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Utilizador\Desktop\"/>
    </mc:Choice>
  </mc:AlternateContent>
  <bookViews>
    <workbookView xWindow="0" yWindow="0" windowWidth="22260" windowHeight="12648" activeTab="1"/>
  </bookViews>
  <sheets>
    <sheet name="Supplementary Table 1" sheetId="1" r:id="rId1"/>
    <sheet name="Supplementary Table 2" sheetId="2" r:id="rId2"/>
    <sheet name="Supplementary Table 3" sheetId="3" r:id="rId3"/>
    <sheet name="Supplementary Table 4" sheetId="4" r:id="rId4"/>
    <sheet name="Supplementary Table 5" sheetId="5" r:id="rId5"/>
    <sheet name="Supplementary Table 6" sheetId="6" r:id="rId6"/>
    <sheet name="Supplementary Table 7" sheetId="7" r:id="rId7"/>
    <sheet name="Supplementary Table 8" sheetId="8" r:id="rId8"/>
    <sheet name="Supplementary Table 9" sheetId="9" r:id="rId9"/>
    <sheet name="Supplementary Table 10" sheetId="10" r:id="rId10"/>
    <sheet name="Supplementary Table 11" sheetId="11" r:id="rId11"/>
    <sheet name="Supplementary Table 12" sheetId="12" r:id="rId12"/>
    <sheet name="Supplementary Table 13" sheetId="14" r:id="rId13"/>
    <sheet name="Supplementary Table 14" sheetId="15" r:id="rId14"/>
    <sheet name="Supplementary Table 15" sheetId="16" r:id="rId15"/>
    <sheet name="Supplementary Table 16" sheetId="17" r:id="rId16"/>
    <sheet name="Supplementary Table 17" sheetId="18" r:id="rId17"/>
  </sheets>
  <calcPr calcId="162913"/>
</workbook>
</file>

<file path=xl/calcChain.xml><?xml version="1.0" encoding="utf-8"?>
<calcChain xmlns="http://schemas.openxmlformats.org/spreadsheetml/2006/main">
  <c r="J106" i="12" l="1"/>
  <c r="J105" i="12"/>
  <c r="J104" i="12"/>
  <c r="J103" i="12"/>
  <c r="J102" i="12"/>
  <c r="J101" i="12"/>
  <c r="J100" i="12"/>
  <c r="J99" i="12"/>
  <c r="J98" i="12"/>
  <c r="J97" i="12"/>
  <c r="J96" i="12"/>
  <c r="J95" i="12"/>
  <c r="J94" i="12"/>
  <c r="J93" i="12"/>
  <c r="J92" i="12"/>
  <c r="J91" i="12"/>
  <c r="J90" i="12"/>
  <c r="J89" i="12"/>
  <c r="J88" i="12"/>
  <c r="J87" i="12"/>
  <c r="J86" i="12"/>
  <c r="J85" i="12"/>
  <c r="J84" i="12"/>
  <c r="J83" i="12"/>
  <c r="J82" i="12"/>
  <c r="J81" i="12"/>
  <c r="J80" i="12"/>
  <c r="J79" i="12"/>
  <c r="J78" i="12"/>
  <c r="J77" i="12"/>
  <c r="J76" i="12"/>
  <c r="J75" i="12"/>
  <c r="J74" i="12"/>
  <c r="J73" i="12"/>
  <c r="J72" i="12"/>
  <c r="J71" i="12"/>
  <c r="J70" i="12"/>
  <c r="J69" i="12"/>
  <c r="J68" i="12"/>
  <c r="J67" i="12"/>
  <c r="J66" i="12"/>
  <c r="J65" i="12"/>
  <c r="J64" i="12"/>
  <c r="J63" i="12"/>
  <c r="J62" i="12"/>
  <c r="J61" i="12"/>
  <c r="J60" i="12"/>
  <c r="J59" i="12"/>
  <c r="J58" i="12"/>
  <c r="J57" i="12"/>
  <c r="J56" i="12"/>
  <c r="J55" i="12"/>
  <c r="J54" i="12"/>
  <c r="J53" i="12"/>
  <c r="J52" i="12"/>
  <c r="J51" i="12"/>
  <c r="J50" i="12"/>
  <c r="J49" i="12"/>
  <c r="J48" i="12"/>
  <c r="J47" i="12"/>
  <c r="J46" i="12"/>
  <c r="J45" i="12"/>
  <c r="J44" i="12"/>
  <c r="J43" i="12"/>
  <c r="J42" i="12"/>
  <c r="J41" i="12"/>
  <c r="J40" i="12"/>
  <c r="J39" i="12"/>
  <c r="J38" i="12"/>
  <c r="J37" i="12"/>
  <c r="J36" i="12"/>
  <c r="J35" i="12"/>
  <c r="J34" i="12"/>
  <c r="J33" i="12"/>
  <c r="J32" i="12"/>
  <c r="J31" i="12"/>
  <c r="J30" i="12"/>
  <c r="J29" i="12"/>
  <c r="J28" i="12"/>
  <c r="J27" i="12"/>
  <c r="J26" i="12"/>
  <c r="J25" i="12"/>
  <c r="J24" i="12"/>
  <c r="J23" i="12"/>
  <c r="J22" i="12"/>
  <c r="J21" i="12"/>
  <c r="J20" i="12"/>
  <c r="J19" i="12"/>
  <c r="J18" i="12"/>
  <c r="J17" i="12"/>
  <c r="J16" i="12"/>
  <c r="J15" i="12"/>
  <c r="J14" i="12"/>
  <c r="J13" i="12"/>
  <c r="J12" i="12"/>
  <c r="J11" i="12"/>
  <c r="J10" i="12"/>
  <c r="J9" i="12"/>
  <c r="J8" i="12"/>
  <c r="J7" i="12"/>
  <c r="J6" i="12"/>
  <c r="J5" i="12"/>
  <c r="J4" i="12"/>
  <c r="J3" i="12"/>
  <c r="J717" i="11"/>
  <c r="J716" i="11"/>
  <c r="J715" i="11"/>
  <c r="J714" i="11"/>
  <c r="J713" i="11"/>
  <c r="J712" i="11"/>
  <c r="J711" i="11"/>
  <c r="J710" i="11"/>
  <c r="J709" i="11"/>
  <c r="J708" i="11"/>
  <c r="J707" i="11"/>
  <c r="J706" i="11"/>
  <c r="J705" i="11"/>
  <c r="J704" i="11"/>
  <c r="J703" i="11"/>
  <c r="J702" i="11"/>
  <c r="J701" i="11"/>
  <c r="J700" i="11"/>
  <c r="J699" i="11"/>
  <c r="J698" i="11"/>
  <c r="J697" i="11"/>
  <c r="J696" i="11"/>
  <c r="J695" i="11"/>
  <c r="J694" i="11"/>
  <c r="J693" i="11"/>
  <c r="J692" i="11"/>
  <c r="J691" i="11"/>
  <c r="J690" i="11"/>
  <c r="J689" i="11"/>
  <c r="J688" i="11"/>
  <c r="J687" i="11"/>
  <c r="J686" i="11"/>
  <c r="J685" i="11"/>
  <c r="J684" i="11"/>
  <c r="J683" i="11"/>
  <c r="J682" i="11"/>
  <c r="J681" i="11"/>
  <c r="J680" i="11"/>
  <c r="J679" i="11"/>
  <c r="J678" i="11"/>
  <c r="J677" i="11"/>
  <c r="J676" i="11"/>
  <c r="J675" i="11"/>
  <c r="J674" i="11"/>
  <c r="J673" i="11"/>
  <c r="J672" i="11"/>
  <c r="J671" i="11"/>
  <c r="J670" i="11"/>
  <c r="J669" i="11"/>
  <c r="J668" i="11"/>
  <c r="J667" i="11"/>
  <c r="J666" i="11"/>
  <c r="J665" i="11"/>
  <c r="J664" i="11"/>
  <c r="J663" i="11"/>
  <c r="J662" i="11"/>
  <c r="J661" i="11"/>
  <c r="J660" i="11"/>
  <c r="J659" i="11"/>
  <c r="J658" i="11"/>
  <c r="J657" i="11"/>
  <c r="J656" i="11"/>
  <c r="J655" i="11"/>
  <c r="J654" i="11"/>
  <c r="J653" i="11"/>
  <c r="J652" i="11"/>
  <c r="J651" i="11"/>
  <c r="J650" i="11"/>
  <c r="J649" i="11"/>
  <c r="J648" i="11"/>
  <c r="J647" i="11"/>
  <c r="J646" i="11"/>
  <c r="J645" i="11"/>
  <c r="J644" i="11"/>
  <c r="J643" i="11"/>
  <c r="J642" i="11"/>
  <c r="J641" i="11"/>
  <c r="J640" i="11"/>
  <c r="J639" i="11"/>
  <c r="J638" i="11"/>
  <c r="J637" i="11"/>
  <c r="J636" i="11"/>
  <c r="J635" i="11"/>
  <c r="J634" i="11"/>
  <c r="J633" i="11"/>
  <c r="J632" i="11"/>
  <c r="J631" i="11"/>
  <c r="J630" i="11"/>
  <c r="J629" i="11"/>
  <c r="J628" i="11"/>
  <c r="J627" i="11"/>
  <c r="J626" i="11"/>
  <c r="J625" i="11"/>
  <c r="J624" i="11"/>
  <c r="J623" i="11"/>
  <c r="J622" i="11"/>
  <c r="J621" i="11"/>
  <c r="J620" i="11"/>
  <c r="J619" i="11"/>
  <c r="J618" i="11"/>
  <c r="J617" i="11"/>
  <c r="J616" i="11"/>
  <c r="J615" i="11"/>
  <c r="J614" i="11"/>
  <c r="J613" i="11"/>
  <c r="J612" i="11"/>
  <c r="J611" i="11"/>
  <c r="J610" i="11"/>
  <c r="J609" i="11"/>
  <c r="J608" i="11"/>
  <c r="J607" i="11"/>
  <c r="J606" i="11"/>
  <c r="J605" i="11"/>
  <c r="J604" i="11"/>
  <c r="J603" i="11"/>
  <c r="J602" i="11"/>
  <c r="J601" i="11"/>
  <c r="J600" i="11"/>
  <c r="J599" i="11"/>
  <c r="J598" i="11"/>
  <c r="J597" i="11"/>
  <c r="J596" i="11"/>
  <c r="J595" i="11"/>
  <c r="J594" i="11"/>
  <c r="J593" i="11"/>
  <c r="J592" i="11"/>
  <c r="J591" i="11"/>
  <c r="J590" i="11"/>
  <c r="J589" i="11"/>
  <c r="J588" i="11"/>
  <c r="J587" i="11"/>
  <c r="J586" i="11"/>
  <c r="J585" i="11"/>
  <c r="J584" i="11"/>
  <c r="J583" i="11"/>
  <c r="J582" i="11"/>
  <c r="J581" i="11"/>
  <c r="J580" i="11"/>
  <c r="J579" i="11"/>
  <c r="J578" i="11"/>
  <c r="J577" i="11"/>
  <c r="J576" i="11"/>
  <c r="J575" i="11"/>
  <c r="J574" i="11"/>
  <c r="J573" i="11"/>
  <c r="J572" i="11"/>
  <c r="J571" i="11"/>
  <c r="J570" i="11"/>
  <c r="J569" i="11"/>
  <c r="J568" i="11"/>
  <c r="J567" i="11"/>
  <c r="J566" i="11"/>
  <c r="J565" i="11"/>
  <c r="J564" i="11"/>
  <c r="J563" i="11"/>
  <c r="J562" i="11"/>
  <c r="J561" i="11"/>
  <c r="J560" i="11"/>
  <c r="J559" i="11"/>
  <c r="J558" i="11"/>
  <c r="J557" i="11"/>
  <c r="J556" i="11"/>
  <c r="J555" i="11"/>
  <c r="J554" i="11"/>
  <c r="J553" i="11"/>
  <c r="J552" i="11"/>
  <c r="J551" i="11"/>
  <c r="J550" i="11"/>
  <c r="J549" i="11"/>
  <c r="J548" i="11"/>
  <c r="J547" i="11"/>
  <c r="J546" i="11"/>
  <c r="J545" i="11"/>
  <c r="J544" i="11"/>
  <c r="J543" i="11"/>
  <c r="J542" i="11"/>
  <c r="J541" i="11"/>
  <c r="J540" i="11"/>
  <c r="J539" i="11"/>
  <c r="J538" i="11"/>
  <c r="J537" i="11"/>
  <c r="J536" i="11"/>
  <c r="J535" i="11"/>
  <c r="J534" i="11"/>
  <c r="J533" i="11"/>
  <c r="J532" i="11"/>
  <c r="J531" i="11"/>
  <c r="J530" i="11"/>
  <c r="J529" i="11"/>
  <c r="J528" i="11"/>
  <c r="J527" i="11"/>
  <c r="J526" i="11"/>
  <c r="J525" i="11"/>
  <c r="J524" i="11"/>
  <c r="J523" i="11"/>
  <c r="J522" i="11"/>
  <c r="J521" i="11"/>
  <c r="J520" i="11"/>
  <c r="J519" i="11"/>
  <c r="J518" i="11"/>
  <c r="J517" i="11"/>
  <c r="J516" i="11"/>
  <c r="J515" i="11"/>
  <c r="J514" i="11"/>
  <c r="J513" i="11"/>
  <c r="J512" i="11"/>
  <c r="J511" i="11"/>
  <c r="J510" i="11"/>
  <c r="J509" i="11"/>
  <c r="J508" i="11"/>
  <c r="J507" i="11"/>
  <c r="J506" i="11"/>
  <c r="J505" i="11"/>
  <c r="J504" i="11"/>
  <c r="J503" i="11"/>
  <c r="J502" i="11"/>
  <c r="J501" i="11"/>
  <c r="J500" i="11"/>
  <c r="J499" i="11"/>
  <c r="J498" i="11"/>
  <c r="J497" i="11"/>
  <c r="J496" i="11"/>
  <c r="J495" i="11"/>
  <c r="J494" i="11"/>
  <c r="J493" i="11"/>
  <c r="J492" i="11"/>
  <c r="J491" i="11"/>
  <c r="J490" i="11"/>
  <c r="J489" i="11"/>
  <c r="J488" i="11"/>
  <c r="J487" i="11"/>
  <c r="J486" i="11"/>
  <c r="J485" i="11"/>
  <c r="J484" i="11"/>
  <c r="J483" i="11"/>
  <c r="J482" i="11"/>
  <c r="J481" i="11"/>
  <c r="J480" i="11"/>
  <c r="J479" i="11"/>
  <c r="J478" i="11"/>
  <c r="J477" i="11"/>
  <c r="J476" i="11"/>
  <c r="J475" i="11"/>
  <c r="J474" i="11"/>
  <c r="J473" i="11"/>
  <c r="J472" i="11"/>
  <c r="J471" i="11"/>
  <c r="J470" i="11"/>
  <c r="J469" i="11"/>
  <c r="J468" i="11"/>
  <c r="J467" i="11"/>
  <c r="J466" i="11"/>
  <c r="J465" i="11"/>
  <c r="J464" i="11"/>
  <c r="J463" i="11"/>
  <c r="J462" i="11"/>
  <c r="J461" i="11"/>
  <c r="J460" i="11"/>
  <c r="J459" i="11"/>
  <c r="J458" i="11"/>
  <c r="J457" i="11"/>
  <c r="J456" i="11"/>
  <c r="J455" i="11"/>
  <c r="J454" i="11"/>
  <c r="J453" i="11"/>
  <c r="J452" i="11"/>
  <c r="J451" i="11"/>
  <c r="J450" i="11"/>
  <c r="J449" i="11"/>
  <c r="J448" i="11"/>
  <c r="J447" i="11"/>
  <c r="J446" i="11"/>
  <c r="J445" i="11"/>
  <c r="J444" i="11"/>
  <c r="J443" i="11"/>
  <c r="J442" i="11"/>
  <c r="J441" i="11"/>
  <c r="J440" i="11"/>
  <c r="J439" i="11"/>
  <c r="J438" i="11"/>
  <c r="J437" i="11"/>
  <c r="J436" i="11"/>
  <c r="J435" i="11"/>
  <c r="J434" i="11"/>
  <c r="J433" i="11"/>
  <c r="J432" i="11"/>
  <c r="J431" i="11"/>
  <c r="J430" i="11"/>
  <c r="J429" i="11"/>
  <c r="J428" i="11"/>
  <c r="J427" i="11"/>
  <c r="J426" i="11"/>
  <c r="J425" i="11"/>
  <c r="J424" i="11"/>
  <c r="J423" i="11"/>
  <c r="J422" i="11"/>
  <c r="J421" i="11"/>
  <c r="J420" i="11"/>
  <c r="J419" i="11"/>
  <c r="J418" i="11"/>
  <c r="J417" i="11"/>
  <c r="J416" i="11"/>
  <c r="J415" i="11"/>
  <c r="J414" i="11"/>
  <c r="J413" i="11"/>
  <c r="J412" i="11"/>
  <c r="J411" i="11"/>
  <c r="J410" i="11"/>
  <c r="J409" i="11"/>
  <c r="J408" i="11"/>
  <c r="J407" i="11"/>
  <c r="J406" i="11"/>
  <c r="J405" i="11"/>
  <c r="J404" i="11"/>
  <c r="J403" i="11"/>
  <c r="J402" i="11"/>
  <c r="J401" i="11"/>
  <c r="J400" i="11"/>
  <c r="J399" i="11"/>
  <c r="J398" i="11"/>
  <c r="J397" i="11"/>
  <c r="J396" i="11"/>
  <c r="J395" i="11"/>
  <c r="J394" i="11"/>
  <c r="J393" i="11"/>
  <c r="J392" i="11"/>
  <c r="J391" i="11"/>
  <c r="J390" i="11"/>
  <c r="J389" i="11"/>
  <c r="J388" i="11"/>
  <c r="J387" i="11"/>
  <c r="J386" i="11"/>
  <c r="J385" i="11"/>
  <c r="J384" i="11"/>
  <c r="J383" i="11"/>
  <c r="J382" i="11"/>
  <c r="J381" i="11"/>
  <c r="J380" i="11"/>
  <c r="J379" i="11"/>
  <c r="J378" i="11"/>
  <c r="J377" i="11"/>
  <c r="J376" i="11"/>
  <c r="J375" i="11"/>
  <c r="J374" i="11"/>
  <c r="J373" i="11"/>
  <c r="J372" i="11"/>
  <c r="J371" i="11"/>
  <c r="J370" i="11"/>
  <c r="J369" i="11"/>
  <c r="J368" i="11"/>
  <c r="J367" i="11"/>
  <c r="J366" i="11"/>
  <c r="J365" i="11"/>
  <c r="J364" i="11"/>
  <c r="J363" i="11"/>
  <c r="J362" i="11"/>
  <c r="J361" i="11"/>
  <c r="J360" i="11"/>
  <c r="J359" i="11"/>
  <c r="J358" i="11"/>
  <c r="J357" i="11"/>
  <c r="J356" i="11"/>
  <c r="J355" i="11"/>
  <c r="J354" i="11"/>
  <c r="J353" i="11"/>
  <c r="J352" i="11"/>
  <c r="J351" i="11"/>
  <c r="J350" i="11"/>
  <c r="J349" i="11"/>
  <c r="J348" i="11"/>
  <c r="J347" i="11"/>
  <c r="J346" i="11"/>
  <c r="J345" i="11"/>
  <c r="J344" i="11"/>
  <c r="J343" i="11"/>
  <c r="J342" i="11"/>
  <c r="J341" i="11"/>
  <c r="J340" i="11"/>
  <c r="J339" i="11"/>
  <c r="J338" i="11"/>
  <c r="J337" i="11"/>
  <c r="J336" i="11"/>
  <c r="J335" i="11"/>
  <c r="J334" i="11"/>
  <c r="J333" i="11"/>
  <c r="J332" i="11"/>
  <c r="J331" i="11"/>
  <c r="J330" i="11"/>
  <c r="J329" i="11"/>
  <c r="J328" i="11"/>
  <c r="J327" i="11"/>
  <c r="J326" i="11"/>
  <c r="J325" i="11"/>
  <c r="J324" i="11"/>
  <c r="J323" i="11"/>
  <c r="J322" i="11"/>
  <c r="J321" i="11"/>
  <c r="J320" i="11"/>
  <c r="J319" i="11"/>
  <c r="J318" i="11"/>
  <c r="J317" i="11"/>
  <c r="J316" i="11"/>
  <c r="J315" i="11"/>
  <c r="J314" i="11"/>
  <c r="J313" i="11"/>
  <c r="J312" i="11"/>
  <c r="J311" i="11"/>
  <c r="J310" i="11"/>
  <c r="J309" i="11"/>
  <c r="J308" i="11"/>
  <c r="J307" i="11"/>
  <c r="J306" i="11"/>
  <c r="J305" i="11"/>
  <c r="J304" i="11"/>
  <c r="J303" i="11"/>
  <c r="J302" i="11"/>
  <c r="J301" i="11"/>
  <c r="J300" i="11"/>
  <c r="J299" i="11"/>
  <c r="J298" i="11"/>
  <c r="J297" i="11"/>
  <c r="J296" i="11"/>
  <c r="J295" i="11"/>
  <c r="J294" i="11"/>
  <c r="J293" i="11"/>
  <c r="J292" i="11"/>
  <c r="J291" i="11"/>
  <c r="J290" i="11"/>
  <c r="J289" i="11"/>
  <c r="J288" i="11"/>
  <c r="J287" i="11"/>
  <c r="J286" i="11"/>
  <c r="J285" i="11"/>
  <c r="J284" i="11"/>
  <c r="J283" i="11"/>
  <c r="J282" i="11"/>
  <c r="J281" i="11"/>
  <c r="J280" i="11"/>
  <c r="J279" i="11"/>
  <c r="J278" i="11"/>
  <c r="J277" i="11"/>
  <c r="J276" i="11"/>
  <c r="J275" i="11"/>
  <c r="J274" i="11"/>
  <c r="J273" i="11"/>
  <c r="J272" i="11"/>
  <c r="J271" i="11"/>
  <c r="J270" i="11"/>
  <c r="J269" i="11"/>
  <c r="J268" i="11"/>
  <c r="J267" i="11"/>
  <c r="J266" i="11"/>
  <c r="J265" i="11"/>
  <c r="J264" i="11"/>
  <c r="J263" i="11"/>
  <c r="J262" i="11"/>
  <c r="J261" i="11"/>
  <c r="J260" i="11"/>
  <c r="J259" i="11"/>
  <c r="J258" i="11"/>
  <c r="J257" i="11"/>
  <c r="J256" i="11"/>
  <c r="J255" i="11"/>
  <c r="J254" i="11"/>
  <c r="J253" i="11"/>
  <c r="J252" i="11"/>
  <c r="J251" i="11"/>
  <c r="J250" i="11"/>
  <c r="J249" i="11"/>
  <c r="J248" i="11"/>
  <c r="J247" i="11"/>
  <c r="J246" i="11"/>
  <c r="J245" i="11"/>
  <c r="J244" i="11"/>
  <c r="J243" i="11"/>
  <c r="J242" i="11"/>
  <c r="J241" i="11"/>
  <c r="J240" i="11"/>
  <c r="J239" i="11"/>
  <c r="J238" i="11"/>
  <c r="J237" i="11"/>
  <c r="J236" i="11"/>
  <c r="J235" i="11"/>
  <c r="J234" i="11"/>
  <c r="J233" i="11"/>
  <c r="J232" i="11"/>
  <c r="J231" i="11"/>
  <c r="J230" i="11"/>
  <c r="J229" i="11"/>
  <c r="J228" i="11"/>
  <c r="J227" i="11"/>
  <c r="J226" i="11"/>
  <c r="J225" i="11"/>
  <c r="J224" i="11"/>
  <c r="J223" i="11"/>
  <c r="J222" i="11"/>
  <c r="J221" i="11"/>
  <c r="J220" i="11"/>
  <c r="J219" i="11"/>
  <c r="J218" i="11"/>
  <c r="J217" i="11"/>
  <c r="J216" i="11"/>
  <c r="J215" i="11"/>
  <c r="J214" i="11"/>
  <c r="J213" i="11"/>
  <c r="J212" i="11"/>
  <c r="J211" i="11"/>
  <c r="J210" i="11"/>
  <c r="J209" i="11"/>
  <c r="J208" i="11"/>
  <c r="J207" i="11"/>
  <c r="J206" i="11"/>
  <c r="J205" i="11"/>
  <c r="J204" i="11"/>
  <c r="J203" i="11"/>
  <c r="J202" i="11"/>
  <c r="J201" i="11"/>
  <c r="J200" i="11"/>
  <c r="J199" i="11"/>
  <c r="J198" i="11"/>
  <c r="J197" i="11"/>
  <c r="J196" i="11"/>
  <c r="J195" i="11"/>
  <c r="J194" i="11"/>
  <c r="J193" i="11"/>
  <c r="J192" i="11"/>
  <c r="J191" i="11"/>
  <c r="J190" i="11"/>
  <c r="J189" i="11"/>
  <c r="J188" i="11"/>
  <c r="J187" i="11"/>
  <c r="J186" i="11"/>
  <c r="J185" i="11"/>
  <c r="J184" i="11"/>
  <c r="J183" i="11"/>
  <c r="J182" i="11"/>
  <c r="J181" i="11"/>
  <c r="J180" i="11"/>
  <c r="J179" i="11"/>
  <c r="J178" i="11"/>
  <c r="J177" i="11"/>
  <c r="J176" i="11"/>
  <c r="J175" i="11"/>
  <c r="J174" i="11"/>
  <c r="J173" i="11"/>
  <c r="J172" i="11"/>
  <c r="J171" i="11"/>
  <c r="J170" i="11"/>
  <c r="J169" i="11"/>
  <c r="J168" i="11"/>
  <c r="J167" i="11"/>
  <c r="J166" i="11"/>
  <c r="J165" i="11"/>
  <c r="J164" i="11"/>
  <c r="J163" i="11"/>
  <c r="J162" i="11"/>
  <c r="J161" i="11"/>
  <c r="J160" i="11"/>
  <c r="J159" i="11"/>
  <c r="J158" i="11"/>
  <c r="J157" i="11"/>
  <c r="J156" i="11"/>
  <c r="J155" i="11"/>
  <c r="J154" i="11"/>
  <c r="J153" i="11"/>
  <c r="J152" i="11"/>
  <c r="J151" i="11"/>
  <c r="J150" i="11"/>
  <c r="J149" i="11"/>
  <c r="J148" i="11"/>
  <c r="J147" i="11"/>
  <c r="J146" i="11"/>
  <c r="J145" i="11"/>
  <c r="J144" i="11"/>
  <c r="J143" i="11"/>
  <c r="J142" i="11"/>
  <c r="J141" i="11"/>
  <c r="J140" i="11"/>
  <c r="J139" i="11"/>
  <c r="J138" i="11"/>
  <c r="J137" i="11"/>
  <c r="J136" i="11"/>
  <c r="J135" i="11"/>
  <c r="J134" i="11"/>
  <c r="J133" i="11"/>
  <c r="J132" i="11"/>
  <c r="J131" i="11"/>
  <c r="J130" i="11"/>
  <c r="J129" i="11"/>
  <c r="J128" i="11"/>
  <c r="J127" i="11"/>
  <c r="J126" i="11"/>
  <c r="J125" i="11"/>
  <c r="J124" i="11"/>
  <c r="J123" i="11"/>
  <c r="J122" i="11"/>
  <c r="J121" i="11"/>
  <c r="J120" i="11"/>
  <c r="J119" i="11"/>
  <c r="J118" i="11"/>
  <c r="J117" i="11"/>
  <c r="J116" i="11"/>
  <c r="J115" i="11"/>
  <c r="J114" i="11"/>
  <c r="J113" i="11"/>
  <c r="J112" i="11"/>
  <c r="J111" i="11"/>
  <c r="J110" i="11"/>
  <c r="J109" i="11"/>
  <c r="J108" i="11"/>
  <c r="J107" i="11"/>
  <c r="J106" i="11"/>
  <c r="J105" i="11"/>
  <c r="J104" i="11"/>
  <c r="J103" i="11"/>
  <c r="J102" i="11"/>
  <c r="J101" i="11"/>
  <c r="J100" i="11"/>
  <c r="J99" i="11"/>
  <c r="J98" i="11"/>
  <c r="J97" i="11"/>
  <c r="J96" i="11"/>
  <c r="J95" i="11"/>
  <c r="J94" i="11"/>
  <c r="J93" i="11"/>
  <c r="J92" i="11"/>
  <c r="J91" i="11"/>
  <c r="J90" i="11"/>
  <c r="J89" i="11"/>
  <c r="J88" i="11"/>
  <c r="J87" i="11"/>
  <c r="J86" i="11"/>
  <c r="J85" i="11"/>
  <c r="J84" i="11"/>
  <c r="J83" i="11"/>
  <c r="J82" i="11"/>
  <c r="J81" i="11"/>
  <c r="J80" i="11"/>
  <c r="J79" i="11"/>
  <c r="J78" i="11"/>
  <c r="J77" i="11"/>
  <c r="J76" i="11"/>
  <c r="J75" i="11"/>
  <c r="J74" i="11"/>
  <c r="J73" i="11"/>
  <c r="J72" i="11"/>
  <c r="J71" i="11"/>
  <c r="J70" i="11"/>
  <c r="J69" i="11"/>
  <c r="J68" i="11"/>
  <c r="J67" i="11"/>
  <c r="J66" i="11"/>
  <c r="J65" i="11"/>
  <c r="J64" i="11"/>
  <c r="J63" i="11"/>
  <c r="J62" i="11"/>
  <c r="J61" i="11"/>
  <c r="J60" i="11"/>
  <c r="J59" i="11"/>
  <c r="J58" i="11"/>
  <c r="J57" i="11"/>
  <c r="J56" i="11"/>
  <c r="J55" i="11"/>
  <c r="J54" i="11"/>
  <c r="J53" i="11"/>
  <c r="J52" i="11"/>
  <c r="J51" i="11"/>
  <c r="J50" i="11"/>
  <c r="J49" i="11"/>
  <c r="J48" i="11"/>
  <c r="J47" i="11"/>
  <c r="J46" i="11"/>
  <c r="J45" i="11"/>
  <c r="J44" i="11"/>
  <c r="J43" i="11"/>
  <c r="J42" i="11"/>
  <c r="J41" i="11"/>
  <c r="J40" i="11"/>
  <c r="J39" i="11"/>
  <c r="J38" i="11"/>
  <c r="J37" i="11"/>
  <c r="J36" i="11"/>
  <c r="J35" i="11"/>
  <c r="J34" i="11"/>
  <c r="J33" i="11"/>
  <c r="J32" i="11"/>
  <c r="J31" i="11"/>
  <c r="J30" i="11"/>
  <c r="J29" i="11"/>
  <c r="J28" i="11"/>
  <c r="J27" i="11"/>
  <c r="J26" i="11"/>
  <c r="J25" i="11"/>
  <c r="J24" i="11"/>
  <c r="J23" i="11"/>
  <c r="J22" i="11"/>
  <c r="J21" i="11"/>
  <c r="J20" i="11"/>
  <c r="J19" i="11"/>
  <c r="J18" i="11"/>
  <c r="J17" i="11"/>
  <c r="J16" i="11"/>
  <c r="J15" i="11"/>
  <c r="J14" i="11"/>
  <c r="J13" i="11"/>
  <c r="J12" i="11"/>
  <c r="J11" i="11"/>
  <c r="J10" i="11"/>
  <c r="J9" i="11"/>
  <c r="J8" i="11"/>
  <c r="J7" i="11"/>
  <c r="J6" i="11"/>
  <c r="J5" i="11"/>
  <c r="J4" i="11"/>
  <c r="J3" i="11"/>
  <c r="K11" i="8"/>
  <c r="K10" i="8"/>
  <c r="K9" i="8"/>
  <c r="K8" i="8"/>
  <c r="K7" i="8"/>
  <c r="K6" i="8"/>
  <c r="K5" i="8"/>
  <c r="K4" i="8"/>
  <c r="K3" i="8"/>
  <c r="Q4873" i="3"/>
  <c r="O4873" i="3"/>
  <c r="N4873" i="3"/>
  <c r="M4873" i="3"/>
  <c r="L4873" i="3"/>
  <c r="K4873" i="3"/>
  <c r="O4872" i="3"/>
  <c r="Q4872" i="3" s="1"/>
  <c r="N4872" i="3"/>
  <c r="M4872" i="3"/>
  <c r="L4872" i="3"/>
  <c r="K4872" i="3"/>
  <c r="Q4871" i="3"/>
  <c r="O4871" i="3"/>
  <c r="N4871" i="3"/>
  <c r="M4871" i="3"/>
  <c r="L4871" i="3"/>
  <c r="K4871" i="3"/>
  <c r="O4870" i="3"/>
  <c r="Q4870" i="3" s="1"/>
  <c r="N4870" i="3"/>
  <c r="M4870" i="3"/>
  <c r="L4870" i="3"/>
  <c r="K4870" i="3"/>
  <c r="Q4869" i="3"/>
  <c r="O4869" i="3"/>
  <c r="N4869" i="3"/>
  <c r="M4869" i="3"/>
  <c r="L4869" i="3"/>
  <c r="K4869" i="3"/>
  <c r="O4868" i="3"/>
  <c r="Q4868" i="3" s="1"/>
  <c r="N4868" i="3"/>
  <c r="M4868" i="3"/>
  <c r="L4868" i="3"/>
  <c r="K4868" i="3"/>
  <c r="Q4867" i="3"/>
  <c r="O4867" i="3"/>
  <c r="N4867" i="3"/>
  <c r="M4867" i="3"/>
  <c r="L4867" i="3"/>
  <c r="K4867" i="3"/>
  <c r="O4866" i="3"/>
  <c r="Q4866" i="3" s="1"/>
  <c r="N4866" i="3"/>
  <c r="M4866" i="3"/>
  <c r="L4866" i="3"/>
  <c r="K4866" i="3"/>
  <c r="Q4865" i="3"/>
  <c r="O4865" i="3"/>
  <c r="N4865" i="3"/>
  <c r="M4865" i="3"/>
  <c r="L4865" i="3"/>
  <c r="K4865" i="3"/>
  <c r="O4864" i="3"/>
  <c r="Q4864" i="3" s="1"/>
  <c r="N4864" i="3"/>
  <c r="M4864" i="3"/>
  <c r="L4864" i="3"/>
  <c r="K4864" i="3"/>
  <c r="Q4863" i="3"/>
  <c r="O4863" i="3"/>
  <c r="N4863" i="3"/>
  <c r="M4863" i="3"/>
  <c r="L4863" i="3"/>
  <c r="K4863" i="3"/>
  <c r="O4862" i="3"/>
  <c r="Q4862" i="3" s="1"/>
  <c r="N4862" i="3"/>
  <c r="M4862" i="3"/>
  <c r="L4862" i="3"/>
  <c r="K4862" i="3"/>
  <c r="Q4861" i="3"/>
  <c r="O4861" i="3"/>
  <c r="N4861" i="3"/>
  <c r="M4861" i="3"/>
  <c r="L4861" i="3"/>
  <c r="K4861" i="3"/>
  <c r="O4860" i="3"/>
  <c r="Q4860" i="3" s="1"/>
  <c r="N4860" i="3"/>
  <c r="M4860" i="3"/>
  <c r="L4860" i="3"/>
  <c r="K4860" i="3"/>
  <c r="Q4859" i="3"/>
  <c r="O4859" i="3"/>
  <c r="N4859" i="3"/>
  <c r="M4859" i="3"/>
  <c r="L4859" i="3"/>
  <c r="K4859" i="3"/>
  <c r="O4858" i="3"/>
  <c r="Q4858" i="3" s="1"/>
  <c r="N4858" i="3"/>
  <c r="M4858" i="3"/>
  <c r="L4858" i="3"/>
  <c r="K4858" i="3"/>
  <c r="Q4857" i="3"/>
  <c r="O4857" i="3"/>
  <c r="N4857" i="3"/>
  <c r="M4857" i="3"/>
  <c r="L4857" i="3"/>
  <c r="K4857" i="3"/>
  <c r="O4856" i="3"/>
  <c r="Q4856" i="3" s="1"/>
  <c r="N4856" i="3"/>
  <c r="M4856" i="3"/>
  <c r="L4856" i="3"/>
  <c r="K4856" i="3"/>
  <c r="Q4855" i="3"/>
  <c r="O4855" i="3"/>
  <c r="N4855" i="3"/>
  <c r="M4855" i="3"/>
  <c r="L4855" i="3"/>
  <c r="K4855" i="3"/>
  <c r="O4854" i="3"/>
  <c r="Q4854" i="3" s="1"/>
  <c r="N4854" i="3"/>
  <c r="M4854" i="3"/>
  <c r="L4854" i="3"/>
  <c r="K4854" i="3"/>
  <c r="Q4853" i="3"/>
  <c r="O4853" i="3"/>
  <c r="N4853" i="3"/>
  <c r="M4853" i="3"/>
  <c r="L4853" i="3"/>
  <c r="K4853" i="3"/>
  <c r="O4852" i="3"/>
  <c r="Q4852" i="3" s="1"/>
  <c r="N4852" i="3"/>
  <c r="M4852" i="3"/>
  <c r="L4852" i="3"/>
  <c r="K4852" i="3"/>
  <c r="Q4851" i="3"/>
  <c r="O4851" i="3"/>
  <c r="N4851" i="3"/>
  <c r="M4851" i="3"/>
  <c r="L4851" i="3"/>
  <c r="K4851" i="3"/>
  <c r="O4850" i="3"/>
  <c r="Q4850" i="3" s="1"/>
  <c r="N4850" i="3"/>
  <c r="M4850" i="3"/>
  <c r="L4850" i="3"/>
  <c r="K4850" i="3"/>
  <c r="Q4849" i="3"/>
  <c r="O4849" i="3"/>
  <c r="N4849" i="3"/>
  <c r="M4849" i="3"/>
  <c r="L4849" i="3"/>
  <c r="K4849" i="3"/>
  <c r="O4848" i="3"/>
  <c r="Q4848" i="3" s="1"/>
  <c r="N4848" i="3"/>
  <c r="M4848" i="3"/>
  <c r="L4848" i="3"/>
  <c r="K4848" i="3"/>
  <c r="Q4847" i="3"/>
  <c r="O4847" i="3"/>
  <c r="N4847" i="3"/>
  <c r="M4847" i="3"/>
  <c r="L4847" i="3"/>
  <c r="K4847" i="3"/>
  <c r="O4846" i="3"/>
  <c r="Q4846" i="3" s="1"/>
  <c r="N4846" i="3"/>
  <c r="M4846" i="3"/>
  <c r="L4846" i="3"/>
  <c r="K4846" i="3"/>
  <c r="Q4845" i="3"/>
  <c r="O4845" i="3"/>
  <c r="N4845" i="3"/>
  <c r="M4845" i="3"/>
  <c r="L4845" i="3"/>
  <c r="K4845" i="3"/>
  <c r="O4844" i="3"/>
  <c r="Q4844" i="3" s="1"/>
  <c r="N4844" i="3"/>
  <c r="M4844" i="3"/>
  <c r="L4844" i="3"/>
  <c r="K4844" i="3"/>
  <c r="Q4843" i="3"/>
  <c r="O4843" i="3"/>
  <c r="N4843" i="3"/>
  <c r="M4843" i="3"/>
  <c r="L4843" i="3"/>
  <c r="K4843" i="3"/>
  <c r="O4842" i="3"/>
  <c r="Q4842" i="3" s="1"/>
  <c r="N4842" i="3"/>
  <c r="M4842" i="3"/>
  <c r="L4842" i="3"/>
  <c r="K4842" i="3"/>
  <c r="Q4841" i="3"/>
  <c r="O4841" i="3"/>
  <c r="N4841" i="3"/>
  <c r="M4841" i="3"/>
  <c r="L4841" i="3"/>
  <c r="K4841" i="3"/>
  <c r="O4840" i="3"/>
  <c r="Q4840" i="3" s="1"/>
  <c r="N4840" i="3"/>
  <c r="M4840" i="3"/>
  <c r="L4840" i="3"/>
  <c r="K4840" i="3"/>
  <c r="Q4839" i="3"/>
  <c r="O4839" i="3"/>
  <c r="N4839" i="3"/>
  <c r="M4839" i="3"/>
  <c r="L4839" i="3"/>
  <c r="K4839" i="3"/>
  <c r="O4838" i="3"/>
  <c r="Q4838" i="3" s="1"/>
  <c r="N4838" i="3"/>
  <c r="M4838" i="3"/>
  <c r="L4838" i="3"/>
  <c r="K4838" i="3"/>
  <c r="Q4837" i="3"/>
  <c r="O4837" i="3"/>
  <c r="N4837" i="3"/>
  <c r="M4837" i="3"/>
  <c r="L4837" i="3"/>
  <c r="K4837" i="3"/>
  <c r="O4836" i="3"/>
  <c r="Q4836" i="3" s="1"/>
  <c r="N4836" i="3"/>
  <c r="M4836" i="3"/>
  <c r="L4836" i="3"/>
  <c r="K4836" i="3"/>
  <c r="Q4835" i="3"/>
  <c r="O4835" i="3"/>
  <c r="N4835" i="3"/>
  <c r="M4835" i="3"/>
  <c r="L4835" i="3"/>
  <c r="K4835" i="3"/>
  <c r="O4834" i="3"/>
  <c r="Q4834" i="3" s="1"/>
  <c r="N4834" i="3"/>
  <c r="M4834" i="3"/>
  <c r="L4834" i="3"/>
  <c r="K4834" i="3"/>
  <c r="Q4833" i="3"/>
  <c r="O4833" i="3"/>
  <c r="N4833" i="3"/>
  <c r="M4833" i="3"/>
  <c r="L4833" i="3"/>
  <c r="K4833" i="3"/>
  <c r="O4832" i="3"/>
  <c r="Q4832" i="3" s="1"/>
  <c r="N4832" i="3"/>
  <c r="M4832" i="3"/>
  <c r="L4832" i="3"/>
  <c r="K4832" i="3"/>
  <c r="Q4831" i="3"/>
  <c r="O4831" i="3"/>
  <c r="N4831" i="3"/>
  <c r="M4831" i="3"/>
  <c r="L4831" i="3"/>
  <c r="K4831" i="3"/>
  <c r="O4830" i="3"/>
  <c r="Q4830" i="3" s="1"/>
  <c r="N4830" i="3"/>
  <c r="M4830" i="3"/>
  <c r="L4830" i="3"/>
  <c r="K4830" i="3"/>
  <c r="Q4829" i="3"/>
  <c r="O4829" i="3"/>
  <c r="N4829" i="3"/>
  <c r="M4829" i="3"/>
  <c r="L4829" i="3"/>
  <c r="K4829" i="3"/>
  <c r="O4828" i="3"/>
  <c r="Q4828" i="3" s="1"/>
  <c r="N4828" i="3"/>
  <c r="M4828" i="3"/>
  <c r="L4828" i="3"/>
  <c r="K4828" i="3"/>
  <c r="Q4827" i="3"/>
  <c r="O4827" i="3"/>
  <c r="N4827" i="3"/>
  <c r="M4827" i="3"/>
  <c r="L4827" i="3"/>
  <c r="K4827" i="3"/>
  <c r="O4826" i="3"/>
  <c r="Q4826" i="3" s="1"/>
  <c r="N4826" i="3"/>
  <c r="M4826" i="3"/>
  <c r="L4826" i="3"/>
  <c r="K4826" i="3"/>
  <c r="Q4825" i="3"/>
  <c r="O4825" i="3"/>
  <c r="N4825" i="3"/>
  <c r="M4825" i="3"/>
  <c r="L4825" i="3"/>
  <c r="K4825" i="3"/>
  <c r="O4824" i="3"/>
  <c r="Q4824" i="3" s="1"/>
  <c r="N4824" i="3"/>
  <c r="M4824" i="3"/>
  <c r="L4824" i="3"/>
  <c r="K4824" i="3"/>
  <c r="Q4823" i="3"/>
  <c r="O4823" i="3"/>
  <c r="N4823" i="3"/>
  <c r="M4823" i="3"/>
  <c r="L4823" i="3"/>
  <c r="K4823" i="3"/>
  <c r="O4822" i="3"/>
  <c r="Q4822" i="3" s="1"/>
  <c r="N4822" i="3"/>
  <c r="M4822" i="3"/>
  <c r="L4822" i="3"/>
  <c r="K4822" i="3"/>
  <c r="Q4821" i="3"/>
  <c r="O4821" i="3"/>
  <c r="N4821" i="3"/>
  <c r="M4821" i="3"/>
  <c r="L4821" i="3"/>
  <c r="K4821" i="3"/>
  <c r="O4820" i="3"/>
  <c r="Q4820" i="3" s="1"/>
  <c r="N4820" i="3"/>
  <c r="M4820" i="3"/>
  <c r="L4820" i="3"/>
  <c r="K4820" i="3"/>
  <c r="Q4819" i="3"/>
  <c r="O4819" i="3"/>
  <c r="N4819" i="3"/>
  <c r="M4819" i="3"/>
  <c r="L4819" i="3"/>
  <c r="K4819" i="3"/>
  <c r="O4818" i="3"/>
  <c r="Q4818" i="3" s="1"/>
  <c r="N4818" i="3"/>
  <c r="M4818" i="3"/>
  <c r="L4818" i="3"/>
  <c r="K4818" i="3"/>
  <c r="Q4817" i="3"/>
  <c r="O4817" i="3"/>
  <c r="N4817" i="3"/>
  <c r="M4817" i="3"/>
  <c r="L4817" i="3"/>
  <c r="K4817" i="3"/>
  <c r="O4816" i="3"/>
  <c r="Q4816" i="3" s="1"/>
  <c r="N4816" i="3"/>
  <c r="M4816" i="3"/>
  <c r="L4816" i="3"/>
  <c r="K4816" i="3"/>
  <c r="Q4815" i="3"/>
  <c r="O4815" i="3"/>
  <c r="N4815" i="3"/>
  <c r="M4815" i="3"/>
  <c r="L4815" i="3"/>
  <c r="K4815" i="3"/>
  <c r="O4814" i="3"/>
  <c r="Q4814" i="3" s="1"/>
  <c r="N4814" i="3"/>
  <c r="M4814" i="3"/>
  <c r="L4814" i="3"/>
  <c r="K4814" i="3"/>
  <c r="Q4813" i="3"/>
  <c r="O4813" i="3"/>
  <c r="N4813" i="3"/>
  <c r="M4813" i="3"/>
  <c r="L4813" i="3"/>
  <c r="K4813" i="3"/>
  <c r="O4812" i="3"/>
  <c r="Q4812" i="3" s="1"/>
  <c r="N4812" i="3"/>
  <c r="M4812" i="3"/>
  <c r="L4812" i="3"/>
  <c r="K4812" i="3"/>
  <c r="Q4811" i="3"/>
  <c r="O4811" i="3"/>
  <c r="N4811" i="3"/>
  <c r="M4811" i="3"/>
  <c r="L4811" i="3"/>
  <c r="K4811" i="3"/>
  <c r="O4810" i="3"/>
  <c r="Q4810" i="3" s="1"/>
  <c r="N4810" i="3"/>
  <c r="M4810" i="3"/>
  <c r="L4810" i="3"/>
  <c r="K4810" i="3"/>
  <c r="Q4809" i="3"/>
  <c r="O4809" i="3"/>
  <c r="N4809" i="3"/>
  <c r="M4809" i="3"/>
  <c r="L4809" i="3"/>
  <c r="K4809" i="3"/>
  <c r="O4808" i="3"/>
  <c r="Q4808" i="3" s="1"/>
  <c r="N4808" i="3"/>
  <c r="M4808" i="3"/>
  <c r="L4808" i="3"/>
  <c r="K4808" i="3"/>
  <c r="Q4807" i="3"/>
  <c r="O4807" i="3"/>
  <c r="N4807" i="3"/>
  <c r="M4807" i="3"/>
  <c r="L4807" i="3"/>
  <c r="K4807" i="3"/>
  <c r="O4806" i="3"/>
  <c r="Q4806" i="3" s="1"/>
  <c r="N4806" i="3"/>
  <c r="M4806" i="3"/>
  <c r="L4806" i="3"/>
  <c r="K4806" i="3"/>
  <c r="Q4805" i="3"/>
  <c r="O4805" i="3"/>
  <c r="N4805" i="3"/>
  <c r="M4805" i="3"/>
  <c r="L4805" i="3"/>
  <c r="K4805" i="3"/>
  <c r="O4804" i="3"/>
  <c r="Q4804" i="3" s="1"/>
  <c r="N4804" i="3"/>
  <c r="M4804" i="3"/>
  <c r="L4804" i="3"/>
  <c r="K4804" i="3"/>
  <c r="Q4803" i="3"/>
  <c r="O4803" i="3"/>
  <c r="N4803" i="3"/>
  <c r="M4803" i="3"/>
  <c r="L4803" i="3"/>
  <c r="K4803" i="3"/>
  <c r="O4802" i="3"/>
  <c r="Q4802" i="3" s="1"/>
  <c r="N4802" i="3"/>
  <c r="M4802" i="3"/>
  <c r="L4802" i="3"/>
  <c r="K4802" i="3"/>
  <c r="Q4801" i="3"/>
  <c r="O4801" i="3"/>
  <c r="N4801" i="3"/>
  <c r="M4801" i="3"/>
  <c r="L4801" i="3"/>
  <c r="K4801" i="3"/>
  <c r="O4800" i="3"/>
  <c r="Q4800" i="3" s="1"/>
  <c r="N4800" i="3"/>
  <c r="M4800" i="3"/>
  <c r="L4800" i="3"/>
  <c r="K4800" i="3"/>
  <c r="Q4799" i="3"/>
  <c r="O4799" i="3"/>
  <c r="N4799" i="3"/>
  <c r="M4799" i="3"/>
  <c r="L4799" i="3"/>
  <c r="K4799" i="3"/>
  <c r="O4798" i="3"/>
  <c r="Q4798" i="3" s="1"/>
  <c r="N4798" i="3"/>
  <c r="M4798" i="3"/>
  <c r="L4798" i="3"/>
  <c r="K4798" i="3"/>
  <c r="Q4797" i="3"/>
  <c r="O4797" i="3"/>
  <c r="N4797" i="3"/>
  <c r="M4797" i="3"/>
  <c r="L4797" i="3"/>
  <c r="K4797" i="3"/>
  <c r="O4796" i="3"/>
  <c r="Q4796" i="3" s="1"/>
  <c r="N4796" i="3"/>
  <c r="M4796" i="3"/>
  <c r="L4796" i="3"/>
  <c r="K4796" i="3"/>
  <c r="Q4795" i="3"/>
  <c r="O4795" i="3"/>
  <c r="N4795" i="3"/>
  <c r="M4795" i="3"/>
  <c r="L4795" i="3"/>
  <c r="K4795" i="3"/>
  <c r="O4794" i="3"/>
  <c r="Q4794" i="3" s="1"/>
  <c r="N4794" i="3"/>
  <c r="M4794" i="3"/>
  <c r="L4794" i="3"/>
  <c r="K4794" i="3"/>
  <c r="Q4793" i="3"/>
  <c r="O4793" i="3"/>
  <c r="N4793" i="3"/>
  <c r="M4793" i="3"/>
  <c r="L4793" i="3"/>
  <c r="K4793" i="3"/>
  <c r="O4792" i="3"/>
  <c r="Q4792" i="3" s="1"/>
  <c r="N4792" i="3"/>
  <c r="M4792" i="3"/>
  <c r="L4792" i="3"/>
  <c r="K4792" i="3"/>
  <c r="Q4791" i="3"/>
  <c r="O4791" i="3"/>
  <c r="N4791" i="3"/>
  <c r="M4791" i="3"/>
  <c r="L4791" i="3"/>
  <c r="K4791" i="3"/>
  <c r="O4790" i="3"/>
  <c r="Q4790" i="3" s="1"/>
  <c r="N4790" i="3"/>
  <c r="M4790" i="3"/>
  <c r="L4790" i="3"/>
  <c r="K4790" i="3"/>
  <c r="Q4789" i="3"/>
  <c r="O4789" i="3"/>
  <c r="N4789" i="3"/>
  <c r="M4789" i="3"/>
  <c r="L4789" i="3"/>
  <c r="K4789" i="3"/>
  <c r="O4788" i="3"/>
  <c r="Q4788" i="3" s="1"/>
  <c r="N4788" i="3"/>
  <c r="M4788" i="3"/>
  <c r="L4788" i="3"/>
  <c r="K4788" i="3"/>
  <c r="Q4787" i="3"/>
  <c r="O4787" i="3"/>
  <c r="N4787" i="3"/>
  <c r="M4787" i="3"/>
  <c r="L4787" i="3"/>
  <c r="K4787" i="3"/>
  <c r="O4786" i="3"/>
  <c r="Q4786" i="3" s="1"/>
  <c r="N4786" i="3"/>
  <c r="M4786" i="3"/>
  <c r="L4786" i="3"/>
  <c r="K4786" i="3"/>
  <c r="Q4785" i="3"/>
  <c r="O4785" i="3"/>
  <c r="N4785" i="3"/>
  <c r="M4785" i="3"/>
  <c r="L4785" i="3"/>
  <c r="K4785" i="3"/>
  <c r="O4784" i="3"/>
  <c r="Q4784" i="3" s="1"/>
  <c r="N4784" i="3"/>
  <c r="M4784" i="3"/>
  <c r="L4784" i="3"/>
  <c r="K4784" i="3"/>
  <c r="Q4783" i="3"/>
  <c r="O4783" i="3"/>
  <c r="N4783" i="3"/>
  <c r="M4783" i="3"/>
  <c r="L4783" i="3"/>
  <c r="K4783" i="3"/>
  <c r="O4782" i="3"/>
  <c r="Q4782" i="3" s="1"/>
  <c r="N4782" i="3"/>
  <c r="M4782" i="3"/>
  <c r="L4782" i="3"/>
  <c r="K4782" i="3"/>
  <c r="Q4781" i="3"/>
  <c r="O4781" i="3"/>
  <c r="N4781" i="3"/>
  <c r="M4781" i="3"/>
  <c r="L4781" i="3"/>
  <c r="K4781" i="3"/>
  <c r="O4780" i="3"/>
  <c r="Q4780" i="3" s="1"/>
  <c r="N4780" i="3"/>
  <c r="M4780" i="3"/>
  <c r="L4780" i="3"/>
  <c r="K4780" i="3"/>
  <c r="Q4779" i="3"/>
  <c r="O4779" i="3"/>
  <c r="N4779" i="3"/>
  <c r="M4779" i="3"/>
  <c r="L4779" i="3"/>
  <c r="K4779" i="3"/>
  <c r="O4778" i="3"/>
  <c r="Q4778" i="3" s="1"/>
  <c r="N4778" i="3"/>
  <c r="M4778" i="3"/>
  <c r="L4778" i="3"/>
  <c r="K4778" i="3"/>
  <c r="Q4777" i="3"/>
  <c r="O4777" i="3"/>
  <c r="N4777" i="3"/>
  <c r="M4777" i="3"/>
  <c r="L4777" i="3"/>
  <c r="K4777" i="3"/>
  <c r="O4776" i="3"/>
  <c r="Q4776" i="3" s="1"/>
  <c r="N4776" i="3"/>
  <c r="M4776" i="3"/>
  <c r="L4776" i="3"/>
  <c r="K4776" i="3"/>
  <c r="Q4775" i="3"/>
  <c r="O4775" i="3"/>
  <c r="N4775" i="3"/>
  <c r="M4775" i="3"/>
  <c r="L4775" i="3"/>
  <c r="K4775" i="3"/>
  <c r="O4774" i="3"/>
  <c r="Q4774" i="3" s="1"/>
  <c r="N4774" i="3"/>
  <c r="M4774" i="3"/>
  <c r="L4774" i="3"/>
  <c r="K4774" i="3"/>
  <c r="Q4773" i="3"/>
  <c r="O4773" i="3"/>
  <c r="N4773" i="3"/>
  <c r="M4773" i="3"/>
  <c r="L4773" i="3"/>
  <c r="K4773" i="3"/>
  <c r="O4772" i="3"/>
  <c r="Q4772" i="3" s="1"/>
  <c r="N4772" i="3"/>
  <c r="M4772" i="3"/>
  <c r="L4772" i="3"/>
  <c r="K4772" i="3"/>
  <c r="Q4771" i="3"/>
  <c r="O4771" i="3"/>
  <c r="N4771" i="3"/>
  <c r="M4771" i="3"/>
  <c r="L4771" i="3"/>
  <c r="K4771" i="3"/>
  <c r="O4770" i="3"/>
  <c r="Q4770" i="3" s="1"/>
  <c r="N4770" i="3"/>
  <c r="M4770" i="3"/>
  <c r="L4770" i="3"/>
  <c r="K4770" i="3"/>
  <c r="Q4769" i="3"/>
  <c r="O4769" i="3"/>
  <c r="N4769" i="3"/>
  <c r="M4769" i="3"/>
  <c r="L4769" i="3"/>
  <c r="K4769" i="3"/>
  <c r="O4768" i="3"/>
  <c r="Q4768" i="3" s="1"/>
  <c r="N4768" i="3"/>
  <c r="M4768" i="3"/>
  <c r="L4768" i="3"/>
  <c r="K4768" i="3"/>
  <c r="Q4767" i="3"/>
  <c r="O4767" i="3"/>
  <c r="N4767" i="3"/>
  <c r="M4767" i="3"/>
  <c r="L4767" i="3"/>
  <c r="K4767" i="3"/>
  <c r="O4766" i="3"/>
  <c r="Q4766" i="3" s="1"/>
  <c r="N4766" i="3"/>
  <c r="M4766" i="3"/>
  <c r="L4766" i="3"/>
  <c r="K4766" i="3"/>
  <c r="Q4765" i="3"/>
  <c r="O4765" i="3"/>
  <c r="N4765" i="3"/>
  <c r="M4765" i="3"/>
  <c r="L4765" i="3"/>
  <c r="K4765" i="3"/>
  <c r="O4764" i="3"/>
  <c r="Q4764" i="3" s="1"/>
  <c r="N4764" i="3"/>
  <c r="M4764" i="3"/>
  <c r="L4764" i="3"/>
  <c r="K4764" i="3"/>
  <c r="Q4763" i="3"/>
  <c r="O4763" i="3"/>
  <c r="N4763" i="3"/>
  <c r="M4763" i="3"/>
  <c r="L4763" i="3"/>
  <c r="K4763" i="3"/>
  <c r="O4762" i="3"/>
  <c r="Q4762" i="3" s="1"/>
  <c r="N4762" i="3"/>
  <c r="M4762" i="3"/>
  <c r="L4762" i="3"/>
  <c r="K4762" i="3"/>
  <c r="Q4761" i="3"/>
  <c r="O4761" i="3"/>
  <c r="N4761" i="3"/>
  <c r="M4761" i="3"/>
  <c r="L4761" i="3"/>
  <c r="K4761" i="3"/>
  <c r="O4760" i="3"/>
  <c r="Q4760" i="3" s="1"/>
  <c r="N4760" i="3"/>
  <c r="M4760" i="3"/>
  <c r="L4760" i="3"/>
  <c r="K4760" i="3"/>
  <c r="Q4759" i="3"/>
  <c r="O4759" i="3"/>
  <c r="N4759" i="3"/>
  <c r="M4759" i="3"/>
  <c r="L4759" i="3"/>
  <c r="K4759" i="3"/>
  <c r="O4758" i="3"/>
  <c r="Q4758" i="3" s="1"/>
  <c r="N4758" i="3"/>
  <c r="M4758" i="3"/>
  <c r="L4758" i="3"/>
  <c r="K4758" i="3"/>
  <c r="Q4757" i="3"/>
  <c r="O4757" i="3"/>
  <c r="N4757" i="3"/>
  <c r="M4757" i="3"/>
  <c r="L4757" i="3"/>
  <c r="K4757" i="3"/>
  <c r="O4756" i="3"/>
  <c r="Q4756" i="3" s="1"/>
  <c r="N4756" i="3"/>
  <c r="M4756" i="3"/>
  <c r="L4756" i="3"/>
  <c r="K4756" i="3"/>
  <c r="Q4755" i="3"/>
  <c r="O4755" i="3"/>
  <c r="N4755" i="3"/>
  <c r="M4755" i="3"/>
  <c r="L4755" i="3"/>
  <c r="K4755" i="3"/>
  <c r="O4754" i="3"/>
  <c r="Q4754" i="3" s="1"/>
  <c r="N4754" i="3"/>
  <c r="M4754" i="3"/>
  <c r="L4754" i="3"/>
  <c r="K4754" i="3"/>
  <c r="Q4753" i="3"/>
  <c r="O4753" i="3"/>
  <c r="N4753" i="3"/>
  <c r="M4753" i="3"/>
  <c r="L4753" i="3"/>
  <c r="K4753" i="3"/>
  <c r="O4752" i="3"/>
  <c r="Q4752" i="3" s="1"/>
  <c r="N4752" i="3"/>
  <c r="M4752" i="3"/>
  <c r="L4752" i="3"/>
  <c r="K4752" i="3"/>
  <c r="Q4751" i="3"/>
  <c r="O4751" i="3"/>
  <c r="N4751" i="3"/>
  <c r="M4751" i="3"/>
  <c r="L4751" i="3"/>
  <c r="K4751" i="3"/>
  <c r="O4750" i="3"/>
  <c r="Q4750" i="3" s="1"/>
  <c r="N4750" i="3"/>
  <c r="M4750" i="3"/>
  <c r="L4750" i="3"/>
  <c r="K4750" i="3"/>
  <c r="Q4749" i="3"/>
  <c r="O4749" i="3"/>
  <c r="N4749" i="3"/>
  <c r="M4749" i="3"/>
  <c r="L4749" i="3"/>
  <c r="K4749" i="3"/>
  <c r="O4748" i="3"/>
  <c r="Q4748" i="3" s="1"/>
  <c r="N4748" i="3"/>
  <c r="M4748" i="3"/>
  <c r="L4748" i="3"/>
  <c r="K4748" i="3"/>
  <c r="Q4747" i="3"/>
  <c r="O4747" i="3"/>
  <c r="N4747" i="3"/>
  <c r="M4747" i="3"/>
  <c r="L4747" i="3"/>
  <c r="K4747" i="3"/>
  <c r="O4746" i="3"/>
  <c r="Q4746" i="3" s="1"/>
  <c r="N4746" i="3"/>
  <c r="M4746" i="3"/>
  <c r="L4746" i="3"/>
  <c r="K4746" i="3"/>
  <c r="Q4745" i="3"/>
  <c r="O4745" i="3"/>
  <c r="N4745" i="3"/>
  <c r="M4745" i="3"/>
  <c r="L4745" i="3"/>
  <c r="K4745" i="3"/>
  <c r="O4744" i="3"/>
  <c r="Q4744" i="3" s="1"/>
  <c r="N4744" i="3"/>
  <c r="M4744" i="3"/>
  <c r="L4744" i="3"/>
  <c r="K4744" i="3"/>
  <c r="Q4743" i="3"/>
  <c r="O4743" i="3"/>
  <c r="N4743" i="3"/>
  <c r="M4743" i="3"/>
  <c r="L4743" i="3"/>
  <c r="K4743" i="3"/>
  <c r="O4742" i="3"/>
  <c r="Q4742" i="3" s="1"/>
  <c r="N4742" i="3"/>
  <c r="M4742" i="3"/>
  <c r="L4742" i="3"/>
  <c r="K4742" i="3"/>
  <c r="Q4741" i="3"/>
  <c r="O4741" i="3"/>
  <c r="N4741" i="3"/>
  <c r="M4741" i="3"/>
  <c r="L4741" i="3"/>
  <c r="K4741" i="3"/>
  <c r="O4740" i="3"/>
  <c r="Q4740" i="3" s="1"/>
  <c r="N4740" i="3"/>
  <c r="M4740" i="3"/>
  <c r="L4740" i="3"/>
  <c r="K4740" i="3"/>
  <c r="Q4739" i="3"/>
  <c r="O4739" i="3"/>
  <c r="N4739" i="3"/>
  <c r="M4739" i="3"/>
  <c r="L4739" i="3"/>
  <c r="K4739" i="3"/>
  <c r="O4738" i="3"/>
  <c r="Q4738" i="3" s="1"/>
  <c r="N4738" i="3"/>
  <c r="M4738" i="3"/>
  <c r="L4738" i="3"/>
  <c r="K4738" i="3"/>
  <c r="Q4737" i="3"/>
  <c r="O4737" i="3"/>
  <c r="N4737" i="3"/>
  <c r="M4737" i="3"/>
  <c r="L4737" i="3"/>
  <c r="K4737" i="3"/>
  <c r="O4736" i="3"/>
  <c r="Q4736" i="3" s="1"/>
  <c r="N4736" i="3"/>
  <c r="M4736" i="3"/>
  <c r="L4736" i="3"/>
  <c r="K4736" i="3"/>
  <c r="Q4735" i="3"/>
  <c r="O4735" i="3"/>
  <c r="N4735" i="3"/>
  <c r="M4735" i="3"/>
  <c r="L4735" i="3"/>
  <c r="K4735" i="3"/>
  <c r="O4734" i="3"/>
  <c r="Q4734" i="3" s="1"/>
  <c r="N4734" i="3"/>
  <c r="M4734" i="3"/>
  <c r="L4734" i="3"/>
  <c r="K4734" i="3"/>
  <c r="Q4733" i="3"/>
  <c r="O4733" i="3"/>
  <c r="N4733" i="3"/>
  <c r="M4733" i="3"/>
  <c r="L4733" i="3"/>
  <c r="K4733" i="3"/>
  <c r="O4732" i="3"/>
  <c r="Q4732" i="3" s="1"/>
  <c r="N4732" i="3"/>
  <c r="M4732" i="3"/>
  <c r="L4732" i="3"/>
  <c r="K4732" i="3"/>
  <c r="Q4731" i="3"/>
  <c r="O4731" i="3"/>
  <c r="N4731" i="3"/>
  <c r="M4731" i="3"/>
  <c r="L4731" i="3"/>
  <c r="K4731" i="3"/>
  <c r="O4730" i="3"/>
  <c r="Q4730" i="3" s="1"/>
  <c r="N4730" i="3"/>
  <c r="M4730" i="3"/>
  <c r="L4730" i="3"/>
  <c r="K4730" i="3"/>
  <c r="Q4729" i="3"/>
  <c r="O4729" i="3"/>
  <c r="N4729" i="3"/>
  <c r="M4729" i="3"/>
  <c r="L4729" i="3"/>
  <c r="K4729" i="3"/>
  <c r="O4728" i="3"/>
  <c r="Q4728" i="3" s="1"/>
  <c r="N4728" i="3"/>
  <c r="M4728" i="3"/>
  <c r="L4728" i="3"/>
  <c r="K4728" i="3"/>
  <c r="Q4727" i="3"/>
  <c r="O4727" i="3"/>
  <c r="N4727" i="3"/>
  <c r="M4727" i="3"/>
  <c r="L4727" i="3"/>
  <c r="K4727" i="3"/>
  <c r="O4726" i="3"/>
  <c r="Q4726" i="3" s="1"/>
  <c r="N4726" i="3"/>
  <c r="M4726" i="3"/>
  <c r="L4726" i="3"/>
  <c r="K4726" i="3"/>
  <c r="Q4725" i="3"/>
  <c r="O4725" i="3"/>
  <c r="N4725" i="3"/>
  <c r="M4725" i="3"/>
  <c r="L4725" i="3"/>
  <c r="K4725" i="3"/>
  <c r="O4724" i="3"/>
  <c r="Q4724" i="3" s="1"/>
  <c r="N4724" i="3"/>
  <c r="M4724" i="3"/>
  <c r="L4724" i="3"/>
  <c r="K4724" i="3"/>
  <c r="Q4723" i="3"/>
  <c r="O4723" i="3"/>
  <c r="N4723" i="3"/>
  <c r="M4723" i="3"/>
  <c r="L4723" i="3"/>
  <c r="K4723" i="3"/>
  <c r="O4722" i="3"/>
  <c r="Q4722" i="3" s="1"/>
  <c r="N4722" i="3"/>
  <c r="M4722" i="3"/>
  <c r="L4722" i="3"/>
  <c r="K4722" i="3"/>
  <c r="O4721" i="3"/>
  <c r="Q4721" i="3" s="1"/>
  <c r="N4721" i="3"/>
  <c r="M4721" i="3"/>
  <c r="L4721" i="3"/>
  <c r="K4721" i="3"/>
  <c r="O4720" i="3"/>
  <c r="Q4720" i="3" s="1"/>
  <c r="N4720" i="3"/>
  <c r="M4720" i="3"/>
  <c r="L4720" i="3"/>
  <c r="K4720" i="3"/>
  <c r="Q4719" i="3"/>
  <c r="O4719" i="3"/>
  <c r="N4719" i="3"/>
  <c r="M4719" i="3"/>
  <c r="L4719" i="3"/>
  <c r="K4719" i="3"/>
  <c r="O4718" i="3"/>
  <c r="Q4718" i="3" s="1"/>
  <c r="N4718" i="3"/>
  <c r="M4718" i="3"/>
  <c r="L4718" i="3"/>
  <c r="K4718" i="3"/>
  <c r="O4717" i="3"/>
  <c r="Q4717" i="3" s="1"/>
  <c r="N4717" i="3"/>
  <c r="M4717" i="3"/>
  <c r="L4717" i="3"/>
  <c r="K4717" i="3"/>
  <c r="O4716" i="3"/>
  <c r="Q4716" i="3" s="1"/>
  <c r="N4716" i="3"/>
  <c r="M4716" i="3"/>
  <c r="L4716" i="3"/>
  <c r="K4716" i="3"/>
  <c r="O4715" i="3"/>
  <c r="Q4715" i="3" s="1"/>
  <c r="N4715" i="3"/>
  <c r="M4715" i="3"/>
  <c r="L4715" i="3"/>
  <c r="K4715" i="3"/>
  <c r="O4714" i="3"/>
  <c r="Q4714" i="3" s="1"/>
  <c r="N4714" i="3"/>
  <c r="M4714" i="3"/>
  <c r="L4714" i="3"/>
  <c r="K4714" i="3"/>
  <c r="Q4713" i="3"/>
  <c r="O4713" i="3"/>
  <c r="N4713" i="3"/>
  <c r="M4713" i="3"/>
  <c r="L4713" i="3"/>
  <c r="K4713" i="3"/>
  <c r="O4712" i="3"/>
  <c r="Q4712" i="3" s="1"/>
  <c r="N4712" i="3"/>
  <c r="M4712" i="3"/>
  <c r="L4712" i="3"/>
  <c r="K4712" i="3"/>
  <c r="O4711" i="3"/>
  <c r="Q4711" i="3" s="1"/>
  <c r="N4711" i="3"/>
  <c r="M4711" i="3"/>
  <c r="L4711" i="3"/>
  <c r="K4711" i="3"/>
  <c r="O4710" i="3"/>
  <c r="Q4710" i="3" s="1"/>
  <c r="N4710" i="3"/>
  <c r="M4710" i="3"/>
  <c r="L4710" i="3"/>
  <c r="K4710" i="3"/>
  <c r="Q4709" i="3"/>
  <c r="O4709" i="3"/>
  <c r="N4709" i="3"/>
  <c r="M4709" i="3"/>
  <c r="L4709" i="3"/>
  <c r="K4709" i="3"/>
  <c r="O4708" i="3"/>
  <c r="Q4708" i="3" s="1"/>
  <c r="N4708" i="3"/>
  <c r="M4708" i="3"/>
  <c r="L4708" i="3"/>
  <c r="K4708" i="3"/>
  <c r="O4707" i="3"/>
  <c r="Q4707" i="3" s="1"/>
  <c r="N4707" i="3"/>
  <c r="M4707" i="3"/>
  <c r="L4707" i="3"/>
  <c r="K4707" i="3"/>
  <c r="O4706" i="3"/>
  <c r="Q4706" i="3" s="1"/>
  <c r="N4706" i="3"/>
  <c r="M4706" i="3"/>
  <c r="L4706" i="3"/>
  <c r="K4706" i="3"/>
  <c r="Q4705" i="3"/>
  <c r="O4705" i="3"/>
  <c r="N4705" i="3"/>
  <c r="M4705" i="3"/>
  <c r="L4705" i="3"/>
  <c r="K4705" i="3"/>
  <c r="O4704" i="3"/>
  <c r="Q4704" i="3" s="1"/>
  <c r="N4704" i="3"/>
  <c r="M4704" i="3"/>
  <c r="L4704" i="3"/>
  <c r="K4704" i="3"/>
  <c r="O4703" i="3"/>
  <c r="Q4703" i="3" s="1"/>
  <c r="N4703" i="3"/>
  <c r="M4703" i="3"/>
  <c r="L4703" i="3"/>
  <c r="K4703" i="3"/>
  <c r="O4702" i="3"/>
  <c r="Q4702" i="3" s="1"/>
  <c r="N4702" i="3"/>
  <c r="M4702" i="3"/>
  <c r="L4702" i="3"/>
  <c r="K4702" i="3"/>
  <c r="O4701" i="3"/>
  <c r="Q4701" i="3" s="1"/>
  <c r="N4701" i="3"/>
  <c r="M4701" i="3"/>
  <c r="L4701" i="3"/>
  <c r="K4701" i="3"/>
  <c r="O4700" i="3"/>
  <c r="Q4700" i="3" s="1"/>
  <c r="N4700" i="3"/>
  <c r="M4700" i="3"/>
  <c r="L4700" i="3"/>
  <c r="K4700" i="3"/>
  <c r="O4699" i="3"/>
  <c r="Q4699" i="3" s="1"/>
  <c r="N4699" i="3"/>
  <c r="M4699" i="3"/>
  <c r="L4699" i="3"/>
  <c r="K4699" i="3"/>
  <c r="O4698" i="3"/>
  <c r="Q4698" i="3" s="1"/>
  <c r="N4698" i="3"/>
  <c r="M4698" i="3"/>
  <c r="L4698" i="3"/>
  <c r="K4698" i="3"/>
  <c r="Q4697" i="3"/>
  <c r="O4697" i="3"/>
  <c r="N4697" i="3"/>
  <c r="M4697" i="3"/>
  <c r="L4697" i="3"/>
  <c r="K4697" i="3"/>
  <c r="O4696" i="3"/>
  <c r="Q4696" i="3" s="1"/>
  <c r="N4696" i="3"/>
  <c r="M4696" i="3"/>
  <c r="L4696" i="3"/>
  <c r="K4696" i="3"/>
  <c r="O4695" i="3"/>
  <c r="Q4695" i="3" s="1"/>
  <c r="N4695" i="3"/>
  <c r="M4695" i="3"/>
  <c r="L4695" i="3"/>
  <c r="K4695" i="3"/>
  <c r="O4694" i="3"/>
  <c r="Q4694" i="3" s="1"/>
  <c r="N4694" i="3"/>
  <c r="M4694" i="3"/>
  <c r="L4694" i="3"/>
  <c r="K4694" i="3"/>
  <c r="Q4693" i="3"/>
  <c r="O4693" i="3"/>
  <c r="N4693" i="3"/>
  <c r="M4693" i="3"/>
  <c r="L4693" i="3"/>
  <c r="K4693" i="3"/>
  <c r="O4692" i="3"/>
  <c r="Q4692" i="3" s="1"/>
  <c r="N4692" i="3"/>
  <c r="M4692" i="3"/>
  <c r="L4692" i="3"/>
  <c r="K4692" i="3"/>
  <c r="O4691" i="3"/>
  <c r="Q4691" i="3" s="1"/>
  <c r="N4691" i="3"/>
  <c r="M4691" i="3"/>
  <c r="L4691" i="3"/>
  <c r="K4691" i="3"/>
  <c r="O4690" i="3"/>
  <c r="Q4690" i="3" s="1"/>
  <c r="N4690" i="3"/>
  <c r="M4690" i="3"/>
  <c r="L4690" i="3"/>
  <c r="K4690" i="3"/>
  <c r="Q4689" i="3"/>
  <c r="O4689" i="3"/>
  <c r="N4689" i="3"/>
  <c r="M4689" i="3"/>
  <c r="L4689" i="3"/>
  <c r="K4689" i="3"/>
  <c r="O4688" i="3"/>
  <c r="Q4688" i="3" s="1"/>
  <c r="N4688" i="3"/>
  <c r="M4688" i="3"/>
  <c r="L4688" i="3"/>
  <c r="K4688" i="3"/>
  <c r="O4687" i="3"/>
  <c r="Q4687" i="3" s="1"/>
  <c r="N4687" i="3"/>
  <c r="M4687" i="3"/>
  <c r="L4687" i="3"/>
  <c r="K4687" i="3"/>
  <c r="O4686" i="3"/>
  <c r="Q4686" i="3" s="1"/>
  <c r="N4686" i="3"/>
  <c r="M4686" i="3"/>
  <c r="L4686" i="3"/>
  <c r="K4686" i="3"/>
  <c r="O4685" i="3"/>
  <c r="Q4685" i="3" s="1"/>
  <c r="N4685" i="3"/>
  <c r="M4685" i="3"/>
  <c r="L4685" i="3"/>
  <c r="K4685" i="3"/>
  <c r="O4684" i="3"/>
  <c r="Q4684" i="3" s="1"/>
  <c r="N4684" i="3"/>
  <c r="M4684" i="3"/>
  <c r="L4684" i="3"/>
  <c r="K4684" i="3"/>
  <c r="O4683" i="3"/>
  <c r="Q4683" i="3" s="1"/>
  <c r="N4683" i="3"/>
  <c r="M4683" i="3"/>
  <c r="L4683" i="3"/>
  <c r="K4683" i="3"/>
  <c r="O4682" i="3"/>
  <c r="Q4682" i="3" s="1"/>
  <c r="N4682" i="3"/>
  <c r="M4682" i="3"/>
  <c r="L4682" i="3"/>
  <c r="K4682" i="3"/>
  <c r="Q4681" i="3"/>
  <c r="O4681" i="3"/>
  <c r="N4681" i="3"/>
  <c r="M4681" i="3"/>
  <c r="L4681" i="3"/>
  <c r="K4681" i="3"/>
  <c r="O4680" i="3"/>
  <c r="Q4680" i="3" s="1"/>
  <c r="N4680" i="3"/>
  <c r="M4680" i="3"/>
  <c r="L4680" i="3"/>
  <c r="K4680" i="3"/>
  <c r="O4679" i="3"/>
  <c r="Q4679" i="3" s="1"/>
  <c r="N4679" i="3"/>
  <c r="M4679" i="3"/>
  <c r="L4679" i="3"/>
  <c r="K4679" i="3"/>
  <c r="O4678" i="3"/>
  <c r="Q4678" i="3" s="1"/>
  <c r="N4678" i="3"/>
  <c r="M4678" i="3"/>
  <c r="L4678" i="3"/>
  <c r="K4678" i="3"/>
  <c r="Q4677" i="3"/>
  <c r="O4677" i="3"/>
  <c r="N4677" i="3"/>
  <c r="M4677" i="3"/>
  <c r="L4677" i="3"/>
  <c r="K4677" i="3"/>
  <c r="O4676" i="3"/>
  <c r="Q4676" i="3" s="1"/>
  <c r="N4676" i="3"/>
  <c r="M4676" i="3"/>
  <c r="L4676" i="3"/>
  <c r="K4676" i="3"/>
  <c r="O4675" i="3"/>
  <c r="Q4675" i="3" s="1"/>
  <c r="N4675" i="3"/>
  <c r="M4675" i="3"/>
  <c r="L4675" i="3"/>
  <c r="K4675" i="3"/>
  <c r="O4674" i="3"/>
  <c r="Q4674" i="3" s="1"/>
  <c r="N4674" i="3"/>
  <c r="M4674" i="3"/>
  <c r="L4674" i="3"/>
  <c r="K4674" i="3"/>
  <c r="Q4673" i="3"/>
  <c r="O4673" i="3"/>
  <c r="N4673" i="3"/>
  <c r="M4673" i="3"/>
  <c r="L4673" i="3"/>
  <c r="K4673" i="3"/>
  <c r="O4672" i="3"/>
  <c r="Q4672" i="3" s="1"/>
  <c r="N4672" i="3"/>
  <c r="M4672" i="3"/>
  <c r="L4672" i="3"/>
  <c r="K4672" i="3"/>
  <c r="O4671" i="3"/>
  <c r="Q4671" i="3" s="1"/>
  <c r="N4671" i="3"/>
  <c r="M4671" i="3"/>
  <c r="L4671" i="3"/>
  <c r="K4671" i="3"/>
  <c r="O4670" i="3"/>
  <c r="Q4670" i="3" s="1"/>
  <c r="N4670" i="3"/>
  <c r="M4670" i="3"/>
  <c r="L4670" i="3"/>
  <c r="K4670" i="3"/>
  <c r="O4669" i="3"/>
  <c r="Q4669" i="3" s="1"/>
  <c r="N4669" i="3"/>
  <c r="M4669" i="3"/>
  <c r="L4669" i="3"/>
  <c r="K4669" i="3"/>
  <c r="O4668" i="3"/>
  <c r="Q4668" i="3" s="1"/>
  <c r="N4668" i="3"/>
  <c r="M4668" i="3"/>
  <c r="L4668" i="3"/>
  <c r="K4668" i="3"/>
  <c r="O4667" i="3"/>
  <c r="Q4667" i="3" s="1"/>
  <c r="N4667" i="3"/>
  <c r="M4667" i="3"/>
  <c r="L4667" i="3"/>
  <c r="K4667" i="3"/>
  <c r="O4666" i="3"/>
  <c r="Q4666" i="3" s="1"/>
  <c r="N4666" i="3"/>
  <c r="M4666" i="3"/>
  <c r="L4666" i="3"/>
  <c r="K4666" i="3"/>
  <c r="Q4665" i="3"/>
  <c r="O4665" i="3"/>
  <c r="N4665" i="3"/>
  <c r="M4665" i="3"/>
  <c r="L4665" i="3"/>
  <c r="K4665" i="3"/>
  <c r="O4664" i="3"/>
  <c r="Q4664" i="3" s="1"/>
  <c r="N4664" i="3"/>
  <c r="M4664" i="3"/>
  <c r="L4664" i="3"/>
  <c r="K4664" i="3"/>
  <c r="O4663" i="3"/>
  <c r="Q4663" i="3" s="1"/>
  <c r="N4663" i="3"/>
  <c r="M4663" i="3"/>
  <c r="L4663" i="3"/>
  <c r="K4663" i="3"/>
  <c r="O4662" i="3"/>
  <c r="Q4662" i="3" s="1"/>
  <c r="N4662" i="3"/>
  <c r="M4662" i="3"/>
  <c r="L4662" i="3"/>
  <c r="K4662" i="3"/>
  <c r="Q4661" i="3"/>
  <c r="O4661" i="3"/>
  <c r="N4661" i="3"/>
  <c r="M4661" i="3"/>
  <c r="L4661" i="3"/>
  <c r="K4661" i="3"/>
  <c r="O4660" i="3"/>
  <c r="Q4660" i="3" s="1"/>
  <c r="N4660" i="3"/>
  <c r="M4660" i="3"/>
  <c r="L4660" i="3"/>
  <c r="K4660" i="3"/>
  <c r="O4659" i="3"/>
  <c r="Q4659" i="3" s="1"/>
  <c r="N4659" i="3"/>
  <c r="M4659" i="3"/>
  <c r="L4659" i="3"/>
  <c r="K4659" i="3"/>
  <c r="O4658" i="3"/>
  <c r="Q4658" i="3" s="1"/>
  <c r="N4658" i="3"/>
  <c r="M4658" i="3"/>
  <c r="L4658" i="3"/>
  <c r="K4658" i="3"/>
  <c r="Q4657" i="3"/>
  <c r="O4657" i="3"/>
  <c r="N4657" i="3"/>
  <c r="M4657" i="3"/>
  <c r="L4657" i="3"/>
  <c r="K4657" i="3"/>
  <c r="O4656" i="3"/>
  <c r="Q4656" i="3" s="1"/>
  <c r="N4656" i="3"/>
  <c r="M4656" i="3"/>
  <c r="L4656" i="3"/>
  <c r="K4656" i="3"/>
  <c r="O4655" i="3"/>
  <c r="Q4655" i="3" s="1"/>
  <c r="N4655" i="3"/>
  <c r="M4655" i="3"/>
  <c r="L4655" i="3"/>
  <c r="K4655" i="3"/>
  <c r="O4654" i="3"/>
  <c r="Q4654" i="3" s="1"/>
  <c r="N4654" i="3"/>
  <c r="M4654" i="3"/>
  <c r="L4654" i="3"/>
  <c r="K4654" i="3"/>
  <c r="O4653" i="3"/>
  <c r="Q4653" i="3" s="1"/>
  <c r="N4653" i="3"/>
  <c r="M4653" i="3"/>
  <c r="L4653" i="3"/>
  <c r="K4653" i="3"/>
  <c r="O4652" i="3"/>
  <c r="Q4652" i="3" s="1"/>
  <c r="N4652" i="3"/>
  <c r="M4652" i="3"/>
  <c r="L4652" i="3"/>
  <c r="K4652" i="3"/>
  <c r="O4651" i="3"/>
  <c r="Q4651" i="3" s="1"/>
  <c r="N4651" i="3"/>
  <c r="M4651" i="3"/>
  <c r="L4651" i="3"/>
  <c r="K4651" i="3"/>
  <c r="O4650" i="3"/>
  <c r="Q4650" i="3" s="1"/>
  <c r="N4650" i="3"/>
  <c r="M4650" i="3"/>
  <c r="L4650" i="3"/>
  <c r="K4650" i="3"/>
  <c r="Q4649" i="3"/>
  <c r="O4649" i="3"/>
  <c r="N4649" i="3"/>
  <c r="M4649" i="3"/>
  <c r="L4649" i="3"/>
  <c r="K4649" i="3"/>
  <c r="O4648" i="3"/>
  <c r="Q4648" i="3" s="1"/>
  <c r="N4648" i="3"/>
  <c r="M4648" i="3"/>
  <c r="L4648" i="3"/>
  <c r="K4648" i="3"/>
  <c r="O4647" i="3"/>
  <c r="Q4647" i="3" s="1"/>
  <c r="N4647" i="3"/>
  <c r="M4647" i="3"/>
  <c r="L4647" i="3"/>
  <c r="K4647" i="3"/>
  <c r="O4646" i="3"/>
  <c r="Q4646" i="3" s="1"/>
  <c r="N4646" i="3"/>
  <c r="M4646" i="3"/>
  <c r="L4646" i="3"/>
  <c r="K4646" i="3"/>
  <c r="Q4645" i="3"/>
  <c r="O4645" i="3"/>
  <c r="N4645" i="3"/>
  <c r="M4645" i="3"/>
  <c r="L4645" i="3"/>
  <c r="K4645" i="3"/>
  <c r="O4644" i="3"/>
  <c r="Q4644" i="3" s="1"/>
  <c r="N4644" i="3"/>
  <c r="M4644" i="3"/>
  <c r="L4644" i="3"/>
  <c r="K4644" i="3"/>
  <c r="O4643" i="3"/>
  <c r="Q4643" i="3" s="1"/>
  <c r="N4643" i="3"/>
  <c r="M4643" i="3"/>
  <c r="L4643" i="3"/>
  <c r="K4643" i="3"/>
  <c r="O4642" i="3"/>
  <c r="Q4642" i="3" s="1"/>
  <c r="N4642" i="3"/>
  <c r="M4642" i="3"/>
  <c r="L4642" i="3"/>
  <c r="K4642" i="3"/>
  <c r="Q4641" i="3"/>
  <c r="O4641" i="3"/>
  <c r="N4641" i="3"/>
  <c r="M4641" i="3"/>
  <c r="L4641" i="3"/>
  <c r="K4641" i="3"/>
  <c r="O4640" i="3"/>
  <c r="Q4640" i="3" s="1"/>
  <c r="N4640" i="3"/>
  <c r="M4640" i="3"/>
  <c r="L4640" i="3"/>
  <c r="K4640" i="3"/>
  <c r="O4639" i="3"/>
  <c r="Q4639" i="3" s="1"/>
  <c r="N4639" i="3"/>
  <c r="M4639" i="3"/>
  <c r="L4639" i="3"/>
  <c r="K4639" i="3"/>
  <c r="O4638" i="3"/>
  <c r="Q4638" i="3" s="1"/>
  <c r="N4638" i="3"/>
  <c r="M4638" i="3"/>
  <c r="L4638" i="3"/>
  <c r="K4638" i="3"/>
  <c r="O4637" i="3"/>
  <c r="Q4637" i="3" s="1"/>
  <c r="N4637" i="3"/>
  <c r="M4637" i="3"/>
  <c r="L4637" i="3"/>
  <c r="K4637" i="3"/>
  <c r="O4636" i="3"/>
  <c r="Q4636" i="3" s="1"/>
  <c r="N4636" i="3"/>
  <c r="M4636" i="3"/>
  <c r="L4636" i="3"/>
  <c r="K4636" i="3"/>
  <c r="O4635" i="3"/>
  <c r="Q4635" i="3" s="1"/>
  <c r="N4635" i="3"/>
  <c r="M4635" i="3"/>
  <c r="L4635" i="3"/>
  <c r="K4635" i="3"/>
  <c r="O4634" i="3"/>
  <c r="Q4634" i="3" s="1"/>
  <c r="N4634" i="3"/>
  <c r="M4634" i="3"/>
  <c r="L4634" i="3"/>
  <c r="K4634" i="3"/>
  <c r="Q4633" i="3"/>
  <c r="O4633" i="3"/>
  <c r="N4633" i="3"/>
  <c r="M4633" i="3"/>
  <c r="L4633" i="3"/>
  <c r="K4633" i="3"/>
  <c r="O4632" i="3"/>
  <c r="Q4632" i="3" s="1"/>
  <c r="N4632" i="3"/>
  <c r="M4632" i="3"/>
  <c r="L4632" i="3"/>
  <c r="K4632" i="3"/>
  <c r="O4631" i="3"/>
  <c r="Q4631" i="3" s="1"/>
  <c r="N4631" i="3"/>
  <c r="M4631" i="3"/>
  <c r="L4631" i="3"/>
  <c r="K4631" i="3"/>
  <c r="O4630" i="3"/>
  <c r="Q4630" i="3" s="1"/>
  <c r="N4630" i="3"/>
  <c r="M4630" i="3"/>
  <c r="L4630" i="3"/>
  <c r="K4630" i="3"/>
  <c r="Q4629" i="3"/>
  <c r="O4629" i="3"/>
  <c r="N4629" i="3"/>
  <c r="M4629" i="3"/>
  <c r="L4629" i="3"/>
  <c r="K4629" i="3"/>
  <c r="O4628" i="3"/>
  <c r="Q4628" i="3" s="1"/>
  <c r="N4628" i="3"/>
  <c r="M4628" i="3"/>
  <c r="L4628" i="3"/>
  <c r="K4628" i="3"/>
  <c r="O4627" i="3"/>
  <c r="Q4627" i="3" s="1"/>
  <c r="N4627" i="3"/>
  <c r="M4627" i="3"/>
  <c r="L4627" i="3"/>
  <c r="K4627" i="3"/>
  <c r="O4626" i="3"/>
  <c r="Q4626" i="3" s="1"/>
  <c r="N4626" i="3"/>
  <c r="M4626" i="3"/>
  <c r="L4626" i="3"/>
  <c r="K4626" i="3"/>
  <c r="Q4625" i="3"/>
  <c r="O4625" i="3"/>
  <c r="N4625" i="3"/>
  <c r="M4625" i="3"/>
  <c r="L4625" i="3"/>
  <c r="K4625" i="3"/>
  <c r="O4624" i="3"/>
  <c r="Q4624" i="3" s="1"/>
  <c r="N4624" i="3"/>
  <c r="M4624" i="3"/>
  <c r="L4624" i="3"/>
  <c r="K4624" i="3"/>
  <c r="O4623" i="3"/>
  <c r="Q4623" i="3" s="1"/>
  <c r="N4623" i="3"/>
  <c r="M4623" i="3"/>
  <c r="L4623" i="3"/>
  <c r="K4623" i="3"/>
  <c r="O4622" i="3"/>
  <c r="Q4622" i="3" s="1"/>
  <c r="N4622" i="3"/>
  <c r="M4622" i="3"/>
  <c r="L4622" i="3"/>
  <c r="K4622" i="3"/>
  <c r="O4621" i="3"/>
  <c r="Q4621" i="3" s="1"/>
  <c r="N4621" i="3"/>
  <c r="M4621" i="3"/>
  <c r="L4621" i="3"/>
  <c r="K4621" i="3"/>
  <c r="O4620" i="3"/>
  <c r="Q4620" i="3" s="1"/>
  <c r="N4620" i="3"/>
  <c r="M4620" i="3"/>
  <c r="L4620" i="3"/>
  <c r="K4620" i="3"/>
  <c r="O4619" i="3"/>
  <c r="Q4619" i="3" s="1"/>
  <c r="N4619" i="3"/>
  <c r="M4619" i="3"/>
  <c r="L4619" i="3"/>
  <c r="K4619" i="3"/>
  <c r="O4618" i="3"/>
  <c r="Q4618" i="3" s="1"/>
  <c r="N4618" i="3"/>
  <c r="M4618" i="3"/>
  <c r="L4618" i="3"/>
  <c r="K4618" i="3"/>
  <c r="Q4617" i="3"/>
  <c r="O4617" i="3"/>
  <c r="N4617" i="3"/>
  <c r="M4617" i="3"/>
  <c r="L4617" i="3"/>
  <c r="K4617" i="3"/>
  <c r="O4616" i="3"/>
  <c r="Q4616" i="3" s="1"/>
  <c r="N4616" i="3"/>
  <c r="M4616" i="3"/>
  <c r="L4616" i="3"/>
  <c r="K4616" i="3"/>
  <c r="O4615" i="3"/>
  <c r="Q4615" i="3" s="1"/>
  <c r="N4615" i="3"/>
  <c r="M4615" i="3"/>
  <c r="L4615" i="3"/>
  <c r="K4615" i="3"/>
  <c r="O4614" i="3"/>
  <c r="Q4614" i="3" s="1"/>
  <c r="N4614" i="3"/>
  <c r="M4614" i="3"/>
  <c r="L4614" i="3"/>
  <c r="K4614" i="3"/>
  <c r="Q4613" i="3"/>
  <c r="O4613" i="3"/>
  <c r="N4613" i="3"/>
  <c r="M4613" i="3"/>
  <c r="L4613" i="3"/>
  <c r="K4613" i="3"/>
  <c r="O4612" i="3"/>
  <c r="Q4612" i="3" s="1"/>
  <c r="N4612" i="3"/>
  <c r="M4612" i="3"/>
  <c r="L4612" i="3"/>
  <c r="K4612" i="3"/>
  <c r="O4611" i="3"/>
  <c r="Q4611" i="3" s="1"/>
  <c r="N4611" i="3"/>
  <c r="M4611" i="3"/>
  <c r="L4611" i="3"/>
  <c r="K4611" i="3"/>
  <c r="O4610" i="3"/>
  <c r="Q4610" i="3" s="1"/>
  <c r="N4610" i="3"/>
  <c r="M4610" i="3"/>
  <c r="L4610" i="3"/>
  <c r="K4610" i="3"/>
  <c r="Q4609" i="3"/>
  <c r="O4609" i="3"/>
  <c r="N4609" i="3"/>
  <c r="M4609" i="3"/>
  <c r="L4609" i="3"/>
  <c r="K4609" i="3"/>
  <c r="O4608" i="3"/>
  <c r="Q4608" i="3" s="1"/>
  <c r="N4608" i="3"/>
  <c r="M4608" i="3"/>
  <c r="L4608" i="3"/>
  <c r="K4608" i="3"/>
  <c r="O4607" i="3"/>
  <c r="Q4607" i="3" s="1"/>
  <c r="N4607" i="3"/>
  <c r="M4607" i="3"/>
  <c r="L4607" i="3"/>
  <c r="K4607" i="3"/>
  <c r="O4606" i="3"/>
  <c r="Q4606" i="3" s="1"/>
  <c r="N4606" i="3"/>
  <c r="M4606" i="3"/>
  <c r="L4606" i="3"/>
  <c r="K4606" i="3"/>
  <c r="O4605" i="3"/>
  <c r="Q4605" i="3" s="1"/>
  <c r="N4605" i="3"/>
  <c r="M4605" i="3"/>
  <c r="L4605" i="3"/>
  <c r="K4605" i="3"/>
  <c r="O4604" i="3"/>
  <c r="Q4604" i="3" s="1"/>
  <c r="N4604" i="3"/>
  <c r="M4604" i="3"/>
  <c r="L4604" i="3"/>
  <c r="K4604" i="3"/>
  <c r="O4603" i="3"/>
  <c r="Q4603" i="3" s="1"/>
  <c r="N4603" i="3"/>
  <c r="M4603" i="3"/>
  <c r="L4603" i="3"/>
  <c r="K4603" i="3"/>
  <c r="O4602" i="3"/>
  <c r="Q4602" i="3" s="1"/>
  <c r="N4602" i="3"/>
  <c r="M4602" i="3"/>
  <c r="L4602" i="3"/>
  <c r="K4602" i="3"/>
  <c r="Q4601" i="3"/>
  <c r="O4601" i="3"/>
  <c r="N4601" i="3"/>
  <c r="M4601" i="3"/>
  <c r="L4601" i="3"/>
  <c r="K4601" i="3"/>
  <c r="O4600" i="3"/>
  <c r="Q4600" i="3" s="1"/>
  <c r="N4600" i="3"/>
  <c r="M4600" i="3"/>
  <c r="L4600" i="3"/>
  <c r="K4600" i="3"/>
  <c r="O4599" i="3"/>
  <c r="Q4599" i="3" s="1"/>
  <c r="N4599" i="3"/>
  <c r="M4599" i="3"/>
  <c r="L4599" i="3"/>
  <c r="K4599" i="3"/>
  <c r="O4598" i="3"/>
  <c r="Q4598" i="3" s="1"/>
  <c r="N4598" i="3"/>
  <c r="M4598" i="3"/>
  <c r="L4598" i="3"/>
  <c r="K4598" i="3"/>
  <c r="Q4597" i="3"/>
  <c r="O4597" i="3"/>
  <c r="N4597" i="3"/>
  <c r="M4597" i="3"/>
  <c r="L4597" i="3"/>
  <c r="K4597" i="3"/>
  <c r="O4596" i="3"/>
  <c r="Q4596" i="3" s="1"/>
  <c r="N4596" i="3"/>
  <c r="M4596" i="3"/>
  <c r="L4596" i="3"/>
  <c r="K4596" i="3"/>
  <c r="O4595" i="3"/>
  <c r="Q4595" i="3" s="1"/>
  <c r="N4595" i="3"/>
  <c r="M4595" i="3"/>
  <c r="L4595" i="3"/>
  <c r="K4595" i="3"/>
  <c r="O4594" i="3"/>
  <c r="Q4594" i="3" s="1"/>
  <c r="N4594" i="3"/>
  <c r="M4594" i="3"/>
  <c r="L4594" i="3"/>
  <c r="K4594" i="3"/>
  <c r="Q4593" i="3"/>
  <c r="O4593" i="3"/>
  <c r="N4593" i="3"/>
  <c r="M4593" i="3"/>
  <c r="L4593" i="3"/>
  <c r="K4593" i="3"/>
  <c r="O4592" i="3"/>
  <c r="Q4592" i="3" s="1"/>
  <c r="N4592" i="3"/>
  <c r="M4592" i="3"/>
  <c r="L4592" i="3"/>
  <c r="K4592" i="3"/>
  <c r="O4591" i="3"/>
  <c r="Q4591" i="3" s="1"/>
  <c r="N4591" i="3"/>
  <c r="M4591" i="3"/>
  <c r="L4591" i="3"/>
  <c r="K4591" i="3"/>
  <c r="O4590" i="3"/>
  <c r="Q4590" i="3" s="1"/>
  <c r="N4590" i="3"/>
  <c r="M4590" i="3"/>
  <c r="L4590" i="3"/>
  <c r="K4590" i="3"/>
  <c r="O4589" i="3"/>
  <c r="Q4589" i="3" s="1"/>
  <c r="N4589" i="3"/>
  <c r="M4589" i="3"/>
  <c r="L4589" i="3"/>
  <c r="K4589" i="3"/>
  <c r="O4588" i="3"/>
  <c r="Q4588" i="3" s="1"/>
  <c r="N4588" i="3"/>
  <c r="M4588" i="3"/>
  <c r="L4588" i="3"/>
  <c r="K4588" i="3"/>
  <c r="O4587" i="3"/>
  <c r="Q4587" i="3" s="1"/>
  <c r="N4587" i="3"/>
  <c r="M4587" i="3"/>
  <c r="L4587" i="3"/>
  <c r="K4587" i="3"/>
  <c r="O4586" i="3"/>
  <c r="Q4586" i="3" s="1"/>
  <c r="N4586" i="3"/>
  <c r="M4586" i="3"/>
  <c r="L4586" i="3"/>
  <c r="K4586" i="3"/>
  <c r="Q4585" i="3"/>
  <c r="O4585" i="3"/>
  <c r="N4585" i="3"/>
  <c r="M4585" i="3"/>
  <c r="L4585" i="3"/>
  <c r="K4585" i="3"/>
  <c r="O4584" i="3"/>
  <c r="Q4584" i="3" s="1"/>
  <c r="N4584" i="3"/>
  <c r="M4584" i="3"/>
  <c r="L4584" i="3"/>
  <c r="K4584" i="3"/>
  <c r="O4583" i="3"/>
  <c r="Q4583" i="3" s="1"/>
  <c r="N4583" i="3"/>
  <c r="M4583" i="3"/>
  <c r="L4583" i="3"/>
  <c r="K4583" i="3"/>
  <c r="O4582" i="3"/>
  <c r="Q4582" i="3" s="1"/>
  <c r="N4582" i="3"/>
  <c r="M4582" i="3"/>
  <c r="L4582" i="3"/>
  <c r="K4582" i="3"/>
  <c r="Q4581" i="3"/>
  <c r="O4581" i="3"/>
  <c r="N4581" i="3"/>
  <c r="M4581" i="3"/>
  <c r="L4581" i="3"/>
  <c r="K4581" i="3"/>
  <c r="O4580" i="3"/>
  <c r="Q4580" i="3" s="1"/>
  <c r="N4580" i="3"/>
  <c r="M4580" i="3"/>
  <c r="L4580" i="3"/>
  <c r="K4580" i="3"/>
  <c r="O4579" i="3"/>
  <c r="Q4579" i="3" s="1"/>
  <c r="N4579" i="3"/>
  <c r="M4579" i="3"/>
  <c r="L4579" i="3"/>
  <c r="K4579" i="3"/>
  <c r="O4578" i="3"/>
  <c r="Q4578" i="3" s="1"/>
  <c r="N4578" i="3"/>
  <c r="M4578" i="3"/>
  <c r="L4578" i="3"/>
  <c r="K4578" i="3"/>
  <c r="Q4577" i="3"/>
  <c r="O4577" i="3"/>
  <c r="N4577" i="3"/>
  <c r="M4577" i="3"/>
  <c r="L4577" i="3"/>
  <c r="K4577" i="3"/>
  <c r="O4576" i="3"/>
  <c r="Q4576" i="3" s="1"/>
  <c r="N4576" i="3"/>
  <c r="M4576" i="3"/>
  <c r="L4576" i="3"/>
  <c r="K4576" i="3"/>
  <c r="O4575" i="3"/>
  <c r="Q4575" i="3" s="1"/>
  <c r="N4575" i="3"/>
  <c r="M4575" i="3"/>
  <c r="L4575" i="3"/>
  <c r="K4575" i="3"/>
  <c r="O4574" i="3"/>
  <c r="Q4574" i="3" s="1"/>
  <c r="N4574" i="3"/>
  <c r="M4574" i="3"/>
  <c r="L4574" i="3"/>
  <c r="K4574" i="3"/>
  <c r="O4573" i="3"/>
  <c r="Q4573" i="3" s="1"/>
  <c r="N4573" i="3"/>
  <c r="M4573" i="3"/>
  <c r="L4573" i="3"/>
  <c r="K4573" i="3"/>
  <c r="O4572" i="3"/>
  <c r="Q4572" i="3" s="1"/>
  <c r="N4572" i="3"/>
  <c r="M4572" i="3"/>
  <c r="L4572" i="3"/>
  <c r="K4572" i="3"/>
  <c r="O4571" i="3"/>
  <c r="Q4571" i="3" s="1"/>
  <c r="N4571" i="3"/>
  <c r="M4571" i="3"/>
  <c r="L4571" i="3"/>
  <c r="K4571" i="3"/>
  <c r="O4570" i="3"/>
  <c r="Q4570" i="3" s="1"/>
  <c r="N4570" i="3"/>
  <c r="M4570" i="3"/>
  <c r="L4570" i="3"/>
  <c r="K4570" i="3"/>
  <c r="Q4569" i="3"/>
  <c r="O4569" i="3"/>
  <c r="N4569" i="3"/>
  <c r="M4569" i="3"/>
  <c r="L4569" i="3"/>
  <c r="K4569" i="3"/>
  <c r="O4568" i="3"/>
  <c r="Q4568" i="3" s="1"/>
  <c r="N4568" i="3"/>
  <c r="M4568" i="3"/>
  <c r="L4568" i="3"/>
  <c r="K4568" i="3"/>
  <c r="O4567" i="3"/>
  <c r="Q4567" i="3" s="1"/>
  <c r="N4567" i="3"/>
  <c r="M4567" i="3"/>
  <c r="L4567" i="3"/>
  <c r="K4567" i="3"/>
  <c r="O4566" i="3"/>
  <c r="Q4566" i="3" s="1"/>
  <c r="N4566" i="3"/>
  <c r="M4566" i="3"/>
  <c r="L4566" i="3"/>
  <c r="K4566" i="3"/>
  <c r="Q4565" i="3"/>
  <c r="O4565" i="3"/>
  <c r="N4565" i="3"/>
  <c r="M4565" i="3"/>
  <c r="L4565" i="3"/>
  <c r="K4565" i="3"/>
  <c r="O4564" i="3"/>
  <c r="Q4564" i="3" s="1"/>
  <c r="N4564" i="3"/>
  <c r="M4564" i="3"/>
  <c r="L4564" i="3"/>
  <c r="K4564" i="3"/>
  <c r="O4563" i="3"/>
  <c r="Q4563" i="3" s="1"/>
  <c r="N4563" i="3"/>
  <c r="M4563" i="3"/>
  <c r="L4563" i="3"/>
  <c r="K4563" i="3"/>
  <c r="O4562" i="3"/>
  <c r="Q4562" i="3" s="1"/>
  <c r="N4562" i="3"/>
  <c r="M4562" i="3"/>
  <c r="L4562" i="3"/>
  <c r="K4562" i="3"/>
  <c r="Q4561" i="3"/>
  <c r="O4561" i="3"/>
  <c r="N4561" i="3"/>
  <c r="M4561" i="3"/>
  <c r="L4561" i="3"/>
  <c r="K4561" i="3"/>
  <c r="O4560" i="3"/>
  <c r="Q4560" i="3" s="1"/>
  <c r="N4560" i="3"/>
  <c r="M4560" i="3"/>
  <c r="L4560" i="3"/>
  <c r="K4560" i="3"/>
  <c r="O4559" i="3"/>
  <c r="Q4559" i="3" s="1"/>
  <c r="N4559" i="3"/>
  <c r="M4559" i="3"/>
  <c r="L4559" i="3"/>
  <c r="K4559" i="3"/>
  <c r="O4558" i="3"/>
  <c r="Q4558" i="3" s="1"/>
  <c r="N4558" i="3"/>
  <c r="M4558" i="3"/>
  <c r="L4558" i="3"/>
  <c r="K4558" i="3"/>
  <c r="O4557" i="3"/>
  <c r="Q4557" i="3" s="1"/>
  <c r="N4557" i="3"/>
  <c r="M4557" i="3"/>
  <c r="L4557" i="3"/>
  <c r="K4557" i="3"/>
  <c r="O4556" i="3"/>
  <c r="Q4556" i="3" s="1"/>
  <c r="N4556" i="3"/>
  <c r="M4556" i="3"/>
  <c r="L4556" i="3"/>
  <c r="K4556" i="3"/>
  <c r="O4555" i="3"/>
  <c r="Q4555" i="3" s="1"/>
  <c r="N4555" i="3"/>
  <c r="M4555" i="3"/>
  <c r="L4555" i="3"/>
  <c r="K4555" i="3"/>
  <c r="O4554" i="3"/>
  <c r="Q4554" i="3" s="1"/>
  <c r="N4554" i="3"/>
  <c r="M4554" i="3"/>
  <c r="L4554" i="3"/>
  <c r="K4554" i="3"/>
  <c r="Q4553" i="3"/>
  <c r="O4553" i="3"/>
  <c r="N4553" i="3"/>
  <c r="M4553" i="3"/>
  <c r="L4553" i="3"/>
  <c r="K4553" i="3"/>
  <c r="O4552" i="3"/>
  <c r="Q4552" i="3" s="1"/>
  <c r="N4552" i="3"/>
  <c r="M4552" i="3"/>
  <c r="L4552" i="3"/>
  <c r="K4552" i="3"/>
  <c r="O4551" i="3"/>
  <c r="Q4551" i="3" s="1"/>
  <c r="N4551" i="3"/>
  <c r="M4551" i="3"/>
  <c r="L4551" i="3"/>
  <c r="K4551" i="3"/>
  <c r="O4550" i="3"/>
  <c r="Q4550" i="3" s="1"/>
  <c r="N4550" i="3"/>
  <c r="M4550" i="3"/>
  <c r="L4550" i="3"/>
  <c r="K4550" i="3"/>
  <c r="Q4549" i="3"/>
  <c r="O4549" i="3"/>
  <c r="N4549" i="3"/>
  <c r="M4549" i="3"/>
  <c r="L4549" i="3"/>
  <c r="K4549" i="3"/>
  <c r="O4548" i="3"/>
  <c r="Q4548" i="3" s="1"/>
  <c r="N4548" i="3"/>
  <c r="M4548" i="3"/>
  <c r="L4548" i="3"/>
  <c r="K4548" i="3"/>
  <c r="O4547" i="3"/>
  <c r="Q4547" i="3" s="1"/>
  <c r="N4547" i="3"/>
  <c r="M4547" i="3"/>
  <c r="L4547" i="3"/>
  <c r="K4547" i="3"/>
  <c r="O4546" i="3"/>
  <c r="Q4546" i="3" s="1"/>
  <c r="N4546" i="3"/>
  <c r="M4546" i="3"/>
  <c r="L4546" i="3"/>
  <c r="K4546" i="3"/>
  <c r="Q4545" i="3"/>
  <c r="O4545" i="3"/>
  <c r="N4545" i="3"/>
  <c r="M4545" i="3"/>
  <c r="L4545" i="3"/>
  <c r="K4545" i="3"/>
  <c r="O4544" i="3"/>
  <c r="Q4544" i="3" s="1"/>
  <c r="N4544" i="3"/>
  <c r="M4544" i="3"/>
  <c r="L4544" i="3"/>
  <c r="K4544" i="3"/>
  <c r="O4543" i="3"/>
  <c r="Q4543" i="3" s="1"/>
  <c r="N4543" i="3"/>
  <c r="M4543" i="3"/>
  <c r="L4543" i="3"/>
  <c r="K4543" i="3"/>
  <c r="O4542" i="3"/>
  <c r="Q4542" i="3" s="1"/>
  <c r="N4542" i="3"/>
  <c r="M4542" i="3"/>
  <c r="L4542" i="3"/>
  <c r="K4542" i="3"/>
  <c r="O4541" i="3"/>
  <c r="Q4541" i="3" s="1"/>
  <c r="N4541" i="3"/>
  <c r="M4541" i="3"/>
  <c r="L4541" i="3"/>
  <c r="K4541" i="3"/>
  <c r="O4540" i="3"/>
  <c r="Q4540" i="3" s="1"/>
  <c r="N4540" i="3"/>
  <c r="M4540" i="3"/>
  <c r="L4540" i="3"/>
  <c r="K4540" i="3"/>
  <c r="O4539" i="3"/>
  <c r="Q4539" i="3" s="1"/>
  <c r="N4539" i="3"/>
  <c r="M4539" i="3"/>
  <c r="L4539" i="3"/>
  <c r="K4539" i="3"/>
  <c r="O4538" i="3"/>
  <c r="Q4538" i="3" s="1"/>
  <c r="N4538" i="3"/>
  <c r="M4538" i="3"/>
  <c r="L4538" i="3"/>
  <c r="K4538" i="3"/>
  <c r="Q4537" i="3"/>
  <c r="O4537" i="3"/>
  <c r="N4537" i="3"/>
  <c r="M4537" i="3"/>
  <c r="L4537" i="3"/>
  <c r="K4537" i="3"/>
  <c r="O4536" i="3"/>
  <c r="Q4536" i="3" s="1"/>
  <c r="N4536" i="3"/>
  <c r="M4536" i="3"/>
  <c r="L4536" i="3"/>
  <c r="K4536" i="3"/>
  <c r="O4535" i="3"/>
  <c r="Q4535" i="3" s="1"/>
  <c r="N4535" i="3"/>
  <c r="M4535" i="3"/>
  <c r="L4535" i="3"/>
  <c r="K4535" i="3"/>
  <c r="O4534" i="3"/>
  <c r="Q4534" i="3" s="1"/>
  <c r="N4534" i="3"/>
  <c r="M4534" i="3"/>
  <c r="L4534" i="3"/>
  <c r="K4534" i="3"/>
  <c r="O4533" i="3"/>
  <c r="Q4533" i="3" s="1"/>
  <c r="N4533" i="3"/>
  <c r="M4533" i="3"/>
  <c r="L4533" i="3"/>
  <c r="K4533" i="3"/>
  <c r="O4532" i="3"/>
  <c r="Q4532" i="3" s="1"/>
  <c r="N4532" i="3"/>
  <c r="M4532" i="3"/>
  <c r="L4532" i="3"/>
  <c r="K4532" i="3"/>
  <c r="O4531" i="3"/>
  <c r="Q4531" i="3" s="1"/>
  <c r="N4531" i="3"/>
  <c r="M4531" i="3"/>
  <c r="L4531" i="3"/>
  <c r="K4531" i="3"/>
  <c r="O4530" i="3"/>
  <c r="Q4530" i="3" s="1"/>
  <c r="N4530" i="3"/>
  <c r="M4530" i="3"/>
  <c r="L4530" i="3"/>
  <c r="K4530" i="3"/>
  <c r="O4529" i="3"/>
  <c r="Q4529" i="3" s="1"/>
  <c r="N4529" i="3"/>
  <c r="M4529" i="3"/>
  <c r="L4529" i="3"/>
  <c r="K4529" i="3"/>
  <c r="O4528" i="3"/>
  <c r="Q4528" i="3" s="1"/>
  <c r="N4528" i="3"/>
  <c r="M4528" i="3"/>
  <c r="L4528" i="3"/>
  <c r="K4528" i="3"/>
  <c r="O4527" i="3"/>
  <c r="Q4527" i="3" s="1"/>
  <c r="N4527" i="3"/>
  <c r="M4527" i="3"/>
  <c r="L4527" i="3"/>
  <c r="K4527" i="3"/>
  <c r="O4526" i="3"/>
  <c r="Q4526" i="3" s="1"/>
  <c r="N4526" i="3"/>
  <c r="M4526" i="3"/>
  <c r="L4526" i="3"/>
  <c r="K4526" i="3"/>
  <c r="O4525" i="3"/>
  <c r="Q4525" i="3" s="1"/>
  <c r="N4525" i="3"/>
  <c r="M4525" i="3"/>
  <c r="L4525" i="3"/>
  <c r="K4525" i="3"/>
  <c r="O4524" i="3"/>
  <c r="Q4524" i="3" s="1"/>
  <c r="N4524" i="3"/>
  <c r="M4524" i="3"/>
  <c r="L4524" i="3"/>
  <c r="K4524" i="3"/>
  <c r="O4523" i="3"/>
  <c r="Q4523" i="3" s="1"/>
  <c r="N4523" i="3"/>
  <c r="M4523" i="3"/>
  <c r="L4523" i="3"/>
  <c r="K4523" i="3"/>
  <c r="O4522" i="3"/>
  <c r="Q4522" i="3" s="1"/>
  <c r="N4522" i="3"/>
  <c r="M4522" i="3"/>
  <c r="L4522" i="3"/>
  <c r="K4522" i="3"/>
  <c r="O4521" i="3"/>
  <c r="Q4521" i="3" s="1"/>
  <c r="N4521" i="3"/>
  <c r="M4521" i="3"/>
  <c r="L4521" i="3"/>
  <c r="K4521" i="3"/>
  <c r="O4520" i="3"/>
  <c r="Q4520" i="3" s="1"/>
  <c r="N4520" i="3"/>
  <c r="M4520" i="3"/>
  <c r="L4520" i="3"/>
  <c r="K4520" i="3"/>
  <c r="Q4519" i="3"/>
  <c r="O4519" i="3"/>
  <c r="N4519" i="3"/>
  <c r="M4519" i="3"/>
  <c r="L4519" i="3"/>
  <c r="K4519" i="3"/>
  <c r="O4518" i="3"/>
  <c r="Q4518" i="3" s="1"/>
  <c r="N4518" i="3"/>
  <c r="M4518" i="3"/>
  <c r="L4518" i="3"/>
  <c r="K4518" i="3"/>
  <c r="O4517" i="3"/>
  <c r="Q4517" i="3" s="1"/>
  <c r="N4517" i="3"/>
  <c r="M4517" i="3"/>
  <c r="L4517" i="3"/>
  <c r="K4517" i="3"/>
  <c r="O4516" i="3"/>
  <c r="Q4516" i="3" s="1"/>
  <c r="N4516" i="3"/>
  <c r="M4516" i="3"/>
  <c r="L4516" i="3"/>
  <c r="K4516" i="3"/>
  <c r="Q4515" i="3"/>
  <c r="O4515" i="3"/>
  <c r="N4515" i="3"/>
  <c r="M4515" i="3"/>
  <c r="L4515" i="3"/>
  <c r="K4515" i="3"/>
  <c r="O4514" i="3"/>
  <c r="Q4514" i="3" s="1"/>
  <c r="N4514" i="3"/>
  <c r="M4514" i="3"/>
  <c r="L4514" i="3"/>
  <c r="K4514" i="3"/>
  <c r="O4513" i="3"/>
  <c r="Q4513" i="3" s="1"/>
  <c r="N4513" i="3"/>
  <c r="M4513" i="3"/>
  <c r="L4513" i="3"/>
  <c r="K4513" i="3"/>
  <c r="O4512" i="3"/>
  <c r="Q4512" i="3" s="1"/>
  <c r="N4512" i="3"/>
  <c r="M4512" i="3"/>
  <c r="L4512" i="3"/>
  <c r="K4512" i="3"/>
  <c r="O4511" i="3"/>
  <c r="Q4511" i="3" s="1"/>
  <c r="N4511" i="3"/>
  <c r="M4511" i="3"/>
  <c r="L4511" i="3"/>
  <c r="K4511" i="3"/>
  <c r="O4510" i="3"/>
  <c r="Q4510" i="3" s="1"/>
  <c r="N4510" i="3"/>
  <c r="M4510" i="3"/>
  <c r="L4510" i="3"/>
  <c r="K4510" i="3"/>
  <c r="O4509" i="3"/>
  <c r="Q4509" i="3" s="1"/>
  <c r="N4509" i="3"/>
  <c r="M4509" i="3"/>
  <c r="L4509" i="3"/>
  <c r="K4509" i="3"/>
  <c r="O4508" i="3"/>
  <c r="Q4508" i="3" s="1"/>
  <c r="N4508" i="3"/>
  <c r="M4508" i="3"/>
  <c r="L4508" i="3"/>
  <c r="K4508" i="3"/>
  <c r="O4507" i="3"/>
  <c r="Q4507" i="3" s="1"/>
  <c r="N4507" i="3"/>
  <c r="M4507" i="3"/>
  <c r="L4507" i="3"/>
  <c r="K4507" i="3"/>
  <c r="O4506" i="3"/>
  <c r="Q4506" i="3" s="1"/>
  <c r="N4506" i="3"/>
  <c r="M4506" i="3"/>
  <c r="L4506" i="3"/>
  <c r="K4506" i="3"/>
  <c r="O4505" i="3"/>
  <c r="Q4505" i="3" s="1"/>
  <c r="N4505" i="3"/>
  <c r="M4505" i="3"/>
  <c r="L4505" i="3"/>
  <c r="K4505" i="3"/>
  <c r="O4504" i="3"/>
  <c r="Q4504" i="3" s="1"/>
  <c r="N4504" i="3"/>
  <c r="M4504" i="3"/>
  <c r="L4504" i="3"/>
  <c r="K4504" i="3"/>
  <c r="O4503" i="3"/>
  <c r="Q4503" i="3" s="1"/>
  <c r="N4503" i="3"/>
  <c r="M4503" i="3"/>
  <c r="L4503" i="3"/>
  <c r="K4503" i="3"/>
  <c r="O4502" i="3"/>
  <c r="Q4502" i="3" s="1"/>
  <c r="N4502" i="3"/>
  <c r="M4502" i="3"/>
  <c r="L4502" i="3"/>
  <c r="K4502" i="3"/>
  <c r="O4501" i="3"/>
  <c r="Q4501" i="3" s="1"/>
  <c r="N4501" i="3"/>
  <c r="M4501" i="3"/>
  <c r="L4501" i="3"/>
  <c r="K4501" i="3"/>
  <c r="O4500" i="3"/>
  <c r="Q4500" i="3" s="1"/>
  <c r="N4500" i="3"/>
  <c r="M4500" i="3"/>
  <c r="L4500" i="3"/>
  <c r="K4500" i="3"/>
  <c r="O4499" i="3"/>
  <c r="Q4499" i="3" s="1"/>
  <c r="N4499" i="3"/>
  <c r="M4499" i="3"/>
  <c r="L4499" i="3"/>
  <c r="K4499" i="3"/>
  <c r="O4498" i="3"/>
  <c r="Q4498" i="3" s="1"/>
  <c r="N4498" i="3"/>
  <c r="M4498" i="3"/>
  <c r="L4498" i="3"/>
  <c r="K4498" i="3"/>
  <c r="O4497" i="3"/>
  <c r="Q4497" i="3" s="1"/>
  <c r="N4497" i="3"/>
  <c r="M4497" i="3"/>
  <c r="L4497" i="3"/>
  <c r="K4497" i="3"/>
  <c r="O4496" i="3"/>
  <c r="Q4496" i="3" s="1"/>
  <c r="N4496" i="3"/>
  <c r="M4496" i="3"/>
  <c r="L4496" i="3"/>
  <c r="K4496" i="3"/>
  <c r="O4495" i="3"/>
  <c r="Q4495" i="3" s="1"/>
  <c r="N4495" i="3"/>
  <c r="M4495" i="3"/>
  <c r="L4495" i="3"/>
  <c r="K4495" i="3"/>
  <c r="O4494" i="3"/>
  <c r="Q4494" i="3" s="1"/>
  <c r="N4494" i="3"/>
  <c r="M4494" i="3"/>
  <c r="L4494" i="3"/>
  <c r="K4494" i="3"/>
  <c r="O4493" i="3"/>
  <c r="Q4493" i="3" s="1"/>
  <c r="N4493" i="3"/>
  <c r="M4493" i="3"/>
  <c r="L4493" i="3"/>
  <c r="K4493" i="3"/>
  <c r="O4492" i="3"/>
  <c r="Q4492" i="3" s="1"/>
  <c r="N4492" i="3"/>
  <c r="M4492" i="3"/>
  <c r="L4492" i="3"/>
  <c r="K4492" i="3"/>
  <c r="O4491" i="3"/>
  <c r="Q4491" i="3" s="1"/>
  <c r="N4491" i="3"/>
  <c r="M4491" i="3"/>
  <c r="L4491" i="3"/>
  <c r="K4491" i="3"/>
  <c r="O4490" i="3"/>
  <c r="Q4490" i="3" s="1"/>
  <c r="N4490" i="3"/>
  <c r="M4490" i="3"/>
  <c r="L4490" i="3"/>
  <c r="K4490" i="3"/>
  <c r="O4489" i="3"/>
  <c r="Q4489" i="3" s="1"/>
  <c r="N4489" i="3"/>
  <c r="M4489" i="3"/>
  <c r="L4489" i="3"/>
  <c r="K4489" i="3"/>
  <c r="O4488" i="3"/>
  <c r="Q4488" i="3" s="1"/>
  <c r="N4488" i="3"/>
  <c r="M4488" i="3"/>
  <c r="L4488" i="3"/>
  <c r="K4488" i="3"/>
  <c r="Q4487" i="3"/>
  <c r="O4487" i="3"/>
  <c r="N4487" i="3"/>
  <c r="M4487" i="3"/>
  <c r="L4487" i="3"/>
  <c r="K4487" i="3"/>
  <c r="O4486" i="3"/>
  <c r="Q4486" i="3" s="1"/>
  <c r="N4486" i="3"/>
  <c r="M4486" i="3"/>
  <c r="L4486" i="3"/>
  <c r="K4486" i="3"/>
  <c r="O4485" i="3"/>
  <c r="Q4485" i="3" s="1"/>
  <c r="N4485" i="3"/>
  <c r="M4485" i="3"/>
  <c r="L4485" i="3"/>
  <c r="K4485" i="3"/>
  <c r="O4484" i="3"/>
  <c r="Q4484" i="3" s="1"/>
  <c r="N4484" i="3"/>
  <c r="M4484" i="3"/>
  <c r="L4484" i="3"/>
  <c r="K4484" i="3"/>
  <c r="Q4483" i="3"/>
  <c r="O4483" i="3"/>
  <c r="N4483" i="3"/>
  <c r="M4483" i="3"/>
  <c r="L4483" i="3"/>
  <c r="K4483" i="3"/>
  <c r="O4482" i="3"/>
  <c r="Q4482" i="3" s="1"/>
  <c r="N4482" i="3"/>
  <c r="M4482" i="3"/>
  <c r="L4482" i="3"/>
  <c r="K4482" i="3"/>
  <c r="O4481" i="3"/>
  <c r="Q4481" i="3" s="1"/>
  <c r="N4481" i="3"/>
  <c r="M4481" i="3"/>
  <c r="L4481" i="3"/>
  <c r="K4481" i="3"/>
  <c r="O4480" i="3"/>
  <c r="Q4480" i="3" s="1"/>
  <c r="N4480" i="3"/>
  <c r="M4480" i="3"/>
  <c r="L4480" i="3"/>
  <c r="K4480" i="3"/>
  <c r="O4479" i="3"/>
  <c r="Q4479" i="3" s="1"/>
  <c r="N4479" i="3"/>
  <c r="M4479" i="3"/>
  <c r="L4479" i="3"/>
  <c r="K4479" i="3"/>
  <c r="O4478" i="3"/>
  <c r="Q4478" i="3" s="1"/>
  <c r="N4478" i="3"/>
  <c r="M4478" i="3"/>
  <c r="L4478" i="3"/>
  <c r="K4478" i="3"/>
  <c r="O4477" i="3"/>
  <c r="Q4477" i="3" s="1"/>
  <c r="N4477" i="3"/>
  <c r="M4477" i="3"/>
  <c r="L4477" i="3"/>
  <c r="K4477" i="3"/>
  <c r="O4476" i="3"/>
  <c r="Q4476" i="3" s="1"/>
  <c r="N4476" i="3"/>
  <c r="M4476" i="3"/>
  <c r="L4476" i="3"/>
  <c r="K4476" i="3"/>
  <c r="O4475" i="3"/>
  <c r="Q4475" i="3" s="1"/>
  <c r="N4475" i="3"/>
  <c r="M4475" i="3"/>
  <c r="L4475" i="3"/>
  <c r="K4475" i="3"/>
  <c r="O4474" i="3"/>
  <c r="Q4474" i="3" s="1"/>
  <c r="N4474" i="3"/>
  <c r="M4474" i="3"/>
  <c r="L4474" i="3"/>
  <c r="K4474" i="3"/>
  <c r="O4473" i="3"/>
  <c r="Q4473" i="3" s="1"/>
  <c r="N4473" i="3"/>
  <c r="M4473" i="3"/>
  <c r="L4473" i="3"/>
  <c r="K4473" i="3"/>
  <c r="O4472" i="3"/>
  <c r="Q4472" i="3" s="1"/>
  <c r="N4472" i="3"/>
  <c r="M4472" i="3"/>
  <c r="L4472" i="3"/>
  <c r="K4472" i="3"/>
  <c r="O4471" i="3"/>
  <c r="Q4471" i="3" s="1"/>
  <c r="N4471" i="3"/>
  <c r="M4471" i="3"/>
  <c r="L4471" i="3"/>
  <c r="K4471" i="3"/>
  <c r="O4470" i="3"/>
  <c r="Q4470" i="3" s="1"/>
  <c r="N4470" i="3"/>
  <c r="M4470" i="3"/>
  <c r="L4470" i="3"/>
  <c r="K4470" i="3"/>
  <c r="O4469" i="3"/>
  <c r="Q4469" i="3" s="1"/>
  <c r="N4469" i="3"/>
  <c r="M4469" i="3"/>
  <c r="L4469" i="3"/>
  <c r="K4469" i="3"/>
  <c r="O4468" i="3"/>
  <c r="Q4468" i="3" s="1"/>
  <c r="N4468" i="3"/>
  <c r="M4468" i="3"/>
  <c r="L4468" i="3"/>
  <c r="K4468" i="3"/>
  <c r="Q4467" i="3"/>
  <c r="O4467" i="3"/>
  <c r="N4467" i="3"/>
  <c r="M4467" i="3"/>
  <c r="L4467" i="3"/>
  <c r="K4467" i="3"/>
  <c r="O4466" i="3"/>
  <c r="Q4466" i="3" s="1"/>
  <c r="N4466" i="3"/>
  <c r="M4466" i="3"/>
  <c r="L4466" i="3"/>
  <c r="K4466" i="3"/>
  <c r="O4465" i="3"/>
  <c r="Q4465" i="3" s="1"/>
  <c r="N4465" i="3"/>
  <c r="M4465" i="3"/>
  <c r="L4465" i="3"/>
  <c r="K4465" i="3"/>
  <c r="O4464" i="3"/>
  <c r="Q4464" i="3" s="1"/>
  <c r="N4464" i="3"/>
  <c r="M4464" i="3"/>
  <c r="L4464" i="3"/>
  <c r="K4464" i="3"/>
  <c r="O4463" i="3"/>
  <c r="Q4463" i="3" s="1"/>
  <c r="N4463" i="3"/>
  <c r="M4463" i="3"/>
  <c r="L4463" i="3"/>
  <c r="K4463" i="3"/>
  <c r="O4462" i="3"/>
  <c r="Q4462" i="3" s="1"/>
  <c r="N4462" i="3"/>
  <c r="M4462" i="3"/>
  <c r="L4462" i="3"/>
  <c r="K4462" i="3"/>
  <c r="O4461" i="3"/>
  <c r="Q4461" i="3" s="1"/>
  <c r="N4461" i="3"/>
  <c r="M4461" i="3"/>
  <c r="L4461" i="3"/>
  <c r="K4461" i="3"/>
  <c r="O4460" i="3"/>
  <c r="Q4460" i="3" s="1"/>
  <c r="N4460" i="3"/>
  <c r="M4460" i="3"/>
  <c r="L4460" i="3"/>
  <c r="K4460" i="3"/>
  <c r="O4459" i="3"/>
  <c r="Q4459" i="3" s="1"/>
  <c r="N4459" i="3"/>
  <c r="M4459" i="3"/>
  <c r="L4459" i="3"/>
  <c r="K4459" i="3"/>
  <c r="O4458" i="3"/>
  <c r="Q4458" i="3" s="1"/>
  <c r="N4458" i="3"/>
  <c r="M4458" i="3"/>
  <c r="L4458" i="3"/>
  <c r="K4458" i="3"/>
  <c r="O4457" i="3"/>
  <c r="Q4457" i="3" s="1"/>
  <c r="N4457" i="3"/>
  <c r="M4457" i="3"/>
  <c r="L4457" i="3"/>
  <c r="K4457" i="3"/>
  <c r="O4456" i="3"/>
  <c r="Q4456" i="3" s="1"/>
  <c r="N4456" i="3"/>
  <c r="M4456" i="3"/>
  <c r="L4456" i="3"/>
  <c r="K4456" i="3"/>
  <c r="Q4455" i="3"/>
  <c r="O4455" i="3"/>
  <c r="N4455" i="3"/>
  <c r="M4455" i="3"/>
  <c r="L4455" i="3"/>
  <c r="K4455" i="3"/>
  <c r="O4454" i="3"/>
  <c r="Q4454" i="3" s="1"/>
  <c r="N4454" i="3"/>
  <c r="M4454" i="3"/>
  <c r="L4454" i="3"/>
  <c r="K4454" i="3"/>
  <c r="O4453" i="3"/>
  <c r="Q4453" i="3" s="1"/>
  <c r="N4453" i="3"/>
  <c r="M4453" i="3"/>
  <c r="L4453" i="3"/>
  <c r="K4453" i="3"/>
  <c r="O4452" i="3"/>
  <c r="Q4452" i="3" s="1"/>
  <c r="N4452" i="3"/>
  <c r="M4452" i="3"/>
  <c r="L4452" i="3"/>
  <c r="K4452" i="3"/>
  <c r="Q4451" i="3"/>
  <c r="O4451" i="3"/>
  <c r="N4451" i="3"/>
  <c r="M4451" i="3"/>
  <c r="L4451" i="3"/>
  <c r="K4451" i="3"/>
  <c r="O4450" i="3"/>
  <c r="Q4450" i="3" s="1"/>
  <c r="N4450" i="3"/>
  <c r="M4450" i="3"/>
  <c r="L4450" i="3"/>
  <c r="K4450" i="3"/>
  <c r="O4449" i="3"/>
  <c r="Q4449" i="3" s="1"/>
  <c r="N4449" i="3"/>
  <c r="M4449" i="3"/>
  <c r="L4449" i="3"/>
  <c r="K4449" i="3"/>
  <c r="O4448" i="3"/>
  <c r="Q4448" i="3" s="1"/>
  <c r="N4448" i="3"/>
  <c r="M4448" i="3"/>
  <c r="L4448" i="3"/>
  <c r="K4448" i="3"/>
  <c r="O4447" i="3"/>
  <c r="Q4447" i="3" s="1"/>
  <c r="N4447" i="3"/>
  <c r="M4447" i="3"/>
  <c r="L4447" i="3"/>
  <c r="K4447" i="3"/>
  <c r="O4446" i="3"/>
  <c r="Q4446" i="3" s="1"/>
  <c r="N4446" i="3"/>
  <c r="M4446" i="3"/>
  <c r="L4446" i="3"/>
  <c r="K4446" i="3"/>
  <c r="O4445" i="3"/>
  <c r="Q4445" i="3" s="1"/>
  <c r="N4445" i="3"/>
  <c r="M4445" i="3"/>
  <c r="L4445" i="3"/>
  <c r="K4445" i="3"/>
  <c r="O4444" i="3"/>
  <c r="Q4444" i="3" s="1"/>
  <c r="N4444" i="3"/>
  <c r="M4444" i="3"/>
  <c r="L4444" i="3"/>
  <c r="K4444" i="3"/>
  <c r="O4443" i="3"/>
  <c r="Q4443" i="3" s="1"/>
  <c r="N4443" i="3"/>
  <c r="M4443" i="3"/>
  <c r="L4443" i="3"/>
  <c r="K4443" i="3"/>
  <c r="O4442" i="3"/>
  <c r="Q4442" i="3" s="1"/>
  <c r="N4442" i="3"/>
  <c r="M4442" i="3"/>
  <c r="L4442" i="3"/>
  <c r="K4442" i="3"/>
  <c r="O4441" i="3"/>
  <c r="Q4441" i="3" s="1"/>
  <c r="N4441" i="3"/>
  <c r="M4441" i="3"/>
  <c r="L4441" i="3"/>
  <c r="K4441" i="3"/>
  <c r="O4440" i="3"/>
  <c r="Q4440" i="3" s="1"/>
  <c r="N4440" i="3"/>
  <c r="M4440" i="3"/>
  <c r="L4440" i="3"/>
  <c r="K4440" i="3"/>
  <c r="O4439" i="3"/>
  <c r="Q4439" i="3" s="1"/>
  <c r="N4439" i="3"/>
  <c r="M4439" i="3"/>
  <c r="L4439" i="3"/>
  <c r="K4439" i="3"/>
  <c r="O4438" i="3"/>
  <c r="Q4438" i="3" s="1"/>
  <c r="N4438" i="3"/>
  <c r="M4438" i="3"/>
  <c r="L4438" i="3"/>
  <c r="K4438" i="3"/>
  <c r="O4437" i="3"/>
  <c r="Q4437" i="3" s="1"/>
  <c r="N4437" i="3"/>
  <c r="M4437" i="3"/>
  <c r="L4437" i="3"/>
  <c r="K4437" i="3"/>
  <c r="O4436" i="3"/>
  <c r="Q4436" i="3" s="1"/>
  <c r="N4436" i="3"/>
  <c r="M4436" i="3"/>
  <c r="L4436" i="3"/>
  <c r="K4436" i="3"/>
  <c r="Q4435" i="3"/>
  <c r="O4435" i="3"/>
  <c r="N4435" i="3"/>
  <c r="M4435" i="3"/>
  <c r="L4435" i="3"/>
  <c r="K4435" i="3"/>
  <c r="O4434" i="3"/>
  <c r="Q4434" i="3" s="1"/>
  <c r="N4434" i="3"/>
  <c r="M4434" i="3"/>
  <c r="L4434" i="3"/>
  <c r="K4434" i="3"/>
  <c r="O4433" i="3"/>
  <c r="Q4433" i="3" s="1"/>
  <c r="N4433" i="3"/>
  <c r="M4433" i="3"/>
  <c r="L4433" i="3"/>
  <c r="K4433" i="3"/>
  <c r="O4432" i="3"/>
  <c r="Q4432" i="3" s="1"/>
  <c r="N4432" i="3"/>
  <c r="M4432" i="3"/>
  <c r="L4432" i="3"/>
  <c r="K4432" i="3"/>
  <c r="O4431" i="3"/>
  <c r="Q4431" i="3" s="1"/>
  <c r="N4431" i="3"/>
  <c r="M4431" i="3"/>
  <c r="L4431" i="3"/>
  <c r="K4431" i="3"/>
  <c r="O4430" i="3"/>
  <c r="Q4430" i="3" s="1"/>
  <c r="N4430" i="3"/>
  <c r="M4430" i="3"/>
  <c r="L4430" i="3"/>
  <c r="K4430" i="3"/>
  <c r="O4429" i="3"/>
  <c r="Q4429" i="3" s="1"/>
  <c r="N4429" i="3"/>
  <c r="M4429" i="3"/>
  <c r="L4429" i="3"/>
  <c r="K4429" i="3"/>
  <c r="O4428" i="3"/>
  <c r="Q4428" i="3" s="1"/>
  <c r="N4428" i="3"/>
  <c r="M4428" i="3"/>
  <c r="L4428" i="3"/>
  <c r="K4428" i="3"/>
  <c r="O4427" i="3"/>
  <c r="Q4427" i="3" s="1"/>
  <c r="N4427" i="3"/>
  <c r="M4427" i="3"/>
  <c r="L4427" i="3"/>
  <c r="K4427" i="3"/>
  <c r="O4426" i="3"/>
  <c r="Q4426" i="3" s="1"/>
  <c r="N4426" i="3"/>
  <c r="M4426" i="3"/>
  <c r="L4426" i="3"/>
  <c r="K4426" i="3"/>
  <c r="O4425" i="3"/>
  <c r="Q4425" i="3" s="1"/>
  <c r="N4425" i="3"/>
  <c r="M4425" i="3"/>
  <c r="L4425" i="3"/>
  <c r="K4425" i="3"/>
  <c r="O4424" i="3"/>
  <c r="Q4424" i="3" s="1"/>
  <c r="N4424" i="3"/>
  <c r="M4424" i="3"/>
  <c r="L4424" i="3"/>
  <c r="K4424" i="3"/>
  <c r="Q4423" i="3"/>
  <c r="O4423" i="3"/>
  <c r="N4423" i="3"/>
  <c r="M4423" i="3"/>
  <c r="L4423" i="3"/>
  <c r="K4423" i="3"/>
  <c r="O4422" i="3"/>
  <c r="Q4422" i="3" s="1"/>
  <c r="N4422" i="3"/>
  <c r="M4422" i="3"/>
  <c r="L4422" i="3"/>
  <c r="K4422" i="3"/>
  <c r="O4421" i="3"/>
  <c r="Q4421" i="3" s="1"/>
  <c r="N4421" i="3"/>
  <c r="M4421" i="3"/>
  <c r="L4421" i="3"/>
  <c r="K4421" i="3"/>
  <c r="O4420" i="3"/>
  <c r="Q4420" i="3" s="1"/>
  <c r="N4420" i="3"/>
  <c r="M4420" i="3"/>
  <c r="L4420" i="3"/>
  <c r="K4420" i="3"/>
  <c r="Q4419" i="3"/>
  <c r="O4419" i="3"/>
  <c r="N4419" i="3"/>
  <c r="M4419" i="3"/>
  <c r="L4419" i="3"/>
  <c r="K4419" i="3"/>
  <c r="O4418" i="3"/>
  <c r="Q4418" i="3" s="1"/>
  <c r="N4418" i="3"/>
  <c r="M4418" i="3"/>
  <c r="L4418" i="3"/>
  <c r="K4418" i="3"/>
  <c r="O4417" i="3"/>
  <c r="Q4417" i="3" s="1"/>
  <c r="N4417" i="3"/>
  <c r="M4417" i="3"/>
  <c r="L4417" i="3"/>
  <c r="K4417" i="3"/>
  <c r="O4416" i="3"/>
  <c r="Q4416" i="3" s="1"/>
  <c r="N4416" i="3"/>
  <c r="M4416" i="3"/>
  <c r="L4416" i="3"/>
  <c r="K4416" i="3"/>
  <c r="O4415" i="3"/>
  <c r="Q4415" i="3" s="1"/>
  <c r="N4415" i="3"/>
  <c r="M4415" i="3"/>
  <c r="L4415" i="3"/>
  <c r="K4415" i="3"/>
  <c r="O4414" i="3"/>
  <c r="Q4414" i="3" s="1"/>
  <c r="N4414" i="3"/>
  <c r="M4414" i="3"/>
  <c r="L4414" i="3"/>
  <c r="K4414" i="3"/>
  <c r="O4413" i="3"/>
  <c r="Q4413" i="3" s="1"/>
  <c r="N4413" i="3"/>
  <c r="M4413" i="3"/>
  <c r="L4413" i="3"/>
  <c r="K4413" i="3"/>
  <c r="O4412" i="3"/>
  <c r="Q4412" i="3" s="1"/>
  <c r="N4412" i="3"/>
  <c r="M4412" i="3"/>
  <c r="L4412" i="3"/>
  <c r="K4412" i="3"/>
  <c r="O4411" i="3"/>
  <c r="Q4411" i="3" s="1"/>
  <c r="N4411" i="3"/>
  <c r="M4411" i="3"/>
  <c r="L4411" i="3"/>
  <c r="K4411" i="3"/>
  <c r="O4410" i="3"/>
  <c r="Q4410" i="3" s="1"/>
  <c r="N4410" i="3"/>
  <c r="M4410" i="3"/>
  <c r="L4410" i="3"/>
  <c r="K4410" i="3"/>
  <c r="O4409" i="3"/>
  <c r="Q4409" i="3" s="1"/>
  <c r="N4409" i="3"/>
  <c r="M4409" i="3"/>
  <c r="L4409" i="3"/>
  <c r="K4409" i="3"/>
  <c r="O4408" i="3"/>
  <c r="Q4408" i="3" s="1"/>
  <c r="N4408" i="3"/>
  <c r="M4408" i="3"/>
  <c r="L4408" i="3"/>
  <c r="K4408" i="3"/>
  <c r="O4407" i="3"/>
  <c r="Q4407" i="3" s="1"/>
  <c r="N4407" i="3"/>
  <c r="M4407" i="3"/>
  <c r="L4407" i="3"/>
  <c r="K4407" i="3"/>
  <c r="O4406" i="3"/>
  <c r="Q4406" i="3" s="1"/>
  <c r="N4406" i="3"/>
  <c r="M4406" i="3"/>
  <c r="L4406" i="3"/>
  <c r="K4406" i="3"/>
  <c r="O4405" i="3"/>
  <c r="Q4405" i="3" s="1"/>
  <c r="N4405" i="3"/>
  <c r="M4405" i="3"/>
  <c r="L4405" i="3"/>
  <c r="K4405" i="3"/>
  <c r="O4404" i="3"/>
  <c r="Q4404" i="3" s="1"/>
  <c r="N4404" i="3"/>
  <c r="M4404" i="3"/>
  <c r="L4404" i="3"/>
  <c r="K4404" i="3"/>
  <c r="O4403" i="3"/>
  <c r="Q4403" i="3" s="1"/>
  <c r="N4403" i="3"/>
  <c r="M4403" i="3"/>
  <c r="L4403" i="3"/>
  <c r="K4403" i="3"/>
  <c r="O4402" i="3"/>
  <c r="Q4402" i="3" s="1"/>
  <c r="N4402" i="3"/>
  <c r="M4402" i="3"/>
  <c r="L4402" i="3"/>
  <c r="K4402" i="3"/>
  <c r="O4401" i="3"/>
  <c r="Q4401" i="3" s="1"/>
  <c r="N4401" i="3"/>
  <c r="M4401" i="3"/>
  <c r="L4401" i="3"/>
  <c r="K4401" i="3"/>
  <c r="O4400" i="3"/>
  <c r="Q4400" i="3" s="1"/>
  <c r="N4400" i="3"/>
  <c r="M4400" i="3"/>
  <c r="L4400" i="3"/>
  <c r="K4400" i="3"/>
  <c r="O4399" i="3"/>
  <c r="Q4399" i="3" s="1"/>
  <c r="N4399" i="3"/>
  <c r="M4399" i="3"/>
  <c r="L4399" i="3"/>
  <c r="K4399" i="3"/>
  <c r="O4398" i="3"/>
  <c r="Q4398" i="3" s="1"/>
  <c r="N4398" i="3"/>
  <c r="M4398" i="3"/>
  <c r="L4398" i="3"/>
  <c r="K4398" i="3"/>
  <c r="O4397" i="3"/>
  <c r="Q4397" i="3" s="1"/>
  <c r="N4397" i="3"/>
  <c r="M4397" i="3"/>
  <c r="L4397" i="3"/>
  <c r="K4397" i="3"/>
  <c r="O4396" i="3"/>
  <c r="Q4396" i="3" s="1"/>
  <c r="N4396" i="3"/>
  <c r="M4396" i="3"/>
  <c r="L4396" i="3"/>
  <c r="K4396" i="3"/>
  <c r="O4395" i="3"/>
  <c r="Q4395" i="3" s="1"/>
  <c r="N4395" i="3"/>
  <c r="M4395" i="3"/>
  <c r="L4395" i="3"/>
  <c r="K4395" i="3"/>
  <c r="O4394" i="3"/>
  <c r="Q4394" i="3" s="1"/>
  <c r="N4394" i="3"/>
  <c r="M4394" i="3"/>
  <c r="L4394" i="3"/>
  <c r="K4394" i="3"/>
  <c r="O4393" i="3"/>
  <c r="Q4393" i="3" s="1"/>
  <c r="N4393" i="3"/>
  <c r="M4393" i="3"/>
  <c r="L4393" i="3"/>
  <c r="K4393" i="3"/>
  <c r="O4392" i="3"/>
  <c r="Q4392" i="3" s="1"/>
  <c r="N4392" i="3"/>
  <c r="M4392" i="3"/>
  <c r="L4392" i="3"/>
  <c r="K4392" i="3"/>
  <c r="Q4391" i="3"/>
  <c r="O4391" i="3"/>
  <c r="N4391" i="3"/>
  <c r="M4391" i="3"/>
  <c r="L4391" i="3"/>
  <c r="K4391" i="3"/>
  <c r="O4390" i="3"/>
  <c r="Q4390" i="3" s="1"/>
  <c r="N4390" i="3"/>
  <c r="M4390" i="3"/>
  <c r="L4390" i="3"/>
  <c r="K4390" i="3"/>
  <c r="O4389" i="3"/>
  <c r="Q4389" i="3" s="1"/>
  <c r="N4389" i="3"/>
  <c r="M4389" i="3"/>
  <c r="L4389" i="3"/>
  <c r="K4389" i="3"/>
  <c r="O4388" i="3"/>
  <c r="Q4388" i="3" s="1"/>
  <c r="N4388" i="3"/>
  <c r="M4388" i="3"/>
  <c r="L4388" i="3"/>
  <c r="K4388" i="3"/>
  <c r="Q4387" i="3"/>
  <c r="O4387" i="3"/>
  <c r="N4387" i="3"/>
  <c r="M4387" i="3"/>
  <c r="L4387" i="3"/>
  <c r="K4387" i="3"/>
  <c r="O4386" i="3"/>
  <c r="Q4386" i="3" s="1"/>
  <c r="N4386" i="3"/>
  <c r="M4386" i="3"/>
  <c r="L4386" i="3"/>
  <c r="K4386" i="3"/>
  <c r="O4385" i="3"/>
  <c r="Q4385" i="3" s="1"/>
  <c r="N4385" i="3"/>
  <c r="M4385" i="3"/>
  <c r="L4385" i="3"/>
  <c r="K4385" i="3"/>
  <c r="O4384" i="3"/>
  <c r="Q4384" i="3" s="1"/>
  <c r="N4384" i="3"/>
  <c r="M4384" i="3"/>
  <c r="L4384" i="3"/>
  <c r="K4384" i="3"/>
  <c r="O4383" i="3"/>
  <c r="Q4383" i="3" s="1"/>
  <c r="N4383" i="3"/>
  <c r="M4383" i="3"/>
  <c r="L4383" i="3"/>
  <c r="K4383" i="3"/>
  <c r="O4382" i="3"/>
  <c r="Q4382" i="3" s="1"/>
  <c r="N4382" i="3"/>
  <c r="M4382" i="3"/>
  <c r="L4382" i="3"/>
  <c r="K4382" i="3"/>
  <c r="O4381" i="3"/>
  <c r="Q4381" i="3" s="1"/>
  <c r="N4381" i="3"/>
  <c r="M4381" i="3"/>
  <c r="L4381" i="3"/>
  <c r="K4381" i="3"/>
  <c r="O4380" i="3"/>
  <c r="Q4380" i="3" s="1"/>
  <c r="N4380" i="3"/>
  <c r="M4380" i="3"/>
  <c r="L4380" i="3"/>
  <c r="K4380" i="3"/>
  <c r="O4379" i="3"/>
  <c r="Q4379" i="3" s="1"/>
  <c r="N4379" i="3"/>
  <c r="M4379" i="3"/>
  <c r="L4379" i="3"/>
  <c r="K4379" i="3"/>
  <c r="O4378" i="3"/>
  <c r="Q4378" i="3" s="1"/>
  <c r="N4378" i="3"/>
  <c r="M4378" i="3"/>
  <c r="L4378" i="3"/>
  <c r="K4378" i="3"/>
  <c r="O4377" i="3"/>
  <c r="Q4377" i="3" s="1"/>
  <c r="N4377" i="3"/>
  <c r="M4377" i="3"/>
  <c r="L4377" i="3"/>
  <c r="K4377" i="3"/>
  <c r="O4376" i="3"/>
  <c r="Q4376" i="3" s="1"/>
  <c r="N4376" i="3"/>
  <c r="M4376" i="3"/>
  <c r="L4376" i="3"/>
  <c r="K4376" i="3"/>
  <c r="O4375" i="3"/>
  <c r="Q4375" i="3" s="1"/>
  <c r="N4375" i="3"/>
  <c r="M4375" i="3"/>
  <c r="L4375" i="3"/>
  <c r="K4375" i="3"/>
  <c r="O4374" i="3"/>
  <c r="Q4374" i="3" s="1"/>
  <c r="N4374" i="3"/>
  <c r="M4374" i="3"/>
  <c r="L4374" i="3"/>
  <c r="K4374" i="3"/>
  <c r="O4373" i="3"/>
  <c r="Q4373" i="3" s="1"/>
  <c r="N4373" i="3"/>
  <c r="M4373" i="3"/>
  <c r="L4373" i="3"/>
  <c r="K4373" i="3"/>
  <c r="O4372" i="3"/>
  <c r="Q4372" i="3" s="1"/>
  <c r="N4372" i="3"/>
  <c r="M4372" i="3"/>
  <c r="L4372" i="3"/>
  <c r="K4372" i="3"/>
  <c r="O4371" i="3"/>
  <c r="Q4371" i="3" s="1"/>
  <c r="N4371" i="3"/>
  <c r="M4371" i="3"/>
  <c r="L4371" i="3"/>
  <c r="K4371" i="3"/>
  <c r="O4370" i="3"/>
  <c r="Q4370" i="3" s="1"/>
  <c r="N4370" i="3"/>
  <c r="M4370" i="3"/>
  <c r="L4370" i="3"/>
  <c r="K4370" i="3"/>
  <c r="O4369" i="3"/>
  <c r="Q4369" i="3" s="1"/>
  <c r="N4369" i="3"/>
  <c r="M4369" i="3"/>
  <c r="L4369" i="3"/>
  <c r="K4369" i="3"/>
  <c r="O4368" i="3"/>
  <c r="Q4368" i="3" s="1"/>
  <c r="N4368" i="3"/>
  <c r="M4368" i="3"/>
  <c r="L4368" i="3"/>
  <c r="K4368" i="3"/>
  <c r="O4367" i="3"/>
  <c r="Q4367" i="3" s="1"/>
  <c r="N4367" i="3"/>
  <c r="M4367" i="3"/>
  <c r="L4367" i="3"/>
  <c r="K4367" i="3"/>
  <c r="O4366" i="3"/>
  <c r="Q4366" i="3" s="1"/>
  <c r="N4366" i="3"/>
  <c r="M4366" i="3"/>
  <c r="L4366" i="3"/>
  <c r="K4366" i="3"/>
  <c r="O4365" i="3"/>
  <c r="Q4365" i="3" s="1"/>
  <c r="N4365" i="3"/>
  <c r="M4365" i="3"/>
  <c r="L4365" i="3"/>
  <c r="K4365" i="3"/>
  <c r="O4364" i="3"/>
  <c r="Q4364" i="3" s="1"/>
  <c r="N4364" i="3"/>
  <c r="M4364" i="3"/>
  <c r="L4364" i="3"/>
  <c r="K4364" i="3"/>
  <c r="O4363" i="3"/>
  <c r="Q4363" i="3" s="1"/>
  <c r="N4363" i="3"/>
  <c r="M4363" i="3"/>
  <c r="L4363" i="3"/>
  <c r="K4363" i="3"/>
  <c r="O4362" i="3"/>
  <c r="Q4362" i="3" s="1"/>
  <c r="N4362" i="3"/>
  <c r="M4362" i="3"/>
  <c r="L4362" i="3"/>
  <c r="K4362" i="3"/>
  <c r="O4361" i="3"/>
  <c r="Q4361" i="3" s="1"/>
  <c r="N4361" i="3"/>
  <c r="M4361" i="3"/>
  <c r="L4361" i="3"/>
  <c r="K4361" i="3"/>
  <c r="O4360" i="3"/>
  <c r="Q4360" i="3" s="1"/>
  <c r="N4360" i="3"/>
  <c r="M4360" i="3"/>
  <c r="L4360" i="3"/>
  <c r="K4360" i="3"/>
  <c r="Q4359" i="3"/>
  <c r="O4359" i="3"/>
  <c r="N4359" i="3"/>
  <c r="M4359" i="3"/>
  <c r="L4359" i="3"/>
  <c r="K4359" i="3"/>
  <c r="O4358" i="3"/>
  <c r="Q4358" i="3" s="1"/>
  <c r="N4358" i="3"/>
  <c r="M4358" i="3"/>
  <c r="L4358" i="3"/>
  <c r="K4358" i="3"/>
  <c r="O4357" i="3"/>
  <c r="Q4357" i="3" s="1"/>
  <c r="N4357" i="3"/>
  <c r="M4357" i="3"/>
  <c r="L4357" i="3"/>
  <c r="K4357" i="3"/>
  <c r="O4356" i="3"/>
  <c r="Q4356" i="3" s="1"/>
  <c r="N4356" i="3"/>
  <c r="M4356" i="3"/>
  <c r="L4356" i="3"/>
  <c r="K4356" i="3"/>
  <c r="Q4355" i="3"/>
  <c r="O4355" i="3"/>
  <c r="N4355" i="3"/>
  <c r="M4355" i="3"/>
  <c r="L4355" i="3"/>
  <c r="K4355" i="3"/>
  <c r="O4354" i="3"/>
  <c r="Q4354" i="3" s="1"/>
  <c r="N4354" i="3"/>
  <c r="M4354" i="3"/>
  <c r="L4354" i="3"/>
  <c r="K4354" i="3"/>
  <c r="O4353" i="3"/>
  <c r="Q4353" i="3" s="1"/>
  <c r="N4353" i="3"/>
  <c r="M4353" i="3"/>
  <c r="L4353" i="3"/>
  <c r="K4353" i="3"/>
  <c r="O4352" i="3"/>
  <c r="Q4352" i="3" s="1"/>
  <c r="N4352" i="3"/>
  <c r="M4352" i="3"/>
  <c r="L4352" i="3"/>
  <c r="K4352" i="3"/>
  <c r="O4351" i="3"/>
  <c r="Q4351" i="3" s="1"/>
  <c r="N4351" i="3"/>
  <c r="M4351" i="3"/>
  <c r="L4351" i="3"/>
  <c r="K4351" i="3"/>
  <c r="O4350" i="3"/>
  <c r="Q4350" i="3" s="1"/>
  <c r="N4350" i="3"/>
  <c r="M4350" i="3"/>
  <c r="L4350" i="3"/>
  <c r="K4350" i="3"/>
  <c r="O4349" i="3"/>
  <c r="Q4349" i="3" s="1"/>
  <c r="N4349" i="3"/>
  <c r="M4349" i="3"/>
  <c r="L4349" i="3"/>
  <c r="K4349" i="3"/>
  <c r="O4348" i="3"/>
  <c r="Q4348" i="3" s="1"/>
  <c r="N4348" i="3"/>
  <c r="M4348" i="3"/>
  <c r="L4348" i="3"/>
  <c r="K4348" i="3"/>
  <c r="O4347" i="3"/>
  <c r="Q4347" i="3" s="1"/>
  <c r="N4347" i="3"/>
  <c r="M4347" i="3"/>
  <c r="L4347" i="3"/>
  <c r="K4347" i="3"/>
  <c r="O4346" i="3"/>
  <c r="Q4346" i="3" s="1"/>
  <c r="N4346" i="3"/>
  <c r="M4346" i="3"/>
  <c r="L4346" i="3"/>
  <c r="K4346" i="3"/>
  <c r="O4345" i="3"/>
  <c r="Q4345" i="3" s="1"/>
  <c r="N4345" i="3"/>
  <c r="M4345" i="3"/>
  <c r="L4345" i="3"/>
  <c r="K4345" i="3"/>
  <c r="O4344" i="3"/>
  <c r="Q4344" i="3" s="1"/>
  <c r="N4344" i="3"/>
  <c r="M4344" i="3"/>
  <c r="L4344" i="3"/>
  <c r="K4344" i="3"/>
  <c r="O4343" i="3"/>
  <c r="Q4343" i="3" s="1"/>
  <c r="N4343" i="3"/>
  <c r="M4343" i="3"/>
  <c r="L4343" i="3"/>
  <c r="K4343" i="3"/>
  <c r="O4342" i="3"/>
  <c r="Q4342" i="3" s="1"/>
  <c r="N4342" i="3"/>
  <c r="M4342" i="3"/>
  <c r="L4342" i="3"/>
  <c r="K4342" i="3"/>
  <c r="O4341" i="3"/>
  <c r="Q4341" i="3" s="1"/>
  <c r="N4341" i="3"/>
  <c r="M4341" i="3"/>
  <c r="L4341" i="3"/>
  <c r="K4341" i="3"/>
  <c r="O4340" i="3"/>
  <c r="Q4340" i="3" s="1"/>
  <c r="N4340" i="3"/>
  <c r="M4340" i="3"/>
  <c r="L4340" i="3"/>
  <c r="K4340" i="3"/>
  <c r="O4339" i="3"/>
  <c r="Q4339" i="3" s="1"/>
  <c r="N4339" i="3"/>
  <c r="M4339" i="3"/>
  <c r="L4339" i="3"/>
  <c r="K4339" i="3"/>
  <c r="O4338" i="3"/>
  <c r="Q4338" i="3" s="1"/>
  <c r="N4338" i="3"/>
  <c r="M4338" i="3"/>
  <c r="L4338" i="3"/>
  <c r="K4338" i="3"/>
  <c r="O4337" i="3"/>
  <c r="Q4337" i="3" s="1"/>
  <c r="N4337" i="3"/>
  <c r="M4337" i="3"/>
  <c r="L4337" i="3"/>
  <c r="K4337" i="3"/>
  <c r="O4336" i="3"/>
  <c r="Q4336" i="3" s="1"/>
  <c r="N4336" i="3"/>
  <c r="M4336" i="3"/>
  <c r="L4336" i="3"/>
  <c r="K4336" i="3"/>
  <c r="O4335" i="3"/>
  <c r="Q4335" i="3" s="1"/>
  <c r="N4335" i="3"/>
  <c r="M4335" i="3"/>
  <c r="L4335" i="3"/>
  <c r="K4335" i="3"/>
  <c r="O4334" i="3"/>
  <c r="Q4334" i="3" s="1"/>
  <c r="N4334" i="3"/>
  <c r="M4334" i="3"/>
  <c r="L4334" i="3"/>
  <c r="K4334" i="3"/>
  <c r="O4333" i="3"/>
  <c r="Q4333" i="3" s="1"/>
  <c r="N4333" i="3"/>
  <c r="M4333" i="3"/>
  <c r="L4333" i="3"/>
  <c r="K4333" i="3"/>
  <c r="O4332" i="3"/>
  <c r="Q4332" i="3" s="1"/>
  <c r="N4332" i="3"/>
  <c r="M4332" i="3"/>
  <c r="L4332" i="3"/>
  <c r="K4332" i="3"/>
  <c r="O4331" i="3"/>
  <c r="Q4331" i="3" s="1"/>
  <c r="N4331" i="3"/>
  <c r="M4331" i="3"/>
  <c r="L4331" i="3"/>
  <c r="K4331" i="3"/>
  <c r="O4330" i="3"/>
  <c r="Q4330" i="3" s="1"/>
  <c r="N4330" i="3"/>
  <c r="M4330" i="3"/>
  <c r="L4330" i="3"/>
  <c r="K4330" i="3"/>
  <c r="O4329" i="3"/>
  <c r="Q4329" i="3" s="1"/>
  <c r="N4329" i="3"/>
  <c r="M4329" i="3"/>
  <c r="L4329" i="3"/>
  <c r="K4329" i="3"/>
  <c r="O4328" i="3"/>
  <c r="Q4328" i="3" s="1"/>
  <c r="N4328" i="3"/>
  <c r="M4328" i="3"/>
  <c r="L4328" i="3"/>
  <c r="K4328" i="3"/>
  <c r="Q4327" i="3"/>
  <c r="O4327" i="3"/>
  <c r="N4327" i="3"/>
  <c r="M4327" i="3"/>
  <c r="L4327" i="3"/>
  <c r="K4327" i="3"/>
  <c r="O4326" i="3"/>
  <c r="Q4326" i="3" s="1"/>
  <c r="N4326" i="3"/>
  <c r="M4326" i="3"/>
  <c r="L4326" i="3"/>
  <c r="K4326" i="3"/>
  <c r="O4325" i="3"/>
  <c r="Q4325" i="3" s="1"/>
  <c r="N4325" i="3"/>
  <c r="M4325" i="3"/>
  <c r="L4325" i="3"/>
  <c r="K4325" i="3"/>
  <c r="O4324" i="3"/>
  <c r="Q4324" i="3" s="1"/>
  <c r="N4324" i="3"/>
  <c r="M4324" i="3"/>
  <c r="L4324" i="3"/>
  <c r="K4324" i="3"/>
  <c r="Q4323" i="3"/>
  <c r="O4323" i="3"/>
  <c r="N4323" i="3"/>
  <c r="M4323" i="3"/>
  <c r="L4323" i="3"/>
  <c r="K4323" i="3"/>
  <c r="O4322" i="3"/>
  <c r="Q4322" i="3" s="1"/>
  <c r="N4322" i="3"/>
  <c r="M4322" i="3"/>
  <c r="L4322" i="3"/>
  <c r="K4322" i="3"/>
  <c r="O4321" i="3"/>
  <c r="Q4321" i="3" s="1"/>
  <c r="N4321" i="3"/>
  <c r="M4321" i="3"/>
  <c r="L4321" i="3"/>
  <c r="K4321" i="3"/>
  <c r="O4320" i="3"/>
  <c r="Q4320" i="3" s="1"/>
  <c r="N4320" i="3"/>
  <c r="M4320" i="3"/>
  <c r="L4320" i="3"/>
  <c r="K4320" i="3"/>
  <c r="O4319" i="3"/>
  <c r="Q4319" i="3" s="1"/>
  <c r="N4319" i="3"/>
  <c r="M4319" i="3"/>
  <c r="L4319" i="3"/>
  <c r="K4319" i="3"/>
  <c r="O4318" i="3"/>
  <c r="Q4318" i="3" s="1"/>
  <c r="N4318" i="3"/>
  <c r="M4318" i="3"/>
  <c r="L4318" i="3"/>
  <c r="K4318" i="3"/>
  <c r="O4317" i="3"/>
  <c r="Q4317" i="3" s="1"/>
  <c r="N4317" i="3"/>
  <c r="M4317" i="3"/>
  <c r="L4317" i="3"/>
  <c r="K4317" i="3"/>
  <c r="O4316" i="3"/>
  <c r="Q4316" i="3" s="1"/>
  <c r="N4316" i="3"/>
  <c r="M4316" i="3"/>
  <c r="L4316" i="3"/>
  <c r="K4316" i="3"/>
  <c r="O4315" i="3"/>
  <c r="Q4315" i="3" s="1"/>
  <c r="N4315" i="3"/>
  <c r="M4315" i="3"/>
  <c r="L4315" i="3"/>
  <c r="K4315" i="3"/>
  <c r="O4314" i="3"/>
  <c r="Q4314" i="3" s="1"/>
  <c r="N4314" i="3"/>
  <c r="M4314" i="3"/>
  <c r="L4314" i="3"/>
  <c r="K4314" i="3"/>
  <c r="O4313" i="3"/>
  <c r="Q4313" i="3" s="1"/>
  <c r="N4313" i="3"/>
  <c r="M4313" i="3"/>
  <c r="L4313" i="3"/>
  <c r="K4313" i="3"/>
  <c r="O4312" i="3"/>
  <c r="Q4312" i="3" s="1"/>
  <c r="N4312" i="3"/>
  <c r="M4312" i="3"/>
  <c r="L4312" i="3"/>
  <c r="K4312" i="3"/>
  <c r="O4311" i="3"/>
  <c r="Q4311" i="3" s="1"/>
  <c r="N4311" i="3"/>
  <c r="M4311" i="3"/>
  <c r="L4311" i="3"/>
  <c r="K4311" i="3"/>
  <c r="O4310" i="3"/>
  <c r="Q4310" i="3" s="1"/>
  <c r="N4310" i="3"/>
  <c r="M4310" i="3"/>
  <c r="L4310" i="3"/>
  <c r="K4310" i="3"/>
  <c r="O4309" i="3"/>
  <c r="Q4309" i="3" s="1"/>
  <c r="N4309" i="3"/>
  <c r="M4309" i="3"/>
  <c r="L4309" i="3"/>
  <c r="K4309" i="3"/>
  <c r="O4308" i="3"/>
  <c r="Q4308" i="3" s="1"/>
  <c r="N4308" i="3"/>
  <c r="M4308" i="3"/>
  <c r="L4308" i="3"/>
  <c r="K4308" i="3"/>
  <c r="O4307" i="3"/>
  <c r="Q4307" i="3" s="1"/>
  <c r="N4307" i="3"/>
  <c r="M4307" i="3"/>
  <c r="L4307" i="3"/>
  <c r="K4307" i="3"/>
  <c r="O4306" i="3"/>
  <c r="Q4306" i="3" s="1"/>
  <c r="N4306" i="3"/>
  <c r="M4306" i="3"/>
  <c r="L4306" i="3"/>
  <c r="K4306" i="3"/>
  <c r="O4305" i="3"/>
  <c r="Q4305" i="3" s="1"/>
  <c r="N4305" i="3"/>
  <c r="M4305" i="3"/>
  <c r="L4305" i="3"/>
  <c r="K4305" i="3"/>
  <c r="O4304" i="3"/>
  <c r="Q4304" i="3" s="1"/>
  <c r="N4304" i="3"/>
  <c r="M4304" i="3"/>
  <c r="L4304" i="3"/>
  <c r="K4304" i="3"/>
  <c r="O4303" i="3"/>
  <c r="Q4303" i="3" s="1"/>
  <c r="N4303" i="3"/>
  <c r="M4303" i="3"/>
  <c r="L4303" i="3"/>
  <c r="K4303" i="3"/>
  <c r="O4302" i="3"/>
  <c r="Q4302" i="3" s="1"/>
  <c r="N4302" i="3"/>
  <c r="M4302" i="3"/>
  <c r="L4302" i="3"/>
  <c r="K4302" i="3"/>
  <c r="O4301" i="3"/>
  <c r="Q4301" i="3" s="1"/>
  <c r="N4301" i="3"/>
  <c r="M4301" i="3"/>
  <c r="L4301" i="3"/>
  <c r="K4301" i="3"/>
  <c r="O4300" i="3"/>
  <c r="Q4300" i="3" s="1"/>
  <c r="N4300" i="3"/>
  <c r="M4300" i="3"/>
  <c r="L4300" i="3"/>
  <c r="K4300" i="3"/>
  <c r="O4299" i="3"/>
  <c r="Q4299" i="3" s="1"/>
  <c r="N4299" i="3"/>
  <c r="M4299" i="3"/>
  <c r="L4299" i="3"/>
  <c r="K4299" i="3"/>
  <c r="O4298" i="3"/>
  <c r="Q4298" i="3" s="1"/>
  <c r="N4298" i="3"/>
  <c r="M4298" i="3"/>
  <c r="L4298" i="3"/>
  <c r="K4298" i="3"/>
  <c r="O4297" i="3"/>
  <c r="Q4297" i="3" s="1"/>
  <c r="N4297" i="3"/>
  <c r="M4297" i="3"/>
  <c r="L4297" i="3"/>
  <c r="K4297" i="3"/>
  <c r="O4296" i="3"/>
  <c r="Q4296" i="3" s="1"/>
  <c r="N4296" i="3"/>
  <c r="M4296" i="3"/>
  <c r="L4296" i="3"/>
  <c r="K4296" i="3"/>
  <c r="Q4295" i="3"/>
  <c r="O4295" i="3"/>
  <c r="N4295" i="3"/>
  <c r="M4295" i="3"/>
  <c r="L4295" i="3"/>
  <c r="K4295" i="3"/>
  <c r="O4294" i="3"/>
  <c r="Q4294" i="3" s="1"/>
  <c r="N4294" i="3"/>
  <c r="M4294" i="3"/>
  <c r="L4294" i="3"/>
  <c r="K4294" i="3"/>
  <c r="O4293" i="3"/>
  <c r="Q4293" i="3" s="1"/>
  <c r="N4293" i="3"/>
  <c r="M4293" i="3"/>
  <c r="L4293" i="3"/>
  <c r="K4293" i="3"/>
  <c r="O4292" i="3"/>
  <c r="Q4292" i="3" s="1"/>
  <c r="N4292" i="3"/>
  <c r="M4292" i="3"/>
  <c r="L4292" i="3"/>
  <c r="K4292" i="3"/>
  <c r="Q4291" i="3"/>
  <c r="O4291" i="3"/>
  <c r="N4291" i="3"/>
  <c r="M4291" i="3"/>
  <c r="L4291" i="3"/>
  <c r="K4291" i="3"/>
  <c r="O4290" i="3"/>
  <c r="Q4290" i="3" s="1"/>
  <c r="N4290" i="3"/>
  <c r="M4290" i="3"/>
  <c r="L4290" i="3"/>
  <c r="K4290" i="3"/>
  <c r="O4289" i="3"/>
  <c r="Q4289" i="3" s="1"/>
  <c r="N4289" i="3"/>
  <c r="M4289" i="3"/>
  <c r="L4289" i="3"/>
  <c r="K4289" i="3"/>
  <c r="O4288" i="3"/>
  <c r="Q4288" i="3" s="1"/>
  <c r="N4288" i="3"/>
  <c r="M4288" i="3"/>
  <c r="L4288" i="3"/>
  <c r="K4288" i="3"/>
  <c r="O4287" i="3"/>
  <c r="Q4287" i="3" s="1"/>
  <c r="N4287" i="3"/>
  <c r="M4287" i="3"/>
  <c r="L4287" i="3"/>
  <c r="K4287" i="3"/>
  <c r="O4286" i="3"/>
  <c r="Q4286" i="3" s="1"/>
  <c r="N4286" i="3"/>
  <c r="M4286" i="3"/>
  <c r="L4286" i="3"/>
  <c r="K4286" i="3"/>
  <c r="O4285" i="3"/>
  <c r="Q4285" i="3" s="1"/>
  <c r="N4285" i="3"/>
  <c r="M4285" i="3"/>
  <c r="L4285" i="3"/>
  <c r="K4285" i="3"/>
  <c r="O4284" i="3"/>
  <c r="Q4284" i="3" s="1"/>
  <c r="N4284" i="3"/>
  <c r="M4284" i="3"/>
  <c r="L4284" i="3"/>
  <c r="K4284" i="3"/>
  <c r="O4283" i="3"/>
  <c r="Q4283" i="3" s="1"/>
  <c r="N4283" i="3"/>
  <c r="M4283" i="3"/>
  <c r="L4283" i="3"/>
  <c r="K4283" i="3"/>
  <c r="O4282" i="3"/>
  <c r="Q4282" i="3" s="1"/>
  <c r="N4282" i="3"/>
  <c r="M4282" i="3"/>
  <c r="L4282" i="3"/>
  <c r="K4282" i="3"/>
  <c r="O4281" i="3"/>
  <c r="Q4281" i="3" s="1"/>
  <c r="N4281" i="3"/>
  <c r="M4281" i="3"/>
  <c r="L4281" i="3"/>
  <c r="K4281" i="3"/>
  <c r="O4280" i="3"/>
  <c r="Q4280" i="3" s="1"/>
  <c r="N4280" i="3"/>
  <c r="M4280" i="3"/>
  <c r="L4280" i="3"/>
  <c r="K4280" i="3"/>
  <c r="O4279" i="3"/>
  <c r="Q4279" i="3" s="1"/>
  <c r="N4279" i="3"/>
  <c r="M4279" i="3"/>
  <c r="L4279" i="3"/>
  <c r="K4279" i="3"/>
  <c r="O4278" i="3"/>
  <c r="Q4278" i="3" s="1"/>
  <c r="N4278" i="3"/>
  <c r="M4278" i="3"/>
  <c r="L4278" i="3"/>
  <c r="K4278" i="3"/>
  <c r="O4277" i="3"/>
  <c r="Q4277" i="3" s="1"/>
  <c r="N4277" i="3"/>
  <c r="M4277" i="3"/>
  <c r="L4277" i="3"/>
  <c r="K4277" i="3"/>
  <c r="O4276" i="3"/>
  <c r="Q4276" i="3" s="1"/>
  <c r="N4276" i="3"/>
  <c r="M4276" i="3"/>
  <c r="L4276" i="3"/>
  <c r="K4276" i="3"/>
  <c r="O4275" i="3"/>
  <c r="Q4275" i="3" s="1"/>
  <c r="N4275" i="3"/>
  <c r="M4275" i="3"/>
  <c r="L4275" i="3"/>
  <c r="K4275" i="3"/>
  <c r="O4274" i="3"/>
  <c r="Q4274" i="3" s="1"/>
  <c r="N4274" i="3"/>
  <c r="M4274" i="3"/>
  <c r="L4274" i="3"/>
  <c r="K4274" i="3"/>
  <c r="O4273" i="3"/>
  <c r="Q4273" i="3" s="1"/>
  <c r="N4273" i="3"/>
  <c r="M4273" i="3"/>
  <c r="L4273" i="3"/>
  <c r="K4273" i="3"/>
  <c r="O4272" i="3"/>
  <c r="Q4272" i="3" s="1"/>
  <c r="N4272" i="3"/>
  <c r="M4272" i="3"/>
  <c r="L4272" i="3"/>
  <c r="K4272" i="3"/>
  <c r="O4271" i="3"/>
  <c r="Q4271" i="3" s="1"/>
  <c r="N4271" i="3"/>
  <c r="M4271" i="3"/>
  <c r="L4271" i="3"/>
  <c r="K4271" i="3"/>
  <c r="O4270" i="3"/>
  <c r="Q4270" i="3" s="1"/>
  <c r="N4270" i="3"/>
  <c r="M4270" i="3"/>
  <c r="L4270" i="3"/>
  <c r="K4270" i="3"/>
  <c r="O4269" i="3"/>
  <c r="Q4269" i="3" s="1"/>
  <c r="N4269" i="3"/>
  <c r="M4269" i="3"/>
  <c r="L4269" i="3"/>
  <c r="K4269" i="3"/>
  <c r="O4268" i="3"/>
  <c r="Q4268" i="3" s="1"/>
  <c r="N4268" i="3"/>
  <c r="M4268" i="3"/>
  <c r="L4268" i="3"/>
  <c r="K4268" i="3"/>
  <c r="O4267" i="3"/>
  <c r="Q4267" i="3" s="1"/>
  <c r="N4267" i="3"/>
  <c r="M4267" i="3"/>
  <c r="L4267" i="3"/>
  <c r="K4267" i="3"/>
  <c r="O4266" i="3"/>
  <c r="Q4266" i="3" s="1"/>
  <c r="N4266" i="3"/>
  <c r="M4266" i="3"/>
  <c r="L4266" i="3"/>
  <c r="K4266" i="3"/>
  <c r="O4265" i="3"/>
  <c r="Q4265" i="3" s="1"/>
  <c r="N4265" i="3"/>
  <c r="M4265" i="3"/>
  <c r="L4265" i="3"/>
  <c r="K4265" i="3"/>
  <c r="O4264" i="3"/>
  <c r="Q4264" i="3" s="1"/>
  <c r="N4264" i="3"/>
  <c r="M4264" i="3"/>
  <c r="L4264" i="3"/>
  <c r="K4264" i="3"/>
  <c r="Q4263" i="3"/>
  <c r="O4263" i="3"/>
  <c r="N4263" i="3"/>
  <c r="M4263" i="3"/>
  <c r="L4263" i="3"/>
  <c r="K4263" i="3"/>
  <c r="O4262" i="3"/>
  <c r="Q4262" i="3" s="1"/>
  <c r="N4262" i="3"/>
  <c r="M4262" i="3"/>
  <c r="L4262" i="3"/>
  <c r="K4262" i="3"/>
  <c r="O4261" i="3"/>
  <c r="Q4261" i="3" s="1"/>
  <c r="N4261" i="3"/>
  <c r="M4261" i="3"/>
  <c r="L4261" i="3"/>
  <c r="K4261" i="3"/>
  <c r="O4260" i="3"/>
  <c r="Q4260" i="3" s="1"/>
  <c r="N4260" i="3"/>
  <c r="M4260" i="3"/>
  <c r="L4260" i="3"/>
  <c r="K4260" i="3"/>
  <c r="Q4259" i="3"/>
  <c r="O4259" i="3"/>
  <c r="N4259" i="3"/>
  <c r="M4259" i="3"/>
  <c r="L4259" i="3"/>
  <c r="K4259" i="3"/>
  <c r="O4258" i="3"/>
  <c r="Q4258" i="3" s="1"/>
  <c r="N4258" i="3"/>
  <c r="M4258" i="3"/>
  <c r="L4258" i="3"/>
  <c r="K4258" i="3"/>
  <c r="O4257" i="3"/>
  <c r="Q4257" i="3" s="1"/>
  <c r="N4257" i="3"/>
  <c r="M4257" i="3"/>
  <c r="L4257" i="3"/>
  <c r="K4257" i="3"/>
  <c r="O4256" i="3"/>
  <c r="Q4256" i="3" s="1"/>
  <c r="N4256" i="3"/>
  <c r="M4256" i="3"/>
  <c r="L4256" i="3"/>
  <c r="K4256" i="3"/>
  <c r="O4255" i="3"/>
  <c r="Q4255" i="3" s="1"/>
  <c r="N4255" i="3"/>
  <c r="M4255" i="3"/>
  <c r="L4255" i="3"/>
  <c r="K4255" i="3"/>
  <c r="O4254" i="3"/>
  <c r="Q4254" i="3" s="1"/>
  <c r="N4254" i="3"/>
  <c r="M4254" i="3"/>
  <c r="L4254" i="3"/>
  <c r="K4254" i="3"/>
  <c r="O4253" i="3"/>
  <c r="Q4253" i="3" s="1"/>
  <c r="N4253" i="3"/>
  <c r="M4253" i="3"/>
  <c r="L4253" i="3"/>
  <c r="K4253" i="3"/>
  <c r="O4252" i="3"/>
  <c r="Q4252" i="3" s="1"/>
  <c r="N4252" i="3"/>
  <c r="M4252" i="3"/>
  <c r="L4252" i="3"/>
  <c r="K4252" i="3"/>
  <c r="O4251" i="3"/>
  <c r="Q4251" i="3" s="1"/>
  <c r="N4251" i="3"/>
  <c r="M4251" i="3"/>
  <c r="L4251" i="3"/>
  <c r="K4251" i="3"/>
  <c r="O4250" i="3"/>
  <c r="Q4250" i="3" s="1"/>
  <c r="N4250" i="3"/>
  <c r="M4250" i="3"/>
  <c r="L4250" i="3"/>
  <c r="K4250" i="3"/>
  <c r="O4249" i="3"/>
  <c r="Q4249" i="3" s="1"/>
  <c r="N4249" i="3"/>
  <c r="M4249" i="3"/>
  <c r="L4249" i="3"/>
  <c r="K4249" i="3"/>
  <c r="O4248" i="3"/>
  <c r="Q4248" i="3" s="1"/>
  <c r="N4248" i="3"/>
  <c r="M4248" i="3"/>
  <c r="L4248" i="3"/>
  <c r="K4248" i="3"/>
  <c r="O4247" i="3"/>
  <c r="Q4247" i="3" s="1"/>
  <c r="N4247" i="3"/>
  <c r="M4247" i="3"/>
  <c r="L4247" i="3"/>
  <c r="K4247" i="3"/>
  <c r="O4246" i="3"/>
  <c r="Q4246" i="3" s="1"/>
  <c r="N4246" i="3"/>
  <c r="M4246" i="3"/>
  <c r="L4246" i="3"/>
  <c r="K4246" i="3"/>
  <c r="O4245" i="3"/>
  <c r="Q4245" i="3" s="1"/>
  <c r="N4245" i="3"/>
  <c r="M4245" i="3"/>
  <c r="L4245" i="3"/>
  <c r="K4245" i="3"/>
  <c r="O4244" i="3"/>
  <c r="Q4244" i="3" s="1"/>
  <c r="N4244" i="3"/>
  <c r="M4244" i="3"/>
  <c r="L4244" i="3"/>
  <c r="K4244" i="3"/>
  <c r="O4243" i="3"/>
  <c r="Q4243" i="3" s="1"/>
  <c r="N4243" i="3"/>
  <c r="M4243" i="3"/>
  <c r="L4243" i="3"/>
  <c r="K4243" i="3"/>
  <c r="O4242" i="3"/>
  <c r="Q4242" i="3" s="1"/>
  <c r="N4242" i="3"/>
  <c r="M4242" i="3"/>
  <c r="L4242" i="3"/>
  <c r="K4242" i="3"/>
  <c r="Q4241" i="3"/>
  <c r="O4241" i="3"/>
  <c r="N4241" i="3"/>
  <c r="M4241" i="3"/>
  <c r="L4241" i="3"/>
  <c r="K4241" i="3"/>
  <c r="O4240" i="3"/>
  <c r="Q4240" i="3" s="1"/>
  <c r="N4240" i="3"/>
  <c r="M4240" i="3"/>
  <c r="L4240" i="3"/>
  <c r="K4240" i="3"/>
  <c r="O4239" i="3"/>
  <c r="Q4239" i="3" s="1"/>
  <c r="N4239" i="3"/>
  <c r="M4239" i="3"/>
  <c r="L4239" i="3"/>
  <c r="K4239" i="3"/>
  <c r="O4238" i="3"/>
  <c r="Q4238" i="3" s="1"/>
  <c r="N4238" i="3"/>
  <c r="M4238" i="3"/>
  <c r="L4238" i="3"/>
  <c r="K4238" i="3"/>
  <c r="Q4237" i="3"/>
  <c r="O4237" i="3"/>
  <c r="N4237" i="3"/>
  <c r="M4237" i="3"/>
  <c r="L4237" i="3"/>
  <c r="K4237" i="3"/>
  <c r="O4236" i="3"/>
  <c r="Q4236" i="3" s="1"/>
  <c r="N4236" i="3"/>
  <c r="M4236" i="3"/>
  <c r="L4236" i="3"/>
  <c r="K4236" i="3"/>
  <c r="O4235" i="3"/>
  <c r="Q4235" i="3" s="1"/>
  <c r="N4235" i="3"/>
  <c r="M4235" i="3"/>
  <c r="L4235" i="3"/>
  <c r="K4235" i="3"/>
  <c r="O4234" i="3"/>
  <c r="Q4234" i="3" s="1"/>
  <c r="N4234" i="3"/>
  <c r="M4234" i="3"/>
  <c r="L4234" i="3"/>
  <c r="K4234" i="3"/>
  <c r="O4233" i="3"/>
  <c r="Q4233" i="3" s="1"/>
  <c r="N4233" i="3"/>
  <c r="M4233" i="3"/>
  <c r="L4233" i="3"/>
  <c r="K4233" i="3"/>
  <c r="O4232" i="3"/>
  <c r="Q4232" i="3" s="1"/>
  <c r="N4232" i="3"/>
  <c r="M4232" i="3"/>
  <c r="L4232" i="3"/>
  <c r="K4232" i="3"/>
  <c r="O4231" i="3"/>
  <c r="Q4231" i="3" s="1"/>
  <c r="N4231" i="3"/>
  <c r="M4231" i="3"/>
  <c r="L4231" i="3"/>
  <c r="K4231" i="3"/>
  <c r="O4230" i="3"/>
  <c r="Q4230" i="3" s="1"/>
  <c r="N4230" i="3"/>
  <c r="M4230" i="3"/>
  <c r="L4230" i="3"/>
  <c r="K4230" i="3"/>
  <c r="O4229" i="3"/>
  <c r="Q4229" i="3" s="1"/>
  <c r="N4229" i="3"/>
  <c r="M4229" i="3"/>
  <c r="L4229" i="3"/>
  <c r="K4229" i="3"/>
  <c r="O4228" i="3"/>
  <c r="Q4228" i="3" s="1"/>
  <c r="N4228" i="3"/>
  <c r="M4228" i="3"/>
  <c r="L4228" i="3"/>
  <c r="K4228" i="3"/>
  <c r="O4227" i="3"/>
  <c r="Q4227" i="3" s="1"/>
  <c r="N4227" i="3"/>
  <c r="M4227" i="3"/>
  <c r="L4227" i="3"/>
  <c r="K4227" i="3"/>
  <c r="O4226" i="3"/>
  <c r="Q4226" i="3" s="1"/>
  <c r="N4226" i="3"/>
  <c r="M4226" i="3"/>
  <c r="L4226" i="3"/>
  <c r="K4226" i="3"/>
  <c r="O4225" i="3"/>
  <c r="Q4225" i="3" s="1"/>
  <c r="N4225" i="3"/>
  <c r="M4225" i="3"/>
  <c r="L4225" i="3"/>
  <c r="K4225" i="3"/>
  <c r="O4224" i="3"/>
  <c r="Q4224" i="3" s="1"/>
  <c r="N4224" i="3"/>
  <c r="M4224" i="3"/>
  <c r="L4224" i="3"/>
  <c r="K4224" i="3"/>
  <c r="O4223" i="3"/>
  <c r="Q4223" i="3" s="1"/>
  <c r="N4223" i="3"/>
  <c r="M4223" i="3"/>
  <c r="L4223" i="3"/>
  <c r="K4223" i="3"/>
  <c r="O4222" i="3"/>
  <c r="Q4222" i="3" s="1"/>
  <c r="N4222" i="3"/>
  <c r="M4222" i="3"/>
  <c r="L4222" i="3"/>
  <c r="K4222" i="3"/>
  <c r="O4221" i="3"/>
  <c r="Q4221" i="3" s="1"/>
  <c r="N4221" i="3"/>
  <c r="M4221" i="3"/>
  <c r="L4221" i="3"/>
  <c r="K4221" i="3"/>
  <c r="O4220" i="3"/>
  <c r="Q4220" i="3" s="1"/>
  <c r="N4220" i="3"/>
  <c r="M4220" i="3"/>
  <c r="L4220" i="3"/>
  <c r="K4220" i="3"/>
  <c r="O4219" i="3"/>
  <c r="Q4219" i="3" s="1"/>
  <c r="N4219" i="3"/>
  <c r="M4219" i="3"/>
  <c r="L4219" i="3"/>
  <c r="K4219" i="3"/>
  <c r="O4218" i="3"/>
  <c r="Q4218" i="3" s="1"/>
  <c r="N4218" i="3"/>
  <c r="M4218" i="3"/>
  <c r="L4218" i="3"/>
  <c r="K4218" i="3"/>
  <c r="O4217" i="3"/>
  <c r="Q4217" i="3" s="1"/>
  <c r="N4217" i="3"/>
  <c r="M4217" i="3"/>
  <c r="L4217" i="3"/>
  <c r="K4217" i="3"/>
  <c r="O4216" i="3"/>
  <c r="Q4216" i="3" s="1"/>
  <c r="N4216" i="3"/>
  <c r="M4216" i="3"/>
  <c r="L4216" i="3"/>
  <c r="K4216" i="3"/>
  <c r="O4215" i="3"/>
  <c r="Q4215" i="3" s="1"/>
  <c r="N4215" i="3"/>
  <c r="M4215" i="3"/>
  <c r="L4215" i="3"/>
  <c r="K4215" i="3"/>
  <c r="O4214" i="3"/>
  <c r="Q4214" i="3" s="1"/>
  <c r="N4214" i="3"/>
  <c r="M4214" i="3"/>
  <c r="L4214" i="3"/>
  <c r="K4214" i="3"/>
  <c r="O4213" i="3"/>
  <c r="Q4213" i="3" s="1"/>
  <c r="N4213" i="3"/>
  <c r="M4213" i="3"/>
  <c r="L4213" i="3"/>
  <c r="K4213" i="3"/>
  <c r="O4212" i="3"/>
  <c r="Q4212" i="3" s="1"/>
  <c r="N4212" i="3"/>
  <c r="M4212" i="3"/>
  <c r="L4212" i="3"/>
  <c r="K4212" i="3"/>
  <c r="O4211" i="3"/>
  <c r="Q4211" i="3" s="1"/>
  <c r="N4211" i="3"/>
  <c r="M4211" i="3"/>
  <c r="L4211" i="3"/>
  <c r="K4211" i="3"/>
  <c r="O4210" i="3"/>
  <c r="Q4210" i="3" s="1"/>
  <c r="N4210" i="3"/>
  <c r="M4210" i="3"/>
  <c r="L4210" i="3"/>
  <c r="K4210" i="3"/>
  <c r="O4209" i="3"/>
  <c r="Q4209" i="3" s="1"/>
  <c r="N4209" i="3"/>
  <c r="M4209" i="3"/>
  <c r="L4209" i="3"/>
  <c r="K4209" i="3"/>
  <c r="O4208" i="3"/>
  <c r="Q4208" i="3" s="1"/>
  <c r="N4208" i="3"/>
  <c r="M4208" i="3"/>
  <c r="L4208" i="3"/>
  <c r="K4208" i="3"/>
  <c r="O4207" i="3"/>
  <c r="Q4207" i="3" s="1"/>
  <c r="N4207" i="3"/>
  <c r="M4207" i="3"/>
  <c r="L4207" i="3"/>
  <c r="K4207" i="3"/>
  <c r="O4206" i="3"/>
  <c r="Q4206" i="3" s="1"/>
  <c r="N4206" i="3"/>
  <c r="M4206" i="3"/>
  <c r="L4206" i="3"/>
  <c r="K4206" i="3"/>
  <c r="O4205" i="3"/>
  <c r="Q4205" i="3" s="1"/>
  <c r="N4205" i="3"/>
  <c r="M4205" i="3"/>
  <c r="L4205" i="3"/>
  <c r="K4205" i="3"/>
  <c r="O4204" i="3"/>
  <c r="Q4204" i="3" s="1"/>
  <c r="N4204" i="3"/>
  <c r="M4204" i="3"/>
  <c r="L4204" i="3"/>
  <c r="K4204" i="3"/>
  <c r="O4203" i="3"/>
  <c r="Q4203" i="3" s="1"/>
  <c r="N4203" i="3"/>
  <c r="M4203" i="3"/>
  <c r="L4203" i="3"/>
  <c r="K4203" i="3"/>
  <c r="O4202" i="3"/>
  <c r="Q4202" i="3" s="1"/>
  <c r="N4202" i="3"/>
  <c r="M4202" i="3"/>
  <c r="L4202" i="3"/>
  <c r="K4202" i="3"/>
  <c r="O4201" i="3"/>
  <c r="Q4201" i="3" s="1"/>
  <c r="N4201" i="3"/>
  <c r="M4201" i="3"/>
  <c r="L4201" i="3"/>
  <c r="K4201" i="3"/>
  <c r="O4200" i="3"/>
  <c r="Q4200" i="3" s="1"/>
  <c r="N4200" i="3"/>
  <c r="M4200" i="3"/>
  <c r="L4200" i="3"/>
  <c r="K4200" i="3"/>
  <c r="O4199" i="3"/>
  <c r="Q4199" i="3" s="1"/>
  <c r="N4199" i="3"/>
  <c r="M4199" i="3"/>
  <c r="L4199" i="3"/>
  <c r="K4199" i="3"/>
  <c r="O4198" i="3"/>
  <c r="Q4198" i="3" s="1"/>
  <c r="N4198" i="3"/>
  <c r="M4198" i="3"/>
  <c r="L4198" i="3"/>
  <c r="K4198" i="3"/>
  <c r="O4197" i="3"/>
  <c r="Q4197" i="3" s="1"/>
  <c r="N4197" i="3"/>
  <c r="M4197" i="3"/>
  <c r="L4197" i="3"/>
  <c r="K4197" i="3"/>
  <c r="O4196" i="3"/>
  <c r="Q4196" i="3" s="1"/>
  <c r="N4196" i="3"/>
  <c r="M4196" i="3"/>
  <c r="L4196" i="3"/>
  <c r="K4196" i="3"/>
  <c r="O4195" i="3"/>
  <c r="Q4195" i="3" s="1"/>
  <c r="N4195" i="3"/>
  <c r="M4195" i="3"/>
  <c r="L4195" i="3"/>
  <c r="K4195" i="3"/>
  <c r="O4194" i="3"/>
  <c r="Q4194" i="3" s="1"/>
  <c r="N4194" i="3"/>
  <c r="M4194" i="3"/>
  <c r="L4194" i="3"/>
  <c r="K4194" i="3"/>
  <c r="O4193" i="3"/>
  <c r="Q4193" i="3" s="1"/>
  <c r="N4193" i="3"/>
  <c r="M4193" i="3"/>
  <c r="L4193" i="3"/>
  <c r="K4193" i="3"/>
  <c r="O4192" i="3"/>
  <c r="Q4192" i="3" s="1"/>
  <c r="N4192" i="3"/>
  <c r="M4192" i="3"/>
  <c r="L4192" i="3"/>
  <c r="K4192" i="3"/>
  <c r="O4191" i="3"/>
  <c r="Q4191" i="3" s="1"/>
  <c r="N4191" i="3"/>
  <c r="M4191" i="3"/>
  <c r="L4191" i="3"/>
  <c r="K4191" i="3"/>
  <c r="O4190" i="3"/>
  <c r="Q4190" i="3" s="1"/>
  <c r="N4190" i="3"/>
  <c r="M4190" i="3"/>
  <c r="L4190" i="3"/>
  <c r="K4190" i="3"/>
  <c r="O4189" i="3"/>
  <c r="Q4189" i="3" s="1"/>
  <c r="N4189" i="3"/>
  <c r="M4189" i="3"/>
  <c r="L4189" i="3"/>
  <c r="K4189" i="3"/>
  <c r="O4188" i="3"/>
  <c r="Q4188" i="3" s="1"/>
  <c r="N4188" i="3"/>
  <c r="M4188" i="3"/>
  <c r="L4188" i="3"/>
  <c r="K4188" i="3"/>
  <c r="O4187" i="3"/>
  <c r="Q4187" i="3" s="1"/>
  <c r="N4187" i="3"/>
  <c r="M4187" i="3"/>
  <c r="L4187" i="3"/>
  <c r="K4187" i="3"/>
  <c r="O4186" i="3"/>
  <c r="Q4186" i="3" s="1"/>
  <c r="N4186" i="3"/>
  <c r="M4186" i="3"/>
  <c r="L4186" i="3"/>
  <c r="K4186" i="3"/>
  <c r="O4185" i="3"/>
  <c r="Q4185" i="3" s="1"/>
  <c r="N4185" i="3"/>
  <c r="M4185" i="3"/>
  <c r="L4185" i="3"/>
  <c r="K4185" i="3"/>
  <c r="O4184" i="3"/>
  <c r="Q4184" i="3" s="1"/>
  <c r="N4184" i="3"/>
  <c r="M4184" i="3"/>
  <c r="L4184" i="3"/>
  <c r="K4184" i="3"/>
  <c r="O4183" i="3"/>
  <c r="Q4183" i="3" s="1"/>
  <c r="N4183" i="3"/>
  <c r="M4183" i="3"/>
  <c r="L4183" i="3"/>
  <c r="K4183" i="3"/>
  <c r="O4182" i="3"/>
  <c r="Q4182" i="3" s="1"/>
  <c r="N4182" i="3"/>
  <c r="M4182" i="3"/>
  <c r="L4182" i="3"/>
  <c r="K4182" i="3"/>
  <c r="O4181" i="3"/>
  <c r="Q4181" i="3" s="1"/>
  <c r="N4181" i="3"/>
  <c r="M4181" i="3"/>
  <c r="L4181" i="3"/>
  <c r="K4181" i="3"/>
  <c r="O4180" i="3"/>
  <c r="Q4180" i="3" s="1"/>
  <c r="N4180" i="3"/>
  <c r="M4180" i="3"/>
  <c r="L4180" i="3"/>
  <c r="K4180" i="3"/>
  <c r="O4179" i="3"/>
  <c r="Q4179" i="3" s="1"/>
  <c r="N4179" i="3"/>
  <c r="M4179" i="3"/>
  <c r="L4179" i="3"/>
  <c r="K4179" i="3"/>
  <c r="O4178" i="3"/>
  <c r="Q4178" i="3" s="1"/>
  <c r="N4178" i="3"/>
  <c r="M4178" i="3"/>
  <c r="L4178" i="3"/>
  <c r="K4178" i="3"/>
  <c r="O4177" i="3"/>
  <c r="Q4177" i="3" s="1"/>
  <c r="N4177" i="3"/>
  <c r="M4177" i="3"/>
  <c r="L4177" i="3"/>
  <c r="K4177" i="3"/>
  <c r="O4176" i="3"/>
  <c r="Q4176" i="3" s="1"/>
  <c r="N4176" i="3"/>
  <c r="M4176" i="3"/>
  <c r="L4176" i="3"/>
  <c r="K4176" i="3"/>
  <c r="O4175" i="3"/>
  <c r="Q4175" i="3" s="1"/>
  <c r="N4175" i="3"/>
  <c r="M4175" i="3"/>
  <c r="L4175" i="3"/>
  <c r="K4175" i="3"/>
  <c r="O4174" i="3"/>
  <c r="Q4174" i="3" s="1"/>
  <c r="N4174" i="3"/>
  <c r="M4174" i="3"/>
  <c r="L4174" i="3"/>
  <c r="K4174" i="3"/>
  <c r="O4173" i="3"/>
  <c r="Q4173" i="3" s="1"/>
  <c r="N4173" i="3"/>
  <c r="M4173" i="3"/>
  <c r="L4173" i="3"/>
  <c r="K4173" i="3"/>
  <c r="O4172" i="3"/>
  <c r="Q4172" i="3" s="1"/>
  <c r="N4172" i="3"/>
  <c r="M4172" i="3"/>
  <c r="L4172" i="3"/>
  <c r="K4172" i="3"/>
  <c r="O4171" i="3"/>
  <c r="Q4171" i="3" s="1"/>
  <c r="N4171" i="3"/>
  <c r="M4171" i="3"/>
  <c r="L4171" i="3"/>
  <c r="K4171" i="3"/>
  <c r="O4170" i="3"/>
  <c r="Q4170" i="3" s="1"/>
  <c r="N4170" i="3"/>
  <c r="M4170" i="3"/>
  <c r="L4170" i="3"/>
  <c r="K4170" i="3"/>
  <c r="O4169" i="3"/>
  <c r="Q4169" i="3" s="1"/>
  <c r="N4169" i="3"/>
  <c r="M4169" i="3"/>
  <c r="L4169" i="3"/>
  <c r="K4169" i="3"/>
  <c r="O4168" i="3"/>
  <c r="Q4168" i="3" s="1"/>
  <c r="N4168" i="3"/>
  <c r="M4168" i="3"/>
  <c r="L4168" i="3"/>
  <c r="K4168" i="3"/>
  <c r="O4167" i="3"/>
  <c r="Q4167" i="3" s="1"/>
  <c r="N4167" i="3"/>
  <c r="M4167" i="3"/>
  <c r="L4167" i="3"/>
  <c r="K4167" i="3"/>
  <c r="O4166" i="3"/>
  <c r="Q4166" i="3" s="1"/>
  <c r="N4166" i="3"/>
  <c r="M4166" i="3"/>
  <c r="L4166" i="3"/>
  <c r="K4166" i="3"/>
  <c r="O4165" i="3"/>
  <c r="Q4165" i="3" s="1"/>
  <c r="N4165" i="3"/>
  <c r="M4165" i="3"/>
  <c r="L4165" i="3"/>
  <c r="K4165" i="3"/>
  <c r="O4164" i="3"/>
  <c r="Q4164" i="3" s="1"/>
  <c r="N4164" i="3"/>
  <c r="M4164" i="3"/>
  <c r="L4164" i="3"/>
  <c r="K4164" i="3"/>
  <c r="O4163" i="3"/>
  <c r="Q4163" i="3" s="1"/>
  <c r="N4163" i="3"/>
  <c r="M4163" i="3"/>
  <c r="L4163" i="3"/>
  <c r="K4163" i="3"/>
  <c r="O4162" i="3"/>
  <c r="Q4162" i="3" s="1"/>
  <c r="N4162" i="3"/>
  <c r="M4162" i="3"/>
  <c r="L4162" i="3"/>
  <c r="K4162" i="3"/>
  <c r="O4161" i="3"/>
  <c r="Q4161" i="3" s="1"/>
  <c r="N4161" i="3"/>
  <c r="M4161" i="3"/>
  <c r="L4161" i="3"/>
  <c r="K4161" i="3"/>
  <c r="O4160" i="3"/>
  <c r="Q4160" i="3" s="1"/>
  <c r="N4160" i="3"/>
  <c r="M4160" i="3"/>
  <c r="L4160" i="3"/>
  <c r="K4160" i="3"/>
  <c r="O4159" i="3"/>
  <c r="Q4159" i="3" s="1"/>
  <c r="N4159" i="3"/>
  <c r="M4159" i="3"/>
  <c r="L4159" i="3"/>
  <c r="K4159" i="3"/>
  <c r="O4158" i="3"/>
  <c r="Q4158" i="3" s="1"/>
  <c r="N4158" i="3"/>
  <c r="M4158" i="3"/>
  <c r="L4158" i="3"/>
  <c r="K4158" i="3"/>
  <c r="O4157" i="3"/>
  <c r="Q4157" i="3" s="1"/>
  <c r="N4157" i="3"/>
  <c r="M4157" i="3"/>
  <c r="L4157" i="3"/>
  <c r="K4157" i="3"/>
  <c r="O4156" i="3"/>
  <c r="Q4156" i="3" s="1"/>
  <c r="N4156" i="3"/>
  <c r="M4156" i="3"/>
  <c r="L4156" i="3"/>
  <c r="K4156" i="3"/>
  <c r="O4155" i="3"/>
  <c r="Q4155" i="3" s="1"/>
  <c r="N4155" i="3"/>
  <c r="M4155" i="3"/>
  <c r="L4155" i="3"/>
  <c r="K4155" i="3"/>
  <c r="O4154" i="3"/>
  <c r="Q4154" i="3" s="1"/>
  <c r="N4154" i="3"/>
  <c r="M4154" i="3"/>
  <c r="L4154" i="3"/>
  <c r="K4154" i="3"/>
  <c r="O4153" i="3"/>
  <c r="Q4153" i="3" s="1"/>
  <c r="N4153" i="3"/>
  <c r="M4153" i="3"/>
  <c r="L4153" i="3"/>
  <c r="K4153" i="3"/>
  <c r="O4152" i="3"/>
  <c r="Q4152" i="3" s="1"/>
  <c r="N4152" i="3"/>
  <c r="M4152" i="3"/>
  <c r="L4152" i="3"/>
  <c r="K4152" i="3"/>
  <c r="O4151" i="3"/>
  <c r="Q4151" i="3" s="1"/>
  <c r="N4151" i="3"/>
  <c r="M4151" i="3"/>
  <c r="L4151" i="3"/>
  <c r="K4151" i="3"/>
  <c r="O4150" i="3"/>
  <c r="Q4150" i="3" s="1"/>
  <c r="N4150" i="3"/>
  <c r="M4150" i="3"/>
  <c r="L4150" i="3"/>
  <c r="K4150" i="3"/>
  <c r="O4149" i="3"/>
  <c r="Q4149" i="3" s="1"/>
  <c r="N4149" i="3"/>
  <c r="M4149" i="3"/>
  <c r="L4149" i="3"/>
  <c r="K4149" i="3"/>
  <c r="O4148" i="3"/>
  <c r="Q4148" i="3" s="1"/>
  <c r="N4148" i="3"/>
  <c r="M4148" i="3"/>
  <c r="L4148" i="3"/>
  <c r="K4148" i="3"/>
  <c r="O4147" i="3"/>
  <c r="Q4147" i="3" s="1"/>
  <c r="N4147" i="3"/>
  <c r="M4147" i="3"/>
  <c r="L4147" i="3"/>
  <c r="K4147" i="3"/>
  <c r="O4146" i="3"/>
  <c r="Q4146" i="3" s="1"/>
  <c r="N4146" i="3"/>
  <c r="M4146" i="3"/>
  <c r="L4146" i="3"/>
  <c r="K4146" i="3"/>
  <c r="O4145" i="3"/>
  <c r="Q4145" i="3" s="1"/>
  <c r="N4145" i="3"/>
  <c r="M4145" i="3"/>
  <c r="L4145" i="3"/>
  <c r="K4145" i="3"/>
  <c r="O4144" i="3"/>
  <c r="Q4144" i="3" s="1"/>
  <c r="N4144" i="3"/>
  <c r="M4144" i="3"/>
  <c r="L4144" i="3"/>
  <c r="K4144" i="3"/>
  <c r="O4143" i="3"/>
  <c r="Q4143" i="3" s="1"/>
  <c r="N4143" i="3"/>
  <c r="M4143" i="3"/>
  <c r="L4143" i="3"/>
  <c r="K4143" i="3"/>
  <c r="O4142" i="3"/>
  <c r="Q4142" i="3" s="1"/>
  <c r="N4142" i="3"/>
  <c r="M4142" i="3"/>
  <c r="L4142" i="3"/>
  <c r="K4142" i="3"/>
  <c r="O4141" i="3"/>
  <c r="Q4141" i="3" s="1"/>
  <c r="N4141" i="3"/>
  <c r="M4141" i="3"/>
  <c r="L4141" i="3"/>
  <c r="K4141" i="3"/>
  <c r="O4140" i="3"/>
  <c r="Q4140" i="3" s="1"/>
  <c r="N4140" i="3"/>
  <c r="M4140" i="3"/>
  <c r="L4140" i="3"/>
  <c r="K4140" i="3"/>
  <c r="O4139" i="3"/>
  <c r="Q4139" i="3" s="1"/>
  <c r="N4139" i="3"/>
  <c r="M4139" i="3"/>
  <c r="L4139" i="3"/>
  <c r="K4139" i="3"/>
  <c r="O4138" i="3"/>
  <c r="Q4138" i="3" s="1"/>
  <c r="N4138" i="3"/>
  <c r="M4138" i="3"/>
  <c r="L4138" i="3"/>
  <c r="K4138" i="3"/>
  <c r="O4137" i="3"/>
  <c r="Q4137" i="3" s="1"/>
  <c r="N4137" i="3"/>
  <c r="M4137" i="3"/>
  <c r="L4137" i="3"/>
  <c r="K4137" i="3"/>
  <c r="O4136" i="3"/>
  <c r="Q4136" i="3" s="1"/>
  <c r="N4136" i="3"/>
  <c r="M4136" i="3"/>
  <c r="L4136" i="3"/>
  <c r="K4136" i="3"/>
  <c r="O4135" i="3"/>
  <c r="Q4135" i="3" s="1"/>
  <c r="N4135" i="3"/>
  <c r="M4135" i="3"/>
  <c r="L4135" i="3"/>
  <c r="K4135" i="3"/>
  <c r="O4134" i="3"/>
  <c r="Q4134" i="3" s="1"/>
  <c r="N4134" i="3"/>
  <c r="M4134" i="3"/>
  <c r="L4134" i="3"/>
  <c r="K4134" i="3"/>
  <c r="O4133" i="3"/>
  <c r="Q4133" i="3" s="1"/>
  <c r="N4133" i="3"/>
  <c r="M4133" i="3"/>
  <c r="L4133" i="3"/>
  <c r="K4133" i="3"/>
  <c r="O4132" i="3"/>
  <c r="Q4132" i="3" s="1"/>
  <c r="N4132" i="3"/>
  <c r="M4132" i="3"/>
  <c r="L4132" i="3"/>
  <c r="K4132" i="3"/>
  <c r="O4131" i="3"/>
  <c r="Q4131" i="3" s="1"/>
  <c r="N4131" i="3"/>
  <c r="M4131" i="3"/>
  <c r="L4131" i="3"/>
  <c r="K4131" i="3"/>
  <c r="O4130" i="3"/>
  <c r="Q4130" i="3" s="1"/>
  <c r="N4130" i="3"/>
  <c r="M4130" i="3"/>
  <c r="L4130" i="3"/>
  <c r="K4130" i="3"/>
  <c r="O4129" i="3"/>
  <c r="Q4129" i="3" s="1"/>
  <c r="N4129" i="3"/>
  <c r="M4129" i="3"/>
  <c r="L4129" i="3"/>
  <c r="K4129" i="3"/>
  <c r="O4128" i="3"/>
  <c r="Q4128" i="3" s="1"/>
  <c r="N4128" i="3"/>
  <c r="M4128" i="3"/>
  <c r="L4128" i="3"/>
  <c r="K4128" i="3"/>
  <c r="O4127" i="3"/>
  <c r="Q4127" i="3" s="1"/>
  <c r="N4127" i="3"/>
  <c r="M4127" i="3"/>
  <c r="L4127" i="3"/>
  <c r="K4127" i="3"/>
  <c r="O4126" i="3"/>
  <c r="Q4126" i="3" s="1"/>
  <c r="N4126" i="3"/>
  <c r="M4126" i="3"/>
  <c r="L4126" i="3"/>
  <c r="K4126" i="3"/>
  <c r="O4125" i="3"/>
  <c r="Q4125" i="3" s="1"/>
  <c r="N4125" i="3"/>
  <c r="M4125" i="3"/>
  <c r="L4125" i="3"/>
  <c r="K4125" i="3"/>
  <c r="O4124" i="3"/>
  <c r="Q4124" i="3" s="1"/>
  <c r="N4124" i="3"/>
  <c r="M4124" i="3"/>
  <c r="L4124" i="3"/>
  <c r="K4124" i="3"/>
  <c r="O4123" i="3"/>
  <c r="Q4123" i="3" s="1"/>
  <c r="N4123" i="3"/>
  <c r="M4123" i="3"/>
  <c r="L4123" i="3"/>
  <c r="K4123" i="3"/>
  <c r="O4122" i="3"/>
  <c r="Q4122" i="3" s="1"/>
  <c r="N4122" i="3"/>
  <c r="M4122" i="3"/>
  <c r="L4122" i="3"/>
  <c r="K4122" i="3"/>
  <c r="O4121" i="3"/>
  <c r="Q4121" i="3" s="1"/>
  <c r="N4121" i="3"/>
  <c r="M4121" i="3"/>
  <c r="L4121" i="3"/>
  <c r="K4121" i="3"/>
  <c r="O4120" i="3"/>
  <c r="Q4120" i="3" s="1"/>
  <c r="N4120" i="3"/>
  <c r="M4120" i="3"/>
  <c r="L4120" i="3"/>
  <c r="K4120" i="3"/>
  <c r="O4119" i="3"/>
  <c r="Q4119" i="3" s="1"/>
  <c r="N4119" i="3"/>
  <c r="M4119" i="3"/>
  <c r="L4119" i="3"/>
  <c r="K4119" i="3"/>
  <c r="O4118" i="3"/>
  <c r="Q4118" i="3" s="1"/>
  <c r="N4118" i="3"/>
  <c r="M4118" i="3"/>
  <c r="L4118" i="3"/>
  <c r="K4118" i="3"/>
  <c r="O4117" i="3"/>
  <c r="Q4117" i="3" s="1"/>
  <c r="N4117" i="3"/>
  <c r="M4117" i="3"/>
  <c r="L4117" i="3"/>
  <c r="K4117" i="3"/>
  <c r="O4116" i="3"/>
  <c r="Q4116" i="3" s="1"/>
  <c r="N4116" i="3"/>
  <c r="M4116" i="3"/>
  <c r="L4116" i="3"/>
  <c r="K4116" i="3"/>
  <c r="O4115" i="3"/>
  <c r="Q4115" i="3" s="1"/>
  <c r="N4115" i="3"/>
  <c r="M4115" i="3"/>
  <c r="L4115" i="3"/>
  <c r="K4115" i="3"/>
  <c r="O4114" i="3"/>
  <c r="Q4114" i="3" s="1"/>
  <c r="N4114" i="3"/>
  <c r="M4114" i="3"/>
  <c r="L4114" i="3"/>
  <c r="K4114" i="3"/>
  <c r="O4113" i="3"/>
  <c r="Q4113" i="3" s="1"/>
  <c r="N4113" i="3"/>
  <c r="M4113" i="3"/>
  <c r="L4113" i="3"/>
  <c r="K4113" i="3"/>
  <c r="O4112" i="3"/>
  <c r="Q4112" i="3" s="1"/>
  <c r="N4112" i="3"/>
  <c r="M4112" i="3"/>
  <c r="L4112" i="3"/>
  <c r="K4112" i="3"/>
  <c r="O4111" i="3"/>
  <c r="Q4111" i="3" s="1"/>
  <c r="N4111" i="3"/>
  <c r="M4111" i="3"/>
  <c r="L4111" i="3"/>
  <c r="K4111" i="3"/>
  <c r="O4110" i="3"/>
  <c r="Q4110" i="3" s="1"/>
  <c r="N4110" i="3"/>
  <c r="M4110" i="3"/>
  <c r="L4110" i="3"/>
  <c r="K4110" i="3"/>
  <c r="O4109" i="3"/>
  <c r="Q4109" i="3" s="1"/>
  <c r="N4109" i="3"/>
  <c r="M4109" i="3"/>
  <c r="L4109" i="3"/>
  <c r="K4109" i="3"/>
  <c r="O4108" i="3"/>
  <c r="Q4108" i="3" s="1"/>
  <c r="N4108" i="3"/>
  <c r="M4108" i="3"/>
  <c r="L4108" i="3"/>
  <c r="K4108" i="3"/>
  <c r="O4107" i="3"/>
  <c r="Q4107" i="3" s="1"/>
  <c r="N4107" i="3"/>
  <c r="M4107" i="3"/>
  <c r="L4107" i="3"/>
  <c r="K4107" i="3"/>
  <c r="O4106" i="3"/>
  <c r="Q4106" i="3" s="1"/>
  <c r="N4106" i="3"/>
  <c r="M4106" i="3"/>
  <c r="L4106" i="3"/>
  <c r="K4106" i="3"/>
  <c r="O4105" i="3"/>
  <c r="Q4105" i="3" s="1"/>
  <c r="N4105" i="3"/>
  <c r="M4105" i="3"/>
  <c r="L4105" i="3"/>
  <c r="K4105" i="3"/>
  <c r="O4104" i="3"/>
  <c r="Q4104" i="3" s="1"/>
  <c r="N4104" i="3"/>
  <c r="M4104" i="3"/>
  <c r="L4104" i="3"/>
  <c r="K4104" i="3"/>
  <c r="O4103" i="3"/>
  <c r="Q4103" i="3" s="1"/>
  <c r="N4103" i="3"/>
  <c r="M4103" i="3"/>
  <c r="L4103" i="3"/>
  <c r="K4103" i="3"/>
  <c r="O4102" i="3"/>
  <c r="Q4102" i="3" s="1"/>
  <c r="N4102" i="3"/>
  <c r="M4102" i="3"/>
  <c r="L4102" i="3"/>
  <c r="K4102" i="3"/>
  <c r="O4101" i="3"/>
  <c r="Q4101" i="3" s="1"/>
  <c r="N4101" i="3"/>
  <c r="M4101" i="3"/>
  <c r="L4101" i="3"/>
  <c r="K4101" i="3"/>
  <c r="O4100" i="3"/>
  <c r="Q4100" i="3" s="1"/>
  <c r="N4100" i="3"/>
  <c r="M4100" i="3"/>
  <c r="L4100" i="3"/>
  <c r="K4100" i="3"/>
  <c r="O4099" i="3"/>
  <c r="Q4099" i="3" s="1"/>
  <c r="N4099" i="3"/>
  <c r="M4099" i="3"/>
  <c r="L4099" i="3"/>
  <c r="K4099" i="3"/>
  <c r="O4098" i="3"/>
  <c r="Q4098" i="3" s="1"/>
  <c r="N4098" i="3"/>
  <c r="M4098" i="3"/>
  <c r="L4098" i="3"/>
  <c r="K4098" i="3"/>
  <c r="O4097" i="3"/>
  <c r="Q4097" i="3" s="1"/>
  <c r="N4097" i="3"/>
  <c r="M4097" i="3"/>
  <c r="L4097" i="3"/>
  <c r="K4097" i="3"/>
  <c r="O4096" i="3"/>
  <c r="Q4096" i="3" s="1"/>
  <c r="N4096" i="3"/>
  <c r="M4096" i="3"/>
  <c r="L4096" i="3"/>
  <c r="K4096" i="3"/>
  <c r="O4095" i="3"/>
  <c r="Q4095" i="3" s="1"/>
  <c r="N4095" i="3"/>
  <c r="M4095" i="3"/>
  <c r="L4095" i="3"/>
  <c r="K4095" i="3"/>
  <c r="O4094" i="3"/>
  <c r="Q4094" i="3" s="1"/>
  <c r="N4094" i="3"/>
  <c r="M4094" i="3"/>
  <c r="L4094" i="3"/>
  <c r="K4094" i="3"/>
  <c r="O4093" i="3"/>
  <c r="Q4093" i="3" s="1"/>
  <c r="N4093" i="3"/>
  <c r="M4093" i="3"/>
  <c r="L4093" i="3"/>
  <c r="K4093" i="3"/>
  <c r="O4092" i="3"/>
  <c r="Q4092" i="3" s="1"/>
  <c r="N4092" i="3"/>
  <c r="M4092" i="3"/>
  <c r="L4092" i="3"/>
  <c r="K4092" i="3"/>
  <c r="O4091" i="3"/>
  <c r="Q4091" i="3" s="1"/>
  <c r="N4091" i="3"/>
  <c r="M4091" i="3"/>
  <c r="L4091" i="3"/>
  <c r="K4091" i="3"/>
  <c r="O4090" i="3"/>
  <c r="Q4090" i="3" s="1"/>
  <c r="N4090" i="3"/>
  <c r="M4090" i="3"/>
  <c r="L4090" i="3"/>
  <c r="K4090" i="3"/>
  <c r="O4089" i="3"/>
  <c r="Q4089" i="3" s="1"/>
  <c r="N4089" i="3"/>
  <c r="M4089" i="3"/>
  <c r="L4089" i="3"/>
  <c r="K4089" i="3"/>
  <c r="O4088" i="3"/>
  <c r="Q4088" i="3" s="1"/>
  <c r="N4088" i="3"/>
  <c r="M4088" i="3"/>
  <c r="L4088" i="3"/>
  <c r="K4088" i="3"/>
  <c r="O4087" i="3"/>
  <c r="Q4087" i="3" s="1"/>
  <c r="N4087" i="3"/>
  <c r="M4087" i="3"/>
  <c r="L4087" i="3"/>
  <c r="K4087" i="3"/>
  <c r="O4086" i="3"/>
  <c r="Q4086" i="3" s="1"/>
  <c r="N4086" i="3"/>
  <c r="M4086" i="3"/>
  <c r="L4086" i="3"/>
  <c r="K4086" i="3"/>
  <c r="O4085" i="3"/>
  <c r="Q4085" i="3" s="1"/>
  <c r="N4085" i="3"/>
  <c r="M4085" i="3"/>
  <c r="L4085" i="3"/>
  <c r="K4085" i="3"/>
  <c r="O4084" i="3"/>
  <c r="Q4084" i="3" s="1"/>
  <c r="N4084" i="3"/>
  <c r="M4084" i="3"/>
  <c r="L4084" i="3"/>
  <c r="K4084" i="3"/>
  <c r="O4083" i="3"/>
  <c r="Q4083" i="3" s="1"/>
  <c r="N4083" i="3"/>
  <c r="M4083" i="3"/>
  <c r="L4083" i="3"/>
  <c r="K4083" i="3"/>
  <c r="O4082" i="3"/>
  <c r="Q4082" i="3" s="1"/>
  <c r="N4082" i="3"/>
  <c r="M4082" i="3"/>
  <c r="L4082" i="3"/>
  <c r="K4082" i="3"/>
  <c r="O4081" i="3"/>
  <c r="Q4081" i="3" s="1"/>
  <c r="N4081" i="3"/>
  <c r="M4081" i="3"/>
  <c r="L4081" i="3"/>
  <c r="K4081" i="3"/>
  <c r="O4080" i="3"/>
  <c r="Q4080" i="3" s="1"/>
  <c r="N4080" i="3"/>
  <c r="M4080" i="3"/>
  <c r="L4080" i="3"/>
  <c r="K4080" i="3"/>
  <c r="O4079" i="3"/>
  <c r="Q4079" i="3" s="1"/>
  <c r="N4079" i="3"/>
  <c r="M4079" i="3"/>
  <c r="L4079" i="3"/>
  <c r="K4079" i="3"/>
  <c r="O4078" i="3"/>
  <c r="Q4078" i="3" s="1"/>
  <c r="N4078" i="3"/>
  <c r="M4078" i="3"/>
  <c r="L4078" i="3"/>
  <c r="K4078" i="3"/>
  <c r="O4077" i="3"/>
  <c r="Q4077" i="3" s="1"/>
  <c r="N4077" i="3"/>
  <c r="M4077" i="3"/>
  <c r="L4077" i="3"/>
  <c r="K4077" i="3"/>
  <c r="O4076" i="3"/>
  <c r="Q4076" i="3" s="1"/>
  <c r="N4076" i="3"/>
  <c r="M4076" i="3"/>
  <c r="L4076" i="3"/>
  <c r="K4076" i="3"/>
  <c r="O4075" i="3"/>
  <c r="Q4075" i="3" s="1"/>
  <c r="N4075" i="3"/>
  <c r="M4075" i="3"/>
  <c r="L4075" i="3"/>
  <c r="K4075" i="3"/>
  <c r="O4074" i="3"/>
  <c r="Q4074" i="3" s="1"/>
  <c r="N4074" i="3"/>
  <c r="M4074" i="3"/>
  <c r="L4074" i="3"/>
  <c r="K4074" i="3"/>
  <c r="O4073" i="3"/>
  <c r="Q4073" i="3" s="1"/>
  <c r="N4073" i="3"/>
  <c r="M4073" i="3"/>
  <c r="L4073" i="3"/>
  <c r="K4073" i="3"/>
  <c r="O4072" i="3"/>
  <c r="Q4072" i="3" s="1"/>
  <c r="N4072" i="3"/>
  <c r="M4072" i="3"/>
  <c r="L4072" i="3"/>
  <c r="K4072" i="3"/>
  <c r="O4071" i="3"/>
  <c r="Q4071" i="3" s="1"/>
  <c r="N4071" i="3"/>
  <c r="M4071" i="3"/>
  <c r="L4071" i="3"/>
  <c r="K4071" i="3"/>
  <c r="O4070" i="3"/>
  <c r="Q4070" i="3" s="1"/>
  <c r="N4070" i="3"/>
  <c r="M4070" i="3"/>
  <c r="L4070" i="3"/>
  <c r="K4070" i="3"/>
  <c r="O4069" i="3"/>
  <c r="Q4069" i="3" s="1"/>
  <c r="N4069" i="3"/>
  <c r="M4069" i="3"/>
  <c r="L4069" i="3"/>
  <c r="K4069" i="3"/>
  <c r="O4068" i="3"/>
  <c r="Q4068" i="3" s="1"/>
  <c r="N4068" i="3"/>
  <c r="M4068" i="3"/>
  <c r="L4068" i="3"/>
  <c r="K4068" i="3"/>
  <c r="O4067" i="3"/>
  <c r="Q4067" i="3" s="1"/>
  <c r="N4067" i="3"/>
  <c r="M4067" i="3"/>
  <c r="L4067" i="3"/>
  <c r="K4067" i="3"/>
  <c r="O4066" i="3"/>
  <c r="Q4066" i="3" s="1"/>
  <c r="N4066" i="3"/>
  <c r="M4066" i="3"/>
  <c r="L4066" i="3"/>
  <c r="K4066" i="3"/>
  <c r="O4065" i="3"/>
  <c r="Q4065" i="3" s="1"/>
  <c r="N4065" i="3"/>
  <c r="M4065" i="3"/>
  <c r="L4065" i="3"/>
  <c r="K4065" i="3"/>
  <c r="O4064" i="3"/>
  <c r="Q4064" i="3" s="1"/>
  <c r="N4064" i="3"/>
  <c r="M4064" i="3"/>
  <c r="L4064" i="3"/>
  <c r="K4064" i="3"/>
  <c r="O4063" i="3"/>
  <c r="Q4063" i="3" s="1"/>
  <c r="N4063" i="3"/>
  <c r="M4063" i="3"/>
  <c r="L4063" i="3"/>
  <c r="K4063" i="3"/>
  <c r="O4062" i="3"/>
  <c r="Q4062" i="3" s="1"/>
  <c r="N4062" i="3"/>
  <c r="M4062" i="3"/>
  <c r="L4062" i="3"/>
  <c r="K4062" i="3"/>
  <c r="O4061" i="3"/>
  <c r="Q4061" i="3" s="1"/>
  <c r="N4061" i="3"/>
  <c r="M4061" i="3"/>
  <c r="L4061" i="3"/>
  <c r="K4061" i="3"/>
  <c r="O4060" i="3"/>
  <c r="Q4060" i="3" s="1"/>
  <c r="N4060" i="3"/>
  <c r="M4060" i="3"/>
  <c r="L4060" i="3"/>
  <c r="K4060" i="3"/>
  <c r="O4059" i="3"/>
  <c r="Q4059" i="3" s="1"/>
  <c r="N4059" i="3"/>
  <c r="M4059" i="3"/>
  <c r="L4059" i="3"/>
  <c r="K4059" i="3"/>
  <c r="O4058" i="3"/>
  <c r="Q4058" i="3" s="1"/>
  <c r="N4058" i="3"/>
  <c r="M4058" i="3"/>
  <c r="L4058" i="3"/>
  <c r="K4058" i="3"/>
  <c r="O4057" i="3"/>
  <c r="Q4057" i="3" s="1"/>
  <c r="N4057" i="3"/>
  <c r="M4057" i="3"/>
  <c r="L4057" i="3"/>
  <c r="K4057" i="3"/>
  <c r="O4056" i="3"/>
  <c r="Q4056" i="3" s="1"/>
  <c r="N4056" i="3"/>
  <c r="M4056" i="3"/>
  <c r="L4056" i="3"/>
  <c r="K4056" i="3"/>
  <c r="O4055" i="3"/>
  <c r="Q4055" i="3" s="1"/>
  <c r="N4055" i="3"/>
  <c r="M4055" i="3"/>
  <c r="L4055" i="3"/>
  <c r="K4055" i="3"/>
  <c r="O4054" i="3"/>
  <c r="Q4054" i="3" s="1"/>
  <c r="N4054" i="3"/>
  <c r="M4054" i="3"/>
  <c r="L4054" i="3"/>
  <c r="K4054" i="3"/>
  <c r="O4053" i="3"/>
  <c r="Q4053" i="3" s="1"/>
  <c r="N4053" i="3"/>
  <c r="M4053" i="3"/>
  <c r="L4053" i="3"/>
  <c r="K4053" i="3"/>
  <c r="O4052" i="3"/>
  <c r="Q4052" i="3" s="1"/>
  <c r="N4052" i="3"/>
  <c r="M4052" i="3"/>
  <c r="L4052" i="3"/>
  <c r="K4052" i="3"/>
  <c r="O4051" i="3"/>
  <c r="Q4051" i="3" s="1"/>
  <c r="N4051" i="3"/>
  <c r="M4051" i="3"/>
  <c r="L4051" i="3"/>
  <c r="K4051" i="3"/>
  <c r="O4050" i="3"/>
  <c r="Q4050" i="3" s="1"/>
  <c r="N4050" i="3"/>
  <c r="M4050" i="3"/>
  <c r="L4050" i="3"/>
  <c r="K4050" i="3"/>
  <c r="O4049" i="3"/>
  <c r="Q4049" i="3" s="1"/>
  <c r="N4049" i="3"/>
  <c r="M4049" i="3"/>
  <c r="L4049" i="3"/>
  <c r="K4049" i="3"/>
  <c r="O4048" i="3"/>
  <c r="Q4048" i="3" s="1"/>
  <c r="N4048" i="3"/>
  <c r="M4048" i="3"/>
  <c r="L4048" i="3"/>
  <c r="K4048" i="3"/>
  <c r="O4047" i="3"/>
  <c r="Q4047" i="3" s="1"/>
  <c r="N4047" i="3"/>
  <c r="M4047" i="3"/>
  <c r="L4047" i="3"/>
  <c r="K4047" i="3"/>
  <c r="O4046" i="3"/>
  <c r="Q4046" i="3" s="1"/>
  <c r="N4046" i="3"/>
  <c r="M4046" i="3"/>
  <c r="L4046" i="3"/>
  <c r="K4046" i="3"/>
  <c r="O4045" i="3"/>
  <c r="Q4045" i="3" s="1"/>
  <c r="N4045" i="3"/>
  <c r="M4045" i="3"/>
  <c r="L4045" i="3"/>
  <c r="K4045" i="3"/>
  <c r="O4044" i="3"/>
  <c r="Q4044" i="3" s="1"/>
  <c r="N4044" i="3"/>
  <c r="M4044" i="3"/>
  <c r="L4044" i="3"/>
  <c r="K4044" i="3"/>
  <c r="O4043" i="3"/>
  <c r="Q4043" i="3" s="1"/>
  <c r="N4043" i="3"/>
  <c r="M4043" i="3"/>
  <c r="L4043" i="3"/>
  <c r="K4043" i="3"/>
  <c r="O4042" i="3"/>
  <c r="Q4042" i="3" s="1"/>
  <c r="N4042" i="3"/>
  <c r="M4042" i="3"/>
  <c r="L4042" i="3"/>
  <c r="K4042" i="3"/>
  <c r="O4041" i="3"/>
  <c r="Q4041" i="3" s="1"/>
  <c r="N4041" i="3"/>
  <c r="M4041" i="3"/>
  <c r="L4041" i="3"/>
  <c r="K4041" i="3"/>
  <c r="O4040" i="3"/>
  <c r="Q4040" i="3" s="1"/>
  <c r="N4040" i="3"/>
  <c r="M4040" i="3"/>
  <c r="L4040" i="3"/>
  <c r="K4040" i="3"/>
  <c r="O4039" i="3"/>
  <c r="Q4039" i="3" s="1"/>
  <c r="N4039" i="3"/>
  <c r="M4039" i="3"/>
  <c r="L4039" i="3"/>
  <c r="K4039" i="3"/>
  <c r="O4038" i="3"/>
  <c r="Q4038" i="3" s="1"/>
  <c r="N4038" i="3"/>
  <c r="M4038" i="3"/>
  <c r="L4038" i="3"/>
  <c r="K4038" i="3"/>
  <c r="O4037" i="3"/>
  <c r="Q4037" i="3" s="1"/>
  <c r="N4037" i="3"/>
  <c r="M4037" i="3"/>
  <c r="L4037" i="3"/>
  <c r="K4037" i="3"/>
  <c r="O4036" i="3"/>
  <c r="Q4036" i="3" s="1"/>
  <c r="N4036" i="3"/>
  <c r="M4036" i="3"/>
  <c r="L4036" i="3"/>
  <c r="K4036" i="3"/>
  <c r="O4035" i="3"/>
  <c r="Q4035" i="3" s="1"/>
  <c r="N4035" i="3"/>
  <c r="M4035" i="3"/>
  <c r="L4035" i="3"/>
  <c r="K4035" i="3"/>
  <c r="O4034" i="3"/>
  <c r="Q4034" i="3" s="1"/>
  <c r="N4034" i="3"/>
  <c r="M4034" i="3"/>
  <c r="L4034" i="3"/>
  <c r="K4034" i="3"/>
  <c r="O4033" i="3"/>
  <c r="Q4033" i="3" s="1"/>
  <c r="N4033" i="3"/>
  <c r="M4033" i="3"/>
  <c r="L4033" i="3"/>
  <c r="K4033" i="3"/>
  <c r="O4032" i="3"/>
  <c r="Q4032" i="3" s="1"/>
  <c r="N4032" i="3"/>
  <c r="M4032" i="3"/>
  <c r="L4032" i="3"/>
  <c r="K4032" i="3"/>
  <c r="O4031" i="3"/>
  <c r="Q4031" i="3" s="1"/>
  <c r="N4031" i="3"/>
  <c r="M4031" i="3"/>
  <c r="L4031" i="3"/>
  <c r="K4031" i="3"/>
  <c r="O4030" i="3"/>
  <c r="Q4030" i="3" s="1"/>
  <c r="N4030" i="3"/>
  <c r="M4030" i="3"/>
  <c r="L4030" i="3"/>
  <c r="K4030" i="3"/>
  <c r="O4029" i="3"/>
  <c r="Q4029" i="3" s="1"/>
  <c r="N4029" i="3"/>
  <c r="M4029" i="3"/>
  <c r="L4029" i="3"/>
  <c r="K4029" i="3"/>
  <c r="O4028" i="3"/>
  <c r="Q4028" i="3" s="1"/>
  <c r="N4028" i="3"/>
  <c r="M4028" i="3"/>
  <c r="L4028" i="3"/>
  <c r="K4028" i="3"/>
  <c r="O4027" i="3"/>
  <c r="Q4027" i="3" s="1"/>
  <c r="N4027" i="3"/>
  <c r="M4027" i="3"/>
  <c r="L4027" i="3"/>
  <c r="K4027" i="3"/>
  <c r="O4026" i="3"/>
  <c r="Q4026" i="3" s="1"/>
  <c r="N4026" i="3"/>
  <c r="M4026" i="3"/>
  <c r="L4026" i="3"/>
  <c r="K4026" i="3"/>
  <c r="O4025" i="3"/>
  <c r="Q4025" i="3" s="1"/>
  <c r="N4025" i="3"/>
  <c r="M4025" i="3"/>
  <c r="L4025" i="3"/>
  <c r="K4025" i="3"/>
  <c r="O4024" i="3"/>
  <c r="Q4024" i="3" s="1"/>
  <c r="N4024" i="3"/>
  <c r="M4024" i="3"/>
  <c r="L4024" i="3"/>
  <c r="K4024" i="3"/>
  <c r="O4023" i="3"/>
  <c r="Q4023" i="3" s="1"/>
  <c r="N4023" i="3"/>
  <c r="M4023" i="3"/>
  <c r="L4023" i="3"/>
  <c r="K4023" i="3"/>
  <c r="O4022" i="3"/>
  <c r="Q4022" i="3" s="1"/>
  <c r="N4022" i="3"/>
  <c r="M4022" i="3"/>
  <c r="L4022" i="3"/>
  <c r="K4022" i="3"/>
  <c r="O4021" i="3"/>
  <c r="Q4021" i="3" s="1"/>
  <c r="N4021" i="3"/>
  <c r="M4021" i="3"/>
  <c r="L4021" i="3"/>
  <c r="K4021" i="3"/>
  <c r="O4020" i="3"/>
  <c r="Q4020" i="3" s="1"/>
  <c r="N4020" i="3"/>
  <c r="M4020" i="3"/>
  <c r="L4020" i="3"/>
  <c r="K4020" i="3"/>
  <c r="O4019" i="3"/>
  <c r="Q4019" i="3" s="1"/>
  <c r="N4019" i="3"/>
  <c r="M4019" i="3"/>
  <c r="L4019" i="3"/>
  <c r="K4019" i="3"/>
  <c r="O4018" i="3"/>
  <c r="Q4018" i="3" s="1"/>
  <c r="N4018" i="3"/>
  <c r="M4018" i="3"/>
  <c r="L4018" i="3"/>
  <c r="K4018" i="3"/>
  <c r="O4017" i="3"/>
  <c r="Q4017" i="3" s="1"/>
  <c r="N4017" i="3"/>
  <c r="M4017" i="3"/>
  <c r="L4017" i="3"/>
  <c r="K4017" i="3"/>
  <c r="O4016" i="3"/>
  <c r="Q4016" i="3" s="1"/>
  <c r="N4016" i="3"/>
  <c r="M4016" i="3"/>
  <c r="L4016" i="3"/>
  <c r="K4016" i="3"/>
  <c r="O4015" i="3"/>
  <c r="Q4015" i="3" s="1"/>
  <c r="N4015" i="3"/>
  <c r="M4015" i="3"/>
  <c r="L4015" i="3"/>
  <c r="K4015" i="3"/>
  <c r="O4014" i="3"/>
  <c r="Q4014" i="3" s="1"/>
  <c r="N4014" i="3"/>
  <c r="M4014" i="3"/>
  <c r="L4014" i="3"/>
  <c r="K4014" i="3"/>
  <c r="O4013" i="3"/>
  <c r="Q4013" i="3" s="1"/>
  <c r="N4013" i="3"/>
  <c r="M4013" i="3"/>
  <c r="L4013" i="3"/>
  <c r="K4013" i="3"/>
  <c r="O4012" i="3"/>
  <c r="Q4012" i="3" s="1"/>
  <c r="N4012" i="3"/>
  <c r="M4012" i="3"/>
  <c r="L4012" i="3"/>
  <c r="K4012" i="3"/>
  <c r="O4011" i="3"/>
  <c r="Q4011" i="3" s="1"/>
  <c r="N4011" i="3"/>
  <c r="M4011" i="3"/>
  <c r="L4011" i="3"/>
  <c r="K4011" i="3"/>
  <c r="O4010" i="3"/>
  <c r="Q4010" i="3" s="1"/>
  <c r="N4010" i="3"/>
  <c r="M4010" i="3"/>
  <c r="L4010" i="3"/>
  <c r="K4010" i="3"/>
  <c r="O4009" i="3"/>
  <c r="Q4009" i="3" s="1"/>
  <c r="N4009" i="3"/>
  <c r="M4009" i="3"/>
  <c r="L4009" i="3"/>
  <c r="K4009" i="3"/>
  <c r="O4008" i="3"/>
  <c r="Q4008" i="3" s="1"/>
  <c r="N4008" i="3"/>
  <c r="M4008" i="3"/>
  <c r="L4008" i="3"/>
  <c r="K4008" i="3"/>
  <c r="O4007" i="3"/>
  <c r="Q4007" i="3" s="1"/>
  <c r="N4007" i="3"/>
  <c r="M4007" i="3"/>
  <c r="L4007" i="3"/>
  <c r="K4007" i="3"/>
  <c r="O4006" i="3"/>
  <c r="Q4006" i="3" s="1"/>
  <c r="N4006" i="3"/>
  <c r="M4006" i="3"/>
  <c r="L4006" i="3"/>
  <c r="K4006" i="3"/>
  <c r="O4005" i="3"/>
  <c r="Q4005" i="3" s="1"/>
  <c r="N4005" i="3"/>
  <c r="M4005" i="3"/>
  <c r="L4005" i="3"/>
  <c r="K4005" i="3"/>
  <c r="O4004" i="3"/>
  <c r="Q4004" i="3" s="1"/>
  <c r="N4004" i="3"/>
  <c r="M4004" i="3"/>
  <c r="L4004" i="3"/>
  <c r="K4004" i="3"/>
  <c r="O4003" i="3"/>
  <c r="Q4003" i="3" s="1"/>
  <c r="N4003" i="3"/>
  <c r="M4003" i="3"/>
  <c r="L4003" i="3"/>
  <c r="K4003" i="3"/>
  <c r="O4002" i="3"/>
  <c r="Q4002" i="3" s="1"/>
  <c r="N4002" i="3"/>
  <c r="M4002" i="3"/>
  <c r="L4002" i="3"/>
  <c r="K4002" i="3"/>
  <c r="O4001" i="3"/>
  <c r="Q4001" i="3" s="1"/>
  <c r="N4001" i="3"/>
  <c r="M4001" i="3"/>
  <c r="L4001" i="3"/>
  <c r="K4001" i="3"/>
  <c r="O4000" i="3"/>
  <c r="Q4000" i="3" s="1"/>
  <c r="N4000" i="3"/>
  <c r="M4000" i="3"/>
  <c r="L4000" i="3"/>
  <c r="K4000" i="3"/>
  <c r="O3999" i="3"/>
  <c r="Q3999" i="3" s="1"/>
  <c r="N3999" i="3"/>
  <c r="M3999" i="3"/>
  <c r="L3999" i="3"/>
  <c r="K3999" i="3"/>
  <c r="O3998" i="3"/>
  <c r="Q3998" i="3" s="1"/>
  <c r="N3998" i="3"/>
  <c r="M3998" i="3"/>
  <c r="L3998" i="3"/>
  <c r="K3998" i="3"/>
  <c r="O3997" i="3"/>
  <c r="Q3997" i="3" s="1"/>
  <c r="N3997" i="3"/>
  <c r="M3997" i="3"/>
  <c r="L3997" i="3"/>
  <c r="K3997" i="3"/>
  <c r="O3996" i="3"/>
  <c r="Q3996" i="3" s="1"/>
  <c r="N3996" i="3"/>
  <c r="M3996" i="3"/>
  <c r="L3996" i="3"/>
  <c r="K3996" i="3"/>
  <c r="O3995" i="3"/>
  <c r="Q3995" i="3" s="1"/>
  <c r="N3995" i="3"/>
  <c r="M3995" i="3"/>
  <c r="L3995" i="3"/>
  <c r="K3995" i="3"/>
  <c r="O3994" i="3"/>
  <c r="Q3994" i="3" s="1"/>
  <c r="N3994" i="3"/>
  <c r="M3994" i="3"/>
  <c r="L3994" i="3"/>
  <c r="K3994" i="3"/>
  <c r="O3993" i="3"/>
  <c r="Q3993" i="3" s="1"/>
  <c r="N3993" i="3"/>
  <c r="M3993" i="3"/>
  <c r="L3993" i="3"/>
  <c r="K3993" i="3"/>
  <c r="O3992" i="3"/>
  <c r="Q3992" i="3" s="1"/>
  <c r="N3992" i="3"/>
  <c r="M3992" i="3"/>
  <c r="L3992" i="3"/>
  <c r="K3992" i="3"/>
  <c r="O3991" i="3"/>
  <c r="Q3991" i="3" s="1"/>
  <c r="N3991" i="3"/>
  <c r="M3991" i="3"/>
  <c r="L3991" i="3"/>
  <c r="K3991" i="3"/>
  <c r="O3990" i="3"/>
  <c r="Q3990" i="3" s="1"/>
  <c r="N3990" i="3"/>
  <c r="M3990" i="3"/>
  <c r="L3990" i="3"/>
  <c r="K3990" i="3"/>
  <c r="O3989" i="3"/>
  <c r="Q3989" i="3" s="1"/>
  <c r="N3989" i="3"/>
  <c r="M3989" i="3"/>
  <c r="L3989" i="3"/>
  <c r="K3989" i="3"/>
  <c r="O3988" i="3"/>
  <c r="Q3988" i="3" s="1"/>
  <c r="N3988" i="3"/>
  <c r="M3988" i="3"/>
  <c r="L3988" i="3"/>
  <c r="K3988" i="3"/>
  <c r="O3987" i="3"/>
  <c r="Q3987" i="3" s="1"/>
  <c r="N3987" i="3"/>
  <c r="M3987" i="3"/>
  <c r="L3987" i="3"/>
  <c r="K3987" i="3"/>
  <c r="O3986" i="3"/>
  <c r="Q3986" i="3" s="1"/>
  <c r="N3986" i="3"/>
  <c r="M3986" i="3"/>
  <c r="L3986" i="3"/>
  <c r="K3986" i="3"/>
  <c r="O3985" i="3"/>
  <c r="Q3985" i="3" s="1"/>
  <c r="N3985" i="3"/>
  <c r="M3985" i="3"/>
  <c r="L3985" i="3"/>
  <c r="K3985" i="3"/>
  <c r="O3984" i="3"/>
  <c r="Q3984" i="3" s="1"/>
  <c r="N3984" i="3"/>
  <c r="M3984" i="3"/>
  <c r="L3984" i="3"/>
  <c r="K3984" i="3"/>
  <c r="O3983" i="3"/>
  <c r="Q3983" i="3" s="1"/>
  <c r="N3983" i="3"/>
  <c r="M3983" i="3"/>
  <c r="L3983" i="3"/>
  <c r="K3983" i="3"/>
  <c r="O3982" i="3"/>
  <c r="Q3982" i="3" s="1"/>
  <c r="N3982" i="3"/>
  <c r="M3982" i="3"/>
  <c r="L3982" i="3"/>
  <c r="K3982" i="3"/>
  <c r="O3981" i="3"/>
  <c r="Q3981" i="3" s="1"/>
  <c r="N3981" i="3"/>
  <c r="M3981" i="3"/>
  <c r="L3981" i="3"/>
  <c r="K3981" i="3"/>
  <c r="O3980" i="3"/>
  <c r="Q3980" i="3" s="1"/>
  <c r="N3980" i="3"/>
  <c r="M3980" i="3"/>
  <c r="L3980" i="3"/>
  <c r="K3980" i="3"/>
  <c r="O3979" i="3"/>
  <c r="Q3979" i="3" s="1"/>
  <c r="N3979" i="3"/>
  <c r="M3979" i="3"/>
  <c r="L3979" i="3"/>
  <c r="K3979" i="3"/>
  <c r="O3978" i="3"/>
  <c r="Q3978" i="3" s="1"/>
  <c r="N3978" i="3"/>
  <c r="M3978" i="3"/>
  <c r="L3978" i="3"/>
  <c r="K3978" i="3"/>
  <c r="O3977" i="3"/>
  <c r="Q3977" i="3" s="1"/>
  <c r="N3977" i="3"/>
  <c r="M3977" i="3"/>
  <c r="L3977" i="3"/>
  <c r="K3977" i="3"/>
  <c r="O3976" i="3"/>
  <c r="Q3976" i="3" s="1"/>
  <c r="N3976" i="3"/>
  <c r="M3976" i="3"/>
  <c r="L3976" i="3"/>
  <c r="K3976" i="3"/>
  <c r="O3975" i="3"/>
  <c r="Q3975" i="3" s="1"/>
  <c r="N3975" i="3"/>
  <c r="M3975" i="3"/>
  <c r="L3975" i="3"/>
  <c r="K3975" i="3"/>
  <c r="O3974" i="3"/>
  <c r="Q3974" i="3" s="1"/>
  <c r="N3974" i="3"/>
  <c r="M3974" i="3"/>
  <c r="L3974" i="3"/>
  <c r="K3974" i="3"/>
  <c r="O3973" i="3"/>
  <c r="Q3973" i="3" s="1"/>
  <c r="N3973" i="3"/>
  <c r="M3973" i="3"/>
  <c r="L3973" i="3"/>
  <c r="K3973" i="3"/>
  <c r="O3972" i="3"/>
  <c r="Q3972" i="3" s="1"/>
  <c r="N3972" i="3"/>
  <c r="M3972" i="3"/>
  <c r="L3972" i="3"/>
  <c r="K3972" i="3"/>
  <c r="O3971" i="3"/>
  <c r="Q3971" i="3" s="1"/>
  <c r="N3971" i="3"/>
  <c r="M3971" i="3"/>
  <c r="L3971" i="3"/>
  <c r="K3971" i="3"/>
  <c r="O3970" i="3"/>
  <c r="Q3970" i="3" s="1"/>
  <c r="N3970" i="3"/>
  <c r="M3970" i="3"/>
  <c r="L3970" i="3"/>
  <c r="K3970" i="3"/>
  <c r="O3969" i="3"/>
  <c r="Q3969" i="3" s="1"/>
  <c r="N3969" i="3"/>
  <c r="M3969" i="3"/>
  <c r="L3969" i="3"/>
  <c r="K3969" i="3"/>
  <c r="O3968" i="3"/>
  <c r="Q3968" i="3" s="1"/>
  <c r="N3968" i="3"/>
  <c r="M3968" i="3"/>
  <c r="L3968" i="3"/>
  <c r="K3968" i="3"/>
  <c r="O3967" i="3"/>
  <c r="Q3967" i="3" s="1"/>
  <c r="N3967" i="3"/>
  <c r="M3967" i="3"/>
  <c r="L3967" i="3"/>
  <c r="K3967" i="3"/>
  <c r="O3966" i="3"/>
  <c r="Q3966" i="3" s="1"/>
  <c r="N3966" i="3"/>
  <c r="M3966" i="3"/>
  <c r="L3966" i="3"/>
  <c r="K3966" i="3"/>
  <c r="O3965" i="3"/>
  <c r="Q3965" i="3" s="1"/>
  <c r="N3965" i="3"/>
  <c r="M3965" i="3"/>
  <c r="L3965" i="3"/>
  <c r="K3965" i="3"/>
  <c r="O3964" i="3"/>
  <c r="Q3964" i="3" s="1"/>
  <c r="N3964" i="3"/>
  <c r="M3964" i="3"/>
  <c r="L3964" i="3"/>
  <c r="K3964" i="3"/>
  <c r="O3963" i="3"/>
  <c r="Q3963" i="3" s="1"/>
  <c r="N3963" i="3"/>
  <c r="M3963" i="3"/>
  <c r="L3963" i="3"/>
  <c r="K3963" i="3"/>
  <c r="O3962" i="3"/>
  <c r="Q3962" i="3" s="1"/>
  <c r="N3962" i="3"/>
  <c r="M3962" i="3"/>
  <c r="L3962" i="3"/>
  <c r="K3962" i="3"/>
  <c r="O3961" i="3"/>
  <c r="Q3961" i="3" s="1"/>
  <c r="N3961" i="3"/>
  <c r="M3961" i="3"/>
  <c r="L3961" i="3"/>
  <c r="K3961" i="3"/>
  <c r="O3960" i="3"/>
  <c r="Q3960" i="3" s="1"/>
  <c r="N3960" i="3"/>
  <c r="M3960" i="3"/>
  <c r="L3960" i="3"/>
  <c r="K3960" i="3"/>
  <c r="O3959" i="3"/>
  <c r="Q3959" i="3" s="1"/>
  <c r="N3959" i="3"/>
  <c r="M3959" i="3"/>
  <c r="L3959" i="3"/>
  <c r="K3959" i="3"/>
  <c r="O3958" i="3"/>
  <c r="Q3958" i="3" s="1"/>
  <c r="N3958" i="3"/>
  <c r="M3958" i="3"/>
  <c r="L3958" i="3"/>
  <c r="K3958" i="3"/>
  <c r="O3957" i="3"/>
  <c r="Q3957" i="3" s="1"/>
  <c r="N3957" i="3"/>
  <c r="M3957" i="3"/>
  <c r="L3957" i="3"/>
  <c r="K3957" i="3"/>
  <c r="O3956" i="3"/>
  <c r="Q3956" i="3" s="1"/>
  <c r="N3956" i="3"/>
  <c r="M3956" i="3"/>
  <c r="L3956" i="3"/>
  <c r="K3956" i="3"/>
  <c r="O3955" i="3"/>
  <c r="Q3955" i="3" s="1"/>
  <c r="N3955" i="3"/>
  <c r="M3955" i="3"/>
  <c r="L3955" i="3"/>
  <c r="K3955" i="3"/>
  <c r="O3954" i="3"/>
  <c r="Q3954" i="3" s="1"/>
  <c r="N3954" i="3"/>
  <c r="M3954" i="3"/>
  <c r="L3954" i="3"/>
  <c r="K3954" i="3"/>
  <c r="O3953" i="3"/>
  <c r="Q3953" i="3" s="1"/>
  <c r="N3953" i="3"/>
  <c r="M3953" i="3"/>
  <c r="L3953" i="3"/>
  <c r="K3953" i="3"/>
  <c r="O3952" i="3"/>
  <c r="Q3952" i="3" s="1"/>
  <c r="N3952" i="3"/>
  <c r="M3952" i="3"/>
  <c r="L3952" i="3"/>
  <c r="K3952" i="3"/>
  <c r="O3951" i="3"/>
  <c r="Q3951" i="3" s="1"/>
  <c r="N3951" i="3"/>
  <c r="M3951" i="3"/>
  <c r="L3951" i="3"/>
  <c r="K3951" i="3"/>
  <c r="O3950" i="3"/>
  <c r="Q3950" i="3" s="1"/>
  <c r="N3950" i="3"/>
  <c r="M3950" i="3"/>
  <c r="L3950" i="3"/>
  <c r="K3950" i="3"/>
  <c r="O3949" i="3"/>
  <c r="Q3949" i="3" s="1"/>
  <c r="N3949" i="3"/>
  <c r="M3949" i="3"/>
  <c r="L3949" i="3"/>
  <c r="K3949" i="3"/>
  <c r="O3948" i="3"/>
  <c r="Q3948" i="3" s="1"/>
  <c r="N3948" i="3"/>
  <c r="M3948" i="3"/>
  <c r="L3948" i="3"/>
  <c r="K3948" i="3"/>
  <c r="O3947" i="3"/>
  <c r="Q3947" i="3" s="1"/>
  <c r="N3947" i="3"/>
  <c r="M3947" i="3"/>
  <c r="L3947" i="3"/>
  <c r="K3947" i="3"/>
  <c r="O3946" i="3"/>
  <c r="Q3946" i="3" s="1"/>
  <c r="N3946" i="3"/>
  <c r="M3946" i="3"/>
  <c r="L3946" i="3"/>
  <c r="K3946" i="3"/>
  <c r="O3945" i="3"/>
  <c r="Q3945" i="3" s="1"/>
  <c r="N3945" i="3"/>
  <c r="M3945" i="3"/>
  <c r="L3945" i="3"/>
  <c r="K3945" i="3"/>
  <c r="O3944" i="3"/>
  <c r="Q3944" i="3" s="1"/>
  <c r="N3944" i="3"/>
  <c r="M3944" i="3"/>
  <c r="L3944" i="3"/>
  <c r="K3944" i="3"/>
  <c r="O3943" i="3"/>
  <c r="Q3943" i="3" s="1"/>
  <c r="N3943" i="3"/>
  <c r="M3943" i="3"/>
  <c r="L3943" i="3"/>
  <c r="K3943" i="3"/>
  <c r="O3942" i="3"/>
  <c r="Q3942" i="3" s="1"/>
  <c r="N3942" i="3"/>
  <c r="M3942" i="3"/>
  <c r="L3942" i="3"/>
  <c r="K3942" i="3"/>
  <c r="O3941" i="3"/>
  <c r="Q3941" i="3" s="1"/>
  <c r="N3941" i="3"/>
  <c r="M3941" i="3"/>
  <c r="L3941" i="3"/>
  <c r="K3941" i="3"/>
  <c r="Q3940" i="3"/>
  <c r="O3940" i="3"/>
  <c r="N3940" i="3"/>
  <c r="M3940" i="3"/>
  <c r="L3940" i="3"/>
  <c r="K3940" i="3"/>
  <c r="O3939" i="3"/>
  <c r="Q3939" i="3" s="1"/>
  <c r="N3939" i="3"/>
  <c r="M3939" i="3"/>
  <c r="L3939" i="3"/>
  <c r="K3939" i="3"/>
  <c r="Q3938" i="3"/>
  <c r="O3938" i="3"/>
  <c r="N3938" i="3"/>
  <c r="M3938" i="3"/>
  <c r="L3938" i="3"/>
  <c r="K3938" i="3"/>
  <c r="O3937" i="3"/>
  <c r="Q3937" i="3" s="1"/>
  <c r="N3937" i="3"/>
  <c r="M3937" i="3"/>
  <c r="L3937" i="3"/>
  <c r="K3937" i="3"/>
  <c r="O3936" i="3"/>
  <c r="Q3936" i="3" s="1"/>
  <c r="N3936" i="3"/>
  <c r="M3936" i="3"/>
  <c r="L3936" i="3"/>
  <c r="K3936" i="3"/>
  <c r="O3935" i="3"/>
  <c r="Q3935" i="3" s="1"/>
  <c r="N3935" i="3"/>
  <c r="M3935" i="3"/>
  <c r="L3935" i="3"/>
  <c r="K3935" i="3"/>
  <c r="Q3934" i="3"/>
  <c r="O3934" i="3"/>
  <c r="N3934" i="3"/>
  <c r="M3934" i="3"/>
  <c r="L3934" i="3"/>
  <c r="K3934" i="3"/>
  <c r="O3933" i="3"/>
  <c r="Q3933" i="3" s="1"/>
  <c r="N3933" i="3"/>
  <c r="M3933" i="3"/>
  <c r="L3933" i="3"/>
  <c r="K3933" i="3"/>
  <c r="O3932" i="3"/>
  <c r="Q3932" i="3" s="1"/>
  <c r="N3932" i="3"/>
  <c r="M3932" i="3"/>
  <c r="L3932" i="3"/>
  <c r="K3932" i="3"/>
  <c r="O3931" i="3"/>
  <c r="Q3931" i="3" s="1"/>
  <c r="N3931" i="3"/>
  <c r="M3931" i="3"/>
  <c r="L3931" i="3"/>
  <c r="K3931" i="3"/>
  <c r="O3930" i="3"/>
  <c r="Q3930" i="3" s="1"/>
  <c r="N3930" i="3"/>
  <c r="M3930" i="3"/>
  <c r="L3930" i="3"/>
  <c r="K3930" i="3"/>
  <c r="O3929" i="3"/>
  <c r="Q3929" i="3" s="1"/>
  <c r="N3929" i="3"/>
  <c r="M3929" i="3"/>
  <c r="L3929" i="3"/>
  <c r="K3929" i="3"/>
  <c r="O3928" i="3"/>
  <c r="Q3928" i="3" s="1"/>
  <c r="N3928" i="3"/>
  <c r="M3928" i="3"/>
  <c r="L3928" i="3"/>
  <c r="K3928" i="3"/>
  <c r="O3927" i="3"/>
  <c r="Q3927" i="3" s="1"/>
  <c r="N3927" i="3"/>
  <c r="M3927" i="3"/>
  <c r="L3927" i="3"/>
  <c r="K3927" i="3"/>
  <c r="O3926" i="3"/>
  <c r="Q3926" i="3" s="1"/>
  <c r="N3926" i="3"/>
  <c r="M3926" i="3"/>
  <c r="L3926" i="3"/>
  <c r="K3926" i="3"/>
  <c r="O3925" i="3"/>
  <c r="Q3925" i="3" s="1"/>
  <c r="N3925" i="3"/>
  <c r="M3925" i="3"/>
  <c r="L3925" i="3"/>
  <c r="K3925" i="3"/>
  <c r="O3924" i="3"/>
  <c r="Q3924" i="3" s="1"/>
  <c r="N3924" i="3"/>
  <c r="M3924" i="3"/>
  <c r="L3924" i="3"/>
  <c r="K3924" i="3"/>
  <c r="O3923" i="3"/>
  <c r="Q3923" i="3" s="1"/>
  <c r="N3923" i="3"/>
  <c r="M3923" i="3"/>
  <c r="L3923" i="3"/>
  <c r="K3923" i="3"/>
  <c r="O3922" i="3"/>
  <c r="Q3922" i="3" s="1"/>
  <c r="N3922" i="3"/>
  <c r="M3922" i="3"/>
  <c r="L3922" i="3"/>
  <c r="K3922" i="3"/>
  <c r="O3921" i="3"/>
  <c r="Q3921" i="3" s="1"/>
  <c r="N3921" i="3"/>
  <c r="M3921" i="3"/>
  <c r="L3921" i="3"/>
  <c r="K3921" i="3"/>
  <c r="O3920" i="3"/>
  <c r="Q3920" i="3" s="1"/>
  <c r="N3920" i="3"/>
  <c r="M3920" i="3"/>
  <c r="L3920" i="3"/>
  <c r="K3920" i="3"/>
  <c r="O3919" i="3"/>
  <c r="Q3919" i="3" s="1"/>
  <c r="N3919" i="3"/>
  <c r="M3919" i="3"/>
  <c r="L3919" i="3"/>
  <c r="K3919" i="3"/>
  <c r="O3918" i="3"/>
  <c r="Q3918" i="3" s="1"/>
  <c r="N3918" i="3"/>
  <c r="M3918" i="3"/>
  <c r="L3918" i="3"/>
  <c r="K3918" i="3"/>
  <c r="O3917" i="3"/>
  <c r="Q3917" i="3" s="1"/>
  <c r="N3917" i="3"/>
  <c r="M3917" i="3"/>
  <c r="L3917" i="3"/>
  <c r="K3917" i="3"/>
  <c r="O3916" i="3"/>
  <c r="Q3916" i="3" s="1"/>
  <c r="N3916" i="3"/>
  <c r="M3916" i="3"/>
  <c r="L3916" i="3"/>
  <c r="K3916" i="3"/>
  <c r="O3915" i="3"/>
  <c r="Q3915" i="3" s="1"/>
  <c r="N3915" i="3"/>
  <c r="M3915" i="3"/>
  <c r="L3915" i="3"/>
  <c r="K3915" i="3"/>
  <c r="O3914" i="3"/>
  <c r="Q3914" i="3" s="1"/>
  <c r="N3914" i="3"/>
  <c r="M3914" i="3"/>
  <c r="L3914" i="3"/>
  <c r="K3914" i="3"/>
  <c r="O3913" i="3"/>
  <c r="Q3913" i="3" s="1"/>
  <c r="N3913" i="3"/>
  <c r="M3913" i="3"/>
  <c r="L3913" i="3"/>
  <c r="K3913" i="3"/>
  <c r="O3912" i="3"/>
  <c r="Q3912" i="3" s="1"/>
  <c r="N3912" i="3"/>
  <c r="M3912" i="3"/>
  <c r="L3912" i="3"/>
  <c r="K3912" i="3"/>
  <c r="O3911" i="3"/>
  <c r="Q3911" i="3" s="1"/>
  <c r="N3911" i="3"/>
  <c r="M3911" i="3"/>
  <c r="L3911" i="3"/>
  <c r="K3911" i="3"/>
  <c r="O3910" i="3"/>
  <c r="Q3910" i="3" s="1"/>
  <c r="N3910" i="3"/>
  <c r="M3910" i="3"/>
  <c r="L3910" i="3"/>
  <c r="K3910" i="3"/>
  <c r="O3909" i="3"/>
  <c r="Q3909" i="3" s="1"/>
  <c r="N3909" i="3"/>
  <c r="M3909" i="3"/>
  <c r="L3909" i="3"/>
  <c r="K3909" i="3"/>
  <c r="O3908" i="3"/>
  <c r="Q3908" i="3" s="1"/>
  <c r="N3908" i="3"/>
  <c r="M3908" i="3"/>
  <c r="L3908" i="3"/>
  <c r="K3908" i="3"/>
  <c r="O3907" i="3"/>
  <c r="Q3907" i="3" s="1"/>
  <c r="N3907" i="3"/>
  <c r="M3907" i="3"/>
  <c r="L3907" i="3"/>
  <c r="K3907" i="3"/>
  <c r="O3906" i="3"/>
  <c r="Q3906" i="3" s="1"/>
  <c r="N3906" i="3"/>
  <c r="M3906" i="3"/>
  <c r="L3906" i="3"/>
  <c r="K3906" i="3"/>
  <c r="O3905" i="3"/>
  <c r="Q3905" i="3" s="1"/>
  <c r="N3905" i="3"/>
  <c r="M3905" i="3"/>
  <c r="L3905" i="3"/>
  <c r="K3905" i="3"/>
  <c r="O3904" i="3"/>
  <c r="Q3904" i="3" s="1"/>
  <c r="N3904" i="3"/>
  <c r="M3904" i="3"/>
  <c r="L3904" i="3"/>
  <c r="K3904" i="3"/>
  <c r="O3903" i="3"/>
  <c r="Q3903" i="3" s="1"/>
  <c r="N3903" i="3"/>
  <c r="M3903" i="3"/>
  <c r="L3903" i="3"/>
  <c r="K3903" i="3"/>
  <c r="O3902" i="3"/>
  <c r="Q3902" i="3" s="1"/>
  <c r="N3902" i="3"/>
  <c r="M3902" i="3"/>
  <c r="L3902" i="3"/>
  <c r="K3902" i="3"/>
  <c r="O3901" i="3"/>
  <c r="Q3901" i="3" s="1"/>
  <c r="N3901" i="3"/>
  <c r="M3901" i="3"/>
  <c r="L3901" i="3"/>
  <c r="K3901" i="3"/>
  <c r="O3900" i="3"/>
  <c r="Q3900" i="3" s="1"/>
  <c r="N3900" i="3"/>
  <c r="M3900" i="3"/>
  <c r="L3900" i="3"/>
  <c r="K3900" i="3"/>
  <c r="O3899" i="3"/>
  <c r="Q3899" i="3" s="1"/>
  <c r="N3899" i="3"/>
  <c r="M3899" i="3"/>
  <c r="L3899" i="3"/>
  <c r="K3899" i="3"/>
  <c r="O3898" i="3"/>
  <c r="Q3898" i="3" s="1"/>
  <c r="N3898" i="3"/>
  <c r="M3898" i="3"/>
  <c r="L3898" i="3"/>
  <c r="K3898" i="3"/>
  <c r="O3897" i="3"/>
  <c r="Q3897" i="3" s="1"/>
  <c r="N3897" i="3"/>
  <c r="M3897" i="3"/>
  <c r="L3897" i="3"/>
  <c r="K3897" i="3"/>
  <c r="O3896" i="3"/>
  <c r="Q3896" i="3" s="1"/>
  <c r="N3896" i="3"/>
  <c r="M3896" i="3"/>
  <c r="L3896" i="3"/>
  <c r="K3896" i="3"/>
  <c r="O3895" i="3"/>
  <c r="Q3895" i="3" s="1"/>
  <c r="N3895" i="3"/>
  <c r="M3895" i="3"/>
  <c r="L3895" i="3"/>
  <c r="K3895" i="3"/>
  <c r="O3894" i="3"/>
  <c r="Q3894" i="3" s="1"/>
  <c r="N3894" i="3"/>
  <c r="M3894" i="3"/>
  <c r="L3894" i="3"/>
  <c r="K3894" i="3"/>
  <c r="O3893" i="3"/>
  <c r="Q3893" i="3" s="1"/>
  <c r="N3893" i="3"/>
  <c r="M3893" i="3"/>
  <c r="L3893" i="3"/>
  <c r="K3893" i="3"/>
  <c r="O3892" i="3"/>
  <c r="Q3892" i="3" s="1"/>
  <c r="N3892" i="3"/>
  <c r="M3892" i="3"/>
  <c r="L3892" i="3"/>
  <c r="K3892" i="3"/>
  <c r="O3891" i="3"/>
  <c r="Q3891" i="3" s="1"/>
  <c r="N3891" i="3"/>
  <c r="M3891" i="3"/>
  <c r="L3891" i="3"/>
  <c r="K3891" i="3"/>
  <c r="O3890" i="3"/>
  <c r="Q3890" i="3" s="1"/>
  <c r="N3890" i="3"/>
  <c r="M3890" i="3"/>
  <c r="L3890" i="3"/>
  <c r="K3890" i="3"/>
  <c r="O3889" i="3"/>
  <c r="Q3889" i="3" s="1"/>
  <c r="N3889" i="3"/>
  <c r="M3889" i="3"/>
  <c r="L3889" i="3"/>
  <c r="K3889" i="3"/>
  <c r="O3888" i="3"/>
  <c r="Q3888" i="3" s="1"/>
  <c r="N3888" i="3"/>
  <c r="M3888" i="3"/>
  <c r="L3888" i="3"/>
  <c r="K3888" i="3"/>
  <c r="O3887" i="3"/>
  <c r="Q3887" i="3" s="1"/>
  <c r="N3887" i="3"/>
  <c r="M3887" i="3"/>
  <c r="L3887" i="3"/>
  <c r="K3887" i="3"/>
  <c r="O3886" i="3"/>
  <c r="Q3886" i="3" s="1"/>
  <c r="N3886" i="3"/>
  <c r="M3886" i="3"/>
  <c r="L3886" i="3"/>
  <c r="K3886" i="3"/>
  <c r="O3885" i="3"/>
  <c r="Q3885" i="3" s="1"/>
  <c r="N3885" i="3"/>
  <c r="M3885" i="3"/>
  <c r="L3885" i="3"/>
  <c r="K3885" i="3"/>
  <c r="O3884" i="3"/>
  <c r="Q3884" i="3" s="1"/>
  <c r="N3884" i="3"/>
  <c r="M3884" i="3"/>
  <c r="L3884" i="3"/>
  <c r="K3884" i="3"/>
  <c r="O3883" i="3"/>
  <c r="Q3883" i="3" s="1"/>
  <c r="N3883" i="3"/>
  <c r="M3883" i="3"/>
  <c r="L3883" i="3"/>
  <c r="K3883" i="3"/>
  <c r="O3882" i="3"/>
  <c r="Q3882" i="3" s="1"/>
  <c r="N3882" i="3"/>
  <c r="M3882" i="3"/>
  <c r="L3882" i="3"/>
  <c r="K3882" i="3"/>
  <c r="O3881" i="3"/>
  <c r="Q3881" i="3" s="1"/>
  <c r="N3881" i="3"/>
  <c r="M3881" i="3"/>
  <c r="L3881" i="3"/>
  <c r="K3881" i="3"/>
  <c r="O3880" i="3"/>
  <c r="Q3880" i="3" s="1"/>
  <c r="N3880" i="3"/>
  <c r="M3880" i="3"/>
  <c r="L3880" i="3"/>
  <c r="K3880" i="3"/>
  <c r="O3879" i="3"/>
  <c r="Q3879" i="3" s="1"/>
  <c r="N3879" i="3"/>
  <c r="M3879" i="3"/>
  <c r="L3879" i="3"/>
  <c r="K3879" i="3"/>
  <c r="O3878" i="3"/>
  <c r="Q3878" i="3" s="1"/>
  <c r="N3878" i="3"/>
  <c r="M3878" i="3"/>
  <c r="L3878" i="3"/>
  <c r="K3878" i="3"/>
  <c r="O3877" i="3"/>
  <c r="Q3877" i="3" s="1"/>
  <c r="N3877" i="3"/>
  <c r="M3877" i="3"/>
  <c r="L3877" i="3"/>
  <c r="K3877" i="3"/>
  <c r="O3876" i="3"/>
  <c r="Q3876" i="3" s="1"/>
  <c r="N3876" i="3"/>
  <c r="M3876" i="3"/>
  <c r="L3876" i="3"/>
  <c r="K3876" i="3"/>
  <c r="O3875" i="3"/>
  <c r="Q3875" i="3" s="1"/>
  <c r="N3875" i="3"/>
  <c r="M3875" i="3"/>
  <c r="L3875" i="3"/>
  <c r="K3875" i="3"/>
  <c r="O3874" i="3"/>
  <c r="Q3874" i="3" s="1"/>
  <c r="N3874" i="3"/>
  <c r="M3874" i="3"/>
  <c r="L3874" i="3"/>
  <c r="K3874" i="3"/>
  <c r="O3873" i="3"/>
  <c r="Q3873" i="3" s="1"/>
  <c r="N3873" i="3"/>
  <c r="M3873" i="3"/>
  <c r="L3873" i="3"/>
  <c r="K3873" i="3"/>
  <c r="O3872" i="3"/>
  <c r="Q3872" i="3" s="1"/>
  <c r="N3872" i="3"/>
  <c r="M3872" i="3"/>
  <c r="L3872" i="3"/>
  <c r="K3872" i="3"/>
  <c r="O3871" i="3"/>
  <c r="Q3871" i="3" s="1"/>
  <c r="N3871" i="3"/>
  <c r="M3871" i="3"/>
  <c r="L3871" i="3"/>
  <c r="K3871" i="3"/>
  <c r="O3870" i="3"/>
  <c r="Q3870" i="3" s="1"/>
  <c r="N3870" i="3"/>
  <c r="M3870" i="3"/>
  <c r="L3870" i="3"/>
  <c r="K3870" i="3"/>
  <c r="O3869" i="3"/>
  <c r="Q3869" i="3" s="1"/>
  <c r="N3869" i="3"/>
  <c r="M3869" i="3"/>
  <c r="L3869" i="3"/>
  <c r="K3869" i="3"/>
  <c r="O3868" i="3"/>
  <c r="Q3868" i="3" s="1"/>
  <c r="N3868" i="3"/>
  <c r="M3868" i="3"/>
  <c r="L3868" i="3"/>
  <c r="K3868" i="3"/>
  <c r="O3867" i="3"/>
  <c r="Q3867" i="3" s="1"/>
  <c r="N3867" i="3"/>
  <c r="M3867" i="3"/>
  <c r="L3867" i="3"/>
  <c r="K3867" i="3"/>
  <c r="O3866" i="3"/>
  <c r="Q3866" i="3" s="1"/>
  <c r="N3866" i="3"/>
  <c r="M3866" i="3"/>
  <c r="L3866" i="3"/>
  <c r="K3866" i="3"/>
  <c r="O3865" i="3"/>
  <c r="Q3865" i="3" s="1"/>
  <c r="N3865" i="3"/>
  <c r="M3865" i="3"/>
  <c r="L3865" i="3"/>
  <c r="K3865" i="3"/>
  <c r="O3864" i="3"/>
  <c r="Q3864" i="3" s="1"/>
  <c r="N3864" i="3"/>
  <c r="M3864" i="3"/>
  <c r="L3864" i="3"/>
  <c r="K3864" i="3"/>
  <c r="O3863" i="3"/>
  <c r="Q3863" i="3" s="1"/>
  <c r="N3863" i="3"/>
  <c r="M3863" i="3"/>
  <c r="L3863" i="3"/>
  <c r="K3863" i="3"/>
  <c r="O3862" i="3"/>
  <c r="Q3862" i="3" s="1"/>
  <c r="N3862" i="3"/>
  <c r="M3862" i="3"/>
  <c r="L3862" i="3"/>
  <c r="K3862" i="3"/>
  <c r="O3861" i="3"/>
  <c r="Q3861" i="3" s="1"/>
  <c r="N3861" i="3"/>
  <c r="M3861" i="3"/>
  <c r="L3861" i="3"/>
  <c r="K3861" i="3"/>
  <c r="O3860" i="3"/>
  <c r="Q3860" i="3" s="1"/>
  <c r="N3860" i="3"/>
  <c r="M3860" i="3"/>
  <c r="L3860" i="3"/>
  <c r="K3860" i="3"/>
  <c r="O3859" i="3"/>
  <c r="Q3859" i="3" s="1"/>
  <c r="N3859" i="3"/>
  <c r="M3859" i="3"/>
  <c r="L3859" i="3"/>
  <c r="K3859" i="3"/>
  <c r="O3858" i="3"/>
  <c r="Q3858" i="3" s="1"/>
  <c r="N3858" i="3"/>
  <c r="M3858" i="3"/>
  <c r="L3858" i="3"/>
  <c r="K3858" i="3"/>
  <c r="O3857" i="3"/>
  <c r="Q3857" i="3" s="1"/>
  <c r="N3857" i="3"/>
  <c r="M3857" i="3"/>
  <c r="L3857" i="3"/>
  <c r="K3857" i="3"/>
  <c r="O3856" i="3"/>
  <c r="Q3856" i="3" s="1"/>
  <c r="N3856" i="3"/>
  <c r="M3856" i="3"/>
  <c r="L3856" i="3"/>
  <c r="K3856" i="3"/>
  <c r="O3855" i="3"/>
  <c r="Q3855" i="3" s="1"/>
  <c r="N3855" i="3"/>
  <c r="M3855" i="3"/>
  <c r="L3855" i="3"/>
  <c r="K3855" i="3"/>
  <c r="O3854" i="3"/>
  <c r="Q3854" i="3" s="1"/>
  <c r="N3854" i="3"/>
  <c r="M3854" i="3"/>
  <c r="L3854" i="3"/>
  <c r="K3854" i="3"/>
  <c r="O3853" i="3"/>
  <c r="Q3853" i="3" s="1"/>
  <c r="N3853" i="3"/>
  <c r="M3853" i="3"/>
  <c r="L3853" i="3"/>
  <c r="K3853" i="3"/>
  <c r="O3852" i="3"/>
  <c r="Q3852" i="3" s="1"/>
  <c r="N3852" i="3"/>
  <c r="M3852" i="3"/>
  <c r="L3852" i="3"/>
  <c r="K3852" i="3"/>
  <c r="O3851" i="3"/>
  <c r="Q3851" i="3" s="1"/>
  <c r="N3851" i="3"/>
  <c r="M3851" i="3"/>
  <c r="L3851" i="3"/>
  <c r="K3851" i="3"/>
  <c r="O3850" i="3"/>
  <c r="Q3850" i="3" s="1"/>
  <c r="N3850" i="3"/>
  <c r="M3850" i="3"/>
  <c r="L3850" i="3"/>
  <c r="K3850" i="3"/>
  <c r="O3849" i="3"/>
  <c r="Q3849" i="3" s="1"/>
  <c r="N3849" i="3"/>
  <c r="M3849" i="3"/>
  <c r="L3849" i="3"/>
  <c r="K3849" i="3"/>
  <c r="O3848" i="3"/>
  <c r="Q3848" i="3" s="1"/>
  <c r="N3848" i="3"/>
  <c r="M3848" i="3"/>
  <c r="L3848" i="3"/>
  <c r="K3848" i="3"/>
  <c r="O3847" i="3"/>
  <c r="Q3847" i="3" s="1"/>
  <c r="N3847" i="3"/>
  <c r="M3847" i="3"/>
  <c r="L3847" i="3"/>
  <c r="K3847" i="3"/>
  <c r="O3846" i="3"/>
  <c r="Q3846" i="3" s="1"/>
  <c r="N3846" i="3"/>
  <c r="M3846" i="3"/>
  <c r="L3846" i="3"/>
  <c r="K3846" i="3"/>
  <c r="O3845" i="3"/>
  <c r="Q3845" i="3" s="1"/>
  <c r="N3845" i="3"/>
  <c r="M3845" i="3"/>
  <c r="L3845" i="3"/>
  <c r="K3845" i="3"/>
  <c r="O3844" i="3"/>
  <c r="Q3844" i="3" s="1"/>
  <c r="N3844" i="3"/>
  <c r="M3844" i="3"/>
  <c r="L3844" i="3"/>
  <c r="K3844" i="3"/>
  <c r="O3843" i="3"/>
  <c r="Q3843" i="3" s="1"/>
  <c r="N3843" i="3"/>
  <c r="M3843" i="3"/>
  <c r="L3843" i="3"/>
  <c r="K3843" i="3"/>
  <c r="O3842" i="3"/>
  <c r="Q3842" i="3" s="1"/>
  <c r="N3842" i="3"/>
  <c r="M3842" i="3"/>
  <c r="L3842" i="3"/>
  <c r="K3842" i="3"/>
  <c r="O3841" i="3"/>
  <c r="Q3841" i="3" s="1"/>
  <c r="N3841" i="3"/>
  <c r="M3841" i="3"/>
  <c r="L3841" i="3"/>
  <c r="K3841" i="3"/>
  <c r="O3840" i="3"/>
  <c r="Q3840" i="3" s="1"/>
  <c r="N3840" i="3"/>
  <c r="M3840" i="3"/>
  <c r="L3840" i="3"/>
  <c r="K3840" i="3"/>
  <c r="O3839" i="3"/>
  <c r="Q3839" i="3" s="1"/>
  <c r="N3839" i="3"/>
  <c r="M3839" i="3"/>
  <c r="L3839" i="3"/>
  <c r="K3839" i="3"/>
  <c r="O3838" i="3"/>
  <c r="Q3838" i="3" s="1"/>
  <c r="N3838" i="3"/>
  <c r="M3838" i="3"/>
  <c r="L3838" i="3"/>
  <c r="K3838" i="3"/>
  <c r="O3837" i="3"/>
  <c r="Q3837" i="3" s="1"/>
  <c r="N3837" i="3"/>
  <c r="M3837" i="3"/>
  <c r="L3837" i="3"/>
  <c r="K3837" i="3"/>
  <c r="O3836" i="3"/>
  <c r="Q3836" i="3" s="1"/>
  <c r="N3836" i="3"/>
  <c r="M3836" i="3"/>
  <c r="L3836" i="3"/>
  <c r="K3836" i="3"/>
  <c r="O3835" i="3"/>
  <c r="Q3835" i="3" s="1"/>
  <c r="N3835" i="3"/>
  <c r="M3835" i="3"/>
  <c r="L3835" i="3"/>
  <c r="K3835" i="3"/>
  <c r="O3834" i="3"/>
  <c r="Q3834" i="3" s="1"/>
  <c r="N3834" i="3"/>
  <c r="M3834" i="3"/>
  <c r="L3834" i="3"/>
  <c r="K3834" i="3"/>
  <c r="O3833" i="3"/>
  <c r="Q3833" i="3" s="1"/>
  <c r="N3833" i="3"/>
  <c r="M3833" i="3"/>
  <c r="L3833" i="3"/>
  <c r="K3833" i="3"/>
  <c r="O3832" i="3"/>
  <c r="Q3832" i="3" s="1"/>
  <c r="N3832" i="3"/>
  <c r="M3832" i="3"/>
  <c r="L3832" i="3"/>
  <c r="K3832" i="3"/>
  <c r="O3831" i="3"/>
  <c r="Q3831" i="3" s="1"/>
  <c r="N3831" i="3"/>
  <c r="M3831" i="3"/>
  <c r="L3831" i="3"/>
  <c r="K3831" i="3"/>
  <c r="O3830" i="3"/>
  <c r="Q3830" i="3" s="1"/>
  <c r="N3830" i="3"/>
  <c r="M3830" i="3"/>
  <c r="L3830" i="3"/>
  <c r="K3830" i="3"/>
  <c r="O3829" i="3"/>
  <c r="Q3829" i="3" s="1"/>
  <c r="N3829" i="3"/>
  <c r="M3829" i="3"/>
  <c r="L3829" i="3"/>
  <c r="K3829" i="3"/>
  <c r="O3828" i="3"/>
  <c r="Q3828" i="3" s="1"/>
  <c r="N3828" i="3"/>
  <c r="M3828" i="3"/>
  <c r="L3828" i="3"/>
  <c r="K3828" i="3"/>
  <c r="O3827" i="3"/>
  <c r="Q3827" i="3" s="1"/>
  <c r="N3827" i="3"/>
  <c r="M3827" i="3"/>
  <c r="L3827" i="3"/>
  <c r="K3827" i="3"/>
  <c r="O3826" i="3"/>
  <c r="Q3826" i="3" s="1"/>
  <c r="N3826" i="3"/>
  <c r="M3826" i="3"/>
  <c r="L3826" i="3"/>
  <c r="K3826" i="3"/>
  <c r="O3825" i="3"/>
  <c r="Q3825" i="3" s="1"/>
  <c r="N3825" i="3"/>
  <c r="M3825" i="3"/>
  <c r="L3825" i="3"/>
  <c r="K3825" i="3"/>
  <c r="O3824" i="3"/>
  <c r="Q3824" i="3" s="1"/>
  <c r="N3824" i="3"/>
  <c r="M3824" i="3"/>
  <c r="L3824" i="3"/>
  <c r="K3824" i="3"/>
  <c r="O3823" i="3"/>
  <c r="Q3823" i="3" s="1"/>
  <c r="N3823" i="3"/>
  <c r="M3823" i="3"/>
  <c r="L3823" i="3"/>
  <c r="K3823" i="3"/>
  <c r="O3822" i="3"/>
  <c r="Q3822" i="3" s="1"/>
  <c r="N3822" i="3"/>
  <c r="M3822" i="3"/>
  <c r="L3822" i="3"/>
  <c r="K3822" i="3"/>
  <c r="O3821" i="3"/>
  <c r="Q3821" i="3" s="1"/>
  <c r="N3821" i="3"/>
  <c r="M3821" i="3"/>
  <c r="L3821" i="3"/>
  <c r="K3821" i="3"/>
  <c r="O3820" i="3"/>
  <c r="Q3820" i="3" s="1"/>
  <c r="N3820" i="3"/>
  <c r="M3820" i="3"/>
  <c r="L3820" i="3"/>
  <c r="K3820" i="3"/>
  <c r="O3819" i="3"/>
  <c r="Q3819" i="3" s="1"/>
  <c r="N3819" i="3"/>
  <c r="M3819" i="3"/>
  <c r="L3819" i="3"/>
  <c r="K3819" i="3"/>
  <c r="O3818" i="3"/>
  <c r="Q3818" i="3" s="1"/>
  <c r="N3818" i="3"/>
  <c r="M3818" i="3"/>
  <c r="L3818" i="3"/>
  <c r="K3818" i="3"/>
  <c r="O3817" i="3"/>
  <c r="Q3817" i="3" s="1"/>
  <c r="N3817" i="3"/>
  <c r="M3817" i="3"/>
  <c r="L3817" i="3"/>
  <c r="K3817" i="3"/>
  <c r="O3816" i="3"/>
  <c r="Q3816" i="3" s="1"/>
  <c r="N3816" i="3"/>
  <c r="M3816" i="3"/>
  <c r="L3816" i="3"/>
  <c r="K3816" i="3"/>
  <c r="O3815" i="3"/>
  <c r="Q3815" i="3" s="1"/>
  <c r="N3815" i="3"/>
  <c r="M3815" i="3"/>
  <c r="L3815" i="3"/>
  <c r="K3815" i="3"/>
  <c r="O3814" i="3"/>
  <c r="Q3814" i="3" s="1"/>
  <c r="N3814" i="3"/>
  <c r="M3814" i="3"/>
  <c r="L3814" i="3"/>
  <c r="K3814" i="3"/>
  <c r="O3813" i="3"/>
  <c r="Q3813" i="3" s="1"/>
  <c r="N3813" i="3"/>
  <c r="M3813" i="3"/>
  <c r="L3813" i="3"/>
  <c r="K3813" i="3"/>
  <c r="O3812" i="3"/>
  <c r="Q3812" i="3" s="1"/>
  <c r="N3812" i="3"/>
  <c r="M3812" i="3"/>
  <c r="L3812" i="3"/>
  <c r="K3812" i="3"/>
  <c r="O3811" i="3"/>
  <c r="Q3811" i="3" s="1"/>
  <c r="N3811" i="3"/>
  <c r="M3811" i="3"/>
  <c r="L3811" i="3"/>
  <c r="K3811" i="3"/>
  <c r="O3810" i="3"/>
  <c r="Q3810" i="3" s="1"/>
  <c r="N3810" i="3"/>
  <c r="M3810" i="3"/>
  <c r="L3810" i="3"/>
  <c r="K3810" i="3"/>
  <c r="O3809" i="3"/>
  <c r="Q3809" i="3" s="1"/>
  <c r="N3809" i="3"/>
  <c r="M3809" i="3"/>
  <c r="L3809" i="3"/>
  <c r="K3809" i="3"/>
  <c r="O3808" i="3"/>
  <c r="Q3808" i="3" s="1"/>
  <c r="N3808" i="3"/>
  <c r="M3808" i="3"/>
  <c r="L3808" i="3"/>
  <c r="K3808" i="3"/>
  <c r="O3807" i="3"/>
  <c r="Q3807" i="3" s="1"/>
  <c r="N3807" i="3"/>
  <c r="M3807" i="3"/>
  <c r="L3807" i="3"/>
  <c r="K3807" i="3"/>
  <c r="O3806" i="3"/>
  <c r="Q3806" i="3" s="1"/>
  <c r="N3806" i="3"/>
  <c r="M3806" i="3"/>
  <c r="L3806" i="3"/>
  <c r="K3806" i="3"/>
  <c r="O3805" i="3"/>
  <c r="Q3805" i="3" s="1"/>
  <c r="N3805" i="3"/>
  <c r="M3805" i="3"/>
  <c r="L3805" i="3"/>
  <c r="K3805" i="3"/>
  <c r="O3804" i="3"/>
  <c r="Q3804" i="3" s="1"/>
  <c r="N3804" i="3"/>
  <c r="M3804" i="3"/>
  <c r="L3804" i="3"/>
  <c r="K3804" i="3"/>
  <c r="O3803" i="3"/>
  <c r="Q3803" i="3" s="1"/>
  <c r="N3803" i="3"/>
  <c r="M3803" i="3"/>
  <c r="L3803" i="3"/>
  <c r="K3803" i="3"/>
  <c r="O3802" i="3"/>
  <c r="Q3802" i="3" s="1"/>
  <c r="N3802" i="3"/>
  <c r="M3802" i="3"/>
  <c r="L3802" i="3"/>
  <c r="K3802" i="3"/>
  <c r="O3801" i="3"/>
  <c r="Q3801" i="3" s="1"/>
  <c r="N3801" i="3"/>
  <c r="M3801" i="3"/>
  <c r="L3801" i="3"/>
  <c r="K3801" i="3"/>
  <c r="O3800" i="3"/>
  <c r="Q3800" i="3" s="1"/>
  <c r="N3800" i="3"/>
  <c r="M3800" i="3"/>
  <c r="L3800" i="3"/>
  <c r="K3800" i="3"/>
  <c r="O3799" i="3"/>
  <c r="Q3799" i="3" s="1"/>
  <c r="N3799" i="3"/>
  <c r="M3799" i="3"/>
  <c r="L3799" i="3"/>
  <c r="K3799" i="3"/>
  <c r="O3798" i="3"/>
  <c r="Q3798" i="3" s="1"/>
  <c r="N3798" i="3"/>
  <c r="M3798" i="3"/>
  <c r="L3798" i="3"/>
  <c r="K3798" i="3"/>
  <c r="O3797" i="3"/>
  <c r="Q3797" i="3" s="1"/>
  <c r="N3797" i="3"/>
  <c r="M3797" i="3"/>
  <c r="L3797" i="3"/>
  <c r="K3797" i="3"/>
  <c r="O3796" i="3"/>
  <c r="Q3796" i="3" s="1"/>
  <c r="N3796" i="3"/>
  <c r="M3796" i="3"/>
  <c r="L3796" i="3"/>
  <c r="K3796" i="3"/>
  <c r="O3795" i="3"/>
  <c r="Q3795" i="3" s="1"/>
  <c r="N3795" i="3"/>
  <c r="M3795" i="3"/>
  <c r="L3795" i="3"/>
  <c r="K3795" i="3"/>
  <c r="O3794" i="3"/>
  <c r="Q3794" i="3" s="1"/>
  <c r="N3794" i="3"/>
  <c r="M3794" i="3"/>
  <c r="L3794" i="3"/>
  <c r="K3794" i="3"/>
  <c r="O3793" i="3"/>
  <c r="Q3793" i="3" s="1"/>
  <c r="N3793" i="3"/>
  <c r="M3793" i="3"/>
  <c r="L3793" i="3"/>
  <c r="K3793" i="3"/>
  <c r="O3792" i="3"/>
  <c r="Q3792" i="3" s="1"/>
  <c r="N3792" i="3"/>
  <c r="M3792" i="3"/>
  <c r="L3792" i="3"/>
  <c r="K3792" i="3"/>
  <c r="O3791" i="3"/>
  <c r="Q3791" i="3" s="1"/>
  <c r="N3791" i="3"/>
  <c r="M3791" i="3"/>
  <c r="L3791" i="3"/>
  <c r="K3791" i="3"/>
  <c r="O3790" i="3"/>
  <c r="Q3790" i="3" s="1"/>
  <c r="N3790" i="3"/>
  <c r="M3790" i="3"/>
  <c r="L3790" i="3"/>
  <c r="K3790" i="3"/>
  <c r="O3789" i="3"/>
  <c r="Q3789" i="3" s="1"/>
  <c r="N3789" i="3"/>
  <c r="M3789" i="3"/>
  <c r="L3789" i="3"/>
  <c r="K3789" i="3"/>
  <c r="O3788" i="3"/>
  <c r="Q3788" i="3" s="1"/>
  <c r="N3788" i="3"/>
  <c r="M3788" i="3"/>
  <c r="L3788" i="3"/>
  <c r="K3788" i="3"/>
  <c r="O3787" i="3"/>
  <c r="Q3787" i="3" s="1"/>
  <c r="N3787" i="3"/>
  <c r="M3787" i="3"/>
  <c r="L3787" i="3"/>
  <c r="K3787" i="3"/>
  <c r="O3786" i="3"/>
  <c r="Q3786" i="3" s="1"/>
  <c r="N3786" i="3"/>
  <c r="M3786" i="3"/>
  <c r="L3786" i="3"/>
  <c r="K3786" i="3"/>
  <c r="O3785" i="3"/>
  <c r="Q3785" i="3" s="1"/>
  <c r="N3785" i="3"/>
  <c r="M3785" i="3"/>
  <c r="L3785" i="3"/>
  <c r="K3785" i="3"/>
  <c r="O3784" i="3"/>
  <c r="Q3784" i="3" s="1"/>
  <c r="N3784" i="3"/>
  <c r="M3784" i="3"/>
  <c r="L3784" i="3"/>
  <c r="K3784" i="3"/>
  <c r="O3783" i="3"/>
  <c r="Q3783" i="3" s="1"/>
  <c r="N3783" i="3"/>
  <c r="M3783" i="3"/>
  <c r="L3783" i="3"/>
  <c r="K3783" i="3"/>
  <c r="O3782" i="3"/>
  <c r="Q3782" i="3" s="1"/>
  <c r="N3782" i="3"/>
  <c r="M3782" i="3"/>
  <c r="L3782" i="3"/>
  <c r="K3782" i="3"/>
  <c r="O3781" i="3"/>
  <c r="Q3781" i="3" s="1"/>
  <c r="N3781" i="3"/>
  <c r="M3781" i="3"/>
  <c r="L3781" i="3"/>
  <c r="K3781" i="3"/>
  <c r="O3780" i="3"/>
  <c r="Q3780" i="3" s="1"/>
  <c r="N3780" i="3"/>
  <c r="M3780" i="3"/>
  <c r="L3780" i="3"/>
  <c r="K3780" i="3"/>
  <c r="O3779" i="3"/>
  <c r="Q3779" i="3" s="1"/>
  <c r="N3779" i="3"/>
  <c r="M3779" i="3"/>
  <c r="L3779" i="3"/>
  <c r="K3779" i="3"/>
  <c r="O3778" i="3"/>
  <c r="Q3778" i="3" s="1"/>
  <c r="N3778" i="3"/>
  <c r="M3778" i="3"/>
  <c r="L3778" i="3"/>
  <c r="K3778" i="3"/>
  <c r="O3777" i="3"/>
  <c r="Q3777" i="3" s="1"/>
  <c r="N3777" i="3"/>
  <c r="M3777" i="3"/>
  <c r="L3777" i="3"/>
  <c r="K3777" i="3"/>
  <c r="O3776" i="3"/>
  <c r="Q3776" i="3" s="1"/>
  <c r="N3776" i="3"/>
  <c r="M3776" i="3"/>
  <c r="L3776" i="3"/>
  <c r="K3776" i="3"/>
  <c r="O3775" i="3"/>
  <c r="Q3775" i="3" s="1"/>
  <c r="N3775" i="3"/>
  <c r="M3775" i="3"/>
  <c r="L3775" i="3"/>
  <c r="K3775" i="3"/>
  <c r="O3774" i="3"/>
  <c r="Q3774" i="3" s="1"/>
  <c r="N3774" i="3"/>
  <c r="M3774" i="3"/>
  <c r="L3774" i="3"/>
  <c r="K3774" i="3"/>
  <c r="O3773" i="3"/>
  <c r="Q3773" i="3" s="1"/>
  <c r="N3773" i="3"/>
  <c r="M3773" i="3"/>
  <c r="L3773" i="3"/>
  <c r="K3773" i="3"/>
  <c r="O3772" i="3"/>
  <c r="Q3772" i="3" s="1"/>
  <c r="N3772" i="3"/>
  <c r="M3772" i="3"/>
  <c r="L3772" i="3"/>
  <c r="K3772" i="3"/>
  <c r="O3771" i="3"/>
  <c r="Q3771" i="3" s="1"/>
  <c r="N3771" i="3"/>
  <c r="M3771" i="3"/>
  <c r="L3771" i="3"/>
  <c r="K3771" i="3"/>
  <c r="O3770" i="3"/>
  <c r="Q3770" i="3" s="1"/>
  <c r="N3770" i="3"/>
  <c r="M3770" i="3"/>
  <c r="L3770" i="3"/>
  <c r="K3770" i="3"/>
  <c r="O3769" i="3"/>
  <c r="Q3769" i="3" s="1"/>
  <c r="N3769" i="3"/>
  <c r="M3769" i="3"/>
  <c r="L3769" i="3"/>
  <c r="K3769" i="3"/>
  <c r="O3768" i="3"/>
  <c r="Q3768" i="3" s="1"/>
  <c r="N3768" i="3"/>
  <c r="M3768" i="3"/>
  <c r="L3768" i="3"/>
  <c r="K3768" i="3"/>
  <c r="O3767" i="3"/>
  <c r="Q3767" i="3" s="1"/>
  <c r="N3767" i="3"/>
  <c r="M3767" i="3"/>
  <c r="L3767" i="3"/>
  <c r="K3767" i="3"/>
  <c r="O3766" i="3"/>
  <c r="Q3766" i="3" s="1"/>
  <c r="N3766" i="3"/>
  <c r="M3766" i="3"/>
  <c r="L3766" i="3"/>
  <c r="K3766" i="3"/>
  <c r="O3765" i="3"/>
  <c r="Q3765" i="3" s="1"/>
  <c r="N3765" i="3"/>
  <c r="M3765" i="3"/>
  <c r="L3765" i="3"/>
  <c r="K3765" i="3"/>
  <c r="O3764" i="3"/>
  <c r="Q3764" i="3" s="1"/>
  <c r="N3764" i="3"/>
  <c r="M3764" i="3"/>
  <c r="L3764" i="3"/>
  <c r="K3764" i="3"/>
  <c r="O3763" i="3"/>
  <c r="Q3763" i="3" s="1"/>
  <c r="N3763" i="3"/>
  <c r="M3763" i="3"/>
  <c r="L3763" i="3"/>
  <c r="K3763" i="3"/>
  <c r="O3762" i="3"/>
  <c r="Q3762" i="3" s="1"/>
  <c r="N3762" i="3"/>
  <c r="M3762" i="3"/>
  <c r="L3762" i="3"/>
  <c r="K3762" i="3"/>
  <c r="O3761" i="3"/>
  <c r="Q3761" i="3" s="1"/>
  <c r="N3761" i="3"/>
  <c r="M3761" i="3"/>
  <c r="L3761" i="3"/>
  <c r="K3761" i="3"/>
  <c r="O3760" i="3"/>
  <c r="Q3760" i="3" s="1"/>
  <c r="N3760" i="3"/>
  <c r="M3760" i="3"/>
  <c r="L3760" i="3"/>
  <c r="K3760" i="3"/>
  <c r="O3759" i="3"/>
  <c r="Q3759" i="3" s="1"/>
  <c r="N3759" i="3"/>
  <c r="M3759" i="3"/>
  <c r="L3759" i="3"/>
  <c r="K3759" i="3"/>
  <c r="O3758" i="3"/>
  <c r="Q3758" i="3" s="1"/>
  <c r="N3758" i="3"/>
  <c r="M3758" i="3"/>
  <c r="L3758" i="3"/>
  <c r="K3758" i="3"/>
  <c r="O3757" i="3"/>
  <c r="Q3757" i="3" s="1"/>
  <c r="N3757" i="3"/>
  <c r="M3757" i="3"/>
  <c r="L3757" i="3"/>
  <c r="K3757" i="3"/>
  <c r="O3756" i="3"/>
  <c r="Q3756" i="3" s="1"/>
  <c r="N3756" i="3"/>
  <c r="M3756" i="3"/>
  <c r="L3756" i="3"/>
  <c r="K3756" i="3"/>
  <c r="O3755" i="3"/>
  <c r="Q3755" i="3" s="1"/>
  <c r="N3755" i="3"/>
  <c r="M3755" i="3"/>
  <c r="L3755" i="3"/>
  <c r="K3755" i="3"/>
  <c r="O3754" i="3"/>
  <c r="Q3754" i="3" s="1"/>
  <c r="N3754" i="3"/>
  <c r="M3754" i="3"/>
  <c r="L3754" i="3"/>
  <c r="K3754" i="3"/>
  <c r="O3753" i="3"/>
  <c r="Q3753" i="3" s="1"/>
  <c r="N3753" i="3"/>
  <c r="M3753" i="3"/>
  <c r="L3753" i="3"/>
  <c r="K3753" i="3"/>
  <c r="O3752" i="3"/>
  <c r="Q3752" i="3" s="1"/>
  <c r="N3752" i="3"/>
  <c r="M3752" i="3"/>
  <c r="L3752" i="3"/>
  <c r="K3752" i="3"/>
  <c r="O3751" i="3"/>
  <c r="Q3751" i="3" s="1"/>
  <c r="N3751" i="3"/>
  <c r="M3751" i="3"/>
  <c r="L3751" i="3"/>
  <c r="K3751" i="3"/>
  <c r="O3750" i="3"/>
  <c r="Q3750" i="3" s="1"/>
  <c r="N3750" i="3"/>
  <c r="M3750" i="3"/>
  <c r="L3750" i="3"/>
  <c r="K3750" i="3"/>
  <c r="O3749" i="3"/>
  <c r="Q3749" i="3" s="1"/>
  <c r="N3749" i="3"/>
  <c r="M3749" i="3"/>
  <c r="L3749" i="3"/>
  <c r="K3749" i="3"/>
  <c r="O3748" i="3"/>
  <c r="Q3748" i="3" s="1"/>
  <c r="N3748" i="3"/>
  <c r="M3748" i="3"/>
  <c r="L3748" i="3"/>
  <c r="K3748" i="3"/>
  <c r="O3747" i="3"/>
  <c r="Q3747" i="3" s="1"/>
  <c r="N3747" i="3"/>
  <c r="M3747" i="3"/>
  <c r="L3747" i="3"/>
  <c r="K3747" i="3"/>
  <c r="O3746" i="3"/>
  <c r="Q3746" i="3" s="1"/>
  <c r="N3746" i="3"/>
  <c r="M3746" i="3"/>
  <c r="L3746" i="3"/>
  <c r="K3746" i="3"/>
  <c r="O3745" i="3"/>
  <c r="Q3745" i="3" s="1"/>
  <c r="N3745" i="3"/>
  <c r="M3745" i="3"/>
  <c r="L3745" i="3"/>
  <c r="K3745" i="3"/>
  <c r="O3744" i="3"/>
  <c r="Q3744" i="3" s="1"/>
  <c r="N3744" i="3"/>
  <c r="M3744" i="3"/>
  <c r="L3744" i="3"/>
  <c r="K3744" i="3"/>
  <c r="O3743" i="3"/>
  <c r="Q3743" i="3" s="1"/>
  <c r="N3743" i="3"/>
  <c r="M3743" i="3"/>
  <c r="L3743" i="3"/>
  <c r="K3743" i="3"/>
  <c r="O3742" i="3"/>
  <c r="Q3742" i="3" s="1"/>
  <c r="N3742" i="3"/>
  <c r="M3742" i="3"/>
  <c r="L3742" i="3"/>
  <c r="K3742" i="3"/>
  <c r="O3741" i="3"/>
  <c r="Q3741" i="3" s="1"/>
  <c r="N3741" i="3"/>
  <c r="M3741" i="3"/>
  <c r="L3741" i="3"/>
  <c r="K3741" i="3"/>
  <c r="O3740" i="3"/>
  <c r="Q3740" i="3" s="1"/>
  <c r="N3740" i="3"/>
  <c r="M3740" i="3"/>
  <c r="L3740" i="3"/>
  <c r="K3740" i="3"/>
  <c r="O3739" i="3"/>
  <c r="Q3739" i="3" s="1"/>
  <c r="N3739" i="3"/>
  <c r="M3739" i="3"/>
  <c r="L3739" i="3"/>
  <c r="K3739" i="3"/>
  <c r="O3738" i="3"/>
  <c r="Q3738" i="3" s="1"/>
  <c r="N3738" i="3"/>
  <c r="M3738" i="3"/>
  <c r="L3738" i="3"/>
  <c r="K3738" i="3"/>
  <c r="O3737" i="3"/>
  <c r="Q3737" i="3" s="1"/>
  <c r="N3737" i="3"/>
  <c r="M3737" i="3"/>
  <c r="L3737" i="3"/>
  <c r="K3737" i="3"/>
  <c r="O3736" i="3"/>
  <c r="Q3736" i="3" s="1"/>
  <c r="N3736" i="3"/>
  <c r="M3736" i="3"/>
  <c r="L3736" i="3"/>
  <c r="K3736" i="3"/>
  <c r="O3735" i="3"/>
  <c r="Q3735" i="3" s="1"/>
  <c r="N3735" i="3"/>
  <c r="M3735" i="3"/>
  <c r="L3735" i="3"/>
  <c r="K3735" i="3"/>
  <c r="O3734" i="3"/>
  <c r="Q3734" i="3" s="1"/>
  <c r="N3734" i="3"/>
  <c r="M3734" i="3"/>
  <c r="L3734" i="3"/>
  <c r="K3734" i="3"/>
  <c r="O3733" i="3"/>
  <c r="Q3733" i="3" s="1"/>
  <c r="N3733" i="3"/>
  <c r="M3733" i="3"/>
  <c r="L3733" i="3"/>
  <c r="K3733" i="3"/>
  <c r="O3732" i="3"/>
  <c r="Q3732" i="3" s="1"/>
  <c r="N3732" i="3"/>
  <c r="M3732" i="3"/>
  <c r="L3732" i="3"/>
  <c r="K3732" i="3"/>
  <c r="O3731" i="3"/>
  <c r="Q3731" i="3" s="1"/>
  <c r="N3731" i="3"/>
  <c r="M3731" i="3"/>
  <c r="L3731" i="3"/>
  <c r="K3731" i="3"/>
  <c r="O3730" i="3"/>
  <c r="Q3730" i="3" s="1"/>
  <c r="N3730" i="3"/>
  <c r="M3730" i="3"/>
  <c r="L3730" i="3"/>
  <c r="K3730" i="3"/>
  <c r="O3729" i="3"/>
  <c r="Q3729" i="3" s="1"/>
  <c r="N3729" i="3"/>
  <c r="M3729" i="3"/>
  <c r="L3729" i="3"/>
  <c r="K3729" i="3"/>
  <c r="O3728" i="3"/>
  <c r="Q3728" i="3" s="1"/>
  <c r="N3728" i="3"/>
  <c r="M3728" i="3"/>
  <c r="L3728" i="3"/>
  <c r="K3728" i="3"/>
  <c r="O3727" i="3"/>
  <c r="Q3727" i="3" s="1"/>
  <c r="N3727" i="3"/>
  <c r="M3727" i="3"/>
  <c r="L3727" i="3"/>
  <c r="K3727" i="3"/>
  <c r="O3726" i="3"/>
  <c r="Q3726" i="3" s="1"/>
  <c r="N3726" i="3"/>
  <c r="M3726" i="3"/>
  <c r="L3726" i="3"/>
  <c r="K3726" i="3"/>
  <c r="O3725" i="3"/>
  <c r="Q3725" i="3" s="1"/>
  <c r="N3725" i="3"/>
  <c r="M3725" i="3"/>
  <c r="L3725" i="3"/>
  <c r="K3725" i="3"/>
  <c r="O3724" i="3"/>
  <c r="Q3724" i="3" s="1"/>
  <c r="N3724" i="3"/>
  <c r="M3724" i="3"/>
  <c r="L3724" i="3"/>
  <c r="K3724" i="3"/>
  <c r="O3723" i="3"/>
  <c r="Q3723" i="3" s="1"/>
  <c r="N3723" i="3"/>
  <c r="M3723" i="3"/>
  <c r="L3723" i="3"/>
  <c r="K3723" i="3"/>
  <c r="O3722" i="3"/>
  <c r="Q3722" i="3" s="1"/>
  <c r="N3722" i="3"/>
  <c r="M3722" i="3"/>
  <c r="L3722" i="3"/>
  <c r="K3722" i="3"/>
  <c r="O3721" i="3"/>
  <c r="Q3721" i="3" s="1"/>
  <c r="N3721" i="3"/>
  <c r="M3721" i="3"/>
  <c r="L3721" i="3"/>
  <c r="K3721" i="3"/>
  <c r="O3720" i="3"/>
  <c r="Q3720" i="3" s="1"/>
  <c r="N3720" i="3"/>
  <c r="M3720" i="3"/>
  <c r="L3720" i="3"/>
  <c r="K3720" i="3"/>
  <c r="O3719" i="3"/>
  <c r="Q3719" i="3" s="1"/>
  <c r="N3719" i="3"/>
  <c r="M3719" i="3"/>
  <c r="L3719" i="3"/>
  <c r="K3719" i="3"/>
  <c r="O3718" i="3"/>
  <c r="Q3718" i="3" s="1"/>
  <c r="N3718" i="3"/>
  <c r="M3718" i="3"/>
  <c r="L3718" i="3"/>
  <c r="K3718" i="3"/>
  <c r="O3717" i="3"/>
  <c r="Q3717" i="3" s="1"/>
  <c r="N3717" i="3"/>
  <c r="M3717" i="3"/>
  <c r="L3717" i="3"/>
  <c r="K3717" i="3"/>
  <c r="O3716" i="3"/>
  <c r="Q3716" i="3" s="1"/>
  <c r="N3716" i="3"/>
  <c r="M3716" i="3"/>
  <c r="L3716" i="3"/>
  <c r="K3716" i="3"/>
  <c r="O3715" i="3"/>
  <c r="Q3715" i="3" s="1"/>
  <c r="N3715" i="3"/>
  <c r="M3715" i="3"/>
  <c r="L3715" i="3"/>
  <c r="K3715" i="3"/>
  <c r="O3714" i="3"/>
  <c r="Q3714" i="3" s="1"/>
  <c r="N3714" i="3"/>
  <c r="M3714" i="3"/>
  <c r="L3714" i="3"/>
  <c r="K3714" i="3"/>
  <c r="O3713" i="3"/>
  <c r="Q3713" i="3" s="1"/>
  <c r="N3713" i="3"/>
  <c r="M3713" i="3"/>
  <c r="L3713" i="3"/>
  <c r="K3713" i="3"/>
  <c r="O3712" i="3"/>
  <c r="Q3712" i="3" s="1"/>
  <c r="N3712" i="3"/>
  <c r="M3712" i="3"/>
  <c r="L3712" i="3"/>
  <c r="K3712" i="3"/>
  <c r="O3711" i="3"/>
  <c r="Q3711" i="3" s="1"/>
  <c r="N3711" i="3"/>
  <c r="M3711" i="3"/>
  <c r="L3711" i="3"/>
  <c r="K3711" i="3"/>
  <c r="O3710" i="3"/>
  <c r="Q3710" i="3" s="1"/>
  <c r="N3710" i="3"/>
  <c r="M3710" i="3"/>
  <c r="L3710" i="3"/>
  <c r="K3710" i="3"/>
  <c r="O3709" i="3"/>
  <c r="Q3709" i="3" s="1"/>
  <c r="N3709" i="3"/>
  <c r="M3709" i="3"/>
  <c r="L3709" i="3"/>
  <c r="K3709" i="3"/>
  <c r="O3708" i="3"/>
  <c r="Q3708" i="3" s="1"/>
  <c r="N3708" i="3"/>
  <c r="M3708" i="3"/>
  <c r="L3708" i="3"/>
  <c r="K3708" i="3"/>
  <c r="O3707" i="3"/>
  <c r="Q3707" i="3" s="1"/>
  <c r="N3707" i="3"/>
  <c r="M3707" i="3"/>
  <c r="L3707" i="3"/>
  <c r="K3707" i="3"/>
  <c r="O3706" i="3"/>
  <c r="Q3706" i="3" s="1"/>
  <c r="N3706" i="3"/>
  <c r="M3706" i="3"/>
  <c r="L3706" i="3"/>
  <c r="K3706" i="3"/>
  <c r="O3705" i="3"/>
  <c r="Q3705" i="3" s="1"/>
  <c r="N3705" i="3"/>
  <c r="M3705" i="3"/>
  <c r="L3705" i="3"/>
  <c r="K3705" i="3"/>
  <c r="O3704" i="3"/>
  <c r="Q3704" i="3" s="1"/>
  <c r="N3704" i="3"/>
  <c r="M3704" i="3"/>
  <c r="L3704" i="3"/>
  <c r="K3704" i="3"/>
  <c r="O3703" i="3"/>
  <c r="Q3703" i="3" s="1"/>
  <c r="N3703" i="3"/>
  <c r="M3703" i="3"/>
  <c r="L3703" i="3"/>
  <c r="K3703" i="3"/>
  <c r="O3702" i="3"/>
  <c r="Q3702" i="3" s="1"/>
  <c r="N3702" i="3"/>
  <c r="M3702" i="3"/>
  <c r="L3702" i="3"/>
  <c r="K3702" i="3"/>
  <c r="O3701" i="3"/>
  <c r="Q3701" i="3" s="1"/>
  <c r="N3701" i="3"/>
  <c r="M3701" i="3"/>
  <c r="L3701" i="3"/>
  <c r="K3701" i="3"/>
  <c r="O3700" i="3"/>
  <c r="Q3700" i="3" s="1"/>
  <c r="N3700" i="3"/>
  <c r="M3700" i="3"/>
  <c r="L3700" i="3"/>
  <c r="K3700" i="3"/>
  <c r="O3699" i="3"/>
  <c r="Q3699" i="3" s="1"/>
  <c r="N3699" i="3"/>
  <c r="M3699" i="3"/>
  <c r="L3699" i="3"/>
  <c r="K3699" i="3"/>
  <c r="O3698" i="3"/>
  <c r="Q3698" i="3" s="1"/>
  <c r="N3698" i="3"/>
  <c r="M3698" i="3"/>
  <c r="L3698" i="3"/>
  <c r="K3698" i="3"/>
  <c r="O3697" i="3"/>
  <c r="Q3697" i="3" s="1"/>
  <c r="N3697" i="3"/>
  <c r="M3697" i="3"/>
  <c r="L3697" i="3"/>
  <c r="K3697" i="3"/>
  <c r="O3696" i="3"/>
  <c r="Q3696" i="3" s="1"/>
  <c r="N3696" i="3"/>
  <c r="M3696" i="3"/>
  <c r="L3696" i="3"/>
  <c r="K3696" i="3"/>
  <c r="O3695" i="3"/>
  <c r="Q3695" i="3" s="1"/>
  <c r="N3695" i="3"/>
  <c r="M3695" i="3"/>
  <c r="L3695" i="3"/>
  <c r="K3695" i="3"/>
  <c r="O3694" i="3"/>
  <c r="Q3694" i="3" s="1"/>
  <c r="N3694" i="3"/>
  <c r="M3694" i="3"/>
  <c r="L3694" i="3"/>
  <c r="K3694" i="3"/>
  <c r="O3693" i="3"/>
  <c r="Q3693" i="3" s="1"/>
  <c r="N3693" i="3"/>
  <c r="M3693" i="3"/>
  <c r="L3693" i="3"/>
  <c r="K3693" i="3"/>
  <c r="O3692" i="3"/>
  <c r="Q3692" i="3" s="1"/>
  <c r="N3692" i="3"/>
  <c r="M3692" i="3"/>
  <c r="L3692" i="3"/>
  <c r="K3692" i="3"/>
  <c r="O3691" i="3"/>
  <c r="Q3691" i="3" s="1"/>
  <c r="N3691" i="3"/>
  <c r="M3691" i="3"/>
  <c r="L3691" i="3"/>
  <c r="K3691" i="3"/>
  <c r="O3690" i="3"/>
  <c r="Q3690" i="3" s="1"/>
  <c r="N3690" i="3"/>
  <c r="M3690" i="3"/>
  <c r="L3690" i="3"/>
  <c r="K3690" i="3"/>
  <c r="O3689" i="3"/>
  <c r="Q3689" i="3" s="1"/>
  <c r="N3689" i="3"/>
  <c r="M3689" i="3"/>
  <c r="L3689" i="3"/>
  <c r="K3689" i="3"/>
  <c r="O3688" i="3"/>
  <c r="Q3688" i="3" s="1"/>
  <c r="N3688" i="3"/>
  <c r="M3688" i="3"/>
  <c r="L3688" i="3"/>
  <c r="K3688" i="3"/>
  <c r="O3687" i="3"/>
  <c r="Q3687" i="3" s="1"/>
  <c r="N3687" i="3"/>
  <c r="M3687" i="3"/>
  <c r="L3687" i="3"/>
  <c r="K3687" i="3"/>
  <c r="O3686" i="3"/>
  <c r="Q3686" i="3" s="1"/>
  <c r="N3686" i="3"/>
  <c r="M3686" i="3"/>
  <c r="L3686" i="3"/>
  <c r="K3686" i="3"/>
  <c r="O3685" i="3"/>
  <c r="Q3685" i="3" s="1"/>
  <c r="N3685" i="3"/>
  <c r="M3685" i="3"/>
  <c r="L3685" i="3"/>
  <c r="K3685" i="3"/>
  <c r="O3684" i="3"/>
  <c r="Q3684" i="3" s="1"/>
  <c r="N3684" i="3"/>
  <c r="M3684" i="3"/>
  <c r="L3684" i="3"/>
  <c r="K3684" i="3"/>
  <c r="O3683" i="3"/>
  <c r="Q3683" i="3" s="1"/>
  <c r="N3683" i="3"/>
  <c r="M3683" i="3"/>
  <c r="L3683" i="3"/>
  <c r="K3683" i="3"/>
  <c r="O3682" i="3"/>
  <c r="Q3682" i="3" s="1"/>
  <c r="N3682" i="3"/>
  <c r="M3682" i="3"/>
  <c r="L3682" i="3"/>
  <c r="K3682" i="3"/>
  <c r="O3681" i="3"/>
  <c r="Q3681" i="3" s="1"/>
  <c r="N3681" i="3"/>
  <c r="M3681" i="3"/>
  <c r="L3681" i="3"/>
  <c r="K3681" i="3"/>
  <c r="O3680" i="3"/>
  <c r="Q3680" i="3" s="1"/>
  <c r="N3680" i="3"/>
  <c r="M3680" i="3"/>
  <c r="L3680" i="3"/>
  <c r="K3680" i="3"/>
  <c r="O3679" i="3"/>
  <c r="Q3679" i="3" s="1"/>
  <c r="N3679" i="3"/>
  <c r="M3679" i="3"/>
  <c r="L3679" i="3"/>
  <c r="K3679" i="3"/>
  <c r="O3678" i="3"/>
  <c r="Q3678" i="3" s="1"/>
  <c r="N3678" i="3"/>
  <c r="M3678" i="3"/>
  <c r="L3678" i="3"/>
  <c r="K3678" i="3"/>
  <c r="O3677" i="3"/>
  <c r="Q3677" i="3" s="1"/>
  <c r="N3677" i="3"/>
  <c r="M3677" i="3"/>
  <c r="L3677" i="3"/>
  <c r="K3677" i="3"/>
  <c r="O3676" i="3"/>
  <c r="Q3676" i="3" s="1"/>
  <c r="N3676" i="3"/>
  <c r="M3676" i="3"/>
  <c r="L3676" i="3"/>
  <c r="K3676" i="3"/>
  <c r="O3675" i="3"/>
  <c r="Q3675" i="3" s="1"/>
  <c r="N3675" i="3"/>
  <c r="M3675" i="3"/>
  <c r="L3675" i="3"/>
  <c r="K3675" i="3"/>
  <c r="O3674" i="3"/>
  <c r="Q3674" i="3" s="1"/>
  <c r="N3674" i="3"/>
  <c r="M3674" i="3"/>
  <c r="L3674" i="3"/>
  <c r="K3674" i="3"/>
  <c r="O3673" i="3"/>
  <c r="Q3673" i="3" s="1"/>
  <c r="N3673" i="3"/>
  <c r="M3673" i="3"/>
  <c r="L3673" i="3"/>
  <c r="K3673" i="3"/>
  <c r="O3672" i="3"/>
  <c r="Q3672" i="3" s="1"/>
  <c r="N3672" i="3"/>
  <c r="M3672" i="3"/>
  <c r="L3672" i="3"/>
  <c r="K3672" i="3"/>
  <c r="O3671" i="3"/>
  <c r="Q3671" i="3" s="1"/>
  <c r="N3671" i="3"/>
  <c r="M3671" i="3"/>
  <c r="L3671" i="3"/>
  <c r="K3671" i="3"/>
  <c r="O3670" i="3"/>
  <c r="Q3670" i="3" s="1"/>
  <c r="N3670" i="3"/>
  <c r="M3670" i="3"/>
  <c r="L3670" i="3"/>
  <c r="K3670" i="3"/>
  <c r="O3669" i="3"/>
  <c r="Q3669" i="3" s="1"/>
  <c r="N3669" i="3"/>
  <c r="M3669" i="3"/>
  <c r="L3669" i="3"/>
  <c r="K3669" i="3"/>
  <c r="O3668" i="3"/>
  <c r="Q3668" i="3" s="1"/>
  <c r="N3668" i="3"/>
  <c r="M3668" i="3"/>
  <c r="L3668" i="3"/>
  <c r="K3668" i="3"/>
  <c r="O3667" i="3"/>
  <c r="Q3667" i="3" s="1"/>
  <c r="N3667" i="3"/>
  <c r="M3667" i="3"/>
  <c r="L3667" i="3"/>
  <c r="K3667" i="3"/>
  <c r="O3666" i="3"/>
  <c r="Q3666" i="3" s="1"/>
  <c r="N3666" i="3"/>
  <c r="M3666" i="3"/>
  <c r="L3666" i="3"/>
  <c r="K3666" i="3"/>
  <c r="O3665" i="3"/>
  <c r="Q3665" i="3" s="1"/>
  <c r="N3665" i="3"/>
  <c r="M3665" i="3"/>
  <c r="L3665" i="3"/>
  <c r="K3665" i="3"/>
  <c r="O3664" i="3"/>
  <c r="Q3664" i="3" s="1"/>
  <c r="N3664" i="3"/>
  <c r="M3664" i="3"/>
  <c r="L3664" i="3"/>
  <c r="K3664" i="3"/>
  <c r="O3663" i="3"/>
  <c r="Q3663" i="3" s="1"/>
  <c r="N3663" i="3"/>
  <c r="M3663" i="3"/>
  <c r="L3663" i="3"/>
  <c r="K3663" i="3"/>
  <c r="O3662" i="3"/>
  <c r="Q3662" i="3" s="1"/>
  <c r="N3662" i="3"/>
  <c r="M3662" i="3"/>
  <c r="L3662" i="3"/>
  <c r="K3662" i="3"/>
  <c r="O3661" i="3"/>
  <c r="Q3661" i="3" s="1"/>
  <c r="N3661" i="3"/>
  <c r="M3661" i="3"/>
  <c r="L3661" i="3"/>
  <c r="K3661" i="3"/>
  <c r="O3660" i="3"/>
  <c r="Q3660" i="3" s="1"/>
  <c r="N3660" i="3"/>
  <c r="M3660" i="3"/>
  <c r="L3660" i="3"/>
  <c r="K3660" i="3"/>
  <c r="O3659" i="3"/>
  <c r="Q3659" i="3" s="1"/>
  <c r="N3659" i="3"/>
  <c r="M3659" i="3"/>
  <c r="L3659" i="3"/>
  <c r="K3659" i="3"/>
  <c r="O3658" i="3"/>
  <c r="Q3658" i="3" s="1"/>
  <c r="N3658" i="3"/>
  <c r="M3658" i="3"/>
  <c r="L3658" i="3"/>
  <c r="K3658" i="3"/>
  <c r="O3657" i="3"/>
  <c r="Q3657" i="3" s="1"/>
  <c r="N3657" i="3"/>
  <c r="M3657" i="3"/>
  <c r="L3657" i="3"/>
  <c r="K3657" i="3"/>
  <c r="O3656" i="3"/>
  <c r="Q3656" i="3" s="1"/>
  <c r="N3656" i="3"/>
  <c r="M3656" i="3"/>
  <c r="L3656" i="3"/>
  <c r="K3656" i="3"/>
  <c r="O3655" i="3"/>
  <c r="Q3655" i="3" s="1"/>
  <c r="N3655" i="3"/>
  <c r="M3655" i="3"/>
  <c r="L3655" i="3"/>
  <c r="K3655" i="3"/>
  <c r="O3654" i="3"/>
  <c r="Q3654" i="3" s="1"/>
  <c r="N3654" i="3"/>
  <c r="M3654" i="3"/>
  <c r="L3654" i="3"/>
  <c r="K3654" i="3"/>
  <c r="O3653" i="3"/>
  <c r="Q3653" i="3" s="1"/>
  <c r="N3653" i="3"/>
  <c r="M3653" i="3"/>
  <c r="L3653" i="3"/>
  <c r="K3653" i="3"/>
  <c r="O3652" i="3"/>
  <c r="Q3652" i="3" s="1"/>
  <c r="N3652" i="3"/>
  <c r="M3652" i="3"/>
  <c r="L3652" i="3"/>
  <c r="K3652" i="3"/>
  <c r="O3651" i="3"/>
  <c r="Q3651" i="3" s="1"/>
  <c r="N3651" i="3"/>
  <c r="M3651" i="3"/>
  <c r="L3651" i="3"/>
  <c r="K3651" i="3"/>
  <c r="O3650" i="3"/>
  <c r="Q3650" i="3" s="1"/>
  <c r="N3650" i="3"/>
  <c r="M3650" i="3"/>
  <c r="L3650" i="3"/>
  <c r="K3650" i="3"/>
  <c r="O3649" i="3"/>
  <c r="Q3649" i="3" s="1"/>
  <c r="N3649" i="3"/>
  <c r="M3649" i="3"/>
  <c r="L3649" i="3"/>
  <c r="K3649" i="3"/>
  <c r="O3648" i="3"/>
  <c r="Q3648" i="3" s="1"/>
  <c r="N3648" i="3"/>
  <c r="M3648" i="3"/>
  <c r="L3648" i="3"/>
  <c r="K3648" i="3"/>
  <c r="O3647" i="3"/>
  <c r="Q3647" i="3" s="1"/>
  <c r="N3647" i="3"/>
  <c r="M3647" i="3"/>
  <c r="L3647" i="3"/>
  <c r="K3647" i="3"/>
  <c r="O3646" i="3"/>
  <c r="Q3646" i="3" s="1"/>
  <c r="N3646" i="3"/>
  <c r="M3646" i="3"/>
  <c r="L3646" i="3"/>
  <c r="K3646" i="3"/>
  <c r="O3645" i="3"/>
  <c r="Q3645" i="3" s="1"/>
  <c r="N3645" i="3"/>
  <c r="M3645" i="3"/>
  <c r="L3645" i="3"/>
  <c r="K3645" i="3"/>
  <c r="O3644" i="3"/>
  <c r="Q3644" i="3" s="1"/>
  <c r="N3644" i="3"/>
  <c r="M3644" i="3"/>
  <c r="L3644" i="3"/>
  <c r="K3644" i="3"/>
  <c r="O3643" i="3"/>
  <c r="Q3643" i="3" s="1"/>
  <c r="N3643" i="3"/>
  <c r="M3643" i="3"/>
  <c r="L3643" i="3"/>
  <c r="K3643" i="3"/>
  <c r="O3642" i="3"/>
  <c r="Q3642" i="3" s="1"/>
  <c r="N3642" i="3"/>
  <c r="M3642" i="3"/>
  <c r="L3642" i="3"/>
  <c r="K3642" i="3"/>
  <c r="O3641" i="3"/>
  <c r="Q3641" i="3" s="1"/>
  <c r="N3641" i="3"/>
  <c r="M3641" i="3"/>
  <c r="L3641" i="3"/>
  <c r="K3641" i="3"/>
  <c r="O3640" i="3"/>
  <c r="Q3640" i="3" s="1"/>
  <c r="N3640" i="3"/>
  <c r="M3640" i="3"/>
  <c r="L3640" i="3"/>
  <c r="K3640" i="3"/>
  <c r="O3639" i="3"/>
  <c r="Q3639" i="3" s="1"/>
  <c r="N3639" i="3"/>
  <c r="M3639" i="3"/>
  <c r="L3639" i="3"/>
  <c r="K3639" i="3"/>
  <c r="O3638" i="3"/>
  <c r="Q3638" i="3" s="1"/>
  <c r="N3638" i="3"/>
  <c r="M3638" i="3"/>
  <c r="L3638" i="3"/>
  <c r="K3638" i="3"/>
  <c r="O3637" i="3"/>
  <c r="Q3637" i="3" s="1"/>
  <c r="N3637" i="3"/>
  <c r="M3637" i="3"/>
  <c r="L3637" i="3"/>
  <c r="K3637" i="3"/>
  <c r="O3636" i="3"/>
  <c r="Q3636" i="3" s="1"/>
  <c r="N3636" i="3"/>
  <c r="M3636" i="3"/>
  <c r="L3636" i="3"/>
  <c r="K3636" i="3"/>
  <c r="O3635" i="3"/>
  <c r="Q3635" i="3" s="1"/>
  <c r="N3635" i="3"/>
  <c r="M3635" i="3"/>
  <c r="L3635" i="3"/>
  <c r="K3635" i="3"/>
  <c r="O3634" i="3"/>
  <c r="Q3634" i="3" s="1"/>
  <c r="N3634" i="3"/>
  <c r="M3634" i="3"/>
  <c r="L3634" i="3"/>
  <c r="K3634" i="3"/>
  <c r="O3633" i="3"/>
  <c r="Q3633" i="3" s="1"/>
  <c r="N3633" i="3"/>
  <c r="M3633" i="3"/>
  <c r="L3633" i="3"/>
  <c r="K3633" i="3"/>
  <c r="O3632" i="3"/>
  <c r="Q3632" i="3" s="1"/>
  <c r="N3632" i="3"/>
  <c r="M3632" i="3"/>
  <c r="L3632" i="3"/>
  <c r="K3632" i="3"/>
  <c r="O3631" i="3"/>
  <c r="Q3631" i="3" s="1"/>
  <c r="N3631" i="3"/>
  <c r="M3631" i="3"/>
  <c r="L3631" i="3"/>
  <c r="K3631" i="3"/>
  <c r="O3630" i="3"/>
  <c r="Q3630" i="3" s="1"/>
  <c r="N3630" i="3"/>
  <c r="M3630" i="3"/>
  <c r="L3630" i="3"/>
  <c r="K3630" i="3"/>
  <c r="O3629" i="3"/>
  <c r="Q3629" i="3" s="1"/>
  <c r="N3629" i="3"/>
  <c r="M3629" i="3"/>
  <c r="L3629" i="3"/>
  <c r="K3629" i="3"/>
  <c r="O3628" i="3"/>
  <c r="Q3628" i="3" s="1"/>
  <c r="N3628" i="3"/>
  <c r="M3628" i="3"/>
  <c r="L3628" i="3"/>
  <c r="K3628" i="3"/>
  <c r="O3627" i="3"/>
  <c r="Q3627" i="3" s="1"/>
  <c r="N3627" i="3"/>
  <c r="M3627" i="3"/>
  <c r="L3627" i="3"/>
  <c r="K3627" i="3"/>
  <c r="O3626" i="3"/>
  <c r="Q3626" i="3" s="1"/>
  <c r="N3626" i="3"/>
  <c r="M3626" i="3"/>
  <c r="L3626" i="3"/>
  <c r="K3626" i="3"/>
  <c r="O3625" i="3"/>
  <c r="Q3625" i="3" s="1"/>
  <c r="N3625" i="3"/>
  <c r="M3625" i="3"/>
  <c r="L3625" i="3"/>
  <c r="K3625" i="3"/>
  <c r="O3624" i="3"/>
  <c r="Q3624" i="3" s="1"/>
  <c r="N3624" i="3"/>
  <c r="M3624" i="3"/>
  <c r="L3624" i="3"/>
  <c r="K3624" i="3"/>
  <c r="O3623" i="3"/>
  <c r="Q3623" i="3" s="1"/>
  <c r="N3623" i="3"/>
  <c r="M3623" i="3"/>
  <c r="L3623" i="3"/>
  <c r="K3623" i="3"/>
  <c r="O3622" i="3"/>
  <c r="Q3622" i="3" s="1"/>
  <c r="N3622" i="3"/>
  <c r="M3622" i="3"/>
  <c r="L3622" i="3"/>
  <c r="K3622" i="3"/>
  <c r="O3621" i="3"/>
  <c r="Q3621" i="3" s="1"/>
  <c r="N3621" i="3"/>
  <c r="M3621" i="3"/>
  <c r="L3621" i="3"/>
  <c r="K3621" i="3"/>
  <c r="O3620" i="3"/>
  <c r="Q3620" i="3" s="1"/>
  <c r="N3620" i="3"/>
  <c r="M3620" i="3"/>
  <c r="L3620" i="3"/>
  <c r="K3620" i="3"/>
  <c r="O3619" i="3"/>
  <c r="Q3619" i="3" s="1"/>
  <c r="N3619" i="3"/>
  <c r="M3619" i="3"/>
  <c r="L3619" i="3"/>
  <c r="K3619" i="3"/>
  <c r="O3618" i="3"/>
  <c r="Q3618" i="3" s="1"/>
  <c r="N3618" i="3"/>
  <c r="M3618" i="3"/>
  <c r="L3618" i="3"/>
  <c r="K3618" i="3"/>
  <c r="O3617" i="3"/>
  <c r="Q3617" i="3" s="1"/>
  <c r="N3617" i="3"/>
  <c r="M3617" i="3"/>
  <c r="L3617" i="3"/>
  <c r="K3617" i="3"/>
  <c r="O3616" i="3"/>
  <c r="Q3616" i="3" s="1"/>
  <c r="N3616" i="3"/>
  <c r="M3616" i="3"/>
  <c r="L3616" i="3"/>
  <c r="K3616" i="3"/>
  <c r="O3615" i="3"/>
  <c r="Q3615" i="3" s="1"/>
  <c r="N3615" i="3"/>
  <c r="M3615" i="3"/>
  <c r="L3615" i="3"/>
  <c r="K3615" i="3"/>
  <c r="O3614" i="3"/>
  <c r="Q3614" i="3" s="1"/>
  <c r="N3614" i="3"/>
  <c r="M3614" i="3"/>
  <c r="L3614" i="3"/>
  <c r="K3614" i="3"/>
  <c r="O3613" i="3"/>
  <c r="Q3613" i="3" s="1"/>
  <c r="N3613" i="3"/>
  <c r="M3613" i="3"/>
  <c r="L3613" i="3"/>
  <c r="K3613" i="3"/>
  <c r="O3612" i="3"/>
  <c r="Q3612" i="3" s="1"/>
  <c r="N3612" i="3"/>
  <c r="M3612" i="3"/>
  <c r="L3612" i="3"/>
  <c r="K3612" i="3"/>
  <c r="O3611" i="3"/>
  <c r="Q3611" i="3" s="1"/>
  <c r="N3611" i="3"/>
  <c r="M3611" i="3"/>
  <c r="L3611" i="3"/>
  <c r="K3611" i="3"/>
  <c r="O3610" i="3"/>
  <c r="Q3610" i="3" s="1"/>
  <c r="N3610" i="3"/>
  <c r="M3610" i="3"/>
  <c r="L3610" i="3"/>
  <c r="K3610" i="3"/>
  <c r="O3609" i="3"/>
  <c r="Q3609" i="3" s="1"/>
  <c r="N3609" i="3"/>
  <c r="M3609" i="3"/>
  <c r="L3609" i="3"/>
  <c r="K3609" i="3"/>
  <c r="O3608" i="3"/>
  <c r="Q3608" i="3" s="1"/>
  <c r="N3608" i="3"/>
  <c r="M3608" i="3"/>
  <c r="L3608" i="3"/>
  <c r="K3608" i="3"/>
  <c r="O3607" i="3"/>
  <c r="Q3607" i="3" s="1"/>
  <c r="N3607" i="3"/>
  <c r="M3607" i="3"/>
  <c r="L3607" i="3"/>
  <c r="K3607" i="3"/>
  <c r="O3606" i="3"/>
  <c r="Q3606" i="3" s="1"/>
  <c r="N3606" i="3"/>
  <c r="M3606" i="3"/>
  <c r="L3606" i="3"/>
  <c r="K3606" i="3"/>
  <c r="O3605" i="3"/>
  <c r="Q3605" i="3" s="1"/>
  <c r="N3605" i="3"/>
  <c r="M3605" i="3"/>
  <c r="L3605" i="3"/>
  <c r="K3605" i="3"/>
  <c r="O3604" i="3"/>
  <c r="Q3604" i="3" s="1"/>
  <c r="N3604" i="3"/>
  <c r="M3604" i="3"/>
  <c r="L3604" i="3"/>
  <c r="K3604" i="3"/>
  <c r="O3603" i="3"/>
  <c r="Q3603" i="3" s="1"/>
  <c r="N3603" i="3"/>
  <c r="M3603" i="3"/>
  <c r="L3603" i="3"/>
  <c r="K3603" i="3"/>
  <c r="O3602" i="3"/>
  <c r="Q3602" i="3" s="1"/>
  <c r="N3602" i="3"/>
  <c r="M3602" i="3"/>
  <c r="L3602" i="3"/>
  <c r="K3602" i="3"/>
  <c r="O3601" i="3"/>
  <c r="Q3601" i="3" s="1"/>
  <c r="N3601" i="3"/>
  <c r="M3601" i="3"/>
  <c r="L3601" i="3"/>
  <c r="K3601" i="3"/>
  <c r="Q3600" i="3"/>
  <c r="O3600" i="3"/>
  <c r="N3600" i="3"/>
  <c r="M3600" i="3"/>
  <c r="L3600" i="3"/>
  <c r="K3600" i="3"/>
  <c r="O3599" i="3"/>
  <c r="Q3599" i="3" s="1"/>
  <c r="N3599" i="3"/>
  <c r="M3599" i="3"/>
  <c r="L3599" i="3"/>
  <c r="K3599" i="3"/>
  <c r="O3598" i="3"/>
  <c r="Q3598" i="3" s="1"/>
  <c r="N3598" i="3"/>
  <c r="M3598" i="3"/>
  <c r="L3598" i="3"/>
  <c r="K3598" i="3"/>
  <c r="O3597" i="3"/>
  <c r="Q3597" i="3" s="1"/>
  <c r="N3597" i="3"/>
  <c r="M3597" i="3"/>
  <c r="L3597" i="3"/>
  <c r="K3597" i="3"/>
  <c r="Q3596" i="3"/>
  <c r="O3596" i="3"/>
  <c r="N3596" i="3"/>
  <c r="M3596" i="3"/>
  <c r="L3596" i="3"/>
  <c r="K3596" i="3"/>
  <c r="O3595" i="3"/>
  <c r="Q3595" i="3" s="1"/>
  <c r="N3595" i="3"/>
  <c r="M3595" i="3"/>
  <c r="L3595" i="3"/>
  <c r="K3595" i="3"/>
  <c r="O3594" i="3"/>
  <c r="Q3594" i="3" s="1"/>
  <c r="N3594" i="3"/>
  <c r="M3594" i="3"/>
  <c r="L3594" i="3"/>
  <c r="K3594" i="3"/>
  <c r="O3593" i="3"/>
  <c r="Q3593" i="3" s="1"/>
  <c r="N3593" i="3"/>
  <c r="M3593" i="3"/>
  <c r="L3593" i="3"/>
  <c r="K3593" i="3"/>
  <c r="Q3592" i="3"/>
  <c r="O3592" i="3"/>
  <c r="N3592" i="3"/>
  <c r="M3592" i="3"/>
  <c r="L3592" i="3"/>
  <c r="K3592" i="3"/>
  <c r="O3591" i="3"/>
  <c r="Q3591" i="3" s="1"/>
  <c r="N3591" i="3"/>
  <c r="M3591" i="3"/>
  <c r="L3591" i="3"/>
  <c r="K3591" i="3"/>
  <c r="O3590" i="3"/>
  <c r="Q3590" i="3" s="1"/>
  <c r="N3590" i="3"/>
  <c r="M3590" i="3"/>
  <c r="L3590" i="3"/>
  <c r="K3590" i="3"/>
  <c r="O3589" i="3"/>
  <c r="Q3589" i="3" s="1"/>
  <c r="N3589" i="3"/>
  <c r="M3589" i="3"/>
  <c r="L3589" i="3"/>
  <c r="K3589" i="3"/>
  <c r="Q3588" i="3"/>
  <c r="O3588" i="3"/>
  <c r="N3588" i="3"/>
  <c r="M3588" i="3"/>
  <c r="L3588" i="3"/>
  <c r="K3588" i="3"/>
  <c r="O3587" i="3"/>
  <c r="Q3587" i="3" s="1"/>
  <c r="N3587" i="3"/>
  <c r="M3587" i="3"/>
  <c r="L3587" i="3"/>
  <c r="K3587" i="3"/>
  <c r="O3586" i="3"/>
  <c r="Q3586" i="3" s="1"/>
  <c r="N3586" i="3"/>
  <c r="M3586" i="3"/>
  <c r="L3586" i="3"/>
  <c r="K3586" i="3"/>
  <c r="O3585" i="3"/>
  <c r="Q3585" i="3" s="1"/>
  <c r="N3585" i="3"/>
  <c r="M3585" i="3"/>
  <c r="L3585" i="3"/>
  <c r="K3585" i="3"/>
  <c r="Q3584" i="3"/>
  <c r="O3584" i="3"/>
  <c r="N3584" i="3"/>
  <c r="M3584" i="3"/>
  <c r="L3584" i="3"/>
  <c r="K3584" i="3"/>
  <c r="O3583" i="3"/>
  <c r="Q3583" i="3" s="1"/>
  <c r="N3583" i="3"/>
  <c r="M3583" i="3"/>
  <c r="L3583" i="3"/>
  <c r="K3583" i="3"/>
  <c r="O3582" i="3"/>
  <c r="Q3582" i="3" s="1"/>
  <c r="N3582" i="3"/>
  <c r="M3582" i="3"/>
  <c r="L3582" i="3"/>
  <c r="K3582" i="3"/>
  <c r="O3581" i="3"/>
  <c r="Q3581" i="3" s="1"/>
  <c r="N3581" i="3"/>
  <c r="M3581" i="3"/>
  <c r="L3581" i="3"/>
  <c r="K3581" i="3"/>
  <c r="Q3580" i="3"/>
  <c r="O3580" i="3"/>
  <c r="N3580" i="3"/>
  <c r="M3580" i="3"/>
  <c r="L3580" i="3"/>
  <c r="K3580" i="3"/>
  <c r="O3579" i="3"/>
  <c r="Q3579" i="3" s="1"/>
  <c r="N3579" i="3"/>
  <c r="M3579" i="3"/>
  <c r="L3579" i="3"/>
  <c r="K3579" i="3"/>
  <c r="O3578" i="3"/>
  <c r="Q3578" i="3" s="1"/>
  <c r="N3578" i="3"/>
  <c r="M3578" i="3"/>
  <c r="L3578" i="3"/>
  <c r="K3578" i="3"/>
  <c r="O3577" i="3"/>
  <c r="Q3577" i="3" s="1"/>
  <c r="N3577" i="3"/>
  <c r="M3577" i="3"/>
  <c r="L3577" i="3"/>
  <c r="K3577" i="3"/>
  <c r="Q3576" i="3"/>
  <c r="O3576" i="3"/>
  <c r="N3576" i="3"/>
  <c r="M3576" i="3"/>
  <c r="L3576" i="3"/>
  <c r="K3576" i="3"/>
  <c r="O3575" i="3"/>
  <c r="Q3575" i="3" s="1"/>
  <c r="N3575" i="3"/>
  <c r="M3575" i="3"/>
  <c r="L3575" i="3"/>
  <c r="K3575" i="3"/>
  <c r="O3574" i="3"/>
  <c r="Q3574" i="3" s="1"/>
  <c r="N3574" i="3"/>
  <c r="M3574" i="3"/>
  <c r="L3574" i="3"/>
  <c r="K3574" i="3"/>
  <c r="O3573" i="3"/>
  <c r="Q3573" i="3" s="1"/>
  <c r="N3573" i="3"/>
  <c r="M3573" i="3"/>
  <c r="L3573" i="3"/>
  <c r="K3573" i="3"/>
  <c r="Q3572" i="3"/>
  <c r="O3572" i="3"/>
  <c r="N3572" i="3"/>
  <c r="M3572" i="3"/>
  <c r="L3572" i="3"/>
  <c r="K3572" i="3"/>
  <c r="O3571" i="3"/>
  <c r="Q3571" i="3" s="1"/>
  <c r="N3571" i="3"/>
  <c r="M3571" i="3"/>
  <c r="L3571" i="3"/>
  <c r="K3571" i="3"/>
  <c r="O3570" i="3"/>
  <c r="Q3570" i="3" s="1"/>
  <c r="N3570" i="3"/>
  <c r="M3570" i="3"/>
  <c r="L3570" i="3"/>
  <c r="K3570" i="3"/>
  <c r="O3569" i="3"/>
  <c r="Q3569" i="3" s="1"/>
  <c r="N3569" i="3"/>
  <c r="M3569" i="3"/>
  <c r="L3569" i="3"/>
  <c r="K3569" i="3"/>
  <c r="Q3568" i="3"/>
  <c r="O3568" i="3"/>
  <c r="N3568" i="3"/>
  <c r="M3568" i="3"/>
  <c r="L3568" i="3"/>
  <c r="K3568" i="3"/>
  <c r="O3567" i="3"/>
  <c r="Q3567" i="3" s="1"/>
  <c r="N3567" i="3"/>
  <c r="M3567" i="3"/>
  <c r="L3567" i="3"/>
  <c r="K3567" i="3"/>
  <c r="O3566" i="3"/>
  <c r="Q3566" i="3" s="1"/>
  <c r="N3566" i="3"/>
  <c r="M3566" i="3"/>
  <c r="L3566" i="3"/>
  <c r="K3566" i="3"/>
  <c r="O3565" i="3"/>
  <c r="Q3565" i="3" s="1"/>
  <c r="N3565" i="3"/>
  <c r="M3565" i="3"/>
  <c r="L3565" i="3"/>
  <c r="K3565" i="3"/>
  <c r="Q3564" i="3"/>
  <c r="O3564" i="3"/>
  <c r="N3564" i="3"/>
  <c r="M3564" i="3"/>
  <c r="L3564" i="3"/>
  <c r="K3564" i="3"/>
  <c r="O3563" i="3"/>
  <c r="Q3563" i="3" s="1"/>
  <c r="N3563" i="3"/>
  <c r="M3563" i="3"/>
  <c r="L3563" i="3"/>
  <c r="K3563" i="3"/>
  <c r="O3562" i="3"/>
  <c r="Q3562" i="3" s="1"/>
  <c r="N3562" i="3"/>
  <c r="M3562" i="3"/>
  <c r="L3562" i="3"/>
  <c r="K3562" i="3"/>
  <c r="O3561" i="3"/>
  <c r="Q3561" i="3" s="1"/>
  <c r="N3561" i="3"/>
  <c r="M3561" i="3"/>
  <c r="L3561" i="3"/>
  <c r="K3561" i="3"/>
  <c r="Q3560" i="3"/>
  <c r="O3560" i="3"/>
  <c r="N3560" i="3"/>
  <c r="M3560" i="3"/>
  <c r="L3560" i="3"/>
  <c r="K3560" i="3"/>
  <c r="O3559" i="3"/>
  <c r="Q3559" i="3" s="1"/>
  <c r="N3559" i="3"/>
  <c r="M3559" i="3"/>
  <c r="L3559" i="3"/>
  <c r="K3559" i="3"/>
  <c r="O3558" i="3"/>
  <c r="Q3558" i="3" s="1"/>
  <c r="N3558" i="3"/>
  <c r="M3558" i="3"/>
  <c r="L3558" i="3"/>
  <c r="K3558" i="3"/>
  <c r="O3557" i="3"/>
  <c r="Q3557" i="3" s="1"/>
  <c r="N3557" i="3"/>
  <c r="M3557" i="3"/>
  <c r="L3557" i="3"/>
  <c r="K3557" i="3"/>
  <c r="O3556" i="3"/>
  <c r="Q3556" i="3" s="1"/>
  <c r="N3556" i="3"/>
  <c r="M3556" i="3"/>
  <c r="L3556" i="3"/>
  <c r="K3556" i="3"/>
  <c r="O3555" i="3"/>
  <c r="Q3555" i="3" s="1"/>
  <c r="N3555" i="3"/>
  <c r="M3555" i="3"/>
  <c r="L3555" i="3"/>
  <c r="K3555" i="3"/>
  <c r="O3554" i="3"/>
  <c r="Q3554" i="3" s="1"/>
  <c r="N3554" i="3"/>
  <c r="M3554" i="3"/>
  <c r="L3554" i="3"/>
  <c r="K3554" i="3"/>
  <c r="O3553" i="3"/>
  <c r="Q3553" i="3" s="1"/>
  <c r="N3553" i="3"/>
  <c r="M3553" i="3"/>
  <c r="L3553" i="3"/>
  <c r="K3553" i="3"/>
  <c r="O3552" i="3"/>
  <c r="Q3552" i="3" s="1"/>
  <c r="N3552" i="3"/>
  <c r="M3552" i="3"/>
  <c r="L3552" i="3"/>
  <c r="K3552" i="3"/>
  <c r="O3551" i="3"/>
  <c r="Q3551" i="3" s="1"/>
  <c r="N3551" i="3"/>
  <c r="M3551" i="3"/>
  <c r="L3551" i="3"/>
  <c r="K3551" i="3"/>
  <c r="O3550" i="3"/>
  <c r="Q3550" i="3" s="1"/>
  <c r="N3550" i="3"/>
  <c r="M3550" i="3"/>
  <c r="L3550" i="3"/>
  <c r="K3550" i="3"/>
  <c r="O3549" i="3"/>
  <c r="Q3549" i="3" s="1"/>
  <c r="N3549" i="3"/>
  <c r="M3549" i="3"/>
  <c r="L3549" i="3"/>
  <c r="K3549" i="3"/>
  <c r="O3548" i="3"/>
  <c r="Q3548" i="3" s="1"/>
  <c r="N3548" i="3"/>
  <c r="M3548" i="3"/>
  <c r="L3548" i="3"/>
  <c r="K3548" i="3"/>
  <c r="O3547" i="3"/>
  <c r="Q3547" i="3" s="1"/>
  <c r="N3547" i="3"/>
  <c r="M3547" i="3"/>
  <c r="L3547" i="3"/>
  <c r="K3547" i="3"/>
  <c r="O3546" i="3"/>
  <c r="Q3546" i="3" s="1"/>
  <c r="N3546" i="3"/>
  <c r="M3546" i="3"/>
  <c r="L3546" i="3"/>
  <c r="K3546" i="3"/>
  <c r="O3545" i="3"/>
  <c r="Q3545" i="3" s="1"/>
  <c r="N3545" i="3"/>
  <c r="M3545" i="3"/>
  <c r="L3545" i="3"/>
  <c r="K3545" i="3"/>
  <c r="O3544" i="3"/>
  <c r="Q3544" i="3" s="1"/>
  <c r="N3544" i="3"/>
  <c r="M3544" i="3"/>
  <c r="L3544" i="3"/>
  <c r="K3544" i="3"/>
  <c r="Q3543" i="3"/>
  <c r="O3543" i="3"/>
  <c r="N3543" i="3"/>
  <c r="M3543" i="3"/>
  <c r="L3543" i="3"/>
  <c r="K3543" i="3"/>
  <c r="O3542" i="3"/>
  <c r="Q3542" i="3" s="1"/>
  <c r="N3542" i="3"/>
  <c r="M3542" i="3"/>
  <c r="L3542" i="3"/>
  <c r="K3542" i="3"/>
  <c r="O3541" i="3"/>
  <c r="Q3541" i="3" s="1"/>
  <c r="N3541" i="3"/>
  <c r="M3541" i="3"/>
  <c r="L3541" i="3"/>
  <c r="K3541" i="3"/>
  <c r="O3540" i="3"/>
  <c r="Q3540" i="3" s="1"/>
  <c r="N3540" i="3"/>
  <c r="M3540" i="3"/>
  <c r="L3540" i="3"/>
  <c r="K3540" i="3"/>
  <c r="Q3539" i="3"/>
  <c r="O3539" i="3"/>
  <c r="N3539" i="3"/>
  <c r="M3539" i="3"/>
  <c r="L3539" i="3"/>
  <c r="K3539" i="3"/>
  <c r="O3538" i="3"/>
  <c r="Q3538" i="3" s="1"/>
  <c r="N3538" i="3"/>
  <c r="M3538" i="3"/>
  <c r="L3538" i="3"/>
  <c r="K3538" i="3"/>
  <c r="O3537" i="3"/>
  <c r="Q3537" i="3" s="1"/>
  <c r="N3537" i="3"/>
  <c r="M3537" i="3"/>
  <c r="L3537" i="3"/>
  <c r="K3537" i="3"/>
  <c r="O3536" i="3"/>
  <c r="Q3536" i="3" s="1"/>
  <c r="N3536" i="3"/>
  <c r="M3536" i="3"/>
  <c r="L3536" i="3"/>
  <c r="K3536" i="3"/>
  <c r="Q3535" i="3"/>
  <c r="O3535" i="3"/>
  <c r="N3535" i="3"/>
  <c r="M3535" i="3"/>
  <c r="L3535" i="3"/>
  <c r="K3535" i="3"/>
  <c r="O3534" i="3"/>
  <c r="Q3534" i="3" s="1"/>
  <c r="N3534" i="3"/>
  <c r="M3534" i="3"/>
  <c r="L3534" i="3"/>
  <c r="K3534" i="3"/>
  <c r="O3533" i="3"/>
  <c r="Q3533" i="3" s="1"/>
  <c r="N3533" i="3"/>
  <c r="M3533" i="3"/>
  <c r="L3533" i="3"/>
  <c r="K3533" i="3"/>
  <c r="O3532" i="3"/>
  <c r="Q3532" i="3" s="1"/>
  <c r="N3532" i="3"/>
  <c r="M3532" i="3"/>
  <c r="L3532" i="3"/>
  <c r="K3532" i="3"/>
  <c r="Q3531" i="3"/>
  <c r="O3531" i="3"/>
  <c r="N3531" i="3"/>
  <c r="M3531" i="3"/>
  <c r="L3531" i="3"/>
  <c r="K3531" i="3"/>
  <c r="O3530" i="3"/>
  <c r="Q3530" i="3" s="1"/>
  <c r="N3530" i="3"/>
  <c r="M3530" i="3"/>
  <c r="L3530" i="3"/>
  <c r="K3530" i="3"/>
  <c r="O3529" i="3"/>
  <c r="Q3529" i="3" s="1"/>
  <c r="N3529" i="3"/>
  <c r="M3529" i="3"/>
  <c r="L3529" i="3"/>
  <c r="K3529" i="3"/>
  <c r="O3528" i="3"/>
  <c r="Q3528" i="3" s="1"/>
  <c r="N3528" i="3"/>
  <c r="M3528" i="3"/>
  <c r="L3528" i="3"/>
  <c r="K3528" i="3"/>
  <c r="O3527" i="3"/>
  <c r="Q3527" i="3" s="1"/>
  <c r="N3527" i="3"/>
  <c r="M3527" i="3"/>
  <c r="L3527" i="3"/>
  <c r="K3527" i="3"/>
  <c r="O3526" i="3"/>
  <c r="Q3526" i="3" s="1"/>
  <c r="N3526" i="3"/>
  <c r="M3526" i="3"/>
  <c r="L3526" i="3"/>
  <c r="K3526" i="3"/>
  <c r="O3525" i="3"/>
  <c r="Q3525" i="3" s="1"/>
  <c r="N3525" i="3"/>
  <c r="M3525" i="3"/>
  <c r="L3525" i="3"/>
  <c r="K3525" i="3"/>
  <c r="O3524" i="3"/>
  <c r="Q3524" i="3" s="1"/>
  <c r="N3524" i="3"/>
  <c r="M3524" i="3"/>
  <c r="L3524" i="3"/>
  <c r="K3524" i="3"/>
  <c r="O3523" i="3"/>
  <c r="Q3523" i="3" s="1"/>
  <c r="N3523" i="3"/>
  <c r="M3523" i="3"/>
  <c r="L3523" i="3"/>
  <c r="K3523" i="3"/>
  <c r="O3522" i="3"/>
  <c r="Q3522" i="3" s="1"/>
  <c r="N3522" i="3"/>
  <c r="M3522" i="3"/>
  <c r="L3522" i="3"/>
  <c r="K3522" i="3"/>
  <c r="O3521" i="3"/>
  <c r="Q3521" i="3" s="1"/>
  <c r="N3521" i="3"/>
  <c r="M3521" i="3"/>
  <c r="L3521" i="3"/>
  <c r="K3521" i="3"/>
  <c r="O3520" i="3"/>
  <c r="Q3520" i="3" s="1"/>
  <c r="N3520" i="3"/>
  <c r="M3520" i="3"/>
  <c r="L3520" i="3"/>
  <c r="K3520" i="3"/>
  <c r="Q3519" i="3"/>
  <c r="O3519" i="3"/>
  <c r="N3519" i="3"/>
  <c r="M3519" i="3"/>
  <c r="L3519" i="3"/>
  <c r="K3519" i="3"/>
  <c r="O3518" i="3"/>
  <c r="Q3518" i="3" s="1"/>
  <c r="N3518" i="3"/>
  <c r="M3518" i="3"/>
  <c r="L3518" i="3"/>
  <c r="K3518" i="3"/>
  <c r="O3517" i="3"/>
  <c r="Q3517" i="3" s="1"/>
  <c r="N3517" i="3"/>
  <c r="M3517" i="3"/>
  <c r="L3517" i="3"/>
  <c r="K3517" i="3"/>
  <c r="O3516" i="3"/>
  <c r="Q3516" i="3" s="1"/>
  <c r="N3516" i="3"/>
  <c r="M3516" i="3"/>
  <c r="L3516" i="3"/>
  <c r="K3516" i="3"/>
  <c r="Q3515" i="3"/>
  <c r="O3515" i="3"/>
  <c r="N3515" i="3"/>
  <c r="M3515" i="3"/>
  <c r="L3515" i="3"/>
  <c r="K3515" i="3"/>
  <c r="O3514" i="3"/>
  <c r="Q3514" i="3" s="1"/>
  <c r="N3514" i="3"/>
  <c r="M3514" i="3"/>
  <c r="L3514" i="3"/>
  <c r="K3514" i="3"/>
  <c r="O3513" i="3"/>
  <c r="Q3513" i="3" s="1"/>
  <c r="N3513" i="3"/>
  <c r="M3513" i="3"/>
  <c r="L3513" i="3"/>
  <c r="K3513" i="3"/>
  <c r="O3512" i="3"/>
  <c r="Q3512" i="3" s="1"/>
  <c r="N3512" i="3"/>
  <c r="M3512" i="3"/>
  <c r="L3512" i="3"/>
  <c r="K3512" i="3"/>
  <c r="O3511" i="3"/>
  <c r="Q3511" i="3" s="1"/>
  <c r="N3511" i="3"/>
  <c r="M3511" i="3"/>
  <c r="L3511" i="3"/>
  <c r="K3511" i="3"/>
  <c r="O3510" i="3"/>
  <c r="Q3510" i="3" s="1"/>
  <c r="N3510" i="3"/>
  <c r="M3510" i="3"/>
  <c r="L3510" i="3"/>
  <c r="K3510" i="3"/>
  <c r="O3509" i="3"/>
  <c r="Q3509" i="3" s="1"/>
  <c r="N3509" i="3"/>
  <c r="M3509" i="3"/>
  <c r="L3509" i="3"/>
  <c r="K3509" i="3"/>
  <c r="O3508" i="3"/>
  <c r="Q3508" i="3" s="1"/>
  <c r="N3508" i="3"/>
  <c r="M3508" i="3"/>
  <c r="L3508" i="3"/>
  <c r="K3508" i="3"/>
  <c r="Q3507" i="3"/>
  <c r="O3507" i="3"/>
  <c r="N3507" i="3"/>
  <c r="M3507" i="3"/>
  <c r="L3507" i="3"/>
  <c r="K3507" i="3"/>
  <c r="O3506" i="3"/>
  <c r="Q3506" i="3" s="1"/>
  <c r="N3506" i="3"/>
  <c r="M3506" i="3"/>
  <c r="L3506" i="3"/>
  <c r="K3506" i="3"/>
  <c r="O3505" i="3"/>
  <c r="Q3505" i="3" s="1"/>
  <c r="N3505" i="3"/>
  <c r="M3505" i="3"/>
  <c r="L3505" i="3"/>
  <c r="K3505" i="3"/>
  <c r="O3504" i="3"/>
  <c r="Q3504" i="3" s="1"/>
  <c r="N3504" i="3"/>
  <c r="M3504" i="3"/>
  <c r="L3504" i="3"/>
  <c r="K3504" i="3"/>
  <c r="O3503" i="3"/>
  <c r="Q3503" i="3" s="1"/>
  <c r="N3503" i="3"/>
  <c r="M3503" i="3"/>
  <c r="L3503" i="3"/>
  <c r="K3503" i="3"/>
  <c r="O3502" i="3"/>
  <c r="Q3502" i="3" s="1"/>
  <c r="N3502" i="3"/>
  <c r="M3502" i="3"/>
  <c r="L3502" i="3"/>
  <c r="K3502" i="3"/>
  <c r="O3501" i="3"/>
  <c r="Q3501" i="3" s="1"/>
  <c r="N3501" i="3"/>
  <c r="M3501" i="3"/>
  <c r="L3501" i="3"/>
  <c r="K3501" i="3"/>
  <c r="O3500" i="3"/>
  <c r="Q3500" i="3" s="1"/>
  <c r="N3500" i="3"/>
  <c r="M3500" i="3"/>
  <c r="L3500" i="3"/>
  <c r="K3500" i="3"/>
  <c r="O3499" i="3"/>
  <c r="Q3499" i="3" s="1"/>
  <c r="N3499" i="3"/>
  <c r="M3499" i="3"/>
  <c r="L3499" i="3"/>
  <c r="K3499" i="3"/>
  <c r="O3498" i="3"/>
  <c r="Q3498" i="3" s="1"/>
  <c r="N3498" i="3"/>
  <c r="M3498" i="3"/>
  <c r="L3498" i="3"/>
  <c r="K3498" i="3"/>
  <c r="O3497" i="3"/>
  <c r="Q3497" i="3" s="1"/>
  <c r="N3497" i="3"/>
  <c r="M3497" i="3"/>
  <c r="L3497" i="3"/>
  <c r="K3497" i="3"/>
  <c r="O3496" i="3"/>
  <c r="Q3496" i="3" s="1"/>
  <c r="N3496" i="3"/>
  <c r="M3496" i="3"/>
  <c r="L3496" i="3"/>
  <c r="K3496" i="3"/>
  <c r="O3495" i="3"/>
  <c r="Q3495" i="3" s="1"/>
  <c r="N3495" i="3"/>
  <c r="M3495" i="3"/>
  <c r="L3495" i="3"/>
  <c r="K3495" i="3"/>
  <c r="O3494" i="3"/>
  <c r="Q3494" i="3" s="1"/>
  <c r="N3494" i="3"/>
  <c r="M3494" i="3"/>
  <c r="L3494" i="3"/>
  <c r="K3494" i="3"/>
  <c r="O3493" i="3"/>
  <c r="Q3493" i="3" s="1"/>
  <c r="N3493" i="3"/>
  <c r="M3493" i="3"/>
  <c r="L3493" i="3"/>
  <c r="K3493" i="3"/>
  <c r="O3492" i="3"/>
  <c r="Q3492" i="3" s="1"/>
  <c r="N3492" i="3"/>
  <c r="M3492" i="3"/>
  <c r="L3492" i="3"/>
  <c r="K3492" i="3"/>
  <c r="O3491" i="3"/>
  <c r="Q3491" i="3" s="1"/>
  <c r="N3491" i="3"/>
  <c r="M3491" i="3"/>
  <c r="L3491" i="3"/>
  <c r="K3491" i="3"/>
  <c r="O3490" i="3"/>
  <c r="Q3490" i="3" s="1"/>
  <c r="N3490" i="3"/>
  <c r="M3490" i="3"/>
  <c r="L3490" i="3"/>
  <c r="K3490" i="3"/>
  <c r="O3489" i="3"/>
  <c r="Q3489" i="3" s="1"/>
  <c r="N3489" i="3"/>
  <c r="M3489" i="3"/>
  <c r="L3489" i="3"/>
  <c r="K3489" i="3"/>
  <c r="O3488" i="3"/>
  <c r="Q3488" i="3" s="1"/>
  <c r="N3488" i="3"/>
  <c r="M3488" i="3"/>
  <c r="L3488" i="3"/>
  <c r="K3488" i="3"/>
  <c r="Q3487" i="3"/>
  <c r="O3487" i="3"/>
  <c r="N3487" i="3"/>
  <c r="M3487" i="3"/>
  <c r="L3487" i="3"/>
  <c r="K3487" i="3"/>
  <c r="O3486" i="3"/>
  <c r="Q3486" i="3" s="1"/>
  <c r="N3486" i="3"/>
  <c r="M3486" i="3"/>
  <c r="L3486" i="3"/>
  <c r="K3486" i="3"/>
  <c r="O3485" i="3"/>
  <c r="Q3485" i="3" s="1"/>
  <c r="N3485" i="3"/>
  <c r="M3485" i="3"/>
  <c r="L3485" i="3"/>
  <c r="K3485" i="3"/>
  <c r="O3484" i="3"/>
  <c r="Q3484" i="3" s="1"/>
  <c r="N3484" i="3"/>
  <c r="M3484" i="3"/>
  <c r="L3484" i="3"/>
  <c r="K3484" i="3"/>
  <c r="Q3483" i="3"/>
  <c r="O3483" i="3"/>
  <c r="N3483" i="3"/>
  <c r="M3483" i="3"/>
  <c r="L3483" i="3"/>
  <c r="K3483" i="3"/>
  <c r="O3482" i="3"/>
  <c r="Q3482" i="3" s="1"/>
  <c r="N3482" i="3"/>
  <c r="M3482" i="3"/>
  <c r="L3482" i="3"/>
  <c r="K3482" i="3"/>
  <c r="O3481" i="3"/>
  <c r="Q3481" i="3" s="1"/>
  <c r="N3481" i="3"/>
  <c r="M3481" i="3"/>
  <c r="L3481" i="3"/>
  <c r="K3481" i="3"/>
  <c r="O3480" i="3"/>
  <c r="Q3480" i="3" s="1"/>
  <c r="N3480" i="3"/>
  <c r="M3480" i="3"/>
  <c r="L3480" i="3"/>
  <c r="K3480" i="3"/>
  <c r="O3479" i="3"/>
  <c r="Q3479" i="3" s="1"/>
  <c r="N3479" i="3"/>
  <c r="M3479" i="3"/>
  <c r="L3479" i="3"/>
  <c r="K3479" i="3"/>
  <c r="O3478" i="3"/>
  <c r="Q3478" i="3" s="1"/>
  <c r="N3478" i="3"/>
  <c r="M3478" i="3"/>
  <c r="L3478" i="3"/>
  <c r="K3478" i="3"/>
  <c r="O3477" i="3"/>
  <c r="Q3477" i="3" s="1"/>
  <c r="N3477" i="3"/>
  <c r="M3477" i="3"/>
  <c r="L3477" i="3"/>
  <c r="K3477" i="3"/>
  <c r="O3476" i="3"/>
  <c r="Q3476" i="3" s="1"/>
  <c r="N3476" i="3"/>
  <c r="M3476" i="3"/>
  <c r="L3476" i="3"/>
  <c r="K3476" i="3"/>
  <c r="Q3475" i="3"/>
  <c r="O3475" i="3"/>
  <c r="N3475" i="3"/>
  <c r="M3475" i="3"/>
  <c r="L3475" i="3"/>
  <c r="K3475" i="3"/>
  <c r="O3474" i="3"/>
  <c r="Q3474" i="3" s="1"/>
  <c r="N3474" i="3"/>
  <c r="M3474" i="3"/>
  <c r="L3474" i="3"/>
  <c r="K3474" i="3"/>
  <c r="O3473" i="3"/>
  <c r="Q3473" i="3" s="1"/>
  <c r="N3473" i="3"/>
  <c r="M3473" i="3"/>
  <c r="L3473" i="3"/>
  <c r="K3473" i="3"/>
  <c r="O3472" i="3"/>
  <c r="Q3472" i="3" s="1"/>
  <c r="N3472" i="3"/>
  <c r="M3472" i="3"/>
  <c r="L3472" i="3"/>
  <c r="K3472" i="3"/>
  <c r="O3471" i="3"/>
  <c r="Q3471" i="3" s="1"/>
  <c r="N3471" i="3"/>
  <c r="M3471" i="3"/>
  <c r="L3471" i="3"/>
  <c r="K3471" i="3"/>
  <c r="O3470" i="3"/>
  <c r="Q3470" i="3" s="1"/>
  <c r="N3470" i="3"/>
  <c r="M3470" i="3"/>
  <c r="L3470" i="3"/>
  <c r="K3470" i="3"/>
  <c r="O3469" i="3"/>
  <c r="Q3469" i="3" s="1"/>
  <c r="N3469" i="3"/>
  <c r="M3469" i="3"/>
  <c r="L3469" i="3"/>
  <c r="K3469" i="3"/>
  <c r="O3468" i="3"/>
  <c r="Q3468" i="3" s="1"/>
  <c r="N3468" i="3"/>
  <c r="M3468" i="3"/>
  <c r="L3468" i="3"/>
  <c r="K3468" i="3"/>
  <c r="O3467" i="3"/>
  <c r="Q3467" i="3" s="1"/>
  <c r="N3467" i="3"/>
  <c r="M3467" i="3"/>
  <c r="L3467" i="3"/>
  <c r="K3467" i="3"/>
  <c r="O3466" i="3"/>
  <c r="Q3466" i="3" s="1"/>
  <c r="N3466" i="3"/>
  <c r="M3466" i="3"/>
  <c r="L3466" i="3"/>
  <c r="K3466" i="3"/>
  <c r="O3465" i="3"/>
  <c r="Q3465" i="3" s="1"/>
  <c r="N3465" i="3"/>
  <c r="M3465" i="3"/>
  <c r="L3465" i="3"/>
  <c r="K3465" i="3"/>
  <c r="O3464" i="3"/>
  <c r="Q3464" i="3" s="1"/>
  <c r="N3464" i="3"/>
  <c r="M3464" i="3"/>
  <c r="L3464" i="3"/>
  <c r="K3464" i="3"/>
  <c r="O3463" i="3"/>
  <c r="Q3463" i="3" s="1"/>
  <c r="N3463" i="3"/>
  <c r="M3463" i="3"/>
  <c r="L3463" i="3"/>
  <c r="K3463" i="3"/>
  <c r="O3462" i="3"/>
  <c r="Q3462" i="3" s="1"/>
  <c r="N3462" i="3"/>
  <c r="M3462" i="3"/>
  <c r="L3462" i="3"/>
  <c r="K3462" i="3"/>
  <c r="O3461" i="3"/>
  <c r="Q3461" i="3" s="1"/>
  <c r="N3461" i="3"/>
  <c r="M3461" i="3"/>
  <c r="L3461" i="3"/>
  <c r="K3461" i="3"/>
  <c r="O3460" i="3"/>
  <c r="Q3460" i="3" s="1"/>
  <c r="N3460" i="3"/>
  <c r="M3460" i="3"/>
  <c r="L3460" i="3"/>
  <c r="K3460" i="3"/>
  <c r="O3459" i="3"/>
  <c r="Q3459" i="3" s="1"/>
  <c r="N3459" i="3"/>
  <c r="M3459" i="3"/>
  <c r="L3459" i="3"/>
  <c r="K3459" i="3"/>
  <c r="O3458" i="3"/>
  <c r="Q3458" i="3" s="1"/>
  <c r="N3458" i="3"/>
  <c r="M3458" i="3"/>
  <c r="L3458" i="3"/>
  <c r="K3458" i="3"/>
  <c r="O3457" i="3"/>
  <c r="Q3457" i="3" s="1"/>
  <c r="N3457" i="3"/>
  <c r="M3457" i="3"/>
  <c r="L3457" i="3"/>
  <c r="K3457" i="3"/>
  <c r="O3456" i="3"/>
  <c r="Q3456" i="3" s="1"/>
  <c r="N3456" i="3"/>
  <c r="M3456" i="3"/>
  <c r="L3456" i="3"/>
  <c r="K3456" i="3"/>
  <c r="Q3455" i="3"/>
  <c r="O3455" i="3"/>
  <c r="N3455" i="3"/>
  <c r="M3455" i="3"/>
  <c r="L3455" i="3"/>
  <c r="K3455" i="3"/>
  <c r="O3454" i="3"/>
  <c r="Q3454" i="3" s="1"/>
  <c r="N3454" i="3"/>
  <c r="M3454" i="3"/>
  <c r="L3454" i="3"/>
  <c r="K3454" i="3"/>
  <c r="O3453" i="3"/>
  <c r="Q3453" i="3" s="1"/>
  <c r="N3453" i="3"/>
  <c r="M3453" i="3"/>
  <c r="L3453" i="3"/>
  <c r="K3453" i="3"/>
  <c r="O3452" i="3"/>
  <c r="Q3452" i="3" s="1"/>
  <c r="N3452" i="3"/>
  <c r="M3452" i="3"/>
  <c r="L3452" i="3"/>
  <c r="K3452" i="3"/>
  <c r="Q3451" i="3"/>
  <c r="O3451" i="3"/>
  <c r="N3451" i="3"/>
  <c r="M3451" i="3"/>
  <c r="L3451" i="3"/>
  <c r="K3451" i="3"/>
  <c r="O3450" i="3"/>
  <c r="Q3450" i="3" s="1"/>
  <c r="N3450" i="3"/>
  <c r="M3450" i="3"/>
  <c r="L3450" i="3"/>
  <c r="K3450" i="3"/>
  <c r="O3449" i="3"/>
  <c r="Q3449" i="3" s="1"/>
  <c r="N3449" i="3"/>
  <c r="M3449" i="3"/>
  <c r="L3449" i="3"/>
  <c r="K3449" i="3"/>
  <c r="O3448" i="3"/>
  <c r="Q3448" i="3" s="1"/>
  <c r="N3448" i="3"/>
  <c r="M3448" i="3"/>
  <c r="L3448" i="3"/>
  <c r="K3448" i="3"/>
  <c r="O3447" i="3"/>
  <c r="Q3447" i="3" s="1"/>
  <c r="N3447" i="3"/>
  <c r="M3447" i="3"/>
  <c r="L3447" i="3"/>
  <c r="K3447" i="3"/>
  <c r="O3446" i="3"/>
  <c r="Q3446" i="3" s="1"/>
  <c r="N3446" i="3"/>
  <c r="M3446" i="3"/>
  <c r="L3446" i="3"/>
  <c r="K3446" i="3"/>
  <c r="O3445" i="3"/>
  <c r="Q3445" i="3" s="1"/>
  <c r="N3445" i="3"/>
  <c r="M3445" i="3"/>
  <c r="L3445" i="3"/>
  <c r="K3445" i="3"/>
  <c r="O3444" i="3"/>
  <c r="Q3444" i="3" s="1"/>
  <c r="N3444" i="3"/>
  <c r="M3444" i="3"/>
  <c r="L3444" i="3"/>
  <c r="K3444" i="3"/>
  <c r="Q3443" i="3"/>
  <c r="O3443" i="3"/>
  <c r="N3443" i="3"/>
  <c r="M3443" i="3"/>
  <c r="L3443" i="3"/>
  <c r="K3443" i="3"/>
  <c r="O3442" i="3"/>
  <c r="Q3442" i="3" s="1"/>
  <c r="N3442" i="3"/>
  <c r="M3442" i="3"/>
  <c r="L3442" i="3"/>
  <c r="K3442" i="3"/>
  <c r="O3441" i="3"/>
  <c r="Q3441" i="3" s="1"/>
  <c r="N3441" i="3"/>
  <c r="M3441" i="3"/>
  <c r="L3441" i="3"/>
  <c r="K3441" i="3"/>
  <c r="O3440" i="3"/>
  <c r="Q3440" i="3" s="1"/>
  <c r="N3440" i="3"/>
  <c r="M3440" i="3"/>
  <c r="L3440" i="3"/>
  <c r="K3440" i="3"/>
  <c r="O3439" i="3"/>
  <c r="Q3439" i="3" s="1"/>
  <c r="N3439" i="3"/>
  <c r="M3439" i="3"/>
  <c r="L3439" i="3"/>
  <c r="K3439" i="3"/>
  <c r="O3438" i="3"/>
  <c r="Q3438" i="3" s="1"/>
  <c r="N3438" i="3"/>
  <c r="M3438" i="3"/>
  <c r="L3438" i="3"/>
  <c r="K3438" i="3"/>
  <c r="O3437" i="3"/>
  <c r="Q3437" i="3" s="1"/>
  <c r="N3437" i="3"/>
  <c r="M3437" i="3"/>
  <c r="L3437" i="3"/>
  <c r="K3437" i="3"/>
  <c r="O3436" i="3"/>
  <c r="Q3436" i="3" s="1"/>
  <c r="N3436" i="3"/>
  <c r="M3436" i="3"/>
  <c r="L3436" i="3"/>
  <c r="K3436" i="3"/>
  <c r="O3435" i="3"/>
  <c r="Q3435" i="3" s="1"/>
  <c r="N3435" i="3"/>
  <c r="M3435" i="3"/>
  <c r="L3435" i="3"/>
  <c r="K3435" i="3"/>
  <c r="O3434" i="3"/>
  <c r="Q3434" i="3" s="1"/>
  <c r="N3434" i="3"/>
  <c r="M3434" i="3"/>
  <c r="L3434" i="3"/>
  <c r="K3434" i="3"/>
  <c r="O3433" i="3"/>
  <c r="Q3433" i="3" s="1"/>
  <c r="N3433" i="3"/>
  <c r="M3433" i="3"/>
  <c r="L3433" i="3"/>
  <c r="K3433" i="3"/>
  <c r="O3432" i="3"/>
  <c r="Q3432" i="3" s="1"/>
  <c r="N3432" i="3"/>
  <c r="M3432" i="3"/>
  <c r="L3432" i="3"/>
  <c r="K3432" i="3"/>
  <c r="O3431" i="3"/>
  <c r="Q3431" i="3" s="1"/>
  <c r="N3431" i="3"/>
  <c r="M3431" i="3"/>
  <c r="L3431" i="3"/>
  <c r="K3431" i="3"/>
  <c r="O3430" i="3"/>
  <c r="Q3430" i="3" s="1"/>
  <c r="N3430" i="3"/>
  <c r="M3430" i="3"/>
  <c r="L3430" i="3"/>
  <c r="K3430" i="3"/>
  <c r="O3429" i="3"/>
  <c r="Q3429" i="3" s="1"/>
  <c r="N3429" i="3"/>
  <c r="M3429" i="3"/>
  <c r="L3429" i="3"/>
  <c r="K3429" i="3"/>
  <c r="O3428" i="3"/>
  <c r="Q3428" i="3" s="1"/>
  <c r="N3428" i="3"/>
  <c r="M3428" i="3"/>
  <c r="L3428" i="3"/>
  <c r="K3428" i="3"/>
  <c r="O3427" i="3"/>
  <c r="Q3427" i="3" s="1"/>
  <c r="N3427" i="3"/>
  <c r="M3427" i="3"/>
  <c r="L3427" i="3"/>
  <c r="K3427" i="3"/>
  <c r="O3426" i="3"/>
  <c r="Q3426" i="3" s="1"/>
  <c r="N3426" i="3"/>
  <c r="M3426" i="3"/>
  <c r="L3426" i="3"/>
  <c r="K3426" i="3"/>
  <c r="O3425" i="3"/>
  <c r="Q3425" i="3" s="1"/>
  <c r="N3425" i="3"/>
  <c r="M3425" i="3"/>
  <c r="L3425" i="3"/>
  <c r="K3425" i="3"/>
  <c r="O3424" i="3"/>
  <c r="Q3424" i="3" s="1"/>
  <c r="N3424" i="3"/>
  <c r="M3424" i="3"/>
  <c r="L3424" i="3"/>
  <c r="K3424" i="3"/>
  <c r="Q3423" i="3"/>
  <c r="O3423" i="3"/>
  <c r="N3423" i="3"/>
  <c r="M3423" i="3"/>
  <c r="L3423" i="3"/>
  <c r="K3423" i="3"/>
  <c r="O3422" i="3"/>
  <c r="Q3422" i="3" s="1"/>
  <c r="N3422" i="3"/>
  <c r="M3422" i="3"/>
  <c r="L3422" i="3"/>
  <c r="K3422" i="3"/>
  <c r="O3421" i="3"/>
  <c r="Q3421" i="3" s="1"/>
  <c r="N3421" i="3"/>
  <c r="M3421" i="3"/>
  <c r="L3421" i="3"/>
  <c r="K3421" i="3"/>
  <c r="O3420" i="3"/>
  <c r="Q3420" i="3" s="1"/>
  <c r="N3420" i="3"/>
  <c r="M3420" i="3"/>
  <c r="L3420" i="3"/>
  <c r="K3420" i="3"/>
  <c r="Q3419" i="3"/>
  <c r="O3419" i="3"/>
  <c r="N3419" i="3"/>
  <c r="M3419" i="3"/>
  <c r="L3419" i="3"/>
  <c r="K3419" i="3"/>
  <c r="O3418" i="3"/>
  <c r="Q3418" i="3" s="1"/>
  <c r="N3418" i="3"/>
  <c r="M3418" i="3"/>
  <c r="L3418" i="3"/>
  <c r="K3418" i="3"/>
  <c r="O3417" i="3"/>
  <c r="Q3417" i="3" s="1"/>
  <c r="N3417" i="3"/>
  <c r="M3417" i="3"/>
  <c r="L3417" i="3"/>
  <c r="K3417" i="3"/>
  <c r="O3416" i="3"/>
  <c r="Q3416" i="3" s="1"/>
  <c r="N3416" i="3"/>
  <c r="M3416" i="3"/>
  <c r="L3416" i="3"/>
  <c r="K3416" i="3"/>
  <c r="O3415" i="3"/>
  <c r="Q3415" i="3" s="1"/>
  <c r="N3415" i="3"/>
  <c r="M3415" i="3"/>
  <c r="L3415" i="3"/>
  <c r="K3415" i="3"/>
  <c r="O3414" i="3"/>
  <c r="Q3414" i="3" s="1"/>
  <c r="N3414" i="3"/>
  <c r="M3414" i="3"/>
  <c r="L3414" i="3"/>
  <c r="K3414" i="3"/>
  <c r="O3413" i="3"/>
  <c r="Q3413" i="3" s="1"/>
  <c r="N3413" i="3"/>
  <c r="M3413" i="3"/>
  <c r="L3413" i="3"/>
  <c r="K3413" i="3"/>
  <c r="O3412" i="3"/>
  <c r="Q3412" i="3" s="1"/>
  <c r="N3412" i="3"/>
  <c r="M3412" i="3"/>
  <c r="L3412" i="3"/>
  <c r="K3412" i="3"/>
  <c r="Q3411" i="3"/>
  <c r="O3411" i="3"/>
  <c r="N3411" i="3"/>
  <c r="M3411" i="3"/>
  <c r="L3411" i="3"/>
  <c r="K3411" i="3"/>
  <c r="O3410" i="3"/>
  <c r="Q3410" i="3" s="1"/>
  <c r="N3410" i="3"/>
  <c r="M3410" i="3"/>
  <c r="L3410" i="3"/>
  <c r="K3410" i="3"/>
  <c r="O3409" i="3"/>
  <c r="Q3409" i="3" s="1"/>
  <c r="N3409" i="3"/>
  <c r="M3409" i="3"/>
  <c r="L3409" i="3"/>
  <c r="K3409" i="3"/>
  <c r="O3408" i="3"/>
  <c r="Q3408" i="3" s="1"/>
  <c r="N3408" i="3"/>
  <c r="M3408" i="3"/>
  <c r="L3408" i="3"/>
  <c r="K3408" i="3"/>
  <c r="O3407" i="3"/>
  <c r="Q3407" i="3" s="1"/>
  <c r="N3407" i="3"/>
  <c r="M3407" i="3"/>
  <c r="L3407" i="3"/>
  <c r="K3407" i="3"/>
  <c r="O3406" i="3"/>
  <c r="Q3406" i="3" s="1"/>
  <c r="N3406" i="3"/>
  <c r="M3406" i="3"/>
  <c r="L3406" i="3"/>
  <c r="K3406" i="3"/>
  <c r="O3405" i="3"/>
  <c r="Q3405" i="3" s="1"/>
  <c r="N3405" i="3"/>
  <c r="M3405" i="3"/>
  <c r="L3405" i="3"/>
  <c r="K3405" i="3"/>
  <c r="O3404" i="3"/>
  <c r="Q3404" i="3" s="1"/>
  <c r="N3404" i="3"/>
  <c r="M3404" i="3"/>
  <c r="L3404" i="3"/>
  <c r="K3404" i="3"/>
  <c r="O3403" i="3"/>
  <c r="Q3403" i="3" s="1"/>
  <c r="N3403" i="3"/>
  <c r="M3403" i="3"/>
  <c r="L3403" i="3"/>
  <c r="K3403" i="3"/>
  <c r="O3402" i="3"/>
  <c r="Q3402" i="3" s="1"/>
  <c r="N3402" i="3"/>
  <c r="M3402" i="3"/>
  <c r="L3402" i="3"/>
  <c r="K3402" i="3"/>
  <c r="O3401" i="3"/>
  <c r="Q3401" i="3" s="1"/>
  <c r="N3401" i="3"/>
  <c r="M3401" i="3"/>
  <c r="L3401" i="3"/>
  <c r="K3401" i="3"/>
  <c r="O3400" i="3"/>
  <c r="Q3400" i="3" s="1"/>
  <c r="N3400" i="3"/>
  <c r="M3400" i="3"/>
  <c r="L3400" i="3"/>
  <c r="K3400" i="3"/>
  <c r="O3399" i="3"/>
  <c r="Q3399" i="3" s="1"/>
  <c r="N3399" i="3"/>
  <c r="M3399" i="3"/>
  <c r="L3399" i="3"/>
  <c r="K3399" i="3"/>
  <c r="O3398" i="3"/>
  <c r="Q3398" i="3" s="1"/>
  <c r="N3398" i="3"/>
  <c r="M3398" i="3"/>
  <c r="L3398" i="3"/>
  <c r="K3398" i="3"/>
  <c r="O3397" i="3"/>
  <c r="Q3397" i="3" s="1"/>
  <c r="N3397" i="3"/>
  <c r="M3397" i="3"/>
  <c r="L3397" i="3"/>
  <c r="K3397" i="3"/>
  <c r="O3396" i="3"/>
  <c r="Q3396" i="3" s="1"/>
  <c r="N3396" i="3"/>
  <c r="M3396" i="3"/>
  <c r="L3396" i="3"/>
  <c r="K3396" i="3"/>
  <c r="O3395" i="3"/>
  <c r="Q3395" i="3" s="1"/>
  <c r="N3395" i="3"/>
  <c r="M3395" i="3"/>
  <c r="L3395" i="3"/>
  <c r="K3395" i="3"/>
  <c r="O3394" i="3"/>
  <c r="Q3394" i="3" s="1"/>
  <c r="N3394" i="3"/>
  <c r="M3394" i="3"/>
  <c r="L3394" i="3"/>
  <c r="K3394" i="3"/>
  <c r="O3393" i="3"/>
  <c r="Q3393" i="3" s="1"/>
  <c r="N3393" i="3"/>
  <c r="M3393" i="3"/>
  <c r="L3393" i="3"/>
  <c r="K3393" i="3"/>
  <c r="O3392" i="3"/>
  <c r="Q3392" i="3" s="1"/>
  <c r="N3392" i="3"/>
  <c r="M3392" i="3"/>
  <c r="L3392" i="3"/>
  <c r="K3392" i="3"/>
  <c r="O3391" i="3"/>
  <c r="Q3391" i="3" s="1"/>
  <c r="N3391" i="3"/>
  <c r="M3391" i="3"/>
  <c r="L3391" i="3"/>
  <c r="K3391" i="3"/>
  <c r="O3390" i="3"/>
  <c r="Q3390" i="3" s="1"/>
  <c r="N3390" i="3"/>
  <c r="M3390" i="3"/>
  <c r="L3390" i="3"/>
  <c r="K3390" i="3"/>
  <c r="O3389" i="3"/>
  <c r="Q3389" i="3" s="1"/>
  <c r="N3389" i="3"/>
  <c r="M3389" i="3"/>
  <c r="L3389" i="3"/>
  <c r="K3389" i="3"/>
  <c r="O3388" i="3"/>
  <c r="Q3388" i="3" s="1"/>
  <c r="N3388" i="3"/>
  <c r="M3388" i="3"/>
  <c r="L3388" i="3"/>
  <c r="K3388" i="3"/>
  <c r="Q3387" i="3"/>
  <c r="O3387" i="3"/>
  <c r="N3387" i="3"/>
  <c r="M3387" i="3"/>
  <c r="L3387" i="3"/>
  <c r="K3387" i="3"/>
  <c r="O3386" i="3"/>
  <c r="Q3386" i="3" s="1"/>
  <c r="N3386" i="3"/>
  <c r="M3386" i="3"/>
  <c r="L3386" i="3"/>
  <c r="K3386" i="3"/>
  <c r="O3385" i="3"/>
  <c r="Q3385" i="3" s="1"/>
  <c r="N3385" i="3"/>
  <c r="M3385" i="3"/>
  <c r="L3385" i="3"/>
  <c r="K3385" i="3"/>
  <c r="Q3384" i="3"/>
  <c r="O3384" i="3"/>
  <c r="N3384" i="3"/>
  <c r="M3384" i="3"/>
  <c r="L3384" i="3"/>
  <c r="K3384" i="3"/>
  <c r="Q3383" i="3"/>
  <c r="O3383" i="3"/>
  <c r="N3383" i="3"/>
  <c r="M3383" i="3"/>
  <c r="L3383" i="3"/>
  <c r="K3383" i="3"/>
  <c r="O3382" i="3"/>
  <c r="Q3382" i="3" s="1"/>
  <c r="N3382" i="3"/>
  <c r="M3382" i="3"/>
  <c r="L3382" i="3"/>
  <c r="K3382" i="3"/>
  <c r="O3381" i="3"/>
  <c r="Q3381" i="3" s="1"/>
  <c r="N3381" i="3"/>
  <c r="M3381" i="3"/>
  <c r="L3381" i="3"/>
  <c r="K3381" i="3"/>
  <c r="Q3380" i="3"/>
  <c r="O3380" i="3"/>
  <c r="N3380" i="3"/>
  <c r="M3380" i="3"/>
  <c r="L3380" i="3"/>
  <c r="K3380" i="3"/>
  <c r="O3379" i="3"/>
  <c r="Q3379" i="3" s="1"/>
  <c r="N3379" i="3"/>
  <c r="M3379" i="3"/>
  <c r="L3379" i="3"/>
  <c r="K3379" i="3"/>
  <c r="O3378" i="3"/>
  <c r="Q3378" i="3" s="1"/>
  <c r="N3378" i="3"/>
  <c r="M3378" i="3"/>
  <c r="L3378" i="3"/>
  <c r="K3378" i="3"/>
  <c r="O3377" i="3"/>
  <c r="Q3377" i="3" s="1"/>
  <c r="N3377" i="3"/>
  <c r="M3377" i="3"/>
  <c r="L3377" i="3"/>
  <c r="K3377" i="3"/>
  <c r="O3376" i="3"/>
  <c r="Q3376" i="3" s="1"/>
  <c r="N3376" i="3"/>
  <c r="M3376" i="3"/>
  <c r="L3376" i="3"/>
  <c r="K3376" i="3"/>
  <c r="O3375" i="3"/>
  <c r="Q3375" i="3" s="1"/>
  <c r="N3375" i="3"/>
  <c r="M3375" i="3"/>
  <c r="L3375" i="3"/>
  <c r="K3375" i="3"/>
  <c r="O3374" i="3"/>
  <c r="Q3374" i="3" s="1"/>
  <c r="N3374" i="3"/>
  <c r="M3374" i="3"/>
  <c r="L3374" i="3"/>
  <c r="K3374" i="3"/>
  <c r="O3373" i="3"/>
  <c r="Q3373" i="3" s="1"/>
  <c r="N3373" i="3"/>
  <c r="M3373" i="3"/>
  <c r="L3373" i="3"/>
  <c r="K3373" i="3"/>
  <c r="O3372" i="3"/>
  <c r="Q3372" i="3" s="1"/>
  <c r="N3372" i="3"/>
  <c r="M3372" i="3"/>
  <c r="L3372" i="3"/>
  <c r="K3372" i="3"/>
  <c r="Q3371" i="3"/>
  <c r="O3371" i="3"/>
  <c r="N3371" i="3"/>
  <c r="M3371" i="3"/>
  <c r="L3371" i="3"/>
  <c r="K3371" i="3"/>
  <c r="O3370" i="3"/>
  <c r="Q3370" i="3" s="1"/>
  <c r="N3370" i="3"/>
  <c r="M3370" i="3"/>
  <c r="L3370" i="3"/>
  <c r="K3370" i="3"/>
  <c r="O3369" i="3"/>
  <c r="Q3369" i="3" s="1"/>
  <c r="N3369" i="3"/>
  <c r="M3369" i="3"/>
  <c r="L3369" i="3"/>
  <c r="K3369" i="3"/>
  <c r="Q3368" i="3"/>
  <c r="O3368" i="3"/>
  <c r="N3368" i="3"/>
  <c r="M3368" i="3"/>
  <c r="L3368" i="3"/>
  <c r="K3368" i="3"/>
  <c r="Q3367" i="3"/>
  <c r="O3367" i="3"/>
  <c r="N3367" i="3"/>
  <c r="M3367" i="3"/>
  <c r="L3367" i="3"/>
  <c r="K3367" i="3"/>
  <c r="O3366" i="3"/>
  <c r="Q3366" i="3" s="1"/>
  <c r="N3366" i="3"/>
  <c r="M3366" i="3"/>
  <c r="L3366" i="3"/>
  <c r="K3366" i="3"/>
  <c r="O3365" i="3"/>
  <c r="Q3365" i="3" s="1"/>
  <c r="N3365" i="3"/>
  <c r="M3365" i="3"/>
  <c r="L3365" i="3"/>
  <c r="K3365" i="3"/>
  <c r="Q3364" i="3"/>
  <c r="O3364" i="3"/>
  <c r="N3364" i="3"/>
  <c r="M3364" i="3"/>
  <c r="L3364" i="3"/>
  <c r="K3364" i="3"/>
  <c r="O3363" i="3"/>
  <c r="Q3363" i="3" s="1"/>
  <c r="N3363" i="3"/>
  <c r="M3363" i="3"/>
  <c r="L3363" i="3"/>
  <c r="K3363" i="3"/>
  <c r="O3362" i="3"/>
  <c r="Q3362" i="3" s="1"/>
  <c r="N3362" i="3"/>
  <c r="M3362" i="3"/>
  <c r="L3362" i="3"/>
  <c r="K3362" i="3"/>
  <c r="O3361" i="3"/>
  <c r="Q3361" i="3" s="1"/>
  <c r="N3361" i="3"/>
  <c r="M3361" i="3"/>
  <c r="L3361" i="3"/>
  <c r="K3361" i="3"/>
  <c r="O3360" i="3"/>
  <c r="Q3360" i="3" s="1"/>
  <c r="N3360" i="3"/>
  <c r="M3360" i="3"/>
  <c r="L3360" i="3"/>
  <c r="K3360" i="3"/>
  <c r="O3359" i="3"/>
  <c r="Q3359" i="3" s="1"/>
  <c r="N3359" i="3"/>
  <c r="M3359" i="3"/>
  <c r="L3359" i="3"/>
  <c r="K3359" i="3"/>
  <c r="O3358" i="3"/>
  <c r="Q3358" i="3" s="1"/>
  <c r="N3358" i="3"/>
  <c r="M3358" i="3"/>
  <c r="L3358" i="3"/>
  <c r="K3358" i="3"/>
  <c r="O3357" i="3"/>
  <c r="Q3357" i="3" s="1"/>
  <c r="N3357" i="3"/>
  <c r="M3357" i="3"/>
  <c r="L3357" i="3"/>
  <c r="K3357" i="3"/>
  <c r="O3356" i="3"/>
  <c r="Q3356" i="3" s="1"/>
  <c r="N3356" i="3"/>
  <c r="M3356" i="3"/>
  <c r="L3356" i="3"/>
  <c r="K3356" i="3"/>
  <c r="Q3355" i="3"/>
  <c r="O3355" i="3"/>
  <c r="N3355" i="3"/>
  <c r="M3355" i="3"/>
  <c r="L3355" i="3"/>
  <c r="K3355" i="3"/>
  <c r="O3354" i="3"/>
  <c r="Q3354" i="3" s="1"/>
  <c r="N3354" i="3"/>
  <c r="M3354" i="3"/>
  <c r="L3354" i="3"/>
  <c r="K3354" i="3"/>
  <c r="O3353" i="3"/>
  <c r="Q3353" i="3" s="1"/>
  <c r="N3353" i="3"/>
  <c r="M3353" i="3"/>
  <c r="L3353" i="3"/>
  <c r="K3353" i="3"/>
  <c r="Q3352" i="3"/>
  <c r="O3352" i="3"/>
  <c r="N3352" i="3"/>
  <c r="M3352" i="3"/>
  <c r="L3352" i="3"/>
  <c r="K3352" i="3"/>
  <c r="Q3351" i="3"/>
  <c r="O3351" i="3"/>
  <c r="N3351" i="3"/>
  <c r="M3351" i="3"/>
  <c r="L3351" i="3"/>
  <c r="K3351" i="3"/>
  <c r="O3350" i="3"/>
  <c r="Q3350" i="3" s="1"/>
  <c r="N3350" i="3"/>
  <c r="M3350" i="3"/>
  <c r="L3350" i="3"/>
  <c r="K3350" i="3"/>
  <c r="O3349" i="3"/>
  <c r="Q3349" i="3" s="1"/>
  <c r="N3349" i="3"/>
  <c r="M3349" i="3"/>
  <c r="L3349" i="3"/>
  <c r="K3349" i="3"/>
  <c r="Q3348" i="3"/>
  <c r="O3348" i="3"/>
  <c r="N3348" i="3"/>
  <c r="M3348" i="3"/>
  <c r="L3348" i="3"/>
  <c r="K3348" i="3"/>
  <c r="O3347" i="3"/>
  <c r="Q3347" i="3" s="1"/>
  <c r="N3347" i="3"/>
  <c r="M3347" i="3"/>
  <c r="L3347" i="3"/>
  <c r="K3347" i="3"/>
  <c r="O3346" i="3"/>
  <c r="Q3346" i="3" s="1"/>
  <c r="N3346" i="3"/>
  <c r="M3346" i="3"/>
  <c r="L3346" i="3"/>
  <c r="K3346" i="3"/>
  <c r="O3345" i="3"/>
  <c r="Q3345" i="3" s="1"/>
  <c r="N3345" i="3"/>
  <c r="M3345" i="3"/>
  <c r="L3345" i="3"/>
  <c r="K3345" i="3"/>
  <c r="O3344" i="3"/>
  <c r="Q3344" i="3" s="1"/>
  <c r="N3344" i="3"/>
  <c r="M3344" i="3"/>
  <c r="L3344" i="3"/>
  <c r="K3344" i="3"/>
  <c r="O3343" i="3"/>
  <c r="Q3343" i="3" s="1"/>
  <c r="N3343" i="3"/>
  <c r="M3343" i="3"/>
  <c r="L3343" i="3"/>
  <c r="K3343" i="3"/>
  <c r="O3342" i="3"/>
  <c r="Q3342" i="3" s="1"/>
  <c r="N3342" i="3"/>
  <c r="M3342" i="3"/>
  <c r="L3342" i="3"/>
  <c r="K3342" i="3"/>
  <c r="O3341" i="3"/>
  <c r="Q3341" i="3" s="1"/>
  <c r="N3341" i="3"/>
  <c r="M3341" i="3"/>
  <c r="L3341" i="3"/>
  <c r="K3341" i="3"/>
  <c r="O3340" i="3"/>
  <c r="Q3340" i="3" s="1"/>
  <c r="N3340" i="3"/>
  <c r="M3340" i="3"/>
  <c r="L3340" i="3"/>
  <c r="K3340" i="3"/>
  <c r="Q3339" i="3"/>
  <c r="O3339" i="3"/>
  <c r="N3339" i="3"/>
  <c r="M3339" i="3"/>
  <c r="L3339" i="3"/>
  <c r="K3339" i="3"/>
  <c r="O3338" i="3"/>
  <c r="Q3338" i="3" s="1"/>
  <c r="N3338" i="3"/>
  <c r="M3338" i="3"/>
  <c r="L3338" i="3"/>
  <c r="K3338" i="3"/>
  <c r="O3337" i="3"/>
  <c r="Q3337" i="3" s="1"/>
  <c r="N3337" i="3"/>
  <c r="M3337" i="3"/>
  <c r="L3337" i="3"/>
  <c r="K3337" i="3"/>
  <c r="Q3336" i="3"/>
  <c r="O3336" i="3"/>
  <c r="N3336" i="3"/>
  <c r="M3336" i="3"/>
  <c r="L3336" i="3"/>
  <c r="K3336" i="3"/>
  <c r="Q3335" i="3"/>
  <c r="O3335" i="3"/>
  <c r="N3335" i="3"/>
  <c r="M3335" i="3"/>
  <c r="L3335" i="3"/>
  <c r="K3335" i="3"/>
  <c r="O3334" i="3"/>
  <c r="Q3334" i="3" s="1"/>
  <c r="N3334" i="3"/>
  <c r="M3334" i="3"/>
  <c r="L3334" i="3"/>
  <c r="K3334" i="3"/>
  <c r="O3333" i="3"/>
  <c r="Q3333" i="3" s="1"/>
  <c r="N3333" i="3"/>
  <c r="M3333" i="3"/>
  <c r="L3333" i="3"/>
  <c r="K3333" i="3"/>
  <c r="Q3332" i="3"/>
  <c r="O3332" i="3"/>
  <c r="N3332" i="3"/>
  <c r="M3332" i="3"/>
  <c r="L3332" i="3"/>
  <c r="K3332" i="3"/>
  <c r="O3331" i="3"/>
  <c r="Q3331" i="3" s="1"/>
  <c r="N3331" i="3"/>
  <c r="M3331" i="3"/>
  <c r="L3331" i="3"/>
  <c r="K3331" i="3"/>
  <c r="O3330" i="3"/>
  <c r="Q3330" i="3" s="1"/>
  <c r="N3330" i="3"/>
  <c r="M3330" i="3"/>
  <c r="L3330" i="3"/>
  <c r="K3330" i="3"/>
  <c r="O3329" i="3"/>
  <c r="Q3329" i="3" s="1"/>
  <c r="N3329" i="3"/>
  <c r="M3329" i="3"/>
  <c r="L3329" i="3"/>
  <c r="K3329" i="3"/>
  <c r="O3328" i="3"/>
  <c r="Q3328" i="3" s="1"/>
  <c r="N3328" i="3"/>
  <c r="M3328" i="3"/>
  <c r="L3328" i="3"/>
  <c r="K3328" i="3"/>
  <c r="O3327" i="3"/>
  <c r="Q3327" i="3" s="1"/>
  <c r="N3327" i="3"/>
  <c r="M3327" i="3"/>
  <c r="L3327" i="3"/>
  <c r="K3327" i="3"/>
  <c r="O3326" i="3"/>
  <c r="Q3326" i="3" s="1"/>
  <c r="N3326" i="3"/>
  <c r="M3326" i="3"/>
  <c r="L3326" i="3"/>
  <c r="K3326" i="3"/>
  <c r="O3325" i="3"/>
  <c r="Q3325" i="3" s="1"/>
  <c r="N3325" i="3"/>
  <c r="M3325" i="3"/>
  <c r="L3325" i="3"/>
  <c r="K3325" i="3"/>
  <c r="O3324" i="3"/>
  <c r="Q3324" i="3" s="1"/>
  <c r="N3324" i="3"/>
  <c r="M3324" i="3"/>
  <c r="L3324" i="3"/>
  <c r="K3324" i="3"/>
  <c r="Q3323" i="3"/>
  <c r="O3323" i="3"/>
  <c r="N3323" i="3"/>
  <c r="M3323" i="3"/>
  <c r="L3323" i="3"/>
  <c r="K3323" i="3"/>
  <c r="O3322" i="3"/>
  <c r="Q3322" i="3" s="1"/>
  <c r="N3322" i="3"/>
  <c r="M3322" i="3"/>
  <c r="L3322" i="3"/>
  <c r="K3322" i="3"/>
  <c r="O3321" i="3"/>
  <c r="Q3321" i="3" s="1"/>
  <c r="N3321" i="3"/>
  <c r="M3321" i="3"/>
  <c r="L3321" i="3"/>
  <c r="K3321" i="3"/>
  <c r="Q3320" i="3"/>
  <c r="O3320" i="3"/>
  <c r="N3320" i="3"/>
  <c r="M3320" i="3"/>
  <c r="L3320" i="3"/>
  <c r="K3320" i="3"/>
  <c r="Q3319" i="3"/>
  <c r="O3319" i="3"/>
  <c r="N3319" i="3"/>
  <c r="M3319" i="3"/>
  <c r="L3319" i="3"/>
  <c r="K3319" i="3"/>
  <c r="O3318" i="3"/>
  <c r="Q3318" i="3" s="1"/>
  <c r="N3318" i="3"/>
  <c r="M3318" i="3"/>
  <c r="L3318" i="3"/>
  <c r="K3318" i="3"/>
  <c r="O3317" i="3"/>
  <c r="Q3317" i="3" s="1"/>
  <c r="N3317" i="3"/>
  <c r="M3317" i="3"/>
  <c r="L3317" i="3"/>
  <c r="K3317" i="3"/>
  <c r="Q3316" i="3"/>
  <c r="O3316" i="3"/>
  <c r="N3316" i="3"/>
  <c r="M3316" i="3"/>
  <c r="L3316" i="3"/>
  <c r="K3316" i="3"/>
  <c r="O3315" i="3"/>
  <c r="Q3315" i="3" s="1"/>
  <c r="N3315" i="3"/>
  <c r="M3315" i="3"/>
  <c r="L3315" i="3"/>
  <c r="K3315" i="3"/>
  <c r="O3314" i="3"/>
  <c r="Q3314" i="3" s="1"/>
  <c r="N3314" i="3"/>
  <c r="M3314" i="3"/>
  <c r="L3314" i="3"/>
  <c r="K3314" i="3"/>
  <c r="O3313" i="3"/>
  <c r="Q3313" i="3" s="1"/>
  <c r="N3313" i="3"/>
  <c r="M3313" i="3"/>
  <c r="L3313" i="3"/>
  <c r="K3313" i="3"/>
  <c r="O3312" i="3"/>
  <c r="Q3312" i="3" s="1"/>
  <c r="N3312" i="3"/>
  <c r="M3312" i="3"/>
  <c r="L3312" i="3"/>
  <c r="K3312" i="3"/>
  <c r="O3311" i="3"/>
  <c r="Q3311" i="3" s="1"/>
  <c r="N3311" i="3"/>
  <c r="M3311" i="3"/>
  <c r="L3311" i="3"/>
  <c r="K3311" i="3"/>
  <c r="O3310" i="3"/>
  <c r="Q3310" i="3" s="1"/>
  <c r="N3310" i="3"/>
  <c r="M3310" i="3"/>
  <c r="L3310" i="3"/>
  <c r="K3310" i="3"/>
  <c r="O3309" i="3"/>
  <c r="Q3309" i="3" s="1"/>
  <c r="N3309" i="3"/>
  <c r="M3309" i="3"/>
  <c r="L3309" i="3"/>
  <c r="K3309" i="3"/>
  <c r="O3308" i="3"/>
  <c r="Q3308" i="3" s="1"/>
  <c r="N3308" i="3"/>
  <c r="M3308" i="3"/>
  <c r="L3308" i="3"/>
  <c r="K3308" i="3"/>
  <c r="Q3307" i="3"/>
  <c r="O3307" i="3"/>
  <c r="N3307" i="3"/>
  <c r="M3307" i="3"/>
  <c r="L3307" i="3"/>
  <c r="K3307" i="3"/>
  <c r="O3306" i="3"/>
  <c r="Q3306" i="3" s="1"/>
  <c r="N3306" i="3"/>
  <c r="M3306" i="3"/>
  <c r="L3306" i="3"/>
  <c r="K3306" i="3"/>
  <c r="O3305" i="3"/>
  <c r="Q3305" i="3" s="1"/>
  <c r="N3305" i="3"/>
  <c r="M3305" i="3"/>
  <c r="L3305" i="3"/>
  <c r="K3305" i="3"/>
  <c r="Q3304" i="3"/>
  <c r="O3304" i="3"/>
  <c r="N3304" i="3"/>
  <c r="M3304" i="3"/>
  <c r="L3304" i="3"/>
  <c r="K3304" i="3"/>
  <c r="Q3303" i="3"/>
  <c r="O3303" i="3"/>
  <c r="N3303" i="3"/>
  <c r="M3303" i="3"/>
  <c r="L3303" i="3"/>
  <c r="K3303" i="3"/>
  <c r="O3302" i="3"/>
  <c r="Q3302" i="3" s="1"/>
  <c r="N3302" i="3"/>
  <c r="M3302" i="3"/>
  <c r="L3302" i="3"/>
  <c r="K3302" i="3"/>
  <c r="O3301" i="3"/>
  <c r="Q3301" i="3" s="1"/>
  <c r="N3301" i="3"/>
  <c r="M3301" i="3"/>
  <c r="L3301" i="3"/>
  <c r="K3301" i="3"/>
  <c r="Q3300" i="3"/>
  <c r="O3300" i="3"/>
  <c r="N3300" i="3"/>
  <c r="M3300" i="3"/>
  <c r="L3300" i="3"/>
  <c r="K3300" i="3"/>
  <c r="O3299" i="3"/>
  <c r="Q3299" i="3" s="1"/>
  <c r="N3299" i="3"/>
  <c r="M3299" i="3"/>
  <c r="L3299" i="3"/>
  <c r="K3299" i="3"/>
  <c r="O3298" i="3"/>
  <c r="Q3298" i="3" s="1"/>
  <c r="N3298" i="3"/>
  <c r="M3298" i="3"/>
  <c r="L3298" i="3"/>
  <c r="K3298" i="3"/>
  <c r="O3297" i="3"/>
  <c r="Q3297" i="3" s="1"/>
  <c r="N3297" i="3"/>
  <c r="M3297" i="3"/>
  <c r="L3297" i="3"/>
  <c r="K3297" i="3"/>
  <c r="O3296" i="3"/>
  <c r="Q3296" i="3" s="1"/>
  <c r="N3296" i="3"/>
  <c r="M3296" i="3"/>
  <c r="L3296" i="3"/>
  <c r="K3296" i="3"/>
  <c r="O3295" i="3"/>
  <c r="Q3295" i="3" s="1"/>
  <c r="N3295" i="3"/>
  <c r="M3295" i="3"/>
  <c r="L3295" i="3"/>
  <c r="K3295" i="3"/>
  <c r="O3294" i="3"/>
  <c r="Q3294" i="3" s="1"/>
  <c r="N3294" i="3"/>
  <c r="M3294" i="3"/>
  <c r="L3294" i="3"/>
  <c r="K3294" i="3"/>
  <c r="O3293" i="3"/>
  <c r="Q3293" i="3" s="1"/>
  <c r="N3293" i="3"/>
  <c r="M3293" i="3"/>
  <c r="L3293" i="3"/>
  <c r="K3293" i="3"/>
  <c r="O3292" i="3"/>
  <c r="Q3292" i="3" s="1"/>
  <c r="N3292" i="3"/>
  <c r="M3292" i="3"/>
  <c r="L3292" i="3"/>
  <c r="K3292" i="3"/>
  <c r="Q3291" i="3"/>
  <c r="O3291" i="3"/>
  <c r="N3291" i="3"/>
  <c r="M3291" i="3"/>
  <c r="L3291" i="3"/>
  <c r="K3291" i="3"/>
  <c r="O3290" i="3"/>
  <c r="Q3290" i="3" s="1"/>
  <c r="N3290" i="3"/>
  <c r="M3290" i="3"/>
  <c r="L3290" i="3"/>
  <c r="K3290" i="3"/>
  <c r="O3289" i="3"/>
  <c r="Q3289" i="3" s="1"/>
  <c r="N3289" i="3"/>
  <c r="M3289" i="3"/>
  <c r="L3289" i="3"/>
  <c r="K3289" i="3"/>
  <c r="Q3288" i="3"/>
  <c r="O3288" i="3"/>
  <c r="N3288" i="3"/>
  <c r="M3288" i="3"/>
  <c r="L3288" i="3"/>
  <c r="K3288" i="3"/>
  <c r="Q3287" i="3"/>
  <c r="O3287" i="3"/>
  <c r="N3287" i="3"/>
  <c r="M3287" i="3"/>
  <c r="L3287" i="3"/>
  <c r="K3287" i="3"/>
  <c r="O3286" i="3"/>
  <c r="Q3286" i="3" s="1"/>
  <c r="N3286" i="3"/>
  <c r="M3286" i="3"/>
  <c r="L3286" i="3"/>
  <c r="K3286" i="3"/>
  <c r="O3285" i="3"/>
  <c r="Q3285" i="3" s="1"/>
  <c r="N3285" i="3"/>
  <c r="M3285" i="3"/>
  <c r="L3285" i="3"/>
  <c r="K3285" i="3"/>
  <c r="Q3284" i="3"/>
  <c r="O3284" i="3"/>
  <c r="N3284" i="3"/>
  <c r="M3284" i="3"/>
  <c r="L3284" i="3"/>
  <c r="K3284" i="3"/>
  <c r="O3283" i="3"/>
  <c r="Q3283" i="3" s="1"/>
  <c r="N3283" i="3"/>
  <c r="M3283" i="3"/>
  <c r="L3283" i="3"/>
  <c r="K3283" i="3"/>
  <c r="O3282" i="3"/>
  <c r="Q3282" i="3" s="1"/>
  <c r="N3282" i="3"/>
  <c r="M3282" i="3"/>
  <c r="L3282" i="3"/>
  <c r="K3282" i="3"/>
  <c r="O3281" i="3"/>
  <c r="Q3281" i="3" s="1"/>
  <c r="N3281" i="3"/>
  <c r="M3281" i="3"/>
  <c r="L3281" i="3"/>
  <c r="K3281" i="3"/>
  <c r="O3280" i="3"/>
  <c r="Q3280" i="3" s="1"/>
  <c r="N3280" i="3"/>
  <c r="M3280" i="3"/>
  <c r="L3280" i="3"/>
  <c r="K3280" i="3"/>
  <c r="O3279" i="3"/>
  <c r="Q3279" i="3" s="1"/>
  <c r="N3279" i="3"/>
  <c r="M3279" i="3"/>
  <c r="L3279" i="3"/>
  <c r="K3279" i="3"/>
  <c r="O3278" i="3"/>
  <c r="Q3278" i="3" s="1"/>
  <c r="N3278" i="3"/>
  <c r="M3278" i="3"/>
  <c r="L3278" i="3"/>
  <c r="K3278" i="3"/>
  <c r="O3277" i="3"/>
  <c r="Q3277" i="3" s="1"/>
  <c r="N3277" i="3"/>
  <c r="M3277" i="3"/>
  <c r="L3277" i="3"/>
  <c r="K3277" i="3"/>
  <c r="O3276" i="3"/>
  <c r="Q3276" i="3" s="1"/>
  <c r="N3276" i="3"/>
  <c r="M3276" i="3"/>
  <c r="L3276" i="3"/>
  <c r="K3276" i="3"/>
  <c r="Q3275" i="3"/>
  <c r="O3275" i="3"/>
  <c r="N3275" i="3"/>
  <c r="M3275" i="3"/>
  <c r="L3275" i="3"/>
  <c r="K3275" i="3"/>
  <c r="O3274" i="3"/>
  <c r="Q3274" i="3" s="1"/>
  <c r="N3274" i="3"/>
  <c r="M3274" i="3"/>
  <c r="L3274" i="3"/>
  <c r="K3274" i="3"/>
  <c r="O3273" i="3"/>
  <c r="Q3273" i="3" s="1"/>
  <c r="N3273" i="3"/>
  <c r="M3273" i="3"/>
  <c r="L3273" i="3"/>
  <c r="K3273" i="3"/>
  <c r="Q3272" i="3"/>
  <c r="O3272" i="3"/>
  <c r="N3272" i="3"/>
  <c r="M3272" i="3"/>
  <c r="L3272" i="3"/>
  <c r="K3272" i="3"/>
  <c r="Q3271" i="3"/>
  <c r="O3271" i="3"/>
  <c r="N3271" i="3"/>
  <c r="M3271" i="3"/>
  <c r="L3271" i="3"/>
  <c r="K3271" i="3"/>
  <c r="O3270" i="3"/>
  <c r="Q3270" i="3" s="1"/>
  <c r="N3270" i="3"/>
  <c r="M3270" i="3"/>
  <c r="L3270" i="3"/>
  <c r="K3270" i="3"/>
  <c r="O3269" i="3"/>
  <c r="Q3269" i="3" s="1"/>
  <c r="N3269" i="3"/>
  <c r="M3269" i="3"/>
  <c r="L3269" i="3"/>
  <c r="K3269" i="3"/>
  <c r="Q3268" i="3"/>
  <c r="O3268" i="3"/>
  <c r="N3268" i="3"/>
  <c r="M3268" i="3"/>
  <c r="L3268" i="3"/>
  <c r="K3268" i="3"/>
  <c r="O3267" i="3"/>
  <c r="Q3267" i="3" s="1"/>
  <c r="N3267" i="3"/>
  <c r="M3267" i="3"/>
  <c r="L3267" i="3"/>
  <c r="K3267" i="3"/>
  <c r="O3266" i="3"/>
  <c r="Q3266" i="3" s="1"/>
  <c r="N3266" i="3"/>
  <c r="M3266" i="3"/>
  <c r="L3266" i="3"/>
  <c r="K3266" i="3"/>
  <c r="O3265" i="3"/>
  <c r="Q3265" i="3" s="1"/>
  <c r="N3265" i="3"/>
  <c r="M3265" i="3"/>
  <c r="L3265" i="3"/>
  <c r="K3265" i="3"/>
  <c r="O3264" i="3"/>
  <c r="Q3264" i="3" s="1"/>
  <c r="N3264" i="3"/>
  <c r="M3264" i="3"/>
  <c r="L3264" i="3"/>
  <c r="K3264" i="3"/>
  <c r="Q3263" i="3"/>
  <c r="O3263" i="3"/>
  <c r="N3263" i="3"/>
  <c r="M3263" i="3"/>
  <c r="L3263" i="3"/>
  <c r="K3263" i="3"/>
  <c r="Q3262" i="3"/>
  <c r="O3262" i="3"/>
  <c r="N3262" i="3"/>
  <c r="M3262" i="3"/>
  <c r="L3262" i="3"/>
  <c r="K3262" i="3"/>
  <c r="O3261" i="3"/>
  <c r="Q3261" i="3" s="1"/>
  <c r="N3261" i="3"/>
  <c r="M3261" i="3"/>
  <c r="L3261" i="3"/>
  <c r="K3261" i="3"/>
  <c r="O3260" i="3"/>
  <c r="Q3260" i="3" s="1"/>
  <c r="N3260" i="3"/>
  <c r="M3260" i="3"/>
  <c r="L3260" i="3"/>
  <c r="K3260" i="3"/>
  <c r="Q3259" i="3"/>
  <c r="O3259" i="3"/>
  <c r="N3259" i="3"/>
  <c r="M3259" i="3"/>
  <c r="L3259" i="3"/>
  <c r="K3259" i="3"/>
  <c r="Q3258" i="3"/>
  <c r="O3258" i="3"/>
  <c r="N3258" i="3"/>
  <c r="M3258" i="3"/>
  <c r="L3258" i="3"/>
  <c r="K3258" i="3"/>
  <c r="O3257" i="3"/>
  <c r="Q3257" i="3" s="1"/>
  <c r="N3257" i="3"/>
  <c r="M3257" i="3"/>
  <c r="L3257" i="3"/>
  <c r="K3257" i="3"/>
  <c r="O3256" i="3"/>
  <c r="Q3256" i="3" s="1"/>
  <c r="N3256" i="3"/>
  <c r="M3256" i="3"/>
  <c r="L3256" i="3"/>
  <c r="K3256" i="3"/>
  <c r="Q3255" i="3"/>
  <c r="O3255" i="3"/>
  <c r="N3255" i="3"/>
  <c r="M3255" i="3"/>
  <c r="L3255" i="3"/>
  <c r="K3255" i="3"/>
  <c r="Q3254" i="3"/>
  <c r="O3254" i="3"/>
  <c r="N3254" i="3"/>
  <c r="M3254" i="3"/>
  <c r="L3254" i="3"/>
  <c r="K3254" i="3"/>
  <c r="O3253" i="3"/>
  <c r="Q3253" i="3" s="1"/>
  <c r="N3253" i="3"/>
  <c r="M3253" i="3"/>
  <c r="L3253" i="3"/>
  <c r="K3253" i="3"/>
  <c r="O3252" i="3"/>
  <c r="Q3252" i="3" s="1"/>
  <c r="N3252" i="3"/>
  <c r="M3252" i="3"/>
  <c r="L3252" i="3"/>
  <c r="K3252" i="3"/>
  <c r="Q3251" i="3"/>
  <c r="O3251" i="3"/>
  <c r="N3251" i="3"/>
  <c r="M3251" i="3"/>
  <c r="L3251" i="3"/>
  <c r="K3251" i="3"/>
  <c r="Q3250" i="3"/>
  <c r="O3250" i="3"/>
  <c r="N3250" i="3"/>
  <c r="M3250" i="3"/>
  <c r="L3250" i="3"/>
  <c r="K3250" i="3"/>
  <c r="O3249" i="3"/>
  <c r="Q3249" i="3" s="1"/>
  <c r="N3249" i="3"/>
  <c r="M3249" i="3"/>
  <c r="L3249" i="3"/>
  <c r="K3249" i="3"/>
  <c r="O3248" i="3"/>
  <c r="Q3248" i="3" s="1"/>
  <c r="N3248" i="3"/>
  <c r="M3248" i="3"/>
  <c r="L3248" i="3"/>
  <c r="K3248" i="3"/>
  <c r="Q3247" i="3"/>
  <c r="O3247" i="3"/>
  <c r="N3247" i="3"/>
  <c r="M3247" i="3"/>
  <c r="L3247" i="3"/>
  <c r="K3247" i="3"/>
  <c r="Q3246" i="3"/>
  <c r="O3246" i="3"/>
  <c r="N3246" i="3"/>
  <c r="M3246" i="3"/>
  <c r="L3246" i="3"/>
  <c r="K3246" i="3"/>
  <c r="O3245" i="3"/>
  <c r="Q3245" i="3" s="1"/>
  <c r="N3245" i="3"/>
  <c r="M3245" i="3"/>
  <c r="L3245" i="3"/>
  <c r="K3245" i="3"/>
  <c r="O3244" i="3"/>
  <c r="Q3244" i="3" s="1"/>
  <c r="N3244" i="3"/>
  <c r="M3244" i="3"/>
  <c r="L3244" i="3"/>
  <c r="K3244" i="3"/>
  <c r="Q3243" i="3"/>
  <c r="O3243" i="3"/>
  <c r="N3243" i="3"/>
  <c r="M3243" i="3"/>
  <c r="L3243" i="3"/>
  <c r="K3243" i="3"/>
  <c r="Q3242" i="3"/>
  <c r="O3242" i="3"/>
  <c r="N3242" i="3"/>
  <c r="M3242" i="3"/>
  <c r="L3242" i="3"/>
  <c r="K3242" i="3"/>
  <c r="O3241" i="3"/>
  <c r="Q3241" i="3" s="1"/>
  <c r="N3241" i="3"/>
  <c r="M3241" i="3"/>
  <c r="L3241" i="3"/>
  <c r="K3241" i="3"/>
  <c r="O3240" i="3"/>
  <c r="Q3240" i="3" s="1"/>
  <c r="N3240" i="3"/>
  <c r="M3240" i="3"/>
  <c r="L3240" i="3"/>
  <c r="K3240" i="3"/>
  <c r="Q3239" i="3"/>
  <c r="O3239" i="3"/>
  <c r="N3239" i="3"/>
  <c r="M3239" i="3"/>
  <c r="L3239" i="3"/>
  <c r="K3239" i="3"/>
  <c r="Q3238" i="3"/>
  <c r="O3238" i="3"/>
  <c r="N3238" i="3"/>
  <c r="M3238" i="3"/>
  <c r="L3238" i="3"/>
  <c r="K3238" i="3"/>
  <c r="O3237" i="3"/>
  <c r="Q3237" i="3" s="1"/>
  <c r="N3237" i="3"/>
  <c r="M3237" i="3"/>
  <c r="L3237" i="3"/>
  <c r="K3237" i="3"/>
  <c r="O3236" i="3"/>
  <c r="Q3236" i="3" s="1"/>
  <c r="N3236" i="3"/>
  <c r="M3236" i="3"/>
  <c r="L3236" i="3"/>
  <c r="K3236" i="3"/>
  <c r="Q3235" i="3"/>
  <c r="O3235" i="3"/>
  <c r="N3235" i="3"/>
  <c r="M3235" i="3"/>
  <c r="L3235" i="3"/>
  <c r="K3235" i="3"/>
  <c r="Q3234" i="3"/>
  <c r="O3234" i="3"/>
  <c r="N3234" i="3"/>
  <c r="M3234" i="3"/>
  <c r="L3234" i="3"/>
  <c r="K3234" i="3"/>
  <c r="O3233" i="3"/>
  <c r="Q3233" i="3" s="1"/>
  <c r="N3233" i="3"/>
  <c r="M3233" i="3"/>
  <c r="L3233" i="3"/>
  <c r="K3233" i="3"/>
  <c r="O3232" i="3"/>
  <c r="Q3232" i="3" s="1"/>
  <c r="N3232" i="3"/>
  <c r="M3232" i="3"/>
  <c r="L3232" i="3"/>
  <c r="K3232" i="3"/>
  <c r="Q3231" i="3"/>
  <c r="O3231" i="3"/>
  <c r="N3231" i="3"/>
  <c r="M3231" i="3"/>
  <c r="L3231" i="3"/>
  <c r="K3231" i="3"/>
  <c r="Q3230" i="3"/>
  <c r="O3230" i="3"/>
  <c r="N3230" i="3"/>
  <c r="M3230" i="3"/>
  <c r="L3230" i="3"/>
  <c r="K3230" i="3"/>
  <c r="O3229" i="3"/>
  <c r="Q3229" i="3" s="1"/>
  <c r="N3229" i="3"/>
  <c r="M3229" i="3"/>
  <c r="L3229" i="3"/>
  <c r="K3229" i="3"/>
  <c r="O3228" i="3"/>
  <c r="Q3228" i="3" s="1"/>
  <c r="N3228" i="3"/>
  <c r="M3228" i="3"/>
  <c r="L3228" i="3"/>
  <c r="K3228" i="3"/>
  <c r="Q3227" i="3"/>
  <c r="O3227" i="3"/>
  <c r="N3227" i="3"/>
  <c r="M3227" i="3"/>
  <c r="L3227" i="3"/>
  <c r="K3227" i="3"/>
  <c r="Q3226" i="3"/>
  <c r="O3226" i="3"/>
  <c r="N3226" i="3"/>
  <c r="M3226" i="3"/>
  <c r="L3226" i="3"/>
  <c r="K3226" i="3"/>
  <c r="O3225" i="3"/>
  <c r="Q3225" i="3" s="1"/>
  <c r="N3225" i="3"/>
  <c r="M3225" i="3"/>
  <c r="L3225" i="3"/>
  <c r="K3225" i="3"/>
  <c r="O3224" i="3"/>
  <c r="Q3224" i="3" s="1"/>
  <c r="N3224" i="3"/>
  <c r="M3224" i="3"/>
  <c r="L3224" i="3"/>
  <c r="K3224" i="3"/>
  <c r="Q3223" i="3"/>
  <c r="O3223" i="3"/>
  <c r="N3223" i="3"/>
  <c r="M3223" i="3"/>
  <c r="L3223" i="3"/>
  <c r="K3223" i="3"/>
  <c r="Q3222" i="3"/>
  <c r="O3222" i="3"/>
  <c r="N3222" i="3"/>
  <c r="M3222" i="3"/>
  <c r="L3222" i="3"/>
  <c r="K3222" i="3"/>
  <c r="O3221" i="3"/>
  <c r="Q3221" i="3" s="1"/>
  <c r="N3221" i="3"/>
  <c r="M3221" i="3"/>
  <c r="L3221" i="3"/>
  <c r="K3221" i="3"/>
  <c r="O3220" i="3"/>
  <c r="Q3220" i="3" s="1"/>
  <c r="N3220" i="3"/>
  <c r="M3220" i="3"/>
  <c r="L3220" i="3"/>
  <c r="K3220" i="3"/>
  <c r="Q3219" i="3"/>
  <c r="O3219" i="3"/>
  <c r="N3219" i="3"/>
  <c r="M3219" i="3"/>
  <c r="L3219" i="3"/>
  <c r="K3219" i="3"/>
  <c r="Q3218" i="3"/>
  <c r="O3218" i="3"/>
  <c r="N3218" i="3"/>
  <c r="M3218" i="3"/>
  <c r="L3218" i="3"/>
  <c r="K3218" i="3"/>
  <c r="O3217" i="3"/>
  <c r="Q3217" i="3" s="1"/>
  <c r="N3217" i="3"/>
  <c r="M3217" i="3"/>
  <c r="L3217" i="3"/>
  <c r="K3217" i="3"/>
  <c r="O3216" i="3"/>
  <c r="Q3216" i="3" s="1"/>
  <c r="N3216" i="3"/>
  <c r="M3216" i="3"/>
  <c r="L3216" i="3"/>
  <c r="K3216" i="3"/>
  <c r="Q3215" i="3"/>
  <c r="O3215" i="3"/>
  <c r="N3215" i="3"/>
  <c r="M3215" i="3"/>
  <c r="L3215" i="3"/>
  <c r="K3215" i="3"/>
  <c r="Q3214" i="3"/>
  <c r="O3214" i="3"/>
  <c r="N3214" i="3"/>
  <c r="M3214" i="3"/>
  <c r="L3214" i="3"/>
  <c r="K3214" i="3"/>
  <c r="O3213" i="3"/>
  <c r="Q3213" i="3" s="1"/>
  <c r="N3213" i="3"/>
  <c r="M3213" i="3"/>
  <c r="L3213" i="3"/>
  <c r="K3213" i="3"/>
  <c r="O3212" i="3"/>
  <c r="Q3212" i="3" s="1"/>
  <c r="N3212" i="3"/>
  <c r="M3212" i="3"/>
  <c r="L3212" i="3"/>
  <c r="K3212" i="3"/>
  <c r="Q3211" i="3"/>
  <c r="O3211" i="3"/>
  <c r="N3211" i="3"/>
  <c r="M3211" i="3"/>
  <c r="L3211" i="3"/>
  <c r="K3211" i="3"/>
  <c r="Q3210" i="3"/>
  <c r="O3210" i="3"/>
  <c r="N3210" i="3"/>
  <c r="M3210" i="3"/>
  <c r="L3210" i="3"/>
  <c r="K3210" i="3"/>
  <c r="O3209" i="3"/>
  <c r="Q3209" i="3" s="1"/>
  <c r="N3209" i="3"/>
  <c r="M3209" i="3"/>
  <c r="L3209" i="3"/>
  <c r="K3209" i="3"/>
  <c r="O3208" i="3"/>
  <c r="Q3208" i="3" s="1"/>
  <c r="N3208" i="3"/>
  <c r="M3208" i="3"/>
  <c r="L3208" i="3"/>
  <c r="K3208" i="3"/>
  <c r="Q3207" i="3"/>
  <c r="O3207" i="3"/>
  <c r="N3207" i="3"/>
  <c r="M3207" i="3"/>
  <c r="L3207" i="3"/>
  <c r="K3207" i="3"/>
  <c r="Q3206" i="3"/>
  <c r="O3206" i="3"/>
  <c r="N3206" i="3"/>
  <c r="M3206" i="3"/>
  <c r="L3206" i="3"/>
  <c r="K3206" i="3"/>
  <c r="O3205" i="3"/>
  <c r="Q3205" i="3" s="1"/>
  <c r="N3205" i="3"/>
  <c r="M3205" i="3"/>
  <c r="L3205" i="3"/>
  <c r="K3205" i="3"/>
  <c r="O3204" i="3"/>
  <c r="Q3204" i="3" s="1"/>
  <c r="N3204" i="3"/>
  <c r="M3204" i="3"/>
  <c r="L3204" i="3"/>
  <c r="K3204" i="3"/>
  <c r="Q3203" i="3"/>
  <c r="O3203" i="3"/>
  <c r="N3203" i="3"/>
  <c r="M3203" i="3"/>
  <c r="L3203" i="3"/>
  <c r="K3203" i="3"/>
  <c r="Q3202" i="3"/>
  <c r="O3202" i="3"/>
  <c r="N3202" i="3"/>
  <c r="M3202" i="3"/>
  <c r="L3202" i="3"/>
  <c r="K3202" i="3"/>
  <c r="O3201" i="3"/>
  <c r="Q3201" i="3" s="1"/>
  <c r="N3201" i="3"/>
  <c r="M3201" i="3"/>
  <c r="L3201" i="3"/>
  <c r="K3201" i="3"/>
  <c r="O3200" i="3"/>
  <c r="Q3200" i="3" s="1"/>
  <c r="N3200" i="3"/>
  <c r="M3200" i="3"/>
  <c r="L3200" i="3"/>
  <c r="K3200" i="3"/>
  <c r="Q3199" i="3"/>
  <c r="O3199" i="3"/>
  <c r="N3199" i="3"/>
  <c r="M3199" i="3"/>
  <c r="L3199" i="3"/>
  <c r="K3199" i="3"/>
  <c r="Q3198" i="3"/>
  <c r="O3198" i="3"/>
  <c r="N3198" i="3"/>
  <c r="M3198" i="3"/>
  <c r="L3198" i="3"/>
  <c r="K3198" i="3"/>
  <c r="O3197" i="3"/>
  <c r="Q3197" i="3" s="1"/>
  <c r="N3197" i="3"/>
  <c r="M3197" i="3"/>
  <c r="L3197" i="3"/>
  <c r="K3197" i="3"/>
  <c r="O3196" i="3"/>
  <c r="Q3196" i="3" s="1"/>
  <c r="N3196" i="3"/>
  <c r="M3196" i="3"/>
  <c r="L3196" i="3"/>
  <c r="K3196" i="3"/>
  <c r="Q3195" i="3"/>
  <c r="O3195" i="3"/>
  <c r="N3195" i="3"/>
  <c r="M3195" i="3"/>
  <c r="L3195" i="3"/>
  <c r="K3195" i="3"/>
  <c r="Q3194" i="3"/>
  <c r="O3194" i="3"/>
  <c r="N3194" i="3"/>
  <c r="M3194" i="3"/>
  <c r="L3194" i="3"/>
  <c r="K3194" i="3"/>
  <c r="O3193" i="3"/>
  <c r="Q3193" i="3" s="1"/>
  <c r="N3193" i="3"/>
  <c r="M3193" i="3"/>
  <c r="L3193" i="3"/>
  <c r="K3193" i="3"/>
  <c r="O3192" i="3"/>
  <c r="Q3192" i="3" s="1"/>
  <c r="N3192" i="3"/>
  <c r="M3192" i="3"/>
  <c r="L3192" i="3"/>
  <c r="K3192" i="3"/>
  <c r="Q3191" i="3"/>
  <c r="O3191" i="3"/>
  <c r="N3191" i="3"/>
  <c r="M3191" i="3"/>
  <c r="L3191" i="3"/>
  <c r="K3191" i="3"/>
  <c r="Q3190" i="3"/>
  <c r="O3190" i="3"/>
  <c r="N3190" i="3"/>
  <c r="M3190" i="3"/>
  <c r="L3190" i="3"/>
  <c r="K3190" i="3"/>
  <c r="O3189" i="3"/>
  <c r="Q3189" i="3" s="1"/>
  <c r="N3189" i="3"/>
  <c r="M3189" i="3"/>
  <c r="L3189" i="3"/>
  <c r="K3189" i="3"/>
  <c r="O3188" i="3"/>
  <c r="Q3188" i="3" s="1"/>
  <c r="N3188" i="3"/>
  <c r="M3188" i="3"/>
  <c r="L3188" i="3"/>
  <c r="K3188" i="3"/>
  <c r="Q3187" i="3"/>
  <c r="O3187" i="3"/>
  <c r="N3187" i="3"/>
  <c r="M3187" i="3"/>
  <c r="L3187" i="3"/>
  <c r="K3187" i="3"/>
  <c r="Q3186" i="3"/>
  <c r="O3186" i="3"/>
  <c r="N3186" i="3"/>
  <c r="M3186" i="3"/>
  <c r="L3186" i="3"/>
  <c r="K3186" i="3"/>
  <c r="O3185" i="3"/>
  <c r="Q3185" i="3" s="1"/>
  <c r="N3185" i="3"/>
  <c r="M3185" i="3"/>
  <c r="L3185" i="3"/>
  <c r="K3185" i="3"/>
  <c r="O3184" i="3"/>
  <c r="Q3184" i="3" s="1"/>
  <c r="N3184" i="3"/>
  <c r="M3184" i="3"/>
  <c r="L3184" i="3"/>
  <c r="K3184" i="3"/>
  <c r="Q3183" i="3"/>
  <c r="O3183" i="3"/>
  <c r="N3183" i="3"/>
  <c r="M3183" i="3"/>
  <c r="L3183" i="3"/>
  <c r="K3183" i="3"/>
  <c r="Q3182" i="3"/>
  <c r="O3182" i="3"/>
  <c r="N3182" i="3"/>
  <c r="M3182" i="3"/>
  <c r="L3182" i="3"/>
  <c r="K3182" i="3"/>
  <c r="O3181" i="3"/>
  <c r="Q3181" i="3" s="1"/>
  <c r="N3181" i="3"/>
  <c r="M3181" i="3"/>
  <c r="L3181" i="3"/>
  <c r="K3181" i="3"/>
  <c r="O3180" i="3"/>
  <c r="Q3180" i="3" s="1"/>
  <c r="N3180" i="3"/>
  <c r="M3180" i="3"/>
  <c r="L3180" i="3"/>
  <c r="K3180" i="3"/>
  <c r="Q3179" i="3"/>
  <c r="O3179" i="3"/>
  <c r="N3179" i="3"/>
  <c r="M3179" i="3"/>
  <c r="L3179" i="3"/>
  <c r="K3179" i="3"/>
  <c r="Q3178" i="3"/>
  <c r="O3178" i="3"/>
  <c r="N3178" i="3"/>
  <c r="M3178" i="3"/>
  <c r="L3178" i="3"/>
  <c r="K3178" i="3"/>
  <c r="O3177" i="3"/>
  <c r="Q3177" i="3" s="1"/>
  <c r="N3177" i="3"/>
  <c r="M3177" i="3"/>
  <c r="L3177" i="3"/>
  <c r="K3177" i="3"/>
  <c r="O3176" i="3"/>
  <c r="Q3176" i="3" s="1"/>
  <c r="N3176" i="3"/>
  <c r="M3176" i="3"/>
  <c r="L3176" i="3"/>
  <c r="K3176" i="3"/>
  <c r="O3175" i="3"/>
  <c r="Q3175" i="3" s="1"/>
  <c r="N3175" i="3"/>
  <c r="M3175" i="3"/>
  <c r="L3175" i="3"/>
  <c r="K3175" i="3"/>
  <c r="Q3174" i="3"/>
  <c r="O3174" i="3"/>
  <c r="N3174" i="3"/>
  <c r="M3174" i="3"/>
  <c r="L3174" i="3"/>
  <c r="K3174" i="3"/>
  <c r="O3173" i="3"/>
  <c r="Q3173" i="3" s="1"/>
  <c r="N3173" i="3"/>
  <c r="M3173" i="3"/>
  <c r="L3173" i="3"/>
  <c r="K3173" i="3"/>
  <c r="O3172" i="3"/>
  <c r="Q3172" i="3" s="1"/>
  <c r="N3172" i="3"/>
  <c r="M3172" i="3"/>
  <c r="L3172" i="3"/>
  <c r="K3172" i="3"/>
  <c r="O3171" i="3"/>
  <c r="Q3171" i="3" s="1"/>
  <c r="N3171" i="3"/>
  <c r="M3171" i="3"/>
  <c r="L3171" i="3"/>
  <c r="K3171" i="3"/>
  <c r="Q3170" i="3"/>
  <c r="O3170" i="3"/>
  <c r="N3170" i="3"/>
  <c r="M3170" i="3"/>
  <c r="L3170" i="3"/>
  <c r="K3170" i="3"/>
  <c r="O3169" i="3"/>
  <c r="Q3169" i="3" s="1"/>
  <c r="N3169" i="3"/>
  <c r="M3169" i="3"/>
  <c r="L3169" i="3"/>
  <c r="K3169" i="3"/>
  <c r="O3168" i="3"/>
  <c r="Q3168" i="3" s="1"/>
  <c r="N3168" i="3"/>
  <c r="M3168" i="3"/>
  <c r="L3168" i="3"/>
  <c r="K3168" i="3"/>
  <c r="O3167" i="3"/>
  <c r="Q3167" i="3" s="1"/>
  <c r="N3167" i="3"/>
  <c r="M3167" i="3"/>
  <c r="L3167" i="3"/>
  <c r="K3167" i="3"/>
  <c r="Q3166" i="3"/>
  <c r="O3166" i="3"/>
  <c r="N3166" i="3"/>
  <c r="M3166" i="3"/>
  <c r="L3166" i="3"/>
  <c r="K3166" i="3"/>
  <c r="O3165" i="3"/>
  <c r="Q3165" i="3" s="1"/>
  <c r="N3165" i="3"/>
  <c r="M3165" i="3"/>
  <c r="L3165" i="3"/>
  <c r="K3165" i="3"/>
  <c r="O3164" i="3"/>
  <c r="Q3164" i="3" s="1"/>
  <c r="N3164" i="3"/>
  <c r="M3164" i="3"/>
  <c r="L3164" i="3"/>
  <c r="K3164" i="3"/>
  <c r="O3163" i="3"/>
  <c r="Q3163" i="3" s="1"/>
  <c r="N3163" i="3"/>
  <c r="M3163" i="3"/>
  <c r="L3163" i="3"/>
  <c r="K3163" i="3"/>
  <c r="O3162" i="3"/>
  <c r="Q3162" i="3" s="1"/>
  <c r="N3162" i="3"/>
  <c r="M3162" i="3"/>
  <c r="L3162" i="3"/>
  <c r="K3162" i="3"/>
  <c r="O3161" i="3"/>
  <c r="Q3161" i="3" s="1"/>
  <c r="N3161" i="3"/>
  <c r="M3161" i="3"/>
  <c r="L3161" i="3"/>
  <c r="K3161" i="3"/>
  <c r="O3160" i="3"/>
  <c r="Q3160" i="3" s="1"/>
  <c r="N3160" i="3"/>
  <c r="M3160" i="3"/>
  <c r="L3160" i="3"/>
  <c r="K3160" i="3"/>
  <c r="O3159" i="3"/>
  <c r="Q3159" i="3" s="1"/>
  <c r="N3159" i="3"/>
  <c r="M3159" i="3"/>
  <c r="L3159" i="3"/>
  <c r="K3159" i="3"/>
  <c r="O3158" i="3"/>
  <c r="Q3158" i="3" s="1"/>
  <c r="N3158" i="3"/>
  <c r="M3158" i="3"/>
  <c r="L3158" i="3"/>
  <c r="K3158" i="3"/>
  <c r="O3157" i="3"/>
  <c r="Q3157" i="3" s="1"/>
  <c r="N3157" i="3"/>
  <c r="M3157" i="3"/>
  <c r="L3157" i="3"/>
  <c r="K3157" i="3"/>
  <c r="O3156" i="3"/>
  <c r="Q3156" i="3" s="1"/>
  <c r="N3156" i="3"/>
  <c r="M3156" i="3"/>
  <c r="L3156" i="3"/>
  <c r="K3156" i="3"/>
  <c r="O3155" i="3"/>
  <c r="Q3155" i="3" s="1"/>
  <c r="N3155" i="3"/>
  <c r="M3155" i="3"/>
  <c r="L3155" i="3"/>
  <c r="K3155" i="3"/>
  <c r="O3154" i="3"/>
  <c r="Q3154" i="3" s="1"/>
  <c r="N3154" i="3"/>
  <c r="M3154" i="3"/>
  <c r="L3154" i="3"/>
  <c r="K3154" i="3"/>
  <c r="O3153" i="3"/>
  <c r="Q3153" i="3" s="1"/>
  <c r="N3153" i="3"/>
  <c r="M3153" i="3"/>
  <c r="L3153" i="3"/>
  <c r="K3153" i="3"/>
  <c r="O3152" i="3"/>
  <c r="Q3152" i="3" s="1"/>
  <c r="N3152" i="3"/>
  <c r="M3152" i="3"/>
  <c r="L3152" i="3"/>
  <c r="K3152" i="3"/>
  <c r="O3151" i="3"/>
  <c r="Q3151" i="3" s="1"/>
  <c r="N3151" i="3"/>
  <c r="M3151" i="3"/>
  <c r="L3151" i="3"/>
  <c r="K3151" i="3"/>
  <c r="O3150" i="3"/>
  <c r="Q3150" i="3" s="1"/>
  <c r="N3150" i="3"/>
  <c r="M3150" i="3"/>
  <c r="L3150" i="3"/>
  <c r="K3150" i="3"/>
  <c r="O3149" i="3"/>
  <c r="Q3149" i="3" s="1"/>
  <c r="N3149" i="3"/>
  <c r="M3149" i="3"/>
  <c r="L3149" i="3"/>
  <c r="K3149" i="3"/>
  <c r="O3148" i="3"/>
  <c r="Q3148" i="3" s="1"/>
  <c r="N3148" i="3"/>
  <c r="M3148" i="3"/>
  <c r="L3148" i="3"/>
  <c r="K3148" i="3"/>
  <c r="O3147" i="3"/>
  <c r="Q3147" i="3" s="1"/>
  <c r="N3147" i="3"/>
  <c r="M3147" i="3"/>
  <c r="L3147" i="3"/>
  <c r="K3147" i="3"/>
  <c r="O3146" i="3"/>
  <c r="Q3146" i="3" s="1"/>
  <c r="N3146" i="3"/>
  <c r="M3146" i="3"/>
  <c r="L3146" i="3"/>
  <c r="K3146" i="3"/>
  <c r="O3145" i="3"/>
  <c r="Q3145" i="3" s="1"/>
  <c r="N3145" i="3"/>
  <c r="M3145" i="3"/>
  <c r="L3145" i="3"/>
  <c r="K3145" i="3"/>
  <c r="O3144" i="3"/>
  <c r="Q3144" i="3" s="1"/>
  <c r="N3144" i="3"/>
  <c r="M3144" i="3"/>
  <c r="L3144" i="3"/>
  <c r="K3144" i="3"/>
  <c r="O3143" i="3"/>
  <c r="Q3143" i="3" s="1"/>
  <c r="N3143" i="3"/>
  <c r="M3143" i="3"/>
  <c r="L3143" i="3"/>
  <c r="K3143" i="3"/>
  <c r="O3142" i="3"/>
  <c r="Q3142" i="3" s="1"/>
  <c r="N3142" i="3"/>
  <c r="M3142" i="3"/>
  <c r="L3142" i="3"/>
  <c r="K3142" i="3"/>
  <c r="O3141" i="3"/>
  <c r="Q3141" i="3" s="1"/>
  <c r="N3141" i="3"/>
  <c r="M3141" i="3"/>
  <c r="L3141" i="3"/>
  <c r="K3141" i="3"/>
  <c r="O3140" i="3"/>
  <c r="Q3140" i="3" s="1"/>
  <c r="N3140" i="3"/>
  <c r="M3140" i="3"/>
  <c r="L3140" i="3"/>
  <c r="K3140" i="3"/>
  <c r="O3139" i="3"/>
  <c r="Q3139" i="3" s="1"/>
  <c r="N3139" i="3"/>
  <c r="M3139" i="3"/>
  <c r="L3139" i="3"/>
  <c r="K3139" i="3"/>
  <c r="O3138" i="3"/>
  <c r="Q3138" i="3" s="1"/>
  <c r="N3138" i="3"/>
  <c r="M3138" i="3"/>
  <c r="L3138" i="3"/>
  <c r="K3138" i="3"/>
  <c r="O3137" i="3"/>
  <c r="Q3137" i="3" s="1"/>
  <c r="N3137" i="3"/>
  <c r="M3137" i="3"/>
  <c r="L3137" i="3"/>
  <c r="K3137" i="3"/>
  <c r="O3136" i="3"/>
  <c r="Q3136" i="3" s="1"/>
  <c r="N3136" i="3"/>
  <c r="M3136" i="3"/>
  <c r="L3136" i="3"/>
  <c r="K3136" i="3"/>
  <c r="O3135" i="3"/>
  <c r="Q3135" i="3" s="1"/>
  <c r="N3135" i="3"/>
  <c r="M3135" i="3"/>
  <c r="L3135" i="3"/>
  <c r="K3135" i="3"/>
  <c r="O3134" i="3"/>
  <c r="Q3134" i="3" s="1"/>
  <c r="N3134" i="3"/>
  <c r="M3134" i="3"/>
  <c r="L3134" i="3"/>
  <c r="K3134" i="3"/>
  <c r="O3133" i="3"/>
  <c r="Q3133" i="3" s="1"/>
  <c r="N3133" i="3"/>
  <c r="M3133" i="3"/>
  <c r="L3133" i="3"/>
  <c r="K3133" i="3"/>
  <c r="O3132" i="3"/>
  <c r="Q3132" i="3" s="1"/>
  <c r="N3132" i="3"/>
  <c r="M3132" i="3"/>
  <c r="L3132" i="3"/>
  <c r="K3132" i="3"/>
  <c r="O3131" i="3"/>
  <c r="Q3131" i="3" s="1"/>
  <c r="N3131" i="3"/>
  <c r="M3131" i="3"/>
  <c r="L3131" i="3"/>
  <c r="K3131" i="3"/>
  <c r="O3130" i="3"/>
  <c r="Q3130" i="3" s="1"/>
  <c r="N3130" i="3"/>
  <c r="M3130" i="3"/>
  <c r="L3130" i="3"/>
  <c r="K3130" i="3"/>
  <c r="O3129" i="3"/>
  <c r="Q3129" i="3" s="1"/>
  <c r="N3129" i="3"/>
  <c r="M3129" i="3"/>
  <c r="L3129" i="3"/>
  <c r="K3129" i="3"/>
  <c r="O3128" i="3"/>
  <c r="Q3128" i="3" s="1"/>
  <c r="N3128" i="3"/>
  <c r="M3128" i="3"/>
  <c r="L3128" i="3"/>
  <c r="K3128" i="3"/>
  <c r="O3127" i="3"/>
  <c r="Q3127" i="3" s="1"/>
  <c r="N3127" i="3"/>
  <c r="M3127" i="3"/>
  <c r="L3127" i="3"/>
  <c r="K3127" i="3"/>
  <c r="O3126" i="3"/>
  <c r="Q3126" i="3" s="1"/>
  <c r="N3126" i="3"/>
  <c r="M3126" i="3"/>
  <c r="L3126" i="3"/>
  <c r="K3126" i="3"/>
  <c r="O3125" i="3"/>
  <c r="Q3125" i="3" s="1"/>
  <c r="N3125" i="3"/>
  <c r="M3125" i="3"/>
  <c r="L3125" i="3"/>
  <c r="K3125" i="3"/>
  <c r="O3124" i="3"/>
  <c r="Q3124" i="3" s="1"/>
  <c r="N3124" i="3"/>
  <c r="M3124" i="3"/>
  <c r="L3124" i="3"/>
  <c r="K3124" i="3"/>
  <c r="O3123" i="3"/>
  <c r="Q3123" i="3" s="1"/>
  <c r="N3123" i="3"/>
  <c r="M3123" i="3"/>
  <c r="L3123" i="3"/>
  <c r="K3123" i="3"/>
  <c r="O3122" i="3"/>
  <c r="Q3122" i="3" s="1"/>
  <c r="N3122" i="3"/>
  <c r="M3122" i="3"/>
  <c r="L3122" i="3"/>
  <c r="K3122" i="3"/>
  <c r="O3121" i="3"/>
  <c r="Q3121" i="3" s="1"/>
  <c r="N3121" i="3"/>
  <c r="M3121" i="3"/>
  <c r="L3121" i="3"/>
  <c r="K3121" i="3"/>
  <c r="O3120" i="3"/>
  <c r="Q3120" i="3" s="1"/>
  <c r="N3120" i="3"/>
  <c r="M3120" i="3"/>
  <c r="L3120" i="3"/>
  <c r="K3120" i="3"/>
  <c r="O3119" i="3"/>
  <c r="Q3119" i="3" s="1"/>
  <c r="N3119" i="3"/>
  <c r="M3119" i="3"/>
  <c r="L3119" i="3"/>
  <c r="K3119" i="3"/>
  <c r="O3118" i="3"/>
  <c r="Q3118" i="3" s="1"/>
  <c r="N3118" i="3"/>
  <c r="M3118" i="3"/>
  <c r="L3118" i="3"/>
  <c r="K3118" i="3"/>
  <c r="O3117" i="3"/>
  <c r="Q3117" i="3" s="1"/>
  <c r="N3117" i="3"/>
  <c r="M3117" i="3"/>
  <c r="L3117" i="3"/>
  <c r="K3117" i="3"/>
  <c r="O3116" i="3"/>
  <c r="Q3116" i="3" s="1"/>
  <c r="N3116" i="3"/>
  <c r="M3116" i="3"/>
  <c r="L3116" i="3"/>
  <c r="K3116" i="3"/>
  <c r="O3115" i="3"/>
  <c r="Q3115" i="3" s="1"/>
  <c r="N3115" i="3"/>
  <c r="M3115" i="3"/>
  <c r="L3115" i="3"/>
  <c r="K3115" i="3"/>
  <c r="O3114" i="3"/>
  <c r="Q3114" i="3" s="1"/>
  <c r="N3114" i="3"/>
  <c r="M3114" i="3"/>
  <c r="L3114" i="3"/>
  <c r="K3114" i="3"/>
  <c r="O3113" i="3"/>
  <c r="Q3113" i="3" s="1"/>
  <c r="N3113" i="3"/>
  <c r="M3113" i="3"/>
  <c r="L3113" i="3"/>
  <c r="K3113" i="3"/>
  <c r="O3112" i="3"/>
  <c r="Q3112" i="3" s="1"/>
  <c r="N3112" i="3"/>
  <c r="M3112" i="3"/>
  <c r="L3112" i="3"/>
  <c r="K3112" i="3"/>
  <c r="O3111" i="3"/>
  <c r="Q3111" i="3" s="1"/>
  <c r="N3111" i="3"/>
  <c r="M3111" i="3"/>
  <c r="L3111" i="3"/>
  <c r="K3111" i="3"/>
  <c r="O3110" i="3"/>
  <c r="Q3110" i="3" s="1"/>
  <c r="N3110" i="3"/>
  <c r="M3110" i="3"/>
  <c r="L3110" i="3"/>
  <c r="K3110" i="3"/>
  <c r="O3109" i="3"/>
  <c r="Q3109" i="3" s="1"/>
  <c r="N3109" i="3"/>
  <c r="M3109" i="3"/>
  <c r="L3109" i="3"/>
  <c r="K3109" i="3"/>
  <c r="O3108" i="3"/>
  <c r="Q3108" i="3" s="1"/>
  <c r="N3108" i="3"/>
  <c r="M3108" i="3"/>
  <c r="L3108" i="3"/>
  <c r="K3108" i="3"/>
  <c r="O3107" i="3"/>
  <c r="Q3107" i="3" s="1"/>
  <c r="N3107" i="3"/>
  <c r="M3107" i="3"/>
  <c r="L3107" i="3"/>
  <c r="K3107" i="3"/>
  <c r="O3106" i="3"/>
  <c r="Q3106" i="3" s="1"/>
  <c r="N3106" i="3"/>
  <c r="M3106" i="3"/>
  <c r="L3106" i="3"/>
  <c r="K3106" i="3"/>
  <c r="O3105" i="3"/>
  <c r="Q3105" i="3" s="1"/>
  <c r="N3105" i="3"/>
  <c r="M3105" i="3"/>
  <c r="L3105" i="3"/>
  <c r="K3105" i="3"/>
  <c r="O3104" i="3"/>
  <c r="Q3104" i="3" s="1"/>
  <c r="N3104" i="3"/>
  <c r="M3104" i="3"/>
  <c r="L3104" i="3"/>
  <c r="K3104" i="3"/>
  <c r="O3103" i="3"/>
  <c r="Q3103" i="3" s="1"/>
  <c r="N3103" i="3"/>
  <c r="M3103" i="3"/>
  <c r="L3103" i="3"/>
  <c r="K3103" i="3"/>
  <c r="O3102" i="3"/>
  <c r="Q3102" i="3" s="1"/>
  <c r="N3102" i="3"/>
  <c r="M3102" i="3"/>
  <c r="L3102" i="3"/>
  <c r="K3102" i="3"/>
  <c r="O3101" i="3"/>
  <c r="Q3101" i="3" s="1"/>
  <c r="N3101" i="3"/>
  <c r="M3101" i="3"/>
  <c r="L3101" i="3"/>
  <c r="K3101" i="3"/>
  <c r="O3100" i="3"/>
  <c r="Q3100" i="3" s="1"/>
  <c r="N3100" i="3"/>
  <c r="M3100" i="3"/>
  <c r="L3100" i="3"/>
  <c r="K3100" i="3"/>
  <c r="O3099" i="3"/>
  <c r="Q3099" i="3" s="1"/>
  <c r="N3099" i="3"/>
  <c r="M3099" i="3"/>
  <c r="L3099" i="3"/>
  <c r="K3099" i="3"/>
  <c r="O3098" i="3"/>
  <c r="Q3098" i="3" s="1"/>
  <c r="N3098" i="3"/>
  <c r="M3098" i="3"/>
  <c r="L3098" i="3"/>
  <c r="K3098" i="3"/>
  <c r="O3097" i="3"/>
  <c r="Q3097" i="3" s="1"/>
  <c r="N3097" i="3"/>
  <c r="M3097" i="3"/>
  <c r="L3097" i="3"/>
  <c r="K3097" i="3"/>
  <c r="O3096" i="3"/>
  <c r="Q3096" i="3" s="1"/>
  <c r="N3096" i="3"/>
  <c r="M3096" i="3"/>
  <c r="L3096" i="3"/>
  <c r="K3096" i="3"/>
  <c r="O3095" i="3"/>
  <c r="Q3095" i="3" s="1"/>
  <c r="N3095" i="3"/>
  <c r="M3095" i="3"/>
  <c r="L3095" i="3"/>
  <c r="K3095" i="3"/>
  <c r="O3094" i="3"/>
  <c r="Q3094" i="3" s="1"/>
  <c r="N3094" i="3"/>
  <c r="M3094" i="3"/>
  <c r="L3094" i="3"/>
  <c r="K3094" i="3"/>
  <c r="O3093" i="3"/>
  <c r="Q3093" i="3" s="1"/>
  <c r="N3093" i="3"/>
  <c r="M3093" i="3"/>
  <c r="L3093" i="3"/>
  <c r="K3093" i="3"/>
  <c r="O3092" i="3"/>
  <c r="Q3092" i="3" s="1"/>
  <c r="N3092" i="3"/>
  <c r="M3092" i="3"/>
  <c r="L3092" i="3"/>
  <c r="K3092" i="3"/>
  <c r="O3091" i="3"/>
  <c r="Q3091" i="3" s="1"/>
  <c r="N3091" i="3"/>
  <c r="M3091" i="3"/>
  <c r="L3091" i="3"/>
  <c r="K3091" i="3"/>
  <c r="O3090" i="3"/>
  <c r="Q3090" i="3" s="1"/>
  <c r="N3090" i="3"/>
  <c r="M3090" i="3"/>
  <c r="L3090" i="3"/>
  <c r="K3090" i="3"/>
  <c r="O3089" i="3"/>
  <c r="Q3089" i="3" s="1"/>
  <c r="N3089" i="3"/>
  <c r="M3089" i="3"/>
  <c r="L3089" i="3"/>
  <c r="K3089" i="3"/>
  <c r="O3088" i="3"/>
  <c r="Q3088" i="3" s="1"/>
  <c r="N3088" i="3"/>
  <c r="M3088" i="3"/>
  <c r="L3088" i="3"/>
  <c r="K3088" i="3"/>
  <c r="O3087" i="3"/>
  <c r="Q3087" i="3" s="1"/>
  <c r="N3087" i="3"/>
  <c r="M3087" i="3"/>
  <c r="L3087" i="3"/>
  <c r="K3087" i="3"/>
  <c r="O3086" i="3"/>
  <c r="Q3086" i="3" s="1"/>
  <c r="N3086" i="3"/>
  <c r="M3086" i="3"/>
  <c r="L3086" i="3"/>
  <c r="K3086" i="3"/>
  <c r="O3085" i="3"/>
  <c r="Q3085" i="3" s="1"/>
  <c r="N3085" i="3"/>
  <c r="M3085" i="3"/>
  <c r="L3085" i="3"/>
  <c r="K3085" i="3"/>
  <c r="O3084" i="3"/>
  <c r="Q3084" i="3" s="1"/>
  <c r="N3084" i="3"/>
  <c r="M3084" i="3"/>
  <c r="L3084" i="3"/>
  <c r="K3084" i="3"/>
  <c r="O3083" i="3"/>
  <c r="Q3083" i="3" s="1"/>
  <c r="N3083" i="3"/>
  <c r="M3083" i="3"/>
  <c r="L3083" i="3"/>
  <c r="K3083" i="3"/>
  <c r="O3082" i="3"/>
  <c r="Q3082" i="3" s="1"/>
  <c r="N3082" i="3"/>
  <c r="M3082" i="3"/>
  <c r="L3082" i="3"/>
  <c r="K3082" i="3"/>
  <c r="O3081" i="3"/>
  <c r="Q3081" i="3" s="1"/>
  <c r="N3081" i="3"/>
  <c r="M3081" i="3"/>
  <c r="L3081" i="3"/>
  <c r="K3081" i="3"/>
  <c r="O3080" i="3"/>
  <c r="Q3080" i="3" s="1"/>
  <c r="N3080" i="3"/>
  <c r="M3080" i="3"/>
  <c r="L3080" i="3"/>
  <c r="K3080" i="3"/>
  <c r="O3079" i="3"/>
  <c r="Q3079" i="3" s="1"/>
  <c r="N3079" i="3"/>
  <c r="M3079" i="3"/>
  <c r="L3079" i="3"/>
  <c r="K3079" i="3"/>
  <c r="O3078" i="3"/>
  <c r="Q3078" i="3" s="1"/>
  <c r="N3078" i="3"/>
  <c r="M3078" i="3"/>
  <c r="L3078" i="3"/>
  <c r="K3078" i="3"/>
  <c r="O3077" i="3"/>
  <c r="Q3077" i="3" s="1"/>
  <c r="N3077" i="3"/>
  <c r="M3077" i="3"/>
  <c r="L3077" i="3"/>
  <c r="K3077" i="3"/>
  <c r="O3076" i="3"/>
  <c r="Q3076" i="3" s="1"/>
  <c r="N3076" i="3"/>
  <c r="M3076" i="3"/>
  <c r="L3076" i="3"/>
  <c r="K3076" i="3"/>
  <c r="O3075" i="3"/>
  <c r="Q3075" i="3" s="1"/>
  <c r="N3075" i="3"/>
  <c r="M3075" i="3"/>
  <c r="L3075" i="3"/>
  <c r="K3075" i="3"/>
  <c r="O3074" i="3"/>
  <c r="Q3074" i="3" s="1"/>
  <c r="N3074" i="3"/>
  <c r="M3074" i="3"/>
  <c r="L3074" i="3"/>
  <c r="K3074" i="3"/>
  <c r="O3073" i="3"/>
  <c r="Q3073" i="3" s="1"/>
  <c r="N3073" i="3"/>
  <c r="M3073" i="3"/>
  <c r="L3073" i="3"/>
  <c r="K3073" i="3"/>
  <c r="O3072" i="3"/>
  <c r="Q3072" i="3" s="1"/>
  <c r="N3072" i="3"/>
  <c r="M3072" i="3"/>
  <c r="L3072" i="3"/>
  <c r="K3072" i="3"/>
  <c r="O3071" i="3"/>
  <c r="Q3071" i="3" s="1"/>
  <c r="N3071" i="3"/>
  <c r="M3071" i="3"/>
  <c r="L3071" i="3"/>
  <c r="K3071" i="3"/>
  <c r="O3070" i="3"/>
  <c r="Q3070" i="3" s="1"/>
  <c r="N3070" i="3"/>
  <c r="M3070" i="3"/>
  <c r="L3070" i="3"/>
  <c r="K3070" i="3"/>
  <c r="O3069" i="3"/>
  <c r="Q3069" i="3" s="1"/>
  <c r="N3069" i="3"/>
  <c r="M3069" i="3"/>
  <c r="L3069" i="3"/>
  <c r="K3069" i="3"/>
  <c r="O3068" i="3"/>
  <c r="Q3068" i="3" s="1"/>
  <c r="N3068" i="3"/>
  <c r="M3068" i="3"/>
  <c r="L3068" i="3"/>
  <c r="K3068" i="3"/>
  <c r="O3067" i="3"/>
  <c r="Q3067" i="3" s="1"/>
  <c r="N3067" i="3"/>
  <c r="M3067" i="3"/>
  <c r="L3067" i="3"/>
  <c r="K3067" i="3"/>
  <c r="O3066" i="3"/>
  <c r="Q3066" i="3" s="1"/>
  <c r="N3066" i="3"/>
  <c r="M3066" i="3"/>
  <c r="L3066" i="3"/>
  <c r="K3066" i="3"/>
  <c r="O3065" i="3"/>
  <c r="Q3065" i="3" s="1"/>
  <c r="N3065" i="3"/>
  <c r="M3065" i="3"/>
  <c r="L3065" i="3"/>
  <c r="K3065" i="3"/>
  <c r="O3064" i="3"/>
  <c r="Q3064" i="3" s="1"/>
  <c r="N3064" i="3"/>
  <c r="M3064" i="3"/>
  <c r="L3064" i="3"/>
  <c r="K3064" i="3"/>
  <c r="O3063" i="3"/>
  <c r="Q3063" i="3" s="1"/>
  <c r="N3063" i="3"/>
  <c r="M3063" i="3"/>
  <c r="L3063" i="3"/>
  <c r="K3063" i="3"/>
  <c r="O3062" i="3"/>
  <c r="Q3062" i="3" s="1"/>
  <c r="N3062" i="3"/>
  <c r="M3062" i="3"/>
  <c r="L3062" i="3"/>
  <c r="K3062" i="3"/>
  <c r="O3061" i="3"/>
  <c r="Q3061" i="3" s="1"/>
  <c r="N3061" i="3"/>
  <c r="M3061" i="3"/>
  <c r="L3061" i="3"/>
  <c r="K3061" i="3"/>
  <c r="O3060" i="3"/>
  <c r="Q3060" i="3" s="1"/>
  <c r="N3060" i="3"/>
  <c r="M3060" i="3"/>
  <c r="L3060" i="3"/>
  <c r="K3060" i="3"/>
  <c r="O3059" i="3"/>
  <c r="Q3059" i="3" s="1"/>
  <c r="N3059" i="3"/>
  <c r="M3059" i="3"/>
  <c r="L3059" i="3"/>
  <c r="K3059" i="3"/>
  <c r="O3058" i="3"/>
  <c r="Q3058" i="3" s="1"/>
  <c r="N3058" i="3"/>
  <c r="M3058" i="3"/>
  <c r="L3058" i="3"/>
  <c r="K3058" i="3"/>
  <c r="O3057" i="3"/>
  <c r="Q3057" i="3" s="1"/>
  <c r="N3057" i="3"/>
  <c r="M3057" i="3"/>
  <c r="L3057" i="3"/>
  <c r="K3057" i="3"/>
  <c r="O3056" i="3"/>
  <c r="Q3056" i="3" s="1"/>
  <c r="N3056" i="3"/>
  <c r="M3056" i="3"/>
  <c r="L3056" i="3"/>
  <c r="K3056" i="3"/>
  <c r="O3055" i="3"/>
  <c r="Q3055" i="3" s="1"/>
  <c r="N3055" i="3"/>
  <c r="M3055" i="3"/>
  <c r="L3055" i="3"/>
  <c r="K3055" i="3"/>
  <c r="O3054" i="3"/>
  <c r="Q3054" i="3" s="1"/>
  <c r="N3054" i="3"/>
  <c r="M3054" i="3"/>
  <c r="L3054" i="3"/>
  <c r="K3054" i="3"/>
  <c r="O3053" i="3"/>
  <c r="Q3053" i="3" s="1"/>
  <c r="N3053" i="3"/>
  <c r="M3053" i="3"/>
  <c r="L3053" i="3"/>
  <c r="K3053" i="3"/>
  <c r="O3052" i="3"/>
  <c r="Q3052" i="3" s="1"/>
  <c r="N3052" i="3"/>
  <c r="M3052" i="3"/>
  <c r="L3052" i="3"/>
  <c r="K3052" i="3"/>
  <c r="O3051" i="3"/>
  <c r="Q3051" i="3" s="1"/>
  <c r="N3051" i="3"/>
  <c r="M3051" i="3"/>
  <c r="L3051" i="3"/>
  <c r="K3051" i="3"/>
  <c r="O3050" i="3"/>
  <c r="Q3050" i="3" s="1"/>
  <c r="N3050" i="3"/>
  <c r="M3050" i="3"/>
  <c r="L3050" i="3"/>
  <c r="K3050" i="3"/>
  <c r="O3049" i="3"/>
  <c r="Q3049" i="3" s="1"/>
  <c r="N3049" i="3"/>
  <c r="M3049" i="3"/>
  <c r="L3049" i="3"/>
  <c r="K3049" i="3"/>
  <c r="O3048" i="3"/>
  <c r="Q3048" i="3" s="1"/>
  <c r="N3048" i="3"/>
  <c r="M3048" i="3"/>
  <c r="L3048" i="3"/>
  <c r="K3048" i="3"/>
  <c r="O3047" i="3"/>
  <c r="Q3047" i="3" s="1"/>
  <c r="N3047" i="3"/>
  <c r="M3047" i="3"/>
  <c r="L3047" i="3"/>
  <c r="K3047" i="3"/>
  <c r="O3046" i="3"/>
  <c r="Q3046" i="3" s="1"/>
  <c r="N3046" i="3"/>
  <c r="M3046" i="3"/>
  <c r="L3046" i="3"/>
  <c r="K3046" i="3"/>
  <c r="O3045" i="3"/>
  <c r="Q3045" i="3" s="1"/>
  <c r="N3045" i="3"/>
  <c r="M3045" i="3"/>
  <c r="L3045" i="3"/>
  <c r="K3045" i="3"/>
  <c r="O3044" i="3"/>
  <c r="Q3044" i="3" s="1"/>
  <c r="N3044" i="3"/>
  <c r="M3044" i="3"/>
  <c r="L3044" i="3"/>
  <c r="K3044" i="3"/>
  <c r="O3043" i="3"/>
  <c r="Q3043" i="3" s="1"/>
  <c r="N3043" i="3"/>
  <c r="M3043" i="3"/>
  <c r="L3043" i="3"/>
  <c r="K3043" i="3"/>
  <c r="O3042" i="3"/>
  <c r="Q3042" i="3" s="1"/>
  <c r="N3042" i="3"/>
  <c r="M3042" i="3"/>
  <c r="L3042" i="3"/>
  <c r="K3042" i="3"/>
  <c r="O3041" i="3"/>
  <c r="Q3041" i="3" s="1"/>
  <c r="N3041" i="3"/>
  <c r="M3041" i="3"/>
  <c r="L3041" i="3"/>
  <c r="K3041" i="3"/>
  <c r="O3040" i="3"/>
  <c r="Q3040" i="3" s="1"/>
  <c r="N3040" i="3"/>
  <c r="M3040" i="3"/>
  <c r="L3040" i="3"/>
  <c r="K3040" i="3"/>
  <c r="O3039" i="3"/>
  <c r="Q3039" i="3" s="1"/>
  <c r="N3039" i="3"/>
  <c r="M3039" i="3"/>
  <c r="L3039" i="3"/>
  <c r="K3039" i="3"/>
  <c r="O3038" i="3"/>
  <c r="Q3038" i="3" s="1"/>
  <c r="N3038" i="3"/>
  <c r="M3038" i="3"/>
  <c r="L3038" i="3"/>
  <c r="K3038" i="3"/>
  <c r="O3037" i="3"/>
  <c r="Q3037" i="3" s="1"/>
  <c r="N3037" i="3"/>
  <c r="M3037" i="3"/>
  <c r="L3037" i="3"/>
  <c r="K3037" i="3"/>
  <c r="O3036" i="3"/>
  <c r="Q3036" i="3" s="1"/>
  <c r="N3036" i="3"/>
  <c r="M3036" i="3"/>
  <c r="L3036" i="3"/>
  <c r="K3036" i="3"/>
  <c r="O3035" i="3"/>
  <c r="Q3035" i="3" s="1"/>
  <c r="N3035" i="3"/>
  <c r="M3035" i="3"/>
  <c r="L3035" i="3"/>
  <c r="K3035" i="3"/>
  <c r="O3034" i="3"/>
  <c r="Q3034" i="3" s="1"/>
  <c r="N3034" i="3"/>
  <c r="M3034" i="3"/>
  <c r="L3034" i="3"/>
  <c r="K3034" i="3"/>
  <c r="O3033" i="3"/>
  <c r="Q3033" i="3" s="1"/>
  <c r="N3033" i="3"/>
  <c r="M3033" i="3"/>
  <c r="L3033" i="3"/>
  <c r="K3033" i="3"/>
  <c r="O3032" i="3"/>
  <c r="Q3032" i="3" s="1"/>
  <c r="N3032" i="3"/>
  <c r="M3032" i="3"/>
  <c r="L3032" i="3"/>
  <c r="K3032" i="3"/>
  <c r="O3031" i="3"/>
  <c r="Q3031" i="3" s="1"/>
  <c r="N3031" i="3"/>
  <c r="M3031" i="3"/>
  <c r="L3031" i="3"/>
  <c r="K3031" i="3"/>
  <c r="O3030" i="3"/>
  <c r="Q3030" i="3" s="1"/>
  <c r="N3030" i="3"/>
  <c r="M3030" i="3"/>
  <c r="L3030" i="3"/>
  <c r="K3030" i="3"/>
  <c r="O3029" i="3"/>
  <c r="Q3029" i="3" s="1"/>
  <c r="N3029" i="3"/>
  <c r="M3029" i="3"/>
  <c r="L3029" i="3"/>
  <c r="K3029" i="3"/>
  <c r="O3028" i="3"/>
  <c r="Q3028" i="3" s="1"/>
  <c r="N3028" i="3"/>
  <c r="M3028" i="3"/>
  <c r="L3028" i="3"/>
  <c r="K3028" i="3"/>
  <c r="O3027" i="3"/>
  <c r="Q3027" i="3" s="1"/>
  <c r="N3027" i="3"/>
  <c r="M3027" i="3"/>
  <c r="L3027" i="3"/>
  <c r="K3027" i="3"/>
  <c r="O3026" i="3"/>
  <c r="Q3026" i="3" s="1"/>
  <c r="N3026" i="3"/>
  <c r="M3026" i="3"/>
  <c r="L3026" i="3"/>
  <c r="K3026" i="3"/>
  <c r="O3025" i="3"/>
  <c r="Q3025" i="3" s="1"/>
  <c r="N3025" i="3"/>
  <c r="M3025" i="3"/>
  <c r="L3025" i="3"/>
  <c r="K3025" i="3"/>
  <c r="O3024" i="3"/>
  <c r="Q3024" i="3" s="1"/>
  <c r="N3024" i="3"/>
  <c r="M3024" i="3"/>
  <c r="L3024" i="3"/>
  <c r="K3024" i="3"/>
  <c r="O3023" i="3"/>
  <c r="Q3023" i="3" s="1"/>
  <c r="N3023" i="3"/>
  <c r="M3023" i="3"/>
  <c r="L3023" i="3"/>
  <c r="K3023" i="3"/>
  <c r="O3022" i="3"/>
  <c r="Q3022" i="3" s="1"/>
  <c r="N3022" i="3"/>
  <c r="M3022" i="3"/>
  <c r="L3022" i="3"/>
  <c r="K3022" i="3"/>
  <c r="O3021" i="3"/>
  <c r="Q3021" i="3" s="1"/>
  <c r="N3021" i="3"/>
  <c r="M3021" i="3"/>
  <c r="L3021" i="3"/>
  <c r="K3021" i="3"/>
  <c r="O3020" i="3"/>
  <c r="Q3020" i="3" s="1"/>
  <c r="N3020" i="3"/>
  <c r="M3020" i="3"/>
  <c r="L3020" i="3"/>
  <c r="K3020" i="3"/>
  <c r="O3019" i="3"/>
  <c r="Q3019" i="3" s="1"/>
  <c r="N3019" i="3"/>
  <c r="M3019" i="3"/>
  <c r="L3019" i="3"/>
  <c r="K3019" i="3"/>
  <c r="O3018" i="3"/>
  <c r="Q3018" i="3" s="1"/>
  <c r="N3018" i="3"/>
  <c r="M3018" i="3"/>
  <c r="L3018" i="3"/>
  <c r="K3018" i="3"/>
  <c r="O3017" i="3"/>
  <c r="Q3017" i="3" s="1"/>
  <c r="N3017" i="3"/>
  <c r="M3017" i="3"/>
  <c r="L3017" i="3"/>
  <c r="K3017" i="3"/>
  <c r="O3016" i="3"/>
  <c r="Q3016" i="3" s="1"/>
  <c r="N3016" i="3"/>
  <c r="M3016" i="3"/>
  <c r="L3016" i="3"/>
  <c r="K3016" i="3"/>
  <c r="O3015" i="3"/>
  <c r="Q3015" i="3" s="1"/>
  <c r="N3015" i="3"/>
  <c r="M3015" i="3"/>
  <c r="L3015" i="3"/>
  <c r="K3015" i="3"/>
  <c r="O3014" i="3"/>
  <c r="Q3014" i="3" s="1"/>
  <c r="N3014" i="3"/>
  <c r="M3014" i="3"/>
  <c r="L3014" i="3"/>
  <c r="K3014" i="3"/>
  <c r="O3013" i="3"/>
  <c r="Q3013" i="3" s="1"/>
  <c r="N3013" i="3"/>
  <c r="M3013" i="3"/>
  <c r="L3013" i="3"/>
  <c r="K3013" i="3"/>
  <c r="O3012" i="3"/>
  <c r="Q3012" i="3" s="1"/>
  <c r="N3012" i="3"/>
  <c r="M3012" i="3"/>
  <c r="L3012" i="3"/>
  <c r="K3012" i="3"/>
  <c r="O3011" i="3"/>
  <c r="Q3011" i="3" s="1"/>
  <c r="N3011" i="3"/>
  <c r="M3011" i="3"/>
  <c r="L3011" i="3"/>
  <c r="K3011" i="3"/>
  <c r="O3010" i="3"/>
  <c r="Q3010" i="3" s="1"/>
  <c r="N3010" i="3"/>
  <c r="M3010" i="3"/>
  <c r="L3010" i="3"/>
  <c r="K3010" i="3"/>
  <c r="O3009" i="3"/>
  <c r="Q3009" i="3" s="1"/>
  <c r="N3009" i="3"/>
  <c r="M3009" i="3"/>
  <c r="L3009" i="3"/>
  <c r="K3009" i="3"/>
  <c r="O3008" i="3"/>
  <c r="Q3008" i="3" s="1"/>
  <c r="N3008" i="3"/>
  <c r="M3008" i="3"/>
  <c r="L3008" i="3"/>
  <c r="K3008" i="3"/>
  <c r="O3007" i="3"/>
  <c r="Q3007" i="3" s="1"/>
  <c r="N3007" i="3"/>
  <c r="M3007" i="3"/>
  <c r="L3007" i="3"/>
  <c r="K3007" i="3"/>
  <c r="O3006" i="3"/>
  <c r="Q3006" i="3" s="1"/>
  <c r="N3006" i="3"/>
  <c r="M3006" i="3"/>
  <c r="L3006" i="3"/>
  <c r="K3006" i="3"/>
  <c r="O3005" i="3"/>
  <c r="Q3005" i="3" s="1"/>
  <c r="N3005" i="3"/>
  <c r="M3005" i="3"/>
  <c r="L3005" i="3"/>
  <c r="K3005" i="3"/>
  <c r="O3004" i="3"/>
  <c r="Q3004" i="3" s="1"/>
  <c r="N3004" i="3"/>
  <c r="M3004" i="3"/>
  <c r="L3004" i="3"/>
  <c r="K3004" i="3"/>
  <c r="O3003" i="3"/>
  <c r="Q3003" i="3" s="1"/>
  <c r="N3003" i="3"/>
  <c r="M3003" i="3"/>
  <c r="L3003" i="3"/>
  <c r="K3003" i="3"/>
  <c r="O3002" i="3"/>
  <c r="Q3002" i="3" s="1"/>
  <c r="N3002" i="3"/>
  <c r="M3002" i="3"/>
  <c r="L3002" i="3"/>
  <c r="K3002" i="3"/>
  <c r="O3001" i="3"/>
  <c r="Q3001" i="3" s="1"/>
  <c r="N3001" i="3"/>
  <c r="M3001" i="3"/>
  <c r="L3001" i="3"/>
  <c r="K3001" i="3"/>
  <c r="O3000" i="3"/>
  <c r="Q3000" i="3" s="1"/>
  <c r="N3000" i="3"/>
  <c r="M3000" i="3"/>
  <c r="L3000" i="3"/>
  <c r="K3000" i="3"/>
  <c r="O2999" i="3"/>
  <c r="Q2999" i="3" s="1"/>
  <c r="N2999" i="3"/>
  <c r="M2999" i="3"/>
  <c r="L2999" i="3"/>
  <c r="K2999" i="3"/>
  <c r="O2998" i="3"/>
  <c r="Q2998" i="3" s="1"/>
  <c r="N2998" i="3"/>
  <c r="M2998" i="3"/>
  <c r="L2998" i="3"/>
  <c r="K2998" i="3"/>
  <c r="O2997" i="3"/>
  <c r="Q2997" i="3" s="1"/>
  <c r="N2997" i="3"/>
  <c r="M2997" i="3"/>
  <c r="L2997" i="3"/>
  <c r="K2997" i="3"/>
  <c r="O2996" i="3"/>
  <c r="Q2996" i="3" s="1"/>
  <c r="N2996" i="3"/>
  <c r="M2996" i="3"/>
  <c r="L2996" i="3"/>
  <c r="K2996" i="3"/>
  <c r="O2995" i="3"/>
  <c r="Q2995" i="3" s="1"/>
  <c r="N2995" i="3"/>
  <c r="M2995" i="3"/>
  <c r="L2995" i="3"/>
  <c r="K2995" i="3"/>
  <c r="O2994" i="3"/>
  <c r="Q2994" i="3" s="1"/>
  <c r="N2994" i="3"/>
  <c r="M2994" i="3"/>
  <c r="L2994" i="3"/>
  <c r="K2994" i="3"/>
  <c r="O2993" i="3"/>
  <c r="Q2993" i="3" s="1"/>
  <c r="N2993" i="3"/>
  <c r="M2993" i="3"/>
  <c r="L2993" i="3"/>
  <c r="K2993" i="3"/>
  <c r="O2992" i="3"/>
  <c r="Q2992" i="3" s="1"/>
  <c r="N2992" i="3"/>
  <c r="M2992" i="3"/>
  <c r="L2992" i="3"/>
  <c r="K2992" i="3"/>
  <c r="O2991" i="3"/>
  <c r="Q2991" i="3" s="1"/>
  <c r="N2991" i="3"/>
  <c r="M2991" i="3"/>
  <c r="L2991" i="3"/>
  <c r="K2991" i="3"/>
  <c r="O2990" i="3"/>
  <c r="Q2990" i="3" s="1"/>
  <c r="N2990" i="3"/>
  <c r="M2990" i="3"/>
  <c r="L2990" i="3"/>
  <c r="K2990" i="3"/>
  <c r="O2989" i="3"/>
  <c r="Q2989" i="3" s="1"/>
  <c r="N2989" i="3"/>
  <c r="M2989" i="3"/>
  <c r="L2989" i="3"/>
  <c r="K2989" i="3"/>
  <c r="O2988" i="3"/>
  <c r="Q2988" i="3" s="1"/>
  <c r="N2988" i="3"/>
  <c r="M2988" i="3"/>
  <c r="L2988" i="3"/>
  <c r="K2988" i="3"/>
  <c r="O2987" i="3"/>
  <c r="Q2987" i="3" s="1"/>
  <c r="N2987" i="3"/>
  <c r="M2987" i="3"/>
  <c r="L2987" i="3"/>
  <c r="K2987" i="3"/>
  <c r="O2986" i="3"/>
  <c r="Q2986" i="3" s="1"/>
  <c r="N2986" i="3"/>
  <c r="M2986" i="3"/>
  <c r="L2986" i="3"/>
  <c r="K2986" i="3"/>
  <c r="O2985" i="3"/>
  <c r="Q2985" i="3" s="1"/>
  <c r="N2985" i="3"/>
  <c r="M2985" i="3"/>
  <c r="L2985" i="3"/>
  <c r="K2985" i="3"/>
  <c r="O2984" i="3"/>
  <c r="Q2984" i="3" s="1"/>
  <c r="N2984" i="3"/>
  <c r="M2984" i="3"/>
  <c r="L2984" i="3"/>
  <c r="K2984" i="3"/>
  <c r="O2983" i="3"/>
  <c r="Q2983" i="3" s="1"/>
  <c r="N2983" i="3"/>
  <c r="M2983" i="3"/>
  <c r="L2983" i="3"/>
  <c r="K2983" i="3"/>
  <c r="O2982" i="3"/>
  <c r="Q2982" i="3" s="1"/>
  <c r="N2982" i="3"/>
  <c r="M2982" i="3"/>
  <c r="L2982" i="3"/>
  <c r="K2982" i="3"/>
  <c r="O2981" i="3"/>
  <c r="Q2981" i="3" s="1"/>
  <c r="N2981" i="3"/>
  <c r="M2981" i="3"/>
  <c r="L2981" i="3"/>
  <c r="K2981" i="3"/>
  <c r="O2980" i="3"/>
  <c r="Q2980" i="3" s="1"/>
  <c r="N2980" i="3"/>
  <c r="M2980" i="3"/>
  <c r="L2980" i="3"/>
  <c r="K2980" i="3"/>
  <c r="O2979" i="3"/>
  <c r="Q2979" i="3" s="1"/>
  <c r="N2979" i="3"/>
  <c r="M2979" i="3"/>
  <c r="L2979" i="3"/>
  <c r="K2979" i="3"/>
  <c r="O2978" i="3"/>
  <c r="Q2978" i="3" s="1"/>
  <c r="N2978" i="3"/>
  <c r="M2978" i="3"/>
  <c r="L2978" i="3"/>
  <c r="K2978" i="3"/>
  <c r="O2977" i="3"/>
  <c r="Q2977" i="3" s="1"/>
  <c r="N2977" i="3"/>
  <c r="M2977" i="3"/>
  <c r="L2977" i="3"/>
  <c r="K2977" i="3"/>
  <c r="O2976" i="3"/>
  <c r="Q2976" i="3" s="1"/>
  <c r="N2976" i="3"/>
  <c r="M2976" i="3"/>
  <c r="L2976" i="3"/>
  <c r="K2976" i="3"/>
  <c r="O2975" i="3"/>
  <c r="Q2975" i="3" s="1"/>
  <c r="N2975" i="3"/>
  <c r="M2975" i="3"/>
  <c r="L2975" i="3"/>
  <c r="K2975" i="3"/>
  <c r="O2974" i="3"/>
  <c r="Q2974" i="3" s="1"/>
  <c r="N2974" i="3"/>
  <c r="M2974" i="3"/>
  <c r="L2974" i="3"/>
  <c r="K2974" i="3"/>
  <c r="O2973" i="3"/>
  <c r="Q2973" i="3" s="1"/>
  <c r="N2973" i="3"/>
  <c r="M2973" i="3"/>
  <c r="L2973" i="3"/>
  <c r="K2973" i="3"/>
  <c r="O2972" i="3"/>
  <c r="Q2972" i="3" s="1"/>
  <c r="N2972" i="3"/>
  <c r="M2972" i="3"/>
  <c r="L2972" i="3"/>
  <c r="K2972" i="3"/>
  <c r="O2971" i="3"/>
  <c r="Q2971" i="3" s="1"/>
  <c r="N2971" i="3"/>
  <c r="M2971" i="3"/>
  <c r="L2971" i="3"/>
  <c r="K2971" i="3"/>
  <c r="O2970" i="3"/>
  <c r="Q2970" i="3" s="1"/>
  <c r="N2970" i="3"/>
  <c r="M2970" i="3"/>
  <c r="L2970" i="3"/>
  <c r="K2970" i="3"/>
  <c r="O2969" i="3"/>
  <c r="Q2969" i="3" s="1"/>
  <c r="N2969" i="3"/>
  <c r="M2969" i="3"/>
  <c r="L2969" i="3"/>
  <c r="K2969" i="3"/>
  <c r="O2968" i="3"/>
  <c r="Q2968" i="3" s="1"/>
  <c r="N2968" i="3"/>
  <c r="M2968" i="3"/>
  <c r="L2968" i="3"/>
  <c r="K2968" i="3"/>
  <c r="O2967" i="3"/>
  <c r="Q2967" i="3" s="1"/>
  <c r="N2967" i="3"/>
  <c r="M2967" i="3"/>
  <c r="L2967" i="3"/>
  <c r="K2967" i="3"/>
  <c r="O2966" i="3"/>
  <c r="Q2966" i="3" s="1"/>
  <c r="N2966" i="3"/>
  <c r="M2966" i="3"/>
  <c r="L2966" i="3"/>
  <c r="K2966" i="3"/>
  <c r="O2965" i="3"/>
  <c r="Q2965" i="3" s="1"/>
  <c r="N2965" i="3"/>
  <c r="M2965" i="3"/>
  <c r="L2965" i="3"/>
  <c r="K2965" i="3"/>
  <c r="O2964" i="3"/>
  <c r="Q2964" i="3" s="1"/>
  <c r="N2964" i="3"/>
  <c r="M2964" i="3"/>
  <c r="L2964" i="3"/>
  <c r="K2964" i="3"/>
  <c r="O2963" i="3"/>
  <c r="Q2963" i="3" s="1"/>
  <c r="N2963" i="3"/>
  <c r="M2963" i="3"/>
  <c r="L2963" i="3"/>
  <c r="K2963" i="3"/>
  <c r="O2962" i="3"/>
  <c r="Q2962" i="3" s="1"/>
  <c r="N2962" i="3"/>
  <c r="M2962" i="3"/>
  <c r="L2962" i="3"/>
  <c r="K2962" i="3"/>
  <c r="O2961" i="3"/>
  <c r="Q2961" i="3" s="1"/>
  <c r="N2961" i="3"/>
  <c r="M2961" i="3"/>
  <c r="L2961" i="3"/>
  <c r="K2961" i="3"/>
  <c r="O2960" i="3"/>
  <c r="Q2960" i="3" s="1"/>
  <c r="N2960" i="3"/>
  <c r="M2960" i="3"/>
  <c r="L2960" i="3"/>
  <c r="K2960" i="3"/>
  <c r="O2959" i="3"/>
  <c r="Q2959" i="3" s="1"/>
  <c r="N2959" i="3"/>
  <c r="M2959" i="3"/>
  <c r="L2959" i="3"/>
  <c r="K2959" i="3"/>
  <c r="O2958" i="3"/>
  <c r="Q2958" i="3" s="1"/>
  <c r="N2958" i="3"/>
  <c r="M2958" i="3"/>
  <c r="L2958" i="3"/>
  <c r="K2958" i="3"/>
  <c r="O2957" i="3"/>
  <c r="Q2957" i="3" s="1"/>
  <c r="N2957" i="3"/>
  <c r="M2957" i="3"/>
  <c r="L2957" i="3"/>
  <c r="K2957" i="3"/>
  <c r="O2956" i="3"/>
  <c r="Q2956" i="3" s="1"/>
  <c r="N2956" i="3"/>
  <c r="M2956" i="3"/>
  <c r="L2956" i="3"/>
  <c r="K2956" i="3"/>
  <c r="O2955" i="3"/>
  <c r="Q2955" i="3" s="1"/>
  <c r="N2955" i="3"/>
  <c r="M2955" i="3"/>
  <c r="L2955" i="3"/>
  <c r="K2955" i="3"/>
  <c r="O2954" i="3"/>
  <c r="Q2954" i="3" s="1"/>
  <c r="N2954" i="3"/>
  <c r="M2954" i="3"/>
  <c r="L2954" i="3"/>
  <c r="K2954" i="3"/>
  <c r="O2953" i="3"/>
  <c r="Q2953" i="3" s="1"/>
  <c r="N2953" i="3"/>
  <c r="M2953" i="3"/>
  <c r="L2953" i="3"/>
  <c r="K2953" i="3"/>
  <c r="O2952" i="3"/>
  <c r="Q2952" i="3" s="1"/>
  <c r="N2952" i="3"/>
  <c r="M2952" i="3"/>
  <c r="L2952" i="3"/>
  <c r="K2952" i="3"/>
  <c r="O2951" i="3"/>
  <c r="Q2951" i="3" s="1"/>
  <c r="N2951" i="3"/>
  <c r="M2951" i="3"/>
  <c r="L2951" i="3"/>
  <c r="K2951" i="3"/>
  <c r="O2950" i="3"/>
  <c r="Q2950" i="3" s="1"/>
  <c r="N2950" i="3"/>
  <c r="M2950" i="3"/>
  <c r="L2950" i="3"/>
  <c r="K2950" i="3"/>
  <c r="O2949" i="3"/>
  <c r="Q2949" i="3" s="1"/>
  <c r="N2949" i="3"/>
  <c r="M2949" i="3"/>
  <c r="L2949" i="3"/>
  <c r="K2949" i="3"/>
  <c r="O2948" i="3"/>
  <c r="Q2948" i="3" s="1"/>
  <c r="N2948" i="3"/>
  <c r="M2948" i="3"/>
  <c r="L2948" i="3"/>
  <c r="K2948" i="3"/>
  <c r="O2947" i="3"/>
  <c r="Q2947" i="3" s="1"/>
  <c r="N2947" i="3"/>
  <c r="M2947" i="3"/>
  <c r="L2947" i="3"/>
  <c r="K2947" i="3"/>
  <c r="O2946" i="3"/>
  <c r="Q2946" i="3" s="1"/>
  <c r="N2946" i="3"/>
  <c r="M2946" i="3"/>
  <c r="L2946" i="3"/>
  <c r="K2946" i="3"/>
  <c r="O2945" i="3"/>
  <c r="Q2945" i="3" s="1"/>
  <c r="N2945" i="3"/>
  <c r="M2945" i="3"/>
  <c r="L2945" i="3"/>
  <c r="K2945" i="3"/>
  <c r="O2944" i="3"/>
  <c r="Q2944" i="3" s="1"/>
  <c r="N2944" i="3"/>
  <c r="M2944" i="3"/>
  <c r="L2944" i="3"/>
  <c r="K2944" i="3"/>
  <c r="O2943" i="3"/>
  <c r="Q2943" i="3" s="1"/>
  <c r="N2943" i="3"/>
  <c r="M2943" i="3"/>
  <c r="L2943" i="3"/>
  <c r="K2943" i="3"/>
  <c r="O2942" i="3"/>
  <c r="Q2942" i="3" s="1"/>
  <c r="N2942" i="3"/>
  <c r="M2942" i="3"/>
  <c r="L2942" i="3"/>
  <c r="K2942" i="3"/>
  <c r="O2941" i="3"/>
  <c r="Q2941" i="3" s="1"/>
  <c r="N2941" i="3"/>
  <c r="M2941" i="3"/>
  <c r="L2941" i="3"/>
  <c r="K2941" i="3"/>
  <c r="O2940" i="3"/>
  <c r="Q2940" i="3" s="1"/>
  <c r="N2940" i="3"/>
  <c r="M2940" i="3"/>
  <c r="L2940" i="3"/>
  <c r="K2940" i="3"/>
  <c r="O2939" i="3"/>
  <c r="Q2939" i="3" s="1"/>
  <c r="N2939" i="3"/>
  <c r="M2939" i="3"/>
  <c r="L2939" i="3"/>
  <c r="K2939" i="3"/>
  <c r="O2938" i="3"/>
  <c r="Q2938" i="3" s="1"/>
  <c r="N2938" i="3"/>
  <c r="M2938" i="3"/>
  <c r="L2938" i="3"/>
  <c r="K2938" i="3"/>
  <c r="O2937" i="3"/>
  <c r="Q2937" i="3" s="1"/>
  <c r="N2937" i="3"/>
  <c r="M2937" i="3"/>
  <c r="L2937" i="3"/>
  <c r="K2937" i="3"/>
  <c r="O2936" i="3"/>
  <c r="Q2936" i="3" s="1"/>
  <c r="N2936" i="3"/>
  <c r="M2936" i="3"/>
  <c r="L2936" i="3"/>
  <c r="K2936" i="3"/>
  <c r="O2935" i="3"/>
  <c r="Q2935" i="3" s="1"/>
  <c r="N2935" i="3"/>
  <c r="M2935" i="3"/>
  <c r="L2935" i="3"/>
  <c r="K2935" i="3"/>
  <c r="O2934" i="3"/>
  <c r="Q2934" i="3" s="1"/>
  <c r="N2934" i="3"/>
  <c r="M2934" i="3"/>
  <c r="L2934" i="3"/>
  <c r="K2934" i="3"/>
  <c r="O2933" i="3"/>
  <c r="Q2933" i="3" s="1"/>
  <c r="N2933" i="3"/>
  <c r="M2933" i="3"/>
  <c r="L2933" i="3"/>
  <c r="K2933" i="3"/>
  <c r="O2932" i="3"/>
  <c r="Q2932" i="3" s="1"/>
  <c r="N2932" i="3"/>
  <c r="M2932" i="3"/>
  <c r="L2932" i="3"/>
  <c r="K2932" i="3"/>
  <c r="O2931" i="3"/>
  <c r="Q2931" i="3" s="1"/>
  <c r="N2931" i="3"/>
  <c r="M2931" i="3"/>
  <c r="L2931" i="3"/>
  <c r="K2931" i="3"/>
  <c r="O2930" i="3"/>
  <c r="Q2930" i="3" s="1"/>
  <c r="N2930" i="3"/>
  <c r="M2930" i="3"/>
  <c r="L2930" i="3"/>
  <c r="K2930" i="3"/>
  <c r="O2929" i="3"/>
  <c r="Q2929" i="3" s="1"/>
  <c r="N2929" i="3"/>
  <c r="M2929" i="3"/>
  <c r="L2929" i="3"/>
  <c r="K2929" i="3"/>
  <c r="O2928" i="3"/>
  <c r="Q2928" i="3" s="1"/>
  <c r="N2928" i="3"/>
  <c r="M2928" i="3"/>
  <c r="L2928" i="3"/>
  <c r="K2928" i="3"/>
  <c r="O2927" i="3"/>
  <c r="Q2927" i="3" s="1"/>
  <c r="N2927" i="3"/>
  <c r="M2927" i="3"/>
  <c r="L2927" i="3"/>
  <c r="K2927" i="3"/>
  <c r="O2926" i="3"/>
  <c r="Q2926" i="3" s="1"/>
  <c r="N2926" i="3"/>
  <c r="M2926" i="3"/>
  <c r="L2926" i="3"/>
  <c r="K2926" i="3"/>
  <c r="O2925" i="3"/>
  <c r="Q2925" i="3" s="1"/>
  <c r="N2925" i="3"/>
  <c r="M2925" i="3"/>
  <c r="L2925" i="3"/>
  <c r="K2925" i="3"/>
  <c r="O2924" i="3"/>
  <c r="Q2924" i="3" s="1"/>
  <c r="N2924" i="3"/>
  <c r="M2924" i="3"/>
  <c r="L2924" i="3"/>
  <c r="K2924" i="3"/>
  <c r="O2923" i="3"/>
  <c r="Q2923" i="3" s="1"/>
  <c r="N2923" i="3"/>
  <c r="M2923" i="3"/>
  <c r="L2923" i="3"/>
  <c r="K2923" i="3"/>
  <c r="O2922" i="3"/>
  <c r="Q2922" i="3" s="1"/>
  <c r="N2922" i="3"/>
  <c r="M2922" i="3"/>
  <c r="L2922" i="3"/>
  <c r="K2922" i="3"/>
  <c r="O2921" i="3"/>
  <c r="Q2921" i="3" s="1"/>
  <c r="N2921" i="3"/>
  <c r="M2921" i="3"/>
  <c r="L2921" i="3"/>
  <c r="K2921" i="3"/>
  <c r="O2920" i="3"/>
  <c r="Q2920" i="3" s="1"/>
  <c r="N2920" i="3"/>
  <c r="M2920" i="3"/>
  <c r="L2920" i="3"/>
  <c r="K2920" i="3"/>
  <c r="O2919" i="3"/>
  <c r="Q2919" i="3" s="1"/>
  <c r="N2919" i="3"/>
  <c r="M2919" i="3"/>
  <c r="L2919" i="3"/>
  <c r="K2919" i="3"/>
  <c r="O2918" i="3"/>
  <c r="Q2918" i="3" s="1"/>
  <c r="N2918" i="3"/>
  <c r="M2918" i="3"/>
  <c r="L2918" i="3"/>
  <c r="K2918" i="3"/>
  <c r="O2917" i="3"/>
  <c r="Q2917" i="3" s="1"/>
  <c r="N2917" i="3"/>
  <c r="M2917" i="3"/>
  <c r="L2917" i="3"/>
  <c r="K2917" i="3"/>
  <c r="O2916" i="3"/>
  <c r="Q2916" i="3" s="1"/>
  <c r="N2916" i="3"/>
  <c r="M2916" i="3"/>
  <c r="L2916" i="3"/>
  <c r="K2916" i="3"/>
  <c r="O2915" i="3"/>
  <c r="Q2915" i="3" s="1"/>
  <c r="N2915" i="3"/>
  <c r="M2915" i="3"/>
  <c r="L2915" i="3"/>
  <c r="K2915" i="3"/>
  <c r="O2914" i="3"/>
  <c r="Q2914" i="3" s="1"/>
  <c r="N2914" i="3"/>
  <c r="M2914" i="3"/>
  <c r="L2914" i="3"/>
  <c r="K2914" i="3"/>
  <c r="O2913" i="3"/>
  <c r="Q2913" i="3" s="1"/>
  <c r="N2913" i="3"/>
  <c r="M2913" i="3"/>
  <c r="L2913" i="3"/>
  <c r="K2913" i="3"/>
  <c r="O2912" i="3"/>
  <c r="Q2912" i="3" s="1"/>
  <c r="N2912" i="3"/>
  <c r="M2912" i="3"/>
  <c r="L2912" i="3"/>
  <c r="K2912" i="3"/>
  <c r="O2911" i="3"/>
  <c r="Q2911" i="3" s="1"/>
  <c r="N2911" i="3"/>
  <c r="M2911" i="3"/>
  <c r="L2911" i="3"/>
  <c r="K2911" i="3"/>
  <c r="Q2910" i="3"/>
  <c r="O2910" i="3"/>
  <c r="N2910" i="3"/>
  <c r="M2910" i="3"/>
  <c r="L2910" i="3"/>
  <c r="K2910" i="3"/>
  <c r="O2909" i="3"/>
  <c r="Q2909" i="3" s="1"/>
  <c r="N2909" i="3"/>
  <c r="M2909" i="3"/>
  <c r="L2909" i="3"/>
  <c r="K2909" i="3"/>
  <c r="O2908" i="3"/>
  <c r="Q2908" i="3" s="1"/>
  <c r="N2908" i="3"/>
  <c r="M2908" i="3"/>
  <c r="L2908" i="3"/>
  <c r="K2908" i="3"/>
  <c r="O2907" i="3"/>
  <c r="Q2907" i="3" s="1"/>
  <c r="N2907" i="3"/>
  <c r="M2907" i="3"/>
  <c r="L2907" i="3"/>
  <c r="K2907" i="3"/>
  <c r="O2906" i="3"/>
  <c r="Q2906" i="3" s="1"/>
  <c r="N2906" i="3"/>
  <c r="M2906" i="3"/>
  <c r="L2906" i="3"/>
  <c r="K2906" i="3"/>
  <c r="O2905" i="3"/>
  <c r="Q2905" i="3" s="1"/>
  <c r="N2905" i="3"/>
  <c r="M2905" i="3"/>
  <c r="L2905" i="3"/>
  <c r="K2905" i="3"/>
  <c r="O2904" i="3"/>
  <c r="Q2904" i="3" s="1"/>
  <c r="N2904" i="3"/>
  <c r="M2904" i="3"/>
  <c r="L2904" i="3"/>
  <c r="K2904" i="3"/>
  <c r="O2903" i="3"/>
  <c r="Q2903" i="3" s="1"/>
  <c r="N2903" i="3"/>
  <c r="M2903" i="3"/>
  <c r="L2903" i="3"/>
  <c r="K2903" i="3"/>
  <c r="Q2902" i="3"/>
  <c r="O2902" i="3"/>
  <c r="N2902" i="3"/>
  <c r="M2902" i="3"/>
  <c r="L2902" i="3"/>
  <c r="K2902" i="3"/>
  <c r="O2901" i="3"/>
  <c r="Q2901" i="3" s="1"/>
  <c r="N2901" i="3"/>
  <c r="M2901" i="3"/>
  <c r="L2901" i="3"/>
  <c r="K2901" i="3"/>
  <c r="Q2900" i="3"/>
  <c r="O2900" i="3"/>
  <c r="N2900" i="3"/>
  <c r="M2900" i="3"/>
  <c r="L2900" i="3"/>
  <c r="K2900" i="3"/>
  <c r="O2899" i="3"/>
  <c r="Q2899" i="3" s="1"/>
  <c r="N2899" i="3"/>
  <c r="M2899" i="3"/>
  <c r="L2899" i="3"/>
  <c r="K2899" i="3"/>
  <c r="O2898" i="3"/>
  <c r="Q2898" i="3" s="1"/>
  <c r="N2898" i="3"/>
  <c r="M2898" i="3"/>
  <c r="L2898" i="3"/>
  <c r="K2898" i="3"/>
  <c r="O2897" i="3"/>
  <c r="Q2897" i="3" s="1"/>
  <c r="N2897" i="3"/>
  <c r="M2897" i="3"/>
  <c r="L2897" i="3"/>
  <c r="K2897" i="3"/>
  <c r="O2896" i="3"/>
  <c r="Q2896" i="3" s="1"/>
  <c r="N2896" i="3"/>
  <c r="M2896" i="3"/>
  <c r="L2896" i="3"/>
  <c r="K2896" i="3"/>
  <c r="O2895" i="3"/>
  <c r="Q2895" i="3" s="1"/>
  <c r="N2895" i="3"/>
  <c r="M2895" i="3"/>
  <c r="L2895" i="3"/>
  <c r="K2895" i="3"/>
  <c r="Q2894" i="3"/>
  <c r="O2894" i="3"/>
  <c r="N2894" i="3"/>
  <c r="M2894" i="3"/>
  <c r="L2894" i="3"/>
  <c r="K2894" i="3"/>
  <c r="O2893" i="3"/>
  <c r="Q2893" i="3" s="1"/>
  <c r="N2893" i="3"/>
  <c r="M2893" i="3"/>
  <c r="L2893" i="3"/>
  <c r="K2893" i="3"/>
  <c r="O2892" i="3"/>
  <c r="Q2892" i="3" s="1"/>
  <c r="N2892" i="3"/>
  <c r="M2892" i="3"/>
  <c r="L2892" i="3"/>
  <c r="K2892" i="3"/>
  <c r="O2891" i="3"/>
  <c r="Q2891" i="3" s="1"/>
  <c r="N2891" i="3"/>
  <c r="M2891" i="3"/>
  <c r="L2891" i="3"/>
  <c r="K2891" i="3"/>
  <c r="O2890" i="3"/>
  <c r="Q2890" i="3" s="1"/>
  <c r="N2890" i="3"/>
  <c r="M2890" i="3"/>
  <c r="L2890" i="3"/>
  <c r="K2890" i="3"/>
  <c r="O2889" i="3"/>
  <c r="Q2889" i="3" s="1"/>
  <c r="N2889" i="3"/>
  <c r="M2889" i="3"/>
  <c r="L2889" i="3"/>
  <c r="K2889" i="3"/>
  <c r="O2888" i="3"/>
  <c r="Q2888" i="3" s="1"/>
  <c r="N2888" i="3"/>
  <c r="M2888" i="3"/>
  <c r="L2888" i="3"/>
  <c r="K2888" i="3"/>
  <c r="O2887" i="3"/>
  <c r="Q2887" i="3" s="1"/>
  <c r="N2887" i="3"/>
  <c r="M2887" i="3"/>
  <c r="L2887" i="3"/>
  <c r="K2887" i="3"/>
  <c r="Q2886" i="3"/>
  <c r="O2886" i="3"/>
  <c r="N2886" i="3"/>
  <c r="M2886" i="3"/>
  <c r="L2886" i="3"/>
  <c r="K2886" i="3"/>
  <c r="O2885" i="3"/>
  <c r="Q2885" i="3" s="1"/>
  <c r="N2885" i="3"/>
  <c r="M2885" i="3"/>
  <c r="L2885" i="3"/>
  <c r="K2885" i="3"/>
  <c r="Q2884" i="3"/>
  <c r="O2884" i="3"/>
  <c r="N2884" i="3"/>
  <c r="M2884" i="3"/>
  <c r="L2884" i="3"/>
  <c r="K2884" i="3"/>
  <c r="O2883" i="3"/>
  <c r="Q2883" i="3" s="1"/>
  <c r="N2883" i="3"/>
  <c r="M2883" i="3"/>
  <c r="L2883" i="3"/>
  <c r="K2883" i="3"/>
  <c r="O2882" i="3"/>
  <c r="Q2882" i="3" s="1"/>
  <c r="N2882" i="3"/>
  <c r="M2882" i="3"/>
  <c r="L2882" i="3"/>
  <c r="K2882" i="3"/>
  <c r="O2881" i="3"/>
  <c r="Q2881" i="3" s="1"/>
  <c r="N2881" i="3"/>
  <c r="M2881" i="3"/>
  <c r="L2881" i="3"/>
  <c r="K2881" i="3"/>
  <c r="O2880" i="3"/>
  <c r="Q2880" i="3" s="1"/>
  <c r="N2880" i="3"/>
  <c r="M2880" i="3"/>
  <c r="L2880" i="3"/>
  <c r="K2880" i="3"/>
  <c r="O2879" i="3"/>
  <c r="Q2879" i="3" s="1"/>
  <c r="N2879" i="3"/>
  <c r="M2879" i="3"/>
  <c r="L2879" i="3"/>
  <c r="K2879" i="3"/>
  <c r="Q2878" i="3"/>
  <c r="O2878" i="3"/>
  <c r="N2878" i="3"/>
  <c r="M2878" i="3"/>
  <c r="L2878" i="3"/>
  <c r="K2878" i="3"/>
  <c r="O2877" i="3"/>
  <c r="Q2877" i="3" s="1"/>
  <c r="N2877" i="3"/>
  <c r="M2877" i="3"/>
  <c r="L2877" i="3"/>
  <c r="K2877" i="3"/>
  <c r="O2876" i="3"/>
  <c r="Q2876" i="3" s="1"/>
  <c r="N2876" i="3"/>
  <c r="M2876" i="3"/>
  <c r="L2876" i="3"/>
  <c r="K2876" i="3"/>
  <c r="O2875" i="3"/>
  <c r="Q2875" i="3" s="1"/>
  <c r="N2875" i="3"/>
  <c r="M2875" i="3"/>
  <c r="L2875" i="3"/>
  <c r="K2875" i="3"/>
  <c r="O2874" i="3"/>
  <c r="Q2874" i="3" s="1"/>
  <c r="N2874" i="3"/>
  <c r="M2874" i="3"/>
  <c r="L2874" i="3"/>
  <c r="K2874" i="3"/>
  <c r="O2873" i="3"/>
  <c r="Q2873" i="3" s="1"/>
  <c r="N2873" i="3"/>
  <c r="M2873" i="3"/>
  <c r="L2873" i="3"/>
  <c r="K2873" i="3"/>
  <c r="O2872" i="3"/>
  <c r="Q2872" i="3" s="1"/>
  <c r="N2872" i="3"/>
  <c r="M2872" i="3"/>
  <c r="L2872" i="3"/>
  <c r="K2872" i="3"/>
  <c r="O2871" i="3"/>
  <c r="Q2871" i="3" s="1"/>
  <c r="N2871" i="3"/>
  <c r="M2871" i="3"/>
  <c r="L2871" i="3"/>
  <c r="K2871" i="3"/>
  <c r="Q2870" i="3"/>
  <c r="O2870" i="3"/>
  <c r="N2870" i="3"/>
  <c r="M2870" i="3"/>
  <c r="L2870" i="3"/>
  <c r="K2870" i="3"/>
  <c r="O2869" i="3"/>
  <c r="Q2869" i="3" s="1"/>
  <c r="N2869" i="3"/>
  <c r="M2869" i="3"/>
  <c r="L2869" i="3"/>
  <c r="K2869" i="3"/>
  <c r="Q2868" i="3"/>
  <c r="O2868" i="3"/>
  <c r="N2868" i="3"/>
  <c r="M2868" i="3"/>
  <c r="L2868" i="3"/>
  <c r="K2868" i="3"/>
  <c r="O2867" i="3"/>
  <c r="Q2867" i="3" s="1"/>
  <c r="N2867" i="3"/>
  <c r="M2867" i="3"/>
  <c r="L2867" i="3"/>
  <c r="K2867" i="3"/>
  <c r="O2866" i="3"/>
  <c r="Q2866" i="3" s="1"/>
  <c r="N2866" i="3"/>
  <c r="M2866" i="3"/>
  <c r="L2866" i="3"/>
  <c r="K2866" i="3"/>
  <c r="O2865" i="3"/>
  <c r="Q2865" i="3" s="1"/>
  <c r="N2865" i="3"/>
  <c r="M2865" i="3"/>
  <c r="L2865" i="3"/>
  <c r="K2865" i="3"/>
  <c r="O2864" i="3"/>
  <c r="Q2864" i="3" s="1"/>
  <c r="N2864" i="3"/>
  <c r="M2864" i="3"/>
  <c r="L2864" i="3"/>
  <c r="K2864" i="3"/>
  <c r="O2863" i="3"/>
  <c r="Q2863" i="3" s="1"/>
  <c r="N2863" i="3"/>
  <c r="M2863" i="3"/>
  <c r="L2863" i="3"/>
  <c r="K2863" i="3"/>
  <c r="Q2862" i="3"/>
  <c r="O2862" i="3"/>
  <c r="N2862" i="3"/>
  <c r="M2862" i="3"/>
  <c r="L2862" i="3"/>
  <c r="K2862" i="3"/>
  <c r="O2861" i="3"/>
  <c r="Q2861" i="3" s="1"/>
  <c r="N2861" i="3"/>
  <c r="M2861" i="3"/>
  <c r="L2861" i="3"/>
  <c r="K2861" i="3"/>
  <c r="O2860" i="3"/>
  <c r="Q2860" i="3" s="1"/>
  <c r="N2860" i="3"/>
  <c r="M2860" i="3"/>
  <c r="L2860" i="3"/>
  <c r="K2860" i="3"/>
  <c r="O2859" i="3"/>
  <c r="Q2859" i="3" s="1"/>
  <c r="N2859" i="3"/>
  <c r="M2859" i="3"/>
  <c r="L2859" i="3"/>
  <c r="K2859" i="3"/>
  <c r="O2858" i="3"/>
  <c r="Q2858" i="3" s="1"/>
  <c r="N2858" i="3"/>
  <c r="M2858" i="3"/>
  <c r="L2858" i="3"/>
  <c r="K2858" i="3"/>
  <c r="O2857" i="3"/>
  <c r="Q2857" i="3" s="1"/>
  <c r="N2857" i="3"/>
  <c r="M2857" i="3"/>
  <c r="L2857" i="3"/>
  <c r="K2857" i="3"/>
  <c r="O2856" i="3"/>
  <c r="Q2856" i="3" s="1"/>
  <c r="N2856" i="3"/>
  <c r="M2856" i="3"/>
  <c r="L2856" i="3"/>
  <c r="K2856" i="3"/>
  <c r="O2855" i="3"/>
  <c r="Q2855" i="3" s="1"/>
  <c r="N2855" i="3"/>
  <c r="M2855" i="3"/>
  <c r="L2855" i="3"/>
  <c r="K2855" i="3"/>
  <c r="Q2854" i="3"/>
  <c r="O2854" i="3"/>
  <c r="N2854" i="3"/>
  <c r="M2854" i="3"/>
  <c r="L2854" i="3"/>
  <c r="K2854" i="3"/>
  <c r="O2853" i="3"/>
  <c r="Q2853" i="3" s="1"/>
  <c r="N2853" i="3"/>
  <c r="M2853" i="3"/>
  <c r="L2853" i="3"/>
  <c r="K2853" i="3"/>
  <c r="Q2852" i="3"/>
  <c r="O2852" i="3"/>
  <c r="N2852" i="3"/>
  <c r="M2852" i="3"/>
  <c r="L2852" i="3"/>
  <c r="K2852" i="3"/>
  <c r="O2851" i="3"/>
  <c r="Q2851" i="3" s="1"/>
  <c r="N2851" i="3"/>
  <c r="M2851" i="3"/>
  <c r="L2851" i="3"/>
  <c r="K2851" i="3"/>
  <c r="Q2850" i="3"/>
  <c r="O2850" i="3"/>
  <c r="N2850" i="3"/>
  <c r="M2850" i="3"/>
  <c r="L2850" i="3"/>
  <c r="K2850" i="3"/>
  <c r="O2849" i="3"/>
  <c r="Q2849" i="3" s="1"/>
  <c r="N2849" i="3"/>
  <c r="M2849" i="3"/>
  <c r="L2849" i="3"/>
  <c r="K2849" i="3"/>
  <c r="Q2848" i="3"/>
  <c r="O2848" i="3"/>
  <c r="N2848" i="3"/>
  <c r="M2848" i="3"/>
  <c r="L2848" i="3"/>
  <c r="K2848" i="3"/>
  <c r="O2847" i="3"/>
  <c r="Q2847" i="3" s="1"/>
  <c r="N2847" i="3"/>
  <c r="M2847" i="3"/>
  <c r="L2847" i="3"/>
  <c r="K2847" i="3"/>
  <c r="Q2846" i="3"/>
  <c r="O2846" i="3"/>
  <c r="N2846" i="3"/>
  <c r="M2846" i="3"/>
  <c r="L2846" i="3"/>
  <c r="K2846" i="3"/>
  <c r="O2845" i="3"/>
  <c r="Q2845" i="3" s="1"/>
  <c r="N2845" i="3"/>
  <c r="M2845" i="3"/>
  <c r="L2845" i="3"/>
  <c r="K2845" i="3"/>
  <c r="Q2844" i="3"/>
  <c r="O2844" i="3"/>
  <c r="N2844" i="3"/>
  <c r="M2844" i="3"/>
  <c r="L2844" i="3"/>
  <c r="K2844" i="3"/>
  <c r="O2843" i="3"/>
  <c r="Q2843" i="3" s="1"/>
  <c r="N2843" i="3"/>
  <c r="M2843" i="3"/>
  <c r="L2843" i="3"/>
  <c r="K2843" i="3"/>
  <c r="Q2842" i="3"/>
  <c r="O2842" i="3"/>
  <c r="N2842" i="3"/>
  <c r="M2842" i="3"/>
  <c r="L2842" i="3"/>
  <c r="K2842" i="3"/>
  <c r="O2841" i="3"/>
  <c r="Q2841" i="3" s="1"/>
  <c r="N2841" i="3"/>
  <c r="M2841" i="3"/>
  <c r="L2841" i="3"/>
  <c r="K2841" i="3"/>
  <c r="Q2840" i="3"/>
  <c r="O2840" i="3"/>
  <c r="N2840" i="3"/>
  <c r="M2840" i="3"/>
  <c r="L2840" i="3"/>
  <c r="K2840" i="3"/>
  <c r="O2839" i="3"/>
  <c r="Q2839" i="3" s="1"/>
  <c r="N2839" i="3"/>
  <c r="M2839" i="3"/>
  <c r="L2839" i="3"/>
  <c r="K2839" i="3"/>
  <c r="Q2838" i="3"/>
  <c r="O2838" i="3"/>
  <c r="N2838" i="3"/>
  <c r="M2838" i="3"/>
  <c r="L2838" i="3"/>
  <c r="K2838" i="3"/>
  <c r="O2837" i="3"/>
  <c r="Q2837" i="3" s="1"/>
  <c r="N2837" i="3"/>
  <c r="M2837" i="3"/>
  <c r="L2837" i="3"/>
  <c r="K2837" i="3"/>
  <c r="Q2836" i="3"/>
  <c r="O2836" i="3"/>
  <c r="N2836" i="3"/>
  <c r="M2836" i="3"/>
  <c r="L2836" i="3"/>
  <c r="K2836" i="3"/>
  <c r="O2835" i="3"/>
  <c r="Q2835" i="3" s="1"/>
  <c r="N2835" i="3"/>
  <c r="M2835" i="3"/>
  <c r="L2835" i="3"/>
  <c r="K2835" i="3"/>
  <c r="Q2834" i="3"/>
  <c r="O2834" i="3"/>
  <c r="N2834" i="3"/>
  <c r="M2834" i="3"/>
  <c r="L2834" i="3"/>
  <c r="K2834" i="3"/>
  <c r="O2833" i="3"/>
  <c r="Q2833" i="3" s="1"/>
  <c r="N2833" i="3"/>
  <c r="M2833" i="3"/>
  <c r="L2833" i="3"/>
  <c r="K2833" i="3"/>
  <c r="Q2832" i="3"/>
  <c r="O2832" i="3"/>
  <c r="N2832" i="3"/>
  <c r="M2832" i="3"/>
  <c r="L2832" i="3"/>
  <c r="K2832" i="3"/>
  <c r="O2831" i="3"/>
  <c r="Q2831" i="3" s="1"/>
  <c r="N2831" i="3"/>
  <c r="M2831" i="3"/>
  <c r="L2831" i="3"/>
  <c r="K2831" i="3"/>
  <c r="Q2830" i="3"/>
  <c r="O2830" i="3"/>
  <c r="N2830" i="3"/>
  <c r="M2830" i="3"/>
  <c r="L2830" i="3"/>
  <c r="K2830" i="3"/>
  <c r="O2829" i="3"/>
  <c r="Q2829" i="3" s="1"/>
  <c r="N2829" i="3"/>
  <c r="M2829" i="3"/>
  <c r="L2829" i="3"/>
  <c r="K2829" i="3"/>
  <c r="Q2828" i="3"/>
  <c r="O2828" i="3"/>
  <c r="N2828" i="3"/>
  <c r="M2828" i="3"/>
  <c r="L2828" i="3"/>
  <c r="K2828" i="3"/>
  <c r="O2827" i="3"/>
  <c r="Q2827" i="3" s="1"/>
  <c r="N2827" i="3"/>
  <c r="M2827" i="3"/>
  <c r="L2827" i="3"/>
  <c r="K2827" i="3"/>
  <c r="Q2826" i="3"/>
  <c r="O2826" i="3"/>
  <c r="N2826" i="3"/>
  <c r="M2826" i="3"/>
  <c r="L2826" i="3"/>
  <c r="K2826" i="3"/>
  <c r="O2825" i="3"/>
  <c r="Q2825" i="3" s="1"/>
  <c r="N2825" i="3"/>
  <c r="M2825" i="3"/>
  <c r="L2825" i="3"/>
  <c r="K2825" i="3"/>
  <c r="Q2824" i="3"/>
  <c r="O2824" i="3"/>
  <c r="N2824" i="3"/>
  <c r="M2824" i="3"/>
  <c r="L2824" i="3"/>
  <c r="K2824" i="3"/>
  <c r="O2823" i="3"/>
  <c r="Q2823" i="3" s="1"/>
  <c r="N2823" i="3"/>
  <c r="M2823" i="3"/>
  <c r="L2823" i="3"/>
  <c r="K2823" i="3"/>
  <c r="Q2822" i="3"/>
  <c r="O2822" i="3"/>
  <c r="N2822" i="3"/>
  <c r="M2822" i="3"/>
  <c r="L2822" i="3"/>
  <c r="K2822" i="3"/>
  <c r="O2821" i="3"/>
  <c r="Q2821" i="3" s="1"/>
  <c r="N2821" i="3"/>
  <c r="M2821" i="3"/>
  <c r="L2821" i="3"/>
  <c r="K2821" i="3"/>
  <c r="Q2820" i="3"/>
  <c r="O2820" i="3"/>
  <c r="N2820" i="3"/>
  <c r="M2820" i="3"/>
  <c r="L2820" i="3"/>
  <c r="K2820" i="3"/>
  <c r="O2819" i="3"/>
  <c r="Q2819" i="3" s="1"/>
  <c r="N2819" i="3"/>
  <c r="M2819" i="3"/>
  <c r="L2819" i="3"/>
  <c r="K2819" i="3"/>
  <c r="Q2818" i="3"/>
  <c r="O2818" i="3"/>
  <c r="N2818" i="3"/>
  <c r="M2818" i="3"/>
  <c r="L2818" i="3"/>
  <c r="K2818" i="3"/>
  <c r="O2817" i="3"/>
  <c r="Q2817" i="3" s="1"/>
  <c r="N2817" i="3"/>
  <c r="M2817" i="3"/>
  <c r="L2817" i="3"/>
  <c r="K2817" i="3"/>
  <c r="O2816" i="3"/>
  <c r="Q2816" i="3" s="1"/>
  <c r="N2816" i="3"/>
  <c r="M2816" i="3"/>
  <c r="L2816" i="3"/>
  <c r="K2816" i="3"/>
  <c r="O2815" i="3"/>
  <c r="Q2815" i="3" s="1"/>
  <c r="N2815" i="3"/>
  <c r="M2815" i="3"/>
  <c r="L2815" i="3"/>
  <c r="K2815" i="3"/>
  <c r="Q2814" i="3"/>
  <c r="O2814" i="3"/>
  <c r="N2814" i="3"/>
  <c r="M2814" i="3"/>
  <c r="L2814" i="3"/>
  <c r="K2814" i="3"/>
  <c r="O2813" i="3"/>
  <c r="Q2813" i="3" s="1"/>
  <c r="N2813" i="3"/>
  <c r="M2813" i="3"/>
  <c r="L2813" i="3"/>
  <c r="K2813" i="3"/>
  <c r="O2812" i="3"/>
  <c r="Q2812" i="3" s="1"/>
  <c r="N2812" i="3"/>
  <c r="M2812" i="3"/>
  <c r="L2812" i="3"/>
  <c r="K2812" i="3"/>
  <c r="O2811" i="3"/>
  <c r="Q2811" i="3" s="1"/>
  <c r="N2811" i="3"/>
  <c r="M2811" i="3"/>
  <c r="L2811" i="3"/>
  <c r="K2811" i="3"/>
  <c r="Q2810" i="3"/>
  <c r="O2810" i="3"/>
  <c r="N2810" i="3"/>
  <c r="M2810" i="3"/>
  <c r="L2810" i="3"/>
  <c r="K2810" i="3"/>
  <c r="O2809" i="3"/>
  <c r="Q2809" i="3" s="1"/>
  <c r="N2809" i="3"/>
  <c r="M2809" i="3"/>
  <c r="L2809" i="3"/>
  <c r="K2809" i="3"/>
  <c r="O2808" i="3"/>
  <c r="Q2808" i="3" s="1"/>
  <c r="N2808" i="3"/>
  <c r="M2808" i="3"/>
  <c r="L2808" i="3"/>
  <c r="K2808" i="3"/>
  <c r="O2807" i="3"/>
  <c r="Q2807" i="3" s="1"/>
  <c r="N2807" i="3"/>
  <c r="M2807" i="3"/>
  <c r="L2807" i="3"/>
  <c r="K2807" i="3"/>
  <c r="Q2806" i="3"/>
  <c r="O2806" i="3"/>
  <c r="N2806" i="3"/>
  <c r="M2806" i="3"/>
  <c r="L2806" i="3"/>
  <c r="K2806" i="3"/>
  <c r="O2805" i="3"/>
  <c r="Q2805" i="3" s="1"/>
  <c r="N2805" i="3"/>
  <c r="M2805" i="3"/>
  <c r="L2805" i="3"/>
  <c r="K2805" i="3"/>
  <c r="O2804" i="3"/>
  <c r="Q2804" i="3" s="1"/>
  <c r="N2804" i="3"/>
  <c r="M2804" i="3"/>
  <c r="L2804" i="3"/>
  <c r="K2804" i="3"/>
  <c r="O2803" i="3"/>
  <c r="Q2803" i="3" s="1"/>
  <c r="N2803" i="3"/>
  <c r="M2803" i="3"/>
  <c r="L2803" i="3"/>
  <c r="K2803" i="3"/>
  <c r="Q2802" i="3"/>
  <c r="O2802" i="3"/>
  <c r="N2802" i="3"/>
  <c r="M2802" i="3"/>
  <c r="L2802" i="3"/>
  <c r="K2802" i="3"/>
  <c r="O2801" i="3"/>
  <c r="Q2801" i="3" s="1"/>
  <c r="N2801" i="3"/>
  <c r="M2801" i="3"/>
  <c r="L2801" i="3"/>
  <c r="K2801" i="3"/>
  <c r="O2800" i="3"/>
  <c r="Q2800" i="3" s="1"/>
  <c r="N2800" i="3"/>
  <c r="M2800" i="3"/>
  <c r="L2800" i="3"/>
  <c r="K2800" i="3"/>
  <c r="O2799" i="3"/>
  <c r="Q2799" i="3" s="1"/>
  <c r="N2799" i="3"/>
  <c r="M2799" i="3"/>
  <c r="L2799" i="3"/>
  <c r="K2799" i="3"/>
  <c r="Q2798" i="3"/>
  <c r="O2798" i="3"/>
  <c r="N2798" i="3"/>
  <c r="M2798" i="3"/>
  <c r="L2798" i="3"/>
  <c r="K2798" i="3"/>
  <c r="O2797" i="3"/>
  <c r="Q2797" i="3" s="1"/>
  <c r="N2797" i="3"/>
  <c r="M2797" i="3"/>
  <c r="L2797" i="3"/>
  <c r="K2797" i="3"/>
  <c r="O2796" i="3"/>
  <c r="Q2796" i="3" s="1"/>
  <c r="N2796" i="3"/>
  <c r="M2796" i="3"/>
  <c r="L2796" i="3"/>
  <c r="K2796" i="3"/>
  <c r="O2795" i="3"/>
  <c r="Q2795" i="3" s="1"/>
  <c r="N2795" i="3"/>
  <c r="M2795" i="3"/>
  <c r="L2795" i="3"/>
  <c r="K2795" i="3"/>
  <c r="Q2794" i="3"/>
  <c r="O2794" i="3"/>
  <c r="N2794" i="3"/>
  <c r="M2794" i="3"/>
  <c r="L2794" i="3"/>
  <c r="K2794" i="3"/>
  <c r="O2793" i="3"/>
  <c r="Q2793" i="3" s="1"/>
  <c r="N2793" i="3"/>
  <c r="M2793" i="3"/>
  <c r="L2793" i="3"/>
  <c r="K2793" i="3"/>
  <c r="O2792" i="3"/>
  <c r="Q2792" i="3" s="1"/>
  <c r="N2792" i="3"/>
  <c r="M2792" i="3"/>
  <c r="L2792" i="3"/>
  <c r="K2792" i="3"/>
  <c r="O2791" i="3"/>
  <c r="Q2791" i="3" s="1"/>
  <c r="N2791" i="3"/>
  <c r="M2791" i="3"/>
  <c r="L2791" i="3"/>
  <c r="K2791" i="3"/>
  <c r="Q2790" i="3"/>
  <c r="O2790" i="3"/>
  <c r="N2790" i="3"/>
  <c r="M2790" i="3"/>
  <c r="L2790" i="3"/>
  <c r="K2790" i="3"/>
  <c r="O2789" i="3"/>
  <c r="Q2789" i="3" s="1"/>
  <c r="N2789" i="3"/>
  <c r="M2789" i="3"/>
  <c r="L2789" i="3"/>
  <c r="K2789" i="3"/>
  <c r="O2788" i="3"/>
  <c r="Q2788" i="3" s="1"/>
  <c r="N2788" i="3"/>
  <c r="M2788" i="3"/>
  <c r="L2788" i="3"/>
  <c r="K2788" i="3"/>
  <c r="O2787" i="3"/>
  <c r="Q2787" i="3" s="1"/>
  <c r="N2787" i="3"/>
  <c r="M2787" i="3"/>
  <c r="L2787" i="3"/>
  <c r="K2787" i="3"/>
  <c r="Q2786" i="3"/>
  <c r="O2786" i="3"/>
  <c r="N2786" i="3"/>
  <c r="M2786" i="3"/>
  <c r="L2786" i="3"/>
  <c r="K2786" i="3"/>
  <c r="O2785" i="3"/>
  <c r="Q2785" i="3" s="1"/>
  <c r="N2785" i="3"/>
  <c r="M2785" i="3"/>
  <c r="L2785" i="3"/>
  <c r="K2785" i="3"/>
  <c r="O2784" i="3"/>
  <c r="Q2784" i="3" s="1"/>
  <c r="N2784" i="3"/>
  <c r="M2784" i="3"/>
  <c r="L2784" i="3"/>
  <c r="K2784" i="3"/>
  <c r="O2783" i="3"/>
  <c r="Q2783" i="3" s="1"/>
  <c r="N2783" i="3"/>
  <c r="M2783" i="3"/>
  <c r="L2783" i="3"/>
  <c r="K2783" i="3"/>
  <c r="Q2782" i="3"/>
  <c r="O2782" i="3"/>
  <c r="N2782" i="3"/>
  <c r="M2782" i="3"/>
  <c r="L2782" i="3"/>
  <c r="K2782" i="3"/>
  <c r="O2781" i="3"/>
  <c r="Q2781" i="3" s="1"/>
  <c r="N2781" i="3"/>
  <c r="M2781" i="3"/>
  <c r="L2781" i="3"/>
  <c r="K2781" i="3"/>
  <c r="O2780" i="3"/>
  <c r="Q2780" i="3" s="1"/>
  <c r="N2780" i="3"/>
  <c r="M2780" i="3"/>
  <c r="L2780" i="3"/>
  <c r="K2780" i="3"/>
  <c r="O2779" i="3"/>
  <c r="Q2779" i="3" s="1"/>
  <c r="N2779" i="3"/>
  <c r="M2779" i="3"/>
  <c r="L2779" i="3"/>
  <c r="K2779" i="3"/>
  <c r="Q2778" i="3"/>
  <c r="O2778" i="3"/>
  <c r="N2778" i="3"/>
  <c r="M2778" i="3"/>
  <c r="L2778" i="3"/>
  <c r="K2778" i="3"/>
  <c r="O2777" i="3"/>
  <c r="Q2777" i="3" s="1"/>
  <c r="N2777" i="3"/>
  <c r="M2777" i="3"/>
  <c r="L2777" i="3"/>
  <c r="K2777" i="3"/>
  <c r="O2776" i="3"/>
  <c r="Q2776" i="3" s="1"/>
  <c r="N2776" i="3"/>
  <c r="M2776" i="3"/>
  <c r="L2776" i="3"/>
  <c r="K2776" i="3"/>
  <c r="O2775" i="3"/>
  <c r="Q2775" i="3" s="1"/>
  <c r="N2775" i="3"/>
  <c r="M2775" i="3"/>
  <c r="L2775" i="3"/>
  <c r="K2775" i="3"/>
  <c r="Q2774" i="3"/>
  <c r="O2774" i="3"/>
  <c r="N2774" i="3"/>
  <c r="M2774" i="3"/>
  <c r="L2774" i="3"/>
  <c r="K2774" i="3"/>
  <c r="O2773" i="3"/>
  <c r="Q2773" i="3" s="1"/>
  <c r="N2773" i="3"/>
  <c r="M2773" i="3"/>
  <c r="L2773" i="3"/>
  <c r="K2773" i="3"/>
  <c r="O2772" i="3"/>
  <c r="Q2772" i="3" s="1"/>
  <c r="N2772" i="3"/>
  <c r="M2772" i="3"/>
  <c r="L2772" i="3"/>
  <c r="K2772" i="3"/>
  <c r="O2771" i="3"/>
  <c r="Q2771" i="3" s="1"/>
  <c r="N2771" i="3"/>
  <c r="M2771" i="3"/>
  <c r="L2771" i="3"/>
  <c r="K2771" i="3"/>
  <c r="Q2770" i="3"/>
  <c r="O2770" i="3"/>
  <c r="N2770" i="3"/>
  <c r="M2770" i="3"/>
  <c r="L2770" i="3"/>
  <c r="K2770" i="3"/>
  <c r="O2769" i="3"/>
  <c r="Q2769" i="3" s="1"/>
  <c r="N2769" i="3"/>
  <c r="M2769" i="3"/>
  <c r="L2769" i="3"/>
  <c r="K2769" i="3"/>
  <c r="O2768" i="3"/>
  <c r="Q2768" i="3" s="1"/>
  <c r="N2768" i="3"/>
  <c r="M2768" i="3"/>
  <c r="L2768" i="3"/>
  <c r="K2768" i="3"/>
  <c r="O2767" i="3"/>
  <c r="Q2767" i="3" s="1"/>
  <c r="N2767" i="3"/>
  <c r="M2767" i="3"/>
  <c r="L2767" i="3"/>
  <c r="K2767" i="3"/>
  <c r="Q2766" i="3"/>
  <c r="O2766" i="3"/>
  <c r="N2766" i="3"/>
  <c r="M2766" i="3"/>
  <c r="L2766" i="3"/>
  <c r="K2766" i="3"/>
  <c r="O2765" i="3"/>
  <c r="Q2765" i="3" s="1"/>
  <c r="N2765" i="3"/>
  <c r="M2765" i="3"/>
  <c r="L2765" i="3"/>
  <c r="K2765" i="3"/>
  <c r="O2764" i="3"/>
  <c r="Q2764" i="3" s="1"/>
  <c r="N2764" i="3"/>
  <c r="M2764" i="3"/>
  <c r="L2764" i="3"/>
  <c r="K2764" i="3"/>
  <c r="O2763" i="3"/>
  <c r="Q2763" i="3" s="1"/>
  <c r="N2763" i="3"/>
  <c r="M2763" i="3"/>
  <c r="L2763" i="3"/>
  <c r="K2763" i="3"/>
  <c r="Q2762" i="3"/>
  <c r="O2762" i="3"/>
  <c r="N2762" i="3"/>
  <c r="M2762" i="3"/>
  <c r="L2762" i="3"/>
  <c r="K2762" i="3"/>
  <c r="O2761" i="3"/>
  <c r="Q2761" i="3" s="1"/>
  <c r="N2761" i="3"/>
  <c r="M2761" i="3"/>
  <c r="L2761" i="3"/>
  <c r="K2761" i="3"/>
  <c r="O2760" i="3"/>
  <c r="Q2760" i="3" s="1"/>
  <c r="N2760" i="3"/>
  <c r="M2760" i="3"/>
  <c r="L2760" i="3"/>
  <c r="K2760" i="3"/>
  <c r="O2759" i="3"/>
  <c r="Q2759" i="3" s="1"/>
  <c r="N2759" i="3"/>
  <c r="M2759" i="3"/>
  <c r="L2759" i="3"/>
  <c r="K2759" i="3"/>
  <c r="Q2758" i="3"/>
  <c r="O2758" i="3"/>
  <c r="N2758" i="3"/>
  <c r="M2758" i="3"/>
  <c r="L2758" i="3"/>
  <c r="K2758" i="3"/>
  <c r="O2757" i="3"/>
  <c r="Q2757" i="3" s="1"/>
  <c r="N2757" i="3"/>
  <c r="M2757" i="3"/>
  <c r="L2757" i="3"/>
  <c r="K2757" i="3"/>
  <c r="O2756" i="3"/>
  <c r="Q2756" i="3" s="1"/>
  <c r="N2756" i="3"/>
  <c r="M2756" i="3"/>
  <c r="L2756" i="3"/>
  <c r="K2756" i="3"/>
  <c r="O2755" i="3"/>
  <c r="Q2755" i="3" s="1"/>
  <c r="N2755" i="3"/>
  <c r="M2755" i="3"/>
  <c r="L2755" i="3"/>
  <c r="K2755" i="3"/>
  <c r="Q2754" i="3"/>
  <c r="O2754" i="3"/>
  <c r="N2754" i="3"/>
  <c r="M2754" i="3"/>
  <c r="L2754" i="3"/>
  <c r="K2754" i="3"/>
  <c r="O2753" i="3"/>
  <c r="Q2753" i="3" s="1"/>
  <c r="N2753" i="3"/>
  <c r="M2753" i="3"/>
  <c r="L2753" i="3"/>
  <c r="K2753" i="3"/>
  <c r="O2752" i="3"/>
  <c r="Q2752" i="3" s="1"/>
  <c r="N2752" i="3"/>
  <c r="M2752" i="3"/>
  <c r="L2752" i="3"/>
  <c r="K2752" i="3"/>
  <c r="O2751" i="3"/>
  <c r="Q2751" i="3" s="1"/>
  <c r="N2751" i="3"/>
  <c r="M2751" i="3"/>
  <c r="L2751" i="3"/>
  <c r="K2751" i="3"/>
  <c r="Q2750" i="3"/>
  <c r="O2750" i="3"/>
  <c r="N2750" i="3"/>
  <c r="M2750" i="3"/>
  <c r="L2750" i="3"/>
  <c r="K2750" i="3"/>
  <c r="O2749" i="3"/>
  <c r="Q2749" i="3" s="1"/>
  <c r="N2749" i="3"/>
  <c r="M2749" i="3"/>
  <c r="L2749" i="3"/>
  <c r="K2749" i="3"/>
  <c r="O2748" i="3"/>
  <c r="Q2748" i="3" s="1"/>
  <c r="N2748" i="3"/>
  <c r="M2748" i="3"/>
  <c r="L2748" i="3"/>
  <c r="K2748" i="3"/>
  <c r="O2747" i="3"/>
  <c r="Q2747" i="3" s="1"/>
  <c r="N2747" i="3"/>
  <c r="M2747" i="3"/>
  <c r="L2747" i="3"/>
  <c r="K2747" i="3"/>
  <c r="Q2746" i="3"/>
  <c r="O2746" i="3"/>
  <c r="N2746" i="3"/>
  <c r="M2746" i="3"/>
  <c r="L2746" i="3"/>
  <c r="K2746" i="3"/>
  <c r="O2745" i="3"/>
  <c r="Q2745" i="3" s="1"/>
  <c r="N2745" i="3"/>
  <c r="M2745" i="3"/>
  <c r="L2745" i="3"/>
  <c r="K2745" i="3"/>
  <c r="O2744" i="3"/>
  <c r="Q2744" i="3" s="1"/>
  <c r="N2744" i="3"/>
  <c r="M2744" i="3"/>
  <c r="L2744" i="3"/>
  <c r="K2744" i="3"/>
  <c r="O2743" i="3"/>
  <c r="Q2743" i="3" s="1"/>
  <c r="N2743" i="3"/>
  <c r="M2743" i="3"/>
  <c r="L2743" i="3"/>
  <c r="K2743" i="3"/>
  <c r="Q2742" i="3"/>
  <c r="O2742" i="3"/>
  <c r="N2742" i="3"/>
  <c r="M2742" i="3"/>
  <c r="L2742" i="3"/>
  <c r="K2742" i="3"/>
  <c r="O2741" i="3"/>
  <c r="Q2741" i="3" s="1"/>
  <c r="N2741" i="3"/>
  <c r="M2741" i="3"/>
  <c r="L2741" i="3"/>
  <c r="K2741" i="3"/>
  <c r="O2740" i="3"/>
  <c r="Q2740" i="3" s="1"/>
  <c r="N2740" i="3"/>
  <c r="M2740" i="3"/>
  <c r="L2740" i="3"/>
  <c r="K2740" i="3"/>
  <c r="O2739" i="3"/>
  <c r="Q2739" i="3" s="1"/>
  <c r="N2739" i="3"/>
  <c r="M2739" i="3"/>
  <c r="L2739" i="3"/>
  <c r="K2739" i="3"/>
  <c r="Q2738" i="3"/>
  <c r="O2738" i="3"/>
  <c r="N2738" i="3"/>
  <c r="M2738" i="3"/>
  <c r="L2738" i="3"/>
  <c r="K2738" i="3"/>
  <c r="O2737" i="3"/>
  <c r="Q2737" i="3" s="1"/>
  <c r="N2737" i="3"/>
  <c r="M2737" i="3"/>
  <c r="L2737" i="3"/>
  <c r="K2737" i="3"/>
  <c r="O2736" i="3"/>
  <c r="Q2736" i="3" s="1"/>
  <c r="N2736" i="3"/>
  <c r="M2736" i="3"/>
  <c r="L2736" i="3"/>
  <c r="K2736" i="3"/>
  <c r="O2735" i="3"/>
  <c r="Q2735" i="3" s="1"/>
  <c r="N2735" i="3"/>
  <c r="M2735" i="3"/>
  <c r="L2735" i="3"/>
  <c r="K2735" i="3"/>
  <c r="Q2734" i="3"/>
  <c r="O2734" i="3"/>
  <c r="N2734" i="3"/>
  <c r="M2734" i="3"/>
  <c r="L2734" i="3"/>
  <c r="K2734" i="3"/>
  <c r="O2733" i="3"/>
  <c r="Q2733" i="3" s="1"/>
  <c r="N2733" i="3"/>
  <c r="M2733" i="3"/>
  <c r="L2733" i="3"/>
  <c r="K2733" i="3"/>
  <c r="O2732" i="3"/>
  <c r="Q2732" i="3" s="1"/>
  <c r="N2732" i="3"/>
  <c r="M2732" i="3"/>
  <c r="L2732" i="3"/>
  <c r="K2732" i="3"/>
  <c r="O2731" i="3"/>
  <c r="Q2731" i="3" s="1"/>
  <c r="N2731" i="3"/>
  <c r="M2731" i="3"/>
  <c r="L2731" i="3"/>
  <c r="K2731" i="3"/>
  <c r="Q2730" i="3"/>
  <c r="O2730" i="3"/>
  <c r="N2730" i="3"/>
  <c r="M2730" i="3"/>
  <c r="L2730" i="3"/>
  <c r="K2730" i="3"/>
  <c r="O2729" i="3"/>
  <c r="Q2729" i="3" s="1"/>
  <c r="N2729" i="3"/>
  <c r="M2729" i="3"/>
  <c r="L2729" i="3"/>
  <c r="K2729" i="3"/>
  <c r="O2728" i="3"/>
  <c r="Q2728" i="3" s="1"/>
  <c r="N2728" i="3"/>
  <c r="M2728" i="3"/>
  <c r="L2728" i="3"/>
  <c r="K2728" i="3"/>
  <c r="O2727" i="3"/>
  <c r="Q2727" i="3" s="1"/>
  <c r="N2727" i="3"/>
  <c r="M2727" i="3"/>
  <c r="L2727" i="3"/>
  <c r="K2727" i="3"/>
  <c r="Q2726" i="3"/>
  <c r="O2726" i="3"/>
  <c r="N2726" i="3"/>
  <c r="M2726" i="3"/>
  <c r="L2726" i="3"/>
  <c r="K2726" i="3"/>
  <c r="O2725" i="3"/>
  <c r="Q2725" i="3" s="1"/>
  <c r="N2725" i="3"/>
  <c r="M2725" i="3"/>
  <c r="L2725" i="3"/>
  <c r="K2725" i="3"/>
  <c r="O2724" i="3"/>
  <c r="Q2724" i="3" s="1"/>
  <c r="N2724" i="3"/>
  <c r="M2724" i="3"/>
  <c r="L2724" i="3"/>
  <c r="K2724" i="3"/>
  <c r="O2723" i="3"/>
  <c r="Q2723" i="3" s="1"/>
  <c r="N2723" i="3"/>
  <c r="M2723" i="3"/>
  <c r="L2723" i="3"/>
  <c r="K2723" i="3"/>
  <c r="Q2722" i="3"/>
  <c r="O2722" i="3"/>
  <c r="N2722" i="3"/>
  <c r="M2722" i="3"/>
  <c r="L2722" i="3"/>
  <c r="K2722" i="3"/>
  <c r="O2721" i="3"/>
  <c r="Q2721" i="3" s="1"/>
  <c r="N2721" i="3"/>
  <c r="M2721" i="3"/>
  <c r="L2721" i="3"/>
  <c r="K2721" i="3"/>
  <c r="O2720" i="3"/>
  <c r="Q2720" i="3" s="1"/>
  <c r="N2720" i="3"/>
  <c r="M2720" i="3"/>
  <c r="L2720" i="3"/>
  <c r="K2720" i="3"/>
  <c r="O2719" i="3"/>
  <c r="Q2719" i="3" s="1"/>
  <c r="N2719" i="3"/>
  <c r="M2719" i="3"/>
  <c r="L2719" i="3"/>
  <c r="K2719" i="3"/>
  <c r="Q2718" i="3"/>
  <c r="O2718" i="3"/>
  <c r="N2718" i="3"/>
  <c r="M2718" i="3"/>
  <c r="L2718" i="3"/>
  <c r="K2718" i="3"/>
  <c r="O2717" i="3"/>
  <c r="Q2717" i="3" s="1"/>
  <c r="N2717" i="3"/>
  <c r="M2717" i="3"/>
  <c r="L2717" i="3"/>
  <c r="K2717" i="3"/>
  <c r="O2716" i="3"/>
  <c r="Q2716" i="3" s="1"/>
  <c r="N2716" i="3"/>
  <c r="M2716" i="3"/>
  <c r="L2716" i="3"/>
  <c r="K2716" i="3"/>
  <c r="O2715" i="3"/>
  <c r="Q2715" i="3" s="1"/>
  <c r="N2715" i="3"/>
  <c r="M2715" i="3"/>
  <c r="L2715" i="3"/>
  <c r="K2715" i="3"/>
  <c r="Q2714" i="3"/>
  <c r="O2714" i="3"/>
  <c r="N2714" i="3"/>
  <c r="M2714" i="3"/>
  <c r="L2714" i="3"/>
  <c r="K2714" i="3"/>
  <c r="O2713" i="3"/>
  <c r="Q2713" i="3" s="1"/>
  <c r="N2713" i="3"/>
  <c r="M2713" i="3"/>
  <c r="L2713" i="3"/>
  <c r="K2713" i="3"/>
  <c r="O2712" i="3"/>
  <c r="Q2712" i="3" s="1"/>
  <c r="N2712" i="3"/>
  <c r="M2712" i="3"/>
  <c r="L2712" i="3"/>
  <c r="K2712" i="3"/>
  <c r="O2711" i="3"/>
  <c r="Q2711" i="3" s="1"/>
  <c r="N2711" i="3"/>
  <c r="M2711" i="3"/>
  <c r="L2711" i="3"/>
  <c r="K2711" i="3"/>
  <c r="Q2710" i="3"/>
  <c r="O2710" i="3"/>
  <c r="N2710" i="3"/>
  <c r="M2710" i="3"/>
  <c r="L2710" i="3"/>
  <c r="K2710" i="3"/>
  <c r="O2709" i="3"/>
  <c r="Q2709" i="3" s="1"/>
  <c r="N2709" i="3"/>
  <c r="M2709" i="3"/>
  <c r="L2709" i="3"/>
  <c r="K2709" i="3"/>
  <c r="O2708" i="3"/>
  <c r="Q2708" i="3" s="1"/>
  <c r="N2708" i="3"/>
  <c r="M2708" i="3"/>
  <c r="L2708" i="3"/>
  <c r="K2708" i="3"/>
  <c r="O2707" i="3"/>
  <c r="Q2707" i="3" s="1"/>
  <c r="N2707" i="3"/>
  <c r="M2707" i="3"/>
  <c r="L2707" i="3"/>
  <c r="K2707" i="3"/>
  <c r="Q2706" i="3"/>
  <c r="O2706" i="3"/>
  <c r="N2706" i="3"/>
  <c r="M2706" i="3"/>
  <c r="L2706" i="3"/>
  <c r="K2706" i="3"/>
  <c r="O2705" i="3"/>
  <c r="Q2705" i="3" s="1"/>
  <c r="N2705" i="3"/>
  <c r="M2705" i="3"/>
  <c r="L2705" i="3"/>
  <c r="K2705" i="3"/>
  <c r="O2704" i="3"/>
  <c r="Q2704" i="3" s="1"/>
  <c r="N2704" i="3"/>
  <c r="M2704" i="3"/>
  <c r="L2704" i="3"/>
  <c r="K2704" i="3"/>
  <c r="O2703" i="3"/>
  <c r="Q2703" i="3" s="1"/>
  <c r="N2703" i="3"/>
  <c r="M2703" i="3"/>
  <c r="L2703" i="3"/>
  <c r="K2703" i="3"/>
  <c r="Q2702" i="3"/>
  <c r="O2702" i="3"/>
  <c r="N2702" i="3"/>
  <c r="M2702" i="3"/>
  <c r="L2702" i="3"/>
  <c r="K2702" i="3"/>
  <c r="O2701" i="3"/>
  <c r="Q2701" i="3" s="1"/>
  <c r="N2701" i="3"/>
  <c r="M2701" i="3"/>
  <c r="L2701" i="3"/>
  <c r="K2701" i="3"/>
  <c r="O2700" i="3"/>
  <c r="Q2700" i="3" s="1"/>
  <c r="N2700" i="3"/>
  <c r="M2700" i="3"/>
  <c r="L2700" i="3"/>
  <c r="K2700" i="3"/>
  <c r="O2699" i="3"/>
  <c r="Q2699" i="3" s="1"/>
  <c r="N2699" i="3"/>
  <c r="M2699" i="3"/>
  <c r="L2699" i="3"/>
  <c r="K2699" i="3"/>
  <c r="Q2698" i="3"/>
  <c r="O2698" i="3"/>
  <c r="N2698" i="3"/>
  <c r="M2698" i="3"/>
  <c r="L2698" i="3"/>
  <c r="K2698" i="3"/>
  <c r="O2697" i="3"/>
  <c r="Q2697" i="3" s="1"/>
  <c r="N2697" i="3"/>
  <c r="M2697" i="3"/>
  <c r="L2697" i="3"/>
  <c r="K2697" i="3"/>
  <c r="O2696" i="3"/>
  <c r="Q2696" i="3" s="1"/>
  <c r="N2696" i="3"/>
  <c r="M2696" i="3"/>
  <c r="L2696" i="3"/>
  <c r="K2696" i="3"/>
  <c r="O2695" i="3"/>
  <c r="Q2695" i="3" s="1"/>
  <c r="N2695" i="3"/>
  <c r="M2695" i="3"/>
  <c r="L2695" i="3"/>
  <c r="K2695" i="3"/>
  <c r="Q2694" i="3"/>
  <c r="O2694" i="3"/>
  <c r="N2694" i="3"/>
  <c r="M2694" i="3"/>
  <c r="L2694" i="3"/>
  <c r="K2694" i="3"/>
  <c r="O2693" i="3"/>
  <c r="Q2693" i="3" s="1"/>
  <c r="N2693" i="3"/>
  <c r="M2693" i="3"/>
  <c r="L2693" i="3"/>
  <c r="K2693" i="3"/>
  <c r="O2692" i="3"/>
  <c r="Q2692" i="3" s="1"/>
  <c r="N2692" i="3"/>
  <c r="M2692" i="3"/>
  <c r="L2692" i="3"/>
  <c r="K2692" i="3"/>
  <c r="O2691" i="3"/>
  <c r="Q2691" i="3" s="1"/>
  <c r="N2691" i="3"/>
  <c r="M2691" i="3"/>
  <c r="L2691" i="3"/>
  <c r="K2691" i="3"/>
  <c r="Q2690" i="3"/>
  <c r="O2690" i="3"/>
  <c r="N2690" i="3"/>
  <c r="M2690" i="3"/>
  <c r="L2690" i="3"/>
  <c r="K2690" i="3"/>
  <c r="O2689" i="3"/>
  <c r="Q2689" i="3" s="1"/>
  <c r="N2689" i="3"/>
  <c r="M2689" i="3"/>
  <c r="L2689" i="3"/>
  <c r="K2689" i="3"/>
  <c r="O2688" i="3"/>
  <c r="Q2688" i="3" s="1"/>
  <c r="N2688" i="3"/>
  <c r="M2688" i="3"/>
  <c r="L2688" i="3"/>
  <c r="K2688" i="3"/>
  <c r="O2687" i="3"/>
  <c r="Q2687" i="3" s="1"/>
  <c r="N2687" i="3"/>
  <c r="M2687" i="3"/>
  <c r="L2687" i="3"/>
  <c r="K2687" i="3"/>
  <c r="Q2686" i="3"/>
  <c r="O2686" i="3"/>
  <c r="N2686" i="3"/>
  <c r="M2686" i="3"/>
  <c r="L2686" i="3"/>
  <c r="K2686" i="3"/>
  <c r="O2685" i="3"/>
  <c r="Q2685" i="3" s="1"/>
  <c r="N2685" i="3"/>
  <c r="M2685" i="3"/>
  <c r="L2685" i="3"/>
  <c r="K2685" i="3"/>
  <c r="O2684" i="3"/>
  <c r="Q2684" i="3" s="1"/>
  <c r="N2684" i="3"/>
  <c r="M2684" i="3"/>
  <c r="L2684" i="3"/>
  <c r="K2684" i="3"/>
  <c r="O2683" i="3"/>
  <c r="Q2683" i="3" s="1"/>
  <c r="N2683" i="3"/>
  <c r="M2683" i="3"/>
  <c r="L2683" i="3"/>
  <c r="K2683" i="3"/>
  <c r="Q2682" i="3"/>
  <c r="O2682" i="3"/>
  <c r="N2682" i="3"/>
  <c r="M2682" i="3"/>
  <c r="L2682" i="3"/>
  <c r="K2682" i="3"/>
  <c r="O2681" i="3"/>
  <c r="Q2681" i="3" s="1"/>
  <c r="N2681" i="3"/>
  <c r="M2681" i="3"/>
  <c r="L2681" i="3"/>
  <c r="K2681" i="3"/>
  <c r="O2680" i="3"/>
  <c r="Q2680" i="3" s="1"/>
  <c r="N2680" i="3"/>
  <c r="M2680" i="3"/>
  <c r="L2680" i="3"/>
  <c r="K2680" i="3"/>
  <c r="O2679" i="3"/>
  <c r="Q2679" i="3" s="1"/>
  <c r="N2679" i="3"/>
  <c r="M2679" i="3"/>
  <c r="L2679" i="3"/>
  <c r="K2679" i="3"/>
  <c r="Q2678" i="3"/>
  <c r="O2678" i="3"/>
  <c r="N2678" i="3"/>
  <c r="M2678" i="3"/>
  <c r="L2678" i="3"/>
  <c r="K2678" i="3"/>
  <c r="O2677" i="3"/>
  <c r="Q2677" i="3" s="1"/>
  <c r="N2677" i="3"/>
  <c r="M2677" i="3"/>
  <c r="L2677" i="3"/>
  <c r="K2677" i="3"/>
  <c r="O2676" i="3"/>
  <c r="Q2676" i="3" s="1"/>
  <c r="N2676" i="3"/>
  <c r="M2676" i="3"/>
  <c r="L2676" i="3"/>
  <c r="K2676" i="3"/>
  <c r="O2675" i="3"/>
  <c r="Q2675" i="3" s="1"/>
  <c r="N2675" i="3"/>
  <c r="M2675" i="3"/>
  <c r="L2675" i="3"/>
  <c r="K2675" i="3"/>
  <c r="Q2674" i="3"/>
  <c r="O2674" i="3"/>
  <c r="N2674" i="3"/>
  <c r="M2674" i="3"/>
  <c r="L2674" i="3"/>
  <c r="K2674" i="3"/>
  <c r="O2673" i="3"/>
  <c r="Q2673" i="3" s="1"/>
  <c r="N2673" i="3"/>
  <c r="M2673" i="3"/>
  <c r="L2673" i="3"/>
  <c r="K2673" i="3"/>
  <c r="O2672" i="3"/>
  <c r="Q2672" i="3" s="1"/>
  <c r="N2672" i="3"/>
  <c r="M2672" i="3"/>
  <c r="L2672" i="3"/>
  <c r="K2672" i="3"/>
  <c r="O2671" i="3"/>
  <c r="Q2671" i="3" s="1"/>
  <c r="N2671" i="3"/>
  <c r="M2671" i="3"/>
  <c r="L2671" i="3"/>
  <c r="K2671" i="3"/>
  <c r="Q2670" i="3"/>
  <c r="O2670" i="3"/>
  <c r="N2670" i="3"/>
  <c r="M2670" i="3"/>
  <c r="L2670" i="3"/>
  <c r="K2670" i="3"/>
  <c r="O2669" i="3"/>
  <c r="Q2669" i="3" s="1"/>
  <c r="N2669" i="3"/>
  <c r="M2669" i="3"/>
  <c r="L2669" i="3"/>
  <c r="K2669" i="3"/>
  <c r="O2668" i="3"/>
  <c r="Q2668" i="3" s="1"/>
  <c r="N2668" i="3"/>
  <c r="M2668" i="3"/>
  <c r="L2668" i="3"/>
  <c r="K2668" i="3"/>
  <c r="O2667" i="3"/>
  <c r="Q2667" i="3" s="1"/>
  <c r="N2667" i="3"/>
  <c r="M2667" i="3"/>
  <c r="L2667" i="3"/>
  <c r="K2667" i="3"/>
  <c r="O2666" i="3"/>
  <c r="Q2666" i="3" s="1"/>
  <c r="N2666" i="3"/>
  <c r="M2666" i="3"/>
  <c r="L2666" i="3"/>
  <c r="K2666" i="3"/>
  <c r="O2665" i="3"/>
  <c r="Q2665" i="3" s="1"/>
  <c r="N2665" i="3"/>
  <c r="M2665" i="3"/>
  <c r="L2665" i="3"/>
  <c r="K2665" i="3"/>
  <c r="O2664" i="3"/>
  <c r="Q2664" i="3" s="1"/>
  <c r="N2664" i="3"/>
  <c r="M2664" i="3"/>
  <c r="L2664" i="3"/>
  <c r="K2664" i="3"/>
  <c r="O2663" i="3"/>
  <c r="Q2663" i="3" s="1"/>
  <c r="N2663" i="3"/>
  <c r="M2663" i="3"/>
  <c r="L2663" i="3"/>
  <c r="K2663" i="3"/>
  <c r="O2662" i="3"/>
  <c r="Q2662" i="3" s="1"/>
  <c r="N2662" i="3"/>
  <c r="M2662" i="3"/>
  <c r="L2662" i="3"/>
  <c r="K2662" i="3"/>
  <c r="O2661" i="3"/>
  <c r="Q2661" i="3" s="1"/>
  <c r="N2661" i="3"/>
  <c r="M2661" i="3"/>
  <c r="L2661" i="3"/>
  <c r="K2661" i="3"/>
  <c r="O2660" i="3"/>
  <c r="Q2660" i="3" s="1"/>
  <c r="N2660" i="3"/>
  <c r="M2660" i="3"/>
  <c r="L2660" i="3"/>
  <c r="K2660" i="3"/>
  <c r="O2659" i="3"/>
  <c r="Q2659" i="3" s="1"/>
  <c r="N2659" i="3"/>
  <c r="M2659" i="3"/>
  <c r="L2659" i="3"/>
  <c r="K2659" i="3"/>
  <c r="O2658" i="3"/>
  <c r="Q2658" i="3" s="1"/>
  <c r="N2658" i="3"/>
  <c r="M2658" i="3"/>
  <c r="L2658" i="3"/>
  <c r="K2658" i="3"/>
  <c r="O2657" i="3"/>
  <c r="Q2657" i="3" s="1"/>
  <c r="N2657" i="3"/>
  <c r="M2657" i="3"/>
  <c r="L2657" i="3"/>
  <c r="K2657" i="3"/>
  <c r="O2656" i="3"/>
  <c r="Q2656" i="3" s="1"/>
  <c r="N2656" i="3"/>
  <c r="M2656" i="3"/>
  <c r="L2656" i="3"/>
  <c r="K2656" i="3"/>
  <c r="O2655" i="3"/>
  <c r="Q2655" i="3" s="1"/>
  <c r="N2655" i="3"/>
  <c r="M2655" i="3"/>
  <c r="L2655" i="3"/>
  <c r="K2655" i="3"/>
  <c r="O2654" i="3"/>
  <c r="Q2654" i="3" s="1"/>
  <c r="N2654" i="3"/>
  <c r="M2654" i="3"/>
  <c r="L2654" i="3"/>
  <c r="K2654" i="3"/>
  <c r="O2653" i="3"/>
  <c r="Q2653" i="3" s="1"/>
  <c r="N2653" i="3"/>
  <c r="M2653" i="3"/>
  <c r="L2653" i="3"/>
  <c r="K2653" i="3"/>
  <c r="O2652" i="3"/>
  <c r="Q2652" i="3" s="1"/>
  <c r="N2652" i="3"/>
  <c r="M2652" i="3"/>
  <c r="L2652" i="3"/>
  <c r="K2652" i="3"/>
  <c r="O2651" i="3"/>
  <c r="Q2651" i="3" s="1"/>
  <c r="N2651" i="3"/>
  <c r="M2651" i="3"/>
  <c r="L2651" i="3"/>
  <c r="K2651" i="3"/>
  <c r="O2650" i="3"/>
  <c r="Q2650" i="3" s="1"/>
  <c r="N2650" i="3"/>
  <c r="M2650" i="3"/>
  <c r="L2650" i="3"/>
  <c r="K2650" i="3"/>
  <c r="O2649" i="3"/>
  <c r="Q2649" i="3" s="1"/>
  <c r="N2649" i="3"/>
  <c r="M2649" i="3"/>
  <c r="L2649" i="3"/>
  <c r="K2649" i="3"/>
  <c r="O2648" i="3"/>
  <c r="Q2648" i="3" s="1"/>
  <c r="N2648" i="3"/>
  <c r="M2648" i="3"/>
  <c r="L2648" i="3"/>
  <c r="K2648" i="3"/>
  <c r="O2647" i="3"/>
  <c r="Q2647" i="3" s="1"/>
  <c r="N2647" i="3"/>
  <c r="M2647" i="3"/>
  <c r="L2647" i="3"/>
  <c r="K2647" i="3"/>
  <c r="O2646" i="3"/>
  <c r="Q2646" i="3" s="1"/>
  <c r="N2646" i="3"/>
  <c r="M2646" i="3"/>
  <c r="L2646" i="3"/>
  <c r="K2646" i="3"/>
  <c r="O2645" i="3"/>
  <c r="Q2645" i="3" s="1"/>
  <c r="N2645" i="3"/>
  <c r="M2645" i="3"/>
  <c r="L2645" i="3"/>
  <c r="K2645" i="3"/>
  <c r="O2644" i="3"/>
  <c r="Q2644" i="3" s="1"/>
  <c r="N2644" i="3"/>
  <c r="M2644" i="3"/>
  <c r="L2644" i="3"/>
  <c r="K2644" i="3"/>
  <c r="O2643" i="3"/>
  <c r="Q2643" i="3" s="1"/>
  <c r="N2643" i="3"/>
  <c r="M2643" i="3"/>
  <c r="L2643" i="3"/>
  <c r="K2643" i="3"/>
  <c r="O2642" i="3"/>
  <c r="Q2642" i="3" s="1"/>
  <c r="N2642" i="3"/>
  <c r="M2642" i="3"/>
  <c r="L2642" i="3"/>
  <c r="K2642" i="3"/>
  <c r="O2641" i="3"/>
  <c r="Q2641" i="3" s="1"/>
  <c r="N2641" i="3"/>
  <c r="M2641" i="3"/>
  <c r="L2641" i="3"/>
  <c r="K2641" i="3"/>
  <c r="O2640" i="3"/>
  <c r="Q2640" i="3" s="1"/>
  <c r="N2640" i="3"/>
  <c r="M2640" i="3"/>
  <c r="L2640" i="3"/>
  <c r="K2640" i="3"/>
  <c r="O2639" i="3"/>
  <c r="Q2639" i="3" s="1"/>
  <c r="N2639" i="3"/>
  <c r="M2639" i="3"/>
  <c r="L2639" i="3"/>
  <c r="K2639" i="3"/>
  <c r="Q2638" i="3"/>
  <c r="O2638" i="3"/>
  <c r="N2638" i="3"/>
  <c r="M2638" i="3"/>
  <c r="L2638" i="3"/>
  <c r="K2638" i="3"/>
  <c r="O2637" i="3"/>
  <c r="Q2637" i="3" s="1"/>
  <c r="N2637" i="3"/>
  <c r="M2637" i="3"/>
  <c r="L2637" i="3"/>
  <c r="K2637" i="3"/>
  <c r="O2636" i="3"/>
  <c r="Q2636" i="3" s="1"/>
  <c r="N2636" i="3"/>
  <c r="M2636" i="3"/>
  <c r="L2636" i="3"/>
  <c r="K2636" i="3"/>
  <c r="O2635" i="3"/>
  <c r="Q2635" i="3" s="1"/>
  <c r="N2635" i="3"/>
  <c r="M2635" i="3"/>
  <c r="L2635" i="3"/>
  <c r="K2635" i="3"/>
  <c r="O2634" i="3"/>
  <c r="Q2634" i="3" s="1"/>
  <c r="N2634" i="3"/>
  <c r="M2634" i="3"/>
  <c r="L2634" i="3"/>
  <c r="K2634" i="3"/>
  <c r="O2633" i="3"/>
  <c r="Q2633" i="3" s="1"/>
  <c r="N2633" i="3"/>
  <c r="M2633" i="3"/>
  <c r="L2633" i="3"/>
  <c r="K2633" i="3"/>
  <c r="O2632" i="3"/>
  <c r="Q2632" i="3" s="1"/>
  <c r="N2632" i="3"/>
  <c r="M2632" i="3"/>
  <c r="L2632" i="3"/>
  <c r="K2632" i="3"/>
  <c r="O2631" i="3"/>
  <c r="Q2631" i="3" s="1"/>
  <c r="N2631" i="3"/>
  <c r="M2631" i="3"/>
  <c r="L2631" i="3"/>
  <c r="K2631" i="3"/>
  <c r="O2630" i="3"/>
  <c r="Q2630" i="3" s="1"/>
  <c r="N2630" i="3"/>
  <c r="M2630" i="3"/>
  <c r="L2630" i="3"/>
  <c r="K2630" i="3"/>
  <c r="O2629" i="3"/>
  <c r="Q2629" i="3" s="1"/>
  <c r="N2629" i="3"/>
  <c r="M2629" i="3"/>
  <c r="L2629" i="3"/>
  <c r="K2629" i="3"/>
  <c r="O2628" i="3"/>
  <c r="Q2628" i="3" s="1"/>
  <c r="N2628" i="3"/>
  <c r="M2628" i="3"/>
  <c r="L2628" i="3"/>
  <c r="K2628" i="3"/>
  <c r="O2627" i="3"/>
  <c r="Q2627" i="3" s="1"/>
  <c r="N2627" i="3"/>
  <c r="M2627" i="3"/>
  <c r="L2627" i="3"/>
  <c r="K2627" i="3"/>
  <c r="O2626" i="3"/>
  <c r="Q2626" i="3" s="1"/>
  <c r="N2626" i="3"/>
  <c r="M2626" i="3"/>
  <c r="L2626" i="3"/>
  <c r="K2626" i="3"/>
  <c r="O2625" i="3"/>
  <c r="Q2625" i="3" s="1"/>
  <c r="N2625" i="3"/>
  <c r="M2625" i="3"/>
  <c r="L2625" i="3"/>
  <c r="K2625" i="3"/>
  <c r="O2624" i="3"/>
  <c r="Q2624" i="3" s="1"/>
  <c r="N2624" i="3"/>
  <c r="M2624" i="3"/>
  <c r="L2624" i="3"/>
  <c r="K2624" i="3"/>
  <c r="O2623" i="3"/>
  <c r="Q2623" i="3" s="1"/>
  <c r="N2623" i="3"/>
  <c r="M2623" i="3"/>
  <c r="L2623" i="3"/>
  <c r="K2623" i="3"/>
  <c r="O2622" i="3"/>
  <c r="Q2622" i="3" s="1"/>
  <c r="N2622" i="3"/>
  <c r="M2622" i="3"/>
  <c r="L2622" i="3"/>
  <c r="K2622" i="3"/>
  <c r="O2621" i="3"/>
  <c r="Q2621" i="3" s="1"/>
  <c r="N2621" i="3"/>
  <c r="M2621" i="3"/>
  <c r="L2621" i="3"/>
  <c r="K2621" i="3"/>
  <c r="O2620" i="3"/>
  <c r="Q2620" i="3" s="1"/>
  <c r="N2620" i="3"/>
  <c r="M2620" i="3"/>
  <c r="L2620" i="3"/>
  <c r="K2620" i="3"/>
  <c r="O2619" i="3"/>
  <c r="Q2619" i="3" s="1"/>
  <c r="N2619" i="3"/>
  <c r="M2619" i="3"/>
  <c r="L2619" i="3"/>
  <c r="K2619" i="3"/>
  <c r="O2618" i="3"/>
  <c r="Q2618" i="3" s="1"/>
  <c r="N2618" i="3"/>
  <c r="M2618" i="3"/>
  <c r="L2618" i="3"/>
  <c r="K2618" i="3"/>
  <c r="O2617" i="3"/>
  <c r="Q2617" i="3" s="1"/>
  <c r="N2617" i="3"/>
  <c r="M2617" i="3"/>
  <c r="L2617" i="3"/>
  <c r="K2617" i="3"/>
  <c r="O2616" i="3"/>
  <c r="Q2616" i="3" s="1"/>
  <c r="N2616" i="3"/>
  <c r="M2616" i="3"/>
  <c r="L2616" i="3"/>
  <c r="K2616" i="3"/>
  <c r="O2615" i="3"/>
  <c r="Q2615" i="3" s="1"/>
  <c r="N2615" i="3"/>
  <c r="M2615" i="3"/>
  <c r="L2615" i="3"/>
  <c r="K2615" i="3"/>
  <c r="O2614" i="3"/>
  <c r="Q2614" i="3" s="1"/>
  <c r="N2614" i="3"/>
  <c r="M2614" i="3"/>
  <c r="L2614" i="3"/>
  <c r="K2614" i="3"/>
  <c r="O2613" i="3"/>
  <c r="Q2613" i="3" s="1"/>
  <c r="N2613" i="3"/>
  <c r="M2613" i="3"/>
  <c r="L2613" i="3"/>
  <c r="K2613" i="3"/>
  <c r="O2612" i="3"/>
  <c r="Q2612" i="3" s="1"/>
  <c r="N2612" i="3"/>
  <c r="M2612" i="3"/>
  <c r="L2612" i="3"/>
  <c r="K2612" i="3"/>
  <c r="O2611" i="3"/>
  <c r="Q2611" i="3" s="1"/>
  <c r="N2611" i="3"/>
  <c r="M2611" i="3"/>
  <c r="L2611" i="3"/>
  <c r="K2611" i="3"/>
  <c r="O2610" i="3"/>
  <c r="Q2610" i="3" s="1"/>
  <c r="N2610" i="3"/>
  <c r="M2610" i="3"/>
  <c r="L2610" i="3"/>
  <c r="K2610" i="3"/>
  <c r="O2609" i="3"/>
  <c r="Q2609" i="3" s="1"/>
  <c r="N2609" i="3"/>
  <c r="M2609" i="3"/>
  <c r="L2609" i="3"/>
  <c r="K2609" i="3"/>
  <c r="O2608" i="3"/>
  <c r="Q2608" i="3" s="1"/>
  <c r="N2608" i="3"/>
  <c r="M2608" i="3"/>
  <c r="L2608" i="3"/>
  <c r="K2608" i="3"/>
  <c r="O2607" i="3"/>
  <c r="Q2607" i="3" s="1"/>
  <c r="N2607" i="3"/>
  <c r="M2607" i="3"/>
  <c r="L2607" i="3"/>
  <c r="K2607" i="3"/>
  <c r="Q2606" i="3"/>
  <c r="O2606" i="3"/>
  <c r="N2606" i="3"/>
  <c r="M2606" i="3"/>
  <c r="L2606" i="3"/>
  <c r="K2606" i="3"/>
  <c r="O2605" i="3"/>
  <c r="Q2605" i="3" s="1"/>
  <c r="N2605" i="3"/>
  <c r="M2605" i="3"/>
  <c r="L2605" i="3"/>
  <c r="K2605" i="3"/>
  <c r="O2604" i="3"/>
  <c r="Q2604" i="3" s="1"/>
  <c r="N2604" i="3"/>
  <c r="M2604" i="3"/>
  <c r="L2604" i="3"/>
  <c r="K2604" i="3"/>
  <c r="O2603" i="3"/>
  <c r="Q2603" i="3" s="1"/>
  <c r="N2603" i="3"/>
  <c r="M2603" i="3"/>
  <c r="L2603" i="3"/>
  <c r="K2603" i="3"/>
  <c r="Q2602" i="3"/>
  <c r="O2602" i="3"/>
  <c r="N2602" i="3"/>
  <c r="M2602" i="3"/>
  <c r="L2602" i="3"/>
  <c r="K2602" i="3"/>
  <c r="O2601" i="3"/>
  <c r="Q2601" i="3" s="1"/>
  <c r="N2601" i="3"/>
  <c r="M2601" i="3"/>
  <c r="L2601" i="3"/>
  <c r="K2601" i="3"/>
  <c r="O2600" i="3"/>
  <c r="Q2600" i="3" s="1"/>
  <c r="N2600" i="3"/>
  <c r="M2600" i="3"/>
  <c r="L2600" i="3"/>
  <c r="K2600" i="3"/>
  <c r="O2599" i="3"/>
  <c r="Q2599" i="3" s="1"/>
  <c r="N2599" i="3"/>
  <c r="M2599" i="3"/>
  <c r="L2599" i="3"/>
  <c r="K2599" i="3"/>
  <c r="O2598" i="3"/>
  <c r="Q2598" i="3" s="1"/>
  <c r="N2598" i="3"/>
  <c r="M2598" i="3"/>
  <c r="L2598" i="3"/>
  <c r="K2598" i="3"/>
  <c r="O2597" i="3"/>
  <c r="Q2597" i="3" s="1"/>
  <c r="N2597" i="3"/>
  <c r="M2597" i="3"/>
  <c r="L2597" i="3"/>
  <c r="K2597" i="3"/>
  <c r="O2596" i="3"/>
  <c r="Q2596" i="3" s="1"/>
  <c r="N2596" i="3"/>
  <c r="M2596" i="3"/>
  <c r="L2596" i="3"/>
  <c r="K2596" i="3"/>
  <c r="O2595" i="3"/>
  <c r="Q2595" i="3" s="1"/>
  <c r="N2595" i="3"/>
  <c r="M2595" i="3"/>
  <c r="L2595" i="3"/>
  <c r="K2595" i="3"/>
  <c r="O2594" i="3"/>
  <c r="Q2594" i="3" s="1"/>
  <c r="N2594" i="3"/>
  <c r="M2594" i="3"/>
  <c r="L2594" i="3"/>
  <c r="K2594" i="3"/>
  <c r="O2593" i="3"/>
  <c r="Q2593" i="3" s="1"/>
  <c r="N2593" i="3"/>
  <c r="M2593" i="3"/>
  <c r="L2593" i="3"/>
  <c r="K2593" i="3"/>
  <c r="O2592" i="3"/>
  <c r="Q2592" i="3" s="1"/>
  <c r="N2592" i="3"/>
  <c r="M2592" i="3"/>
  <c r="L2592" i="3"/>
  <c r="K2592" i="3"/>
  <c r="O2591" i="3"/>
  <c r="Q2591" i="3" s="1"/>
  <c r="N2591" i="3"/>
  <c r="M2591" i="3"/>
  <c r="L2591" i="3"/>
  <c r="K2591" i="3"/>
  <c r="O2590" i="3"/>
  <c r="Q2590" i="3" s="1"/>
  <c r="N2590" i="3"/>
  <c r="M2590" i="3"/>
  <c r="L2590" i="3"/>
  <c r="K2590" i="3"/>
  <c r="O2589" i="3"/>
  <c r="Q2589" i="3" s="1"/>
  <c r="N2589" i="3"/>
  <c r="M2589" i="3"/>
  <c r="L2589" i="3"/>
  <c r="K2589" i="3"/>
  <c r="O2588" i="3"/>
  <c r="Q2588" i="3" s="1"/>
  <c r="N2588" i="3"/>
  <c r="M2588" i="3"/>
  <c r="L2588" i="3"/>
  <c r="K2588" i="3"/>
  <c r="O2587" i="3"/>
  <c r="Q2587" i="3" s="1"/>
  <c r="N2587" i="3"/>
  <c r="M2587" i="3"/>
  <c r="L2587" i="3"/>
  <c r="K2587" i="3"/>
  <c r="O2586" i="3"/>
  <c r="Q2586" i="3" s="1"/>
  <c r="N2586" i="3"/>
  <c r="M2586" i="3"/>
  <c r="L2586" i="3"/>
  <c r="K2586" i="3"/>
  <c r="O2585" i="3"/>
  <c r="Q2585" i="3" s="1"/>
  <c r="N2585" i="3"/>
  <c r="M2585" i="3"/>
  <c r="L2585" i="3"/>
  <c r="K2585" i="3"/>
  <c r="O2584" i="3"/>
  <c r="Q2584" i="3" s="1"/>
  <c r="N2584" i="3"/>
  <c r="M2584" i="3"/>
  <c r="L2584" i="3"/>
  <c r="K2584" i="3"/>
  <c r="O2583" i="3"/>
  <c r="Q2583" i="3" s="1"/>
  <c r="N2583" i="3"/>
  <c r="M2583" i="3"/>
  <c r="L2583" i="3"/>
  <c r="K2583" i="3"/>
  <c r="O2582" i="3"/>
  <c r="Q2582" i="3" s="1"/>
  <c r="N2582" i="3"/>
  <c r="M2582" i="3"/>
  <c r="L2582" i="3"/>
  <c r="K2582" i="3"/>
  <c r="O2581" i="3"/>
  <c r="Q2581" i="3" s="1"/>
  <c r="N2581" i="3"/>
  <c r="M2581" i="3"/>
  <c r="L2581" i="3"/>
  <c r="K2581" i="3"/>
  <c r="O2580" i="3"/>
  <c r="Q2580" i="3" s="1"/>
  <c r="N2580" i="3"/>
  <c r="M2580" i="3"/>
  <c r="L2580" i="3"/>
  <c r="K2580" i="3"/>
  <c r="O2579" i="3"/>
  <c r="Q2579" i="3" s="1"/>
  <c r="N2579" i="3"/>
  <c r="M2579" i="3"/>
  <c r="L2579" i="3"/>
  <c r="K2579" i="3"/>
  <c r="O2578" i="3"/>
  <c r="Q2578" i="3" s="1"/>
  <c r="N2578" i="3"/>
  <c r="M2578" i="3"/>
  <c r="L2578" i="3"/>
  <c r="K2578" i="3"/>
  <c r="O2577" i="3"/>
  <c r="Q2577" i="3" s="1"/>
  <c r="N2577" i="3"/>
  <c r="M2577" i="3"/>
  <c r="L2577" i="3"/>
  <c r="K2577" i="3"/>
  <c r="O2576" i="3"/>
  <c r="Q2576" i="3" s="1"/>
  <c r="N2576" i="3"/>
  <c r="M2576" i="3"/>
  <c r="L2576" i="3"/>
  <c r="K2576" i="3"/>
  <c r="O2575" i="3"/>
  <c r="Q2575" i="3" s="1"/>
  <c r="N2575" i="3"/>
  <c r="M2575" i="3"/>
  <c r="L2575" i="3"/>
  <c r="K2575" i="3"/>
  <c r="Q2574" i="3"/>
  <c r="O2574" i="3"/>
  <c r="N2574" i="3"/>
  <c r="M2574" i="3"/>
  <c r="L2574" i="3"/>
  <c r="K2574" i="3"/>
  <c r="O2573" i="3"/>
  <c r="Q2573" i="3" s="1"/>
  <c r="N2573" i="3"/>
  <c r="M2573" i="3"/>
  <c r="L2573" i="3"/>
  <c r="K2573" i="3"/>
  <c r="O2572" i="3"/>
  <c r="Q2572" i="3" s="1"/>
  <c r="N2572" i="3"/>
  <c r="M2572" i="3"/>
  <c r="L2572" i="3"/>
  <c r="K2572" i="3"/>
  <c r="O2571" i="3"/>
  <c r="Q2571" i="3" s="1"/>
  <c r="N2571" i="3"/>
  <c r="M2571" i="3"/>
  <c r="L2571" i="3"/>
  <c r="K2571" i="3"/>
  <c r="Q2570" i="3"/>
  <c r="O2570" i="3"/>
  <c r="N2570" i="3"/>
  <c r="M2570" i="3"/>
  <c r="L2570" i="3"/>
  <c r="K2570" i="3"/>
  <c r="O2569" i="3"/>
  <c r="Q2569" i="3" s="1"/>
  <c r="N2569" i="3"/>
  <c r="M2569" i="3"/>
  <c r="L2569" i="3"/>
  <c r="K2569" i="3"/>
  <c r="O2568" i="3"/>
  <c r="Q2568" i="3" s="1"/>
  <c r="N2568" i="3"/>
  <c r="M2568" i="3"/>
  <c r="L2568" i="3"/>
  <c r="K2568" i="3"/>
  <c r="O2567" i="3"/>
  <c r="Q2567" i="3" s="1"/>
  <c r="N2567" i="3"/>
  <c r="M2567" i="3"/>
  <c r="L2567" i="3"/>
  <c r="K2567" i="3"/>
  <c r="O2566" i="3"/>
  <c r="Q2566" i="3" s="1"/>
  <c r="N2566" i="3"/>
  <c r="M2566" i="3"/>
  <c r="L2566" i="3"/>
  <c r="K2566" i="3"/>
  <c r="O2565" i="3"/>
  <c r="Q2565" i="3" s="1"/>
  <c r="N2565" i="3"/>
  <c r="M2565" i="3"/>
  <c r="L2565" i="3"/>
  <c r="K2565" i="3"/>
  <c r="O2564" i="3"/>
  <c r="Q2564" i="3" s="1"/>
  <c r="N2564" i="3"/>
  <c r="M2564" i="3"/>
  <c r="L2564" i="3"/>
  <c r="K2564" i="3"/>
  <c r="O2563" i="3"/>
  <c r="Q2563" i="3" s="1"/>
  <c r="N2563" i="3"/>
  <c r="M2563" i="3"/>
  <c r="L2563" i="3"/>
  <c r="K2563" i="3"/>
  <c r="O2562" i="3"/>
  <c r="Q2562" i="3" s="1"/>
  <c r="N2562" i="3"/>
  <c r="M2562" i="3"/>
  <c r="L2562" i="3"/>
  <c r="K2562" i="3"/>
  <c r="O2561" i="3"/>
  <c r="Q2561" i="3" s="1"/>
  <c r="N2561" i="3"/>
  <c r="M2561" i="3"/>
  <c r="L2561" i="3"/>
  <c r="K2561" i="3"/>
  <c r="O2560" i="3"/>
  <c r="Q2560" i="3" s="1"/>
  <c r="N2560" i="3"/>
  <c r="M2560" i="3"/>
  <c r="L2560" i="3"/>
  <c r="K2560" i="3"/>
  <c r="O2559" i="3"/>
  <c r="Q2559" i="3" s="1"/>
  <c r="N2559" i="3"/>
  <c r="M2559" i="3"/>
  <c r="L2559" i="3"/>
  <c r="K2559" i="3"/>
  <c r="O2558" i="3"/>
  <c r="Q2558" i="3" s="1"/>
  <c r="N2558" i="3"/>
  <c r="M2558" i="3"/>
  <c r="L2558" i="3"/>
  <c r="K2558" i="3"/>
  <c r="O2557" i="3"/>
  <c r="Q2557" i="3" s="1"/>
  <c r="N2557" i="3"/>
  <c r="M2557" i="3"/>
  <c r="L2557" i="3"/>
  <c r="K2557" i="3"/>
  <c r="O2556" i="3"/>
  <c r="Q2556" i="3" s="1"/>
  <c r="N2556" i="3"/>
  <c r="M2556" i="3"/>
  <c r="L2556" i="3"/>
  <c r="K2556" i="3"/>
  <c r="O2555" i="3"/>
  <c r="Q2555" i="3" s="1"/>
  <c r="N2555" i="3"/>
  <c r="M2555" i="3"/>
  <c r="L2555" i="3"/>
  <c r="K2555" i="3"/>
  <c r="O2554" i="3"/>
  <c r="Q2554" i="3" s="1"/>
  <c r="N2554" i="3"/>
  <c r="M2554" i="3"/>
  <c r="L2554" i="3"/>
  <c r="K2554" i="3"/>
  <c r="O2553" i="3"/>
  <c r="Q2553" i="3" s="1"/>
  <c r="N2553" i="3"/>
  <c r="M2553" i="3"/>
  <c r="L2553" i="3"/>
  <c r="K2553" i="3"/>
  <c r="O2552" i="3"/>
  <c r="Q2552" i="3" s="1"/>
  <c r="N2552" i="3"/>
  <c r="M2552" i="3"/>
  <c r="L2552" i="3"/>
  <c r="K2552" i="3"/>
  <c r="O2551" i="3"/>
  <c r="Q2551" i="3" s="1"/>
  <c r="N2551" i="3"/>
  <c r="M2551" i="3"/>
  <c r="L2551" i="3"/>
  <c r="K2551" i="3"/>
  <c r="O2550" i="3"/>
  <c r="Q2550" i="3" s="1"/>
  <c r="N2550" i="3"/>
  <c r="M2550" i="3"/>
  <c r="L2550" i="3"/>
  <c r="K2550" i="3"/>
  <c r="O2549" i="3"/>
  <c r="Q2549" i="3" s="1"/>
  <c r="N2549" i="3"/>
  <c r="M2549" i="3"/>
  <c r="L2549" i="3"/>
  <c r="K2549" i="3"/>
  <c r="O2548" i="3"/>
  <c r="Q2548" i="3" s="1"/>
  <c r="N2548" i="3"/>
  <c r="M2548" i="3"/>
  <c r="L2548" i="3"/>
  <c r="K2548" i="3"/>
  <c r="O2547" i="3"/>
  <c r="Q2547" i="3" s="1"/>
  <c r="N2547" i="3"/>
  <c r="M2547" i="3"/>
  <c r="L2547" i="3"/>
  <c r="K2547" i="3"/>
  <c r="O2546" i="3"/>
  <c r="Q2546" i="3" s="1"/>
  <c r="N2546" i="3"/>
  <c r="M2546" i="3"/>
  <c r="L2546" i="3"/>
  <c r="K2546" i="3"/>
  <c r="O2545" i="3"/>
  <c r="Q2545" i="3" s="1"/>
  <c r="N2545" i="3"/>
  <c r="M2545" i="3"/>
  <c r="L2545" i="3"/>
  <c r="K2545" i="3"/>
  <c r="O2544" i="3"/>
  <c r="Q2544" i="3" s="1"/>
  <c r="N2544" i="3"/>
  <c r="M2544" i="3"/>
  <c r="L2544" i="3"/>
  <c r="K2544" i="3"/>
  <c r="O2543" i="3"/>
  <c r="Q2543" i="3" s="1"/>
  <c r="N2543" i="3"/>
  <c r="M2543" i="3"/>
  <c r="L2543" i="3"/>
  <c r="K2543" i="3"/>
  <c r="Q2542" i="3"/>
  <c r="O2542" i="3"/>
  <c r="N2542" i="3"/>
  <c r="M2542" i="3"/>
  <c r="L2542" i="3"/>
  <c r="K2542" i="3"/>
  <c r="O2541" i="3"/>
  <c r="Q2541" i="3" s="1"/>
  <c r="N2541" i="3"/>
  <c r="M2541" i="3"/>
  <c r="L2541" i="3"/>
  <c r="K2541" i="3"/>
  <c r="O2540" i="3"/>
  <c r="Q2540" i="3" s="1"/>
  <c r="N2540" i="3"/>
  <c r="M2540" i="3"/>
  <c r="L2540" i="3"/>
  <c r="K2540" i="3"/>
  <c r="O2539" i="3"/>
  <c r="Q2539" i="3" s="1"/>
  <c r="N2539" i="3"/>
  <c r="M2539" i="3"/>
  <c r="L2539" i="3"/>
  <c r="K2539" i="3"/>
  <c r="Q2538" i="3"/>
  <c r="O2538" i="3"/>
  <c r="N2538" i="3"/>
  <c r="M2538" i="3"/>
  <c r="L2538" i="3"/>
  <c r="K2538" i="3"/>
  <c r="O2537" i="3"/>
  <c r="Q2537" i="3" s="1"/>
  <c r="N2537" i="3"/>
  <c r="M2537" i="3"/>
  <c r="L2537" i="3"/>
  <c r="K2537" i="3"/>
  <c r="O2536" i="3"/>
  <c r="Q2536" i="3" s="1"/>
  <c r="N2536" i="3"/>
  <c r="M2536" i="3"/>
  <c r="L2536" i="3"/>
  <c r="K2536" i="3"/>
  <c r="O2535" i="3"/>
  <c r="Q2535" i="3" s="1"/>
  <c r="N2535" i="3"/>
  <c r="M2535" i="3"/>
  <c r="L2535" i="3"/>
  <c r="K2535" i="3"/>
  <c r="O2534" i="3"/>
  <c r="Q2534" i="3" s="1"/>
  <c r="N2534" i="3"/>
  <c r="M2534" i="3"/>
  <c r="L2534" i="3"/>
  <c r="K2534" i="3"/>
  <c r="O2533" i="3"/>
  <c r="Q2533" i="3" s="1"/>
  <c r="N2533" i="3"/>
  <c r="M2533" i="3"/>
  <c r="L2533" i="3"/>
  <c r="K2533" i="3"/>
  <c r="O2532" i="3"/>
  <c r="Q2532" i="3" s="1"/>
  <c r="N2532" i="3"/>
  <c r="M2532" i="3"/>
  <c r="L2532" i="3"/>
  <c r="K2532" i="3"/>
  <c r="O2531" i="3"/>
  <c r="Q2531" i="3" s="1"/>
  <c r="N2531" i="3"/>
  <c r="M2531" i="3"/>
  <c r="L2531" i="3"/>
  <c r="K2531" i="3"/>
  <c r="O2530" i="3"/>
  <c r="Q2530" i="3" s="1"/>
  <c r="N2530" i="3"/>
  <c r="M2530" i="3"/>
  <c r="L2530" i="3"/>
  <c r="K2530" i="3"/>
  <c r="O2529" i="3"/>
  <c r="Q2529" i="3" s="1"/>
  <c r="N2529" i="3"/>
  <c r="M2529" i="3"/>
  <c r="L2529" i="3"/>
  <c r="K2529" i="3"/>
  <c r="O2528" i="3"/>
  <c r="Q2528" i="3" s="1"/>
  <c r="N2528" i="3"/>
  <c r="M2528" i="3"/>
  <c r="L2528" i="3"/>
  <c r="K2528" i="3"/>
  <c r="O2527" i="3"/>
  <c r="Q2527" i="3" s="1"/>
  <c r="N2527" i="3"/>
  <c r="M2527" i="3"/>
  <c r="L2527" i="3"/>
  <c r="K2527" i="3"/>
  <c r="O2526" i="3"/>
  <c r="Q2526" i="3" s="1"/>
  <c r="N2526" i="3"/>
  <c r="M2526" i="3"/>
  <c r="L2526" i="3"/>
  <c r="K2526" i="3"/>
  <c r="O2525" i="3"/>
  <c r="Q2525" i="3" s="1"/>
  <c r="N2525" i="3"/>
  <c r="M2525" i="3"/>
  <c r="L2525" i="3"/>
  <c r="K2525" i="3"/>
  <c r="O2524" i="3"/>
  <c r="Q2524" i="3" s="1"/>
  <c r="N2524" i="3"/>
  <c r="M2524" i="3"/>
  <c r="L2524" i="3"/>
  <c r="K2524" i="3"/>
  <c r="O2523" i="3"/>
  <c r="Q2523" i="3" s="1"/>
  <c r="N2523" i="3"/>
  <c r="M2523" i="3"/>
  <c r="L2523" i="3"/>
  <c r="K2523" i="3"/>
  <c r="O2522" i="3"/>
  <c r="Q2522" i="3" s="1"/>
  <c r="N2522" i="3"/>
  <c r="M2522" i="3"/>
  <c r="L2522" i="3"/>
  <c r="K2522" i="3"/>
  <c r="O2521" i="3"/>
  <c r="Q2521" i="3" s="1"/>
  <c r="N2521" i="3"/>
  <c r="M2521" i="3"/>
  <c r="L2521" i="3"/>
  <c r="K2521" i="3"/>
  <c r="O2520" i="3"/>
  <c r="Q2520" i="3" s="1"/>
  <c r="N2520" i="3"/>
  <c r="M2520" i="3"/>
  <c r="L2520" i="3"/>
  <c r="K2520" i="3"/>
  <c r="O2519" i="3"/>
  <c r="Q2519" i="3" s="1"/>
  <c r="N2519" i="3"/>
  <c r="M2519" i="3"/>
  <c r="L2519" i="3"/>
  <c r="K2519" i="3"/>
  <c r="O2518" i="3"/>
  <c r="Q2518" i="3" s="1"/>
  <c r="N2518" i="3"/>
  <c r="M2518" i="3"/>
  <c r="L2518" i="3"/>
  <c r="K2518" i="3"/>
  <c r="O2517" i="3"/>
  <c r="Q2517" i="3" s="1"/>
  <c r="N2517" i="3"/>
  <c r="M2517" i="3"/>
  <c r="L2517" i="3"/>
  <c r="K2517" i="3"/>
  <c r="O2516" i="3"/>
  <c r="Q2516" i="3" s="1"/>
  <c r="N2516" i="3"/>
  <c r="M2516" i="3"/>
  <c r="L2516" i="3"/>
  <c r="K2516" i="3"/>
  <c r="O2515" i="3"/>
  <c r="Q2515" i="3" s="1"/>
  <c r="N2515" i="3"/>
  <c r="M2515" i="3"/>
  <c r="L2515" i="3"/>
  <c r="K2515" i="3"/>
  <c r="O2514" i="3"/>
  <c r="Q2514" i="3" s="1"/>
  <c r="N2514" i="3"/>
  <c r="M2514" i="3"/>
  <c r="L2514" i="3"/>
  <c r="K2514" i="3"/>
  <c r="O2513" i="3"/>
  <c r="Q2513" i="3" s="1"/>
  <c r="N2513" i="3"/>
  <c r="M2513" i="3"/>
  <c r="L2513" i="3"/>
  <c r="K2513" i="3"/>
  <c r="O2512" i="3"/>
  <c r="Q2512" i="3" s="1"/>
  <c r="N2512" i="3"/>
  <c r="M2512" i="3"/>
  <c r="L2512" i="3"/>
  <c r="K2512" i="3"/>
  <c r="O2511" i="3"/>
  <c r="Q2511" i="3" s="1"/>
  <c r="N2511" i="3"/>
  <c r="M2511" i="3"/>
  <c r="L2511" i="3"/>
  <c r="K2511" i="3"/>
  <c r="Q2510" i="3"/>
  <c r="O2510" i="3"/>
  <c r="N2510" i="3"/>
  <c r="M2510" i="3"/>
  <c r="L2510" i="3"/>
  <c r="K2510" i="3"/>
  <c r="O2509" i="3"/>
  <c r="Q2509" i="3" s="1"/>
  <c r="N2509" i="3"/>
  <c r="M2509" i="3"/>
  <c r="L2509" i="3"/>
  <c r="K2509" i="3"/>
  <c r="O2508" i="3"/>
  <c r="Q2508" i="3" s="1"/>
  <c r="N2508" i="3"/>
  <c r="M2508" i="3"/>
  <c r="L2508" i="3"/>
  <c r="K2508" i="3"/>
  <c r="O2507" i="3"/>
  <c r="Q2507" i="3" s="1"/>
  <c r="N2507" i="3"/>
  <c r="M2507" i="3"/>
  <c r="L2507" i="3"/>
  <c r="K2507" i="3"/>
  <c r="Q2506" i="3"/>
  <c r="O2506" i="3"/>
  <c r="N2506" i="3"/>
  <c r="M2506" i="3"/>
  <c r="L2506" i="3"/>
  <c r="K2506" i="3"/>
  <c r="O2505" i="3"/>
  <c r="Q2505" i="3" s="1"/>
  <c r="N2505" i="3"/>
  <c r="M2505" i="3"/>
  <c r="L2505" i="3"/>
  <c r="K2505" i="3"/>
  <c r="O2504" i="3"/>
  <c r="Q2504" i="3" s="1"/>
  <c r="N2504" i="3"/>
  <c r="M2504" i="3"/>
  <c r="L2504" i="3"/>
  <c r="K2504" i="3"/>
  <c r="O2503" i="3"/>
  <c r="Q2503" i="3" s="1"/>
  <c r="N2503" i="3"/>
  <c r="M2503" i="3"/>
  <c r="L2503" i="3"/>
  <c r="K2503" i="3"/>
  <c r="O2502" i="3"/>
  <c r="Q2502" i="3" s="1"/>
  <c r="N2502" i="3"/>
  <c r="M2502" i="3"/>
  <c r="L2502" i="3"/>
  <c r="K2502" i="3"/>
  <c r="O2501" i="3"/>
  <c r="Q2501" i="3" s="1"/>
  <c r="N2501" i="3"/>
  <c r="M2501" i="3"/>
  <c r="L2501" i="3"/>
  <c r="K2501" i="3"/>
  <c r="O2500" i="3"/>
  <c r="Q2500" i="3" s="1"/>
  <c r="N2500" i="3"/>
  <c r="M2500" i="3"/>
  <c r="L2500" i="3"/>
  <c r="K2500" i="3"/>
  <c r="O2499" i="3"/>
  <c r="Q2499" i="3" s="1"/>
  <c r="N2499" i="3"/>
  <c r="M2499" i="3"/>
  <c r="L2499" i="3"/>
  <c r="K2499" i="3"/>
  <c r="O2498" i="3"/>
  <c r="Q2498" i="3" s="1"/>
  <c r="N2498" i="3"/>
  <c r="M2498" i="3"/>
  <c r="L2498" i="3"/>
  <c r="K2498" i="3"/>
  <c r="O2497" i="3"/>
  <c r="Q2497" i="3" s="1"/>
  <c r="N2497" i="3"/>
  <c r="M2497" i="3"/>
  <c r="L2497" i="3"/>
  <c r="K2497" i="3"/>
  <c r="O2496" i="3"/>
  <c r="Q2496" i="3" s="1"/>
  <c r="N2496" i="3"/>
  <c r="M2496" i="3"/>
  <c r="L2496" i="3"/>
  <c r="K2496" i="3"/>
  <c r="O2495" i="3"/>
  <c r="Q2495" i="3" s="1"/>
  <c r="N2495" i="3"/>
  <c r="M2495" i="3"/>
  <c r="L2495" i="3"/>
  <c r="K2495" i="3"/>
  <c r="O2494" i="3"/>
  <c r="Q2494" i="3" s="1"/>
  <c r="N2494" i="3"/>
  <c r="M2494" i="3"/>
  <c r="L2494" i="3"/>
  <c r="K2494" i="3"/>
  <c r="O2493" i="3"/>
  <c r="Q2493" i="3" s="1"/>
  <c r="N2493" i="3"/>
  <c r="M2493" i="3"/>
  <c r="L2493" i="3"/>
  <c r="K2493" i="3"/>
  <c r="O2492" i="3"/>
  <c r="Q2492" i="3" s="1"/>
  <c r="N2492" i="3"/>
  <c r="M2492" i="3"/>
  <c r="L2492" i="3"/>
  <c r="K2492" i="3"/>
  <c r="O2491" i="3"/>
  <c r="Q2491" i="3" s="1"/>
  <c r="N2491" i="3"/>
  <c r="M2491" i="3"/>
  <c r="L2491" i="3"/>
  <c r="K2491" i="3"/>
  <c r="O2490" i="3"/>
  <c r="Q2490" i="3" s="1"/>
  <c r="N2490" i="3"/>
  <c r="M2490" i="3"/>
  <c r="L2490" i="3"/>
  <c r="K2490" i="3"/>
  <c r="O2489" i="3"/>
  <c r="Q2489" i="3" s="1"/>
  <c r="N2489" i="3"/>
  <c r="M2489" i="3"/>
  <c r="L2489" i="3"/>
  <c r="K2489" i="3"/>
  <c r="O2488" i="3"/>
  <c r="Q2488" i="3" s="1"/>
  <c r="N2488" i="3"/>
  <c r="M2488" i="3"/>
  <c r="L2488" i="3"/>
  <c r="K2488" i="3"/>
  <c r="O2487" i="3"/>
  <c r="Q2487" i="3" s="1"/>
  <c r="N2487" i="3"/>
  <c r="M2487" i="3"/>
  <c r="L2487" i="3"/>
  <c r="K2487" i="3"/>
  <c r="O2486" i="3"/>
  <c r="Q2486" i="3" s="1"/>
  <c r="N2486" i="3"/>
  <c r="M2486" i="3"/>
  <c r="L2486" i="3"/>
  <c r="K2486" i="3"/>
  <c r="O2485" i="3"/>
  <c r="Q2485" i="3" s="1"/>
  <c r="N2485" i="3"/>
  <c r="M2485" i="3"/>
  <c r="L2485" i="3"/>
  <c r="K2485" i="3"/>
  <c r="O2484" i="3"/>
  <c r="Q2484" i="3" s="1"/>
  <c r="N2484" i="3"/>
  <c r="M2484" i="3"/>
  <c r="L2484" i="3"/>
  <c r="K2484" i="3"/>
  <c r="O2483" i="3"/>
  <c r="Q2483" i="3" s="1"/>
  <c r="N2483" i="3"/>
  <c r="M2483" i="3"/>
  <c r="L2483" i="3"/>
  <c r="K2483" i="3"/>
  <c r="O2482" i="3"/>
  <c r="Q2482" i="3" s="1"/>
  <c r="N2482" i="3"/>
  <c r="M2482" i="3"/>
  <c r="L2482" i="3"/>
  <c r="K2482" i="3"/>
  <c r="O2481" i="3"/>
  <c r="Q2481" i="3" s="1"/>
  <c r="N2481" i="3"/>
  <c r="M2481" i="3"/>
  <c r="L2481" i="3"/>
  <c r="K2481" i="3"/>
  <c r="O2480" i="3"/>
  <c r="Q2480" i="3" s="1"/>
  <c r="N2480" i="3"/>
  <c r="M2480" i="3"/>
  <c r="L2480" i="3"/>
  <c r="K2480" i="3"/>
  <c r="O2479" i="3"/>
  <c r="Q2479" i="3" s="1"/>
  <c r="N2479" i="3"/>
  <c r="M2479" i="3"/>
  <c r="L2479" i="3"/>
  <c r="K2479" i="3"/>
  <c r="Q2478" i="3"/>
  <c r="O2478" i="3"/>
  <c r="N2478" i="3"/>
  <c r="M2478" i="3"/>
  <c r="L2478" i="3"/>
  <c r="K2478" i="3"/>
  <c r="O2477" i="3"/>
  <c r="Q2477" i="3" s="1"/>
  <c r="N2477" i="3"/>
  <c r="M2477" i="3"/>
  <c r="L2477" i="3"/>
  <c r="K2477" i="3"/>
  <c r="O2476" i="3"/>
  <c r="Q2476" i="3" s="1"/>
  <c r="N2476" i="3"/>
  <c r="M2476" i="3"/>
  <c r="L2476" i="3"/>
  <c r="K2476" i="3"/>
  <c r="O2475" i="3"/>
  <c r="Q2475" i="3" s="1"/>
  <c r="N2475" i="3"/>
  <c r="M2475" i="3"/>
  <c r="L2475" i="3"/>
  <c r="K2475" i="3"/>
  <c r="Q2474" i="3"/>
  <c r="O2474" i="3"/>
  <c r="N2474" i="3"/>
  <c r="M2474" i="3"/>
  <c r="L2474" i="3"/>
  <c r="K2474" i="3"/>
  <c r="O2473" i="3"/>
  <c r="Q2473" i="3" s="1"/>
  <c r="N2473" i="3"/>
  <c r="M2473" i="3"/>
  <c r="L2473" i="3"/>
  <c r="K2473" i="3"/>
  <c r="O2472" i="3"/>
  <c r="Q2472" i="3" s="1"/>
  <c r="N2472" i="3"/>
  <c r="M2472" i="3"/>
  <c r="L2472" i="3"/>
  <c r="K2472" i="3"/>
  <c r="O2471" i="3"/>
  <c r="Q2471" i="3" s="1"/>
  <c r="N2471" i="3"/>
  <c r="M2471" i="3"/>
  <c r="L2471" i="3"/>
  <c r="K2471" i="3"/>
  <c r="O2470" i="3"/>
  <c r="Q2470" i="3" s="1"/>
  <c r="N2470" i="3"/>
  <c r="M2470" i="3"/>
  <c r="L2470" i="3"/>
  <c r="K2470" i="3"/>
  <c r="O2469" i="3"/>
  <c r="Q2469" i="3" s="1"/>
  <c r="N2469" i="3"/>
  <c r="M2469" i="3"/>
  <c r="L2469" i="3"/>
  <c r="K2469" i="3"/>
  <c r="O2468" i="3"/>
  <c r="Q2468" i="3" s="1"/>
  <c r="N2468" i="3"/>
  <c r="M2468" i="3"/>
  <c r="L2468" i="3"/>
  <c r="K2468" i="3"/>
  <c r="O2467" i="3"/>
  <c r="Q2467" i="3" s="1"/>
  <c r="N2467" i="3"/>
  <c r="M2467" i="3"/>
  <c r="L2467" i="3"/>
  <c r="K2467" i="3"/>
  <c r="O2466" i="3"/>
  <c r="Q2466" i="3" s="1"/>
  <c r="N2466" i="3"/>
  <c r="M2466" i="3"/>
  <c r="L2466" i="3"/>
  <c r="K2466" i="3"/>
  <c r="O2465" i="3"/>
  <c r="Q2465" i="3" s="1"/>
  <c r="N2465" i="3"/>
  <c r="M2465" i="3"/>
  <c r="L2465" i="3"/>
  <c r="K2465" i="3"/>
  <c r="O2464" i="3"/>
  <c r="Q2464" i="3" s="1"/>
  <c r="N2464" i="3"/>
  <c r="M2464" i="3"/>
  <c r="L2464" i="3"/>
  <c r="K2464" i="3"/>
  <c r="O2463" i="3"/>
  <c r="Q2463" i="3" s="1"/>
  <c r="N2463" i="3"/>
  <c r="M2463" i="3"/>
  <c r="L2463" i="3"/>
  <c r="K2463" i="3"/>
  <c r="O2462" i="3"/>
  <c r="Q2462" i="3" s="1"/>
  <c r="N2462" i="3"/>
  <c r="M2462" i="3"/>
  <c r="L2462" i="3"/>
  <c r="K2462" i="3"/>
  <c r="O2461" i="3"/>
  <c r="Q2461" i="3" s="1"/>
  <c r="N2461" i="3"/>
  <c r="M2461" i="3"/>
  <c r="L2461" i="3"/>
  <c r="K2461" i="3"/>
  <c r="O2460" i="3"/>
  <c r="Q2460" i="3" s="1"/>
  <c r="N2460" i="3"/>
  <c r="M2460" i="3"/>
  <c r="L2460" i="3"/>
  <c r="K2460" i="3"/>
  <c r="O2459" i="3"/>
  <c r="Q2459" i="3" s="1"/>
  <c r="N2459" i="3"/>
  <c r="M2459" i="3"/>
  <c r="L2459" i="3"/>
  <c r="K2459" i="3"/>
  <c r="O2458" i="3"/>
  <c r="Q2458" i="3" s="1"/>
  <c r="N2458" i="3"/>
  <c r="M2458" i="3"/>
  <c r="L2458" i="3"/>
  <c r="K2458" i="3"/>
  <c r="O2457" i="3"/>
  <c r="Q2457" i="3" s="1"/>
  <c r="N2457" i="3"/>
  <c r="M2457" i="3"/>
  <c r="L2457" i="3"/>
  <c r="K2457" i="3"/>
  <c r="O2456" i="3"/>
  <c r="Q2456" i="3" s="1"/>
  <c r="N2456" i="3"/>
  <c r="M2456" i="3"/>
  <c r="L2456" i="3"/>
  <c r="K2456" i="3"/>
  <c r="O2455" i="3"/>
  <c r="Q2455" i="3" s="1"/>
  <c r="N2455" i="3"/>
  <c r="M2455" i="3"/>
  <c r="L2455" i="3"/>
  <c r="K2455" i="3"/>
  <c r="O2454" i="3"/>
  <c r="Q2454" i="3" s="1"/>
  <c r="N2454" i="3"/>
  <c r="M2454" i="3"/>
  <c r="L2454" i="3"/>
  <c r="K2454" i="3"/>
  <c r="O2453" i="3"/>
  <c r="Q2453" i="3" s="1"/>
  <c r="N2453" i="3"/>
  <c r="M2453" i="3"/>
  <c r="L2453" i="3"/>
  <c r="K2453" i="3"/>
  <c r="O2452" i="3"/>
  <c r="Q2452" i="3" s="1"/>
  <c r="N2452" i="3"/>
  <c r="M2452" i="3"/>
  <c r="L2452" i="3"/>
  <c r="K2452" i="3"/>
  <c r="O2451" i="3"/>
  <c r="Q2451" i="3" s="1"/>
  <c r="N2451" i="3"/>
  <c r="M2451" i="3"/>
  <c r="L2451" i="3"/>
  <c r="K2451" i="3"/>
  <c r="Q2450" i="3"/>
  <c r="O2450" i="3"/>
  <c r="N2450" i="3"/>
  <c r="M2450" i="3"/>
  <c r="L2450" i="3"/>
  <c r="K2450" i="3"/>
  <c r="O2449" i="3"/>
  <c r="Q2449" i="3" s="1"/>
  <c r="N2449" i="3"/>
  <c r="M2449" i="3"/>
  <c r="L2449" i="3"/>
  <c r="K2449" i="3"/>
  <c r="O2448" i="3"/>
  <c r="Q2448" i="3" s="1"/>
  <c r="N2448" i="3"/>
  <c r="M2448" i="3"/>
  <c r="L2448" i="3"/>
  <c r="K2448" i="3"/>
  <c r="O2447" i="3"/>
  <c r="Q2447" i="3" s="1"/>
  <c r="N2447" i="3"/>
  <c r="M2447" i="3"/>
  <c r="L2447" i="3"/>
  <c r="K2447" i="3"/>
  <c r="Q2446" i="3"/>
  <c r="O2446" i="3"/>
  <c r="N2446" i="3"/>
  <c r="M2446" i="3"/>
  <c r="L2446" i="3"/>
  <c r="K2446" i="3"/>
  <c r="O2445" i="3"/>
  <c r="Q2445" i="3" s="1"/>
  <c r="N2445" i="3"/>
  <c r="M2445" i="3"/>
  <c r="L2445" i="3"/>
  <c r="K2445" i="3"/>
  <c r="O2444" i="3"/>
  <c r="Q2444" i="3" s="1"/>
  <c r="N2444" i="3"/>
  <c r="M2444" i="3"/>
  <c r="L2444" i="3"/>
  <c r="K2444" i="3"/>
  <c r="O2443" i="3"/>
  <c r="Q2443" i="3" s="1"/>
  <c r="N2443" i="3"/>
  <c r="M2443" i="3"/>
  <c r="L2443" i="3"/>
  <c r="K2443" i="3"/>
  <c r="Q2442" i="3"/>
  <c r="O2442" i="3"/>
  <c r="N2442" i="3"/>
  <c r="M2442" i="3"/>
  <c r="L2442" i="3"/>
  <c r="K2442" i="3"/>
  <c r="O2441" i="3"/>
  <c r="Q2441" i="3" s="1"/>
  <c r="N2441" i="3"/>
  <c r="M2441" i="3"/>
  <c r="L2441" i="3"/>
  <c r="K2441" i="3"/>
  <c r="O2440" i="3"/>
  <c r="Q2440" i="3" s="1"/>
  <c r="N2440" i="3"/>
  <c r="M2440" i="3"/>
  <c r="L2440" i="3"/>
  <c r="K2440" i="3"/>
  <c r="O2439" i="3"/>
  <c r="Q2439" i="3" s="1"/>
  <c r="N2439" i="3"/>
  <c r="M2439" i="3"/>
  <c r="L2439" i="3"/>
  <c r="K2439" i="3"/>
  <c r="O2438" i="3"/>
  <c r="Q2438" i="3" s="1"/>
  <c r="N2438" i="3"/>
  <c r="M2438" i="3"/>
  <c r="L2438" i="3"/>
  <c r="K2438" i="3"/>
  <c r="O2437" i="3"/>
  <c r="Q2437" i="3" s="1"/>
  <c r="N2437" i="3"/>
  <c r="M2437" i="3"/>
  <c r="L2437" i="3"/>
  <c r="K2437" i="3"/>
  <c r="O2436" i="3"/>
  <c r="Q2436" i="3" s="1"/>
  <c r="N2436" i="3"/>
  <c r="M2436" i="3"/>
  <c r="L2436" i="3"/>
  <c r="K2436" i="3"/>
  <c r="O2435" i="3"/>
  <c r="Q2435" i="3" s="1"/>
  <c r="N2435" i="3"/>
  <c r="M2435" i="3"/>
  <c r="L2435" i="3"/>
  <c r="K2435" i="3"/>
  <c r="O2434" i="3"/>
  <c r="Q2434" i="3" s="1"/>
  <c r="N2434" i="3"/>
  <c r="M2434" i="3"/>
  <c r="L2434" i="3"/>
  <c r="K2434" i="3"/>
  <c r="O2433" i="3"/>
  <c r="Q2433" i="3" s="1"/>
  <c r="N2433" i="3"/>
  <c r="M2433" i="3"/>
  <c r="L2433" i="3"/>
  <c r="K2433" i="3"/>
  <c r="O2432" i="3"/>
  <c r="Q2432" i="3" s="1"/>
  <c r="N2432" i="3"/>
  <c r="M2432" i="3"/>
  <c r="L2432" i="3"/>
  <c r="K2432" i="3"/>
  <c r="O2431" i="3"/>
  <c r="Q2431" i="3" s="1"/>
  <c r="N2431" i="3"/>
  <c r="M2431" i="3"/>
  <c r="L2431" i="3"/>
  <c r="K2431" i="3"/>
  <c r="O2430" i="3"/>
  <c r="Q2430" i="3" s="1"/>
  <c r="N2430" i="3"/>
  <c r="M2430" i="3"/>
  <c r="L2430" i="3"/>
  <c r="K2430" i="3"/>
  <c r="O2429" i="3"/>
  <c r="Q2429" i="3" s="1"/>
  <c r="N2429" i="3"/>
  <c r="M2429" i="3"/>
  <c r="L2429" i="3"/>
  <c r="K2429" i="3"/>
  <c r="O2428" i="3"/>
  <c r="Q2428" i="3" s="1"/>
  <c r="N2428" i="3"/>
  <c r="M2428" i="3"/>
  <c r="L2428" i="3"/>
  <c r="K2428" i="3"/>
  <c r="O2427" i="3"/>
  <c r="Q2427" i="3" s="1"/>
  <c r="N2427" i="3"/>
  <c r="M2427" i="3"/>
  <c r="L2427" i="3"/>
  <c r="K2427" i="3"/>
  <c r="O2426" i="3"/>
  <c r="Q2426" i="3" s="1"/>
  <c r="N2426" i="3"/>
  <c r="M2426" i="3"/>
  <c r="L2426" i="3"/>
  <c r="K2426" i="3"/>
  <c r="O2425" i="3"/>
  <c r="Q2425" i="3" s="1"/>
  <c r="N2425" i="3"/>
  <c r="M2425" i="3"/>
  <c r="L2425" i="3"/>
  <c r="K2425" i="3"/>
  <c r="O2424" i="3"/>
  <c r="Q2424" i="3" s="1"/>
  <c r="N2424" i="3"/>
  <c r="M2424" i="3"/>
  <c r="L2424" i="3"/>
  <c r="K2424" i="3"/>
  <c r="O2423" i="3"/>
  <c r="Q2423" i="3" s="1"/>
  <c r="N2423" i="3"/>
  <c r="M2423" i="3"/>
  <c r="L2423" i="3"/>
  <c r="K2423" i="3"/>
  <c r="O2422" i="3"/>
  <c r="Q2422" i="3" s="1"/>
  <c r="N2422" i="3"/>
  <c r="M2422" i="3"/>
  <c r="L2422" i="3"/>
  <c r="K2422" i="3"/>
  <c r="O2421" i="3"/>
  <c r="Q2421" i="3" s="1"/>
  <c r="N2421" i="3"/>
  <c r="M2421" i="3"/>
  <c r="L2421" i="3"/>
  <c r="K2421" i="3"/>
  <c r="O2420" i="3"/>
  <c r="Q2420" i="3" s="1"/>
  <c r="N2420" i="3"/>
  <c r="M2420" i="3"/>
  <c r="L2420" i="3"/>
  <c r="K2420" i="3"/>
  <c r="O2419" i="3"/>
  <c r="Q2419" i="3" s="1"/>
  <c r="N2419" i="3"/>
  <c r="M2419" i="3"/>
  <c r="L2419" i="3"/>
  <c r="K2419" i="3"/>
  <c r="Q2418" i="3"/>
  <c r="O2418" i="3"/>
  <c r="N2418" i="3"/>
  <c r="M2418" i="3"/>
  <c r="L2418" i="3"/>
  <c r="K2418" i="3"/>
  <c r="O2417" i="3"/>
  <c r="Q2417" i="3" s="1"/>
  <c r="N2417" i="3"/>
  <c r="M2417" i="3"/>
  <c r="L2417" i="3"/>
  <c r="K2417" i="3"/>
  <c r="O2416" i="3"/>
  <c r="Q2416" i="3" s="1"/>
  <c r="N2416" i="3"/>
  <c r="M2416" i="3"/>
  <c r="L2416" i="3"/>
  <c r="K2416" i="3"/>
  <c r="O2415" i="3"/>
  <c r="Q2415" i="3" s="1"/>
  <c r="N2415" i="3"/>
  <c r="M2415" i="3"/>
  <c r="L2415" i="3"/>
  <c r="K2415" i="3"/>
  <c r="Q2414" i="3"/>
  <c r="O2414" i="3"/>
  <c r="N2414" i="3"/>
  <c r="M2414" i="3"/>
  <c r="L2414" i="3"/>
  <c r="K2414" i="3"/>
  <c r="O2413" i="3"/>
  <c r="Q2413" i="3" s="1"/>
  <c r="N2413" i="3"/>
  <c r="M2413" i="3"/>
  <c r="L2413" i="3"/>
  <c r="K2413" i="3"/>
  <c r="O2412" i="3"/>
  <c r="Q2412" i="3" s="1"/>
  <c r="N2412" i="3"/>
  <c r="M2412" i="3"/>
  <c r="L2412" i="3"/>
  <c r="K2412" i="3"/>
  <c r="O2411" i="3"/>
  <c r="Q2411" i="3" s="1"/>
  <c r="N2411" i="3"/>
  <c r="M2411" i="3"/>
  <c r="L2411" i="3"/>
  <c r="K2411" i="3"/>
  <c r="Q2410" i="3"/>
  <c r="O2410" i="3"/>
  <c r="N2410" i="3"/>
  <c r="M2410" i="3"/>
  <c r="L2410" i="3"/>
  <c r="K2410" i="3"/>
  <c r="O2409" i="3"/>
  <c r="Q2409" i="3" s="1"/>
  <c r="N2409" i="3"/>
  <c r="M2409" i="3"/>
  <c r="L2409" i="3"/>
  <c r="K2409" i="3"/>
  <c r="O2408" i="3"/>
  <c r="Q2408" i="3" s="1"/>
  <c r="N2408" i="3"/>
  <c r="M2408" i="3"/>
  <c r="L2408" i="3"/>
  <c r="K2408" i="3"/>
  <c r="O2407" i="3"/>
  <c r="Q2407" i="3" s="1"/>
  <c r="N2407" i="3"/>
  <c r="M2407" i="3"/>
  <c r="L2407" i="3"/>
  <c r="K2407" i="3"/>
  <c r="O2406" i="3"/>
  <c r="Q2406" i="3" s="1"/>
  <c r="N2406" i="3"/>
  <c r="M2406" i="3"/>
  <c r="L2406" i="3"/>
  <c r="K2406" i="3"/>
  <c r="O2405" i="3"/>
  <c r="Q2405" i="3" s="1"/>
  <c r="N2405" i="3"/>
  <c r="M2405" i="3"/>
  <c r="L2405" i="3"/>
  <c r="K2405" i="3"/>
  <c r="O2404" i="3"/>
  <c r="Q2404" i="3" s="1"/>
  <c r="N2404" i="3"/>
  <c r="M2404" i="3"/>
  <c r="L2404" i="3"/>
  <c r="K2404" i="3"/>
  <c r="O2403" i="3"/>
  <c r="Q2403" i="3" s="1"/>
  <c r="N2403" i="3"/>
  <c r="M2403" i="3"/>
  <c r="L2403" i="3"/>
  <c r="K2403" i="3"/>
  <c r="O2402" i="3"/>
  <c r="Q2402" i="3" s="1"/>
  <c r="N2402" i="3"/>
  <c r="M2402" i="3"/>
  <c r="L2402" i="3"/>
  <c r="K2402" i="3"/>
  <c r="O2401" i="3"/>
  <c r="Q2401" i="3" s="1"/>
  <c r="N2401" i="3"/>
  <c r="M2401" i="3"/>
  <c r="L2401" i="3"/>
  <c r="K2401" i="3"/>
  <c r="O2400" i="3"/>
  <c r="Q2400" i="3" s="1"/>
  <c r="N2400" i="3"/>
  <c r="M2400" i="3"/>
  <c r="L2400" i="3"/>
  <c r="K2400" i="3"/>
  <c r="O2399" i="3"/>
  <c r="Q2399" i="3" s="1"/>
  <c r="N2399" i="3"/>
  <c r="M2399" i="3"/>
  <c r="L2399" i="3"/>
  <c r="K2399" i="3"/>
  <c r="O2398" i="3"/>
  <c r="Q2398" i="3" s="1"/>
  <c r="N2398" i="3"/>
  <c r="M2398" i="3"/>
  <c r="L2398" i="3"/>
  <c r="K2398" i="3"/>
  <c r="O2397" i="3"/>
  <c r="Q2397" i="3" s="1"/>
  <c r="N2397" i="3"/>
  <c r="M2397" i="3"/>
  <c r="L2397" i="3"/>
  <c r="K2397" i="3"/>
  <c r="O2396" i="3"/>
  <c r="Q2396" i="3" s="1"/>
  <c r="N2396" i="3"/>
  <c r="M2396" i="3"/>
  <c r="L2396" i="3"/>
  <c r="K2396" i="3"/>
  <c r="O2395" i="3"/>
  <c r="Q2395" i="3" s="1"/>
  <c r="N2395" i="3"/>
  <c r="M2395" i="3"/>
  <c r="L2395" i="3"/>
  <c r="K2395" i="3"/>
  <c r="O2394" i="3"/>
  <c r="Q2394" i="3" s="1"/>
  <c r="N2394" i="3"/>
  <c r="M2394" i="3"/>
  <c r="L2394" i="3"/>
  <c r="K2394" i="3"/>
  <c r="O2393" i="3"/>
  <c r="Q2393" i="3" s="1"/>
  <c r="N2393" i="3"/>
  <c r="M2393" i="3"/>
  <c r="L2393" i="3"/>
  <c r="K2393" i="3"/>
  <c r="O2392" i="3"/>
  <c r="Q2392" i="3" s="1"/>
  <c r="N2392" i="3"/>
  <c r="M2392" i="3"/>
  <c r="L2392" i="3"/>
  <c r="K2392" i="3"/>
  <c r="O2391" i="3"/>
  <c r="Q2391" i="3" s="1"/>
  <c r="N2391" i="3"/>
  <c r="M2391" i="3"/>
  <c r="L2391" i="3"/>
  <c r="K2391" i="3"/>
  <c r="O2390" i="3"/>
  <c r="Q2390" i="3" s="1"/>
  <c r="N2390" i="3"/>
  <c r="M2390" i="3"/>
  <c r="L2390" i="3"/>
  <c r="K2390" i="3"/>
  <c r="O2389" i="3"/>
  <c r="Q2389" i="3" s="1"/>
  <c r="N2389" i="3"/>
  <c r="M2389" i="3"/>
  <c r="L2389" i="3"/>
  <c r="K2389" i="3"/>
  <c r="O2388" i="3"/>
  <c r="Q2388" i="3" s="1"/>
  <c r="N2388" i="3"/>
  <c r="M2388" i="3"/>
  <c r="L2388" i="3"/>
  <c r="K2388" i="3"/>
  <c r="O2387" i="3"/>
  <c r="Q2387" i="3" s="1"/>
  <c r="N2387" i="3"/>
  <c r="M2387" i="3"/>
  <c r="L2387" i="3"/>
  <c r="K2387" i="3"/>
  <c r="Q2386" i="3"/>
  <c r="O2386" i="3"/>
  <c r="N2386" i="3"/>
  <c r="M2386" i="3"/>
  <c r="L2386" i="3"/>
  <c r="K2386" i="3"/>
  <c r="O2385" i="3"/>
  <c r="Q2385" i="3" s="1"/>
  <c r="N2385" i="3"/>
  <c r="M2385" i="3"/>
  <c r="L2385" i="3"/>
  <c r="K2385" i="3"/>
  <c r="O2384" i="3"/>
  <c r="Q2384" i="3" s="1"/>
  <c r="N2384" i="3"/>
  <c r="M2384" i="3"/>
  <c r="L2384" i="3"/>
  <c r="K2384" i="3"/>
  <c r="O2383" i="3"/>
  <c r="Q2383" i="3" s="1"/>
  <c r="N2383" i="3"/>
  <c r="M2383" i="3"/>
  <c r="L2383" i="3"/>
  <c r="K2383" i="3"/>
  <c r="Q2382" i="3"/>
  <c r="O2382" i="3"/>
  <c r="N2382" i="3"/>
  <c r="M2382" i="3"/>
  <c r="L2382" i="3"/>
  <c r="K2382" i="3"/>
  <c r="O2381" i="3"/>
  <c r="Q2381" i="3" s="1"/>
  <c r="N2381" i="3"/>
  <c r="M2381" i="3"/>
  <c r="L2381" i="3"/>
  <c r="K2381" i="3"/>
  <c r="O2380" i="3"/>
  <c r="Q2380" i="3" s="1"/>
  <c r="N2380" i="3"/>
  <c r="M2380" i="3"/>
  <c r="L2380" i="3"/>
  <c r="K2380" i="3"/>
  <c r="O2379" i="3"/>
  <c r="Q2379" i="3" s="1"/>
  <c r="N2379" i="3"/>
  <c r="M2379" i="3"/>
  <c r="L2379" i="3"/>
  <c r="K2379" i="3"/>
  <c r="Q2378" i="3"/>
  <c r="O2378" i="3"/>
  <c r="N2378" i="3"/>
  <c r="M2378" i="3"/>
  <c r="L2378" i="3"/>
  <c r="K2378" i="3"/>
  <c r="O2377" i="3"/>
  <c r="Q2377" i="3" s="1"/>
  <c r="N2377" i="3"/>
  <c r="M2377" i="3"/>
  <c r="L2377" i="3"/>
  <c r="K2377" i="3"/>
  <c r="O2376" i="3"/>
  <c r="Q2376" i="3" s="1"/>
  <c r="N2376" i="3"/>
  <c r="M2376" i="3"/>
  <c r="L2376" i="3"/>
  <c r="K2376" i="3"/>
  <c r="O2375" i="3"/>
  <c r="Q2375" i="3" s="1"/>
  <c r="N2375" i="3"/>
  <c r="M2375" i="3"/>
  <c r="L2375" i="3"/>
  <c r="K2375" i="3"/>
  <c r="O2374" i="3"/>
  <c r="Q2374" i="3" s="1"/>
  <c r="N2374" i="3"/>
  <c r="M2374" i="3"/>
  <c r="L2374" i="3"/>
  <c r="K2374" i="3"/>
  <c r="O2373" i="3"/>
  <c r="Q2373" i="3" s="1"/>
  <c r="N2373" i="3"/>
  <c r="M2373" i="3"/>
  <c r="L2373" i="3"/>
  <c r="K2373" i="3"/>
  <c r="O2372" i="3"/>
  <c r="Q2372" i="3" s="1"/>
  <c r="N2372" i="3"/>
  <c r="M2372" i="3"/>
  <c r="L2372" i="3"/>
  <c r="K2372" i="3"/>
  <c r="O2371" i="3"/>
  <c r="Q2371" i="3" s="1"/>
  <c r="N2371" i="3"/>
  <c r="M2371" i="3"/>
  <c r="L2371" i="3"/>
  <c r="K2371" i="3"/>
  <c r="Q2370" i="3"/>
  <c r="O2370" i="3"/>
  <c r="N2370" i="3"/>
  <c r="M2370" i="3"/>
  <c r="L2370" i="3"/>
  <c r="K2370" i="3"/>
  <c r="O2369" i="3"/>
  <c r="Q2369" i="3" s="1"/>
  <c r="N2369" i="3"/>
  <c r="M2369" i="3"/>
  <c r="L2369" i="3"/>
  <c r="K2369" i="3"/>
  <c r="O2368" i="3"/>
  <c r="Q2368" i="3" s="1"/>
  <c r="N2368" i="3"/>
  <c r="M2368" i="3"/>
  <c r="L2368" i="3"/>
  <c r="K2368" i="3"/>
  <c r="O2367" i="3"/>
  <c r="Q2367" i="3" s="1"/>
  <c r="N2367" i="3"/>
  <c r="M2367" i="3"/>
  <c r="L2367" i="3"/>
  <c r="K2367" i="3"/>
  <c r="O2366" i="3"/>
  <c r="Q2366" i="3" s="1"/>
  <c r="N2366" i="3"/>
  <c r="M2366" i="3"/>
  <c r="L2366" i="3"/>
  <c r="K2366" i="3"/>
  <c r="O2365" i="3"/>
  <c r="Q2365" i="3" s="1"/>
  <c r="N2365" i="3"/>
  <c r="M2365" i="3"/>
  <c r="L2365" i="3"/>
  <c r="K2365" i="3"/>
  <c r="O2364" i="3"/>
  <c r="Q2364" i="3" s="1"/>
  <c r="N2364" i="3"/>
  <c r="M2364" i="3"/>
  <c r="L2364" i="3"/>
  <c r="K2364" i="3"/>
  <c r="O2363" i="3"/>
  <c r="Q2363" i="3" s="1"/>
  <c r="N2363" i="3"/>
  <c r="M2363" i="3"/>
  <c r="L2363" i="3"/>
  <c r="K2363" i="3"/>
  <c r="O2362" i="3"/>
  <c r="Q2362" i="3" s="1"/>
  <c r="N2362" i="3"/>
  <c r="M2362" i="3"/>
  <c r="L2362" i="3"/>
  <c r="K2362" i="3"/>
  <c r="O2361" i="3"/>
  <c r="Q2361" i="3" s="1"/>
  <c r="N2361" i="3"/>
  <c r="M2361" i="3"/>
  <c r="L2361" i="3"/>
  <c r="K2361" i="3"/>
  <c r="O2360" i="3"/>
  <c r="Q2360" i="3" s="1"/>
  <c r="N2360" i="3"/>
  <c r="M2360" i="3"/>
  <c r="L2360" i="3"/>
  <c r="K2360" i="3"/>
  <c r="O2359" i="3"/>
  <c r="Q2359" i="3" s="1"/>
  <c r="N2359" i="3"/>
  <c r="M2359" i="3"/>
  <c r="L2359" i="3"/>
  <c r="K2359" i="3"/>
  <c r="O2358" i="3"/>
  <c r="Q2358" i="3" s="1"/>
  <c r="N2358" i="3"/>
  <c r="M2358" i="3"/>
  <c r="L2358" i="3"/>
  <c r="K2358" i="3"/>
  <c r="O2357" i="3"/>
  <c r="Q2357" i="3" s="1"/>
  <c r="N2357" i="3"/>
  <c r="M2357" i="3"/>
  <c r="L2357" i="3"/>
  <c r="K2357" i="3"/>
  <c r="O2356" i="3"/>
  <c r="Q2356" i="3" s="1"/>
  <c r="N2356" i="3"/>
  <c r="M2356" i="3"/>
  <c r="L2356" i="3"/>
  <c r="K2356" i="3"/>
  <c r="O2355" i="3"/>
  <c r="Q2355" i="3" s="1"/>
  <c r="N2355" i="3"/>
  <c r="M2355" i="3"/>
  <c r="L2355" i="3"/>
  <c r="K2355" i="3"/>
  <c r="Q2354" i="3"/>
  <c r="O2354" i="3"/>
  <c r="N2354" i="3"/>
  <c r="M2354" i="3"/>
  <c r="L2354" i="3"/>
  <c r="K2354" i="3"/>
  <c r="O2353" i="3"/>
  <c r="Q2353" i="3" s="1"/>
  <c r="N2353" i="3"/>
  <c r="M2353" i="3"/>
  <c r="L2353" i="3"/>
  <c r="K2353" i="3"/>
  <c r="O2352" i="3"/>
  <c r="Q2352" i="3" s="1"/>
  <c r="N2352" i="3"/>
  <c r="M2352" i="3"/>
  <c r="L2352" i="3"/>
  <c r="K2352" i="3"/>
  <c r="O2351" i="3"/>
  <c r="Q2351" i="3" s="1"/>
  <c r="N2351" i="3"/>
  <c r="M2351" i="3"/>
  <c r="L2351" i="3"/>
  <c r="K2351" i="3"/>
  <c r="Q2350" i="3"/>
  <c r="O2350" i="3"/>
  <c r="N2350" i="3"/>
  <c r="M2350" i="3"/>
  <c r="L2350" i="3"/>
  <c r="K2350" i="3"/>
  <c r="O2349" i="3"/>
  <c r="Q2349" i="3" s="1"/>
  <c r="N2349" i="3"/>
  <c r="M2349" i="3"/>
  <c r="L2349" i="3"/>
  <c r="K2349" i="3"/>
  <c r="O2348" i="3"/>
  <c r="Q2348" i="3" s="1"/>
  <c r="N2348" i="3"/>
  <c r="M2348" i="3"/>
  <c r="L2348" i="3"/>
  <c r="K2348" i="3"/>
  <c r="O2347" i="3"/>
  <c r="Q2347" i="3" s="1"/>
  <c r="N2347" i="3"/>
  <c r="M2347" i="3"/>
  <c r="L2347" i="3"/>
  <c r="K2347" i="3"/>
  <c r="Q2346" i="3"/>
  <c r="O2346" i="3"/>
  <c r="N2346" i="3"/>
  <c r="M2346" i="3"/>
  <c r="L2346" i="3"/>
  <c r="K2346" i="3"/>
  <c r="O2345" i="3"/>
  <c r="Q2345" i="3" s="1"/>
  <c r="N2345" i="3"/>
  <c r="M2345" i="3"/>
  <c r="L2345" i="3"/>
  <c r="K2345" i="3"/>
  <c r="O2344" i="3"/>
  <c r="Q2344" i="3" s="1"/>
  <c r="N2344" i="3"/>
  <c r="M2344" i="3"/>
  <c r="L2344" i="3"/>
  <c r="K2344" i="3"/>
  <c r="O2343" i="3"/>
  <c r="Q2343" i="3" s="1"/>
  <c r="N2343" i="3"/>
  <c r="M2343" i="3"/>
  <c r="L2343" i="3"/>
  <c r="K2343" i="3"/>
  <c r="O2342" i="3"/>
  <c r="Q2342" i="3" s="1"/>
  <c r="N2342" i="3"/>
  <c r="M2342" i="3"/>
  <c r="L2342" i="3"/>
  <c r="K2342" i="3"/>
  <c r="O2341" i="3"/>
  <c r="Q2341" i="3" s="1"/>
  <c r="N2341" i="3"/>
  <c r="M2341" i="3"/>
  <c r="L2341" i="3"/>
  <c r="K2341" i="3"/>
  <c r="O2340" i="3"/>
  <c r="Q2340" i="3" s="1"/>
  <c r="N2340" i="3"/>
  <c r="M2340" i="3"/>
  <c r="L2340" i="3"/>
  <c r="K2340" i="3"/>
  <c r="O2339" i="3"/>
  <c r="Q2339" i="3" s="1"/>
  <c r="N2339" i="3"/>
  <c r="M2339" i="3"/>
  <c r="L2339" i="3"/>
  <c r="K2339" i="3"/>
  <c r="O2338" i="3"/>
  <c r="Q2338" i="3" s="1"/>
  <c r="N2338" i="3"/>
  <c r="M2338" i="3"/>
  <c r="L2338" i="3"/>
  <c r="K2338" i="3"/>
  <c r="O2337" i="3"/>
  <c r="Q2337" i="3" s="1"/>
  <c r="N2337" i="3"/>
  <c r="M2337" i="3"/>
  <c r="L2337" i="3"/>
  <c r="K2337" i="3"/>
  <c r="O2336" i="3"/>
  <c r="Q2336" i="3" s="1"/>
  <c r="N2336" i="3"/>
  <c r="M2336" i="3"/>
  <c r="L2336" i="3"/>
  <c r="K2336" i="3"/>
  <c r="O2335" i="3"/>
  <c r="Q2335" i="3" s="1"/>
  <c r="N2335" i="3"/>
  <c r="M2335" i="3"/>
  <c r="L2335" i="3"/>
  <c r="K2335" i="3"/>
  <c r="O2334" i="3"/>
  <c r="Q2334" i="3" s="1"/>
  <c r="N2334" i="3"/>
  <c r="M2334" i="3"/>
  <c r="L2334" i="3"/>
  <c r="K2334" i="3"/>
  <c r="O2333" i="3"/>
  <c r="Q2333" i="3" s="1"/>
  <c r="N2333" i="3"/>
  <c r="M2333" i="3"/>
  <c r="L2333" i="3"/>
  <c r="K2333" i="3"/>
  <c r="O2332" i="3"/>
  <c r="Q2332" i="3" s="1"/>
  <c r="N2332" i="3"/>
  <c r="M2332" i="3"/>
  <c r="L2332" i="3"/>
  <c r="K2332" i="3"/>
  <c r="O2331" i="3"/>
  <c r="Q2331" i="3" s="1"/>
  <c r="N2331" i="3"/>
  <c r="M2331" i="3"/>
  <c r="L2331" i="3"/>
  <c r="K2331" i="3"/>
  <c r="O2330" i="3"/>
  <c r="Q2330" i="3" s="1"/>
  <c r="N2330" i="3"/>
  <c r="M2330" i="3"/>
  <c r="L2330" i="3"/>
  <c r="K2330" i="3"/>
  <c r="O2329" i="3"/>
  <c r="Q2329" i="3" s="1"/>
  <c r="N2329" i="3"/>
  <c r="M2329" i="3"/>
  <c r="L2329" i="3"/>
  <c r="K2329" i="3"/>
  <c r="O2328" i="3"/>
  <c r="Q2328" i="3" s="1"/>
  <c r="N2328" i="3"/>
  <c r="M2328" i="3"/>
  <c r="L2328" i="3"/>
  <c r="K2328" i="3"/>
  <c r="O2327" i="3"/>
  <c r="Q2327" i="3" s="1"/>
  <c r="N2327" i="3"/>
  <c r="M2327" i="3"/>
  <c r="L2327" i="3"/>
  <c r="K2327" i="3"/>
  <c r="O2326" i="3"/>
  <c r="Q2326" i="3" s="1"/>
  <c r="N2326" i="3"/>
  <c r="M2326" i="3"/>
  <c r="L2326" i="3"/>
  <c r="K2326" i="3"/>
  <c r="O2325" i="3"/>
  <c r="Q2325" i="3" s="1"/>
  <c r="N2325" i="3"/>
  <c r="M2325" i="3"/>
  <c r="L2325" i="3"/>
  <c r="K2325" i="3"/>
  <c r="O2324" i="3"/>
  <c r="Q2324" i="3" s="1"/>
  <c r="N2324" i="3"/>
  <c r="M2324" i="3"/>
  <c r="L2324" i="3"/>
  <c r="K2324" i="3"/>
  <c r="O2323" i="3"/>
  <c r="Q2323" i="3" s="1"/>
  <c r="N2323" i="3"/>
  <c r="M2323" i="3"/>
  <c r="L2323" i="3"/>
  <c r="K2323" i="3"/>
  <c r="Q2322" i="3"/>
  <c r="O2322" i="3"/>
  <c r="N2322" i="3"/>
  <c r="M2322" i="3"/>
  <c r="L2322" i="3"/>
  <c r="K2322" i="3"/>
  <c r="O2321" i="3"/>
  <c r="Q2321" i="3" s="1"/>
  <c r="N2321" i="3"/>
  <c r="M2321" i="3"/>
  <c r="L2321" i="3"/>
  <c r="K2321" i="3"/>
  <c r="O2320" i="3"/>
  <c r="Q2320" i="3" s="1"/>
  <c r="N2320" i="3"/>
  <c r="M2320" i="3"/>
  <c r="L2320" i="3"/>
  <c r="K2320" i="3"/>
  <c r="O2319" i="3"/>
  <c r="Q2319" i="3" s="1"/>
  <c r="N2319" i="3"/>
  <c r="M2319" i="3"/>
  <c r="L2319" i="3"/>
  <c r="K2319" i="3"/>
  <c r="Q2318" i="3"/>
  <c r="O2318" i="3"/>
  <c r="N2318" i="3"/>
  <c r="M2318" i="3"/>
  <c r="L2318" i="3"/>
  <c r="K2318" i="3"/>
  <c r="O2317" i="3"/>
  <c r="Q2317" i="3" s="1"/>
  <c r="N2317" i="3"/>
  <c r="M2317" i="3"/>
  <c r="L2317" i="3"/>
  <c r="K2317" i="3"/>
  <c r="O2316" i="3"/>
  <c r="Q2316" i="3" s="1"/>
  <c r="N2316" i="3"/>
  <c r="M2316" i="3"/>
  <c r="L2316" i="3"/>
  <c r="K2316" i="3"/>
  <c r="O2315" i="3"/>
  <c r="Q2315" i="3" s="1"/>
  <c r="N2315" i="3"/>
  <c r="M2315" i="3"/>
  <c r="L2315" i="3"/>
  <c r="K2315" i="3"/>
  <c r="Q2314" i="3"/>
  <c r="O2314" i="3"/>
  <c r="N2314" i="3"/>
  <c r="M2314" i="3"/>
  <c r="L2314" i="3"/>
  <c r="K2314" i="3"/>
  <c r="O2313" i="3"/>
  <c r="Q2313" i="3" s="1"/>
  <c r="N2313" i="3"/>
  <c r="M2313" i="3"/>
  <c r="L2313" i="3"/>
  <c r="K2313" i="3"/>
  <c r="O2312" i="3"/>
  <c r="Q2312" i="3" s="1"/>
  <c r="N2312" i="3"/>
  <c r="M2312" i="3"/>
  <c r="L2312" i="3"/>
  <c r="K2312" i="3"/>
  <c r="O2311" i="3"/>
  <c r="Q2311" i="3" s="1"/>
  <c r="N2311" i="3"/>
  <c r="M2311" i="3"/>
  <c r="L2311" i="3"/>
  <c r="K2311" i="3"/>
  <c r="O2310" i="3"/>
  <c r="Q2310" i="3" s="1"/>
  <c r="N2310" i="3"/>
  <c r="M2310" i="3"/>
  <c r="L2310" i="3"/>
  <c r="K2310" i="3"/>
  <c r="O2309" i="3"/>
  <c r="Q2309" i="3" s="1"/>
  <c r="N2309" i="3"/>
  <c r="M2309" i="3"/>
  <c r="L2309" i="3"/>
  <c r="K2309" i="3"/>
  <c r="O2308" i="3"/>
  <c r="Q2308" i="3" s="1"/>
  <c r="N2308" i="3"/>
  <c r="M2308" i="3"/>
  <c r="L2308" i="3"/>
  <c r="K2308" i="3"/>
  <c r="O2307" i="3"/>
  <c r="Q2307" i="3" s="1"/>
  <c r="N2307" i="3"/>
  <c r="M2307" i="3"/>
  <c r="L2307" i="3"/>
  <c r="K2307" i="3"/>
  <c r="Q2306" i="3"/>
  <c r="O2306" i="3"/>
  <c r="N2306" i="3"/>
  <c r="M2306" i="3"/>
  <c r="L2306" i="3"/>
  <c r="K2306" i="3"/>
  <c r="O2305" i="3"/>
  <c r="Q2305" i="3" s="1"/>
  <c r="N2305" i="3"/>
  <c r="M2305" i="3"/>
  <c r="L2305" i="3"/>
  <c r="K2305" i="3"/>
  <c r="O2304" i="3"/>
  <c r="Q2304" i="3" s="1"/>
  <c r="N2304" i="3"/>
  <c r="M2304" i="3"/>
  <c r="L2304" i="3"/>
  <c r="K2304" i="3"/>
  <c r="O2303" i="3"/>
  <c r="Q2303" i="3" s="1"/>
  <c r="N2303" i="3"/>
  <c r="M2303" i="3"/>
  <c r="L2303" i="3"/>
  <c r="K2303" i="3"/>
  <c r="O2302" i="3"/>
  <c r="Q2302" i="3" s="1"/>
  <c r="N2302" i="3"/>
  <c r="M2302" i="3"/>
  <c r="L2302" i="3"/>
  <c r="K2302" i="3"/>
  <c r="O2301" i="3"/>
  <c r="Q2301" i="3" s="1"/>
  <c r="N2301" i="3"/>
  <c r="M2301" i="3"/>
  <c r="L2301" i="3"/>
  <c r="K2301" i="3"/>
  <c r="O2300" i="3"/>
  <c r="Q2300" i="3" s="1"/>
  <c r="N2300" i="3"/>
  <c r="M2300" i="3"/>
  <c r="L2300" i="3"/>
  <c r="K2300" i="3"/>
  <c r="O2299" i="3"/>
  <c r="Q2299" i="3" s="1"/>
  <c r="N2299" i="3"/>
  <c r="M2299" i="3"/>
  <c r="L2299" i="3"/>
  <c r="K2299" i="3"/>
  <c r="O2298" i="3"/>
  <c r="Q2298" i="3" s="1"/>
  <c r="N2298" i="3"/>
  <c r="M2298" i="3"/>
  <c r="L2298" i="3"/>
  <c r="K2298" i="3"/>
  <c r="O2297" i="3"/>
  <c r="Q2297" i="3" s="1"/>
  <c r="N2297" i="3"/>
  <c r="M2297" i="3"/>
  <c r="L2297" i="3"/>
  <c r="K2297" i="3"/>
  <c r="O2296" i="3"/>
  <c r="Q2296" i="3" s="1"/>
  <c r="N2296" i="3"/>
  <c r="M2296" i="3"/>
  <c r="L2296" i="3"/>
  <c r="K2296" i="3"/>
  <c r="O2295" i="3"/>
  <c r="Q2295" i="3" s="1"/>
  <c r="N2295" i="3"/>
  <c r="M2295" i="3"/>
  <c r="L2295" i="3"/>
  <c r="K2295" i="3"/>
  <c r="O2294" i="3"/>
  <c r="Q2294" i="3" s="1"/>
  <c r="N2294" i="3"/>
  <c r="M2294" i="3"/>
  <c r="L2294" i="3"/>
  <c r="K2294" i="3"/>
  <c r="O2293" i="3"/>
  <c r="Q2293" i="3" s="1"/>
  <c r="N2293" i="3"/>
  <c r="M2293" i="3"/>
  <c r="L2293" i="3"/>
  <c r="K2293" i="3"/>
  <c r="O2292" i="3"/>
  <c r="Q2292" i="3" s="1"/>
  <c r="N2292" i="3"/>
  <c r="M2292" i="3"/>
  <c r="L2292" i="3"/>
  <c r="K2292" i="3"/>
  <c r="O2291" i="3"/>
  <c r="Q2291" i="3" s="1"/>
  <c r="N2291" i="3"/>
  <c r="M2291" i="3"/>
  <c r="L2291" i="3"/>
  <c r="K2291" i="3"/>
  <c r="Q2290" i="3"/>
  <c r="O2290" i="3"/>
  <c r="N2290" i="3"/>
  <c r="M2290" i="3"/>
  <c r="L2290" i="3"/>
  <c r="K2290" i="3"/>
  <c r="O2289" i="3"/>
  <c r="Q2289" i="3" s="1"/>
  <c r="N2289" i="3"/>
  <c r="M2289" i="3"/>
  <c r="L2289" i="3"/>
  <c r="K2289" i="3"/>
  <c r="O2288" i="3"/>
  <c r="Q2288" i="3" s="1"/>
  <c r="N2288" i="3"/>
  <c r="M2288" i="3"/>
  <c r="L2288" i="3"/>
  <c r="K2288" i="3"/>
  <c r="O2287" i="3"/>
  <c r="Q2287" i="3" s="1"/>
  <c r="N2287" i="3"/>
  <c r="M2287" i="3"/>
  <c r="L2287" i="3"/>
  <c r="K2287" i="3"/>
  <c r="Q2286" i="3"/>
  <c r="O2286" i="3"/>
  <c r="N2286" i="3"/>
  <c r="M2286" i="3"/>
  <c r="L2286" i="3"/>
  <c r="K2286" i="3"/>
  <c r="O2285" i="3"/>
  <c r="Q2285" i="3" s="1"/>
  <c r="N2285" i="3"/>
  <c r="M2285" i="3"/>
  <c r="L2285" i="3"/>
  <c r="K2285" i="3"/>
  <c r="O2284" i="3"/>
  <c r="Q2284" i="3" s="1"/>
  <c r="N2284" i="3"/>
  <c r="M2284" i="3"/>
  <c r="L2284" i="3"/>
  <c r="K2284" i="3"/>
  <c r="O2283" i="3"/>
  <c r="Q2283" i="3" s="1"/>
  <c r="N2283" i="3"/>
  <c r="M2283" i="3"/>
  <c r="L2283" i="3"/>
  <c r="K2283" i="3"/>
  <c r="Q2282" i="3"/>
  <c r="O2282" i="3"/>
  <c r="N2282" i="3"/>
  <c r="M2282" i="3"/>
  <c r="L2282" i="3"/>
  <c r="K2282" i="3"/>
  <c r="O2281" i="3"/>
  <c r="Q2281" i="3" s="1"/>
  <c r="N2281" i="3"/>
  <c r="M2281" i="3"/>
  <c r="L2281" i="3"/>
  <c r="K2281" i="3"/>
  <c r="O2280" i="3"/>
  <c r="Q2280" i="3" s="1"/>
  <c r="N2280" i="3"/>
  <c r="M2280" i="3"/>
  <c r="L2280" i="3"/>
  <c r="K2280" i="3"/>
  <c r="O2279" i="3"/>
  <c r="Q2279" i="3" s="1"/>
  <c r="N2279" i="3"/>
  <c r="M2279" i="3"/>
  <c r="L2279" i="3"/>
  <c r="K2279" i="3"/>
  <c r="O2278" i="3"/>
  <c r="Q2278" i="3" s="1"/>
  <c r="N2278" i="3"/>
  <c r="M2278" i="3"/>
  <c r="L2278" i="3"/>
  <c r="K2278" i="3"/>
  <c r="O2277" i="3"/>
  <c r="Q2277" i="3" s="1"/>
  <c r="N2277" i="3"/>
  <c r="M2277" i="3"/>
  <c r="L2277" i="3"/>
  <c r="K2277" i="3"/>
  <c r="O2276" i="3"/>
  <c r="Q2276" i="3" s="1"/>
  <c r="N2276" i="3"/>
  <c r="M2276" i="3"/>
  <c r="L2276" i="3"/>
  <c r="K2276" i="3"/>
  <c r="O2275" i="3"/>
  <c r="Q2275" i="3" s="1"/>
  <c r="N2275" i="3"/>
  <c r="M2275" i="3"/>
  <c r="L2275" i="3"/>
  <c r="K2275" i="3"/>
  <c r="O2274" i="3"/>
  <c r="Q2274" i="3" s="1"/>
  <c r="N2274" i="3"/>
  <c r="M2274" i="3"/>
  <c r="L2274" i="3"/>
  <c r="K2274" i="3"/>
  <c r="O2273" i="3"/>
  <c r="Q2273" i="3" s="1"/>
  <c r="N2273" i="3"/>
  <c r="M2273" i="3"/>
  <c r="L2273" i="3"/>
  <c r="K2273" i="3"/>
  <c r="O2272" i="3"/>
  <c r="Q2272" i="3" s="1"/>
  <c r="N2272" i="3"/>
  <c r="M2272" i="3"/>
  <c r="L2272" i="3"/>
  <c r="K2272" i="3"/>
  <c r="O2271" i="3"/>
  <c r="Q2271" i="3" s="1"/>
  <c r="N2271" i="3"/>
  <c r="M2271" i="3"/>
  <c r="L2271" i="3"/>
  <c r="K2271" i="3"/>
  <c r="O2270" i="3"/>
  <c r="Q2270" i="3" s="1"/>
  <c r="N2270" i="3"/>
  <c r="M2270" i="3"/>
  <c r="L2270" i="3"/>
  <c r="K2270" i="3"/>
  <c r="O2269" i="3"/>
  <c r="Q2269" i="3" s="1"/>
  <c r="N2269" i="3"/>
  <c r="M2269" i="3"/>
  <c r="L2269" i="3"/>
  <c r="K2269" i="3"/>
  <c r="O2268" i="3"/>
  <c r="Q2268" i="3" s="1"/>
  <c r="N2268" i="3"/>
  <c r="M2268" i="3"/>
  <c r="L2268" i="3"/>
  <c r="K2268" i="3"/>
  <c r="O2267" i="3"/>
  <c r="Q2267" i="3" s="1"/>
  <c r="N2267" i="3"/>
  <c r="M2267" i="3"/>
  <c r="L2267" i="3"/>
  <c r="K2267" i="3"/>
  <c r="O2266" i="3"/>
  <c r="Q2266" i="3" s="1"/>
  <c r="N2266" i="3"/>
  <c r="M2266" i="3"/>
  <c r="L2266" i="3"/>
  <c r="K2266" i="3"/>
  <c r="O2265" i="3"/>
  <c r="Q2265" i="3" s="1"/>
  <c r="N2265" i="3"/>
  <c r="M2265" i="3"/>
  <c r="L2265" i="3"/>
  <c r="K2265" i="3"/>
  <c r="O2264" i="3"/>
  <c r="Q2264" i="3" s="1"/>
  <c r="N2264" i="3"/>
  <c r="M2264" i="3"/>
  <c r="L2264" i="3"/>
  <c r="K2264" i="3"/>
  <c r="O2263" i="3"/>
  <c r="Q2263" i="3" s="1"/>
  <c r="N2263" i="3"/>
  <c r="M2263" i="3"/>
  <c r="L2263" i="3"/>
  <c r="K2263" i="3"/>
  <c r="O2262" i="3"/>
  <c r="Q2262" i="3" s="1"/>
  <c r="N2262" i="3"/>
  <c r="M2262" i="3"/>
  <c r="L2262" i="3"/>
  <c r="K2262" i="3"/>
  <c r="O2261" i="3"/>
  <c r="Q2261" i="3" s="1"/>
  <c r="N2261" i="3"/>
  <c r="M2261" i="3"/>
  <c r="L2261" i="3"/>
  <c r="K2261" i="3"/>
  <c r="O2260" i="3"/>
  <c r="Q2260" i="3" s="1"/>
  <c r="N2260" i="3"/>
  <c r="M2260" i="3"/>
  <c r="L2260" i="3"/>
  <c r="K2260" i="3"/>
  <c r="O2259" i="3"/>
  <c r="Q2259" i="3" s="1"/>
  <c r="N2259" i="3"/>
  <c r="M2259" i="3"/>
  <c r="L2259" i="3"/>
  <c r="K2259" i="3"/>
  <c r="Q2258" i="3"/>
  <c r="O2258" i="3"/>
  <c r="N2258" i="3"/>
  <c r="M2258" i="3"/>
  <c r="L2258" i="3"/>
  <c r="K2258" i="3"/>
  <c r="O2257" i="3"/>
  <c r="Q2257" i="3" s="1"/>
  <c r="N2257" i="3"/>
  <c r="M2257" i="3"/>
  <c r="L2257" i="3"/>
  <c r="K2257" i="3"/>
  <c r="O2256" i="3"/>
  <c r="Q2256" i="3" s="1"/>
  <c r="N2256" i="3"/>
  <c r="M2256" i="3"/>
  <c r="L2256" i="3"/>
  <c r="K2256" i="3"/>
  <c r="O2255" i="3"/>
  <c r="Q2255" i="3" s="1"/>
  <c r="N2255" i="3"/>
  <c r="M2255" i="3"/>
  <c r="L2255" i="3"/>
  <c r="K2255" i="3"/>
  <c r="Q2254" i="3"/>
  <c r="O2254" i="3"/>
  <c r="N2254" i="3"/>
  <c r="M2254" i="3"/>
  <c r="L2254" i="3"/>
  <c r="K2254" i="3"/>
  <c r="O2253" i="3"/>
  <c r="Q2253" i="3" s="1"/>
  <c r="N2253" i="3"/>
  <c r="M2253" i="3"/>
  <c r="L2253" i="3"/>
  <c r="K2253" i="3"/>
  <c r="O2252" i="3"/>
  <c r="Q2252" i="3" s="1"/>
  <c r="N2252" i="3"/>
  <c r="M2252" i="3"/>
  <c r="L2252" i="3"/>
  <c r="K2252" i="3"/>
  <c r="O2251" i="3"/>
  <c r="Q2251" i="3" s="1"/>
  <c r="N2251" i="3"/>
  <c r="M2251" i="3"/>
  <c r="L2251" i="3"/>
  <c r="K2251" i="3"/>
  <c r="Q2250" i="3"/>
  <c r="O2250" i="3"/>
  <c r="N2250" i="3"/>
  <c r="M2250" i="3"/>
  <c r="L2250" i="3"/>
  <c r="K2250" i="3"/>
  <c r="O2249" i="3"/>
  <c r="Q2249" i="3" s="1"/>
  <c r="N2249" i="3"/>
  <c r="M2249" i="3"/>
  <c r="L2249" i="3"/>
  <c r="K2249" i="3"/>
  <c r="O2248" i="3"/>
  <c r="Q2248" i="3" s="1"/>
  <c r="N2248" i="3"/>
  <c r="M2248" i="3"/>
  <c r="L2248" i="3"/>
  <c r="K2248" i="3"/>
  <c r="O2247" i="3"/>
  <c r="Q2247" i="3" s="1"/>
  <c r="N2247" i="3"/>
  <c r="M2247" i="3"/>
  <c r="L2247" i="3"/>
  <c r="K2247" i="3"/>
  <c r="O2246" i="3"/>
  <c r="Q2246" i="3" s="1"/>
  <c r="N2246" i="3"/>
  <c r="M2246" i="3"/>
  <c r="L2246" i="3"/>
  <c r="K2246" i="3"/>
  <c r="O2245" i="3"/>
  <c r="Q2245" i="3" s="1"/>
  <c r="N2245" i="3"/>
  <c r="M2245" i="3"/>
  <c r="L2245" i="3"/>
  <c r="K2245" i="3"/>
  <c r="O2244" i="3"/>
  <c r="Q2244" i="3" s="1"/>
  <c r="N2244" i="3"/>
  <c r="M2244" i="3"/>
  <c r="L2244" i="3"/>
  <c r="K2244" i="3"/>
  <c r="O2243" i="3"/>
  <c r="Q2243" i="3" s="1"/>
  <c r="N2243" i="3"/>
  <c r="M2243" i="3"/>
  <c r="L2243" i="3"/>
  <c r="K2243" i="3"/>
  <c r="Q2242" i="3"/>
  <c r="O2242" i="3"/>
  <c r="N2242" i="3"/>
  <c r="M2242" i="3"/>
  <c r="L2242" i="3"/>
  <c r="K2242" i="3"/>
  <c r="O2241" i="3"/>
  <c r="Q2241" i="3" s="1"/>
  <c r="N2241" i="3"/>
  <c r="M2241" i="3"/>
  <c r="L2241" i="3"/>
  <c r="K2241" i="3"/>
  <c r="O2240" i="3"/>
  <c r="Q2240" i="3" s="1"/>
  <c r="N2240" i="3"/>
  <c r="M2240" i="3"/>
  <c r="L2240" i="3"/>
  <c r="K2240" i="3"/>
  <c r="O2239" i="3"/>
  <c r="Q2239" i="3" s="1"/>
  <c r="N2239" i="3"/>
  <c r="M2239" i="3"/>
  <c r="L2239" i="3"/>
  <c r="K2239" i="3"/>
  <c r="O2238" i="3"/>
  <c r="Q2238" i="3" s="1"/>
  <c r="N2238" i="3"/>
  <c r="M2238" i="3"/>
  <c r="L2238" i="3"/>
  <c r="K2238" i="3"/>
  <c r="O2237" i="3"/>
  <c r="Q2237" i="3" s="1"/>
  <c r="N2237" i="3"/>
  <c r="M2237" i="3"/>
  <c r="L2237" i="3"/>
  <c r="K2237" i="3"/>
  <c r="O2236" i="3"/>
  <c r="Q2236" i="3" s="1"/>
  <c r="N2236" i="3"/>
  <c r="M2236" i="3"/>
  <c r="L2236" i="3"/>
  <c r="K2236" i="3"/>
  <c r="O2235" i="3"/>
  <c r="Q2235" i="3" s="1"/>
  <c r="N2235" i="3"/>
  <c r="M2235" i="3"/>
  <c r="L2235" i="3"/>
  <c r="K2235" i="3"/>
  <c r="O2234" i="3"/>
  <c r="Q2234" i="3" s="1"/>
  <c r="N2234" i="3"/>
  <c r="M2234" i="3"/>
  <c r="L2234" i="3"/>
  <c r="K2234" i="3"/>
  <c r="O2233" i="3"/>
  <c r="Q2233" i="3" s="1"/>
  <c r="N2233" i="3"/>
  <c r="M2233" i="3"/>
  <c r="L2233" i="3"/>
  <c r="K2233" i="3"/>
  <c r="O2232" i="3"/>
  <c r="Q2232" i="3" s="1"/>
  <c r="N2232" i="3"/>
  <c r="M2232" i="3"/>
  <c r="L2232" i="3"/>
  <c r="K2232" i="3"/>
  <c r="O2231" i="3"/>
  <c r="Q2231" i="3" s="1"/>
  <c r="N2231" i="3"/>
  <c r="M2231" i="3"/>
  <c r="L2231" i="3"/>
  <c r="K2231" i="3"/>
  <c r="O2230" i="3"/>
  <c r="Q2230" i="3" s="1"/>
  <c r="N2230" i="3"/>
  <c r="M2230" i="3"/>
  <c r="L2230" i="3"/>
  <c r="K2230" i="3"/>
  <c r="O2229" i="3"/>
  <c r="Q2229" i="3" s="1"/>
  <c r="N2229" i="3"/>
  <c r="M2229" i="3"/>
  <c r="L2229" i="3"/>
  <c r="K2229" i="3"/>
  <c r="O2228" i="3"/>
  <c r="Q2228" i="3" s="1"/>
  <c r="N2228" i="3"/>
  <c r="M2228" i="3"/>
  <c r="L2228" i="3"/>
  <c r="K2228" i="3"/>
  <c r="O2227" i="3"/>
  <c r="Q2227" i="3" s="1"/>
  <c r="N2227" i="3"/>
  <c r="M2227" i="3"/>
  <c r="L2227" i="3"/>
  <c r="K2227" i="3"/>
  <c r="Q2226" i="3"/>
  <c r="O2226" i="3"/>
  <c r="N2226" i="3"/>
  <c r="M2226" i="3"/>
  <c r="L2226" i="3"/>
  <c r="K2226" i="3"/>
  <c r="O2225" i="3"/>
  <c r="Q2225" i="3" s="1"/>
  <c r="N2225" i="3"/>
  <c r="M2225" i="3"/>
  <c r="L2225" i="3"/>
  <c r="K2225" i="3"/>
  <c r="O2224" i="3"/>
  <c r="Q2224" i="3" s="1"/>
  <c r="N2224" i="3"/>
  <c r="M2224" i="3"/>
  <c r="L2224" i="3"/>
  <c r="K2224" i="3"/>
  <c r="O2223" i="3"/>
  <c r="Q2223" i="3" s="1"/>
  <c r="N2223" i="3"/>
  <c r="M2223" i="3"/>
  <c r="L2223" i="3"/>
  <c r="K2223" i="3"/>
  <c r="Q2222" i="3"/>
  <c r="O2222" i="3"/>
  <c r="N2222" i="3"/>
  <c r="M2222" i="3"/>
  <c r="L2222" i="3"/>
  <c r="K2222" i="3"/>
  <c r="O2221" i="3"/>
  <c r="Q2221" i="3" s="1"/>
  <c r="N2221" i="3"/>
  <c r="M2221" i="3"/>
  <c r="L2221" i="3"/>
  <c r="K2221" i="3"/>
  <c r="O2220" i="3"/>
  <c r="Q2220" i="3" s="1"/>
  <c r="N2220" i="3"/>
  <c r="M2220" i="3"/>
  <c r="L2220" i="3"/>
  <c r="K2220" i="3"/>
  <c r="O2219" i="3"/>
  <c r="Q2219" i="3" s="1"/>
  <c r="N2219" i="3"/>
  <c r="M2219" i="3"/>
  <c r="L2219" i="3"/>
  <c r="K2219" i="3"/>
  <c r="Q2218" i="3"/>
  <c r="O2218" i="3"/>
  <c r="N2218" i="3"/>
  <c r="M2218" i="3"/>
  <c r="L2218" i="3"/>
  <c r="K2218" i="3"/>
  <c r="O2217" i="3"/>
  <c r="Q2217" i="3" s="1"/>
  <c r="N2217" i="3"/>
  <c r="M2217" i="3"/>
  <c r="L2217" i="3"/>
  <c r="K2217" i="3"/>
  <c r="O2216" i="3"/>
  <c r="Q2216" i="3" s="1"/>
  <c r="N2216" i="3"/>
  <c r="M2216" i="3"/>
  <c r="L2216" i="3"/>
  <c r="K2216" i="3"/>
  <c r="O2215" i="3"/>
  <c r="Q2215" i="3" s="1"/>
  <c r="N2215" i="3"/>
  <c r="M2215" i="3"/>
  <c r="L2215" i="3"/>
  <c r="K2215" i="3"/>
  <c r="O2214" i="3"/>
  <c r="Q2214" i="3" s="1"/>
  <c r="N2214" i="3"/>
  <c r="M2214" i="3"/>
  <c r="L2214" i="3"/>
  <c r="K2214" i="3"/>
  <c r="O2213" i="3"/>
  <c r="Q2213" i="3" s="1"/>
  <c r="N2213" i="3"/>
  <c r="M2213" i="3"/>
  <c r="L2213" i="3"/>
  <c r="K2213" i="3"/>
  <c r="O2212" i="3"/>
  <c r="Q2212" i="3" s="1"/>
  <c r="N2212" i="3"/>
  <c r="M2212" i="3"/>
  <c r="L2212" i="3"/>
  <c r="K2212" i="3"/>
  <c r="O2211" i="3"/>
  <c r="Q2211" i="3" s="1"/>
  <c r="N2211" i="3"/>
  <c r="M2211" i="3"/>
  <c r="L2211" i="3"/>
  <c r="K2211" i="3"/>
  <c r="O2210" i="3"/>
  <c r="Q2210" i="3" s="1"/>
  <c r="N2210" i="3"/>
  <c r="M2210" i="3"/>
  <c r="L2210" i="3"/>
  <c r="K2210" i="3"/>
  <c r="O2209" i="3"/>
  <c r="Q2209" i="3" s="1"/>
  <c r="N2209" i="3"/>
  <c r="M2209" i="3"/>
  <c r="L2209" i="3"/>
  <c r="K2209" i="3"/>
  <c r="O2208" i="3"/>
  <c r="Q2208" i="3" s="1"/>
  <c r="N2208" i="3"/>
  <c r="M2208" i="3"/>
  <c r="L2208" i="3"/>
  <c r="K2208" i="3"/>
  <c r="O2207" i="3"/>
  <c r="Q2207" i="3" s="1"/>
  <c r="N2207" i="3"/>
  <c r="M2207" i="3"/>
  <c r="L2207" i="3"/>
  <c r="K2207" i="3"/>
  <c r="O2206" i="3"/>
  <c r="Q2206" i="3" s="1"/>
  <c r="N2206" i="3"/>
  <c r="M2206" i="3"/>
  <c r="L2206" i="3"/>
  <c r="K2206" i="3"/>
  <c r="O2205" i="3"/>
  <c r="Q2205" i="3" s="1"/>
  <c r="N2205" i="3"/>
  <c r="M2205" i="3"/>
  <c r="L2205" i="3"/>
  <c r="K2205" i="3"/>
  <c r="O2204" i="3"/>
  <c r="Q2204" i="3" s="1"/>
  <c r="N2204" i="3"/>
  <c r="M2204" i="3"/>
  <c r="L2204" i="3"/>
  <c r="K2204" i="3"/>
  <c r="O2203" i="3"/>
  <c r="Q2203" i="3" s="1"/>
  <c r="N2203" i="3"/>
  <c r="M2203" i="3"/>
  <c r="L2203" i="3"/>
  <c r="K2203" i="3"/>
  <c r="O2202" i="3"/>
  <c r="Q2202" i="3" s="1"/>
  <c r="N2202" i="3"/>
  <c r="M2202" i="3"/>
  <c r="L2202" i="3"/>
  <c r="K2202" i="3"/>
  <c r="O2201" i="3"/>
  <c r="Q2201" i="3" s="1"/>
  <c r="N2201" i="3"/>
  <c r="M2201" i="3"/>
  <c r="L2201" i="3"/>
  <c r="K2201" i="3"/>
  <c r="O2200" i="3"/>
  <c r="Q2200" i="3" s="1"/>
  <c r="N2200" i="3"/>
  <c r="M2200" i="3"/>
  <c r="L2200" i="3"/>
  <c r="K2200" i="3"/>
  <c r="O2199" i="3"/>
  <c r="Q2199" i="3" s="1"/>
  <c r="N2199" i="3"/>
  <c r="M2199" i="3"/>
  <c r="L2199" i="3"/>
  <c r="K2199" i="3"/>
  <c r="Q2198" i="3"/>
  <c r="O2198" i="3"/>
  <c r="N2198" i="3"/>
  <c r="M2198" i="3"/>
  <c r="L2198" i="3"/>
  <c r="K2198" i="3"/>
  <c r="O2197" i="3"/>
  <c r="Q2197" i="3" s="1"/>
  <c r="N2197" i="3"/>
  <c r="M2197" i="3"/>
  <c r="L2197" i="3"/>
  <c r="K2197" i="3"/>
  <c r="O2196" i="3"/>
  <c r="Q2196" i="3" s="1"/>
  <c r="N2196" i="3"/>
  <c r="M2196" i="3"/>
  <c r="L2196" i="3"/>
  <c r="K2196" i="3"/>
  <c r="Q2195" i="3"/>
  <c r="O2195" i="3"/>
  <c r="N2195" i="3"/>
  <c r="M2195" i="3"/>
  <c r="L2195" i="3"/>
  <c r="K2195" i="3"/>
  <c r="Q2194" i="3"/>
  <c r="O2194" i="3"/>
  <c r="N2194" i="3"/>
  <c r="M2194" i="3"/>
  <c r="L2194" i="3"/>
  <c r="K2194" i="3"/>
  <c r="O2193" i="3"/>
  <c r="Q2193" i="3" s="1"/>
  <c r="N2193" i="3"/>
  <c r="M2193" i="3"/>
  <c r="L2193" i="3"/>
  <c r="K2193" i="3"/>
  <c r="O2192" i="3"/>
  <c r="Q2192" i="3" s="1"/>
  <c r="N2192" i="3"/>
  <c r="M2192" i="3"/>
  <c r="L2192" i="3"/>
  <c r="K2192" i="3"/>
  <c r="Q2191" i="3"/>
  <c r="O2191" i="3"/>
  <c r="N2191" i="3"/>
  <c r="M2191" i="3"/>
  <c r="L2191" i="3"/>
  <c r="K2191" i="3"/>
  <c r="Q2190" i="3"/>
  <c r="O2190" i="3"/>
  <c r="N2190" i="3"/>
  <c r="M2190" i="3"/>
  <c r="L2190" i="3"/>
  <c r="K2190" i="3"/>
  <c r="O2189" i="3"/>
  <c r="Q2189" i="3" s="1"/>
  <c r="N2189" i="3"/>
  <c r="M2189" i="3"/>
  <c r="L2189" i="3"/>
  <c r="K2189" i="3"/>
  <c r="Q2188" i="3"/>
  <c r="O2188" i="3"/>
  <c r="N2188" i="3"/>
  <c r="M2188" i="3"/>
  <c r="L2188" i="3"/>
  <c r="K2188" i="3"/>
  <c r="Q2187" i="3"/>
  <c r="O2187" i="3"/>
  <c r="N2187" i="3"/>
  <c r="M2187" i="3"/>
  <c r="L2187" i="3"/>
  <c r="K2187" i="3"/>
  <c r="Q2186" i="3"/>
  <c r="O2186" i="3"/>
  <c r="N2186" i="3"/>
  <c r="M2186" i="3"/>
  <c r="L2186" i="3"/>
  <c r="K2186" i="3"/>
  <c r="O2185" i="3"/>
  <c r="Q2185" i="3" s="1"/>
  <c r="N2185" i="3"/>
  <c r="M2185" i="3"/>
  <c r="L2185" i="3"/>
  <c r="K2185" i="3"/>
  <c r="O2184" i="3"/>
  <c r="Q2184" i="3" s="1"/>
  <c r="N2184" i="3"/>
  <c r="M2184" i="3"/>
  <c r="L2184" i="3"/>
  <c r="K2184" i="3"/>
  <c r="Q2183" i="3"/>
  <c r="O2183" i="3"/>
  <c r="N2183" i="3"/>
  <c r="M2183" i="3"/>
  <c r="L2183" i="3"/>
  <c r="K2183" i="3"/>
  <c r="Q2182" i="3"/>
  <c r="O2182" i="3"/>
  <c r="N2182" i="3"/>
  <c r="M2182" i="3"/>
  <c r="L2182" i="3"/>
  <c r="K2182" i="3"/>
  <c r="O2181" i="3"/>
  <c r="Q2181" i="3" s="1"/>
  <c r="N2181" i="3"/>
  <c r="M2181" i="3"/>
  <c r="L2181" i="3"/>
  <c r="K2181" i="3"/>
  <c r="O2180" i="3"/>
  <c r="Q2180" i="3" s="1"/>
  <c r="N2180" i="3"/>
  <c r="M2180" i="3"/>
  <c r="L2180" i="3"/>
  <c r="K2180" i="3"/>
  <c r="Q2179" i="3"/>
  <c r="O2179" i="3"/>
  <c r="N2179" i="3"/>
  <c r="M2179" i="3"/>
  <c r="L2179" i="3"/>
  <c r="K2179" i="3"/>
  <c r="Q2178" i="3"/>
  <c r="O2178" i="3"/>
  <c r="N2178" i="3"/>
  <c r="M2178" i="3"/>
  <c r="L2178" i="3"/>
  <c r="K2178" i="3"/>
  <c r="O2177" i="3"/>
  <c r="Q2177" i="3" s="1"/>
  <c r="N2177" i="3"/>
  <c r="M2177" i="3"/>
  <c r="L2177" i="3"/>
  <c r="K2177" i="3"/>
  <c r="Q2176" i="3"/>
  <c r="O2176" i="3"/>
  <c r="N2176" i="3"/>
  <c r="M2176" i="3"/>
  <c r="L2176" i="3"/>
  <c r="K2176" i="3"/>
  <c r="Q2175" i="3"/>
  <c r="O2175" i="3"/>
  <c r="N2175" i="3"/>
  <c r="M2175" i="3"/>
  <c r="L2175" i="3"/>
  <c r="K2175" i="3"/>
  <c r="Q2174" i="3"/>
  <c r="O2174" i="3"/>
  <c r="N2174" i="3"/>
  <c r="M2174" i="3"/>
  <c r="L2174" i="3"/>
  <c r="K2174" i="3"/>
  <c r="O2173" i="3"/>
  <c r="Q2173" i="3" s="1"/>
  <c r="N2173" i="3"/>
  <c r="M2173" i="3"/>
  <c r="L2173" i="3"/>
  <c r="K2173" i="3"/>
  <c r="O2172" i="3"/>
  <c r="Q2172" i="3" s="1"/>
  <c r="N2172" i="3"/>
  <c r="M2172" i="3"/>
  <c r="L2172" i="3"/>
  <c r="K2172" i="3"/>
  <c r="Q2171" i="3"/>
  <c r="O2171" i="3"/>
  <c r="N2171" i="3"/>
  <c r="M2171" i="3"/>
  <c r="L2171" i="3"/>
  <c r="K2171" i="3"/>
  <c r="Q2170" i="3"/>
  <c r="O2170" i="3"/>
  <c r="N2170" i="3"/>
  <c r="M2170" i="3"/>
  <c r="L2170" i="3"/>
  <c r="K2170" i="3"/>
  <c r="O2169" i="3"/>
  <c r="Q2169" i="3" s="1"/>
  <c r="N2169" i="3"/>
  <c r="M2169" i="3"/>
  <c r="L2169" i="3"/>
  <c r="K2169" i="3"/>
  <c r="O2168" i="3"/>
  <c r="Q2168" i="3" s="1"/>
  <c r="N2168" i="3"/>
  <c r="M2168" i="3"/>
  <c r="L2168" i="3"/>
  <c r="K2168" i="3"/>
  <c r="Q2167" i="3"/>
  <c r="O2167" i="3"/>
  <c r="N2167" i="3"/>
  <c r="M2167" i="3"/>
  <c r="L2167" i="3"/>
  <c r="K2167" i="3"/>
  <c r="Q2166" i="3"/>
  <c r="O2166" i="3"/>
  <c r="N2166" i="3"/>
  <c r="M2166" i="3"/>
  <c r="L2166" i="3"/>
  <c r="K2166" i="3"/>
  <c r="O2165" i="3"/>
  <c r="Q2165" i="3" s="1"/>
  <c r="N2165" i="3"/>
  <c r="M2165" i="3"/>
  <c r="L2165" i="3"/>
  <c r="K2165" i="3"/>
  <c r="Q2164" i="3"/>
  <c r="O2164" i="3"/>
  <c r="N2164" i="3"/>
  <c r="M2164" i="3"/>
  <c r="L2164" i="3"/>
  <c r="K2164" i="3"/>
  <c r="Q2163" i="3"/>
  <c r="O2163" i="3"/>
  <c r="N2163" i="3"/>
  <c r="M2163" i="3"/>
  <c r="L2163" i="3"/>
  <c r="K2163" i="3"/>
  <c r="Q2162" i="3"/>
  <c r="O2162" i="3"/>
  <c r="N2162" i="3"/>
  <c r="M2162" i="3"/>
  <c r="L2162" i="3"/>
  <c r="K2162" i="3"/>
  <c r="O2161" i="3"/>
  <c r="Q2161" i="3" s="1"/>
  <c r="N2161" i="3"/>
  <c r="M2161" i="3"/>
  <c r="L2161" i="3"/>
  <c r="K2161" i="3"/>
  <c r="Q2160" i="3"/>
  <c r="O2160" i="3"/>
  <c r="N2160" i="3"/>
  <c r="M2160" i="3"/>
  <c r="L2160" i="3"/>
  <c r="K2160" i="3"/>
  <c r="Q2159" i="3"/>
  <c r="O2159" i="3"/>
  <c r="N2159" i="3"/>
  <c r="M2159" i="3"/>
  <c r="L2159" i="3"/>
  <c r="K2159" i="3"/>
  <c r="Q2158" i="3"/>
  <c r="O2158" i="3"/>
  <c r="N2158" i="3"/>
  <c r="M2158" i="3"/>
  <c r="L2158" i="3"/>
  <c r="K2158" i="3"/>
  <c r="O2157" i="3"/>
  <c r="Q2157" i="3" s="1"/>
  <c r="N2157" i="3"/>
  <c r="M2157" i="3"/>
  <c r="L2157" i="3"/>
  <c r="K2157" i="3"/>
  <c r="Q2156" i="3"/>
  <c r="O2156" i="3"/>
  <c r="N2156" i="3"/>
  <c r="M2156" i="3"/>
  <c r="L2156" i="3"/>
  <c r="K2156" i="3"/>
  <c r="Q2155" i="3"/>
  <c r="O2155" i="3"/>
  <c r="N2155" i="3"/>
  <c r="M2155" i="3"/>
  <c r="L2155" i="3"/>
  <c r="K2155" i="3"/>
  <c r="Q2154" i="3"/>
  <c r="O2154" i="3"/>
  <c r="N2154" i="3"/>
  <c r="M2154" i="3"/>
  <c r="L2154" i="3"/>
  <c r="K2154" i="3"/>
  <c r="O2153" i="3"/>
  <c r="Q2153" i="3" s="1"/>
  <c r="N2153" i="3"/>
  <c r="M2153" i="3"/>
  <c r="L2153" i="3"/>
  <c r="K2153" i="3"/>
  <c r="O2152" i="3"/>
  <c r="Q2152" i="3" s="1"/>
  <c r="N2152" i="3"/>
  <c r="M2152" i="3"/>
  <c r="L2152" i="3"/>
  <c r="K2152" i="3"/>
  <c r="Q2151" i="3"/>
  <c r="O2151" i="3"/>
  <c r="N2151" i="3"/>
  <c r="M2151" i="3"/>
  <c r="L2151" i="3"/>
  <c r="K2151" i="3"/>
  <c r="Q2150" i="3"/>
  <c r="O2150" i="3"/>
  <c r="N2150" i="3"/>
  <c r="M2150" i="3"/>
  <c r="L2150" i="3"/>
  <c r="K2150" i="3"/>
  <c r="O2149" i="3"/>
  <c r="Q2149" i="3" s="1"/>
  <c r="N2149" i="3"/>
  <c r="M2149" i="3"/>
  <c r="L2149" i="3"/>
  <c r="K2149" i="3"/>
  <c r="O2148" i="3"/>
  <c r="Q2148" i="3" s="1"/>
  <c r="N2148" i="3"/>
  <c r="M2148" i="3"/>
  <c r="L2148" i="3"/>
  <c r="K2148" i="3"/>
  <c r="O2147" i="3"/>
  <c r="Q2147" i="3" s="1"/>
  <c r="N2147" i="3"/>
  <c r="M2147" i="3"/>
  <c r="L2147" i="3"/>
  <c r="K2147" i="3"/>
  <c r="Q2146" i="3"/>
  <c r="O2146" i="3"/>
  <c r="N2146" i="3"/>
  <c r="M2146" i="3"/>
  <c r="L2146" i="3"/>
  <c r="K2146" i="3"/>
  <c r="O2145" i="3"/>
  <c r="Q2145" i="3" s="1"/>
  <c r="N2145" i="3"/>
  <c r="M2145" i="3"/>
  <c r="L2145" i="3"/>
  <c r="K2145" i="3"/>
  <c r="O2144" i="3"/>
  <c r="Q2144" i="3" s="1"/>
  <c r="N2144" i="3"/>
  <c r="M2144" i="3"/>
  <c r="L2144" i="3"/>
  <c r="K2144" i="3"/>
  <c r="O2143" i="3"/>
  <c r="Q2143" i="3" s="1"/>
  <c r="N2143" i="3"/>
  <c r="M2143" i="3"/>
  <c r="L2143" i="3"/>
  <c r="K2143" i="3"/>
  <c r="O2142" i="3"/>
  <c r="Q2142" i="3" s="1"/>
  <c r="N2142" i="3"/>
  <c r="M2142" i="3"/>
  <c r="L2142" i="3"/>
  <c r="K2142" i="3"/>
  <c r="O2141" i="3"/>
  <c r="Q2141" i="3" s="1"/>
  <c r="N2141" i="3"/>
  <c r="M2141" i="3"/>
  <c r="L2141" i="3"/>
  <c r="K2141" i="3"/>
  <c r="Q2140" i="3"/>
  <c r="O2140" i="3"/>
  <c r="N2140" i="3"/>
  <c r="M2140" i="3"/>
  <c r="L2140" i="3"/>
  <c r="K2140" i="3"/>
  <c r="O2139" i="3"/>
  <c r="Q2139" i="3" s="1"/>
  <c r="N2139" i="3"/>
  <c r="M2139" i="3"/>
  <c r="L2139" i="3"/>
  <c r="K2139" i="3"/>
  <c r="O2138" i="3"/>
  <c r="Q2138" i="3" s="1"/>
  <c r="N2138" i="3"/>
  <c r="M2138" i="3"/>
  <c r="L2138" i="3"/>
  <c r="K2138" i="3"/>
  <c r="O2137" i="3"/>
  <c r="Q2137" i="3" s="1"/>
  <c r="N2137" i="3"/>
  <c r="M2137" i="3"/>
  <c r="L2137" i="3"/>
  <c r="K2137" i="3"/>
  <c r="O2136" i="3"/>
  <c r="Q2136" i="3" s="1"/>
  <c r="N2136" i="3"/>
  <c r="M2136" i="3"/>
  <c r="L2136" i="3"/>
  <c r="K2136" i="3"/>
  <c r="O2135" i="3"/>
  <c r="Q2135" i="3" s="1"/>
  <c r="N2135" i="3"/>
  <c r="M2135" i="3"/>
  <c r="L2135" i="3"/>
  <c r="K2135" i="3"/>
  <c r="O2134" i="3"/>
  <c r="Q2134" i="3" s="1"/>
  <c r="N2134" i="3"/>
  <c r="M2134" i="3"/>
  <c r="L2134" i="3"/>
  <c r="K2134" i="3"/>
  <c r="O2133" i="3"/>
  <c r="Q2133" i="3" s="1"/>
  <c r="N2133" i="3"/>
  <c r="M2133" i="3"/>
  <c r="L2133" i="3"/>
  <c r="K2133" i="3"/>
  <c r="O2132" i="3"/>
  <c r="Q2132" i="3" s="1"/>
  <c r="N2132" i="3"/>
  <c r="M2132" i="3"/>
  <c r="L2132" i="3"/>
  <c r="K2132" i="3"/>
  <c r="O2131" i="3"/>
  <c r="Q2131" i="3" s="1"/>
  <c r="N2131" i="3"/>
  <c r="M2131" i="3"/>
  <c r="L2131" i="3"/>
  <c r="K2131" i="3"/>
  <c r="O2130" i="3"/>
  <c r="Q2130" i="3" s="1"/>
  <c r="N2130" i="3"/>
  <c r="M2130" i="3"/>
  <c r="L2130" i="3"/>
  <c r="K2130" i="3"/>
  <c r="O2129" i="3"/>
  <c r="Q2129" i="3" s="1"/>
  <c r="N2129" i="3"/>
  <c r="M2129" i="3"/>
  <c r="L2129" i="3"/>
  <c r="K2129" i="3"/>
  <c r="Q2128" i="3"/>
  <c r="O2128" i="3"/>
  <c r="N2128" i="3"/>
  <c r="M2128" i="3"/>
  <c r="L2128" i="3"/>
  <c r="K2128" i="3"/>
  <c r="O2127" i="3"/>
  <c r="Q2127" i="3" s="1"/>
  <c r="N2127" i="3"/>
  <c r="M2127" i="3"/>
  <c r="L2127" i="3"/>
  <c r="K2127" i="3"/>
  <c r="O2126" i="3"/>
  <c r="Q2126" i="3" s="1"/>
  <c r="N2126" i="3"/>
  <c r="M2126" i="3"/>
  <c r="L2126" i="3"/>
  <c r="K2126" i="3"/>
  <c r="O2125" i="3"/>
  <c r="Q2125" i="3" s="1"/>
  <c r="N2125" i="3"/>
  <c r="M2125" i="3"/>
  <c r="L2125" i="3"/>
  <c r="K2125" i="3"/>
  <c r="Q2124" i="3"/>
  <c r="O2124" i="3"/>
  <c r="N2124" i="3"/>
  <c r="M2124" i="3"/>
  <c r="L2124" i="3"/>
  <c r="K2124" i="3"/>
  <c r="O2123" i="3"/>
  <c r="Q2123" i="3" s="1"/>
  <c r="N2123" i="3"/>
  <c r="M2123" i="3"/>
  <c r="L2123" i="3"/>
  <c r="K2123" i="3"/>
  <c r="O2122" i="3"/>
  <c r="Q2122" i="3" s="1"/>
  <c r="N2122" i="3"/>
  <c r="M2122" i="3"/>
  <c r="L2122" i="3"/>
  <c r="K2122" i="3"/>
  <c r="O2121" i="3"/>
  <c r="Q2121" i="3" s="1"/>
  <c r="N2121" i="3"/>
  <c r="M2121" i="3"/>
  <c r="L2121" i="3"/>
  <c r="K2121" i="3"/>
  <c r="Q2120" i="3"/>
  <c r="O2120" i="3"/>
  <c r="N2120" i="3"/>
  <c r="M2120" i="3"/>
  <c r="L2120" i="3"/>
  <c r="K2120" i="3"/>
  <c r="O2119" i="3"/>
  <c r="Q2119" i="3" s="1"/>
  <c r="N2119" i="3"/>
  <c r="M2119" i="3"/>
  <c r="L2119" i="3"/>
  <c r="K2119" i="3"/>
  <c r="O2118" i="3"/>
  <c r="Q2118" i="3" s="1"/>
  <c r="N2118" i="3"/>
  <c r="M2118" i="3"/>
  <c r="L2118" i="3"/>
  <c r="K2118" i="3"/>
  <c r="O2117" i="3"/>
  <c r="Q2117" i="3" s="1"/>
  <c r="N2117" i="3"/>
  <c r="M2117" i="3"/>
  <c r="L2117" i="3"/>
  <c r="K2117" i="3"/>
  <c r="O2116" i="3"/>
  <c r="Q2116" i="3" s="1"/>
  <c r="N2116" i="3"/>
  <c r="M2116" i="3"/>
  <c r="L2116" i="3"/>
  <c r="K2116" i="3"/>
  <c r="O2115" i="3"/>
  <c r="Q2115" i="3" s="1"/>
  <c r="N2115" i="3"/>
  <c r="M2115" i="3"/>
  <c r="L2115" i="3"/>
  <c r="K2115" i="3"/>
  <c r="O2114" i="3"/>
  <c r="Q2114" i="3" s="1"/>
  <c r="N2114" i="3"/>
  <c r="M2114" i="3"/>
  <c r="L2114" i="3"/>
  <c r="K2114" i="3"/>
  <c r="O2113" i="3"/>
  <c r="Q2113" i="3" s="1"/>
  <c r="N2113" i="3"/>
  <c r="M2113" i="3"/>
  <c r="L2113" i="3"/>
  <c r="K2113" i="3"/>
  <c r="O2112" i="3"/>
  <c r="Q2112" i="3" s="1"/>
  <c r="N2112" i="3"/>
  <c r="M2112" i="3"/>
  <c r="L2112" i="3"/>
  <c r="K2112" i="3"/>
  <c r="O2111" i="3"/>
  <c r="Q2111" i="3" s="1"/>
  <c r="N2111" i="3"/>
  <c r="M2111" i="3"/>
  <c r="L2111" i="3"/>
  <c r="K2111" i="3"/>
  <c r="O2110" i="3"/>
  <c r="Q2110" i="3" s="1"/>
  <c r="N2110" i="3"/>
  <c r="M2110" i="3"/>
  <c r="L2110" i="3"/>
  <c r="K2110" i="3"/>
  <c r="O2109" i="3"/>
  <c r="Q2109" i="3" s="1"/>
  <c r="N2109" i="3"/>
  <c r="M2109" i="3"/>
  <c r="L2109" i="3"/>
  <c r="K2109" i="3"/>
  <c r="Q2108" i="3"/>
  <c r="O2108" i="3"/>
  <c r="N2108" i="3"/>
  <c r="M2108" i="3"/>
  <c r="L2108" i="3"/>
  <c r="K2108" i="3"/>
  <c r="O2107" i="3"/>
  <c r="Q2107" i="3" s="1"/>
  <c r="N2107" i="3"/>
  <c r="M2107" i="3"/>
  <c r="L2107" i="3"/>
  <c r="K2107" i="3"/>
  <c r="O2106" i="3"/>
  <c r="Q2106" i="3" s="1"/>
  <c r="N2106" i="3"/>
  <c r="M2106" i="3"/>
  <c r="L2106" i="3"/>
  <c r="K2106" i="3"/>
  <c r="O2105" i="3"/>
  <c r="Q2105" i="3" s="1"/>
  <c r="N2105" i="3"/>
  <c r="M2105" i="3"/>
  <c r="L2105" i="3"/>
  <c r="K2105" i="3"/>
  <c r="O2104" i="3"/>
  <c r="Q2104" i="3" s="1"/>
  <c r="N2104" i="3"/>
  <c r="M2104" i="3"/>
  <c r="L2104" i="3"/>
  <c r="K2104" i="3"/>
  <c r="O2103" i="3"/>
  <c r="Q2103" i="3" s="1"/>
  <c r="N2103" i="3"/>
  <c r="M2103" i="3"/>
  <c r="L2103" i="3"/>
  <c r="K2103" i="3"/>
  <c r="O2102" i="3"/>
  <c r="Q2102" i="3" s="1"/>
  <c r="N2102" i="3"/>
  <c r="M2102" i="3"/>
  <c r="L2102" i="3"/>
  <c r="K2102" i="3"/>
  <c r="O2101" i="3"/>
  <c r="Q2101" i="3" s="1"/>
  <c r="N2101" i="3"/>
  <c r="M2101" i="3"/>
  <c r="L2101" i="3"/>
  <c r="K2101" i="3"/>
  <c r="O2100" i="3"/>
  <c r="Q2100" i="3" s="1"/>
  <c r="N2100" i="3"/>
  <c r="M2100" i="3"/>
  <c r="L2100" i="3"/>
  <c r="K2100" i="3"/>
  <c r="O2099" i="3"/>
  <c r="Q2099" i="3" s="1"/>
  <c r="N2099" i="3"/>
  <c r="M2099" i="3"/>
  <c r="L2099" i="3"/>
  <c r="K2099" i="3"/>
  <c r="O2098" i="3"/>
  <c r="Q2098" i="3" s="1"/>
  <c r="N2098" i="3"/>
  <c r="M2098" i="3"/>
  <c r="L2098" i="3"/>
  <c r="K2098" i="3"/>
  <c r="O2097" i="3"/>
  <c r="Q2097" i="3" s="1"/>
  <c r="N2097" i="3"/>
  <c r="M2097" i="3"/>
  <c r="L2097" i="3"/>
  <c r="K2097" i="3"/>
  <c r="Q2096" i="3"/>
  <c r="O2096" i="3"/>
  <c r="N2096" i="3"/>
  <c r="M2096" i="3"/>
  <c r="L2096" i="3"/>
  <c r="K2096" i="3"/>
  <c r="O2095" i="3"/>
  <c r="Q2095" i="3" s="1"/>
  <c r="N2095" i="3"/>
  <c r="M2095" i="3"/>
  <c r="L2095" i="3"/>
  <c r="K2095" i="3"/>
  <c r="O2094" i="3"/>
  <c r="Q2094" i="3" s="1"/>
  <c r="N2094" i="3"/>
  <c r="M2094" i="3"/>
  <c r="L2094" i="3"/>
  <c r="K2094" i="3"/>
  <c r="O2093" i="3"/>
  <c r="Q2093" i="3" s="1"/>
  <c r="N2093" i="3"/>
  <c r="M2093" i="3"/>
  <c r="L2093" i="3"/>
  <c r="K2093" i="3"/>
  <c r="Q2092" i="3"/>
  <c r="O2092" i="3"/>
  <c r="N2092" i="3"/>
  <c r="M2092" i="3"/>
  <c r="L2092" i="3"/>
  <c r="K2092" i="3"/>
  <c r="O2091" i="3"/>
  <c r="Q2091" i="3" s="1"/>
  <c r="N2091" i="3"/>
  <c r="M2091" i="3"/>
  <c r="L2091" i="3"/>
  <c r="K2091" i="3"/>
  <c r="O2090" i="3"/>
  <c r="Q2090" i="3" s="1"/>
  <c r="N2090" i="3"/>
  <c r="M2090" i="3"/>
  <c r="L2090" i="3"/>
  <c r="K2090" i="3"/>
  <c r="O2089" i="3"/>
  <c r="Q2089" i="3" s="1"/>
  <c r="N2089" i="3"/>
  <c r="M2089" i="3"/>
  <c r="L2089" i="3"/>
  <c r="K2089" i="3"/>
  <c r="Q2088" i="3"/>
  <c r="O2088" i="3"/>
  <c r="N2088" i="3"/>
  <c r="M2088" i="3"/>
  <c r="L2088" i="3"/>
  <c r="K2088" i="3"/>
  <c r="O2087" i="3"/>
  <c r="Q2087" i="3" s="1"/>
  <c r="N2087" i="3"/>
  <c r="M2087" i="3"/>
  <c r="L2087" i="3"/>
  <c r="K2087" i="3"/>
  <c r="O2086" i="3"/>
  <c r="Q2086" i="3" s="1"/>
  <c r="N2086" i="3"/>
  <c r="M2086" i="3"/>
  <c r="L2086" i="3"/>
  <c r="K2086" i="3"/>
  <c r="O2085" i="3"/>
  <c r="Q2085" i="3" s="1"/>
  <c r="N2085" i="3"/>
  <c r="M2085" i="3"/>
  <c r="L2085" i="3"/>
  <c r="K2085" i="3"/>
  <c r="O2084" i="3"/>
  <c r="Q2084" i="3" s="1"/>
  <c r="N2084" i="3"/>
  <c r="M2084" i="3"/>
  <c r="L2084" i="3"/>
  <c r="K2084" i="3"/>
  <c r="O2083" i="3"/>
  <c r="Q2083" i="3" s="1"/>
  <c r="N2083" i="3"/>
  <c r="M2083" i="3"/>
  <c r="L2083" i="3"/>
  <c r="K2083" i="3"/>
  <c r="O2082" i="3"/>
  <c r="Q2082" i="3" s="1"/>
  <c r="N2082" i="3"/>
  <c r="M2082" i="3"/>
  <c r="L2082" i="3"/>
  <c r="K2082" i="3"/>
  <c r="O2081" i="3"/>
  <c r="Q2081" i="3" s="1"/>
  <c r="N2081" i="3"/>
  <c r="M2081" i="3"/>
  <c r="L2081" i="3"/>
  <c r="K2081" i="3"/>
  <c r="O2080" i="3"/>
  <c r="Q2080" i="3" s="1"/>
  <c r="N2080" i="3"/>
  <c r="M2080" i="3"/>
  <c r="L2080" i="3"/>
  <c r="K2080" i="3"/>
  <c r="O2079" i="3"/>
  <c r="Q2079" i="3" s="1"/>
  <c r="N2079" i="3"/>
  <c r="M2079" i="3"/>
  <c r="L2079" i="3"/>
  <c r="K2079" i="3"/>
  <c r="O2078" i="3"/>
  <c r="Q2078" i="3" s="1"/>
  <c r="N2078" i="3"/>
  <c r="M2078" i="3"/>
  <c r="L2078" i="3"/>
  <c r="K2078" i="3"/>
  <c r="O2077" i="3"/>
  <c r="Q2077" i="3" s="1"/>
  <c r="N2077" i="3"/>
  <c r="M2077" i="3"/>
  <c r="L2077" i="3"/>
  <c r="K2077" i="3"/>
  <c r="Q2076" i="3"/>
  <c r="O2076" i="3"/>
  <c r="N2076" i="3"/>
  <c r="M2076" i="3"/>
  <c r="L2076" i="3"/>
  <c r="K2076" i="3"/>
  <c r="O2075" i="3"/>
  <c r="Q2075" i="3" s="1"/>
  <c r="N2075" i="3"/>
  <c r="M2075" i="3"/>
  <c r="L2075" i="3"/>
  <c r="K2075" i="3"/>
  <c r="O2074" i="3"/>
  <c r="Q2074" i="3" s="1"/>
  <c r="N2074" i="3"/>
  <c r="M2074" i="3"/>
  <c r="L2074" i="3"/>
  <c r="K2074" i="3"/>
  <c r="O2073" i="3"/>
  <c r="Q2073" i="3" s="1"/>
  <c r="N2073" i="3"/>
  <c r="M2073" i="3"/>
  <c r="L2073" i="3"/>
  <c r="K2073" i="3"/>
  <c r="O2072" i="3"/>
  <c r="Q2072" i="3" s="1"/>
  <c r="N2072" i="3"/>
  <c r="M2072" i="3"/>
  <c r="L2072" i="3"/>
  <c r="K2072" i="3"/>
  <c r="O2071" i="3"/>
  <c r="Q2071" i="3" s="1"/>
  <c r="N2071" i="3"/>
  <c r="M2071" i="3"/>
  <c r="L2071" i="3"/>
  <c r="K2071" i="3"/>
  <c r="O2070" i="3"/>
  <c r="Q2070" i="3" s="1"/>
  <c r="N2070" i="3"/>
  <c r="M2070" i="3"/>
  <c r="L2070" i="3"/>
  <c r="K2070" i="3"/>
  <c r="O2069" i="3"/>
  <c r="Q2069" i="3" s="1"/>
  <c r="N2069" i="3"/>
  <c r="M2069" i="3"/>
  <c r="L2069" i="3"/>
  <c r="K2069" i="3"/>
  <c r="O2068" i="3"/>
  <c r="Q2068" i="3" s="1"/>
  <c r="N2068" i="3"/>
  <c r="M2068" i="3"/>
  <c r="L2068" i="3"/>
  <c r="K2068" i="3"/>
  <c r="O2067" i="3"/>
  <c r="Q2067" i="3" s="1"/>
  <c r="N2067" i="3"/>
  <c r="M2067" i="3"/>
  <c r="L2067" i="3"/>
  <c r="K2067" i="3"/>
  <c r="O2066" i="3"/>
  <c r="Q2066" i="3" s="1"/>
  <c r="N2066" i="3"/>
  <c r="M2066" i="3"/>
  <c r="L2066" i="3"/>
  <c r="K2066" i="3"/>
  <c r="O2065" i="3"/>
  <c r="Q2065" i="3" s="1"/>
  <c r="N2065" i="3"/>
  <c r="M2065" i="3"/>
  <c r="L2065" i="3"/>
  <c r="K2065" i="3"/>
  <c r="Q2064" i="3"/>
  <c r="O2064" i="3"/>
  <c r="N2064" i="3"/>
  <c r="M2064" i="3"/>
  <c r="L2064" i="3"/>
  <c r="K2064" i="3"/>
  <c r="O2063" i="3"/>
  <c r="Q2063" i="3" s="1"/>
  <c r="N2063" i="3"/>
  <c r="M2063" i="3"/>
  <c r="L2063" i="3"/>
  <c r="K2063" i="3"/>
  <c r="O2062" i="3"/>
  <c r="Q2062" i="3" s="1"/>
  <c r="N2062" i="3"/>
  <c r="M2062" i="3"/>
  <c r="L2062" i="3"/>
  <c r="K2062" i="3"/>
  <c r="O2061" i="3"/>
  <c r="Q2061" i="3" s="1"/>
  <c r="N2061" i="3"/>
  <c r="M2061" i="3"/>
  <c r="L2061" i="3"/>
  <c r="K2061" i="3"/>
  <c r="Q2060" i="3"/>
  <c r="O2060" i="3"/>
  <c r="N2060" i="3"/>
  <c r="M2060" i="3"/>
  <c r="L2060" i="3"/>
  <c r="K2060" i="3"/>
  <c r="O2059" i="3"/>
  <c r="Q2059" i="3" s="1"/>
  <c r="N2059" i="3"/>
  <c r="M2059" i="3"/>
  <c r="L2059" i="3"/>
  <c r="K2059" i="3"/>
  <c r="O2058" i="3"/>
  <c r="Q2058" i="3" s="1"/>
  <c r="N2058" i="3"/>
  <c r="M2058" i="3"/>
  <c r="L2058" i="3"/>
  <c r="K2058" i="3"/>
  <c r="O2057" i="3"/>
  <c r="Q2057" i="3" s="1"/>
  <c r="N2057" i="3"/>
  <c r="M2057" i="3"/>
  <c r="L2057" i="3"/>
  <c r="K2057" i="3"/>
  <c r="Q2056" i="3"/>
  <c r="O2056" i="3"/>
  <c r="N2056" i="3"/>
  <c r="M2056" i="3"/>
  <c r="L2056" i="3"/>
  <c r="K2056" i="3"/>
  <c r="O2055" i="3"/>
  <c r="Q2055" i="3" s="1"/>
  <c r="N2055" i="3"/>
  <c r="M2055" i="3"/>
  <c r="L2055" i="3"/>
  <c r="K2055" i="3"/>
  <c r="O2054" i="3"/>
  <c r="Q2054" i="3" s="1"/>
  <c r="N2054" i="3"/>
  <c r="M2054" i="3"/>
  <c r="L2054" i="3"/>
  <c r="K2054" i="3"/>
  <c r="O2053" i="3"/>
  <c r="Q2053" i="3" s="1"/>
  <c r="N2053" i="3"/>
  <c r="M2053" i="3"/>
  <c r="L2053" i="3"/>
  <c r="K2053" i="3"/>
  <c r="O2052" i="3"/>
  <c r="Q2052" i="3" s="1"/>
  <c r="N2052" i="3"/>
  <c r="M2052" i="3"/>
  <c r="L2052" i="3"/>
  <c r="K2052" i="3"/>
  <c r="O2051" i="3"/>
  <c r="Q2051" i="3" s="1"/>
  <c r="N2051" i="3"/>
  <c r="M2051" i="3"/>
  <c r="L2051" i="3"/>
  <c r="K2051" i="3"/>
  <c r="O2050" i="3"/>
  <c r="Q2050" i="3" s="1"/>
  <c r="N2050" i="3"/>
  <c r="M2050" i="3"/>
  <c r="L2050" i="3"/>
  <c r="K2050" i="3"/>
  <c r="O2049" i="3"/>
  <c r="Q2049" i="3" s="1"/>
  <c r="N2049" i="3"/>
  <c r="M2049" i="3"/>
  <c r="L2049" i="3"/>
  <c r="K2049" i="3"/>
  <c r="O2048" i="3"/>
  <c r="Q2048" i="3" s="1"/>
  <c r="N2048" i="3"/>
  <c r="M2048" i="3"/>
  <c r="L2048" i="3"/>
  <c r="K2048" i="3"/>
  <c r="O2047" i="3"/>
  <c r="Q2047" i="3" s="1"/>
  <c r="N2047" i="3"/>
  <c r="M2047" i="3"/>
  <c r="L2047" i="3"/>
  <c r="K2047" i="3"/>
  <c r="O2046" i="3"/>
  <c r="Q2046" i="3" s="1"/>
  <c r="N2046" i="3"/>
  <c r="M2046" i="3"/>
  <c r="L2046" i="3"/>
  <c r="K2046" i="3"/>
  <c r="O2045" i="3"/>
  <c r="Q2045" i="3" s="1"/>
  <c r="N2045" i="3"/>
  <c r="M2045" i="3"/>
  <c r="L2045" i="3"/>
  <c r="K2045" i="3"/>
  <c r="Q2044" i="3"/>
  <c r="O2044" i="3"/>
  <c r="N2044" i="3"/>
  <c r="M2044" i="3"/>
  <c r="L2044" i="3"/>
  <c r="K2044" i="3"/>
  <c r="O2043" i="3"/>
  <c r="Q2043" i="3" s="1"/>
  <c r="N2043" i="3"/>
  <c r="M2043" i="3"/>
  <c r="L2043" i="3"/>
  <c r="K2043" i="3"/>
  <c r="O2042" i="3"/>
  <c r="Q2042" i="3" s="1"/>
  <c r="N2042" i="3"/>
  <c r="M2042" i="3"/>
  <c r="L2042" i="3"/>
  <c r="K2042" i="3"/>
  <c r="O2041" i="3"/>
  <c r="Q2041" i="3" s="1"/>
  <c r="N2041" i="3"/>
  <c r="M2041" i="3"/>
  <c r="L2041" i="3"/>
  <c r="K2041" i="3"/>
  <c r="O2040" i="3"/>
  <c r="Q2040" i="3" s="1"/>
  <c r="N2040" i="3"/>
  <c r="M2040" i="3"/>
  <c r="L2040" i="3"/>
  <c r="K2040" i="3"/>
  <c r="O2039" i="3"/>
  <c r="Q2039" i="3" s="1"/>
  <c r="N2039" i="3"/>
  <c r="M2039" i="3"/>
  <c r="L2039" i="3"/>
  <c r="K2039" i="3"/>
  <c r="O2038" i="3"/>
  <c r="Q2038" i="3" s="1"/>
  <c r="N2038" i="3"/>
  <c r="M2038" i="3"/>
  <c r="L2038" i="3"/>
  <c r="K2038" i="3"/>
  <c r="O2037" i="3"/>
  <c r="Q2037" i="3" s="1"/>
  <c r="N2037" i="3"/>
  <c r="M2037" i="3"/>
  <c r="L2037" i="3"/>
  <c r="K2037" i="3"/>
  <c r="O2036" i="3"/>
  <c r="Q2036" i="3" s="1"/>
  <c r="N2036" i="3"/>
  <c r="M2036" i="3"/>
  <c r="L2036" i="3"/>
  <c r="K2036" i="3"/>
  <c r="O2035" i="3"/>
  <c r="Q2035" i="3" s="1"/>
  <c r="N2035" i="3"/>
  <c r="M2035" i="3"/>
  <c r="L2035" i="3"/>
  <c r="K2035" i="3"/>
  <c r="O2034" i="3"/>
  <c r="Q2034" i="3" s="1"/>
  <c r="N2034" i="3"/>
  <c r="M2034" i="3"/>
  <c r="L2034" i="3"/>
  <c r="K2034" i="3"/>
  <c r="O2033" i="3"/>
  <c r="Q2033" i="3" s="1"/>
  <c r="N2033" i="3"/>
  <c r="M2033" i="3"/>
  <c r="L2033" i="3"/>
  <c r="K2033" i="3"/>
  <c r="Q2032" i="3"/>
  <c r="O2032" i="3"/>
  <c r="N2032" i="3"/>
  <c r="M2032" i="3"/>
  <c r="L2032" i="3"/>
  <c r="K2032" i="3"/>
  <c r="O2031" i="3"/>
  <c r="Q2031" i="3" s="1"/>
  <c r="N2031" i="3"/>
  <c r="M2031" i="3"/>
  <c r="L2031" i="3"/>
  <c r="K2031" i="3"/>
  <c r="O2030" i="3"/>
  <c r="Q2030" i="3" s="1"/>
  <c r="N2030" i="3"/>
  <c r="M2030" i="3"/>
  <c r="L2030" i="3"/>
  <c r="K2030" i="3"/>
  <c r="O2029" i="3"/>
  <c r="Q2029" i="3" s="1"/>
  <c r="N2029" i="3"/>
  <c r="M2029" i="3"/>
  <c r="L2029" i="3"/>
  <c r="K2029" i="3"/>
  <c r="Q2028" i="3"/>
  <c r="O2028" i="3"/>
  <c r="N2028" i="3"/>
  <c r="M2028" i="3"/>
  <c r="L2028" i="3"/>
  <c r="K2028" i="3"/>
  <c r="O2027" i="3"/>
  <c r="Q2027" i="3" s="1"/>
  <c r="N2027" i="3"/>
  <c r="M2027" i="3"/>
  <c r="L2027" i="3"/>
  <c r="K2027" i="3"/>
  <c r="O2026" i="3"/>
  <c r="Q2026" i="3" s="1"/>
  <c r="N2026" i="3"/>
  <c r="M2026" i="3"/>
  <c r="L2026" i="3"/>
  <c r="K2026" i="3"/>
  <c r="O2025" i="3"/>
  <c r="Q2025" i="3" s="1"/>
  <c r="N2025" i="3"/>
  <c r="M2025" i="3"/>
  <c r="L2025" i="3"/>
  <c r="K2025" i="3"/>
  <c r="Q2024" i="3"/>
  <c r="O2024" i="3"/>
  <c r="N2024" i="3"/>
  <c r="M2024" i="3"/>
  <c r="L2024" i="3"/>
  <c r="K2024" i="3"/>
  <c r="O2023" i="3"/>
  <c r="Q2023" i="3" s="1"/>
  <c r="N2023" i="3"/>
  <c r="M2023" i="3"/>
  <c r="L2023" i="3"/>
  <c r="K2023" i="3"/>
  <c r="O2022" i="3"/>
  <c r="Q2022" i="3" s="1"/>
  <c r="N2022" i="3"/>
  <c r="M2022" i="3"/>
  <c r="L2022" i="3"/>
  <c r="K2022" i="3"/>
  <c r="O2021" i="3"/>
  <c r="Q2021" i="3" s="1"/>
  <c r="N2021" i="3"/>
  <c r="M2021" i="3"/>
  <c r="L2021" i="3"/>
  <c r="K2021" i="3"/>
  <c r="O2020" i="3"/>
  <c r="Q2020" i="3" s="1"/>
  <c r="N2020" i="3"/>
  <c r="M2020" i="3"/>
  <c r="L2020" i="3"/>
  <c r="K2020" i="3"/>
  <c r="O2019" i="3"/>
  <c r="Q2019" i="3" s="1"/>
  <c r="N2019" i="3"/>
  <c r="M2019" i="3"/>
  <c r="L2019" i="3"/>
  <c r="K2019" i="3"/>
  <c r="O2018" i="3"/>
  <c r="Q2018" i="3" s="1"/>
  <c r="N2018" i="3"/>
  <c r="M2018" i="3"/>
  <c r="L2018" i="3"/>
  <c r="K2018" i="3"/>
  <c r="O2017" i="3"/>
  <c r="Q2017" i="3" s="1"/>
  <c r="N2017" i="3"/>
  <c r="M2017" i="3"/>
  <c r="L2017" i="3"/>
  <c r="K2017" i="3"/>
  <c r="O2016" i="3"/>
  <c r="Q2016" i="3" s="1"/>
  <c r="N2016" i="3"/>
  <c r="M2016" i="3"/>
  <c r="L2016" i="3"/>
  <c r="K2016" i="3"/>
  <c r="O2015" i="3"/>
  <c r="Q2015" i="3" s="1"/>
  <c r="N2015" i="3"/>
  <c r="M2015" i="3"/>
  <c r="L2015" i="3"/>
  <c r="K2015" i="3"/>
  <c r="O2014" i="3"/>
  <c r="Q2014" i="3" s="1"/>
  <c r="N2014" i="3"/>
  <c r="M2014" i="3"/>
  <c r="L2014" i="3"/>
  <c r="K2014" i="3"/>
  <c r="O2013" i="3"/>
  <c r="Q2013" i="3" s="1"/>
  <c r="N2013" i="3"/>
  <c r="M2013" i="3"/>
  <c r="L2013" i="3"/>
  <c r="K2013" i="3"/>
  <c r="Q2012" i="3"/>
  <c r="O2012" i="3"/>
  <c r="N2012" i="3"/>
  <c r="M2012" i="3"/>
  <c r="L2012" i="3"/>
  <c r="K2012" i="3"/>
  <c r="O2011" i="3"/>
  <c r="Q2011" i="3" s="1"/>
  <c r="N2011" i="3"/>
  <c r="M2011" i="3"/>
  <c r="L2011" i="3"/>
  <c r="K2011" i="3"/>
  <c r="O2010" i="3"/>
  <c r="Q2010" i="3" s="1"/>
  <c r="N2010" i="3"/>
  <c r="M2010" i="3"/>
  <c r="L2010" i="3"/>
  <c r="K2010" i="3"/>
  <c r="O2009" i="3"/>
  <c r="Q2009" i="3" s="1"/>
  <c r="N2009" i="3"/>
  <c r="M2009" i="3"/>
  <c r="L2009" i="3"/>
  <c r="K2009" i="3"/>
  <c r="O2008" i="3"/>
  <c r="Q2008" i="3" s="1"/>
  <c r="N2008" i="3"/>
  <c r="M2008" i="3"/>
  <c r="L2008" i="3"/>
  <c r="K2008" i="3"/>
  <c r="O2007" i="3"/>
  <c r="Q2007" i="3" s="1"/>
  <c r="N2007" i="3"/>
  <c r="M2007" i="3"/>
  <c r="L2007" i="3"/>
  <c r="K2007" i="3"/>
  <c r="O2006" i="3"/>
  <c r="Q2006" i="3" s="1"/>
  <c r="N2006" i="3"/>
  <c r="M2006" i="3"/>
  <c r="L2006" i="3"/>
  <c r="K2006" i="3"/>
  <c r="O2005" i="3"/>
  <c r="Q2005" i="3" s="1"/>
  <c r="N2005" i="3"/>
  <c r="M2005" i="3"/>
  <c r="L2005" i="3"/>
  <c r="K2005" i="3"/>
  <c r="O2004" i="3"/>
  <c r="Q2004" i="3" s="1"/>
  <c r="N2004" i="3"/>
  <c r="M2004" i="3"/>
  <c r="L2004" i="3"/>
  <c r="K2004" i="3"/>
  <c r="O2003" i="3"/>
  <c r="Q2003" i="3" s="1"/>
  <c r="N2003" i="3"/>
  <c r="M2003" i="3"/>
  <c r="L2003" i="3"/>
  <c r="K2003" i="3"/>
  <c r="O2002" i="3"/>
  <c r="Q2002" i="3" s="1"/>
  <c r="N2002" i="3"/>
  <c r="M2002" i="3"/>
  <c r="L2002" i="3"/>
  <c r="K2002" i="3"/>
  <c r="O2001" i="3"/>
  <c r="Q2001" i="3" s="1"/>
  <c r="N2001" i="3"/>
  <c r="M2001" i="3"/>
  <c r="L2001" i="3"/>
  <c r="K2001" i="3"/>
  <c r="Q2000" i="3"/>
  <c r="O2000" i="3"/>
  <c r="N2000" i="3"/>
  <c r="M2000" i="3"/>
  <c r="L2000" i="3"/>
  <c r="K2000" i="3"/>
  <c r="O1999" i="3"/>
  <c r="Q1999" i="3" s="1"/>
  <c r="N1999" i="3"/>
  <c r="M1999" i="3"/>
  <c r="L1999" i="3"/>
  <c r="K1999" i="3"/>
  <c r="O1998" i="3"/>
  <c r="Q1998" i="3" s="1"/>
  <c r="N1998" i="3"/>
  <c r="M1998" i="3"/>
  <c r="L1998" i="3"/>
  <c r="K1998" i="3"/>
  <c r="O1997" i="3"/>
  <c r="Q1997" i="3" s="1"/>
  <c r="N1997" i="3"/>
  <c r="M1997" i="3"/>
  <c r="L1997" i="3"/>
  <c r="K1997" i="3"/>
  <c r="Q1996" i="3"/>
  <c r="O1996" i="3"/>
  <c r="N1996" i="3"/>
  <c r="M1996" i="3"/>
  <c r="L1996" i="3"/>
  <c r="K1996" i="3"/>
  <c r="O1995" i="3"/>
  <c r="Q1995" i="3" s="1"/>
  <c r="N1995" i="3"/>
  <c r="M1995" i="3"/>
  <c r="L1995" i="3"/>
  <c r="K1995" i="3"/>
  <c r="O1994" i="3"/>
  <c r="Q1994" i="3" s="1"/>
  <c r="N1994" i="3"/>
  <c r="M1994" i="3"/>
  <c r="L1994" i="3"/>
  <c r="K1994" i="3"/>
  <c r="O1993" i="3"/>
  <c r="Q1993" i="3" s="1"/>
  <c r="N1993" i="3"/>
  <c r="M1993" i="3"/>
  <c r="L1993" i="3"/>
  <c r="K1993" i="3"/>
  <c r="Q1992" i="3"/>
  <c r="O1992" i="3"/>
  <c r="N1992" i="3"/>
  <c r="M1992" i="3"/>
  <c r="L1992" i="3"/>
  <c r="K1992" i="3"/>
  <c r="O1991" i="3"/>
  <c r="Q1991" i="3" s="1"/>
  <c r="N1991" i="3"/>
  <c r="M1991" i="3"/>
  <c r="L1991" i="3"/>
  <c r="K1991" i="3"/>
  <c r="O1990" i="3"/>
  <c r="Q1990" i="3" s="1"/>
  <c r="N1990" i="3"/>
  <c r="M1990" i="3"/>
  <c r="L1990" i="3"/>
  <c r="K1990" i="3"/>
  <c r="O1989" i="3"/>
  <c r="Q1989" i="3" s="1"/>
  <c r="N1989" i="3"/>
  <c r="M1989" i="3"/>
  <c r="L1989" i="3"/>
  <c r="K1989" i="3"/>
  <c r="O1988" i="3"/>
  <c r="Q1988" i="3" s="1"/>
  <c r="N1988" i="3"/>
  <c r="M1988" i="3"/>
  <c r="L1988" i="3"/>
  <c r="K1988" i="3"/>
  <c r="O1987" i="3"/>
  <c r="Q1987" i="3" s="1"/>
  <c r="N1987" i="3"/>
  <c r="M1987" i="3"/>
  <c r="L1987" i="3"/>
  <c r="K1987" i="3"/>
  <c r="O1986" i="3"/>
  <c r="Q1986" i="3" s="1"/>
  <c r="N1986" i="3"/>
  <c r="M1986" i="3"/>
  <c r="L1986" i="3"/>
  <c r="K1986" i="3"/>
  <c r="O1985" i="3"/>
  <c r="Q1985" i="3" s="1"/>
  <c r="N1985" i="3"/>
  <c r="M1985" i="3"/>
  <c r="L1985" i="3"/>
  <c r="K1985" i="3"/>
  <c r="O1984" i="3"/>
  <c r="Q1984" i="3" s="1"/>
  <c r="N1984" i="3"/>
  <c r="M1984" i="3"/>
  <c r="L1984" i="3"/>
  <c r="K1984" i="3"/>
  <c r="O1983" i="3"/>
  <c r="Q1983" i="3" s="1"/>
  <c r="N1983" i="3"/>
  <c r="M1983" i="3"/>
  <c r="L1983" i="3"/>
  <c r="K1983" i="3"/>
  <c r="O1982" i="3"/>
  <c r="Q1982" i="3" s="1"/>
  <c r="N1982" i="3"/>
  <c r="M1982" i="3"/>
  <c r="L1982" i="3"/>
  <c r="K1982" i="3"/>
  <c r="O1981" i="3"/>
  <c r="Q1981" i="3" s="1"/>
  <c r="N1981" i="3"/>
  <c r="M1981" i="3"/>
  <c r="L1981" i="3"/>
  <c r="K1981" i="3"/>
  <c r="Q1980" i="3"/>
  <c r="O1980" i="3"/>
  <c r="N1980" i="3"/>
  <c r="M1980" i="3"/>
  <c r="L1980" i="3"/>
  <c r="K1980" i="3"/>
  <c r="O1979" i="3"/>
  <c r="Q1979" i="3" s="1"/>
  <c r="N1979" i="3"/>
  <c r="M1979" i="3"/>
  <c r="L1979" i="3"/>
  <c r="K1979" i="3"/>
  <c r="O1978" i="3"/>
  <c r="Q1978" i="3" s="1"/>
  <c r="N1978" i="3"/>
  <c r="M1978" i="3"/>
  <c r="L1978" i="3"/>
  <c r="K1978" i="3"/>
  <c r="O1977" i="3"/>
  <c r="Q1977" i="3" s="1"/>
  <c r="N1977" i="3"/>
  <c r="M1977" i="3"/>
  <c r="L1977" i="3"/>
  <c r="K1977" i="3"/>
  <c r="O1976" i="3"/>
  <c r="Q1976" i="3" s="1"/>
  <c r="N1976" i="3"/>
  <c r="M1976" i="3"/>
  <c r="L1976" i="3"/>
  <c r="K1976" i="3"/>
  <c r="O1975" i="3"/>
  <c r="Q1975" i="3" s="1"/>
  <c r="N1975" i="3"/>
  <c r="M1975" i="3"/>
  <c r="L1975" i="3"/>
  <c r="K1975" i="3"/>
  <c r="O1974" i="3"/>
  <c r="Q1974" i="3" s="1"/>
  <c r="N1974" i="3"/>
  <c r="M1974" i="3"/>
  <c r="L1974" i="3"/>
  <c r="K1974" i="3"/>
  <c r="O1973" i="3"/>
  <c r="Q1973" i="3" s="1"/>
  <c r="N1973" i="3"/>
  <c r="M1973" i="3"/>
  <c r="L1973" i="3"/>
  <c r="K1973" i="3"/>
  <c r="O1972" i="3"/>
  <c r="Q1972" i="3" s="1"/>
  <c r="N1972" i="3"/>
  <c r="M1972" i="3"/>
  <c r="L1972" i="3"/>
  <c r="K1972" i="3"/>
  <c r="O1971" i="3"/>
  <c r="Q1971" i="3" s="1"/>
  <c r="N1971" i="3"/>
  <c r="M1971" i="3"/>
  <c r="L1971" i="3"/>
  <c r="K1971" i="3"/>
  <c r="O1970" i="3"/>
  <c r="Q1970" i="3" s="1"/>
  <c r="N1970" i="3"/>
  <c r="M1970" i="3"/>
  <c r="L1970" i="3"/>
  <c r="K1970" i="3"/>
  <c r="O1969" i="3"/>
  <c r="Q1969" i="3" s="1"/>
  <c r="N1969" i="3"/>
  <c r="M1969" i="3"/>
  <c r="L1969" i="3"/>
  <c r="K1969" i="3"/>
  <c r="Q1968" i="3"/>
  <c r="O1968" i="3"/>
  <c r="N1968" i="3"/>
  <c r="M1968" i="3"/>
  <c r="L1968" i="3"/>
  <c r="K1968" i="3"/>
  <c r="O1967" i="3"/>
  <c r="Q1967" i="3" s="1"/>
  <c r="N1967" i="3"/>
  <c r="M1967" i="3"/>
  <c r="L1967" i="3"/>
  <c r="K1967" i="3"/>
  <c r="O1966" i="3"/>
  <c r="Q1966" i="3" s="1"/>
  <c r="N1966" i="3"/>
  <c r="M1966" i="3"/>
  <c r="L1966" i="3"/>
  <c r="K1966" i="3"/>
  <c r="O1965" i="3"/>
  <c r="Q1965" i="3" s="1"/>
  <c r="N1965" i="3"/>
  <c r="M1965" i="3"/>
  <c r="L1965" i="3"/>
  <c r="K1965" i="3"/>
  <c r="Q1964" i="3"/>
  <c r="O1964" i="3"/>
  <c r="N1964" i="3"/>
  <c r="M1964" i="3"/>
  <c r="L1964" i="3"/>
  <c r="K1964" i="3"/>
  <c r="O1963" i="3"/>
  <c r="Q1963" i="3" s="1"/>
  <c r="N1963" i="3"/>
  <c r="M1963" i="3"/>
  <c r="L1963" i="3"/>
  <c r="K1963" i="3"/>
  <c r="O1962" i="3"/>
  <c r="Q1962" i="3" s="1"/>
  <c r="N1962" i="3"/>
  <c r="M1962" i="3"/>
  <c r="L1962" i="3"/>
  <c r="K1962" i="3"/>
  <c r="O1961" i="3"/>
  <c r="Q1961" i="3" s="1"/>
  <c r="N1961" i="3"/>
  <c r="M1961" i="3"/>
  <c r="L1961" i="3"/>
  <c r="K1961" i="3"/>
  <c r="Q1960" i="3"/>
  <c r="O1960" i="3"/>
  <c r="N1960" i="3"/>
  <c r="M1960" i="3"/>
  <c r="L1960" i="3"/>
  <c r="K1960" i="3"/>
  <c r="O1959" i="3"/>
  <c r="Q1959" i="3" s="1"/>
  <c r="N1959" i="3"/>
  <c r="M1959" i="3"/>
  <c r="L1959" i="3"/>
  <c r="K1959" i="3"/>
  <c r="O1958" i="3"/>
  <c r="Q1958" i="3" s="1"/>
  <c r="N1958" i="3"/>
  <c r="M1958" i="3"/>
  <c r="L1958" i="3"/>
  <c r="K1958" i="3"/>
  <c r="O1957" i="3"/>
  <c r="Q1957" i="3" s="1"/>
  <c r="N1957" i="3"/>
  <c r="M1957" i="3"/>
  <c r="L1957" i="3"/>
  <c r="K1957" i="3"/>
  <c r="O1956" i="3"/>
  <c r="Q1956" i="3" s="1"/>
  <c r="N1956" i="3"/>
  <c r="M1956" i="3"/>
  <c r="L1956" i="3"/>
  <c r="K1956" i="3"/>
  <c r="O1955" i="3"/>
  <c r="Q1955" i="3" s="1"/>
  <c r="N1955" i="3"/>
  <c r="M1955" i="3"/>
  <c r="L1955" i="3"/>
  <c r="K1955" i="3"/>
  <c r="O1954" i="3"/>
  <c r="Q1954" i="3" s="1"/>
  <c r="N1954" i="3"/>
  <c r="M1954" i="3"/>
  <c r="L1954" i="3"/>
  <c r="K1954" i="3"/>
  <c r="O1953" i="3"/>
  <c r="Q1953" i="3" s="1"/>
  <c r="N1953" i="3"/>
  <c r="M1953" i="3"/>
  <c r="L1953" i="3"/>
  <c r="K1953" i="3"/>
  <c r="O1952" i="3"/>
  <c r="Q1952" i="3" s="1"/>
  <c r="N1952" i="3"/>
  <c r="M1952" i="3"/>
  <c r="L1952" i="3"/>
  <c r="K1952" i="3"/>
  <c r="O1951" i="3"/>
  <c r="Q1951" i="3" s="1"/>
  <c r="N1951" i="3"/>
  <c r="M1951" i="3"/>
  <c r="L1951" i="3"/>
  <c r="K1951" i="3"/>
  <c r="O1950" i="3"/>
  <c r="Q1950" i="3" s="1"/>
  <c r="N1950" i="3"/>
  <c r="M1950" i="3"/>
  <c r="L1950" i="3"/>
  <c r="K1950" i="3"/>
  <c r="O1949" i="3"/>
  <c r="Q1949" i="3" s="1"/>
  <c r="N1949" i="3"/>
  <c r="M1949" i="3"/>
  <c r="L1949" i="3"/>
  <c r="K1949" i="3"/>
  <c r="Q1948" i="3"/>
  <c r="O1948" i="3"/>
  <c r="N1948" i="3"/>
  <c r="M1948" i="3"/>
  <c r="L1948" i="3"/>
  <c r="K1948" i="3"/>
  <c r="O1947" i="3"/>
  <c r="Q1947" i="3" s="1"/>
  <c r="N1947" i="3"/>
  <c r="M1947" i="3"/>
  <c r="L1947" i="3"/>
  <c r="K1947" i="3"/>
  <c r="O1946" i="3"/>
  <c r="Q1946" i="3" s="1"/>
  <c r="N1946" i="3"/>
  <c r="M1946" i="3"/>
  <c r="L1946" i="3"/>
  <c r="K1946" i="3"/>
  <c r="O1945" i="3"/>
  <c r="Q1945" i="3" s="1"/>
  <c r="N1945" i="3"/>
  <c r="M1945" i="3"/>
  <c r="L1945" i="3"/>
  <c r="K1945" i="3"/>
  <c r="O1944" i="3"/>
  <c r="Q1944" i="3" s="1"/>
  <c r="N1944" i="3"/>
  <c r="M1944" i="3"/>
  <c r="L1944" i="3"/>
  <c r="K1944" i="3"/>
  <c r="O1943" i="3"/>
  <c r="Q1943" i="3" s="1"/>
  <c r="N1943" i="3"/>
  <c r="M1943" i="3"/>
  <c r="L1943" i="3"/>
  <c r="K1943" i="3"/>
  <c r="O1942" i="3"/>
  <c r="Q1942" i="3" s="1"/>
  <c r="N1942" i="3"/>
  <c r="M1942" i="3"/>
  <c r="L1942" i="3"/>
  <c r="K1942" i="3"/>
  <c r="O1941" i="3"/>
  <c r="Q1941" i="3" s="1"/>
  <c r="N1941" i="3"/>
  <c r="M1941" i="3"/>
  <c r="L1941" i="3"/>
  <c r="K1941" i="3"/>
  <c r="O1940" i="3"/>
  <c r="Q1940" i="3" s="1"/>
  <c r="N1940" i="3"/>
  <c r="M1940" i="3"/>
  <c r="L1940" i="3"/>
  <c r="K1940" i="3"/>
  <c r="O1939" i="3"/>
  <c r="Q1939" i="3" s="1"/>
  <c r="N1939" i="3"/>
  <c r="M1939" i="3"/>
  <c r="L1939" i="3"/>
  <c r="K1939" i="3"/>
  <c r="O1938" i="3"/>
  <c r="Q1938" i="3" s="1"/>
  <c r="N1938" i="3"/>
  <c r="M1938" i="3"/>
  <c r="L1938" i="3"/>
  <c r="K1938" i="3"/>
  <c r="O1937" i="3"/>
  <c r="Q1937" i="3" s="1"/>
  <c r="N1937" i="3"/>
  <c r="M1937" i="3"/>
  <c r="L1937" i="3"/>
  <c r="K1937" i="3"/>
  <c r="Q1936" i="3"/>
  <c r="O1936" i="3"/>
  <c r="N1936" i="3"/>
  <c r="M1936" i="3"/>
  <c r="L1936" i="3"/>
  <c r="K1936" i="3"/>
  <c r="O1935" i="3"/>
  <c r="Q1935" i="3" s="1"/>
  <c r="N1935" i="3"/>
  <c r="M1935" i="3"/>
  <c r="L1935" i="3"/>
  <c r="K1935" i="3"/>
  <c r="O1934" i="3"/>
  <c r="Q1934" i="3" s="1"/>
  <c r="N1934" i="3"/>
  <c r="M1934" i="3"/>
  <c r="L1934" i="3"/>
  <c r="K1934" i="3"/>
  <c r="O1933" i="3"/>
  <c r="Q1933" i="3" s="1"/>
  <c r="N1933" i="3"/>
  <c r="M1933" i="3"/>
  <c r="L1933" i="3"/>
  <c r="K1933" i="3"/>
  <c r="Q1932" i="3"/>
  <c r="O1932" i="3"/>
  <c r="N1932" i="3"/>
  <c r="M1932" i="3"/>
  <c r="L1932" i="3"/>
  <c r="K1932" i="3"/>
  <c r="O1931" i="3"/>
  <c r="Q1931" i="3" s="1"/>
  <c r="N1931" i="3"/>
  <c r="M1931" i="3"/>
  <c r="L1931" i="3"/>
  <c r="K1931" i="3"/>
  <c r="O1930" i="3"/>
  <c r="Q1930" i="3" s="1"/>
  <c r="N1930" i="3"/>
  <c r="M1930" i="3"/>
  <c r="L1930" i="3"/>
  <c r="K1930" i="3"/>
  <c r="O1929" i="3"/>
  <c r="Q1929" i="3" s="1"/>
  <c r="N1929" i="3"/>
  <c r="M1929" i="3"/>
  <c r="L1929" i="3"/>
  <c r="K1929" i="3"/>
  <c r="Q1928" i="3"/>
  <c r="O1928" i="3"/>
  <c r="N1928" i="3"/>
  <c r="M1928" i="3"/>
  <c r="L1928" i="3"/>
  <c r="K1928" i="3"/>
  <c r="O1927" i="3"/>
  <c r="Q1927" i="3" s="1"/>
  <c r="N1927" i="3"/>
  <c r="M1927" i="3"/>
  <c r="L1927" i="3"/>
  <c r="K1927" i="3"/>
  <c r="O1926" i="3"/>
  <c r="Q1926" i="3" s="1"/>
  <c r="N1926" i="3"/>
  <c r="M1926" i="3"/>
  <c r="L1926" i="3"/>
  <c r="K1926" i="3"/>
  <c r="O1925" i="3"/>
  <c r="Q1925" i="3" s="1"/>
  <c r="N1925" i="3"/>
  <c r="M1925" i="3"/>
  <c r="L1925" i="3"/>
  <c r="K1925" i="3"/>
  <c r="O1924" i="3"/>
  <c r="Q1924" i="3" s="1"/>
  <c r="N1924" i="3"/>
  <c r="M1924" i="3"/>
  <c r="L1924" i="3"/>
  <c r="K1924" i="3"/>
  <c r="O1923" i="3"/>
  <c r="Q1923" i="3" s="1"/>
  <c r="N1923" i="3"/>
  <c r="M1923" i="3"/>
  <c r="L1923" i="3"/>
  <c r="K1923" i="3"/>
  <c r="O1922" i="3"/>
  <c r="Q1922" i="3" s="1"/>
  <c r="N1922" i="3"/>
  <c r="M1922" i="3"/>
  <c r="L1922" i="3"/>
  <c r="K1922" i="3"/>
  <c r="O1921" i="3"/>
  <c r="Q1921" i="3" s="1"/>
  <c r="N1921" i="3"/>
  <c r="M1921" i="3"/>
  <c r="L1921" i="3"/>
  <c r="K1921" i="3"/>
  <c r="O1920" i="3"/>
  <c r="Q1920" i="3" s="1"/>
  <c r="N1920" i="3"/>
  <c r="M1920" i="3"/>
  <c r="L1920" i="3"/>
  <c r="K1920" i="3"/>
  <c r="O1919" i="3"/>
  <c r="Q1919" i="3" s="1"/>
  <c r="N1919" i="3"/>
  <c r="M1919" i="3"/>
  <c r="L1919" i="3"/>
  <c r="K1919" i="3"/>
  <c r="O1918" i="3"/>
  <c r="Q1918" i="3" s="1"/>
  <c r="N1918" i="3"/>
  <c r="M1918" i="3"/>
  <c r="L1918" i="3"/>
  <c r="K1918" i="3"/>
  <c r="O1917" i="3"/>
  <c r="Q1917" i="3" s="1"/>
  <c r="N1917" i="3"/>
  <c r="M1917" i="3"/>
  <c r="L1917" i="3"/>
  <c r="K1917" i="3"/>
  <c r="Q1916" i="3"/>
  <c r="O1916" i="3"/>
  <c r="N1916" i="3"/>
  <c r="M1916" i="3"/>
  <c r="L1916" i="3"/>
  <c r="K1916" i="3"/>
  <c r="O1915" i="3"/>
  <c r="Q1915" i="3" s="1"/>
  <c r="N1915" i="3"/>
  <c r="M1915" i="3"/>
  <c r="L1915" i="3"/>
  <c r="K1915" i="3"/>
  <c r="O1914" i="3"/>
  <c r="Q1914" i="3" s="1"/>
  <c r="N1914" i="3"/>
  <c r="M1914" i="3"/>
  <c r="L1914" i="3"/>
  <c r="K1914" i="3"/>
  <c r="O1913" i="3"/>
  <c r="Q1913" i="3" s="1"/>
  <c r="N1913" i="3"/>
  <c r="M1913" i="3"/>
  <c r="L1913" i="3"/>
  <c r="K1913" i="3"/>
  <c r="O1912" i="3"/>
  <c r="Q1912" i="3" s="1"/>
  <c r="N1912" i="3"/>
  <c r="M1912" i="3"/>
  <c r="L1912" i="3"/>
  <c r="K1912" i="3"/>
  <c r="O1911" i="3"/>
  <c r="Q1911" i="3" s="1"/>
  <c r="N1911" i="3"/>
  <c r="M1911" i="3"/>
  <c r="L1911" i="3"/>
  <c r="K1911" i="3"/>
  <c r="O1910" i="3"/>
  <c r="Q1910" i="3" s="1"/>
  <c r="N1910" i="3"/>
  <c r="M1910" i="3"/>
  <c r="L1910" i="3"/>
  <c r="K1910" i="3"/>
  <c r="O1909" i="3"/>
  <c r="Q1909" i="3" s="1"/>
  <c r="N1909" i="3"/>
  <c r="M1909" i="3"/>
  <c r="L1909" i="3"/>
  <c r="K1909" i="3"/>
  <c r="O1908" i="3"/>
  <c r="Q1908" i="3" s="1"/>
  <c r="N1908" i="3"/>
  <c r="M1908" i="3"/>
  <c r="L1908" i="3"/>
  <c r="K1908" i="3"/>
  <c r="O1907" i="3"/>
  <c r="Q1907" i="3" s="1"/>
  <c r="N1907" i="3"/>
  <c r="M1907" i="3"/>
  <c r="L1907" i="3"/>
  <c r="K1907" i="3"/>
  <c r="O1906" i="3"/>
  <c r="Q1906" i="3" s="1"/>
  <c r="N1906" i="3"/>
  <c r="M1906" i="3"/>
  <c r="L1906" i="3"/>
  <c r="K1906" i="3"/>
  <c r="O1905" i="3"/>
  <c r="Q1905" i="3" s="1"/>
  <c r="N1905" i="3"/>
  <c r="M1905" i="3"/>
  <c r="L1905" i="3"/>
  <c r="K1905" i="3"/>
  <c r="Q1904" i="3"/>
  <c r="O1904" i="3"/>
  <c r="N1904" i="3"/>
  <c r="M1904" i="3"/>
  <c r="L1904" i="3"/>
  <c r="K1904" i="3"/>
  <c r="O1903" i="3"/>
  <c r="Q1903" i="3" s="1"/>
  <c r="N1903" i="3"/>
  <c r="M1903" i="3"/>
  <c r="L1903" i="3"/>
  <c r="K1903" i="3"/>
  <c r="O1902" i="3"/>
  <c r="Q1902" i="3" s="1"/>
  <c r="N1902" i="3"/>
  <c r="M1902" i="3"/>
  <c r="L1902" i="3"/>
  <c r="K1902" i="3"/>
  <c r="O1901" i="3"/>
  <c r="Q1901" i="3" s="1"/>
  <c r="N1901" i="3"/>
  <c r="M1901" i="3"/>
  <c r="L1901" i="3"/>
  <c r="K1901" i="3"/>
  <c r="Q1900" i="3"/>
  <c r="O1900" i="3"/>
  <c r="N1900" i="3"/>
  <c r="M1900" i="3"/>
  <c r="L1900" i="3"/>
  <c r="K1900" i="3"/>
  <c r="O1899" i="3"/>
  <c r="Q1899" i="3" s="1"/>
  <c r="N1899" i="3"/>
  <c r="M1899" i="3"/>
  <c r="L1899" i="3"/>
  <c r="K1899" i="3"/>
  <c r="O1898" i="3"/>
  <c r="Q1898" i="3" s="1"/>
  <c r="N1898" i="3"/>
  <c r="M1898" i="3"/>
  <c r="L1898" i="3"/>
  <c r="K1898" i="3"/>
  <c r="O1897" i="3"/>
  <c r="Q1897" i="3" s="1"/>
  <c r="N1897" i="3"/>
  <c r="M1897" i="3"/>
  <c r="L1897" i="3"/>
  <c r="K1897" i="3"/>
  <c r="Q1896" i="3"/>
  <c r="O1896" i="3"/>
  <c r="N1896" i="3"/>
  <c r="M1896" i="3"/>
  <c r="L1896" i="3"/>
  <c r="K1896" i="3"/>
  <c r="O1895" i="3"/>
  <c r="Q1895" i="3" s="1"/>
  <c r="N1895" i="3"/>
  <c r="M1895" i="3"/>
  <c r="L1895" i="3"/>
  <c r="K1895" i="3"/>
  <c r="O1894" i="3"/>
  <c r="Q1894" i="3" s="1"/>
  <c r="N1894" i="3"/>
  <c r="M1894" i="3"/>
  <c r="L1894" i="3"/>
  <c r="K1894" i="3"/>
  <c r="O1893" i="3"/>
  <c r="Q1893" i="3" s="1"/>
  <c r="N1893" i="3"/>
  <c r="M1893" i="3"/>
  <c r="L1893" i="3"/>
  <c r="K1893" i="3"/>
  <c r="O1892" i="3"/>
  <c r="Q1892" i="3" s="1"/>
  <c r="N1892" i="3"/>
  <c r="M1892" i="3"/>
  <c r="L1892" i="3"/>
  <c r="K1892" i="3"/>
  <c r="O1891" i="3"/>
  <c r="Q1891" i="3" s="1"/>
  <c r="N1891" i="3"/>
  <c r="M1891" i="3"/>
  <c r="L1891" i="3"/>
  <c r="K1891" i="3"/>
  <c r="O1890" i="3"/>
  <c r="Q1890" i="3" s="1"/>
  <c r="N1890" i="3"/>
  <c r="M1890" i="3"/>
  <c r="L1890" i="3"/>
  <c r="K1890" i="3"/>
  <c r="O1889" i="3"/>
  <c r="Q1889" i="3" s="1"/>
  <c r="N1889" i="3"/>
  <c r="M1889" i="3"/>
  <c r="L1889" i="3"/>
  <c r="K1889" i="3"/>
  <c r="O1888" i="3"/>
  <c r="Q1888" i="3" s="1"/>
  <c r="N1888" i="3"/>
  <c r="M1888" i="3"/>
  <c r="L1888" i="3"/>
  <c r="K1888" i="3"/>
  <c r="O1887" i="3"/>
  <c r="Q1887" i="3" s="1"/>
  <c r="N1887" i="3"/>
  <c r="M1887" i="3"/>
  <c r="L1887" i="3"/>
  <c r="K1887" i="3"/>
  <c r="O1886" i="3"/>
  <c r="Q1886" i="3" s="1"/>
  <c r="N1886" i="3"/>
  <c r="M1886" i="3"/>
  <c r="L1886" i="3"/>
  <c r="K1886" i="3"/>
  <c r="O1885" i="3"/>
  <c r="Q1885" i="3" s="1"/>
  <c r="N1885" i="3"/>
  <c r="M1885" i="3"/>
  <c r="L1885" i="3"/>
  <c r="K1885" i="3"/>
  <c r="Q1884" i="3"/>
  <c r="O1884" i="3"/>
  <c r="N1884" i="3"/>
  <c r="M1884" i="3"/>
  <c r="L1884" i="3"/>
  <c r="K1884" i="3"/>
  <c r="O1883" i="3"/>
  <c r="Q1883" i="3" s="1"/>
  <c r="N1883" i="3"/>
  <c r="M1883" i="3"/>
  <c r="L1883" i="3"/>
  <c r="K1883" i="3"/>
  <c r="O1882" i="3"/>
  <c r="Q1882" i="3" s="1"/>
  <c r="N1882" i="3"/>
  <c r="M1882" i="3"/>
  <c r="L1882" i="3"/>
  <c r="K1882" i="3"/>
  <c r="O1881" i="3"/>
  <c r="Q1881" i="3" s="1"/>
  <c r="N1881" i="3"/>
  <c r="M1881" i="3"/>
  <c r="L1881" i="3"/>
  <c r="K1881" i="3"/>
  <c r="O1880" i="3"/>
  <c r="Q1880" i="3" s="1"/>
  <c r="N1880" i="3"/>
  <c r="M1880" i="3"/>
  <c r="L1880" i="3"/>
  <c r="K1880" i="3"/>
  <c r="O1879" i="3"/>
  <c r="Q1879" i="3" s="1"/>
  <c r="N1879" i="3"/>
  <c r="M1879" i="3"/>
  <c r="L1879" i="3"/>
  <c r="K1879" i="3"/>
  <c r="O1878" i="3"/>
  <c r="Q1878" i="3" s="1"/>
  <c r="N1878" i="3"/>
  <c r="M1878" i="3"/>
  <c r="L1878" i="3"/>
  <c r="K1878" i="3"/>
  <c r="O1877" i="3"/>
  <c r="Q1877" i="3" s="1"/>
  <c r="N1877" i="3"/>
  <c r="M1877" i="3"/>
  <c r="L1877" i="3"/>
  <c r="K1877" i="3"/>
  <c r="O1876" i="3"/>
  <c r="Q1876" i="3" s="1"/>
  <c r="N1876" i="3"/>
  <c r="M1876" i="3"/>
  <c r="L1876" i="3"/>
  <c r="K1876" i="3"/>
  <c r="O1875" i="3"/>
  <c r="Q1875" i="3" s="1"/>
  <c r="N1875" i="3"/>
  <c r="M1875" i="3"/>
  <c r="L1875" i="3"/>
  <c r="K1875" i="3"/>
  <c r="O1874" i="3"/>
  <c r="Q1874" i="3" s="1"/>
  <c r="N1874" i="3"/>
  <c r="M1874" i="3"/>
  <c r="L1874" i="3"/>
  <c r="K1874" i="3"/>
  <c r="O1873" i="3"/>
  <c r="Q1873" i="3" s="1"/>
  <c r="N1873" i="3"/>
  <c r="M1873" i="3"/>
  <c r="L1873" i="3"/>
  <c r="K1873" i="3"/>
  <c r="Q1872" i="3"/>
  <c r="O1872" i="3"/>
  <c r="N1872" i="3"/>
  <c r="M1872" i="3"/>
  <c r="L1872" i="3"/>
  <c r="K1872" i="3"/>
  <c r="O1871" i="3"/>
  <c r="Q1871" i="3" s="1"/>
  <c r="N1871" i="3"/>
  <c r="M1871" i="3"/>
  <c r="L1871" i="3"/>
  <c r="K1871" i="3"/>
  <c r="O1870" i="3"/>
  <c r="Q1870" i="3" s="1"/>
  <c r="N1870" i="3"/>
  <c r="M1870" i="3"/>
  <c r="L1870" i="3"/>
  <c r="K1870" i="3"/>
  <c r="O1869" i="3"/>
  <c r="Q1869" i="3" s="1"/>
  <c r="N1869" i="3"/>
  <c r="M1869" i="3"/>
  <c r="L1869" i="3"/>
  <c r="K1869" i="3"/>
  <c r="Q1868" i="3"/>
  <c r="O1868" i="3"/>
  <c r="N1868" i="3"/>
  <c r="M1868" i="3"/>
  <c r="L1868" i="3"/>
  <c r="K1868" i="3"/>
  <c r="O1867" i="3"/>
  <c r="Q1867" i="3" s="1"/>
  <c r="N1867" i="3"/>
  <c r="M1867" i="3"/>
  <c r="L1867" i="3"/>
  <c r="K1867" i="3"/>
  <c r="O1866" i="3"/>
  <c r="Q1866" i="3" s="1"/>
  <c r="N1866" i="3"/>
  <c r="M1866" i="3"/>
  <c r="L1866" i="3"/>
  <c r="K1866" i="3"/>
  <c r="O1865" i="3"/>
  <c r="Q1865" i="3" s="1"/>
  <c r="N1865" i="3"/>
  <c r="M1865" i="3"/>
  <c r="L1865" i="3"/>
  <c r="K1865" i="3"/>
  <c r="Q1864" i="3"/>
  <c r="O1864" i="3"/>
  <c r="N1864" i="3"/>
  <c r="M1864" i="3"/>
  <c r="L1864" i="3"/>
  <c r="K1864" i="3"/>
  <c r="O1863" i="3"/>
  <c r="Q1863" i="3" s="1"/>
  <c r="N1863" i="3"/>
  <c r="M1863" i="3"/>
  <c r="L1863" i="3"/>
  <c r="K1863" i="3"/>
  <c r="O1862" i="3"/>
  <c r="Q1862" i="3" s="1"/>
  <c r="N1862" i="3"/>
  <c r="M1862" i="3"/>
  <c r="L1862" i="3"/>
  <c r="K1862" i="3"/>
  <c r="O1861" i="3"/>
  <c r="Q1861" i="3" s="1"/>
  <c r="N1861" i="3"/>
  <c r="M1861" i="3"/>
  <c r="L1861" i="3"/>
  <c r="K1861" i="3"/>
  <c r="O1860" i="3"/>
  <c r="Q1860" i="3" s="1"/>
  <c r="N1860" i="3"/>
  <c r="M1860" i="3"/>
  <c r="L1860" i="3"/>
  <c r="K1860" i="3"/>
  <c r="O1859" i="3"/>
  <c r="Q1859" i="3" s="1"/>
  <c r="N1859" i="3"/>
  <c r="M1859" i="3"/>
  <c r="L1859" i="3"/>
  <c r="K1859" i="3"/>
  <c r="O1858" i="3"/>
  <c r="Q1858" i="3" s="1"/>
  <c r="N1858" i="3"/>
  <c r="M1858" i="3"/>
  <c r="L1858" i="3"/>
  <c r="K1858" i="3"/>
  <c r="O1857" i="3"/>
  <c r="Q1857" i="3" s="1"/>
  <c r="N1857" i="3"/>
  <c r="M1857" i="3"/>
  <c r="L1857" i="3"/>
  <c r="K1857" i="3"/>
  <c r="O1856" i="3"/>
  <c r="Q1856" i="3" s="1"/>
  <c r="N1856" i="3"/>
  <c r="M1856" i="3"/>
  <c r="L1856" i="3"/>
  <c r="K1856" i="3"/>
  <c r="O1855" i="3"/>
  <c r="Q1855" i="3" s="1"/>
  <c r="N1855" i="3"/>
  <c r="M1855" i="3"/>
  <c r="L1855" i="3"/>
  <c r="K1855" i="3"/>
  <c r="O1854" i="3"/>
  <c r="Q1854" i="3" s="1"/>
  <c r="N1854" i="3"/>
  <c r="M1854" i="3"/>
  <c r="L1854" i="3"/>
  <c r="K1854" i="3"/>
  <c r="O1853" i="3"/>
  <c r="Q1853" i="3" s="1"/>
  <c r="N1853" i="3"/>
  <c r="M1853" i="3"/>
  <c r="L1853" i="3"/>
  <c r="K1853" i="3"/>
  <c r="Q1852" i="3"/>
  <c r="O1852" i="3"/>
  <c r="N1852" i="3"/>
  <c r="M1852" i="3"/>
  <c r="L1852" i="3"/>
  <c r="K1852" i="3"/>
  <c r="O1851" i="3"/>
  <c r="Q1851" i="3" s="1"/>
  <c r="N1851" i="3"/>
  <c r="M1851" i="3"/>
  <c r="L1851" i="3"/>
  <c r="K1851" i="3"/>
  <c r="O1850" i="3"/>
  <c r="Q1850" i="3" s="1"/>
  <c r="N1850" i="3"/>
  <c r="M1850" i="3"/>
  <c r="L1850" i="3"/>
  <c r="K1850" i="3"/>
  <c r="O1849" i="3"/>
  <c r="Q1849" i="3" s="1"/>
  <c r="N1849" i="3"/>
  <c r="M1849" i="3"/>
  <c r="L1849" i="3"/>
  <c r="K1849" i="3"/>
  <c r="O1848" i="3"/>
  <c r="Q1848" i="3" s="1"/>
  <c r="N1848" i="3"/>
  <c r="M1848" i="3"/>
  <c r="L1848" i="3"/>
  <c r="K1848" i="3"/>
  <c r="O1847" i="3"/>
  <c r="Q1847" i="3" s="1"/>
  <c r="N1847" i="3"/>
  <c r="M1847" i="3"/>
  <c r="L1847" i="3"/>
  <c r="K1847" i="3"/>
  <c r="O1846" i="3"/>
  <c r="Q1846" i="3" s="1"/>
  <c r="N1846" i="3"/>
  <c r="M1846" i="3"/>
  <c r="L1846" i="3"/>
  <c r="K1846" i="3"/>
  <c r="O1845" i="3"/>
  <c r="Q1845" i="3" s="1"/>
  <c r="N1845" i="3"/>
  <c r="M1845" i="3"/>
  <c r="L1845" i="3"/>
  <c r="K1845" i="3"/>
  <c r="O1844" i="3"/>
  <c r="Q1844" i="3" s="1"/>
  <c r="N1844" i="3"/>
  <c r="M1844" i="3"/>
  <c r="L1844" i="3"/>
  <c r="K1844" i="3"/>
  <c r="O1843" i="3"/>
  <c r="Q1843" i="3" s="1"/>
  <c r="N1843" i="3"/>
  <c r="M1843" i="3"/>
  <c r="L1843" i="3"/>
  <c r="K1843" i="3"/>
  <c r="O1842" i="3"/>
  <c r="Q1842" i="3" s="1"/>
  <c r="N1842" i="3"/>
  <c r="M1842" i="3"/>
  <c r="L1842" i="3"/>
  <c r="K1842" i="3"/>
  <c r="O1841" i="3"/>
  <c r="Q1841" i="3" s="1"/>
  <c r="N1841" i="3"/>
  <c r="M1841" i="3"/>
  <c r="L1841" i="3"/>
  <c r="K1841" i="3"/>
  <c r="Q1840" i="3"/>
  <c r="O1840" i="3"/>
  <c r="N1840" i="3"/>
  <c r="M1840" i="3"/>
  <c r="L1840" i="3"/>
  <c r="K1840" i="3"/>
  <c r="O1839" i="3"/>
  <c r="Q1839" i="3" s="1"/>
  <c r="N1839" i="3"/>
  <c r="M1839" i="3"/>
  <c r="L1839" i="3"/>
  <c r="K1839" i="3"/>
  <c r="O1838" i="3"/>
  <c r="Q1838" i="3" s="1"/>
  <c r="N1838" i="3"/>
  <c r="M1838" i="3"/>
  <c r="L1838" i="3"/>
  <c r="K1838" i="3"/>
  <c r="O1837" i="3"/>
  <c r="Q1837" i="3" s="1"/>
  <c r="N1837" i="3"/>
  <c r="M1837" i="3"/>
  <c r="L1837" i="3"/>
  <c r="K1837" i="3"/>
  <c r="Q1836" i="3"/>
  <c r="O1836" i="3"/>
  <c r="N1836" i="3"/>
  <c r="M1836" i="3"/>
  <c r="L1836" i="3"/>
  <c r="K1836" i="3"/>
  <c r="O1835" i="3"/>
  <c r="Q1835" i="3" s="1"/>
  <c r="N1835" i="3"/>
  <c r="M1835" i="3"/>
  <c r="L1835" i="3"/>
  <c r="K1835" i="3"/>
  <c r="O1834" i="3"/>
  <c r="Q1834" i="3" s="1"/>
  <c r="N1834" i="3"/>
  <c r="M1834" i="3"/>
  <c r="L1834" i="3"/>
  <c r="K1834" i="3"/>
  <c r="O1833" i="3"/>
  <c r="Q1833" i="3" s="1"/>
  <c r="N1833" i="3"/>
  <c r="M1833" i="3"/>
  <c r="L1833" i="3"/>
  <c r="K1833" i="3"/>
  <c r="Q1832" i="3"/>
  <c r="O1832" i="3"/>
  <c r="N1832" i="3"/>
  <c r="M1832" i="3"/>
  <c r="L1832" i="3"/>
  <c r="K1832" i="3"/>
  <c r="O1831" i="3"/>
  <c r="Q1831" i="3" s="1"/>
  <c r="N1831" i="3"/>
  <c r="M1831" i="3"/>
  <c r="L1831" i="3"/>
  <c r="K1831" i="3"/>
  <c r="O1830" i="3"/>
  <c r="Q1830" i="3" s="1"/>
  <c r="N1830" i="3"/>
  <c r="M1830" i="3"/>
  <c r="L1830" i="3"/>
  <c r="K1830" i="3"/>
  <c r="O1829" i="3"/>
  <c r="Q1829" i="3" s="1"/>
  <c r="N1829" i="3"/>
  <c r="M1829" i="3"/>
  <c r="L1829" i="3"/>
  <c r="K1829" i="3"/>
  <c r="O1828" i="3"/>
  <c r="Q1828" i="3" s="1"/>
  <c r="N1828" i="3"/>
  <c r="M1828" i="3"/>
  <c r="L1828" i="3"/>
  <c r="K1828" i="3"/>
  <c r="O1827" i="3"/>
  <c r="Q1827" i="3" s="1"/>
  <c r="N1827" i="3"/>
  <c r="M1827" i="3"/>
  <c r="L1827" i="3"/>
  <c r="K1827" i="3"/>
  <c r="O1826" i="3"/>
  <c r="Q1826" i="3" s="1"/>
  <c r="N1826" i="3"/>
  <c r="M1826" i="3"/>
  <c r="L1826" i="3"/>
  <c r="K1826" i="3"/>
  <c r="O1825" i="3"/>
  <c r="Q1825" i="3" s="1"/>
  <c r="N1825" i="3"/>
  <c r="M1825" i="3"/>
  <c r="L1825" i="3"/>
  <c r="K1825" i="3"/>
  <c r="O1824" i="3"/>
  <c r="Q1824" i="3" s="1"/>
  <c r="N1824" i="3"/>
  <c r="M1824" i="3"/>
  <c r="L1824" i="3"/>
  <c r="K1824" i="3"/>
  <c r="O1823" i="3"/>
  <c r="Q1823" i="3" s="1"/>
  <c r="N1823" i="3"/>
  <c r="M1823" i="3"/>
  <c r="L1823" i="3"/>
  <c r="K1823" i="3"/>
  <c r="O1822" i="3"/>
  <c r="Q1822" i="3" s="1"/>
  <c r="N1822" i="3"/>
  <c r="M1822" i="3"/>
  <c r="L1822" i="3"/>
  <c r="K1822" i="3"/>
  <c r="O1821" i="3"/>
  <c r="Q1821" i="3" s="1"/>
  <c r="N1821" i="3"/>
  <c r="M1821" i="3"/>
  <c r="L1821" i="3"/>
  <c r="K1821" i="3"/>
  <c r="Q1820" i="3"/>
  <c r="O1820" i="3"/>
  <c r="N1820" i="3"/>
  <c r="M1820" i="3"/>
  <c r="L1820" i="3"/>
  <c r="K1820" i="3"/>
  <c r="O1819" i="3"/>
  <c r="Q1819" i="3" s="1"/>
  <c r="N1819" i="3"/>
  <c r="M1819" i="3"/>
  <c r="L1819" i="3"/>
  <c r="K1819" i="3"/>
  <c r="O1818" i="3"/>
  <c r="Q1818" i="3" s="1"/>
  <c r="N1818" i="3"/>
  <c r="M1818" i="3"/>
  <c r="L1818" i="3"/>
  <c r="K1818" i="3"/>
  <c r="O1817" i="3"/>
  <c r="Q1817" i="3" s="1"/>
  <c r="N1817" i="3"/>
  <c r="M1817" i="3"/>
  <c r="L1817" i="3"/>
  <c r="K1817" i="3"/>
  <c r="O1816" i="3"/>
  <c r="Q1816" i="3" s="1"/>
  <c r="N1816" i="3"/>
  <c r="M1816" i="3"/>
  <c r="L1816" i="3"/>
  <c r="K1816" i="3"/>
  <c r="O1815" i="3"/>
  <c r="Q1815" i="3" s="1"/>
  <c r="N1815" i="3"/>
  <c r="M1815" i="3"/>
  <c r="L1815" i="3"/>
  <c r="K1815" i="3"/>
  <c r="O1814" i="3"/>
  <c r="Q1814" i="3" s="1"/>
  <c r="N1814" i="3"/>
  <c r="M1814" i="3"/>
  <c r="L1814" i="3"/>
  <c r="K1814" i="3"/>
  <c r="O1813" i="3"/>
  <c r="Q1813" i="3" s="1"/>
  <c r="N1813" i="3"/>
  <c r="M1813" i="3"/>
  <c r="L1813" i="3"/>
  <c r="K1813" i="3"/>
  <c r="O1812" i="3"/>
  <c r="Q1812" i="3" s="1"/>
  <c r="N1812" i="3"/>
  <c r="M1812" i="3"/>
  <c r="L1812" i="3"/>
  <c r="K1812" i="3"/>
  <c r="O1811" i="3"/>
  <c r="Q1811" i="3" s="1"/>
  <c r="N1811" i="3"/>
  <c r="M1811" i="3"/>
  <c r="L1811" i="3"/>
  <c r="K1811" i="3"/>
  <c r="O1810" i="3"/>
  <c r="Q1810" i="3" s="1"/>
  <c r="N1810" i="3"/>
  <c r="M1810" i="3"/>
  <c r="L1810" i="3"/>
  <c r="K1810" i="3"/>
  <c r="O1809" i="3"/>
  <c r="Q1809" i="3" s="1"/>
  <c r="N1809" i="3"/>
  <c r="M1809" i="3"/>
  <c r="L1809" i="3"/>
  <c r="K1809" i="3"/>
  <c r="Q1808" i="3"/>
  <c r="O1808" i="3"/>
  <c r="N1808" i="3"/>
  <c r="M1808" i="3"/>
  <c r="L1808" i="3"/>
  <c r="K1808" i="3"/>
  <c r="O1807" i="3"/>
  <c r="Q1807" i="3" s="1"/>
  <c r="N1807" i="3"/>
  <c r="M1807" i="3"/>
  <c r="L1807" i="3"/>
  <c r="K1807" i="3"/>
  <c r="O1806" i="3"/>
  <c r="Q1806" i="3" s="1"/>
  <c r="N1806" i="3"/>
  <c r="M1806" i="3"/>
  <c r="L1806" i="3"/>
  <c r="K1806" i="3"/>
  <c r="O1805" i="3"/>
  <c r="Q1805" i="3" s="1"/>
  <c r="N1805" i="3"/>
  <c r="M1805" i="3"/>
  <c r="L1805" i="3"/>
  <c r="K1805" i="3"/>
  <c r="Q1804" i="3"/>
  <c r="O1804" i="3"/>
  <c r="N1804" i="3"/>
  <c r="M1804" i="3"/>
  <c r="L1804" i="3"/>
  <c r="K1804" i="3"/>
  <c r="O1803" i="3"/>
  <c r="Q1803" i="3" s="1"/>
  <c r="N1803" i="3"/>
  <c r="M1803" i="3"/>
  <c r="L1803" i="3"/>
  <c r="K1803" i="3"/>
  <c r="O1802" i="3"/>
  <c r="Q1802" i="3" s="1"/>
  <c r="N1802" i="3"/>
  <c r="M1802" i="3"/>
  <c r="L1802" i="3"/>
  <c r="K1802" i="3"/>
  <c r="O1801" i="3"/>
  <c r="Q1801" i="3" s="1"/>
  <c r="N1801" i="3"/>
  <c r="M1801" i="3"/>
  <c r="L1801" i="3"/>
  <c r="K1801" i="3"/>
  <c r="Q1800" i="3"/>
  <c r="O1800" i="3"/>
  <c r="N1800" i="3"/>
  <c r="M1800" i="3"/>
  <c r="L1800" i="3"/>
  <c r="K1800" i="3"/>
  <c r="O1799" i="3"/>
  <c r="Q1799" i="3" s="1"/>
  <c r="N1799" i="3"/>
  <c r="M1799" i="3"/>
  <c r="L1799" i="3"/>
  <c r="K1799" i="3"/>
  <c r="O1798" i="3"/>
  <c r="Q1798" i="3" s="1"/>
  <c r="N1798" i="3"/>
  <c r="M1798" i="3"/>
  <c r="L1798" i="3"/>
  <c r="K1798" i="3"/>
  <c r="O1797" i="3"/>
  <c r="Q1797" i="3" s="1"/>
  <c r="N1797" i="3"/>
  <c r="M1797" i="3"/>
  <c r="L1797" i="3"/>
  <c r="K1797" i="3"/>
  <c r="Q1796" i="3"/>
  <c r="O1796" i="3"/>
  <c r="N1796" i="3"/>
  <c r="M1796" i="3"/>
  <c r="L1796" i="3"/>
  <c r="K1796" i="3"/>
  <c r="O1795" i="3"/>
  <c r="Q1795" i="3" s="1"/>
  <c r="N1795" i="3"/>
  <c r="M1795" i="3"/>
  <c r="L1795" i="3"/>
  <c r="K1795" i="3"/>
  <c r="O1794" i="3"/>
  <c r="Q1794" i="3" s="1"/>
  <c r="N1794" i="3"/>
  <c r="M1794" i="3"/>
  <c r="L1794" i="3"/>
  <c r="K1794" i="3"/>
  <c r="O1793" i="3"/>
  <c r="Q1793" i="3" s="1"/>
  <c r="N1793" i="3"/>
  <c r="M1793" i="3"/>
  <c r="L1793" i="3"/>
  <c r="K1793" i="3"/>
  <c r="O1792" i="3"/>
  <c r="Q1792" i="3" s="1"/>
  <c r="N1792" i="3"/>
  <c r="M1792" i="3"/>
  <c r="L1792" i="3"/>
  <c r="K1792" i="3"/>
  <c r="O1791" i="3"/>
  <c r="Q1791" i="3" s="1"/>
  <c r="N1791" i="3"/>
  <c r="M1791" i="3"/>
  <c r="L1791" i="3"/>
  <c r="K1791" i="3"/>
  <c r="O1790" i="3"/>
  <c r="Q1790" i="3" s="1"/>
  <c r="N1790" i="3"/>
  <c r="M1790" i="3"/>
  <c r="L1790" i="3"/>
  <c r="K1790" i="3"/>
  <c r="O1789" i="3"/>
  <c r="Q1789" i="3" s="1"/>
  <c r="N1789" i="3"/>
  <c r="M1789" i="3"/>
  <c r="L1789" i="3"/>
  <c r="K1789" i="3"/>
  <c r="Q1788" i="3"/>
  <c r="O1788" i="3"/>
  <c r="N1788" i="3"/>
  <c r="M1788" i="3"/>
  <c r="L1788" i="3"/>
  <c r="K1788" i="3"/>
  <c r="O1787" i="3"/>
  <c r="Q1787" i="3" s="1"/>
  <c r="N1787" i="3"/>
  <c r="M1787" i="3"/>
  <c r="L1787" i="3"/>
  <c r="K1787" i="3"/>
  <c r="O1786" i="3"/>
  <c r="Q1786" i="3" s="1"/>
  <c r="N1786" i="3"/>
  <c r="M1786" i="3"/>
  <c r="L1786" i="3"/>
  <c r="K1786" i="3"/>
  <c r="O1785" i="3"/>
  <c r="Q1785" i="3" s="1"/>
  <c r="N1785" i="3"/>
  <c r="M1785" i="3"/>
  <c r="L1785" i="3"/>
  <c r="K1785" i="3"/>
  <c r="O1784" i="3"/>
  <c r="Q1784" i="3" s="1"/>
  <c r="N1784" i="3"/>
  <c r="M1784" i="3"/>
  <c r="L1784" i="3"/>
  <c r="K1784" i="3"/>
  <c r="O1783" i="3"/>
  <c r="Q1783" i="3" s="1"/>
  <c r="N1783" i="3"/>
  <c r="M1783" i="3"/>
  <c r="L1783" i="3"/>
  <c r="K1783" i="3"/>
  <c r="O1782" i="3"/>
  <c r="Q1782" i="3" s="1"/>
  <c r="N1782" i="3"/>
  <c r="M1782" i="3"/>
  <c r="L1782" i="3"/>
  <c r="K1782" i="3"/>
  <c r="O1781" i="3"/>
  <c r="Q1781" i="3" s="1"/>
  <c r="N1781" i="3"/>
  <c r="M1781" i="3"/>
  <c r="L1781" i="3"/>
  <c r="K1781" i="3"/>
  <c r="O1780" i="3"/>
  <c r="Q1780" i="3" s="1"/>
  <c r="N1780" i="3"/>
  <c r="M1780" i="3"/>
  <c r="L1780" i="3"/>
  <c r="K1780" i="3"/>
  <c r="O1779" i="3"/>
  <c r="Q1779" i="3" s="1"/>
  <c r="N1779" i="3"/>
  <c r="M1779" i="3"/>
  <c r="L1779" i="3"/>
  <c r="K1779" i="3"/>
  <c r="O1778" i="3"/>
  <c r="Q1778" i="3" s="1"/>
  <c r="N1778" i="3"/>
  <c r="M1778" i="3"/>
  <c r="L1778" i="3"/>
  <c r="K1778" i="3"/>
  <c r="O1777" i="3"/>
  <c r="Q1777" i="3" s="1"/>
  <c r="N1777" i="3"/>
  <c r="M1777" i="3"/>
  <c r="L1777" i="3"/>
  <c r="K1777" i="3"/>
  <c r="Q1776" i="3"/>
  <c r="O1776" i="3"/>
  <c r="N1776" i="3"/>
  <c r="M1776" i="3"/>
  <c r="L1776" i="3"/>
  <c r="K1776" i="3"/>
  <c r="O1775" i="3"/>
  <c r="Q1775" i="3" s="1"/>
  <c r="N1775" i="3"/>
  <c r="M1775" i="3"/>
  <c r="L1775" i="3"/>
  <c r="K1775" i="3"/>
  <c r="O1774" i="3"/>
  <c r="Q1774" i="3" s="1"/>
  <c r="N1774" i="3"/>
  <c r="M1774" i="3"/>
  <c r="L1774" i="3"/>
  <c r="K1774" i="3"/>
  <c r="O1773" i="3"/>
  <c r="Q1773" i="3" s="1"/>
  <c r="N1773" i="3"/>
  <c r="M1773" i="3"/>
  <c r="L1773" i="3"/>
  <c r="K1773" i="3"/>
  <c r="Q1772" i="3"/>
  <c r="O1772" i="3"/>
  <c r="N1772" i="3"/>
  <c r="M1772" i="3"/>
  <c r="L1772" i="3"/>
  <c r="K1772" i="3"/>
  <c r="O1771" i="3"/>
  <c r="Q1771" i="3" s="1"/>
  <c r="N1771" i="3"/>
  <c r="M1771" i="3"/>
  <c r="L1771" i="3"/>
  <c r="K1771" i="3"/>
  <c r="O1770" i="3"/>
  <c r="Q1770" i="3" s="1"/>
  <c r="N1770" i="3"/>
  <c r="M1770" i="3"/>
  <c r="L1770" i="3"/>
  <c r="K1770" i="3"/>
  <c r="O1769" i="3"/>
  <c r="Q1769" i="3" s="1"/>
  <c r="N1769" i="3"/>
  <c r="M1769" i="3"/>
  <c r="L1769" i="3"/>
  <c r="K1769" i="3"/>
  <c r="Q1768" i="3"/>
  <c r="O1768" i="3"/>
  <c r="N1768" i="3"/>
  <c r="M1768" i="3"/>
  <c r="L1768" i="3"/>
  <c r="K1768" i="3"/>
  <c r="O1767" i="3"/>
  <c r="Q1767" i="3" s="1"/>
  <c r="N1767" i="3"/>
  <c r="M1767" i="3"/>
  <c r="L1767" i="3"/>
  <c r="K1767" i="3"/>
  <c r="O1766" i="3"/>
  <c r="Q1766" i="3" s="1"/>
  <c r="N1766" i="3"/>
  <c r="M1766" i="3"/>
  <c r="L1766" i="3"/>
  <c r="K1766" i="3"/>
  <c r="O1765" i="3"/>
  <c r="Q1765" i="3" s="1"/>
  <c r="N1765" i="3"/>
  <c r="M1765" i="3"/>
  <c r="L1765" i="3"/>
  <c r="K1765" i="3"/>
  <c r="O1764" i="3"/>
  <c r="Q1764" i="3" s="1"/>
  <c r="N1764" i="3"/>
  <c r="M1764" i="3"/>
  <c r="L1764" i="3"/>
  <c r="K1764" i="3"/>
  <c r="O1763" i="3"/>
  <c r="Q1763" i="3" s="1"/>
  <c r="N1763" i="3"/>
  <c r="M1763" i="3"/>
  <c r="L1763" i="3"/>
  <c r="K1763" i="3"/>
  <c r="O1762" i="3"/>
  <c r="Q1762" i="3" s="1"/>
  <c r="N1762" i="3"/>
  <c r="M1762" i="3"/>
  <c r="L1762" i="3"/>
  <c r="K1762" i="3"/>
  <c r="O1761" i="3"/>
  <c r="Q1761" i="3" s="1"/>
  <c r="N1761" i="3"/>
  <c r="M1761" i="3"/>
  <c r="L1761" i="3"/>
  <c r="K1761" i="3"/>
  <c r="O1760" i="3"/>
  <c r="Q1760" i="3" s="1"/>
  <c r="N1760" i="3"/>
  <c r="M1760" i="3"/>
  <c r="L1760" i="3"/>
  <c r="K1760" i="3"/>
  <c r="O1759" i="3"/>
  <c r="Q1759" i="3" s="1"/>
  <c r="N1759" i="3"/>
  <c r="M1759" i="3"/>
  <c r="L1759" i="3"/>
  <c r="K1759" i="3"/>
  <c r="O1758" i="3"/>
  <c r="Q1758" i="3" s="1"/>
  <c r="N1758" i="3"/>
  <c r="M1758" i="3"/>
  <c r="L1758" i="3"/>
  <c r="K1758" i="3"/>
  <c r="O1757" i="3"/>
  <c r="Q1757" i="3" s="1"/>
  <c r="N1757" i="3"/>
  <c r="M1757" i="3"/>
  <c r="L1757" i="3"/>
  <c r="K1757" i="3"/>
  <c r="Q1756" i="3"/>
  <c r="O1756" i="3"/>
  <c r="N1756" i="3"/>
  <c r="M1756" i="3"/>
  <c r="L1756" i="3"/>
  <c r="K1756" i="3"/>
  <c r="O1755" i="3"/>
  <c r="Q1755" i="3" s="1"/>
  <c r="N1755" i="3"/>
  <c r="M1755" i="3"/>
  <c r="L1755" i="3"/>
  <c r="K1755" i="3"/>
  <c r="O1754" i="3"/>
  <c r="Q1754" i="3" s="1"/>
  <c r="N1754" i="3"/>
  <c r="M1754" i="3"/>
  <c r="L1754" i="3"/>
  <c r="K1754" i="3"/>
  <c r="O1753" i="3"/>
  <c r="Q1753" i="3" s="1"/>
  <c r="N1753" i="3"/>
  <c r="M1753" i="3"/>
  <c r="L1753" i="3"/>
  <c r="K1753" i="3"/>
  <c r="O1752" i="3"/>
  <c r="Q1752" i="3" s="1"/>
  <c r="N1752" i="3"/>
  <c r="M1752" i="3"/>
  <c r="L1752" i="3"/>
  <c r="K1752" i="3"/>
  <c r="O1751" i="3"/>
  <c r="Q1751" i="3" s="1"/>
  <c r="N1751" i="3"/>
  <c r="M1751" i="3"/>
  <c r="L1751" i="3"/>
  <c r="K1751" i="3"/>
  <c r="O1750" i="3"/>
  <c r="Q1750" i="3" s="1"/>
  <c r="N1750" i="3"/>
  <c r="M1750" i="3"/>
  <c r="L1750" i="3"/>
  <c r="K1750" i="3"/>
  <c r="O1749" i="3"/>
  <c r="Q1749" i="3" s="1"/>
  <c r="N1749" i="3"/>
  <c r="M1749" i="3"/>
  <c r="L1749" i="3"/>
  <c r="K1749" i="3"/>
  <c r="O1748" i="3"/>
  <c r="Q1748" i="3" s="1"/>
  <c r="N1748" i="3"/>
  <c r="M1748" i="3"/>
  <c r="L1748" i="3"/>
  <c r="K1748" i="3"/>
  <c r="O1747" i="3"/>
  <c r="Q1747" i="3" s="1"/>
  <c r="N1747" i="3"/>
  <c r="M1747" i="3"/>
  <c r="L1747" i="3"/>
  <c r="K1747" i="3"/>
  <c r="O1746" i="3"/>
  <c r="Q1746" i="3" s="1"/>
  <c r="N1746" i="3"/>
  <c r="M1746" i="3"/>
  <c r="L1746" i="3"/>
  <c r="K1746" i="3"/>
  <c r="O1745" i="3"/>
  <c r="Q1745" i="3" s="1"/>
  <c r="N1745" i="3"/>
  <c r="M1745" i="3"/>
  <c r="L1745" i="3"/>
  <c r="K1745" i="3"/>
  <c r="Q1744" i="3"/>
  <c r="O1744" i="3"/>
  <c r="N1744" i="3"/>
  <c r="M1744" i="3"/>
  <c r="L1744" i="3"/>
  <c r="K1744" i="3"/>
  <c r="O1743" i="3"/>
  <c r="Q1743" i="3" s="1"/>
  <c r="N1743" i="3"/>
  <c r="M1743" i="3"/>
  <c r="L1743" i="3"/>
  <c r="K1743" i="3"/>
  <c r="O1742" i="3"/>
  <c r="Q1742" i="3" s="1"/>
  <c r="N1742" i="3"/>
  <c r="M1742" i="3"/>
  <c r="L1742" i="3"/>
  <c r="K1742" i="3"/>
  <c r="O1741" i="3"/>
  <c r="Q1741" i="3" s="1"/>
  <c r="N1741" i="3"/>
  <c r="M1741" i="3"/>
  <c r="L1741" i="3"/>
  <c r="K1741" i="3"/>
  <c r="O1740" i="3"/>
  <c r="Q1740" i="3" s="1"/>
  <c r="N1740" i="3"/>
  <c r="M1740" i="3"/>
  <c r="L1740" i="3"/>
  <c r="K1740" i="3"/>
  <c r="O1739" i="3"/>
  <c r="Q1739" i="3" s="1"/>
  <c r="N1739" i="3"/>
  <c r="M1739" i="3"/>
  <c r="L1739" i="3"/>
  <c r="K1739" i="3"/>
  <c r="O1738" i="3"/>
  <c r="Q1738" i="3" s="1"/>
  <c r="N1738" i="3"/>
  <c r="M1738" i="3"/>
  <c r="L1738" i="3"/>
  <c r="K1738" i="3"/>
  <c r="O1737" i="3"/>
  <c r="Q1737" i="3" s="1"/>
  <c r="N1737" i="3"/>
  <c r="M1737" i="3"/>
  <c r="L1737" i="3"/>
  <c r="K1737" i="3"/>
  <c r="O1736" i="3"/>
  <c r="Q1736" i="3" s="1"/>
  <c r="N1736" i="3"/>
  <c r="M1736" i="3"/>
  <c r="L1736" i="3"/>
  <c r="K1736" i="3"/>
  <c r="Q1735" i="3"/>
  <c r="O1735" i="3"/>
  <c r="N1735" i="3"/>
  <c r="M1735" i="3"/>
  <c r="L1735" i="3"/>
  <c r="K1735" i="3"/>
  <c r="O1734" i="3"/>
  <c r="Q1734" i="3" s="1"/>
  <c r="N1734" i="3"/>
  <c r="M1734" i="3"/>
  <c r="L1734" i="3"/>
  <c r="K1734" i="3"/>
  <c r="O1733" i="3"/>
  <c r="Q1733" i="3" s="1"/>
  <c r="N1733" i="3"/>
  <c r="M1733" i="3"/>
  <c r="L1733" i="3"/>
  <c r="K1733" i="3"/>
  <c r="Q1732" i="3"/>
  <c r="O1732" i="3"/>
  <c r="N1732" i="3"/>
  <c r="M1732" i="3"/>
  <c r="L1732" i="3"/>
  <c r="K1732" i="3"/>
  <c r="Q1731" i="3"/>
  <c r="O1731" i="3"/>
  <c r="N1731" i="3"/>
  <c r="M1731" i="3"/>
  <c r="L1731" i="3"/>
  <c r="K1731" i="3"/>
  <c r="O1730" i="3"/>
  <c r="Q1730" i="3" s="1"/>
  <c r="N1730" i="3"/>
  <c r="M1730" i="3"/>
  <c r="L1730" i="3"/>
  <c r="K1730" i="3"/>
  <c r="O1729" i="3"/>
  <c r="Q1729" i="3" s="1"/>
  <c r="N1729" i="3"/>
  <c r="M1729" i="3"/>
  <c r="L1729" i="3"/>
  <c r="K1729" i="3"/>
  <c r="Q1728" i="3"/>
  <c r="O1728" i="3"/>
  <c r="N1728" i="3"/>
  <c r="M1728" i="3"/>
  <c r="L1728" i="3"/>
  <c r="K1728" i="3"/>
  <c r="O1727" i="3"/>
  <c r="Q1727" i="3" s="1"/>
  <c r="N1727" i="3"/>
  <c r="M1727" i="3"/>
  <c r="L1727" i="3"/>
  <c r="K1727" i="3"/>
  <c r="O1726" i="3"/>
  <c r="Q1726" i="3" s="1"/>
  <c r="N1726" i="3"/>
  <c r="M1726" i="3"/>
  <c r="L1726" i="3"/>
  <c r="K1726" i="3"/>
  <c r="O1725" i="3"/>
  <c r="Q1725" i="3" s="1"/>
  <c r="N1725" i="3"/>
  <c r="M1725" i="3"/>
  <c r="L1725" i="3"/>
  <c r="K1725" i="3"/>
  <c r="Q1724" i="3"/>
  <c r="O1724" i="3"/>
  <c r="N1724" i="3"/>
  <c r="M1724" i="3"/>
  <c r="L1724" i="3"/>
  <c r="K1724" i="3"/>
  <c r="Q1723" i="3"/>
  <c r="O1723" i="3"/>
  <c r="N1723" i="3"/>
  <c r="M1723" i="3"/>
  <c r="L1723" i="3"/>
  <c r="K1723" i="3"/>
  <c r="O1722" i="3"/>
  <c r="Q1722" i="3" s="1"/>
  <c r="N1722" i="3"/>
  <c r="M1722" i="3"/>
  <c r="L1722" i="3"/>
  <c r="K1722" i="3"/>
  <c r="O1721" i="3"/>
  <c r="Q1721" i="3" s="1"/>
  <c r="N1721" i="3"/>
  <c r="M1721" i="3"/>
  <c r="L1721" i="3"/>
  <c r="K1721" i="3"/>
  <c r="O1720" i="3"/>
  <c r="Q1720" i="3" s="1"/>
  <c r="N1720" i="3"/>
  <c r="M1720" i="3"/>
  <c r="L1720" i="3"/>
  <c r="K1720" i="3"/>
  <c r="O1719" i="3"/>
  <c r="Q1719" i="3" s="1"/>
  <c r="N1719" i="3"/>
  <c r="M1719" i="3"/>
  <c r="L1719" i="3"/>
  <c r="K1719" i="3"/>
  <c r="Q1718" i="3"/>
  <c r="O1718" i="3"/>
  <c r="N1718" i="3"/>
  <c r="M1718" i="3"/>
  <c r="L1718" i="3"/>
  <c r="K1718" i="3"/>
  <c r="O1717" i="3"/>
  <c r="Q1717" i="3" s="1"/>
  <c r="N1717" i="3"/>
  <c r="M1717" i="3"/>
  <c r="L1717" i="3"/>
  <c r="K1717" i="3"/>
  <c r="Q1716" i="3"/>
  <c r="O1716" i="3"/>
  <c r="N1716" i="3"/>
  <c r="M1716" i="3"/>
  <c r="L1716" i="3"/>
  <c r="K1716" i="3"/>
  <c r="O1715" i="3"/>
  <c r="Q1715" i="3" s="1"/>
  <c r="N1715" i="3"/>
  <c r="M1715" i="3"/>
  <c r="L1715" i="3"/>
  <c r="K1715" i="3"/>
  <c r="Q1714" i="3"/>
  <c r="O1714" i="3"/>
  <c r="N1714" i="3"/>
  <c r="M1714" i="3"/>
  <c r="L1714" i="3"/>
  <c r="K1714" i="3"/>
  <c r="O1713" i="3"/>
  <c r="Q1713" i="3" s="1"/>
  <c r="N1713" i="3"/>
  <c r="M1713" i="3"/>
  <c r="L1713" i="3"/>
  <c r="K1713" i="3"/>
  <c r="O1712" i="3"/>
  <c r="Q1712" i="3" s="1"/>
  <c r="N1712" i="3"/>
  <c r="M1712" i="3"/>
  <c r="L1712" i="3"/>
  <c r="K1712" i="3"/>
  <c r="Q1711" i="3"/>
  <c r="O1711" i="3"/>
  <c r="N1711" i="3"/>
  <c r="M1711" i="3"/>
  <c r="L1711" i="3"/>
  <c r="K1711" i="3"/>
  <c r="Q1710" i="3"/>
  <c r="O1710" i="3"/>
  <c r="N1710" i="3"/>
  <c r="M1710" i="3"/>
  <c r="L1710" i="3"/>
  <c r="K1710" i="3"/>
  <c r="O1709" i="3"/>
  <c r="Q1709" i="3" s="1"/>
  <c r="N1709" i="3"/>
  <c r="M1709" i="3"/>
  <c r="L1709" i="3"/>
  <c r="K1709" i="3"/>
  <c r="O1708" i="3"/>
  <c r="Q1708" i="3" s="1"/>
  <c r="N1708" i="3"/>
  <c r="M1708" i="3"/>
  <c r="L1708" i="3"/>
  <c r="K1708" i="3"/>
  <c r="Q1707" i="3"/>
  <c r="O1707" i="3"/>
  <c r="N1707" i="3"/>
  <c r="M1707" i="3"/>
  <c r="L1707" i="3"/>
  <c r="K1707" i="3"/>
  <c r="O1706" i="3"/>
  <c r="Q1706" i="3" s="1"/>
  <c r="N1706" i="3"/>
  <c r="M1706" i="3"/>
  <c r="L1706" i="3"/>
  <c r="K1706" i="3"/>
  <c r="O1705" i="3"/>
  <c r="Q1705" i="3" s="1"/>
  <c r="N1705" i="3"/>
  <c r="M1705" i="3"/>
  <c r="L1705" i="3"/>
  <c r="K1705" i="3"/>
  <c r="Q1704" i="3"/>
  <c r="O1704" i="3"/>
  <c r="N1704" i="3"/>
  <c r="M1704" i="3"/>
  <c r="L1704" i="3"/>
  <c r="K1704" i="3"/>
  <c r="Q1703" i="3"/>
  <c r="O1703" i="3"/>
  <c r="N1703" i="3"/>
  <c r="M1703" i="3"/>
  <c r="L1703" i="3"/>
  <c r="K1703" i="3"/>
  <c r="O1702" i="3"/>
  <c r="Q1702" i="3" s="1"/>
  <c r="N1702" i="3"/>
  <c r="M1702" i="3"/>
  <c r="L1702" i="3"/>
  <c r="K1702" i="3"/>
  <c r="O1701" i="3"/>
  <c r="Q1701" i="3" s="1"/>
  <c r="N1701" i="3"/>
  <c r="M1701" i="3"/>
  <c r="L1701" i="3"/>
  <c r="K1701" i="3"/>
  <c r="Q1700" i="3"/>
  <c r="O1700" i="3"/>
  <c r="N1700" i="3"/>
  <c r="M1700" i="3"/>
  <c r="L1700" i="3"/>
  <c r="K1700" i="3"/>
  <c r="O1699" i="3"/>
  <c r="Q1699" i="3" s="1"/>
  <c r="N1699" i="3"/>
  <c r="M1699" i="3"/>
  <c r="L1699" i="3"/>
  <c r="K1699" i="3"/>
  <c r="Q1698" i="3"/>
  <c r="O1698" i="3"/>
  <c r="N1698" i="3"/>
  <c r="M1698" i="3"/>
  <c r="L1698" i="3"/>
  <c r="K1698" i="3"/>
  <c r="O1697" i="3"/>
  <c r="Q1697" i="3" s="1"/>
  <c r="N1697" i="3"/>
  <c r="M1697" i="3"/>
  <c r="L1697" i="3"/>
  <c r="K1697" i="3"/>
  <c r="O1696" i="3"/>
  <c r="Q1696" i="3" s="1"/>
  <c r="N1696" i="3"/>
  <c r="M1696" i="3"/>
  <c r="L1696" i="3"/>
  <c r="K1696" i="3"/>
  <c r="O1695" i="3"/>
  <c r="Q1695" i="3" s="1"/>
  <c r="N1695" i="3"/>
  <c r="M1695" i="3"/>
  <c r="L1695" i="3"/>
  <c r="K1695" i="3"/>
  <c r="O1694" i="3"/>
  <c r="Q1694" i="3" s="1"/>
  <c r="N1694" i="3"/>
  <c r="M1694" i="3"/>
  <c r="L1694" i="3"/>
  <c r="K1694" i="3"/>
  <c r="O1693" i="3"/>
  <c r="Q1693" i="3" s="1"/>
  <c r="N1693" i="3"/>
  <c r="M1693" i="3"/>
  <c r="L1693" i="3"/>
  <c r="K1693" i="3"/>
  <c r="O1692" i="3"/>
  <c r="Q1692" i="3" s="1"/>
  <c r="N1692" i="3"/>
  <c r="M1692" i="3"/>
  <c r="L1692" i="3"/>
  <c r="K1692" i="3"/>
  <c r="Q1691" i="3"/>
  <c r="O1691" i="3"/>
  <c r="N1691" i="3"/>
  <c r="M1691" i="3"/>
  <c r="L1691" i="3"/>
  <c r="K1691" i="3"/>
  <c r="O1690" i="3"/>
  <c r="Q1690" i="3" s="1"/>
  <c r="N1690" i="3"/>
  <c r="M1690" i="3"/>
  <c r="L1690" i="3"/>
  <c r="K1690" i="3"/>
  <c r="O1689" i="3"/>
  <c r="Q1689" i="3" s="1"/>
  <c r="N1689" i="3"/>
  <c r="M1689" i="3"/>
  <c r="L1689" i="3"/>
  <c r="K1689" i="3"/>
  <c r="O1688" i="3"/>
  <c r="Q1688" i="3" s="1"/>
  <c r="N1688" i="3"/>
  <c r="M1688" i="3"/>
  <c r="L1688" i="3"/>
  <c r="K1688" i="3"/>
  <c r="O1687" i="3"/>
  <c r="Q1687" i="3" s="1"/>
  <c r="N1687" i="3"/>
  <c r="M1687" i="3"/>
  <c r="L1687" i="3"/>
  <c r="K1687" i="3"/>
  <c r="Q1686" i="3"/>
  <c r="O1686" i="3"/>
  <c r="N1686" i="3"/>
  <c r="M1686" i="3"/>
  <c r="L1686" i="3"/>
  <c r="K1686" i="3"/>
  <c r="O1685" i="3"/>
  <c r="Q1685" i="3" s="1"/>
  <c r="N1685" i="3"/>
  <c r="M1685" i="3"/>
  <c r="L1685" i="3"/>
  <c r="K1685" i="3"/>
  <c r="Q1684" i="3"/>
  <c r="O1684" i="3"/>
  <c r="N1684" i="3"/>
  <c r="M1684" i="3"/>
  <c r="L1684" i="3"/>
  <c r="K1684" i="3"/>
  <c r="O1683" i="3"/>
  <c r="Q1683" i="3" s="1"/>
  <c r="N1683" i="3"/>
  <c r="M1683" i="3"/>
  <c r="L1683" i="3"/>
  <c r="K1683" i="3"/>
  <c r="Q1682" i="3"/>
  <c r="O1682" i="3"/>
  <c r="N1682" i="3"/>
  <c r="M1682" i="3"/>
  <c r="L1682" i="3"/>
  <c r="K1682" i="3"/>
  <c r="O1681" i="3"/>
  <c r="Q1681" i="3" s="1"/>
  <c r="N1681" i="3"/>
  <c r="M1681" i="3"/>
  <c r="L1681" i="3"/>
  <c r="K1681" i="3"/>
  <c r="O1680" i="3"/>
  <c r="Q1680" i="3" s="1"/>
  <c r="N1680" i="3"/>
  <c r="M1680" i="3"/>
  <c r="L1680" i="3"/>
  <c r="K1680" i="3"/>
  <c r="Q1679" i="3"/>
  <c r="O1679" i="3"/>
  <c r="N1679" i="3"/>
  <c r="M1679" i="3"/>
  <c r="L1679" i="3"/>
  <c r="K1679" i="3"/>
  <c r="Q1678" i="3"/>
  <c r="O1678" i="3"/>
  <c r="N1678" i="3"/>
  <c r="M1678" i="3"/>
  <c r="L1678" i="3"/>
  <c r="K1678" i="3"/>
  <c r="O1677" i="3"/>
  <c r="Q1677" i="3" s="1"/>
  <c r="N1677" i="3"/>
  <c r="M1677" i="3"/>
  <c r="L1677" i="3"/>
  <c r="K1677" i="3"/>
  <c r="O1676" i="3"/>
  <c r="Q1676" i="3" s="1"/>
  <c r="N1676" i="3"/>
  <c r="M1676" i="3"/>
  <c r="L1676" i="3"/>
  <c r="K1676" i="3"/>
  <c r="Q1675" i="3"/>
  <c r="O1675" i="3"/>
  <c r="N1675" i="3"/>
  <c r="M1675" i="3"/>
  <c r="L1675" i="3"/>
  <c r="K1675" i="3"/>
  <c r="O1674" i="3"/>
  <c r="Q1674" i="3" s="1"/>
  <c r="N1674" i="3"/>
  <c r="M1674" i="3"/>
  <c r="L1674" i="3"/>
  <c r="K1674" i="3"/>
  <c r="O1673" i="3"/>
  <c r="Q1673" i="3" s="1"/>
  <c r="N1673" i="3"/>
  <c r="M1673" i="3"/>
  <c r="L1673" i="3"/>
  <c r="K1673" i="3"/>
  <c r="Q1672" i="3"/>
  <c r="O1672" i="3"/>
  <c r="N1672" i="3"/>
  <c r="M1672" i="3"/>
  <c r="L1672" i="3"/>
  <c r="K1672" i="3"/>
  <c r="O1671" i="3"/>
  <c r="Q1671" i="3" s="1"/>
  <c r="N1671" i="3"/>
  <c r="M1671" i="3"/>
  <c r="L1671" i="3"/>
  <c r="K1671" i="3"/>
  <c r="O1670" i="3"/>
  <c r="Q1670" i="3" s="1"/>
  <c r="N1670" i="3"/>
  <c r="M1670" i="3"/>
  <c r="L1670" i="3"/>
  <c r="K1670" i="3"/>
  <c r="O1669" i="3"/>
  <c r="Q1669" i="3" s="1"/>
  <c r="N1669" i="3"/>
  <c r="M1669" i="3"/>
  <c r="L1669" i="3"/>
  <c r="K1669" i="3"/>
  <c r="Q1668" i="3"/>
  <c r="O1668" i="3"/>
  <c r="N1668" i="3"/>
  <c r="M1668" i="3"/>
  <c r="L1668" i="3"/>
  <c r="K1668" i="3"/>
  <c r="Q1667" i="3"/>
  <c r="O1667" i="3"/>
  <c r="N1667" i="3"/>
  <c r="M1667" i="3"/>
  <c r="L1667" i="3"/>
  <c r="K1667" i="3"/>
  <c r="Q1666" i="3"/>
  <c r="O1666" i="3"/>
  <c r="N1666" i="3"/>
  <c r="M1666" i="3"/>
  <c r="L1666" i="3"/>
  <c r="K1666" i="3"/>
  <c r="O1665" i="3"/>
  <c r="Q1665" i="3" s="1"/>
  <c r="N1665" i="3"/>
  <c r="M1665" i="3"/>
  <c r="L1665" i="3"/>
  <c r="K1665" i="3"/>
  <c r="O1664" i="3"/>
  <c r="Q1664" i="3" s="1"/>
  <c r="N1664" i="3"/>
  <c r="M1664" i="3"/>
  <c r="L1664" i="3"/>
  <c r="K1664" i="3"/>
  <c r="O1663" i="3"/>
  <c r="Q1663" i="3" s="1"/>
  <c r="N1663" i="3"/>
  <c r="M1663" i="3"/>
  <c r="L1663" i="3"/>
  <c r="K1663" i="3"/>
  <c r="O1662" i="3"/>
  <c r="Q1662" i="3" s="1"/>
  <c r="N1662" i="3"/>
  <c r="M1662" i="3"/>
  <c r="L1662" i="3"/>
  <c r="K1662" i="3"/>
  <c r="O1661" i="3"/>
  <c r="Q1661" i="3" s="1"/>
  <c r="N1661" i="3"/>
  <c r="M1661" i="3"/>
  <c r="L1661" i="3"/>
  <c r="K1661" i="3"/>
  <c r="Q1660" i="3"/>
  <c r="O1660" i="3"/>
  <c r="N1660" i="3"/>
  <c r="M1660" i="3"/>
  <c r="L1660" i="3"/>
  <c r="K1660" i="3"/>
  <c r="Q1659" i="3"/>
  <c r="O1659" i="3"/>
  <c r="N1659" i="3"/>
  <c r="M1659" i="3"/>
  <c r="L1659" i="3"/>
  <c r="K1659" i="3"/>
  <c r="O1658" i="3"/>
  <c r="Q1658" i="3" s="1"/>
  <c r="N1658" i="3"/>
  <c r="M1658" i="3"/>
  <c r="L1658" i="3"/>
  <c r="K1658" i="3"/>
  <c r="O1657" i="3"/>
  <c r="Q1657" i="3" s="1"/>
  <c r="N1657" i="3"/>
  <c r="M1657" i="3"/>
  <c r="L1657" i="3"/>
  <c r="K1657" i="3"/>
  <c r="O1656" i="3"/>
  <c r="Q1656" i="3" s="1"/>
  <c r="N1656" i="3"/>
  <c r="M1656" i="3"/>
  <c r="L1656" i="3"/>
  <c r="K1656" i="3"/>
  <c r="O1655" i="3"/>
  <c r="Q1655" i="3" s="1"/>
  <c r="N1655" i="3"/>
  <c r="M1655" i="3"/>
  <c r="L1655" i="3"/>
  <c r="K1655" i="3"/>
  <c r="Q1654" i="3"/>
  <c r="O1654" i="3"/>
  <c r="N1654" i="3"/>
  <c r="M1654" i="3"/>
  <c r="L1654" i="3"/>
  <c r="K1654" i="3"/>
  <c r="O1653" i="3"/>
  <c r="Q1653" i="3" s="1"/>
  <c r="N1653" i="3"/>
  <c r="M1653" i="3"/>
  <c r="L1653" i="3"/>
  <c r="K1653" i="3"/>
  <c r="Q1652" i="3"/>
  <c r="O1652" i="3"/>
  <c r="N1652" i="3"/>
  <c r="M1652" i="3"/>
  <c r="L1652" i="3"/>
  <c r="K1652" i="3"/>
  <c r="O1651" i="3"/>
  <c r="Q1651" i="3" s="1"/>
  <c r="N1651" i="3"/>
  <c r="M1651" i="3"/>
  <c r="L1651" i="3"/>
  <c r="K1651" i="3"/>
  <c r="Q1650" i="3"/>
  <c r="O1650" i="3"/>
  <c r="N1650" i="3"/>
  <c r="M1650" i="3"/>
  <c r="L1650" i="3"/>
  <c r="K1650" i="3"/>
  <c r="O1649" i="3"/>
  <c r="Q1649" i="3" s="1"/>
  <c r="N1649" i="3"/>
  <c r="M1649" i="3"/>
  <c r="L1649" i="3"/>
  <c r="K1649" i="3"/>
  <c r="O1648" i="3"/>
  <c r="Q1648" i="3" s="1"/>
  <c r="N1648" i="3"/>
  <c r="M1648" i="3"/>
  <c r="L1648" i="3"/>
  <c r="K1648" i="3"/>
  <c r="Q1647" i="3"/>
  <c r="O1647" i="3"/>
  <c r="N1647" i="3"/>
  <c r="M1647" i="3"/>
  <c r="L1647" i="3"/>
  <c r="K1647" i="3"/>
  <c r="O1646" i="3"/>
  <c r="Q1646" i="3" s="1"/>
  <c r="N1646" i="3"/>
  <c r="M1646" i="3"/>
  <c r="L1646" i="3"/>
  <c r="K1646" i="3"/>
  <c r="O1645" i="3"/>
  <c r="Q1645" i="3" s="1"/>
  <c r="N1645" i="3"/>
  <c r="M1645" i="3"/>
  <c r="L1645" i="3"/>
  <c r="K1645" i="3"/>
  <c r="O1644" i="3"/>
  <c r="Q1644" i="3" s="1"/>
  <c r="N1644" i="3"/>
  <c r="M1644" i="3"/>
  <c r="L1644" i="3"/>
  <c r="K1644" i="3"/>
  <c r="Q1643" i="3"/>
  <c r="O1643" i="3"/>
  <c r="N1643" i="3"/>
  <c r="M1643" i="3"/>
  <c r="L1643" i="3"/>
  <c r="K1643" i="3"/>
  <c r="Q1642" i="3"/>
  <c r="O1642" i="3"/>
  <c r="N1642" i="3"/>
  <c r="M1642" i="3"/>
  <c r="L1642" i="3"/>
  <c r="K1642" i="3"/>
  <c r="O1641" i="3"/>
  <c r="Q1641" i="3" s="1"/>
  <c r="N1641" i="3"/>
  <c r="M1641" i="3"/>
  <c r="L1641" i="3"/>
  <c r="K1641" i="3"/>
  <c r="Q1640" i="3"/>
  <c r="O1640" i="3"/>
  <c r="N1640" i="3"/>
  <c r="M1640" i="3"/>
  <c r="L1640" i="3"/>
  <c r="K1640" i="3"/>
  <c r="O1639" i="3"/>
  <c r="Q1639" i="3" s="1"/>
  <c r="N1639" i="3"/>
  <c r="M1639" i="3"/>
  <c r="L1639" i="3"/>
  <c r="K1639" i="3"/>
  <c r="O1638" i="3"/>
  <c r="Q1638" i="3" s="1"/>
  <c r="N1638" i="3"/>
  <c r="M1638" i="3"/>
  <c r="L1638" i="3"/>
  <c r="K1638" i="3"/>
  <c r="O1637" i="3"/>
  <c r="Q1637" i="3" s="1"/>
  <c r="N1637" i="3"/>
  <c r="M1637" i="3"/>
  <c r="L1637" i="3"/>
  <c r="K1637" i="3"/>
  <c r="Q1636" i="3"/>
  <c r="O1636" i="3"/>
  <c r="N1636" i="3"/>
  <c r="M1636" i="3"/>
  <c r="L1636" i="3"/>
  <c r="K1636" i="3"/>
  <c r="O1635" i="3"/>
  <c r="Q1635" i="3" s="1"/>
  <c r="N1635" i="3"/>
  <c r="M1635" i="3"/>
  <c r="L1635" i="3"/>
  <c r="K1635" i="3"/>
  <c r="Q1634" i="3"/>
  <c r="O1634" i="3"/>
  <c r="N1634" i="3"/>
  <c r="M1634" i="3"/>
  <c r="L1634" i="3"/>
  <c r="K1634" i="3"/>
  <c r="O1633" i="3"/>
  <c r="Q1633" i="3" s="1"/>
  <c r="N1633" i="3"/>
  <c r="M1633" i="3"/>
  <c r="L1633" i="3"/>
  <c r="K1633" i="3"/>
  <c r="Q1632" i="3"/>
  <c r="O1632" i="3"/>
  <c r="N1632" i="3"/>
  <c r="M1632" i="3"/>
  <c r="L1632" i="3"/>
  <c r="K1632" i="3"/>
  <c r="O1631" i="3"/>
  <c r="Q1631" i="3" s="1"/>
  <c r="N1631" i="3"/>
  <c r="M1631" i="3"/>
  <c r="L1631" i="3"/>
  <c r="K1631" i="3"/>
  <c r="O1630" i="3"/>
  <c r="Q1630" i="3" s="1"/>
  <c r="N1630" i="3"/>
  <c r="M1630" i="3"/>
  <c r="L1630" i="3"/>
  <c r="K1630" i="3"/>
  <c r="O1629" i="3"/>
  <c r="Q1629" i="3" s="1"/>
  <c r="N1629" i="3"/>
  <c r="M1629" i="3"/>
  <c r="L1629" i="3"/>
  <c r="K1629" i="3"/>
  <c r="O1628" i="3"/>
  <c r="Q1628" i="3" s="1"/>
  <c r="N1628" i="3"/>
  <c r="M1628" i="3"/>
  <c r="L1628" i="3"/>
  <c r="K1628" i="3"/>
  <c r="Q1627" i="3"/>
  <c r="O1627" i="3"/>
  <c r="N1627" i="3"/>
  <c r="M1627" i="3"/>
  <c r="L1627" i="3"/>
  <c r="K1627" i="3"/>
  <c r="O1626" i="3"/>
  <c r="Q1626" i="3" s="1"/>
  <c r="N1626" i="3"/>
  <c r="M1626" i="3"/>
  <c r="L1626" i="3"/>
  <c r="K1626" i="3"/>
  <c r="O1625" i="3"/>
  <c r="Q1625" i="3" s="1"/>
  <c r="N1625" i="3"/>
  <c r="M1625" i="3"/>
  <c r="L1625" i="3"/>
  <c r="K1625" i="3"/>
  <c r="O1624" i="3"/>
  <c r="Q1624" i="3" s="1"/>
  <c r="N1624" i="3"/>
  <c r="M1624" i="3"/>
  <c r="L1624" i="3"/>
  <c r="K1624" i="3"/>
  <c r="O1623" i="3"/>
  <c r="Q1623" i="3" s="1"/>
  <c r="N1623" i="3"/>
  <c r="M1623" i="3"/>
  <c r="L1623" i="3"/>
  <c r="K1623" i="3"/>
  <c r="O1622" i="3"/>
  <c r="Q1622" i="3" s="1"/>
  <c r="N1622" i="3"/>
  <c r="M1622" i="3"/>
  <c r="L1622" i="3"/>
  <c r="K1622" i="3"/>
  <c r="O1621" i="3"/>
  <c r="Q1621" i="3" s="1"/>
  <c r="N1621" i="3"/>
  <c r="M1621" i="3"/>
  <c r="L1621" i="3"/>
  <c r="K1621" i="3"/>
  <c r="Q1620" i="3"/>
  <c r="O1620" i="3"/>
  <c r="N1620" i="3"/>
  <c r="M1620" i="3"/>
  <c r="L1620" i="3"/>
  <c r="K1620" i="3"/>
  <c r="O1619" i="3"/>
  <c r="Q1619" i="3" s="1"/>
  <c r="N1619" i="3"/>
  <c r="M1619" i="3"/>
  <c r="L1619" i="3"/>
  <c r="K1619" i="3"/>
  <c r="Q1618" i="3"/>
  <c r="O1618" i="3"/>
  <c r="N1618" i="3"/>
  <c r="M1618" i="3"/>
  <c r="L1618" i="3"/>
  <c r="K1618" i="3"/>
  <c r="O1617" i="3"/>
  <c r="Q1617" i="3" s="1"/>
  <c r="N1617" i="3"/>
  <c r="M1617" i="3"/>
  <c r="L1617" i="3"/>
  <c r="K1617" i="3"/>
  <c r="O1616" i="3"/>
  <c r="Q1616" i="3" s="1"/>
  <c r="N1616" i="3"/>
  <c r="M1616" i="3"/>
  <c r="L1616" i="3"/>
  <c r="K1616" i="3"/>
  <c r="O1615" i="3"/>
  <c r="Q1615" i="3" s="1"/>
  <c r="N1615" i="3"/>
  <c r="M1615" i="3"/>
  <c r="L1615" i="3"/>
  <c r="K1615" i="3"/>
  <c r="O1614" i="3"/>
  <c r="Q1614" i="3" s="1"/>
  <c r="N1614" i="3"/>
  <c r="M1614" i="3"/>
  <c r="L1614" i="3"/>
  <c r="K1614" i="3"/>
  <c r="O1613" i="3"/>
  <c r="Q1613" i="3" s="1"/>
  <c r="N1613" i="3"/>
  <c r="M1613" i="3"/>
  <c r="L1613" i="3"/>
  <c r="K1613" i="3"/>
  <c r="O1612" i="3"/>
  <c r="Q1612" i="3" s="1"/>
  <c r="N1612" i="3"/>
  <c r="M1612" i="3"/>
  <c r="L1612" i="3"/>
  <c r="K1612" i="3"/>
  <c r="Q1611" i="3"/>
  <c r="O1611" i="3"/>
  <c r="N1611" i="3"/>
  <c r="M1611" i="3"/>
  <c r="L1611" i="3"/>
  <c r="K1611" i="3"/>
  <c r="O1610" i="3"/>
  <c r="Q1610" i="3" s="1"/>
  <c r="N1610" i="3"/>
  <c r="M1610" i="3"/>
  <c r="L1610" i="3"/>
  <c r="K1610" i="3"/>
  <c r="O1609" i="3"/>
  <c r="Q1609" i="3" s="1"/>
  <c r="N1609" i="3"/>
  <c r="M1609" i="3"/>
  <c r="L1609" i="3"/>
  <c r="K1609" i="3"/>
  <c r="O1608" i="3"/>
  <c r="Q1608" i="3" s="1"/>
  <c r="N1608" i="3"/>
  <c r="M1608" i="3"/>
  <c r="L1608" i="3"/>
  <c r="K1608" i="3"/>
  <c r="O1607" i="3"/>
  <c r="Q1607" i="3" s="1"/>
  <c r="N1607" i="3"/>
  <c r="M1607" i="3"/>
  <c r="L1607" i="3"/>
  <c r="K1607" i="3"/>
  <c r="O1606" i="3"/>
  <c r="Q1606" i="3" s="1"/>
  <c r="N1606" i="3"/>
  <c r="M1606" i="3"/>
  <c r="L1606" i="3"/>
  <c r="K1606" i="3"/>
  <c r="O1605" i="3"/>
  <c r="Q1605" i="3" s="1"/>
  <c r="N1605" i="3"/>
  <c r="M1605" i="3"/>
  <c r="L1605" i="3"/>
  <c r="K1605" i="3"/>
  <c r="Q1604" i="3"/>
  <c r="O1604" i="3"/>
  <c r="N1604" i="3"/>
  <c r="M1604" i="3"/>
  <c r="L1604" i="3"/>
  <c r="K1604" i="3"/>
  <c r="Q1603" i="3"/>
  <c r="O1603" i="3"/>
  <c r="N1603" i="3"/>
  <c r="M1603" i="3"/>
  <c r="L1603" i="3"/>
  <c r="K1603" i="3"/>
  <c r="Q1602" i="3"/>
  <c r="O1602" i="3"/>
  <c r="N1602" i="3"/>
  <c r="M1602" i="3"/>
  <c r="L1602" i="3"/>
  <c r="K1602" i="3"/>
  <c r="O1601" i="3"/>
  <c r="Q1601" i="3" s="1"/>
  <c r="N1601" i="3"/>
  <c r="M1601" i="3"/>
  <c r="L1601" i="3"/>
  <c r="K1601" i="3"/>
  <c r="Q1600" i="3"/>
  <c r="O1600" i="3"/>
  <c r="N1600" i="3"/>
  <c r="M1600" i="3"/>
  <c r="L1600" i="3"/>
  <c r="K1600" i="3"/>
  <c r="O1599" i="3"/>
  <c r="Q1599" i="3" s="1"/>
  <c r="N1599" i="3"/>
  <c r="M1599" i="3"/>
  <c r="L1599" i="3"/>
  <c r="K1599" i="3"/>
  <c r="O1598" i="3"/>
  <c r="Q1598" i="3" s="1"/>
  <c r="N1598" i="3"/>
  <c r="M1598" i="3"/>
  <c r="L1598" i="3"/>
  <c r="K1598" i="3"/>
  <c r="O1597" i="3"/>
  <c r="Q1597" i="3" s="1"/>
  <c r="N1597" i="3"/>
  <c r="M1597" i="3"/>
  <c r="L1597" i="3"/>
  <c r="K1597" i="3"/>
  <c r="O1596" i="3"/>
  <c r="Q1596" i="3" s="1"/>
  <c r="N1596" i="3"/>
  <c r="M1596" i="3"/>
  <c r="L1596" i="3"/>
  <c r="K1596" i="3"/>
  <c r="Q1595" i="3"/>
  <c r="O1595" i="3"/>
  <c r="N1595" i="3"/>
  <c r="M1595" i="3"/>
  <c r="L1595" i="3"/>
  <c r="K1595" i="3"/>
  <c r="O1594" i="3"/>
  <c r="Q1594" i="3" s="1"/>
  <c r="N1594" i="3"/>
  <c r="M1594" i="3"/>
  <c r="L1594" i="3"/>
  <c r="K1594" i="3"/>
  <c r="O1593" i="3"/>
  <c r="Q1593" i="3" s="1"/>
  <c r="N1593" i="3"/>
  <c r="M1593" i="3"/>
  <c r="L1593" i="3"/>
  <c r="K1593" i="3"/>
  <c r="O1592" i="3"/>
  <c r="Q1592" i="3" s="1"/>
  <c r="N1592" i="3"/>
  <c r="M1592" i="3"/>
  <c r="L1592" i="3"/>
  <c r="K1592" i="3"/>
  <c r="O1591" i="3"/>
  <c r="Q1591" i="3" s="1"/>
  <c r="N1591" i="3"/>
  <c r="M1591" i="3"/>
  <c r="L1591" i="3"/>
  <c r="K1591" i="3"/>
  <c r="O1590" i="3"/>
  <c r="Q1590" i="3" s="1"/>
  <c r="N1590" i="3"/>
  <c r="M1590" i="3"/>
  <c r="L1590" i="3"/>
  <c r="K1590" i="3"/>
  <c r="O1589" i="3"/>
  <c r="Q1589" i="3" s="1"/>
  <c r="N1589" i="3"/>
  <c r="M1589" i="3"/>
  <c r="L1589" i="3"/>
  <c r="K1589" i="3"/>
  <c r="Q1588" i="3"/>
  <c r="O1588" i="3"/>
  <c r="N1588" i="3"/>
  <c r="M1588" i="3"/>
  <c r="L1588" i="3"/>
  <c r="K1588" i="3"/>
  <c r="O1587" i="3"/>
  <c r="Q1587" i="3" s="1"/>
  <c r="N1587" i="3"/>
  <c r="M1587" i="3"/>
  <c r="L1587" i="3"/>
  <c r="K1587" i="3"/>
  <c r="Q1586" i="3"/>
  <c r="O1586" i="3"/>
  <c r="N1586" i="3"/>
  <c r="M1586" i="3"/>
  <c r="L1586" i="3"/>
  <c r="K1586" i="3"/>
  <c r="O1585" i="3"/>
  <c r="Q1585" i="3" s="1"/>
  <c r="N1585" i="3"/>
  <c r="M1585" i="3"/>
  <c r="L1585" i="3"/>
  <c r="K1585" i="3"/>
  <c r="O1584" i="3"/>
  <c r="Q1584" i="3" s="1"/>
  <c r="N1584" i="3"/>
  <c r="M1584" i="3"/>
  <c r="L1584" i="3"/>
  <c r="K1584" i="3"/>
  <c r="O1583" i="3"/>
  <c r="Q1583" i="3" s="1"/>
  <c r="N1583" i="3"/>
  <c r="M1583" i="3"/>
  <c r="L1583" i="3"/>
  <c r="K1583" i="3"/>
  <c r="Q1582" i="3"/>
  <c r="O1582" i="3"/>
  <c r="N1582" i="3"/>
  <c r="M1582" i="3"/>
  <c r="L1582" i="3"/>
  <c r="K1582" i="3"/>
  <c r="O1581" i="3"/>
  <c r="Q1581" i="3" s="1"/>
  <c r="N1581" i="3"/>
  <c r="M1581" i="3"/>
  <c r="L1581" i="3"/>
  <c r="K1581" i="3"/>
  <c r="O1580" i="3"/>
  <c r="Q1580" i="3" s="1"/>
  <c r="N1580" i="3"/>
  <c r="M1580" i="3"/>
  <c r="L1580" i="3"/>
  <c r="K1580" i="3"/>
  <c r="Q1579" i="3"/>
  <c r="O1579" i="3"/>
  <c r="N1579" i="3"/>
  <c r="M1579" i="3"/>
  <c r="L1579" i="3"/>
  <c r="K1579" i="3"/>
  <c r="O1578" i="3"/>
  <c r="Q1578" i="3" s="1"/>
  <c r="N1578" i="3"/>
  <c r="M1578" i="3"/>
  <c r="L1578" i="3"/>
  <c r="K1578" i="3"/>
  <c r="O1577" i="3"/>
  <c r="Q1577" i="3" s="1"/>
  <c r="N1577" i="3"/>
  <c r="M1577" i="3"/>
  <c r="L1577" i="3"/>
  <c r="K1577" i="3"/>
  <c r="O1576" i="3"/>
  <c r="Q1576" i="3" s="1"/>
  <c r="N1576" i="3"/>
  <c r="M1576" i="3"/>
  <c r="L1576" i="3"/>
  <c r="K1576" i="3"/>
  <c r="O1575" i="3"/>
  <c r="Q1575" i="3" s="1"/>
  <c r="N1575" i="3"/>
  <c r="M1575" i="3"/>
  <c r="L1575" i="3"/>
  <c r="K1575" i="3"/>
  <c r="O1574" i="3"/>
  <c r="Q1574" i="3" s="1"/>
  <c r="N1574" i="3"/>
  <c r="M1574" i="3"/>
  <c r="L1574" i="3"/>
  <c r="K1574" i="3"/>
  <c r="O1573" i="3"/>
  <c r="Q1573" i="3" s="1"/>
  <c r="N1573" i="3"/>
  <c r="M1573" i="3"/>
  <c r="L1573" i="3"/>
  <c r="K1573" i="3"/>
  <c r="O1572" i="3"/>
  <c r="Q1572" i="3" s="1"/>
  <c r="N1572" i="3"/>
  <c r="M1572" i="3"/>
  <c r="L1572" i="3"/>
  <c r="K1572" i="3"/>
  <c r="Q1571" i="3"/>
  <c r="O1571" i="3"/>
  <c r="N1571" i="3"/>
  <c r="M1571" i="3"/>
  <c r="L1571" i="3"/>
  <c r="K1571" i="3"/>
  <c r="O1570" i="3"/>
  <c r="Q1570" i="3" s="1"/>
  <c r="N1570" i="3"/>
  <c r="M1570" i="3"/>
  <c r="L1570" i="3"/>
  <c r="K1570" i="3"/>
  <c r="O1569" i="3"/>
  <c r="Q1569" i="3" s="1"/>
  <c r="N1569" i="3"/>
  <c r="M1569" i="3"/>
  <c r="L1569" i="3"/>
  <c r="K1569" i="3"/>
  <c r="O1568" i="3"/>
  <c r="Q1568" i="3" s="1"/>
  <c r="N1568" i="3"/>
  <c r="M1568" i="3"/>
  <c r="L1568" i="3"/>
  <c r="K1568" i="3"/>
  <c r="Q1567" i="3"/>
  <c r="O1567" i="3"/>
  <c r="N1567" i="3"/>
  <c r="M1567" i="3"/>
  <c r="L1567" i="3"/>
  <c r="K1567" i="3"/>
  <c r="O1566" i="3"/>
  <c r="Q1566" i="3" s="1"/>
  <c r="N1566" i="3"/>
  <c r="M1566" i="3"/>
  <c r="L1566" i="3"/>
  <c r="K1566" i="3"/>
  <c r="O1565" i="3"/>
  <c r="Q1565" i="3" s="1"/>
  <c r="N1565" i="3"/>
  <c r="M1565" i="3"/>
  <c r="L1565" i="3"/>
  <c r="K1565" i="3"/>
  <c r="O1564" i="3"/>
  <c r="Q1564" i="3" s="1"/>
  <c r="N1564" i="3"/>
  <c r="M1564" i="3"/>
  <c r="L1564" i="3"/>
  <c r="K1564" i="3"/>
  <c r="Q1563" i="3"/>
  <c r="O1563" i="3"/>
  <c r="N1563" i="3"/>
  <c r="M1563" i="3"/>
  <c r="L1563" i="3"/>
  <c r="K1563" i="3"/>
  <c r="O1562" i="3"/>
  <c r="Q1562" i="3" s="1"/>
  <c r="N1562" i="3"/>
  <c r="M1562" i="3"/>
  <c r="L1562" i="3"/>
  <c r="K1562" i="3"/>
  <c r="O1561" i="3"/>
  <c r="Q1561" i="3" s="1"/>
  <c r="N1561" i="3"/>
  <c r="M1561" i="3"/>
  <c r="L1561" i="3"/>
  <c r="K1561" i="3"/>
  <c r="O1560" i="3"/>
  <c r="Q1560" i="3" s="1"/>
  <c r="N1560" i="3"/>
  <c r="M1560" i="3"/>
  <c r="L1560" i="3"/>
  <c r="K1560" i="3"/>
  <c r="O1559" i="3"/>
  <c r="Q1559" i="3" s="1"/>
  <c r="N1559" i="3"/>
  <c r="M1559" i="3"/>
  <c r="L1559" i="3"/>
  <c r="K1559" i="3"/>
  <c r="O1558" i="3"/>
  <c r="Q1558" i="3" s="1"/>
  <c r="N1558" i="3"/>
  <c r="M1558" i="3"/>
  <c r="L1558" i="3"/>
  <c r="K1558" i="3"/>
  <c r="O1557" i="3"/>
  <c r="Q1557" i="3" s="1"/>
  <c r="N1557" i="3"/>
  <c r="M1557" i="3"/>
  <c r="L1557" i="3"/>
  <c r="K1557" i="3"/>
  <c r="O1556" i="3"/>
  <c r="Q1556" i="3" s="1"/>
  <c r="N1556" i="3"/>
  <c r="M1556" i="3"/>
  <c r="L1556" i="3"/>
  <c r="K1556" i="3"/>
  <c r="O1555" i="3"/>
  <c r="Q1555" i="3" s="1"/>
  <c r="N1555" i="3"/>
  <c r="M1555" i="3"/>
  <c r="L1555" i="3"/>
  <c r="K1555" i="3"/>
  <c r="O1554" i="3"/>
  <c r="Q1554" i="3" s="1"/>
  <c r="N1554" i="3"/>
  <c r="M1554" i="3"/>
  <c r="L1554" i="3"/>
  <c r="K1554" i="3"/>
  <c r="O1553" i="3"/>
  <c r="Q1553" i="3" s="1"/>
  <c r="N1553" i="3"/>
  <c r="M1553" i="3"/>
  <c r="L1553" i="3"/>
  <c r="K1553" i="3"/>
  <c r="O1552" i="3"/>
  <c r="Q1552" i="3" s="1"/>
  <c r="N1552" i="3"/>
  <c r="M1552" i="3"/>
  <c r="L1552" i="3"/>
  <c r="K1552" i="3"/>
  <c r="O1551" i="3"/>
  <c r="Q1551" i="3" s="1"/>
  <c r="N1551" i="3"/>
  <c r="M1551" i="3"/>
  <c r="L1551" i="3"/>
  <c r="K1551" i="3"/>
  <c r="O1550" i="3"/>
  <c r="Q1550" i="3" s="1"/>
  <c r="N1550" i="3"/>
  <c r="M1550" i="3"/>
  <c r="L1550" i="3"/>
  <c r="K1550" i="3"/>
  <c r="O1549" i="3"/>
  <c r="Q1549" i="3" s="1"/>
  <c r="N1549" i="3"/>
  <c r="M1549" i="3"/>
  <c r="L1549" i="3"/>
  <c r="K1549" i="3"/>
  <c r="O1548" i="3"/>
  <c r="Q1548" i="3" s="1"/>
  <c r="N1548" i="3"/>
  <c r="M1548" i="3"/>
  <c r="L1548" i="3"/>
  <c r="K1548" i="3"/>
  <c r="Q1547" i="3"/>
  <c r="O1547" i="3"/>
  <c r="N1547" i="3"/>
  <c r="M1547" i="3"/>
  <c r="L1547" i="3"/>
  <c r="K1547" i="3"/>
  <c r="O1546" i="3"/>
  <c r="Q1546" i="3" s="1"/>
  <c r="N1546" i="3"/>
  <c r="M1546" i="3"/>
  <c r="L1546" i="3"/>
  <c r="K1546" i="3"/>
  <c r="O1545" i="3"/>
  <c r="Q1545" i="3" s="1"/>
  <c r="N1545" i="3"/>
  <c r="M1545" i="3"/>
  <c r="L1545" i="3"/>
  <c r="K1545" i="3"/>
  <c r="O1544" i="3"/>
  <c r="Q1544" i="3" s="1"/>
  <c r="N1544" i="3"/>
  <c r="M1544" i="3"/>
  <c r="L1544" i="3"/>
  <c r="K1544" i="3"/>
  <c r="O1543" i="3"/>
  <c r="Q1543" i="3" s="1"/>
  <c r="N1543" i="3"/>
  <c r="M1543" i="3"/>
  <c r="L1543" i="3"/>
  <c r="K1543" i="3"/>
  <c r="O1542" i="3"/>
  <c r="Q1542" i="3" s="1"/>
  <c r="N1542" i="3"/>
  <c r="M1542" i="3"/>
  <c r="L1542" i="3"/>
  <c r="K1542" i="3"/>
  <c r="O1541" i="3"/>
  <c r="Q1541" i="3" s="1"/>
  <c r="N1541" i="3"/>
  <c r="M1541" i="3"/>
  <c r="L1541" i="3"/>
  <c r="K1541" i="3"/>
  <c r="O1540" i="3"/>
  <c r="Q1540" i="3" s="1"/>
  <c r="N1540" i="3"/>
  <c r="M1540" i="3"/>
  <c r="L1540" i="3"/>
  <c r="K1540" i="3"/>
  <c r="Q1539" i="3"/>
  <c r="O1539" i="3"/>
  <c r="N1539" i="3"/>
  <c r="M1539" i="3"/>
  <c r="L1539" i="3"/>
  <c r="K1539" i="3"/>
  <c r="O1538" i="3"/>
  <c r="Q1538" i="3" s="1"/>
  <c r="N1538" i="3"/>
  <c r="M1538" i="3"/>
  <c r="L1538" i="3"/>
  <c r="K1538" i="3"/>
  <c r="O1537" i="3"/>
  <c r="Q1537" i="3" s="1"/>
  <c r="N1537" i="3"/>
  <c r="M1537" i="3"/>
  <c r="L1537" i="3"/>
  <c r="K1537" i="3"/>
  <c r="O1536" i="3"/>
  <c r="Q1536" i="3" s="1"/>
  <c r="N1536" i="3"/>
  <c r="M1536" i="3"/>
  <c r="L1536" i="3"/>
  <c r="K1536" i="3"/>
  <c r="Q1535" i="3"/>
  <c r="O1535" i="3"/>
  <c r="N1535" i="3"/>
  <c r="M1535" i="3"/>
  <c r="L1535" i="3"/>
  <c r="K1535" i="3"/>
  <c r="O1534" i="3"/>
  <c r="Q1534" i="3" s="1"/>
  <c r="N1534" i="3"/>
  <c r="M1534" i="3"/>
  <c r="L1534" i="3"/>
  <c r="K1534" i="3"/>
  <c r="O1533" i="3"/>
  <c r="Q1533" i="3" s="1"/>
  <c r="N1533" i="3"/>
  <c r="M1533" i="3"/>
  <c r="L1533" i="3"/>
  <c r="K1533" i="3"/>
  <c r="O1532" i="3"/>
  <c r="Q1532" i="3" s="1"/>
  <c r="N1532" i="3"/>
  <c r="M1532" i="3"/>
  <c r="L1532" i="3"/>
  <c r="K1532" i="3"/>
  <c r="Q1531" i="3"/>
  <c r="O1531" i="3"/>
  <c r="N1531" i="3"/>
  <c r="M1531" i="3"/>
  <c r="L1531" i="3"/>
  <c r="K1531" i="3"/>
  <c r="O1530" i="3"/>
  <c r="Q1530" i="3" s="1"/>
  <c r="N1530" i="3"/>
  <c r="M1530" i="3"/>
  <c r="L1530" i="3"/>
  <c r="K1530" i="3"/>
  <c r="O1529" i="3"/>
  <c r="Q1529" i="3" s="1"/>
  <c r="N1529" i="3"/>
  <c r="M1529" i="3"/>
  <c r="L1529" i="3"/>
  <c r="K1529" i="3"/>
  <c r="O1528" i="3"/>
  <c r="Q1528" i="3" s="1"/>
  <c r="N1528" i="3"/>
  <c r="M1528" i="3"/>
  <c r="L1528" i="3"/>
  <c r="K1528" i="3"/>
  <c r="O1527" i="3"/>
  <c r="Q1527" i="3" s="1"/>
  <c r="N1527" i="3"/>
  <c r="M1527" i="3"/>
  <c r="L1527" i="3"/>
  <c r="K1527" i="3"/>
  <c r="O1526" i="3"/>
  <c r="Q1526" i="3" s="1"/>
  <c r="N1526" i="3"/>
  <c r="M1526" i="3"/>
  <c r="L1526" i="3"/>
  <c r="K1526" i="3"/>
  <c r="O1525" i="3"/>
  <c r="Q1525" i="3" s="1"/>
  <c r="N1525" i="3"/>
  <c r="M1525" i="3"/>
  <c r="L1525" i="3"/>
  <c r="K1525" i="3"/>
  <c r="O1524" i="3"/>
  <c r="Q1524" i="3" s="1"/>
  <c r="N1524" i="3"/>
  <c r="M1524" i="3"/>
  <c r="L1524" i="3"/>
  <c r="K1524" i="3"/>
  <c r="O1523" i="3"/>
  <c r="Q1523" i="3" s="1"/>
  <c r="N1523" i="3"/>
  <c r="M1523" i="3"/>
  <c r="L1523" i="3"/>
  <c r="K1523" i="3"/>
  <c r="O1522" i="3"/>
  <c r="Q1522" i="3" s="1"/>
  <c r="N1522" i="3"/>
  <c r="M1522" i="3"/>
  <c r="L1522" i="3"/>
  <c r="K1522" i="3"/>
  <c r="O1521" i="3"/>
  <c r="Q1521" i="3" s="1"/>
  <c r="N1521" i="3"/>
  <c r="M1521" i="3"/>
  <c r="L1521" i="3"/>
  <c r="K1521" i="3"/>
  <c r="O1520" i="3"/>
  <c r="Q1520" i="3" s="1"/>
  <c r="N1520" i="3"/>
  <c r="M1520" i="3"/>
  <c r="L1520" i="3"/>
  <c r="K1520" i="3"/>
  <c r="O1519" i="3"/>
  <c r="Q1519" i="3" s="1"/>
  <c r="N1519" i="3"/>
  <c r="M1519" i="3"/>
  <c r="L1519" i="3"/>
  <c r="K1519" i="3"/>
  <c r="O1518" i="3"/>
  <c r="Q1518" i="3" s="1"/>
  <c r="N1518" i="3"/>
  <c r="M1518" i="3"/>
  <c r="L1518" i="3"/>
  <c r="K1518" i="3"/>
  <c r="O1517" i="3"/>
  <c r="Q1517" i="3" s="1"/>
  <c r="N1517" i="3"/>
  <c r="M1517" i="3"/>
  <c r="L1517" i="3"/>
  <c r="K1517" i="3"/>
  <c r="O1516" i="3"/>
  <c r="Q1516" i="3" s="1"/>
  <c r="N1516" i="3"/>
  <c r="M1516" i="3"/>
  <c r="L1516" i="3"/>
  <c r="K1516" i="3"/>
  <c r="Q1515" i="3"/>
  <c r="O1515" i="3"/>
  <c r="N1515" i="3"/>
  <c r="M1515" i="3"/>
  <c r="L1515" i="3"/>
  <c r="K1515" i="3"/>
  <c r="O1514" i="3"/>
  <c r="Q1514" i="3" s="1"/>
  <c r="N1514" i="3"/>
  <c r="M1514" i="3"/>
  <c r="L1514" i="3"/>
  <c r="K1514" i="3"/>
  <c r="O1513" i="3"/>
  <c r="Q1513" i="3" s="1"/>
  <c r="N1513" i="3"/>
  <c r="M1513" i="3"/>
  <c r="L1513" i="3"/>
  <c r="K1513" i="3"/>
  <c r="O1512" i="3"/>
  <c r="Q1512" i="3" s="1"/>
  <c r="N1512" i="3"/>
  <c r="M1512" i="3"/>
  <c r="L1512" i="3"/>
  <c r="K1512" i="3"/>
  <c r="O1511" i="3"/>
  <c r="Q1511" i="3" s="1"/>
  <c r="N1511" i="3"/>
  <c r="M1511" i="3"/>
  <c r="L1511" i="3"/>
  <c r="K1511" i="3"/>
  <c r="O1510" i="3"/>
  <c r="Q1510" i="3" s="1"/>
  <c r="N1510" i="3"/>
  <c r="M1510" i="3"/>
  <c r="L1510" i="3"/>
  <c r="K1510" i="3"/>
  <c r="O1509" i="3"/>
  <c r="Q1509" i="3" s="1"/>
  <c r="N1509" i="3"/>
  <c r="M1509" i="3"/>
  <c r="L1509" i="3"/>
  <c r="K1509" i="3"/>
  <c r="O1508" i="3"/>
  <c r="Q1508" i="3" s="1"/>
  <c r="N1508" i="3"/>
  <c r="M1508" i="3"/>
  <c r="L1508" i="3"/>
  <c r="K1508" i="3"/>
  <c r="Q1507" i="3"/>
  <c r="O1507" i="3"/>
  <c r="N1507" i="3"/>
  <c r="M1507" i="3"/>
  <c r="L1507" i="3"/>
  <c r="K1507" i="3"/>
  <c r="O1506" i="3"/>
  <c r="Q1506" i="3" s="1"/>
  <c r="N1506" i="3"/>
  <c r="M1506" i="3"/>
  <c r="L1506" i="3"/>
  <c r="K1506" i="3"/>
  <c r="O1505" i="3"/>
  <c r="Q1505" i="3" s="1"/>
  <c r="N1505" i="3"/>
  <c r="M1505" i="3"/>
  <c r="L1505" i="3"/>
  <c r="K1505" i="3"/>
  <c r="O1504" i="3"/>
  <c r="Q1504" i="3" s="1"/>
  <c r="N1504" i="3"/>
  <c r="M1504" i="3"/>
  <c r="L1504" i="3"/>
  <c r="K1504" i="3"/>
  <c r="Q1503" i="3"/>
  <c r="O1503" i="3"/>
  <c r="N1503" i="3"/>
  <c r="M1503" i="3"/>
  <c r="L1503" i="3"/>
  <c r="K1503" i="3"/>
  <c r="O1502" i="3"/>
  <c r="Q1502" i="3" s="1"/>
  <c r="N1502" i="3"/>
  <c r="M1502" i="3"/>
  <c r="L1502" i="3"/>
  <c r="K1502" i="3"/>
  <c r="O1501" i="3"/>
  <c r="Q1501" i="3" s="1"/>
  <c r="N1501" i="3"/>
  <c r="M1501" i="3"/>
  <c r="L1501" i="3"/>
  <c r="K1501" i="3"/>
  <c r="O1500" i="3"/>
  <c r="Q1500" i="3" s="1"/>
  <c r="N1500" i="3"/>
  <c r="M1500" i="3"/>
  <c r="L1500" i="3"/>
  <c r="K1500" i="3"/>
  <c r="Q1499" i="3"/>
  <c r="O1499" i="3"/>
  <c r="N1499" i="3"/>
  <c r="M1499" i="3"/>
  <c r="L1499" i="3"/>
  <c r="K1499" i="3"/>
  <c r="O1498" i="3"/>
  <c r="Q1498" i="3" s="1"/>
  <c r="N1498" i="3"/>
  <c r="M1498" i="3"/>
  <c r="L1498" i="3"/>
  <c r="K1498" i="3"/>
  <c r="O1497" i="3"/>
  <c r="Q1497" i="3" s="1"/>
  <c r="N1497" i="3"/>
  <c r="M1497" i="3"/>
  <c r="L1497" i="3"/>
  <c r="K1497" i="3"/>
  <c r="O1496" i="3"/>
  <c r="Q1496" i="3" s="1"/>
  <c r="N1496" i="3"/>
  <c r="M1496" i="3"/>
  <c r="L1496" i="3"/>
  <c r="K1496" i="3"/>
  <c r="O1495" i="3"/>
  <c r="Q1495" i="3" s="1"/>
  <c r="N1495" i="3"/>
  <c r="M1495" i="3"/>
  <c r="L1495" i="3"/>
  <c r="K1495" i="3"/>
  <c r="O1494" i="3"/>
  <c r="Q1494" i="3" s="1"/>
  <c r="N1494" i="3"/>
  <c r="M1494" i="3"/>
  <c r="L1494" i="3"/>
  <c r="K1494" i="3"/>
  <c r="O1493" i="3"/>
  <c r="Q1493" i="3" s="1"/>
  <c r="N1493" i="3"/>
  <c r="M1493" i="3"/>
  <c r="L1493" i="3"/>
  <c r="K1493" i="3"/>
  <c r="O1492" i="3"/>
  <c r="Q1492" i="3" s="1"/>
  <c r="N1492" i="3"/>
  <c r="M1492" i="3"/>
  <c r="L1492" i="3"/>
  <c r="K1492" i="3"/>
  <c r="O1491" i="3"/>
  <c r="Q1491" i="3" s="1"/>
  <c r="N1491" i="3"/>
  <c r="M1491" i="3"/>
  <c r="L1491" i="3"/>
  <c r="K1491" i="3"/>
  <c r="O1490" i="3"/>
  <c r="Q1490" i="3" s="1"/>
  <c r="N1490" i="3"/>
  <c r="M1490" i="3"/>
  <c r="L1490" i="3"/>
  <c r="K1490" i="3"/>
  <c r="O1489" i="3"/>
  <c r="Q1489" i="3" s="1"/>
  <c r="N1489" i="3"/>
  <c r="M1489" i="3"/>
  <c r="L1489" i="3"/>
  <c r="K1489" i="3"/>
  <c r="O1488" i="3"/>
  <c r="Q1488" i="3" s="1"/>
  <c r="N1488" i="3"/>
  <c r="M1488" i="3"/>
  <c r="L1488" i="3"/>
  <c r="K1488" i="3"/>
  <c r="O1487" i="3"/>
  <c r="Q1487" i="3" s="1"/>
  <c r="N1487" i="3"/>
  <c r="M1487" i="3"/>
  <c r="L1487" i="3"/>
  <c r="K1487" i="3"/>
  <c r="O1486" i="3"/>
  <c r="Q1486" i="3" s="1"/>
  <c r="N1486" i="3"/>
  <c r="M1486" i="3"/>
  <c r="L1486" i="3"/>
  <c r="K1486" i="3"/>
  <c r="O1485" i="3"/>
  <c r="Q1485" i="3" s="1"/>
  <c r="N1485" i="3"/>
  <c r="M1485" i="3"/>
  <c r="L1485" i="3"/>
  <c r="K1485" i="3"/>
  <c r="O1484" i="3"/>
  <c r="Q1484" i="3" s="1"/>
  <c r="N1484" i="3"/>
  <c r="M1484" i="3"/>
  <c r="L1484" i="3"/>
  <c r="K1484" i="3"/>
  <c r="Q1483" i="3"/>
  <c r="O1483" i="3"/>
  <c r="N1483" i="3"/>
  <c r="M1483" i="3"/>
  <c r="L1483" i="3"/>
  <c r="K1483" i="3"/>
  <c r="O1482" i="3"/>
  <c r="Q1482" i="3" s="1"/>
  <c r="N1482" i="3"/>
  <c r="M1482" i="3"/>
  <c r="L1482" i="3"/>
  <c r="K1482" i="3"/>
  <c r="O1481" i="3"/>
  <c r="Q1481" i="3" s="1"/>
  <c r="N1481" i="3"/>
  <c r="M1481" i="3"/>
  <c r="L1481" i="3"/>
  <c r="K1481" i="3"/>
  <c r="O1480" i="3"/>
  <c r="Q1480" i="3" s="1"/>
  <c r="N1480" i="3"/>
  <c r="M1480" i="3"/>
  <c r="L1480" i="3"/>
  <c r="K1480" i="3"/>
  <c r="O1479" i="3"/>
  <c r="Q1479" i="3" s="1"/>
  <c r="N1479" i="3"/>
  <c r="M1479" i="3"/>
  <c r="L1479" i="3"/>
  <c r="K1479" i="3"/>
  <c r="O1478" i="3"/>
  <c r="Q1478" i="3" s="1"/>
  <c r="N1478" i="3"/>
  <c r="M1478" i="3"/>
  <c r="L1478" i="3"/>
  <c r="K1478" i="3"/>
  <c r="O1477" i="3"/>
  <c r="Q1477" i="3" s="1"/>
  <c r="N1477" i="3"/>
  <c r="M1477" i="3"/>
  <c r="L1477" i="3"/>
  <c r="K1477" i="3"/>
  <c r="O1476" i="3"/>
  <c r="Q1476" i="3" s="1"/>
  <c r="N1476" i="3"/>
  <c r="M1476" i="3"/>
  <c r="L1476" i="3"/>
  <c r="K1476" i="3"/>
  <c r="Q1475" i="3"/>
  <c r="O1475" i="3"/>
  <c r="N1475" i="3"/>
  <c r="M1475" i="3"/>
  <c r="L1475" i="3"/>
  <c r="K1475" i="3"/>
  <c r="O1474" i="3"/>
  <c r="Q1474" i="3" s="1"/>
  <c r="N1474" i="3"/>
  <c r="M1474" i="3"/>
  <c r="L1474" i="3"/>
  <c r="K1474" i="3"/>
  <c r="O1473" i="3"/>
  <c r="Q1473" i="3" s="1"/>
  <c r="N1473" i="3"/>
  <c r="M1473" i="3"/>
  <c r="L1473" i="3"/>
  <c r="K1473" i="3"/>
  <c r="O1472" i="3"/>
  <c r="Q1472" i="3" s="1"/>
  <c r="N1472" i="3"/>
  <c r="M1472" i="3"/>
  <c r="L1472" i="3"/>
  <c r="K1472" i="3"/>
  <c r="Q1471" i="3"/>
  <c r="O1471" i="3"/>
  <c r="N1471" i="3"/>
  <c r="M1471" i="3"/>
  <c r="L1471" i="3"/>
  <c r="K1471" i="3"/>
  <c r="O1470" i="3"/>
  <c r="Q1470" i="3" s="1"/>
  <c r="N1470" i="3"/>
  <c r="M1470" i="3"/>
  <c r="L1470" i="3"/>
  <c r="K1470" i="3"/>
  <c r="O1469" i="3"/>
  <c r="Q1469" i="3" s="1"/>
  <c r="N1469" i="3"/>
  <c r="M1469" i="3"/>
  <c r="L1469" i="3"/>
  <c r="K1469" i="3"/>
  <c r="O1468" i="3"/>
  <c r="Q1468" i="3" s="1"/>
  <c r="N1468" i="3"/>
  <c r="M1468" i="3"/>
  <c r="L1468" i="3"/>
  <c r="K1468" i="3"/>
  <c r="Q1467" i="3"/>
  <c r="O1467" i="3"/>
  <c r="N1467" i="3"/>
  <c r="M1467" i="3"/>
  <c r="L1467" i="3"/>
  <c r="K1467" i="3"/>
  <c r="O1466" i="3"/>
  <c r="Q1466" i="3" s="1"/>
  <c r="N1466" i="3"/>
  <c r="M1466" i="3"/>
  <c r="L1466" i="3"/>
  <c r="K1466" i="3"/>
  <c r="O1465" i="3"/>
  <c r="Q1465" i="3" s="1"/>
  <c r="N1465" i="3"/>
  <c r="M1465" i="3"/>
  <c r="L1465" i="3"/>
  <c r="K1465" i="3"/>
  <c r="O1464" i="3"/>
  <c r="Q1464" i="3" s="1"/>
  <c r="N1464" i="3"/>
  <c r="M1464" i="3"/>
  <c r="L1464" i="3"/>
  <c r="K1464" i="3"/>
  <c r="O1463" i="3"/>
  <c r="Q1463" i="3" s="1"/>
  <c r="N1463" i="3"/>
  <c r="M1463" i="3"/>
  <c r="L1463" i="3"/>
  <c r="K1463" i="3"/>
  <c r="O1462" i="3"/>
  <c r="Q1462" i="3" s="1"/>
  <c r="N1462" i="3"/>
  <c r="M1462" i="3"/>
  <c r="L1462" i="3"/>
  <c r="K1462" i="3"/>
  <c r="O1461" i="3"/>
  <c r="Q1461" i="3" s="1"/>
  <c r="N1461" i="3"/>
  <c r="M1461" i="3"/>
  <c r="L1461" i="3"/>
  <c r="K1461" i="3"/>
  <c r="O1460" i="3"/>
  <c r="Q1460" i="3" s="1"/>
  <c r="N1460" i="3"/>
  <c r="M1460" i="3"/>
  <c r="L1460" i="3"/>
  <c r="K1460" i="3"/>
  <c r="O1459" i="3"/>
  <c r="Q1459" i="3" s="1"/>
  <c r="N1459" i="3"/>
  <c r="M1459" i="3"/>
  <c r="L1459" i="3"/>
  <c r="K1459" i="3"/>
  <c r="O1458" i="3"/>
  <c r="Q1458" i="3" s="1"/>
  <c r="N1458" i="3"/>
  <c r="M1458" i="3"/>
  <c r="L1458" i="3"/>
  <c r="K1458" i="3"/>
  <c r="O1457" i="3"/>
  <c r="Q1457" i="3" s="1"/>
  <c r="N1457" i="3"/>
  <c r="M1457" i="3"/>
  <c r="L1457" i="3"/>
  <c r="K1457" i="3"/>
  <c r="O1456" i="3"/>
  <c r="Q1456" i="3" s="1"/>
  <c r="N1456" i="3"/>
  <c r="M1456" i="3"/>
  <c r="L1456" i="3"/>
  <c r="K1456" i="3"/>
  <c r="O1455" i="3"/>
  <c r="Q1455" i="3" s="1"/>
  <c r="N1455" i="3"/>
  <c r="M1455" i="3"/>
  <c r="L1455" i="3"/>
  <c r="K1455" i="3"/>
  <c r="O1454" i="3"/>
  <c r="Q1454" i="3" s="1"/>
  <c r="N1454" i="3"/>
  <c r="M1454" i="3"/>
  <c r="L1454" i="3"/>
  <c r="K1454" i="3"/>
  <c r="O1453" i="3"/>
  <c r="Q1453" i="3" s="1"/>
  <c r="N1453" i="3"/>
  <c r="M1453" i="3"/>
  <c r="L1453" i="3"/>
  <c r="K1453" i="3"/>
  <c r="O1452" i="3"/>
  <c r="Q1452" i="3" s="1"/>
  <c r="N1452" i="3"/>
  <c r="M1452" i="3"/>
  <c r="L1452" i="3"/>
  <c r="K1452" i="3"/>
  <c r="Q1451" i="3"/>
  <c r="O1451" i="3"/>
  <c r="N1451" i="3"/>
  <c r="M1451" i="3"/>
  <c r="L1451" i="3"/>
  <c r="K1451" i="3"/>
  <c r="O1450" i="3"/>
  <c r="Q1450" i="3" s="1"/>
  <c r="N1450" i="3"/>
  <c r="M1450" i="3"/>
  <c r="L1450" i="3"/>
  <c r="K1450" i="3"/>
  <c r="O1449" i="3"/>
  <c r="Q1449" i="3" s="1"/>
  <c r="N1449" i="3"/>
  <c r="M1449" i="3"/>
  <c r="L1449" i="3"/>
  <c r="K1449" i="3"/>
  <c r="O1448" i="3"/>
  <c r="Q1448" i="3" s="1"/>
  <c r="N1448" i="3"/>
  <c r="M1448" i="3"/>
  <c r="L1448" i="3"/>
  <c r="K1448" i="3"/>
  <c r="O1447" i="3"/>
  <c r="Q1447" i="3" s="1"/>
  <c r="N1447" i="3"/>
  <c r="M1447" i="3"/>
  <c r="L1447" i="3"/>
  <c r="K1447" i="3"/>
  <c r="O1446" i="3"/>
  <c r="Q1446" i="3" s="1"/>
  <c r="N1446" i="3"/>
  <c r="M1446" i="3"/>
  <c r="L1446" i="3"/>
  <c r="K1446" i="3"/>
  <c r="O1445" i="3"/>
  <c r="Q1445" i="3" s="1"/>
  <c r="N1445" i="3"/>
  <c r="M1445" i="3"/>
  <c r="L1445" i="3"/>
  <c r="K1445" i="3"/>
  <c r="O1444" i="3"/>
  <c r="Q1444" i="3" s="1"/>
  <c r="N1444" i="3"/>
  <c r="M1444" i="3"/>
  <c r="L1444" i="3"/>
  <c r="K1444" i="3"/>
  <c r="Q1443" i="3"/>
  <c r="O1443" i="3"/>
  <c r="N1443" i="3"/>
  <c r="M1443" i="3"/>
  <c r="L1443" i="3"/>
  <c r="K1443" i="3"/>
  <c r="O1442" i="3"/>
  <c r="Q1442" i="3" s="1"/>
  <c r="N1442" i="3"/>
  <c r="M1442" i="3"/>
  <c r="L1442" i="3"/>
  <c r="K1442" i="3"/>
  <c r="O1441" i="3"/>
  <c r="Q1441" i="3" s="1"/>
  <c r="N1441" i="3"/>
  <c r="M1441" i="3"/>
  <c r="L1441" i="3"/>
  <c r="K1441" i="3"/>
  <c r="O1440" i="3"/>
  <c r="Q1440" i="3" s="1"/>
  <c r="N1440" i="3"/>
  <c r="M1440" i="3"/>
  <c r="L1440" i="3"/>
  <c r="K1440" i="3"/>
  <c r="Q1439" i="3"/>
  <c r="O1439" i="3"/>
  <c r="N1439" i="3"/>
  <c r="M1439" i="3"/>
  <c r="L1439" i="3"/>
  <c r="K1439" i="3"/>
  <c r="O1438" i="3"/>
  <c r="Q1438" i="3" s="1"/>
  <c r="N1438" i="3"/>
  <c r="M1438" i="3"/>
  <c r="L1438" i="3"/>
  <c r="K1438" i="3"/>
  <c r="O1437" i="3"/>
  <c r="Q1437" i="3" s="1"/>
  <c r="N1437" i="3"/>
  <c r="M1437" i="3"/>
  <c r="L1437" i="3"/>
  <c r="K1437" i="3"/>
  <c r="O1436" i="3"/>
  <c r="Q1436" i="3" s="1"/>
  <c r="N1436" i="3"/>
  <c r="M1436" i="3"/>
  <c r="L1436" i="3"/>
  <c r="K1436" i="3"/>
  <c r="Q1435" i="3"/>
  <c r="O1435" i="3"/>
  <c r="N1435" i="3"/>
  <c r="M1435" i="3"/>
  <c r="L1435" i="3"/>
  <c r="K1435" i="3"/>
  <c r="O1434" i="3"/>
  <c r="Q1434" i="3" s="1"/>
  <c r="N1434" i="3"/>
  <c r="M1434" i="3"/>
  <c r="L1434" i="3"/>
  <c r="K1434" i="3"/>
  <c r="O1433" i="3"/>
  <c r="Q1433" i="3" s="1"/>
  <c r="N1433" i="3"/>
  <c r="M1433" i="3"/>
  <c r="L1433" i="3"/>
  <c r="K1433" i="3"/>
  <c r="O1432" i="3"/>
  <c r="Q1432" i="3" s="1"/>
  <c r="N1432" i="3"/>
  <c r="M1432" i="3"/>
  <c r="L1432" i="3"/>
  <c r="K1432" i="3"/>
  <c r="O1431" i="3"/>
  <c r="Q1431" i="3" s="1"/>
  <c r="N1431" i="3"/>
  <c r="M1431" i="3"/>
  <c r="L1431" i="3"/>
  <c r="K1431" i="3"/>
  <c r="O1430" i="3"/>
  <c r="Q1430" i="3" s="1"/>
  <c r="N1430" i="3"/>
  <c r="M1430" i="3"/>
  <c r="L1430" i="3"/>
  <c r="K1430" i="3"/>
  <c r="O1429" i="3"/>
  <c r="Q1429" i="3" s="1"/>
  <c r="N1429" i="3"/>
  <c r="M1429" i="3"/>
  <c r="L1429" i="3"/>
  <c r="K1429" i="3"/>
  <c r="O1428" i="3"/>
  <c r="Q1428" i="3" s="1"/>
  <c r="N1428" i="3"/>
  <c r="M1428" i="3"/>
  <c r="L1428" i="3"/>
  <c r="K1428" i="3"/>
  <c r="O1427" i="3"/>
  <c r="Q1427" i="3" s="1"/>
  <c r="N1427" i="3"/>
  <c r="M1427" i="3"/>
  <c r="L1427" i="3"/>
  <c r="K1427" i="3"/>
  <c r="O1426" i="3"/>
  <c r="Q1426" i="3" s="1"/>
  <c r="N1426" i="3"/>
  <c r="M1426" i="3"/>
  <c r="L1426" i="3"/>
  <c r="K1426" i="3"/>
  <c r="O1425" i="3"/>
  <c r="Q1425" i="3" s="1"/>
  <c r="N1425" i="3"/>
  <c r="M1425" i="3"/>
  <c r="L1425" i="3"/>
  <c r="K1425" i="3"/>
  <c r="O1424" i="3"/>
  <c r="Q1424" i="3" s="1"/>
  <c r="N1424" i="3"/>
  <c r="M1424" i="3"/>
  <c r="L1424" i="3"/>
  <c r="K1424" i="3"/>
  <c r="O1423" i="3"/>
  <c r="Q1423" i="3" s="1"/>
  <c r="N1423" i="3"/>
  <c r="M1423" i="3"/>
  <c r="L1423" i="3"/>
  <c r="K1423" i="3"/>
  <c r="O1422" i="3"/>
  <c r="Q1422" i="3" s="1"/>
  <c r="N1422" i="3"/>
  <c r="M1422" i="3"/>
  <c r="L1422" i="3"/>
  <c r="K1422" i="3"/>
  <c r="O1421" i="3"/>
  <c r="Q1421" i="3" s="1"/>
  <c r="N1421" i="3"/>
  <c r="M1421" i="3"/>
  <c r="L1421" i="3"/>
  <c r="K1421" i="3"/>
  <c r="O1420" i="3"/>
  <c r="Q1420" i="3" s="1"/>
  <c r="N1420" i="3"/>
  <c r="M1420" i="3"/>
  <c r="L1420" i="3"/>
  <c r="K1420" i="3"/>
  <c r="Q1419" i="3"/>
  <c r="O1419" i="3"/>
  <c r="N1419" i="3"/>
  <c r="M1419" i="3"/>
  <c r="L1419" i="3"/>
  <c r="K1419" i="3"/>
  <c r="O1418" i="3"/>
  <c r="Q1418" i="3" s="1"/>
  <c r="N1418" i="3"/>
  <c r="M1418" i="3"/>
  <c r="L1418" i="3"/>
  <c r="K1418" i="3"/>
  <c r="O1417" i="3"/>
  <c r="Q1417" i="3" s="1"/>
  <c r="N1417" i="3"/>
  <c r="M1417" i="3"/>
  <c r="L1417" i="3"/>
  <c r="K1417" i="3"/>
  <c r="O1416" i="3"/>
  <c r="Q1416" i="3" s="1"/>
  <c r="N1416" i="3"/>
  <c r="M1416" i="3"/>
  <c r="L1416" i="3"/>
  <c r="K1416" i="3"/>
  <c r="O1415" i="3"/>
  <c r="Q1415" i="3" s="1"/>
  <c r="N1415" i="3"/>
  <c r="M1415" i="3"/>
  <c r="L1415" i="3"/>
  <c r="K1415" i="3"/>
  <c r="O1414" i="3"/>
  <c r="Q1414" i="3" s="1"/>
  <c r="N1414" i="3"/>
  <c r="M1414" i="3"/>
  <c r="L1414" i="3"/>
  <c r="K1414" i="3"/>
  <c r="O1413" i="3"/>
  <c r="Q1413" i="3" s="1"/>
  <c r="N1413" i="3"/>
  <c r="M1413" i="3"/>
  <c r="L1413" i="3"/>
  <c r="K1413" i="3"/>
  <c r="O1412" i="3"/>
  <c r="Q1412" i="3" s="1"/>
  <c r="N1412" i="3"/>
  <c r="M1412" i="3"/>
  <c r="L1412" i="3"/>
  <c r="K1412" i="3"/>
  <c r="Q1411" i="3"/>
  <c r="O1411" i="3"/>
  <c r="N1411" i="3"/>
  <c r="M1411" i="3"/>
  <c r="L1411" i="3"/>
  <c r="K1411" i="3"/>
  <c r="O1410" i="3"/>
  <c r="Q1410" i="3" s="1"/>
  <c r="N1410" i="3"/>
  <c r="M1410" i="3"/>
  <c r="L1410" i="3"/>
  <c r="K1410" i="3"/>
  <c r="O1409" i="3"/>
  <c r="Q1409" i="3" s="1"/>
  <c r="N1409" i="3"/>
  <c r="M1409" i="3"/>
  <c r="L1409" i="3"/>
  <c r="K1409" i="3"/>
  <c r="O1408" i="3"/>
  <c r="Q1408" i="3" s="1"/>
  <c r="N1408" i="3"/>
  <c r="M1408" i="3"/>
  <c r="L1408" i="3"/>
  <c r="K1408" i="3"/>
  <c r="O1407" i="3"/>
  <c r="Q1407" i="3" s="1"/>
  <c r="N1407" i="3"/>
  <c r="M1407" i="3"/>
  <c r="L1407" i="3"/>
  <c r="K1407" i="3"/>
  <c r="O1406" i="3"/>
  <c r="Q1406" i="3" s="1"/>
  <c r="N1406" i="3"/>
  <c r="M1406" i="3"/>
  <c r="L1406" i="3"/>
  <c r="K1406" i="3"/>
  <c r="O1405" i="3"/>
  <c r="Q1405" i="3" s="1"/>
  <c r="N1405" i="3"/>
  <c r="M1405" i="3"/>
  <c r="L1405" i="3"/>
  <c r="K1405" i="3"/>
  <c r="O1404" i="3"/>
  <c r="Q1404" i="3" s="1"/>
  <c r="N1404" i="3"/>
  <c r="M1404" i="3"/>
  <c r="L1404" i="3"/>
  <c r="K1404" i="3"/>
  <c r="Q1403" i="3"/>
  <c r="O1403" i="3"/>
  <c r="N1403" i="3"/>
  <c r="M1403" i="3"/>
  <c r="L1403" i="3"/>
  <c r="K1403" i="3"/>
  <c r="O1402" i="3"/>
  <c r="Q1402" i="3" s="1"/>
  <c r="N1402" i="3"/>
  <c r="M1402" i="3"/>
  <c r="L1402" i="3"/>
  <c r="K1402" i="3"/>
  <c r="O1401" i="3"/>
  <c r="Q1401" i="3" s="1"/>
  <c r="N1401" i="3"/>
  <c r="M1401" i="3"/>
  <c r="L1401" i="3"/>
  <c r="K1401" i="3"/>
  <c r="O1400" i="3"/>
  <c r="Q1400" i="3" s="1"/>
  <c r="N1400" i="3"/>
  <c r="M1400" i="3"/>
  <c r="L1400" i="3"/>
  <c r="K1400" i="3"/>
  <c r="O1399" i="3"/>
  <c r="Q1399" i="3" s="1"/>
  <c r="N1399" i="3"/>
  <c r="M1399" i="3"/>
  <c r="L1399" i="3"/>
  <c r="K1399" i="3"/>
  <c r="O1398" i="3"/>
  <c r="Q1398" i="3" s="1"/>
  <c r="N1398" i="3"/>
  <c r="M1398" i="3"/>
  <c r="L1398" i="3"/>
  <c r="K1398" i="3"/>
  <c r="O1397" i="3"/>
  <c r="Q1397" i="3" s="1"/>
  <c r="N1397" i="3"/>
  <c r="M1397" i="3"/>
  <c r="L1397" i="3"/>
  <c r="K1397" i="3"/>
  <c r="O1396" i="3"/>
  <c r="Q1396" i="3" s="1"/>
  <c r="N1396" i="3"/>
  <c r="M1396" i="3"/>
  <c r="L1396" i="3"/>
  <c r="K1396" i="3"/>
  <c r="O1395" i="3"/>
  <c r="Q1395" i="3" s="1"/>
  <c r="N1395" i="3"/>
  <c r="M1395" i="3"/>
  <c r="L1395" i="3"/>
  <c r="K1395" i="3"/>
  <c r="O1394" i="3"/>
  <c r="Q1394" i="3" s="1"/>
  <c r="N1394" i="3"/>
  <c r="M1394" i="3"/>
  <c r="L1394" i="3"/>
  <c r="K1394" i="3"/>
  <c r="O1393" i="3"/>
  <c r="Q1393" i="3" s="1"/>
  <c r="N1393" i="3"/>
  <c r="M1393" i="3"/>
  <c r="L1393" i="3"/>
  <c r="K1393" i="3"/>
  <c r="O1392" i="3"/>
  <c r="Q1392" i="3" s="1"/>
  <c r="N1392" i="3"/>
  <c r="M1392" i="3"/>
  <c r="L1392" i="3"/>
  <c r="K1392" i="3"/>
  <c r="O1391" i="3"/>
  <c r="Q1391" i="3" s="1"/>
  <c r="N1391" i="3"/>
  <c r="M1391" i="3"/>
  <c r="L1391" i="3"/>
  <c r="K1391" i="3"/>
  <c r="O1390" i="3"/>
  <c r="Q1390" i="3" s="1"/>
  <c r="N1390" i="3"/>
  <c r="M1390" i="3"/>
  <c r="L1390" i="3"/>
  <c r="K1390" i="3"/>
  <c r="O1389" i="3"/>
  <c r="Q1389" i="3" s="1"/>
  <c r="N1389" i="3"/>
  <c r="M1389" i="3"/>
  <c r="L1389" i="3"/>
  <c r="K1389" i="3"/>
  <c r="O1388" i="3"/>
  <c r="Q1388" i="3" s="1"/>
  <c r="N1388" i="3"/>
  <c r="M1388" i="3"/>
  <c r="L1388" i="3"/>
  <c r="K1388" i="3"/>
  <c r="Q1387" i="3"/>
  <c r="O1387" i="3"/>
  <c r="N1387" i="3"/>
  <c r="M1387" i="3"/>
  <c r="L1387" i="3"/>
  <c r="K1387" i="3"/>
  <c r="O1386" i="3"/>
  <c r="Q1386" i="3" s="1"/>
  <c r="N1386" i="3"/>
  <c r="M1386" i="3"/>
  <c r="L1386" i="3"/>
  <c r="K1386" i="3"/>
  <c r="O1385" i="3"/>
  <c r="Q1385" i="3" s="1"/>
  <c r="N1385" i="3"/>
  <c r="M1385" i="3"/>
  <c r="L1385" i="3"/>
  <c r="K1385" i="3"/>
  <c r="O1384" i="3"/>
  <c r="Q1384" i="3" s="1"/>
  <c r="N1384" i="3"/>
  <c r="M1384" i="3"/>
  <c r="L1384" i="3"/>
  <c r="K1384" i="3"/>
  <c r="O1383" i="3"/>
  <c r="Q1383" i="3" s="1"/>
  <c r="N1383" i="3"/>
  <c r="M1383" i="3"/>
  <c r="L1383" i="3"/>
  <c r="K1383" i="3"/>
  <c r="O1382" i="3"/>
  <c r="Q1382" i="3" s="1"/>
  <c r="N1382" i="3"/>
  <c r="M1382" i="3"/>
  <c r="L1382" i="3"/>
  <c r="K1382" i="3"/>
  <c r="O1381" i="3"/>
  <c r="Q1381" i="3" s="1"/>
  <c r="N1381" i="3"/>
  <c r="M1381" i="3"/>
  <c r="L1381" i="3"/>
  <c r="K1381" i="3"/>
  <c r="O1380" i="3"/>
  <c r="Q1380" i="3" s="1"/>
  <c r="N1380" i="3"/>
  <c r="M1380" i="3"/>
  <c r="L1380" i="3"/>
  <c r="K1380" i="3"/>
  <c r="Q1379" i="3"/>
  <c r="O1379" i="3"/>
  <c r="N1379" i="3"/>
  <c r="M1379" i="3"/>
  <c r="L1379" i="3"/>
  <c r="K1379" i="3"/>
  <c r="O1378" i="3"/>
  <c r="Q1378" i="3" s="1"/>
  <c r="N1378" i="3"/>
  <c r="M1378" i="3"/>
  <c r="L1378" i="3"/>
  <c r="K1378" i="3"/>
  <c r="O1377" i="3"/>
  <c r="Q1377" i="3" s="1"/>
  <c r="N1377" i="3"/>
  <c r="M1377" i="3"/>
  <c r="L1377" i="3"/>
  <c r="K1377" i="3"/>
  <c r="O1376" i="3"/>
  <c r="Q1376" i="3" s="1"/>
  <c r="N1376" i="3"/>
  <c r="M1376" i="3"/>
  <c r="L1376" i="3"/>
  <c r="K1376" i="3"/>
  <c r="Q1375" i="3"/>
  <c r="O1375" i="3"/>
  <c r="N1375" i="3"/>
  <c r="M1375" i="3"/>
  <c r="L1375" i="3"/>
  <c r="K1375" i="3"/>
  <c r="O1374" i="3"/>
  <c r="Q1374" i="3" s="1"/>
  <c r="N1374" i="3"/>
  <c r="M1374" i="3"/>
  <c r="L1374" i="3"/>
  <c r="K1374" i="3"/>
  <c r="O1373" i="3"/>
  <c r="Q1373" i="3" s="1"/>
  <c r="N1373" i="3"/>
  <c r="M1373" i="3"/>
  <c r="L1373" i="3"/>
  <c r="K1373" i="3"/>
  <c r="O1372" i="3"/>
  <c r="Q1372" i="3" s="1"/>
  <c r="N1372" i="3"/>
  <c r="M1372" i="3"/>
  <c r="L1372" i="3"/>
  <c r="K1372" i="3"/>
  <c r="Q1371" i="3"/>
  <c r="O1371" i="3"/>
  <c r="N1371" i="3"/>
  <c r="M1371" i="3"/>
  <c r="L1371" i="3"/>
  <c r="K1371" i="3"/>
  <c r="O1370" i="3"/>
  <c r="Q1370" i="3" s="1"/>
  <c r="N1370" i="3"/>
  <c r="M1370" i="3"/>
  <c r="L1370" i="3"/>
  <c r="K1370" i="3"/>
  <c r="O1369" i="3"/>
  <c r="Q1369" i="3" s="1"/>
  <c r="N1369" i="3"/>
  <c r="M1369" i="3"/>
  <c r="L1369" i="3"/>
  <c r="K1369" i="3"/>
  <c r="O1368" i="3"/>
  <c r="Q1368" i="3" s="1"/>
  <c r="N1368" i="3"/>
  <c r="M1368" i="3"/>
  <c r="L1368" i="3"/>
  <c r="K1368" i="3"/>
  <c r="O1367" i="3"/>
  <c r="Q1367" i="3" s="1"/>
  <c r="N1367" i="3"/>
  <c r="M1367" i="3"/>
  <c r="L1367" i="3"/>
  <c r="K1367" i="3"/>
  <c r="O1366" i="3"/>
  <c r="Q1366" i="3" s="1"/>
  <c r="N1366" i="3"/>
  <c r="M1366" i="3"/>
  <c r="L1366" i="3"/>
  <c r="K1366" i="3"/>
  <c r="O1365" i="3"/>
  <c r="Q1365" i="3" s="1"/>
  <c r="N1365" i="3"/>
  <c r="M1365" i="3"/>
  <c r="L1365" i="3"/>
  <c r="K1365" i="3"/>
  <c r="O1364" i="3"/>
  <c r="Q1364" i="3" s="1"/>
  <c r="N1364" i="3"/>
  <c r="M1364" i="3"/>
  <c r="L1364" i="3"/>
  <c r="K1364" i="3"/>
  <c r="O1363" i="3"/>
  <c r="Q1363" i="3" s="1"/>
  <c r="N1363" i="3"/>
  <c r="M1363" i="3"/>
  <c r="L1363" i="3"/>
  <c r="K1363" i="3"/>
  <c r="O1362" i="3"/>
  <c r="Q1362" i="3" s="1"/>
  <c r="N1362" i="3"/>
  <c r="M1362" i="3"/>
  <c r="L1362" i="3"/>
  <c r="K1362" i="3"/>
  <c r="O1361" i="3"/>
  <c r="Q1361" i="3" s="1"/>
  <c r="N1361" i="3"/>
  <c r="M1361" i="3"/>
  <c r="L1361" i="3"/>
  <c r="K1361" i="3"/>
  <c r="O1360" i="3"/>
  <c r="Q1360" i="3" s="1"/>
  <c r="N1360" i="3"/>
  <c r="M1360" i="3"/>
  <c r="L1360" i="3"/>
  <c r="K1360" i="3"/>
  <c r="O1359" i="3"/>
  <c r="Q1359" i="3" s="1"/>
  <c r="N1359" i="3"/>
  <c r="M1359" i="3"/>
  <c r="L1359" i="3"/>
  <c r="K1359" i="3"/>
  <c r="O1358" i="3"/>
  <c r="Q1358" i="3" s="1"/>
  <c r="N1358" i="3"/>
  <c r="M1358" i="3"/>
  <c r="L1358" i="3"/>
  <c r="K1358" i="3"/>
  <c r="O1357" i="3"/>
  <c r="Q1357" i="3" s="1"/>
  <c r="N1357" i="3"/>
  <c r="M1357" i="3"/>
  <c r="L1357" i="3"/>
  <c r="K1357" i="3"/>
  <c r="O1356" i="3"/>
  <c r="Q1356" i="3" s="1"/>
  <c r="N1356" i="3"/>
  <c r="M1356" i="3"/>
  <c r="L1356" i="3"/>
  <c r="K1356" i="3"/>
  <c r="Q1355" i="3"/>
  <c r="O1355" i="3"/>
  <c r="N1355" i="3"/>
  <c r="M1355" i="3"/>
  <c r="L1355" i="3"/>
  <c r="K1355" i="3"/>
  <c r="O1354" i="3"/>
  <c r="Q1354" i="3" s="1"/>
  <c r="N1354" i="3"/>
  <c r="M1354" i="3"/>
  <c r="L1354" i="3"/>
  <c r="K1354" i="3"/>
  <c r="O1353" i="3"/>
  <c r="Q1353" i="3" s="1"/>
  <c r="N1353" i="3"/>
  <c r="M1353" i="3"/>
  <c r="L1353" i="3"/>
  <c r="K1353" i="3"/>
  <c r="O1352" i="3"/>
  <c r="Q1352" i="3" s="1"/>
  <c r="N1352" i="3"/>
  <c r="M1352" i="3"/>
  <c r="L1352" i="3"/>
  <c r="K1352" i="3"/>
  <c r="O1351" i="3"/>
  <c r="Q1351" i="3" s="1"/>
  <c r="N1351" i="3"/>
  <c r="M1351" i="3"/>
  <c r="L1351" i="3"/>
  <c r="K1351" i="3"/>
  <c r="O1350" i="3"/>
  <c r="Q1350" i="3" s="1"/>
  <c r="N1350" i="3"/>
  <c r="M1350" i="3"/>
  <c r="L1350" i="3"/>
  <c r="K1350" i="3"/>
  <c r="O1349" i="3"/>
  <c r="Q1349" i="3" s="1"/>
  <c r="N1349" i="3"/>
  <c r="M1349" i="3"/>
  <c r="L1349" i="3"/>
  <c r="K1349" i="3"/>
  <c r="O1348" i="3"/>
  <c r="Q1348" i="3" s="1"/>
  <c r="N1348" i="3"/>
  <c r="M1348" i="3"/>
  <c r="L1348" i="3"/>
  <c r="K1348" i="3"/>
  <c r="Q1347" i="3"/>
  <c r="O1347" i="3"/>
  <c r="N1347" i="3"/>
  <c r="M1347" i="3"/>
  <c r="L1347" i="3"/>
  <c r="K1347" i="3"/>
  <c r="O1346" i="3"/>
  <c r="Q1346" i="3" s="1"/>
  <c r="N1346" i="3"/>
  <c r="M1346" i="3"/>
  <c r="L1346" i="3"/>
  <c r="K1346" i="3"/>
  <c r="O1345" i="3"/>
  <c r="Q1345" i="3" s="1"/>
  <c r="N1345" i="3"/>
  <c r="M1345" i="3"/>
  <c r="L1345" i="3"/>
  <c r="K1345" i="3"/>
  <c r="O1344" i="3"/>
  <c r="Q1344" i="3" s="1"/>
  <c r="N1344" i="3"/>
  <c r="M1344" i="3"/>
  <c r="L1344" i="3"/>
  <c r="K1344" i="3"/>
  <c r="Q1343" i="3"/>
  <c r="O1343" i="3"/>
  <c r="N1343" i="3"/>
  <c r="M1343" i="3"/>
  <c r="L1343" i="3"/>
  <c r="K1343" i="3"/>
  <c r="O1342" i="3"/>
  <c r="Q1342" i="3" s="1"/>
  <c r="N1342" i="3"/>
  <c r="M1342" i="3"/>
  <c r="L1342" i="3"/>
  <c r="K1342" i="3"/>
  <c r="O1341" i="3"/>
  <c r="Q1341" i="3" s="1"/>
  <c r="N1341" i="3"/>
  <c r="M1341" i="3"/>
  <c r="L1341" i="3"/>
  <c r="K1341" i="3"/>
  <c r="O1340" i="3"/>
  <c r="Q1340" i="3" s="1"/>
  <c r="N1340" i="3"/>
  <c r="M1340" i="3"/>
  <c r="L1340" i="3"/>
  <c r="K1340" i="3"/>
  <c r="Q1339" i="3"/>
  <c r="O1339" i="3"/>
  <c r="N1339" i="3"/>
  <c r="M1339" i="3"/>
  <c r="L1339" i="3"/>
  <c r="K1339" i="3"/>
  <c r="O1338" i="3"/>
  <c r="Q1338" i="3" s="1"/>
  <c r="N1338" i="3"/>
  <c r="M1338" i="3"/>
  <c r="L1338" i="3"/>
  <c r="K1338" i="3"/>
  <c r="O1337" i="3"/>
  <c r="Q1337" i="3" s="1"/>
  <c r="N1337" i="3"/>
  <c r="M1337" i="3"/>
  <c r="L1337" i="3"/>
  <c r="K1337" i="3"/>
  <c r="O1336" i="3"/>
  <c r="Q1336" i="3" s="1"/>
  <c r="N1336" i="3"/>
  <c r="M1336" i="3"/>
  <c r="L1336" i="3"/>
  <c r="K1336" i="3"/>
  <c r="O1335" i="3"/>
  <c r="Q1335" i="3" s="1"/>
  <c r="N1335" i="3"/>
  <c r="M1335" i="3"/>
  <c r="L1335" i="3"/>
  <c r="K1335" i="3"/>
  <c r="O1334" i="3"/>
  <c r="Q1334" i="3" s="1"/>
  <c r="N1334" i="3"/>
  <c r="M1334" i="3"/>
  <c r="L1334" i="3"/>
  <c r="K1334" i="3"/>
  <c r="O1333" i="3"/>
  <c r="Q1333" i="3" s="1"/>
  <c r="N1333" i="3"/>
  <c r="M1333" i="3"/>
  <c r="L1333" i="3"/>
  <c r="K1333" i="3"/>
  <c r="O1332" i="3"/>
  <c r="Q1332" i="3" s="1"/>
  <c r="N1332" i="3"/>
  <c r="M1332" i="3"/>
  <c r="L1332" i="3"/>
  <c r="K1332" i="3"/>
  <c r="O1331" i="3"/>
  <c r="Q1331" i="3" s="1"/>
  <c r="N1331" i="3"/>
  <c r="M1331" i="3"/>
  <c r="L1331" i="3"/>
  <c r="K1331" i="3"/>
  <c r="O1330" i="3"/>
  <c r="Q1330" i="3" s="1"/>
  <c r="N1330" i="3"/>
  <c r="M1330" i="3"/>
  <c r="L1330" i="3"/>
  <c r="K1330" i="3"/>
  <c r="O1329" i="3"/>
  <c r="Q1329" i="3" s="1"/>
  <c r="N1329" i="3"/>
  <c r="M1329" i="3"/>
  <c r="L1329" i="3"/>
  <c r="K1329" i="3"/>
  <c r="O1328" i="3"/>
  <c r="Q1328" i="3" s="1"/>
  <c r="N1328" i="3"/>
  <c r="M1328" i="3"/>
  <c r="L1328" i="3"/>
  <c r="K1328" i="3"/>
  <c r="O1327" i="3"/>
  <c r="Q1327" i="3" s="1"/>
  <c r="N1327" i="3"/>
  <c r="M1327" i="3"/>
  <c r="L1327" i="3"/>
  <c r="K1327" i="3"/>
  <c r="O1326" i="3"/>
  <c r="Q1326" i="3" s="1"/>
  <c r="N1326" i="3"/>
  <c r="M1326" i="3"/>
  <c r="L1326" i="3"/>
  <c r="K1326" i="3"/>
  <c r="O1325" i="3"/>
  <c r="Q1325" i="3" s="1"/>
  <c r="N1325" i="3"/>
  <c r="M1325" i="3"/>
  <c r="L1325" i="3"/>
  <c r="K1325" i="3"/>
  <c r="O1324" i="3"/>
  <c r="Q1324" i="3" s="1"/>
  <c r="N1324" i="3"/>
  <c r="M1324" i="3"/>
  <c r="L1324" i="3"/>
  <c r="K1324" i="3"/>
  <c r="Q1323" i="3"/>
  <c r="O1323" i="3"/>
  <c r="N1323" i="3"/>
  <c r="M1323" i="3"/>
  <c r="L1323" i="3"/>
  <c r="K1323" i="3"/>
  <c r="O1322" i="3"/>
  <c r="Q1322" i="3" s="1"/>
  <c r="N1322" i="3"/>
  <c r="M1322" i="3"/>
  <c r="L1322" i="3"/>
  <c r="K1322" i="3"/>
  <c r="O1321" i="3"/>
  <c r="Q1321" i="3" s="1"/>
  <c r="N1321" i="3"/>
  <c r="M1321" i="3"/>
  <c r="L1321" i="3"/>
  <c r="K1321" i="3"/>
  <c r="O1320" i="3"/>
  <c r="Q1320" i="3" s="1"/>
  <c r="N1320" i="3"/>
  <c r="M1320" i="3"/>
  <c r="L1320" i="3"/>
  <c r="K1320" i="3"/>
  <c r="O1319" i="3"/>
  <c r="Q1319" i="3" s="1"/>
  <c r="N1319" i="3"/>
  <c r="M1319" i="3"/>
  <c r="L1319" i="3"/>
  <c r="K1319" i="3"/>
  <c r="O1318" i="3"/>
  <c r="Q1318" i="3" s="1"/>
  <c r="N1318" i="3"/>
  <c r="M1318" i="3"/>
  <c r="L1318" i="3"/>
  <c r="K1318" i="3"/>
  <c r="O1317" i="3"/>
  <c r="Q1317" i="3" s="1"/>
  <c r="N1317" i="3"/>
  <c r="M1317" i="3"/>
  <c r="L1317" i="3"/>
  <c r="K1317" i="3"/>
  <c r="O1316" i="3"/>
  <c r="Q1316" i="3" s="1"/>
  <c r="N1316" i="3"/>
  <c r="M1316" i="3"/>
  <c r="L1316" i="3"/>
  <c r="K1316" i="3"/>
  <c r="Q1315" i="3"/>
  <c r="O1315" i="3"/>
  <c r="N1315" i="3"/>
  <c r="M1315" i="3"/>
  <c r="L1315" i="3"/>
  <c r="K1315" i="3"/>
  <c r="O1314" i="3"/>
  <c r="Q1314" i="3" s="1"/>
  <c r="N1314" i="3"/>
  <c r="M1314" i="3"/>
  <c r="L1314" i="3"/>
  <c r="K1314" i="3"/>
  <c r="O1313" i="3"/>
  <c r="Q1313" i="3" s="1"/>
  <c r="N1313" i="3"/>
  <c r="M1313" i="3"/>
  <c r="L1313" i="3"/>
  <c r="K1313" i="3"/>
  <c r="O1312" i="3"/>
  <c r="Q1312" i="3" s="1"/>
  <c r="N1312" i="3"/>
  <c r="M1312" i="3"/>
  <c r="L1312" i="3"/>
  <c r="K1312" i="3"/>
  <c r="Q1311" i="3"/>
  <c r="O1311" i="3"/>
  <c r="N1311" i="3"/>
  <c r="M1311" i="3"/>
  <c r="L1311" i="3"/>
  <c r="K1311" i="3"/>
  <c r="O1310" i="3"/>
  <c r="Q1310" i="3" s="1"/>
  <c r="N1310" i="3"/>
  <c r="M1310" i="3"/>
  <c r="L1310" i="3"/>
  <c r="K1310" i="3"/>
  <c r="O1309" i="3"/>
  <c r="Q1309" i="3" s="1"/>
  <c r="N1309" i="3"/>
  <c r="M1309" i="3"/>
  <c r="L1309" i="3"/>
  <c r="K1309" i="3"/>
  <c r="O1308" i="3"/>
  <c r="Q1308" i="3" s="1"/>
  <c r="N1308" i="3"/>
  <c r="M1308" i="3"/>
  <c r="L1308" i="3"/>
  <c r="K1308" i="3"/>
  <c r="Q1307" i="3"/>
  <c r="O1307" i="3"/>
  <c r="N1307" i="3"/>
  <c r="M1307" i="3"/>
  <c r="L1307" i="3"/>
  <c r="K1307" i="3"/>
  <c r="O1306" i="3"/>
  <c r="Q1306" i="3" s="1"/>
  <c r="N1306" i="3"/>
  <c r="M1306" i="3"/>
  <c r="L1306" i="3"/>
  <c r="K1306" i="3"/>
  <c r="O1305" i="3"/>
  <c r="Q1305" i="3" s="1"/>
  <c r="N1305" i="3"/>
  <c r="M1305" i="3"/>
  <c r="L1305" i="3"/>
  <c r="K1305" i="3"/>
  <c r="O1304" i="3"/>
  <c r="Q1304" i="3" s="1"/>
  <c r="N1304" i="3"/>
  <c r="M1304" i="3"/>
  <c r="L1304" i="3"/>
  <c r="K1304" i="3"/>
  <c r="O1303" i="3"/>
  <c r="Q1303" i="3" s="1"/>
  <c r="N1303" i="3"/>
  <c r="M1303" i="3"/>
  <c r="L1303" i="3"/>
  <c r="K1303" i="3"/>
  <c r="O1302" i="3"/>
  <c r="Q1302" i="3" s="1"/>
  <c r="N1302" i="3"/>
  <c r="M1302" i="3"/>
  <c r="L1302" i="3"/>
  <c r="K1302" i="3"/>
  <c r="O1301" i="3"/>
  <c r="Q1301" i="3" s="1"/>
  <c r="N1301" i="3"/>
  <c r="M1301" i="3"/>
  <c r="L1301" i="3"/>
  <c r="K1301" i="3"/>
  <c r="O1300" i="3"/>
  <c r="Q1300" i="3" s="1"/>
  <c r="N1300" i="3"/>
  <c r="M1300" i="3"/>
  <c r="L1300" i="3"/>
  <c r="K1300" i="3"/>
  <c r="O1299" i="3"/>
  <c r="Q1299" i="3" s="1"/>
  <c r="N1299" i="3"/>
  <c r="M1299" i="3"/>
  <c r="L1299" i="3"/>
  <c r="K1299" i="3"/>
  <c r="O1298" i="3"/>
  <c r="Q1298" i="3" s="1"/>
  <c r="N1298" i="3"/>
  <c r="M1298" i="3"/>
  <c r="L1298" i="3"/>
  <c r="K1298" i="3"/>
  <c r="O1297" i="3"/>
  <c r="Q1297" i="3" s="1"/>
  <c r="N1297" i="3"/>
  <c r="M1297" i="3"/>
  <c r="L1297" i="3"/>
  <c r="K1297" i="3"/>
  <c r="O1296" i="3"/>
  <c r="Q1296" i="3" s="1"/>
  <c r="N1296" i="3"/>
  <c r="M1296" i="3"/>
  <c r="L1296" i="3"/>
  <c r="K1296" i="3"/>
  <c r="O1295" i="3"/>
  <c r="Q1295" i="3" s="1"/>
  <c r="N1295" i="3"/>
  <c r="M1295" i="3"/>
  <c r="L1295" i="3"/>
  <c r="K1295" i="3"/>
  <c r="O1294" i="3"/>
  <c r="Q1294" i="3" s="1"/>
  <c r="N1294" i="3"/>
  <c r="M1294" i="3"/>
  <c r="L1294" i="3"/>
  <c r="K1294" i="3"/>
  <c r="O1293" i="3"/>
  <c r="Q1293" i="3" s="1"/>
  <c r="N1293" i="3"/>
  <c r="M1293" i="3"/>
  <c r="L1293" i="3"/>
  <c r="K1293" i="3"/>
  <c r="O1292" i="3"/>
  <c r="Q1292" i="3" s="1"/>
  <c r="N1292" i="3"/>
  <c r="M1292" i="3"/>
  <c r="L1292" i="3"/>
  <c r="K1292" i="3"/>
  <c r="Q1291" i="3"/>
  <c r="O1291" i="3"/>
  <c r="N1291" i="3"/>
  <c r="M1291" i="3"/>
  <c r="L1291" i="3"/>
  <c r="K1291" i="3"/>
  <c r="O1290" i="3"/>
  <c r="Q1290" i="3" s="1"/>
  <c r="N1290" i="3"/>
  <c r="M1290" i="3"/>
  <c r="L1290" i="3"/>
  <c r="K1290" i="3"/>
  <c r="O1289" i="3"/>
  <c r="Q1289" i="3" s="1"/>
  <c r="N1289" i="3"/>
  <c r="M1289" i="3"/>
  <c r="L1289" i="3"/>
  <c r="K1289" i="3"/>
  <c r="O1288" i="3"/>
  <c r="Q1288" i="3" s="1"/>
  <c r="N1288" i="3"/>
  <c r="M1288" i="3"/>
  <c r="L1288" i="3"/>
  <c r="K1288" i="3"/>
  <c r="O1287" i="3"/>
  <c r="Q1287" i="3" s="1"/>
  <c r="N1287" i="3"/>
  <c r="M1287" i="3"/>
  <c r="L1287" i="3"/>
  <c r="K1287" i="3"/>
  <c r="O1286" i="3"/>
  <c r="Q1286" i="3" s="1"/>
  <c r="N1286" i="3"/>
  <c r="M1286" i="3"/>
  <c r="L1286" i="3"/>
  <c r="K1286" i="3"/>
  <c r="O1285" i="3"/>
  <c r="Q1285" i="3" s="1"/>
  <c r="N1285" i="3"/>
  <c r="M1285" i="3"/>
  <c r="L1285" i="3"/>
  <c r="K1285" i="3"/>
  <c r="O1284" i="3"/>
  <c r="Q1284" i="3" s="1"/>
  <c r="N1284" i="3"/>
  <c r="M1284" i="3"/>
  <c r="L1284" i="3"/>
  <c r="K1284" i="3"/>
  <c r="Q1283" i="3"/>
  <c r="O1283" i="3"/>
  <c r="N1283" i="3"/>
  <c r="M1283" i="3"/>
  <c r="L1283" i="3"/>
  <c r="K1283" i="3"/>
  <c r="O1282" i="3"/>
  <c r="Q1282" i="3" s="1"/>
  <c r="N1282" i="3"/>
  <c r="M1282" i="3"/>
  <c r="L1282" i="3"/>
  <c r="K1282" i="3"/>
  <c r="O1281" i="3"/>
  <c r="Q1281" i="3" s="1"/>
  <c r="N1281" i="3"/>
  <c r="M1281" i="3"/>
  <c r="L1281" i="3"/>
  <c r="K1281" i="3"/>
  <c r="O1280" i="3"/>
  <c r="Q1280" i="3" s="1"/>
  <c r="N1280" i="3"/>
  <c r="M1280" i="3"/>
  <c r="L1280" i="3"/>
  <c r="K1280" i="3"/>
  <c r="Q1279" i="3"/>
  <c r="O1279" i="3"/>
  <c r="N1279" i="3"/>
  <c r="M1279" i="3"/>
  <c r="L1279" i="3"/>
  <c r="K1279" i="3"/>
  <c r="O1278" i="3"/>
  <c r="Q1278" i="3" s="1"/>
  <c r="N1278" i="3"/>
  <c r="M1278" i="3"/>
  <c r="L1278" i="3"/>
  <c r="K1278" i="3"/>
  <c r="O1277" i="3"/>
  <c r="Q1277" i="3" s="1"/>
  <c r="N1277" i="3"/>
  <c r="M1277" i="3"/>
  <c r="L1277" i="3"/>
  <c r="K1277" i="3"/>
  <c r="O1276" i="3"/>
  <c r="Q1276" i="3" s="1"/>
  <c r="N1276" i="3"/>
  <c r="M1276" i="3"/>
  <c r="L1276" i="3"/>
  <c r="K1276" i="3"/>
  <c r="Q1275" i="3"/>
  <c r="O1275" i="3"/>
  <c r="N1275" i="3"/>
  <c r="M1275" i="3"/>
  <c r="L1275" i="3"/>
  <c r="K1275" i="3"/>
  <c r="O1274" i="3"/>
  <c r="Q1274" i="3" s="1"/>
  <c r="N1274" i="3"/>
  <c r="M1274" i="3"/>
  <c r="L1274" i="3"/>
  <c r="K1274" i="3"/>
  <c r="O1273" i="3"/>
  <c r="Q1273" i="3" s="1"/>
  <c r="N1273" i="3"/>
  <c r="M1273" i="3"/>
  <c r="L1273" i="3"/>
  <c r="K1273" i="3"/>
  <c r="O1272" i="3"/>
  <c r="Q1272" i="3" s="1"/>
  <c r="N1272" i="3"/>
  <c r="M1272" i="3"/>
  <c r="L1272" i="3"/>
  <c r="K1272" i="3"/>
  <c r="O1271" i="3"/>
  <c r="Q1271" i="3" s="1"/>
  <c r="N1271" i="3"/>
  <c r="M1271" i="3"/>
  <c r="L1271" i="3"/>
  <c r="K1271" i="3"/>
  <c r="O1270" i="3"/>
  <c r="Q1270" i="3" s="1"/>
  <c r="N1270" i="3"/>
  <c r="M1270" i="3"/>
  <c r="L1270" i="3"/>
  <c r="K1270" i="3"/>
  <c r="O1269" i="3"/>
  <c r="Q1269" i="3" s="1"/>
  <c r="N1269" i="3"/>
  <c r="M1269" i="3"/>
  <c r="L1269" i="3"/>
  <c r="K1269" i="3"/>
  <c r="O1268" i="3"/>
  <c r="Q1268" i="3" s="1"/>
  <c r="N1268" i="3"/>
  <c r="M1268" i="3"/>
  <c r="L1268" i="3"/>
  <c r="K1268" i="3"/>
  <c r="O1267" i="3"/>
  <c r="Q1267" i="3" s="1"/>
  <c r="N1267" i="3"/>
  <c r="M1267" i="3"/>
  <c r="L1267" i="3"/>
  <c r="K1267" i="3"/>
  <c r="O1266" i="3"/>
  <c r="Q1266" i="3" s="1"/>
  <c r="N1266" i="3"/>
  <c r="M1266" i="3"/>
  <c r="L1266" i="3"/>
  <c r="K1266" i="3"/>
  <c r="O1265" i="3"/>
  <c r="Q1265" i="3" s="1"/>
  <c r="N1265" i="3"/>
  <c r="M1265" i="3"/>
  <c r="L1265" i="3"/>
  <c r="K1265" i="3"/>
  <c r="O1264" i="3"/>
  <c r="Q1264" i="3" s="1"/>
  <c r="N1264" i="3"/>
  <c r="M1264" i="3"/>
  <c r="L1264" i="3"/>
  <c r="K1264" i="3"/>
  <c r="O1263" i="3"/>
  <c r="Q1263" i="3" s="1"/>
  <c r="N1263" i="3"/>
  <c r="M1263" i="3"/>
  <c r="L1263" i="3"/>
  <c r="K1263" i="3"/>
  <c r="O1262" i="3"/>
  <c r="Q1262" i="3" s="1"/>
  <c r="N1262" i="3"/>
  <c r="M1262" i="3"/>
  <c r="L1262" i="3"/>
  <c r="K1262" i="3"/>
  <c r="O1261" i="3"/>
  <c r="Q1261" i="3" s="1"/>
  <c r="N1261" i="3"/>
  <c r="M1261" i="3"/>
  <c r="L1261" i="3"/>
  <c r="K1261" i="3"/>
  <c r="O1260" i="3"/>
  <c r="Q1260" i="3" s="1"/>
  <c r="N1260" i="3"/>
  <c r="M1260" i="3"/>
  <c r="L1260" i="3"/>
  <c r="K1260" i="3"/>
  <c r="Q1259" i="3"/>
  <c r="O1259" i="3"/>
  <c r="N1259" i="3"/>
  <c r="M1259" i="3"/>
  <c r="L1259" i="3"/>
  <c r="K1259" i="3"/>
  <c r="O1258" i="3"/>
  <c r="Q1258" i="3" s="1"/>
  <c r="N1258" i="3"/>
  <c r="M1258" i="3"/>
  <c r="L1258" i="3"/>
  <c r="K1258" i="3"/>
  <c r="O1257" i="3"/>
  <c r="Q1257" i="3" s="1"/>
  <c r="N1257" i="3"/>
  <c r="M1257" i="3"/>
  <c r="L1257" i="3"/>
  <c r="K1257" i="3"/>
  <c r="O1256" i="3"/>
  <c r="Q1256" i="3" s="1"/>
  <c r="N1256" i="3"/>
  <c r="M1256" i="3"/>
  <c r="L1256" i="3"/>
  <c r="K1256" i="3"/>
  <c r="O1255" i="3"/>
  <c r="Q1255" i="3" s="1"/>
  <c r="N1255" i="3"/>
  <c r="M1255" i="3"/>
  <c r="L1255" i="3"/>
  <c r="K1255" i="3"/>
  <c r="O1254" i="3"/>
  <c r="Q1254" i="3" s="1"/>
  <c r="N1254" i="3"/>
  <c r="M1254" i="3"/>
  <c r="L1254" i="3"/>
  <c r="K1254" i="3"/>
  <c r="O1253" i="3"/>
  <c r="Q1253" i="3" s="1"/>
  <c r="N1253" i="3"/>
  <c r="M1253" i="3"/>
  <c r="L1253" i="3"/>
  <c r="K1253" i="3"/>
  <c r="O1252" i="3"/>
  <c r="Q1252" i="3" s="1"/>
  <c r="N1252" i="3"/>
  <c r="M1252" i="3"/>
  <c r="L1252" i="3"/>
  <c r="K1252" i="3"/>
  <c r="Q1251" i="3"/>
  <c r="O1251" i="3"/>
  <c r="N1251" i="3"/>
  <c r="M1251" i="3"/>
  <c r="L1251" i="3"/>
  <c r="K1251" i="3"/>
  <c r="O1250" i="3"/>
  <c r="Q1250" i="3" s="1"/>
  <c r="N1250" i="3"/>
  <c r="M1250" i="3"/>
  <c r="L1250" i="3"/>
  <c r="K1250" i="3"/>
  <c r="O1249" i="3"/>
  <c r="Q1249" i="3" s="1"/>
  <c r="N1249" i="3"/>
  <c r="M1249" i="3"/>
  <c r="L1249" i="3"/>
  <c r="K1249" i="3"/>
  <c r="O1248" i="3"/>
  <c r="Q1248" i="3" s="1"/>
  <c r="N1248" i="3"/>
  <c r="M1248" i="3"/>
  <c r="L1248" i="3"/>
  <c r="K1248" i="3"/>
  <c r="Q1247" i="3"/>
  <c r="O1247" i="3"/>
  <c r="N1247" i="3"/>
  <c r="M1247" i="3"/>
  <c r="L1247" i="3"/>
  <c r="K1247" i="3"/>
  <c r="O1246" i="3"/>
  <c r="Q1246" i="3" s="1"/>
  <c r="N1246" i="3"/>
  <c r="M1246" i="3"/>
  <c r="L1246" i="3"/>
  <c r="K1246" i="3"/>
  <c r="O1245" i="3"/>
  <c r="Q1245" i="3" s="1"/>
  <c r="N1245" i="3"/>
  <c r="M1245" i="3"/>
  <c r="L1245" i="3"/>
  <c r="K1245" i="3"/>
  <c r="O1244" i="3"/>
  <c r="Q1244" i="3" s="1"/>
  <c r="N1244" i="3"/>
  <c r="M1244" i="3"/>
  <c r="L1244" i="3"/>
  <c r="K1244" i="3"/>
  <c r="Q1243" i="3"/>
  <c r="O1243" i="3"/>
  <c r="N1243" i="3"/>
  <c r="M1243" i="3"/>
  <c r="L1243" i="3"/>
  <c r="K1243" i="3"/>
  <c r="O1242" i="3"/>
  <c r="Q1242" i="3" s="1"/>
  <c r="N1242" i="3"/>
  <c r="M1242" i="3"/>
  <c r="L1242" i="3"/>
  <c r="K1242" i="3"/>
  <c r="O1241" i="3"/>
  <c r="Q1241" i="3" s="1"/>
  <c r="N1241" i="3"/>
  <c r="M1241" i="3"/>
  <c r="L1241" i="3"/>
  <c r="K1241" i="3"/>
  <c r="O1240" i="3"/>
  <c r="Q1240" i="3" s="1"/>
  <c r="N1240" i="3"/>
  <c r="M1240" i="3"/>
  <c r="L1240" i="3"/>
  <c r="K1240" i="3"/>
  <c r="O1239" i="3"/>
  <c r="Q1239" i="3" s="1"/>
  <c r="N1239" i="3"/>
  <c r="M1239" i="3"/>
  <c r="L1239" i="3"/>
  <c r="K1239" i="3"/>
  <c r="O1238" i="3"/>
  <c r="Q1238" i="3" s="1"/>
  <c r="N1238" i="3"/>
  <c r="M1238" i="3"/>
  <c r="L1238" i="3"/>
  <c r="K1238" i="3"/>
  <c r="O1237" i="3"/>
  <c r="Q1237" i="3" s="1"/>
  <c r="N1237" i="3"/>
  <c r="M1237" i="3"/>
  <c r="L1237" i="3"/>
  <c r="K1237" i="3"/>
  <c r="O1236" i="3"/>
  <c r="Q1236" i="3" s="1"/>
  <c r="N1236" i="3"/>
  <c r="M1236" i="3"/>
  <c r="L1236" i="3"/>
  <c r="K1236" i="3"/>
  <c r="O1235" i="3"/>
  <c r="Q1235" i="3" s="1"/>
  <c r="N1235" i="3"/>
  <c r="M1235" i="3"/>
  <c r="L1235" i="3"/>
  <c r="K1235" i="3"/>
  <c r="O1234" i="3"/>
  <c r="Q1234" i="3" s="1"/>
  <c r="N1234" i="3"/>
  <c r="M1234" i="3"/>
  <c r="L1234" i="3"/>
  <c r="K1234" i="3"/>
  <c r="O1233" i="3"/>
  <c r="Q1233" i="3" s="1"/>
  <c r="N1233" i="3"/>
  <c r="M1233" i="3"/>
  <c r="L1233" i="3"/>
  <c r="K1233" i="3"/>
  <c r="O1232" i="3"/>
  <c r="Q1232" i="3" s="1"/>
  <c r="N1232" i="3"/>
  <c r="M1232" i="3"/>
  <c r="L1232" i="3"/>
  <c r="K1232" i="3"/>
  <c r="O1231" i="3"/>
  <c r="Q1231" i="3" s="1"/>
  <c r="N1231" i="3"/>
  <c r="M1231" i="3"/>
  <c r="L1231" i="3"/>
  <c r="K1231" i="3"/>
  <c r="O1230" i="3"/>
  <c r="Q1230" i="3" s="1"/>
  <c r="N1230" i="3"/>
  <c r="M1230" i="3"/>
  <c r="L1230" i="3"/>
  <c r="K1230" i="3"/>
  <c r="O1229" i="3"/>
  <c r="Q1229" i="3" s="1"/>
  <c r="N1229" i="3"/>
  <c r="M1229" i="3"/>
  <c r="L1229" i="3"/>
  <c r="K1229" i="3"/>
  <c r="O1228" i="3"/>
  <c r="Q1228" i="3" s="1"/>
  <c r="N1228" i="3"/>
  <c r="M1228" i="3"/>
  <c r="L1228" i="3"/>
  <c r="K1228" i="3"/>
  <c r="Q1227" i="3"/>
  <c r="O1227" i="3"/>
  <c r="N1227" i="3"/>
  <c r="M1227" i="3"/>
  <c r="L1227" i="3"/>
  <c r="K1227" i="3"/>
  <c r="O1226" i="3"/>
  <c r="Q1226" i="3" s="1"/>
  <c r="N1226" i="3"/>
  <c r="M1226" i="3"/>
  <c r="L1226" i="3"/>
  <c r="K1226" i="3"/>
  <c r="O1225" i="3"/>
  <c r="Q1225" i="3" s="1"/>
  <c r="N1225" i="3"/>
  <c r="M1225" i="3"/>
  <c r="L1225" i="3"/>
  <c r="K1225" i="3"/>
  <c r="O1224" i="3"/>
  <c r="Q1224" i="3" s="1"/>
  <c r="N1224" i="3"/>
  <c r="M1224" i="3"/>
  <c r="L1224" i="3"/>
  <c r="K1224" i="3"/>
  <c r="O1223" i="3"/>
  <c r="Q1223" i="3" s="1"/>
  <c r="N1223" i="3"/>
  <c r="M1223" i="3"/>
  <c r="L1223" i="3"/>
  <c r="K1223" i="3"/>
  <c r="O1222" i="3"/>
  <c r="Q1222" i="3" s="1"/>
  <c r="N1222" i="3"/>
  <c r="M1222" i="3"/>
  <c r="L1222" i="3"/>
  <c r="K1222" i="3"/>
  <c r="O1221" i="3"/>
  <c r="Q1221" i="3" s="1"/>
  <c r="N1221" i="3"/>
  <c r="M1221" i="3"/>
  <c r="L1221" i="3"/>
  <c r="K1221" i="3"/>
  <c r="O1220" i="3"/>
  <c r="Q1220" i="3" s="1"/>
  <c r="N1220" i="3"/>
  <c r="M1220" i="3"/>
  <c r="L1220" i="3"/>
  <c r="K1220" i="3"/>
  <c r="Q1219" i="3"/>
  <c r="O1219" i="3"/>
  <c r="N1219" i="3"/>
  <c r="M1219" i="3"/>
  <c r="L1219" i="3"/>
  <c r="K1219" i="3"/>
  <c r="O1218" i="3"/>
  <c r="Q1218" i="3" s="1"/>
  <c r="N1218" i="3"/>
  <c r="M1218" i="3"/>
  <c r="L1218" i="3"/>
  <c r="K1218" i="3"/>
  <c r="O1217" i="3"/>
  <c r="Q1217" i="3" s="1"/>
  <c r="N1217" i="3"/>
  <c r="M1217" i="3"/>
  <c r="L1217" i="3"/>
  <c r="K1217" i="3"/>
  <c r="O1216" i="3"/>
  <c r="Q1216" i="3" s="1"/>
  <c r="N1216" i="3"/>
  <c r="M1216" i="3"/>
  <c r="L1216" i="3"/>
  <c r="K1216" i="3"/>
  <c r="Q1215" i="3"/>
  <c r="O1215" i="3"/>
  <c r="N1215" i="3"/>
  <c r="M1215" i="3"/>
  <c r="L1215" i="3"/>
  <c r="K1215" i="3"/>
  <c r="O1214" i="3"/>
  <c r="Q1214" i="3" s="1"/>
  <c r="N1214" i="3"/>
  <c r="M1214" i="3"/>
  <c r="L1214" i="3"/>
  <c r="K1214" i="3"/>
  <c r="O1213" i="3"/>
  <c r="Q1213" i="3" s="1"/>
  <c r="N1213" i="3"/>
  <c r="M1213" i="3"/>
  <c r="L1213" i="3"/>
  <c r="K1213" i="3"/>
  <c r="O1212" i="3"/>
  <c r="Q1212" i="3" s="1"/>
  <c r="N1212" i="3"/>
  <c r="M1212" i="3"/>
  <c r="L1212" i="3"/>
  <c r="K1212" i="3"/>
  <c r="Q1211" i="3"/>
  <c r="O1211" i="3"/>
  <c r="N1211" i="3"/>
  <c r="M1211" i="3"/>
  <c r="L1211" i="3"/>
  <c r="K1211" i="3"/>
  <c r="O1210" i="3"/>
  <c r="Q1210" i="3" s="1"/>
  <c r="N1210" i="3"/>
  <c r="M1210" i="3"/>
  <c r="L1210" i="3"/>
  <c r="K1210" i="3"/>
  <c r="O1209" i="3"/>
  <c r="Q1209" i="3" s="1"/>
  <c r="N1209" i="3"/>
  <c r="M1209" i="3"/>
  <c r="L1209" i="3"/>
  <c r="K1209" i="3"/>
  <c r="O1208" i="3"/>
  <c r="Q1208" i="3" s="1"/>
  <c r="N1208" i="3"/>
  <c r="M1208" i="3"/>
  <c r="L1208" i="3"/>
  <c r="K1208" i="3"/>
  <c r="O1207" i="3"/>
  <c r="Q1207" i="3" s="1"/>
  <c r="N1207" i="3"/>
  <c r="M1207" i="3"/>
  <c r="L1207" i="3"/>
  <c r="K1207" i="3"/>
  <c r="O1206" i="3"/>
  <c r="Q1206" i="3" s="1"/>
  <c r="N1206" i="3"/>
  <c r="M1206" i="3"/>
  <c r="L1206" i="3"/>
  <c r="K1206" i="3"/>
  <c r="O1205" i="3"/>
  <c r="Q1205" i="3" s="1"/>
  <c r="N1205" i="3"/>
  <c r="M1205" i="3"/>
  <c r="L1205" i="3"/>
  <c r="K1205" i="3"/>
  <c r="O1204" i="3"/>
  <c r="Q1204" i="3" s="1"/>
  <c r="N1204" i="3"/>
  <c r="M1204" i="3"/>
  <c r="L1204" i="3"/>
  <c r="K1204" i="3"/>
  <c r="O1203" i="3"/>
  <c r="Q1203" i="3" s="1"/>
  <c r="N1203" i="3"/>
  <c r="M1203" i="3"/>
  <c r="L1203" i="3"/>
  <c r="K1203" i="3"/>
  <c r="O1202" i="3"/>
  <c r="Q1202" i="3" s="1"/>
  <c r="N1202" i="3"/>
  <c r="M1202" i="3"/>
  <c r="L1202" i="3"/>
  <c r="K1202" i="3"/>
  <c r="O1201" i="3"/>
  <c r="Q1201" i="3" s="1"/>
  <c r="N1201" i="3"/>
  <c r="M1201" i="3"/>
  <c r="L1201" i="3"/>
  <c r="K1201" i="3"/>
  <c r="O1200" i="3"/>
  <c r="Q1200" i="3" s="1"/>
  <c r="N1200" i="3"/>
  <c r="M1200" i="3"/>
  <c r="L1200" i="3"/>
  <c r="K1200" i="3"/>
  <c r="O1199" i="3"/>
  <c r="Q1199" i="3" s="1"/>
  <c r="N1199" i="3"/>
  <c r="M1199" i="3"/>
  <c r="L1199" i="3"/>
  <c r="K1199" i="3"/>
  <c r="O1198" i="3"/>
  <c r="Q1198" i="3" s="1"/>
  <c r="N1198" i="3"/>
  <c r="M1198" i="3"/>
  <c r="L1198" i="3"/>
  <c r="K1198" i="3"/>
  <c r="O1197" i="3"/>
  <c r="Q1197" i="3" s="1"/>
  <c r="N1197" i="3"/>
  <c r="M1197" i="3"/>
  <c r="L1197" i="3"/>
  <c r="K1197" i="3"/>
  <c r="O1196" i="3"/>
  <c r="Q1196" i="3" s="1"/>
  <c r="N1196" i="3"/>
  <c r="M1196" i="3"/>
  <c r="L1196" i="3"/>
  <c r="K1196" i="3"/>
  <c r="Q1195" i="3"/>
  <c r="O1195" i="3"/>
  <c r="N1195" i="3"/>
  <c r="M1195" i="3"/>
  <c r="L1195" i="3"/>
  <c r="K1195" i="3"/>
  <c r="O1194" i="3"/>
  <c r="Q1194" i="3" s="1"/>
  <c r="N1194" i="3"/>
  <c r="M1194" i="3"/>
  <c r="L1194" i="3"/>
  <c r="K1194" i="3"/>
  <c r="O1193" i="3"/>
  <c r="Q1193" i="3" s="1"/>
  <c r="N1193" i="3"/>
  <c r="M1193" i="3"/>
  <c r="L1193" i="3"/>
  <c r="K1193" i="3"/>
  <c r="O1192" i="3"/>
  <c r="Q1192" i="3" s="1"/>
  <c r="N1192" i="3"/>
  <c r="M1192" i="3"/>
  <c r="L1192" i="3"/>
  <c r="K1192" i="3"/>
  <c r="O1191" i="3"/>
  <c r="Q1191" i="3" s="1"/>
  <c r="N1191" i="3"/>
  <c r="M1191" i="3"/>
  <c r="L1191" i="3"/>
  <c r="K1191" i="3"/>
  <c r="O1190" i="3"/>
  <c r="Q1190" i="3" s="1"/>
  <c r="N1190" i="3"/>
  <c r="M1190" i="3"/>
  <c r="L1190" i="3"/>
  <c r="K1190" i="3"/>
  <c r="O1189" i="3"/>
  <c r="Q1189" i="3" s="1"/>
  <c r="N1189" i="3"/>
  <c r="M1189" i="3"/>
  <c r="L1189" i="3"/>
  <c r="K1189" i="3"/>
  <c r="O1188" i="3"/>
  <c r="Q1188" i="3" s="1"/>
  <c r="N1188" i="3"/>
  <c r="M1188" i="3"/>
  <c r="L1188" i="3"/>
  <c r="K1188" i="3"/>
  <c r="Q1187" i="3"/>
  <c r="O1187" i="3"/>
  <c r="N1187" i="3"/>
  <c r="M1187" i="3"/>
  <c r="L1187" i="3"/>
  <c r="K1187" i="3"/>
  <c r="O1186" i="3"/>
  <c r="Q1186" i="3" s="1"/>
  <c r="N1186" i="3"/>
  <c r="M1186" i="3"/>
  <c r="L1186" i="3"/>
  <c r="K1186" i="3"/>
  <c r="O1185" i="3"/>
  <c r="Q1185" i="3" s="1"/>
  <c r="N1185" i="3"/>
  <c r="M1185" i="3"/>
  <c r="L1185" i="3"/>
  <c r="K1185" i="3"/>
  <c r="O1184" i="3"/>
  <c r="Q1184" i="3" s="1"/>
  <c r="N1184" i="3"/>
  <c r="M1184" i="3"/>
  <c r="L1184" i="3"/>
  <c r="K1184" i="3"/>
  <c r="Q1183" i="3"/>
  <c r="O1183" i="3"/>
  <c r="N1183" i="3"/>
  <c r="M1183" i="3"/>
  <c r="L1183" i="3"/>
  <c r="K1183" i="3"/>
  <c r="O1182" i="3"/>
  <c r="Q1182" i="3" s="1"/>
  <c r="N1182" i="3"/>
  <c r="M1182" i="3"/>
  <c r="L1182" i="3"/>
  <c r="K1182" i="3"/>
  <c r="O1181" i="3"/>
  <c r="Q1181" i="3" s="1"/>
  <c r="N1181" i="3"/>
  <c r="M1181" i="3"/>
  <c r="L1181" i="3"/>
  <c r="K1181" i="3"/>
  <c r="O1180" i="3"/>
  <c r="Q1180" i="3" s="1"/>
  <c r="N1180" i="3"/>
  <c r="M1180" i="3"/>
  <c r="L1180" i="3"/>
  <c r="K1180" i="3"/>
  <c r="Q1179" i="3"/>
  <c r="O1179" i="3"/>
  <c r="N1179" i="3"/>
  <c r="M1179" i="3"/>
  <c r="L1179" i="3"/>
  <c r="K1179" i="3"/>
  <c r="O1178" i="3"/>
  <c r="Q1178" i="3" s="1"/>
  <c r="N1178" i="3"/>
  <c r="M1178" i="3"/>
  <c r="L1178" i="3"/>
  <c r="K1178" i="3"/>
  <c r="O1177" i="3"/>
  <c r="Q1177" i="3" s="1"/>
  <c r="N1177" i="3"/>
  <c r="M1177" i="3"/>
  <c r="L1177" i="3"/>
  <c r="K1177" i="3"/>
  <c r="O1176" i="3"/>
  <c r="Q1176" i="3" s="1"/>
  <c r="N1176" i="3"/>
  <c r="M1176" i="3"/>
  <c r="L1176" i="3"/>
  <c r="K1176" i="3"/>
  <c r="O1175" i="3"/>
  <c r="Q1175" i="3" s="1"/>
  <c r="N1175" i="3"/>
  <c r="M1175" i="3"/>
  <c r="L1175" i="3"/>
  <c r="K1175" i="3"/>
  <c r="O1174" i="3"/>
  <c r="Q1174" i="3" s="1"/>
  <c r="N1174" i="3"/>
  <c r="M1174" i="3"/>
  <c r="L1174" i="3"/>
  <c r="K1174" i="3"/>
  <c r="O1173" i="3"/>
  <c r="Q1173" i="3" s="1"/>
  <c r="N1173" i="3"/>
  <c r="M1173" i="3"/>
  <c r="L1173" i="3"/>
  <c r="K1173" i="3"/>
  <c r="O1172" i="3"/>
  <c r="Q1172" i="3" s="1"/>
  <c r="N1172" i="3"/>
  <c r="M1172" i="3"/>
  <c r="L1172" i="3"/>
  <c r="K1172" i="3"/>
  <c r="O1171" i="3"/>
  <c r="Q1171" i="3" s="1"/>
  <c r="N1171" i="3"/>
  <c r="M1171" i="3"/>
  <c r="L1171" i="3"/>
  <c r="K1171" i="3"/>
  <c r="O1170" i="3"/>
  <c r="Q1170" i="3" s="1"/>
  <c r="N1170" i="3"/>
  <c r="M1170" i="3"/>
  <c r="L1170" i="3"/>
  <c r="K1170" i="3"/>
  <c r="O1169" i="3"/>
  <c r="Q1169" i="3" s="1"/>
  <c r="N1169" i="3"/>
  <c r="M1169" i="3"/>
  <c r="L1169" i="3"/>
  <c r="K1169" i="3"/>
  <c r="O1168" i="3"/>
  <c r="Q1168" i="3" s="1"/>
  <c r="N1168" i="3"/>
  <c r="M1168" i="3"/>
  <c r="L1168" i="3"/>
  <c r="K1168" i="3"/>
  <c r="O1167" i="3"/>
  <c r="Q1167" i="3" s="1"/>
  <c r="N1167" i="3"/>
  <c r="M1167" i="3"/>
  <c r="L1167" i="3"/>
  <c r="K1167" i="3"/>
  <c r="O1166" i="3"/>
  <c r="Q1166" i="3" s="1"/>
  <c r="N1166" i="3"/>
  <c r="M1166" i="3"/>
  <c r="L1166" i="3"/>
  <c r="K1166" i="3"/>
  <c r="O1165" i="3"/>
  <c r="Q1165" i="3" s="1"/>
  <c r="N1165" i="3"/>
  <c r="M1165" i="3"/>
  <c r="L1165" i="3"/>
  <c r="K1165" i="3"/>
  <c r="O1164" i="3"/>
  <c r="Q1164" i="3" s="1"/>
  <c r="N1164" i="3"/>
  <c r="M1164" i="3"/>
  <c r="L1164" i="3"/>
  <c r="K1164" i="3"/>
  <c r="Q1163" i="3"/>
  <c r="O1163" i="3"/>
  <c r="N1163" i="3"/>
  <c r="M1163" i="3"/>
  <c r="L1163" i="3"/>
  <c r="K1163" i="3"/>
  <c r="O1162" i="3"/>
  <c r="Q1162" i="3" s="1"/>
  <c r="N1162" i="3"/>
  <c r="M1162" i="3"/>
  <c r="L1162" i="3"/>
  <c r="K1162" i="3"/>
  <c r="O1161" i="3"/>
  <c r="Q1161" i="3" s="1"/>
  <c r="N1161" i="3"/>
  <c r="M1161" i="3"/>
  <c r="L1161" i="3"/>
  <c r="K1161" i="3"/>
  <c r="O1160" i="3"/>
  <c r="Q1160" i="3" s="1"/>
  <c r="N1160" i="3"/>
  <c r="M1160" i="3"/>
  <c r="L1160" i="3"/>
  <c r="K1160" i="3"/>
  <c r="O1159" i="3"/>
  <c r="Q1159" i="3" s="1"/>
  <c r="N1159" i="3"/>
  <c r="M1159" i="3"/>
  <c r="L1159" i="3"/>
  <c r="K1159" i="3"/>
  <c r="O1158" i="3"/>
  <c r="Q1158" i="3" s="1"/>
  <c r="N1158" i="3"/>
  <c r="M1158" i="3"/>
  <c r="L1158" i="3"/>
  <c r="K1158" i="3"/>
  <c r="O1157" i="3"/>
  <c r="Q1157" i="3" s="1"/>
  <c r="N1157" i="3"/>
  <c r="M1157" i="3"/>
  <c r="L1157" i="3"/>
  <c r="K1157" i="3"/>
  <c r="O1156" i="3"/>
  <c r="Q1156" i="3" s="1"/>
  <c r="N1156" i="3"/>
  <c r="M1156" i="3"/>
  <c r="L1156" i="3"/>
  <c r="K1156" i="3"/>
  <c r="Q1155" i="3"/>
  <c r="O1155" i="3"/>
  <c r="N1155" i="3"/>
  <c r="M1155" i="3"/>
  <c r="L1155" i="3"/>
  <c r="K1155" i="3"/>
  <c r="O1154" i="3"/>
  <c r="Q1154" i="3" s="1"/>
  <c r="N1154" i="3"/>
  <c r="M1154" i="3"/>
  <c r="L1154" i="3"/>
  <c r="K1154" i="3"/>
  <c r="O1153" i="3"/>
  <c r="Q1153" i="3" s="1"/>
  <c r="N1153" i="3"/>
  <c r="M1153" i="3"/>
  <c r="L1153" i="3"/>
  <c r="K1153" i="3"/>
  <c r="O1152" i="3"/>
  <c r="Q1152" i="3" s="1"/>
  <c r="N1152" i="3"/>
  <c r="M1152" i="3"/>
  <c r="L1152" i="3"/>
  <c r="K1152" i="3"/>
  <c r="Q1151" i="3"/>
  <c r="O1151" i="3"/>
  <c r="N1151" i="3"/>
  <c r="M1151" i="3"/>
  <c r="L1151" i="3"/>
  <c r="K1151" i="3"/>
  <c r="O1150" i="3"/>
  <c r="Q1150" i="3" s="1"/>
  <c r="N1150" i="3"/>
  <c r="M1150" i="3"/>
  <c r="L1150" i="3"/>
  <c r="K1150" i="3"/>
  <c r="O1149" i="3"/>
  <c r="Q1149" i="3" s="1"/>
  <c r="N1149" i="3"/>
  <c r="M1149" i="3"/>
  <c r="L1149" i="3"/>
  <c r="K1149" i="3"/>
  <c r="O1148" i="3"/>
  <c r="Q1148" i="3" s="1"/>
  <c r="N1148" i="3"/>
  <c r="M1148" i="3"/>
  <c r="L1148" i="3"/>
  <c r="K1148" i="3"/>
  <c r="Q1147" i="3"/>
  <c r="O1147" i="3"/>
  <c r="N1147" i="3"/>
  <c r="M1147" i="3"/>
  <c r="L1147" i="3"/>
  <c r="K1147" i="3"/>
  <c r="O1146" i="3"/>
  <c r="Q1146" i="3" s="1"/>
  <c r="N1146" i="3"/>
  <c r="M1146" i="3"/>
  <c r="L1146" i="3"/>
  <c r="K1146" i="3"/>
  <c r="O1145" i="3"/>
  <c r="Q1145" i="3" s="1"/>
  <c r="N1145" i="3"/>
  <c r="M1145" i="3"/>
  <c r="L1145" i="3"/>
  <c r="K1145" i="3"/>
  <c r="O1144" i="3"/>
  <c r="Q1144" i="3" s="1"/>
  <c r="N1144" i="3"/>
  <c r="M1144" i="3"/>
  <c r="L1144" i="3"/>
  <c r="K1144" i="3"/>
  <c r="O1143" i="3"/>
  <c r="Q1143" i="3" s="1"/>
  <c r="N1143" i="3"/>
  <c r="M1143" i="3"/>
  <c r="L1143" i="3"/>
  <c r="K1143" i="3"/>
  <c r="O1142" i="3"/>
  <c r="Q1142" i="3" s="1"/>
  <c r="N1142" i="3"/>
  <c r="M1142" i="3"/>
  <c r="L1142" i="3"/>
  <c r="K1142" i="3"/>
  <c r="O1141" i="3"/>
  <c r="Q1141" i="3" s="1"/>
  <c r="N1141" i="3"/>
  <c r="M1141" i="3"/>
  <c r="L1141" i="3"/>
  <c r="K1141" i="3"/>
  <c r="O1140" i="3"/>
  <c r="Q1140" i="3" s="1"/>
  <c r="N1140" i="3"/>
  <c r="M1140" i="3"/>
  <c r="L1140" i="3"/>
  <c r="K1140" i="3"/>
  <c r="O1139" i="3"/>
  <c r="Q1139" i="3" s="1"/>
  <c r="N1139" i="3"/>
  <c r="M1139" i="3"/>
  <c r="L1139" i="3"/>
  <c r="K1139" i="3"/>
  <c r="O1138" i="3"/>
  <c r="Q1138" i="3" s="1"/>
  <c r="N1138" i="3"/>
  <c r="M1138" i="3"/>
  <c r="L1138" i="3"/>
  <c r="K1138" i="3"/>
  <c r="O1137" i="3"/>
  <c r="Q1137" i="3" s="1"/>
  <c r="N1137" i="3"/>
  <c r="M1137" i="3"/>
  <c r="L1137" i="3"/>
  <c r="K1137" i="3"/>
  <c r="O1136" i="3"/>
  <c r="Q1136" i="3" s="1"/>
  <c r="N1136" i="3"/>
  <c r="M1136" i="3"/>
  <c r="L1136" i="3"/>
  <c r="K1136" i="3"/>
  <c r="O1135" i="3"/>
  <c r="Q1135" i="3" s="1"/>
  <c r="N1135" i="3"/>
  <c r="M1135" i="3"/>
  <c r="L1135" i="3"/>
  <c r="K1135" i="3"/>
  <c r="O1134" i="3"/>
  <c r="Q1134" i="3" s="1"/>
  <c r="N1134" i="3"/>
  <c r="M1134" i="3"/>
  <c r="L1134" i="3"/>
  <c r="K1134" i="3"/>
  <c r="O1133" i="3"/>
  <c r="Q1133" i="3" s="1"/>
  <c r="N1133" i="3"/>
  <c r="M1133" i="3"/>
  <c r="L1133" i="3"/>
  <c r="K1133" i="3"/>
  <c r="O1132" i="3"/>
  <c r="Q1132" i="3" s="1"/>
  <c r="N1132" i="3"/>
  <c r="M1132" i="3"/>
  <c r="L1132" i="3"/>
  <c r="K1132" i="3"/>
  <c r="Q1131" i="3"/>
  <c r="O1131" i="3"/>
  <c r="N1131" i="3"/>
  <c r="M1131" i="3"/>
  <c r="L1131" i="3"/>
  <c r="K1131" i="3"/>
  <c r="O1130" i="3"/>
  <c r="Q1130" i="3" s="1"/>
  <c r="N1130" i="3"/>
  <c r="M1130" i="3"/>
  <c r="L1130" i="3"/>
  <c r="K1130" i="3"/>
  <c r="O1129" i="3"/>
  <c r="Q1129" i="3" s="1"/>
  <c r="N1129" i="3"/>
  <c r="M1129" i="3"/>
  <c r="L1129" i="3"/>
  <c r="K1129" i="3"/>
  <c r="O1128" i="3"/>
  <c r="Q1128" i="3" s="1"/>
  <c r="N1128" i="3"/>
  <c r="M1128" i="3"/>
  <c r="L1128" i="3"/>
  <c r="K1128" i="3"/>
  <c r="O1127" i="3"/>
  <c r="Q1127" i="3" s="1"/>
  <c r="N1127" i="3"/>
  <c r="M1127" i="3"/>
  <c r="L1127" i="3"/>
  <c r="K1127" i="3"/>
  <c r="O1126" i="3"/>
  <c r="Q1126" i="3" s="1"/>
  <c r="N1126" i="3"/>
  <c r="M1126" i="3"/>
  <c r="L1126" i="3"/>
  <c r="K1126" i="3"/>
  <c r="O1125" i="3"/>
  <c r="Q1125" i="3" s="1"/>
  <c r="N1125" i="3"/>
  <c r="M1125" i="3"/>
  <c r="L1125" i="3"/>
  <c r="K1125" i="3"/>
  <c r="O1124" i="3"/>
  <c r="Q1124" i="3" s="1"/>
  <c r="N1124" i="3"/>
  <c r="M1124" i="3"/>
  <c r="L1124" i="3"/>
  <c r="K1124" i="3"/>
  <c r="Q1123" i="3"/>
  <c r="O1123" i="3"/>
  <c r="N1123" i="3"/>
  <c r="M1123" i="3"/>
  <c r="L1123" i="3"/>
  <c r="K1123" i="3"/>
  <c r="O1122" i="3"/>
  <c r="Q1122" i="3" s="1"/>
  <c r="N1122" i="3"/>
  <c r="M1122" i="3"/>
  <c r="L1122" i="3"/>
  <c r="K1122" i="3"/>
  <c r="O1121" i="3"/>
  <c r="Q1121" i="3" s="1"/>
  <c r="N1121" i="3"/>
  <c r="M1121" i="3"/>
  <c r="L1121" i="3"/>
  <c r="K1121" i="3"/>
  <c r="O1120" i="3"/>
  <c r="Q1120" i="3" s="1"/>
  <c r="N1120" i="3"/>
  <c r="M1120" i="3"/>
  <c r="L1120" i="3"/>
  <c r="K1120" i="3"/>
  <c r="Q1119" i="3"/>
  <c r="O1119" i="3"/>
  <c r="N1119" i="3"/>
  <c r="M1119" i="3"/>
  <c r="L1119" i="3"/>
  <c r="K1119" i="3"/>
  <c r="O1118" i="3"/>
  <c r="Q1118" i="3" s="1"/>
  <c r="N1118" i="3"/>
  <c r="M1118" i="3"/>
  <c r="L1118" i="3"/>
  <c r="K1118" i="3"/>
  <c r="O1117" i="3"/>
  <c r="Q1117" i="3" s="1"/>
  <c r="N1117" i="3"/>
  <c r="M1117" i="3"/>
  <c r="L1117" i="3"/>
  <c r="K1117" i="3"/>
  <c r="O1116" i="3"/>
  <c r="Q1116" i="3" s="1"/>
  <c r="N1116" i="3"/>
  <c r="M1116" i="3"/>
  <c r="L1116" i="3"/>
  <c r="K1116" i="3"/>
  <c r="Q1115" i="3"/>
  <c r="O1115" i="3"/>
  <c r="N1115" i="3"/>
  <c r="M1115" i="3"/>
  <c r="L1115" i="3"/>
  <c r="K1115" i="3"/>
  <c r="O1114" i="3"/>
  <c r="Q1114" i="3" s="1"/>
  <c r="N1114" i="3"/>
  <c r="M1114" i="3"/>
  <c r="L1114" i="3"/>
  <c r="K1114" i="3"/>
  <c r="O1113" i="3"/>
  <c r="Q1113" i="3" s="1"/>
  <c r="N1113" i="3"/>
  <c r="M1113" i="3"/>
  <c r="L1113" i="3"/>
  <c r="K1113" i="3"/>
  <c r="O1112" i="3"/>
  <c r="Q1112" i="3" s="1"/>
  <c r="N1112" i="3"/>
  <c r="M1112" i="3"/>
  <c r="L1112" i="3"/>
  <c r="K1112" i="3"/>
  <c r="O1111" i="3"/>
  <c r="Q1111" i="3" s="1"/>
  <c r="N1111" i="3"/>
  <c r="M1111" i="3"/>
  <c r="L1111" i="3"/>
  <c r="K1111" i="3"/>
  <c r="O1110" i="3"/>
  <c r="Q1110" i="3" s="1"/>
  <c r="N1110" i="3"/>
  <c r="M1110" i="3"/>
  <c r="L1110" i="3"/>
  <c r="K1110" i="3"/>
  <c r="O1109" i="3"/>
  <c r="Q1109" i="3" s="1"/>
  <c r="N1109" i="3"/>
  <c r="M1109" i="3"/>
  <c r="L1109" i="3"/>
  <c r="K1109" i="3"/>
  <c r="O1108" i="3"/>
  <c r="Q1108" i="3" s="1"/>
  <c r="N1108" i="3"/>
  <c r="M1108" i="3"/>
  <c r="L1108" i="3"/>
  <c r="K1108" i="3"/>
  <c r="O1107" i="3"/>
  <c r="Q1107" i="3" s="1"/>
  <c r="N1107" i="3"/>
  <c r="M1107" i="3"/>
  <c r="L1107" i="3"/>
  <c r="K1107" i="3"/>
  <c r="O1106" i="3"/>
  <c r="Q1106" i="3" s="1"/>
  <c r="N1106" i="3"/>
  <c r="M1106" i="3"/>
  <c r="L1106" i="3"/>
  <c r="K1106" i="3"/>
  <c r="O1105" i="3"/>
  <c r="Q1105" i="3" s="1"/>
  <c r="N1105" i="3"/>
  <c r="M1105" i="3"/>
  <c r="L1105" i="3"/>
  <c r="K1105" i="3"/>
  <c r="O1104" i="3"/>
  <c r="Q1104" i="3" s="1"/>
  <c r="N1104" i="3"/>
  <c r="M1104" i="3"/>
  <c r="L1104" i="3"/>
  <c r="K1104" i="3"/>
  <c r="O1103" i="3"/>
  <c r="Q1103" i="3" s="1"/>
  <c r="N1103" i="3"/>
  <c r="M1103" i="3"/>
  <c r="L1103" i="3"/>
  <c r="K1103" i="3"/>
  <c r="O1102" i="3"/>
  <c r="Q1102" i="3" s="1"/>
  <c r="N1102" i="3"/>
  <c r="M1102" i="3"/>
  <c r="L1102" i="3"/>
  <c r="K1102" i="3"/>
  <c r="O1101" i="3"/>
  <c r="Q1101" i="3" s="1"/>
  <c r="N1101" i="3"/>
  <c r="M1101" i="3"/>
  <c r="L1101" i="3"/>
  <c r="K1101" i="3"/>
  <c r="O1100" i="3"/>
  <c r="Q1100" i="3" s="1"/>
  <c r="N1100" i="3"/>
  <c r="M1100" i="3"/>
  <c r="L1100" i="3"/>
  <c r="K1100" i="3"/>
  <c r="Q1099" i="3"/>
  <c r="O1099" i="3"/>
  <c r="N1099" i="3"/>
  <c r="M1099" i="3"/>
  <c r="L1099" i="3"/>
  <c r="K1099" i="3"/>
  <c r="O1098" i="3"/>
  <c r="Q1098" i="3" s="1"/>
  <c r="N1098" i="3"/>
  <c r="M1098" i="3"/>
  <c r="L1098" i="3"/>
  <c r="K1098" i="3"/>
  <c r="O1097" i="3"/>
  <c r="Q1097" i="3" s="1"/>
  <c r="N1097" i="3"/>
  <c r="M1097" i="3"/>
  <c r="L1097" i="3"/>
  <c r="K1097" i="3"/>
  <c r="O1096" i="3"/>
  <c r="Q1096" i="3" s="1"/>
  <c r="N1096" i="3"/>
  <c r="M1096" i="3"/>
  <c r="L1096" i="3"/>
  <c r="K1096" i="3"/>
  <c r="O1095" i="3"/>
  <c r="Q1095" i="3" s="1"/>
  <c r="N1095" i="3"/>
  <c r="M1095" i="3"/>
  <c r="L1095" i="3"/>
  <c r="K1095" i="3"/>
  <c r="O1094" i="3"/>
  <c r="Q1094" i="3" s="1"/>
  <c r="N1094" i="3"/>
  <c r="M1094" i="3"/>
  <c r="L1094" i="3"/>
  <c r="K1094" i="3"/>
  <c r="O1093" i="3"/>
  <c r="Q1093" i="3" s="1"/>
  <c r="N1093" i="3"/>
  <c r="M1093" i="3"/>
  <c r="L1093" i="3"/>
  <c r="K1093" i="3"/>
  <c r="O1092" i="3"/>
  <c r="Q1092" i="3" s="1"/>
  <c r="N1092" i="3"/>
  <c r="M1092" i="3"/>
  <c r="L1092" i="3"/>
  <c r="K1092" i="3"/>
  <c r="Q1091" i="3"/>
  <c r="O1091" i="3"/>
  <c r="N1091" i="3"/>
  <c r="M1091" i="3"/>
  <c r="L1091" i="3"/>
  <c r="K1091" i="3"/>
  <c r="O1090" i="3"/>
  <c r="Q1090" i="3" s="1"/>
  <c r="N1090" i="3"/>
  <c r="M1090" i="3"/>
  <c r="L1090" i="3"/>
  <c r="K1090" i="3"/>
  <c r="O1089" i="3"/>
  <c r="Q1089" i="3" s="1"/>
  <c r="N1089" i="3"/>
  <c r="M1089" i="3"/>
  <c r="L1089" i="3"/>
  <c r="K1089" i="3"/>
  <c r="O1088" i="3"/>
  <c r="Q1088" i="3" s="1"/>
  <c r="N1088" i="3"/>
  <c r="M1088" i="3"/>
  <c r="L1088" i="3"/>
  <c r="K1088" i="3"/>
  <c r="Q1087" i="3"/>
  <c r="O1087" i="3"/>
  <c r="N1087" i="3"/>
  <c r="M1087" i="3"/>
  <c r="L1087" i="3"/>
  <c r="K1087" i="3"/>
  <c r="O1086" i="3"/>
  <c r="Q1086" i="3" s="1"/>
  <c r="N1086" i="3"/>
  <c r="M1086" i="3"/>
  <c r="L1086" i="3"/>
  <c r="K1086" i="3"/>
  <c r="O1085" i="3"/>
  <c r="Q1085" i="3" s="1"/>
  <c r="N1085" i="3"/>
  <c r="M1085" i="3"/>
  <c r="L1085" i="3"/>
  <c r="K1085" i="3"/>
  <c r="O1084" i="3"/>
  <c r="Q1084" i="3" s="1"/>
  <c r="N1084" i="3"/>
  <c r="M1084" i="3"/>
  <c r="L1084" i="3"/>
  <c r="K1084" i="3"/>
  <c r="Q1083" i="3"/>
  <c r="O1083" i="3"/>
  <c r="N1083" i="3"/>
  <c r="M1083" i="3"/>
  <c r="L1083" i="3"/>
  <c r="K1083" i="3"/>
  <c r="O1082" i="3"/>
  <c r="Q1082" i="3" s="1"/>
  <c r="N1082" i="3"/>
  <c r="M1082" i="3"/>
  <c r="L1082" i="3"/>
  <c r="K1082" i="3"/>
  <c r="O1081" i="3"/>
  <c r="Q1081" i="3" s="1"/>
  <c r="N1081" i="3"/>
  <c r="M1081" i="3"/>
  <c r="L1081" i="3"/>
  <c r="K1081" i="3"/>
  <c r="O1080" i="3"/>
  <c r="Q1080" i="3" s="1"/>
  <c r="N1080" i="3"/>
  <c r="M1080" i="3"/>
  <c r="L1080" i="3"/>
  <c r="K1080" i="3"/>
  <c r="O1079" i="3"/>
  <c r="Q1079" i="3" s="1"/>
  <c r="N1079" i="3"/>
  <c r="M1079" i="3"/>
  <c r="L1079" i="3"/>
  <c r="K1079" i="3"/>
  <c r="O1078" i="3"/>
  <c r="Q1078" i="3" s="1"/>
  <c r="N1078" i="3"/>
  <c r="M1078" i="3"/>
  <c r="L1078" i="3"/>
  <c r="K1078" i="3"/>
  <c r="Q1077" i="3"/>
  <c r="O1077" i="3"/>
  <c r="N1077" i="3"/>
  <c r="M1077" i="3"/>
  <c r="L1077" i="3"/>
  <c r="K1077" i="3"/>
  <c r="O1076" i="3"/>
  <c r="Q1076" i="3" s="1"/>
  <c r="N1076" i="3"/>
  <c r="M1076" i="3"/>
  <c r="L1076" i="3"/>
  <c r="K1076" i="3"/>
  <c r="Q1075" i="3"/>
  <c r="O1075" i="3"/>
  <c r="N1075" i="3"/>
  <c r="M1075" i="3"/>
  <c r="L1075" i="3"/>
  <c r="K1075" i="3"/>
  <c r="O1074" i="3"/>
  <c r="Q1074" i="3" s="1"/>
  <c r="N1074" i="3"/>
  <c r="M1074" i="3"/>
  <c r="L1074" i="3"/>
  <c r="K1074" i="3"/>
  <c r="Q1073" i="3"/>
  <c r="O1073" i="3"/>
  <c r="N1073" i="3"/>
  <c r="M1073" i="3"/>
  <c r="L1073" i="3"/>
  <c r="K1073" i="3"/>
  <c r="O1072" i="3"/>
  <c r="Q1072" i="3" s="1"/>
  <c r="N1072" i="3"/>
  <c r="M1072" i="3"/>
  <c r="L1072" i="3"/>
  <c r="K1072" i="3"/>
  <c r="O1071" i="3"/>
  <c r="Q1071" i="3" s="1"/>
  <c r="N1071" i="3"/>
  <c r="M1071" i="3"/>
  <c r="L1071" i="3"/>
  <c r="K1071" i="3"/>
  <c r="O1070" i="3"/>
  <c r="Q1070" i="3" s="1"/>
  <c r="N1070" i="3"/>
  <c r="M1070" i="3"/>
  <c r="L1070" i="3"/>
  <c r="K1070" i="3"/>
  <c r="Q1069" i="3"/>
  <c r="O1069" i="3"/>
  <c r="N1069" i="3"/>
  <c r="M1069" i="3"/>
  <c r="L1069" i="3"/>
  <c r="K1069" i="3"/>
  <c r="O1068" i="3"/>
  <c r="Q1068" i="3" s="1"/>
  <c r="N1068" i="3"/>
  <c r="M1068" i="3"/>
  <c r="L1068" i="3"/>
  <c r="K1068" i="3"/>
  <c r="O1067" i="3"/>
  <c r="Q1067" i="3" s="1"/>
  <c r="N1067" i="3"/>
  <c r="M1067" i="3"/>
  <c r="L1067" i="3"/>
  <c r="K1067" i="3"/>
  <c r="O1066" i="3"/>
  <c r="Q1066" i="3" s="1"/>
  <c r="N1066" i="3"/>
  <c r="M1066" i="3"/>
  <c r="L1066" i="3"/>
  <c r="K1066" i="3"/>
  <c r="O1065" i="3"/>
  <c r="Q1065" i="3" s="1"/>
  <c r="N1065" i="3"/>
  <c r="M1065" i="3"/>
  <c r="L1065" i="3"/>
  <c r="K1065" i="3"/>
  <c r="O1064" i="3"/>
  <c r="Q1064" i="3" s="1"/>
  <c r="N1064" i="3"/>
  <c r="M1064" i="3"/>
  <c r="L1064" i="3"/>
  <c r="K1064" i="3"/>
  <c r="O1063" i="3"/>
  <c r="Q1063" i="3" s="1"/>
  <c r="N1063" i="3"/>
  <c r="M1063" i="3"/>
  <c r="L1063" i="3"/>
  <c r="K1063" i="3"/>
  <c r="O1062" i="3"/>
  <c r="Q1062" i="3" s="1"/>
  <c r="N1062" i="3"/>
  <c r="M1062" i="3"/>
  <c r="L1062" i="3"/>
  <c r="K1062" i="3"/>
  <c r="Q1061" i="3"/>
  <c r="O1061" i="3"/>
  <c r="N1061" i="3"/>
  <c r="M1061" i="3"/>
  <c r="L1061" i="3"/>
  <c r="K1061" i="3"/>
  <c r="O1060" i="3"/>
  <c r="Q1060" i="3" s="1"/>
  <c r="N1060" i="3"/>
  <c r="M1060" i="3"/>
  <c r="L1060" i="3"/>
  <c r="K1060" i="3"/>
  <c r="Q1059" i="3"/>
  <c r="O1059" i="3"/>
  <c r="N1059" i="3"/>
  <c r="M1059" i="3"/>
  <c r="L1059" i="3"/>
  <c r="K1059" i="3"/>
  <c r="O1058" i="3"/>
  <c r="Q1058" i="3" s="1"/>
  <c r="N1058" i="3"/>
  <c r="M1058" i="3"/>
  <c r="L1058" i="3"/>
  <c r="K1058" i="3"/>
  <c r="Q1057" i="3"/>
  <c r="O1057" i="3"/>
  <c r="N1057" i="3"/>
  <c r="M1057" i="3"/>
  <c r="L1057" i="3"/>
  <c r="K1057" i="3"/>
  <c r="O1056" i="3"/>
  <c r="Q1056" i="3" s="1"/>
  <c r="N1056" i="3"/>
  <c r="M1056" i="3"/>
  <c r="L1056" i="3"/>
  <c r="K1056" i="3"/>
  <c r="O1055" i="3"/>
  <c r="Q1055" i="3" s="1"/>
  <c r="N1055" i="3"/>
  <c r="M1055" i="3"/>
  <c r="L1055" i="3"/>
  <c r="K1055" i="3"/>
  <c r="O1054" i="3"/>
  <c r="Q1054" i="3" s="1"/>
  <c r="N1054" i="3"/>
  <c r="M1054" i="3"/>
  <c r="L1054" i="3"/>
  <c r="K1054" i="3"/>
  <c r="Q1053" i="3"/>
  <c r="O1053" i="3"/>
  <c r="N1053" i="3"/>
  <c r="M1053" i="3"/>
  <c r="L1053" i="3"/>
  <c r="K1053" i="3"/>
  <c r="O1052" i="3"/>
  <c r="Q1052" i="3" s="1"/>
  <c r="N1052" i="3"/>
  <c r="M1052" i="3"/>
  <c r="L1052" i="3"/>
  <c r="K1052" i="3"/>
  <c r="O1051" i="3"/>
  <c r="Q1051" i="3" s="1"/>
  <c r="N1051" i="3"/>
  <c r="M1051" i="3"/>
  <c r="L1051" i="3"/>
  <c r="K1051" i="3"/>
  <c r="O1050" i="3"/>
  <c r="Q1050" i="3" s="1"/>
  <c r="N1050" i="3"/>
  <c r="M1050" i="3"/>
  <c r="L1050" i="3"/>
  <c r="K1050" i="3"/>
  <c r="O1049" i="3"/>
  <c r="Q1049" i="3" s="1"/>
  <c r="N1049" i="3"/>
  <c r="M1049" i="3"/>
  <c r="L1049" i="3"/>
  <c r="K1049" i="3"/>
  <c r="O1048" i="3"/>
  <c r="Q1048" i="3" s="1"/>
  <c r="N1048" i="3"/>
  <c r="M1048" i="3"/>
  <c r="L1048" i="3"/>
  <c r="K1048" i="3"/>
  <c r="O1047" i="3"/>
  <c r="Q1047" i="3" s="1"/>
  <c r="N1047" i="3"/>
  <c r="M1047" i="3"/>
  <c r="L1047" i="3"/>
  <c r="K1047" i="3"/>
  <c r="O1046" i="3"/>
  <c r="Q1046" i="3" s="1"/>
  <c r="N1046" i="3"/>
  <c r="M1046" i="3"/>
  <c r="L1046" i="3"/>
  <c r="K1046" i="3"/>
  <c r="Q1045" i="3"/>
  <c r="O1045" i="3"/>
  <c r="N1045" i="3"/>
  <c r="M1045" i="3"/>
  <c r="L1045" i="3"/>
  <c r="K1045" i="3"/>
  <c r="O1044" i="3"/>
  <c r="Q1044" i="3" s="1"/>
  <c r="N1044" i="3"/>
  <c r="M1044" i="3"/>
  <c r="L1044" i="3"/>
  <c r="K1044" i="3"/>
  <c r="Q1043" i="3"/>
  <c r="O1043" i="3"/>
  <c r="N1043" i="3"/>
  <c r="M1043" i="3"/>
  <c r="L1043" i="3"/>
  <c r="K1043" i="3"/>
  <c r="O1042" i="3"/>
  <c r="Q1042" i="3" s="1"/>
  <c r="N1042" i="3"/>
  <c r="M1042" i="3"/>
  <c r="L1042" i="3"/>
  <c r="K1042" i="3"/>
  <c r="Q1041" i="3"/>
  <c r="O1041" i="3"/>
  <c r="N1041" i="3"/>
  <c r="M1041" i="3"/>
  <c r="L1041" i="3"/>
  <c r="K1041" i="3"/>
  <c r="O1040" i="3"/>
  <c r="Q1040" i="3" s="1"/>
  <c r="N1040" i="3"/>
  <c r="M1040" i="3"/>
  <c r="L1040" i="3"/>
  <c r="K1040" i="3"/>
  <c r="O1039" i="3"/>
  <c r="Q1039" i="3" s="1"/>
  <c r="N1039" i="3"/>
  <c r="M1039" i="3"/>
  <c r="L1039" i="3"/>
  <c r="K1039" i="3"/>
  <c r="O1038" i="3"/>
  <c r="Q1038" i="3" s="1"/>
  <c r="N1038" i="3"/>
  <c r="M1038" i="3"/>
  <c r="L1038" i="3"/>
  <c r="K1038" i="3"/>
  <c r="Q1037" i="3"/>
  <c r="O1037" i="3"/>
  <c r="N1037" i="3"/>
  <c r="M1037" i="3"/>
  <c r="L1037" i="3"/>
  <c r="K1037" i="3"/>
  <c r="O1036" i="3"/>
  <c r="Q1036" i="3" s="1"/>
  <c r="N1036" i="3"/>
  <c r="M1036" i="3"/>
  <c r="L1036" i="3"/>
  <c r="K1036" i="3"/>
  <c r="O1035" i="3"/>
  <c r="Q1035" i="3" s="1"/>
  <c r="N1035" i="3"/>
  <c r="M1035" i="3"/>
  <c r="L1035" i="3"/>
  <c r="K1035" i="3"/>
  <c r="O1034" i="3"/>
  <c r="Q1034" i="3" s="1"/>
  <c r="N1034" i="3"/>
  <c r="M1034" i="3"/>
  <c r="L1034" i="3"/>
  <c r="K1034" i="3"/>
  <c r="O1033" i="3"/>
  <c r="Q1033" i="3" s="1"/>
  <c r="N1033" i="3"/>
  <c r="M1033" i="3"/>
  <c r="L1033" i="3"/>
  <c r="K1033" i="3"/>
  <c r="O1032" i="3"/>
  <c r="Q1032" i="3" s="1"/>
  <c r="N1032" i="3"/>
  <c r="M1032" i="3"/>
  <c r="L1032" i="3"/>
  <c r="K1032" i="3"/>
  <c r="O1031" i="3"/>
  <c r="Q1031" i="3" s="1"/>
  <c r="N1031" i="3"/>
  <c r="M1031" i="3"/>
  <c r="L1031" i="3"/>
  <c r="K1031" i="3"/>
  <c r="O1030" i="3"/>
  <c r="Q1030" i="3" s="1"/>
  <c r="N1030" i="3"/>
  <c r="M1030" i="3"/>
  <c r="L1030" i="3"/>
  <c r="K1030" i="3"/>
  <c r="Q1029" i="3"/>
  <c r="O1029" i="3"/>
  <c r="N1029" i="3"/>
  <c r="M1029" i="3"/>
  <c r="L1029" i="3"/>
  <c r="K1029" i="3"/>
  <c r="O1028" i="3"/>
  <c r="Q1028" i="3" s="1"/>
  <c r="N1028" i="3"/>
  <c r="M1028" i="3"/>
  <c r="L1028" i="3"/>
  <c r="K1028" i="3"/>
  <c r="Q1027" i="3"/>
  <c r="O1027" i="3"/>
  <c r="N1027" i="3"/>
  <c r="M1027" i="3"/>
  <c r="L1027" i="3"/>
  <c r="K1027" i="3"/>
  <c r="O1026" i="3"/>
  <c r="Q1026" i="3" s="1"/>
  <c r="N1026" i="3"/>
  <c r="M1026" i="3"/>
  <c r="L1026" i="3"/>
  <c r="K1026" i="3"/>
  <c r="Q1025" i="3"/>
  <c r="O1025" i="3"/>
  <c r="N1025" i="3"/>
  <c r="M1025" i="3"/>
  <c r="L1025" i="3"/>
  <c r="K1025" i="3"/>
  <c r="O1024" i="3"/>
  <c r="Q1024" i="3" s="1"/>
  <c r="N1024" i="3"/>
  <c r="M1024" i="3"/>
  <c r="L1024" i="3"/>
  <c r="K1024" i="3"/>
  <c r="O1023" i="3"/>
  <c r="Q1023" i="3" s="1"/>
  <c r="N1023" i="3"/>
  <c r="M1023" i="3"/>
  <c r="L1023" i="3"/>
  <c r="K1023" i="3"/>
  <c r="O1022" i="3"/>
  <c r="Q1022" i="3" s="1"/>
  <c r="N1022" i="3"/>
  <c r="M1022" i="3"/>
  <c r="L1022" i="3"/>
  <c r="K1022" i="3"/>
  <c r="Q1021" i="3"/>
  <c r="O1021" i="3"/>
  <c r="N1021" i="3"/>
  <c r="M1021" i="3"/>
  <c r="L1021" i="3"/>
  <c r="K1021" i="3"/>
  <c r="O1020" i="3"/>
  <c r="Q1020" i="3" s="1"/>
  <c r="N1020" i="3"/>
  <c r="M1020" i="3"/>
  <c r="L1020" i="3"/>
  <c r="K1020" i="3"/>
  <c r="Q1019" i="3"/>
  <c r="O1019" i="3"/>
  <c r="N1019" i="3"/>
  <c r="M1019" i="3"/>
  <c r="L1019" i="3"/>
  <c r="K1019" i="3"/>
  <c r="Q1018" i="3"/>
  <c r="O1018" i="3"/>
  <c r="N1018" i="3"/>
  <c r="M1018" i="3"/>
  <c r="L1018" i="3"/>
  <c r="K1018" i="3"/>
  <c r="Q1017" i="3"/>
  <c r="O1017" i="3"/>
  <c r="N1017" i="3"/>
  <c r="M1017" i="3"/>
  <c r="L1017" i="3"/>
  <c r="K1017" i="3"/>
  <c r="O1016" i="3"/>
  <c r="Q1016" i="3" s="1"/>
  <c r="N1016" i="3"/>
  <c r="M1016" i="3"/>
  <c r="L1016" i="3"/>
  <c r="K1016" i="3"/>
  <c r="Q1015" i="3"/>
  <c r="O1015" i="3"/>
  <c r="N1015" i="3"/>
  <c r="M1015" i="3"/>
  <c r="L1015" i="3"/>
  <c r="K1015" i="3"/>
  <c r="Q1014" i="3"/>
  <c r="O1014" i="3"/>
  <c r="N1014" i="3"/>
  <c r="M1014" i="3"/>
  <c r="L1014" i="3"/>
  <c r="K1014" i="3"/>
  <c r="Q1013" i="3"/>
  <c r="O1013" i="3"/>
  <c r="N1013" i="3"/>
  <c r="M1013" i="3"/>
  <c r="L1013" i="3"/>
  <c r="K1013" i="3"/>
  <c r="O1012" i="3"/>
  <c r="Q1012" i="3" s="1"/>
  <c r="N1012" i="3"/>
  <c r="M1012" i="3"/>
  <c r="L1012" i="3"/>
  <c r="K1012" i="3"/>
  <c r="Q1011" i="3"/>
  <c r="O1011" i="3"/>
  <c r="N1011" i="3"/>
  <c r="M1011" i="3"/>
  <c r="L1011" i="3"/>
  <c r="K1011" i="3"/>
  <c r="Q1010" i="3"/>
  <c r="O1010" i="3"/>
  <c r="N1010" i="3"/>
  <c r="M1010" i="3"/>
  <c r="L1010" i="3"/>
  <c r="K1010" i="3"/>
  <c r="Q1009" i="3"/>
  <c r="O1009" i="3"/>
  <c r="N1009" i="3"/>
  <c r="M1009" i="3"/>
  <c r="L1009" i="3"/>
  <c r="K1009" i="3"/>
  <c r="O1008" i="3"/>
  <c r="Q1008" i="3" s="1"/>
  <c r="N1008" i="3"/>
  <c r="M1008" i="3"/>
  <c r="L1008" i="3"/>
  <c r="K1008" i="3"/>
  <c r="Q1007" i="3"/>
  <c r="O1007" i="3"/>
  <c r="N1007" i="3"/>
  <c r="M1007" i="3"/>
  <c r="L1007" i="3"/>
  <c r="K1007" i="3"/>
  <c r="Q1006" i="3"/>
  <c r="O1006" i="3"/>
  <c r="N1006" i="3"/>
  <c r="M1006" i="3"/>
  <c r="L1006" i="3"/>
  <c r="K1006" i="3"/>
  <c r="Q1005" i="3"/>
  <c r="O1005" i="3"/>
  <c r="N1005" i="3"/>
  <c r="M1005" i="3"/>
  <c r="L1005" i="3"/>
  <c r="K1005" i="3"/>
  <c r="O1004" i="3"/>
  <c r="Q1004" i="3" s="1"/>
  <c r="N1004" i="3"/>
  <c r="M1004" i="3"/>
  <c r="L1004" i="3"/>
  <c r="K1004" i="3"/>
  <c r="Q1003" i="3"/>
  <c r="O1003" i="3"/>
  <c r="N1003" i="3"/>
  <c r="M1003" i="3"/>
  <c r="L1003" i="3"/>
  <c r="K1003" i="3"/>
  <c r="Q1002" i="3"/>
  <c r="O1002" i="3"/>
  <c r="N1002" i="3"/>
  <c r="M1002" i="3"/>
  <c r="L1002" i="3"/>
  <c r="K1002" i="3"/>
  <c r="Q1001" i="3"/>
  <c r="O1001" i="3"/>
  <c r="N1001" i="3"/>
  <c r="M1001" i="3"/>
  <c r="L1001" i="3"/>
  <c r="K1001" i="3"/>
  <c r="O1000" i="3"/>
  <c r="Q1000" i="3" s="1"/>
  <c r="N1000" i="3"/>
  <c r="M1000" i="3"/>
  <c r="L1000" i="3"/>
  <c r="K1000" i="3"/>
  <c r="Q999" i="3"/>
  <c r="O999" i="3"/>
  <c r="N999" i="3"/>
  <c r="M999" i="3"/>
  <c r="L999" i="3"/>
  <c r="K999" i="3"/>
  <c r="Q998" i="3"/>
  <c r="O998" i="3"/>
  <c r="N998" i="3"/>
  <c r="M998" i="3"/>
  <c r="L998" i="3"/>
  <c r="K998" i="3"/>
  <c r="Q997" i="3"/>
  <c r="O997" i="3"/>
  <c r="N997" i="3"/>
  <c r="M997" i="3"/>
  <c r="L997" i="3"/>
  <c r="K997" i="3"/>
  <c r="O996" i="3"/>
  <c r="Q996" i="3" s="1"/>
  <c r="N996" i="3"/>
  <c r="M996" i="3"/>
  <c r="L996" i="3"/>
  <c r="K996" i="3"/>
  <c r="Q995" i="3"/>
  <c r="O995" i="3"/>
  <c r="N995" i="3"/>
  <c r="M995" i="3"/>
  <c r="L995" i="3"/>
  <c r="K995" i="3"/>
  <c r="Q994" i="3"/>
  <c r="O994" i="3"/>
  <c r="N994" i="3"/>
  <c r="M994" i="3"/>
  <c r="L994" i="3"/>
  <c r="K994" i="3"/>
  <c r="Q993" i="3"/>
  <c r="O993" i="3"/>
  <c r="N993" i="3"/>
  <c r="M993" i="3"/>
  <c r="L993" i="3"/>
  <c r="K993" i="3"/>
  <c r="O992" i="3"/>
  <c r="Q992" i="3" s="1"/>
  <c r="N992" i="3"/>
  <c r="M992" i="3"/>
  <c r="L992" i="3"/>
  <c r="K992" i="3"/>
  <c r="Q991" i="3"/>
  <c r="O991" i="3"/>
  <c r="N991" i="3"/>
  <c r="M991" i="3"/>
  <c r="L991" i="3"/>
  <c r="K991" i="3"/>
  <c r="Q990" i="3"/>
  <c r="O990" i="3"/>
  <c r="N990" i="3"/>
  <c r="M990" i="3"/>
  <c r="L990" i="3"/>
  <c r="K990" i="3"/>
  <c r="Q989" i="3"/>
  <c r="O989" i="3"/>
  <c r="N989" i="3"/>
  <c r="M989" i="3"/>
  <c r="L989" i="3"/>
  <c r="K989" i="3"/>
  <c r="O988" i="3"/>
  <c r="Q988" i="3" s="1"/>
  <c r="N988" i="3"/>
  <c r="M988" i="3"/>
  <c r="L988" i="3"/>
  <c r="K988" i="3"/>
  <c r="Q987" i="3"/>
  <c r="O987" i="3"/>
  <c r="N987" i="3"/>
  <c r="M987" i="3"/>
  <c r="L987" i="3"/>
  <c r="K987" i="3"/>
  <c r="Q986" i="3"/>
  <c r="O986" i="3"/>
  <c r="N986" i="3"/>
  <c r="M986" i="3"/>
  <c r="L986" i="3"/>
  <c r="K986" i="3"/>
  <c r="Q985" i="3"/>
  <c r="O985" i="3"/>
  <c r="N985" i="3"/>
  <c r="M985" i="3"/>
  <c r="L985" i="3"/>
  <c r="K985" i="3"/>
  <c r="O984" i="3"/>
  <c r="Q984" i="3" s="1"/>
  <c r="N984" i="3"/>
  <c r="M984" i="3"/>
  <c r="L984" i="3"/>
  <c r="K984" i="3"/>
  <c r="Q983" i="3"/>
  <c r="O983" i="3"/>
  <c r="N983" i="3"/>
  <c r="M983" i="3"/>
  <c r="L983" i="3"/>
  <c r="K983" i="3"/>
  <c r="Q982" i="3"/>
  <c r="O982" i="3"/>
  <c r="N982" i="3"/>
  <c r="M982" i="3"/>
  <c r="L982" i="3"/>
  <c r="K982" i="3"/>
  <c r="Q981" i="3"/>
  <c r="O981" i="3"/>
  <c r="N981" i="3"/>
  <c r="M981" i="3"/>
  <c r="L981" i="3"/>
  <c r="K981" i="3"/>
  <c r="O980" i="3"/>
  <c r="Q980" i="3" s="1"/>
  <c r="N980" i="3"/>
  <c r="M980" i="3"/>
  <c r="L980" i="3"/>
  <c r="K980" i="3"/>
  <c r="Q979" i="3"/>
  <c r="O979" i="3"/>
  <c r="N979" i="3"/>
  <c r="M979" i="3"/>
  <c r="L979" i="3"/>
  <c r="K979" i="3"/>
  <c r="Q978" i="3"/>
  <c r="O978" i="3"/>
  <c r="N978" i="3"/>
  <c r="M978" i="3"/>
  <c r="L978" i="3"/>
  <c r="K978" i="3"/>
  <c r="Q977" i="3"/>
  <c r="O977" i="3"/>
  <c r="N977" i="3"/>
  <c r="M977" i="3"/>
  <c r="L977" i="3"/>
  <c r="K977" i="3"/>
  <c r="O976" i="3"/>
  <c r="Q976" i="3" s="1"/>
  <c r="N976" i="3"/>
  <c r="M976" i="3"/>
  <c r="L976" i="3"/>
  <c r="K976" i="3"/>
  <c r="Q975" i="3"/>
  <c r="O975" i="3"/>
  <c r="N975" i="3"/>
  <c r="M975" i="3"/>
  <c r="L975" i="3"/>
  <c r="K975" i="3"/>
  <c r="Q974" i="3"/>
  <c r="O974" i="3"/>
  <c r="N974" i="3"/>
  <c r="M974" i="3"/>
  <c r="L974" i="3"/>
  <c r="K974" i="3"/>
  <c r="Q973" i="3"/>
  <c r="O973" i="3"/>
  <c r="N973" i="3"/>
  <c r="M973" i="3"/>
  <c r="L973" i="3"/>
  <c r="K973" i="3"/>
  <c r="O972" i="3"/>
  <c r="Q972" i="3" s="1"/>
  <c r="N972" i="3"/>
  <c r="M972" i="3"/>
  <c r="L972" i="3"/>
  <c r="K972" i="3"/>
  <c r="Q971" i="3"/>
  <c r="O971" i="3"/>
  <c r="N971" i="3"/>
  <c r="M971" i="3"/>
  <c r="L971" i="3"/>
  <c r="K971" i="3"/>
  <c r="Q970" i="3"/>
  <c r="O970" i="3"/>
  <c r="N970" i="3"/>
  <c r="M970" i="3"/>
  <c r="L970" i="3"/>
  <c r="K970" i="3"/>
  <c r="Q969" i="3"/>
  <c r="O969" i="3"/>
  <c r="N969" i="3"/>
  <c r="M969" i="3"/>
  <c r="L969" i="3"/>
  <c r="K969" i="3"/>
  <c r="O968" i="3"/>
  <c r="Q968" i="3" s="1"/>
  <c r="N968" i="3"/>
  <c r="M968" i="3"/>
  <c r="L968" i="3"/>
  <c r="K968" i="3"/>
  <c r="Q967" i="3"/>
  <c r="O967" i="3"/>
  <c r="N967" i="3"/>
  <c r="M967" i="3"/>
  <c r="L967" i="3"/>
  <c r="K967" i="3"/>
  <c r="O966" i="3"/>
  <c r="Q966" i="3" s="1"/>
  <c r="N966" i="3"/>
  <c r="M966" i="3"/>
  <c r="L966" i="3"/>
  <c r="K966" i="3"/>
  <c r="Q965" i="3"/>
  <c r="O965" i="3"/>
  <c r="N965" i="3"/>
  <c r="M965" i="3"/>
  <c r="L965" i="3"/>
  <c r="K965" i="3"/>
  <c r="O964" i="3"/>
  <c r="Q964" i="3" s="1"/>
  <c r="N964" i="3"/>
  <c r="M964" i="3"/>
  <c r="L964" i="3"/>
  <c r="K964" i="3"/>
  <c r="Q963" i="3"/>
  <c r="O963" i="3"/>
  <c r="N963" i="3"/>
  <c r="M963" i="3"/>
  <c r="L963" i="3"/>
  <c r="K963" i="3"/>
  <c r="O962" i="3"/>
  <c r="Q962" i="3" s="1"/>
  <c r="N962" i="3"/>
  <c r="M962" i="3"/>
  <c r="L962" i="3"/>
  <c r="K962" i="3"/>
  <c r="Q961" i="3"/>
  <c r="O961" i="3"/>
  <c r="N961" i="3"/>
  <c r="M961" i="3"/>
  <c r="L961" i="3"/>
  <c r="K961" i="3"/>
  <c r="O960" i="3"/>
  <c r="Q960" i="3" s="1"/>
  <c r="N960" i="3"/>
  <c r="M960" i="3"/>
  <c r="L960" i="3"/>
  <c r="K960" i="3"/>
  <c r="Q959" i="3"/>
  <c r="O959" i="3"/>
  <c r="N959" i="3"/>
  <c r="M959" i="3"/>
  <c r="L959" i="3"/>
  <c r="K959" i="3"/>
  <c r="O958" i="3"/>
  <c r="Q958" i="3" s="1"/>
  <c r="N958" i="3"/>
  <c r="M958" i="3"/>
  <c r="L958" i="3"/>
  <c r="K958" i="3"/>
  <c r="Q957" i="3"/>
  <c r="O957" i="3"/>
  <c r="N957" i="3"/>
  <c r="M957" i="3"/>
  <c r="L957" i="3"/>
  <c r="K957" i="3"/>
  <c r="O956" i="3"/>
  <c r="Q956" i="3" s="1"/>
  <c r="N956" i="3"/>
  <c r="M956" i="3"/>
  <c r="L956" i="3"/>
  <c r="K956" i="3"/>
  <c r="Q955" i="3"/>
  <c r="O955" i="3"/>
  <c r="N955" i="3"/>
  <c r="M955" i="3"/>
  <c r="L955" i="3"/>
  <c r="K955" i="3"/>
  <c r="O954" i="3"/>
  <c r="Q954" i="3" s="1"/>
  <c r="N954" i="3"/>
  <c r="M954" i="3"/>
  <c r="L954" i="3"/>
  <c r="K954" i="3"/>
  <c r="Q953" i="3"/>
  <c r="O953" i="3"/>
  <c r="N953" i="3"/>
  <c r="M953" i="3"/>
  <c r="L953" i="3"/>
  <c r="K953" i="3"/>
  <c r="O952" i="3"/>
  <c r="Q952" i="3" s="1"/>
  <c r="N952" i="3"/>
  <c r="M952" i="3"/>
  <c r="L952" i="3"/>
  <c r="K952" i="3"/>
  <c r="Q951" i="3"/>
  <c r="O951" i="3"/>
  <c r="N951" i="3"/>
  <c r="M951" i="3"/>
  <c r="L951" i="3"/>
  <c r="K951" i="3"/>
  <c r="O950" i="3"/>
  <c r="Q950" i="3" s="1"/>
  <c r="N950" i="3"/>
  <c r="M950" i="3"/>
  <c r="L950" i="3"/>
  <c r="K950" i="3"/>
  <c r="Q949" i="3"/>
  <c r="O949" i="3"/>
  <c r="N949" i="3"/>
  <c r="M949" i="3"/>
  <c r="L949" i="3"/>
  <c r="K949" i="3"/>
  <c r="O948" i="3"/>
  <c r="Q948" i="3" s="1"/>
  <c r="N948" i="3"/>
  <c r="M948" i="3"/>
  <c r="L948" i="3"/>
  <c r="K948" i="3"/>
  <c r="Q947" i="3"/>
  <c r="O947" i="3"/>
  <c r="N947" i="3"/>
  <c r="M947" i="3"/>
  <c r="L947" i="3"/>
  <c r="K947" i="3"/>
  <c r="O946" i="3"/>
  <c r="Q946" i="3" s="1"/>
  <c r="N946" i="3"/>
  <c r="M946" i="3"/>
  <c r="L946" i="3"/>
  <c r="K946" i="3"/>
  <c r="O945" i="3"/>
  <c r="Q945" i="3" s="1"/>
  <c r="N945" i="3"/>
  <c r="M945" i="3"/>
  <c r="L945" i="3"/>
  <c r="K945" i="3"/>
  <c r="O944" i="3"/>
  <c r="Q944" i="3" s="1"/>
  <c r="N944" i="3"/>
  <c r="M944" i="3"/>
  <c r="L944" i="3"/>
  <c r="K944" i="3"/>
  <c r="Q943" i="3"/>
  <c r="O943" i="3"/>
  <c r="N943" i="3"/>
  <c r="M943" i="3"/>
  <c r="L943" i="3"/>
  <c r="K943" i="3"/>
  <c r="O942" i="3"/>
  <c r="Q942" i="3" s="1"/>
  <c r="N942" i="3"/>
  <c r="M942" i="3"/>
  <c r="L942" i="3"/>
  <c r="K942" i="3"/>
  <c r="O941" i="3"/>
  <c r="Q941" i="3" s="1"/>
  <c r="N941" i="3"/>
  <c r="M941" i="3"/>
  <c r="L941" i="3"/>
  <c r="K941" i="3"/>
  <c r="O940" i="3"/>
  <c r="Q940" i="3" s="1"/>
  <c r="N940" i="3"/>
  <c r="M940" i="3"/>
  <c r="L940" i="3"/>
  <c r="K940" i="3"/>
  <c r="Q939" i="3"/>
  <c r="O939" i="3"/>
  <c r="N939" i="3"/>
  <c r="M939" i="3"/>
  <c r="L939" i="3"/>
  <c r="K939" i="3"/>
  <c r="O938" i="3"/>
  <c r="Q938" i="3" s="1"/>
  <c r="N938" i="3"/>
  <c r="M938" i="3"/>
  <c r="L938" i="3"/>
  <c r="K938" i="3"/>
  <c r="O937" i="3"/>
  <c r="Q937" i="3" s="1"/>
  <c r="N937" i="3"/>
  <c r="M937" i="3"/>
  <c r="L937" i="3"/>
  <c r="K937" i="3"/>
  <c r="O936" i="3"/>
  <c r="Q936" i="3" s="1"/>
  <c r="N936" i="3"/>
  <c r="M936" i="3"/>
  <c r="L936" i="3"/>
  <c r="K936" i="3"/>
  <c r="Q935" i="3"/>
  <c r="O935" i="3"/>
  <c r="N935" i="3"/>
  <c r="M935" i="3"/>
  <c r="L935" i="3"/>
  <c r="K935" i="3"/>
  <c r="O934" i="3"/>
  <c r="Q934" i="3" s="1"/>
  <c r="N934" i="3"/>
  <c r="M934" i="3"/>
  <c r="L934" i="3"/>
  <c r="K934" i="3"/>
  <c r="O933" i="3"/>
  <c r="Q933" i="3" s="1"/>
  <c r="N933" i="3"/>
  <c r="M933" i="3"/>
  <c r="L933" i="3"/>
  <c r="K933" i="3"/>
  <c r="O932" i="3"/>
  <c r="Q932" i="3" s="1"/>
  <c r="N932" i="3"/>
  <c r="M932" i="3"/>
  <c r="L932" i="3"/>
  <c r="K932" i="3"/>
  <c r="Q931" i="3"/>
  <c r="O931" i="3"/>
  <c r="N931" i="3"/>
  <c r="M931" i="3"/>
  <c r="L931" i="3"/>
  <c r="K931" i="3"/>
  <c r="O930" i="3"/>
  <c r="Q930" i="3" s="1"/>
  <c r="N930" i="3"/>
  <c r="M930" i="3"/>
  <c r="L930" i="3"/>
  <c r="K930" i="3"/>
  <c r="O929" i="3"/>
  <c r="Q929" i="3" s="1"/>
  <c r="N929" i="3"/>
  <c r="M929" i="3"/>
  <c r="L929" i="3"/>
  <c r="K929" i="3"/>
  <c r="O928" i="3"/>
  <c r="Q928" i="3" s="1"/>
  <c r="N928" i="3"/>
  <c r="M928" i="3"/>
  <c r="L928" i="3"/>
  <c r="K928" i="3"/>
  <c r="Q927" i="3"/>
  <c r="O927" i="3"/>
  <c r="N927" i="3"/>
  <c r="M927" i="3"/>
  <c r="L927" i="3"/>
  <c r="K927" i="3"/>
  <c r="O926" i="3"/>
  <c r="Q926" i="3" s="1"/>
  <c r="N926" i="3"/>
  <c r="M926" i="3"/>
  <c r="L926" i="3"/>
  <c r="K926" i="3"/>
  <c r="O925" i="3"/>
  <c r="Q925" i="3" s="1"/>
  <c r="N925" i="3"/>
  <c r="M925" i="3"/>
  <c r="L925" i="3"/>
  <c r="K925" i="3"/>
  <c r="O924" i="3"/>
  <c r="Q924" i="3" s="1"/>
  <c r="N924" i="3"/>
  <c r="M924" i="3"/>
  <c r="L924" i="3"/>
  <c r="K924" i="3"/>
  <c r="Q923" i="3"/>
  <c r="O923" i="3"/>
  <c r="N923" i="3"/>
  <c r="M923" i="3"/>
  <c r="L923" i="3"/>
  <c r="K923" i="3"/>
  <c r="O922" i="3"/>
  <c r="Q922" i="3" s="1"/>
  <c r="N922" i="3"/>
  <c r="M922" i="3"/>
  <c r="L922" i="3"/>
  <c r="K922" i="3"/>
  <c r="O921" i="3"/>
  <c r="Q921" i="3" s="1"/>
  <c r="N921" i="3"/>
  <c r="M921" i="3"/>
  <c r="L921" i="3"/>
  <c r="K921" i="3"/>
  <c r="O920" i="3"/>
  <c r="Q920" i="3" s="1"/>
  <c r="N920" i="3"/>
  <c r="M920" i="3"/>
  <c r="L920" i="3"/>
  <c r="K920" i="3"/>
  <c r="Q919" i="3"/>
  <c r="O919" i="3"/>
  <c r="N919" i="3"/>
  <c r="M919" i="3"/>
  <c r="L919" i="3"/>
  <c r="K919" i="3"/>
  <c r="O918" i="3"/>
  <c r="Q918" i="3" s="1"/>
  <c r="N918" i="3"/>
  <c r="M918" i="3"/>
  <c r="L918" i="3"/>
  <c r="K918" i="3"/>
  <c r="O917" i="3"/>
  <c r="Q917" i="3" s="1"/>
  <c r="N917" i="3"/>
  <c r="M917" i="3"/>
  <c r="L917" i="3"/>
  <c r="K917" i="3"/>
  <c r="O916" i="3"/>
  <c r="Q916" i="3" s="1"/>
  <c r="N916" i="3"/>
  <c r="M916" i="3"/>
  <c r="L916" i="3"/>
  <c r="K916" i="3"/>
  <c r="Q915" i="3"/>
  <c r="O915" i="3"/>
  <c r="N915" i="3"/>
  <c r="M915" i="3"/>
  <c r="L915" i="3"/>
  <c r="K915" i="3"/>
  <c r="O914" i="3"/>
  <c r="Q914" i="3" s="1"/>
  <c r="N914" i="3"/>
  <c r="M914" i="3"/>
  <c r="L914" i="3"/>
  <c r="K914" i="3"/>
  <c r="O913" i="3"/>
  <c r="Q913" i="3" s="1"/>
  <c r="N913" i="3"/>
  <c r="M913" i="3"/>
  <c r="L913" i="3"/>
  <c r="K913" i="3"/>
  <c r="O912" i="3"/>
  <c r="Q912" i="3" s="1"/>
  <c r="N912" i="3"/>
  <c r="M912" i="3"/>
  <c r="L912" i="3"/>
  <c r="K912" i="3"/>
  <c r="Q911" i="3"/>
  <c r="O911" i="3"/>
  <c r="N911" i="3"/>
  <c r="M911" i="3"/>
  <c r="L911" i="3"/>
  <c r="K911" i="3"/>
  <c r="O910" i="3"/>
  <c r="Q910" i="3" s="1"/>
  <c r="N910" i="3"/>
  <c r="M910" i="3"/>
  <c r="L910" i="3"/>
  <c r="K910" i="3"/>
  <c r="O909" i="3"/>
  <c r="Q909" i="3" s="1"/>
  <c r="N909" i="3"/>
  <c r="M909" i="3"/>
  <c r="L909" i="3"/>
  <c r="K909" i="3"/>
  <c r="O908" i="3"/>
  <c r="Q908" i="3" s="1"/>
  <c r="N908" i="3"/>
  <c r="M908" i="3"/>
  <c r="L908" i="3"/>
  <c r="K908" i="3"/>
  <c r="Q907" i="3"/>
  <c r="O907" i="3"/>
  <c r="N907" i="3"/>
  <c r="M907" i="3"/>
  <c r="L907" i="3"/>
  <c r="K907" i="3"/>
  <c r="O906" i="3"/>
  <c r="Q906" i="3" s="1"/>
  <c r="N906" i="3"/>
  <c r="M906" i="3"/>
  <c r="L906" i="3"/>
  <c r="K906" i="3"/>
  <c r="O905" i="3"/>
  <c r="Q905" i="3" s="1"/>
  <c r="N905" i="3"/>
  <c r="M905" i="3"/>
  <c r="L905" i="3"/>
  <c r="K905" i="3"/>
  <c r="O904" i="3"/>
  <c r="Q904" i="3" s="1"/>
  <c r="N904" i="3"/>
  <c r="M904" i="3"/>
  <c r="L904" i="3"/>
  <c r="K904" i="3"/>
  <c r="Q903" i="3"/>
  <c r="O903" i="3"/>
  <c r="N903" i="3"/>
  <c r="M903" i="3"/>
  <c r="L903" i="3"/>
  <c r="K903" i="3"/>
  <c r="O902" i="3"/>
  <c r="Q902" i="3" s="1"/>
  <c r="N902" i="3"/>
  <c r="M902" i="3"/>
  <c r="L902" i="3"/>
  <c r="K902" i="3"/>
  <c r="O901" i="3"/>
  <c r="Q901" i="3" s="1"/>
  <c r="N901" i="3"/>
  <c r="M901" i="3"/>
  <c r="L901" i="3"/>
  <c r="K901" i="3"/>
  <c r="O900" i="3"/>
  <c r="Q900" i="3" s="1"/>
  <c r="N900" i="3"/>
  <c r="M900" i="3"/>
  <c r="L900" i="3"/>
  <c r="K900" i="3"/>
  <c r="Q899" i="3"/>
  <c r="O899" i="3"/>
  <c r="N899" i="3"/>
  <c r="M899" i="3"/>
  <c r="L899" i="3"/>
  <c r="K899" i="3"/>
  <c r="O898" i="3"/>
  <c r="Q898" i="3" s="1"/>
  <c r="N898" i="3"/>
  <c r="M898" i="3"/>
  <c r="L898" i="3"/>
  <c r="K898" i="3"/>
  <c r="O897" i="3"/>
  <c r="Q897" i="3" s="1"/>
  <c r="N897" i="3"/>
  <c r="M897" i="3"/>
  <c r="L897" i="3"/>
  <c r="K897" i="3"/>
  <c r="O896" i="3"/>
  <c r="Q896" i="3" s="1"/>
  <c r="N896" i="3"/>
  <c r="M896" i="3"/>
  <c r="L896" i="3"/>
  <c r="K896" i="3"/>
  <c r="Q895" i="3"/>
  <c r="O895" i="3"/>
  <c r="N895" i="3"/>
  <c r="M895" i="3"/>
  <c r="L895" i="3"/>
  <c r="K895" i="3"/>
  <c r="O894" i="3"/>
  <c r="Q894" i="3" s="1"/>
  <c r="N894" i="3"/>
  <c r="M894" i="3"/>
  <c r="L894" i="3"/>
  <c r="K894" i="3"/>
  <c r="O893" i="3"/>
  <c r="Q893" i="3" s="1"/>
  <c r="N893" i="3"/>
  <c r="M893" i="3"/>
  <c r="L893" i="3"/>
  <c r="K893" i="3"/>
  <c r="O892" i="3"/>
  <c r="Q892" i="3" s="1"/>
  <c r="N892" i="3"/>
  <c r="M892" i="3"/>
  <c r="L892" i="3"/>
  <c r="K892" i="3"/>
  <c r="Q891" i="3"/>
  <c r="O891" i="3"/>
  <c r="N891" i="3"/>
  <c r="M891" i="3"/>
  <c r="L891" i="3"/>
  <c r="K891" i="3"/>
  <c r="O890" i="3"/>
  <c r="Q890" i="3" s="1"/>
  <c r="N890" i="3"/>
  <c r="M890" i="3"/>
  <c r="L890" i="3"/>
  <c r="K890" i="3"/>
  <c r="O889" i="3"/>
  <c r="Q889" i="3" s="1"/>
  <c r="N889" i="3"/>
  <c r="M889" i="3"/>
  <c r="L889" i="3"/>
  <c r="K889" i="3"/>
  <c r="O888" i="3"/>
  <c r="Q888" i="3" s="1"/>
  <c r="N888" i="3"/>
  <c r="M888" i="3"/>
  <c r="L888" i="3"/>
  <c r="K888" i="3"/>
  <c r="Q887" i="3"/>
  <c r="O887" i="3"/>
  <c r="N887" i="3"/>
  <c r="M887" i="3"/>
  <c r="L887" i="3"/>
  <c r="K887" i="3"/>
  <c r="O886" i="3"/>
  <c r="Q886" i="3" s="1"/>
  <c r="N886" i="3"/>
  <c r="M886" i="3"/>
  <c r="L886" i="3"/>
  <c r="K886" i="3"/>
  <c r="O885" i="3"/>
  <c r="Q885" i="3" s="1"/>
  <c r="N885" i="3"/>
  <c r="M885" i="3"/>
  <c r="L885" i="3"/>
  <c r="K885" i="3"/>
  <c r="O884" i="3"/>
  <c r="Q884" i="3" s="1"/>
  <c r="N884" i="3"/>
  <c r="M884" i="3"/>
  <c r="L884" i="3"/>
  <c r="K884" i="3"/>
  <c r="Q883" i="3"/>
  <c r="O883" i="3"/>
  <c r="N883" i="3"/>
  <c r="M883" i="3"/>
  <c r="L883" i="3"/>
  <c r="K883" i="3"/>
  <c r="O882" i="3"/>
  <c r="Q882" i="3" s="1"/>
  <c r="N882" i="3"/>
  <c r="M882" i="3"/>
  <c r="L882" i="3"/>
  <c r="K882" i="3"/>
  <c r="O881" i="3"/>
  <c r="Q881" i="3" s="1"/>
  <c r="N881" i="3"/>
  <c r="M881" i="3"/>
  <c r="L881" i="3"/>
  <c r="K881" i="3"/>
  <c r="O880" i="3"/>
  <c r="Q880" i="3" s="1"/>
  <c r="N880" i="3"/>
  <c r="M880" i="3"/>
  <c r="L880" i="3"/>
  <c r="K880" i="3"/>
  <c r="Q879" i="3"/>
  <c r="O879" i="3"/>
  <c r="N879" i="3"/>
  <c r="M879" i="3"/>
  <c r="L879" i="3"/>
  <c r="K879" i="3"/>
  <c r="O878" i="3"/>
  <c r="Q878" i="3" s="1"/>
  <c r="N878" i="3"/>
  <c r="M878" i="3"/>
  <c r="L878" i="3"/>
  <c r="K878" i="3"/>
  <c r="O877" i="3"/>
  <c r="Q877" i="3" s="1"/>
  <c r="N877" i="3"/>
  <c r="M877" i="3"/>
  <c r="L877" i="3"/>
  <c r="K877" i="3"/>
  <c r="O876" i="3"/>
  <c r="Q876" i="3" s="1"/>
  <c r="N876" i="3"/>
  <c r="M876" i="3"/>
  <c r="L876" i="3"/>
  <c r="K876" i="3"/>
  <c r="Q875" i="3"/>
  <c r="O875" i="3"/>
  <c r="N875" i="3"/>
  <c r="M875" i="3"/>
  <c r="L875" i="3"/>
  <c r="K875" i="3"/>
  <c r="O874" i="3"/>
  <c r="Q874" i="3" s="1"/>
  <c r="N874" i="3"/>
  <c r="M874" i="3"/>
  <c r="L874" i="3"/>
  <c r="K874" i="3"/>
  <c r="O873" i="3"/>
  <c r="Q873" i="3" s="1"/>
  <c r="N873" i="3"/>
  <c r="M873" i="3"/>
  <c r="L873" i="3"/>
  <c r="K873" i="3"/>
  <c r="O872" i="3"/>
  <c r="Q872" i="3" s="1"/>
  <c r="N872" i="3"/>
  <c r="M872" i="3"/>
  <c r="L872" i="3"/>
  <c r="K872" i="3"/>
  <c r="Q871" i="3"/>
  <c r="O871" i="3"/>
  <c r="N871" i="3"/>
  <c r="M871" i="3"/>
  <c r="L871" i="3"/>
  <c r="K871" i="3"/>
  <c r="O870" i="3"/>
  <c r="Q870" i="3" s="1"/>
  <c r="N870" i="3"/>
  <c r="M870" i="3"/>
  <c r="L870" i="3"/>
  <c r="K870" i="3"/>
  <c r="O869" i="3"/>
  <c r="Q869" i="3" s="1"/>
  <c r="N869" i="3"/>
  <c r="M869" i="3"/>
  <c r="L869" i="3"/>
  <c r="K869" i="3"/>
  <c r="O868" i="3"/>
  <c r="Q868" i="3" s="1"/>
  <c r="N868" i="3"/>
  <c r="M868" i="3"/>
  <c r="L868" i="3"/>
  <c r="K868" i="3"/>
  <c r="Q867" i="3"/>
  <c r="O867" i="3"/>
  <c r="N867" i="3"/>
  <c r="M867" i="3"/>
  <c r="L867" i="3"/>
  <c r="K867" i="3"/>
  <c r="O866" i="3"/>
  <c r="Q866" i="3" s="1"/>
  <c r="N866" i="3"/>
  <c r="M866" i="3"/>
  <c r="L866" i="3"/>
  <c r="K866" i="3"/>
  <c r="O865" i="3"/>
  <c r="Q865" i="3" s="1"/>
  <c r="N865" i="3"/>
  <c r="M865" i="3"/>
  <c r="L865" i="3"/>
  <c r="K865" i="3"/>
  <c r="O864" i="3"/>
  <c r="Q864" i="3" s="1"/>
  <c r="N864" i="3"/>
  <c r="M864" i="3"/>
  <c r="L864" i="3"/>
  <c r="K864" i="3"/>
  <c r="Q863" i="3"/>
  <c r="O863" i="3"/>
  <c r="N863" i="3"/>
  <c r="M863" i="3"/>
  <c r="L863" i="3"/>
  <c r="K863" i="3"/>
  <c r="O862" i="3"/>
  <c r="Q862" i="3" s="1"/>
  <c r="N862" i="3"/>
  <c r="M862" i="3"/>
  <c r="L862" i="3"/>
  <c r="K862" i="3"/>
  <c r="O861" i="3"/>
  <c r="Q861" i="3" s="1"/>
  <c r="N861" i="3"/>
  <c r="M861" i="3"/>
  <c r="L861" i="3"/>
  <c r="K861" i="3"/>
  <c r="O860" i="3"/>
  <c r="Q860" i="3" s="1"/>
  <c r="N860" i="3"/>
  <c r="M860" i="3"/>
  <c r="L860" i="3"/>
  <c r="K860" i="3"/>
  <c r="Q859" i="3"/>
  <c r="O859" i="3"/>
  <c r="N859" i="3"/>
  <c r="M859" i="3"/>
  <c r="L859" i="3"/>
  <c r="K859" i="3"/>
  <c r="O858" i="3"/>
  <c r="Q858" i="3" s="1"/>
  <c r="N858" i="3"/>
  <c r="M858" i="3"/>
  <c r="L858" i="3"/>
  <c r="K858" i="3"/>
  <c r="O857" i="3"/>
  <c r="Q857" i="3" s="1"/>
  <c r="N857" i="3"/>
  <c r="M857" i="3"/>
  <c r="L857" i="3"/>
  <c r="K857" i="3"/>
  <c r="O856" i="3"/>
  <c r="Q856" i="3" s="1"/>
  <c r="N856" i="3"/>
  <c r="M856" i="3"/>
  <c r="L856" i="3"/>
  <c r="K856" i="3"/>
  <c r="Q855" i="3"/>
  <c r="O855" i="3"/>
  <c r="N855" i="3"/>
  <c r="M855" i="3"/>
  <c r="L855" i="3"/>
  <c r="K855" i="3"/>
  <c r="O854" i="3"/>
  <c r="Q854" i="3" s="1"/>
  <c r="N854" i="3"/>
  <c r="M854" i="3"/>
  <c r="L854" i="3"/>
  <c r="K854" i="3"/>
  <c r="O853" i="3"/>
  <c r="Q853" i="3" s="1"/>
  <c r="N853" i="3"/>
  <c r="M853" i="3"/>
  <c r="L853" i="3"/>
  <c r="K853" i="3"/>
  <c r="O852" i="3"/>
  <c r="Q852" i="3" s="1"/>
  <c r="N852" i="3"/>
  <c r="M852" i="3"/>
  <c r="L852" i="3"/>
  <c r="K852" i="3"/>
  <c r="Q851" i="3"/>
  <c r="O851" i="3"/>
  <c r="N851" i="3"/>
  <c r="M851" i="3"/>
  <c r="L851" i="3"/>
  <c r="K851" i="3"/>
  <c r="O850" i="3"/>
  <c r="Q850" i="3" s="1"/>
  <c r="N850" i="3"/>
  <c r="M850" i="3"/>
  <c r="L850" i="3"/>
  <c r="K850" i="3"/>
  <c r="O849" i="3"/>
  <c r="Q849" i="3" s="1"/>
  <c r="N849" i="3"/>
  <c r="M849" i="3"/>
  <c r="L849" i="3"/>
  <c r="K849" i="3"/>
  <c r="O848" i="3"/>
  <c r="Q848" i="3" s="1"/>
  <c r="N848" i="3"/>
  <c r="M848" i="3"/>
  <c r="L848" i="3"/>
  <c r="K848" i="3"/>
  <c r="Q847" i="3"/>
  <c r="O847" i="3"/>
  <c r="N847" i="3"/>
  <c r="M847" i="3"/>
  <c r="L847" i="3"/>
  <c r="K847" i="3"/>
  <c r="O846" i="3"/>
  <c r="Q846" i="3" s="1"/>
  <c r="N846" i="3"/>
  <c r="M846" i="3"/>
  <c r="L846" i="3"/>
  <c r="K846" i="3"/>
  <c r="O845" i="3"/>
  <c r="Q845" i="3" s="1"/>
  <c r="N845" i="3"/>
  <c r="M845" i="3"/>
  <c r="L845" i="3"/>
  <c r="K845" i="3"/>
  <c r="O844" i="3"/>
  <c r="Q844" i="3" s="1"/>
  <c r="N844" i="3"/>
  <c r="M844" i="3"/>
  <c r="L844" i="3"/>
  <c r="K844" i="3"/>
  <c r="Q843" i="3"/>
  <c r="O843" i="3"/>
  <c r="N843" i="3"/>
  <c r="M843" i="3"/>
  <c r="L843" i="3"/>
  <c r="K843" i="3"/>
  <c r="O842" i="3"/>
  <c r="Q842" i="3" s="1"/>
  <c r="N842" i="3"/>
  <c r="M842" i="3"/>
  <c r="L842" i="3"/>
  <c r="K842" i="3"/>
  <c r="O841" i="3"/>
  <c r="Q841" i="3" s="1"/>
  <c r="N841" i="3"/>
  <c r="M841" i="3"/>
  <c r="L841" i="3"/>
  <c r="K841" i="3"/>
  <c r="O840" i="3"/>
  <c r="Q840" i="3" s="1"/>
  <c r="N840" i="3"/>
  <c r="M840" i="3"/>
  <c r="L840" i="3"/>
  <c r="K840" i="3"/>
  <c r="Q839" i="3"/>
  <c r="O839" i="3"/>
  <c r="N839" i="3"/>
  <c r="M839" i="3"/>
  <c r="L839" i="3"/>
  <c r="K839" i="3"/>
  <c r="O838" i="3"/>
  <c r="Q838" i="3" s="1"/>
  <c r="N838" i="3"/>
  <c r="M838" i="3"/>
  <c r="L838" i="3"/>
  <c r="K838" i="3"/>
  <c r="O837" i="3"/>
  <c r="Q837" i="3" s="1"/>
  <c r="N837" i="3"/>
  <c r="M837" i="3"/>
  <c r="L837" i="3"/>
  <c r="K837" i="3"/>
  <c r="O836" i="3"/>
  <c r="Q836" i="3" s="1"/>
  <c r="N836" i="3"/>
  <c r="M836" i="3"/>
  <c r="L836" i="3"/>
  <c r="K836" i="3"/>
  <c r="Q835" i="3"/>
  <c r="O835" i="3"/>
  <c r="N835" i="3"/>
  <c r="M835" i="3"/>
  <c r="L835" i="3"/>
  <c r="K835" i="3"/>
  <c r="O834" i="3"/>
  <c r="Q834" i="3" s="1"/>
  <c r="N834" i="3"/>
  <c r="M834" i="3"/>
  <c r="L834" i="3"/>
  <c r="K834" i="3"/>
  <c r="O833" i="3"/>
  <c r="Q833" i="3" s="1"/>
  <c r="N833" i="3"/>
  <c r="M833" i="3"/>
  <c r="L833" i="3"/>
  <c r="K833" i="3"/>
  <c r="O832" i="3"/>
  <c r="Q832" i="3" s="1"/>
  <c r="N832" i="3"/>
  <c r="M832" i="3"/>
  <c r="L832" i="3"/>
  <c r="K832" i="3"/>
  <c r="Q831" i="3"/>
  <c r="O831" i="3"/>
  <c r="N831" i="3"/>
  <c r="M831" i="3"/>
  <c r="L831" i="3"/>
  <c r="K831" i="3"/>
  <c r="O830" i="3"/>
  <c r="Q830" i="3" s="1"/>
  <c r="N830" i="3"/>
  <c r="M830" i="3"/>
  <c r="L830" i="3"/>
  <c r="K830" i="3"/>
  <c r="O829" i="3"/>
  <c r="Q829" i="3" s="1"/>
  <c r="N829" i="3"/>
  <c r="M829" i="3"/>
  <c r="L829" i="3"/>
  <c r="K829" i="3"/>
  <c r="O828" i="3"/>
  <c r="Q828" i="3" s="1"/>
  <c r="N828" i="3"/>
  <c r="M828" i="3"/>
  <c r="L828" i="3"/>
  <c r="K828" i="3"/>
  <c r="Q827" i="3"/>
  <c r="O827" i="3"/>
  <c r="N827" i="3"/>
  <c r="M827" i="3"/>
  <c r="L827" i="3"/>
  <c r="K827" i="3"/>
  <c r="O826" i="3"/>
  <c r="Q826" i="3" s="1"/>
  <c r="N826" i="3"/>
  <c r="M826" i="3"/>
  <c r="L826" i="3"/>
  <c r="K826" i="3"/>
  <c r="O825" i="3"/>
  <c r="Q825" i="3" s="1"/>
  <c r="N825" i="3"/>
  <c r="M825" i="3"/>
  <c r="L825" i="3"/>
  <c r="K825" i="3"/>
  <c r="O824" i="3"/>
  <c r="Q824" i="3" s="1"/>
  <c r="N824" i="3"/>
  <c r="M824" i="3"/>
  <c r="L824" i="3"/>
  <c r="K824" i="3"/>
  <c r="Q823" i="3"/>
  <c r="O823" i="3"/>
  <c r="N823" i="3"/>
  <c r="M823" i="3"/>
  <c r="L823" i="3"/>
  <c r="K823" i="3"/>
  <c r="O822" i="3"/>
  <c r="Q822" i="3" s="1"/>
  <c r="N822" i="3"/>
  <c r="M822" i="3"/>
  <c r="L822" i="3"/>
  <c r="K822" i="3"/>
  <c r="O821" i="3"/>
  <c r="Q821" i="3" s="1"/>
  <c r="N821" i="3"/>
  <c r="M821" i="3"/>
  <c r="L821" i="3"/>
  <c r="K821" i="3"/>
  <c r="O820" i="3"/>
  <c r="Q820" i="3" s="1"/>
  <c r="N820" i="3"/>
  <c r="M820" i="3"/>
  <c r="L820" i="3"/>
  <c r="K820" i="3"/>
  <c r="Q819" i="3"/>
  <c r="O819" i="3"/>
  <c r="N819" i="3"/>
  <c r="M819" i="3"/>
  <c r="L819" i="3"/>
  <c r="K819" i="3"/>
  <c r="O818" i="3"/>
  <c r="Q818" i="3" s="1"/>
  <c r="N818" i="3"/>
  <c r="M818" i="3"/>
  <c r="L818" i="3"/>
  <c r="K818" i="3"/>
  <c r="O817" i="3"/>
  <c r="Q817" i="3" s="1"/>
  <c r="N817" i="3"/>
  <c r="M817" i="3"/>
  <c r="L817" i="3"/>
  <c r="K817" i="3"/>
  <c r="O816" i="3"/>
  <c r="Q816" i="3" s="1"/>
  <c r="N816" i="3"/>
  <c r="M816" i="3"/>
  <c r="L816" i="3"/>
  <c r="K816" i="3"/>
  <c r="Q815" i="3"/>
  <c r="O815" i="3"/>
  <c r="N815" i="3"/>
  <c r="M815" i="3"/>
  <c r="L815" i="3"/>
  <c r="K815" i="3"/>
  <c r="O814" i="3"/>
  <c r="Q814" i="3" s="1"/>
  <c r="N814" i="3"/>
  <c r="M814" i="3"/>
  <c r="L814" i="3"/>
  <c r="K814" i="3"/>
  <c r="O813" i="3"/>
  <c r="Q813" i="3" s="1"/>
  <c r="N813" i="3"/>
  <c r="M813" i="3"/>
  <c r="L813" i="3"/>
  <c r="K813" i="3"/>
  <c r="O812" i="3"/>
  <c r="Q812" i="3" s="1"/>
  <c r="N812" i="3"/>
  <c r="M812" i="3"/>
  <c r="L812" i="3"/>
  <c r="K812" i="3"/>
  <c r="Q811" i="3"/>
  <c r="O811" i="3"/>
  <c r="N811" i="3"/>
  <c r="M811" i="3"/>
  <c r="L811" i="3"/>
  <c r="K811" i="3"/>
  <c r="O810" i="3"/>
  <c r="Q810" i="3" s="1"/>
  <c r="N810" i="3"/>
  <c r="M810" i="3"/>
  <c r="L810" i="3"/>
  <c r="K810" i="3"/>
  <c r="O809" i="3"/>
  <c r="Q809" i="3" s="1"/>
  <c r="N809" i="3"/>
  <c r="M809" i="3"/>
  <c r="L809" i="3"/>
  <c r="K809" i="3"/>
  <c r="O808" i="3"/>
  <c r="Q808" i="3" s="1"/>
  <c r="N808" i="3"/>
  <c r="M808" i="3"/>
  <c r="L808" i="3"/>
  <c r="K808" i="3"/>
  <c r="Q807" i="3"/>
  <c r="O807" i="3"/>
  <c r="N807" i="3"/>
  <c r="M807" i="3"/>
  <c r="L807" i="3"/>
  <c r="K807" i="3"/>
  <c r="O806" i="3"/>
  <c r="Q806" i="3" s="1"/>
  <c r="N806" i="3"/>
  <c r="M806" i="3"/>
  <c r="L806" i="3"/>
  <c r="K806" i="3"/>
  <c r="O805" i="3"/>
  <c r="Q805" i="3" s="1"/>
  <c r="N805" i="3"/>
  <c r="M805" i="3"/>
  <c r="L805" i="3"/>
  <c r="K805" i="3"/>
  <c r="O804" i="3"/>
  <c r="Q804" i="3" s="1"/>
  <c r="N804" i="3"/>
  <c r="M804" i="3"/>
  <c r="L804" i="3"/>
  <c r="K804" i="3"/>
  <c r="Q803" i="3"/>
  <c r="O803" i="3"/>
  <c r="N803" i="3"/>
  <c r="M803" i="3"/>
  <c r="L803" i="3"/>
  <c r="K803" i="3"/>
  <c r="O802" i="3"/>
  <c r="Q802" i="3" s="1"/>
  <c r="N802" i="3"/>
  <c r="M802" i="3"/>
  <c r="L802" i="3"/>
  <c r="K802" i="3"/>
  <c r="O801" i="3"/>
  <c r="Q801" i="3" s="1"/>
  <c r="N801" i="3"/>
  <c r="M801" i="3"/>
  <c r="L801" i="3"/>
  <c r="K801" i="3"/>
  <c r="O800" i="3"/>
  <c r="Q800" i="3" s="1"/>
  <c r="N800" i="3"/>
  <c r="M800" i="3"/>
  <c r="L800" i="3"/>
  <c r="K800" i="3"/>
  <c r="Q799" i="3"/>
  <c r="O799" i="3"/>
  <c r="N799" i="3"/>
  <c r="M799" i="3"/>
  <c r="L799" i="3"/>
  <c r="K799" i="3"/>
  <c r="O798" i="3"/>
  <c r="Q798" i="3" s="1"/>
  <c r="N798" i="3"/>
  <c r="M798" i="3"/>
  <c r="L798" i="3"/>
  <c r="K798" i="3"/>
  <c r="O797" i="3"/>
  <c r="Q797" i="3" s="1"/>
  <c r="N797" i="3"/>
  <c r="M797" i="3"/>
  <c r="L797" i="3"/>
  <c r="K797" i="3"/>
  <c r="O796" i="3"/>
  <c r="Q796" i="3" s="1"/>
  <c r="N796" i="3"/>
  <c r="M796" i="3"/>
  <c r="L796" i="3"/>
  <c r="K796" i="3"/>
  <c r="Q795" i="3"/>
  <c r="O795" i="3"/>
  <c r="N795" i="3"/>
  <c r="M795" i="3"/>
  <c r="L795" i="3"/>
  <c r="K795" i="3"/>
  <c r="O794" i="3"/>
  <c r="Q794" i="3" s="1"/>
  <c r="N794" i="3"/>
  <c r="M794" i="3"/>
  <c r="L794" i="3"/>
  <c r="K794" i="3"/>
  <c r="O793" i="3"/>
  <c r="Q793" i="3" s="1"/>
  <c r="N793" i="3"/>
  <c r="M793" i="3"/>
  <c r="L793" i="3"/>
  <c r="K793" i="3"/>
  <c r="O792" i="3"/>
  <c r="Q792" i="3" s="1"/>
  <c r="N792" i="3"/>
  <c r="M792" i="3"/>
  <c r="L792" i="3"/>
  <c r="K792" i="3"/>
  <c r="Q791" i="3"/>
  <c r="O791" i="3"/>
  <c r="N791" i="3"/>
  <c r="M791" i="3"/>
  <c r="L791" i="3"/>
  <c r="K791" i="3"/>
  <c r="O790" i="3"/>
  <c r="Q790" i="3" s="1"/>
  <c r="N790" i="3"/>
  <c r="M790" i="3"/>
  <c r="L790" i="3"/>
  <c r="K790" i="3"/>
  <c r="O789" i="3"/>
  <c r="Q789" i="3" s="1"/>
  <c r="N789" i="3"/>
  <c r="M789" i="3"/>
  <c r="L789" i="3"/>
  <c r="K789" i="3"/>
  <c r="O788" i="3"/>
  <c r="Q788" i="3" s="1"/>
  <c r="N788" i="3"/>
  <c r="M788" i="3"/>
  <c r="L788" i="3"/>
  <c r="K788" i="3"/>
  <c r="Q787" i="3"/>
  <c r="O787" i="3"/>
  <c r="N787" i="3"/>
  <c r="M787" i="3"/>
  <c r="L787" i="3"/>
  <c r="K787" i="3"/>
  <c r="O786" i="3"/>
  <c r="Q786" i="3" s="1"/>
  <c r="N786" i="3"/>
  <c r="M786" i="3"/>
  <c r="L786" i="3"/>
  <c r="K786" i="3"/>
  <c r="O785" i="3"/>
  <c r="Q785" i="3" s="1"/>
  <c r="N785" i="3"/>
  <c r="M785" i="3"/>
  <c r="L785" i="3"/>
  <c r="K785" i="3"/>
  <c r="O784" i="3"/>
  <c r="Q784" i="3" s="1"/>
  <c r="N784" i="3"/>
  <c r="M784" i="3"/>
  <c r="L784" i="3"/>
  <c r="K784" i="3"/>
  <c r="Q783" i="3"/>
  <c r="O783" i="3"/>
  <c r="N783" i="3"/>
  <c r="M783" i="3"/>
  <c r="L783" i="3"/>
  <c r="K783" i="3"/>
  <c r="O782" i="3"/>
  <c r="Q782" i="3" s="1"/>
  <c r="N782" i="3"/>
  <c r="M782" i="3"/>
  <c r="L782" i="3"/>
  <c r="K782" i="3"/>
  <c r="O781" i="3"/>
  <c r="Q781" i="3" s="1"/>
  <c r="N781" i="3"/>
  <c r="M781" i="3"/>
  <c r="L781" i="3"/>
  <c r="K781" i="3"/>
  <c r="O780" i="3"/>
  <c r="Q780" i="3" s="1"/>
  <c r="N780" i="3"/>
  <c r="M780" i="3"/>
  <c r="L780" i="3"/>
  <c r="K780" i="3"/>
  <c r="Q779" i="3"/>
  <c r="O779" i="3"/>
  <c r="N779" i="3"/>
  <c r="M779" i="3"/>
  <c r="L779" i="3"/>
  <c r="K779" i="3"/>
  <c r="O778" i="3"/>
  <c r="Q778" i="3" s="1"/>
  <c r="N778" i="3"/>
  <c r="M778" i="3"/>
  <c r="L778" i="3"/>
  <c r="K778" i="3"/>
  <c r="O777" i="3"/>
  <c r="Q777" i="3" s="1"/>
  <c r="N777" i="3"/>
  <c r="M777" i="3"/>
  <c r="L777" i="3"/>
  <c r="K777" i="3"/>
  <c r="O776" i="3"/>
  <c r="Q776" i="3" s="1"/>
  <c r="N776" i="3"/>
  <c r="M776" i="3"/>
  <c r="L776" i="3"/>
  <c r="K776" i="3"/>
  <c r="Q775" i="3"/>
  <c r="O775" i="3"/>
  <c r="N775" i="3"/>
  <c r="M775" i="3"/>
  <c r="L775" i="3"/>
  <c r="K775" i="3"/>
  <c r="O774" i="3"/>
  <c r="Q774" i="3" s="1"/>
  <c r="N774" i="3"/>
  <c r="M774" i="3"/>
  <c r="L774" i="3"/>
  <c r="K774" i="3"/>
  <c r="O773" i="3"/>
  <c r="Q773" i="3" s="1"/>
  <c r="N773" i="3"/>
  <c r="M773" i="3"/>
  <c r="L773" i="3"/>
  <c r="K773" i="3"/>
  <c r="O772" i="3"/>
  <c r="Q772" i="3" s="1"/>
  <c r="N772" i="3"/>
  <c r="M772" i="3"/>
  <c r="L772" i="3"/>
  <c r="K772" i="3"/>
  <c r="Q771" i="3"/>
  <c r="O771" i="3"/>
  <c r="N771" i="3"/>
  <c r="M771" i="3"/>
  <c r="L771" i="3"/>
  <c r="K771" i="3"/>
  <c r="O770" i="3"/>
  <c r="Q770" i="3" s="1"/>
  <c r="N770" i="3"/>
  <c r="M770" i="3"/>
  <c r="L770" i="3"/>
  <c r="K770" i="3"/>
  <c r="O769" i="3"/>
  <c r="Q769" i="3" s="1"/>
  <c r="N769" i="3"/>
  <c r="M769" i="3"/>
  <c r="L769" i="3"/>
  <c r="K769" i="3"/>
  <c r="O768" i="3"/>
  <c r="Q768" i="3" s="1"/>
  <c r="N768" i="3"/>
  <c r="M768" i="3"/>
  <c r="L768" i="3"/>
  <c r="K768" i="3"/>
  <c r="Q767" i="3"/>
  <c r="O767" i="3"/>
  <c r="N767" i="3"/>
  <c r="M767" i="3"/>
  <c r="L767" i="3"/>
  <c r="K767" i="3"/>
  <c r="O766" i="3"/>
  <c r="Q766" i="3" s="1"/>
  <c r="N766" i="3"/>
  <c r="M766" i="3"/>
  <c r="L766" i="3"/>
  <c r="K766" i="3"/>
  <c r="O765" i="3"/>
  <c r="Q765" i="3" s="1"/>
  <c r="N765" i="3"/>
  <c r="M765" i="3"/>
  <c r="L765" i="3"/>
  <c r="K765" i="3"/>
  <c r="O764" i="3"/>
  <c r="Q764" i="3" s="1"/>
  <c r="N764" i="3"/>
  <c r="M764" i="3"/>
  <c r="L764" i="3"/>
  <c r="K764" i="3"/>
  <c r="Q763" i="3"/>
  <c r="O763" i="3"/>
  <c r="N763" i="3"/>
  <c r="M763" i="3"/>
  <c r="L763" i="3"/>
  <c r="K763" i="3"/>
  <c r="O762" i="3"/>
  <c r="Q762" i="3" s="1"/>
  <c r="N762" i="3"/>
  <c r="M762" i="3"/>
  <c r="L762" i="3"/>
  <c r="K762" i="3"/>
  <c r="O761" i="3"/>
  <c r="Q761" i="3" s="1"/>
  <c r="N761" i="3"/>
  <c r="M761" i="3"/>
  <c r="L761" i="3"/>
  <c r="K761" i="3"/>
  <c r="O760" i="3"/>
  <c r="Q760" i="3" s="1"/>
  <c r="N760" i="3"/>
  <c r="M760" i="3"/>
  <c r="L760" i="3"/>
  <c r="K760" i="3"/>
  <c r="Q759" i="3"/>
  <c r="O759" i="3"/>
  <c r="N759" i="3"/>
  <c r="M759" i="3"/>
  <c r="L759" i="3"/>
  <c r="K759" i="3"/>
  <c r="O758" i="3"/>
  <c r="Q758" i="3" s="1"/>
  <c r="N758" i="3"/>
  <c r="M758" i="3"/>
  <c r="L758" i="3"/>
  <c r="K758" i="3"/>
  <c r="O757" i="3"/>
  <c r="Q757" i="3" s="1"/>
  <c r="N757" i="3"/>
  <c r="M757" i="3"/>
  <c r="L757" i="3"/>
  <c r="K757" i="3"/>
  <c r="O756" i="3"/>
  <c r="Q756" i="3" s="1"/>
  <c r="N756" i="3"/>
  <c r="M756" i="3"/>
  <c r="L756" i="3"/>
  <c r="K756" i="3"/>
  <c r="Q755" i="3"/>
  <c r="O755" i="3"/>
  <c r="N755" i="3"/>
  <c r="M755" i="3"/>
  <c r="L755" i="3"/>
  <c r="K755" i="3"/>
  <c r="O754" i="3"/>
  <c r="Q754" i="3" s="1"/>
  <c r="N754" i="3"/>
  <c r="M754" i="3"/>
  <c r="L754" i="3"/>
  <c r="K754" i="3"/>
  <c r="O753" i="3"/>
  <c r="Q753" i="3" s="1"/>
  <c r="N753" i="3"/>
  <c r="M753" i="3"/>
  <c r="L753" i="3"/>
  <c r="K753" i="3"/>
  <c r="O752" i="3"/>
  <c r="Q752" i="3" s="1"/>
  <c r="N752" i="3"/>
  <c r="M752" i="3"/>
  <c r="L752" i="3"/>
  <c r="K752" i="3"/>
  <c r="Q751" i="3"/>
  <c r="O751" i="3"/>
  <c r="N751" i="3"/>
  <c r="M751" i="3"/>
  <c r="L751" i="3"/>
  <c r="K751" i="3"/>
  <c r="O750" i="3"/>
  <c r="Q750" i="3" s="1"/>
  <c r="N750" i="3"/>
  <c r="M750" i="3"/>
  <c r="L750" i="3"/>
  <c r="K750" i="3"/>
  <c r="O749" i="3"/>
  <c r="Q749" i="3" s="1"/>
  <c r="N749" i="3"/>
  <c r="M749" i="3"/>
  <c r="L749" i="3"/>
  <c r="K749" i="3"/>
  <c r="O748" i="3"/>
  <c r="Q748" i="3" s="1"/>
  <c r="N748" i="3"/>
  <c r="M748" i="3"/>
  <c r="L748" i="3"/>
  <c r="K748" i="3"/>
  <c r="Q747" i="3"/>
  <c r="O747" i="3"/>
  <c r="N747" i="3"/>
  <c r="M747" i="3"/>
  <c r="L747" i="3"/>
  <c r="K747" i="3"/>
  <c r="O746" i="3"/>
  <c r="Q746" i="3" s="1"/>
  <c r="N746" i="3"/>
  <c r="M746" i="3"/>
  <c r="L746" i="3"/>
  <c r="K746" i="3"/>
  <c r="O745" i="3"/>
  <c r="Q745" i="3" s="1"/>
  <c r="N745" i="3"/>
  <c r="M745" i="3"/>
  <c r="L745" i="3"/>
  <c r="K745" i="3"/>
  <c r="O744" i="3"/>
  <c r="Q744" i="3" s="1"/>
  <c r="N744" i="3"/>
  <c r="M744" i="3"/>
  <c r="L744" i="3"/>
  <c r="K744" i="3"/>
  <c r="Q743" i="3"/>
  <c r="O743" i="3"/>
  <c r="N743" i="3"/>
  <c r="M743" i="3"/>
  <c r="L743" i="3"/>
  <c r="K743" i="3"/>
  <c r="O742" i="3"/>
  <c r="Q742" i="3" s="1"/>
  <c r="N742" i="3"/>
  <c r="M742" i="3"/>
  <c r="L742" i="3"/>
  <c r="K742" i="3"/>
  <c r="O741" i="3"/>
  <c r="Q741" i="3" s="1"/>
  <c r="N741" i="3"/>
  <c r="M741" i="3"/>
  <c r="L741" i="3"/>
  <c r="K741" i="3"/>
  <c r="O740" i="3"/>
  <c r="Q740" i="3" s="1"/>
  <c r="N740" i="3"/>
  <c r="M740" i="3"/>
  <c r="L740" i="3"/>
  <c r="K740" i="3"/>
  <c r="Q739" i="3"/>
  <c r="O739" i="3"/>
  <c r="N739" i="3"/>
  <c r="M739" i="3"/>
  <c r="L739" i="3"/>
  <c r="K739" i="3"/>
  <c r="O738" i="3"/>
  <c r="Q738" i="3" s="1"/>
  <c r="N738" i="3"/>
  <c r="M738" i="3"/>
  <c r="L738" i="3"/>
  <c r="K738" i="3"/>
  <c r="O737" i="3"/>
  <c r="Q737" i="3" s="1"/>
  <c r="N737" i="3"/>
  <c r="M737" i="3"/>
  <c r="L737" i="3"/>
  <c r="K737" i="3"/>
  <c r="O736" i="3"/>
  <c r="Q736" i="3" s="1"/>
  <c r="N736" i="3"/>
  <c r="M736" i="3"/>
  <c r="L736" i="3"/>
  <c r="K736" i="3"/>
  <c r="Q735" i="3"/>
  <c r="O735" i="3"/>
  <c r="N735" i="3"/>
  <c r="M735" i="3"/>
  <c r="L735" i="3"/>
  <c r="K735" i="3"/>
  <c r="O734" i="3"/>
  <c r="Q734" i="3" s="1"/>
  <c r="N734" i="3"/>
  <c r="M734" i="3"/>
  <c r="L734" i="3"/>
  <c r="K734" i="3"/>
  <c r="O733" i="3"/>
  <c r="Q733" i="3" s="1"/>
  <c r="N733" i="3"/>
  <c r="M733" i="3"/>
  <c r="L733" i="3"/>
  <c r="K733" i="3"/>
  <c r="O732" i="3"/>
  <c r="Q732" i="3" s="1"/>
  <c r="N732" i="3"/>
  <c r="M732" i="3"/>
  <c r="L732" i="3"/>
  <c r="K732" i="3"/>
  <c r="Q731" i="3"/>
  <c r="O731" i="3"/>
  <c r="N731" i="3"/>
  <c r="M731" i="3"/>
  <c r="L731" i="3"/>
  <c r="K731" i="3"/>
  <c r="O730" i="3"/>
  <c r="Q730" i="3" s="1"/>
  <c r="N730" i="3"/>
  <c r="M730" i="3"/>
  <c r="L730" i="3"/>
  <c r="K730" i="3"/>
  <c r="O729" i="3"/>
  <c r="Q729" i="3" s="1"/>
  <c r="N729" i="3"/>
  <c r="M729" i="3"/>
  <c r="L729" i="3"/>
  <c r="K729" i="3"/>
  <c r="O728" i="3"/>
  <c r="Q728" i="3" s="1"/>
  <c r="N728" i="3"/>
  <c r="M728" i="3"/>
  <c r="L728" i="3"/>
  <c r="K728" i="3"/>
  <c r="Q727" i="3"/>
  <c r="O727" i="3"/>
  <c r="N727" i="3"/>
  <c r="M727" i="3"/>
  <c r="L727" i="3"/>
  <c r="K727" i="3"/>
  <c r="O726" i="3"/>
  <c r="Q726" i="3" s="1"/>
  <c r="N726" i="3"/>
  <c r="M726" i="3"/>
  <c r="L726" i="3"/>
  <c r="K726" i="3"/>
  <c r="O725" i="3"/>
  <c r="Q725" i="3" s="1"/>
  <c r="N725" i="3"/>
  <c r="M725" i="3"/>
  <c r="L725" i="3"/>
  <c r="K725" i="3"/>
  <c r="O724" i="3"/>
  <c r="Q724" i="3" s="1"/>
  <c r="N724" i="3"/>
  <c r="M724" i="3"/>
  <c r="L724" i="3"/>
  <c r="K724" i="3"/>
  <c r="Q723" i="3"/>
  <c r="O723" i="3"/>
  <c r="N723" i="3"/>
  <c r="M723" i="3"/>
  <c r="L723" i="3"/>
  <c r="K723" i="3"/>
  <c r="O722" i="3"/>
  <c r="Q722" i="3" s="1"/>
  <c r="N722" i="3"/>
  <c r="M722" i="3"/>
  <c r="L722" i="3"/>
  <c r="K722" i="3"/>
  <c r="O721" i="3"/>
  <c r="Q721" i="3" s="1"/>
  <c r="N721" i="3"/>
  <c r="M721" i="3"/>
  <c r="L721" i="3"/>
  <c r="K721" i="3"/>
  <c r="O720" i="3"/>
  <c r="Q720" i="3" s="1"/>
  <c r="N720" i="3"/>
  <c r="M720" i="3"/>
  <c r="L720" i="3"/>
  <c r="K720" i="3"/>
  <c r="Q719" i="3"/>
  <c r="O719" i="3"/>
  <c r="N719" i="3"/>
  <c r="M719" i="3"/>
  <c r="L719" i="3"/>
  <c r="K719" i="3"/>
  <c r="O718" i="3"/>
  <c r="Q718" i="3" s="1"/>
  <c r="N718" i="3"/>
  <c r="M718" i="3"/>
  <c r="L718" i="3"/>
  <c r="K718" i="3"/>
  <c r="O717" i="3"/>
  <c r="Q717" i="3" s="1"/>
  <c r="N717" i="3"/>
  <c r="M717" i="3"/>
  <c r="L717" i="3"/>
  <c r="K717" i="3"/>
  <c r="O716" i="3"/>
  <c r="Q716" i="3" s="1"/>
  <c r="N716" i="3"/>
  <c r="M716" i="3"/>
  <c r="L716" i="3"/>
  <c r="K716" i="3"/>
  <c r="Q715" i="3"/>
  <c r="O715" i="3"/>
  <c r="N715" i="3"/>
  <c r="M715" i="3"/>
  <c r="L715" i="3"/>
  <c r="K715" i="3"/>
  <c r="O714" i="3"/>
  <c r="Q714" i="3" s="1"/>
  <c r="N714" i="3"/>
  <c r="M714" i="3"/>
  <c r="L714" i="3"/>
  <c r="K714" i="3"/>
  <c r="O713" i="3"/>
  <c r="Q713" i="3" s="1"/>
  <c r="N713" i="3"/>
  <c r="M713" i="3"/>
  <c r="L713" i="3"/>
  <c r="K713" i="3"/>
  <c r="O712" i="3"/>
  <c r="Q712" i="3" s="1"/>
  <c r="N712" i="3"/>
  <c r="M712" i="3"/>
  <c r="L712" i="3"/>
  <c r="K712" i="3"/>
  <c r="O711" i="3"/>
  <c r="Q711" i="3" s="1"/>
  <c r="N711" i="3"/>
  <c r="M711" i="3"/>
  <c r="L711" i="3"/>
  <c r="K711" i="3"/>
  <c r="O710" i="3"/>
  <c r="Q710" i="3" s="1"/>
  <c r="N710" i="3"/>
  <c r="M710" i="3"/>
  <c r="L710" i="3"/>
  <c r="K710" i="3"/>
  <c r="O709" i="3"/>
  <c r="Q709" i="3" s="1"/>
  <c r="N709" i="3"/>
  <c r="M709" i="3"/>
  <c r="L709" i="3"/>
  <c r="K709" i="3"/>
  <c r="O708" i="3"/>
  <c r="Q708" i="3" s="1"/>
  <c r="N708" i="3"/>
  <c r="M708" i="3"/>
  <c r="L708" i="3"/>
  <c r="K708" i="3"/>
  <c r="O707" i="3"/>
  <c r="Q707" i="3" s="1"/>
  <c r="N707" i="3"/>
  <c r="M707" i="3"/>
  <c r="L707" i="3"/>
  <c r="K707" i="3"/>
  <c r="O706" i="3"/>
  <c r="Q706" i="3" s="1"/>
  <c r="N706" i="3"/>
  <c r="M706" i="3"/>
  <c r="L706" i="3"/>
  <c r="K706" i="3"/>
  <c r="O705" i="3"/>
  <c r="Q705" i="3" s="1"/>
  <c r="N705" i="3"/>
  <c r="M705" i="3"/>
  <c r="L705" i="3"/>
  <c r="K705" i="3"/>
  <c r="O704" i="3"/>
  <c r="Q704" i="3" s="1"/>
  <c r="N704" i="3"/>
  <c r="M704" i="3"/>
  <c r="L704" i="3"/>
  <c r="K704" i="3"/>
  <c r="O703" i="3"/>
  <c r="Q703" i="3" s="1"/>
  <c r="N703" i="3"/>
  <c r="M703" i="3"/>
  <c r="L703" i="3"/>
  <c r="K703" i="3"/>
  <c r="O702" i="3"/>
  <c r="Q702" i="3" s="1"/>
  <c r="N702" i="3"/>
  <c r="M702" i="3"/>
  <c r="L702" i="3"/>
  <c r="K702" i="3"/>
  <c r="O701" i="3"/>
  <c r="Q701" i="3" s="1"/>
  <c r="N701" i="3"/>
  <c r="M701" i="3"/>
  <c r="L701" i="3"/>
  <c r="K701" i="3"/>
  <c r="O700" i="3"/>
  <c r="Q700" i="3" s="1"/>
  <c r="N700" i="3"/>
  <c r="M700" i="3"/>
  <c r="L700" i="3"/>
  <c r="K700" i="3"/>
  <c r="O699" i="3"/>
  <c r="Q699" i="3" s="1"/>
  <c r="N699" i="3"/>
  <c r="M699" i="3"/>
  <c r="L699" i="3"/>
  <c r="K699" i="3"/>
  <c r="O698" i="3"/>
  <c r="Q698" i="3" s="1"/>
  <c r="N698" i="3"/>
  <c r="M698" i="3"/>
  <c r="L698" i="3"/>
  <c r="K698" i="3"/>
  <c r="O697" i="3"/>
  <c r="Q697" i="3" s="1"/>
  <c r="N697" i="3"/>
  <c r="M697" i="3"/>
  <c r="L697" i="3"/>
  <c r="K697" i="3"/>
  <c r="O696" i="3"/>
  <c r="Q696" i="3" s="1"/>
  <c r="N696" i="3"/>
  <c r="M696" i="3"/>
  <c r="L696" i="3"/>
  <c r="K696" i="3"/>
  <c r="Q695" i="3"/>
  <c r="O695" i="3"/>
  <c r="N695" i="3"/>
  <c r="M695" i="3"/>
  <c r="L695" i="3"/>
  <c r="K695" i="3"/>
  <c r="O694" i="3"/>
  <c r="Q694" i="3" s="1"/>
  <c r="N694" i="3"/>
  <c r="M694" i="3"/>
  <c r="L694" i="3"/>
  <c r="K694" i="3"/>
  <c r="O693" i="3"/>
  <c r="Q693" i="3" s="1"/>
  <c r="N693" i="3"/>
  <c r="M693" i="3"/>
  <c r="L693" i="3"/>
  <c r="K693" i="3"/>
  <c r="O692" i="3"/>
  <c r="Q692" i="3" s="1"/>
  <c r="N692" i="3"/>
  <c r="M692" i="3"/>
  <c r="L692" i="3"/>
  <c r="K692" i="3"/>
  <c r="Q691" i="3"/>
  <c r="O691" i="3"/>
  <c r="N691" i="3"/>
  <c r="M691" i="3"/>
  <c r="L691" i="3"/>
  <c r="K691" i="3"/>
  <c r="O690" i="3"/>
  <c r="Q690" i="3" s="1"/>
  <c r="N690" i="3"/>
  <c r="M690" i="3"/>
  <c r="L690" i="3"/>
  <c r="K690" i="3"/>
  <c r="O689" i="3"/>
  <c r="Q689" i="3" s="1"/>
  <c r="N689" i="3"/>
  <c r="M689" i="3"/>
  <c r="L689" i="3"/>
  <c r="K689" i="3"/>
  <c r="O688" i="3"/>
  <c r="Q688" i="3" s="1"/>
  <c r="N688" i="3"/>
  <c r="M688" i="3"/>
  <c r="L688" i="3"/>
  <c r="K688" i="3"/>
  <c r="Q687" i="3"/>
  <c r="O687" i="3"/>
  <c r="N687" i="3"/>
  <c r="M687" i="3"/>
  <c r="L687" i="3"/>
  <c r="K687" i="3"/>
  <c r="O686" i="3"/>
  <c r="Q686" i="3" s="1"/>
  <c r="N686" i="3"/>
  <c r="M686" i="3"/>
  <c r="L686" i="3"/>
  <c r="K686" i="3"/>
  <c r="O685" i="3"/>
  <c r="Q685" i="3" s="1"/>
  <c r="N685" i="3"/>
  <c r="M685" i="3"/>
  <c r="L685" i="3"/>
  <c r="K685" i="3"/>
  <c r="O684" i="3"/>
  <c r="Q684" i="3" s="1"/>
  <c r="N684" i="3"/>
  <c r="M684" i="3"/>
  <c r="L684" i="3"/>
  <c r="K684" i="3"/>
  <c r="O683" i="3"/>
  <c r="Q683" i="3" s="1"/>
  <c r="N683" i="3"/>
  <c r="M683" i="3"/>
  <c r="L683" i="3"/>
  <c r="K683" i="3"/>
  <c r="O682" i="3"/>
  <c r="Q682" i="3" s="1"/>
  <c r="N682" i="3"/>
  <c r="M682" i="3"/>
  <c r="L682" i="3"/>
  <c r="K682" i="3"/>
  <c r="O681" i="3"/>
  <c r="Q681" i="3" s="1"/>
  <c r="N681" i="3"/>
  <c r="M681" i="3"/>
  <c r="L681" i="3"/>
  <c r="K681" i="3"/>
  <c r="O680" i="3"/>
  <c r="Q680" i="3" s="1"/>
  <c r="N680" i="3"/>
  <c r="M680" i="3"/>
  <c r="L680" i="3"/>
  <c r="K680" i="3"/>
  <c r="O679" i="3"/>
  <c r="Q679" i="3" s="1"/>
  <c r="N679" i="3"/>
  <c r="M679" i="3"/>
  <c r="L679" i="3"/>
  <c r="K679" i="3"/>
  <c r="O678" i="3"/>
  <c r="Q678" i="3" s="1"/>
  <c r="N678" i="3"/>
  <c r="M678" i="3"/>
  <c r="L678" i="3"/>
  <c r="K678" i="3"/>
  <c r="O677" i="3"/>
  <c r="Q677" i="3" s="1"/>
  <c r="N677" i="3"/>
  <c r="M677" i="3"/>
  <c r="L677" i="3"/>
  <c r="K677" i="3"/>
  <c r="O676" i="3"/>
  <c r="Q676" i="3" s="1"/>
  <c r="N676" i="3"/>
  <c r="M676" i="3"/>
  <c r="L676" i="3"/>
  <c r="K676" i="3"/>
  <c r="O675" i="3"/>
  <c r="Q675" i="3" s="1"/>
  <c r="N675" i="3"/>
  <c r="M675" i="3"/>
  <c r="L675" i="3"/>
  <c r="K675" i="3"/>
  <c r="O674" i="3"/>
  <c r="Q674" i="3" s="1"/>
  <c r="N674" i="3"/>
  <c r="M674" i="3"/>
  <c r="L674" i="3"/>
  <c r="K674" i="3"/>
  <c r="O673" i="3"/>
  <c r="Q673" i="3" s="1"/>
  <c r="N673" i="3"/>
  <c r="M673" i="3"/>
  <c r="L673" i="3"/>
  <c r="K673" i="3"/>
  <c r="O672" i="3"/>
  <c r="Q672" i="3" s="1"/>
  <c r="N672" i="3"/>
  <c r="M672" i="3"/>
  <c r="L672" i="3"/>
  <c r="K672" i="3"/>
  <c r="O671" i="3"/>
  <c r="Q671" i="3" s="1"/>
  <c r="N671" i="3"/>
  <c r="M671" i="3"/>
  <c r="L671" i="3"/>
  <c r="K671" i="3"/>
  <c r="O670" i="3"/>
  <c r="Q670" i="3" s="1"/>
  <c r="N670" i="3"/>
  <c r="M670" i="3"/>
  <c r="L670" i="3"/>
  <c r="K670" i="3"/>
  <c r="O669" i="3"/>
  <c r="Q669" i="3" s="1"/>
  <c r="N669" i="3"/>
  <c r="M669" i="3"/>
  <c r="L669" i="3"/>
  <c r="K669" i="3"/>
  <c r="O668" i="3"/>
  <c r="Q668" i="3" s="1"/>
  <c r="N668" i="3"/>
  <c r="M668" i="3"/>
  <c r="L668" i="3"/>
  <c r="K668" i="3"/>
  <c r="O667" i="3"/>
  <c r="Q667" i="3" s="1"/>
  <c r="N667" i="3"/>
  <c r="M667" i="3"/>
  <c r="L667" i="3"/>
  <c r="K667" i="3"/>
  <c r="O666" i="3"/>
  <c r="Q666" i="3" s="1"/>
  <c r="N666" i="3"/>
  <c r="M666" i="3"/>
  <c r="L666" i="3"/>
  <c r="K666" i="3"/>
  <c r="O665" i="3"/>
  <c r="Q665" i="3" s="1"/>
  <c r="N665" i="3"/>
  <c r="M665" i="3"/>
  <c r="L665" i="3"/>
  <c r="K665" i="3"/>
  <c r="O664" i="3"/>
  <c r="Q664" i="3" s="1"/>
  <c r="N664" i="3"/>
  <c r="M664" i="3"/>
  <c r="L664" i="3"/>
  <c r="K664" i="3"/>
  <c r="Q663" i="3"/>
  <c r="O663" i="3"/>
  <c r="N663" i="3"/>
  <c r="M663" i="3"/>
  <c r="L663" i="3"/>
  <c r="K663" i="3"/>
  <c r="O662" i="3"/>
  <c r="Q662" i="3" s="1"/>
  <c r="N662" i="3"/>
  <c r="M662" i="3"/>
  <c r="L662" i="3"/>
  <c r="K662" i="3"/>
  <c r="O661" i="3"/>
  <c r="Q661" i="3" s="1"/>
  <c r="N661" i="3"/>
  <c r="M661" i="3"/>
  <c r="L661" i="3"/>
  <c r="K661" i="3"/>
  <c r="O660" i="3"/>
  <c r="Q660" i="3" s="1"/>
  <c r="N660" i="3"/>
  <c r="M660" i="3"/>
  <c r="L660" i="3"/>
  <c r="K660" i="3"/>
  <c r="Q659" i="3"/>
  <c r="O659" i="3"/>
  <c r="N659" i="3"/>
  <c r="M659" i="3"/>
  <c r="L659" i="3"/>
  <c r="K659" i="3"/>
  <c r="O658" i="3"/>
  <c r="Q658" i="3" s="1"/>
  <c r="N658" i="3"/>
  <c r="M658" i="3"/>
  <c r="L658" i="3"/>
  <c r="K658" i="3"/>
  <c r="O657" i="3"/>
  <c r="Q657" i="3" s="1"/>
  <c r="N657" i="3"/>
  <c r="M657" i="3"/>
  <c r="L657" i="3"/>
  <c r="K657" i="3"/>
  <c r="O656" i="3"/>
  <c r="Q656" i="3" s="1"/>
  <c r="N656" i="3"/>
  <c r="M656" i="3"/>
  <c r="L656" i="3"/>
  <c r="K656" i="3"/>
  <c r="Q655" i="3"/>
  <c r="O655" i="3"/>
  <c r="N655" i="3"/>
  <c r="M655" i="3"/>
  <c r="L655" i="3"/>
  <c r="K655" i="3"/>
  <c r="O654" i="3"/>
  <c r="Q654" i="3" s="1"/>
  <c r="N654" i="3"/>
  <c r="M654" i="3"/>
  <c r="L654" i="3"/>
  <c r="K654" i="3"/>
  <c r="O653" i="3"/>
  <c r="Q653" i="3" s="1"/>
  <c r="N653" i="3"/>
  <c r="M653" i="3"/>
  <c r="L653" i="3"/>
  <c r="K653" i="3"/>
  <c r="O652" i="3"/>
  <c r="Q652" i="3" s="1"/>
  <c r="N652" i="3"/>
  <c r="M652" i="3"/>
  <c r="L652" i="3"/>
  <c r="K652" i="3"/>
  <c r="O651" i="3"/>
  <c r="Q651" i="3" s="1"/>
  <c r="N651" i="3"/>
  <c r="M651" i="3"/>
  <c r="L651" i="3"/>
  <c r="K651" i="3"/>
  <c r="O650" i="3"/>
  <c r="Q650" i="3" s="1"/>
  <c r="N650" i="3"/>
  <c r="M650" i="3"/>
  <c r="L650" i="3"/>
  <c r="K650" i="3"/>
  <c r="O649" i="3"/>
  <c r="Q649" i="3" s="1"/>
  <c r="N649" i="3"/>
  <c r="M649" i="3"/>
  <c r="L649" i="3"/>
  <c r="K649" i="3"/>
  <c r="O648" i="3"/>
  <c r="Q648" i="3" s="1"/>
  <c r="N648" i="3"/>
  <c r="M648" i="3"/>
  <c r="L648" i="3"/>
  <c r="K648" i="3"/>
  <c r="O647" i="3"/>
  <c r="Q647" i="3" s="1"/>
  <c r="N647" i="3"/>
  <c r="M647" i="3"/>
  <c r="L647" i="3"/>
  <c r="K647" i="3"/>
  <c r="O646" i="3"/>
  <c r="Q646" i="3" s="1"/>
  <c r="N646" i="3"/>
  <c r="M646" i="3"/>
  <c r="L646" i="3"/>
  <c r="K646" i="3"/>
  <c r="O645" i="3"/>
  <c r="Q645" i="3" s="1"/>
  <c r="N645" i="3"/>
  <c r="M645" i="3"/>
  <c r="L645" i="3"/>
  <c r="K645" i="3"/>
  <c r="O644" i="3"/>
  <c r="Q644" i="3" s="1"/>
  <c r="N644" i="3"/>
  <c r="M644" i="3"/>
  <c r="L644" i="3"/>
  <c r="K644" i="3"/>
  <c r="O643" i="3"/>
  <c r="Q643" i="3" s="1"/>
  <c r="N643" i="3"/>
  <c r="M643" i="3"/>
  <c r="L643" i="3"/>
  <c r="K643" i="3"/>
  <c r="O642" i="3"/>
  <c r="Q642" i="3" s="1"/>
  <c r="N642" i="3"/>
  <c r="M642" i="3"/>
  <c r="L642" i="3"/>
  <c r="K642" i="3"/>
  <c r="O641" i="3"/>
  <c r="Q641" i="3" s="1"/>
  <c r="N641" i="3"/>
  <c r="M641" i="3"/>
  <c r="L641" i="3"/>
  <c r="K641" i="3"/>
  <c r="O640" i="3"/>
  <c r="Q640" i="3" s="1"/>
  <c r="N640" i="3"/>
  <c r="M640" i="3"/>
  <c r="L640" i="3"/>
  <c r="K640" i="3"/>
  <c r="O639" i="3"/>
  <c r="Q639" i="3" s="1"/>
  <c r="N639" i="3"/>
  <c r="M639" i="3"/>
  <c r="L639" i="3"/>
  <c r="K639" i="3"/>
  <c r="O638" i="3"/>
  <c r="Q638" i="3" s="1"/>
  <c r="N638" i="3"/>
  <c r="M638" i="3"/>
  <c r="L638" i="3"/>
  <c r="K638" i="3"/>
  <c r="O637" i="3"/>
  <c r="Q637" i="3" s="1"/>
  <c r="N637" i="3"/>
  <c r="M637" i="3"/>
  <c r="L637" i="3"/>
  <c r="K637" i="3"/>
  <c r="O636" i="3"/>
  <c r="Q636" i="3" s="1"/>
  <c r="N636" i="3"/>
  <c r="M636" i="3"/>
  <c r="L636" i="3"/>
  <c r="K636" i="3"/>
  <c r="O635" i="3"/>
  <c r="Q635" i="3" s="1"/>
  <c r="N635" i="3"/>
  <c r="M635" i="3"/>
  <c r="L635" i="3"/>
  <c r="K635" i="3"/>
  <c r="O634" i="3"/>
  <c r="Q634" i="3" s="1"/>
  <c r="N634" i="3"/>
  <c r="M634" i="3"/>
  <c r="L634" i="3"/>
  <c r="K634" i="3"/>
  <c r="O633" i="3"/>
  <c r="Q633" i="3" s="1"/>
  <c r="N633" i="3"/>
  <c r="M633" i="3"/>
  <c r="L633" i="3"/>
  <c r="K633" i="3"/>
  <c r="O632" i="3"/>
  <c r="Q632" i="3" s="1"/>
  <c r="N632" i="3"/>
  <c r="M632" i="3"/>
  <c r="L632" i="3"/>
  <c r="K632" i="3"/>
  <c r="Q631" i="3"/>
  <c r="O631" i="3"/>
  <c r="N631" i="3"/>
  <c r="M631" i="3"/>
  <c r="L631" i="3"/>
  <c r="K631" i="3"/>
  <c r="O630" i="3"/>
  <c r="Q630" i="3" s="1"/>
  <c r="N630" i="3"/>
  <c r="M630" i="3"/>
  <c r="L630" i="3"/>
  <c r="K630" i="3"/>
  <c r="O629" i="3"/>
  <c r="Q629" i="3" s="1"/>
  <c r="N629" i="3"/>
  <c r="M629" i="3"/>
  <c r="L629" i="3"/>
  <c r="K629" i="3"/>
  <c r="O628" i="3"/>
  <c r="Q628" i="3" s="1"/>
  <c r="N628" i="3"/>
  <c r="M628" i="3"/>
  <c r="L628" i="3"/>
  <c r="K628" i="3"/>
  <c r="Q627" i="3"/>
  <c r="O627" i="3"/>
  <c r="N627" i="3"/>
  <c r="M627" i="3"/>
  <c r="L627" i="3"/>
  <c r="K627" i="3"/>
  <c r="O626" i="3"/>
  <c r="Q626" i="3" s="1"/>
  <c r="N626" i="3"/>
  <c r="M626" i="3"/>
  <c r="L626" i="3"/>
  <c r="K626" i="3"/>
  <c r="O625" i="3"/>
  <c r="Q625" i="3" s="1"/>
  <c r="N625" i="3"/>
  <c r="M625" i="3"/>
  <c r="L625" i="3"/>
  <c r="K625" i="3"/>
  <c r="O624" i="3"/>
  <c r="Q624" i="3" s="1"/>
  <c r="N624" i="3"/>
  <c r="M624" i="3"/>
  <c r="L624" i="3"/>
  <c r="K624" i="3"/>
  <c r="Q623" i="3"/>
  <c r="O623" i="3"/>
  <c r="N623" i="3"/>
  <c r="M623" i="3"/>
  <c r="L623" i="3"/>
  <c r="K623" i="3"/>
  <c r="O622" i="3"/>
  <c r="Q622" i="3" s="1"/>
  <c r="N622" i="3"/>
  <c r="M622" i="3"/>
  <c r="L622" i="3"/>
  <c r="K622" i="3"/>
  <c r="O621" i="3"/>
  <c r="Q621" i="3" s="1"/>
  <c r="N621" i="3"/>
  <c r="M621" i="3"/>
  <c r="L621" i="3"/>
  <c r="K621" i="3"/>
  <c r="O620" i="3"/>
  <c r="Q620" i="3" s="1"/>
  <c r="N620" i="3"/>
  <c r="M620" i="3"/>
  <c r="L620" i="3"/>
  <c r="K620" i="3"/>
  <c r="O619" i="3"/>
  <c r="Q619" i="3" s="1"/>
  <c r="N619" i="3"/>
  <c r="M619" i="3"/>
  <c r="L619" i="3"/>
  <c r="K619" i="3"/>
  <c r="O618" i="3"/>
  <c r="Q618" i="3" s="1"/>
  <c r="N618" i="3"/>
  <c r="M618" i="3"/>
  <c r="L618" i="3"/>
  <c r="K618" i="3"/>
  <c r="O617" i="3"/>
  <c r="Q617" i="3" s="1"/>
  <c r="N617" i="3"/>
  <c r="M617" i="3"/>
  <c r="L617" i="3"/>
  <c r="K617" i="3"/>
  <c r="O616" i="3"/>
  <c r="Q616" i="3" s="1"/>
  <c r="N616" i="3"/>
  <c r="M616" i="3"/>
  <c r="L616" i="3"/>
  <c r="K616" i="3"/>
  <c r="O615" i="3"/>
  <c r="Q615" i="3" s="1"/>
  <c r="N615" i="3"/>
  <c r="M615" i="3"/>
  <c r="L615" i="3"/>
  <c r="K615" i="3"/>
  <c r="O614" i="3"/>
  <c r="Q614" i="3" s="1"/>
  <c r="N614" i="3"/>
  <c r="M614" i="3"/>
  <c r="L614" i="3"/>
  <c r="K614" i="3"/>
  <c r="O613" i="3"/>
  <c r="Q613" i="3" s="1"/>
  <c r="N613" i="3"/>
  <c r="M613" i="3"/>
  <c r="L613" i="3"/>
  <c r="K613" i="3"/>
  <c r="O612" i="3"/>
  <c r="Q612" i="3" s="1"/>
  <c r="N612" i="3"/>
  <c r="M612" i="3"/>
  <c r="L612" i="3"/>
  <c r="K612" i="3"/>
  <c r="O611" i="3"/>
  <c r="Q611" i="3" s="1"/>
  <c r="N611" i="3"/>
  <c r="M611" i="3"/>
  <c r="L611" i="3"/>
  <c r="K611" i="3"/>
  <c r="O610" i="3"/>
  <c r="Q610" i="3" s="1"/>
  <c r="N610" i="3"/>
  <c r="M610" i="3"/>
  <c r="L610" i="3"/>
  <c r="K610" i="3"/>
  <c r="O609" i="3"/>
  <c r="Q609" i="3" s="1"/>
  <c r="N609" i="3"/>
  <c r="M609" i="3"/>
  <c r="L609" i="3"/>
  <c r="K609" i="3"/>
  <c r="O608" i="3"/>
  <c r="Q608" i="3" s="1"/>
  <c r="N608" i="3"/>
  <c r="M608" i="3"/>
  <c r="L608" i="3"/>
  <c r="K608" i="3"/>
  <c r="O607" i="3"/>
  <c r="Q607" i="3" s="1"/>
  <c r="N607" i="3"/>
  <c r="M607" i="3"/>
  <c r="L607" i="3"/>
  <c r="K607" i="3"/>
  <c r="O606" i="3"/>
  <c r="Q606" i="3" s="1"/>
  <c r="N606" i="3"/>
  <c r="M606" i="3"/>
  <c r="L606" i="3"/>
  <c r="K606" i="3"/>
  <c r="O605" i="3"/>
  <c r="Q605" i="3" s="1"/>
  <c r="N605" i="3"/>
  <c r="M605" i="3"/>
  <c r="L605" i="3"/>
  <c r="K605" i="3"/>
  <c r="O604" i="3"/>
  <c r="Q604" i="3" s="1"/>
  <c r="N604" i="3"/>
  <c r="M604" i="3"/>
  <c r="L604" i="3"/>
  <c r="K604" i="3"/>
  <c r="O603" i="3"/>
  <c r="Q603" i="3" s="1"/>
  <c r="N603" i="3"/>
  <c r="M603" i="3"/>
  <c r="L603" i="3"/>
  <c r="K603" i="3"/>
  <c r="O602" i="3"/>
  <c r="Q602" i="3" s="1"/>
  <c r="N602" i="3"/>
  <c r="M602" i="3"/>
  <c r="L602" i="3"/>
  <c r="K602" i="3"/>
  <c r="O601" i="3"/>
  <c r="Q601" i="3" s="1"/>
  <c r="N601" i="3"/>
  <c r="M601" i="3"/>
  <c r="L601" i="3"/>
  <c r="K601" i="3"/>
  <c r="O600" i="3"/>
  <c r="Q600" i="3" s="1"/>
  <c r="N600" i="3"/>
  <c r="M600" i="3"/>
  <c r="L600" i="3"/>
  <c r="K600" i="3"/>
  <c r="Q599" i="3"/>
  <c r="O599" i="3"/>
  <c r="N599" i="3"/>
  <c r="M599" i="3"/>
  <c r="L599" i="3"/>
  <c r="K599" i="3"/>
  <c r="O598" i="3"/>
  <c r="Q598" i="3" s="1"/>
  <c r="N598" i="3"/>
  <c r="M598" i="3"/>
  <c r="L598" i="3"/>
  <c r="K598" i="3"/>
  <c r="O597" i="3"/>
  <c r="Q597" i="3" s="1"/>
  <c r="N597" i="3"/>
  <c r="M597" i="3"/>
  <c r="L597" i="3"/>
  <c r="K597" i="3"/>
  <c r="O596" i="3"/>
  <c r="Q596" i="3" s="1"/>
  <c r="N596" i="3"/>
  <c r="M596" i="3"/>
  <c r="L596" i="3"/>
  <c r="K596" i="3"/>
  <c r="Q595" i="3"/>
  <c r="O595" i="3"/>
  <c r="N595" i="3"/>
  <c r="M595" i="3"/>
  <c r="L595" i="3"/>
  <c r="K595" i="3"/>
  <c r="O594" i="3"/>
  <c r="Q594" i="3" s="1"/>
  <c r="N594" i="3"/>
  <c r="M594" i="3"/>
  <c r="L594" i="3"/>
  <c r="K594" i="3"/>
  <c r="O593" i="3"/>
  <c r="Q593" i="3" s="1"/>
  <c r="N593" i="3"/>
  <c r="M593" i="3"/>
  <c r="L593" i="3"/>
  <c r="K593" i="3"/>
  <c r="O592" i="3"/>
  <c r="Q592" i="3" s="1"/>
  <c r="N592" i="3"/>
  <c r="M592" i="3"/>
  <c r="L592" i="3"/>
  <c r="K592" i="3"/>
  <c r="Q591" i="3"/>
  <c r="O591" i="3"/>
  <c r="N591" i="3"/>
  <c r="M591" i="3"/>
  <c r="L591" i="3"/>
  <c r="K591" i="3"/>
  <c r="O590" i="3"/>
  <c r="Q590" i="3" s="1"/>
  <c r="N590" i="3"/>
  <c r="M590" i="3"/>
  <c r="L590" i="3"/>
  <c r="K590" i="3"/>
  <c r="O589" i="3"/>
  <c r="Q589" i="3" s="1"/>
  <c r="N589" i="3"/>
  <c r="M589" i="3"/>
  <c r="L589" i="3"/>
  <c r="K589" i="3"/>
  <c r="O588" i="3"/>
  <c r="Q588" i="3" s="1"/>
  <c r="N588" i="3"/>
  <c r="M588" i="3"/>
  <c r="L588" i="3"/>
  <c r="K588" i="3"/>
  <c r="O587" i="3"/>
  <c r="Q587" i="3" s="1"/>
  <c r="N587" i="3"/>
  <c r="M587" i="3"/>
  <c r="L587" i="3"/>
  <c r="K587" i="3"/>
  <c r="O586" i="3"/>
  <c r="Q586" i="3" s="1"/>
  <c r="N586" i="3"/>
  <c r="M586" i="3"/>
  <c r="L586" i="3"/>
  <c r="K586" i="3"/>
  <c r="O585" i="3"/>
  <c r="Q585" i="3" s="1"/>
  <c r="N585" i="3"/>
  <c r="M585" i="3"/>
  <c r="L585" i="3"/>
  <c r="K585" i="3"/>
  <c r="O584" i="3"/>
  <c r="Q584" i="3" s="1"/>
  <c r="N584" i="3"/>
  <c r="M584" i="3"/>
  <c r="L584" i="3"/>
  <c r="K584" i="3"/>
  <c r="O583" i="3"/>
  <c r="Q583" i="3" s="1"/>
  <c r="N583" i="3"/>
  <c r="M583" i="3"/>
  <c r="L583" i="3"/>
  <c r="K583" i="3"/>
  <c r="O582" i="3"/>
  <c r="Q582" i="3" s="1"/>
  <c r="N582" i="3"/>
  <c r="M582" i="3"/>
  <c r="L582" i="3"/>
  <c r="K582" i="3"/>
  <c r="O581" i="3"/>
  <c r="Q581" i="3" s="1"/>
  <c r="N581" i="3"/>
  <c r="M581" i="3"/>
  <c r="L581" i="3"/>
  <c r="K581" i="3"/>
  <c r="O580" i="3"/>
  <c r="Q580" i="3" s="1"/>
  <c r="N580" i="3"/>
  <c r="M580" i="3"/>
  <c r="L580" i="3"/>
  <c r="K580" i="3"/>
  <c r="O579" i="3"/>
  <c r="Q579" i="3" s="1"/>
  <c r="N579" i="3"/>
  <c r="M579" i="3"/>
  <c r="L579" i="3"/>
  <c r="K579" i="3"/>
  <c r="O578" i="3"/>
  <c r="Q578" i="3" s="1"/>
  <c r="N578" i="3"/>
  <c r="M578" i="3"/>
  <c r="L578" i="3"/>
  <c r="K578" i="3"/>
  <c r="O577" i="3"/>
  <c r="Q577" i="3" s="1"/>
  <c r="N577" i="3"/>
  <c r="M577" i="3"/>
  <c r="L577" i="3"/>
  <c r="K577" i="3"/>
  <c r="O576" i="3"/>
  <c r="Q576" i="3" s="1"/>
  <c r="N576" i="3"/>
  <c r="M576" i="3"/>
  <c r="L576" i="3"/>
  <c r="K576" i="3"/>
  <c r="O575" i="3"/>
  <c r="Q575" i="3" s="1"/>
  <c r="N575" i="3"/>
  <c r="M575" i="3"/>
  <c r="L575" i="3"/>
  <c r="K575" i="3"/>
  <c r="O574" i="3"/>
  <c r="Q574" i="3" s="1"/>
  <c r="N574" i="3"/>
  <c r="M574" i="3"/>
  <c r="L574" i="3"/>
  <c r="K574" i="3"/>
  <c r="O573" i="3"/>
  <c r="Q573" i="3" s="1"/>
  <c r="N573" i="3"/>
  <c r="M573" i="3"/>
  <c r="L573" i="3"/>
  <c r="K573" i="3"/>
  <c r="O572" i="3"/>
  <c r="Q572" i="3" s="1"/>
  <c r="N572" i="3"/>
  <c r="M572" i="3"/>
  <c r="L572" i="3"/>
  <c r="K572" i="3"/>
  <c r="O571" i="3"/>
  <c r="Q571" i="3" s="1"/>
  <c r="N571" i="3"/>
  <c r="M571" i="3"/>
  <c r="L571" i="3"/>
  <c r="K571" i="3"/>
  <c r="O570" i="3"/>
  <c r="Q570" i="3" s="1"/>
  <c r="N570" i="3"/>
  <c r="M570" i="3"/>
  <c r="L570" i="3"/>
  <c r="K570" i="3"/>
  <c r="O569" i="3"/>
  <c r="Q569" i="3" s="1"/>
  <c r="N569" i="3"/>
  <c r="M569" i="3"/>
  <c r="L569" i="3"/>
  <c r="K569" i="3"/>
  <c r="O568" i="3"/>
  <c r="Q568" i="3" s="1"/>
  <c r="N568" i="3"/>
  <c r="M568" i="3"/>
  <c r="L568" i="3"/>
  <c r="K568" i="3"/>
  <c r="Q567" i="3"/>
  <c r="O567" i="3"/>
  <c r="N567" i="3"/>
  <c r="M567" i="3"/>
  <c r="L567" i="3"/>
  <c r="K567" i="3"/>
  <c r="O566" i="3"/>
  <c r="Q566" i="3" s="1"/>
  <c r="N566" i="3"/>
  <c r="M566" i="3"/>
  <c r="L566" i="3"/>
  <c r="K566" i="3"/>
  <c r="O565" i="3"/>
  <c r="Q565" i="3" s="1"/>
  <c r="N565" i="3"/>
  <c r="M565" i="3"/>
  <c r="L565" i="3"/>
  <c r="K565" i="3"/>
  <c r="O564" i="3"/>
  <c r="Q564" i="3" s="1"/>
  <c r="N564" i="3"/>
  <c r="M564" i="3"/>
  <c r="L564" i="3"/>
  <c r="K564" i="3"/>
  <c r="Q563" i="3"/>
  <c r="O563" i="3"/>
  <c r="N563" i="3"/>
  <c r="M563" i="3"/>
  <c r="L563" i="3"/>
  <c r="K563" i="3"/>
  <c r="O562" i="3"/>
  <c r="Q562" i="3" s="1"/>
  <c r="N562" i="3"/>
  <c r="M562" i="3"/>
  <c r="L562" i="3"/>
  <c r="K562" i="3"/>
  <c r="O561" i="3"/>
  <c r="Q561" i="3" s="1"/>
  <c r="N561" i="3"/>
  <c r="M561" i="3"/>
  <c r="L561" i="3"/>
  <c r="K561" i="3"/>
  <c r="O560" i="3"/>
  <c r="Q560" i="3" s="1"/>
  <c r="N560" i="3"/>
  <c r="M560" i="3"/>
  <c r="L560" i="3"/>
  <c r="K560" i="3"/>
  <c r="Q559" i="3"/>
  <c r="O559" i="3"/>
  <c r="N559" i="3"/>
  <c r="M559" i="3"/>
  <c r="L559" i="3"/>
  <c r="K559" i="3"/>
  <c r="O558" i="3"/>
  <c r="Q558" i="3" s="1"/>
  <c r="N558" i="3"/>
  <c r="M558" i="3"/>
  <c r="L558" i="3"/>
  <c r="K558" i="3"/>
  <c r="O557" i="3"/>
  <c r="Q557" i="3" s="1"/>
  <c r="N557" i="3"/>
  <c r="M557" i="3"/>
  <c r="L557" i="3"/>
  <c r="K557" i="3"/>
  <c r="O556" i="3"/>
  <c r="Q556" i="3" s="1"/>
  <c r="N556" i="3"/>
  <c r="M556" i="3"/>
  <c r="L556" i="3"/>
  <c r="K556" i="3"/>
  <c r="O555" i="3"/>
  <c r="Q555" i="3" s="1"/>
  <c r="N555" i="3"/>
  <c r="M555" i="3"/>
  <c r="L555" i="3"/>
  <c r="K555" i="3"/>
  <c r="O554" i="3"/>
  <c r="Q554" i="3" s="1"/>
  <c r="N554" i="3"/>
  <c r="M554" i="3"/>
  <c r="L554" i="3"/>
  <c r="K554" i="3"/>
  <c r="O553" i="3"/>
  <c r="Q553" i="3" s="1"/>
  <c r="N553" i="3"/>
  <c r="M553" i="3"/>
  <c r="L553" i="3"/>
  <c r="K553" i="3"/>
  <c r="O552" i="3"/>
  <c r="Q552" i="3" s="1"/>
  <c r="N552" i="3"/>
  <c r="M552" i="3"/>
  <c r="L552" i="3"/>
  <c r="K552" i="3"/>
  <c r="O551" i="3"/>
  <c r="Q551" i="3" s="1"/>
  <c r="N551" i="3"/>
  <c r="M551" i="3"/>
  <c r="L551" i="3"/>
  <c r="K551" i="3"/>
  <c r="O550" i="3"/>
  <c r="Q550" i="3" s="1"/>
  <c r="N550" i="3"/>
  <c r="M550" i="3"/>
  <c r="L550" i="3"/>
  <c r="K550" i="3"/>
  <c r="O549" i="3"/>
  <c r="Q549" i="3" s="1"/>
  <c r="N549" i="3"/>
  <c r="M549" i="3"/>
  <c r="L549" i="3"/>
  <c r="K549" i="3"/>
  <c r="O548" i="3"/>
  <c r="Q548" i="3" s="1"/>
  <c r="N548" i="3"/>
  <c r="M548" i="3"/>
  <c r="L548" i="3"/>
  <c r="K548" i="3"/>
  <c r="O547" i="3"/>
  <c r="Q547" i="3" s="1"/>
  <c r="N547" i="3"/>
  <c r="M547" i="3"/>
  <c r="L547" i="3"/>
  <c r="K547" i="3"/>
  <c r="O546" i="3"/>
  <c r="Q546" i="3" s="1"/>
  <c r="N546" i="3"/>
  <c r="M546" i="3"/>
  <c r="L546" i="3"/>
  <c r="K546" i="3"/>
  <c r="O545" i="3"/>
  <c r="Q545" i="3" s="1"/>
  <c r="N545" i="3"/>
  <c r="M545" i="3"/>
  <c r="L545" i="3"/>
  <c r="K545" i="3"/>
  <c r="O544" i="3"/>
  <c r="Q544" i="3" s="1"/>
  <c r="N544" i="3"/>
  <c r="M544" i="3"/>
  <c r="L544" i="3"/>
  <c r="K544" i="3"/>
  <c r="O543" i="3"/>
  <c r="Q543" i="3" s="1"/>
  <c r="N543" i="3"/>
  <c r="M543" i="3"/>
  <c r="L543" i="3"/>
  <c r="K543" i="3"/>
  <c r="O542" i="3"/>
  <c r="Q542" i="3" s="1"/>
  <c r="N542" i="3"/>
  <c r="M542" i="3"/>
  <c r="L542" i="3"/>
  <c r="K542" i="3"/>
  <c r="O541" i="3"/>
  <c r="Q541" i="3" s="1"/>
  <c r="N541" i="3"/>
  <c r="M541" i="3"/>
  <c r="L541" i="3"/>
  <c r="K541" i="3"/>
  <c r="O540" i="3"/>
  <c r="Q540" i="3" s="1"/>
  <c r="N540" i="3"/>
  <c r="M540" i="3"/>
  <c r="L540" i="3"/>
  <c r="K540" i="3"/>
  <c r="O539" i="3"/>
  <c r="Q539" i="3" s="1"/>
  <c r="N539" i="3"/>
  <c r="M539" i="3"/>
  <c r="L539" i="3"/>
  <c r="K539" i="3"/>
  <c r="O538" i="3"/>
  <c r="Q538" i="3" s="1"/>
  <c r="N538" i="3"/>
  <c r="M538" i="3"/>
  <c r="L538" i="3"/>
  <c r="K538" i="3"/>
  <c r="O537" i="3"/>
  <c r="Q537" i="3" s="1"/>
  <c r="N537" i="3"/>
  <c r="M537" i="3"/>
  <c r="L537" i="3"/>
  <c r="K537" i="3"/>
  <c r="O536" i="3"/>
  <c r="Q536" i="3" s="1"/>
  <c r="N536" i="3"/>
  <c r="M536" i="3"/>
  <c r="L536" i="3"/>
  <c r="K536" i="3"/>
  <c r="Q535" i="3"/>
  <c r="O535" i="3"/>
  <c r="N535" i="3"/>
  <c r="M535" i="3"/>
  <c r="L535" i="3"/>
  <c r="K535" i="3"/>
  <c r="O534" i="3"/>
  <c r="Q534" i="3" s="1"/>
  <c r="N534" i="3"/>
  <c r="M534" i="3"/>
  <c r="L534" i="3"/>
  <c r="K534" i="3"/>
  <c r="O533" i="3"/>
  <c r="Q533" i="3" s="1"/>
  <c r="N533" i="3"/>
  <c r="M533" i="3"/>
  <c r="L533" i="3"/>
  <c r="K533" i="3"/>
  <c r="O532" i="3"/>
  <c r="Q532" i="3" s="1"/>
  <c r="N532" i="3"/>
  <c r="M532" i="3"/>
  <c r="L532" i="3"/>
  <c r="K532" i="3"/>
  <c r="Q531" i="3"/>
  <c r="O531" i="3"/>
  <c r="N531" i="3"/>
  <c r="M531" i="3"/>
  <c r="L531" i="3"/>
  <c r="K531" i="3"/>
  <c r="O530" i="3"/>
  <c r="Q530" i="3" s="1"/>
  <c r="N530" i="3"/>
  <c r="M530" i="3"/>
  <c r="L530" i="3"/>
  <c r="K530" i="3"/>
  <c r="O529" i="3"/>
  <c r="Q529" i="3" s="1"/>
  <c r="N529" i="3"/>
  <c r="M529" i="3"/>
  <c r="L529" i="3"/>
  <c r="K529" i="3"/>
  <c r="O528" i="3"/>
  <c r="Q528" i="3" s="1"/>
  <c r="N528" i="3"/>
  <c r="M528" i="3"/>
  <c r="L528" i="3"/>
  <c r="K528" i="3"/>
  <c r="Q527" i="3"/>
  <c r="O527" i="3"/>
  <c r="N527" i="3"/>
  <c r="M527" i="3"/>
  <c r="L527" i="3"/>
  <c r="K527" i="3"/>
  <c r="O526" i="3"/>
  <c r="Q526" i="3" s="1"/>
  <c r="N526" i="3"/>
  <c r="M526" i="3"/>
  <c r="L526" i="3"/>
  <c r="K526" i="3"/>
  <c r="O525" i="3"/>
  <c r="Q525" i="3" s="1"/>
  <c r="N525" i="3"/>
  <c r="M525" i="3"/>
  <c r="L525" i="3"/>
  <c r="K525" i="3"/>
  <c r="O524" i="3"/>
  <c r="Q524" i="3" s="1"/>
  <c r="N524" i="3"/>
  <c r="M524" i="3"/>
  <c r="L524" i="3"/>
  <c r="K524" i="3"/>
  <c r="O523" i="3"/>
  <c r="Q523" i="3" s="1"/>
  <c r="N523" i="3"/>
  <c r="M523" i="3"/>
  <c r="L523" i="3"/>
  <c r="K523" i="3"/>
  <c r="O522" i="3"/>
  <c r="Q522" i="3" s="1"/>
  <c r="N522" i="3"/>
  <c r="M522" i="3"/>
  <c r="L522" i="3"/>
  <c r="K522" i="3"/>
  <c r="O521" i="3"/>
  <c r="Q521" i="3" s="1"/>
  <c r="N521" i="3"/>
  <c r="M521" i="3"/>
  <c r="L521" i="3"/>
  <c r="K521" i="3"/>
  <c r="O520" i="3"/>
  <c r="Q520" i="3" s="1"/>
  <c r="N520" i="3"/>
  <c r="M520" i="3"/>
  <c r="L520" i="3"/>
  <c r="K520" i="3"/>
  <c r="O519" i="3"/>
  <c r="Q519" i="3" s="1"/>
  <c r="N519" i="3"/>
  <c r="M519" i="3"/>
  <c r="L519" i="3"/>
  <c r="K519" i="3"/>
  <c r="O518" i="3"/>
  <c r="Q518" i="3" s="1"/>
  <c r="N518" i="3"/>
  <c r="M518" i="3"/>
  <c r="L518" i="3"/>
  <c r="K518" i="3"/>
  <c r="O517" i="3"/>
  <c r="Q517" i="3" s="1"/>
  <c r="N517" i="3"/>
  <c r="M517" i="3"/>
  <c r="L517" i="3"/>
  <c r="K517" i="3"/>
  <c r="O516" i="3"/>
  <c r="Q516" i="3" s="1"/>
  <c r="N516" i="3"/>
  <c r="M516" i="3"/>
  <c r="L516" i="3"/>
  <c r="K516" i="3"/>
  <c r="O515" i="3"/>
  <c r="Q515" i="3" s="1"/>
  <c r="N515" i="3"/>
  <c r="M515" i="3"/>
  <c r="L515" i="3"/>
  <c r="K515" i="3"/>
  <c r="O514" i="3"/>
  <c r="Q514" i="3" s="1"/>
  <c r="N514" i="3"/>
  <c r="M514" i="3"/>
  <c r="L514" i="3"/>
  <c r="K514" i="3"/>
  <c r="O513" i="3"/>
  <c r="Q513" i="3" s="1"/>
  <c r="N513" i="3"/>
  <c r="M513" i="3"/>
  <c r="L513" i="3"/>
  <c r="K513" i="3"/>
  <c r="O512" i="3"/>
  <c r="Q512" i="3" s="1"/>
  <c r="N512" i="3"/>
  <c r="M512" i="3"/>
  <c r="L512" i="3"/>
  <c r="K512" i="3"/>
  <c r="O511" i="3"/>
  <c r="Q511" i="3" s="1"/>
  <c r="N511" i="3"/>
  <c r="M511" i="3"/>
  <c r="L511" i="3"/>
  <c r="K511" i="3"/>
  <c r="O510" i="3"/>
  <c r="Q510" i="3" s="1"/>
  <c r="N510" i="3"/>
  <c r="M510" i="3"/>
  <c r="L510" i="3"/>
  <c r="K510" i="3"/>
  <c r="O509" i="3"/>
  <c r="Q509" i="3" s="1"/>
  <c r="N509" i="3"/>
  <c r="M509" i="3"/>
  <c r="L509" i="3"/>
  <c r="K509" i="3"/>
  <c r="O508" i="3"/>
  <c r="Q508" i="3" s="1"/>
  <c r="N508" i="3"/>
  <c r="M508" i="3"/>
  <c r="L508" i="3"/>
  <c r="K508" i="3"/>
  <c r="O507" i="3"/>
  <c r="Q507" i="3" s="1"/>
  <c r="N507" i="3"/>
  <c r="M507" i="3"/>
  <c r="L507" i="3"/>
  <c r="K507" i="3"/>
  <c r="O506" i="3"/>
  <c r="Q506" i="3" s="1"/>
  <c r="N506" i="3"/>
  <c r="M506" i="3"/>
  <c r="L506" i="3"/>
  <c r="K506" i="3"/>
  <c r="O505" i="3"/>
  <c r="Q505" i="3" s="1"/>
  <c r="N505" i="3"/>
  <c r="M505" i="3"/>
  <c r="L505" i="3"/>
  <c r="K505" i="3"/>
  <c r="O504" i="3"/>
  <c r="Q504" i="3" s="1"/>
  <c r="N504" i="3"/>
  <c r="M504" i="3"/>
  <c r="L504" i="3"/>
  <c r="K504" i="3"/>
  <c r="Q503" i="3"/>
  <c r="O503" i="3"/>
  <c r="N503" i="3"/>
  <c r="M503" i="3"/>
  <c r="L503" i="3"/>
  <c r="K503" i="3"/>
  <c r="O502" i="3"/>
  <c r="Q502" i="3" s="1"/>
  <c r="N502" i="3"/>
  <c r="M502" i="3"/>
  <c r="L502" i="3"/>
  <c r="K502" i="3"/>
  <c r="O501" i="3"/>
  <c r="Q501" i="3" s="1"/>
  <c r="N501" i="3"/>
  <c r="M501" i="3"/>
  <c r="L501" i="3"/>
  <c r="K501" i="3"/>
  <c r="O500" i="3"/>
  <c r="Q500" i="3" s="1"/>
  <c r="N500" i="3"/>
  <c r="M500" i="3"/>
  <c r="L500" i="3"/>
  <c r="K500" i="3"/>
  <c r="Q499" i="3"/>
  <c r="O499" i="3"/>
  <c r="N499" i="3"/>
  <c r="M499" i="3"/>
  <c r="L499" i="3"/>
  <c r="K499" i="3"/>
  <c r="O498" i="3"/>
  <c r="Q498" i="3" s="1"/>
  <c r="N498" i="3"/>
  <c r="M498" i="3"/>
  <c r="L498" i="3"/>
  <c r="K498" i="3"/>
  <c r="O497" i="3"/>
  <c r="Q497" i="3" s="1"/>
  <c r="N497" i="3"/>
  <c r="M497" i="3"/>
  <c r="L497" i="3"/>
  <c r="K497" i="3"/>
  <c r="O496" i="3"/>
  <c r="Q496" i="3" s="1"/>
  <c r="N496" i="3"/>
  <c r="M496" i="3"/>
  <c r="L496" i="3"/>
  <c r="K496" i="3"/>
  <c r="Q495" i="3"/>
  <c r="O495" i="3"/>
  <c r="N495" i="3"/>
  <c r="M495" i="3"/>
  <c r="L495" i="3"/>
  <c r="K495" i="3"/>
  <c r="O494" i="3"/>
  <c r="Q494" i="3" s="1"/>
  <c r="N494" i="3"/>
  <c r="M494" i="3"/>
  <c r="L494" i="3"/>
  <c r="K494" i="3"/>
  <c r="O493" i="3"/>
  <c r="Q493" i="3" s="1"/>
  <c r="N493" i="3"/>
  <c r="M493" i="3"/>
  <c r="L493" i="3"/>
  <c r="K493" i="3"/>
  <c r="O492" i="3"/>
  <c r="Q492" i="3" s="1"/>
  <c r="N492" i="3"/>
  <c r="M492" i="3"/>
  <c r="L492" i="3"/>
  <c r="K492" i="3"/>
  <c r="O491" i="3"/>
  <c r="Q491" i="3" s="1"/>
  <c r="N491" i="3"/>
  <c r="M491" i="3"/>
  <c r="L491" i="3"/>
  <c r="K491" i="3"/>
  <c r="O490" i="3"/>
  <c r="Q490" i="3" s="1"/>
  <c r="N490" i="3"/>
  <c r="M490" i="3"/>
  <c r="L490" i="3"/>
  <c r="K490" i="3"/>
  <c r="O489" i="3"/>
  <c r="Q489" i="3" s="1"/>
  <c r="N489" i="3"/>
  <c r="M489" i="3"/>
  <c r="L489" i="3"/>
  <c r="K489" i="3"/>
  <c r="O488" i="3"/>
  <c r="Q488" i="3" s="1"/>
  <c r="N488" i="3"/>
  <c r="M488" i="3"/>
  <c r="L488" i="3"/>
  <c r="K488" i="3"/>
  <c r="O487" i="3"/>
  <c r="Q487" i="3" s="1"/>
  <c r="N487" i="3"/>
  <c r="M487" i="3"/>
  <c r="L487" i="3"/>
  <c r="K487" i="3"/>
  <c r="O486" i="3"/>
  <c r="Q486" i="3" s="1"/>
  <c r="N486" i="3"/>
  <c r="M486" i="3"/>
  <c r="L486" i="3"/>
  <c r="K486" i="3"/>
  <c r="O485" i="3"/>
  <c r="Q485" i="3" s="1"/>
  <c r="N485" i="3"/>
  <c r="M485" i="3"/>
  <c r="L485" i="3"/>
  <c r="K485" i="3"/>
  <c r="O484" i="3"/>
  <c r="Q484" i="3" s="1"/>
  <c r="N484" i="3"/>
  <c r="M484" i="3"/>
  <c r="L484" i="3"/>
  <c r="K484" i="3"/>
  <c r="O483" i="3"/>
  <c r="Q483" i="3" s="1"/>
  <c r="N483" i="3"/>
  <c r="M483" i="3"/>
  <c r="L483" i="3"/>
  <c r="K483" i="3"/>
  <c r="O482" i="3"/>
  <c r="Q482" i="3" s="1"/>
  <c r="N482" i="3"/>
  <c r="M482" i="3"/>
  <c r="L482" i="3"/>
  <c r="K482" i="3"/>
  <c r="O481" i="3"/>
  <c r="Q481" i="3" s="1"/>
  <c r="N481" i="3"/>
  <c r="M481" i="3"/>
  <c r="L481" i="3"/>
  <c r="K481" i="3"/>
  <c r="O480" i="3"/>
  <c r="Q480" i="3" s="1"/>
  <c r="N480" i="3"/>
  <c r="M480" i="3"/>
  <c r="L480" i="3"/>
  <c r="K480" i="3"/>
  <c r="O479" i="3"/>
  <c r="Q479" i="3" s="1"/>
  <c r="N479" i="3"/>
  <c r="M479" i="3"/>
  <c r="L479" i="3"/>
  <c r="K479" i="3"/>
  <c r="O478" i="3"/>
  <c r="Q478" i="3" s="1"/>
  <c r="N478" i="3"/>
  <c r="M478" i="3"/>
  <c r="L478" i="3"/>
  <c r="K478" i="3"/>
  <c r="O477" i="3"/>
  <c r="Q477" i="3" s="1"/>
  <c r="N477" i="3"/>
  <c r="M477" i="3"/>
  <c r="L477" i="3"/>
  <c r="K477" i="3"/>
  <c r="O476" i="3"/>
  <c r="Q476" i="3" s="1"/>
  <c r="N476" i="3"/>
  <c r="M476" i="3"/>
  <c r="L476" i="3"/>
  <c r="K476" i="3"/>
  <c r="O475" i="3"/>
  <c r="Q475" i="3" s="1"/>
  <c r="N475" i="3"/>
  <c r="M475" i="3"/>
  <c r="L475" i="3"/>
  <c r="K475" i="3"/>
  <c r="O474" i="3"/>
  <c r="Q474" i="3" s="1"/>
  <c r="N474" i="3"/>
  <c r="M474" i="3"/>
  <c r="L474" i="3"/>
  <c r="K474" i="3"/>
  <c r="O473" i="3"/>
  <c r="Q473" i="3" s="1"/>
  <c r="N473" i="3"/>
  <c r="M473" i="3"/>
  <c r="L473" i="3"/>
  <c r="K473" i="3"/>
  <c r="O472" i="3"/>
  <c r="Q472" i="3" s="1"/>
  <c r="N472" i="3"/>
  <c r="M472" i="3"/>
  <c r="L472" i="3"/>
  <c r="K472" i="3"/>
  <c r="Q471" i="3"/>
  <c r="O471" i="3"/>
  <c r="N471" i="3"/>
  <c r="M471" i="3"/>
  <c r="L471" i="3"/>
  <c r="K471" i="3"/>
  <c r="O470" i="3"/>
  <c r="Q470" i="3" s="1"/>
  <c r="N470" i="3"/>
  <c r="M470" i="3"/>
  <c r="L470" i="3"/>
  <c r="K470" i="3"/>
  <c r="O469" i="3"/>
  <c r="Q469" i="3" s="1"/>
  <c r="N469" i="3"/>
  <c r="M469" i="3"/>
  <c r="L469" i="3"/>
  <c r="K469" i="3"/>
  <c r="O468" i="3"/>
  <c r="Q468" i="3" s="1"/>
  <c r="N468" i="3"/>
  <c r="M468" i="3"/>
  <c r="L468" i="3"/>
  <c r="K468" i="3"/>
  <c r="Q467" i="3"/>
  <c r="O467" i="3"/>
  <c r="N467" i="3"/>
  <c r="M467" i="3"/>
  <c r="L467" i="3"/>
  <c r="K467" i="3"/>
  <c r="O466" i="3"/>
  <c r="Q466" i="3" s="1"/>
  <c r="N466" i="3"/>
  <c r="M466" i="3"/>
  <c r="L466" i="3"/>
  <c r="K466" i="3"/>
  <c r="O465" i="3"/>
  <c r="Q465" i="3" s="1"/>
  <c r="N465" i="3"/>
  <c r="M465" i="3"/>
  <c r="L465" i="3"/>
  <c r="K465" i="3"/>
  <c r="O464" i="3"/>
  <c r="Q464" i="3" s="1"/>
  <c r="N464" i="3"/>
  <c r="M464" i="3"/>
  <c r="L464" i="3"/>
  <c r="K464" i="3"/>
  <c r="Q463" i="3"/>
  <c r="O463" i="3"/>
  <c r="N463" i="3"/>
  <c r="M463" i="3"/>
  <c r="L463" i="3"/>
  <c r="K463" i="3"/>
  <c r="O462" i="3"/>
  <c r="Q462" i="3" s="1"/>
  <c r="N462" i="3"/>
  <c r="M462" i="3"/>
  <c r="L462" i="3"/>
  <c r="K462" i="3"/>
  <c r="O461" i="3"/>
  <c r="Q461" i="3" s="1"/>
  <c r="N461" i="3"/>
  <c r="M461" i="3"/>
  <c r="L461" i="3"/>
  <c r="K461" i="3"/>
  <c r="O460" i="3"/>
  <c r="Q460" i="3" s="1"/>
  <c r="N460" i="3"/>
  <c r="M460" i="3"/>
  <c r="L460" i="3"/>
  <c r="K460" i="3"/>
  <c r="O459" i="3"/>
  <c r="Q459" i="3" s="1"/>
  <c r="N459" i="3"/>
  <c r="M459" i="3"/>
  <c r="L459" i="3"/>
  <c r="K459" i="3"/>
  <c r="O458" i="3"/>
  <c r="Q458" i="3" s="1"/>
  <c r="N458" i="3"/>
  <c r="M458" i="3"/>
  <c r="L458" i="3"/>
  <c r="K458" i="3"/>
  <c r="O457" i="3"/>
  <c r="Q457" i="3" s="1"/>
  <c r="N457" i="3"/>
  <c r="M457" i="3"/>
  <c r="L457" i="3"/>
  <c r="K457" i="3"/>
  <c r="O456" i="3"/>
  <c r="Q456" i="3" s="1"/>
  <c r="N456" i="3"/>
  <c r="M456" i="3"/>
  <c r="L456" i="3"/>
  <c r="K456" i="3"/>
  <c r="O455" i="3"/>
  <c r="Q455" i="3" s="1"/>
  <c r="N455" i="3"/>
  <c r="M455" i="3"/>
  <c r="L455" i="3"/>
  <c r="K455" i="3"/>
  <c r="O454" i="3"/>
  <c r="Q454" i="3" s="1"/>
  <c r="N454" i="3"/>
  <c r="M454" i="3"/>
  <c r="L454" i="3"/>
  <c r="K454" i="3"/>
  <c r="O453" i="3"/>
  <c r="Q453" i="3" s="1"/>
  <c r="N453" i="3"/>
  <c r="M453" i="3"/>
  <c r="L453" i="3"/>
  <c r="K453" i="3"/>
  <c r="O452" i="3"/>
  <c r="Q452" i="3" s="1"/>
  <c r="N452" i="3"/>
  <c r="M452" i="3"/>
  <c r="L452" i="3"/>
  <c r="K452" i="3"/>
  <c r="O451" i="3"/>
  <c r="Q451" i="3" s="1"/>
  <c r="N451" i="3"/>
  <c r="M451" i="3"/>
  <c r="L451" i="3"/>
  <c r="K451" i="3"/>
  <c r="O450" i="3"/>
  <c r="Q450" i="3" s="1"/>
  <c r="N450" i="3"/>
  <c r="M450" i="3"/>
  <c r="L450" i="3"/>
  <c r="K450" i="3"/>
  <c r="O449" i="3"/>
  <c r="Q449" i="3" s="1"/>
  <c r="N449" i="3"/>
  <c r="M449" i="3"/>
  <c r="L449" i="3"/>
  <c r="K449" i="3"/>
  <c r="O448" i="3"/>
  <c r="Q448" i="3" s="1"/>
  <c r="N448" i="3"/>
  <c r="M448" i="3"/>
  <c r="L448" i="3"/>
  <c r="K448" i="3"/>
  <c r="O447" i="3"/>
  <c r="Q447" i="3" s="1"/>
  <c r="N447" i="3"/>
  <c r="M447" i="3"/>
  <c r="L447" i="3"/>
  <c r="K447" i="3"/>
  <c r="O446" i="3"/>
  <c r="Q446" i="3" s="1"/>
  <c r="N446" i="3"/>
  <c r="M446" i="3"/>
  <c r="L446" i="3"/>
  <c r="K446" i="3"/>
  <c r="O445" i="3"/>
  <c r="Q445" i="3" s="1"/>
  <c r="N445" i="3"/>
  <c r="M445" i="3"/>
  <c r="L445" i="3"/>
  <c r="K445" i="3"/>
  <c r="O444" i="3"/>
  <c r="Q444" i="3" s="1"/>
  <c r="N444" i="3"/>
  <c r="M444" i="3"/>
  <c r="L444" i="3"/>
  <c r="K444" i="3"/>
  <c r="O443" i="3"/>
  <c r="Q443" i="3" s="1"/>
  <c r="N443" i="3"/>
  <c r="M443" i="3"/>
  <c r="L443" i="3"/>
  <c r="K443" i="3"/>
  <c r="O442" i="3"/>
  <c r="Q442" i="3" s="1"/>
  <c r="N442" i="3"/>
  <c r="M442" i="3"/>
  <c r="L442" i="3"/>
  <c r="K442" i="3"/>
  <c r="O441" i="3"/>
  <c r="Q441" i="3" s="1"/>
  <c r="N441" i="3"/>
  <c r="M441" i="3"/>
  <c r="L441" i="3"/>
  <c r="K441" i="3"/>
  <c r="O440" i="3"/>
  <c r="Q440" i="3" s="1"/>
  <c r="N440" i="3"/>
  <c r="M440" i="3"/>
  <c r="L440" i="3"/>
  <c r="K440" i="3"/>
  <c r="Q439" i="3"/>
  <c r="O439" i="3"/>
  <c r="N439" i="3"/>
  <c r="M439" i="3"/>
  <c r="L439" i="3"/>
  <c r="K439" i="3"/>
  <c r="O438" i="3"/>
  <c r="Q438" i="3" s="1"/>
  <c r="N438" i="3"/>
  <c r="M438" i="3"/>
  <c r="L438" i="3"/>
  <c r="K438" i="3"/>
  <c r="O437" i="3"/>
  <c r="Q437" i="3" s="1"/>
  <c r="N437" i="3"/>
  <c r="M437" i="3"/>
  <c r="L437" i="3"/>
  <c r="K437" i="3"/>
  <c r="O436" i="3"/>
  <c r="Q436" i="3" s="1"/>
  <c r="N436" i="3"/>
  <c r="M436" i="3"/>
  <c r="L436" i="3"/>
  <c r="K436" i="3"/>
  <c r="Q435" i="3"/>
  <c r="O435" i="3"/>
  <c r="N435" i="3"/>
  <c r="M435" i="3"/>
  <c r="L435" i="3"/>
  <c r="K435" i="3"/>
  <c r="O434" i="3"/>
  <c r="Q434" i="3" s="1"/>
  <c r="N434" i="3"/>
  <c r="M434" i="3"/>
  <c r="L434" i="3"/>
  <c r="K434" i="3"/>
  <c r="O433" i="3"/>
  <c r="Q433" i="3" s="1"/>
  <c r="N433" i="3"/>
  <c r="M433" i="3"/>
  <c r="L433" i="3"/>
  <c r="K433" i="3"/>
  <c r="O432" i="3"/>
  <c r="Q432" i="3" s="1"/>
  <c r="N432" i="3"/>
  <c r="M432" i="3"/>
  <c r="L432" i="3"/>
  <c r="K432" i="3"/>
  <c r="Q431" i="3"/>
  <c r="O431" i="3"/>
  <c r="N431" i="3"/>
  <c r="M431" i="3"/>
  <c r="L431" i="3"/>
  <c r="K431" i="3"/>
  <c r="O430" i="3"/>
  <c r="Q430" i="3" s="1"/>
  <c r="N430" i="3"/>
  <c r="M430" i="3"/>
  <c r="L430" i="3"/>
  <c r="K430" i="3"/>
  <c r="O429" i="3"/>
  <c r="Q429" i="3" s="1"/>
  <c r="N429" i="3"/>
  <c r="M429" i="3"/>
  <c r="L429" i="3"/>
  <c r="K429" i="3"/>
  <c r="O428" i="3"/>
  <c r="Q428" i="3" s="1"/>
  <c r="N428" i="3"/>
  <c r="M428" i="3"/>
  <c r="L428" i="3"/>
  <c r="K428" i="3"/>
  <c r="O427" i="3"/>
  <c r="Q427" i="3" s="1"/>
  <c r="N427" i="3"/>
  <c r="M427" i="3"/>
  <c r="L427" i="3"/>
  <c r="K427" i="3"/>
  <c r="O426" i="3"/>
  <c r="Q426" i="3" s="1"/>
  <c r="N426" i="3"/>
  <c r="M426" i="3"/>
  <c r="L426" i="3"/>
  <c r="K426" i="3"/>
  <c r="O425" i="3"/>
  <c r="Q425" i="3" s="1"/>
  <c r="N425" i="3"/>
  <c r="M425" i="3"/>
  <c r="L425" i="3"/>
  <c r="K425" i="3"/>
  <c r="O424" i="3"/>
  <c r="Q424" i="3" s="1"/>
  <c r="N424" i="3"/>
  <c r="M424" i="3"/>
  <c r="L424" i="3"/>
  <c r="K424" i="3"/>
  <c r="O423" i="3"/>
  <c r="Q423" i="3" s="1"/>
  <c r="N423" i="3"/>
  <c r="M423" i="3"/>
  <c r="L423" i="3"/>
  <c r="K423" i="3"/>
  <c r="O422" i="3"/>
  <c r="Q422" i="3" s="1"/>
  <c r="N422" i="3"/>
  <c r="M422" i="3"/>
  <c r="L422" i="3"/>
  <c r="K422" i="3"/>
  <c r="O421" i="3"/>
  <c r="Q421" i="3" s="1"/>
  <c r="N421" i="3"/>
  <c r="M421" i="3"/>
  <c r="L421" i="3"/>
  <c r="K421" i="3"/>
  <c r="O420" i="3"/>
  <c r="Q420" i="3" s="1"/>
  <c r="N420" i="3"/>
  <c r="M420" i="3"/>
  <c r="L420" i="3"/>
  <c r="K420" i="3"/>
  <c r="O419" i="3"/>
  <c r="Q419" i="3" s="1"/>
  <c r="N419" i="3"/>
  <c r="M419" i="3"/>
  <c r="L419" i="3"/>
  <c r="K419" i="3"/>
  <c r="O418" i="3"/>
  <c r="Q418" i="3" s="1"/>
  <c r="N418" i="3"/>
  <c r="M418" i="3"/>
  <c r="L418" i="3"/>
  <c r="K418" i="3"/>
  <c r="O417" i="3"/>
  <c r="Q417" i="3" s="1"/>
  <c r="N417" i="3"/>
  <c r="M417" i="3"/>
  <c r="L417" i="3"/>
  <c r="K417" i="3"/>
  <c r="O416" i="3"/>
  <c r="Q416" i="3" s="1"/>
  <c r="N416" i="3"/>
  <c r="M416" i="3"/>
  <c r="L416" i="3"/>
  <c r="K416" i="3"/>
  <c r="O415" i="3"/>
  <c r="Q415" i="3" s="1"/>
  <c r="N415" i="3"/>
  <c r="M415" i="3"/>
  <c r="L415" i="3"/>
  <c r="K415" i="3"/>
  <c r="O414" i="3"/>
  <c r="Q414" i="3" s="1"/>
  <c r="N414" i="3"/>
  <c r="M414" i="3"/>
  <c r="L414" i="3"/>
  <c r="K414" i="3"/>
  <c r="O413" i="3"/>
  <c r="Q413" i="3" s="1"/>
  <c r="N413" i="3"/>
  <c r="M413" i="3"/>
  <c r="L413" i="3"/>
  <c r="K413" i="3"/>
  <c r="O412" i="3"/>
  <c r="Q412" i="3" s="1"/>
  <c r="N412" i="3"/>
  <c r="M412" i="3"/>
  <c r="L412" i="3"/>
  <c r="K412" i="3"/>
  <c r="O411" i="3"/>
  <c r="Q411" i="3" s="1"/>
  <c r="N411" i="3"/>
  <c r="M411" i="3"/>
  <c r="L411" i="3"/>
  <c r="K411" i="3"/>
  <c r="O410" i="3"/>
  <c r="Q410" i="3" s="1"/>
  <c r="N410" i="3"/>
  <c r="M410" i="3"/>
  <c r="L410" i="3"/>
  <c r="K410" i="3"/>
  <c r="O409" i="3"/>
  <c r="Q409" i="3" s="1"/>
  <c r="N409" i="3"/>
  <c r="M409" i="3"/>
  <c r="L409" i="3"/>
  <c r="K409" i="3"/>
  <c r="O408" i="3"/>
  <c r="Q408" i="3" s="1"/>
  <c r="N408" i="3"/>
  <c r="M408" i="3"/>
  <c r="L408" i="3"/>
  <c r="K408" i="3"/>
  <c r="Q407" i="3"/>
  <c r="O407" i="3"/>
  <c r="N407" i="3"/>
  <c r="M407" i="3"/>
  <c r="L407" i="3"/>
  <c r="K407" i="3"/>
  <c r="O406" i="3"/>
  <c r="Q406" i="3" s="1"/>
  <c r="N406" i="3"/>
  <c r="M406" i="3"/>
  <c r="L406" i="3"/>
  <c r="K406" i="3"/>
  <c r="O405" i="3"/>
  <c r="Q405" i="3" s="1"/>
  <c r="N405" i="3"/>
  <c r="M405" i="3"/>
  <c r="L405" i="3"/>
  <c r="K405" i="3"/>
  <c r="O404" i="3"/>
  <c r="Q404" i="3" s="1"/>
  <c r="N404" i="3"/>
  <c r="M404" i="3"/>
  <c r="L404" i="3"/>
  <c r="K404" i="3"/>
  <c r="Q403" i="3"/>
  <c r="O403" i="3"/>
  <c r="N403" i="3"/>
  <c r="M403" i="3"/>
  <c r="L403" i="3"/>
  <c r="K403" i="3"/>
  <c r="O402" i="3"/>
  <c r="Q402" i="3" s="1"/>
  <c r="N402" i="3"/>
  <c r="M402" i="3"/>
  <c r="L402" i="3"/>
  <c r="K402" i="3"/>
  <c r="O401" i="3"/>
  <c r="Q401" i="3" s="1"/>
  <c r="N401" i="3"/>
  <c r="M401" i="3"/>
  <c r="L401" i="3"/>
  <c r="K401" i="3"/>
  <c r="O400" i="3"/>
  <c r="Q400" i="3" s="1"/>
  <c r="N400" i="3"/>
  <c r="M400" i="3"/>
  <c r="L400" i="3"/>
  <c r="K400" i="3"/>
  <c r="Q399" i="3"/>
  <c r="O399" i="3"/>
  <c r="N399" i="3"/>
  <c r="M399" i="3"/>
  <c r="L399" i="3"/>
  <c r="K399" i="3"/>
  <c r="O398" i="3"/>
  <c r="Q398" i="3" s="1"/>
  <c r="N398" i="3"/>
  <c r="M398" i="3"/>
  <c r="L398" i="3"/>
  <c r="K398" i="3"/>
  <c r="O397" i="3"/>
  <c r="Q397" i="3" s="1"/>
  <c r="N397" i="3"/>
  <c r="M397" i="3"/>
  <c r="L397" i="3"/>
  <c r="K397" i="3"/>
  <c r="O396" i="3"/>
  <c r="Q396" i="3" s="1"/>
  <c r="N396" i="3"/>
  <c r="M396" i="3"/>
  <c r="L396" i="3"/>
  <c r="K396" i="3"/>
  <c r="O395" i="3"/>
  <c r="Q395" i="3" s="1"/>
  <c r="N395" i="3"/>
  <c r="M395" i="3"/>
  <c r="L395" i="3"/>
  <c r="K395" i="3"/>
  <c r="O394" i="3"/>
  <c r="Q394" i="3" s="1"/>
  <c r="N394" i="3"/>
  <c r="M394" i="3"/>
  <c r="L394" i="3"/>
  <c r="K394" i="3"/>
  <c r="O393" i="3"/>
  <c r="Q393" i="3" s="1"/>
  <c r="N393" i="3"/>
  <c r="M393" i="3"/>
  <c r="L393" i="3"/>
  <c r="K393" i="3"/>
  <c r="O392" i="3"/>
  <c r="Q392" i="3" s="1"/>
  <c r="N392" i="3"/>
  <c r="M392" i="3"/>
  <c r="L392" i="3"/>
  <c r="K392" i="3"/>
  <c r="O391" i="3"/>
  <c r="Q391" i="3" s="1"/>
  <c r="N391" i="3"/>
  <c r="M391" i="3"/>
  <c r="L391" i="3"/>
  <c r="K391" i="3"/>
  <c r="O390" i="3"/>
  <c r="Q390" i="3" s="1"/>
  <c r="N390" i="3"/>
  <c r="M390" i="3"/>
  <c r="L390" i="3"/>
  <c r="K390" i="3"/>
  <c r="O389" i="3"/>
  <c r="Q389" i="3" s="1"/>
  <c r="N389" i="3"/>
  <c r="M389" i="3"/>
  <c r="L389" i="3"/>
  <c r="K389" i="3"/>
  <c r="O388" i="3"/>
  <c r="Q388" i="3" s="1"/>
  <c r="N388" i="3"/>
  <c r="M388" i="3"/>
  <c r="L388" i="3"/>
  <c r="K388" i="3"/>
  <c r="O387" i="3"/>
  <c r="Q387" i="3" s="1"/>
  <c r="N387" i="3"/>
  <c r="M387" i="3"/>
  <c r="L387" i="3"/>
  <c r="K387" i="3"/>
  <c r="O386" i="3"/>
  <c r="Q386" i="3" s="1"/>
  <c r="N386" i="3"/>
  <c r="M386" i="3"/>
  <c r="L386" i="3"/>
  <c r="K386" i="3"/>
  <c r="O385" i="3"/>
  <c r="Q385" i="3" s="1"/>
  <c r="N385" i="3"/>
  <c r="M385" i="3"/>
  <c r="L385" i="3"/>
  <c r="K385" i="3"/>
  <c r="O384" i="3"/>
  <c r="Q384" i="3" s="1"/>
  <c r="N384" i="3"/>
  <c r="M384" i="3"/>
  <c r="L384" i="3"/>
  <c r="K384" i="3"/>
  <c r="O383" i="3"/>
  <c r="Q383" i="3" s="1"/>
  <c r="N383" i="3"/>
  <c r="M383" i="3"/>
  <c r="L383" i="3"/>
  <c r="K383" i="3"/>
  <c r="O382" i="3"/>
  <c r="Q382" i="3" s="1"/>
  <c r="N382" i="3"/>
  <c r="M382" i="3"/>
  <c r="L382" i="3"/>
  <c r="K382" i="3"/>
  <c r="O381" i="3"/>
  <c r="Q381" i="3" s="1"/>
  <c r="N381" i="3"/>
  <c r="M381" i="3"/>
  <c r="L381" i="3"/>
  <c r="K381" i="3"/>
  <c r="O380" i="3"/>
  <c r="Q380" i="3" s="1"/>
  <c r="N380" i="3"/>
  <c r="M380" i="3"/>
  <c r="L380" i="3"/>
  <c r="K380" i="3"/>
  <c r="O379" i="3"/>
  <c r="Q379" i="3" s="1"/>
  <c r="N379" i="3"/>
  <c r="M379" i="3"/>
  <c r="L379" i="3"/>
  <c r="K379" i="3"/>
  <c r="O378" i="3"/>
  <c r="Q378" i="3" s="1"/>
  <c r="N378" i="3"/>
  <c r="M378" i="3"/>
  <c r="L378" i="3"/>
  <c r="K378" i="3"/>
  <c r="O377" i="3"/>
  <c r="Q377" i="3" s="1"/>
  <c r="N377" i="3"/>
  <c r="M377" i="3"/>
  <c r="L377" i="3"/>
  <c r="K377" i="3"/>
  <c r="O376" i="3"/>
  <c r="Q376" i="3" s="1"/>
  <c r="N376" i="3"/>
  <c r="M376" i="3"/>
  <c r="L376" i="3"/>
  <c r="K376" i="3"/>
  <c r="Q375" i="3"/>
  <c r="O375" i="3"/>
  <c r="N375" i="3"/>
  <c r="M375" i="3"/>
  <c r="L375" i="3"/>
  <c r="K375" i="3"/>
  <c r="O374" i="3"/>
  <c r="Q374" i="3" s="1"/>
  <c r="N374" i="3"/>
  <c r="M374" i="3"/>
  <c r="L374" i="3"/>
  <c r="K374" i="3"/>
  <c r="O373" i="3"/>
  <c r="Q373" i="3" s="1"/>
  <c r="N373" i="3"/>
  <c r="M373" i="3"/>
  <c r="L373" i="3"/>
  <c r="K373" i="3"/>
  <c r="O372" i="3"/>
  <c r="Q372" i="3" s="1"/>
  <c r="N372" i="3"/>
  <c r="M372" i="3"/>
  <c r="L372" i="3"/>
  <c r="K372" i="3"/>
  <c r="Q371" i="3"/>
  <c r="O371" i="3"/>
  <c r="N371" i="3"/>
  <c r="M371" i="3"/>
  <c r="L371" i="3"/>
  <c r="K371" i="3"/>
  <c r="O370" i="3"/>
  <c r="Q370" i="3" s="1"/>
  <c r="N370" i="3"/>
  <c r="M370" i="3"/>
  <c r="L370" i="3"/>
  <c r="K370" i="3"/>
  <c r="O369" i="3"/>
  <c r="Q369" i="3" s="1"/>
  <c r="N369" i="3"/>
  <c r="M369" i="3"/>
  <c r="L369" i="3"/>
  <c r="K369" i="3"/>
  <c r="O368" i="3"/>
  <c r="Q368" i="3" s="1"/>
  <c r="N368" i="3"/>
  <c r="M368" i="3"/>
  <c r="L368" i="3"/>
  <c r="K368" i="3"/>
  <c r="Q367" i="3"/>
  <c r="O367" i="3"/>
  <c r="N367" i="3"/>
  <c r="M367" i="3"/>
  <c r="L367" i="3"/>
  <c r="K367" i="3"/>
  <c r="O366" i="3"/>
  <c r="Q366" i="3" s="1"/>
  <c r="N366" i="3"/>
  <c r="M366" i="3"/>
  <c r="L366" i="3"/>
  <c r="K366" i="3"/>
  <c r="O365" i="3"/>
  <c r="Q365" i="3" s="1"/>
  <c r="N365" i="3"/>
  <c r="M365" i="3"/>
  <c r="L365" i="3"/>
  <c r="K365" i="3"/>
  <c r="O364" i="3"/>
  <c r="Q364" i="3" s="1"/>
  <c r="N364" i="3"/>
  <c r="M364" i="3"/>
  <c r="L364" i="3"/>
  <c r="K364" i="3"/>
  <c r="O363" i="3"/>
  <c r="Q363" i="3" s="1"/>
  <c r="N363" i="3"/>
  <c r="M363" i="3"/>
  <c r="L363" i="3"/>
  <c r="K363" i="3"/>
  <c r="O362" i="3"/>
  <c r="Q362" i="3" s="1"/>
  <c r="N362" i="3"/>
  <c r="M362" i="3"/>
  <c r="L362" i="3"/>
  <c r="K362" i="3"/>
  <c r="O361" i="3"/>
  <c r="Q361" i="3" s="1"/>
  <c r="N361" i="3"/>
  <c r="M361" i="3"/>
  <c r="L361" i="3"/>
  <c r="K361" i="3"/>
  <c r="O360" i="3"/>
  <c r="Q360" i="3" s="1"/>
  <c r="N360" i="3"/>
  <c r="M360" i="3"/>
  <c r="L360" i="3"/>
  <c r="K360" i="3"/>
  <c r="O359" i="3"/>
  <c r="Q359" i="3" s="1"/>
  <c r="N359" i="3"/>
  <c r="M359" i="3"/>
  <c r="L359" i="3"/>
  <c r="K359" i="3"/>
  <c r="O358" i="3"/>
  <c r="Q358" i="3" s="1"/>
  <c r="N358" i="3"/>
  <c r="M358" i="3"/>
  <c r="L358" i="3"/>
  <c r="K358" i="3"/>
  <c r="O357" i="3"/>
  <c r="Q357" i="3" s="1"/>
  <c r="N357" i="3"/>
  <c r="M357" i="3"/>
  <c r="L357" i="3"/>
  <c r="K357" i="3"/>
  <c r="O356" i="3"/>
  <c r="Q356" i="3" s="1"/>
  <c r="N356" i="3"/>
  <c r="M356" i="3"/>
  <c r="L356" i="3"/>
  <c r="K356" i="3"/>
  <c r="O355" i="3"/>
  <c r="Q355" i="3" s="1"/>
  <c r="N355" i="3"/>
  <c r="M355" i="3"/>
  <c r="L355" i="3"/>
  <c r="K355" i="3"/>
  <c r="O354" i="3"/>
  <c r="Q354" i="3" s="1"/>
  <c r="N354" i="3"/>
  <c r="M354" i="3"/>
  <c r="L354" i="3"/>
  <c r="K354" i="3"/>
  <c r="O353" i="3"/>
  <c r="Q353" i="3" s="1"/>
  <c r="N353" i="3"/>
  <c r="M353" i="3"/>
  <c r="L353" i="3"/>
  <c r="K353" i="3"/>
  <c r="O352" i="3"/>
  <c r="Q352" i="3" s="1"/>
  <c r="N352" i="3"/>
  <c r="M352" i="3"/>
  <c r="L352" i="3"/>
  <c r="K352" i="3"/>
  <c r="O351" i="3"/>
  <c r="Q351" i="3" s="1"/>
  <c r="N351" i="3"/>
  <c r="M351" i="3"/>
  <c r="L351" i="3"/>
  <c r="K351" i="3"/>
  <c r="O350" i="3"/>
  <c r="Q350" i="3" s="1"/>
  <c r="N350" i="3"/>
  <c r="M350" i="3"/>
  <c r="L350" i="3"/>
  <c r="K350" i="3"/>
  <c r="O349" i="3"/>
  <c r="Q349" i="3" s="1"/>
  <c r="N349" i="3"/>
  <c r="M349" i="3"/>
  <c r="L349" i="3"/>
  <c r="K349" i="3"/>
  <c r="O348" i="3"/>
  <c r="Q348" i="3" s="1"/>
  <c r="N348" i="3"/>
  <c r="M348" i="3"/>
  <c r="L348" i="3"/>
  <c r="K348" i="3"/>
  <c r="O347" i="3"/>
  <c r="Q347" i="3" s="1"/>
  <c r="N347" i="3"/>
  <c r="M347" i="3"/>
  <c r="L347" i="3"/>
  <c r="K347" i="3"/>
  <c r="O346" i="3"/>
  <c r="Q346" i="3" s="1"/>
  <c r="N346" i="3"/>
  <c r="M346" i="3"/>
  <c r="L346" i="3"/>
  <c r="K346" i="3"/>
  <c r="O345" i="3"/>
  <c r="Q345" i="3" s="1"/>
  <c r="N345" i="3"/>
  <c r="M345" i="3"/>
  <c r="L345" i="3"/>
  <c r="K345" i="3"/>
  <c r="O344" i="3"/>
  <c r="Q344" i="3" s="1"/>
  <c r="N344" i="3"/>
  <c r="M344" i="3"/>
  <c r="L344" i="3"/>
  <c r="K344" i="3"/>
  <c r="Q343" i="3"/>
  <c r="O343" i="3"/>
  <c r="N343" i="3"/>
  <c r="M343" i="3"/>
  <c r="L343" i="3"/>
  <c r="K343" i="3"/>
  <c r="O342" i="3"/>
  <c r="Q342" i="3" s="1"/>
  <c r="N342" i="3"/>
  <c r="M342" i="3"/>
  <c r="L342" i="3"/>
  <c r="K342" i="3"/>
  <c r="O341" i="3"/>
  <c r="Q341" i="3" s="1"/>
  <c r="N341" i="3"/>
  <c r="M341" i="3"/>
  <c r="L341" i="3"/>
  <c r="K341" i="3"/>
  <c r="O340" i="3"/>
  <c r="Q340" i="3" s="1"/>
  <c r="N340" i="3"/>
  <c r="M340" i="3"/>
  <c r="L340" i="3"/>
  <c r="K340" i="3"/>
  <c r="Q339" i="3"/>
  <c r="O339" i="3"/>
  <c r="N339" i="3"/>
  <c r="M339" i="3"/>
  <c r="L339" i="3"/>
  <c r="K339" i="3"/>
  <c r="O338" i="3"/>
  <c r="Q338" i="3" s="1"/>
  <c r="N338" i="3"/>
  <c r="M338" i="3"/>
  <c r="L338" i="3"/>
  <c r="K338" i="3"/>
  <c r="O337" i="3"/>
  <c r="Q337" i="3" s="1"/>
  <c r="N337" i="3"/>
  <c r="M337" i="3"/>
  <c r="L337" i="3"/>
  <c r="K337" i="3"/>
  <c r="O336" i="3"/>
  <c r="Q336" i="3" s="1"/>
  <c r="N336" i="3"/>
  <c r="M336" i="3"/>
  <c r="L336" i="3"/>
  <c r="K336" i="3"/>
  <c r="Q335" i="3"/>
  <c r="O335" i="3"/>
  <c r="N335" i="3"/>
  <c r="M335" i="3"/>
  <c r="L335" i="3"/>
  <c r="K335" i="3"/>
  <c r="O334" i="3"/>
  <c r="Q334" i="3" s="1"/>
  <c r="N334" i="3"/>
  <c r="M334" i="3"/>
  <c r="L334" i="3"/>
  <c r="K334" i="3"/>
  <c r="O333" i="3"/>
  <c r="Q333" i="3" s="1"/>
  <c r="N333" i="3"/>
  <c r="M333" i="3"/>
  <c r="L333" i="3"/>
  <c r="K333" i="3"/>
  <c r="O332" i="3"/>
  <c r="Q332" i="3" s="1"/>
  <c r="N332" i="3"/>
  <c r="M332" i="3"/>
  <c r="L332" i="3"/>
  <c r="K332" i="3"/>
  <c r="O331" i="3"/>
  <c r="Q331" i="3" s="1"/>
  <c r="N331" i="3"/>
  <c r="M331" i="3"/>
  <c r="L331" i="3"/>
  <c r="K331" i="3"/>
  <c r="O330" i="3"/>
  <c r="Q330" i="3" s="1"/>
  <c r="N330" i="3"/>
  <c r="M330" i="3"/>
  <c r="L330" i="3"/>
  <c r="K330" i="3"/>
  <c r="O329" i="3"/>
  <c r="Q329" i="3" s="1"/>
  <c r="N329" i="3"/>
  <c r="M329" i="3"/>
  <c r="L329" i="3"/>
  <c r="K329" i="3"/>
  <c r="O328" i="3"/>
  <c r="Q328" i="3" s="1"/>
  <c r="N328" i="3"/>
  <c r="M328" i="3"/>
  <c r="L328" i="3"/>
  <c r="K328" i="3"/>
  <c r="O327" i="3"/>
  <c r="Q327" i="3" s="1"/>
  <c r="N327" i="3"/>
  <c r="M327" i="3"/>
  <c r="L327" i="3"/>
  <c r="K327" i="3"/>
  <c r="O326" i="3"/>
  <c r="Q326" i="3" s="1"/>
  <c r="N326" i="3"/>
  <c r="M326" i="3"/>
  <c r="L326" i="3"/>
  <c r="K326" i="3"/>
  <c r="O325" i="3"/>
  <c r="Q325" i="3" s="1"/>
  <c r="N325" i="3"/>
  <c r="M325" i="3"/>
  <c r="L325" i="3"/>
  <c r="K325" i="3"/>
  <c r="O324" i="3"/>
  <c r="Q324" i="3" s="1"/>
  <c r="N324" i="3"/>
  <c r="M324" i="3"/>
  <c r="L324" i="3"/>
  <c r="K324" i="3"/>
  <c r="O323" i="3"/>
  <c r="Q323" i="3" s="1"/>
  <c r="N323" i="3"/>
  <c r="M323" i="3"/>
  <c r="L323" i="3"/>
  <c r="K323" i="3"/>
  <c r="O322" i="3"/>
  <c r="Q322" i="3" s="1"/>
  <c r="N322" i="3"/>
  <c r="M322" i="3"/>
  <c r="L322" i="3"/>
  <c r="K322" i="3"/>
  <c r="O321" i="3"/>
  <c r="Q321" i="3" s="1"/>
  <c r="N321" i="3"/>
  <c r="M321" i="3"/>
  <c r="L321" i="3"/>
  <c r="K321" i="3"/>
  <c r="O320" i="3"/>
  <c r="Q320" i="3" s="1"/>
  <c r="N320" i="3"/>
  <c r="M320" i="3"/>
  <c r="L320" i="3"/>
  <c r="K320" i="3"/>
  <c r="O319" i="3"/>
  <c r="Q319" i="3" s="1"/>
  <c r="N319" i="3"/>
  <c r="M319" i="3"/>
  <c r="L319" i="3"/>
  <c r="K319" i="3"/>
  <c r="O318" i="3"/>
  <c r="Q318" i="3" s="1"/>
  <c r="N318" i="3"/>
  <c r="M318" i="3"/>
  <c r="L318" i="3"/>
  <c r="K318" i="3"/>
  <c r="O317" i="3"/>
  <c r="Q317" i="3" s="1"/>
  <c r="N317" i="3"/>
  <c r="M317" i="3"/>
  <c r="L317" i="3"/>
  <c r="K317" i="3"/>
  <c r="O316" i="3"/>
  <c r="Q316" i="3" s="1"/>
  <c r="N316" i="3"/>
  <c r="M316" i="3"/>
  <c r="L316" i="3"/>
  <c r="K316" i="3"/>
  <c r="O315" i="3"/>
  <c r="Q315" i="3" s="1"/>
  <c r="N315" i="3"/>
  <c r="M315" i="3"/>
  <c r="L315" i="3"/>
  <c r="K315" i="3"/>
  <c r="O314" i="3"/>
  <c r="Q314" i="3" s="1"/>
  <c r="N314" i="3"/>
  <c r="M314" i="3"/>
  <c r="L314" i="3"/>
  <c r="K314" i="3"/>
  <c r="O313" i="3"/>
  <c r="Q313" i="3" s="1"/>
  <c r="N313" i="3"/>
  <c r="M313" i="3"/>
  <c r="L313" i="3"/>
  <c r="K313" i="3"/>
  <c r="O312" i="3"/>
  <c r="Q312" i="3" s="1"/>
  <c r="N312" i="3"/>
  <c r="M312" i="3"/>
  <c r="L312" i="3"/>
  <c r="K312" i="3"/>
  <c r="Q311" i="3"/>
  <c r="O311" i="3"/>
  <c r="N311" i="3"/>
  <c r="M311" i="3"/>
  <c r="L311" i="3"/>
  <c r="K311" i="3"/>
  <c r="O310" i="3"/>
  <c r="Q310" i="3" s="1"/>
  <c r="N310" i="3"/>
  <c r="M310" i="3"/>
  <c r="L310" i="3"/>
  <c r="K310" i="3"/>
  <c r="O309" i="3"/>
  <c r="Q309" i="3" s="1"/>
  <c r="N309" i="3"/>
  <c r="M309" i="3"/>
  <c r="L309" i="3"/>
  <c r="K309" i="3"/>
  <c r="O308" i="3"/>
  <c r="Q308" i="3" s="1"/>
  <c r="N308" i="3"/>
  <c r="M308" i="3"/>
  <c r="L308" i="3"/>
  <c r="K308" i="3"/>
  <c r="Q307" i="3"/>
  <c r="O307" i="3"/>
  <c r="N307" i="3"/>
  <c r="M307" i="3"/>
  <c r="L307" i="3"/>
  <c r="K307" i="3"/>
  <c r="O306" i="3"/>
  <c r="Q306" i="3" s="1"/>
  <c r="N306" i="3"/>
  <c r="M306" i="3"/>
  <c r="L306" i="3"/>
  <c r="K306" i="3"/>
  <c r="O305" i="3"/>
  <c r="Q305" i="3" s="1"/>
  <c r="N305" i="3"/>
  <c r="M305" i="3"/>
  <c r="L305" i="3"/>
  <c r="K305" i="3"/>
  <c r="O304" i="3"/>
  <c r="Q304" i="3" s="1"/>
  <c r="N304" i="3"/>
  <c r="M304" i="3"/>
  <c r="L304" i="3"/>
  <c r="K304" i="3"/>
  <c r="Q303" i="3"/>
  <c r="O303" i="3"/>
  <c r="N303" i="3"/>
  <c r="M303" i="3"/>
  <c r="L303" i="3"/>
  <c r="K303" i="3"/>
  <c r="O302" i="3"/>
  <c r="Q302" i="3" s="1"/>
  <c r="N302" i="3"/>
  <c r="M302" i="3"/>
  <c r="L302" i="3"/>
  <c r="K302" i="3"/>
  <c r="O301" i="3"/>
  <c r="Q301" i="3" s="1"/>
  <c r="N301" i="3"/>
  <c r="M301" i="3"/>
  <c r="L301" i="3"/>
  <c r="K301" i="3"/>
  <c r="O300" i="3"/>
  <c r="Q300" i="3" s="1"/>
  <c r="N300" i="3"/>
  <c r="M300" i="3"/>
  <c r="L300" i="3"/>
  <c r="K300" i="3"/>
  <c r="O299" i="3"/>
  <c r="Q299" i="3" s="1"/>
  <c r="N299" i="3"/>
  <c r="M299" i="3"/>
  <c r="L299" i="3"/>
  <c r="K299" i="3"/>
  <c r="O298" i="3"/>
  <c r="Q298" i="3" s="1"/>
  <c r="N298" i="3"/>
  <c r="M298" i="3"/>
  <c r="L298" i="3"/>
  <c r="K298" i="3"/>
  <c r="O297" i="3"/>
  <c r="Q297" i="3" s="1"/>
  <c r="N297" i="3"/>
  <c r="M297" i="3"/>
  <c r="L297" i="3"/>
  <c r="K297" i="3"/>
  <c r="O296" i="3"/>
  <c r="Q296" i="3" s="1"/>
  <c r="N296" i="3"/>
  <c r="M296" i="3"/>
  <c r="L296" i="3"/>
  <c r="K296" i="3"/>
  <c r="O295" i="3"/>
  <c r="Q295" i="3" s="1"/>
  <c r="N295" i="3"/>
  <c r="M295" i="3"/>
  <c r="L295" i="3"/>
  <c r="K295" i="3"/>
  <c r="O294" i="3"/>
  <c r="Q294" i="3" s="1"/>
  <c r="N294" i="3"/>
  <c r="M294" i="3"/>
  <c r="L294" i="3"/>
  <c r="K294" i="3"/>
  <c r="O293" i="3"/>
  <c r="Q293" i="3" s="1"/>
  <c r="N293" i="3"/>
  <c r="M293" i="3"/>
  <c r="L293" i="3"/>
  <c r="K293" i="3"/>
  <c r="O292" i="3"/>
  <c r="Q292" i="3" s="1"/>
  <c r="N292" i="3"/>
  <c r="M292" i="3"/>
  <c r="L292" i="3"/>
  <c r="K292" i="3"/>
  <c r="O291" i="3"/>
  <c r="Q291" i="3" s="1"/>
  <c r="N291" i="3"/>
  <c r="M291" i="3"/>
  <c r="L291" i="3"/>
  <c r="K291" i="3"/>
  <c r="O290" i="3"/>
  <c r="Q290" i="3" s="1"/>
  <c r="N290" i="3"/>
  <c r="M290" i="3"/>
  <c r="L290" i="3"/>
  <c r="K290" i="3"/>
  <c r="O289" i="3"/>
  <c r="Q289" i="3" s="1"/>
  <c r="N289" i="3"/>
  <c r="M289" i="3"/>
  <c r="L289" i="3"/>
  <c r="K289" i="3"/>
  <c r="O288" i="3"/>
  <c r="Q288" i="3" s="1"/>
  <c r="N288" i="3"/>
  <c r="M288" i="3"/>
  <c r="L288" i="3"/>
  <c r="K288" i="3"/>
  <c r="O287" i="3"/>
  <c r="Q287" i="3" s="1"/>
  <c r="N287" i="3"/>
  <c r="M287" i="3"/>
  <c r="L287" i="3"/>
  <c r="K287" i="3"/>
  <c r="O286" i="3"/>
  <c r="Q286" i="3" s="1"/>
  <c r="N286" i="3"/>
  <c r="M286" i="3"/>
  <c r="L286" i="3"/>
  <c r="K286" i="3"/>
  <c r="O285" i="3"/>
  <c r="Q285" i="3" s="1"/>
  <c r="N285" i="3"/>
  <c r="M285" i="3"/>
  <c r="L285" i="3"/>
  <c r="K285" i="3"/>
  <c r="O284" i="3"/>
  <c r="Q284" i="3" s="1"/>
  <c r="N284" i="3"/>
  <c r="M284" i="3"/>
  <c r="L284" i="3"/>
  <c r="K284" i="3"/>
  <c r="O283" i="3"/>
  <c r="Q283" i="3" s="1"/>
  <c r="N283" i="3"/>
  <c r="M283" i="3"/>
  <c r="L283" i="3"/>
  <c r="K283" i="3"/>
  <c r="O282" i="3"/>
  <c r="Q282" i="3" s="1"/>
  <c r="N282" i="3"/>
  <c r="M282" i="3"/>
  <c r="L282" i="3"/>
  <c r="K282" i="3"/>
  <c r="O281" i="3"/>
  <c r="Q281" i="3" s="1"/>
  <c r="N281" i="3"/>
  <c r="M281" i="3"/>
  <c r="L281" i="3"/>
  <c r="K281" i="3"/>
  <c r="O280" i="3"/>
  <c r="Q280" i="3" s="1"/>
  <c r="N280" i="3"/>
  <c r="M280" i="3"/>
  <c r="L280" i="3"/>
  <c r="K280" i="3"/>
  <c r="O279" i="3"/>
  <c r="Q279" i="3" s="1"/>
  <c r="N279" i="3"/>
  <c r="M279" i="3"/>
  <c r="L279" i="3"/>
  <c r="K279" i="3"/>
  <c r="Q278" i="3"/>
  <c r="O278" i="3"/>
  <c r="N278" i="3"/>
  <c r="M278" i="3"/>
  <c r="L278" i="3"/>
  <c r="K278" i="3"/>
  <c r="O277" i="3"/>
  <c r="Q277" i="3" s="1"/>
  <c r="N277" i="3"/>
  <c r="M277" i="3"/>
  <c r="L277" i="3"/>
  <c r="K277" i="3"/>
  <c r="O276" i="3"/>
  <c r="Q276" i="3" s="1"/>
  <c r="N276" i="3"/>
  <c r="M276" i="3"/>
  <c r="L276" i="3"/>
  <c r="K276" i="3"/>
  <c r="Q275" i="3"/>
  <c r="O275" i="3"/>
  <c r="N275" i="3"/>
  <c r="M275" i="3"/>
  <c r="L275" i="3"/>
  <c r="K275" i="3"/>
  <c r="Q274" i="3"/>
  <c r="O274" i="3"/>
  <c r="N274" i="3"/>
  <c r="M274" i="3"/>
  <c r="L274" i="3"/>
  <c r="K274" i="3"/>
  <c r="O273" i="3"/>
  <c r="Q273" i="3" s="1"/>
  <c r="N273" i="3"/>
  <c r="M273" i="3"/>
  <c r="L273" i="3"/>
  <c r="K273" i="3"/>
  <c r="O272" i="3"/>
  <c r="Q272" i="3" s="1"/>
  <c r="N272" i="3"/>
  <c r="M272" i="3"/>
  <c r="L272" i="3"/>
  <c r="K272" i="3"/>
  <c r="Q271" i="3"/>
  <c r="O271" i="3"/>
  <c r="N271" i="3"/>
  <c r="M271" i="3"/>
  <c r="L271" i="3"/>
  <c r="K271" i="3"/>
  <c r="O270" i="3"/>
  <c r="Q270" i="3" s="1"/>
  <c r="N270" i="3"/>
  <c r="M270" i="3"/>
  <c r="L270" i="3"/>
  <c r="K270" i="3"/>
  <c r="O269" i="3"/>
  <c r="Q269" i="3" s="1"/>
  <c r="N269" i="3"/>
  <c r="M269" i="3"/>
  <c r="L269" i="3"/>
  <c r="K269" i="3"/>
  <c r="O268" i="3"/>
  <c r="Q268" i="3" s="1"/>
  <c r="N268" i="3"/>
  <c r="M268" i="3"/>
  <c r="L268" i="3"/>
  <c r="K268" i="3"/>
  <c r="O267" i="3"/>
  <c r="Q267" i="3" s="1"/>
  <c r="N267" i="3"/>
  <c r="M267" i="3"/>
  <c r="L267" i="3"/>
  <c r="K267" i="3"/>
  <c r="Q266" i="3"/>
  <c r="O266" i="3"/>
  <c r="N266" i="3"/>
  <c r="M266" i="3"/>
  <c r="L266" i="3"/>
  <c r="K266" i="3"/>
  <c r="Q265" i="3"/>
  <c r="O265" i="3"/>
  <c r="N265" i="3"/>
  <c r="M265" i="3"/>
  <c r="L265" i="3"/>
  <c r="K265" i="3"/>
  <c r="O264" i="3"/>
  <c r="Q264" i="3" s="1"/>
  <c r="N264" i="3"/>
  <c r="M264" i="3"/>
  <c r="L264" i="3"/>
  <c r="K264" i="3"/>
  <c r="O263" i="3"/>
  <c r="Q263" i="3" s="1"/>
  <c r="N263" i="3"/>
  <c r="M263" i="3"/>
  <c r="L263" i="3"/>
  <c r="K263" i="3"/>
  <c r="Q262" i="3"/>
  <c r="O262" i="3"/>
  <c r="N262" i="3"/>
  <c r="M262" i="3"/>
  <c r="L262" i="3"/>
  <c r="K262" i="3"/>
  <c r="Q261" i="3"/>
  <c r="O261" i="3"/>
  <c r="N261" i="3"/>
  <c r="M261" i="3"/>
  <c r="L261" i="3"/>
  <c r="K261" i="3"/>
  <c r="O260" i="3"/>
  <c r="Q260" i="3" s="1"/>
  <c r="N260" i="3"/>
  <c r="M260" i="3"/>
  <c r="L260" i="3"/>
  <c r="K260" i="3"/>
  <c r="O259" i="3"/>
  <c r="Q259" i="3" s="1"/>
  <c r="N259" i="3"/>
  <c r="M259" i="3"/>
  <c r="L259" i="3"/>
  <c r="K259" i="3"/>
  <c r="Q258" i="3"/>
  <c r="O258" i="3"/>
  <c r="N258" i="3"/>
  <c r="M258" i="3"/>
  <c r="L258" i="3"/>
  <c r="K258" i="3"/>
  <c r="Q257" i="3"/>
  <c r="O257" i="3"/>
  <c r="N257" i="3"/>
  <c r="M257" i="3"/>
  <c r="L257" i="3"/>
  <c r="K257" i="3"/>
  <c r="O256" i="3"/>
  <c r="Q256" i="3" s="1"/>
  <c r="N256" i="3"/>
  <c r="M256" i="3"/>
  <c r="L256" i="3"/>
  <c r="K256" i="3"/>
  <c r="O255" i="3"/>
  <c r="Q255" i="3" s="1"/>
  <c r="N255" i="3"/>
  <c r="M255" i="3"/>
  <c r="L255" i="3"/>
  <c r="K255" i="3"/>
  <c r="Q254" i="3"/>
  <c r="O254" i="3"/>
  <c r="N254" i="3"/>
  <c r="M254" i="3"/>
  <c r="L254" i="3"/>
  <c r="K254" i="3"/>
  <c r="Q253" i="3"/>
  <c r="O253" i="3"/>
  <c r="N253" i="3"/>
  <c r="M253" i="3"/>
  <c r="L253" i="3"/>
  <c r="K253" i="3"/>
  <c r="O252" i="3"/>
  <c r="Q252" i="3" s="1"/>
  <c r="N252" i="3"/>
  <c r="M252" i="3"/>
  <c r="L252" i="3"/>
  <c r="K252" i="3"/>
  <c r="O251" i="3"/>
  <c r="Q251" i="3" s="1"/>
  <c r="N251" i="3"/>
  <c r="M251" i="3"/>
  <c r="L251" i="3"/>
  <c r="K251" i="3"/>
  <c r="Q250" i="3"/>
  <c r="O250" i="3"/>
  <c r="N250" i="3"/>
  <c r="M250" i="3"/>
  <c r="L250" i="3"/>
  <c r="K250" i="3"/>
  <c r="Q249" i="3"/>
  <c r="O249" i="3"/>
  <c r="N249" i="3"/>
  <c r="M249" i="3"/>
  <c r="L249" i="3"/>
  <c r="K249" i="3"/>
  <c r="O248" i="3"/>
  <c r="Q248" i="3" s="1"/>
  <c r="N248" i="3"/>
  <c r="M248" i="3"/>
  <c r="L248" i="3"/>
  <c r="K248" i="3"/>
  <c r="O247" i="3"/>
  <c r="Q247" i="3" s="1"/>
  <c r="N247" i="3"/>
  <c r="M247" i="3"/>
  <c r="L247" i="3"/>
  <c r="K247" i="3"/>
  <c r="Q246" i="3"/>
  <c r="O246" i="3"/>
  <c r="N246" i="3"/>
  <c r="M246" i="3"/>
  <c r="L246" i="3"/>
  <c r="K246" i="3"/>
  <c r="Q245" i="3"/>
  <c r="O245" i="3"/>
  <c r="N245" i="3"/>
  <c r="M245" i="3"/>
  <c r="L245" i="3"/>
  <c r="K245" i="3"/>
  <c r="O244" i="3"/>
  <c r="Q244" i="3" s="1"/>
  <c r="N244" i="3"/>
  <c r="M244" i="3"/>
  <c r="L244" i="3"/>
  <c r="K244" i="3"/>
  <c r="O243" i="3"/>
  <c r="Q243" i="3" s="1"/>
  <c r="N243" i="3"/>
  <c r="M243" i="3"/>
  <c r="L243" i="3"/>
  <c r="K243" i="3"/>
  <c r="Q242" i="3"/>
  <c r="O242" i="3"/>
  <c r="N242" i="3"/>
  <c r="M242" i="3"/>
  <c r="L242" i="3"/>
  <c r="K242" i="3"/>
  <c r="Q241" i="3"/>
  <c r="O241" i="3"/>
  <c r="N241" i="3"/>
  <c r="M241" i="3"/>
  <c r="L241" i="3"/>
  <c r="K241" i="3"/>
  <c r="O240" i="3"/>
  <c r="Q240" i="3" s="1"/>
  <c r="N240" i="3"/>
  <c r="M240" i="3"/>
  <c r="L240" i="3"/>
  <c r="K240" i="3"/>
  <c r="O239" i="3"/>
  <c r="Q239" i="3" s="1"/>
  <c r="N239" i="3"/>
  <c r="M239" i="3"/>
  <c r="L239" i="3"/>
  <c r="K239" i="3"/>
  <c r="Q238" i="3"/>
  <c r="O238" i="3"/>
  <c r="N238" i="3"/>
  <c r="M238" i="3"/>
  <c r="L238" i="3"/>
  <c r="K238" i="3"/>
  <c r="Q237" i="3"/>
  <c r="O237" i="3"/>
  <c r="N237" i="3"/>
  <c r="M237" i="3"/>
  <c r="L237" i="3"/>
  <c r="K237" i="3"/>
  <c r="O236" i="3"/>
  <c r="Q236" i="3" s="1"/>
  <c r="N236" i="3"/>
  <c r="M236" i="3"/>
  <c r="L236" i="3"/>
  <c r="K236" i="3"/>
  <c r="O235" i="3"/>
  <c r="Q235" i="3" s="1"/>
  <c r="N235" i="3"/>
  <c r="M235" i="3"/>
  <c r="L235" i="3"/>
  <c r="K235" i="3"/>
  <c r="Q234" i="3"/>
  <c r="O234" i="3"/>
  <c r="N234" i="3"/>
  <c r="M234" i="3"/>
  <c r="L234" i="3"/>
  <c r="K234" i="3"/>
  <c r="Q233" i="3"/>
  <c r="O233" i="3"/>
  <c r="N233" i="3"/>
  <c r="M233" i="3"/>
  <c r="L233" i="3"/>
  <c r="K233" i="3"/>
  <c r="O232" i="3"/>
  <c r="Q232" i="3" s="1"/>
  <c r="N232" i="3"/>
  <c r="M232" i="3"/>
  <c r="L232" i="3"/>
  <c r="K232" i="3"/>
  <c r="O231" i="3"/>
  <c r="Q231" i="3" s="1"/>
  <c r="N231" i="3"/>
  <c r="M231" i="3"/>
  <c r="L231" i="3"/>
  <c r="K231" i="3"/>
  <c r="Q230" i="3"/>
  <c r="O230" i="3"/>
  <c r="N230" i="3"/>
  <c r="M230" i="3"/>
  <c r="L230" i="3"/>
  <c r="K230" i="3"/>
  <c r="O229" i="3"/>
  <c r="Q229" i="3" s="1"/>
  <c r="N229" i="3"/>
  <c r="M229" i="3"/>
  <c r="L229" i="3"/>
  <c r="K229" i="3"/>
  <c r="O228" i="3"/>
  <c r="Q228" i="3" s="1"/>
  <c r="N228" i="3"/>
  <c r="M228" i="3"/>
  <c r="L228" i="3"/>
  <c r="K228" i="3"/>
  <c r="O227" i="3"/>
  <c r="Q227" i="3" s="1"/>
  <c r="N227" i="3"/>
  <c r="M227" i="3"/>
  <c r="L227" i="3"/>
  <c r="K227" i="3"/>
  <c r="Q226" i="3"/>
  <c r="O226" i="3"/>
  <c r="N226" i="3"/>
  <c r="M226" i="3"/>
  <c r="L226" i="3"/>
  <c r="K226" i="3"/>
  <c r="O225" i="3"/>
  <c r="Q225" i="3" s="1"/>
  <c r="N225" i="3"/>
  <c r="M225" i="3"/>
  <c r="L225" i="3"/>
  <c r="K225" i="3"/>
  <c r="O224" i="3"/>
  <c r="Q224" i="3" s="1"/>
  <c r="N224" i="3"/>
  <c r="M224" i="3"/>
  <c r="L224" i="3"/>
  <c r="K224" i="3"/>
  <c r="O223" i="3"/>
  <c r="Q223" i="3" s="1"/>
  <c r="N223" i="3"/>
  <c r="M223" i="3"/>
  <c r="L223" i="3"/>
  <c r="K223" i="3"/>
  <c r="O222" i="3"/>
  <c r="Q222" i="3" s="1"/>
  <c r="N222" i="3"/>
  <c r="M222" i="3"/>
  <c r="L222" i="3"/>
  <c r="K222" i="3"/>
  <c r="O221" i="3"/>
  <c r="Q221" i="3" s="1"/>
  <c r="N221" i="3"/>
  <c r="M221" i="3"/>
  <c r="L221" i="3"/>
  <c r="K221" i="3"/>
  <c r="O220" i="3"/>
  <c r="Q220" i="3" s="1"/>
  <c r="N220" i="3"/>
  <c r="M220" i="3"/>
  <c r="L220" i="3"/>
  <c r="K220" i="3"/>
  <c r="O219" i="3"/>
  <c r="Q219" i="3" s="1"/>
  <c r="N219" i="3"/>
  <c r="M219" i="3"/>
  <c r="L219" i="3"/>
  <c r="K219" i="3"/>
  <c r="O218" i="3"/>
  <c r="Q218" i="3" s="1"/>
  <c r="N218" i="3"/>
  <c r="M218" i="3"/>
  <c r="L218" i="3"/>
  <c r="K218" i="3"/>
  <c r="O217" i="3"/>
  <c r="Q217" i="3" s="1"/>
  <c r="N217" i="3"/>
  <c r="M217" i="3"/>
  <c r="L217" i="3"/>
  <c r="K217" i="3"/>
  <c r="O216" i="3"/>
  <c r="Q216" i="3" s="1"/>
  <c r="N216" i="3"/>
  <c r="M216" i="3"/>
  <c r="L216" i="3"/>
  <c r="K216" i="3"/>
  <c r="O215" i="3"/>
  <c r="Q215" i="3" s="1"/>
  <c r="N215" i="3"/>
  <c r="M215" i="3"/>
  <c r="L215" i="3"/>
  <c r="K215" i="3"/>
  <c r="O214" i="3"/>
  <c r="Q214" i="3" s="1"/>
  <c r="N214" i="3"/>
  <c r="M214" i="3"/>
  <c r="L214" i="3"/>
  <c r="K214" i="3"/>
  <c r="O213" i="3"/>
  <c r="Q213" i="3" s="1"/>
  <c r="N213" i="3"/>
  <c r="M213" i="3"/>
  <c r="L213" i="3"/>
  <c r="K213" i="3"/>
  <c r="O212" i="3"/>
  <c r="Q212" i="3" s="1"/>
  <c r="N212" i="3"/>
  <c r="M212" i="3"/>
  <c r="L212" i="3"/>
  <c r="K212" i="3"/>
  <c r="O211" i="3"/>
  <c r="Q211" i="3" s="1"/>
  <c r="N211" i="3"/>
  <c r="M211" i="3"/>
  <c r="L211" i="3"/>
  <c r="K211" i="3"/>
  <c r="O210" i="3"/>
  <c r="Q210" i="3" s="1"/>
  <c r="N210" i="3"/>
  <c r="M210" i="3"/>
  <c r="L210" i="3"/>
  <c r="K210" i="3"/>
  <c r="O209" i="3"/>
  <c r="Q209" i="3" s="1"/>
  <c r="N209" i="3"/>
  <c r="M209" i="3"/>
  <c r="L209" i="3"/>
  <c r="K209" i="3"/>
  <c r="O208" i="3"/>
  <c r="Q208" i="3" s="1"/>
  <c r="N208" i="3"/>
  <c r="M208" i="3"/>
  <c r="L208" i="3"/>
  <c r="K208" i="3"/>
  <c r="O207" i="3"/>
  <c r="Q207" i="3" s="1"/>
  <c r="N207" i="3"/>
  <c r="M207" i="3"/>
  <c r="L207" i="3"/>
  <c r="K207" i="3"/>
  <c r="O206" i="3"/>
  <c r="Q206" i="3" s="1"/>
  <c r="N206" i="3"/>
  <c r="M206" i="3"/>
  <c r="L206" i="3"/>
  <c r="K206" i="3"/>
  <c r="O205" i="3"/>
  <c r="Q205" i="3" s="1"/>
  <c r="N205" i="3"/>
  <c r="M205" i="3"/>
  <c r="L205" i="3"/>
  <c r="K205" i="3"/>
  <c r="O204" i="3"/>
  <c r="Q204" i="3" s="1"/>
  <c r="N204" i="3"/>
  <c r="M204" i="3"/>
  <c r="L204" i="3"/>
  <c r="K204" i="3"/>
  <c r="O203" i="3"/>
  <c r="Q203" i="3" s="1"/>
  <c r="N203" i="3"/>
  <c r="M203" i="3"/>
  <c r="L203" i="3"/>
  <c r="K203" i="3"/>
  <c r="O202" i="3"/>
  <c r="Q202" i="3" s="1"/>
  <c r="N202" i="3"/>
  <c r="M202" i="3"/>
  <c r="L202" i="3"/>
  <c r="K202" i="3"/>
  <c r="O201" i="3"/>
  <c r="Q201" i="3" s="1"/>
  <c r="N201" i="3"/>
  <c r="M201" i="3"/>
  <c r="L201" i="3"/>
  <c r="K201" i="3"/>
  <c r="O200" i="3"/>
  <c r="Q200" i="3" s="1"/>
  <c r="N200" i="3"/>
  <c r="M200" i="3"/>
  <c r="L200" i="3"/>
  <c r="K200" i="3"/>
  <c r="O199" i="3"/>
  <c r="Q199" i="3" s="1"/>
  <c r="N199" i="3"/>
  <c r="M199" i="3"/>
  <c r="L199" i="3"/>
  <c r="K199" i="3"/>
  <c r="O198" i="3"/>
  <c r="Q198" i="3" s="1"/>
  <c r="N198" i="3"/>
  <c r="M198" i="3"/>
  <c r="L198" i="3"/>
  <c r="K198" i="3"/>
  <c r="O197" i="3"/>
  <c r="Q197" i="3" s="1"/>
  <c r="N197" i="3"/>
  <c r="M197" i="3"/>
  <c r="L197" i="3"/>
  <c r="K197" i="3"/>
  <c r="O196" i="3"/>
  <c r="Q196" i="3" s="1"/>
  <c r="N196" i="3"/>
  <c r="M196" i="3"/>
  <c r="L196" i="3"/>
  <c r="K196" i="3"/>
  <c r="O195" i="3"/>
  <c r="Q195" i="3" s="1"/>
  <c r="N195" i="3"/>
  <c r="M195" i="3"/>
  <c r="L195" i="3"/>
  <c r="K195" i="3"/>
  <c r="O194" i="3"/>
  <c r="Q194" i="3" s="1"/>
  <c r="N194" i="3"/>
  <c r="M194" i="3"/>
  <c r="L194" i="3"/>
  <c r="K194" i="3"/>
  <c r="O193" i="3"/>
  <c r="Q193" i="3" s="1"/>
  <c r="N193" i="3"/>
  <c r="M193" i="3"/>
  <c r="L193" i="3"/>
  <c r="K193" i="3"/>
  <c r="O192" i="3"/>
  <c r="Q192" i="3" s="1"/>
  <c r="N192" i="3"/>
  <c r="M192" i="3"/>
  <c r="L192" i="3"/>
  <c r="K192" i="3"/>
  <c r="O191" i="3"/>
  <c r="Q191" i="3" s="1"/>
  <c r="N191" i="3"/>
  <c r="M191" i="3"/>
  <c r="L191" i="3"/>
  <c r="K191" i="3"/>
  <c r="O190" i="3"/>
  <c r="Q190" i="3" s="1"/>
  <c r="N190" i="3"/>
  <c r="M190" i="3"/>
  <c r="L190" i="3"/>
  <c r="K190" i="3"/>
  <c r="O189" i="3"/>
  <c r="Q189" i="3" s="1"/>
  <c r="N189" i="3"/>
  <c r="M189" i="3"/>
  <c r="L189" i="3"/>
  <c r="K189" i="3"/>
  <c r="O188" i="3"/>
  <c r="Q188" i="3" s="1"/>
  <c r="N188" i="3"/>
  <c r="M188" i="3"/>
  <c r="L188" i="3"/>
  <c r="K188" i="3"/>
  <c r="O187" i="3"/>
  <c r="Q187" i="3" s="1"/>
  <c r="N187" i="3"/>
  <c r="M187" i="3"/>
  <c r="L187" i="3"/>
  <c r="K187" i="3"/>
  <c r="O186" i="3"/>
  <c r="Q186" i="3" s="1"/>
  <c r="N186" i="3"/>
  <c r="M186" i="3"/>
  <c r="L186" i="3"/>
  <c r="K186" i="3"/>
  <c r="O185" i="3"/>
  <c r="Q185" i="3" s="1"/>
  <c r="N185" i="3"/>
  <c r="M185" i="3"/>
  <c r="L185" i="3"/>
  <c r="K185" i="3"/>
  <c r="O184" i="3"/>
  <c r="Q184" i="3" s="1"/>
  <c r="N184" i="3"/>
  <c r="M184" i="3"/>
  <c r="L184" i="3"/>
  <c r="K184" i="3"/>
  <c r="O183" i="3"/>
  <c r="Q183" i="3" s="1"/>
  <c r="N183" i="3"/>
  <c r="M183" i="3"/>
  <c r="L183" i="3"/>
  <c r="K183" i="3"/>
  <c r="O182" i="3"/>
  <c r="Q182" i="3" s="1"/>
  <c r="N182" i="3"/>
  <c r="M182" i="3"/>
  <c r="L182" i="3"/>
  <c r="K182" i="3"/>
  <c r="O181" i="3"/>
  <c r="Q181" i="3" s="1"/>
  <c r="N181" i="3"/>
  <c r="M181" i="3"/>
  <c r="L181" i="3"/>
  <c r="K181" i="3"/>
  <c r="O180" i="3"/>
  <c r="Q180" i="3" s="1"/>
  <c r="N180" i="3"/>
  <c r="M180" i="3"/>
  <c r="L180" i="3"/>
  <c r="K180" i="3"/>
  <c r="O179" i="3"/>
  <c r="Q179" i="3" s="1"/>
  <c r="N179" i="3"/>
  <c r="M179" i="3"/>
  <c r="L179" i="3"/>
  <c r="K179" i="3"/>
  <c r="Q178" i="3"/>
  <c r="O178" i="3"/>
  <c r="N178" i="3"/>
  <c r="M178" i="3"/>
  <c r="L178" i="3"/>
  <c r="K178" i="3"/>
  <c r="O177" i="3"/>
  <c r="Q177" i="3" s="1"/>
  <c r="N177" i="3"/>
  <c r="M177" i="3"/>
  <c r="L177" i="3"/>
  <c r="K177" i="3"/>
  <c r="O176" i="3"/>
  <c r="Q176" i="3" s="1"/>
  <c r="N176" i="3"/>
  <c r="M176" i="3"/>
  <c r="L176" i="3"/>
  <c r="K176" i="3"/>
  <c r="O175" i="3"/>
  <c r="Q175" i="3" s="1"/>
  <c r="N175" i="3"/>
  <c r="M175" i="3"/>
  <c r="L175" i="3"/>
  <c r="K175" i="3"/>
  <c r="Q174" i="3"/>
  <c r="O174" i="3"/>
  <c r="N174" i="3"/>
  <c r="M174" i="3"/>
  <c r="L174" i="3"/>
  <c r="K174" i="3"/>
  <c r="O173" i="3"/>
  <c r="Q173" i="3" s="1"/>
  <c r="N173" i="3"/>
  <c r="M173" i="3"/>
  <c r="L173" i="3"/>
  <c r="K173" i="3"/>
  <c r="O172" i="3"/>
  <c r="Q172" i="3" s="1"/>
  <c r="N172" i="3"/>
  <c r="M172" i="3"/>
  <c r="L172" i="3"/>
  <c r="K172" i="3"/>
  <c r="O171" i="3"/>
  <c r="Q171" i="3" s="1"/>
  <c r="N171" i="3"/>
  <c r="M171" i="3"/>
  <c r="L171" i="3"/>
  <c r="K171" i="3"/>
  <c r="Q170" i="3"/>
  <c r="O170" i="3"/>
  <c r="N170" i="3"/>
  <c r="M170" i="3"/>
  <c r="L170" i="3"/>
  <c r="K170" i="3"/>
  <c r="O169" i="3"/>
  <c r="Q169" i="3" s="1"/>
  <c r="N169" i="3"/>
  <c r="M169" i="3"/>
  <c r="L169" i="3"/>
  <c r="K169" i="3"/>
  <c r="O168" i="3"/>
  <c r="Q168" i="3" s="1"/>
  <c r="N168" i="3"/>
  <c r="M168" i="3"/>
  <c r="L168" i="3"/>
  <c r="K168" i="3"/>
  <c r="O167" i="3"/>
  <c r="Q167" i="3" s="1"/>
  <c r="N167" i="3"/>
  <c r="M167" i="3"/>
  <c r="L167" i="3"/>
  <c r="K167" i="3"/>
  <c r="Q166" i="3"/>
  <c r="O166" i="3"/>
  <c r="N166" i="3"/>
  <c r="M166" i="3"/>
  <c r="L166" i="3"/>
  <c r="K166" i="3"/>
  <c r="O165" i="3"/>
  <c r="Q165" i="3" s="1"/>
  <c r="N165" i="3"/>
  <c r="M165" i="3"/>
  <c r="L165" i="3"/>
  <c r="K165" i="3"/>
  <c r="O164" i="3"/>
  <c r="Q164" i="3" s="1"/>
  <c r="N164" i="3"/>
  <c r="M164" i="3"/>
  <c r="L164" i="3"/>
  <c r="K164" i="3"/>
  <c r="O163" i="3"/>
  <c r="Q163" i="3" s="1"/>
  <c r="N163" i="3"/>
  <c r="M163" i="3"/>
  <c r="L163" i="3"/>
  <c r="K163" i="3"/>
  <c r="Q162" i="3"/>
  <c r="O162" i="3"/>
  <c r="N162" i="3"/>
  <c r="M162" i="3"/>
  <c r="L162" i="3"/>
  <c r="K162" i="3"/>
  <c r="O161" i="3"/>
  <c r="Q161" i="3" s="1"/>
  <c r="N161" i="3"/>
  <c r="M161" i="3"/>
  <c r="L161" i="3"/>
  <c r="K161" i="3"/>
  <c r="O160" i="3"/>
  <c r="Q160" i="3" s="1"/>
  <c r="N160" i="3"/>
  <c r="M160" i="3"/>
  <c r="L160" i="3"/>
  <c r="K160" i="3"/>
  <c r="O159" i="3"/>
  <c r="Q159" i="3" s="1"/>
  <c r="N159" i="3"/>
  <c r="M159" i="3"/>
  <c r="L159" i="3"/>
  <c r="K159" i="3"/>
  <c r="Q158" i="3"/>
  <c r="O158" i="3"/>
  <c r="N158" i="3"/>
  <c r="M158" i="3"/>
  <c r="L158" i="3"/>
  <c r="K158" i="3"/>
  <c r="O157" i="3"/>
  <c r="Q157" i="3" s="1"/>
  <c r="N157" i="3"/>
  <c r="M157" i="3"/>
  <c r="L157" i="3"/>
  <c r="K157" i="3"/>
  <c r="O156" i="3"/>
  <c r="Q156" i="3" s="1"/>
  <c r="N156" i="3"/>
  <c r="M156" i="3"/>
  <c r="L156" i="3"/>
  <c r="K156" i="3"/>
  <c r="O155" i="3"/>
  <c r="Q155" i="3" s="1"/>
  <c r="N155" i="3"/>
  <c r="M155" i="3"/>
  <c r="L155" i="3"/>
  <c r="K155" i="3"/>
  <c r="Q154" i="3"/>
  <c r="O154" i="3"/>
  <c r="N154" i="3"/>
  <c r="M154" i="3"/>
  <c r="L154" i="3"/>
  <c r="K154" i="3"/>
  <c r="O153" i="3"/>
  <c r="Q153" i="3" s="1"/>
  <c r="N153" i="3"/>
  <c r="M153" i="3"/>
  <c r="L153" i="3"/>
  <c r="K153" i="3"/>
  <c r="O152" i="3"/>
  <c r="Q152" i="3" s="1"/>
  <c r="N152" i="3"/>
  <c r="M152" i="3"/>
  <c r="L152" i="3"/>
  <c r="K152" i="3"/>
  <c r="O151" i="3"/>
  <c r="Q151" i="3" s="1"/>
  <c r="N151" i="3"/>
  <c r="M151" i="3"/>
  <c r="L151" i="3"/>
  <c r="K151" i="3"/>
  <c r="Q150" i="3"/>
  <c r="O150" i="3"/>
  <c r="N150" i="3"/>
  <c r="M150" i="3"/>
  <c r="L150" i="3"/>
  <c r="K150" i="3"/>
  <c r="O149" i="3"/>
  <c r="Q149" i="3" s="1"/>
  <c r="N149" i="3"/>
  <c r="M149" i="3"/>
  <c r="L149" i="3"/>
  <c r="K149" i="3"/>
  <c r="O148" i="3"/>
  <c r="Q148" i="3" s="1"/>
  <c r="N148" i="3"/>
  <c r="M148" i="3"/>
  <c r="L148" i="3"/>
  <c r="K148" i="3"/>
  <c r="O147" i="3"/>
  <c r="Q147" i="3" s="1"/>
  <c r="N147" i="3"/>
  <c r="M147" i="3"/>
  <c r="L147" i="3"/>
  <c r="K147" i="3"/>
  <c r="Q146" i="3"/>
  <c r="O146" i="3"/>
  <c r="N146" i="3"/>
  <c r="M146" i="3"/>
  <c r="L146" i="3"/>
  <c r="K146" i="3"/>
  <c r="O145" i="3"/>
  <c r="Q145" i="3" s="1"/>
  <c r="N145" i="3"/>
  <c r="M145" i="3"/>
  <c r="L145" i="3"/>
  <c r="K145" i="3"/>
  <c r="O144" i="3"/>
  <c r="Q144" i="3" s="1"/>
  <c r="N144" i="3"/>
  <c r="M144" i="3"/>
  <c r="L144" i="3"/>
  <c r="K144" i="3"/>
  <c r="O143" i="3"/>
  <c r="Q143" i="3" s="1"/>
  <c r="N143" i="3"/>
  <c r="M143" i="3"/>
  <c r="L143" i="3"/>
  <c r="K143" i="3"/>
  <c r="Q142" i="3"/>
  <c r="O142" i="3"/>
  <c r="N142" i="3"/>
  <c r="M142" i="3"/>
  <c r="L142" i="3"/>
  <c r="K142" i="3"/>
  <c r="O141" i="3"/>
  <c r="Q141" i="3" s="1"/>
  <c r="N141" i="3"/>
  <c r="M141" i="3"/>
  <c r="L141" i="3"/>
  <c r="K141" i="3"/>
  <c r="O140" i="3"/>
  <c r="Q140" i="3" s="1"/>
  <c r="N140" i="3"/>
  <c r="M140" i="3"/>
  <c r="L140" i="3"/>
  <c r="K140" i="3"/>
  <c r="O139" i="3"/>
  <c r="Q139" i="3" s="1"/>
  <c r="N139" i="3"/>
  <c r="M139" i="3"/>
  <c r="L139" i="3"/>
  <c r="K139" i="3"/>
  <c r="Q138" i="3"/>
  <c r="O138" i="3"/>
  <c r="N138" i="3"/>
  <c r="M138" i="3"/>
  <c r="L138" i="3"/>
  <c r="K138" i="3"/>
  <c r="O137" i="3"/>
  <c r="Q137" i="3" s="1"/>
  <c r="N137" i="3"/>
  <c r="M137" i="3"/>
  <c r="L137" i="3"/>
  <c r="K137" i="3"/>
  <c r="O136" i="3"/>
  <c r="Q136" i="3" s="1"/>
  <c r="N136" i="3"/>
  <c r="M136" i="3"/>
  <c r="L136" i="3"/>
  <c r="K136" i="3"/>
  <c r="O135" i="3"/>
  <c r="Q135" i="3" s="1"/>
  <c r="N135" i="3"/>
  <c r="M135" i="3"/>
  <c r="L135" i="3"/>
  <c r="K135" i="3"/>
  <c r="Q134" i="3"/>
  <c r="O134" i="3"/>
  <c r="N134" i="3"/>
  <c r="M134" i="3"/>
  <c r="L134" i="3"/>
  <c r="K134" i="3"/>
  <c r="O133" i="3"/>
  <c r="Q133" i="3" s="1"/>
  <c r="N133" i="3"/>
  <c r="M133" i="3"/>
  <c r="L133" i="3"/>
  <c r="K133" i="3"/>
  <c r="O132" i="3"/>
  <c r="Q132" i="3" s="1"/>
  <c r="N132" i="3"/>
  <c r="M132" i="3"/>
  <c r="L132" i="3"/>
  <c r="K132" i="3"/>
  <c r="O131" i="3"/>
  <c r="Q131" i="3" s="1"/>
  <c r="N131" i="3"/>
  <c r="M131" i="3"/>
  <c r="L131" i="3"/>
  <c r="K131" i="3"/>
  <c r="Q130" i="3"/>
  <c r="O130" i="3"/>
  <c r="N130" i="3"/>
  <c r="M130" i="3"/>
  <c r="L130" i="3"/>
  <c r="K130" i="3"/>
  <c r="O129" i="3"/>
  <c r="Q129" i="3" s="1"/>
  <c r="N129" i="3"/>
  <c r="M129" i="3"/>
  <c r="L129" i="3"/>
  <c r="K129" i="3"/>
  <c r="O128" i="3"/>
  <c r="Q128" i="3" s="1"/>
  <c r="N128" i="3"/>
  <c r="M128" i="3"/>
  <c r="L128" i="3"/>
  <c r="K128" i="3"/>
  <c r="O127" i="3"/>
  <c r="Q127" i="3" s="1"/>
  <c r="N127" i="3"/>
  <c r="M127" i="3"/>
  <c r="L127" i="3"/>
  <c r="K127" i="3"/>
  <c r="Q126" i="3"/>
  <c r="O126" i="3"/>
  <c r="N126" i="3"/>
  <c r="M126" i="3"/>
  <c r="L126" i="3"/>
  <c r="K126" i="3"/>
  <c r="O125" i="3"/>
  <c r="Q125" i="3" s="1"/>
  <c r="N125" i="3"/>
  <c r="M125" i="3"/>
  <c r="L125" i="3"/>
  <c r="K125" i="3"/>
  <c r="O124" i="3"/>
  <c r="Q124" i="3" s="1"/>
  <c r="N124" i="3"/>
  <c r="M124" i="3"/>
  <c r="L124" i="3"/>
  <c r="K124" i="3"/>
  <c r="O123" i="3"/>
  <c r="Q123" i="3" s="1"/>
  <c r="N123" i="3"/>
  <c r="M123" i="3"/>
  <c r="L123" i="3"/>
  <c r="K123" i="3"/>
  <c r="O122" i="3"/>
  <c r="Q122" i="3" s="1"/>
  <c r="N122" i="3"/>
  <c r="M122" i="3"/>
  <c r="L122" i="3"/>
  <c r="K122" i="3"/>
  <c r="O121" i="3"/>
  <c r="Q121" i="3" s="1"/>
  <c r="N121" i="3"/>
  <c r="M121" i="3"/>
  <c r="L121" i="3"/>
  <c r="K121" i="3"/>
  <c r="O120" i="3"/>
  <c r="Q120" i="3" s="1"/>
  <c r="N120" i="3"/>
  <c r="M120" i="3"/>
  <c r="L120" i="3"/>
  <c r="K120" i="3"/>
  <c r="O119" i="3"/>
  <c r="Q119" i="3" s="1"/>
  <c r="N119" i="3"/>
  <c r="M119" i="3"/>
  <c r="L119" i="3"/>
  <c r="K119" i="3"/>
  <c r="O118" i="3"/>
  <c r="Q118" i="3" s="1"/>
  <c r="N118" i="3"/>
  <c r="M118" i="3"/>
  <c r="L118" i="3"/>
  <c r="K118" i="3"/>
  <c r="O117" i="3"/>
  <c r="Q117" i="3" s="1"/>
  <c r="N117" i="3"/>
  <c r="M117" i="3"/>
  <c r="L117" i="3"/>
  <c r="K117" i="3"/>
  <c r="O116" i="3"/>
  <c r="Q116" i="3" s="1"/>
  <c r="N116" i="3"/>
  <c r="M116" i="3"/>
  <c r="L116" i="3"/>
  <c r="K116" i="3"/>
  <c r="O115" i="3"/>
  <c r="Q115" i="3" s="1"/>
  <c r="N115" i="3"/>
  <c r="M115" i="3"/>
  <c r="L115" i="3"/>
  <c r="K115" i="3"/>
  <c r="O114" i="3"/>
  <c r="Q114" i="3" s="1"/>
  <c r="N114" i="3"/>
  <c r="M114" i="3"/>
  <c r="L114" i="3"/>
  <c r="K114" i="3"/>
  <c r="O113" i="3"/>
  <c r="Q113" i="3" s="1"/>
  <c r="N113" i="3"/>
  <c r="M113" i="3"/>
  <c r="L113" i="3"/>
  <c r="K113" i="3"/>
  <c r="O112" i="3"/>
  <c r="Q112" i="3" s="1"/>
  <c r="N112" i="3"/>
  <c r="M112" i="3"/>
  <c r="L112" i="3"/>
  <c r="K112" i="3"/>
  <c r="O111" i="3"/>
  <c r="Q111" i="3" s="1"/>
  <c r="N111" i="3"/>
  <c r="M111" i="3"/>
  <c r="L111" i="3"/>
  <c r="K111" i="3"/>
  <c r="O110" i="3"/>
  <c r="Q110" i="3" s="1"/>
  <c r="N110" i="3"/>
  <c r="M110" i="3"/>
  <c r="L110" i="3"/>
  <c r="K110" i="3"/>
  <c r="O109" i="3"/>
  <c r="Q109" i="3" s="1"/>
  <c r="N109" i="3"/>
  <c r="M109" i="3"/>
  <c r="L109" i="3"/>
  <c r="K109" i="3"/>
  <c r="O108" i="3"/>
  <c r="Q108" i="3" s="1"/>
  <c r="N108" i="3"/>
  <c r="M108" i="3"/>
  <c r="L108" i="3"/>
  <c r="K108" i="3"/>
  <c r="O107" i="3"/>
  <c r="Q107" i="3" s="1"/>
  <c r="N107" i="3"/>
  <c r="M107" i="3"/>
  <c r="L107" i="3"/>
  <c r="K107" i="3"/>
  <c r="O106" i="3"/>
  <c r="Q106" i="3" s="1"/>
  <c r="N106" i="3"/>
  <c r="M106" i="3"/>
  <c r="L106" i="3"/>
  <c r="K106" i="3"/>
  <c r="O105" i="3"/>
  <c r="Q105" i="3" s="1"/>
  <c r="N105" i="3"/>
  <c r="M105" i="3"/>
  <c r="L105" i="3"/>
  <c r="K105" i="3"/>
  <c r="O104" i="3"/>
  <c r="Q104" i="3" s="1"/>
  <c r="N104" i="3"/>
  <c r="M104" i="3"/>
  <c r="L104" i="3"/>
  <c r="K104" i="3"/>
  <c r="O103" i="3"/>
  <c r="Q103" i="3" s="1"/>
  <c r="N103" i="3"/>
  <c r="M103" i="3"/>
  <c r="L103" i="3"/>
  <c r="K103" i="3"/>
  <c r="O102" i="3"/>
  <c r="Q102" i="3" s="1"/>
  <c r="N102" i="3"/>
  <c r="M102" i="3"/>
  <c r="L102" i="3"/>
  <c r="K102" i="3"/>
  <c r="O101" i="3"/>
  <c r="Q101" i="3" s="1"/>
  <c r="N101" i="3"/>
  <c r="M101" i="3"/>
  <c r="L101" i="3"/>
  <c r="K101" i="3"/>
  <c r="O100" i="3"/>
  <c r="Q100" i="3" s="1"/>
  <c r="N100" i="3"/>
  <c r="M100" i="3"/>
  <c r="L100" i="3"/>
  <c r="K100" i="3"/>
  <c r="O99" i="3"/>
  <c r="Q99" i="3" s="1"/>
  <c r="N99" i="3"/>
  <c r="M99" i="3"/>
  <c r="L99" i="3"/>
  <c r="K99" i="3"/>
  <c r="O98" i="3"/>
  <c r="Q98" i="3" s="1"/>
  <c r="N98" i="3"/>
  <c r="M98" i="3"/>
  <c r="L98" i="3"/>
  <c r="K98" i="3"/>
  <c r="O97" i="3"/>
  <c r="Q97" i="3" s="1"/>
  <c r="N97" i="3"/>
  <c r="M97" i="3"/>
  <c r="L97" i="3"/>
  <c r="K97" i="3"/>
  <c r="O96" i="3"/>
  <c r="Q96" i="3" s="1"/>
  <c r="N96" i="3"/>
  <c r="M96" i="3"/>
  <c r="L96" i="3"/>
  <c r="K96" i="3"/>
  <c r="O95" i="3"/>
  <c r="Q95" i="3" s="1"/>
  <c r="N95" i="3"/>
  <c r="M95" i="3"/>
  <c r="L95" i="3"/>
  <c r="K95" i="3"/>
  <c r="O94" i="3"/>
  <c r="Q94" i="3" s="1"/>
  <c r="N94" i="3"/>
  <c r="M94" i="3"/>
  <c r="L94" i="3"/>
  <c r="K94" i="3"/>
  <c r="O93" i="3"/>
  <c r="Q93" i="3" s="1"/>
  <c r="N93" i="3"/>
  <c r="M93" i="3"/>
  <c r="L93" i="3"/>
  <c r="K93" i="3"/>
  <c r="O92" i="3"/>
  <c r="Q92" i="3" s="1"/>
  <c r="N92" i="3"/>
  <c r="M92" i="3"/>
  <c r="L92" i="3"/>
  <c r="K92" i="3"/>
  <c r="O91" i="3"/>
  <c r="Q91" i="3" s="1"/>
  <c r="N91" i="3"/>
  <c r="M91" i="3"/>
  <c r="L91" i="3"/>
  <c r="K91" i="3"/>
  <c r="O90" i="3"/>
  <c r="Q90" i="3" s="1"/>
  <c r="N90" i="3"/>
  <c r="M90" i="3"/>
  <c r="L90" i="3"/>
  <c r="K90" i="3"/>
  <c r="O89" i="3"/>
  <c r="Q89" i="3" s="1"/>
  <c r="N89" i="3"/>
  <c r="M89" i="3"/>
  <c r="L89" i="3"/>
  <c r="K89" i="3"/>
  <c r="O88" i="3"/>
  <c r="Q88" i="3" s="1"/>
  <c r="N88" i="3"/>
  <c r="M88" i="3"/>
  <c r="L88" i="3"/>
  <c r="K88" i="3"/>
  <c r="O87" i="3"/>
  <c r="Q87" i="3" s="1"/>
  <c r="N87" i="3"/>
  <c r="M87" i="3"/>
  <c r="L87" i="3"/>
  <c r="K87" i="3"/>
  <c r="O86" i="3"/>
  <c r="Q86" i="3" s="1"/>
  <c r="N86" i="3"/>
  <c r="M86" i="3"/>
  <c r="L86" i="3"/>
  <c r="K86" i="3"/>
  <c r="O85" i="3"/>
  <c r="Q85" i="3" s="1"/>
  <c r="N85" i="3"/>
  <c r="M85" i="3"/>
  <c r="L85" i="3"/>
  <c r="K85" i="3"/>
  <c r="O84" i="3"/>
  <c r="Q84" i="3" s="1"/>
  <c r="N84" i="3"/>
  <c r="M84" i="3"/>
  <c r="L84" i="3"/>
  <c r="K84" i="3"/>
  <c r="O83" i="3"/>
  <c r="Q83" i="3" s="1"/>
  <c r="N83" i="3"/>
  <c r="M83" i="3"/>
  <c r="L83" i="3"/>
  <c r="K83" i="3"/>
  <c r="O82" i="3"/>
  <c r="Q82" i="3" s="1"/>
  <c r="N82" i="3"/>
  <c r="M82" i="3"/>
  <c r="L82" i="3"/>
  <c r="K82" i="3"/>
  <c r="O81" i="3"/>
  <c r="Q81" i="3" s="1"/>
  <c r="N81" i="3"/>
  <c r="M81" i="3"/>
  <c r="L81" i="3"/>
  <c r="K81" i="3"/>
  <c r="O80" i="3"/>
  <c r="Q80" i="3" s="1"/>
  <c r="N80" i="3"/>
  <c r="M80" i="3"/>
  <c r="L80" i="3"/>
  <c r="K80" i="3"/>
  <c r="O79" i="3"/>
  <c r="Q79" i="3" s="1"/>
  <c r="N79" i="3"/>
  <c r="M79" i="3"/>
  <c r="L79" i="3"/>
  <c r="K79" i="3"/>
  <c r="O78" i="3"/>
  <c r="Q78" i="3" s="1"/>
  <c r="N78" i="3"/>
  <c r="M78" i="3"/>
  <c r="L78" i="3"/>
  <c r="K78" i="3"/>
  <c r="O77" i="3"/>
  <c r="Q77" i="3" s="1"/>
  <c r="N77" i="3"/>
  <c r="M77" i="3"/>
  <c r="L77" i="3"/>
  <c r="K77" i="3"/>
  <c r="O76" i="3"/>
  <c r="Q76" i="3" s="1"/>
  <c r="N76" i="3"/>
  <c r="M76" i="3"/>
  <c r="L76" i="3"/>
  <c r="K76" i="3"/>
  <c r="O75" i="3"/>
  <c r="Q75" i="3" s="1"/>
  <c r="N75" i="3"/>
  <c r="M75" i="3"/>
  <c r="L75" i="3"/>
  <c r="K75" i="3"/>
  <c r="O74" i="3"/>
  <c r="Q74" i="3" s="1"/>
  <c r="N74" i="3"/>
  <c r="M74" i="3"/>
  <c r="L74" i="3"/>
  <c r="K74" i="3"/>
  <c r="O73" i="3"/>
  <c r="Q73" i="3" s="1"/>
  <c r="N73" i="3"/>
  <c r="M73" i="3"/>
  <c r="L73" i="3"/>
  <c r="K73" i="3"/>
  <c r="O72" i="3"/>
  <c r="Q72" i="3" s="1"/>
  <c r="N72" i="3"/>
  <c r="M72" i="3"/>
  <c r="L72" i="3"/>
  <c r="K72" i="3"/>
  <c r="O71" i="3"/>
  <c r="Q71" i="3" s="1"/>
  <c r="N71" i="3"/>
  <c r="M71" i="3"/>
  <c r="L71" i="3"/>
  <c r="K71" i="3"/>
  <c r="O70" i="3"/>
  <c r="Q70" i="3" s="1"/>
  <c r="N70" i="3"/>
  <c r="M70" i="3"/>
  <c r="L70" i="3"/>
  <c r="K70" i="3"/>
  <c r="O69" i="3"/>
  <c r="Q69" i="3" s="1"/>
  <c r="N69" i="3"/>
  <c r="M69" i="3"/>
  <c r="L69" i="3"/>
  <c r="K69" i="3"/>
  <c r="O68" i="3"/>
  <c r="Q68" i="3" s="1"/>
  <c r="N68" i="3"/>
  <c r="M68" i="3"/>
  <c r="L68" i="3"/>
  <c r="K68" i="3"/>
  <c r="O67" i="3"/>
  <c r="Q67" i="3" s="1"/>
  <c r="N67" i="3"/>
  <c r="M67" i="3"/>
  <c r="L67" i="3"/>
  <c r="K67" i="3"/>
  <c r="O66" i="3"/>
  <c r="Q66" i="3" s="1"/>
  <c r="N66" i="3"/>
  <c r="M66" i="3"/>
  <c r="L66" i="3"/>
  <c r="K66" i="3"/>
  <c r="O65" i="3"/>
  <c r="Q65" i="3" s="1"/>
  <c r="N65" i="3"/>
  <c r="M65" i="3"/>
  <c r="L65" i="3"/>
  <c r="K65" i="3"/>
  <c r="O64" i="3"/>
  <c r="Q64" i="3" s="1"/>
  <c r="N64" i="3"/>
  <c r="M64" i="3"/>
  <c r="L64" i="3"/>
  <c r="K64" i="3"/>
  <c r="O63" i="3"/>
  <c r="Q63" i="3" s="1"/>
  <c r="N63" i="3"/>
  <c r="M63" i="3"/>
  <c r="L63" i="3"/>
  <c r="K63" i="3"/>
  <c r="O62" i="3"/>
  <c r="Q62" i="3" s="1"/>
  <c r="N62" i="3"/>
  <c r="M62" i="3"/>
  <c r="L62" i="3"/>
  <c r="K62" i="3"/>
  <c r="O61" i="3"/>
  <c r="Q61" i="3" s="1"/>
  <c r="N61" i="3"/>
  <c r="M61" i="3"/>
  <c r="L61" i="3"/>
  <c r="K61" i="3"/>
  <c r="O60" i="3"/>
  <c r="Q60" i="3" s="1"/>
  <c r="N60" i="3"/>
  <c r="M60" i="3"/>
  <c r="L60" i="3"/>
  <c r="K60" i="3"/>
  <c r="O59" i="3"/>
  <c r="Q59" i="3" s="1"/>
  <c r="N59" i="3"/>
  <c r="M59" i="3"/>
  <c r="L59" i="3"/>
  <c r="K59" i="3"/>
  <c r="O58" i="3"/>
  <c r="Q58" i="3" s="1"/>
  <c r="N58" i="3"/>
  <c r="M58" i="3"/>
  <c r="L58" i="3"/>
  <c r="K58" i="3"/>
  <c r="O57" i="3"/>
  <c r="Q57" i="3" s="1"/>
  <c r="N57" i="3"/>
  <c r="M57" i="3"/>
  <c r="L57" i="3"/>
  <c r="K57" i="3"/>
  <c r="O56" i="3"/>
  <c r="Q56" i="3" s="1"/>
  <c r="N56" i="3"/>
  <c r="M56" i="3"/>
  <c r="L56" i="3"/>
  <c r="K56" i="3"/>
  <c r="O55" i="3"/>
  <c r="Q55" i="3" s="1"/>
  <c r="N55" i="3"/>
  <c r="M55" i="3"/>
  <c r="L55" i="3"/>
  <c r="K55" i="3"/>
  <c r="O54" i="3"/>
  <c r="Q54" i="3" s="1"/>
  <c r="N54" i="3"/>
  <c r="M54" i="3"/>
  <c r="L54" i="3"/>
  <c r="K54" i="3"/>
  <c r="O53" i="3"/>
  <c r="Q53" i="3" s="1"/>
  <c r="N53" i="3"/>
  <c r="M53" i="3"/>
  <c r="L53" i="3"/>
  <c r="K53" i="3"/>
  <c r="O52" i="3"/>
  <c r="Q52" i="3" s="1"/>
  <c r="N52" i="3"/>
  <c r="M52" i="3"/>
  <c r="L52" i="3"/>
  <c r="K52" i="3"/>
  <c r="O51" i="3"/>
  <c r="Q51" i="3" s="1"/>
  <c r="N51" i="3"/>
  <c r="M51" i="3"/>
  <c r="L51" i="3"/>
  <c r="K51" i="3"/>
  <c r="O50" i="3"/>
  <c r="Q50" i="3" s="1"/>
  <c r="N50" i="3"/>
  <c r="M50" i="3"/>
  <c r="L50" i="3"/>
  <c r="K50" i="3"/>
  <c r="O49" i="3"/>
  <c r="Q49" i="3" s="1"/>
  <c r="N49" i="3"/>
  <c r="M49" i="3"/>
  <c r="L49" i="3"/>
  <c r="K49" i="3"/>
  <c r="O48" i="3"/>
  <c r="Q48" i="3" s="1"/>
  <c r="N48" i="3"/>
  <c r="M48" i="3"/>
  <c r="L48" i="3"/>
  <c r="K48" i="3"/>
  <c r="O47" i="3"/>
  <c r="Q47" i="3" s="1"/>
  <c r="N47" i="3"/>
  <c r="M47" i="3"/>
  <c r="L47" i="3"/>
  <c r="K47" i="3"/>
  <c r="O46" i="3"/>
  <c r="Q46" i="3" s="1"/>
  <c r="N46" i="3"/>
  <c r="M46" i="3"/>
  <c r="L46" i="3"/>
  <c r="K46" i="3"/>
  <c r="O45" i="3"/>
  <c r="Q45" i="3" s="1"/>
  <c r="N45" i="3"/>
  <c r="M45" i="3"/>
  <c r="L45" i="3"/>
  <c r="K45" i="3"/>
  <c r="O44" i="3"/>
  <c r="Q44" i="3" s="1"/>
  <c r="N44" i="3"/>
  <c r="M44" i="3"/>
  <c r="L44" i="3"/>
  <c r="K44" i="3"/>
  <c r="O43" i="3"/>
  <c r="Q43" i="3" s="1"/>
  <c r="N43" i="3"/>
  <c r="M43" i="3"/>
  <c r="L43" i="3"/>
  <c r="K43" i="3"/>
  <c r="O42" i="3"/>
  <c r="Q42" i="3" s="1"/>
  <c r="N42" i="3"/>
  <c r="M42" i="3"/>
  <c r="L42" i="3"/>
  <c r="K42" i="3"/>
  <c r="O41" i="3"/>
  <c r="Q41" i="3" s="1"/>
  <c r="N41" i="3"/>
  <c r="M41" i="3"/>
  <c r="L41" i="3"/>
  <c r="K41" i="3"/>
  <c r="O40" i="3"/>
  <c r="Q40" i="3" s="1"/>
  <c r="N40" i="3"/>
  <c r="M40" i="3"/>
  <c r="L40" i="3"/>
  <c r="K40" i="3"/>
  <c r="O39" i="3"/>
  <c r="Q39" i="3" s="1"/>
  <c r="N39" i="3"/>
  <c r="M39" i="3"/>
  <c r="L39" i="3"/>
  <c r="K39" i="3"/>
  <c r="O38" i="3"/>
  <c r="Q38" i="3" s="1"/>
  <c r="N38" i="3"/>
  <c r="M38" i="3"/>
  <c r="L38" i="3"/>
  <c r="K38" i="3"/>
  <c r="O37" i="3"/>
  <c r="Q37" i="3" s="1"/>
  <c r="N37" i="3"/>
  <c r="M37" i="3"/>
  <c r="L37" i="3"/>
  <c r="K37" i="3"/>
  <c r="O36" i="3"/>
  <c r="Q36" i="3" s="1"/>
  <c r="N36" i="3"/>
  <c r="M36" i="3"/>
  <c r="L36" i="3"/>
  <c r="K36" i="3"/>
  <c r="O35" i="3"/>
  <c r="Q35" i="3" s="1"/>
  <c r="N35" i="3"/>
  <c r="M35" i="3"/>
  <c r="L35" i="3"/>
  <c r="K35" i="3"/>
  <c r="O34" i="3"/>
  <c r="Q34" i="3" s="1"/>
  <c r="N34" i="3"/>
  <c r="M34" i="3"/>
  <c r="L34" i="3"/>
  <c r="K34" i="3"/>
  <c r="O33" i="3"/>
  <c r="Q33" i="3" s="1"/>
  <c r="N33" i="3"/>
  <c r="M33" i="3"/>
  <c r="L33" i="3"/>
  <c r="K33" i="3"/>
  <c r="O32" i="3"/>
  <c r="Q32" i="3" s="1"/>
  <c r="N32" i="3"/>
  <c r="M32" i="3"/>
  <c r="L32" i="3"/>
  <c r="K32" i="3"/>
  <c r="O31" i="3"/>
  <c r="Q31" i="3" s="1"/>
  <c r="N31" i="3"/>
  <c r="M31" i="3"/>
  <c r="L31" i="3"/>
  <c r="K31" i="3"/>
  <c r="O30" i="3"/>
  <c r="Q30" i="3" s="1"/>
  <c r="N30" i="3"/>
  <c r="M30" i="3"/>
  <c r="L30" i="3"/>
  <c r="K30" i="3"/>
  <c r="O29" i="3"/>
  <c r="Q29" i="3" s="1"/>
  <c r="N29" i="3"/>
  <c r="M29" i="3"/>
  <c r="L29" i="3"/>
  <c r="K29" i="3"/>
  <c r="O28" i="3"/>
  <c r="Q28" i="3" s="1"/>
  <c r="N28" i="3"/>
  <c r="M28" i="3"/>
  <c r="L28" i="3"/>
  <c r="K28" i="3"/>
  <c r="O27" i="3"/>
  <c r="Q27" i="3" s="1"/>
  <c r="N27" i="3"/>
  <c r="M27" i="3"/>
  <c r="L27" i="3"/>
  <c r="K27" i="3"/>
  <c r="O26" i="3"/>
  <c r="Q26" i="3" s="1"/>
  <c r="N26" i="3"/>
  <c r="M26" i="3"/>
  <c r="L26" i="3"/>
  <c r="K26" i="3"/>
  <c r="O25" i="3"/>
  <c r="Q25" i="3" s="1"/>
  <c r="N25" i="3"/>
  <c r="M25" i="3"/>
  <c r="L25" i="3"/>
  <c r="K25" i="3"/>
  <c r="O24" i="3"/>
  <c r="Q24" i="3" s="1"/>
  <c r="N24" i="3"/>
  <c r="M24" i="3"/>
  <c r="L24" i="3"/>
  <c r="K24" i="3"/>
  <c r="O23" i="3"/>
  <c r="Q23" i="3" s="1"/>
  <c r="N23" i="3"/>
  <c r="M23" i="3"/>
  <c r="L23" i="3"/>
  <c r="K23" i="3"/>
  <c r="O22" i="3"/>
  <c r="Q22" i="3" s="1"/>
  <c r="N22" i="3"/>
  <c r="M22" i="3"/>
  <c r="L22" i="3"/>
  <c r="K22" i="3"/>
  <c r="O21" i="3"/>
  <c r="Q21" i="3" s="1"/>
  <c r="N21" i="3"/>
  <c r="M21" i="3"/>
  <c r="L21" i="3"/>
  <c r="K21" i="3"/>
  <c r="O20" i="3"/>
  <c r="Q20" i="3" s="1"/>
  <c r="N20" i="3"/>
  <c r="M20" i="3"/>
  <c r="L20" i="3"/>
  <c r="K20" i="3"/>
  <c r="O19" i="3"/>
  <c r="Q19" i="3" s="1"/>
  <c r="N19" i="3"/>
  <c r="M19" i="3"/>
  <c r="L19" i="3"/>
  <c r="K19" i="3"/>
  <c r="O18" i="3"/>
  <c r="Q18" i="3" s="1"/>
  <c r="N18" i="3"/>
  <c r="M18" i="3"/>
  <c r="L18" i="3"/>
  <c r="K18" i="3"/>
  <c r="O17" i="3"/>
  <c r="Q17" i="3" s="1"/>
  <c r="N17" i="3"/>
  <c r="M17" i="3"/>
  <c r="L17" i="3"/>
  <c r="K17" i="3"/>
  <c r="O16" i="3"/>
  <c r="Q16" i="3" s="1"/>
  <c r="N16" i="3"/>
  <c r="M16" i="3"/>
  <c r="L16" i="3"/>
  <c r="K16" i="3"/>
  <c r="O15" i="3"/>
  <c r="Q15" i="3" s="1"/>
  <c r="N15" i="3"/>
  <c r="M15" i="3"/>
  <c r="L15" i="3"/>
  <c r="K15" i="3"/>
  <c r="O14" i="3"/>
  <c r="Q14" i="3" s="1"/>
  <c r="N14" i="3"/>
  <c r="M14" i="3"/>
  <c r="L14" i="3"/>
  <c r="K14" i="3"/>
  <c r="O13" i="3"/>
  <c r="Q13" i="3" s="1"/>
  <c r="N13" i="3"/>
  <c r="M13" i="3"/>
  <c r="L13" i="3"/>
  <c r="K13" i="3"/>
  <c r="O12" i="3"/>
  <c r="Q12" i="3" s="1"/>
  <c r="N12" i="3"/>
  <c r="M12" i="3"/>
  <c r="L12" i="3"/>
  <c r="K12" i="3"/>
  <c r="O11" i="3"/>
  <c r="Q11" i="3" s="1"/>
  <c r="N11" i="3"/>
  <c r="M11" i="3"/>
  <c r="L11" i="3"/>
  <c r="K11" i="3"/>
  <c r="O10" i="3"/>
  <c r="Q10" i="3" s="1"/>
  <c r="N10" i="3"/>
  <c r="M10" i="3"/>
  <c r="L10" i="3"/>
  <c r="K10" i="3"/>
  <c r="O9" i="3"/>
  <c r="Q9" i="3" s="1"/>
  <c r="N9" i="3"/>
  <c r="M9" i="3"/>
  <c r="L9" i="3"/>
  <c r="K9" i="3"/>
  <c r="O8" i="3"/>
  <c r="Q8" i="3" s="1"/>
  <c r="N8" i="3"/>
  <c r="M8" i="3"/>
  <c r="L8" i="3"/>
  <c r="K8" i="3"/>
  <c r="O7" i="3"/>
  <c r="Q7" i="3" s="1"/>
  <c r="N7" i="3"/>
  <c r="M7" i="3"/>
  <c r="L7" i="3"/>
  <c r="K7" i="3"/>
  <c r="O6" i="3"/>
  <c r="Q6" i="3" s="1"/>
  <c r="N6" i="3"/>
  <c r="M6" i="3"/>
  <c r="L6" i="3"/>
  <c r="K6" i="3"/>
  <c r="O5" i="3"/>
  <c r="Q5" i="3" s="1"/>
  <c r="N5" i="3"/>
  <c r="M5" i="3"/>
  <c r="L5" i="3"/>
  <c r="K5" i="3"/>
  <c r="O4" i="3"/>
  <c r="Q4" i="3" s="1"/>
  <c r="N4" i="3"/>
  <c r="M4" i="3"/>
  <c r="L4" i="3"/>
  <c r="K4" i="3"/>
  <c r="O3" i="3"/>
  <c r="Q3" i="3" s="1"/>
  <c r="N3" i="3"/>
  <c r="M3" i="3"/>
  <c r="L3" i="3"/>
  <c r="K3" i="3"/>
  <c r="O2" i="3"/>
  <c r="Q2" i="3" s="1"/>
  <c r="N2" i="3"/>
  <c r="M2" i="3"/>
  <c r="L2" i="3"/>
  <c r="K2" i="3"/>
</calcChain>
</file>

<file path=xl/sharedStrings.xml><?xml version="1.0" encoding="utf-8"?>
<sst xmlns="http://schemas.openxmlformats.org/spreadsheetml/2006/main" count="78134" uniqueCount="22275">
  <si>
    <t>Detected</t>
  </si>
  <si>
    <t>After inexistent proteins were removed</t>
  </si>
  <si>
    <t>Percentage of non-detections</t>
  </si>
  <si>
    <t>EtOH</t>
  </si>
  <si>
    <t>Control</t>
  </si>
  <si>
    <t xml:space="preserve">Females </t>
  </si>
  <si>
    <t>0.9%</t>
  </si>
  <si>
    <t>1.0%</t>
  </si>
  <si>
    <t>1.5%</t>
  </si>
  <si>
    <t>1.2%</t>
  </si>
  <si>
    <t>1.4%</t>
  </si>
  <si>
    <t>1.7%</t>
  </si>
  <si>
    <t>1.8%</t>
  </si>
  <si>
    <t>Males</t>
  </si>
  <si>
    <t>2.0%</t>
  </si>
  <si>
    <t>1.6%</t>
  </si>
  <si>
    <t>Accession</t>
  </si>
  <si>
    <t>Gene Symbol</t>
  </si>
  <si>
    <t>Abundance+δ EtOH1</t>
  </si>
  <si>
    <t>Abundance+δ EtOH2</t>
  </si>
  <si>
    <t>Abundance+δ EtOH3</t>
  </si>
  <si>
    <t>Abundance+δ EtOH4</t>
  </si>
  <si>
    <t>Abundance+δ Control1</t>
  </si>
  <si>
    <t>Abundance+δ Control2</t>
  </si>
  <si>
    <t>Abundance+δ Control3</t>
  </si>
  <si>
    <t>Abundance+δ Control4</t>
  </si>
  <si>
    <t>Average EtOH</t>
  </si>
  <si>
    <t>Average Control</t>
  </si>
  <si>
    <t>StanDevEtOH</t>
  </si>
  <si>
    <t>StanDevControl</t>
  </si>
  <si>
    <t>p-value</t>
  </si>
  <si>
    <t>Ranking</t>
  </si>
  <si>
    <t>FDR</t>
  </si>
  <si>
    <t>FC</t>
  </si>
  <si>
    <t>Group</t>
  </si>
  <si>
    <t>Sex</t>
  </si>
  <si>
    <t>Q80V42</t>
  </si>
  <si>
    <t>Cpm</t>
  </si>
  <si>
    <t>Both</t>
  </si>
  <si>
    <t>P20917</t>
  </si>
  <si>
    <t>Mag</t>
  </si>
  <si>
    <t>Q8R395</t>
  </si>
  <si>
    <t>Commd5</t>
  </si>
  <si>
    <t>Q8CA72</t>
  </si>
  <si>
    <t>Gan</t>
  </si>
  <si>
    <t>Q924Z4</t>
  </si>
  <si>
    <t>Cers2</t>
  </si>
  <si>
    <t>Q9D358</t>
  </si>
  <si>
    <t>Acp1</t>
  </si>
  <si>
    <t>Q8BXJ9</t>
  </si>
  <si>
    <t>Tmem62</t>
  </si>
  <si>
    <t>P61315</t>
  </si>
  <si>
    <t>Gal3st3</t>
  </si>
  <si>
    <t>Q8VCF0</t>
  </si>
  <si>
    <t>Mavs</t>
  </si>
  <si>
    <t>A2AV25</t>
  </si>
  <si>
    <t>Fibcd1</t>
  </si>
  <si>
    <t>P04370</t>
  </si>
  <si>
    <t>Mbp</t>
  </si>
  <si>
    <t>Q8BP92</t>
  </si>
  <si>
    <t>Rcn2</t>
  </si>
  <si>
    <t>Q62084</t>
  </si>
  <si>
    <t>Ppp1r14b</t>
  </si>
  <si>
    <t>Q60771</t>
  </si>
  <si>
    <t>Cldn11</t>
  </si>
  <si>
    <t>Q3U213</t>
  </si>
  <si>
    <t>Serac1</t>
  </si>
  <si>
    <t>Q8C7E9</t>
  </si>
  <si>
    <t>Cstf2t</t>
  </si>
  <si>
    <t>Q8VC88</t>
  </si>
  <si>
    <t>Gca</t>
  </si>
  <si>
    <t>Males Only</t>
  </si>
  <si>
    <t>Q9D154</t>
  </si>
  <si>
    <t>Serpinb1a</t>
  </si>
  <si>
    <t>Q9ESM3</t>
  </si>
  <si>
    <t>Hapln2</t>
  </si>
  <si>
    <t>P50153</t>
  </si>
  <si>
    <t>Gng4</t>
  </si>
  <si>
    <t>Q5EBJ4</t>
  </si>
  <si>
    <t>Ermn</t>
  </si>
  <si>
    <t>P60202</t>
  </si>
  <si>
    <t>Plp1</t>
  </si>
  <si>
    <t>Q8R555</t>
  </si>
  <si>
    <t>Crtac1</t>
  </si>
  <si>
    <t>Q6W8Q3</t>
  </si>
  <si>
    <t>Pcp4l1</t>
  </si>
  <si>
    <t>Q9DCU2</t>
  </si>
  <si>
    <t>Pllp</t>
  </si>
  <si>
    <t>P43276</t>
  </si>
  <si>
    <t>H1-5</t>
  </si>
  <si>
    <t>P16330</t>
  </si>
  <si>
    <t>Cnp</t>
  </si>
  <si>
    <t>Q4VBD2</t>
  </si>
  <si>
    <t>Tapt1</t>
  </si>
  <si>
    <t>P40237</t>
  </si>
  <si>
    <t>Cd82</t>
  </si>
  <si>
    <t>Q8BGN3</t>
  </si>
  <si>
    <t>Enpp6</t>
  </si>
  <si>
    <t>P46662</t>
  </si>
  <si>
    <t>Nf2</t>
  </si>
  <si>
    <t>EtOH exclusive</t>
  </si>
  <si>
    <t>Q99L20</t>
  </si>
  <si>
    <t>Gstt3</t>
  </si>
  <si>
    <t>Q3ULB5</t>
  </si>
  <si>
    <t>Pak6</t>
  </si>
  <si>
    <t>F7BWT7</t>
  </si>
  <si>
    <t>Tspan15</t>
  </si>
  <si>
    <t>Q80YN3</t>
  </si>
  <si>
    <t>Bcas1</t>
  </si>
  <si>
    <t>Q61885</t>
  </si>
  <si>
    <t>Mog</t>
  </si>
  <si>
    <t>Q9WUT3</t>
  </si>
  <si>
    <t>Rps6ka2</t>
  </si>
  <si>
    <t>Q9D0G0</t>
  </si>
  <si>
    <t>Mrps30</t>
  </si>
  <si>
    <t>Q8BKE9</t>
  </si>
  <si>
    <t>Ift74</t>
  </si>
  <si>
    <t>O88809</t>
  </si>
  <si>
    <t>Dcx</t>
  </si>
  <si>
    <t>Q80TH2</t>
  </si>
  <si>
    <t>Erbin</t>
  </si>
  <si>
    <t>Q8C854</t>
  </si>
  <si>
    <t>Myef2</t>
  </si>
  <si>
    <t>Q91ZZ3</t>
  </si>
  <si>
    <t>Sncb</t>
  </si>
  <si>
    <t>Q9JL62</t>
  </si>
  <si>
    <t>Gltp</t>
  </si>
  <si>
    <t>Q5SYD0</t>
  </si>
  <si>
    <t>Myo1d</t>
  </si>
  <si>
    <t>Q8R4H9</t>
  </si>
  <si>
    <t>Slc30a5</t>
  </si>
  <si>
    <t>O70507</t>
  </si>
  <si>
    <t>Hcn4</t>
  </si>
  <si>
    <t>Q9CZL5</t>
  </si>
  <si>
    <t>Pcbd2</t>
  </si>
  <si>
    <t>Q9DCU6</t>
  </si>
  <si>
    <t>Mrpl4</t>
  </si>
  <si>
    <t>Q91ZH7</t>
  </si>
  <si>
    <t>Abhd3</t>
  </si>
  <si>
    <t>D3Z7Q2</t>
  </si>
  <si>
    <t>Smim20</t>
  </si>
  <si>
    <t>Q0PMG2</t>
  </si>
  <si>
    <t>Mdga1</t>
  </si>
  <si>
    <t>Q9D964</t>
  </si>
  <si>
    <t>Gatm</t>
  </si>
  <si>
    <t>Q8K2Q9</t>
  </si>
  <si>
    <t>Shtn1</t>
  </si>
  <si>
    <t>P48678</t>
  </si>
  <si>
    <t>Lmna</t>
  </si>
  <si>
    <t>Q9ESE1</t>
  </si>
  <si>
    <t>Lrba</t>
  </si>
  <si>
    <t>Q91VB2</t>
  </si>
  <si>
    <t>Camk1g</t>
  </si>
  <si>
    <t>Q7TNG5</t>
  </si>
  <si>
    <t>Eml2</t>
  </si>
  <si>
    <t>O35658</t>
  </si>
  <si>
    <t>C1qbp</t>
  </si>
  <si>
    <t>Q99NB9</t>
  </si>
  <si>
    <t>Sf3b1</t>
  </si>
  <si>
    <t>P43274</t>
  </si>
  <si>
    <t>H1-4</t>
  </si>
  <si>
    <t>Q80VQ0</t>
  </si>
  <si>
    <t>Aldh3b1</t>
  </si>
  <si>
    <t>Q9D8B7</t>
  </si>
  <si>
    <t>Jam3</t>
  </si>
  <si>
    <t>Q9EST4</t>
  </si>
  <si>
    <t>Psmg2</t>
  </si>
  <si>
    <t>Q8VIJ6</t>
  </si>
  <si>
    <t>Sfpq</t>
  </si>
  <si>
    <t>Q8K2T1</t>
  </si>
  <si>
    <t>Nmral1</t>
  </si>
  <si>
    <t>Q80SY4</t>
  </si>
  <si>
    <t>Mib1</t>
  </si>
  <si>
    <t>Q9CXV1</t>
  </si>
  <si>
    <t>Sdhd</t>
  </si>
  <si>
    <t>Q8CC21</t>
  </si>
  <si>
    <t>Ttc19</t>
  </si>
  <si>
    <t>Q922B1</t>
  </si>
  <si>
    <t>Macrod1</t>
  </si>
  <si>
    <t>Q9DB10</t>
  </si>
  <si>
    <t>Smdt1</t>
  </si>
  <si>
    <t>Q8BLJ3</t>
  </si>
  <si>
    <t>Plcxd3</t>
  </si>
  <si>
    <t>Q91XE4</t>
  </si>
  <si>
    <t>Acy3</t>
  </si>
  <si>
    <t>Q9QYB1</t>
  </si>
  <si>
    <t>Clic4</t>
  </si>
  <si>
    <t>Q9CQE7</t>
  </si>
  <si>
    <t>Ergic3</t>
  </si>
  <si>
    <t>Q3V0K9</t>
  </si>
  <si>
    <t>Pls1</t>
  </si>
  <si>
    <t>Q8VDQ8</t>
  </si>
  <si>
    <t>Sirt2</t>
  </si>
  <si>
    <t>P70671</t>
  </si>
  <si>
    <t>Irf3</t>
  </si>
  <si>
    <t>P10922</t>
  </si>
  <si>
    <t>H1-0</t>
  </si>
  <si>
    <t>Q9WVA3</t>
  </si>
  <si>
    <t>Bub3</t>
  </si>
  <si>
    <t>P02301</t>
  </si>
  <si>
    <t>H3-5</t>
  </si>
  <si>
    <t>Q99MR0</t>
  </si>
  <si>
    <t>Actl6b</t>
  </si>
  <si>
    <t>Q9D0T1</t>
  </si>
  <si>
    <t>Snu13</t>
  </si>
  <si>
    <t>Q6X893</t>
  </si>
  <si>
    <t>Slc44a1</t>
  </si>
  <si>
    <t>Q9DB60</t>
  </si>
  <si>
    <t>Prxl2b</t>
  </si>
  <si>
    <t>Q6P8M1</t>
  </si>
  <si>
    <t>Tatdn1</t>
  </si>
  <si>
    <t>Q922Y1</t>
  </si>
  <si>
    <t>Ubxn1</t>
  </si>
  <si>
    <t>Q9QZD8</t>
  </si>
  <si>
    <t>Slc25a10</t>
  </si>
  <si>
    <t>P97478</t>
  </si>
  <si>
    <t>Coq7</t>
  </si>
  <si>
    <t>P28571</t>
  </si>
  <si>
    <t>Slc6a9</t>
  </si>
  <si>
    <t>O35387</t>
  </si>
  <si>
    <t>Hax1</t>
  </si>
  <si>
    <t>Q5FWH7</t>
  </si>
  <si>
    <t>Slc39a12</t>
  </si>
  <si>
    <t>Q9DCS3</t>
  </si>
  <si>
    <t>Mecr</t>
  </si>
  <si>
    <t>Q9D6G9</t>
  </si>
  <si>
    <t>Cmtm5</t>
  </si>
  <si>
    <t>Q921C1</t>
  </si>
  <si>
    <t>Gjc3</t>
  </si>
  <si>
    <t>Q91YL3</t>
  </si>
  <si>
    <t>Uckl1</t>
  </si>
  <si>
    <t>Q9JMB8</t>
  </si>
  <si>
    <t>Cntn6</t>
  </si>
  <si>
    <t>Q6PGL7</t>
  </si>
  <si>
    <t>Washc2</t>
  </si>
  <si>
    <t>Q9ERN0</t>
  </si>
  <si>
    <t>Scamp2</t>
  </si>
  <si>
    <t>A2ARS0</t>
  </si>
  <si>
    <t>Ankrd63</t>
  </si>
  <si>
    <t>Q9WU22</t>
  </si>
  <si>
    <t>Ptpn4</t>
  </si>
  <si>
    <t>O35375</t>
  </si>
  <si>
    <t>Nrp2</t>
  </si>
  <si>
    <t>Q9D2P8</t>
  </si>
  <si>
    <t>Mobp</t>
  </si>
  <si>
    <t>Q80V26</t>
  </si>
  <si>
    <t>Bpnt2</t>
  </si>
  <si>
    <t>Q8R2Y2</t>
  </si>
  <si>
    <t>Mcam</t>
  </si>
  <si>
    <t>Q9DB73</t>
  </si>
  <si>
    <t>Cyb5r1</t>
  </si>
  <si>
    <t>Q9QUJ7</t>
  </si>
  <si>
    <t>Acsl4</t>
  </si>
  <si>
    <t>Q8BVF2</t>
  </si>
  <si>
    <t>Pdcl3</t>
  </si>
  <si>
    <t>Q60751</t>
  </si>
  <si>
    <t>Igf1r</t>
  </si>
  <si>
    <t>O35887</t>
  </si>
  <si>
    <t>Calu</t>
  </si>
  <si>
    <t>Q8C3B8</t>
  </si>
  <si>
    <t>Rft1</t>
  </si>
  <si>
    <t>Q6P1H6</t>
  </si>
  <si>
    <t>Ankle2</t>
  </si>
  <si>
    <t>Q9D273</t>
  </si>
  <si>
    <t>Mmab</t>
  </si>
  <si>
    <t>Q923L3</t>
  </si>
  <si>
    <t>Csmd1</t>
  </si>
  <si>
    <t>Q8BGA9</t>
  </si>
  <si>
    <t>Oxa1l</t>
  </si>
  <si>
    <t>P60824</t>
  </si>
  <si>
    <t>Cirbp</t>
  </si>
  <si>
    <t>Q9CXS4</t>
  </si>
  <si>
    <t>Cenpv</t>
  </si>
  <si>
    <t>Q8BTJ4</t>
  </si>
  <si>
    <t>Enpp4</t>
  </si>
  <si>
    <t>Q8K215</t>
  </si>
  <si>
    <t>Lyrm4</t>
  </si>
  <si>
    <t>Q8C8T8</t>
  </si>
  <si>
    <t>Tsr2</t>
  </si>
  <si>
    <t>P70407</t>
  </si>
  <si>
    <t>Cdh9</t>
  </si>
  <si>
    <t>Q8CG79</t>
  </si>
  <si>
    <t>Tp53bp2</t>
  </si>
  <si>
    <t>Q91W18</t>
  </si>
  <si>
    <t>Tdrd3</t>
  </si>
  <si>
    <t>P97433</t>
  </si>
  <si>
    <t>Arhgef28</t>
  </si>
  <si>
    <t>Q80UP5</t>
  </si>
  <si>
    <t>Ankrd13a</t>
  </si>
  <si>
    <t>P50171</t>
  </si>
  <si>
    <t>Hsd17b8</t>
  </si>
  <si>
    <t>Q8VDS8</t>
  </si>
  <si>
    <t>Stx18</t>
  </si>
  <si>
    <t>Q9CWG8</t>
  </si>
  <si>
    <t>Ndufaf7</t>
  </si>
  <si>
    <t>Q9D0V7</t>
  </si>
  <si>
    <t>Ebag9</t>
  </si>
  <si>
    <t>Q9JI75</t>
  </si>
  <si>
    <t>Nqo2</t>
  </si>
  <si>
    <t>Q922J6</t>
  </si>
  <si>
    <t>Tspan2</t>
  </si>
  <si>
    <t>Q64737</t>
  </si>
  <si>
    <t>Gart</t>
  </si>
  <si>
    <t>Q8R0Y8</t>
  </si>
  <si>
    <t>Slc25a42</t>
  </si>
  <si>
    <t>Q8R3L2</t>
  </si>
  <si>
    <t>Tcf25</t>
  </si>
  <si>
    <t>P62897</t>
  </si>
  <si>
    <t>Cycs</t>
  </si>
  <si>
    <t>Q9QZQ8</t>
  </si>
  <si>
    <t>Macroh2a1</t>
  </si>
  <si>
    <t>P20108</t>
  </si>
  <si>
    <t>Prdx3</t>
  </si>
  <si>
    <t>Q9JKL5</t>
  </si>
  <si>
    <t>Tesc</t>
  </si>
  <si>
    <t>Q9CQ85</t>
  </si>
  <si>
    <t>Timm22</t>
  </si>
  <si>
    <t>Q3TPE9</t>
  </si>
  <si>
    <t>Ankmy2</t>
  </si>
  <si>
    <t>Q9JIY5</t>
  </si>
  <si>
    <t>Htra2</t>
  </si>
  <si>
    <t>Q9CR86</t>
  </si>
  <si>
    <t>Carhsp1</t>
  </si>
  <si>
    <t>P84096</t>
  </si>
  <si>
    <t>Rhog</t>
  </si>
  <si>
    <t>Q91VT4</t>
  </si>
  <si>
    <t>Cbr4</t>
  </si>
  <si>
    <t>Q8R3P0</t>
  </si>
  <si>
    <t>Aspa</t>
  </si>
  <si>
    <t>Q9WV68</t>
  </si>
  <si>
    <t>Decr2</t>
  </si>
  <si>
    <t>Q8R086</t>
  </si>
  <si>
    <t>Suox</t>
  </si>
  <si>
    <t>Q9CYL5</t>
  </si>
  <si>
    <t>Glipr2</t>
  </si>
  <si>
    <t>Q501J2</t>
  </si>
  <si>
    <t>Antkmt</t>
  </si>
  <si>
    <t>P55772</t>
  </si>
  <si>
    <t>Entpd1</t>
  </si>
  <si>
    <t>Q8K1C0</t>
  </si>
  <si>
    <t>Angel2</t>
  </si>
  <si>
    <t>Q8R1S4</t>
  </si>
  <si>
    <t>Mtss1</t>
  </si>
  <si>
    <t>Q8BGV8</t>
  </si>
  <si>
    <t>Mief1</t>
  </si>
  <si>
    <t>P51880</t>
  </si>
  <si>
    <t>Fabp7</t>
  </si>
  <si>
    <t>Q91VC9</t>
  </si>
  <si>
    <t>Ghitm</t>
  </si>
  <si>
    <t>P38060</t>
  </si>
  <si>
    <t>Hmgcl</t>
  </si>
  <si>
    <t>Q9CZV8</t>
  </si>
  <si>
    <t>Fbxl20</t>
  </si>
  <si>
    <t>Q66GT5</t>
  </si>
  <si>
    <t>Ptpmt1</t>
  </si>
  <si>
    <t>Q9CQL4</t>
  </si>
  <si>
    <t>Mrpl20</t>
  </si>
  <si>
    <t>O09159</t>
  </si>
  <si>
    <t>Man2b1</t>
  </si>
  <si>
    <t>Q8K4Z0</t>
  </si>
  <si>
    <t>Lgi2</t>
  </si>
  <si>
    <t>Q8BH95</t>
  </si>
  <si>
    <t>Echs1</t>
  </si>
  <si>
    <t>Q9CRT8</t>
  </si>
  <si>
    <t>Xpot</t>
  </si>
  <si>
    <t>P16675</t>
  </si>
  <si>
    <t>Ctsa</t>
  </si>
  <si>
    <t>P58391</t>
  </si>
  <si>
    <t>Kcnn3</t>
  </si>
  <si>
    <t>Q9D0E1</t>
  </si>
  <si>
    <t>Hnrnpm</t>
  </si>
  <si>
    <t>Q8VDP4</t>
  </si>
  <si>
    <t>Ccar2</t>
  </si>
  <si>
    <t>Q922G0</t>
  </si>
  <si>
    <t>Slc25a36</t>
  </si>
  <si>
    <t>O70572</t>
  </si>
  <si>
    <t>Smpd2</t>
  </si>
  <si>
    <t>Q3UYH7</t>
  </si>
  <si>
    <t>Adrbk2</t>
  </si>
  <si>
    <t>Q9CQL5</t>
  </si>
  <si>
    <t>Mrpl18</t>
  </si>
  <si>
    <t>P23927</t>
  </si>
  <si>
    <t>Cryab</t>
  </si>
  <si>
    <t>Q5SUR0</t>
  </si>
  <si>
    <t>Pfas</t>
  </si>
  <si>
    <t>Q9EPK2</t>
  </si>
  <si>
    <t>Rp2</t>
  </si>
  <si>
    <t>P55012</t>
  </si>
  <si>
    <t>Slc12a2</t>
  </si>
  <si>
    <t>Q09200</t>
  </si>
  <si>
    <t>B4galnt1</t>
  </si>
  <si>
    <t>Q61194</t>
  </si>
  <si>
    <t>Pik3c2a</t>
  </si>
  <si>
    <t>Q8BXK8</t>
  </si>
  <si>
    <t>Agap1</t>
  </si>
  <si>
    <t>Q9CWX2</t>
  </si>
  <si>
    <t>Ndufaf1</t>
  </si>
  <si>
    <t>Q8K4F5</t>
  </si>
  <si>
    <t>Abhd11</t>
  </si>
  <si>
    <t>Q60973</t>
  </si>
  <si>
    <t>Rbbp7</t>
  </si>
  <si>
    <t>O54879</t>
  </si>
  <si>
    <t>Hmgb3</t>
  </si>
  <si>
    <t>Q8BYK5</t>
  </si>
  <si>
    <t>Phactr3</t>
  </si>
  <si>
    <t>P62806</t>
  </si>
  <si>
    <t>H4c1; H4c11; H4c12; H4c14; H4c16; H4c2; H4c3; H4c4; H4c6; H4c8; H4c9; Hist1h4m</t>
  </si>
  <si>
    <t>Q8R554</t>
  </si>
  <si>
    <t>Otud7a</t>
  </si>
  <si>
    <t>Q7TNE1</t>
  </si>
  <si>
    <t>Sugct</t>
  </si>
  <si>
    <t>P40240</t>
  </si>
  <si>
    <t>Cd9</t>
  </si>
  <si>
    <t>Q07235</t>
  </si>
  <si>
    <t>Serpine2</t>
  </si>
  <si>
    <t>Q9D7J4</t>
  </si>
  <si>
    <t>Cox20</t>
  </si>
  <si>
    <t>Q640M6</t>
  </si>
  <si>
    <t>Gdpd5</t>
  </si>
  <si>
    <t>Q9JHS4</t>
  </si>
  <si>
    <t>Clpx</t>
  </si>
  <si>
    <t>Q69ZS0</t>
  </si>
  <si>
    <t>Pdzrn3</t>
  </si>
  <si>
    <t>Q0VE82</t>
  </si>
  <si>
    <t>Cpne7</t>
  </si>
  <si>
    <t>Q8K3E5</t>
  </si>
  <si>
    <t>Ahi1</t>
  </si>
  <si>
    <t>Q5DTN8</t>
  </si>
  <si>
    <t>Jakmip3</t>
  </si>
  <si>
    <t>Q9CQF8</t>
  </si>
  <si>
    <t>Mrpl57</t>
  </si>
  <si>
    <t>P49312</t>
  </si>
  <si>
    <t>Hnrnpa1</t>
  </si>
  <si>
    <t>Q9EPR5</t>
  </si>
  <si>
    <t>Sorcs2</t>
  </si>
  <si>
    <t>Q9D0S9</t>
  </si>
  <si>
    <t>Hint2</t>
  </si>
  <si>
    <t>Q9Z2I8</t>
  </si>
  <si>
    <t>Suclg2</t>
  </si>
  <si>
    <t>Q9DC11</t>
  </si>
  <si>
    <t>Plxdc2</t>
  </si>
  <si>
    <t>Q99N93</t>
  </si>
  <si>
    <t>Mrpl16</t>
  </si>
  <si>
    <t>Q5DU31</t>
  </si>
  <si>
    <t>Ipcef1</t>
  </si>
  <si>
    <t>Q8K0C1</t>
  </si>
  <si>
    <t>Ipo13</t>
  </si>
  <si>
    <t>Q8K0Z7</t>
  </si>
  <si>
    <t>Taco1</t>
  </si>
  <si>
    <t>Q60770</t>
  </si>
  <si>
    <t>Stxbp3</t>
  </si>
  <si>
    <t>Q9CR70</t>
  </si>
  <si>
    <t>Lage3</t>
  </si>
  <si>
    <t>Q8K3A0</t>
  </si>
  <si>
    <t>Hscb</t>
  </si>
  <si>
    <t>Q60749</t>
  </si>
  <si>
    <t>Khdrbs1</t>
  </si>
  <si>
    <t>Q8VCX5</t>
  </si>
  <si>
    <t>Micu1</t>
  </si>
  <si>
    <t>B1AVZ0</t>
  </si>
  <si>
    <t>Uprt</t>
  </si>
  <si>
    <t>Q8R104</t>
  </si>
  <si>
    <t>Sirt3</t>
  </si>
  <si>
    <t>P08551</t>
  </si>
  <si>
    <t>Nefl</t>
  </si>
  <si>
    <t>P51655</t>
  </si>
  <si>
    <t>Gpc4</t>
  </si>
  <si>
    <t>Q9Z1N9</t>
  </si>
  <si>
    <t>Unc13b</t>
  </si>
  <si>
    <t>O35474</t>
  </si>
  <si>
    <t>Edil3</t>
  </si>
  <si>
    <t>Q08331</t>
  </si>
  <si>
    <t>Calb2</t>
  </si>
  <si>
    <t>P46660</t>
  </si>
  <si>
    <t>Ina</t>
  </si>
  <si>
    <t>Q8BMF3</t>
  </si>
  <si>
    <t>Me3</t>
  </si>
  <si>
    <t>Q9CPU4</t>
  </si>
  <si>
    <t>Mgst3</t>
  </si>
  <si>
    <t>Q91V64</t>
  </si>
  <si>
    <t>Isoc1</t>
  </si>
  <si>
    <t>Q99N92</t>
  </si>
  <si>
    <t>Mrpl27</t>
  </si>
  <si>
    <t>Q8VCW8</t>
  </si>
  <si>
    <t>Acsf2</t>
  </si>
  <si>
    <t>Q99JY0</t>
  </si>
  <si>
    <t>Hadhb</t>
  </si>
  <si>
    <t>Q9WTR5</t>
  </si>
  <si>
    <t>Cdh13</t>
  </si>
  <si>
    <t>Q64373</t>
  </si>
  <si>
    <t>Bcl2l1</t>
  </si>
  <si>
    <t>Q91YE3</t>
  </si>
  <si>
    <t>Egln1</t>
  </si>
  <si>
    <t>P0C673</t>
  </si>
  <si>
    <t>Igsf11</t>
  </si>
  <si>
    <t>Q9D0M3</t>
  </si>
  <si>
    <t>Cyc1</t>
  </si>
  <si>
    <t>Q8K0D5</t>
  </si>
  <si>
    <t>Gfm1</t>
  </si>
  <si>
    <t>Q9CPW3</t>
  </si>
  <si>
    <t>Mrpl54</t>
  </si>
  <si>
    <t>Q99P88</t>
  </si>
  <si>
    <t>Nup155</t>
  </si>
  <si>
    <t>Q76LS9</t>
  </si>
  <si>
    <t>Mindy1</t>
  </si>
  <si>
    <t>Q62120</t>
  </si>
  <si>
    <t>Jak2</t>
  </si>
  <si>
    <t>P00920</t>
  </si>
  <si>
    <t>Ca2</t>
  </si>
  <si>
    <t>Q6PFE7</t>
  </si>
  <si>
    <t>Tmeff1</t>
  </si>
  <si>
    <t>Q6NZC7</t>
  </si>
  <si>
    <t>Sec23ip</t>
  </si>
  <si>
    <t>Q5F285</t>
  </si>
  <si>
    <t>Tmem256</t>
  </si>
  <si>
    <t>Q9R112</t>
  </si>
  <si>
    <t>Sqor</t>
  </si>
  <si>
    <t>Q8BKX6</t>
  </si>
  <si>
    <t>Smg1</t>
  </si>
  <si>
    <t>P70426</t>
  </si>
  <si>
    <t>Rit1</t>
  </si>
  <si>
    <t>Q5U4C1</t>
  </si>
  <si>
    <t>Gprasp1</t>
  </si>
  <si>
    <t>Q8K2M0</t>
  </si>
  <si>
    <t>Mrpl38</t>
  </si>
  <si>
    <t>Q9D853</t>
  </si>
  <si>
    <t>Eef1akmt2</t>
  </si>
  <si>
    <t>Q99N87</t>
  </si>
  <si>
    <t>Mrps5</t>
  </si>
  <si>
    <t>Q8BZQ7</t>
  </si>
  <si>
    <t>Anapc2</t>
  </si>
  <si>
    <t>Q9CZR3</t>
  </si>
  <si>
    <t>Tomm40l</t>
  </si>
  <si>
    <t>Q8K310</t>
  </si>
  <si>
    <t>Matr3</t>
  </si>
  <si>
    <t>P20152</t>
  </si>
  <si>
    <t>Vim</t>
  </si>
  <si>
    <t>Q8R146</t>
  </si>
  <si>
    <t>Apeh</t>
  </si>
  <si>
    <t>Q60809</t>
  </si>
  <si>
    <t>Cnot7</t>
  </si>
  <si>
    <t>Q922Q4</t>
  </si>
  <si>
    <t>Pycr2</t>
  </si>
  <si>
    <t>Q8BHC4</t>
  </si>
  <si>
    <t>Dcakd</t>
  </si>
  <si>
    <t>Q8C9H6</t>
  </si>
  <si>
    <t>Strip2</t>
  </si>
  <si>
    <t>Q924Z6</t>
  </si>
  <si>
    <t>Xpo6</t>
  </si>
  <si>
    <t>Q8R081</t>
  </si>
  <si>
    <t>Hnrnpl</t>
  </si>
  <si>
    <t>Q9D3P8</t>
  </si>
  <si>
    <t>Plgrkt</t>
  </si>
  <si>
    <t>Q9D338</t>
  </si>
  <si>
    <t>Mrpl19</t>
  </si>
  <si>
    <t>Q6PDY2</t>
  </si>
  <si>
    <t>Ado</t>
  </si>
  <si>
    <t>Q3UH93</t>
  </si>
  <si>
    <t>Plxnd1</t>
  </si>
  <si>
    <t>Q9EQT6</t>
  </si>
  <si>
    <t>Syt13</t>
  </si>
  <si>
    <t>P56379</t>
  </si>
  <si>
    <t>Atp5mpl</t>
  </si>
  <si>
    <t>P31650</t>
  </si>
  <si>
    <t>Slc6a11</t>
  </si>
  <si>
    <t>Q8CGK7</t>
  </si>
  <si>
    <t>Gnal</t>
  </si>
  <si>
    <t>Q80TT8</t>
  </si>
  <si>
    <t>Cul9</t>
  </si>
  <si>
    <t>Q61545</t>
  </si>
  <si>
    <t>Ewsr1</t>
  </si>
  <si>
    <t>Q8BH69</t>
  </si>
  <si>
    <t>Sephs1</t>
  </si>
  <si>
    <t>Q9R020</t>
  </si>
  <si>
    <t>Zranb2</t>
  </si>
  <si>
    <t>O88441</t>
  </si>
  <si>
    <t>Mtx2</t>
  </si>
  <si>
    <t>Q91W43</t>
  </si>
  <si>
    <t>Gldc</t>
  </si>
  <si>
    <t>P19157</t>
  </si>
  <si>
    <t>Gstp1</t>
  </si>
  <si>
    <t>Q9D6S7</t>
  </si>
  <si>
    <t>Mrrf</t>
  </si>
  <si>
    <t>Q99JX4</t>
  </si>
  <si>
    <t>Eif3m</t>
  </si>
  <si>
    <t>Q9WTP6</t>
  </si>
  <si>
    <t>Ak2</t>
  </si>
  <si>
    <t>Q9D7B6</t>
  </si>
  <si>
    <t>Acad8</t>
  </si>
  <si>
    <t>P13020</t>
  </si>
  <si>
    <t>Gsn</t>
  </si>
  <si>
    <t>O70174</t>
  </si>
  <si>
    <t>Chrna4</t>
  </si>
  <si>
    <t>P18654</t>
  </si>
  <si>
    <t>Rps6ka3</t>
  </si>
  <si>
    <t>Q8R4S0</t>
  </si>
  <si>
    <t>Ppp1r14c</t>
  </si>
  <si>
    <t>Q3V3Q7</t>
  </si>
  <si>
    <t>Pacs2</t>
  </si>
  <si>
    <t>Q9CQ91</t>
  </si>
  <si>
    <t>Ndufa3</t>
  </si>
  <si>
    <t>Q8R0F8</t>
  </si>
  <si>
    <t>Fahd1</t>
  </si>
  <si>
    <t>Q8BU31</t>
  </si>
  <si>
    <t>Rap2c</t>
  </si>
  <si>
    <t>Q9CQ22</t>
  </si>
  <si>
    <t>Lamtor1</t>
  </si>
  <si>
    <t>Q80Z10</t>
  </si>
  <si>
    <t>Astn2</t>
  </si>
  <si>
    <t>P48428</t>
  </si>
  <si>
    <t>Tbca</t>
  </si>
  <si>
    <t>P97315</t>
  </si>
  <si>
    <t>Csrp1</t>
  </si>
  <si>
    <t>Q91WG7</t>
  </si>
  <si>
    <t>Dgkg</t>
  </si>
  <si>
    <t>Q3UQ44</t>
  </si>
  <si>
    <t>Iqgap2</t>
  </si>
  <si>
    <t>P08553</t>
  </si>
  <si>
    <t>Nefm</t>
  </si>
  <si>
    <t>Q8BHW2</t>
  </si>
  <si>
    <t>Oscp1</t>
  </si>
  <si>
    <t>E9Q6B2</t>
  </si>
  <si>
    <t>Ccdc85c</t>
  </si>
  <si>
    <t>Q9CQF0</t>
  </si>
  <si>
    <t>Mrpl11</t>
  </si>
  <si>
    <t>Q9DAW9</t>
  </si>
  <si>
    <t>Cnn3</t>
  </si>
  <si>
    <t>Q9WUD8</t>
  </si>
  <si>
    <t>Faim</t>
  </si>
  <si>
    <t>B1AS29</t>
  </si>
  <si>
    <t>Grik3</t>
  </si>
  <si>
    <t>Q9JJZ2</t>
  </si>
  <si>
    <t>Tuba8</t>
  </si>
  <si>
    <t>P49710</t>
  </si>
  <si>
    <t>Hcls1</t>
  </si>
  <si>
    <t>P20444</t>
  </si>
  <si>
    <t>Prkca</t>
  </si>
  <si>
    <t>Q61160</t>
  </si>
  <si>
    <t>Fadd</t>
  </si>
  <si>
    <t>Q9CQ65</t>
  </si>
  <si>
    <t>Mtap</t>
  </si>
  <si>
    <t>Q99N84</t>
  </si>
  <si>
    <t>Mrps18b</t>
  </si>
  <si>
    <t>Q8CBC4</t>
  </si>
  <si>
    <t>Cnst</t>
  </si>
  <si>
    <t>Q8CIP5</t>
  </si>
  <si>
    <t>Disp2</t>
  </si>
  <si>
    <t>Q8BPU7</t>
  </si>
  <si>
    <t>Elmo1</t>
  </si>
  <si>
    <t>P56382</t>
  </si>
  <si>
    <t>Atp5f1e</t>
  </si>
  <si>
    <t>Q91VM3</t>
  </si>
  <si>
    <t>Wdr45</t>
  </si>
  <si>
    <t>Q8K1S1</t>
  </si>
  <si>
    <t>Lgi4</t>
  </si>
  <si>
    <t>Q8VE09</t>
  </si>
  <si>
    <t>Ttc39c</t>
  </si>
  <si>
    <t>P53811</t>
  </si>
  <si>
    <t>Pitpnb</t>
  </si>
  <si>
    <t>Q9CPY7</t>
  </si>
  <si>
    <t>Lap3</t>
  </si>
  <si>
    <t>P61022</t>
  </si>
  <si>
    <t>Chp1</t>
  </si>
  <si>
    <t>Q8C163</t>
  </si>
  <si>
    <t>Exog</t>
  </si>
  <si>
    <t>P63158</t>
  </si>
  <si>
    <t>Hmgb1</t>
  </si>
  <si>
    <t>P17918</t>
  </si>
  <si>
    <t>Pcna</t>
  </si>
  <si>
    <t>P42125</t>
  </si>
  <si>
    <t>Eci1</t>
  </si>
  <si>
    <t>Q63959</t>
  </si>
  <si>
    <t>Kcnc3</t>
  </si>
  <si>
    <t>Q3UUI3</t>
  </si>
  <si>
    <t>Them4</t>
  </si>
  <si>
    <t>Q99LB7</t>
  </si>
  <si>
    <t>Sardh</t>
  </si>
  <si>
    <t>Q8K406</t>
  </si>
  <si>
    <t>Lgi3</t>
  </si>
  <si>
    <t>Q60936</t>
  </si>
  <si>
    <t>Coq8a</t>
  </si>
  <si>
    <t>O88569</t>
  </si>
  <si>
    <t>Hnrnpa2b1</t>
  </si>
  <si>
    <t>Q62433</t>
  </si>
  <si>
    <t>Ndrg1</t>
  </si>
  <si>
    <t>Q60575</t>
  </si>
  <si>
    <t>Kif1b</t>
  </si>
  <si>
    <t>Q78J03</t>
  </si>
  <si>
    <t>Msrb2</t>
  </si>
  <si>
    <t>Q925T6</t>
  </si>
  <si>
    <t>Grip1</t>
  </si>
  <si>
    <t>P47934</t>
  </si>
  <si>
    <t>Crat</t>
  </si>
  <si>
    <t>Q8BZZ3</t>
  </si>
  <si>
    <t>Wwp1</t>
  </si>
  <si>
    <t>Q8BMS1</t>
  </si>
  <si>
    <t>Hadha</t>
  </si>
  <si>
    <t>Q9Z0U1</t>
  </si>
  <si>
    <t>Tjp2</t>
  </si>
  <si>
    <t>Q9QXX4</t>
  </si>
  <si>
    <t>Slc25a13</t>
  </si>
  <si>
    <t>Q8BX94</t>
  </si>
  <si>
    <t>Osbpl2</t>
  </si>
  <si>
    <t>Q03517</t>
  </si>
  <si>
    <t>Scg2</t>
  </si>
  <si>
    <t>P51859</t>
  </si>
  <si>
    <t>Hdgf</t>
  </si>
  <si>
    <t>Q9CQL6</t>
  </si>
  <si>
    <t>Mrpl35</t>
  </si>
  <si>
    <t>Q3U0V1</t>
  </si>
  <si>
    <t>Khsrp</t>
  </si>
  <si>
    <t>O35409</t>
  </si>
  <si>
    <t>Folh1</t>
  </si>
  <si>
    <t>Q9D1N9</t>
  </si>
  <si>
    <t>Mrpl21</t>
  </si>
  <si>
    <t>Q99J36</t>
  </si>
  <si>
    <t>Thumpd1</t>
  </si>
  <si>
    <t>Q8BIP0</t>
  </si>
  <si>
    <t>Dars2</t>
  </si>
  <si>
    <t>P00397</t>
  </si>
  <si>
    <t>Mtco1</t>
  </si>
  <si>
    <t>O88746</t>
  </si>
  <si>
    <t>Tom1</t>
  </si>
  <si>
    <t>Q8BG05</t>
  </si>
  <si>
    <t>Hnrnpa3</t>
  </si>
  <si>
    <t>Q9DA03</t>
  </si>
  <si>
    <t>Lyrm7</t>
  </si>
  <si>
    <t>Q8BK03</t>
  </si>
  <si>
    <t>Miga2</t>
  </si>
  <si>
    <t>Q8K2C6</t>
  </si>
  <si>
    <t>Sirt5</t>
  </si>
  <si>
    <t>Q3UUF8</t>
  </si>
  <si>
    <t>Ankrd34b</t>
  </si>
  <si>
    <t>Q8R2L5</t>
  </si>
  <si>
    <t>Mrps18c</t>
  </si>
  <si>
    <t>Q9Z2M7</t>
  </si>
  <si>
    <t>Pmm2</t>
  </si>
  <si>
    <t>G5E8K5</t>
  </si>
  <si>
    <t>Ank3</t>
  </si>
  <si>
    <t>Q62318</t>
  </si>
  <si>
    <t>Trim28</t>
  </si>
  <si>
    <t>Q8R1X6</t>
  </si>
  <si>
    <t>Spart</t>
  </si>
  <si>
    <t>Q9DB20</t>
  </si>
  <si>
    <t>Atp5po</t>
  </si>
  <si>
    <t>Q9DCL8</t>
  </si>
  <si>
    <t>Ppp1r2</t>
  </si>
  <si>
    <t>Q8R2H9</t>
  </si>
  <si>
    <t>Phospho1</t>
  </si>
  <si>
    <t>Q91ZA3</t>
  </si>
  <si>
    <t>Pcca</t>
  </si>
  <si>
    <t>P03995</t>
  </si>
  <si>
    <t>Gfap</t>
  </si>
  <si>
    <t>Q60759</t>
  </si>
  <si>
    <t>Gcdh</t>
  </si>
  <si>
    <t>Q8R3F5</t>
  </si>
  <si>
    <t>Mcat</t>
  </si>
  <si>
    <t>Q9WUM5</t>
  </si>
  <si>
    <t>Suclg1</t>
  </si>
  <si>
    <t>Q9DBR2</t>
  </si>
  <si>
    <t>Fam13c</t>
  </si>
  <si>
    <t>P62071</t>
  </si>
  <si>
    <t>Rras2</t>
  </si>
  <si>
    <t>P70232</t>
  </si>
  <si>
    <t>Chl1</t>
  </si>
  <si>
    <t>P45952</t>
  </si>
  <si>
    <t>Acadm</t>
  </si>
  <si>
    <t>Q8BWT1</t>
  </si>
  <si>
    <t>Acaa2</t>
  </si>
  <si>
    <t>Q8R3D1</t>
  </si>
  <si>
    <t>Tbc1d13</t>
  </si>
  <si>
    <t>Q9ERS2</t>
  </si>
  <si>
    <t>Ndufa13</t>
  </si>
  <si>
    <t>Q9CZN7</t>
  </si>
  <si>
    <t>Shmt2</t>
  </si>
  <si>
    <t>Q80XN0</t>
  </si>
  <si>
    <t>Bdh1</t>
  </si>
  <si>
    <t>Q9Z2Q5</t>
  </si>
  <si>
    <t>Mrpl40</t>
  </si>
  <si>
    <t>P11031</t>
  </si>
  <si>
    <t>Sub1</t>
  </si>
  <si>
    <t>Q99JF8</t>
  </si>
  <si>
    <t>Psip1</t>
  </si>
  <si>
    <t>Q99NH0</t>
  </si>
  <si>
    <t>Ankrd17</t>
  </si>
  <si>
    <t>Q9DCC8</t>
  </si>
  <si>
    <t>Tomm20</t>
  </si>
  <si>
    <t>Q3UNZ8</t>
  </si>
  <si>
    <t>Cryzl2</t>
  </si>
  <si>
    <t>Q99L13</t>
  </si>
  <si>
    <t>Hibadh</t>
  </si>
  <si>
    <t>Q8VDU5</t>
  </si>
  <si>
    <t>Snrk</t>
  </si>
  <si>
    <t>Q61016</t>
  </si>
  <si>
    <t>Gng7</t>
  </si>
  <si>
    <t>Q3TZZ7</t>
  </si>
  <si>
    <t>Esyt2</t>
  </si>
  <si>
    <t>P63038</t>
  </si>
  <si>
    <t>Hspd1</t>
  </si>
  <si>
    <t>P09671</t>
  </si>
  <si>
    <t>Sod2</t>
  </si>
  <si>
    <t>Q9D6E4</t>
  </si>
  <si>
    <t>Ttc9b</t>
  </si>
  <si>
    <t>F8VPK0</t>
  </si>
  <si>
    <t>Skic3</t>
  </si>
  <si>
    <t>Q9JK81</t>
  </si>
  <si>
    <t>Myg1</t>
  </si>
  <si>
    <t>Q9CQ69</t>
  </si>
  <si>
    <t>Uqcrq</t>
  </si>
  <si>
    <t>Q9QVP9</t>
  </si>
  <si>
    <t>Ptk2b</t>
  </si>
  <si>
    <t>Q9CZB0</t>
  </si>
  <si>
    <t>Sdhc</t>
  </si>
  <si>
    <t>Q8CHT0</t>
  </si>
  <si>
    <t>Aldh4a1</t>
  </si>
  <si>
    <t>Q8BUR4</t>
  </si>
  <si>
    <t>Dock1</t>
  </si>
  <si>
    <t>Q8BTY1</t>
  </si>
  <si>
    <t>Kyat1</t>
  </si>
  <si>
    <t>Q5SUC9</t>
  </si>
  <si>
    <t>Sco1</t>
  </si>
  <si>
    <t>P42230</t>
  </si>
  <si>
    <t>Stat5a</t>
  </si>
  <si>
    <t>Q3V0G7</t>
  </si>
  <si>
    <t>Garnl3</t>
  </si>
  <si>
    <t>P50544</t>
  </si>
  <si>
    <t>Acadvl</t>
  </si>
  <si>
    <t>P39038</t>
  </si>
  <si>
    <t>Cdh4</t>
  </si>
  <si>
    <t>Q9DCM0</t>
  </si>
  <si>
    <t>Ethe1</t>
  </si>
  <si>
    <t>Q99LP6</t>
  </si>
  <si>
    <t>Grpel1</t>
  </si>
  <si>
    <t>Q5NCI0</t>
  </si>
  <si>
    <t>Urgcp</t>
  </si>
  <si>
    <t>P51432</t>
  </si>
  <si>
    <t>Plcb3</t>
  </si>
  <si>
    <t>Q00915</t>
  </si>
  <si>
    <t>Rbp1</t>
  </si>
  <si>
    <t>Q6PHZ2</t>
  </si>
  <si>
    <t>Camk2d</t>
  </si>
  <si>
    <t>P70349</t>
  </si>
  <si>
    <t>Hint1</t>
  </si>
  <si>
    <t>P19783</t>
  </si>
  <si>
    <t>Cox4i1</t>
  </si>
  <si>
    <t>Q3UHD3</t>
  </si>
  <si>
    <t>Mtus2</t>
  </si>
  <si>
    <t>Q6PCZ4</t>
  </si>
  <si>
    <t>Magee1</t>
  </si>
  <si>
    <t>Q8C5H8</t>
  </si>
  <si>
    <t>Nadk2</t>
  </si>
  <si>
    <t>Q60668</t>
  </si>
  <si>
    <t>Hnrnpd</t>
  </si>
  <si>
    <t>P97820</t>
  </si>
  <si>
    <t>Map4k4</t>
  </si>
  <si>
    <t>Q9D773</t>
  </si>
  <si>
    <t>Mrpl2</t>
  </si>
  <si>
    <t>Q06185</t>
  </si>
  <si>
    <t>Atp5me</t>
  </si>
  <si>
    <t>Q91WG4</t>
  </si>
  <si>
    <t>Elp2</t>
  </si>
  <si>
    <t>Q61205</t>
  </si>
  <si>
    <t>Pafah1b3</t>
  </si>
  <si>
    <t>Q3TQB2</t>
  </si>
  <si>
    <t>Foxred1</t>
  </si>
  <si>
    <t>Q9D0Q7</t>
  </si>
  <si>
    <t>Mrpl45</t>
  </si>
  <si>
    <t>Q9DCS2</t>
  </si>
  <si>
    <t>Mettl26</t>
  </si>
  <si>
    <t>Q9JIW9</t>
  </si>
  <si>
    <t>Ralb</t>
  </si>
  <si>
    <t>Q61411</t>
  </si>
  <si>
    <t>Hras</t>
  </si>
  <si>
    <t>Q99K28</t>
  </si>
  <si>
    <t>Arfgap2</t>
  </si>
  <si>
    <t>Q9D0L8</t>
  </si>
  <si>
    <t>Rnmt</t>
  </si>
  <si>
    <t>Q91YP0</t>
  </si>
  <si>
    <t>L2hgdh</t>
  </si>
  <si>
    <t>O09111</t>
  </si>
  <si>
    <t>Ndufb11</t>
  </si>
  <si>
    <t>P50114</t>
  </si>
  <si>
    <t>S100b</t>
  </si>
  <si>
    <t>Q8K1Z0</t>
  </si>
  <si>
    <t>Coq9</t>
  </si>
  <si>
    <t>Q8BYI6</t>
  </si>
  <si>
    <t>Lpcat2</t>
  </si>
  <si>
    <t>Q9D8W7</t>
  </si>
  <si>
    <t>Ociad2</t>
  </si>
  <si>
    <t>O70400</t>
  </si>
  <si>
    <t>Pdlim1</t>
  </si>
  <si>
    <t>Q9R0Y5</t>
  </si>
  <si>
    <t>Ak1</t>
  </si>
  <si>
    <t>P97364</t>
  </si>
  <si>
    <t>Sephs2</t>
  </si>
  <si>
    <t>O54782</t>
  </si>
  <si>
    <t>Man2b2</t>
  </si>
  <si>
    <t>Q60790</t>
  </si>
  <si>
    <t>Rasa3</t>
  </si>
  <si>
    <t>Q9D7P6</t>
  </si>
  <si>
    <t>Iscu</t>
  </si>
  <si>
    <t>Q9ERI6</t>
  </si>
  <si>
    <t>Rdh14</t>
  </si>
  <si>
    <t>Q921S7</t>
  </si>
  <si>
    <t>Mrpl37</t>
  </si>
  <si>
    <t>Q9DB70</t>
  </si>
  <si>
    <t>Fundc1</t>
  </si>
  <si>
    <t>Q8BJ64</t>
  </si>
  <si>
    <t>Chdh</t>
  </si>
  <si>
    <t>Q61625</t>
  </si>
  <si>
    <t>Grid2</t>
  </si>
  <si>
    <t>O35900</t>
  </si>
  <si>
    <t>Lsm2</t>
  </si>
  <si>
    <t>Q99PG2</t>
  </si>
  <si>
    <t>Ogfr</t>
  </si>
  <si>
    <t>Q9CY73</t>
  </si>
  <si>
    <t>Mrpl44</t>
  </si>
  <si>
    <t>B8ZXI1</t>
  </si>
  <si>
    <t>Qtrt2</t>
  </si>
  <si>
    <t>Q8VCE6</t>
  </si>
  <si>
    <t>Nt5m</t>
  </si>
  <si>
    <t>P97742</t>
  </si>
  <si>
    <t>Cpt1a</t>
  </si>
  <si>
    <t>Q9WUR2</t>
  </si>
  <si>
    <t>Eci2</t>
  </si>
  <si>
    <t>Q499E5</t>
  </si>
  <si>
    <t>Stox2</t>
  </si>
  <si>
    <t>P03930</t>
  </si>
  <si>
    <t>Mtatp8</t>
  </si>
  <si>
    <t>Q60803</t>
  </si>
  <si>
    <t>Traf3</t>
  </si>
  <si>
    <t>Q9CPX6</t>
  </si>
  <si>
    <t>Atg3</t>
  </si>
  <si>
    <t>O54983</t>
  </si>
  <si>
    <t>Crym</t>
  </si>
  <si>
    <t>Q8C4Q6</t>
  </si>
  <si>
    <t>Aida</t>
  </si>
  <si>
    <t>Q9D8Y1</t>
  </si>
  <si>
    <t>Tmem126a</t>
  </si>
  <si>
    <t>Q99L27</t>
  </si>
  <si>
    <t>Gmpr2</t>
  </si>
  <si>
    <t>Q8BL03</t>
  </si>
  <si>
    <t>Slc25a29</t>
  </si>
  <si>
    <t>Q9JHW4</t>
  </si>
  <si>
    <t>Eefsec</t>
  </si>
  <si>
    <t>Q8BFR5</t>
  </si>
  <si>
    <t>Tufm</t>
  </si>
  <si>
    <t>P14873</t>
  </si>
  <si>
    <t>Map1b</t>
  </si>
  <si>
    <t>Q3UQ84</t>
  </si>
  <si>
    <t>Tars2</t>
  </si>
  <si>
    <t>Q9D1L0</t>
  </si>
  <si>
    <t>Chchd2</t>
  </si>
  <si>
    <t>Q9D6J5</t>
  </si>
  <si>
    <t>Ndufb8</t>
  </si>
  <si>
    <t>Q91VR2</t>
  </si>
  <si>
    <t>Atp5f1c</t>
  </si>
  <si>
    <t>Q3UIL6</t>
  </si>
  <si>
    <t>Plekha7</t>
  </si>
  <si>
    <t>Q8K1B8</t>
  </si>
  <si>
    <t>Fermt3</t>
  </si>
  <si>
    <t>E9Q9D5</t>
  </si>
  <si>
    <t>Rabl2</t>
  </si>
  <si>
    <t>Q8R1I1</t>
  </si>
  <si>
    <t>Uqcr10</t>
  </si>
  <si>
    <t>Q9CZ62</t>
  </si>
  <si>
    <t>Cep97</t>
  </si>
  <si>
    <t>Q8BPE4</t>
  </si>
  <si>
    <t>Tmem177</t>
  </si>
  <si>
    <t>Q9D5R2</t>
  </si>
  <si>
    <t>Wdr20</t>
  </si>
  <si>
    <t>Q3U1V6</t>
  </si>
  <si>
    <t>Uevld</t>
  </si>
  <si>
    <t>P60603</t>
  </si>
  <si>
    <t>Romo1</t>
  </si>
  <si>
    <t>O70591</t>
  </si>
  <si>
    <t>Pfdn2</t>
  </si>
  <si>
    <t>Q8BGX2</t>
  </si>
  <si>
    <t>Timm29</t>
  </si>
  <si>
    <t>Q9CZ42</t>
  </si>
  <si>
    <t>Naxd</t>
  </si>
  <si>
    <t>P58064</t>
  </si>
  <si>
    <t>Mrps6</t>
  </si>
  <si>
    <t>Q8BYM8</t>
  </si>
  <si>
    <t>Cars2</t>
  </si>
  <si>
    <t>Q8C6E0</t>
  </si>
  <si>
    <t>Cfap36</t>
  </si>
  <si>
    <t>P03911</t>
  </si>
  <si>
    <t>Mtnd4</t>
  </si>
  <si>
    <t>P85094</t>
  </si>
  <si>
    <t>Isoc2a</t>
  </si>
  <si>
    <t>P52189</t>
  </si>
  <si>
    <t>Kcnj4</t>
  </si>
  <si>
    <t>Q8BL06</t>
  </si>
  <si>
    <t>Usp54</t>
  </si>
  <si>
    <t>Q8BH04</t>
  </si>
  <si>
    <t>Pck2</t>
  </si>
  <si>
    <t>Q791V5</t>
  </si>
  <si>
    <t>Mtch2</t>
  </si>
  <si>
    <t>Q9JIK9</t>
  </si>
  <si>
    <t>Mrps34</t>
  </si>
  <si>
    <t>Q64331</t>
  </si>
  <si>
    <t>Myo6</t>
  </si>
  <si>
    <t>Q921G7</t>
  </si>
  <si>
    <t>Etfdh</t>
  </si>
  <si>
    <t>Q9CQZ5</t>
  </si>
  <si>
    <t>Ndufa6</t>
  </si>
  <si>
    <t>Q2KN98</t>
  </si>
  <si>
    <t>Specc1l</t>
  </si>
  <si>
    <t>Q9QYF1</t>
  </si>
  <si>
    <t>Rdh11</t>
  </si>
  <si>
    <t>Q8C3J5</t>
  </si>
  <si>
    <t>Dock2</t>
  </si>
  <si>
    <t>Q9CXJ1</t>
  </si>
  <si>
    <t>Ears2</t>
  </si>
  <si>
    <t>P51881</t>
  </si>
  <si>
    <t>Slc25a5</t>
  </si>
  <si>
    <t>P70318</t>
  </si>
  <si>
    <t>Tial1</t>
  </si>
  <si>
    <t>Q91V57</t>
  </si>
  <si>
    <t>Chn1</t>
  </si>
  <si>
    <t>Q9JJU8</t>
  </si>
  <si>
    <t>Sh3bgrl</t>
  </si>
  <si>
    <t>Q8QZS1</t>
  </si>
  <si>
    <t>Hibch</t>
  </si>
  <si>
    <t>Q6PAM1</t>
  </si>
  <si>
    <t>Txlna</t>
  </si>
  <si>
    <t>O35386</t>
  </si>
  <si>
    <t>Phyh</t>
  </si>
  <si>
    <t>O88343</t>
  </si>
  <si>
    <t>Slc4a4</t>
  </si>
  <si>
    <t>Q99KR7</t>
  </si>
  <si>
    <t>Ppif</t>
  </si>
  <si>
    <t>Q8BG94</t>
  </si>
  <si>
    <t>Commd7</t>
  </si>
  <si>
    <t>Q8JZU2</t>
  </si>
  <si>
    <t>Slc25a1</t>
  </si>
  <si>
    <t>O35381</t>
  </si>
  <si>
    <t>Anp32a</t>
  </si>
  <si>
    <t>P19246</t>
  </si>
  <si>
    <t>Nefh</t>
  </si>
  <si>
    <t>A2A8L5</t>
  </si>
  <si>
    <t>Ptprf</t>
  </si>
  <si>
    <t>Q91YI4</t>
  </si>
  <si>
    <t>Arrb2</t>
  </si>
  <si>
    <t>Q8K0V4</t>
  </si>
  <si>
    <t>Cnot3</t>
  </si>
  <si>
    <t>Q8BKF1</t>
  </si>
  <si>
    <t>Polrmt</t>
  </si>
  <si>
    <t>Q9QUH0</t>
  </si>
  <si>
    <t>Glrx</t>
  </si>
  <si>
    <t>Q8BVI4</t>
  </si>
  <si>
    <t>Qdpr</t>
  </si>
  <si>
    <t>Q3UVX5</t>
  </si>
  <si>
    <t>Grm5</t>
  </si>
  <si>
    <t>Q9CR68</t>
  </si>
  <si>
    <t>Uqcrfs1</t>
  </si>
  <si>
    <t>Q9JHI5</t>
  </si>
  <si>
    <t>Ivd</t>
  </si>
  <si>
    <t>Q6P9S0</t>
  </si>
  <si>
    <t>Mtss2</t>
  </si>
  <si>
    <t>Q3ULA2</t>
  </si>
  <si>
    <t>Btrc</t>
  </si>
  <si>
    <t>P62889</t>
  </si>
  <si>
    <t>Rpl30</t>
  </si>
  <si>
    <t>Q9CXR1</t>
  </si>
  <si>
    <t>Dhrs7</t>
  </si>
  <si>
    <t>Q9DCS9</t>
  </si>
  <si>
    <t>Ndufb10</t>
  </si>
  <si>
    <t>Q80VJ2</t>
  </si>
  <si>
    <t>Sra1</t>
  </si>
  <si>
    <t>Q9CQQ7</t>
  </si>
  <si>
    <t>Atp5pb</t>
  </si>
  <si>
    <t>Q9Z1Q5</t>
  </si>
  <si>
    <t>Clic1</t>
  </si>
  <si>
    <t>P52503</t>
  </si>
  <si>
    <t>Ndufs6</t>
  </si>
  <si>
    <t>Q9DCX2</t>
  </si>
  <si>
    <t>Atp5pd</t>
  </si>
  <si>
    <t>Q91VD9</t>
  </si>
  <si>
    <t>Ndufs1</t>
  </si>
  <si>
    <t>Q9R053</t>
  </si>
  <si>
    <t>Scn11a</t>
  </si>
  <si>
    <t>P97490</t>
  </si>
  <si>
    <t>Adcy8</t>
  </si>
  <si>
    <t>P62334</t>
  </si>
  <si>
    <t>Psmc6</t>
  </si>
  <si>
    <t>Q9D328</t>
  </si>
  <si>
    <t>Tmem35a</t>
  </si>
  <si>
    <t>Q3UDP0</t>
  </si>
  <si>
    <t>Wdr41</t>
  </si>
  <si>
    <t>P29758</t>
  </si>
  <si>
    <t>Oat</t>
  </si>
  <si>
    <t>Q69ZS7</t>
  </si>
  <si>
    <t>Hbs1l</t>
  </si>
  <si>
    <t>Q99LC5</t>
  </si>
  <si>
    <t>Etfa</t>
  </si>
  <si>
    <t>P54310</t>
  </si>
  <si>
    <t>Lipe</t>
  </si>
  <si>
    <t>Q3UNH4</t>
  </si>
  <si>
    <t>Gprin1</t>
  </si>
  <si>
    <t>Q9D2G2</t>
  </si>
  <si>
    <t>Dlst</t>
  </si>
  <si>
    <t>Q9CPP6</t>
  </si>
  <si>
    <t>Ndufa5</t>
  </si>
  <si>
    <t>Q6P1I6</t>
  </si>
  <si>
    <t>Psd2</t>
  </si>
  <si>
    <t>Q3U2A8</t>
  </si>
  <si>
    <t>Vars2</t>
  </si>
  <si>
    <t>Q99JG2</t>
  </si>
  <si>
    <t>Gpr37l1</t>
  </si>
  <si>
    <t>Q3V1U8</t>
  </si>
  <si>
    <t>Elmod1</t>
  </si>
  <si>
    <t>Q9D8B4</t>
  </si>
  <si>
    <t>Ndufa11</t>
  </si>
  <si>
    <t>Q9JKN1</t>
  </si>
  <si>
    <t>Slc30a7</t>
  </si>
  <si>
    <t>Q99NB1</t>
  </si>
  <si>
    <t>Acss1</t>
  </si>
  <si>
    <t>Q8VDN4</t>
  </si>
  <si>
    <t>Ccdc92</t>
  </si>
  <si>
    <t>Q9CQA3</t>
  </si>
  <si>
    <t>Sdhb</t>
  </si>
  <si>
    <t>P54726</t>
  </si>
  <si>
    <t>Rad23a</t>
  </si>
  <si>
    <t>P35486</t>
  </si>
  <si>
    <t>Pdha1</t>
  </si>
  <si>
    <t>Q3UMR5</t>
  </si>
  <si>
    <t>Mcu</t>
  </si>
  <si>
    <t>Q03146</t>
  </si>
  <si>
    <t>Ddr1</t>
  </si>
  <si>
    <t>O70250</t>
  </si>
  <si>
    <t>Pgam2</t>
  </si>
  <si>
    <t>Q8K2U2</t>
  </si>
  <si>
    <t>Alkbh6</t>
  </si>
  <si>
    <t>Q9CXT8</t>
  </si>
  <si>
    <t>Pmpcb</t>
  </si>
  <si>
    <t>P27546</t>
  </si>
  <si>
    <t>Map4</t>
  </si>
  <si>
    <t>Q8C522</t>
  </si>
  <si>
    <t>Endod1</t>
  </si>
  <si>
    <t>Q9QYR9</t>
  </si>
  <si>
    <t>Acot2</t>
  </si>
  <si>
    <t>Q9Z1J3</t>
  </si>
  <si>
    <t>Nfs1</t>
  </si>
  <si>
    <t>Q61768</t>
  </si>
  <si>
    <t>Kif5b</t>
  </si>
  <si>
    <t>Q7TPD3</t>
  </si>
  <si>
    <t>Robo2</t>
  </si>
  <si>
    <t>Q8C0D5</t>
  </si>
  <si>
    <t>Efl1</t>
  </si>
  <si>
    <t>Q9D1H6</t>
  </si>
  <si>
    <t>Ndufaf4</t>
  </si>
  <si>
    <t>Q8R164</t>
  </si>
  <si>
    <t>Bphl</t>
  </si>
  <si>
    <t>Q61503</t>
  </si>
  <si>
    <t>Nt5e</t>
  </si>
  <si>
    <t>P52196</t>
  </si>
  <si>
    <t>Tst</t>
  </si>
  <si>
    <t>Q8R574</t>
  </si>
  <si>
    <t>Prpsap2</t>
  </si>
  <si>
    <t>Q810A7</t>
  </si>
  <si>
    <t>Ddx42</t>
  </si>
  <si>
    <t>Q91WS0</t>
  </si>
  <si>
    <t>Cisd1</t>
  </si>
  <si>
    <t>Q9DCW4</t>
  </si>
  <si>
    <t>Etfb</t>
  </si>
  <si>
    <t>Q7TNV0</t>
  </si>
  <si>
    <t>Dek</t>
  </si>
  <si>
    <t>P48771</t>
  </si>
  <si>
    <t>Cox7a2</t>
  </si>
  <si>
    <t>P22682</t>
  </si>
  <si>
    <t>Cbl</t>
  </si>
  <si>
    <t>Q8R4N0</t>
  </si>
  <si>
    <t>Clybl</t>
  </si>
  <si>
    <t>Q8BH55</t>
  </si>
  <si>
    <t>Thnsl1</t>
  </si>
  <si>
    <t>Q6P069</t>
  </si>
  <si>
    <t>Sri</t>
  </si>
  <si>
    <t>A6H6A9</t>
  </si>
  <si>
    <t>Rabgap1l</t>
  </si>
  <si>
    <t>Q9CQ92</t>
  </si>
  <si>
    <t>Fis1</t>
  </si>
  <si>
    <t>Q68ED2</t>
  </si>
  <si>
    <t>Grm7</t>
  </si>
  <si>
    <t>Q9CRA7</t>
  </si>
  <si>
    <t>Dmac2l</t>
  </si>
  <si>
    <t>Q6GQS1</t>
  </si>
  <si>
    <t>Slc25a23</t>
  </si>
  <si>
    <t>Q9JLZ3</t>
  </si>
  <si>
    <t>Auh</t>
  </si>
  <si>
    <t>Q99M87</t>
  </si>
  <si>
    <t>Dnaja3</t>
  </si>
  <si>
    <t>Q9JKZ2</t>
  </si>
  <si>
    <t>Slc5a3</t>
  </si>
  <si>
    <t>P68372</t>
  </si>
  <si>
    <t>Tubb4b</t>
  </si>
  <si>
    <t>Q6PB66</t>
  </si>
  <si>
    <t>Lrpprc</t>
  </si>
  <si>
    <t>Q8VEM8</t>
  </si>
  <si>
    <t>Slc25a3</t>
  </si>
  <si>
    <t>P28352</t>
  </si>
  <si>
    <t>Apex1</t>
  </si>
  <si>
    <t>P56480</t>
  </si>
  <si>
    <t>Atp5f1b</t>
  </si>
  <si>
    <t>Q8BGS2</t>
  </si>
  <si>
    <t>Bola2</t>
  </si>
  <si>
    <t>P26369</t>
  </si>
  <si>
    <t>U2af2</t>
  </si>
  <si>
    <t>Q9Z0X1</t>
  </si>
  <si>
    <t>Aifm1</t>
  </si>
  <si>
    <t>Q6A068</t>
  </si>
  <si>
    <t>Cdc5l</t>
  </si>
  <si>
    <t>Q03265</t>
  </si>
  <si>
    <t>Atp5f1a</t>
  </si>
  <si>
    <t>Q9Z275</t>
  </si>
  <si>
    <t>Rlbp1</t>
  </si>
  <si>
    <t>Q8BGB5</t>
  </si>
  <si>
    <t>Limd2</t>
  </si>
  <si>
    <t>Q99N96</t>
  </si>
  <si>
    <t>Mrpl1</t>
  </si>
  <si>
    <t>Q9CZS1</t>
  </si>
  <si>
    <t>Aldh1b1</t>
  </si>
  <si>
    <t>Q61474</t>
  </si>
  <si>
    <t>Msi1</t>
  </si>
  <si>
    <t>Q91YT0</t>
  </si>
  <si>
    <t>Ndufv1</t>
  </si>
  <si>
    <t>Q68FE6</t>
  </si>
  <si>
    <t>Ripor1</t>
  </si>
  <si>
    <t>Q6PCP5</t>
  </si>
  <si>
    <t>Mff</t>
  </si>
  <si>
    <t>Q6P4T2</t>
  </si>
  <si>
    <t>Snrnp200</t>
  </si>
  <si>
    <t>O70370</t>
  </si>
  <si>
    <t>Ctss</t>
  </si>
  <si>
    <t>Q71RI9</t>
  </si>
  <si>
    <t>Kyat3</t>
  </si>
  <si>
    <t>Q91XF0</t>
  </si>
  <si>
    <t>Pnpo</t>
  </si>
  <si>
    <t>P05202</t>
  </si>
  <si>
    <t>Got2</t>
  </si>
  <si>
    <t>Q7TNR6</t>
  </si>
  <si>
    <t>Igsf21</t>
  </si>
  <si>
    <t>Q9D2R8</t>
  </si>
  <si>
    <t>Mrps33</t>
  </si>
  <si>
    <t>Q8BWS5</t>
  </si>
  <si>
    <t>Gprin3</t>
  </si>
  <si>
    <t>Q91YX5</t>
  </si>
  <si>
    <t>Lpgat1</t>
  </si>
  <si>
    <t>Q6RKD8</t>
  </si>
  <si>
    <t>Flrt1</t>
  </si>
  <si>
    <t>Q8C547</t>
  </si>
  <si>
    <t>Heatr5b</t>
  </si>
  <si>
    <t>Q5DTX6</t>
  </si>
  <si>
    <t>Jcad</t>
  </si>
  <si>
    <t>O88895</t>
  </si>
  <si>
    <t>Hdac3</t>
  </si>
  <si>
    <t>O35857</t>
  </si>
  <si>
    <t>Timm44</t>
  </si>
  <si>
    <t>Q9D7A8</t>
  </si>
  <si>
    <t>Armc1</t>
  </si>
  <si>
    <t>Q3UH68</t>
  </si>
  <si>
    <t>Limch1</t>
  </si>
  <si>
    <t>Q91YM4</t>
  </si>
  <si>
    <t>Tbrg4</t>
  </si>
  <si>
    <t>Q9D8P4</t>
  </si>
  <si>
    <t>Mrpl17</t>
  </si>
  <si>
    <t>Q9QXG4</t>
  </si>
  <si>
    <t>Acss2</t>
  </si>
  <si>
    <t>Q8K1R3</t>
  </si>
  <si>
    <t>Pnpt1</t>
  </si>
  <si>
    <t>Q99KJ8</t>
  </si>
  <si>
    <t>Dctn2</t>
  </si>
  <si>
    <t>P70211</t>
  </si>
  <si>
    <t>Dcc</t>
  </si>
  <si>
    <t>P99024</t>
  </si>
  <si>
    <t>Tubb5</t>
  </si>
  <si>
    <t>Q8BYL4</t>
  </si>
  <si>
    <t>Yars2</t>
  </si>
  <si>
    <t>Q8BHF7</t>
  </si>
  <si>
    <t>Pgs1</t>
  </si>
  <si>
    <t>Q99KK9</t>
  </si>
  <si>
    <t>Hars2</t>
  </si>
  <si>
    <t>Q8BJU9</t>
  </si>
  <si>
    <t>Mtrf1l</t>
  </si>
  <si>
    <t>Q8BLY2</t>
  </si>
  <si>
    <t>Tars3</t>
  </si>
  <si>
    <t>Q61823</t>
  </si>
  <si>
    <t>Pdcd4</t>
  </si>
  <si>
    <t>A8Y5H7</t>
  </si>
  <si>
    <t>Sec14l1</t>
  </si>
  <si>
    <t>P62259</t>
  </si>
  <si>
    <t>Ywhae</t>
  </si>
  <si>
    <t>Q80ZJ7</t>
  </si>
  <si>
    <t>Snx32</t>
  </si>
  <si>
    <t>Q80W04</t>
  </si>
  <si>
    <t>Tmcc2</t>
  </si>
  <si>
    <t>Q64516</t>
  </si>
  <si>
    <t>Gk</t>
  </si>
  <si>
    <t>Q5SNZ0</t>
  </si>
  <si>
    <t>Ccdc88a</t>
  </si>
  <si>
    <t>P97952</t>
  </si>
  <si>
    <t>Scn1b</t>
  </si>
  <si>
    <t>Q9CQH3</t>
  </si>
  <si>
    <t>Ndufb5</t>
  </si>
  <si>
    <t>Q3UFY8</t>
  </si>
  <si>
    <t>Trmt10c</t>
  </si>
  <si>
    <t>Q9D1I6</t>
  </si>
  <si>
    <t>Mrpl14</t>
  </si>
  <si>
    <t>Q9JLI8</t>
  </si>
  <si>
    <t>Sart3</t>
  </si>
  <si>
    <t>Q99P72</t>
  </si>
  <si>
    <t>Rtn4</t>
  </si>
  <si>
    <t>Q6PE15</t>
  </si>
  <si>
    <t>Abhd10</t>
  </si>
  <si>
    <t>P48024</t>
  </si>
  <si>
    <t>Eif1</t>
  </si>
  <si>
    <t>Q9D415</t>
  </si>
  <si>
    <t>Dlgap1</t>
  </si>
  <si>
    <t>Q9JJG6</t>
  </si>
  <si>
    <t>Tmem47</t>
  </si>
  <si>
    <t>Q920M7</t>
  </si>
  <si>
    <t>Syt17</t>
  </si>
  <si>
    <t>P03888</t>
  </si>
  <si>
    <t>Mtnd1</t>
  </si>
  <si>
    <t>Q99N95</t>
  </si>
  <si>
    <t>Mrpl3</t>
  </si>
  <si>
    <t>Q9WTQ5</t>
  </si>
  <si>
    <t>Akap12</t>
  </si>
  <si>
    <t>Q9D6U8</t>
  </si>
  <si>
    <t>Fam162a</t>
  </si>
  <si>
    <t>Q9JJL8</t>
  </si>
  <si>
    <t>Sars2</t>
  </si>
  <si>
    <t>P61148</t>
  </si>
  <si>
    <t>Fgf1</t>
  </si>
  <si>
    <t>Q9QZ08</t>
  </si>
  <si>
    <t>Nagk</t>
  </si>
  <si>
    <t>Q923U0</t>
  </si>
  <si>
    <t>Tom1l1</t>
  </si>
  <si>
    <t>Q9Z2I0</t>
  </si>
  <si>
    <t>Letm1</t>
  </si>
  <si>
    <t>Q8C0K5</t>
  </si>
  <si>
    <t>Slc25a16</t>
  </si>
  <si>
    <t>Q5HZI9</t>
  </si>
  <si>
    <t>Slc25a51</t>
  </si>
  <si>
    <t>Q9QXE0</t>
  </si>
  <si>
    <t>Hacl1</t>
  </si>
  <si>
    <t>Q9Z108</t>
  </si>
  <si>
    <t>Stau1</t>
  </si>
  <si>
    <t>Q923Z3</t>
  </si>
  <si>
    <t>Mto1</t>
  </si>
  <si>
    <t>Q9Z1P6</t>
  </si>
  <si>
    <t>Ndufa7</t>
  </si>
  <si>
    <t>Q3KNM2</t>
  </si>
  <si>
    <t>Marchf5</t>
  </si>
  <si>
    <t>Q8C3X4</t>
  </si>
  <si>
    <t>Guf1</t>
  </si>
  <si>
    <t>Q9D3A8</t>
  </si>
  <si>
    <t>Nos1ap</t>
  </si>
  <si>
    <t>Q64133</t>
  </si>
  <si>
    <t>Maoa</t>
  </si>
  <si>
    <t>P83741</t>
  </si>
  <si>
    <t>Wnk1</t>
  </si>
  <si>
    <t>Q9JIA7</t>
  </si>
  <si>
    <t>Sphk2</t>
  </si>
  <si>
    <t>Q9D1P0</t>
  </si>
  <si>
    <t>Mrpl13</t>
  </si>
  <si>
    <t>Q9DC69</t>
  </si>
  <si>
    <t>Ndufa9</t>
  </si>
  <si>
    <t>Q91Z31</t>
  </si>
  <si>
    <t>Ptbp2</t>
  </si>
  <si>
    <t>Q99LB2</t>
  </si>
  <si>
    <t>Dhrs4</t>
  </si>
  <si>
    <t>Q9WTP7</t>
  </si>
  <si>
    <t>Ak3</t>
  </si>
  <si>
    <t>Q9CQE1</t>
  </si>
  <si>
    <t>Nipsnap3b</t>
  </si>
  <si>
    <t>Q9JHU9</t>
  </si>
  <si>
    <t>Isyna1</t>
  </si>
  <si>
    <t>P70459</t>
  </si>
  <si>
    <t>Erf</t>
  </si>
  <si>
    <t>Q6P3A8</t>
  </si>
  <si>
    <t>Bckdhb</t>
  </si>
  <si>
    <t>Q9JMD3</t>
  </si>
  <si>
    <t>Stard10</t>
  </si>
  <si>
    <t>Q9CWF2</t>
  </si>
  <si>
    <t>Tubb2b</t>
  </si>
  <si>
    <t>Q924L1</t>
  </si>
  <si>
    <t>Letmd1</t>
  </si>
  <si>
    <t>Q9CQ75</t>
  </si>
  <si>
    <t>Ndufa2</t>
  </si>
  <si>
    <t>Q9D883</t>
  </si>
  <si>
    <t>U2af1</t>
  </si>
  <si>
    <t>Q8K341</t>
  </si>
  <si>
    <t>Atat1</t>
  </si>
  <si>
    <t>Q8K3C3</t>
  </si>
  <si>
    <t>Lzic</t>
  </si>
  <si>
    <t>Q99LC8</t>
  </si>
  <si>
    <t>Eif2b1</t>
  </si>
  <si>
    <t>Q00PI9</t>
  </si>
  <si>
    <t>Hnrnpul2</t>
  </si>
  <si>
    <t>Q14C51</t>
  </si>
  <si>
    <t>Ptcd3</t>
  </si>
  <si>
    <t>Q80U19</t>
  </si>
  <si>
    <t>Daam2</t>
  </si>
  <si>
    <t>P60853</t>
  </si>
  <si>
    <t>Lzts1</t>
  </si>
  <si>
    <t>Q9QXA5</t>
  </si>
  <si>
    <t>Lsm4</t>
  </si>
  <si>
    <t>Q7TQK5</t>
  </si>
  <si>
    <t>Ccdc93</t>
  </si>
  <si>
    <t>P97789</t>
  </si>
  <si>
    <t>Xrn1</t>
  </si>
  <si>
    <t>Q9CQV4</t>
  </si>
  <si>
    <t>Retreg3</t>
  </si>
  <si>
    <t>O55057</t>
  </si>
  <si>
    <t>Pde6d</t>
  </si>
  <si>
    <t>Q9CRY7</t>
  </si>
  <si>
    <t>Gdpd1</t>
  </si>
  <si>
    <t>Q8C0T5</t>
  </si>
  <si>
    <t>Sipa1l1</t>
  </si>
  <si>
    <t>Q9D1C8</t>
  </si>
  <si>
    <t>Vps28</t>
  </si>
  <si>
    <t>Q8VEB6</t>
  </si>
  <si>
    <t>Elac1</t>
  </si>
  <si>
    <t>Q3UIU2</t>
  </si>
  <si>
    <t>Ndufb6</t>
  </si>
  <si>
    <t>Q8R326</t>
  </si>
  <si>
    <t>Pspc1</t>
  </si>
  <si>
    <t>O35425</t>
  </si>
  <si>
    <t>Bok</t>
  </si>
  <si>
    <t>Q61701</t>
  </si>
  <si>
    <t>Elavl4</t>
  </si>
  <si>
    <t>P49442</t>
  </si>
  <si>
    <t>Inpp1</t>
  </si>
  <si>
    <t>Q920M5</t>
  </si>
  <si>
    <t>Coro6</t>
  </si>
  <si>
    <t>Q9DBN4</t>
  </si>
  <si>
    <t>P33monox</t>
  </si>
  <si>
    <t>P51174</t>
  </si>
  <si>
    <t>Acadl</t>
  </si>
  <si>
    <t>Q61578</t>
  </si>
  <si>
    <t>Fdxr</t>
  </si>
  <si>
    <t>Q8QZT1</t>
  </si>
  <si>
    <t>Acat1</t>
  </si>
  <si>
    <t>Q99L04</t>
  </si>
  <si>
    <t>Dhrs1</t>
  </si>
  <si>
    <t>Q8R1N4</t>
  </si>
  <si>
    <t>Nudcd3</t>
  </si>
  <si>
    <t>Q8K4X7</t>
  </si>
  <si>
    <t>Agpat4</t>
  </si>
  <si>
    <t>Q64676</t>
  </si>
  <si>
    <t>Ugt8</t>
  </si>
  <si>
    <t>P35505</t>
  </si>
  <si>
    <t>Fah</t>
  </si>
  <si>
    <t>Q8R3Q0</t>
  </si>
  <si>
    <t>Saraf</t>
  </si>
  <si>
    <t>Q8VDQ1</t>
  </si>
  <si>
    <t>Ptgr2</t>
  </si>
  <si>
    <t>O88848</t>
  </si>
  <si>
    <t>Arl6</t>
  </si>
  <si>
    <t>Q9D938</t>
  </si>
  <si>
    <t>Tmem160</t>
  </si>
  <si>
    <t>Q6PCN3</t>
  </si>
  <si>
    <t>Ttbk1</t>
  </si>
  <si>
    <t>Q9JKF7</t>
  </si>
  <si>
    <t>Mrpl39</t>
  </si>
  <si>
    <t>Q9Z1K5</t>
  </si>
  <si>
    <t>Arih1</t>
  </si>
  <si>
    <t>Q9DCZ1</t>
  </si>
  <si>
    <t>Gmpr</t>
  </si>
  <si>
    <t>P52825</t>
  </si>
  <si>
    <t>Cpt2</t>
  </si>
  <si>
    <t>Q9WTS4</t>
  </si>
  <si>
    <t>Tenm1</t>
  </si>
  <si>
    <t>P59017</t>
  </si>
  <si>
    <t>Bcl2l13</t>
  </si>
  <si>
    <t>P58771</t>
  </si>
  <si>
    <t>Tpm1</t>
  </si>
  <si>
    <t>Q02357</t>
  </si>
  <si>
    <t>Ank1</t>
  </si>
  <si>
    <t>P70345</t>
  </si>
  <si>
    <t>Bcl2l2</t>
  </si>
  <si>
    <t>P26443</t>
  </si>
  <si>
    <t>Glud1</t>
  </si>
  <si>
    <t>Q9CQ54</t>
  </si>
  <si>
    <t>Ndufc2</t>
  </si>
  <si>
    <t>Q3TL44</t>
  </si>
  <si>
    <t>Nlrx1</t>
  </si>
  <si>
    <t>Q9D9S3</t>
  </si>
  <si>
    <t>Rwdd2a</t>
  </si>
  <si>
    <t>Q99KI0</t>
  </si>
  <si>
    <t>Aco2</t>
  </si>
  <si>
    <t>Q9WTQ8</t>
  </si>
  <si>
    <t>Timm23</t>
  </si>
  <si>
    <t>O35098</t>
  </si>
  <si>
    <t>Dpysl4</t>
  </si>
  <si>
    <t>Q8CDA1</t>
  </si>
  <si>
    <t>Inpp5f</t>
  </si>
  <si>
    <t>P42567</t>
  </si>
  <si>
    <t>Eps15</t>
  </si>
  <si>
    <t>O89084</t>
  </si>
  <si>
    <t>Pde4a</t>
  </si>
  <si>
    <t>Q923S9</t>
  </si>
  <si>
    <t>Rab30</t>
  </si>
  <si>
    <t>Q99P31</t>
  </si>
  <si>
    <t>Hspbp1</t>
  </si>
  <si>
    <t>Q61239</t>
  </si>
  <si>
    <t>Fnta</t>
  </si>
  <si>
    <t>Q91VM9</t>
  </si>
  <si>
    <t>Ppa2</t>
  </si>
  <si>
    <t>Q60932</t>
  </si>
  <si>
    <t>Vdac1</t>
  </si>
  <si>
    <t>Q9CWH5</t>
  </si>
  <si>
    <t>Trmt11</t>
  </si>
  <si>
    <t>Q9CRB9</t>
  </si>
  <si>
    <t>Chchd3</t>
  </si>
  <si>
    <t>Q8K0D0</t>
  </si>
  <si>
    <t>Cdk17</t>
  </si>
  <si>
    <t>P70333</t>
  </si>
  <si>
    <t>Hnrnph2</t>
  </si>
  <si>
    <t>P23198</t>
  </si>
  <si>
    <t>Cbx3</t>
  </si>
  <si>
    <t>Q8K348</t>
  </si>
  <si>
    <t>Acvr1c</t>
  </si>
  <si>
    <t>Q8CAQ8</t>
  </si>
  <si>
    <t>Immt</t>
  </si>
  <si>
    <t>Q69ZU6</t>
  </si>
  <si>
    <t>Thsd7a</t>
  </si>
  <si>
    <t>Q811L6</t>
  </si>
  <si>
    <t>Mast4</t>
  </si>
  <si>
    <t>Q9Z2I9</t>
  </si>
  <si>
    <t>Sucla2</t>
  </si>
  <si>
    <t>P98192</t>
  </si>
  <si>
    <t>Gnpat</t>
  </si>
  <si>
    <t>P48962</t>
  </si>
  <si>
    <t>Slc25a4</t>
  </si>
  <si>
    <t>Q9D3D9</t>
  </si>
  <si>
    <t>Atp5f1d</t>
  </si>
  <si>
    <t>P18653</t>
  </si>
  <si>
    <t>Rps6ka1</t>
  </si>
  <si>
    <t>Q9ER35</t>
  </si>
  <si>
    <t>Fn3k</t>
  </si>
  <si>
    <t>Q9D061</t>
  </si>
  <si>
    <t>Acbd6</t>
  </si>
  <si>
    <t>O70492</t>
  </si>
  <si>
    <t>Snx3</t>
  </si>
  <si>
    <t>Q9WUN2</t>
  </si>
  <si>
    <t>Tbk1</t>
  </si>
  <si>
    <t>Q99KP6</t>
  </si>
  <si>
    <t>Prpf19</t>
  </si>
  <si>
    <t>Q8BGY7</t>
  </si>
  <si>
    <t>Fam210a</t>
  </si>
  <si>
    <t>Q3TC72</t>
  </si>
  <si>
    <t>Fahd2</t>
  </si>
  <si>
    <t>Q8BHT6</t>
  </si>
  <si>
    <t>B3glct</t>
  </si>
  <si>
    <t>Q7TQG1</t>
  </si>
  <si>
    <t>Plekha6</t>
  </si>
  <si>
    <t>O89086</t>
  </si>
  <si>
    <t>Rbm3</t>
  </si>
  <si>
    <t>Q8JZV7</t>
  </si>
  <si>
    <t>Amdhd2</t>
  </si>
  <si>
    <t>P61087</t>
  </si>
  <si>
    <t>Ube2k</t>
  </si>
  <si>
    <t>Q8K2H2</t>
  </si>
  <si>
    <t>Otud6b</t>
  </si>
  <si>
    <t>P52332</t>
  </si>
  <si>
    <t>Jak1</t>
  </si>
  <si>
    <t>Q61315</t>
  </si>
  <si>
    <t>Apc</t>
  </si>
  <si>
    <t>Q9JKC8</t>
  </si>
  <si>
    <t>Ap3m1</t>
  </si>
  <si>
    <t>P47759</t>
  </si>
  <si>
    <t>Nsg2</t>
  </si>
  <si>
    <t>Q9D0L7</t>
  </si>
  <si>
    <t>Armc10</t>
  </si>
  <si>
    <t>Q9CZT8</t>
  </si>
  <si>
    <t>Rab3b</t>
  </si>
  <si>
    <t>O08747</t>
  </si>
  <si>
    <t>Unc5c</t>
  </si>
  <si>
    <t>Q62417</t>
  </si>
  <si>
    <t>Sorbs1</t>
  </si>
  <si>
    <t>Q149L6</t>
  </si>
  <si>
    <t>Dnajb14</t>
  </si>
  <si>
    <t>Q9D3D0</t>
  </si>
  <si>
    <t>Ttpal</t>
  </si>
  <si>
    <t>Q8BP40</t>
  </si>
  <si>
    <t>Acp6</t>
  </si>
  <si>
    <t>Q9R0D8</t>
  </si>
  <si>
    <t>Wdr54</t>
  </si>
  <si>
    <t>Q8CIQ7</t>
  </si>
  <si>
    <t>Dock3</t>
  </si>
  <si>
    <t>Q8CI78</t>
  </si>
  <si>
    <t>Rmnd1</t>
  </si>
  <si>
    <t>Q8VE22</t>
  </si>
  <si>
    <t>Mrps23</t>
  </si>
  <si>
    <t>Q05920</t>
  </si>
  <si>
    <t>Pc</t>
  </si>
  <si>
    <t>Q9DAT5</t>
  </si>
  <si>
    <t>Trmu</t>
  </si>
  <si>
    <t>Q923X4</t>
  </si>
  <si>
    <t>Glrx2</t>
  </si>
  <si>
    <t>Q8BP48</t>
  </si>
  <si>
    <t>Metap1</t>
  </si>
  <si>
    <t>Q9JLJ2</t>
  </si>
  <si>
    <t>Aldh9a1</t>
  </si>
  <si>
    <t>Q91YQ3</t>
  </si>
  <si>
    <t>Csdc2</t>
  </si>
  <si>
    <t>Q3URF8</t>
  </si>
  <si>
    <t>Kctd21</t>
  </si>
  <si>
    <t>Q9CZR8</t>
  </si>
  <si>
    <t>Tsfm</t>
  </si>
  <si>
    <t>Q9QYE9</t>
  </si>
  <si>
    <t>Plekhb1</t>
  </si>
  <si>
    <t>Q8BIV3</t>
  </si>
  <si>
    <t>Ranbp6</t>
  </si>
  <si>
    <t>Q9CTY5</t>
  </si>
  <si>
    <t>Micu3</t>
  </si>
  <si>
    <t>Q8BTY2</t>
  </si>
  <si>
    <t>Slc4a7</t>
  </si>
  <si>
    <t>Q80ZS3</t>
  </si>
  <si>
    <t>Mrps26</t>
  </si>
  <si>
    <t>Q9DC61</t>
  </si>
  <si>
    <t>Pmpca</t>
  </si>
  <si>
    <t>Q9CWR0</t>
  </si>
  <si>
    <t>Arhgef25</t>
  </si>
  <si>
    <t>Q9D023</t>
  </si>
  <si>
    <t>Mpc2</t>
  </si>
  <si>
    <t>O88741</t>
  </si>
  <si>
    <t>Gdap1</t>
  </si>
  <si>
    <t>P70404</t>
  </si>
  <si>
    <t>Idh3g</t>
  </si>
  <si>
    <t>Q9CZC8</t>
  </si>
  <si>
    <t>Scrn1</t>
  </si>
  <si>
    <t>O35633</t>
  </si>
  <si>
    <t>Slc32a1</t>
  </si>
  <si>
    <t>P54071</t>
  </si>
  <si>
    <t>Idh2</t>
  </si>
  <si>
    <t>Q80YV3</t>
  </si>
  <si>
    <t>Trrap</t>
  </si>
  <si>
    <t>P31786</t>
  </si>
  <si>
    <t>Dbi</t>
  </si>
  <si>
    <t>P00405</t>
  </si>
  <si>
    <t>Mtco2</t>
  </si>
  <si>
    <t>Q8CFV9</t>
  </si>
  <si>
    <t>Rfk</t>
  </si>
  <si>
    <t>Q6P8I4</t>
  </si>
  <si>
    <t>Pcnp</t>
  </si>
  <si>
    <t>Q3TAA7</t>
  </si>
  <si>
    <t>Stk11ip</t>
  </si>
  <si>
    <t>P61164</t>
  </si>
  <si>
    <t>Actr1a</t>
  </si>
  <si>
    <t>Q60930</t>
  </si>
  <si>
    <t>Vdac2</t>
  </si>
  <si>
    <t>Q9R062</t>
  </si>
  <si>
    <t>Gyg1</t>
  </si>
  <si>
    <t>Q9D8Z1</t>
  </si>
  <si>
    <t>Ascc1</t>
  </si>
  <si>
    <t>P98200</t>
  </si>
  <si>
    <t>Atp8a2</t>
  </si>
  <si>
    <t>Q8VCM5</t>
  </si>
  <si>
    <t>Mul1</t>
  </si>
  <si>
    <t>Q64310</t>
  </si>
  <si>
    <t>Surf4</t>
  </si>
  <si>
    <t>Q9CR62</t>
  </si>
  <si>
    <t>Slc25a11</t>
  </si>
  <si>
    <t>Q3UHB1</t>
  </si>
  <si>
    <t>Nt5dc3</t>
  </si>
  <si>
    <t>Q8BU33</t>
  </si>
  <si>
    <t>Ilvbl</t>
  </si>
  <si>
    <t>Q91WA3</t>
  </si>
  <si>
    <t>Hdac11</t>
  </si>
  <si>
    <t>Q64674</t>
  </si>
  <si>
    <t>Srm</t>
  </si>
  <si>
    <t>Q8R2U0</t>
  </si>
  <si>
    <t>Seh1l</t>
  </si>
  <si>
    <t>Q9JI11</t>
  </si>
  <si>
    <t>Stk4</t>
  </si>
  <si>
    <t>P67778</t>
  </si>
  <si>
    <t>Phb1</t>
  </si>
  <si>
    <t>Q60931</t>
  </si>
  <si>
    <t>Vdac3</t>
  </si>
  <si>
    <t>Q3UDK1</t>
  </si>
  <si>
    <t>Trafd1</t>
  </si>
  <si>
    <t>Q9D1E8</t>
  </si>
  <si>
    <t>Agpat5</t>
  </si>
  <si>
    <t>P47753</t>
  </si>
  <si>
    <t>Capza1</t>
  </si>
  <si>
    <t>Q8BMF4</t>
  </si>
  <si>
    <t>Dlat</t>
  </si>
  <si>
    <t>Q9CS42</t>
  </si>
  <si>
    <t>Prps2</t>
  </si>
  <si>
    <t>Q91Z38</t>
  </si>
  <si>
    <t>Ttc1</t>
  </si>
  <si>
    <t>Q499X9</t>
  </si>
  <si>
    <t>Mars2</t>
  </si>
  <si>
    <t>O35598</t>
  </si>
  <si>
    <t>Adam10</t>
  </si>
  <si>
    <t>P48318</t>
  </si>
  <si>
    <t>Gad1</t>
  </si>
  <si>
    <t>Q61200</t>
  </si>
  <si>
    <t>Nxph1</t>
  </si>
  <si>
    <t>Q99J47</t>
  </si>
  <si>
    <t>Dhrs7b</t>
  </si>
  <si>
    <t>Q7TN22</t>
  </si>
  <si>
    <t>Txndc16</t>
  </si>
  <si>
    <t>P15116</t>
  </si>
  <si>
    <t>Cdh2</t>
  </si>
  <si>
    <t>Q9Z0P4</t>
  </si>
  <si>
    <t>Palm</t>
  </si>
  <si>
    <t>Q00493</t>
  </si>
  <si>
    <t>Cpe</t>
  </si>
  <si>
    <t>Q8R404</t>
  </si>
  <si>
    <t>Micos13</t>
  </si>
  <si>
    <t>A2APX8</t>
  </si>
  <si>
    <t>Scn1a</t>
  </si>
  <si>
    <t>Q9CPQ1</t>
  </si>
  <si>
    <t>Cox6c</t>
  </si>
  <si>
    <t>Q9D7H3</t>
  </si>
  <si>
    <t>RtcA</t>
  </si>
  <si>
    <t>Q91X96</t>
  </si>
  <si>
    <t>Rabif</t>
  </si>
  <si>
    <t>Q99K85</t>
  </si>
  <si>
    <t>Psat1</t>
  </si>
  <si>
    <t>Q9CQ56</t>
  </si>
  <si>
    <t>Use1</t>
  </si>
  <si>
    <t>P61809</t>
  </si>
  <si>
    <t>Cdk5r1</t>
  </si>
  <si>
    <t>Q9WVS7</t>
  </si>
  <si>
    <t>Map2k5</t>
  </si>
  <si>
    <t>Q8BPM2</t>
  </si>
  <si>
    <t>Map4k5</t>
  </si>
  <si>
    <t>O55126</t>
  </si>
  <si>
    <t>Nipsnap2</t>
  </si>
  <si>
    <t>Q9QUR7</t>
  </si>
  <si>
    <t>Pin1</t>
  </si>
  <si>
    <t>P70414</t>
  </si>
  <si>
    <t>Slc8a1</t>
  </si>
  <si>
    <t>Q8CC88</t>
  </si>
  <si>
    <t>Vwa8</t>
  </si>
  <si>
    <t>O55102</t>
  </si>
  <si>
    <t>Bloc1s1</t>
  </si>
  <si>
    <t>Q6P6M7</t>
  </si>
  <si>
    <t>Sepsecs</t>
  </si>
  <si>
    <t>Q8BMG8</t>
  </si>
  <si>
    <t>Slc25a32</t>
  </si>
  <si>
    <t>Q9CY18</t>
  </si>
  <si>
    <t>Snx7</t>
  </si>
  <si>
    <t>Q61187</t>
  </si>
  <si>
    <t>Tsg101</t>
  </si>
  <si>
    <t>Q9QXT0</t>
  </si>
  <si>
    <t>Cnpy2</t>
  </si>
  <si>
    <t>Q9CZ13</t>
  </si>
  <si>
    <t>Uqcrc1</t>
  </si>
  <si>
    <t>Q9D880</t>
  </si>
  <si>
    <t>Timm50</t>
  </si>
  <si>
    <t>Q9JJG9</t>
  </si>
  <si>
    <t>Noa1</t>
  </si>
  <si>
    <t>Q7TPH6</t>
  </si>
  <si>
    <t>Mycbp2</t>
  </si>
  <si>
    <t>O08756</t>
  </si>
  <si>
    <t>Hsd17b10</t>
  </si>
  <si>
    <t>Q8CDG3</t>
  </si>
  <si>
    <t>Vcpip1</t>
  </si>
  <si>
    <t>Q9JHK4</t>
  </si>
  <si>
    <t>Rabggta</t>
  </si>
  <si>
    <t>P16054</t>
  </si>
  <si>
    <t>Prkce</t>
  </si>
  <si>
    <t>Q8K004</t>
  </si>
  <si>
    <t>Spata2</t>
  </si>
  <si>
    <t>Q9D967</t>
  </si>
  <si>
    <t>Mdp1</t>
  </si>
  <si>
    <t>Q923D2</t>
  </si>
  <si>
    <t>Blvrb</t>
  </si>
  <si>
    <t>Q8BK08</t>
  </si>
  <si>
    <t>Tmem11</t>
  </si>
  <si>
    <t>Q9CYK1</t>
  </si>
  <si>
    <t>Wars2</t>
  </si>
  <si>
    <t>Q6PHS9</t>
  </si>
  <si>
    <t>Cacna2d2</t>
  </si>
  <si>
    <t>Q64096</t>
  </si>
  <si>
    <t>Mcf2l</t>
  </si>
  <si>
    <t>Q3UV70</t>
  </si>
  <si>
    <t>Pdp1</t>
  </si>
  <si>
    <t>P62960</t>
  </si>
  <si>
    <t>Ybx1</t>
  </si>
  <si>
    <t>Q5SSW2</t>
  </si>
  <si>
    <t>Psme4</t>
  </si>
  <si>
    <t>P28474</t>
  </si>
  <si>
    <t>Adh5</t>
  </si>
  <si>
    <t>Q3V384</t>
  </si>
  <si>
    <t>Afg1l</t>
  </si>
  <si>
    <t>Q3UFF7</t>
  </si>
  <si>
    <t>Lyplal1</t>
  </si>
  <si>
    <t>Q99J83</t>
  </si>
  <si>
    <t>Atg5</t>
  </si>
  <si>
    <t>Q9EPR4</t>
  </si>
  <si>
    <t>Slc23a2</t>
  </si>
  <si>
    <t>Q80TV8</t>
  </si>
  <si>
    <t>Clasp1</t>
  </si>
  <si>
    <t>Q07813</t>
  </si>
  <si>
    <t>Bax</t>
  </si>
  <si>
    <t>Q99LC3</t>
  </si>
  <si>
    <t>Ndufa10</t>
  </si>
  <si>
    <t>Q6NT99</t>
  </si>
  <si>
    <t>Dusp23</t>
  </si>
  <si>
    <t>Q3U7U3</t>
  </si>
  <si>
    <t>Fbxo7</t>
  </si>
  <si>
    <t>P40630</t>
  </si>
  <si>
    <t>Tfam</t>
  </si>
  <si>
    <t>Q8K1J6</t>
  </si>
  <si>
    <t>Trnt1</t>
  </si>
  <si>
    <t>Q9Z2U1</t>
  </si>
  <si>
    <t>Psma5</t>
  </si>
  <si>
    <t>Q8BGY3</t>
  </si>
  <si>
    <t>Luzp2</t>
  </si>
  <si>
    <t>Q8CHW4</t>
  </si>
  <si>
    <t>Eif2b5</t>
  </si>
  <si>
    <t>Q6NZM9</t>
  </si>
  <si>
    <t>Hdac4</t>
  </si>
  <si>
    <t>Q9WVA4</t>
  </si>
  <si>
    <t>Tagln2</t>
  </si>
  <si>
    <t>P51660</t>
  </si>
  <si>
    <t>Hsd17b4</t>
  </si>
  <si>
    <t>Q9D5J6</t>
  </si>
  <si>
    <t>Shpk</t>
  </si>
  <si>
    <t>P61961</t>
  </si>
  <si>
    <t>Ufm1</t>
  </si>
  <si>
    <t>Q9R1L5</t>
  </si>
  <si>
    <t>Mast1</t>
  </si>
  <si>
    <t>Q9DCH4</t>
  </si>
  <si>
    <t>Eif3f</t>
  </si>
  <si>
    <t>Q8VEE1</t>
  </si>
  <si>
    <t>Lmcd1</t>
  </si>
  <si>
    <t>Q99JW2</t>
  </si>
  <si>
    <t>Acy1</t>
  </si>
  <si>
    <t>Q8BMB3</t>
  </si>
  <si>
    <t>Eif4e2</t>
  </si>
  <si>
    <t>Q80SW1</t>
  </si>
  <si>
    <t>Ahcyl1</t>
  </si>
  <si>
    <t>Q9R1V6</t>
  </si>
  <si>
    <t>Adam22</t>
  </si>
  <si>
    <t>P62743</t>
  </si>
  <si>
    <t>Ap2s1</t>
  </si>
  <si>
    <t>Q5NCX5</t>
  </si>
  <si>
    <t>Neurl4</t>
  </si>
  <si>
    <t>Q9QWW1</t>
  </si>
  <si>
    <t>Homer2</t>
  </si>
  <si>
    <t>Q7TMF3</t>
  </si>
  <si>
    <t>Ndufa12</t>
  </si>
  <si>
    <t>P56213</t>
  </si>
  <si>
    <t>Gfer</t>
  </si>
  <si>
    <t>Q8JZN5</t>
  </si>
  <si>
    <t>Acad9</t>
  </si>
  <si>
    <t>Q3TDQ1</t>
  </si>
  <si>
    <t>Stt3b</t>
  </si>
  <si>
    <t>Q3TES0</t>
  </si>
  <si>
    <t>Iqsec3</t>
  </si>
  <si>
    <t>Q5XJY5</t>
  </si>
  <si>
    <t>Arcn1</t>
  </si>
  <si>
    <t>Q9ESN6</t>
  </si>
  <si>
    <t>Trim2</t>
  </si>
  <si>
    <t>Q8QZY1</t>
  </si>
  <si>
    <t>Eif3l</t>
  </si>
  <si>
    <t>Q9CY16</t>
  </si>
  <si>
    <t>Mrps28</t>
  </si>
  <si>
    <t>Q9QXB9</t>
  </si>
  <si>
    <t>Drg2</t>
  </si>
  <si>
    <t>Q9DC70</t>
  </si>
  <si>
    <t>Ndufs7</t>
  </si>
  <si>
    <t>Q6A058</t>
  </si>
  <si>
    <t>Armcx2</t>
  </si>
  <si>
    <t>P63030</t>
  </si>
  <si>
    <t>Mpc1</t>
  </si>
  <si>
    <t>Q9EQF6</t>
  </si>
  <si>
    <t>Dpysl5</t>
  </si>
  <si>
    <t>Q9Z2Y8</t>
  </si>
  <si>
    <t>Plpbp</t>
  </si>
  <si>
    <t>Q01730</t>
  </si>
  <si>
    <t>Rsu1</t>
  </si>
  <si>
    <t>Q91ZM2</t>
  </si>
  <si>
    <t>Sh2b1</t>
  </si>
  <si>
    <t>Q99J99</t>
  </si>
  <si>
    <t>Mpst</t>
  </si>
  <si>
    <t>Q9QZX7</t>
  </si>
  <si>
    <t>Srr</t>
  </si>
  <si>
    <t>Q8BG51</t>
  </si>
  <si>
    <t>Rhot1</t>
  </si>
  <si>
    <t>E9Q8I9</t>
  </si>
  <si>
    <t>Fry</t>
  </si>
  <si>
    <t>Q9CZW5</t>
  </si>
  <si>
    <t>Tomm70</t>
  </si>
  <si>
    <t>P10126</t>
  </si>
  <si>
    <t>Eef1a1</t>
  </si>
  <si>
    <t>Q8R035</t>
  </si>
  <si>
    <t>Mrpl58</t>
  </si>
  <si>
    <t>Q62188</t>
  </si>
  <si>
    <t>Dpysl3</t>
  </si>
  <si>
    <t>Q9JIG4</t>
  </si>
  <si>
    <t>Ppp1r3f</t>
  </si>
  <si>
    <t>Q02257</t>
  </si>
  <si>
    <t>Jup</t>
  </si>
  <si>
    <t>A6H5Y3</t>
  </si>
  <si>
    <t>Mtr</t>
  </si>
  <si>
    <t>P70362</t>
  </si>
  <si>
    <t>Ufd1</t>
  </si>
  <si>
    <t>P63037</t>
  </si>
  <si>
    <t>Dnaja1</t>
  </si>
  <si>
    <t>Q9Z110</t>
  </si>
  <si>
    <t>Aldh18a1</t>
  </si>
  <si>
    <t>Q9CYR0</t>
  </si>
  <si>
    <t>Ssbp1</t>
  </si>
  <si>
    <t>Q80TF3</t>
  </si>
  <si>
    <t>Pcdh19</t>
  </si>
  <si>
    <t>Q8K1N1</t>
  </si>
  <si>
    <t>Pnpla8</t>
  </si>
  <si>
    <t>Q69ZS8</t>
  </si>
  <si>
    <t>Kazn</t>
  </si>
  <si>
    <t>Q8BIK4</t>
  </si>
  <si>
    <t>Dock9</t>
  </si>
  <si>
    <t>E9QAT4</t>
  </si>
  <si>
    <t>Sec16a</t>
  </si>
  <si>
    <t>A2ASZ8</t>
  </si>
  <si>
    <t>Slc25a25</t>
  </si>
  <si>
    <t>P60843</t>
  </si>
  <si>
    <t>Eif4a1</t>
  </si>
  <si>
    <t>Q8BH59</t>
  </si>
  <si>
    <t>Slc25a12</t>
  </si>
  <si>
    <t>Q7TN33</t>
  </si>
  <si>
    <t>Celf6</t>
  </si>
  <si>
    <t>P63321</t>
  </si>
  <si>
    <t>Rala</t>
  </si>
  <si>
    <t>Q9WV60</t>
  </si>
  <si>
    <t>Gsk3b</t>
  </si>
  <si>
    <t>Q9QZQ1</t>
  </si>
  <si>
    <t>Afdn</t>
  </si>
  <si>
    <t>Q9Z130</t>
  </si>
  <si>
    <t>Hnrnpdl</t>
  </si>
  <si>
    <t>Q80Y17</t>
  </si>
  <si>
    <t>Llgl1</t>
  </si>
  <si>
    <t>P68369</t>
  </si>
  <si>
    <t>Tuba1a</t>
  </si>
  <si>
    <t>Q99MN9</t>
  </si>
  <si>
    <t>Pccb</t>
  </si>
  <si>
    <t>Q9CR61</t>
  </si>
  <si>
    <t>Ndufb7</t>
  </si>
  <si>
    <t>Q8CE33</t>
  </si>
  <si>
    <t>Klhl11</t>
  </si>
  <si>
    <t>O35737</t>
  </si>
  <si>
    <t>Hnrnph1</t>
  </si>
  <si>
    <t>P42227</t>
  </si>
  <si>
    <t>Stat3</t>
  </si>
  <si>
    <t>Q9EQ20</t>
  </si>
  <si>
    <t>Aldh6a1</t>
  </si>
  <si>
    <t>Q8CEE7</t>
  </si>
  <si>
    <t>Rdh13</t>
  </si>
  <si>
    <t>Q8R550</t>
  </si>
  <si>
    <t>Sh3kbp1</t>
  </si>
  <si>
    <t>P0C192</t>
  </si>
  <si>
    <t>Lrrc4b</t>
  </si>
  <si>
    <t>Q9CZU6</t>
  </si>
  <si>
    <t>Cs</t>
  </si>
  <si>
    <t>P47802</t>
  </si>
  <si>
    <t>Mtx1</t>
  </si>
  <si>
    <t>Q8JZK9</t>
  </si>
  <si>
    <t>Hmgcs1</t>
  </si>
  <si>
    <t>Q9DCM2</t>
  </si>
  <si>
    <t>Gstk1</t>
  </si>
  <si>
    <t>Q61733</t>
  </si>
  <si>
    <t>Mrps31</t>
  </si>
  <si>
    <t>Q9DCL9</t>
  </si>
  <si>
    <t>Paics</t>
  </si>
  <si>
    <t>Q9Z2W1</t>
  </si>
  <si>
    <t>Stk25</t>
  </si>
  <si>
    <t>Q99KQ4</t>
  </si>
  <si>
    <t>Nampt</t>
  </si>
  <si>
    <t>Q99MR8</t>
  </si>
  <si>
    <t>Mccc1</t>
  </si>
  <si>
    <t>P43024</t>
  </si>
  <si>
    <t>Cox6a1</t>
  </si>
  <si>
    <t>O35226</t>
  </si>
  <si>
    <t>Psmd4</t>
  </si>
  <si>
    <t>P56380</t>
  </si>
  <si>
    <t>Nudt2</t>
  </si>
  <si>
    <t>Q9Z0N1</t>
  </si>
  <si>
    <t>Eif2s3x</t>
  </si>
  <si>
    <t>Q9CZP5</t>
  </si>
  <si>
    <t>Bcs1l</t>
  </si>
  <si>
    <t>Q99MN1</t>
  </si>
  <si>
    <t>Kars1</t>
  </si>
  <si>
    <t>Q80YD1</t>
  </si>
  <si>
    <t>Supv3l1</t>
  </si>
  <si>
    <t>Q8C878</t>
  </si>
  <si>
    <t>Uba3</t>
  </si>
  <si>
    <t>P84104</t>
  </si>
  <si>
    <t>Srsf3</t>
  </si>
  <si>
    <t>Q62245</t>
  </si>
  <si>
    <t>Sos1</t>
  </si>
  <si>
    <t>Q8CGK3</t>
  </si>
  <si>
    <t>Lonp1</t>
  </si>
  <si>
    <t>Q7M729</t>
  </si>
  <si>
    <t>Scn4b</t>
  </si>
  <si>
    <t>Q8K0S5</t>
  </si>
  <si>
    <t>Rtn4rl1</t>
  </si>
  <si>
    <t>Q99PV0</t>
  </si>
  <si>
    <t>Prpf8</t>
  </si>
  <si>
    <t>O35855</t>
  </si>
  <si>
    <t>Bcat2</t>
  </si>
  <si>
    <t>Q8VC42</t>
  </si>
  <si>
    <t>Rmc1</t>
  </si>
  <si>
    <t>P61957</t>
  </si>
  <si>
    <t>Sumo2</t>
  </si>
  <si>
    <t>Q91WK1</t>
  </si>
  <si>
    <t>Spryd4</t>
  </si>
  <si>
    <t>P53798</t>
  </si>
  <si>
    <t>Fdft1</t>
  </si>
  <si>
    <t>P26450</t>
  </si>
  <si>
    <t>Pik3r1</t>
  </si>
  <si>
    <t>Q9EQC0</t>
  </si>
  <si>
    <t>Chst1</t>
  </si>
  <si>
    <t>Q80YE7</t>
  </si>
  <si>
    <t>Dapk1</t>
  </si>
  <si>
    <t>Q91WU5</t>
  </si>
  <si>
    <t>As3mt</t>
  </si>
  <si>
    <t>Q9D404</t>
  </si>
  <si>
    <t>Oxsm</t>
  </si>
  <si>
    <t>Q9JHW2</t>
  </si>
  <si>
    <t>Nit2</t>
  </si>
  <si>
    <t>Q9JJ28</t>
  </si>
  <si>
    <t>Flii</t>
  </si>
  <si>
    <t>P16332</t>
  </si>
  <si>
    <t>Mmut</t>
  </si>
  <si>
    <t>O08576</t>
  </si>
  <si>
    <t>Rundc3a</t>
  </si>
  <si>
    <t>O89106</t>
  </si>
  <si>
    <t>Fhit</t>
  </si>
  <si>
    <t>Q3U487</t>
  </si>
  <si>
    <t>Hectd3</t>
  </si>
  <si>
    <t>Q3U7R1</t>
  </si>
  <si>
    <t>Esyt1</t>
  </si>
  <si>
    <t>Q99K46</t>
  </si>
  <si>
    <t>Usp11</t>
  </si>
  <si>
    <t>Q9QX60</t>
  </si>
  <si>
    <t>Dguok</t>
  </si>
  <si>
    <t>Q8BHL5</t>
  </si>
  <si>
    <t>Elmo2</t>
  </si>
  <si>
    <t>Q9D172</t>
  </si>
  <si>
    <t>Gatd3</t>
  </si>
  <si>
    <t>Q9CQE8</t>
  </si>
  <si>
    <t>RTRAF</t>
  </si>
  <si>
    <t>Q8BZN6</t>
  </si>
  <si>
    <t>Dock10</t>
  </si>
  <si>
    <t>Q80XJ3</t>
  </si>
  <si>
    <t>Ttc28</t>
  </si>
  <si>
    <t>Q08274</t>
  </si>
  <si>
    <t>Dmwd</t>
  </si>
  <si>
    <t>P97393</t>
  </si>
  <si>
    <t>Arhgap5</t>
  </si>
  <si>
    <t>Q8VD33</t>
  </si>
  <si>
    <t>Sgtb</t>
  </si>
  <si>
    <t>P08249</t>
  </si>
  <si>
    <t>Mdh2</t>
  </si>
  <si>
    <t>Q3UCV8</t>
  </si>
  <si>
    <t>Otulin</t>
  </si>
  <si>
    <t>Q8BMS4</t>
  </si>
  <si>
    <t>Coq3</t>
  </si>
  <si>
    <t>Q52KF3</t>
  </si>
  <si>
    <t>Spire1</t>
  </si>
  <si>
    <t>O35393</t>
  </si>
  <si>
    <t>Efnb3</t>
  </si>
  <si>
    <t>Q9Z2Z6</t>
  </si>
  <si>
    <t>Slc25a20</t>
  </si>
  <si>
    <t>Q791T5</t>
  </si>
  <si>
    <t>Mtch1</t>
  </si>
  <si>
    <t>Q99JI4</t>
  </si>
  <si>
    <t>Psmd6</t>
  </si>
  <si>
    <t>P56135</t>
  </si>
  <si>
    <t>Atp5mf</t>
  </si>
  <si>
    <t>Q8R001</t>
  </si>
  <si>
    <t>Mapre2</t>
  </si>
  <si>
    <t>Q8CG76</t>
  </si>
  <si>
    <t>Akr7a2</t>
  </si>
  <si>
    <t>Q61102</t>
  </si>
  <si>
    <t>Abcb7</t>
  </si>
  <si>
    <t>Q60597</t>
  </si>
  <si>
    <t>Ogdh</t>
  </si>
  <si>
    <t>Q8R3Z5</t>
  </si>
  <si>
    <t>Cacnb1</t>
  </si>
  <si>
    <t>O55042</t>
  </si>
  <si>
    <t>Snca</t>
  </si>
  <si>
    <t>Q3TFD2</t>
  </si>
  <si>
    <t>Lpcat1</t>
  </si>
  <si>
    <t>Q99MR3</t>
  </si>
  <si>
    <t>Slc12a9</t>
  </si>
  <si>
    <t>Q99LD8</t>
  </si>
  <si>
    <t>Ddah2</t>
  </si>
  <si>
    <t>Q5SYL3</t>
  </si>
  <si>
    <t>Bltp2</t>
  </si>
  <si>
    <t>Q9CXJ4</t>
  </si>
  <si>
    <t>Abcb8</t>
  </si>
  <si>
    <t>O09131</t>
  </si>
  <si>
    <t>Gsto1</t>
  </si>
  <si>
    <t>Q8R1S0</t>
  </si>
  <si>
    <t>Coq6</t>
  </si>
  <si>
    <t>P49813</t>
  </si>
  <si>
    <t>Tmod1</t>
  </si>
  <si>
    <t>Q9D6F9</t>
  </si>
  <si>
    <t>Tubb4a</t>
  </si>
  <si>
    <t>Q8BGR2</t>
  </si>
  <si>
    <t>Lrrc8d</t>
  </si>
  <si>
    <t>Q8K2B3</t>
  </si>
  <si>
    <t>Sdha</t>
  </si>
  <si>
    <t>P35283</t>
  </si>
  <si>
    <t>Rab12</t>
  </si>
  <si>
    <t>Q62415</t>
  </si>
  <si>
    <t>Ppp1r13b</t>
  </si>
  <si>
    <t>Q63912</t>
  </si>
  <si>
    <t>Omg</t>
  </si>
  <si>
    <t>Q9D924</t>
  </si>
  <si>
    <t>Isca1</t>
  </si>
  <si>
    <t>Q5M8N4</t>
  </si>
  <si>
    <t>Sdr39u1</t>
  </si>
  <si>
    <t>Q8BUY8</t>
  </si>
  <si>
    <t>Gprasp2</t>
  </si>
  <si>
    <t>Q9D5T0</t>
  </si>
  <si>
    <t>Atad1</t>
  </si>
  <si>
    <t>Q3UGP8</t>
  </si>
  <si>
    <t>Alg10b</t>
  </si>
  <si>
    <t>P24529</t>
  </si>
  <si>
    <t>Th</t>
  </si>
  <si>
    <t>P47791</t>
  </si>
  <si>
    <t>Gsr</t>
  </si>
  <si>
    <t>A2AP18</t>
  </si>
  <si>
    <t>Plch2</t>
  </si>
  <si>
    <t>Q99LX0</t>
  </si>
  <si>
    <t>Park7</t>
  </si>
  <si>
    <t>Q921H8</t>
  </si>
  <si>
    <t>Acaa1a</t>
  </si>
  <si>
    <t>P17563</t>
  </si>
  <si>
    <t>Selenbp1</t>
  </si>
  <si>
    <t>P22005</t>
  </si>
  <si>
    <t>Penk</t>
  </si>
  <si>
    <t>P26883</t>
  </si>
  <si>
    <t>Fkbp1a</t>
  </si>
  <si>
    <t>Q9DAM5</t>
  </si>
  <si>
    <t>Slc25a19</t>
  </si>
  <si>
    <t>Q60967</t>
  </si>
  <si>
    <t>Papss1</t>
  </si>
  <si>
    <t>P10711</t>
  </si>
  <si>
    <t>Tcea1</t>
  </si>
  <si>
    <t>Q9QUG9</t>
  </si>
  <si>
    <t>Rasgrp2</t>
  </si>
  <si>
    <t>P70698</t>
  </si>
  <si>
    <t>Ctps1</t>
  </si>
  <si>
    <t>Q8BGP6</t>
  </si>
  <si>
    <t>Slc25a40</t>
  </si>
  <si>
    <t>Q80U23</t>
  </si>
  <si>
    <t>Snph</t>
  </si>
  <si>
    <t>O88413</t>
  </si>
  <si>
    <t>Tulp3</t>
  </si>
  <si>
    <t>P11352</t>
  </si>
  <si>
    <t>Gpx1</t>
  </si>
  <si>
    <t>Q7TSF4</t>
  </si>
  <si>
    <t>Lrrc75a</t>
  </si>
  <si>
    <t>O55060</t>
  </si>
  <si>
    <t>Tpmt</t>
  </si>
  <si>
    <t>Q3UH99</t>
  </si>
  <si>
    <t>Shisa6</t>
  </si>
  <si>
    <t>Q8BYI9</t>
  </si>
  <si>
    <t>Tnr</t>
  </si>
  <si>
    <t>Q8BKZ9</t>
  </si>
  <si>
    <t>Pdhx</t>
  </si>
  <si>
    <t>Q80TG9</t>
  </si>
  <si>
    <t>Lrfn2</t>
  </si>
  <si>
    <t>Q4JIM5</t>
  </si>
  <si>
    <t>Abl2</t>
  </si>
  <si>
    <t>Q8R3I3</t>
  </si>
  <si>
    <t>Cog6</t>
  </si>
  <si>
    <t>P36552</t>
  </si>
  <si>
    <t>Cpox</t>
  </si>
  <si>
    <t>Q9WUB4</t>
  </si>
  <si>
    <t>Dctn6</t>
  </si>
  <si>
    <t>Q9D855</t>
  </si>
  <si>
    <t>Uqcrb</t>
  </si>
  <si>
    <t>P0C7L0</t>
  </si>
  <si>
    <t>Wipf3</t>
  </si>
  <si>
    <t>Q925N0</t>
  </si>
  <si>
    <t>Sfxn5</t>
  </si>
  <si>
    <t>B5TVM2</t>
  </si>
  <si>
    <t>Ildr2</t>
  </si>
  <si>
    <t>Q3TYX3</t>
  </si>
  <si>
    <t>Smyd5</t>
  </si>
  <si>
    <t>Q8BKY8</t>
  </si>
  <si>
    <t>Mterf2</t>
  </si>
  <si>
    <t>Q9Z2W8</t>
  </si>
  <si>
    <t>Gria4</t>
  </si>
  <si>
    <t>Q9CQA1</t>
  </si>
  <si>
    <t>Trappc5</t>
  </si>
  <si>
    <t>Q9DCJ5</t>
  </si>
  <si>
    <t>Ndufa8</t>
  </si>
  <si>
    <t>Q6P5U7</t>
  </si>
  <si>
    <t>Nwd2</t>
  </si>
  <si>
    <t>Q9CPV9</t>
  </si>
  <si>
    <t>P2ry12</t>
  </si>
  <si>
    <t>Q9R013</t>
  </si>
  <si>
    <t>Ctsf</t>
  </si>
  <si>
    <t>Q62425</t>
  </si>
  <si>
    <t>Ndufa4</t>
  </si>
  <si>
    <t>P61922</t>
  </si>
  <si>
    <t>Abat</t>
  </si>
  <si>
    <t>Q61161</t>
  </si>
  <si>
    <t>Map4k2</t>
  </si>
  <si>
    <t>Q8BTG7</t>
  </si>
  <si>
    <t>Ndrg4</t>
  </si>
  <si>
    <t>Q99JT1</t>
  </si>
  <si>
    <t>Gatb</t>
  </si>
  <si>
    <t>Q9Z0S1</t>
  </si>
  <si>
    <t>Bpnt1</t>
  </si>
  <si>
    <t>P63141</t>
  </si>
  <si>
    <t>Kcna2</t>
  </si>
  <si>
    <t>Q9CXW2</t>
  </si>
  <si>
    <t>Mrps22</t>
  </si>
  <si>
    <t>Q8CJH3</t>
  </si>
  <si>
    <t>Plxnb1</t>
  </si>
  <si>
    <t>Q9D0K2</t>
  </si>
  <si>
    <t>Oxct1</t>
  </si>
  <si>
    <t>Q9D7V9</t>
  </si>
  <si>
    <t>Naaa</t>
  </si>
  <si>
    <t>Q58A65</t>
  </si>
  <si>
    <t>Spag9</t>
  </si>
  <si>
    <t>Q9CPU0</t>
  </si>
  <si>
    <t>Glo1</t>
  </si>
  <si>
    <t>P80317</t>
  </si>
  <si>
    <t>Cct6a</t>
  </si>
  <si>
    <t>Q8BIJ6</t>
  </si>
  <si>
    <t>Iars2</t>
  </si>
  <si>
    <t>Q99LS3</t>
  </si>
  <si>
    <t>Psph</t>
  </si>
  <si>
    <t>P63034</t>
  </si>
  <si>
    <t>Cyth2</t>
  </si>
  <si>
    <t>P24288</t>
  </si>
  <si>
    <t>Bcat1</t>
  </si>
  <si>
    <t>Q8C3F2</t>
  </si>
  <si>
    <t>Fam120c</t>
  </si>
  <si>
    <t>Q63739</t>
  </si>
  <si>
    <t>Ptp4a1</t>
  </si>
  <si>
    <t>O35215</t>
  </si>
  <si>
    <t>Ddt</t>
  </si>
  <si>
    <t>O08749</t>
  </si>
  <si>
    <t>Dld</t>
  </si>
  <si>
    <t>P83887</t>
  </si>
  <si>
    <t>Tubg1</t>
  </si>
  <si>
    <t>Q91X84</t>
  </si>
  <si>
    <t>Crtc3</t>
  </si>
  <si>
    <t>Q8BH60</t>
  </si>
  <si>
    <t>Gopc</t>
  </si>
  <si>
    <t>Q8BVA2</t>
  </si>
  <si>
    <t>Tmem222</t>
  </si>
  <si>
    <t>Q9JLQ2</t>
  </si>
  <si>
    <t>Git2</t>
  </si>
  <si>
    <t>Q99LY9</t>
  </si>
  <si>
    <t>Ndufs5</t>
  </si>
  <si>
    <t>Q8BY89</t>
  </si>
  <si>
    <t>Slc44a2</t>
  </si>
  <si>
    <t>Q9D6M3</t>
  </si>
  <si>
    <t>Slc25a22</t>
  </si>
  <si>
    <t>Q8JZM0</t>
  </si>
  <si>
    <t>Tfb1m</t>
  </si>
  <si>
    <t>P59644</t>
  </si>
  <si>
    <t>Inpp5j</t>
  </si>
  <si>
    <t>Q8BV13</t>
  </si>
  <si>
    <t>Cops7b</t>
  </si>
  <si>
    <t>Q8BHS8</t>
  </si>
  <si>
    <t>Sybu</t>
  </si>
  <si>
    <t>Q5SRX1</t>
  </si>
  <si>
    <t>Tom1l2</t>
  </si>
  <si>
    <t>Q8C1W1</t>
  </si>
  <si>
    <t>Vash1</t>
  </si>
  <si>
    <t>Q9DCI3</t>
  </si>
  <si>
    <t>Stard3nl</t>
  </si>
  <si>
    <t>Q9EQP2</t>
  </si>
  <si>
    <t>Ehd4</t>
  </si>
  <si>
    <t>P10833</t>
  </si>
  <si>
    <t>Rras</t>
  </si>
  <si>
    <t>A2APY7</t>
  </si>
  <si>
    <t>Ndufaf5</t>
  </si>
  <si>
    <t>Q9CQR4</t>
  </si>
  <si>
    <t>Acot13</t>
  </si>
  <si>
    <t>Q9R1R2</t>
  </si>
  <si>
    <t>Trim3</t>
  </si>
  <si>
    <t>Q8BK72</t>
  </si>
  <si>
    <t>Mrps27</t>
  </si>
  <si>
    <t>Q9QY73</t>
  </si>
  <si>
    <t>Tmem59</t>
  </si>
  <si>
    <t>Q9D6W8</t>
  </si>
  <si>
    <t>Borcs6</t>
  </si>
  <si>
    <t>Q60738</t>
  </si>
  <si>
    <t>Slc30a1</t>
  </si>
  <si>
    <t>Q9CYR6</t>
  </si>
  <si>
    <t>Pgm3</t>
  </si>
  <si>
    <t>Q8CBH5</t>
  </si>
  <si>
    <t>Mfsd6</t>
  </si>
  <si>
    <t>Q8C3Q5</t>
  </si>
  <si>
    <t>Shisa7</t>
  </si>
  <si>
    <t>Q6AXF6</t>
  </si>
  <si>
    <t>Sidt1</t>
  </si>
  <si>
    <t>Q62418</t>
  </si>
  <si>
    <t>Dbnl</t>
  </si>
  <si>
    <t>Q3LAC4</t>
  </si>
  <si>
    <t>Prex2</t>
  </si>
  <si>
    <t>Q8VE11</t>
  </si>
  <si>
    <t>Mtmr6</t>
  </si>
  <si>
    <t>P16388</t>
  </si>
  <si>
    <t>Kcna1</t>
  </si>
  <si>
    <t>Q64105</t>
  </si>
  <si>
    <t>Spr</t>
  </si>
  <si>
    <t>Q9Z1N5</t>
  </si>
  <si>
    <t>Ddx39b</t>
  </si>
  <si>
    <t>Q80W54</t>
  </si>
  <si>
    <t>Zmpste24</t>
  </si>
  <si>
    <t>Q61425</t>
  </si>
  <si>
    <t>Hadh</t>
  </si>
  <si>
    <t>Q99P47</t>
  </si>
  <si>
    <t>Cntnap4</t>
  </si>
  <si>
    <t>O88845</t>
  </si>
  <si>
    <t>Akap10</t>
  </si>
  <si>
    <t>Q8CA71</t>
  </si>
  <si>
    <t>Shisa4</t>
  </si>
  <si>
    <t>A2AG50</t>
  </si>
  <si>
    <t>Map7d2</t>
  </si>
  <si>
    <t>P15508</t>
  </si>
  <si>
    <t>Sptb</t>
  </si>
  <si>
    <t>Q9WTX2</t>
  </si>
  <si>
    <t>Prkra</t>
  </si>
  <si>
    <t>Q63844</t>
  </si>
  <si>
    <t>Mapk3</t>
  </si>
  <si>
    <t>Q9CX80</t>
  </si>
  <si>
    <t>Cygb</t>
  </si>
  <si>
    <t>Q9CXI0</t>
  </si>
  <si>
    <t>Coq5</t>
  </si>
  <si>
    <t>Q8BGH2</t>
  </si>
  <si>
    <t>Samm50</t>
  </si>
  <si>
    <t>Q3ULD5</t>
  </si>
  <si>
    <t>Mccc2</t>
  </si>
  <si>
    <t>P12815</t>
  </si>
  <si>
    <t>Pdcd6</t>
  </si>
  <si>
    <t>Q80ZW2</t>
  </si>
  <si>
    <t>Them6</t>
  </si>
  <si>
    <t>Q9EQG7</t>
  </si>
  <si>
    <t>Enpp5</t>
  </si>
  <si>
    <t>Q3UHK6</t>
  </si>
  <si>
    <t>Tenm4</t>
  </si>
  <si>
    <t>Q60854</t>
  </si>
  <si>
    <t>Serpinb6</t>
  </si>
  <si>
    <t>Q62443</t>
  </si>
  <si>
    <t>Nptx1</t>
  </si>
  <si>
    <t>Q7TQI3</t>
  </si>
  <si>
    <t>Otub1</t>
  </si>
  <si>
    <t>P61967</t>
  </si>
  <si>
    <t>Ap1s1</t>
  </si>
  <si>
    <t>Q6PDL0</t>
  </si>
  <si>
    <t>Dync1li2</t>
  </si>
  <si>
    <t>Q5NCF2</t>
  </si>
  <si>
    <t>Trappc1</t>
  </si>
  <si>
    <t>Q9JMC3</t>
  </si>
  <si>
    <t>Dnaja4</t>
  </si>
  <si>
    <t>Q91YR1</t>
  </si>
  <si>
    <t>Twf1</t>
  </si>
  <si>
    <t>Q8BJU2</t>
  </si>
  <si>
    <t>Tspan9</t>
  </si>
  <si>
    <t>Q99PT1</t>
  </si>
  <si>
    <t>Arhgdia</t>
  </si>
  <si>
    <t>Q8BK30</t>
  </si>
  <si>
    <t>Ndufv3</t>
  </si>
  <si>
    <t>Q3U4G3</t>
  </si>
  <si>
    <t>Xxylt1</t>
  </si>
  <si>
    <t>Q61469</t>
  </si>
  <si>
    <t>Plpp1</t>
  </si>
  <si>
    <t>O70433</t>
  </si>
  <si>
    <t>Fhl2</t>
  </si>
  <si>
    <t>Q9QYS9</t>
  </si>
  <si>
    <t>Qki</t>
  </si>
  <si>
    <t>Q8C790</t>
  </si>
  <si>
    <t>Fam221a</t>
  </si>
  <si>
    <t>Q9CRC8</t>
  </si>
  <si>
    <t>Lrrc40</t>
  </si>
  <si>
    <t>Q9CQC7</t>
  </si>
  <si>
    <t>Ndufb4</t>
  </si>
  <si>
    <t>Q8C0Z1</t>
  </si>
  <si>
    <t>Fam234a</t>
  </si>
  <si>
    <t>P80315</t>
  </si>
  <si>
    <t>Cct4</t>
  </si>
  <si>
    <t>P30275</t>
  </si>
  <si>
    <t>Ckmt1</t>
  </si>
  <si>
    <t>Q9CR98</t>
  </si>
  <si>
    <t>Fam136a</t>
  </si>
  <si>
    <t>Q9D6J6</t>
  </si>
  <si>
    <t>Ndufv2</t>
  </si>
  <si>
    <t>P47738</t>
  </si>
  <si>
    <t>Aldh2</t>
  </si>
  <si>
    <t>Q80V91</t>
  </si>
  <si>
    <t>Dtx3</t>
  </si>
  <si>
    <t>Q3UMY5</t>
  </si>
  <si>
    <t>Eml4</t>
  </si>
  <si>
    <t>O70340</t>
  </si>
  <si>
    <t>Nptx2</t>
  </si>
  <si>
    <t>Q3USL1</t>
  </si>
  <si>
    <t>Klhdc9</t>
  </si>
  <si>
    <t>P28667</t>
  </si>
  <si>
    <t>Marcksl1</t>
  </si>
  <si>
    <t>P60521</t>
  </si>
  <si>
    <t>Gabarapl2</t>
  </si>
  <si>
    <t>Q91YS8</t>
  </si>
  <si>
    <t>Camk1</t>
  </si>
  <si>
    <t>Q7TMM9</t>
  </si>
  <si>
    <t>Tubb2a</t>
  </si>
  <si>
    <t>Q6PGF7</t>
  </si>
  <si>
    <t>Exoc8</t>
  </si>
  <si>
    <t>Q9CR60</t>
  </si>
  <si>
    <t>Golt1b</t>
  </si>
  <si>
    <t>Q80VL1</t>
  </si>
  <si>
    <t>Tdrkh</t>
  </si>
  <si>
    <t>Q8VDM6</t>
  </si>
  <si>
    <t>Hnrnpul1</t>
  </si>
  <si>
    <t>Q8R0S4</t>
  </si>
  <si>
    <t>Cacnb4</t>
  </si>
  <si>
    <t>Q1HKZ5</t>
  </si>
  <si>
    <t>Map3k13</t>
  </si>
  <si>
    <t>O35129</t>
  </si>
  <si>
    <t>Phb2</t>
  </si>
  <si>
    <t>Q923B0</t>
  </si>
  <si>
    <t>Ggact</t>
  </si>
  <si>
    <t>Q9CX00</t>
  </si>
  <si>
    <t>Ist1</t>
  </si>
  <si>
    <t>Q4KML4</t>
  </si>
  <si>
    <t>Abracl</t>
  </si>
  <si>
    <t>Q9R0P9</t>
  </si>
  <si>
    <t>Uchl1</t>
  </si>
  <si>
    <t>P39054</t>
  </si>
  <si>
    <t>Dnm2</t>
  </si>
  <si>
    <t>Q8BYR5</t>
  </si>
  <si>
    <t>Cadps2</t>
  </si>
  <si>
    <t>Q99JN2</t>
  </si>
  <si>
    <t>Klhl22</t>
  </si>
  <si>
    <t>Q66JS6</t>
  </si>
  <si>
    <t>Eif3j2</t>
  </si>
  <si>
    <t>P62192</t>
  </si>
  <si>
    <t>Psmc1</t>
  </si>
  <si>
    <t>Q9QYB5</t>
  </si>
  <si>
    <t>Add3</t>
  </si>
  <si>
    <t>P61329</t>
  </si>
  <si>
    <t>Fgf12</t>
  </si>
  <si>
    <t>Q9CR64</t>
  </si>
  <si>
    <t>Tmem167a</t>
  </si>
  <si>
    <t>Q0KL02</t>
  </si>
  <si>
    <t>Trio</t>
  </si>
  <si>
    <t>O35604</t>
  </si>
  <si>
    <t>Npc1</t>
  </si>
  <si>
    <t>P53395</t>
  </si>
  <si>
    <t>Dbt</t>
  </si>
  <si>
    <t>Q9CQV6</t>
  </si>
  <si>
    <t>Map1lc3b</t>
  </si>
  <si>
    <t>A2ALU4</t>
  </si>
  <si>
    <t>Shroom2</t>
  </si>
  <si>
    <t>P17879</t>
  </si>
  <si>
    <t>Hspa1b</t>
  </si>
  <si>
    <t>Q9R0Q9</t>
  </si>
  <si>
    <t>Mpdu1</t>
  </si>
  <si>
    <t>Q8CIW6</t>
  </si>
  <si>
    <t>Slc26a6</t>
  </si>
  <si>
    <t>P51163</t>
  </si>
  <si>
    <t>Uros</t>
  </si>
  <si>
    <t>Q9ERD7</t>
  </si>
  <si>
    <t>Tubb3</t>
  </si>
  <si>
    <t>Q8K274</t>
  </si>
  <si>
    <t>Fn3krp</t>
  </si>
  <si>
    <t>P26231</t>
  </si>
  <si>
    <t>Ctnna1</t>
  </si>
  <si>
    <t>Q9R0X4</t>
  </si>
  <si>
    <t>Acot9</t>
  </si>
  <si>
    <t>Q9D051</t>
  </si>
  <si>
    <t>Pdhb</t>
  </si>
  <si>
    <t>P97807</t>
  </si>
  <si>
    <t>Fh</t>
  </si>
  <si>
    <t>Q9DCJ1</t>
  </si>
  <si>
    <t>Mlst8</t>
  </si>
  <si>
    <t>Q5SZV5</t>
  </si>
  <si>
    <t>Kiaa0319</t>
  </si>
  <si>
    <t>P97467</t>
  </si>
  <si>
    <t>Pam</t>
  </si>
  <si>
    <t>Q8K1A6</t>
  </si>
  <si>
    <t>Cc2d1a</t>
  </si>
  <si>
    <t>Q8CJG0</t>
  </si>
  <si>
    <t>A6H611</t>
  </si>
  <si>
    <t>Mipep</t>
  </si>
  <si>
    <t>P60122</t>
  </si>
  <si>
    <t>Ruvbl1</t>
  </si>
  <si>
    <t>Q9EPB4</t>
  </si>
  <si>
    <t>Pycard</t>
  </si>
  <si>
    <t>Q8C5W0</t>
  </si>
  <si>
    <t>Clmn</t>
  </si>
  <si>
    <t>P28650</t>
  </si>
  <si>
    <t>Adss1</t>
  </si>
  <si>
    <t>Q9DB75</t>
  </si>
  <si>
    <t>Cdip1</t>
  </si>
  <si>
    <t>Q9Z1Q2</t>
  </si>
  <si>
    <t>Abhd16a</t>
  </si>
  <si>
    <t>P47758</t>
  </si>
  <si>
    <t>Srprb</t>
  </si>
  <si>
    <t>A0A1W2P872</t>
  </si>
  <si>
    <t>Nova2</t>
  </si>
  <si>
    <t>Q9WUM3</t>
  </si>
  <si>
    <t>Coro1b</t>
  </si>
  <si>
    <t>P31750</t>
  </si>
  <si>
    <t>Akt1</t>
  </si>
  <si>
    <t>Q8CI51</t>
  </si>
  <si>
    <t>Pdlim5</t>
  </si>
  <si>
    <t>P48758</t>
  </si>
  <si>
    <t>Cbr1</t>
  </si>
  <si>
    <t>P97770</t>
  </si>
  <si>
    <t>Thumpd3</t>
  </si>
  <si>
    <t>O88522</t>
  </si>
  <si>
    <t>Ikbkg</t>
  </si>
  <si>
    <t>Q9JHG6</t>
  </si>
  <si>
    <t>Rcan1</t>
  </si>
  <si>
    <t>Q80TL0</t>
  </si>
  <si>
    <t>Ppm1e</t>
  </si>
  <si>
    <t>Q8CH77</t>
  </si>
  <si>
    <t>Nav1</t>
  </si>
  <si>
    <t>Q8BGV0</t>
  </si>
  <si>
    <t>Nars2</t>
  </si>
  <si>
    <t>Q62448</t>
  </si>
  <si>
    <t>Eif4g2</t>
  </si>
  <si>
    <t>O35685</t>
  </si>
  <si>
    <t>Nudc</t>
  </si>
  <si>
    <t>Q9CQS4</t>
  </si>
  <si>
    <t>Slc25a46</t>
  </si>
  <si>
    <t>Q05A62</t>
  </si>
  <si>
    <t>Dnal1</t>
  </si>
  <si>
    <t>Q9ESW4</t>
  </si>
  <si>
    <t>Agk</t>
  </si>
  <si>
    <t>Q9WU79</t>
  </si>
  <si>
    <t>Prodh</t>
  </si>
  <si>
    <t>Q80YE4</t>
  </si>
  <si>
    <t>Aatk</t>
  </si>
  <si>
    <t>Q8K370</t>
  </si>
  <si>
    <t>Acad10</t>
  </si>
  <si>
    <t>Q9CPR5</t>
  </si>
  <si>
    <t>Mrpl15</t>
  </si>
  <si>
    <t>P20357</t>
  </si>
  <si>
    <t>Map2</t>
  </si>
  <si>
    <t>Q8C0P5</t>
  </si>
  <si>
    <t>Coro2a</t>
  </si>
  <si>
    <t>Q91ZR2</t>
  </si>
  <si>
    <t>Snx18</t>
  </si>
  <si>
    <t>P60229</t>
  </si>
  <si>
    <t>Eif3e</t>
  </si>
  <si>
    <t>O08648</t>
  </si>
  <si>
    <t>Map3k4</t>
  </si>
  <si>
    <t>P04627</t>
  </si>
  <si>
    <t>Araf</t>
  </si>
  <si>
    <t>O35609</t>
  </si>
  <si>
    <t>Scamp3</t>
  </si>
  <si>
    <t>Q922H2</t>
  </si>
  <si>
    <t>Pdk3</t>
  </si>
  <si>
    <t>Q9EP89</t>
  </si>
  <si>
    <t>Lactb</t>
  </si>
  <si>
    <t>O70252</t>
  </si>
  <si>
    <t>Hmox2</t>
  </si>
  <si>
    <t>P99029</t>
  </si>
  <si>
    <t>Prdx5</t>
  </si>
  <si>
    <t>Q8BSS9</t>
  </si>
  <si>
    <t>Ppfia2</t>
  </si>
  <si>
    <t>P42208</t>
  </si>
  <si>
    <t>Septin2</t>
  </si>
  <si>
    <t>Q9EPL2</t>
  </si>
  <si>
    <t>Clstn1</t>
  </si>
  <si>
    <t>Q8BG02</t>
  </si>
  <si>
    <t>Ppp2r2c</t>
  </si>
  <si>
    <t>Q8BTI9</t>
  </si>
  <si>
    <t>Pik3cb</t>
  </si>
  <si>
    <t>Q9EQU5</t>
  </si>
  <si>
    <t>Set</t>
  </si>
  <si>
    <t>Q8K3G9</t>
  </si>
  <si>
    <t>Appl2</t>
  </si>
  <si>
    <t>Q91XU0</t>
  </si>
  <si>
    <t>Wrnip1</t>
  </si>
  <si>
    <t>Q80ZJ1</t>
  </si>
  <si>
    <t>Rap2a</t>
  </si>
  <si>
    <t>Q8BUN9</t>
  </si>
  <si>
    <t>Slc24a2</t>
  </si>
  <si>
    <t>P61211</t>
  </si>
  <si>
    <t>Arl1</t>
  </si>
  <si>
    <t>Q80ZD8</t>
  </si>
  <si>
    <t>Amigo1</t>
  </si>
  <si>
    <t>Q9CQ40</t>
  </si>
  <si>
    <t>Mrpl49</t>
  </si>
  <si>
    <t>Q9WUU7</t>
  </si>
  <si>
    <t>Ctsz</t>
  </si>
  <si>
    <t>Q3U5Q7</t>
  </si>
  <si>
    <t>Cmpk2</t>
  </si>
  <si>
    <t>Q64521</t>
  </si>
  <si>
    <t>Gpd2</t>
  </si>
  <si>
    <t>Q9EPC1</t>
  </si>
  <si>
    <t>Parva</t>
  </si>
  <si>
    <t>Q62523</t>
  </si>
  <si>
    <t>Zyx</t>
  </si>
  <si>
    <t>P61971</t>
  </si>
  <si>
    <t>Nutf2</t>
  </si>
  <si>
    <t>Q9R257</t>
  </si>
  <si>
    <t>Hebp1</t>
  </si>
  <si>
    <t>O35435</t>
  </si>
  <si>
    <t>Dhodh</t>
  </si>
  <si>
    <t>Q8BWT5</t>
  </si>
  <si>
    <t>Dip2a</t>
  </si>
  <si>
    <t>Q8BR07</t>
  </si>
  <si>
    <t>Bicd1</t>
  </si>
  <si>
    <t>Q8R2Q4</t>
  </si>
  <si>
    <t>Gfm2</t>
  </si>
  <si>
    <t>Q8BHK2</t>
  </si>
  <si>
    <t>Scn3b</t>
  </si>
  <si>
    <t>P46097</t>
  </si>
  <si>
    <t>Syt2</t>
  </si>
  <si>
    <t>Q8R2Y0</t>
  </si>
  <si>
    <t>Abhd6</t>
  </si>
  <si>
    <t>Q99JX3</t>
  </si>
  <si>
    <t>Gorasp2</t>
  </si>
  <si>
    <t>Q6P5F9</t>
  </si>
  <si>
    <t>Xpo1</t>
  </si>
  <si>
    <t>Q8BLN6</t>
  </si>
  <si>
    <t>Unc80</t>
  </si>
  <si>
    <t>Q9CQY6</t>
  </si>
  <si>
    <t>Uqcc2</t>
  </si>
  <si>
    <t>Q8BGQ1</t>
  </si>
  <si>
    <t>Vipas39</t>
  </si>
  <si>
    <t>Q9ESK9</t>
  </si>
  <si>
    <t>Rb1cc1</t>
  </si>
  <si>
    <t>Q9CQ80</t>
  </si>
  <si>
    <t>Vps25</t>
  </si>
  <si>
    <t>Q01065</t>
  </si>
  <si>
    <t>Pde1b</t>
  </si>
  <si>
    <t>O35972</t>
  </si>
  <si>
    <t>Mrpl23</t>
  </si>
  <si>
    <t>Q9D0A3</t>
  </si>
  <si>
    <t>Arpin</t>
  </si>
  <si>
    <t>Q8BYP3</t>
  </si>
  <si>
    <t>Rhof</t>
  </si>
  <si>
    <t>P52795</t>
  </si>
  <si>
    <t>Efnb1</t>
  </si>
  <si>
    <t>Q9Z1M0</t>
  </si>
  <si>
    <t>P2rx7</t>
  </si>
  <si>
    <t>Q8C4B4</t>
  </si>
  <si>
    <t>Unc119b</t>
  </si>
  <si>
    <t>Q9QYR6</t>
  </si>
  <si>
    <t>Map1a</t>
  </si>
  <si>
    <t>Q60700</t>
  </si>
  <si>
    <t>Map3k12</t>
  </si>
  <si>
    <t>Q8K0U4</t>
  </si>
  <si>
    <t>Hspa12a</t>
  </si>
  <si>
    <t>Q91XZ4</t>
  </si>
  <si>
    <t>Pcdhb6</t>
  </si>
  <si>
    <t>Q8BWF0</t>
  </si>
  <si>
    <t>Aldh5a1</t>
  </si>
  <si>
    <t>O08739</t>
  </si>
  <si>
    <t>Ampd3</t>
  </si>
  <si>
    <t>Q9CPX7</t>
  </si>
  <si>
    <t>Mrps16</t>
  </si>
  <si>
    <t>P57722</t>
  </si>
  <si>
    <t>Pcbp3</t>
  </si>
  <si>
    <t>Q61171</t>
  </si>
  <si>
    <t>Prdx2</t>
  </si>
  <si>
    <t>Q05BC3</t>
  </si>
  <si>
    <t>Eml1</t>
  </si>
  <si>
    <t>P55096</t>
  </si>
  <si>
    <t>Abcd3</t>
  </si>
  <si>
    <t>P55937</t>
  </si>
  <si>
    <t>Golga3</t>
  </si>
  <si>
    <t>O88696</t>
  </si>
  <si>
    <t>Clpp</t>
  </si>
  <si>
    <t>P23492</t>
  </si>
  <si>
    <t>Pnp</t>
  </si>
  <si>
    <t>Q8BPB0</t>
  </si>
  <si>
    <t>Mob1b</t>
  </si>
  <si>
    <t>Q8C570</t>
  </si>
  <si>
    <t>Rae1</t>
  </si>
  <si>
    <t>P63001</t>
  </si>
  <si>
    <t>Rac1</t>
  </si>
  <si>
    <t>Q0PHV7</t>
  </si>
  <si>
    <t>Dact3</t>
  </si>
  <si>
    <t>Q8BJ42</t>
  </si>
  <si>
    <t>Dlgap2</t>
  </si>
  <si>
    <t>Q7TMK9</t>
  </si>
  <si>
    <t>Syncrip</t>
  </si>
  <si>
    <t>O35594</t>
  </si>
  <si>
    <t>Ift81</t>
  </si>
  <si>
    <t>Q8BH43</t>
  </si>
  <si>
    <t>Wasf2</t>
  </si>
  <si>
    <t>Q9CRD0</t>
  </si>
  <si>
    <t>Ociad1</t>
  </si>
  <si>
    <t>Q6PHS6</t>
  </si>
  <si>
    <t>Snx13</t>
  </si>
  <si>
    <t>P32020</t>
  </si>
  <si>
    <t>Scp2</t>
  </si>
  <si>
    <t>Q91YE6</t>
  </si>
  <si>
    <t>Ipo9</t>
  </si>
  <si>
    <t>B2RXS4</t>
  </si>
  <si>
    <t>Plxnb2</t>
  </si>
  <si>
    <t>Q60648</t>
  </si>
  <si>
    <t>Gm2a</t>
  </si>
  <si>
    <t>O88844</t>
  </si>
  <si>
    <t>Idh1</t>
  </si>
  <si>
    <t>Q60960</t>
  </si>
  <si>
    <t>Kpna1</t>
  </si>
  <si>
    <t>Q3TWI9</t>
  </si>
  <si>
    <t>Tmem63b</t>
  </si>
  <si>
    <t>Q8BLV3</t>
  </si>
  <si>
    <t>Slc9a7</t>
  </si>
  <si>
    <t>P17710</t>
  </si>
  <si>
    <t>Hk1</t>
  </si>
  <si>
    <t>Q9ERB0</t>
  </si>
  <si>
    <t>Snap29</t>
  </si>
  <si>
    <t>Q7TN73</t>
  </si>
  <si>
    <t>Casd1</t>
  </si>
  <si>
    <t>Q60899</t>
  </si>
  <si>
    <t>Elavl2</t>
  </si>
  <si>
    <t>Q9JII6</t>
  </si>
  <si>
    <t>Akr1a1</t>
  </si>
  <si>
    <t>Q9CYH2</t>
  </si>
  <si>
    <t>Prxl2a</t>
  </si>
  <si>
    <t>Q6Y685</t>
  </si>
  <si>
    <t>Tacc1</t>
  </si>
  <si>
    <t>Q8C0C7</t>
  </si>
  <si>
    <t>Farsa</t>
  </si>
  <si>
    <t>P39688</t>
  </si>
  <si>
    <t>Fyn</t>
  </si>
  <si>
    <t>Q9Z2D3</t>
  </si>
  <si>
    <t>Gsdme</t>
  </si>
  <si>
    <t>Q62348</t>
  </si>
  <si>
    <t>Tsn</t>
  </si>
  <si>
    <t>Q6IE26</t>
  </si>
  <si>
    <t>Ephx4</t>
  </si>
  <si>
    <t>P57716</t>
  </si>
  <si>
    <t>Ncstn</t>
  </si>
  <si>
    <t>Q9QYA2</t>
  </si>
  <si>
    <t>Tomm40</t>
  </si>
  <si>
    <t>Q9QYY8</t>
  </si>
  <si>
    <t>Spast</t>
  </si>
  <si>
    <t>P24527</t>
  </si>
  <si>
    <t>Lta4h</t>
  </si>
  <si>
    <t>Q91V76</t>
  </si>
  <si>
    <t>P11983</t>
  </si>
  <si>
    <t>Tcp1</t>
  </si>
  <si>
    <t>P15532</t>
  </si>
  <si>
    <t>Nme1</t>
  </si>
  <si>
    <t>A2AJA9</t>
  </si>
  <si>
    <t>Ajm1</t>
  </si>
  <si>
    <t>Q99KC8</t>
  </si>
  <si>
    <t>Vwa5a</t>
  </si>
  <si>
    <t>Q6GQW0</t>
  </si>
  <si>
    <t>Abtb3</t>
  </si>
  <si>
    <t>Q9EP69</t>
  </si>
  <si>
    <t>Sacm1l</t>
  </si>
  <si>
    <t>P38647</t>
  </si>
  <si>
    <t>Hspa9</t>
  </si>
  <si>
    <t>O35382</t>
  </si>
  <si>
    <t>Exoc4</t>
  </si>
  <si>
    <t>Q99PU5</t>
  </si>
  <si>
    <t>Acsbg1</t>
  </si>
  <si>
    <t>Q80TN5</t>
  </si>
  <si>
    <t>Zdhhc17</t>
  </si>
  <si>
    <t>O35449</t>
  </si>
  <si>
    <t>Prrt1</t>
  </si>
  <si>
    <t>Q9QZC2</t>
  </si>
  <si>
    <t>Plxnc1</t>
  </si>
  <si>
    <t>O88851</t>
  </si>
  <si>
    <t>Rbbp9</t>
  </si>
  <si>
    <t>Q505D1</t>
  </si>
  <si>
    <t>Ankrd28</t>
  </si>
  <si>
    <t>Q9CPW4</t>
  </si>
  <si>
    <t>Arpc5</t>
  </si>
  <si>
    <t>P70295</t>
  </si>
  <si>
    <t>Aup1</t>
  </si>
  <si>
    <t>Q04899</t>
  </si>
  <si>
    <t>Cdk18</t>
  </si>
  <si>
    <t>Q8R3S6</t>
  </si>
  <si>
    <t>Exoc1</t>
  </si>
  <si>
    <t>P84309</t>
  </si>
  <si>
    <t>Adcy5</t>
  </si>
  <si>
    <t>Q5H8C4</t>
  </si>
  <si>
    <t>Vps13a</t>
  </si>
  <si>
    <t>Q8BGT5</t>
  </si>
  <si>
    <t>Gpt2</t>
  </si>
  <si>
    <t>Q01768</t>
  </si>
  <si>
    <t>Nme2</t>
  </si>
  <si>
    <t>Q4V9Z5</t>
  </si>
  <si>
    <t>Sez6l2</t>
  </si>
  <si>
    <t>Q6IR34</t>
  </si>
  <si>
    <t>Gpsm1</t>
  </si>
  <si>
    <t>Q925I1</t>
  </si>
  <si>
    <t>Atad3</t>
  </si>
  <si>
    <t>Q8VBT9</t>
  </si>
  <si>
    <t>Aspscr1</t>
  </si>
  <si>
    <t>P52479</t>
  </si>
  <si>
    <t>Usp10</t>
  </si>
  <si>
    <t>Q8VCN9</t>
  </si>
  <si>
    <t>Tbcc</t>
  </si>
  <si>
    <t>P28740</t>
  </si>
  <si>
    <t>Kif2a</t>
  </si>
  <si>
    <t>Q8C8R3</t>
  </si>
  <si>
    <t>Ank2</t>
  </si>
  <si>
    <t>P28652</t>
  </si>
  <si>
    <t>Camk2b</t>
  </si>
  <si>
    <t>P62983</t>
  </si>
  <si>
    <t>Rps27a</t>
  </si>
  <si>
    <t>P63054</t>
  </si>
  <si>
    <t>Pcp4</t>
  </si>
  <si>
    <t>P23116</t>
  </si>
  <si>
    <t>Eif3a</t>
  </si>
  <si>
    <t>Q91WF7</t>
  </si>
  <si>
    <t>Fig4</t>
  </si>
  <si>
    <t>Q8CI71</t>
  </si>
  <si>
    <t>Vps50</t>
  </si>
  <si>
    <t>Q9CZW4</t>
  </si>
  <si>
    <t>Acsl3</t>
  </si>
  <si>
    <t>Q8BX70</t>
  </si>
  <si>
    <t>Vps13c</t>
  </si>
  <si>
    <t>Q6WVG3</t>
  </si>
  <si>
    <t>Kctd12</t>
  </si>
  <si>
    <t>B7ZMP1</t>
  </si>
  <si>
    <t>Xpnpep3</t>
  </si>
  <si>
    <t>Q7TPM6</t>
  </si>
  <si>
    <t>Fsd1</t>
  </si>
  <si>
    <t>Q03173</t>
  </si>
  <si>
    <t>Enah</t>
  </si>
  <si>
    <t>Q3TDN2</t>
  </si>
  <si>
    <t>Faf2</t>
  </si>
  <si>
    <t>Q80X85</t>
  </si>
  <si>
    <t>Mrps7</t>
  </si>
  <si>
    <t>Q8BUY9</t>
  </si>
  <si>
    <t>Pggt1b</t>
  </si>
  <si>
    <t>Q811I0</t>
  </si>
  <si>
    <t>Atpaf1</t>
  </si>
  <si>
    <t>Q9Z0F7</t>
  </si>
  <si>
    <t>Sncg</t>
  </si>
  <si>
    <t>Q7TT37</t>
  </si>
  <si>
    <t>Elp1</t>
  </si>
  <si>
    <t>Q8VE73</t>
  </si>
  <si>
    <t>Cul7</t>
  </si>
  <si>
    <t>Q9CQV7</t>
  </si>
  <si>
    <t>Dnajc19</t>
  </si>
  <si>
    <t>Q80XE1</t>
  </si>
  <si>
    <t>Ric8b</t>
  </si>
  <si>
    <t>Q6ZWR6</t>
  </si>
  <si>
    <t>Syne1</t>
  </si>
  <si>
    <t>Q3UMT1</t>
  </si>
  <si>
    <t>Ppp1r12c</t>
  </si>
  <si>
    <t>Q62059</t>
  </si>
  <si>
    <t>Vcan</t>
  </si>
  <si>
    <t>Q99N94</t>
  </si>
  <si>
    <t>Mrpl9</t>
  </si>
  <si>
    <t>Q62261</t>
  </si>
  <si>
    <t>Sptbn1</t>
  </si>
  <si>
    <t>P62075</t>
  </si>
  <si>
    <t>Timm13</t>
  </si>
  <si>
    <t>Q9ET30</t>
  </si>
  <si>
    <t>Tm9sf3</t>
  </si>
  <si>
    <t>Q68FL4</t>
  </si>
  <si>
    <t>Ahcyl2</t>
  </si>
  <si>
    <t>Q8VE47</t>
  </si>
  <si>
    <t>Uba5</t>
  </si>
  <si>
    <t>Q5GH67</t>
  </si>
  <si>
    <t>Xkr4</t>
  </si>
  <si>
    <t>Q91Z96</t>
  </si>
  <si>
    <t>Bmp2k</t>
  </si>
  <si>
    <t>Q8BGT8</t>
  </si>
  <si>
    <t>Phyhipl</t>
  </si>
  <si>
    <t>P40142</t>
  </si>
  <si>
    <t>Tkt</t>
  </si>
  <si>
    <t>Q3UHD9</t>
  </si>
  <si>
    <t>Agap2</t>
  </si>
  <si>
    <t>P97427</t>
  </si>
  <si>
    <t>Crmp1</t>
  </si>
  <si>
    <t>Q8BGB7</t>
  </si>
  <si>
    <t>Enoph1</t>
  </si>
  <si>
    <t>Q8K354</t>
  </si>
  <si>
    <t>Cbr3</t>
  </si>
  <si>
    <t>P28738</t>
  </si>
  <si>
    <t>Kif5c</t>
  </si>
  <si>
    <t>Q9Z1Z0</t>
  </si>
  <si>
    <t>Uso1</t>
  </si>
  <si>
    <t>Q3TY60</t>
  </si>
  <si>
    <t>Fam131b</t>
  </si>
  <si>
    <t>P97930</t>
  </si>
  <si>
    <t>Dtymk</t>
  </si>
  <si>
    <t>Q99JP7</t>
  </si>
  <si>
    <t>Ggt7</t>
  </si>
  <si>
    <t>Q8C0J2</t>
  </si>
  <si>
    <t>Atg16l1</t>
  </si>
  <si>
    <t>Q9Z351</t>
  </si>
  <si>
    <t>Kcnq2</t>
  </si>
  <si>
    <t>O08530</t>
  </si>
  <si>
    <t>S1pr1</t>
  </si>
  <si>
    <t>Q5SWP3</t>
  </si>
  <si>
    <t>Nacad</t>
  </si>
  <si>
    <t>Q6PDS3</t>
  </si>
  <si>
    <t>Sarm1</t>
  </si>
  <si>
    <t>Q9Z204</t>
  </si>
  <si>
    <t>Hnrnpc</t>
  </si>
  <si>
    <t>Q8BMJ2</t>
  </si>
  <si>
    <t>Lars1</t>
  </si>
  <si>
    <t>Q8BVU5</t>
  </si>
  <si>
    <t>Nudt9</t>
  </si>
  <si>
    <t>Q61626</t>
  </si>
  <si>
    <t>Grik5</t>
  </si>
  <si>
    <t>Q9QUI0</t>
  </si>
  <si>
    <t>Rhoa</t>
  </si>
  <si>
    <t>Q8N7N5</t>
  </si>
  <si>
    <t>Dcaf8</t>
  </si>
  <si>
    <t>Q8C3W1</t>
  </si>
  <si>
    <t>O35926</t>
  </si>
  <si>
    <t>Cdk5r2</t>
  </si>
  <si>
    <t>Q99K67</t>
  </si>
  <si>
    <t>Aass</t>
  </si>
  <si>
    <t>Q99JR1</t>
  </si>
  <si>
    <t>Sfxn1</t>
  </si>
  <si>
    <t>Q8BHA3</t>
  </si>
  <si>
    <t>Dtd2</t>
  </si>
  <si>
    <t>Q8CAY6</t>
  </si>
  <si>
    <t>Acat2</t>
  </si>
  <si>
    <t>Q8K124</t>
  </si>
  <si>
    <t>Plekho2</t>
  </si>
  <si>
    <t>P17182</t>
  </si>
  <si>
    <t>Eno1</t>
  </si>
  <si>
    <t>Q8BUK6</t>
  </si>
  <si>
    <t>Hook3</t>
  </si>
  <si>
    <t>P52760</t>
  </si>
  <si>
    <t>Rida</t>
  </si>
  <si>
    <t>O55125</t>
  </si>
  <si>
    <t>Nipsnap1</t>
  </si>
  <si>
    <t>P48036</t>
  </si>
  <si>
    <t>Anxa5</t>
  </si>
  <si>
    <t>P36916</t>
  </si>
  <si>
    <t>Gnl1</t>
  </si>
  <si>
    <t>Q8C0M9</t>
  </si>
  <si>
    <t>Asrgl1</t>
  </si>
  <si>
    <t>Q9CQX8</t>
  </si>
  <si>
    <t>Mrps36</t>
  </si>
  <si>
    <t>P51150</t>
  </si>
  <si>
    <t>Rab7a</t>
  </si>
  <si>
    <t>Q9D2V7</t>
  </si>
  <si>
    <t>Coro7</t>
  </si>
  <si>
    <t>Q03958</t>
  </si>
  <si>
    <t>Pfdn6</t>
  </si>
  <si>
    <t>Q99KU0</t>
  </si>
  <si>
    <t>Vmp1</t>
  </si>
  <si>
    <t>Q8BG73</t>
  </si>
  <si>
    <t>Sh3bgrl2</t>
  </si>
  <si>
    <t>Q8VE38</t>
  </si>
  <si>
    <t>Oxnad1</t>
  </si>
  <si>
    <t>Q6WQJ1</t>
  </si>
  <si>
    <t>Dagla</t>
  </si>
  <si>
    <t>Q99LM2</t>
  </si>
  <si>
    <t>Cdk5rap3</t>
  </si>
  <si>
    <t>Q8BMG7</t>
  </si>
  <si>
    <t>Rab3gap2</t>
  </si>
  <si>
    <t>Q8VHW2</t>
  </si>
  <si>
    <t>Cacng8</t>
  </si>
  <si>
    <t>Q6PAR5</t>
  </si>
  <si>
    <t>Gapvd1</t>
  </si>
  <si>
    <t>Q9JM63</t>
  </si>
  <si>
    <t>Kcnj10</t>
  </si>
  <si>
    <t>Q61165</t>
  </si>
  <si>
    <t>Slc9a1</t>
  </si>
  <si>
    <t>Q9ES28</t>
  </si>
  <si>
    <t>Arhgef7</t>
  </si>
  <si>
    <t>Q921M4</t>
  </si>
  <si>
    <t>Golga2</t>
  </si>
  <si>
    <t>Q9D8T7</t>
  </si>
  <si>
    <t>Slirp</t>
  </si>
  <si>
    <t>Q9WU60</t>
  </si>
  <si>
    <t>Atrn</t>
  </si>
  <si>
    <t>P70236</t>
  </si>
  <si>
    <t>Map2k6</t>
  </si>
  <si>
    <t>Q91VR8</t>
  </si>
  <si>
    <t>Brk1</t>
  </si>
  <si>
    <t>Q99LE6</t>
  </si>
  <si>
    <t>Abcf2</t>
  </si>
  <si>
    <t>Q6P3D0</t>
  </si>
  <si>
    <t>Nudt16</t>
  </si>
  <si>
    <t>Q7TSI3</t>
  </si>
  <si>
    <t>Ppp6r1</t>
  </si>
  <si>
    <t>P54797</t>
  </si>
  <si>
    <t>Tango2</t>
  </si>
  <si>
    <t>Q61112</t>
  </si>
  <si>
    <t>Sdf4</t>
  </si>
  <si>
    <t>Q5RKR3</t>
  </si>
  <si>
    <t>Islr2</t>
  </si>
  <si>
    <t>A3KMP2</t>
  </si>
  <si>
    <t>Ttc38</t>
  </si>
  <si>
    <t>P63028</t>
  </si>
  <si>
    <t>Tpt1</t>
  </si>
  <si>
    <t>Q9DBP5</t>
  </si>
  <si>
    <t>Cmpk1</t>
  </si>
  <si>
    <t>Q9WV92</t>
  </si>
  <si>
    <t>Epb41l3</t>
  </si>
  <si>
    <t>Q9D6K5</t>
  </si>
  <si>
    <t>Synj2bp</t>
  </si>
  <si>
    <t>B1AR13</t>
  </si>
  <si>
    <t>Cisd3</t>
  </si>
  <si>
    <t>O54901</t>
  </si>
  <si>
    <t>Cd200</t>
  </si>
  <si>
    <t>O35625</t>
  </si>
  <si>
    <t>Axin1</t>
  </si>
  <si>
    <t>Q68ED7</t>
  </si>
  <si>
    <t>Crtc1</t>
  </si>
  <si>
    <t>Q61361</t>
  </si>
  <si>
    <t>Bcan</t>
  </si>
  <si>
    <t>Q9D0M5</t>
  </si>
  <si>
    <t>Dynll2</t>
  </si>
  <si>
    <t>Q6PD24</t>
  </si>
  <si>
    <t>Ankrd13d</t>
  </si>
  <si>
    <t>Q9Z2C9</t>
  </si>
  <si>
    <t>Mtmr7</t>
  </si>
  <si>
    <t>Q9WV85</t>
  </si>
  <si>
    <t>Nme3</t>
  </si>
  <si>
    <t>Q99PL5</t>
  </si>
  <si>
    <t>Rrbp1</t>
  </si>
  <si>
    <t>P41216</t>
  </si>
  <si>
    <t>Acsl1</t>
  </si>
  <si>
    <t>Q8BKI2</t>
  </si>
  <si>
    <t>Tnrc6b</t>
  </si>
  <si>
    <t>Q80TY0</t>
  </si>
  <si>
    <t>Fnbp1</t>
  </si>
  <si>
    <t>P22315</t>
  </si>
  <si>
    <t>Fech</t>
  </si>
  <si>
    <t>Q91WC3</t>
  </si>
  <si>
    <t>Acsl6</t>
  </si>
  <si>
    <t>Q9R111</t>
  </si>
  <si>
    <t>Gda</t>
  </si>
  <si>
    <t>Q8BNJ6</t>
  </si>
  <si>
    <t>Neto2</t>
  </si>
  <si>
    <t>Q8C145</t>
  </si>
  <si>
    <t>Slc39a6</t>
  </si>
  <si>
    <t>Q78JE5</t>
  </si>
  <si>
    <t>Fbxo22</t>
  </si>
  <si>
    <t>P61089</t>
  </si>
  <si>
    <t>Ube2n</t>
  </si>
  <si>
    <t>Q920P5</t>
  </si>
  <si>
    <t>Ak5</t>
  </si>
  <si>
    <t>P97825</t>
  </si>
  <si>
    <t>Jpt1</t>
  </si>
  <si>
    <t>Q921J2</t>
  </si>
  <si>
    <t>Rheb</t>
  </si>
  <si>
    <t>O09117</t>
  </si>
  <si>
    <t>Sypl1</t>
  </si>
  <si>
    <t>Q9EQ06</t>
  </si>
  <si>
    <t>Hsd17b11</t>
  </si>
  <si>
    <t>Q9DCT2</t>
  </si>
  <si>
    <t>Ndufs3</t>
  </si>
  <si>
    <t>O88792</t>
  </si>
  <si>
    <t>F11r</t>
  </si>
  <si>
    <t>Q922B2</t>
  </si>
  <si>
    <t>Dars1</t>
  </si>
  <si>
    <t>Q8BJW6</t>
  </si>
  <si>
    <t>Eif2a</t>
  </si>
  <si>
    <t>Q9CR20</t>
  </si>
  <si>
    <t>Ier3ip1</t>
  </si>
  <si>
    <t>Q3V1L4</t>
  </si>
  <si>
    <t>Nt5c2</t>
  </si>
  <si>
    <t>Q8BVG8</t>
  </si>
  <si>
    <t>Nat14</t>
  </si>
  <si>
    <t>Q8CGV2</t>
  </si>
  <si>
    <t>Tph2</t>
  </si>
  <si>
    <t>Q6PDI5</t>
  </si>
  <si>
    <t>Ecpas</t>
  </si>
  <si>
    <t>Q5SW19</t>
  </si>
  <si>
    <t>Cluh</t>
  </si>
  <si>
    <t>Q9CRC9</t>
  </si>
  <si>
    <t>Gnpda2</t>
  </si>
  <si>
    <t>A2CG49</t>
  </si>
  <si>
    <t>Kalrn</t>
  </si>
  <si>
    <t>Q9D6K8</t>
  </si>
  <si>
    <t>Fundc2</t>
  </si>
  <si>
    <t>Q61137</t>
  </si>
  <si>
    <t>Astn1</t>
  </si>
  <si>
    <t>Q9JLM8</t>
  </si>
  <si>
    <t>Dclk1</t>
  </si>
  <si>
    <t>Q91WE1</t>
  </si>
  <si>
    <t>Snx15</t>
  </si>
  <si>
    <t>Q8BH24</t>
  </si>
  <si>
    <t>Tm9sf4</t>
  </si>
  <si>
    <t>P16546</t>
  </si>
  <si>
    <t>Sptan1</t>
  </si>
  <si>
    <t>Q9JKK7</t>
  </si>
  <si>
    <t>Tmod2</t>
  </si>
  <si>
    <t>P63085</t>
  </si>
  <si>
    <t>Mapk1</t>
  </si>
  <si>
    <t>Q9D6R2</t>
  </si>
  <si>
    <t>Idh3a</t>
  </si>
  <si>
    <t>Q6ZPJ0</t>
  </si>
  <si>
    <t>Tex2</t>
  </si>
  <si>
    <t>Q8BWM0</t>
  </si>
  <si>
    <t>Ptges2</t>
  </si>
  <si>
    <t>Q6PIC6</t>
  </si>
  <si>
    <t>Atp1a3</t>
  </si>
  <si>
    <t>Q9CTG6</t>
  </si>
  <si>
    <t>Atp13a2</t>
  </si>
  <si>
    <t>Q3TCH7</t>
  </si>
  <si>
    <t>Cul4a</t>
  </si>
  <si>
    <t>Q99J85</t>
  </si>
  <si>
    <t>Nptxr</t>
  </si>
  <si>
    <t>Q9CZ28</t>
  </si>
  <si>
    <t>Snf8</t>
  </si>
  <si>
    <t>Q99KI3</t>
  </si>
  <si>
    <t>Emc3</t>
  </si>
  <si>
    <t>P05622</t>
  </si>
  <si>
    <t>Pdgfrb</t>
  </si>
  <si>
    <t>A2AJI0</t>
  </si>
  <si>
    <t>Map7d1</t>
  </si>
  <si>
    <t>Q9DCD0</t>
  </si>
  <si>
    <t>Pgd</t>
  </si>
  <si>
    <t>O54991</t>
  </si>
  <si>
    <t>Cntnap1</t>
  </si>
  <si>
    <t>P51569</t>
  </si>
  <si>
    <t>Gla</t>
  </si>
  <si>
    <t>P14206</t>
  </si>
  <si>
    <t>Rpsa</t>
  </si>
  <si>
    <t>P0C1Q2</t>
  </si>
  <si>
    <t>Pde11a</t>
  </si>
  <si>
    <t>P60755</t>
  </si>
  <si>
    <t>Mdga2</t>
  </si>
  <si>
    <t>Q8BIW1</t>
  </si>
  <si>
    <t>Prune1</t>
  </si>
  <si>
    <t>Q9Z0R6</t>
  </si>
  <si>
    <t>Itsn2</t>
  </si>
  <si>
    <t>Q8K097</t>
  </si>
  <si>
    <t>Faim2</t>
  </si>
  <si>
    <t>Q80X80</t>
  </si>
  <si>
    <t>C2cd2l</t>
  </si>
  <si>
    <t>P69566</t>
  </si>
  <si>
    <t>Ranbp9</t>
  </si>
  <si>
    <t>Q9WUM4</t>
  </si>
  <si>
    <t>Coro1c</t>
  </si>
  <si>
    <t>Q9R1P3</t>
  </si>
  <si>
    <t>Psmb2</t>
  </si>
  <si>
    <t>P97447</t>
  </si>
  <si>
    <t>Fhl1</t>
  </si>
  <si>
    <t>O35250</t>
  </si>
  <si>
    <t>Exoc7</t>
  </si>
  <si>
    <t>Q62172</t>
  </si>
  <si>
    <t>Ralbp1</t>
  </si>
  <si>
    <t>Q80UP8</t>
  </si>
  <si>
    <t>Slc20a2</t>
  </si>
  <si>
    <t>P54775</t>
  </si>
  <si>
    <t>Psmc4</t>
  </si>
  <si>
    <t>P45377</t>
  </si>
  <si>
    <t>Akr1b8</t>
  </si>
  <si>
    <t>Q6P9R2</t>
  </si>
  <si>
    <t>Oxsr1</t>
  </si>
  <si>
    <t>Q6A065</t>
  </si>
  <si>
    <t>Cep170</t>
  </si>
  <si>
    <t>Q924D0</t>
  </si>
  <si>
    <t>Rtn4ip1</t>
  </si>
  <si>
    <t>Q8BKX1</t>
  </si>
  <si>
    <t>Baiap2</t>
  </si>
  <si>
    <t>Q99KK7</t>
  </si>
  <si>
    <t>Dpp3</t>
  </si>
  <si>
    <t>A2AGT5</t>
  </si>
  <si>
    <t>Ckap5</t>
  </si>
  <si>
    <t>P56812</t>
  </si>
  <si>
    <t>Pdcd5</t>
  </si>
  <si>
    <t>Q91WK0</t>
  </si>
  <si>
    <t>Lrrfip2</t>
  </si>
  <si>
    <t>Q9QXS1</t>
  </si>
  <si>
    <t>Plec</t>
  </si>
  <si>
    <t>Q8C754</t>
  </si>
  <si>
    <t>Vps52</t>
  </si>
  <si>
    <t>Q8VCC9</t>
  </si>
  <si>
    <t>Spon1</t>
  </si>
  <si>
    <t>Q9QZN4</t>
  </si>
  <si>
    <t>Fbxo6</t>
  </si>
  <si>
    <t>Q7TT15</t>
  </si>
  <si>
    <t>Galnt17</t>
  </si>
  <si>
    <t>Q9R0P5</t>
  </si>
  <si>
    <t>Dstn</t>
  </si>
  <si>
    <t>Q80TE7</t>
  </si>
  <si>
    <t>Lrrc7</t>
  </si>
  <si>
    <t>Q9JHU4</t>
  </si>
  <si>
    <t>Dync1h1</t>
  </si>
  <si>
    <t>P70296</t>
  </si>
  <si>
    <t>Pebp1</t>
  </si>
  <si>
    <t>Q924S8</t>
  </si>
  <si>
    <t>Spred1</t>
  </si>
  <si>
    <t>Q9D832</t>
  </si>
  <si>
    <t>Dnajb4</t>
  </si>
  <si>
    <t>O35593</t>
  </si>
  <si>
    <t>Psmd14</t>
  </si>
  <si>
    <t>Q8K4T3</t>
  </si>
  <si>
    <t>Stradb</t>
  </si>
  <si>
    <t>P26043</t>
  </si>
  <si>
    <t>Rdx</t>
  </si>
  <si>
    <t>Q8CCJ4</t>
  </si>
  <si>
    <t>Amer2</t>
  </si>
  <si>
    <t>Q5RJI5</t>
  </si>
  <si>
    <t>Brsk1</t>
  </si>
  <si>
    <t>Q5XPI3</t>
  </si>
  <si>
    <t>Rnf123</t>
  </si>
  <si>
    <t>Q9CQ02</t>
  </si>
  <si>
    <t>Commd4</t>
  </si>
  <si>
    <t>O70435</t>
  </si>
  <si>
    <t>Psma3</t>
  </si>
  <si>
    <t>Q8BTH8</t>
  </si>
  <si>
    <t>Csnk1g1</t>
  </si>
  <si>
    <t>Q9DB77</t>
  </si>
  <si>
    <t>Uqcrc2</t>
  </si>
  <si>
    <t>Q8BGR6</t>
  </si>
  <si>
    <t>Arl15</t>
  </si>
  <si>
    <t>Q9Z0H4</t>
  </si>
  <si>
    <t>Celf2</t>
  </si>
  <si>
    <t>Q9ESN4</t>
  </si>
  <si>
    <t>C1ql3</t>
  </si>
  <si>
    <t>Q9QXT8</t>
  </si>
  <si>
    <t>Kcnip3</t>
  </si>
  <si>
    <t>Q99KE1</t>
  </si>
  <si>
    <t>Me2</t>
  </si>
  <si>
    <t>Q9CQI6</t>
  </si>
  <si>
    <t>Cotl1</t>
  </si>
  <si>
    <t>Q9CWJ9</t>
  </si>
  <si>
    <t>Atic</t>
  </si>
  <si>
    <t>P97492</t>
  </si>
  <si>
    <t>Rgs14</t>
  </si>
  <si>
    <t>O88735</t>
  </si>
  <si>
    <t>Map7</t>
  </si>
  <si>
    <t>Q14B80</t>
  </si>
  <si>
    <t>Kcnc2</t>
  </si>
  <si>
    <t>Q8BNW9</t>
  </si>
  <si>
    <t>Kbtbd11</t>
  </si>
  <si>
    <t>Q9WTN0</t>
  </si>
  <si>
    <t>Ggps1</t>
  </si>
  <si>
    <t>Q9QZB9</t>
  </si>
  <si>
    <t>Dctn5</t>
  </si>
  <si>
    <t>Q8R1A4</t>
  </si>
  <si>
    <t>Dock7</t>
  </si>
  <si>
    <t>Q8BTR5</t>
  </si>
  <si>
    <t>Dusp28</t>
  </si>
  <si>
    <t>Q3TUH1</t>
  </si>
  <si>
    <t>Tamm41</t>
  </si>
  <si>
    <t>Q9DB34</t>
  </si>
  <si>
    <t>Chmp2a</t>
  </si>
  <si>
    <t>O35114</t>
  </si>
  <si>
    <t>Scarb2</t>
  </si>
  <si>
    <t>Q8C7M3</t>
  </si>
  <si>
    <t>Trim9</t>
  </si>
  <si>
    <t>O54988</t>
  </si>
  <si>
    <t>Slk</t>
  </si>
  <si>
    <t>Q9DCC4</t>
  </si>
  <si>
    <t>Pycr3</t>
  </si>
  <si>
    <t>E9PZ19</t>
  </si>
  <si>
    <t>Igsf9b</t>
  </si>
  <si>
    <t>Q8BLN5</t>
  </si>
  <si>
    <t>Lss</t>
  </si>
  <si>
    <t>Q6PDI6</t>
  </si>
  <si>
    <t>Mindy2</t>
  </si>
  <si>
    <t>Q9CQW2</t>
  </si>
  <si>
    <t>Arl8b</t>
  </si>
  <si>
    <t>Q920Q6</t>
  </si>
  <si>
    <t>Msi2</t>
  </si>
  <si>
    <t>Q7TSY6</t>
  </si>
  <si>
    <t>Celf4</t>
  </si>
  <si>
    <t>P61979</t>
  </si>
  <si>
    <t>Hnrnpk</t>
  </si>
  <si>
    <t>O55091</t>
  </si>
  <si>
    <t>Impact</t>
  </si>
  <si>
    <t>Q8K0C9</t>
  </si>
  <si>
    <t>Gmds</t>
  </si>
  <si>
    <t>Q99N89</t>
  </si>
  <si>
    <t>Mrpl43</t>
  </si>
  <si>
    <t>Q9D819</t>
  </si>
  <si>
    <t>Ppa1</t>
  </si>
  <si>
    <t>Q8C7X2</t>
  </si>
  <si>
    <t>Emc1</t>
  </si>
  <si>
    <t>Q8R0G9</t>
  </si>
  <si>
    <t>Nup133</t>
  </si>
  <si>
    <t>Q91VF2</t>
  </si>
  <si>
    <t>Hnmt</t>
  </si>
  <si>
    <t>Q99J08</t>
  </si>
  <si>
    <t>Sec14l2</t>
  </si>
  <si>
    <t>Q5IRJ6</t>
  </si>
  <si>
    <t>Slc30a9</t>
  </si>
  <si>
    <t>E9Q735</t>
  </si>
  <si>
    <t>Ube4a</t>
  </si>
  <si>
    <t>O88712</t>
  </si>
  <si>
    <t>Ctbp1</t>
  </si>
  <si>
    <t>Q80XQ2</t>
  </si>
  <si>
    <t>Tbc1d5</t>
  </si>
  <si>
    <t>Q62426</t>
  </si>
  <si>
    <t>Cstb</t>
  </si>
  <si>
    <t>Q8CGA0</t>
  </si>
  <si>
    <t>Ppm1f</t>
  </si>
  <si>
    <t>Q8CI04</t>
  </si>
  <si>
    <t>Cog3</t>
  </si>
  <si>
    <t>P63242</t>
  </si>
  <si>
    <t>Eif5a</t>
  </si>
  <si>
    <t>P97434</t>
  </si>
  <si>
    <t>Mprip</t>
  </si>
  <si>
    <t>Q8R570</t>
  </si>
  <si>
    <t>Snap47</t>
  </si>
  <si>
    <t>Q5SP85</t>
  </si>
  <si>
    <t>Ccdc85a</t>
  </si>
  <si>
    <t>Q9CQ60</t>
  </si>
  <si>
    <t>Pgls</t>
  </si>
  <si>
    <t>O88351</t>
  </si>
  <si>
    <t>Ikbkb</t>
  </si>
  <si>
    <t>Q91Y63</t>
  </si>
  <si>
    <t>Slc13a3</t>
  </si>
  <si>
    <t>P63213</t>
  </si>
  <si>
    <t>Gng2</t>
  </si>
  <si>
    <t>Q62176</t>
  </si>
  <si>
    <t>Rbm38</t>
  </si>
  <si>
    <t>Q3TMH2</t>
  </si>
  <si>
    <t>Scrn3</t>
  </si>
  <si>
    <t>Q8VHE6</t>
  </si>
  <si>
    <t>Dnah5</t>
  </si>
  <si>
    <t>Q811D0</t>
  </si>
  <si>
    <t>Dlg1</t>
  </si>
  <si>
    <t>Q6PDG8</t>
  </si>
  <si>
    <t>Mon1a</t>
  </si>
  <si>
    <t>Q8CJG1</t>
  </si>
  <si>
    <t>Q9CWS0</t>
  </si>
  <si>
    <t>Ddah1</t>
  </si>
  <si>
    <t>Q2TPA8</t>
  </si>
  <si>
    <t>Hsdl2</t>
  </si>
  <si>
    <t>P68037</t>
  </si>
  <si>
    <t>Ube2l3</t>
  </si>
  <si>
    <t>Q6NVF9</t>
  </si>
  <si>
    <t>Cpsf6</t>
  </si>
  <si>
    <t>Q61166</t>
  </si>
  <si>
    <t>Mapre1</t>
  </si>
  <si>
    <t>Q08460</t>
  </si>
  <si>
    <t>Kcnma1</t>
  </si>
  <si>
    <t>Q6ZQ58</t>
  </si>
  <si>
    <t>Larp1</t>
  </si>
  <si>
    <t>Q921F4</t>
  </si>
  <si>
    <t>Hnrnpll</t>
  </si>
  <si>
    <t>O35465</t>
  </si>
  <si>
    <t>Fkbp8</t>
  </si>
  <si>
    <t>Q62186</t>
  </si>
  <si>
    <t>Ssr4</t>
  </si>
  <si>
    <t>P23242</t>
  </si>
  <si>
    <t>Gja1</t>
  </si>
  <si>
    <t>Q9QY36</t>
  </si>
  <si>
    <t>Naa10</t>
  </si>
  <si>
    <t>Q91VE0</t>
  </si>
  <si>
    <t>Slc27a4</t>
  </si>
  <si>
    <t>P28271</t>
  </si>
  <si>
    <t>Aco1</t>
  </si>
  <si>
    <t>O70325</t>
  </si>
  <si>
    <t>Gpx4</t>
  </si>
  <si>
    <t>Q9JI39</t>
  </si>
  <si>
    <t>Abcb10</t>
  </si>
  <si>
    <t>Q69ZK9</t>
  </si>
  <si>
    <t>Nlgn2</t>
  </si>
  <si>
    <t>P80560</t>
  </si>
  <si>
    <t>Ptprn2</t>
  </si>
  <si>
    <t>Q8BJF9</t>
  </si>
  <si>
    <t>Chmp2b</t>
  </si>
  <si>
    <t>Q9D125</t>
  </si>
  <si>
    <t>Mrps25</t>
  </si>
  <si>
    <t>Q5DQR4</t>
  </si>
  <si>
    <t>Stxbp5l</t>
  </si>
  <si>
    <t>Q91ZU6</t>
  </si>
  <si>
    <t>Dst</t>
  </si>
  <si>
    <t>Q9D1T0</t>
  </si>
  <si>
    <t>Lingo1</t>
  </si>
  <si>
    <t>Q6P4S6</t>
  </si>
  <si>
    <t>Sik3</t>
  </si>
  <si>
    <t>P84084</t>
  </si>
  <si>
    <t>Arf5</t>
  </si>
  <si>
    <t>B9EJA2</t>
  </si>
  <si>
    <t>Cttnbp2</t>
  </si>
  <si>
    <t>E9Q555</t>
  </si>
  <si>
    <t>Rnf213</t>
  </si>
  <si>
    <t>Q8BL97</t>
  </si>
  <si>
    <t>Srsf7</t>
  </si>
  <si>
    <t>Q99K51</t>
  </si>
  <si>
    <t>Pls3</t>
  </si>
  <si>
    <t>Q9CQ79</t>
  </si>
  <si>
    <t>Txndc9</t>
  </si>
  <si>
    <t>Q9CX56</t>
  </si>
  <si>
    <t>Psmd8</t>
  </si>
  <si>
    <t>Q9EQ80</t>
  </si>
  <si>
    <t>Nif3l1</t>
  </si>
  <si>
    <t>Q99104</t>
  </si>
  <si>
    <t>Myo5a</t>
  </si>
  <si>
    <t>Q64520</t>
  </si>
  <si>
    <t>Guk1</t>
  </si>
  <si>
    <t>Q9CQJ8</t>
  </si>
  <si>
    <t>Ndufb9</t>
  </si>
  <si>
    <t>P09055</t>
  </si>
  <si>
    <t>Itgb1</t>
  </si>
  <si>
    <t>P70175</t>
  </si>
  <si>
    <t>Dlg3</t>
  </si>
  <si>
    <t>Q9QXS6</t>
  </si>
  <si>
    <t>Dbn1</t>
  </si>
  <si>
    <t>Q8R4F1</t>
  </si>
  <si>
    <t>Ntng2</t>
  </si>
  <si>
    <t>Q80YA3</t>
  </si>
  <si>
    <t>Ddhd1</t>
  </si>
  <si>
    <t>Q8K400</t>
  </si>
  <si>
    <t>Stxbp5</t>
  </si>
  <si>
    <t>P54923</t>
  </si>
  <si>
    <t>Adprh</t>
  </si>
  <si>
    <t>Q5U458</t>
  </si>
  <si>
    <t>Dnajc11</t>
  </si>
  <si>
    <t>P62137</t>
  </si>
  <si>
    <t>Ppp1ca</t>
  </si>
  <si>
    <t>Q8CCB4</t>
  </si>
  <si>
    <t>Vps53</t>
  </si>
  <si>
    <t>P06797</t>
  </si>
  <si>
    <t>Ctsl</t>
  </si>
  <si>
    <t>Q9CPV4</t>
  </si>
  <si>
    <t>Glod4</t>
  </si>
  <si>
    <t>Q9QZ06</t>
  </si>
  <si>
    <t>Tollip</t>
  </si>
  <si>
    <t>Q3USB7</t>
  </si>
  <si>
    <t>Plcl1</t>
  </si>
  <si>
    <t>P28658</t>
  </si>
  <si>
    <t>Atxn10</t>
  </si>
  <si>
    <t>Q64487</t>
  </si>
  <si>
    <t>Ptprd</t>
  </si>
  <si>
    <t>P05201</t>
  </si>
  <si>
    <t>Got1</t>
  </si>
  <si>
    <t>Q9Z2A0</t>
  </si>
  <si>
    <t>Pdpk1</t>
  </si>
  <si>
    <t>P16390</t>
  </si>
  <si>
    <t>Kcna3</t>
  </si>
  <si>
    <t>Q4QQM5</t>
  </si>
  <si>
    <t>Miga1</t>
  </si>
  <si>
    <t>P28028</t>
  </si>
  <si>
    <t>Braf</t>
  </si>
  <si>
    <t>Q9DCN2</t>
  </si>
  <si>
    <t>Cyb5r3</t>
  </si>
  <si>
    <t>Q8K3H0</t>
  </si>
  <si>
    <t>Appl1</t>
  </si>
  <si>
    <t>Q3UKC1</t>
  </si>
  <si>
    <t>Tax1bp1</t>
  </si>
  <si>
    <t>P62862</t>
  </si>
  <si>
    <t>Fau</t>
  </si>
  <si>
    <t>Q8C172</t>
  </si>
  <si>
    <t>Cers6</t>
  </si>
  <si>
    <t>Q8BIZ1</t>
  </si>
  <si>
    <t>Anks1b</t>
  </si>
  <si>
    <t>Q6PAK3</t>
  </si>
  <si>
    <t>Prmt8</t>
  </si>
  <si>
    <t>Q62167</t>
  </si>
  <si>
    <t>Ddx3x</t>
  </si>
  <si>
    <t>P83510</t>
  </si>
  <si>
    <t>Tnik</t>
  </si>
  <si>
    <t>Q8R313</t>
  </si>
  <si>
    <t>Exoc6</t>
  </si>
  <si>
    <t>Q6KAU4</t>
  </si>
  <si>
    <t>Mvb12b</t>
  </si>
  <si>
    <t>Q9CXX9</t>
  </si>
  <si>
    <t>Cuedc2</t>
  </si>
  <si>
    <t>Q6PDM2</t>
  </si>
  <si>
    <t>Srsf1</t>
  </si>
  <si>
    <t>Q8BX10</t>
  </si>
  <si>
    <t>Pgam5</t>
  </si>
  <si>
    <t>Q6NZB0</t>
  </si>
  <si>
    <t>Dnajc8</t>
  </si>
  <si>
    <t>P10630</t>
  </si>
  <si>
    <t>Eif4a2</t>
  </si>
  <si>
    <t>Q9R0N3</t>
  </si>
  <si>
    <t>Syt11</t>
  </si>
  <si>
    <t>P70697</t>
  </si>
  <si>
    <t>Urod</t>
  </si>
  <si>
    <t>Q3UM29</t>
  </si>
  <si>
    <t>Cog7</t>
  </si>
  <si>
    <t>Q80X66</t>
  </si>
  <si>
    <t>Btbd10</t>
  </si>
  <si>
    <t>Q8BK64</t>
  </si>
  <si>
    <t>Ahsa1</t>
  </si>
  <si>
    <t>Q80U63</t>
  </si>
  <si>
    <t>Mfn2</t>
  </si>
  <si>
    <t>Q61553</t>
  </si>
  <si>
    <t>Fscn1</t>
  </si>
  <si>
    <t>Q9CQB5</t>
  </si>
  <si>
    <t>Cisd2</t>
  </si>
  <si>
    <t>P26041</t>
  </si>
  <si>
    <t>Msn</t>
  </si>
  <si>
    <t>P16283</t>
  </si>
  <si>
    <t>Slc4a3</t>
  </si>
  <si>
    <t>P58389</t>
  </si>
  <si>
    <t>Ptpa</t>
  </si>
  <si>
    <t>Q8BFQ8</t>
  </si>
  <si>
    <t>Gatd1</t>
  </si>
  <si>
    <t>P12960</t>
  </si>
  <si>
    <t>Cntn1</t>
  </si>
  <si>
    <t>P35700</t>
  </si>
  <si>
    <t>Prdx1</t>
  </si>
  <si>
    <t>O88507</t>
  </si>
  <si>
    <t>Cntfr</t>
  </si>
  <si>
    <t>Q9JKF6</t>
  </si>
  <si>
    <t>Nectin1</t>
  </si>
  <si>
    <t>Q8BTU1</t>
  </si>
  <si>
    <t>Cfap20</t>
  </si>
  <si>
    <t>Q9WTI7</t>
  </si>
  <si>
    <t>Myo1c</t>
  </si>
  <si>
    <t>Q9JL04</t>
  </si>
  <si>
    <t>Fmn2</t>
  </si>
  <si>
    <t>Q810U4</t>
  </si>
  <si>
    <t>Nrcam</t>
  </si>
  <si>
    <t>Q61753</t>
  </si>
  <si>
    <t>Phgdh</t>
  </si>
  <si>
    <t>Q8CIH9</t>
  </si>
  <si>
    <t>Ppat</t>
  </si>
  <si>
    <t>P34914</t>
  </si>
  <si>
    <t>Ephx2</t>
  </si>
  <si>
    <t>Q8BFP9</t>
  </si>
  <si>
    <t>Pdk1</t>
  </si>
  <si>
    <t>Q69ZZ9</t>
  </si>
  <si>
    <t>Macf1</t>
  </si>
  <si>
    <t>Q6NS52</t>
  </si>
  <si>
    <t>Dgkb</t>
  </si>
  <si>
    <t>O09061</t>
  </si>
  <si>
    <t>Psmb1</t>
  </si>
  <si>
    <t>Q8CC35</t>
  </si>
  <si>
    <t>Synpo</t>
  </si>
  <si>
    <t>Q9JLN9</t>
  </si>
  <si>
    <t>Mtor</t>
  </si>
  <si>
    <t>P05064</t>
  </si>
  <si>
    <t>Aldoa</t>
  </si>
  <si>
    <t>Q922J9</t>
  </si>
  <si>
    <t>Far1</t>
  </si>
  <si>
    <t>Q11011</t>
  </si>
  <si>
    <t>Npepps</t>
  </si>
  <si>
    <t>Q8BHL3</t>
  </si>
  <si>
    <t>Tbc1d10b</t>
  </si>
  <si>
    <t>O08992</t>
  </si>
  <si>
    <t>Sdcbp</t>
  </si>
  <si>
    <t>Q811S7</t>
  </si>
  <si>
    <t>Ubp1</t>
  </si>
  <si>
    <t>Q9WTX6</t>
  </si>
  <si>
    <t>Cul1</t>
  </si>
  <si>
    <t>O55222</t>
  </si>
  <si>
    <t>Ilk</t>
  </si>
  <si>
    <t>P60879</t>
  </si>
  <si>
    <t>Snap25</t>
  </si>
  <si>
    <t>Q0KL01</t>
  </si>
  <si>
    <t>Ubxn2b</t>
  </si>
  <si>
    <t>A2AN08</t>
  </si>
  <si>
    <t>Ubr4</t>
  </si>
  <si>
    <t>D3YZU1</t>
  </si>
  <si>
    <t>Shank1</t>
  </si>
  <si>
    <t>Q9QYF9</t>
  </si>
  <si>
    <t>Ndrg3</t>
  </si>
  <si>
    <t>P61294</t>
  </si>
  <si>
    <t>Rab6b</t>
  </si>
  <si>
    <t>Q6PNC0</t>
  </si>
  <si>
    <t>Dmxl1</t>
  </si>
  <si>
    <t>Q80ZI6</t>
  </si>
  <si>
    <t>Lrsam1</t>
  </si>
  <si>
    <t>Q9WV80</t>
  </si>
  <si>
    <t>Snx1</t>
  </si>
  <si>
    <t>Q9DCB4</t>
  </si>
  <si>
    <t>Arpp21</t>
  </si>
  <si>
    <t>P11627</t>
  </si>
  <si>
    <t>L1cam</t>
  </si>
  <si>
    <t>Q8K2D3</t>
  </si>
  <si>
    <t>Edc3</t>
  </si>
  <si>
    <t>Q9WTM5</t>
  </si>
  <si>
    <t>Ruvbl2</t>
  </si>
  <si>
    <t>Q2NL51</t>
  </si>
  <si>
    <t>Gsk3a</t>
  </si>
  <si>
    <t>Q99LR1</t>
  </si>
  <si>
    <t>Abhd12</t>
  </si>
  <si>
    <t>P35762</t>
  </si>
  <si>
    <t>Cd81</t>
  </si>
  <si>
    <t>Q8BTZ4</t>
  </si>
  <si>
    <t>Anapc5</t>
  </si>
  <si>
    <t>Q9QXW9</t>
  </si>
  <si>
    <t>Slc7a8</t>
  </si>
  <si>
    <t>P61080</t>
  </si>
  <si>
    <t>Ube2d1</t>
  </si>
  <si>
    <t>P63040</t>
  </si>
  <si>
    <t>Cplx1</t>
  </si>
  <si>
    <t>Q06335</t>
  </si>
  <si>
    <t>Aplp2</t>
  </si>
  <si>
    <t>Q9EQH2</t>
  </si>
  <si>
    <t>Erap1</t>
  </si>
  <si>
    <t>Q9D0L4</t>
  </si>
  <si>
    <t>Adck1</t>
  </si>
  <si>
    <t>O70378</t>
  </si>
  <si>
    <t>Emc8</t>
  </si>
  <si>
    <t>P97370</t>
  </si>
  <si>
    <t>Atp1b3</t>
  </si>
  <si>
    <t>Q99JB2</t>
  </si>
  <si>
    <t>Stoml2</t>
  </si>
  <si>
    <t>P58281</t>
  </si>
  <si>
    <t>Opa1</t>
  </si>
  <si>
    <t>Q8C7R4</t>
  </si>
  <si>
    <t>Uba6</t>
  </si>
  <si>
    <t>P80314</t>
  </si>
  <si>
    <t>Cct2</t>
  </si>
  <si>
    <t>Q9R0X5</t>
  </si>
  <si>
    <t>Rpgr</t>
  </si>
  <si>
    <t>Q3UZZ6</t>
  </si>
  <si>
    <t>Sult1d1</t>
  </si>
  <si>
    <t>P98156</t>
  </si>
  <si>
    <t>Vldlr</t>
  </si>
  <si>
    <t>P25444</t>
  </si>
  <si>
    <t>Rps2</t>
  </si>
  <si>
    <t>Q99NE5</t>
  </si>
  <si>
    <t>Rims1</t>
  </si>
  <si>
    <t>Q8VDC0</t>
  </si>
  <si>
    <t>Lars2</t>
  </si>
  <si>
    <t>Q9CWZ7</t>
  </si>
  <si>
    <t>Napg</t>
  </si>
  <si>
    <t>Q3UN04</t>
  </si>
  <si>
    <t>Usp30</t>
  </si>
  <si>
    <t>Q9DBF1</t>
  </si>
  <si>
    <t>Aldh7a1</t>
  </si>
  <si>
    <t>Q78IK4</t>
  </si>
  <si>
    <t>Apool</t>
  </si>
  <si>
    <t>Q80YA7</t>
  </si>
  <si>
    <t>Dpp8</t>
  </si>
  <si>
    <t>Q61210</t>
  </si>
  <si>
    <t>Arhgef1</t>
  </si>
  <si>
    <t>P51906</t>
  </si>
  <si>
    <t>Slc1a1</t>
  </si>
  <si>
    <t>O55028</t>
  </si>
  <si>
    <t>Bckdk</t>
  </si>
  <si>
    <t>P21956</t>
  </si>
  <si>
    <t>Mfge8</t>
  </si>
  <si>
    <t>Q6PHZ8</t>
  </si>
  <si>
    <t>Kcnip4</t>
  </si>
  <si>
    <t>Q9JII5</t>
  </si>
  <si>
    <t>Dazap1</t>
  </si>
  <si>
    <t>Q7TPS5</t>
  </si>
  <si>
    <t>C2cd5</t>
  </si>
  <si>
    <t>Q8CBW3</t>
  </si>
  <si>
    <t>Abi1</t>
  </si>
  <si>
    <t>O70318</t>
  </si>
  <si>
    <t>Epb41l2</t>
  </si>
  <si>
    <t>P50429</t>
  </si>
  <si>
    <t>Arsb</t>
  </si>
  <si>
    <t>Q9D1I5</t>
  </si>
  <si>
    <t>Mcee</t>
  </si>
  <si>
    <t>Q61609</t>
  </si>
  <si>
    <t>Slc20a1</t>
  </si>
  <si>
    <t>Q8R050</t>
  </si>
  <si>
    <t>Gspt1</t>
  </si>
  <si>
    <t>Q9QZA0</t>
  </si>
  <si>
    <t>Ca5b</t>
  </si>
  <si>
    <t>Q9D7N3</t>
  </si>
  <si>
    <t>Mrps9</t>
  </si>
  <si>
    <t>Q9DCZ4</t>
  </si>
  <si>
    <t>Apoo</t>
  </si>
  <si>
    <t>P70195</t>
  </si>
  <si>
    <t>Psmb7</t>
  </si>
  <si>
    <t>Q78JW9</t>
  </si>
  <si>
    <t>Ubfd1</t>
  </si>
  <si>
    <t>Q9ER73</t>
  </si>
  <si>
    <t>Elp4</t>
  </si>
  <si>
    <t>Q9D394</t>
  </si>
  <si>
    <t>Rufy3</t>
  </si>
  <si>
    <t>Q9QYC0</t>
  </si>
  <si>
    <t>Add1</t>
  </si>
  <si>
    <t>P55258</t>
  </si>
  <si>
    <t>Rab8a</t>
  </si>
  <si>
    <t>Q7TSJ2</t>
  </si>
  <si>
    <t>Map6</t>
  </si>
  <si>
    <t>P97450</t>
  </si>
  <si>
    <t>Atp5pf</t>
  </si>
  <si>
    <t>O55023</t>
  </si>
  <si>
    <t>Impa1</t>
  </si>
  <si>
    <t>Q9JI90</t>
  </si>
  <si>
    <t>Rnf14</t>
  </si>
  <si>
    <t>Q9QZH6</t>
  </si>
  <si>
    <t>Ecsit</t>
  </si>
  <si>
    <t>D3YWQ0</t>
  </si>
  <si>
    <t>Dgki</t>
  </si>
  <si>
    <t>Q99LF4</t>
  </si>
  <si>
    <t>Rtcb</t>
  </si>
  <si>
    <t>Q8CI94</t>
  </si>
  <si>
    <t>Pygb</t>
  </si>
  <si>
    <t>Q3UFS0</t>
  </si>
  <si>
    <t>Zyg11b</t>
  </si>
  <si>
    <t>Q8BM72</t>
  </si>
  <si>
    <t>Hspa13</t>
  </si>
  <si>
    <t>Q93092</t>
  </si>
  <si>
    <t>Taldo1</t>
  </si>
  <si>
    <t>Q9R0N5</t>
  </si>
  <si>
    <t>Syt5</t>
  </si>
  <si>
    <t>Q8VBW1</t>
  </si>
  <si>
    <t>Slc6a8</t>
  </si>
  <si>
    <t>Q8BYZ1</t>
  </si>
  <si>
    <t>Abi3</t>
  </si>
  <si>
    <t>P17156</t>
  </si>
  <si>
    <t>Hspa2</t>
  </si>
  <si>
    <t>P47754</t>
  </si>
  <si>
    <t>Capza2</t>
  </si>
  <si>
    <t>P50428</t>
  </si>
  <si>
    <t>Arsa</t>
  </si>
  <si>
    <t>P28656</t>
  </si>
  <si>
    <t>Nap1l1</t>
  </si>
  <si>
    <t>Q9CY57</t>
  </si>
  <si>
    <t>Chtop</t>
  </si>
  <si>
    <t>P84091</t>
  </si>
  <si>
    <t>Ap2m1</t>
  </si>
  <si>
    <t>Q8VCR7</t>
  </si>
  <si>
    <t>Abhd14b</t>
  </si>
  <si>
    <t>Q8CFI0</t>
  </si>
  <si>
    <t>Nedd4l</t>
  </si>
  <si>
    <t>Q7TNG8</t>
  </si>
  <si>
    <t>Ldhd</t>
  </si>
  <si>
    <t>Q1HFZ0</t>
  </si>
  <si>
    <t>Nsun2</t>
  </si>
  <si>
    <t>P08414</t>
  </si>
  <si>
    <t>Camk4</t>
  </si>
  <si>
    <t>Q6ZPS6</t>
  </si>
  <si>
    <t>Ankib1</t>
  </si>
  <si>
    <t>Q6P8X1</t>
  </si>
  <si>
    <t>Snx6</t>
  </si>
  <si>
    <t>Q5EG47</t>
  </si>
  <si>
    <t>Prkaa1</t>
  </si>
  <si>
    <t>Q9D7X3</t>
  </si>
  <si>
    <t>Dusp3</t>
  </si>
  <si>
    <t>Q922F4</t>
  </si>
  <si>
    <t>Tubb6</t>
  </si>
  <si>
    <t>Q9DBE0</t>
  </si>
  <si>
    <t>Csad</t>
  </si>
  <si>
    <t>Q8K2C9</t>
  </si>
  <si>
    <t>Hacd3</t>
  </si>
  <si>
    <t>Q9JHQ5</t>
  </si>
  <si>
    <t>Lztfl1</t>
  </si>
  <si>
    <t>Q80TI0</t>
  </si>
  <si>
    <t>Gramd1b</t>
  </si>
  <si>
    <t>Q8WTY4</t>
  </si>
  <si>
    <t>Ciapin1</t>
  </si>
  <si>
    <t>Q9JM96</t>
  </si>
  <si>
    <t>Cdc42ep4</t>
  </si>
  <si>
    <t>Q9CQD1</t>
  </si>
  <si>
    <t>Rab5a</t>
  </si>
  <si>
    <t>Q9CQ26</t>
  </si>
  <si>
    <t>Stambp</t>
  </si>
  <si>
    <t>Q80U12</t>
  </si>
  <si>
    <t>Sgsm2</t>
  </si>
  <si>
    <t>Q5SSZ5</t>
  </si>
  <si>
    <t>Tns3</t>
  </si>
  <si>
    <t>Q6ZQK5</t>
  </si>
  <si>
    <t>Acap2</t>
  </si>
  <si>
    <t>Q8C6B2</t>
  </si>
  <si>
    <t>Rtkn</t>
  </si>
  <si>
    <t>Q9JKF1</t>
  </si>
  <si>
    <t>Iqgap1</t>
  </si>
  <si>
    <t>Q9QYJ0</t>
  </si>
  <si>
    <t>Dnaja2</t>
  </si>
  <si>
    <t>P35436</t>
  </si>
  <si>
    <t>Grin2a</t>
  </si>
  <si>
    <t>Q9WVK8</t>
  </si>
  <si>
    <t>Cyp46a1</t>
  </si>
  <si>
    <t>P45376</t>
  </si>
  <si>
    <t>Akr1b1</t>
  </si>
  <si>
    <t>A2AHC3</t>
  </si>
  <si>
    <t>Camsap1</t>
  </si>
  <si>
    <t>P05555</t>
  </si>
  <si>
    <t>Itgam</t>
  </si>
  <si>
    <t>Q8K411</t>
  </si>
  <si>
    <t>Pitrm1</t>
  </si>
  <si>
    <t>Q9Z2U0</t>
  </si>
  <si>
    <t>Psma7</t>
  </si>
  <si>
    <t>Q80U49</t>
  </si>
  <si>
    <t>Cep170b</t>
  </si>
  <si>
    <t>P53994</t>
  </si>
  <si>
    <t>Rab2a</t>
  </si>
  <si>
    <t>Q9QXY7</t>
  </si>
  <si>
    <t>Xk</t>
  </si>
  <si>
    <t>Q9QXZ0</t>
  </si>
  <si>
    <t>Q9JMG1</t>
  </si>
  <si>
    <t>Edf1</t>
  </si>
  <si>
    <t>Q3V0I2</t>
  </si>
  <si>
    <t>Prr7</t>
  </si>
  <si>
    <t>Q925N1</t>
  </si>
  <si>
    <t>Sfxn4</t>
  </si>
  <si>
    <t>Q9JIF0</t>
  </si>
  <si>
    <t>Prmt1</t>
  </si>
  <si>
    <t>P58404</t>
  </si>
  <si>
    <t>Strn4</t>
  </si>
  <si>
    <t>P99026</t>
  </si>
  <si>
    <t>Psmb4</t>
  </si>
  <si>
    <t>Q9JMG7</t>
  </si>
  <si>
    <t>Hdgfl3</t>
  </si>
  <si>
    <t>Q8BJZ4</t>
  </si>
  <si>
    <t>Mrps35</t>
  </si>
  <si>
    <t>Q5DU25</t>
  </si>
  <si>
    <t>Iqsec2</t>
  </si>
  <si>
    <t>Q61024</t>
  </si>
  <si>
    <t>Asns</t>
  </si>
  <si>
    <t>Q9DBJ1</t>
  </si>
  <si>
    <t>Pgam1</t>
  </si>
  <si>
    <t>Q80WG5</t>
  </si>
  <si>
    <t>Lrrc8a</t>
  </si>
  <si>
    <t>Q91V61</t>
  </si>
  <si>
    <t>Sfxn3</t>
  </si>
  <si>
    <t>Q60737</t>
  </si>
  <si>
    <t>Csnk2a1</t>
  </si>
  <si>
    <t>O35448</t>
  </si>
  <si>
    <t>Ppt2</t>
  </si>
  <si>
    <t>Q8CHH9</t>
  </si>
  <si>
    <t>Septin8</t>
  </si>
  <si>
    <t>Q99J31</t>
  </si>
  <si>
    <t>Ophn1</t>
  </si>
  <si>
    <t>Q01853</t>
  </si>
  <si>
    <t>Vcp</t>
  </si>
  <si>
    <t>O70251</t>
  </si>
  <si>
    <t>Eef1b</t>
  </si>
  <si>
    <t>Q8C5Q4</t>
  </si>
  <si>
    <t>Grsf1</t>
  </si>
  <si>
    <t>Q61330</t>
  </si>
  <si>
    <t>Cntn2</t>
  </si>
  <si>
    <t>Q9D8N2</t>
  </si>
  <si>
    <t>Dennd10</t>
  </si>
  <si>
    <t>O08532</t>
  </si>
  <si>
    <t>Cacna2d1</t>
  </si>
  <si>
    <t>P37040</t>
  </si>
  <si>
    <t>Por</t>
  </si>
  <si>
    <t>Q9Z1S3</t>
  </si>
  <si>
    <t>Rasgrp1</t>
  </si>
  <si>
    <t>Q810B7</t>
  </si>
  <si>
    <t>Slitrk5</t>
  </si>
  <si>
    <t>Q91VR5</t>
  </si>
  <si>
    <t>Ddx1</t>
  </si>
  <si>
    <t>P08226</t>
  </si>
  <si>
    <t>Apoe</t>
  </si>
  <si>
    <t>Q922H1</t>
  </si>
  <si>
    <t>Prmt3</t>
  </si>
  <si>
    <t>Q7TMB8</t>
  </si>
  <si>
    <t>Cyfip1</t>
  </si>
  <si>
    <t>P59999</t>
  </si>
  <si>
    <t>Arpc4</t>
  </si>
  <si>
    <t>Q9R0M0</t>
  </si>
  <si>
    <t>Celsr2</t>
  </si>
  <si>
    <t>Q9CPZ8</t>
  </si>
  <si>
    <t>Cmc1</t>
  </si>
  <si>
    <t>Q6PD10</t>
  </si>
  <si>
    <t>Ip6k1</t>
  </si>
  <si>
    <t>Q9WTL7</t>
  </si>
  <si>
    <t>Lypla2</t>
  </si>
  <si>
    <t>Q04447</t>
  </si>
  <si>
    <t>Ckb</t>
  </si>
  <si>
    <t>F6SEU4</t>
  </si>
  <si>
    <t>Syngap1</t>
  </si>
  <si>
    <t>Q8K0G5</t>
  </si>
  <si>
    <t>Eipr1</t>
  </si>
  <si>
    <t>Q8BRT1</t>
  </si>
  <si>
    <t>Clasp2</t>
  </si>
  <si>
    <t>P61222</t>
  </si>
  <si>
    <t>Abce1</t>
  </si>
  <si>
    <t>Q8CBY8</t>
  </si>
  <si>
    <t>Dctn4</t>
  </si>
  <si>
    <t>Q9CZJ0</t>
  </si>
  <si>
    <t>Mpped2</t>
  </si>
  <si>
    <t>Q9R0Q6</t>
  </si>
  <si>
    <t>Arpc1a</t>
  </si>
  <si>
    <t>Q3UDE2</t>
  </si>
  <si>
    <t>Ttll12</t>
  </si>
  <si>
    <t>P62482</t>
  </si>
  <si>
    <t>Kcnab2</t>
  </si>
  <si>
    <t>P70452</t>
  </si>
  <si>
    <t>Stx4</t>
  </si>
  <si>
    <t>Q8C079</t>
  </si>
  <si>
    <t>Strip1</t>
  </si>
  <si>
    <t>Q921Q3</t>
  </si>
  <si>
    <t>Alg1</t>
  </si>
  <si>
    <t>P61202</t>
  </si>
  <si>
    <t>Cops2</t>
  </si>
  <si>
    <t>Q3UHH2</t>
  </si>
  <si>
    <t>Slc22a23</t>
  </si>
  <si>
    <t>P14576</t>
  </si>
  <si>
    <t>Srp54</t>
  </si>
  <si>
    <t>P32921</t>
  </si>
  <si>
    <t>Wars1</t>
  </si>
  <si>
    <t>Q9DAK9</t>
  </si>
  <si>
    <t>Phpt1</t>
  </si>
  <si>
    <t>O88738</t>
  </si>
  <si>
    <t>Birc6</t>
  </si>
  <si>
    <t>Q9CXZ1</t>
  </si>
  <si>
    <t>Ndufs4</t>
  </si>
  <si>
    <t>Q3THE2</t>
  </si>
  <si>
    <t>Myl12b</t>
  </si>
  <si>
    <t>P52480</t>
  </si>
  <si>
    <t>Pkm</t>
  </si>
  <si>
    <t>P12382</t>
  </si>
  <si>
    <t>Pfkl</t>
  </si>
  <si>
    <t>Q60649</t>
  </si>
  <si>
    <t>Clpb</t>
  </si>
  <si>
    <t>Q8K2I1</t>
  </si>
  <si>
    <t>Fntb</t>
  </si>
  <si>
    <t>Q99L45</t>
  </si>
  <si>
    <t>Eif2s2</t>
  </si>
  <si>
    <t>Q8VD04</t>
  </si>
  <si>
    <t>Gripap1</t>
  </si>
  <si>
    <t>Q8VEK0</t>
  </si>
  <si>
    <t>Tmem30a</t>
  </si>
  <si>
    <t>Q8JZQ2</t>
  </si>
  <si>
    <t>Afg3l2</t>
  </si>
  <si>
    <t>Q9WVQ5</t>
  </si>
  <si>
    <t>Apip</t>
  </si>
  <si>
    <t>P97355</t>
  </si>
  <si>
    <t>Sms</t>
  </si>
  <si>
    <t>Q8VBV7</t>
  </si>
  <si>
    <t>Cops8</t>
  </si>
  <si>
    <t>Q9JMH6</t>
  </si>
  <si>
    <t>Txnrd1</t>
  </si>
  <si>
    <t>Q01405</t>
  </si>
  <si>
    <t>Sec23a</t>
  </si>
  <si>
    <t>Q8VHH5</t>
  </si>
  <si>
    <t>Agap3</t>
  </si>
  <si>
    <t>Q9D289</t>
  </si>
  <si>
    <t>Trappc6b</t>
  </si>
  <si>
    <t>Q9R1Z7</t>
  </si>
  <si>
    <t>Pts</t>
  </si>
  <si>
    <t>Q9D7X1</t>
  </si>
  <si>
    <t>Kctd4</t>
  </si>
  <si>
    <t>Q7TSC1</t>
  </si>
  <si>
    <t>Prrc2a</t>
  </si>
  <si>
    <t>P42932</t>
  </si>
  <si>
    <t>Cct8</t>
  </si>
  <si>
    <t>Q8K2Y7</t>
  </si>
  <si>
    <t>Mrpl47</t>
  </si>
  <si>
    <t>Q9CYZ2</t>
  </si>
  <si>
    <t>Tpd52l2</t>
  </si>
  <si>
    <t>Q9WUA3</t>
  </si>
  <si>
    <t>Pfkp</t>
  </si>
  <si>
    <t>Q5SSM3</t>
  </si>
  <si>
    <t>Arhgap44</t>
  </si>
  <si>
    <t>Q6P1F6</t>
  </si>
  <si>
    <t>Ppp2r2a</t>
  </si>
  <si>
    <t>Q8C6M1</t>
  </si>
  <si>
    <t>Usp20</t>
  </si>
  <si>
    <t>Q3U0D9</t>
  </si>
  <si>
    <t>Hace1</t>
  </si>
  <si>
    <t>O35841</t>
  </si>
  <si>
    <t>Api5</t>
  </si>
  <si>
    <t>Q61206</t>
  </si>
  <si>
    <t>Pafah1b2</t>
  </si>
  <si>
    <t>P97855</t>
  </si>
  <si>
    <t>G3bp1</t>
  </si>
  <si>
    <t>D3Z7P3</t>
  </si>
  <si>
    <t>Gls</t>
  </si>
  <si>
    <t>Q8K1M6</t>
  </si>
  <si>
    <t>Dnm1l</t>
  </si>
  <si>
    <t>Q8R3T5</t>
  </si>
  <si>
    <t>Stxbp6</t>
  </si>
  <si>
    <t>Q68FH0</t>
  </si>
  <si>
    <t>Pkp4</t>
  </si>
  <si>
    <t>Q8BW75</t>
  </si>
  <si>
    <t>Maob</t>
  </si>
  <si>
    <t>Q8CCN5</t>
  </si>
  <si>
    <t>Bcas3</t>
  </si>
  <si>
    <t>P62962</t>
  </si>
  <si>
    <t>Pfn1</t>
  </si>
  <si>
    <t>Q80Z24</t>
  </si>
  <si>
    <t>Negr1</t>
  </si>
  <si>
    <t>P56371</t>
  </si>
  <si>
    <t>Rab4a</t>
  </si>
  <si>
    <t>P05480</t>
  </si>
  <si>
    <t>Src</t>
  </si>
  <si>
    <t>P27671</t>
  </si>
  <si>
    <t>Rasgrf1</t>
  </si>
  <si>
    <t>Q64213</t>
  </si>
  <si>
    <t>Sf1</t>
  </si>
  <si>
    <t>Q8R1B4</t>
  </si>
  <si>
    <t>Eif3c</t>
  </si>
  <si>
    <t>Q3UYC0</t>
  </si>
  <si>
    <t>Ppm1h</t>
  </si>
  <si>
    <t>P63073</t>
  </si>
  <si>
    <t>Eif4e</t>
  </si>
  <si>
    <t>Q64337</t>
  </si>
  <si>
    <t>Sqstm1</t>
  </si>
  <si>
    <t>Q0GA42</t>
  </si>
  <si>
    <t>Cnnm1</t>
  </si>
  <si>
    <t>Q8QZV4</t>
  </si>
  <si>
    <t>Stk32c</t>
  </si>
  <si>
    <t>Q69ZK0</t>
  </si>
  <si>
    <t>Prex1</t>
  </si>
  <si>
    <t>Q6PIE5</t>
  </si>
  <si>
    <t>Atp1a2</t>
  </si>
  <si>
    <t>Q3UHD1</t>
  </si>
  <si>
    <t>Adgrb1</t>
  </si>
  <si>
    <t>Q91YJ2</t>
  </si>
  <si>
    <t>Snx4</t>
  </si>
  <si>
    <t>Q7TME0</t>
  </si>
  <si>
    <t>Plppr4</t>
  </si>
  <si>
    <t>B1AZP2</t>
  </si>
  <si>
    <t>Dlgap4</t>
  </si>
  <si>
    <t>Q80VP9</t>
  </si>
  <si>
    <t>Asphd2</t>
  </si>
  <si>
    <t>P63080</t>
  </si>
  <si>
    <t>Gabrb3</t>
  </si>
  <si>
    <t>Q3TXX4</t>
  </si>
  <si>
    <t>Slc17a7</t>
  </si>
  <si>
    <t>O08709</t>
  </si>
  <si>
    <t>Prdx6</t>
  </si>
  <si>
    <t>O88653</t>
  </si>
  <si>
    <t>Lamtor3</t>
  </si>
  <si>
    <t>Q7TNV1</t>
  </si>
  <si>
    <t>Tlcd3b</t>
  </si>
  <si>
    <t>Q920E5</t>
  </si>
  <si>
    <t>Fdps</t>
  </si>
  <si>
    <t>O70503</t>
  </si>
  <si>
    <t>Hsd17b12</t>
  </si>
  <si>
    <t>Q9CRB6</t>
  </si>
  <si>
    <t>Tppp3</t>
  </si>
  <si>
    <t>Q9DAM7</t>
  </si>
  <si>
    <t>Tmem263</t>
  </si>
  <si>
    <t>Q8VE70</t>
  </si>
  <si>
    <t>Pdcd10</t>
  </si>
  <si>
    <t>Q01097</t>
  </si>
  <si>
    <t>Grin2b</t>
  </si>
  <si>
    <t>Q3TBD2</t>
  </si>
  <si>
    <t>Arhgap45</t>
  </si>
  <si>
    <t>Q06890</t>
  </si>
  <si>
    <t>Clu</t>
  </si>
  <si>
    <t>P54728</t>
  </si>
  <si>
    <t>Rad23b</t>
  </si>
  <si>
    <t>Q3UHX2</t>
  </si>
  <si>
    <t>Pdap1</t>
  </si>
  <si>
    <t>Q9D1Q6</t>
  </si>
  <si>
    <t>Erp44</t>
  </si>
  <si>
    <t>P17751</t>
  </si>
  <si>
    <t>Tpi1</t>
  </si>
  <si>
    <t>Q810C1</t>
  </si>
  <si>
    <t>Slitrk1</t>
  </si>
  <si>
    <t>Q9D0W5</t>
  </si>
  <si>
    <t>Ppil1</t>
  </si>
  <si>
    <t>Q9CPW0</t>
  </si>
  <si>
    <t>Cntnap2</t>
  </si>
  <si>
    <t>Q9Z1Z2</t>
  </si>
  <si>
    <t>Strap</t>
  </si>
  <si>
    <t>Q69Z26</t>
  </si>
  <si>
    <t>Cntn4</t>
  </si>
  <si>
    <t>Q04519</t>
  </si>
  <si>
    <t>Smpd1</t>
  </si>
  <si>
    <t>Q99LD4</t>
  </si>
  <si>
    <t>Gps1</t>
  </si>
  <si>
    <t>Q6DFW0</t>
  </si>
  <si>
    <t>C9orf72</t>
  </si>
  <si>
    <t>P63137</t>
  </si>
  <si>
    <t>Gabrb2</t>
  </si>
  <si>
    <t>Q61672</t>
  </si>
  <si>
    <t>Slc29a2</t>
  </si>
  <si>
    <t>Q91YN9</t>
  </si>
  <si>
    <t>Bag2</t>
  </si>
  <si>
    <t>Q8K0T4</t>
  </si>
  <si>
    <t>Katnal1</t>
  </si>
  <si>
    <t>Q8BWZ3</t>
  </si>
  <si>
    <t>Naa25</t>
  </si>
  <si>
    <t>P61021</t>
  </si>
  <si>
    <t>Rab5b</t>
  </si>
  <si>
    <t>Q8BU30</t>
  </si>
  <si>
    <t>Iars1</t>
  </si>
  <si>
    <t>Q8R123</t>
  </si>
  <si>
    <t>Flad1</t>
  </si>
  <si>
    <t>Q9Z0E0</t>
  </si>
  <si>
    <t>Ncdn</t>
  </si>
  <si>
    <t>Q9DBR7</t>
  </si>
  <si>
    <t>Ppp1r12a</t>
  </si>
  <si>
    <t>Q9QZ88</t>
  </si>
  <si>
    <t>Vps29</t>
  </si>
  <si>
    <t>O35607</t>
  </si>
  <si>
    <t>Bmpr2</t>
  </si>
  <si>
    <t>Q80UJ7</t>
  </si>
  <si>
    <t>Rab3gap1</t>
  </si>
  <si>
    <t>Q4VGL6</t>
  </si>
  <si>
    <t>Rc3h1</t>
  </si>
  <si>
    <t>Q5SXY1</t>
  </si>
  <si>
    <t>Specc1</t>
  </si>
  <si>
    <t>O55229</t>
  </si>
  <si>
    <t>Chkb</t>
  </si>
  <si>
    <t>Q8R5H1</t>
  </si>
  <si>
    <t>Usp15</t>
  </si>
  <si>
    <t>Q9ESZ8</t>
  </si>
  <si>
    <t>Gtf2i</t>
  </si>
  <si>
    <t>P59759</t>
  </si>
  <si>
    <t>Mrtfb</t>
  </si>
  <si>
    <t>Q8BRF7</t>
  </si>
  <si>
    <t>Scfd1</t>
  </si>
  <si>
    <t>Q8VEK3</t>
  </si>
  <si>
    <t>Hnrnpu</t>
  </si>
  <si>
    <t>Q8BGG7</t>
  </si>
  <si>
    <t>Ubash3b</t>
  </si>
  <si>
    <t>Q8BR92</t>
  </si>
  <si>
    <t>Palm2</t>
  </si>
  <si>
    <t>P15209</t>
  </si>
  <si>
    <t>Ntrk2</t>
  </si>
  <si>
    <t>P46460</t>
  </si>
  <si>
    <t>Nsf</t>
  </si>
  <si>
    <t>Q06138</t>
  </si>
  <si>
    <t>Cab39</t>
  </si>
  <si>
    <t>Q9D1G5</t>
  </si>
  <si>
    <t>Lrrc57</t>
  </si>
  <si>
    <t>P51830</t>
  </si>
  <si>
    <t>Adcy9</t>
  </si>
  <si>
    <t>Q61627</t>
  </si>
  <si>
    <t>Grid1</t>
  </si>
  <si>
    <t>O35454</t>
  </si>
  <si>
    <t>Clcn6</t>
  </si>
  <si>
    <t>Q9QZR0</t>
  </si>
  <si>
    <t>Rnf25</t>
  </si>
  <si>
    <t>Q3V3R1</t>
  </si>
  <si>
    <t>Mthfd1l</t>
  </si>
  <si>
    <t>Q80XI4</t>
  </si>
  <si>
    <t>Pip4k2b</t>
  </si>
  <si>
    <t>Q60631</t>
  </si>
  <si>
    <t>Grb2</t>
  </si>
  <si>
    <t>Q99PU8</t>
  </si>
  <si>
    <t>Dhx30</t>
  </si>
  <si>
    <t>Q9WV98</t>
  </si>
  <si>
    <t>Timm9</t>
  </si>
  <si>
    <t>Q8K596</t>
  </si>
  <si>
    <t>Slc8a2</t>
  </si>
  <si>
    <t>Q63932</t>
  </si>
  <si>
    <t>Map2k2</t>
  </si>
  <si>
    <t>Q91WT9</t>
  </si>
  <si>
    <t>Cbs</t>
  </si>
  <si>
    <t>Q61990</t>
  </si>
  <si>
    <t>Pcbp2</t>
  </si>
  <si>
    <t>Q6VNB8</t>
  </si>
  <si>
    <t>Wdfy3</t>
  </si>
  <si>
    <t>Q99KW9</t>
  </si>
  <si>
    <t>Itfg1</t>
  </si>
  <si>
    <t>Q99KH8</t>
  </si>
  <si>
    <t>Stk24</t>
  </si>
  <si>
    <t>Q9CR09</t>
  </si>
  <si>
    <t>Ufc1</t>
  </si>
  <si>
    <t>Q9CR88</t>
  </si>
  <si>
    <t>Mrps14</t>
  </si>
  <si>
    <t>Q8VE85</t>
  </si>
  <si>
    <t>Prelid3a</t>
  </si>
  <si>
    <t>Q9QYB8</t>
  </si>
  <si>
    <t>Add2</t>
  </si>
  <si>
    <t>O88829</t>
  </si>
  <si>
    <t>St3gal5</t>
  </si>
  <si>
    <t>Q99K70</t>
  </si>
  <si>
    <t>Rragc</t>
  </si>
  <si>
    <t>Q9D0I6</t>
  </si>
  <si>
    <t>Wdsub1</t>
  </si>
  <si>
    <t>Q91VH6</t>
  </si>
  <si>
    <t>Memo1</t>
  </si>
  <si>
    <t>Q9ES74</t>
  </si>
  <si>
    <t>Nek7</t>
  </si>
  <si>
    <t>P52483</t>
  </si>
  <si>
    <t>Ube2e3</t>
  </si>
  <si>
    <t>P16125</t>
  </si>
  <si>
    <t>Ldhb</t>
  </si>
  <si>
    <t>Q80XL6</t>
  </si>
  <si>
    <t>Acad11</t>
  </si>
  <si>
    <t>P56399</t>
  </si>
  <si>
    <t>Usp5</t>
  </si>
  <si>
    <t>Q9DBS1</t>
  </si>
  <si>
    <t>Tmem43</t>
  </si>
  <si>
    <t>Q91YM2</t>
  </si>
  <si>
    <t>Arhgap35</t>
  </si>
  <si>
    <t>P30416</t>
  </si>
  <si>
    <t>Fkbp4</t>
  </si>
  <si>
    <t>Q920L1</t>
  </si>
  <si>
    <t>Fads1</t>
  </si>
  <si>
    <t>P70408</t>
  </si>
  <si>
    <t>Cdh10</t>
  </si>
  <si>
    <t>O35295</t>
  </si>
  <si>
    <t>Purb</t>
  </si>
  <si>
    <t>Q64727</t>
  </si>
  <si>
    <t>Vcl</t>
  </si>
  <si>
    <t>Q8C166</t>
  </si>
  <si>
    <t>Cpne1</t>
  </si>
  <si>
    <t>A2RT62</t>
  </si>
  <si>
    <t>Fbxl16</t>
  </si>
  <si>
    <t>Q9Z218</t>
  </si>
  <si>
    <t>Dpp6</t>
  </si>
  <si>
    <t>Q6PEV3</t>
  </si>
  <si>
    <t>Wipf2</t>
  </si>
  <si>
    <t>Q80XK6</t>
  </si>
  <si>
    <t>Atg2b</t>
  </si>
  <si>
    <t>P97493</t>
  </si>
  <si>
    <t>Txn2</t>
  </si>
  <si>
    <t>Q6ZPF3</t>
  </si>
  <si>
    <t>Tiam2</t>
  </si>
  <si>
    <t>P06801</t>
  </si>
  <si>
    <t>Me1</t>
  </si>
  <si>
    <t>Q8BTY8</t>
  </si>
  <si>
    <t>Scfd2</t>
  </si>
  <si>
    <t>P48453</t>
  </si>
  <si>
    <t>Ppp3cb</t>
  </si>
  <si>
    <t>Q3TUA9</t>
  </si>
  <si>
    <t>Pomk</t>
  </si>
  <si>
    <t>O08553</t>
  </si>
  <si>
    <t>Dpysl2</t>
  </si>
  <si>
    <t>O70166</t>
  </si>
  <si>
    <t>Stmn3</t>
  </si>
  <si>
    <t>Q3UQN2</t>
  </si>
  <si>
    <t>Fcho2</t>
  </si>
  <si>
    <t>Q9R1P1</t>
  </si>
  <si>
    <t>Psmb3</t>
  </si>
  <si>
    <t>Q8CBE3</t>
  </si>
  <si>
    <t>Wdr37</t>
  </si>
  <si>
    <t>P23506</t>
  </si>
  <si>
    <t>Pcmt1</t>
  </si>
  <si>
    <t>Q922Q1</t>
  </si>
  <si>
    <t>Mtarc2</t>
  </si>
  <si>
    <t>P70297</t>
  </si>
  <si>
    <t>Stam</t>
  </si>
  <si>
    <t>P18760</t>
  </si>
  <si>
    <t>Cfl1</t>
  </si>
  <si>
    <t>P16254</t>
  </si>
  <si>
    <t>Srp14</t>
  </si>
  <si>
    <t>D3YZP9</t>
  </si>
  <si>
    <t>Ccdc6</t>
  </si>
  <si>
    <t>Q99J45</t>
  </si>
  <si>
    <t>Nrbp1</t>
  </si>
  <si>
    <t>P53668</t>
  </si>
  <si>
    <t>Limk1</t>
  </si>
  <si>
    <t>Q61699</t>
  </si>
  <si>
    <t>Hsph1</t>
  </si>
  <si>
    <t>Q8VHN8</t>
  </si>
  <si>
    <t>Nudt16l1</t>
  </si>
  <si>
    <t>Q9DCP2</t>
  </si>
  <si>
    <t>Slc38a3</t>
  </si>
  <si>
    <t>P60840</t>
  </si>
  <si>
    <t>Ensa</t>
  </si>
  <si>
    <t>P13707</t>
  </si>
  <si>
    <t>Gpd1</t>
  </si>
  <si>
    <t>Q62108</t>
  </si>
  <si>
    <t>Dlg4</t>
  </si>
  <si>
    <t>Q9JM52</t>
  </si>
  <si>
    <t>Mink1</t>
  </si>
  <si>
    <t>P63318</t>
  </si>
  <si>
    <t>Prkcg</t>
  </si>
  <si>
    <t>Q9JHL1</t>
  </si>
  <si>
    <t>Nherf2</t>
  </si>
  <si>
    <t>Q9ESN9</t>
  </si>
  <si>
    <t>Mapk8ip3</t>
  </si>
  <si>
    <t>Q9EPE9</t>
  </si>
  <si>
    <t>Atp13a1</t>
  </si>
  <si>
    <t>P62835</t>
  </si>
  <si>
    <t>Rap1a</t>
  </si>
  <si>
    <t>Q9DCV4</t>
  </si>
  <si>
    <t>Rmdn1</t>
  </si>
  <si>
    <t>Q8VE33</t>
  </si>
  <si>
    <t>Gdap1l1</t>
  </si>
  <si>
    <t>Q9CZ44</t>
  </si>
  <si>
    <t>Nsfl1c</t>
  </si>
  <si>
    <t>Q11136</t>
  </si>
  <si>
    <t>Pepd</t>
  </si>
  <si>
    <t>Q9EQC5</t>
  </si>
  <si>
    <t>Scyl1</t>
  </si>
  <si>
    <t>Q8BGU5</t>
  </si>
  <si>
    <t>Ccny</t>
  </si>
  <si>
    <t>Q8BGC4</t>
  </si>
  <si>
    <t>Ptgr3</t>
  </si>
  <si>
    <t>P70168</t>
  </si>
  <si>
    <t>Kpnb1</t>
  </si>
  <si>
    <t>P26049</t>
  </si>
  <si>
    <t>Gabra3</t>
  </si>
  <si>
    <t>Q3ULF4</t>
  </si>
  <si>
    <t>Spg7</t>
  </si>
  <si>
    <t>Q03157</t>
  </si>
  <si>
    <t>Aplp1</t>
  </si>
  <si>
    <t>Q62446</t>
  </si>
  <si>
    <t>Fkbp3</t>
  </si>
  <si>
    <t>Q9Z1R2</t>
  </si>
  <si>
    <t>Bag6</t>
  </si>
  <si>
    <t>Q7TSQ8</t>
  </si>
  <si>
    <t>Pdpr</t>
  </si>
  <si>
    <t>Q640R3</t>
  </si>
  <si>
    <t>Hepacam</t>
  </si>
  <si>
    <t>Q61598</t>
  </si>
  <si>
    <t>Gdi2</t>
  </si>
  <si>
    <t>P80318</t>
  </si>
  <si>
    <t>Cct3</t>
  </si>
  <si>
    <t>P57746</t>
  </si>
  <si>
    <t>Atp6v1d</t>
  </si>
  <si>
    <t>O35066</t>
  </si>
  <si>
    <t>Kif3c</t>
  </si>
  <si>
    <t>Q9WUA6</t>
  </si>
  <si>
    <t>Akt3</t>
  </si>
  <si>
    <t>Q3UGS4</t>
  </si>
  <si>
    <t>Mcrip1</t>
  </si>
  <si>
    <t>P47199</t>
  </si>
  <si>
    <t>Cryz</t>
  </si>
  <si>
    <t>Q6NZL0</t>
  </si>
  <si>
    <t>Soga3</t>
  </si>
  <si>
    <t>O55033</t>
  </si>
  <si>
    <t>Nck2</t>
  </si>
  <si>
    <t>O89023</t>
  </si>
  <si>
    <t>Tpp1</t>
  </si>
  <si>
    <t>Q9JHU2</t>
  </si>
  <si>
    <t>Palmd</t>
  </si>
  <si>
    <t>Q9D4H1</t>
  </si>
  <si>
    <t>Exoc2</t>
  </si>
  <si>
    <t>P24638</t>
  </si>
  <si>
    <t>Acp2</t>
  </si>
  <si>
    <t>Q8CI75</t>
  </si>
  <si>
    <t>Dis3l2</t>
  </si>
  <si>
    <t>P50396</t>
  </si>
  <si>
    <t>Gdi1</t>
  </si>
  <si>
    <t>Q6PER3</t>
  </si>
  <si>
    <t>Mapre3</t>
  </si>
  <si>
    <t>Q8CFE4</t>
  </si>
  <si>
    <t>Scyl2</t>
  </si>
  <si>
    <t>O55106</t>
  </si>
  <si>
    <t>Strn</t>
  </si>
  <si>
    <t>Q922E4</t>
  </si>
  <si>
    <t>Pcyt2</t>
  </si>
  <si>
    <t>Q3UVK0</t>
  </si>
  <si>
    <t>Ermp1</t>
  </si>
  <si>
    <t>Q8R3R8</t>
  </si>
  <si>
    <t>Gabarapl1</t>
  </si>
  <si>
    <t>P26638</t>
  </si>
  <si>
    <t>Sars1</t>
  </si>
  <si>
    <t>Q99NF3</t>
  </si>
  <si>
    <t>Cep41</t>
  </si>
  <si>
    <t>Q9DBL1</t>
  </si>
  <si>
    <t>Acadsb</t>
  </si>
  <si>
    <t>Q9CQN1</t>
  </si>
  <si>
    <t>Trap1</t>
  </si>
  <si>
    <t>Q3URS9</t>
  </si>
  <si>
    <t>Ccdc51</t>
  </si>
  <si>
    <t>Q6TEK5</t>
  </si>
  <si>
    <t>Vkorc1l1</t>
  </si>
  <si>
    <t>P61358</t>
  </si>
  <si>
    <t>Rpl27</t>
  </si>
  <si>
    <t>Q64010</t>
  </si>
  <si>
    <t>Crk</t>
  </si>
  <si>
    <t>Q3UVL4</t>
  </si>
  <si>
    <t>Vps51</t>
  </si>
  <si>
    <t>A2AQ25</t>
  </si>
  <si>
    <t>Skt</t>
  </si>
  <si>
    <t>A6X919</t>
  </si>
  <si>
    <t>Dpy19l1</t>
  </si>
  <si>
    <t>P50247</t>
  </si>
  <si>
    <t>Ahcy</t>
  </si>
  <si>
    <t>Q9D892</t>
  </si>
  <si>
    <t>Itpa</t>
  </si>
  <si>
    <t>Q8K2Y9</t>
  </si>
  <si>
    <t>Ccm2</t>
  </si>
  <si>
    <t>Q99L43</t>
  </si>
  <si>
    <t>Cds2</t>
  </si>
  <si>
    <t>P39053</t>
  </si>
  <si>
    <t>Dnm1</t>
  </si>
  <si>
    <t>Q6P5E8</t>
  </si>
  <si>
    <t>Dgkq</t>
  </si>
  <si>
    <t>Q8VEH5</t>
  </si>
  <si>
    <t>Epm2aip1</t>
  </si>
  <si>
    <t>Q6ZQ08</t>
  </si>
  <si>
    <t>Cnot1</t>
  </si>
  <si>
    <t>P09103</t>
  </si>
  <si>
    <t>P4hb</t>
  </si>
  <si>
    <t>O88587</t>
  </si>
  <si>
    <t>Comt</t>
  </si>
  <si>
    <t>F8VPU2</t>
  </si>
  <si>
    <t>Farp1</t>
  </si>
  <si>
    <t>O88342</t>
  </si>
  <si>
    <t>Wdr1</t>
  </si>
  <si>
    <t>P56564</t>
  </si>
  <si>
    <t>Slc1a3</t>
  </si>
  <si>
    <t>Q9CQP2</t>
  </si>
  <si>
    <t>Trappc2</t>
  </si>
  <si>
    <t>P49446</t>
  </si>
  <si>
    <t>Ptpre</t>
  </si>
  <si>
    <t>Q9ES97</t>
  </si>
  <si>
    <t>Rtn3</t>
  </si>
  <si>
    <t>Q9CRD2</t>
  </si>
  <si>
    <t>Emc2</t>
  </si>
  <si>
    <t>Q9DBL7</t>
  </si>
  <si>
    <t>Coasy</t>
  </si>
  <si>
    <t>Q8R5C5</t>
  </si>
  <si>
    <t>Actr1b</t>
  </si>
  <si>
    <t>Q920I9</t>
  </si>
  <si>
    <t>Wdr7</t>
  </si>
  <si>
    <t>Q8K268</t>
  </si>
  <si>
    <t>Abcf3</t>
  </si>
  <si>
    <t>P55821</t>
  </si>
  <si>
    <t>Stmn2</t>
  </si>
  <si>
    <t>Q921W0</t>
  </si>
  <si>
    <t>Chmp1a</t>
  </si>
  <si>
    <t>Q8R3Q2</t>
  </si>
  <si>
    <t>Ppp6r2</t>
  </si>
  <si>
    <t>P46935</t>
  </si>
  <si>
    <t>Nedd4</t>
  </si>
  <si>
    <t>Q64332</t>
  </si>
  <si>
    <t>Syn2</t>
  </si>
  <si>
    <t>Q8BYA0</t>
  </si>
  <si>
    <t>Tbcd</t>
  </si>
  <si>
    <t>Q9CQF4</t>
  </si>
  <si>
    <t>Mtres1</t>
  </si>
  <si>
    <t>D3YXJ0</t>
  </si>
  <si>
    <t>Dgkh</t>
  </si>
  <si>
    <t>Q99MS8</t>
  </si>
  <si>
    <t>Tpgs1</t>
  </si>
  <si>
    <t>Q69ZF3</t>
  </si>
  <si>
    <t>Gba2</t>
  </si>
  <si>
    <t>O35927</t>
  </si>
  <si>
    <t>Ctnnd2</t>
  </si>
  <si>
    <t>Q9Z2W0</t>
  </si>
  <si>
    <t>Dnpep</t>
  </si>
  <si>
    <t>P68368</t>
  </si>
  <si>
    <t>Tuba4a</t>
  </si>
  <si>
    <t>P00493</t>
  </si>
  <si>
    <t>Hprt1</t>
  </si>
  <si>
    <t>Q6PE13</t>
  </si>
  <si>
    <t>Prrt3</t>
  </si>
  <si>
    <t>Q3TLI0</t>
  </si>
  <si>
    <t>Trappc10</t>
  </si>
  <si>
    <t>Q3UN02</t>
  </si>
  <si>
    <t>Lclat1</t>
  </si>
  <si>
    <t>Q9WUP7</t>
  </si>
  <si>
    <t>Uchl5</t>
  </si>
  <si>
    <t>P60335</t>
  </si>
  <si>
    <t>Pcbp1</t>
  </si>
  <si>
    <t>Q91YD9</t>
  </si>
  <si>
    <t>Wasl</t>
  </si>
  <si>
    <t>Q3UTQ8</t>
  </si>
  <si>
    <t>Cdkl5</t>
  </si>
  <si>
    <t>P63276</t>
  </si>
  <si>
    <t>Rps17</t>
  </si>
  <si>
    <t>O09126</t>
  </si>
  <si>
    <t>Sema4d</t>
  </si>
  <si>
    <t>Q9R1Q9</t>
  </si>
  <si>
    <t>Atp6ap1</t>
  </si>
  <si>
    <t>P10649</t>
  </si>
  <si>
    <t>Gstm1</t>
  </si>
  <si>
    <t>Q8R127</t>
  </si>
  <si>
    <t>Sccpdh</t>
  </si>
  <si>
    <t>Q8VE88</t>
  </si>
  <si>
    <t>Fam114a2</t>
  </si>
  <si>
    <t>Q9EQK7</t>
  </si>
  <si>
    <t>Icmt</t>
  </si>
  <si>
    <t>Q8VEG4</t>
  </si>
  <si>
    <t>Exd2</t>
  </si>
  <si>
    <t>Q3ZK22</t>
  </si>
  <si>
    <t>Vezt</t>
  </si>
  <si>
    <t>Q9CQI3</t>
  </si>
  <si>
    <t>Gmfb</t>
  </si>
  <si>
    <t>Q80TZ3</t>
  </si>
  <si>
    <t>Dnajc6</t>
  </si>
  <si>
    <t>O08601</t>
  </si>
  <si>
    <t>Mttp</t>
  </si>
  <si>
    <t>Q8K4Z3</t>
  </si>
  <si>
    <t>Naxe</t>
  </si>
  <si>
    <t>Q7TMY8</t>
  </si>
  <si>
    <t>Huwe1</t>
  </si>
  <si>
    <t>Q91XY4</t>
  </si>
  <si>
    <t>Pcdhga4</t>
  </si>
  <si>
    <t>Q8VHQ9</t>
  </si>
  <si>
    <t>Acot11</t>
  </si>
  <si>
    <t>Q61584</t>
  </si>
  <si>
    <t>Fxr1</t>
  </si>
  <si>
    <t>O08917</t>
  </si>
  <si>
    <t>Flot1</t>
  </si>
  <si>
    <t>P31938</t>
  </si>
  <si>
    <t>Map2k1</t>
  </si>
  <si>
    <t>Q9WVE8</t>
  </si>
  <si>
    <t>Pacsin2</t>
  </si>
  <si>
    <t>P12658</t>
  </si>
  <si>
    <t>Calb1</t>
  </si>
  <si>
    <t>Q9R1P4</t>
  </si>
  <si>
    <t>Psma1</t>
  </si>
  <si>
    <t>Q9DCJ9</t>
  </si>
  <si>
    <t>Npl</t>
  </si>
  <si>
    <t>P12657</t>
  </si>
  <si>
    <t>Chrm1</t>
  </si>
  <si>
    <t>Q8K2L8</t>
  </si>
  <si>
    <t>Trappc12</t>
  </si>
  <si>
    <t>Q6ZPE2</t>
  </si>
  <si>
    <t>Sbf1</t>
  </si>
  <si>
    <t>Q9QZS3</t>
  </si>
  <si>
    <t>Numb</t>
  </si>
  <si>
    <t>Q3TDD9</t>
  </si>
  <si>
    <t>Ppp1r21</t>
  </si>
  <si>
    <t>P15105</t>
  </si>
  <si>
    <t>Glul</t>
  </si>
  <si>
    <t>Q9CR67</t>
  </si>
  <si>
    <t>Tmem33</t>
  </si>
  <si>
    <t>Q8K209</t>
  </si>
  <si>
    <t>Adgrg1</t>
  </si>
  <si>
    <t>P54823</t>
  </si>
  <si>
    <t>Ddx6</t>
  </si>
  <si>
    <t>Q8C0D4</t>
  </si>
  <si>
    <t>Arhgap12</t>
  </si>
  <si>
    <t>Q99M04</t>
  </si>
  <si>
    <t>Lias</t>
  </si>
  <si>
    <t>Q7TQF7</t>
  </si>
  <si>
    <t>Amph</t>
  </si>
  <si>
    <t>Q9JJY3</t>
  </si>
  <si>
    <t>Smpd3</t>
  </si>
  <si>
    <t>O88704</t>
  </si>
  <si>
    <t>Hcn1</t>
  </si>
  <si>
    <t>O89112</t>
  </si>
  <si>
    <t>Lancl1</t>
  </si>
  <si>
    <t>Q8R4E6</t>
  </si>
  <si>
    <t>Purg</t>
  </si>
  <si>
    <t>P35235</t>
  </si>
  <si>
    <t>Ptpn11</t>
  </si>
  <si>
    <t>Q8BWQ6</t>
  </si>
  <si>
    <t>Vps35l</t>
  </si>
  <si>
    <t>Q08509</t>
  </si>
  <si>
    <t>Eps8</t>
  </si>
  <si>
    <t>P17439</t>
  </si>
  <si>
    <t>Gba1</t>
  </si>
  <si>
    <t>Q9CVB6</t>
  </si>
  <si>
    <t>Arpc2</t>
  </si>
  <si>
    <t>Q6PAV2</t>
  </si>
  <si>
    <t>Herc4</t>
  </si>
  <si>
    <t>Q9JLB2</t>
  </si>
  <si>
    <t>Pals1</t>
  </si>
  <si>
    <t>P63260</t>
  </si>
  <si>
    <t>Actg1</t>
  </si>
  <si>
    <t>P14094</t>
  </si>
  <si>
    <t>Atp1b1</t>
  </si>
  <si>
    <t>Q9Z0R4</t>
  </si>
  <si>
    <t>Itsn1</t>
  </si>
  <si>
    <t>Q8BUV3</t>
  </si>
  <si>
    <t>Gphn</t>
  </si>
  <si>
    <t>Q61233</t>
  </si>
  <si>
    <t>Lcp1</t>
  </si>
  <si>
    <t>P62301</t>
  </si>
  <si>
    <t>Rps13</t>
  </si>
  <si>
    <t>P59281</t>
  </si>
  <si>
    <t>Arhgap39</t>
  </si>
  <si>
    <t>Q9Z0Z4</t>
  </si>
  <si>
    <t>Heph</t>
  </si>
  <si>
    <t>Q8BWR2</t>
  </si>
  <si>
    <t>Pithd1</t>
  </si>
  <si>
    <t>P62911</t>
  </si>
  <si>
    <t>Rpl32</t>
  </si>
  <si>
    <t>Q7TPM1</t>
  </si>
  <si>
    <t>Prrc2b</t>
  </si>
  <si>
    <t>Q07076</t>
  </si>
  <si>
    <t>Anxa7</t>
  </si>
  <si>
    <t>Q9Z2H5</t>
  </si>
  <si>
    <t>Epb41l1</t>
  </si>
  <si>
    <t>Q91VK4</t>
  </si>
  <si>
    <t>Itm2c</t>
  </si>
  <si>
    <t>Q91Z53</t>
  </si>
  <si>
    <t>Grhpr</t>
  </si>
  <si>
    <t>P63056</t>
  </si>
  <si>
    <t>Olfm3</t>
  </si>
  <si>
    <t>Q3TXS7</t>
  </si>
  <si>
    <t>Psmd1</t>
  </si>
  <si>
    <t>Q9CQ10</t>
  </si>
  <si>
    <t>Chmp3</t>
  </si>
  <si>
    <t>P59325</t>
  </si>
  <si>
    <t>Eif5</t>
  </si>
  <si>
    <t>Q924T2</t>
  </si>
  <si>
    <t>Mrps2</t>
  </si>
  <si>
    <t>Q922D8</t>
  </si>
  <si>
    <t>Mthfd1</t>
  </si>
  <si>
    <t>Q8BH66</t>
  </si>
  <si>
    <t>Atl1</t>
  </si>
  <si>
    <t>Q8BTX9</t>
  </si>
  <si>
    <t>Hsdl1</t>
  </si>
  <si>
    <t>P23818</t>
  </si>
  <si>
    <t>Gria1</t>
  </si>
  <si>
    <t>P26040</t>
  </si>
  <si>
    <t>Ezr</t>
  </si>
  <si>
    <t>Q8BPN8</t>
  </si>
  <si>
    <t>Dmxl2</t>
  </si>
  <si>
    <t>Q8CG72</t>
  </si>
  <si>
    <t>Adprs</t>
  </si>
  <si>
    <t>Q8BVE3</t>
  </si>
  <si>
    <t>Atp6v1h</t>
  </si>
  <si>
    <t>O88447</t>
  </si>
  <si>
    <t>Klc1</t>
  </si>
  <si>
    <t>Q9Z0U0</t>
  </si>
  <si>
    <t>Xpr1</t>
  </si>
  <si>
    <t>Q5U430</t>
  </si>
  <si>
    <t>Ubr3</t>
  </si>
  <si>
    <t>P32067</t>
  </si>
  <si>
    <t>Ssb</t>
  </si>
  <si>
    <t>Q9WUL7</t>
  </si>
  <si>
    <t>Arl3</t>
  </si>
  <si>
    <t>P35278</t>
  </si>
  <si>
    <t>Rab5c</t>
  </si>
  <si>
    <t>Q9EQI8</t>
  </si>
  <si>
    <t>Mrpl46</t>
  </si>
  <si>
    <t>O88952</t>
  </si>
  <si>
    <t>Lin7c</t>
  </si>
  <si>
    <t>B2RR83</t>
  </si>
  <si>
    <t>Ythdc2</t>
  </si>
  <si>
    <t>Q9QZ73</t>
  </si>
  <si>
    <t>Dcun1d1</t>
  </si>
  <si>
    <t>Q6NS82</t>
  </si>
  <si>
    <t>Retreg2</t>
  </si>
  <si>
    <t>Q923Z0</t>
  </si>
  <si>
    <t>Gprc5b</t>
  </si>
  <si>
    <t>Q9D8B3</t>
  </si>
  <si>
    <t>Chmp4b</t>
  </si>
  <si>
    <t>P62827</t>
  </si>
  <si>
    <t>Ran</t>
  </si>
  <si>
    <t>P59108</t>
  </si>
  <si>
    <t>Cpne2</t>
  </si>
  <si>
    <t>P50136</t>
  </si>
  <si>
    <t>Bckdha</t>
  </si>
  <si>
    <t>Q9QWI6</t>
  </si>
  <si>
    <t>Srcin1</t>
  </si>
  <si>
    <t>Q80U56</t>
  </si>
  <si>
    <t>Avl9</t>
  </si>
  <si>
    <t>P26048</t>
  </si>
  <si>
    <t>Gabra2</t>
  </si>
  <si>
    <t>Q9CYG7</t>
  </si>
  <si>
    <t>Tomm34</t>
  </si>
  <si>
    <t>P61750</t>
  </si>
  <si>
    <t>Arf4</t>
  </si>
  <si>
    <t>Q9CWR2</t>
  </si>
  <si>
    <t>Smyd3</t>
  </si>
  <si>
    <t>O08529</t>
  </si>
  <si>
    <t>Capn2</t>
  </si>
  <si>
    <t>Q9D4F2</t>
  </si>
  <si>
    <t>Plpp6</t>
  </si>
  <si>
    <t>Q8R1F6</t>
  </si>
  <si>
    <t>Hid1</t>
  </si>
  <si>
    <t>P70335</t>
  </si>
  <si>
    <t>Rock1</t>
  </si>
  <si>
    <t>P33175</t>
  </si>
  <si>
    <t>Kif5a</t>
  </si>
  <si>
    <t>Q3TLH4</t>
  </si>
  <si>
    <t>Prrc2c</t>
  </si>
  <si>
    <t>Q5SQX6</t>
  </si>
  <si>
    <t>Cyfip2</t>
  </si>
  <si>
    <t>Q811C2</t>
  </si>
  <si>
    <t>Atg4c</t>
  </si>
  <si>
    <t>P60487</t>
  </si>
  <si>
    <t>Pdxp</t>
  </si>
  <si>
    <t>Q9CQE5</t>
  </si>
  <si>
    <t>Rgs10</t>
  </si>
  <si>
    <t>Q7M6Y3</t>
  </si>
  <si>
    <t>Picalm</t>
  </si>
  <si>
    <t>Q61191</t>
  </si>
  <si>
    <t>Hcfc1</t>
  </si>
  <si>
    <t>P35282</t>
  </si>
  <si>
    <t>Rab21</t>
  </si>
  <si>
    <t>Q60673</t>
  </si>
  <si>
    <t>Ptprn</t>
  </si>
  <si>
    <t>Q8BRN9</t>
  </si>
  <si>
    <t>Cc2d1b</t>
  </si>
  <si>
    <t>Q62351</t>
  </si>
  <si>
    <t>Tfrc</t>
  </si>
  <si>
    <t>Q8VHQ3</t>
  </si>
  <si>
    <t>Ppp1r16b</t>
  </si>
  <si>
    <t>Q80U40</t>
  </si>
  <si>
    <t>Rimbp2</t>
  </si>
  <si>
    <t>Q99JY9</t>
  </si>
  <si>
    <t>Actr3</t>
  </si>
  <si>
    <t>Q6P5D3</t>
  </si>
  <si>
    <t>Dhx57</t>
  </si>
  <si>
    <t>Q8R180</t>
  </si>
  <si>
    <t>Ero1a</t>
  </si>
  <si>
    <t>Q9Z0J4</t>
  </si>
  <si>
    <t>Nos1</t>
  </si>
  <si>
    <t>Q9ERF3</t>
  </si>
  <si>
    <t>Skic8</t>
  </si>
  <si>
    <t>Q8VHL1</t>
  </si>
  <si>
    <t>Setd7</t>
  </si>
  <si>
    <t>Q8CIE6</t>
  </si>
  <si>
    <t>Copa</t>
  </si>
  <si>
    <t>O88455</t>
  </si>
  <si>
    <t>Dhcr7</t>
  </si>
  <si>
    <t>Q80Z38</t>
  </si>
  <si>
    <t>Shank2</t>
  </si>
  <si>
    <t>O88910</t>
  </si>
  <si>
    <t>Mpp3</t>
  </si>
  <si>
    <t>Q9JJV2</t>
  </si>
  <si>
    <t>Pfn2</t>
  </si>
  <si>
    <t>Q3UPL0</t>
  </si>
  <si>
    <t>Sec31a</t>
  </si>
  <si>
    <t>Q8BQM8</t>
  </si>
  <si>
    <t>Eml5</t>
  </si>
  <si>
    <t>Q3UJB9</t>
  </si>
  <si>
    <t>Edc4</t>
  </si>
  <si>
    <t>P63280</t>
  </si>
  <si>
    <t>Ube2i</t>
  </si>
  <si>
    <t>Q8VDD5</t>
  </si>
  <si>
    <t>Myh9</t>
  </si>
  <si>
    <t>P48441</t>
  </si>
  <si>
    <t>Idua</t>
  </si>
  <si>
    <t>Q9DC63</t>
  </si>
  <si>
    <t>Fbxo3</t>
  </si>
  <si>
    <t>P58252</t>
  </si>
  <si>
    <t>Eef2</t>
  </si>
  <si>
    <t>Q68FM6</t>
  </si>
  <si>
    <t>Elfn2</t>
  </si>
  <si>
    <t>Q9WTT4</t>
  </si>
  <si>
    <t>Atp6v1g2</t>
  </si>
  <si>
    <t>Q7TPR4</t>
  </si>
  <si>
    <t>Actn1</t>
  </si>
  <si>
    <t>P97765</t>
  </si>
  <si>
    <t>Wbp2</t>
  </si>
  <si>
    <t>Q68FD5</t>
  </si>
  <si>
    <t>Cltc</t>
  </si>
  <si>
    <t>P42225</t>
  </si>
  <si>
    <t>Stat1</t>
  </si>
  <si>
    <t>Q4VAE3</t>
  </si>
  <si>
    <t>Tmem65</t>
  </si>
  <si>
    <t>P58158</t>
  </si>
  <si>
    <t>B3gat3</t>
  </si>
  <si>
    <t>B2RQC6</t>
  </si>
  <si>
    <t>Cad</t>
  </si>
  <si>
    <t>Q9D0I9</t>
  </si>
  <si>
    <t>Rars1</t>
  </si>
  <si>
    <t>Q69Z98</t>
  </si>
  <si>
    <t>Brsk2</t>
  </si>
  <si>
    <t>P48320</t>
  </si>
  <si>
    <t>Gad2</t>
  </si>
  <si>
    <t>P35922</t>
  </si>
  <si>
    <t>Fmr1</t>
  </si>
  <si>
    <t>Q7M6Z0</t>
  </si>
  <si>
    <t>Rtn4rl2</t>
  </si>
  <si>
    <t>P56391</t>
  </si>
  <si>
    <t>Cox6b1</t>
  </si>
  <si>
    <t>Q9ER88</t>
  </si>
  <si>
    <t>Dap3</t>
  </si>
  <si>
    <t>Q8R1G2</t>
  </si>
  <si>
    <t>Cmbl</t>
  </si>
  <si>
    <t>Q3UEB3</t>
  </si>
  <si>
    <t>Puf60</t>
  </si>
  <si>
    <t>P14824</t>
  </si>
  <si>
    <t>Anxa6</t>
  </si>
  <si>
    <t>P12787</t>
  </si>
  <si>
    <t>Cox5a</t>
  </si>
  <si>
    <t>Q6PD03</t>
  </si>
  <si>
    <t>Ppp2r5a</t>
  </si>
  <si>
    <t>Q9JK45</t>
  </si>
  <si>
    <t>Kcnq5</t>
  </si>
  <si>
    <t>Q60864</t>
  </si>
  <si>
    <t>Stip1</t>
  </si>
  <si>
    <t>O08715</t>
  </si>
  <si>
    <t>Akap1</t>
  </si>
  <si>
    <t>P62242</t>
  </si>
  <si>
    <t>Rps8</t>
  </si>
  <si>
    <t>Q8VD65</t>
  </si>
  <si>
    <t>Pik3r4</t>
  </si>
  <si>
    <t>E9Q912</t>
  </si>
  <si>
    <t>Rap1gds1</t>
  </si>
  <si>
    <t>Q6ZWX6</t>
  </si>
  <si>
    <t>Eif2s1</t>
  </si>
  <si>
    <t>Q9D4H8</t>
  </si>
  <si>
    <t>Cul2</t>
  </si>
  <si>
    <t>Q9R1V4</t>
  </si>
  <si>
    <t>Adam11</t>
  </si>
  <si>
    <t>P31230</t>
  </si>
  <si>
    <t>Aimp1</t>
  </si>
  <si>
    <t>P97351</t>
  </si>
  <si>
    <t>Rps3a</t>
  </si>
  <si>
    <t>Q6VNS1</t>
  </si>
  <si>
    <t>Ntrk3</t>
  </si>
  <si>
    <t>Q8BZW8</t>
  </si>
  <si>
    <t>Nhlrc2</t>
  </si>
  <si>
    <t>P98084</t>
  </si>
  <si>
    <t>Apba2</t>
  </si>
  <si>
    <t>Q8R0S2</t>
  </si>
  <si>
    <t>Iqsec1</t>
  </si>
  <si>
    <t>Q91WQ3</t>
  </si>
  <si>
    <t>Yars1</t>
  </si>
  <si>
    <t>Q9CX86</t>
  </si>
  <si>
    <t>Hnrnpa0</t>
  </si>
  <si>
    <t>P63115</t>
  </si>
  <si>
    <t>Slc7a10</t>
  </si>
  <si>
    <t>O08759</t>
  </si>
  <si>
    <t>Ube3a</t>
  </si>
  <si>
    <t>Q8CDN6</t>
  </si>
  <si>
    <t>Txnl1</t>
  </si>
  <si>
    <t>Q6P5E4</t>
  </si>
  <si>
    <t>Uggt1</t>
  </si>
  <si>
    <t>Q9DB72</t>
  </si>
  <si>
    <t>Btbd17</t>
  </si>
  <si>
    <t>Q9WV32</t>
  </si>
  <si>
    <t>Arpc1b</t>
  </si>
  <si>
    <t>O88998</t>
  </si>
  <si>
    <t>Olfm1</t>
  </si>
  <si>
    <t>Q8R010</t>
  </si>
  <si>
    <t>Aimp2</t>
  </si>
  <si>
    <t>Q9CX30</t>
  </si>
  <si>
    <t>Yif1b</t>
  </si>
  <si>
    <t>Q8QZY6</t>
  </si>
  <si>
    <t>Tspan14</t>
  </si>
  <si>
    <t>Q8C033</t>
  </si>
  <si>
    <t>Arhgef10</t>
  </si>
  <si>
    <t>Q9QWR8</t>
  </si>
  <si>
    <t>Naga</t>
  </si>
  <si>
    <t>Q9D0D3</t>
  </si>
  <si>
    <t>Mtpap</t>
  </si>
  <si>
    <t>Q91WJ8</t>
  </si>
  <si>
    <t>Fubp1</t>
  </si>
  <si>
    <t>Q61097</t>
  </si>
  <si>
    <t>Ksr1</t>
  </si>
  <si>
    <t>Q80TJ1</t>
  </si>
  <si>
    <t>Cadps</t>
  </si>
  <si>
    <t>Q8BN59</t>
  </si>
  <si>
    <t>Larp6</t>
  </si>
  <si>
    <t>Q02248</t>
  </si>
  <si>
    <t>Ctnnb1</t>
  </si>
  <si>
    <t>Q8BWG8</t>
  </si>
  <si>
    <t>Arrb1</t>
  </si>
  <si>
    <t>O88456</t>
  </si>
  <si>
    <t>Capns1</t>
  </si>
  <si>
    <t>P50516</t>
  </si>
  <si>
    <t>Atp6v1a</t>
  </si>
  <si>
    <t>P57080</t>
  </si>
  <si>
    <t>Usp25</t>
  </si>
  <si>
    <t>P70699</t>
  </si>
  <si>
    <t>Gaa</t>
  </si>
  <si>
    <t>Q6GV12</t>
  </si>
  <si>
    <t>Kdsr</t>
  </si>
  <si>
    <t>Q99L47</t>
  </si>
  <si>
    <t>St13</t>
  </si>
  <si>
    <t>Q9WV31</t>
  </si>
  <si>
    <t>Arc</t>
  </si>
  <si>
    <t>Q8BKC5</t>
  </si>
  <si>
    <t>Ipo5</t>
  </si>
  <si>
    <t>Q8BVL9</t>
  </si>
  <si>
    <t>Jakmip1</t>
  </si>
  <si>
    <t>Q3THK7</t>
  </si>
  <si>
    <t>Gmps</t>
  </si>
  <si>
    <t>Q810B6</t>
  </si>
  <si>
    <t>Ankfy1</t>
  </si>
  <si>
    <t>Q9ES34</t>
  </si>
  <si>
    <t>Ube3b</t>
  </si>
  <si>
    <t>P33173</t>
  </si>
  <si>
    <t>Kif1a</t>
  </si>
  <si>
    <t>P31648</t>
  </si>
  <si>
    <t>Slc6a1</t>
  </si>
  <si>
    <t>Q02384</t>
  </si>
  <si>
    <t>Sos2</t>
  </si>
  <si>
    <t>Q8BTG3</t>
  </si>
  <si>
    <t>Tcp11l1</t>
  </si>
  <si>
    <t>Q9CWD8</t>
  </si>
  <si>
    <t>Nubpl</t>
  </si>
  <si>
    <t>O88485</t>
  </si>
  <si>
    <t>Dync1i1</t>
  </si>
  <si>
    <t>Q9CYN9</t>
  </si>
  <si>
    <t>Atp6ap2</t>
  </si>
  <si>
    <t>Q9ET22</t>
  </si>
  <si>
    <t>Dpp7</t>
  </si>
  <si>
    <t>Q8C437</t>
  </si>
  <si>
    <t>Pex5l</t>
  </si>
  <si>
    <t>B0V2N1</t>
  </si>
  <si>
    <t>Ptprs</t>
  </si>
  <si>
    <t>P62843</t>
  </si>
  <si>
    <t>Rps15</t>
  </si>
  <si>
    <t>Q60692</t>
  </si>
  <si>
    <t>Psmb6</t>
  </si>
  <si>
    <t>Q8R2R9</t>
  </si>
  <si>
    <t>Ap3m2</t>
  </si>
  <si>
    <t>P17742</t>
  </si>
  <si>
    <t>Ppia</t>
  </si>
  <si>
    <t>Q9JK42</t>
  </si>
  <si>
    <t>Pdk2</t>
  </si>
  <si>
    <t>Q99KY4</t>
  </si>
  <si>
    <t>Gak</t>
  </si>
  <si>
    <t>Q9DAR7</t>
  </si>
  <si>
    <t>Dcps</t>
  </si>
  <si>
    <t>Q91VI7</t>
  </si>
  <si>
    <t>Rnh1</t>
  </si>
  <si>
    <t>Q9CQW1</t>
  </si>
  <si>
    <t>Ykt6</t>
  </si>
  <si>
    <t>Q9D0R2</t>
  </si>
  <si>
    <t>Tars1</t>
  </si>
  <si>
    <t>Q8CIB5</t>
  </si>
  <si>
    <t>Fermt2</t>
  </si>
  <si>
    <t>P11835</t>
  </si>
  <si>
    <t>Itgb2</t>
  </si>
  <si>
    <t>Q8BYY4</t>
  </si>
  <si>
    <t>Ttc39b</t>
  </si>
  <si>
    <t>O70481</t>
  </si>
  <si>
    <t>Ubr1</t>
  </si>
  <si>
    <t>Q9WVJ2</t>
  </si>
  <si>
    <t>Psmd13</t>
  </si>
  <si>
    <t>P18052</t>
  </si>
  <si>
    <t>Ptpra</t>
  </si>
  <si>
    <t>Q9Z2Y3</t>
  </si>
  <si>
    <t>Homer1</t>
  </si>
  <si>
    <t>A2RSJ4</t>
  </si>
  <si>
    <t>Bltp3b</t>
  </si>
  <si>
    <t>Q8BNA6</t>
  </si>
  <si>
    <t>Fat3</t>
  </si>
  <si>
    <t>P62196</t>
  </si>
  <si>
    <t>Psmc5</t>
  </si>
  <si>
    <t>E9PUQ8</t>
  </si>
  <si>
    <t>Dgkd</t>
  </si>
  <si>
    <t>Q99M31</t>
  </si>
  <si>
    <t>Hspa14</t>
  </si>
  <si>
    <t>Q9R008</t>
  </si>
  <si>
    <t>Mvk</t>
  </si>
  <si>
    <t>P15388</t>
  </si>
  <si>
    <t>Kcnc1</t>
  </si>
  <si>
    <t>Q99JY8</t>
  </si>
  <si>
    <t>Plpp3</t>
  </si>
  <si>
    <t>O35681</t>
  </si>
  <si>
    <t>Syt3</t>
  </si>
  <si>
    <t>O54774</t>
  </si>
  <si>
    <t>Ap3d1</t>
  </si>
  <si>
    <t>P22892</t>
  </si>
  <si>
    <t>Ap1g1</t>
  </si>
  <si>
    <t>O35239</t>
  </si>
  <si>
    <t>Ptpn9</t>
  </si>
  <si>
    <t>Q8VHG2</t>
  </si>
  <si>
    <t>Amot</t>
  </si>
  <si>
    <t>Q99K23</t>
  </si>
  <si>
    <t>Ufsp2</t>
  </si>
  <si>
    <t>Q9Z1G3</t>
  </si>
  <si>
    <t>Atp6v1c1</t>
  </si>
  <si>
    <t>P48025</t>
  </si>
  <si>
    <t>Syk</t>
  </si>
  <si>
    <t>Q9CPT3</t>
  </si>
  <si>
    <t>Nanp</t>
  </si>
  <si>
    <t>Q6ZPR4</t>
  </si>
  <si>
    <t>Kcnt1</t>
  </si>
  <si>
    <t>Q80U95</t>
  </si>
  <si>
    <t>Ube3c</t>
  </si>
  <si>
    <t>Q9QXY6</t>
  </si>
  <si>
    <t>Ehd3</t>
  </si>
  <si>
    <t>Q8BXZ1</t>
  </si>
  <si>
    <t>Tmx3</t>
  </si>
  <si>
    <t>P00158</t>
  </si>
  <si>
    <t>Mt-Cyb</t>
  </si>
  <si>
    <t>Q99M80</t>
  </si>
  <si>
    <t>Ptprt</t>
  </si>
  <si>
    <t>Q8BL86</t>
  </si>
  <si>
    <t>Mblac2</t>
  </si>
  <si>
    <t>Q8C1B1</t>
  </si>
  <si>
    <t>Camsap2</t>
  </si>
  <si>
    <t>P55302</t>
  </si>
  <si>
    <t>Lrpap1</t>
  </si>
  <si>
    <t>O89116</t>
  </si>
  <si>
    <t>Vti1a</t>
  </si>
  <si>
    <t>Q6NVF0</t>
  </si>
  <si>
    <t>Ocrl</t>
  </si>
  <si>
    <t>Q69ZH9</t>
  </si>
  <si>
    <t>Arhgap23</t>
  </si>
  <si>
    <t>P17183</t>
  </si>
  <si>
    <t>Eno2</t>
  </si>
  <si>
    <t>Q9WV54</t>
  </si>
  <si>
    <t>Asah1</t>
  </si>
  <si>
    <t>Q9WUB3</t>
  </si>
  <si>
    <t>Pygm</t>
  </si>
  <si>
    <t>Q9R0P3</t>
  </si>
  <si>
    <t>Esd</t>
  </si>
  <si>
    <t>P54285</t>
  </si>
  <si>
    <t>Cacnb3</t>
  </si>
  <si>
    <t>O55026</t>
  </si>
  <si>
    <t>Entpd2</t>
  </si>
  <si>
    <t>P49070</t>
  </si>
  <si>
    <t>Camlg</t>
  </si>
  <si>
    <t>Q9Z2V5</t>
  </si>
  <si>
    <t>Hdac6</t>
  </si>
  <si>
    <t>O08788</t>
  </si>
  <si>
    <t>Dctn1</t>
  </si>
  <si>
    <t>Q8CHK3</t>
  </si>
  <si>
    <t>Mboat7</t>
  </si>
  <si>
    <t>Q6RHR9</t>
  </si>
  <si>
    <t>Magi1</t>
  </si>
  <si>
    <t>S4R2K0</t>
  </si>
  <si>
    <t>Pdf</t>
  </si>
  <si>
    <t>P57780</t>
  </si>
  <si>
    <t>Actn4</t>
  </si>
  <si>
    <t>Q3U829</t>
  </si>
  <si>
    <t>Ap5z1</t>
  </si>
  <si>
    <t>Q80WQ2</t>
  </si>
  <si>
    <t>Vac14</t>
  </si>
  <si>
    <t>Q7TMS5</t>
  </si>
  <si>
    <t>Abcg2</t>
  </si>
  <si>
    <t>O55135</t>
  </si>
  <si>
    <t>Eif6</t>
  </si>
  <si>
    <t>Q91VN4</t>
  </si>
  <si>
    <t>Chchd6</t>
  </si>
  <si>
    <t>O70310</t>
  </si>
  <si>
    <t>Nmt1</t>
  </si>
  <si>
    <t>Q9DBX2</t>
  </si>
  <si>
    <t>Pdcl</t>
  </si>
  <si>
    <t>P17047</t>
  </si>
  <si>
    <t>Lamp2</t>
  </si>
  <si>
    <t>Q7M759</t>
  </si>
  <si>
    <t>Abhd17b</t>
  </si>
  <si>
    <t>Q6Y7W8</t>
  </si>
  <si>
    <t>Gigyf2</t>
  </si>
  <si>
    <t>Q8C0Y0</t>
  </si>
  <si>
    <t>Ppp4r4</t>
  </si>
  <si>
    <t>Q03249</t>
  </si>
  <si>
    <t>Galt</t>
  </si>
  <si>
    <t>Q9CZX0</t>
  </si>
  <si>
    <t>Elp3</t>
  </si>
  <si>
    <t>P62878</t>
  </si>
  <si>
    <t>Rbx1</t>
  </si>
  <si>
    <t>P97390</t>
  </si>
  <si>
    <t>Vps45</t>
  </si>
  <si>
    <t>Q9CQM9</t>
  </si>
  <si>
    <t>Glrx3</t>
  </si>
  <si>
    <t>Q9D1H7</t>
  </si>
  <si>
    <t>Get4</t>
  </si>
  <si>
    <t>Q91YH5</t>
  </si>
  <si>
    <t>Atl3</t>
  </si>
  <si>
    <t>Q8CCT4</t>
  </si>
  <si>
    <t>Tceal5</t>
  </si>
  <si>
    <t>Q9D7N9</t>
  </si>
  <si>
    <t>Apmap</t>
  </si>
  <si>
    <t>P36993</t>
  </si>
  <si>
    <t>Ppm1b</t>
  </si>
  <si>
    <t>P56959</t>
  </si>
  <si>
    <t>Fus</t>
  </si>
  <si>
    <t>Q6ZQ82</t>
  </si>
  <si>
    <t>Arhgap26</t>
  </si>
  <si>
    <t>Q9QYY0</t>
  </si>
  <si>
    <t>Gab1</t>
  </si>
  <si>
    <t>Q8VIM9</t>
  </si>
  <si>
    <t>Irgq</t>
  </si>
  <si>
    <t>O55022</t>
  </si>
  <si>
    <t>Pgrmc1</t>
  </si>
  <si>
    <t>Q9WUQ2</t>
  </si>
  <si>
    <t>Preb</t>
  </si>
  <si>
    <t>Q9CR29</t>
  </si>
  <si>
    <t>Ccdc43</t>
  </si>
  <si>
    <t>Q99LG4</t>
  </si>
  <si>
    <t>Ttc5</t>
  </si>
  <si>
    <t>P53810</t>
  </si>
  <si>
    <t>Pitpna</t>
  </si>
  <si>
    <t>Q8CGM1</t>
  </si>
  <si>
    <t>Adgrb2</t>
  </si>
  <si>
    <t>Q9CQF9</t>
  </si>
  <si>
    <t>Pcyox1</t>
  </si>
  <si>
    <t>P62746</t>
  </si>
  <si>
    <t>Rhob</t>
  </si>
  <si>
    <t>A2ADY9</t>
  </si>
  <si>
    <t>Ddi2</t>
  </si>
  <si>
    <t>Q68EF6</t>
  </si>
  <si>
    <t>Begain</t>
  </si>
  <si>
    <t>Q8C0L9</t>
  </si>
  <si>
    <t>Gpcpd1</t>
  </si>
  <si>
    <t>P48543</t>
  </si>
  <si>
    <t>Kcnj9</t>
  </si>
  <si>
    <t>Q6ZPU9</t>
  </si>
  <si>
    <t>Kifbp</t>
  </si>
  <si>
    <t>Q9CZD3</t>
  </si>
  <si>
    <t>Gars1</t>
  </si>
  <si>
    <t>Q8K3F6</t>
  </si>
  <si>
    <t>Kcnq3</t>
  </si>
  <si>
    <t>Q8K394</t>
  </si>
  <si>
    <t>Plcl2</t>
  </si>
  <si>
    <t>B2RXC1</t>
  </si>
  <si>
    <t>Trappc11</t>
  </si>
  <si>
    <t>Q80U28</t>
  </si>
  <si>
    <t>Madd</t>
  </si>
  <si>
    <t>O35639</t>
  </si>
  <si>
    <t>Anxa3</t>
  </si>
  <si>
    <t>P47746</t>
  </si>
  <si>
    <t>Cnr1</t>
  </si>
  <si>
    <t>Q8BHE3</t>
  </si>
  <si>
    <t>Atcay</t>
  </si>
  <si>
    <t>Q6P1B1</t>
  </si>
  <si>
    <t>Xpnpep1</t>
  </si>
  <si>
    <t>Q8CGF7</t>
  </si>
  <si>
    <t>Tcerg1</t>
  </si>
  <si>
    <t>O88531</t>
  </si>
  <si>
    <t>Ppt1</t>
  </si>
  <si>
    <t>P34152</t>
  </si>
  <si>
    <t>Ptk2</t>
  </si>
  <si>
    <t>O09167</t>
  </si>
  <si>
    <t>Rpl21</t>
  </si>
  <si>
    <t>O70161</t>
  </si>
  <si>
    <t>Pip5k1c</t>
  </si>
  <si>
    <t>Q8K0T0</t>
  </si>
  <si>
    <t>Rtn1</t>
  </si>
  <si>
    <t>O88737</t>
  </si>
  <si>
    <t>Bsn</t>
  </si>
  <si>
    <t>P47857</t>
  </si>
  <si>
    <t>Pfkm</t>
  </si>
  <si>
    <t>Q69ZF7</t>
  </si>
  <si>
    <t>Cnnm4</t>
  </si>
  <si>
    <t>P48722</t>
  </si>
  <si>
    <t>Hspa4l</t>
  </si>
  <si>
    <t>Q6PGB6</t>
  </si>
  <si>
    <t>Naa50</t>
  </si>
  <si>
    <t>Q80UG2</t>
  </si>
  <si>
    <t>Plxna4</t>
  </si>
  <si>
    <t>O35551</t>
  </si>
  <si>
    <t>Rabep1</t>
  </si>
  <si>
    <t>Q6PGE7</t>
  </si>
  <si>
    <t>Slc6a7</t>
  </si>
  <si>
    <t>Q9D706</t>
  </si>
  <si>
    <t>Rpap3</t>
  </si>
  <si>
    <t>P97792</t>
  </si>
  <si>
    <t>Cxadr</t>
  </si>
  <si>
    <t>Q62465</t>
  </si>
  <si>
    <t>Vat1</t>
  </si>
  <si>
    <t>Q9CY64</t>
  </si>
  <si>
    <t>Blvra</t>
  </si>
  <si>
    <t>Q8C4X2</t>
  </si>
  <si>
    <t>Csnk1g3</t>
  </si>
  <si>
    <t>O08989</t>
  </si>
  <si>
    <t>Mras</t>
  </si>
  <si>
    <t>P35438</t>
  </si>
  <si>
    <t>Grin1</t>
  </si>
  <si>
    <t>A2AFS3</t>
  </si>
  <si>
    <t>Elapor1</t>
  </si>
  <si>
    <t>O09172</t>
  </si>
  <si>
    <t>Gclm</t>
  </si>
  <si>
    <t>Q05D44</t>
  </si>
  <si>
    <t>Eif5b</t>
  </si>
  <si>
    <t>Q99PL6</t>
  </si>
  <si>
    <t>Ubxn6</t>
  </si>
  <si>
    <t>P70207</t>
  </si>
  <si>
    <t>Plxna2</t>
  </si>
  <si>
    <t>Q9DC28</t>
  </si>
  <si>
    <t>Csnk1d</t>
  </si>
  <si>
    <t>Q8VDK1</t>
  </si>
  <si>
    <t>Nit1</t>
  </si>
  <si>
    <t>Q8C7K6</t>
  </si>
  <si>
    <t>Pcyox1l</t>
  </si>
  <si>
    <t>Q3UE37</t>
  </si>
  <si>
    <t>Ube2z</t>
  </si>
  <si>
    <t>P29341</t>
  </si>
  <si>
    <t>Pabpc1</t>
  </si>
  <si>
    <t>O88685</t>
  </si>
  <si>
    <t>Psmc3</t>
  </si>
  <si>
    <t>Q9Z140</t>
  </si>
  <si>
    <t>Cpne6</t>
  </si>
  <si>
    <t>Q3U186</t>
  </si>
  <si>
    <t>Rars2</t>
  </si>
  <si>
    <t>P19096</t>
  </si>
  <si>
    <t>Fasn</t>
  </si>
  <si>
    <t>Q8BGQ7</t>
  </si>
  <si>
    <t>Aars1</t>
  </si>
  <si>
    <t>Q91YI0</t>
  </si>
  <si>
    <t>Asl</t>
  </si>
  <si>
    <t>Q80W21</t>
  </si>
  <si>
    <t>Gstm7</t>
  </si>
  <si>
    <t>P14685</t>
  </si>
  <si>
    <t>Psmd3</t>
  </si>
  <si>
    <t>P47743</t>
  </si>
  <si>
    <t>Grm8</t>
  </si>
  <si>
    <t>Q6NVE8</t>
  </si>
  <si>
    <t>Wdr44</t>
  </si>
  <si>
    <t>A2A432</t>
  </si>
  <si>
    <t>Cul4b</t>
  </si>
  <si>
    <t>Q3UH60</t>
  </si>
  <si>
    <t>Dip2b</t>
  </si>
  <si>
    <t>Q9WVK4</t>
  </si>
  <si>
    <t>Ehd1</t>
  </si>
  <si>
    <t>Q04690</t>
  </si>
  <si>
    <t>Nf1</t>
  </si>
  <si>
    <t>Q04736</t>
  </si>
  <si>
    <t>Yes1</t>
  </si>
  <si>
    <t>P28663</t>
  </si>
  <si>
    <t>Napb</t>
  </si>
  <si>
    <t>Q9DBS9</t>
  </si>
  <si>
    <t>Osbpl3</t>
  </si>
  <si>
    <t>Q99LB6</t>
  </si>
  <si>
    <t>Mat2b</t>
  </si>
  <si>
    <t>Q9D2R0</t>
  </si>
  <si>
    <t>Aacs</t>
  </si>
  <si>
    <t>P24369</t>
  </si>
  <si>
    <t>Ppib</t>
  </si>
  <si>
    <t>Q8R3H9</t>
  </si>
  <si>
    <t>Ttc4</t>
  </si>
  <si>
    <t>Q02053</t>
  </si>
  <si>
    <t>Uba1</t>
  </si>
  <si>
    <t>Q9DBG5</t>
  </si>
  <si>
    <t>Plin3</t>
  </si>
  <si>
    <t>Q9CYS6</t>
  </si>
  <si>
    <t>Q920Q4</t>
  </si>
  <si>
    <t>Vps16</t>
  </si>
  <si>
    <t>P53702</t>
  </si>
  <si>
    <t>Hccs</t>
  </si>
  <si>
    <t>P41242</t>
  </si>
  <si>
    <t>Matk</t>
  </si>
  <si>
    <t>Q9D1M4</t>
  </si>
  <si>
    <t>Eef1e1</t>
  </si>
  <si>
    <t>Q5SWU9</t>
  </si>
  <si>
    <t>Acaca</t>
  </si>
  <si>
    <t>O54984</t>
  </si>
  <si>
    <t>Get3</t>
  </si>
  <si>
    <t>Q570Y9</t>
  </si>
  <si>
    <t>Deptor</t>
  </si>
  <si>
    <t>P46638</t>
  </si>
  <si>
    <t>Rab11b</t>
  </si>
  <si>
    <t>O08663</t>
  </si>
  <si>
    <t>Metap2</t>
  </si>
  <si>
    <t>O88545</t>
  </si>
  <si>
    <t>Cops6</t>
  </si>
  <si>
    <t>Q8VI56</t>
  </si>
  <si>
    <t>Lrp4</t>
  </si>
  <si>
    <t>Q8CHT1</t>
  </si>
  <si>
    <t>Ngef</t>
  </si>
  <si>
    <t>Q8BP47</t>
  </si>
  <si>
    <t>NARS1</t>
  </si>
  <si>
    <t>Q9Z2W9</t>
  </si>
  <si>
    <t>Gria3</t>
  </si>
  <si>
    <t>O35621</t>
  </si>
  <si>
    <t>Pmm1</t>
  </si>
  <si>
    <t>Q8VHJ5</t>
  </si>
  <si>
    <t>Mark1</t>
  </si>
  <si>
    <t>Q8BQZ4</t>
  </si>
  <si>
    <t>Ralgapb</t>
  </si>
  <si>
    <t>P63082</t>
  </si>
  <si>
    <t>Atp6v0c</t>
  </si>
  <si>
    <t>O88533</t>
  </si>
  <si>
    <t>Ddc</t>
  </si>
  <si>
    <t>Q9QZI8</t>
  </si>
  <si>
    <t>Serinc1</t>
  </si>
  <si>
    <t>Q8BL65</t>
  </si>
  <si>
    <t>Ablim2</t>
  </si>
  <si>
    <t>Q6NZR5</t>
  </si>
  <si>
    <t>Skic2</t>
  </si>
  <si>
    <t>Q8R016</t>
  </si>
  <si>
    <t>Blmh</t>
  </si>
  <si>
    <t>P62702</t>
  </si>
  <si>
    <t>Rps4x</t>
  </si>
  <si>
    <t>Q3B7Z2</t>
  </si>
  <si>
    <t>Osbp</t>
  </si>
  <si>
    <t>P80313</t>
  </si>
  <si>
    <t>Cct7</t>
  </si>
  <si>
    <t>Q3UTJ2</t>
  </si>
  <si>
    <t>Sorbs2</t>
  </si>
  <si>
    <t>P09405</t>
  </si>
  <si>
    <t>Ncl</t>
  </si>
  <si>
    <t>Q62086</t>
  </si>
  <si>
    <t>Pon2</t>
  </si>
  <si>
    <t>P59823</t>
  </si>
  <si>
    <t>Il1rapl1</t>
  </si>
  <si>
    <t>A6H630</t>
  </si>
  <si>
    <t>Armt1</t>
  </si>
  <si>
    <t>Q8VCL2</t>
  </si>
  <si>
    <t>Sco2</t>
  </si>
  <si>
    <t>Q80XI3</t>
  </si>
  <si>
    <t>Eif4g3</t>
  </si>
  <si>
    <t>P12970</t>
  </si>
  <si>
    <t>Rpl7a</t>
  </si>
  <si>
    <t>Q5U3K5</t>
  </si>
  <si>
    <t>Rabl6</t>
  </si>
  <si>
    <t>Q8BMI3</t>
  </si>
  <si>
    <t>Gga3</t>
  </si>
  <si>
    <t>P42859</t>
  </si>
  <si>
    <t>Htt</t>
  </si>
  <si>
    <t>Q9JKX6</t>
  </si>
  <si>
    <t>Nudt5</t>
  </si>
  <si>
    <t>Q61220</t>
  </si>
  <si>
    <t>Nell2</t>
  </si>
  <si>
    <t>P61759</t>
  </si>
  <si>
    <t>Vbp1</t>
  </si>
  <si>
    <t>Q8JZQ9</t>
  </si>
  <si>
    <t>Eif3b</t>
  </si>
  <si>
    <t>Q9R1P0</t>
  </si>
  <si>
    <t>Psma4</t>
  </si>
  <si>
    <t>P97471</t>
  </si>
  <si>
    <t>Smad4</t>
  </si>
  <si>
    <t>P12265</t>
  </si>
  <si>
    <t>Gusb</t>
  </si>
  <si>
    <t>Q9CY34</t>
  </si>
  <si>
    <t>Ube2f</t>
  </si>
  <si>
    <t>P06745</t>
  </si>
  <si>
    <t>Gpi</t>
  </si>
  <si>
    <t>Q80XU8</t>
  </si>
  <si>
    <t>Lrfn4</t>
  </si>
  <si>
    <t>P02088</t>
  </si>
  <si>
    <t>Hbb-b1</t>
  </si>
  <si>
    <t>Q9Z2C4</t>
  </si>
  <si>
    <t>Mtmr1</t>
  </si>
  <si>
    <t>Q7TN29</t>
  </si>
  <si>
    <t>Smap2</t>
  </si>
  <si>
    <t>O35459</t>
  </si>
  <si>
    <t>Ech1</t>
  </si>
  <si>
    <t>Q9DCT1</t>
  </si>
  <si>
    <t>Akr1e2</t>
  </si>
  <si>
    <t>P97371</t>
  </si>
  <si>
    <t>Psme1</t>
  </si>
  <si>
    <t>Q9JMH9</t>
  </si>
  <si>
    <t>Myo18a</t>
  </si>
  <si>
    <t>P62717</t>
  </si>
  <si>
    <t>Rpl18a</t>
  </si>
  <si>
    <t>Q5M8N0</t>
  </si>
  <si>
    <t>Cnrip1</t>
  </si>
  <si>
    <t>Q9Z2R6</t>
  </si>
  <si>
    <t>Unc119</t>
  </si>
  <si>
    <t>Q9ERK4</t>
  </si>
  <si>
    <t>Cse1l</t>
  </si>
  <si>
    <t>Q62288</t>
  </si>
  <si>
    <t>Spock1</t>
  </si>
  <si>
    <t>Q8BG89</t>
  </si>
  <si>
    <t>Znf365</t>
  </si>
  <si>
    <t>A2A699</t>
  </si>
  <si>
    <t>Fam171a2</t>
  </si>
  <si>
    <t>Q91VC3</t>
  </si>
  <si>
    <t>Eif4a3</t>
  </si>
  <si>
    <t>Q6PB44</t>
  </si>
  <si>
    <t>Ptpn23</t>
  </si>
  <si>
    <t>Q6URW6</t>
  </si>
  <si>
    <t>Myh14</t>
  </si>
  <si>
    <t>P59481</t>
  </si>
  <si>
    <t>Lman2l</t>
  </si>
  <si>
    <t>P41233</t>
  </si>
  <si>
    <t>Abca1</t>
  </si>
  <si>
    <t>Q505D7</t>
  </si>
  <si>
    <t>Opa3</t>
  </si>
  <si>
    <t>Q9ES00</t>
  </si>
  <si>
    <t>Ube4b</t>
  </si>
  <si>
    <t>P21107</t>
  </si>
  <si>
    <t>Tpm3</t>
  </si>
  <si>
    <t>Q8BLK9</t>
  </si>
  <si>
    <t>Rps6kc1</t>
  </si>
  <si>
    <t>Q9D1K2</t>
  </si>
  <si>
    <t>Atp6v1f</t>
  </si>
  <si>
    <t>Q7TQ95</t>
  </si>
  <si>
    <t>Lnpk</t>
  </si>
  <si>
    <t>Q91V12</t>
  </si>
  <si>
    <t>Acot7</t>
  </si>
  <si>
    <t>O89017</t>
  </si>
  <si>
    <t>Lgmn</t>
  </si>
  <si>
    <t>Q9JIF7</t>
  </si>
  <si>
    <t>Copb1</t>
  </si>
  <si>
    <t>B9EKR1</t>
  </si>
  <si>
    <t>Ptprz1</t>
  </si>
  <si>
    <t>Q80X50</t>
  </si>
  <si>
    <t>Ubap2l</t>
  </si>
  <si>
    <t>Q924N4</t>
  </si>
  <si>
    <t>Slc12a6</t>
  </si>
  <si>
    <t>Q3THS6</t>
  </si>
  <si>
    <t>Mat2a</t>
  </si>
  <si>
    <t>Q62178</t>
  </si>
  <si>
    <t>Sema4a</t>
  </si>
  <si>
    <t>Q6P1D5</t>
  </si>
  <si>
    <t>Sez6l</t>
  </si>
  <si>
    <t>Q8BTZ5</t>
  </si>
  <si>
    <t>Ankrd46</t>
  </si>
  <si>
    <t>Q3V3V9</t>
  </si>
  <si>
    <t>Carmil2</t>
  </si>
  <si>
    <t>Q3U5C7</t>
  </si>
  <si>
    <t>Prickle1</t>
  </si>
  <si>
    <t>P58802</t>
  </si>
  <si>
    <t>Tbc1d10a</t>
  </si>
  <si>
    <t>Q9ES89</t>
  </si>
  <si>
    <t>Extl2</t>
  </si>
  <si>
    <t>Q08642</t>
  </si>
  <si>
    <t>Padi2</t>
  </si>
  <si>
    <t>Q9DBG3</t>
  </si>
  <si>
    <t>Ap2b1</t>
  </si>
  <si>
    <t>Q9D2N9</t>
  </si>
  <si>
    <t>Vps33a</t>
  </si>
  <si>
    <t>Q9QXJ1</t>
  </si>
  <si>
    <t>Apbb1</t>
  </si>
  <si>
    <t>Q9R1Q8</t>
  </si>
  <si>
    <t>Tagln3</t>
  </si>
  <si>
    <t>Q8C5W3</t>
  </si>
  <si>
    <t>Tbcel</t>
  </si>
  <si>
    <t>Q61301</t>
  </si>
  <si>
    <t>Ctnna2</t>
  </si>
  <si>
    <t>Q8BHN3</t>
  </si>
  <si>
    <t>Ganab</t>
  </si>
  <si>
    <t>P62484</t>
  </si>
  <si>
    <t>Abi2</t>
  </si>
  <si>
    <t>P40124</t>
  </si>
  <si>
    <t>Cap1</t>
  </si>
  <si>
    <t>Q9JHS3</t>
  </si>
  <si>
    <t>Lamtor2</t>
  </si>
  <si>
    <t>Q91X78</t>
  </si>
  <si>
    <t>Erlin1</t>
  </si>
  <si>
    <t>Q8K012</t>
  </si>
  <si>
    <t>Fnbp1l</t>
  </si>
  <si>
    <t>Q9D711</t>
  </si>
  <si>
    <t>Pir</t>
  </si>
  <si>
    <t>Q9CQN7</t>
  </si>
  <si>
    <t>Mrpl41</t>
  </si>
  <si>
    <t>Q8BZ05</t>
  </si>
  <si>
    <t>Arap2</t>
  </si>
  <si>
    <t>Q60805</t>
  </si>
  <si>
    <t>Mertk</t>
  </si>
  <si>
    <t>Q9ERG2</t>
  </si>
  <si>
    <t>Strn3</t>
  </si>
  <si>
    <t>Q3UYV9</t>
  </si>
  <si>
    <t>Ncbp1</t>
  </si>
  <si>
    <t>Q61656</t>
  </si>
  <si>
    <t>Ddx5</t>
  </si>
  <si>
    <t>Q9CWW6</t>
  </si>
  <si>
    <t>Pin4</t>
  </si>
  <si>
    <t>Q9JKY5</t>
  </si>
  <si>
    <t>Hip1r</t>
  </si>
  <si>
    <t>Q8C0E2</t>
  </si>
  <si>
    <t>Vps26b</t>
  </si>
  <si>
    <t>Q9CR16</t>
  </si>
  <si>
    <t>Ppid</t>
  </si>
  <si>
    <t>Q9D5V5</t>
  </si>
  <si>
    <t>Cul5</t>
  </si>
  <si>
    <t>Q9CYW4</t>
  </si>
  <si>
    <t>Hdhd3</t>
  </si>
  <si>
    <t>P97823</t>
  </si>
  <si>
    <t>Lypla1</t>
  </si>
  <si>
    <t>Q5DU41</t>
  </si>
  <si>
    <t>Lrrc8b</t>
  </si>
  <si>
    <t>Q9CR00</t>
  </si>
  <si>
    <t>Psmd9</t>
  </si>
  <si>
    <t>P14869</t>
  </si>
  <si>
    <t>Rplp0</t>
  </si>
  <si>
    <t>Q8VDT9</t>
  </si>
  <si>
    <t>Mrpl50</t>
  </si>
  <si>
    <t>Q3URE1</t>
  </si>
  <si>
    <t>Acsf3</t>
  </si>
  <si>
    <t>Q60829</t>
  </si>
  <si>
    <t>Ppp1r1b</t>
  </si>
  <si>
    <t>P39447</t>
  </si>
  <si>
    <t>Tjp1</t>
  </si>
  <si>
    <t>Q8K0S0</t>
  </si>
  <si>
    <t>Phyhip</t>
  </si>
  <si>
    <t>Q3UHD6</t>
  </si>
  <si>
    <t>Snx27</t>
  </si>
  <si>
    <t>P26516</t>
  </si>
  <si>
    <t>Psmd7</t>
  </si>
  <si>
    <t>Q91W53</t>
  </si>
  <si>
    <t>Golga7</t>
  </si>
  <si>
    <t>P63216</t>
  </si>
  <si>
    <t>Gng3</t>
  </si>
  <si>
    <t>Q56A07</t>
  </si>
  <si>
    <t>Scn2b</t>
  </si>
  <si>
    <t>Q8BGD5</t>
  </si>
  <si>
    <t>Cpt1c</t>
  </si>
  <si>
    <t>Q9D8S4</t>
  </si>
  <si>
    <t>Rexo2</t>
  </si>
  <si>
    <t>Q505F5</t>
  </si>
  <si>
    <t>Lrrc47</t>
  </si>
  <si>
    <t>Q3URE9</t>
  </si>
  <si>
    <t>Lingo2</t>
  </si>
  <si>
    <t>Q91ZJ5</t>
  </si>
  <si>
    <t>Ugp2</t>
  </si>
  <si>
    <t>E9Q7X7</t>
  </si>
  <si>
    <t>Nrxn2</t>
  </si>
  <si>
    <t>Q9JI91</t>
  </si>
  <si>
    <t>Actn2</t>
  </si>
  <si>
    <t>Q99P30</t>
  </si>
  <si>
    <t>Nudt7</t>
  </si>
  <si>
    <t>Q8BH50</t>
  </si>
  <si>
    <t>ARK2N</t>
  </si>
  <si>
    <t>P61161</t>
  </si>
  <si>
    <t>Actr2</t>
  </si>
  <si>
    <t>P28661</t>
  </si>
  <si>
    <t>Septin4</t>
  </si>
  <si>
    <t>Q9DAS9</t>
  </si>
  <si>
    <t>Gng12</t>
  </si>
  <si>
    <t>Q80TA9</t>
  </si>
  <si>
    <t>Epg5</t>
  </si>
  <si>
    <t>Q91W89</t>
  </si>
  <si>
    <t>Man2c1</t>
  </si>
  <si>
    <t>P62627</t>
  </si>
  <si>
    <t>Dynlrb1</t>
  </si>
  <si>
    <t>O35405</t>
  </si>
  <si>
    <t>Pld3</t>
  </si>
  <si>
    <t>P70398</t>
  </si>
  <si>
    <t>Usp9x</t>
  </si>
  <si>
    <t>P61027</t>
  </si>
  <si>
    <t>Rab10</t>
  </si>
  <si>
    <t>Q8BJY1</t>
  </si>
  <si>
    <t>Psmd5</t>
  </si>
  <si>
    <t>P56376</t>
  </si>
  <si>
    <t>Acyp1</t>
  </si>
  <si>
    <t>Q8BT60</t>
  </si>
  <si>
    <t>Cpne3</t>
  </si>
  <si>
    <t>P21126</t>
  </si>
  <si>
    <t>Ubl4a</t>
  </si>
  <si>
    <t>Q8R5M8</t>
  </si>
  <si>
    <t>Cadm1</t>
  </si>
  <si>
    <t>Q5SXA9</t>
  </si>
  <si>
    <t>Wwc1</t>
  </si>
  <si>
    <t>Q9EQZ6</t>
  </si>
  <si>
    <t>Rapgef4</t>
  </si>
  <si>
    <t>P70265</t>
  </si>
  <si>
    <t>Pfkfb2</t>
  </si>
  <si>
    <t>Q91XM9</t>
  </si>
  <si>
    <t>Dlg2</t>
  </si>
  <si>
    <t>Q8JZN7</t>
  </si>
  <si>
    <t>Rhot2</t>
  </si>
  <si>
    <t>Q80V94</t>
  </si>
  <si>
    <t>Ap4e1</t>
  </si>
  <si>
    <t>Q5SSL4</t>
  </si>
  <si>
    <t>Abr</t>
  </si>
  <si>
    <t>Q8VDJ3</t>
  </si>
  <si>
    <t>Hdlbp</t>
  </si>
  <si>
    <t>Q8K3J1</t>
  </si>
  <si>
    <t>Ndufs8</t>
  </si>
  <si>
    <t>Q9CQK7</t>
  </si>
  <si>
    <t>Rwdd1</t>
  </si>
  <si>
    <t>P51863</t>
  </si>
  <si>
    <t>Atp6v0d1</t>
  </si>
  <si>
    <t>Q8K021</t>
  </si>
  <si>
    <t>Scamp1</t>
  </si>
  <si>
    <t>Q3U1J4</t>
  </si>
  <si>
    <t>Ddb1</t>
  </si>
  <si>
    <t>Q9QZE7</t>
  </si>
  <si>
    <t>Tsnax</t>
  </si>
  <si>
    <t>Q8BRH0</t>
  </si>
  <si>
    <t>Tmtc3</t>
  </si>
  <si>
    <t>P35279</t>
  </si>
  <si>
    <t>Rab6a</t>
  </si>
  <si>
    <t>Q6A4J8</t>
  </si>
  <si>
    <t>Usp7</t>
  </si>
  <si>
    <t>Q01279</t>
  </si>
  <si>
    <t>Egfr</t>
  </si>
  <si>
    <t>Q8BIJ7</t>
  </si>
  <si>
    <t>Rufy1</t>
  </si>
  <si>
    <t>O88643</t>
  </si>
  <si>
    <t>Pak1</t>
  </si>
  <si>
    <t>Q8CAK3</t>
  </si>
  <si>
    <t>Shfl</t>
  </si>
  <si>
    <t>Q8CHC4</t>
  </si>
  <si>
    <t>Synj1</t>
  </si>
  <si>
    <t>Q8R3V5</t>
  </si>
  <si>
    <t>Sh3glb2</t>
  </si>
  <si>
    <t>P62869</t>
  </si>
  <si>
    <t>Elob</t>
  </si>
  <si>
    <t>Q8K440</t>
  </si>
  <si>
    <t>Abca8b</t>
  </si>
  <si>
    <t>Q80Y24</t>
  </si>
  <si>
    <t>Prickle2</t>
  </si>
  <si>
    <t>Q8R0A7</t>
  </si>
  <si>
    <t>Kiaa0513</t>
  </si>
  <si>
    <t>P62908</t>
  </si>
  <si>
    <t>Rps3</t>
  </si>
  <si>
    <t>Q8BH86</t>
  </si>
  <si>
    <t>Dglucy</t>
  </si>
  <si>
    <t>Q9EPN1</t>
  </si>
  <si>
    <t>Nbea</t>
  </si>
  <si>
    <t>P63087</t>
  </si>
  <si>
    <t>Ppp1cc</t>
  </si>
  <si>
    <t>P61924</t>
  </si>
  <si>
    <t>Copz1</t>
  </si>
  <si>
    <t>Q9D898</t>
  </si>
  <si>
    <t>Arpc5l</t>
  </si>
  <si>
    <t>Q8BG32</t>
  </si>
  <si>
    <t>Psmd11</t>
  </si>
  <si>
    <t>Q8BZJ7</t>
  </si>
  <si>
    <t>Dcun1d2</t>
  </si>
  <si>
    <t>Q9DBS2</t>
  </si>
  <si>
    <t>Tprg1l</t>
  </si>
  <si>
    <t>Q3UFT3</t>
  </si>
  <si>
    <t>Garem1</t>
  </si>
  <si>
    <t>P54822</t>
  </si>
  <si>
    <t>Adsl</t>
  </si>
  <si>
    <t>P70290</t>
  </si>
  <si>
    <t>Mpp1</t>
  </si>
  <si>
    <t>P19536</t>
  </si>
  <si>
    <t>Cox5b</t>
  </si>
  <si>
    <t>Q9JLB0</t>
  </si>
  <si>
    <t>Pals2</t>
  </si>
  <si>
    <t>Q91YP2</t>
  </si>
  <si>
    <t>Nln</t>
  </si>
  <si>
    <t>Q3UHG7</t>
  </si>
  <si>
    <t>Dennd11</t>
  </si>
  <si>
    <t>Q8VEH8</t>
  </si>
  <si>
    <t>Erlec1</t>
  </si>
  <si>
    <t>A2A690</t>
  </si>
  <si>
    <t>Tanc2</t>
  </si>
  <si>
    <t>P27773</t>
  </si>
  <si>
    <t>Pdia3</t>
  </si>
  <si>
    <t>Q60625</t>
  </si>
  <si>
    <t>Icam5</t>
  </si>
  <si>
    <t>Q9WUR9</t>
  </si>
  <si>
    <t>Ak4</t>
  </si>
  <si>
    <t>O54946</t>
  </si>
  <si>
    <t>Dnajb6</t>
  </si>
  <si>
    <t>Q8BX17</t>
  </si>
  <si>
    <t>Gemin5</t>
  </si>
  <si>
    <t>P50580</t>
  </si>
  <si>
    <t>Pa2g4</t>
  </si>
  <si>
    <t>Q9Z1G4</t>
  </si>
  <si>
    <t>Atp6v0a1</t>
  </si>
  <si>
    <t>P62830</t>
  </si>
  <si>
    <t>Rpl23</t>
  </si>
  <si>
    <t>Q80TM9</t>
  </si>
  <si>
    <t>Nisch</t>
  </si>
  <si>
    <t>P17809</t>
  </si>
  <si>
    <t>Slc2a1</t>
  </si>
  <si>
    <t>Q05909</t>
  </si>
  <si>
    <t>Ptprg</t>
  </si>
  <si>
    <t>Q61481</t>
  </si>
  <si>
    <t>Pde1a</t>
  </si>
  <si>
    <t>O89051</t>
  </si>
  <si>
    <t>Itm2b</t>
  </si>
  <si>
    <t>Q9CWE0</t>
  </si>
  <si>
    <t>Mtfr1l</t>
  </si>
  <si>
    <t>Q6PAJ1</t>
  </si>
  <si>
    <t>Bcr</t>
  </si>
  <si>
    <t>Q9D1H8</t>
  </si>
  <si>
    <t>Mrpl53</t>
  </si>
  <si>
    <t>P13595</t>
  </si>
  <si>
    <t>Ncam1</t>
  </si>
  <si>
    <t>Q8BVG4</t>
  </si>
  <si>
    <t>Dpp9</t>
  </si>
  <si>
    <t>Q91Z61</t>
  </si>
  <si>
    <t>Diras1</t>
  </si>
  <si>
    <t>Q8VDM4</t>
  </si>
  <si>
    <t>Psmd2</t>
  </si>
  <si>
    <t>Q8K183</t>
  </si>
  <si>
    <t>Pdxk</t>
  </si>
  <si>
    <t>Q91V92</t>
  </si>
  <si>
    <t>Acly</t>
  </si>
  <si>
    <t>P83940</t>
  </si>
  <si>
    <t>Eloc</t>
  </si>
  <si>
    <t>Q91XD6</t>
  </si>
  <si>
    <t>Vps36</t>
  </si>
  <si>
    <t>Q80UK0</t>
  </si>
  <si>
    <t>Sestd1</t>
  </si>
  <si>
    <t>Q8VCT3</t>
  </si>
  <si>
    <t>Rnpep</t>
  </si>
  <si>
    <t>Q9JJK2</t>
  </si>
  <si>
    <t>Lancl2</t>
  </si>
  <si>
    <t>P29533</t>
  </si>
  <si>
    <t>Vcam1</t>
  </si>
  <si>
    <t>Q9WV34</t>
  </si>
  <si>
    <t>Mpp2</t>
  </si>
  <si>
    <t>P70122</t>
  </si>
  <si>
    <t>Sbds</t>
  </si>
  <si>
    <t>Q8K2K6</t>
  </si>
  <si>
    <t>Agfg1</t>
  </si>
  <si>
    <t>Q9JKS5</t>
  </si>
  <si>
    <t>Habp4</t>
  </si>
  <si>
    <t>Q9CQQ8</t>
  </si>
  <si>
    <t>Lsm7</t>
  </si>
  <si>
    <t>Q64288</t>
  </si>
  <si>
    <t>Omp</t>
  </si>
  <si>
    <t>Q05512</t>
  </si>
  <si>
    <t>Mark2</t>
  </si>
  <si>
    <t>Q9ERT9</t>
  </si>
  <si>
    <t>Ppp1r1a</t>
  </si>
  <si>
    <t>B9EJ86</t>
  </si>
  <si>
    <t>Osbpl8</t>
  </si>
  <si>
    <t>Q8VE62</t>
  </si>
  <si>
    <t>Paip1</t>
  </si>
  <si>
    <t>Q80YA9</t>
  </si>
  <si>
    <t>Cnksr2</t>
  </si>
  <si>
    <t>Q80TS3</t>
  </si>
  <si>
    <t>Adgrl3</t>
  </si>
  <si>
    <t>P30999</t>
  </si>
  <si>
    <t>Ctnnd1</t>
  </si>
  <si>
    <t>Q9Z1X4</t>
  </si>
  <si>
    <t>Ilf3</t>
  </si>
  <si>
    <t>Q9JL26</t>
  </si>
  <si>
    <t>Fmnl1</t>
  </si>
  <si>
    <t>Q9JLV5</t>
  </si>
  <si>
    <t>Cul3</t>
  </si>
  <si>
    <t>Q9JIG7</t>
  </si>
  <si>
    <t>Ccdc22</t>
  </si>
  <si>
    <t>Q3TIU4</t>
  </si>
  <si>
    <t>Pde12</t>
  </si>
  <si>
    <t>Q9CQJ6</t>
  </si>
  <si>
    <t>Denr</t>
  </si>
  <si>
    <t>Q3UGR5</t>
  </si>
  <si>
    <t>Hdhd2</t>
  </si>
  <si>
    <t>O88597</t>
  </si>
  <si>
    <t>Becn1</t>
  </si>
  <si>
    <t>Q9JKV1</t>
  </si>
  <si>
    <t>Adrm1</t>
  </si>
  <si>
    <t>P68404</t>
  </si>
  <si>
    <t>Prkcb</t>
  </si>
  <si>
    <t>Q99J27</t>
  </si>
  <si>
    <t>Slc33a1</t>
  </si>
  <si>
    <t>Q9D7X8</t>
  </si>
  <si>
    <t>Ggct</t>
  </si>
  <si>
    <t>Q9JIA1</t>
  </si>
  <si>
    <t>Lgi1</t>
  </si>
  <si>
    <t>P50518</t>
  </si>
  <si>
    <t>Atp6v1e1</t>
  </si>
  <si>
    <t>Q9QY76</t>
  </si>
  <si>
    <t>Vapb</t>
  </si>
  <si>
    <t>Q61035</t>
  </si>
  <si>
    <t>Hars1</t>
  </si>
  <si>
    <t>Q9CPQ3</t>
  </si>
  <si>
    <t>Tomm22</t>
  </si>
  <si>
    <t>Q8C8T7</t>
  </si>
  <si>
    <t>Elfn1</t>
  </si>
  <si>
    <t>P06151</t>
  </si>
  <si>
    <t>Ldha</t>
  </si>
  <si>
    <t>P17427</t>
  </si>
  <si>
    <t>Ap2a2</t>
  </si>
  <si>
    <t>Q8BNU0</t>
  </si>
  <si>
    <t>Armc6</t>
  </si>
  <si>
    <t>Q9WVL0</t>
  </si>
  <si>
    <t>Gstz1</t>
  </si>
  <si>
    <t>Q62165</t>
  </si>
  <si>
    <t>Dag1</t>
  </si>
  <si>
    <t>Q8R1T1</t>
  </si>
  <si>
    <t>Chmp7</t>
  </si>
  <si>
    <t>P62267</t>
  </si>
  <si>
    <t>Rps23</t>
  </si>
  <si>
    <t>P35821</t>
  </si>
  <si>
    <t>Ptpn1</t>
  </si>
  <si>
    <t>Q9D0I4</t>
  </si>
  <si>
    <t>Stx17</t>
  </si>
  <si>
    <t>Q8CGY8</t>
  </si>
  <si>
    <t>Ogt</t>
  </si>
  <si>
    <t>Q8VDG5</t>
  </si>
  <si>
    <t>Ppcs</t>
  </si>
  <si>
    <t>Q8R366</t>
  </si>
  <si>
    <t>Igsf8</t>
  </si>
  <si>
    <t>Q8BHE8</t>
  </si>
  <si>
    <t>Maip1</t>
  </si>
  <si>
    <t>Q9D7G0</t>
  </si>
  <si>
    <t>Prps1</t>
  </si>
  <si>
    <t>Q9QXN3</t>
  </si>
  <si>
    <t>Trip4</t>
  </si>
  <si>
    <t>Q9JMK2</t>
  </si>
  <si>
    <t>Csnk1e</t>
  </si>
  <si>
    <t>Q9D164</t>
  </si>
  <si>
    <t>Fxyd6</t>
  </si>
  <si>
    <t>O55234</t>
  </si>
  <si>
    <t>Psmb5</t>
  </si>
  <si>
    <t>Q91W86</t>
  </si>
  <si>
    <t>Vps11</t>
  </si>
  <si>
    <t>O70551</t>
  </si>
  <si>
    <t>Srpk1</t>
  </si>
  <si>
    <t>Q0GNC1</t>
  </si>
  <si>
    <t>Inf2</t>
  </si>
  <si>
    <t>Q3UM45</t>
  </si>
  <si>
    <t>Ppp1r7</t>
  </si>
  <si>
    <t>Q8R0X7</t>
  </si>
  <si>
    <t>Sgpl1</t>
  </si>
  <si>
    <t>Q9Z1J2</t>
  </si>
  <si>
    <t>Nek4</t>
  </si>
  <si>
    <t>Q8VED9</t>
  </si>
  <si>
    <t>Lgalsl</t>
  </si>
  <si>
    <t>Q9CY27</t>
  </si>
  <si>
    <t>Tecr</t>
  </si>
  <si>
    <t>Q9JIM1</t>
  </si>
  <si>
    <t>Slc29a1</t>
  </si>
  <si>
    <t>Q8CHP8</t>
  </si>
  <si>
    <t>Pgp</t>
  </si>
  <si>
    <t>Q9Z0H8</t>
  </si>
  <si>
    <t>Clip2</t>
  </si>
  <si>
    <t>Q8BQP9</t>
  </si>
  <si>
    <t>Rgs7bp</t>
  </si>
  <si>
    <t>Q6PH08</t>
  </si>
  <si>
    <t>Erc2</t>
  </si>
  <si>
    <t>Q9WTS5</t>
  </si>
  <si>
    <t>Tenm2</t>
  </si>
  <si>
    <t>P62281</t>
  </si>
  <si>
    <t>Rps11</t>
  </si>
  <si>
    <t>Q9WVR4</t>
  </si>
  <si>
    <t>Fxr2</t>
  </si>
  <si>
    <t>P35290</t>
  </si>
  <si>
    <t>Rab24</t>
  </si>
  <si>
    <t>Q921Q7</t>
  </si>
  <si>
    <t>Rin1</t>
  </si>
  <si>
    <t>Q60629</t>
  </si>
  <si>
    <t>Epha5</t>
  </si>
  <si>
    <t>Q76MZ3</t>
  </si>
  <si>
    <t>Ppp2r1a</t>
  </si>
  <si>
    <t>Q641P0</t>
  </si>
  <si>
    <t>Actr3b</t>
  </si>
  <si>
    <t>Q7TNF0</t>
  </si>
  <si>
    <t>Doc2a</t>
  </si>
  <si>
    <t>O88544</t>
  </si>
  <si>
    <t>Cops4</t>
  </si>
  <si>
    <t>P62754</t>
  </si>
  <si>
    <t>Rps6</t>
  </si>
  <si>
    <t>P35803</t>
  </si>
  <si>
    <t>Gpm6b</t>
  </si>
  <si>
    <t>Q62210</t>
  </si>
  <si>
    <t>Birc2</t>
  </si>
  <si>
    <t>P70451</t>
  </si>
  <si>
    <t>Fer</t>
  </si>
  <si>
    <t>Q8R5J9</t>
  </si>
  <si>
    <t>Arl6ip5</t>
  </si>
  <si>
    <t>Q6ZPQ6</t>
  </si>
  <si>
    <t>Pitpnm2</t>
  </si>
  <si>
    <t>Q924M7</t>
  </si>
  <si>
    <t>Mpi</t>
  </si>
  <si>
    <t>Q9DC07</t>
  </si>
  <si>
    <t>Nebl</t>
  </si>
  <si>
    <t>Q5SVR0</t>
  </si>
  <si>
    <t>Tbc1d9b</t>
  </si>
  <si>
    <t>P60670</t>
  </si>
  <si>
    <t>Nploc4</t>
  </si>
  <si>
    <t>Q80TR1</t>
  </si>
  <si>
    <t>Adgrl1</t>
  </si>
  <si>
    <t>Q8K212</t>
  </si>
  <si>
    <t>Pacs1</t>
  </si>
  <si>
    <t>Q9CR57</t>
  </si>
  <si>
    <t>Rpl14</t>
  </si>
  <si>
    <t>Q80X90</t>
  </si>
  <si>
    <t>Flnb</t>
  </si>
  <si>
    <t>P68254</t>
  </si>
  <si>
    <t>Ywhaq</t>
  </si>
  <si>
    <t>P70704</t>
  </si>
  <si>
    <t>Atp8a1</t>
  </si>
  <si>
    <t>O54833</t>
  </si>
  <si>
    <t>Csnk2a2</t>
  </si>
  <si>
    <t>Q80X95</t>
  </si>
  <si>
    <t>Rraga</t>
  </si>
  <si>
    <t>Q3URD3</t>
  </si>
  <si>
    <t>Slmap</t>
  </si>
  <si>
    <t>Q8R516</t>
  </si>
  <si>
    <t>Mib2</t>
  </si>
  <si>
    <t>Q99MX7</t>
  </si>
  <si>
    <t>Tmem121b</t>
  </si>
  <si>
    <t>Q8BH44</t>
  </si>
  <si>
    <t>Coro2b</t>
  </si>
  <si>
    <t>Q8VDL4</t>
  </si>
  <si>
    <t>Adpgk</t>
  </si>
  <si>
    <t>Q9QYI3</t>
  </si>
  <si>
    <t>Dnajc7</t>
  </si>
  <si>
    <t>Q99K48</t>
  </si>
  <si>
    <t>Nono</t>
  </si>
  <si>
    <t>B1AWN6</t>
  </si>
  <si>
    <t>Scn2a</t>
  </si>
  <si>
    <t>Q9D8V0</t>
  </si>
  <si>
    <t>Hm13</t>
  </si>
  <si>
    <t>Q8R1F1</t>
  </si>
  <si>
    <t>Niban2</t>
  </si>
  <si>
    <t>Q148V7</t>
  </si>
  <si>
    <t>Relch</t>
  </si>
  <si>
    <t>Q8CHG7</t>
  </si>
  <si>
    <t>Rapgef2</t>
  </si>
  <si>
    <t>Q8HW98</t>
  </si>
  <si>
    <t>Iglon5</t>
  </si>
  <si>
    <t>Q9JM76</t>
  </si>
  <si>
    <t>Arpc3</t>
  </si>
  <si>
    <t>O08808</t>
  </si>
  <si>
    <t>Diaph1</t>
  </si>
  <si>
    <t>Q9Z1T1</t>
  </si>
  <si>
    <t>Ap3b1</t>
  </si>
  <si>
    <t>P24547</t>
  </si>
  <si>
    <t>Impdh2</t>
  </si>
  <si>
    <t>Q9CQY2</t>
  </si>
  <si>
    <t>Ramac</t>
  </si>
  <si>
    <t>P07901</t>
  </si>
  <si>
    <t>Hsp90aa1</t>
  </si>
  <si>
    <t>Q8R1Q8</t>
  </si>
  <si>
    <t>Dync1li1</t>
  </si>
  <si>
    <t>O70566</t>
  </si>
  <si>
    <t>Diaph2</t>
  </si>
  <si>
    <t>Q14CH0</t>
  </si>
  <si>
    <t>Fam171b</t>
  </si>
  <si>
    <t>Q9DBT5</t>
  </si>
  <si>
    <t>Ampd2</t>
  </si>
  <si>
    <t>P80316</t>
  </si>
  <si>
    <t>Cct5</t>
  </si>
  <si>
    <t>P63017</t>
  </si>
  <si>
    <t>Hspa8</t>
  </si>
  <si>
    <t>Q9WUB0</t>
  </si>
  <si>
    <t>Rbck1</t>
  </si>
  <si>
    <t>P97494</t>
  </si>
  <si>
    <t>Gclc</t>
  </si>
  <si>
    <t>Q5FWK3</t>
  </si>
  <si>
    <t>Arhgap1</t>
  </si>
  <si>
    <t>Q3UIA2</t>
  </si>
  <si>
    <t>Arhgap17</t>
  </si>
  <si>
    <t>Q9Z1W9</t>
  </si>
  <si>
    <t>Stk39</t>
  </si>
  <si>
    <t>Q64455</t>
  </si>
  <si>
    <t>Ptprj</t>
  </si>
  <si>
    <t>P05132</t>
  </si>
  <si>
    <t>Prkaca</t>
  </si>
  <si>
    <t>Q6PD28</t>
  </si>
  <si>
    <t>Ppp2r5b</t>
  </si>
  <si>
    <t>P27659</t>
  </si>
  <si>
    <t>Rpl3</t>
  </si>
  <si>
    <t>P09411</t>
  </si>
  <si>
    <t>Pgk1</t>
  </si>
  <si>
    <t>Q8R5H6</t>
  </si>
  <si>
    <t>Wasf1</t>
  </si>
  <si>
    <t>Q8CAA7</t>
  </si>
  <si>
    <t>Pgm2l1</t>
  </si>
  <si>
    <t>P18242</t>
  </si>
  <si>
    <t>Ctsd</t>
  </si>
  <si>
    <t>Q8CJ67</t>
  </si>
  <si>
    <t>Stau2</t>
  </si>
  <si>
    <t>Q8VD37</t>
  </si>
  <si>
    <t>Sgip1</t>
  </si>
  <si>
    <t>Q91WG5</t>
  </si>
  <si>
    <t>Prkag2</t>
  </si>
  <si>
    <t>Q9CXD6</t>
  </si>
  <si>
    <t>Mcur1</t>
  </si>
  <si>
    <t>Q8BJH1</t>
  </si>
  <si>
    <t>Zc2hc1a</t>
  </si>
  <si>
    <t>P08228</t>
  </si>
  <si>
    <t>Sod1</t>
  </si>
  <si>
    <t>Q91W61</t>
  </si>
  <si>
    <t>Fbxl15</t>
  </si>
  <si>
    <t>P55066</t>
  </si>
  <si>
    <t>Ncan</t>
  </si>
  <si>
    <t>A2BDX3</t>
  </si>
  <si>
    <t>Mocs3</t>
  </si>
  <si>
    <t>Q00612</t>
  </si>
  <si>
    <t>G6pdx</t>
  </si>
  <si>
    <t>Q60870</t>
  </si>
  <si>
    <t>Reep5</t>
  </si>
  <si>
    <t>Q99MK8</t>
  </si>
  <si>
    <t>Grk2</t>
  </si>
  <si>
    <t>P47964</t>
  </si>
  <si>
    <t>Rpl36</t>
  </si>
  <si>
    <t>Q9D8Y0</t>
  </si>
  <si>
    <t>Efhd2</t>
  </si>
  <si>
    <t>P35288</t>
  </si>
  <si>
    <t>Rab23</t>
  </si>
  <si>
    <t>G3X8U3</t>
  </si>
  <si>
    <t>QNG1</t>
  </si>
  <si>
    <t>Q8K199</t>
  </si>
  <si>
    <t>Cmc2</t>
  </si>
  <si>
    <t>Q9R1C6</t>
  </si>
  <si>
    <t>Dgke</t>
  </si>
  <si>
    <t>Q9JJI8</t>
  </si>
  <si>
    <t>Rpl38</t>
  </si>
  <si>
    <t>Q8BYN5</t>
  </si>
  <si>
    <t>Fsd1l</t>
  </si>
  <si>
    <t>Q02105</t>
  </si>
  <si>
    <t>C1qc</t>
  </si>
  <si>
    <t>P51141</t>
  </si>
  <si>
    <t>Dvl1</t>
  </si>
  <si>
    <t>Q61036</t>
  </si>
  <si>
    <t>Pak3</t>
  </si>
  <si>
    <t>A1A5B6</t>
  </si>
  <si>
    <t>Tbc1d25</t>
  </si>
  <si>
    <t>Q5PR73</t>
  </si>
  <si>
    <t>Diras2</t>
  </si>
  <si>
    <t>Q9DB41</t>
  </si>
  <si>
    <t>Slc25a18</t>
  </si>
  <si>
    <t>Q80VC9</t>
  </si>
  <si>
    <t>Camsap3</t>
  </si>
  <si>
    <t>Q67BT3</t>
  </si>
  <si>
    <t>Slc13a5</t>
  </si>
  <si>
    <t>Q99PJ0</t>
  </si>
  <si>
    <t>Ntm</t>
  </si>
  <si>
    <t>P14152</t>
  </si>
  <si>
    <t>Mdh1</t>
  </si>
  <si>
    <t>Q812A2</t>
  </si>
  <si>
    <t>Srgap3</t>
  </si>
  <si>
    <t>Q9CZN8</t>
  </si>
  <si>
    <t>Qrsl1</t>
  </si>
  <si>
    <t>Q6VN19</t>
  </si>
  <si>
    <t>Ranbp10</t>
  </si>
  <si>
    <t>Q62092</t>
  </si>
  <si>
    <t>Nsg1</t>
  </si>
  <si>
    <t>Q8JZP9</t>
  </si>
  <si>
    <t>Gas2l1</t>
  </si>
  <si>
    <t>Q62083</t>
  </si>
  <si>
    <t>Pick1</t>
  </si>
  <si>
    <t>P97352</t>
  </si>
  <si>
    <t>S100a13</t>
  </si>
  <si>
    <t>Q9CQX2</t>
  </si>
  <si>
    <t>Cyb5b</t>
  </si>
  <si>
    <t>Q80U78</t>
  </si>
  <si>
    <t>Pum1</t>
  </si>
  <si>
    <t>P62082</t>
  </si>
  <si>
    <t>Rps7</t>
  </si>
  <si>
    <t>Q9CPQ8</t>
  </si>
  <si>
    <t>Atp5mg</t>
  </si>
  <si>
    <t>Q9D4C9</t>
  </si>
  <si>
    <t>Clvs1</t>
  </si>
  <si>
    <t>P63011</t>
  </si>
  <si>
    <t>Rab3a</t>
  </si>
  <si>
    <t>Q8C167</t>
  </si>
  <si>
    <t>Prepl</t>
  </si>
  <si>
    <t>O55143</t>
  </si>
  <si>
    <t>Atp2a2</t>
  </si>
  <si>
    <t>P49443</t>
  </si>
  <si>
    <t>Ppm1a</t>
  </si>
  <si>
    <t>Q9CQT1</t>
  </si>
  <si>
    <t>Mri1</t>
  </si>
  <si>
    <t>P26039</t>
  </si>
  <si>
    <t>Tln1</t>
  </si>
  <si>
    <t>Q8C436</t>
  </si>
  <si>
    <t>Vcpkmt</t>
  </si>
  <si>
    <t>P38585</t>
  </si>
  <si>
    <t>Ttl</t>
  </si>
  <si>
    <t>P08752</t>
  </si>
  <si>
    <t>Gnai2</t>
  </si>
  <si>
    <t>Q9CQY1</t>
  </si>
  <si>
    <t>Atg12</t>
  </si>
  <si>
    <t>P0C7M9</t>
  </si>
  <si>
    <t>Clec2l</t>
  </si>
  <si>
    <t>Q8BHY8</t>
  </si>
  <si>
    <t>Snx14</t>
  </si>
  <si>
    <t>Q9JK48</t>
  </si>
  <si>
    <t>Sh3glb1</t>
  </si>
  <si>
    <t>P59279</t>
  </si>
  <si>
    <t>Rab2b</t>
  </si>
  <si>
    <t>Q8CEI1</t>
  </si>
  <si>
    <t>Bola3</t>
  </si>
  <si>
    <t>Q91XU3</t>
  </si>
  <si>
    <t>Pip4k2c</t>
  </si>
  <si>
    <t>P97300</t>
  </si>
  <si>
    <t>Nptn</t>
  </si>
  <si>
    <t>Q3U0M1</t>
  </si>
  <si>
    <t>Trappc9</t>
  </si>
  <si>
    <t>Q6ZQ29</t>
  </si>
  <si>
    <t>Taok2</t>
  </si>
  <si>
    <t>P70303</t>
  </si>
  <si>
    <t>Ctps2</t>
  </si>
  <si>
    <t>Q6A0A2</t>
  </si>
  <si>
    <t>Larp4b</t>
  </si>
  <si>
    <t>Q9DBH5</t>
  </si>
  <si>
    <t>Lman2</t>
  </si>
  <si>
    <t>Q80TQ2</t>
  </si>
  <si>
    <t>Cyld</t>
  </si>
  <si>
    <t>Q80TE4</t>
  </si>
  <si>
    <t>Sipa1l2</t>
  </si>
  <si>
    <t>Q8BHL8</t>
  </si>
  <si>
    <t>Psmf1</t>
  </si>
  <si>
    <t>P70429</t>
  </si>
  <si>
    <t>Evl</t>
  </si>
  <si>
    <t>Q9CXY6</t>
  </si>
  <si>
    <t>Ilf2</t>
  </si>
  <si>
    <t>Q8CGC7</t>
  </si>
  <si>
    <t>Eprs1</t>
  </si>
  <si>
    <t>P05063</t>
  </si>
  <si>
    <t>Aldoc</t>
  </si>
  <si>
    <t>Q9CZ30</t>
  </si>
  <si>
    <t>Ola1</t>
  </si>
  <si>
    <t>Q9Z2I2</t>
  </si>
  <si>
    <t>Fkbp1b</t>
  </si>
  <si>
    <t>P97819</t>
  </si>
  <si>
    <t>Pla2g6</t>
  </si>
  <si>
    <t>Q921M7</t>
  </si>
  <si>
    <t>Cyrib</t>
  </si>
  <si>
    <t>Q9CZY3</t>
  </si>
  <si>
    <t>Ube2v1</t>
  </si>
  <si>
    <t>Q69Z38</t>
  </si>
  <si>
    <t>Peak1</t>
  </si>
  <si>
    <t>Q99NF2</t>
  </si>
  <si>
    <t>Nsmf</t>
  </si>
  <si>
    <t>P97372</t>
  </si>
  <si>
    <t>Psme2</t>
  </si>
  <si>
    <t>P60469</t>
  </si>
  <si>
    <t>Ppfia3</t>
  </si>
  <si>
    <t>Q6PB70</t>
  </si>
  <si>
    <t>Ano8</t>
  </si>
  <si>
    <t>Q9JKK1</t>
  </si>
  <si>
    <t>Stx6</t>
  </si>
  <si>
    <t>P56375</t>
  </si>
  <si>
    <t>Acyp2</t>
  </si>
  <si>
    <t>Q99J77</t>
  </si>
  <si>
    <t>Nans</t>
  </si>
  <si>
    <t>O08600</t>
  </si>
  <si>
    <t>Endog</t>
  </si>
  <si>
    <t>Q9Z1Q9</t>
  </si>
  <si>
    <t>Vars1</t>
  </si>
  <si>
    <t>Q78ZA7</t>
  </si>
  <si>
    <t>Nap1l4</t>
  </si>
  <si>
    <t>Q6NSW3</t>
  </si>
  <si>
    <t>Sphkap</t>
  </si>
  <si>
    <t>Q922R8</t>
  </si>
  <si>
    <t>Pdia6</t>
  </si>
  <si>
    <t>Q91Y86</t>
  </si>
  <si>
    <t>Mapk8</t>
  </si>
  <si>
    <t>E9Q401</t>
  </si>
  <si>
    <t>Ryr2</t>
  </si>
  <si>
    <t>Q6R891</t>
  </si>
  <si>
    <t>Ppp1r9b</t>
  </si>
  <si>
    <t>Q8BG92</t>
  </si>
  <si>
    <t>Clvs2</t>
  </si>
  <si>
    <t>O70439</t>
  </si>
  <si>
    <t>Stx7</t>
  </si>
  <si>
    <t>Q9CWD3</t>
  </si>
  <si>
    <t>Nudt17</t>
  </si>
  <si>
    <t>Q8BH70</t>
  </si>
  <si>
    <t>Fbxl4</t>
  </si>
  <si>
    <t>Q60598</t>
  </si>
  <si>
    <t>Cttn</t>
  </si>
  <si>
    <t>P47962</t>
  </si>
  <si>
    <t>Rpl5</t>
  </si>
  <si>
    <t>P42337</t>
  </si>
  <si>
    <t>Pik3ca</t>
  </si>
  <si>
    <t>Q62419</t>
  </si>
  <si>
    <t>Sh3gl1</t>
  </si>
  <si>
    <t>P48774</t>
  </si>
  <si>
    <t>Gstm5</t>
  </si>
  <si>
    <t>Q8C1A5</t>
  </si>
  <si>
    <t>Thop1</t>
  </si>
  <si>
    <t>Q91ZX7</t>
  </si>
  <si>
    <t>Lrp1</t>
  </si>
  <si>
    <t>Q9CR95</t>
  </si>
  <si>
    <t>Necap1</t>
  </si>
  <si>
    <t>P47809</t>
  </si>
  <si>
    <t>Map2k4</t>
  </si>
  <si>
    <t>Q8R5A3</t>
  </si>
  <si>
    <t>Apbb1ip</t>
  </si>
  <si>
    <t>Q9JLC8</t>
  </si>
  <si>
    <t>Sacs</t>
  </si>
  <si>
    <t>Q6ZQ18</t>
  </si>
  <si>
    <t>Efr3b</t>
  </si>
  <si>
    <t>P41234</t>
  </si>
  <si>
    <t>Abca2</t>
  </si>
  <si>
    <t>Q810A3</t>
  </si>
  <si>
    <t>Ttc9c</t>
  </si>
  <si>
    <t>P62631</t>
  </si>
  <si>
    <t>Eef1a2</t>
  </si>
  <si>
    <t>Q8C078</t>
  </si>
  <si>
    <t>Camkk2</t>
  </si>
  <si>
    <t>Q8C729</t>
  </si>
  <si>
    <t>Hycc2</t>
  </si>
  <si>
    <t>Q9CQ62</t>
  </si>
  <si>
    <t>Decr1</t>
  </si>
  <si>
    <t>Q3TVA9</t>
  </si>
  <si>
    <t>Ccdc136</t>
  </si>
  <si>
    <t>P63101</t>
  </si>
  <si>
    <t>Ywhaz</t>
  </si>
  <si>
    <t>P55194</t>
  </si>
  <si>
    <t>Sh3bp1</t>
  </si>
  <si>
    <t>P68040</t>
  </si>
  <si>
    <t>Rack1</t>
  </si>
  <si>
    <t>Q3TIV5</t>
  </si>
  <si>
    <t>Zc3h15</t>
  </si>
  <si>
    <t>Q7TMW6</t>
  </si>
  <si>
    <t>Ciao3</t>
  </si>
  <si>
    <t>Q9QYJ3</t>
  </si>
  <si>
    <t>Dnajb1</t>
  </si>
  <si>
    <t>Q60996</t>
  </si>
  <si>
    <t>Ppp2r5c</t>
  </si>
  <si>
    <t>Q9DBG6</t>
  </si>
  <si>
    <t>Rpn2</t>
  </si>
  <si>
    <t>Q66L44</t>
  </si>
  <si>
    <t>Cbarp</t>
  </si>
  <si>
    <t>Q4VAA2</t>
  </si>
  <si>
    <t>Cdv3</t>
  </si>
  <si>
    <t>Q91V36</t>
  </si>
  <si>
    <t>Nrbp2</t>
  </si>
  <si>
    <t>Q9JJR8</t>
  </si>
  <si>
    <t>Tmem9b</t>
  </si>
  <si>
    <t>P11798</t>
  </si>
  <si>
    <t>Camk2a</t>
  </si>
  <si>
    <t>Q9Z0M5</t>
  </si>
  <si>
    <t>Lipa</t>
  </si>
  <si>
    <t>P68181</t>
  </si>
  <si>
    <t>Prkacb</t>
  </si>
  <si>
    <t>P21460</t>
  </si>
  <si>
    <t>Cst3</t>
  </si>
  <si>
    <t>Q3UUQ7</t>
  </si>
  <si>
    <t>Pgap1</t>
  </si>
  <si>
    <t>Q61548</t>
  </si>
  <si>
    <t>Snap91</t>
  </si>
  <si>
    <t>P11499</t>
  </si>
  <si>
    <t>Hsp90ab1</t>
  </si>
  <si>
    <t>Q7TPB0</t>
  </si>
  <si>
    <t>Plppr3</t>
  </si>
  <si>
    <t>Q7TT50</t>
  </si>
  <si>
    <t>Cdc42bpb</t>
  </si>
  <si>
    <t>G5E8V9</t>
  </si>
  <si>
    <t>Arfip1</t>
  </si>
  <si>
    <t>Q52KR3</t>
  </si>
  <si>
    <t>Prune2</t>
  </si>
  <si>
    <t>Q60875</t>
  </si>
  <si>
    <t>Arhgef2</t>
  </si>
  <si>
    <t>P97445</t>
  </si>
  <si>
    <t>Cacna1a</t>
  </si>
  <si>
    <t>O88986</t>
  </si>
  <si>
    <t>Gcat</t>
  </si>
  <si>
    <t>Q8R3Q6</t>
  </si>
  <si>
    <t>Mix23</t>
  </si>
  <si>
    <t>Q7TSH2</t>
  </si>
  <si>
    <t>Phkb</t>
  </si>
  <si>
    <t>Q9EQZ7</t>
  </si>
  <si>
    <t>Rims2</t>
  </si>
  <si>
    <t>Q8R3B1</t>
  </si>
  <si>
    <t>Plcd1</t>
  </si>
  <si>
    <t>Q9D1Q4</t>
  </si>
  <si>
    <t>Dpm3</t>
  </si>
  <si>
    <t>P62751</t>
  </si>
  <si>
    <t>Rpl23a</t>
  </si>
  <si>
    <t>P28660</t>
  </si>
  <si>
    <t>Nckap1</t>
  </si>
  <si>
    <t>Q922D4</t>
  </si>
  <si>
    <t>Ppp6r3</t>
  </si>
  <si>
    <t>Q8BPM0</t>
  </si>
  <si>
    <t>Daam1</t>
  </si>
  <si>
    <t>O35643</t>
  </si>
  <si>
    <t>Ap1b1</t>
  </si>
  <si>
    <t>Q9D3A9</t>
  </si>
  <si>
    <t>Ttyh1</t>
  </si>
  <si>
    <t>O54865</t>
  </si>
  <si>
    <t>Gucy1b1</t>
  </si>
  <si>
    <t>Q8C015</t>
  </si>
  <si>
    <t>Pak5</t>
  </si>
  <si>
    <t>P35123</t>
  </si>
  <si>
    <t>Usp4</t>
  </si>
  <si>
    <t>P47757</t>
  </si>
  <si>
    <t>Capzb</t>
  </si>
  <si>
    <t>O70401</t>
  </si>
  <si>
    <t>Tspan6</t>
  </si>
  <si>
    <t>Q4ACU6</t>
  </si>
  <si>
    <t>Shank3</t>
  </si>
  <si>
    <t>Q8BPQ7</t>
  </si>
  <si>
    <t>Sgsm1</t>
  </si>
  <si>
    <t>Q9CYT6</t>
  </si>
  <si>
    <t>Cap2</t>
  </si>
  <si>
    <t>A2RSX7</t>
  </si>
  <si>
    <t>Tyw5</t>
  </si>
  <si>
    <t>P32883</t>
  </si>
  <si>
    <t>Kras</t>
  </si>
  <si>
    <t>Q9CX34</t>
  </si>
  <si>
    <t>Sugt1</t>
  </si>
  <si>
    <t>Q60676</t>
  </si>
  <si>
    <t>Ppp5c</t>
  </si>
  <si>
    <t>Q921F2</t>
  </si>
  <si>
    <t>Tardbp</t>
  </si>
  <si>
    <t>Q8C080</t>
  </si>
  <si>
    <t>Snx16</t>
  </si>
  <si>
    <t>Q64442</t>
  </si>
  <si>
    <t>Sord</t>
  </si>
  <si>
    <t>Q9DB27</t>
  </si>
  <si>
    <t>Mcts1</t>
  </si>
  <si>
    <t>O55029</t>
  </si>
  <si>
    <t>Copb2</t>
  </si>
  <si>
    <t>Q8R0Y6</t>
  </si>
  <si>
    <t>Aldh1l1</t>
  </si>
  <si>
    <t>O35954</t>
  </si>
  <si>
    <t>Pitpnm1</t>
  </si>
  <si>
    <t>Q61335</t>
  </si>
  <si>
    <t>Bcap31</t>
  </si>
  <si>
    <t>Q8CGF6</t>
  </si>
  <si>
    <t>Wdr47</t>
  </si>
  <si>
    <t>Q9ET01</t>
  </si>
  <si>
    <t>Pygl</t>
  </si>
  <si>
    <t>Q61290</t>
  </si>
  <si>
    <t>Cacna1e</t>
  </si>
  <si>
    <t>Q9CQE2</t>
  </si>
  <si>
    <t>Tmem223</t>
  </si>
  <si>
    <t>Q8CAB8</t>
  </si>
  <si>
    <t>Castor2</t>
  </si>
  <si>
    <t>Q9D2N4</t>
  </si>
  <si>
    <t>Dtna</t>
  </si>
  <si>
    <t>Q05816</t>
  </si>
  <si>
    <t>Fabp5</t>
  </si>
  <si>
    <t>Q80VD1</t>
  </si>
  <si>
    <t>Fam98b</t>
  </si>
  <si>
    <t>P70336</t>
  </si>
  <si>
    <t>Rock2</t>
  </si>
  <si>
    <t>Q99LG2</t>
  </si>
  <si>
    <t>Tnpo2</t>
  </si>
  <si>
    <t>Q6PGN3</t>
  </si>
  <si>
    <t>Dclk2</t>
  </si>
  <si>
    <t>Q9D0F9</t>
  </si>
  <si>
    <t>Pgm1</t>
  </si>
  <si>
    <t>Q8K0X8</t>
  </si>
  <si>
    <t>Fez1</t>
  </si>
  <si>
    <t>Q8VEB4</t>
  </si>
  <si>
    <t>Pla2g15</t>
  </si>
  <si>
    <t>A2A5R2</t>
  </si>
  <si>
    <t>Arfgef2</t>
  </si>
  <si>
    <t>P62141</t>
  </si>
  <si>
    <t>Ppp1cb</t>
  </si>
  <si>
    <t>Q9EPW0</t>
  </si>
  <si>
    <t>Inpp4a</t>
  </si>
  <si>
    <t>Q8BTM8</t>
  </si>
  <si>
    <t>Flna</t>
  </si>
  <si>
    <t>Q6PF93</t>
  </si>
  <si>
    <t>Pik3c3</t>
  </si>
  <si>
    <t>P97379</t>
  </si>
  <si>
    <t>G3bp2</t>
  </si>
  <si>
    <t>P97461</t>
  </si>
  <si>
    <t>Rps5</t>
  </si>
  <si>
    <t>P43406</t>
  </si>
  <si>
    <t>Itgav</t>
  </si>
  <si>
    <t>Q8BP67</t>
  </si>
  <si>
    <t>Rpl24</t>
  </si>
  <si>
    <t>Q3UR70</t>
  </si>
  <si>
    <t>Tgfbrap1</t>
  </si>
  <si>
    <t>Q8K245</t>
  </si>
  <si>
    <t>Uvrag</t>
  </si>
  <si>
    <t>Q4PJX1</t>
  </si>
  <si>
    <t>Odr4</t>
  </si>
  <si>
    <t>Q9JJ59</t>
  </si>
  <si>
    <t>Abcb9</t>
  </si>
  <si>
    <t>P62858</t>
  </si>
  <si>
    <t>Rps28</t>
  </si>
  <si>
    <t>Q64735</t>
  </si>
  <si>
    <t>Cr1l</t>
  </si>
  <si>
    <t>O54829</t>
  </si>
  <si>
    <t>Rgs7</t>
  </si>
  <si>
    <t>Q922J3</t>
  </si>
  <si>
    <t>Clip1</t>
  </si>
  <si>
    <t>Q80YF9</t>
  </si>
  <si>
    <t>Arhgap33</t>
  </si>
  <si>
    <t>Q9Z1D1</t>
  </si>
  <si>
    <t>Eif3g</t>
  </si>
  <si>
    <t>Q60902</t>
  </si>
  <si>
    <t>Eps15l1</t>
  </si>
  <si>
    <t>P67984</t>
  </si>
  <si>
    <t>Rpl22</t>
  </si>
  <si>
    <t>Q64433</t>
  </si>
  <si>
    <t>Hspe1</t>
  </si>
  <si>
    <t>Q8BH57</t>
  </si>
  <si>
    <t>Wdr48</t>
  </si>
  <si>
    <t>Q8K221</t>
  </si>
  <si>
    <t>Arfip2</t>
  </si>
  <si>
    <t>Q9Z1X2</t>
  </si>
  <si>
    <t>Ptdss2</t>
  </si>
  <si>
    <t>Q8JZW5</t>
  </si>
  <si>
    <t>Sh2d5</t>
  </si>
  <si>
    <t>Q9R0N7</t>
  </si>
  <si>
    <t>Syt7</t>
  </si>
  <si>
    <t>Q8CEC5</t>
  </si>
  <si>
    <t>Nkiras1</t>
  </si>
  <si>
    <t>P49025</t>
  </si>
  <si>
    <t>Cit</t>
  </si>
  <si>
    <t>Q8K298</t>
  </si>
  <si>
    <t>Anln</t>
  </si>
  <si>
    <t>Q9D2M8</t>
  </si>
  <si>
    <t>Ube2v2</t>
  </si>
  <si>
    <t>P29416</t>
  </si>
  <si>
    <t>Hexa</t>
  </si>
  <si>
    <t>P18572</t>
  </si>
  <si>
    <t>Bsg</t>
  </si>
  <si>
    <t>Q8K4Q0</t>
  </si>
  <si>
    <t>Rptor</t>
  </si>
  <si>
    <t>Q8BLE7</t>
  </si>
  <si>
    <t>Slc17a6</t>
  </si>
  <si>
    <t>Q9DCT8</t>
  </si>
  <si>
    <t>Crip2</t>
  </si>
  <si>
    <t>Q91YL2</t>
  </si>
  <si>
    <t>Rnf126</t>
  </si>
  <si>
    <t>P34022</t>
  </si>
  <si>
    <t>Ranbp1</t>
  </si>
  <si>
    <t>O88543</t>
  </si>
  <si>
    <t>Cops3</t>
  </si>
  <si>
    <t>Q3UTH8</t>
  </si>
  <si>
    <t>Arhgef9</t>
  </si>
  <si>
    <t>P25785</t>
  </si>
  <si>
    <t>Timp2</t>
  </si>
  <si>
    <t>Q921L3</t>
  </si>
  <si>
    <t>Tmco1</t>
  </si>
  <si>
    <t>P45591</t>
  </si>
  <si>
    <t>Cfl2</t>
  </si>
  <si>
    <t>Q8VHY0</t>
  </si>
  <si>
    <t>Cspg4</t>
  </si>
  <si>
    <t>Q8CGU1</t>
  </si>
  <si>
    <t>Calcoco1</t>
  </si>
  <si>
    <t>Q80UU9</t>
  </si>
  <si>
    <t>Pgrmc2</t>
  </si>
  <si>
    <t>P27601</t>
  </si>
  <si>
    <t>Gna13</t>
  </si>
  <si>
    <t>O08919</t>
  </si>
  <si>
    <t>Numbl</t>
  </si>
  <si>
    <t>Q6P9K9</t>
  </si>
  <si>
    <t>Nrxn3</t>
  </si>
  <si>
    <t>Q9R1T2</t>
  </si>
  <si>
    <t>Sae1</t>
  </si>
  <si>
    <t>P67871</t>
  </si>
  <si>
    <t>Csnk2b</t>
  </si>
  <si>
    <t>P35822</t>
  </si>
  <si>
    <t>Ptprk</t>
  </si>
  <si>
    <t>O54781</t>
  </si>
  <si>
    <t>Srpk2</t>
  </si>
  <si>
    <t>Q3UZP4</t>
  </si>
  <si>
    <t>Svip</t>
  </si>
  <si>
    <t>Q9CQR2</t>
  </si>
  <si>
    <t>Rps21</t>
  </si>
  <si>
    <t>Q9ET77</t>
  </si>
  <si>
    <t>Jph3</t>
  </si>
  <si>
    <t>P62814</t>
  </si>
  <si>
    <t>Atp6v1b2</t>
  </si>
  <si>
    <t>O55100</t>
  </si>
  <si>
    <t>Syngr1</t>
  </si>
  <si>
    <t>Q9D517</t>
  </si>
  <si>
    <t>Agpat3</t>
  </si>
  <si>
    <t>Q6PA06</t>
  </si>
  <si>
    <t>Atl2</t>
  </si>
  <si>
    <t>Q3TIR3</t>
  </si>
  <si>
    <t>Ric8a</t>
  </si>
  <si>
    <t>P97412</t>
  </si>
  <si>
    <t>Lyst</t>
  </si>
  <si>
    <t>P23591</t>
  </si>
  <si>
    <t>Gfus</t>
  </si>
  <si>
    <t>P62270</t>
  </si>
  <si>
    <t>Rps18</t>
  </si>
  <si>
    <t>Q8BVQ5</t>
  </si>
  <si>
    <t>Ppme1</t>
  </si>
  <si>
    <t>Q9Z1S5</t>
  </si>
  <si>
    <t>Septin3</t>
  </si>
  <si>
    <t>Q8K0C4</t>
  </si>
  <si>
    <t>Cyp51a1</t>
  </si>
  <si>
    <t>Q9D1K7</t>
  </si>
  <si>
    <t>Adissp</t>
  </si>
  <si>
    <t>Q8VEM1</t>
  </si>
  <si>
    <t>Rnf130</t>
  </si>
  <si>
    <t>Q8BGN5</t>
  </si>
  <si>
    <t>Nipal3</t>
  </si>
  <si>
    <t>Q8C2E7</t>
  </si>
  <si>
    <t>Washc5</t>
  </si>
  <si>
    <t>P24549</t>
  </si>
  <si>
    <t>Aldh1a1</t>
  </si>
  <si>
    <t>Q6ZWU9</t>
  </si>
  <si>
    <t>Rps27</t>
  </si>
  <si>
    <t>Q9D1A2</t>
  </si>
  <si>
    <t>Cndp2</t>
  </si>
  <si>
    <t>Q99KN9</t>
  </si>
  <si>
    <t>Clint1</t>
  </si>
  <si>
    <t>Q61029</t>
  </si>
  <si>
    <t>Tmpo</t>
  </si>
  <si>
    <t>Q9CZ04</t>
  </si>
  <si>
    <t>Cops7a</t>
  </si>
  <si>
    <t>P58059</t>
  </si>
  <si>
    <t>Mrps21</t>
  </si>
  <si>
    <t>Q6ZWV7</t>
  </si>
  <si>
    <t>Rpl35</t>
  </si>
  <si>
    <t>A1L3P4</t>
  </si>
  <si>
    <t>Slc9a6</t>
  </si>
  <si>
    <t>Q9ER00</t>
  </si>
  <si>
    <t>Stx12</t>
  </si>
  <si>
    <t>P61082</t>
  </si>
  <si>
    <t>Ube2m</t>
  </si>
  <si>
    <t>Q9CS84</t>
  </si>
  <si>
    <t>Nrxn1</t>
  </si>
  <si>
    <t>Q8CHU3</t>
  </si>
  <si>
    <t>Epn2</t>
  </si>
  <si>
    <t>Q9DC51</t>
  </si>
  <si>
    <t>Gnai3</t>
  </si>
  <si>
    <t>P97798</t>
  </si>
  <si>
    <t>Neo1</t>
  </si>
  <si>
    <t>Q9CQ06</t>
  </si>
  <si>
    <t>Mrpl24</t>
  </si>
  <si>
    <t>Q9WTU3</t>
  </si>
  <si>
    <t>Scn8a</t>
  </si>
  <si>
    <t>Q60571</t>
  </si>
  <si>
    <t>Crhbp</t>
  </si>
  <si>
    <t>Q8VEB1</t>
  </si>
  <si>
    <t>Grk5</t>
  </si>
  <si>
    <t>Q9D1M0</t>
  </si>
  <si>
    <t>Sec13</t>
  </si>
  <si>
    <t>P03921</t>
  </si>
  <si>
    <t>Mtnd5</t>
  </si>
  <si>
    <t>Q6A009</t>
  </si>
  <si>
    <t>Ltn1</t>
  </si>
  <si>
    <t>Q3UHB8</t>
  </si>
  <si>
    <t>Ccdc177</t>
  </si>
  <si>
    <t>Q3TPX4</t>
  </si>
  <si>
    <t>Exoc5</t>
  </si>
  <si>
    <t>P35285</t>
  </si>
  <si>
    <t>Rab22a</t>
  </si>
  <si>
    <t>O08539</t>
  </si>
  <si>
    <t>Bin1</t>
  </si>
  <si>
    <t>Q6Q477</t>
  </si>
  <si>
    <t>Atp2b4</t>
  </si>
  <si>
    <t>Q921T2</t>
  </si>
  <si>
    <t>Tor1aip1</t>
  </si>
  <si>
    <t>P68033</t>
  </si>
  <si>
    <t>Actc1</t>
  </si>
  <si>
    <t>O35963</t>
  </si>
  <si>
    <t>Rab33b</t>
  </si>
  <si>
    <t>Q8QZR5</t>
  </si>
  <si>
    <t>Gpt</t>
  </si>
  <si>
    <t>Q8K4I3</t>
  </si>
  <si>
    <t>Arhgef6</t>
  </si>
  <si>
    <t>Q61081</t>
  </si>
  <si>
    <t>Cdc37</t>
  </si>
  <si>
    <t>Q8CE90</t>
  </si>
  <si>
    <t>Map2k7</t>
  </si>
  <si>
    <t>O88602</t>
  </si>
  <si>
    <t>Cacng2</t>
  </si>
  <si>
    <t>P10605</t>
  </si>
  <si>
    <t>Ctsb</t>
  </si>
  <si>
    <t>P24668</t>
  </si>
  <si>
    <t>M6pr</t>
  </si>
  <si>
    <t>Q9D1B9</t>
  </si>
  <si>
    <t>Mrpl28</t>
  </si>
  <si>
    <t>Q6ZQ38</t>
  </si>
  <si>
    <t>Cand1</t>
  </si>
  <si>
    <t>Q9Z2F7</t>
  </si>
  <si>
    <t>Bnip3l</t>
  </si>
  <si>
    <t>Q9EQH3</t>
  </si>
  <si>
    <t>Vps35</t>
  </si>
  <si>
    <t>Q9CQW0</t>
  </si>
  <si>
    <t>Emc6</t>
  </si>
  <si>
    <t>Q91W50</t>
  </si>
  <si>
    <t>Csde1</t>
  </si>
  <si>
    <t>Q9ES56</t>
  </si>
  <si>
    <t>Trappc4</t>
  </si>
  <si>
    <t>Q3U1Y4</t>
  </si>
  <si>
    <t>Dennd4b</t>
  </si>
  <si>
    <t>P53996</t>
  </si>
  <si>
    <t>Cnbp</t>
  </si>
  <si>
    <t>Q80UM7</t>
  </si>
  <si>
    <t>Mogs</t>
  </si>
  <si>
    <t>Q6P542</t>
  </si>
  <si>
    <t>Abcf1</t>
  </si>
  <si>
    <t>P62852</t>
  </si>
  <si>
    <t>Rps25</t>
  </si>
  <si>
    <t>Q9R088</t>
  </si>
  <si>
    <t>Tk2</t>
  </si>
  <si>
    <t>Q3UHD2</t>
  </si>
  <si>
    <t>Gfod1</t>
  </si>
  <si>
    <t>P60766</t>
  </si>
  <si>
    <t>Cdc42</t>
  </si>
  <si>
    <t>Q9EQQ9</t>
  </si>
  <si>
    <t>Oga</t>
  </si>
  <si>
    <t>Q6PAM0</t>
  </si>
  <si>
    <t>Prkab2</t>
  </si>
  <si>
    <t>P07934</t>
  </si>
  <si>
    <t>Phkg1</t>
  </si>
  <si>
    <t>Q9QZB7</t>
  </si>
  <si>
    <t>Actr10</t>
  </si>
  <si>
    <t>P10852</t>
  </si>
  <si>
    <t>Slc3a2</t>
  </si>
  <si>
    <t>Q9D1G1</t>
  </si>
  <si>
    <t>Rab1b</t>
  </si>
  <si>
    <t>P17665</t>
  </si>
  <si>
    <t>Cox7c</t>
  </si>
  <si>
    <t>Q9R1V7</t>
  </si>
  <si>
    <t>Adam23</t>
  </si>
  <si>
    <t>Q80VP1</t>
  </si>
  <si>
    <t>Epn1</t>
  </si>
  <si>
    <t>P63330</t>
  </si>
  <si>
    <t>Ppp2ca</t>
  </si>
  <si>
    <t>Q8C0L0</t>
  </si>
  <si>
    <t>Tmx4</t>
  </si>
  <si>
    <t>Q8BHG1</t>
  </si>
  <si>
    <t>Nrdc</t>
  </si>
  <si>
    <t>O35657</t>
  </si>
  <si>
    <t>Neu1</t>
  </si>
  <si>
    <t>Q8K3R3</t>
  </si>
  <si>
    <t>Plcd4</t>
  </si>
  <si>
    <t>P49615</t>
  </si>
  <si>
    <t>Cdk5</t>
  </si>
  <si>
    <t>P32037</t>
  </si>
  <si>
    <t>Slc2a3</t>
  </si>
  <si>
    <t>O70585</t>
  </si>
  <si>
    <t>Dtnb</t>
  </si>
  <si>
    <t>Q9DBC7</t>
  </si>
  <si>
    <t>Prkar1a</t>
  </si>
  <si>
    <t>Q6NXK7</t>
  </si>
  <si>
    <t>Dpp10</t>
  </si>
  <si>
    <t>Q6P9J9</t>
  </si>
  <si>
    <t>Ano6</t>
  </si>
  <si>
    <t>P14131</t>
  </si>
  <si>
    <t>Rps16</t>
  </si>
  <si>
    <t>P62342</t>
  </si>
  <si>
    <t>Selenot</t>
  </si>
  <si>
    <t>Q9CXW3</t>
  </si>
  <si>
    <t>Cacybp</t>
  </si>
  <si>
    <t>Q5S006</t>
  </si>
  <si>
    <t>Lrrk2</t>
  </si>
  <si>
    <t>Q78PY7</t>
  </si>
  <si>
    <t>Snd1</t>
  </si>
  <si>
    <t>P47740</t>
  </si>
  <si>
    <t>Aldh3a2</t>
  </si>
  <si>
    <t>P57759</t>
  </si>
  <si>
    <t>Erp29</t>
  </si>
  <si>
    <t>Q80TE0</t>
  </si>
  <si>
    <t>Rpap1</t>
  </si>
  <si>
    <t>Q8R5K2</t>
  </si>
  <si>
    <t>Usp33</t>
  </si>
  <si>
    <t>P61255</t>
  </si>
  <si>
    <t>Rpl26</t>
  </si>
  <si>
    <t>Q9JME5</t>
  </si>
  <si>
    <t>Ap3b2</t>
  </si>
  <si>
    <t>Q925H0</t>
  </si>
  <si>
    <t>Asic2</t>
  </si>
  <si>
    <t>Q3UH66</t>
  </si>
  <si>
    <t>Wnk2</t>
  </si>
  <si>
    <t>Q6R0H7</t>
  </si>
  <si>
    <t>Gnas</t>
  </si>
  <si>
    <t>Q9WUD1</t>
  </si>
  <si>
    <t>Stub1</t>
  </si>
  <si>
    <t>Q60865</t>
  </si>
  <si>
    <t>Caprin1</t>
  </si>
  <si>
    <t>P24270</t>
  </si>
  <si>
    <t>Cat</t>
  </si>
  <si>
    <t>Q80SZ7</t>
  </si>
  <si>
    <t>Gng5</t>
  </si>
  <si>
    <t>P60867</t>
  </si>
  <si>
    <t>Rps20</t>
  </si>
  <si>
    <t>A2AAY5</t>
  </si>
  <si>
    <t>Sh3pxd2b</t>
  </si>
  <si>
    <t>Q8BFZ9</t>
  </si>
  <si>
    <t>Erlin2</t>
  </si>
  <si>
    <t>Q8R0A5</t>
  </si>
  <si>
    <t>Tceal3</t>
  </si>
  <si>
    <t>Q8R0P4</t>
  </si>
  <si>
    <t>Aamdc</t>
  </si>
  <si>
    <t>P54754</t>
  </si>
  <si>
    <t>Ephb3</t>
  </si>
  <si>
    <t>Q61316</t>
  </si>
  <si>
    <t>Hspa4</t>
  </si>
  <si>
    <t>Q8BXR9</t>
  </si>
  <si>
    <t>Osbpl6</t>
  </si>
  <si>
    <t>O88935</t>
  </si>
  <si>
    <t>Syn1</t>
  </si>
  <si>
    <t>Q9DB05</t>
  </si>
  <si>
    <t>Napa</t>
  </si>
  <si>
    <t>Q6PIP5</t>
  </si>
  <si>
    <t>Nudcd1</t>
  </si>
  <si>
    <t>Q62393</t>
  </si>
  <si>
    <t>Tpd52</t>
  </si>
  <si>
    <t>Q8CAK1</t>
  </si>
  <si>
    <t>Iba57</t>
  </si>
  <si>
    <t>Q9R078</t>
  </si>
  <si>
    <t>Prkab1</t>
  </si>
  <si>
    <t>Q80Y98</t>
  </si>
  <si>
    <t>Ddhd2</t>
  </si>
  <si>
    <t>B1AY13</t>
  </si>
  <si>
    <t>Usp24</t>
  </si>
  <si>
    <t>Q6NS60</t>
  </si>
  <si>
    <t>Fbxo41</t>
  </si>
  <si>
    <t>Q80TA6</t>
  </si>
  <si>
    <t>Mtmr12</t>
  </si>
  <si>
    <t>Q8C129</t>
  </si>
  <si>
    <t>Lnpep</t>
  </si>
  <si>
    <t>O89053</t>
  </si>
  <si>
    <t>Coro1a</t>
  </si>
  <si>
    <t>Q9D8E6</t>
  </si>
  <si>
    <t>Rpl4</t>
  </si>
  <si>
    <t>P54830</t>
  </si>
  <si>
    <t>Ptpn5</t>
  </si>
  <si>
    <t>Q5RJG7</t>
  </si>
  <si>
    <t>Crppa</t>
  </si>
  <si>
    <t>Q8CHX7</t>
  </si>
  <si>
    <t>Rftn2</t>
  </si>
  <si>
    <t>Q8R0J7</t>
  </si>
  <si>
    <t>Vps37b</t>
  </si>
  <si>
    <t>Q9R0M6</t>
  </si>
  <si>
    <t>Rab9a</t>
  </si>
  <si>
    <t>O88958</t>
  </si>
  <si>
    <t>Gnpda1</t>
  </si>
  <si>
    <t>Q8C460</t>
  </si>
  <si>
    <t>Eri3</t>
  </si>
  <si>
    <t>Q3UU96</t>
  </si>
  <si>
    <t>Cdc42bpa</t>
  </si>
  <si>
    <t>O08581</t>
  </si>
  <si>
    <t>Kcnk1</t>
  </si>
  <si>
    <t>Q91VA6</t>
  </si>
  <si>
    <t>Poldip2</t>
  </si>
  <si>
    <t>Q6ZWZ2</t>
  </si>
  <si>
    <t>Ube2r2</t>
  </si>
  <si>
    <t>Q571E4</t>
  </si>
  <si>
    <t>Galns</t>
  </si>
  <si>
    <t>Q5DTY9</t>
  </si>
  <si>
    <t>Kctd16</t>
  </si>
  <si>
    <t>Q3U564</t>
  </si>
  <si>
    <t>Dcp1b</t>
  </si>
  <si>
    <t>P10639</t>
  </si>
  <si>
    <t>Txn</t>
  </si>
  <si>
    <t>P49722</t>
  </si>
  <si>
    <t>Psma2</t>
  </si>
  <si>
    <t>P61458</t>
  </si>
  <si>
    <t>Pcbd1</t>
  </si>
  <si>
    <t>Q9JI46</t>
  </si>
  <si>
    <t>Nudt3</t>
  </si>
  <si>
    <t>Q9WUK2</t>
  </si>
  <si>
    <t>Eif4h</t>
  </si>
  <si>
    <t>A2AHL1</t>
  </si>
  <si>
    <t>Ano3</t>
  </si>
  <si>
    <t>Q9R0A0</t>
  </si>
  <si>
    <t>Pex14</t>
  </si>
  <si>
    <t>Q91YW3</t>
  </si>
  <si>
    <t>Dnajc3</t>
  </si>
  <si>
    <t>Q6P2B1</t>
  </si>
  <si>
    <t>Tnpo3</t>
  </si>
  <si>
    <t>Q8BIE6</t>
  </si>
  <si>
    <t>Frmd4a</t>
  </si>
  <si>
    <t>Q8BL66</t>
  </si>
  <si>
    <t>Eea1</t>
  </si>
  <si>
    <t>P47911</t>
  </si>
  <si>
    <t>Rpl6</t>
  </si>
  <si>
    <t>Q3ZT31</t>
  </si>
  <si>
    <t>Snx25</t>
  </si>
  <si>
    <t>Q9Z1B3</t>
  </si>
  <si>
    <t>Plcb1</t>
  </si>
  <si>
    <t>A2A7S8</t>
  </si>
  <si>
    <t>Kiaa1522</t>
  </si>
  <si>
    <t>P53026</t>
  </si>
  <si>
    <t>Rpl10a</t>
  </si>
  <si>
    <t>Q9D1P4</t>
  </si>
  <si>
    <t>Chordc1</t>
  </si>
  <si>
    <t>Q91YD3</t>
  </si>
  <si>
    <t>Dcp1a</t>
  </si>
  <si>
    <t>Q3TCN2</t>
  </si>
  <si>
    <t>Plbd2</t>
  </si>
  <si>
    <t>Q8JZR6</t>
  </si>
  <si>
    <t>Slc4a8</t>
  </si>
  <si>
    <t>P70663</t>
  </si>
  <si>
    <t>Sparcl1</t>
  </si>
  <si>
    <t>Q9CY50</t>
  </si>
  <si>
    <t>Ssr1</t>
  </si>
  <si>
    <t>P46471</t>
  </si>
  <si>
    <t>Psmc2</t>
  </si>
  <si>
    <t>F6W8I0</t>
  </si>
  <si>
    <t>Yjefn3</t>
  </si>
  <si>
    <t>O70228</t>
  </si>
  <si>
    <t>Atp9a</t>
  </si>
  <si>
    <t>Q6PEB6</t>
  </si>
  <si>
    <t>Mob4</t>
  </si>
  <si>
    <t>Q922R1</t>
  </si>
  <si>
    <t>Phaf1</t>
  </si>
  <si>
    <t>Q7TSE6</t>
  </si>
  <si>
    <t>Stk38l</t>
  </si>
  <si>
    <t>Q91WD5</t>
  </si>
  <si>
    <t>Ndufs2</t>
  </si>
  <si>
    <t>Q61140</t>
  </si>
  <si>
    <t>Bcar1</t>
  </si>
  <si>
    <t>Q76KF0</t>
  </si>
  <si>
    <t>Sema6d</t>
  </si>
  <si>
    <t>P62331</t>
  </si>
  <si>
    <t>Arf6</t>
  </si>
  <si>
    <t>Q8BH58</t>
  </si>
  <si>
    <t>Tiprl</t>
  </si>
  <si>
    <t>Q8K449</t>
  </si>
  <si>
    <t>Abca9</t>
  </si>
  <si>
    <t>P62274</t>
  </si>
  <si>
    <t>Rps29</t>
  </si>
  <si>
    <t>Q9ERA0</t>
  </si>
  <si>
    <t>Tfcp2</t>
  </si>
  <si>
    <t>P32233</t>
  </si>
  <si>
    <t>Drg1</t>
  </si>
  <si>
    <t>Q68FF6</t>
  </si>
  <si>
    <t>Git1</t>
  </si>
  <si>
    <t>P62245</t>
  </si>
  <si>
    <t>Rps15a</t>
  </si>
  <si>
    <t>Q9CQR6</t>
  </si>
  <si>
    <t>Ppp6c</t>
  </si>
  <si>
    <t>P24472</t>
  </si>
  <si>
    <t>Gsta4</t>
  </si>
  <si>
    <t>Q5DTT2</t>
  </si>
  <si>
    <t>Psd</t>
  </si>
  <si>
    <t>Q9CX84</t>
  </si>
  <si>
    <t>Rgs19</t>
  </si>
  <si>
    <t>O35678</t>
  </si>
  <si>
    <t>Mgll</t>
  </si>
  <si>
    <t>A2ALS5</t>
  </si>
  <si>
    <t>Rap1gap</t>
  </si>
  <si>
    <t>P17426</t>
  </si>
  <si>
    <t>Ap2a1</t>
  </si>
  <si>
    <t>Q6PHU5</t>
  </si>
  <si>
    <t>Sort1</t>
  </si>
  <si>
    <t>Q9DB43</t>
  </si>
  <si>
    <t>Zfpl1</t>
  </si>
  <si>
    <t>P27612</t>
  </si>
  <si>
    <t>Plaa</t>
  </si>
  <si>
    <t>P62069</t>
  </si>
  <si>
    <t>Usp46</t>
  </si>
  <si>
    <t>Q9JKW0</t>
  </si>
  <si>
    <t>Arl6ip1</t>
  </si>
  <si>
    <t>Q8BYI8</t>
  </si>
  <si>
    <t>Fam234b</t>
  </si>
  <si>
    <t>O09174</t>
  </si>
  <si>
    <t>Amacr</t>
  </si>
  <si>
    <t>P68510</t>
  </si>
  <si>
    <t>Ywhah</t>
  </si>
  <si>
    <t>O08579</t>
  </si>
  <si>
    <t>Emd</t>
  </si>
  <si>
    <t>P59016</t>
  </si>
  <si>
    <t>Vps33b</t>
  </si>
  <si>
    <t>Q6PFD5</t>
  </si>
  <si>
    <t>Dlgap3</t>
  </si>
  <si>
    <t>O89001</t>
  </si>
  <si>
    <t>Cpd</t>
  </si>
  <si>
    <t>P46664</t>
  </si>
  <si>
    <t>Adss2</t>
  </si>
  <si>
    <t>Q9QYX7</t>
  </si>
  <si>
    <t>Pclo</t>
  </si>
  <si>
    <t>O88448</t>
  </si>
  <si>
    <t>Klc2</t>
  </si>
  <si>
    <t>Q9JKC6</t>
  </si>
  <si>
    <t>Cend1</t>
  </si>
  <si>
    <t>Q3ULJ0</t>
  </si>
  <si>
    <t>Gpd1l</t>
  </si>
  <si>
    <t>Q3U2I3</t>
  </si>
  <si>
    <t>Fhip1b</t>
  </si>
  <si>
    <t>Q8BHH2</t>
  </si>
  <si>
    <t>Rab9b</t>
  </si>
  <si>
    <t>Q9R0P6</t>
  </si>
  <si>
    <t>Sec11a</t>
  </si>
  <si>
    <t>O35495</t>
  </si>
  <si>
    <t>Cdk14</t>
  </si>
  <si>
    <t>Q8C1Y8</t>
  </si>
  <si>
    <t>Ccz1</t>
  </si>
  <si>
    <t>Q8CIP4</t>
  </si>
  <si>
    <t>Mark4</t>
  </si>
  <si>
    <t>P16460</t>
  </si>
  <si>
    <t>Ass1</t>
  </si>
  <si>
    <t>Q9CPR4</t>
  </si>
  <si>
    <t>Rpl17</t>
  </si>
  <si>
    <t>Q8CIN4</t>
  </si>
  <si>
    <t>Pak2</t>
  </si>
  <si>
    <t>P00375</t>
  </si>
  <si>
    <t>Dhfr</t>
  </si>
  <si>
    <t>Q6PDC8</t>
  </si>
  <si>
    <t>Mfsd4a</t>
  </si>
  <si>
    <t>P98086</t>
  </si>
  <si>
    <t>C1qa</t>
  </si>
  <si>
    <t>Q9JKR6</t>
  </si>
  <si>
    <t>Hyou1</t>
  </si>
  <si>
    <t>Q9Z127</t>
  </si>
  <si>
    <t>Slc7a5</t>
  </si>
  <si>
    <t>Q9JJV5</t>
  </si>
  <si>
    <t>Cacng3</t>
  </si>
  <si>
    <t>O08599</t>
  </si>
  <si>
    <t>Stxbp1</t>
  </si>
  <si>
    <t>Q80UX8</t>
  </si>
  <si>
    <t>Abhd13</t>
  </si>
  <si>
    <t>Q8VDP6</t>
  </si>
  <si>
    <t>Cdipt</t>
  </si>
  <si>
    <t>Q3UHE1</t>
  </si>
  <si>
    <t>Pitpnm3</t>
  </si>
  <si>
    <t>Q3UHJ0</t>
  </si>
  <si>
    <t>Aak1</t>
  </si>
  <si>
    <t>P14115</t>
  </si>
  <si>
    <t>Rpl27a</t>
  </si>
  <si>
    <t>Q922P8</t>
  </si>
  <si>
    <t>Tmem132a</t>
  </si>
  <si>
    <t>Q6I6G8</t>
  </si>
  <si>
    <t>Hecw2</t>
  </si>
  <si>
    <t>Q8BGA3</t>
  </si>
  <si>
    <t>Lrrtm2</t>
  </si>
  <si>
    <t>Q9CRA4</t>
  </si>
  <si>
    <t>Msmo1</t>
  </si>
  <si>
    <t>O35526</t>
  </si>
  <si>
    <t>Stx1a</t>
  </si>
  <si>
    <t>Q8R0H9</t>
  </si>
  <si>
    <t>Gga1</t>
  </si>
  <si>
    <t>Q99N28</t>
  </si>
  <si>
    <t>Cadm3</t>
  </si>
  <si>
    <t>Q9R0S3</t>
  </si>
  <si>
    <t>Mmp17</t>
  </si>
  <si>
    <t>Q9CPT4</t>
  </si>
  <si>
    <t>Mydgf</t>
  </si>
  <si>
    <t>Q8VDP3</t>
  </si>
  <si>
    <t>Mical1</t>
  </si>
  <si>
    <t>Q9CR26</t>
  </si>
  <si>
    <t>Vta1</t>
  </si>
  <si>
    <t>P16858</t>
  </si>
  <si>
    <t>Gapdh</t>
  </si>
  <si>
    <t>Q9CQH7</t>
  </si>
  <si>
    <t>Btf3l4</t>
  </si>
  <si>
    <t>Q3TDK6</t>
  </si>
  <si>
    <t>Rogdi</t>
  </si>
  <si>
    <t>Q6ZWV3</t>
  </si>
  <si>
    <t>Rpl10</t>
  </si>
  <si>
    <t>Q8BZ98</t>
  </si>
  <si>
    <t>Dnm3</t>
  </si>
  <si>
    <t>Q9EPL8</t>
  </si>
  <si>
    <t>Ipo7</t>
  </si>
  <si>
    <t>Q3UZV7</t>
  </si>
  <si>
    <t>Elapor2</t>
  </si>
  <si>
    <t>Q8BFU3</t>
  </si>
  <si>
    <t>Rnf214</t>
  </si>
  <si>
    <t>G3X9K3</t>
  </si>
  <si>
    <t>Arfgef1</t>
  </si>
  <si>
    <t>P70392</t>
  </si>
  <si>
    <t>Rasgrf2</t>
  </si>
  <si>
    <t>E9Q3L2</t>
  </si>
  <si>
    <t>Pi4ka</t>
  </si>
  <si>
    <t>O70172</t>
  </si>
  <si>
    <t>Pip4k2a</t>
  </si>
  <si>
    <t>P59808</t>
  </si>
  <si>
    <t>Sash1</t>
  </si>
  <si>
    <t>Q9D6Y7</t>
  </si>
  <si>
    <t>Msra</t>
  </si>
  <si>
    <t>O54950</t>
  </si>
  <si>
    <t>Prkag1</t>
  </si>
  <si>
    <t>Q91YJ5</t>
  </si>
  <si>
    <t>Mtif2</t>
  </si>
  <si>
    <t>P62823</t>
  </si>
  <si>
    <t>Rab3c</t>
  </si>
  <si>
    <t>Q91V09</t>
  </si>
  <si>
    <t>Wdr13</t>
  </si>
  <si>
    <t>Q91X58</t>
  </si>
  <si>
    <t>Zfand2b</t>
  </si>
  <si>
    <t>Q8BML9</t>
  </si>
  <si>
    <t>Qars1</t>
  </si>
  <si>
    <t>Q8R464</t>
  </si>
  <si>
    <t>Cadm4</t>
  </si>
  <si>
    <t>Q64444</t>
  </si>
  <si>
    <t>Ca4</t>
  </si>
  <si>
    <t>Q8VHL0</t>
  </si>
  <si>
    <t>Slc14a1</t>
  </si>
  <si>
    <t>Q8C170</t>
  </si>
  <si>
    <t>Myo9a</t>
  </si>
  <si>
    <t>Q60634</t>
  </si>
  <si>
    <t>Flot2</t>
  </si>
  <si>
    <t>O70200</t>
  </si>
  <si>
    <t>Aif1</t>
  </si>
  <si>
    <t>Q3TYD6</t>
  </si>
  <si>
    <t>Lmtk2</t>
  </si>
  <si>
    <t>Q9EPK7</t>
  </si>
  <si>
    <t>Xpo7</t>
  </si>
  <si>
    <t>P97797</t>
  </si>
  <si>
    <t>Sirpa</t>
  </si>
  <si>
    <t>Q8VDZ4</t>
  </si>
  <si>
    <t>Zdhhc5</t>
  </si>
  <si>
    <t>P63323</t>
  </si>
  <si>
    <t>Rps12</t>
  </si>
  <si>
    <t>B2RXR6</t>
  </si>
  <si>
    <t>Ankrd44</t>
  </si>
  <si>
    <t>O88983</t>
  </si>
  <si>
    <t>Stx8</t>
  </si>
  <si>
    <t>Q924T7</t>
  </si>
  <si>
    <t>Rnf31</t>
  </si>
  <si>
    <t>Q920R0</t>
  </si>
  <si>
    <t>Als2</t>
  </si>
  <si>
    <t>Q9D9V3</t>
  </si>
  <si>
    <t>Echdc1</t>
  </si>
  <si>
    <t>Q61831</t>
  </si>
  <si>
    <t>Mapk10</t>
  </si>
  <si>
    <t>Q91WL8</t>
  </si>
  <si>
    <t>Wwox</t>
  </si>
  <si>
    <t>Q9JM14</t>
  </si>
  <si>
    <t>Nt5c</t>
  </si>
  <si>
    <t>Q9D8W5</t>
  </si>
  <si>
    <t>Psmd12</t>
  </si>
  <si>
    <t>Q9WVD5</t>
  </si>
  <si>
    <t>Slc25a15</t>
  </si>
  <si>
    <t>Q3TEA8</t>
  </si>
  <si>
    <t>Hp1bp3</t>
  </si>
  <si>
    <t>Q9D710</t>
  </si>
  <si>
    <t>Tmx2</t>
  </si>
  <si>
    <t>Q9JMA1</t>
  </si>
  <si>
    <t>Usp14</t>
  </si>
  <si>
    <t>Q8BGH4</t>
  </si>
  <si>
    <t>Reep1</t>
  </si>
  <si>
    <t>Q8BP00</t>
  </si>
  <si>
    <t>Iqcb1</t>
  </si>
  <si>
    <t>O35864</t>
  </si>
  <si>
    <t>Cops5</t>
  </si>
  <si>
    <t>P70441</t>
  </si>
  <si>
    <t>Nherf1</t>
  </si>
  <si>
    <t>P51791</t>
  </si>
  <si>
    <t>Clcn3</t>
  </si>
  <si>
    <t>Q8VHE0</t>
  </si>
  <si>
    <t>Sec63</t>
  </si>
  <si>
    <t>O70311</t>
  </si>
  <si>
    <t>Nmt2</t>
  </si>
  <si>
    <t>P70205</t>
  </si>
  <si>
    <t>Adcyap1r1</t>
  </si>
  <si>
    <t>O35345</t>
  </si>
  <si>
    <t>Kpna6</t>
  </si>
  <si>
    <t>Q6PFX7</t>
  </si>
  <si>
    <t>Nyap1</t>
  </si>
  <si>
    <t>Q9WUA2</t>
  </si>
  <si>
    <t>Farsb</t>
  </si>
  <si>
    <t>Q0P5W1</t>
  </si>
  <si>
    <t>Vps8</t>
  </si>
  <si>
    <t>O70589</t>
  </si>
  <si>
    <t>Cask</t>
  </si>
  <si>
    <t>P54731</t>
  </si>
  <si>
    <t>Faf1</t>
  </si>
  <si>
    <t>Q91Z67</t>
  </si>
  <si>
    <t>Srgap2</t>
  </si>
  <si>
    <t>P39087</t>
  </si>
  <si>
    <t>Grik2</t>
  </si>
  <si>
    <t>P40336</t>
  </si>
  <si>
    <t>Vps26a</t>
  </si>
  <si>
    <t>P35585</t>
  </si>
  <si>
    <t>Ap1m1</t>
  </si>
  <si>
    <t>P51410</t>
  </si>
  <si>
    <t>Rpl9</t>
  </si>
  <si>
    <t>P46096</t>
  </si>
  <si>
    <t>Syt1</t>
  </si>
  <si>
    <t>Q9Z1E4</t>
  </si>
  <si>
    <t>Gys1</t>
  </si>
  <si>
    <t>Q8K010</t>
  </si>
  <si>
    <t>Oplah</t>
  </si>
  <si>
    <t>Q9EPU0</t>
  </si>
  <si>
    <t>Upf1</t>
  </si>
  <si>
    <t>Q91V14</t>
  </si>
  <si>
    <t>Slc12a5</t>
  </si>
  <si>
    <t>G3XA57</t>
  </si>
  <si>
    <t>Rab11fip2</t>
  </si>
  <si>
    <t>P63005</t>
  </si>
  <si>
    <t>Pafah1b1</t>
  </si>
  <si>
    <t>Q6PGC1</t>
  </si>
  <si>
    <t>Dhx29</t>
  </si>
  <si>
    <t>Q99LI8</t>
  </si>
  <si>
    <t>Hgs</t>
  </si>
  <si>
    <t>Q8VD75</t>
  </si>
  <si>
    <t>Hip1</t>
  </si>
  <si>
    <t>O08914</t>
  </si>
  <si>
    <t>Faah</t>
  </si>
  <si>
    <t>Q9D0M1</t>
  </si>
  <si>
    <t>Prpsap1</t>
  </si>
  <si>
    <t>Q9CQU3</t>
  </si>
  <si>
    <t>Rer1</t>
  </si>
  <si>
    <t>O54916</t>
  </si>
  <si>
    <t>Reps1</t>
  </si>
  <si>
    <t>Q9D071</t>
  </si>
  <si>
    <t>Mms19</t>
  </si>
  <si>
    <t>Q80TL7</t>
  </si>
  <si>
    <t>Mon2</t>
  </si>
  <si>
    <t>Q62441</t>
  </si>
  <si>
    <t>Tle4</t>
  </si>
  <si>
    <t>Q6DFV3</t>
  </si>
  <si>
    <t>Arhgap21</t>
  </si>
  <si>
    <t>Q9DC23</t>
  </si>
  <si>
    <t>Dnajc10</t>
  </si>
  <si>
    <t>Q8BH15</t>
  </si>
  <si>
    <t>Cnot10</t>
  </si>
  <si>
    <t>Q8BM85</t>
  </si>
  <si>
    <t>Tbck</t>
  </si>
  <si>
    <t>Q07417</t>
  </si>
  <si>
    <t>Acads</t>
  </si>
  <si>
    <t>Q6NVE9</t>
  </si>
  <si>
    <t>Pptc7</t>
  </si>
  <si>
    <t>P55088</t>
  </si>
  <si>
    <t>Aqp4</t>
  </si>
  <si>
    <t>Q3UHH1</t>
  </si>
  <si>
    <t>Zswim8</t>
  </si>
  <si>
    <t>P97950</t>
  </si>
  <si>
    <t>Rab33a</t>
  </si>
  <si>
    <t>P0C0S6</t>
  </si>
  <si>
    <t>H2az1</t>
  </si>
  <si>
    <t>A6H5Z3</t>
  </si>
  <si>
    <t>Exoc6b</t>
  </si>
  <si>
    <t>Q80W47</t>
  </si>
  <si>
    <t>Wipi2</t>
  </si>
  <si>
    <t>P58021</t>
  </si>
  <si>
    <t>Tm9sf2</t>
  </si>
  <si>
    <t>Q921H9</t>
  </si>
  <si>
    <t>Coa7</t>
  </si>
  <si>
    <t>Q6DFY8</t>
  </si>
  <si>
    <t>Brinp2</t>
  </si>
  <si>
    <t>Q5U4F6</t>
  </si>
  <si>
    <t>Dync2i2</t>
  </si>
  <si>
    <t>Q8BGZ4</t>
  </si>
  <si>
    <t>Cdc23</t>
  </si>
  <si>
    <t>Q8BUY5</t>
  </si>
  <si>
    <t>Timmdc1</t>
  </si>
  <si>
    <t>A2A9C3</t>
  </si>
  <si>
    <t>Szt2</t>
  </si>
  <si>
    <t>P39749</t>
  </si>
  <si>
    <t>Fen1</t>
  </si>
  <si>
    <t>Q8VBZ3</t>
  </si>
  <si>
    <t>Clptm1</t>
  </si>
  <si>
    <t>P18872</t>
  </si>
  <si>
    <t>Gnao1</t>
  </si>
  <si>
    <t>Q8CI32</t>
  </si>
  <si>
    <t>Bag5</t>
  </si>
  <si>
    <t>Q8BFY6</t>
  </si>
  <si>
    <t>Pef1</t>
  </si>
  <si>
    <t>Q8BK63</t>
  </si>
  <si>
    <t>Csnk1a1</t>
  </si>
  <si>
    <t>Q9Z1L5</t>
  </si>
  <si>
    <t>Cacna2d3</t>
  </si>
  <si>
    <t>Q3UE31</t>
  </si>
  <si>
    <t>Q6ZPJ3</t>
  </si>
  <si>
    <t>Ube2o</t>
  </si>
  <si>
    <t>Q8BSZ2</t>
  </si>
  <si>
    <t>Ap3s2</t>
  </si>
  <si>
    <t>Q8BG67</t>
  </si>
  <si>
    <t>Efr3a</t>
  </si>
  <si>
    <t>Q9DBC0</t>
  </si>
  <si>
    <t>Selenoo</t>
  </si>
  <si>
    <t>Q91YK0</t>
  </si>
  <si>
    <t>Lrrc49</t>
  </si>
  <si>
    <t>P61028</t>
  </si>
  <si>
    <t>Rab8b</t>
  </si>
  <si>
    <t>Q61151</t>
  </si>
  <si>
    <t>Ppp2r5e</t>
  </si>
  <si>
    <t>Q8K4G5</t>
  </si>
  <si>
    <t>Ablim1</t>
  </si>
  <si>
    <t>Q8BS40</t>
  </si>
  <si>
    <t>Cptp</t>
  </si>
  <si>
    <t>P35802</t>
  </si>
  <si>
    <t>Gpm6a</t>
  </si>
  <si>
    <t>Q9QYE6</t>
  </si>
  <si>
    <t>Golga5</t>
  </si>
  <si>
    <t>Q91V41</t>
  </si>
  <si>
    <t>Rab14</t>
  </si>
  <si>
    <t>Q8BXV2</t>
  </si>
  <si>
    <t>Bri3bp</t>
  </si>
  <si>
    <t>Q9D8U8</t>
  </si>
  <si>
    <t>Snx5</t>
  </si>
  <si>
    <t>D3YZI9</t>
  </si>
  <si>
    <t>Pgbd5</t>
  </si>
  <si>
    <t>Q8K3W0</t>
  </si>
  <si>
    <t>Babam2</t>
  </si>
  <si>
    <t>Q99KP3</t>
  </si>
  <si>
    <t>Cryl1</t>
  </si>
  <si>
    <t>Q8VBW6</t>
  </si>
  <si>
    <t>Nae1</t>
  </si>
  <si>
    <t>O08795</t>
  </si>
  <si>
    <t>Prkcsh</t>
  </si>
  <si>
    <t>Q66L42</t>
  </si>
  <si>
    <t>Map3k10</t>
  </si>
  <si>
    <t>Q8BJI1</t>
  </si>
  <si>
    <t>Slc6a17</t>
  </si>
  <si>
    <t>Q6ZWN5</t>
  </si>
  <si>
    <t>Rps9</t>
  </si>
  <si>
    <t>Q80XS6</t>
  </si>
  <si>
    <t>Samd4b</t>
  </si>
  <si>
    <t>Q68FE2</t>
  </si>
  <si>
    <t>Atg9a</t>
  </si>
  <si>
    <t>Q9QWY8</t>
  </si>
  <si>
    <t>Asap1</t>
  </si>
  <si>
    <t>Q3UGY8</t>
  </si>
  <si>
    <t>Arfgef3</t>
  </si>
  <si>
    <t>Q5FW52</t>
  </si>
  <si>
    <t>Mlip</t>
  </si>
  <si>
    <t>Q9D024</t>
  </si>
  <si>
    <t>Ccdc47</t>
  </si>
  <si>
    <t>Q8BU14</t>
  </si>
  <si>
    <t>Sec62</t>
  </si>
  <si>
    <t>P70280</t>
  </si>
  <si>
    <t>Vamp7</t>
  </si>
  <si>
    <t>Q9JKV5</t>
  </si>
  <si>
    <t>Scamp4</t>
  </si>
  <si>
    <t>Q64336</t>
  </si>
  <si>
    <t>Tbr1</t>
  </si>
  <si>
    <t>O70443</t>
  </si>
  <si>
    <t>Gnaz</t>
  </si>
  <si>
    <t>Q9D2R6</t>
  </si>
  <si>
    <t>Coa3</t>
  </si>
  <si>
    <t>Q8BG39</t>
  </si>
  <si>
    <t>Sv2b</t>
  </si>
  <si>
    <t>Q8JZS0</t>
  </si>
  <si>
    <t>Lin7a</t>
  </si>
  <si>
    <t>Q80YQ8</t>
  </si>
  <si>
    <t>Rmnd5a</t>
  </si>
  <si>
    <t>Q6A0A9</t>
  </si>
  <si>
    <t>FAM120A</t>
  </si>
  <si>
    <t>Q61879</t>
  </si>
  <si>
    <t>Myh10</t>
  </si>
  <si>
    <t>Q8K4K6</t>
  </si>
  <si>
    <t>Pank1</t>
  </si>
  <si>
    <t>Q9D428</t>
  </si>
  <si>
    <t>GOLGA7B</t>
  </si>
  <si>
    <t>O08582</t>
  </si>
  <si>
    <t>Gtpbp1</t>
  </si>
  <si>
    <t>B0F2B4</t>
  </si>
  <si>
    <t>Nlgn4l</t>
  </si>
  <si>
    <t>Q9JJC6</t>
  </si>
  <si>
    <t>Rilpl1</t>
  </si>
  <si>
    <t>Q5NBX1</t>
  </si>
  <si>
    <t>Cobl</t>
  </si>
  <si>
    <t>Q3TBL6</t>
  </si>
  <si>
    <t>Tnfaip8l3</t>
  </si>
  <si>
    <t>P46737</t>
  </si>
  <si>
    <t>Brcc3</t>
  </si>
  <si>
    <t>Q3UVG3</t>
  </si>
  <si>
    <t>Fam91a1</t>
  </si>
  <si>
    <t>Q69ZW3</t>
  </si>
  <si>
    <t>Ehbp1</t>
  </si>
  <si>
    <t>Q920P3</t>
  </si>
  <si>
    <t>Brinp1</t>
  </si>
  <si>
    <t>P23819</t>
  </si>
  <si>
    <t>Gria2</t>
  </si>
  <si>
    <t>Q03059</t>
  </si>
  <si>
    <t>Chat</t>
  </si>
  <si>
    <t>P01831</t>
  </si>
  <si>
    <t>Thy1</t>
  </si>
  <si>
    <t>O54734</t>
  </si>
  <si>
    <t>Ddost</t>
  </si>
  <si>
    <t>P62821</t>
  </si>
  <si>
    <t>Rab1A</t>
  </si>
  <si>
    <t>Q9WVJ5</t>
  </si>
  <si>
    <t>Crybb1</t>
  </si>
  <si>
    <t>Q9D799</t>
  </si>
  <si>
    <t>Mtfmt</t>
  </si>
  <si>
    <t>P22723</t>
  </si>
  <si>
    <t>Gabrg2</t>
  </si>
  <si>
    <t>Q03717</t>
  </si>
  <si>
    <t>Kcnb1</t>
  </si>
  <si>
    <t>Q9QZC7</t>
  </si>
  <si>
    <t>Plekhb2</t>
  </si>
  <si>
    <t>Q61527</t>
  </si>
  <si>
    <t>Erbb4</t>
  </si>
  <si>
    <t>Q8CGQ8</t>
  </si>
  <si>
    <t>Slc24a4</t>
  </si>
  <si>
    <t>Q99KB8</t>
  </si>
  <si>
    <t>Hagh</t>
  </si>
  <si>
    <t>Q8VCS3</t>
  </si>
  <si>
    <t>Fam20b</t>
  </si>
  <si>
    <t>P0C0A3</t>
  </si>
  <si>
    <t>Chmp6</t>
  </si>
  <si>
    <t>Q9CR39</t>
  </si>
  <si>
    <t>Wdr45b</t>
  </si>
  <si>
    <t>Q8BZA9</t>
  </si>
  <si>
    <t>Tigar</t>
  </si>
  <si>
    <t>Q9CZN4</t>
  </si>
  <si>
    <t>Shisa9</t>
  </si>
  <si>
    <t>Q8BGW1</t>
  </si>
  <si>
    <t>Fto</t>
  </si>
  <si>
    <t>Q8K0V2</t>
  </si>
  <si>
    <t>Dcun1d3</t>
  </si>
  <si>
    <t>Q8BG95</t>
  </si>
  <si>
    <t>Ppp1r12b</t>
  </si>
  <si>
    <t>P97411</t>
  </si>
  <si>
    <t>Ica1</t>
  </si>
  <si>
    <t>P41105</t>
  </si>
  <si>
    <t>Rpl28</t>
  </si>
  <si>
    <t>E9PVA8</t>
  </si>
  <si>
    <t>Gcn1</t>
  </si>
  <si>
    <t>Q9JIG8</t>
  </si>
  <si>
    <t>Praf2</t>
  </si>
  <si>
    <t>Q8C2Q3</t>
  </si>
  <si>
    <t>Rbm14</t>
  </si>
  <si>
    <t>Q68EF0</t>
  </si>
  <si>
    <t>Rab3ip</t>
  </si>
  <si>
    <t>P28184</t>
  </si>
  <si>
    <t>Mt3</t>
  </si>
  <si>
    <t>P57776</t>
  </si>
  <si>
    <t>Eef1d</t>
  </si>
  <si>
    <t>Q8CGE9</t>
  </si>
  <si>
    <t>Rgs12</t>
  </si>
  <si>
    <t>P70302</t>
  </si>
  <si>
    <t>Stim1</t>
  </si>
  <si>
    <t>P46061</t>
  </si>
  <si>
    <t>Rangap1</t>
  </si>
  <si>
    <t>Q8VE19</t>
  </si>
  <si>
    <t>Mios</t>
  </si>
  <si>
    <t>Q6V4S5</t>
  </si>
  <si>
    <t>Sdk2</t>
  </si>
  <si>
    <t>O55142</t>
  </si>
  <si>
    <t>Rpl35a</t>
  </si>
  <si>
    <t>Q62420</t>
  </si>
  <si>
    <t>Sh3gl2</t>
  </si>
  <si>
    <t>Q5SVL6</t>
  </si>
  <si>
    <t>Rap1gap2</t>
  </si>
  <si>
    <t>Q8BXQ2</t>
  </si>
  <si>
    <t>Pigt</t>
  </si>
  <si>
    <t>Q9ESJ0</t>
  </si>
  <si>
    <t>Xpo4</t>
  </si>
  <si>
    <t>Q91VW3</t>
  </si>
  <si>
    <t>Sh3bgrl3</t>
  </si>
  <si>
    <t>Q8BHZ0</t>
  </si>
  <si>
    <t>Cyria</t>
  </si>
  <si>
    <t>P63143</t>
  </si>
  <si>
    <t>Kcnab1</t>
  </si>
  <si>
    <t>Q9JHZ2</t>
  </si>
  <si>
    <t>Ankh</t>
  </si>
  <si>
    <t>Q6P9K8</t>
  </si>
  <si>
    <t>Caskin1</t>
  </si>
  <si>
    <t>P00520</t>
  </si>
  <si>
    <t>Abl1</t>
  </si>
  <si>
    <t>Q8VHH7</t>
  </si>
  <si>
    <t>Adcy3</t>
  </si>
  <si>
    <t>Q2M3X8</t>
  </si>
  <si>
    <t>Phactr1</t>
  </si>
  <si>
    <t>Q71LX4</t>
  </si>
  <si>
    <t>Tln2</t>
  </si>
  <si>
    <t>Q3UJU9</t>
  </si>
  <si>
    <t>Rmdn3</t>
  </si>
  <si>
    <t>Q64514</t>
  </si>
  <si>
    <t>Tpp2</t>
  </si>
  <si>
    <t>Q9CWK8</t>
  </si>
  <si>
    <t>Snx2</t>
  </si>
  <si>
    <t>Q5HZI2</t>
  </si>
  <si>
    <t>C2cd4c</t>
  </si>
  <si>
    <t>Q810U3</t>
  </si>
  <si>
    <t>Nfasc</t>
  </si>
  <si>
    <t>Q8BTZ7</t>
  </si>
  <si>
    <t>Gmppb</t>
  </si>
  <si>
    <t>Q5BL07</t>
  </si>
  <si>
    <t>Pex1</t>
  </si>
  <si>
    <t>Q9WUC3</t>
  </si>
  <si>
    <t>Ly6h</t>
  </si>
  <si>
    <t>P56212</t>
  </si>
  <si>
    <t>Arpp19</t>
  </si>
  <si>
    <t>Q80XR2</t>
  </si>
  <si>
    <t>Atp2c1</t>
  </si>
  <si>
    <t>O35083</t>
  </si>
  <si>
    <t>Agpat1</t>
  </si>
  <si>
    <t>P06728</t>
  </si>
  <si>
    <t>Apoa4</t>
  </si>
  <si>
    <t>Q9WU78</t>
  </si>
  <si>
    <t>Pdcd6ip</t>
  </si>
  <si>
    <t>Q9DC16</t>
  </si>
  <si>
    <t>Ergic1</t>
  </si>
  <si>
    <t>Q3U308</t>
  </si>
  <si>
    <t>Ctu2</t>
  </si>
  <si>
    <t>Q9JL56</t>
  </si>
  <si>
    <t>Gde1</t>
  </si>
  <si>
    <t>O35710</t>
  </si>
  <si>
    <t>Noct</t>
  </si>
  <si>
    <t>Q8R066</t>
  </si>
  <si>
    <t>C1qtnf4</t>
  </si>
  <si>
    <t>Q9ERZ3</t>
  </si>
  <si>
    <t>Chrm3</t>
  </si>
  <si>
    <t>Q8C0M0</t>
  </si>
  <si>
    <t>Wdr59</t>
  </si>
  <si>
    <t>A6H8H2</t>
  </si>
  <si>
    <t>Dennd4c</t>
  </si>
  <si>
    <t>P11531</t>
  </si>
  <si>
    <t>Dmd</t>
  </si>
  <si>
    <t>Q80XA6</t>
  </si>
  <si>
    <t>Reps2</t>
  </si>
  <si>
    <t>Q99MI1</t>
  </si>
  <si>
    <t>Erc1</t>
  </si>
  <si>
    <t>Q8K093</t>
  </si>
  <si>
    <t>Trhde</t>
  </si>
  <si>
    <t>P25911</t>
  </si>
  <si>
    <t>Lyn</t>
  </si>
  <si>
    <t>Q9R1K9</t>
  </si>
  <si>
    <t>Cetn2</t>
  </si>
  <si>
    <t>Q9QUR6</t>
  </si>
  <si>
    <t>Prep</t>
  </si>
  <si>
    <t>Q8C180</t>
  </si>
  <si>
    <t>Frs2</t>
  </si>
  <si>
    <t>Q922Q8</t>
  </si>
  <si>
    <t>Lrrc59</t>
  </si>
  <si>
    <t>Q64669</t>
  </si>
  <si>
    <t>Nqo1</t>
  </si>
  <si>
    <t>Q9D4V0</t>
  </si>
  <si>
    <t>Etnk1</t>
  </si>
  <si>
    <t>Q8K2V6</t>
  </si>
  <si>
    <t>Ipo11</t>
  </si>
  <si>
    <t>P48542</t>
  </si>
  <si>
    <t>Kcnj6</t>
  </si>
  <si>
    <t>Q9D9V7</t>
  </si>
  <si>
    <t>Dennd6b</t>
  </si>
  <si>
    <t>P08113</t>
  </si>
  <si>
    <t>Hsp90b1</t>
  </si>
  <si>
    <t>Q8JZP2</t>
  </si>
  <si>
    <t>Syn3</t>
  </si>
  <si>
    <t>Q8C419</t>
  </si>
  <si>
    <t>Gpr158</t>
  </si>
  <si>
    <t>Q69ZP3</t>
  </si>
  <si>
    <t>Pnkd</t>
  </si>
  <si>
    <t>P50285</t>
  </si>
  <si>
    <t>Fmo1</t>
  </si>
  <si>
    <t>Q9QZD9</t>
  </si>
  <si>
    <t>Eif3i</t>
  </si>
  <si>
    <t>Q3UW53</t>
  </si>
  <si>
    <t>Niban1</t>
  </si>
  <si>
    <t>P98203</t>
  </si>
  <si>
    <t>Arvcf</t>
  </si>
  <si>
    <t>Q8R5L3</t>
  </si>
  <si>
    <t>Vps39</t>
  </si>
  <si>
    <t>Q8BW96</t>
  </si>
  <si>
    <t>Camk1d</t>
  </si>
  <si>
    <t>P45878</t>
  </si>
  <si>
    <t>Fkbp2</t>
  </si>
  <si>
    <t>Q9CQU5</t>
  </si>
  <si>
    <t>Zwint</t>
  </si>
  <si>
    <t>Q0VBD0</t>
  </si>
  <si>
    <t>Itgb8</t>
  </si>
  <si>
    <t>Q9D1D4</t>
  </si>
  <si>
    <t>Tmed10</t>
  </si>
  <si>
    <t>P70460</t>
  </si>
  <si>
    <t>Vasp</t>
  </si>
  <si>
    <t>P70372</t>
  </si>
  <si>
    <t>Elavl1</t>
  </si>
  <si>
    <t>P0C090</t>
  </si>
  <si>
    <t>Rc3h2</t>
  </si>
  <si>
    <t>P63084</t>
  </si>
  <si>
    <t>S100a5</t>
  </si>
  <si>
    <t>O08547</t>
  </si>
  <si>
    <t>Sec22b</t>
  </si>
  <si>
    <t>Q61037</t>
  </si>
  <si>
    <t>Tsc2</t>
  </si>
  <si>
    <t>Q08890</t>
  </si>
  <si>
    <t>Ids</t>
  </si>
  <si>
    <t>Q8C4G9</t>
  </si>
  <si>
    <t>Adgra1</t>
  </si>
  <si>
    <t>Q3UFY7</t>
  </si>
  <si>
    <t>Nt5c3b</t>
  </si>
  <si>
    <t>P98191</t>
  </si>
  <si>
    <t>Cds1</t>
  </si>
  <si>
    <t>Q96DY5</t>
  </si>
  <si>
    <t>Rnf112</t>
  </si>
  <si>
    <t>Q78IK2</t>
  </si>
  <si>
    <t>Atp5mk</t>
  </si>
  <si>
    <t>Q8R191</t>
  </si>
  <si>
    <t>Syngr3</t>
  </si>
  <si>
    <t>Q9JI19</t>
  </si>
  <si>
    <t>Fibp</t>
  </si>
  <si>
    <t>Q3TCJ1</t>
  </si>
  <si>
    <t>Abraxas2</t>
  </si>
  <si>
    <t>Q9WTR1</t>
  </si>
  <si>
    <t>Trpv2</t>
  </si>
  <si>
    <t>P50172</t>
  </si>
  <si>
    <t>Hsd11b1</t>
  </si>
  <si>
    <t>Q9DBC3</t>
  </si>
  <si>
    <t>Cmtr1</t>
  </si>
  <si>
    <t>Q8K2C7</t>
  </si>
  <si>
    <t>Os9</t>
  </si>
  <si>
    <t>P63046</t>
  </si>
  <si>
    <t>Sult4a1</t>
  </si>
  <si>
    <t>P62812</t>
  </si>
  <si>
    <t>Gabra1</t>
  </si>
  <si>
    <t>Q8K386</t>
  </si>
  <si>
    <t>Rab15</t>
  </si>
  <si>
    <t>P11404</t>
  </si>
  <si>
    <t>Fabp3</t>
  </si>
  <si>
    <t>P42669</t>
  </si>
  <si>
    <t>Pura</t>
  </si>
  <si>
    <t>Q8CB27</t>
  </si>
  <si>
    <t>Yod1</t>
  </si>
  <si>
    <t>P61264</t>
  </si>
  <si>
    <t>Stx1b</t>
  </si>
  <si>
    <t>Q810J8</t>
  </si>
  <si>
    <t>Zfyve1</t>
  </si>
  <si>
    <t>P58044</t>
  </si>
  <si>
    <t>Idi1</t>
  </si>
  <si>
    <t>Q8R4C2</t>
  </si>
  <si>
    <t>Rufy2</t>
  </si>
  <si>
    <t>P56387</t>
  </si>
  <si>
    <t>Dynlt3</t>
  </si>
  <si>
    <t>P61205</t>
  </si>
  <si>
    <t>Arf3</t>
  </si>
  <si>
    <t>Q9QX11</t>
  </si>
  <si>
    <t>Cyth1</t>
  </si>
  <si>
    <t>Q8K2J7</t>
  </si>
  <si>
    <t>Rell1</t>
  </si>
  <si>
    <t>P58854</t>
  </si>
  <si>
    <t>Tubgcp3</t>
  </si>
  <si>
    <t>Q91WM2</t>
  </si>
  <si>
    <t>Hdhd5</t>
  </si>
  <si>
    <t>Q9D8V7</t>
  </si>
  <si>
    <t>Sec11c</t>
  </si>
  <si>
    <t>Q8JZZ7</t>
  </si>
  <si>
    <t>Adgrl2</t>
  </si>
  <si>
    <t>Q91YY4</t>
  </si>
  <si>
    <t>Atpaf2</t>
  </si>
  <si>
    <t>Q61423</t>
  </si>
  <si>
    <t>Kcna4</t>
  </si>
  <si>
    <t>P07309</t>
  </si>
  <si>
    <t>Ttr</t>
  </si>
  <si>
    <t>Q8K4M5</t>
  </si>
  <si>
    <t>Commd1</t>
  </si>
  <si>
    <t>P21995</t>
  </si>
  <si>
    <t>Emb</t>
  </si>
  <si>
    <t>O88705</t>
  </si>
  <si>
    <t>Hcn3</t>
  </si>
  <si>
    <t>Q91ZW2</t>
  </si>
  <si>
    <t>Pofut1</t>
  </si>
  <si>
    <t>Q3UXZ6</t>
  </si>
  <si>
    <t>Fam81a</t>
  </si>
  <si>
    <t>Q9CZX8</t>
  </si>
  <si>
    <t>Rps19</t>
  </si>
  <si>
    <t>Q9ESJ4</t>
  </si>
  <si>
    <t>Nckipsd</t>
  </si>
  <si>
    <t>Q6KAR6</t>
  </si>
  <si>
    <t>Exoc3</t>
  </si>
  <si>
    <t>Q8BHC9</t>
  </si>
  <si>
    <t>Fut11</t>
  </si>
  <si>
    <t>Q9QYI5</t>
  </si>
  <si>
    <t>Dnajb2</t>
  </si>
  <si>
    <t>P56395</t>
  </si>
  <si>
    <t>Cyb5a</t>
  </si>
  <si>
    <t>Q8BLQ7</t>
  </si>
  <si>
    <t>Slc7a4</t>
  </si>
  <si>
    <t>Q5DTL9</t>
  </si>
  <si>
    <t>Slc4a10</t>
  </si>
  <si>
    <t>P14231</t>
  </si>
  <si>
    <t>Atp1b2</t>
  </si>
  <si>
    <t>Q91WK2</t>
  </si>
  <si>
    <t>Eif3h</t>
  </si>
  <si>
    <t>A2AT37</t>
  </si>
  <si>
    <t>Upf2</t>
  </si>
  <si>
    <t>Q99JB8</t>
  </si>
  <si>
    <t>Pacsin3</t>
  </si>
  <si>
    <t>Q99M71</t>
  </si>
  <si>
    <t>Epdr1</t>
  </si>
  <si>
    <t>P14733</t>
  </si>
  <si>
    <t>Lmnb1</t>
  </si>
  <si>
    <t>Q80ZJ6</t>
  </si>
  <si>
    <t>Zer1</t>
  </si>
  <si>
    <t>Q8VD66</t>
  </si>
  <si>
    <t>Abhd4</t>
  </si>
  <si>
    <t>P15327</t>
  </si>
  <si>
    <t>Bpgm</t>
  </si>
  <si>
    <t>Q4KMM3</t>
  </si>
  <si>
    <t>Oxr1</t>
  </si>
  <si>
    <t>Q9DC71</t>
  </si>
  <si>
    <t>Mrps15</t>
  </si>
  <si>
    <t>Q9QXL2</t>
  </si>
  <si>
    <t>Kif21a</t>
  </si>
  <si>
    <t>P21279</t>
  </si>
  <si>
    <t>Gnaq</t>
  </si>
  <si>
    <t>Q9Z321</t>
  </si>
  <si>
    <t>Top3b</t>
  </si>
  <si>
    <t>Q7TQD2</t>
  </si>
  <si>
    <t>Tppp</t>
  </si>
  <si>
    <t>P58069</t>
  </si>
  <si>
    <t>Rasa2</t>
  </si>
  <si>
    <t>O08967</t>
  </si>
  <si>
    <t>Cyth3</t>
  </si>
  <si>
    <t>Q6NVG1</t>
  </si>
  <si>
    <t>Lpcat4</t>
  </si>
  <si>
    <t>P35564</t>
  </si>
  <si>
    <t>Canx</t>
  </si>
  <si>
    <t>Q61418</t>
  </si>
  <si>
    <t>Clcn4</t>
  </si>
  <si>
    <t>Q9D7S9</t>
  </si>
  <si>
    <t>Chmp5</t>
  </si>
  <si>
    <t>P62715</t>
  </si>
  <si>
    <t>Ppp2cb</t>
  </si>
  <si>
    <t>Q9D020</t>
  </si>
  <si>
    <t>Nt5c3a</t>
  </si>
  <si>
    <t>Q6DFV7</t>
  </si>
  <si>
    <t>Ncoa7</t>
  </si>
  <si>
    <t>Q5F2E7</t>
  </si>
  <si>
    <t>Nufip2</t>
  </si>
  <si>
    <t>Q61792</t>
  </si>
  <si>
    <t>Lasp1</t>
  </si>
  <si>
    <t>Q8BMK4</t>
  </si>
  <si>
    <t>Ckap4</t>
  </si>
  <si>
    <t>Q9JKB1</t>
  </si>
  <si>
    <t>Uchl3</t>
  </si>
  <si>
    <t>P61620</t>
  </si>
  <si>
    <t>Sec61a1</t>
  </si>
  <si>
    <t>Q99KF1</t>
  </si>
  <si>
    <t>Tmed9</t>
  </si>
  <si>
    <t>Q99JI6</t>
  </si>
  <si>
    <t>Rap1b</t>
  </si>
  <si>
    <t>P06800</t>
  </si>
  <si>
    <t>Ptprc</t>
  </si>
  <si>
    <t>P11881</t>
  </si>
  <si>
    <t>Itpr1</t>
  </si>
  <si>
    <t>P23780</t>
  </si>
  <si>
    <t>Glb1</t>
  </si>
  <si>
    <t>P11438</t>
  </si>
  <si>
    <t>Lamp1</t>
  </si>
  <si>
    <t>Q6A051</t>
  </si>
  <si>
    <t>Atrnl1</t>
  </si>
  <si>
    <t>B2RRE7</t>
  </si>
  <si>
    <t>Otud4</t>
  </si>
  <si>
    <t>P61226</t>
  </si>
  <si>
    <t>Rap2b</t>
  </si>
  <si>
    <t>Q61271</t>
  </si>
  <si>
    <t>Acvr1b</t>
  </si>
  <si>
    <t>Q9Z0Y1</t>
  </si>
  <si>
    <t>Dctn3</t>
  </si>
  <si>
    <t>P19258</t>
  </si>
  <si>
    <t>Mpv17</t>
  </si>
  <si>
    <t>Q9EPJ9</t>
  </si>
  <si>
    <t>Arfgap1</t>
  </si>
  <si>
    <t>Q61285</t>
  </si>
  <si>
    <t>Abcd2</t>
  </si>
  <si>
    <t>A2AJL3</t>
  </si>
  <si>
    <t>Fggy</t>
  </si>
  <si>
    <t>P35980</t>
  </si>
  <si>
    <t>Rpl18</t>
  </si>
  <si>
    <t>Q01063</t>
  </si>
  <si>
    <t>Pde4d</t>
  </si>
  <si>
    <t>Q921W4</t>
  </si>
  <si>
    <t>Cryzl1</t>
  </si>
  <si>
    <t>Q3TY86</t>
  </si>
  <si>
    <t>Aifm3</t>
  </si>
  <si>
    <t>Q9WVQ1</t>
  </si>
  <si>
    <t>Magi2</t>
  </si>
  <si>
    <t>Q60780</t>
  </si>
  <si>
    <t>Gas7</t>
  </si>
  <si>
    <t>Q9D1R9</t>
  </si>
  <si>
    <t>Rpl34</t>
  </si>
  <si>
    <t>Q2TBE6</t>
  </si>
  <si>
    <t>Pi4k2a</t>
  </si>
  <si>
    <t>Q14BB9</t>
  </si>
  <si>
    <t>Map6d1</t>
  </si>
  <si>
    <t>Q923M0</t>
  </si>
  <si>
    <t>Ppp1r16a</t>
  </si>
  <si>
    <t>Q9ER72</t>
  </si>
  <si>
    <t>Cars1</t>
  </si>
  <si>
    <t>Q6PDH0</t>
  </si>
  <si>
    <t>Phldb1</t>
  </si>
  <si>
    <t>Q69ZR2</t>
  </si>
  <si>
    <t>Hectd1</t>
  </si>
  <si>
    <t>Q8BLF1</t>
  </si>
  <si>
    <t>Nceh1</t>
  </si>
  <si>
    <t>Q922H4</t>
  </si>
  <si>
    <t>Gmppa</t>
  </si>
  <si>
    <t>Q9QXL8</t>
  </si>
  <si>
    <t>Nme7</t>
  </si>
  <si>
    <t>O35343</t>
  </si>
  <si>
    <t>Kpna4</t>
  </si>
  <si>
    <t>Q9QZB0</t>
  </si>
  <si>
    <t>Rgs17</t>
  </si>
  <si>
    <t>P62874</t>
  </si>
  <si>
    <t>Gnb1</t>
  </si>
  <si>
    <t>Q8K1S4</t>
  </si>
  <si>
    <t>Unc5a</t>
  </si>
  <si>
    <t>P63250</t>
  </si>
  <si>
    <t>Kcnj3</t>
  </si>
  <si>
    <t>P62257</t>
  </si>
  <si>
    <t>Ube2h</t>
  </si>
  <si>
    <t>Q91W90</t>
  </si>
  <si>
    <t>Txndc5</t>
  </si>
  <si>
    <t>Q7TN99</t>
  </si>
  <si>
    <t>Cpeb3</t>
  </si>
  <si>
    <t>Q9Z0P5</t>
  </si>
  <si>
    <t>Twf2</t>
  </si>
  <si>
    <t>P70670</t>
  </si>
  <si>
    <t>Naca</t>
  </si>
  <si>
    <t>P20060</t>
  </si>
  <si>
    <t>Hexb</t>
  </si>
  <si>
    <t>Q8VEL9</t>
  </si>
  <si>
    <t>Rem2</t>
  </si>
  <si>
    <t>Q9WV55</t>
  </si>
  <si>
    <t>Vapa</t>
  </si>
  <si>
    <t>Q9CYN2</t>
  </si>
  <si>
    <t>Spcs2</t>
  </si>
  <si>
    <t>Q9D882</t>
  </si>
  <si>
    <t>Fam241b</t>
  </si>
  <si>
    <t>O89050</t>
  </si>
  <si>
    <t>Mkln1</t>
  </si>
  <si>
    <t>Q9JJZ4</t>
  </si>
  <si>
    <t>Ube2j1</t>
  </si>
  <si>
    <t>Q80X73</t>
  </si>
  <si>
    <t>Pelo</t>
  </si>
  <si>
    <t>Q9JIS5</t>
  </si>
  <si>
    <t>Sv2a</t>
  </si>
  <si>
    <t>Q8BG40</t>
  </si>
  <si>
    <t>Katnb1</t>
  </si>
  <si>
    <t>Q91X97</t>
  </si>
  <si>
    <t>Ncald</t>
  </si>
  <si>
    <t>Q9DB16</t>
  </si>
  <si>
    <t>Cab39l</t>
  </si>
  <si>
    <t>E9Q6P5</t>
  </si>
  <si>
    <t>Ttc7b</t>
  </si>
  <si>
    <t>Q91ZP9</t>
  </si>
  <si>
    <t>Necab2</t>
  </si>
  <si>
    <t>Q8BFQ4</t>
  </si>
  <si>
    <t>Wdr82</t>
  </si>
  <si>
    <t>P59764</t>
  </si>
  <si>
    <t>Dock4</t>
  </si>
  <si>
    <t>Q8BWY3</t>
  </si>
  <si>
    <t>Etf1</t>
  </si>
  <si>
    <t>Q8C1B7</t>
  </si>
  <si>
    <t>Septin11</t>
  </si>
  <si>
    <t>Q9D0E3</t>
  </si>
  <si>
    <t>Lysmd1</t>
  </si>
  <si>
    <t>Q68FD9</t>
  </si>
  <si>
    <t>Kiaa1549</t>
  </si>
  <si>
    <t>Q3UJD6</t>
  </si>
  <si>
    <t>Usp19</t>
  </si>
  <si>
    <t>P08003</t>
  </si>
  <si>
    <t>Pdia4</t>
  </si>
  <si>
    <t>Q08093</t>
  </si>
  <si>
    <t>Cnn2</t>
  </si>
  <si>
    <t>Q80UW2</t>
  </si>
  <si>
    <t>Fbxo2</t>
  </si>
  <si>
    <t>Q80TL4</t>
  </si>
  <si>
    <t>Phf24</t>
  </si>
  <si>
    <t>Q3TFQ1</t>
  </si>
  <si>
    <t>Spryd7</t>
  </si>
  <si>
    <t>P63328</t>
  </si>
  <si>
    <t>Ppp3ca</t>
  </si>
  <si>
    <t>P04925</t>
  </si>
  <si>
    <t>Prnp</t>
  </si>
  <si>
    <t>Q9ERR1</t>
  </si>
  <si>
    <t>Ndel1</t>
  </si>
  <si>
    <t>G5E829</t>
  </si>
  <si>
    <t>Atp2b1</t>
  </si>
  <si>
    <t>O54692</t>
  </si>
  <si>
    <t>Zw10</t>
  </si>
  <si>
    <t>P12023</t>
  </si>
  <si>
    <t>App</t>
  </si>
  <si>
    <t>Q6PEE3</t>
  </si>
  <si>
    <t>Rrm2b</t>
  </si>
  <si>
    <t>O70152</t>
  </si>
  <si>
    <t>Dpm1</t>
  </si>
  <si>
    <t>Q80TL1</t>
  </si>
  <si>
    <t>Adcy2</t>
  </si>
  <si>
    <t>Q9CQC6</t>
  </si>
  <si>
    <t>Bzw1</t>
  </si>
  <si>
    <t>P26645</t>
  </si>
  <si>
    <t>Marcks</t>
  </si>
  <si>
    <t>Q9ER58</t>
  </si>
  <si>
    <t>Spock2</t>
  </si>
  <si>
    <t>Q8R138</t>
  </si>
  <si>
    <t>Tmem119</t>
  </si>
  <si>
    <t>Q9DBX3</t>
  </si>
  <si>
    <t>Susd2</t>
  </si>
  <si>
    <t>Q8BX90</t>
  </si>
  <si>
    <t>Fndc3a</t>
  </si>
  <si>
    <t>P36536</t>
  </si>
  <si>
    <t>Sar1a</t>
  </si>
  <si>
    <t>Q9WV69</t>
  </si>
  <si>
    <t>Dmtn</t>
  </si>
  <si>
    <t>B9EJ80</t>
  </si>
  <si>
    <t>Pdzd8</t>
  </si>
  <si>
    <t>P47941</t>
  </si>
  <si>
    <t>Crkl</t>
  </si>
  <si>
    <t>O88520</t>
  </si>
  <si>
    <t>Shoc2</t>
  </si>
  <si>
    <t>O70194</t>
  </si>
  <si>
    <t>Eif3d</t>
  </si>
  <si>
    <t>Q8BHC1</t>
  </si>
  <si>
    <t>Rab39b</t>
  </si>
  <si>
    <t>Q6P6J9</t>
  </si>
  <si>
    <t>Txndc15</t>
  </si>
  <si>
    <t>Q61207</t>
  </si>
  <si>
    <t>Psap</t>
  </si>
  <si>
    <t>P01942</t>
  </si>
  <si>
    <t>Hba</t>
  </si>
  <si>
    <t>P14106</t>
  </si>
  <si>
    <t>C1qb</t>
  </si>
  <si>
    <t>Q9D868</t>
  </si>
  <si>
    <t>Ppih</t>
  </si>
  <si>
    <t>Q3UHL1</t>
  </si>
  <si>
    <t>Camkv</t>
  </si>
  <si>
    <t>Q8K2I4</t>
  </si>
  <si>
    <t>Manba</t>
  </si>
  <si>
    <t>Q9Z2D1</t>
  </si>
  <si>
    <t>Mtmr2</t>
  </si>
  <si>
    <t>Q9JME7</t>
  </si>
  <si>
    <t>Trappc2l</t>
  </si>
  <si>
    <t>P43006</t>
  </si>
  <si>
    <t>Slc1a2</t>
  </si>
  <si>
    <t>Q60715</t>
  </si>
  <si>
    <t>P4ha1</t>
  </si>
  <si>
    <t>Q07113</t>
  </si>
  <si>
    <t>Igf2r</t>
  </si>
  <si>
    <t>Q8BYW1</t>
  </si>
  <si>
    <t>Arhgap25</t>
  </si>
  <si>
    <t>Q9QYH6</t>
  </si>
  <si>
    <t>Maged1</t>
  </si>
  <si>
    <t>Q3UMF9</t>
  </si>
  <si>
    <t>Faxc</t>
  </si>
  <si>
    <t>Q6NZJ6</t>
  </si>
  <si>
    <t>Eif4g1</t>
  </si>
  <si>
    <t>Q8BFZ3</t>
  </si>
  <si>
    <t>Actbl2</t>
  </si>
  <si>
    <t>Q80UP3</t>
  </si>
  <si>
    <t>Dgkz</t>
  </si>
  <si>
    <t>Q8R3H7</t>
  </si>
  <si>
    <t>Hs2st1</t>
  </si>
  <si>
    <t>Q9QUP5</t>
  </si>
  <si>
    <t>Hapln1</t>
  </si>
  <si>
    <t>Q61655</t>
  </si>
  <si>
    <t>Ddx19a</t>
  </si>
  <si>
    <t>Q0V8T9</t>
  </si>
  <si>
    <t>Cntnap5a</t>
  </si>
  <si>
    <t>S4R1M9</t>
  </si>
  <si>
    <t>Osbpl10</t>
  </si>
  <si>
    <t>Q9Z2Q6</t>
  </si>
  <si>
    <t>Septin5</t>
  </si>
  <si>
    <t>P46062</t>
  </si>
  <si>
    <t>Sipa1</t>
  </si>
  <si>
    <t>P16045</t>
  </si>
  <si>
    <t>Lgals1</t>
  </si>
  <si>
    <t>P62748</t>
  </si>
  <si>
    <t>Hpcal1</t>
  </si>
  <si>
    <t>Q9D8N0</t>
  </si>
  <si>
    <t>Eef1g</t>
  </si>
  <si>
    <t>P10637</t>
  </si>
  <si>
    <t>Mapt</t>
  </si>
  <si>
    <t>Q9QYG0</t>
  </si>
  <si>
    <t>Ndrg2</t>
  </si>
  <si>
    <t>O89114</t>
  </si>
  <si>
    <t>Dnajb5</t>
  </si>
  <si>
    <t>Q9WVG6</t>
  </si>
  <si>
    <t>Carm1</t>
  </si>
  <si>
    <t>P62880</t>
  </si>
  <si>
    <t>Gnb2</t>
  </si>
  <si>
    <t>Q61937</t>
  </si>
  <si>
    <t>Npm1</t>
  </si>
  <si>
    <t>Q9CR21</t>
  </si>
  <si>
    <t>Ndufab1</t>
  </si>
  <si>
    <t>Q8VDN2</t>
  </si>
  <si>
    <t>Atp1a1</t>
  </si>
  <si>
    <t>Q5SV85</t>
  </si>
  <si>
    <t>Synrg</t>
  </si>
  <si>
    <t>Q91VU0</t>
  </si>
  <si>
    <t>Fam3c</t>
  </si>
  <si>
    <t>Q62179</t>
  </si>
  <si>
    <t>Sema4b</t>
  </si>
  <si>
    <t>Q8VBY2</t>
  </si>
  <si>
    <t>Camkk1</t>
  </si>
  <si>
    <t>P32211</t>
  </si>
  <si>
    <t>Chrm4</t>
  </si>
  <si>
    <t>Q8BGD9</t>
  </si>
  <si>
    <t>Eif4b</t>
  </si>
  <si>
    <t>Q8VD62</t>
  </si>
  <si>
    <t>Bles03</t>
  </si>
  <si>
    <t>Q9CXI5</t>
  </si>
  <si>
    <t>Manf</t>
  </si>
  <si>
    <t>O88444</t>
  </si>
  <si>
    <t>Adcy1</t>
  </si>
  <si>
    <t>Q9CY52</t>
  </si>
  <si>
    <t>Thg1l</t>
  </si>
  <si>
    <t>Q02956</t>
  </si>
  <si>
    <t>Prkcz</t>
  </si>
  <si>
    <t>O08583</t>
  </si>
  <si>
    <t>Alyref</t>
  </si>
  <si>
    <t>Q3TW96</t>
  </si>
  <si>
    <t>Uap1l1</t>
  </si>
  <si>
    <t>Q8BG26</t>
  </si>
  <si>
    <t>Rusc1</t>
  </si>
  <si>
    <t>Q91ZV0</t>
  </si>
  <si>
    <t>Mia2</t>
  </si>
  <si>
    <t>Q71M36</t>
  </si>
  <si>
    <t>Cspg5</t>
  </si>
  <si>
    <t>Q99PD7</t>
  </si>
  <si>
    <t>Slc24a3</t>
  </si>
  <si>
    <t>Q922S4</t>
  </si>
  <si>
    <t>Pde2a</t>
  </si>
  <si>
    <t>Q8BXA0</t>
  </si>
  <si>
    <t>Lrfn5</t>
  </si>
  <si>
    <t>Q9Z2H2</t>
  </si>
  <si>
    <t>Rgs6</t>
  </si>
  <si>
    <t>Q9ERR7</t>
  </si>
  <si>
    <t>Selenof</t>
  </si>
  <si>
    <t>Q64378</t>
  </si>
  <si>
    <t>Fkbp5</t>
  </si>
  <si>
    <t>P35293</t>
  </si>
  <si>
    <t>Rab18</t>
  </si>
  <si>
    <t>Q9D0B5</t>
  </si>
  <si>
    <t>Tstd3</t>
  </si>
  <si>
    <t>Q7TQH0</t>
  </si>
  <si>
    <t>Atxn2l</t>
  </si>
  <si>
    <t>P63325</t>
  </si>
  <si>
    <t>Rps10</t>
  </si>
  <si>
    <t>Q9CQC9</t>
  </si>
  <si>
    <t>Sar1b</t>
  </si>
  <si>
    <t>Q04735</t>
  </si>
  <si>
    <t>Cdk16</t>
  </si>
  <si>
    <t>Q61214</t>
  </si>
  <si>
    <t>Dyrk1a</t>
  </si>
  <si>
    <t>Q91VZ6</t>
  </si>
  <si>
    <t>Smap1</t>
  </si>
  <si>
    <t>O88834</t>
  </si>
  <si>
    <t>Shd</t>
  </si>
  <si>
    <t>Q80ZF8</t>
  </si>
  <si>
    <t>Adgrb3</t>
  </si>
  <si>
    <t>Q8CJ61</t>
  </si>
  <si>
    <t>Cmtm4</t>
  </si>
  <si>
    <t>O08688</t>
  </si>
  <si>
    <t>Capn5</t>
  </si>
  <si>
    <t>P46414</t>
  </si>
  <si>
    <t>Cdkn1b</t>
  </si>
  <si>
    <t>Q3UMB5</t>
  </si>
  <si>
    <t>Smcr8</t>
  </si>
  <si>
    <t>Q99KX1</t>
  </si>
  <si>
    <t>Mlf2</t>
  </si>
  <si>
    <t>P58137</t>
  </si>
  <si>
    <t>Acot8</t>
  </si>
  <si>
    <t>Q921I1</t>
  </si>
  <si>
    <t>Tf</t>
  </si>
  <si>
    <t>Q9WVF8</t>
  </si>
  <si>
    <t>Tusc2</t>
  </si>
  <si>
    <t>Q9D7S7</t>
  </si>
  <si>
    <t>Rpl22l1</t>
  </si>
  <si>
    <t>Q61851</t>
  </si>
  <si>
    <t>Fgfr3</t>
  </si>
  <si>
    <t>Q62048</t>
  </si>
  <si>
    <t>Pea15</t>
  </si>
  <si>
    <t>Q99P58</t>
  </si>
  <si>
    <t>Rab27b</t>
  </si>
  <si>
    <t>Q8BI84</t>
  </si>
  <si>
    <t>Mia3</t>
  </si>
  <si>
    <t>P39098</t>
  </si>
  <si>
    <t>Man1a2</t>
  </si>
  <si>
    <t>Q8JZY2</t>
  </si>
  <si>
    <t>Commd10</t>
  </si>
  <si>
    <t>Q91YQ5</t>
  </si>
  <si>
    <t>Rpn1</t>
  </si>
  <si>
    <t>Q3UUG6</t>
  </si>
  <si>
    <t>Tbc1d24</t>
  </si>
  <si>
    <t>Q9QZF2</t>
  </si>
  <si>
    <t>Gpc1</t>
  </si>
  <si>
    <t>A2AF47</t>
  </si>
  <si>
    <t>Dock11</t>
  </si>
  <si>
    <t>Q8BIG7</t>
  </si>
  <si>
    <t>Comtd1</t>
  </si>
  <si>
    <t>Q03137</t>
  </si>
  <si>
    <t>Epha4</t>
  </si>
  <si>
    <t>Q8BYM5</t>
  </si>
  <si>
    <t>Nlgn3</t>
  </si>
  <si>
    <t>Q8CE50</t>
  </si>
  <si>
    <t>Snx30</t>
  </si>
  <si>
    <t>Q7SIG6</t>
  </si>
  <si>
    <t>Asap2</t>
  </si>
  <si>
    <t>Q8R1V4</t>
  </si>
  <si>
    <t>Tmed4</t>
  </si>
  <si>
    <t>Q76LL6</t>
  </si>
  <si>
    <t>Fhod3</t>
  </si>
  <si>
    <t>O08586</t>
  </si>
  <si>
    <t>Pten</t>
  </si>
  <si>
    <t>Q9R0N0</t>
  </si>
  <si>
    <t>Galk1</t>
  </si>
  <si>
    <t>Q9CQZ6</t>
  </si>
  <si>
    <t>Ndufb3</t>
  </si>
  <si>
    <t>Q61595</t>
  </si>
  <si>
    <t>Ktn1</t>
  </si>
  <si>
    <t>P35979</t>
  </si>
  <si>
    <t>Rpl12</t>
  </si>
  <si>
    <t>Q923T9</t>
  </si>
  <si>
    <t>Camk2g</t>
  </si>
  <si>
    <t>Q91W34</t>
  </si>
  <si>
    <t>Rusf1</t>
  </si>
  <si>
    <t>Q921E2</t>
  </si>
  <si>
    <t>Rab31</t>
  </si>
  <si>
    <t>Q8CD26</t>
  </si>
  <si>
    <t>Slc35e1</t>
  </si>
  <si>
    <t>Q8BM55</t>
  </si>
  <si>
    <t>Tmem214</t>
  </si>
  <si>
    <t>Q9QXK3</t>
  </si>
  <si>
    <t>Copg2</t>
  </si>
  <si>
    <t>Q61644</t>
  </si>
  <si>
    <t>Pacsin1</t>
  </si>
  <si>
    <t>Q8CI08</t>
  </si>
  <si>
    <t>Slain2</t>
  </si>
  <si>
    <t>Q9JKD3</t>
  </si>
  <si>
    <t>Scamp5</t>
  </si>
  <si>
    <t>Q9R0Q7</t>
  </si>
  <si>
    <t>Ptges3</t>
  </si>
  <si>
    <t>Q60610</t>
  </si>
  <si>
    <t>Tiam1</t>
  </si>
  <si>
    <t>O55017</t>
  </si>
  <si>
    <t>Cacna1b</t>
  </si>
  <si>
    <t>Q922Q9</t>
  </si>
  <si>
    <t>Chid1</t>
  </si>
  <si>
    <t>Q9R1J0</t>
  </si>
  <si>
    <t>Nsdhl</t>
  </si>
  <si>
    <t>Q62442</t>
  </si>
  <si>
    <t>Vamp1</t>
  </si>
  <si>
    <t>P29391</t>
  </si>
  <si>
    <t>Ftl1</t>
  </si>
  <si>
    <t>Q80T41</t>
  </si>
  <si>
    <t>Gabbr2</t>
  </si>
  <si>
    <t>Q6ZWQ7</t>
  </si>
  <si>
    <t>Spcs3</t>
  </si>
  <si>
    <t>Q8BNE1</t>
  </si>
  <si>
    <t>Tcaf1</t>
  </si>
  <si>
    <t>Q80TM6</t>
  </si>
  <si>
    <t>R3hdm2</t>
  </si>
  <si>
    <t>B2RSH2</t>
  </si>
  <si>
    <t>Gnai1</t>
  </si>
  <si>
    <t>A2AHG0</t>
  </si>
  <si>
    <t>Lzts3</t>
  </si>
  <si>
    <t>Q2TA57</t>
  </si>
  <si>
    <t>Asphd1</t>
  </si>
  <si>
    <t>Q64471</t>
  </si>
  <si>
    <t>Gstt1</t>
  </si>
  <si>
    <t>O70493</t>
  </si>
  <si>
    <t>Snx12</t>
  </si>
  <si>
    <t>Q3TC33</t>
  </si>
  <si>
    <t>Ccdc127</t>
  </si>
  <si>
    <t>Q60963</t>
  </si>
  <si>
    <t>Pla2g7</t>
  </si>
  <si>
    <t>Q9QZD4</t>
  </si>
  <si>
    <t>Ercc4</t>
  </si>
  <si>
    <t>Q9EP53</t>
  </si>
  <si>
    <t>Tsc1</t>
  </si>
  <si>
    <t>Q8BLQ9</t>
  </si>
  <si>
    <t>Cadm2</t>
  </si>
  <si>
    <t>P28867</t>
  </si>
  <si>
    <t>Prkcd</t>
  </si>
  <si>
    <t>P31324</t>
  </si>
  <si>
    <t>Prkar2b</t>
  </si>
  <si>
    <t>O54990</t>
  </si>
  <si>
    <t>Prom1</t>
  </si>
  <si>
    <t>Q99J39</t>
  </si>
  <si>
    <t>Mlycd</t>
  </si>
  <si>
    <t>P28741</t>
  </si>
  <si>
    <t>Kif3a</t>
  </si>
  <si>
    <t>Q7TMC8</t>
  </si>
  <si>
    <t>Fcsk</t>
  </si>
  <si>
    <t>Q78T54</t>
  </si>
  <si>
    <t>Vma21</t>
  </si>
  <si>
    <t>Q9DCI9</t>
  </si>
  <si>
    <t>Mrpl32</t>
  </si>
  <si>
    <t>P23953</t>
  </si>
  <si>
    <t>Ces1c</t>
  </si>
  <si>
    <t>Q8BMA6</t>
  </si>
  <si>
    <t>Srp68</t>
  </si>
  <si>
    <t>P70268</t>
  </si>
  <si>
    <t>Pkn1</t>
  </si>
  <si>
    <t>Q3UHK1</t>
  </si>
  <si>
    <t>Slc2a13</t>
  </si>
  <si>
    <t>Q8CIG8</t>
  </si>
  <si>
    <t>Prmt5</t>
  </si>
  <si>
    <t>O35350</t>
  </si>
  <si>
    <t>Capn1</t>
  </si>
  <si>
    <t>Q6P9Q6</t>
  </si>
  <si>
    <t>Fkbp15</t>
  </si>
  <si>
    <t>Q9CY58</t>
  </si>
  <si>
    <t>Serbp1</t>
  </si>
  <si>
    <t>Q9D906</t>
  </si>
  <si>
    <t>Atg7</t>
  </si>
  <si>
    <t>Q8CF89</t>
  </si>
  <si>
    <t>Tab1</t>
  </si>
  <si>
    <t>Q9CZX7</t>
  </si>
  <si>
    <t>Pip4p2</t>
  </si>
  <si>
    <t>Q9QZM0</t>
  </si>
  <si>
    <t>Ubqln2</t>
  </si>
  <si>
    <t>Q8BYH7</t>
  </si>
  <si>
    <t>Tbc1d17</t>
  </si>
  <si>
    <t>P28659</t>
  </si>
  <si>
    <t>Celf1</t>
  </si>
  <si>
    <t>Q8VEH3</t>
  </si>
  <si>
    <t>Arl8a</t>
  </si>
  <si>
    <t>B1AXV0</t>
  </si>
  <si>
    <t>Frrs1l</t>
  </si>
  <si>
    <t>Q9Z2A7</t>
  </si>
  <si>
    <t>Dgat1</t>
  </si>
  <si>
    <t>Q9CZ83</t>
  </si>
  <si>
    <t>Mrpl55</t>
  </si>
  <si>
    <t>Q3U2V3</t>
  </si>
  <si>
    <t>Nudt18</t>
  </si>
  <si>
    <t>Q9QYE3</t>
  </si>
  <si>
    <t>Bcl11a</t>
  </si>
  <si>
    <t>Q2PFD7</t>
  </si>
  <si>
    <t>Psd3</t>
  </si>
  <si>
    <t>P62900</t>
  </si>
  <si>
    <t>Rpl31</t>
  </si>
  <si>
    <t>P51855</t>
  </si>
  <si>
    <t>Gss</t>
  </si>
  <si>
    <t>Q8C7H1</t>
  </si>
  <si>
    <t>Mmaa</t>
  </si>
  <si>
    <t>Q9EP72</t>
  </si>
  <si>
    <t>Emc7</t>
  </si>
  <si>
    <t>P21278</t>
  </si>
  <si>
    <t>Gna11</t>
  </si>
  <si>
    <t>Q9D708</t>
  </si>
  <si>
    <t>S100a16</t>
  </si>
  <si>
    <t>P13439</t>
  </si>
  <si>
    <t>Umps</t>
  </si>
  <si>
    <t>Q9WTK7</t>
  </si>
  <si>
    <t>Stk11</t>
  </si>
  <si>
    <t>Q9QZB1</t>
  </si>
  <si>
    <t>Rgs20</t>
  </si>
  <si>
    <t>Q99J09</t>
  </si>
  <si>
    <t>Wdr77</t>
  </si>
  <si>
    <t>Q9Z266</t>
  </si>
  <si>
    <t>Snapin</t>
  </si>
  <si>
    <t>O88951</t>
  </si>
  <si>
    <t>Lin7b</t>
  </si>
  <si>
    <t>P20029</t>
  </si>
  <si>
    <t>Hspa5</t>
  </si>
  <si>
    <t>Q9EPU5</t>
  </si>
  <si>
    <t>Tnfrsf21</t>
  </si>
  <si>
    <t>Q80U35</t>
  </si>
  <si>
    <t>Arhgef17</t>
  </si>
  <si>
    <t>Q9Z0V1</t>
  </si>
  <si>
    <t>Kcnd3</t>
  </si>
  <si>
    <t>Q69ZX8</t>
  </si>
  <si>
    <t>Ablim3</t>
  </si>
  <si>
    <t>Q99JW4</t>
  </si>
  <si>
    <t>Lims1</t>
  </si>
  <si>
    <t>P09242</t>
  </si>
  <si>
    <t>Alpl</t>
  </si>
  <si>
    <t>Q3UTZ3</t>
  </si>
  <si>
    <t>Trappc14</t>
  </si>
  <si>
    <t>Q9QUM9</t>
  </si>
  <si>
    <t>Psma6</t>
  </si>
  <si>
    <t>Q9ERL9</t>
  </si>
  <si>
    <t>Gucy1a1</t>
  </si>
  <si>
    <t>G3X9X1</t>
  </si>
  <si>
    <t>Kbtbd2</t>
  </si>
  <si>
    <t>P63044</t>
  </si>
  <si>
    <t>Vamp2</t>
  </si>
  <si>
    <t>P58871</t>
  </si>
  <si>
    <t>Tnks1bp1</t>
  </si>
  <si>
    <t>Q8BLR2</t>
  </si>
  <si>
    <t>Cpne4</t>
  </si>
  <si>
    <t>Q61771</t>
  </si>
  <si>
    <t>Kif3b</t>
  </si>
  <si>
    <t>Q6PHN9</t>
  </si>
  <si>
    <t>Rab35</t>
  </si>
  <si>
    <t>P55264</t>
  </si>
  <si>
    <t>Adk</t>
  </si>
  <si>
    <t>Q6A037</t>
  </si>
  <si>
    <t>N4bp1</t>
  </si>
  <si>
    <t>Q61234</t>
  </si>
  <si>
    <t>Snta1</t>
  </si>
  <si>
    <t>Q80V03</t>
  </si>
  <si>
    <t>Adck5</t>
  </si>
  <si>
    <t>O08585</t>
  </si>
  <si>
    <t>Clta</t>
  </si>
  <si>
    <t>Q9D0R8</t>
  </si>
  <si>
    <t>Lsm12</t>
  </si>
  <si>
    <t>O88487</t>
  </si>
  <si>
    <t>Dync1i2</t>
  </si>
  <si>
    <t>Q3UHC7</t>
  </si>
  <si>
    <t>Dab2ip</t>
  </si>
  <si>
    <t>O09012</t>
  </si>
  <si>
    <t>Pex5</t>
  </si>
  <si>
    <t>Q3UBX0</t>
  </si>
  <si>
    <t>Tmem109</t>
  </si>
  <si>
    <t>Q6PB93</t>
  </si>
  <si>
    <t>Galnt2</t>
  </si>
  <si>
    <t>Q8R071</t>
  </si>
  <si>
    <t>Itpka</t>
  </si>
  <si>
    <t>Q8R502</t>
  </si>
  <si>
    <t>Lrrc8c</t>
  </si>
  <si>
    <t>Q9CXW4</t>
  </si>
  <si>
    <t>Rpl11</t>
  </si>
  <si>
    <t>Q7TNC9</t>
  </si>
  <si>
    <t>Inpp5a</t>
  </si>
  <si>
    <t>Q6WKZ8</t>
  </si>
  <si>
    <t>Ubr2</t>
  </si>
  <si>
    <t>Q8BXR1</t>
  </si>
  <si>
    <t>Slc7a14</t>
  </si>
  <si>
    <t>Q8BLK3</t>
  </si>
  <si>
    <t>Lsamp</t>
  </si>
  <si>
    <t>P22437</t>
  </si>
  <si>
    <t>Ptgs1</t>
  </si>
  <si>
    <t>Q8BH82</t>
  </si>
  <si>
    <t>Napepld</t>
  </si>
  <si>
    <t>Q3U2P1</t>
  </si>
  <si>
    <t>Sec24a</t>
  </si>
  <si>
    <t>Q9R0H0</t>
  </si>
  <si>
    <t>Acox1</t>
  </si>
  <si>
    <t>Q61749</t>
  </si>
  <si>
    <t>Eif2b4</t>
  </si>
  <si>
    <t>Q80VP0</t>
  </si>
  <si>
    <t>Tecpr1</t>
  </si>
  <si>
    <t>P59326</t>
  </si>
  <si>
    <t>Ythdf1</t>
  </si>
  <si>
    <t>P0DP27</t>
  </si>
  <si>
    <t>Calm2</t>
  </si>
  <si>
    <t>Q9QYS2</t>
  </si>
  <si>
    <t>Grm3</t>
  </si>
  <si>
    <t>Q5XJV6</t>
  </si>
  <si>
    <t>Lmtk3</t>
  </si>
  <si>
    <t>Q80UG5</t>
  </si>
  <si>
    <t>Septin9</t>
  </si>
  <si>
    <t>O35136</t>
  </si>
  <si>
    <t>Ncam2</t>
  </si>
  <si>
    <t>P12367</t>
  </si>
  <si>
    <t>Prkar2a</t>
  </si>
  <si>
    <t>Q8BXC6</t>
  </si>
  <si>
    <t>Commd2</t>
  </si>
  <si>
    <t>Q8CFI5</t>
  </si>
  <si>
    <t>Pars2</t>
  </si>
  <si>
    <t>Q8CJ19</t>
  </si>
  <si>
    <t>Mical3</t>
  </si>
  <si>
    <t>Q99KR3</t>
  </si>
  <si>
    <t>Lactb2</t>
  </si>
  <si>
    <t>Q8CAL5</t>
  </si>
  <si>
    <t>Gpc5</t>
  </si>
  <si>
    <t>Q60714</t>
  </si>
  <si>
    <t>Slc27a1</t>
  </si>
  <si>
    <t>Q61247</t>
  </si>
  <si>
    <t>Serpinf2</t>
  </si>
  <si>
    <t>O35143</t>
  </si>
  <si>
    <t>Atp5if1</t>
  </si>
  <si>
    <t>Q3U3Q1</t>
  </si>
  <si>
    <t>Ulk3</t>
  </si>
  <si>
    <t>Q8C5L3</t>
  </si>
  <si>
    <t>Cnot2</t>
  </si>
  <si>
    <t>O08644</t>
  </si>
  <si>
    <t>Ephb6</t>
  </si>
  <si>
    <t>Q99KR6</t>
  </si>
  <si>
    <t>Rnf34</t>
  </si>
  <si>
    <t>Q9DBE8</t>
  </si>
  <si>
    <t>Alg2</t>
  </si>
  <si>
    <t>D3YVE8</t>
  </si>
  <si>
    <t>Slc35g2</t>
  </si>
  <si>
    <t>Q9R0K7</t>
  </si>
  <si>
    <t>Atp2b2</t>
  </si>
  <si>
    <t>P19253</t>
  </si>
  <si>
    <t>Rpl13a</t>
  </si>
  <si>
    <t>Q99LH2</t>
  </si>
  <si>
    <t>Ptdss1</t>
  </si>
  <si>
    <t>Q60605</t>
  </si>
  <si>
    <t>Myl6</t>
  </si>
  <si>
    <t>P99027</t>
  </si>
  <si>
    <t>Rplp2</t>
  </si>
  <si>
    <t>Q9WU84</t>
  </si>
  <si>
    <t>Ccs</t>
  </si>
  <si>
    <t>Q91ZR1</t>
  </si>
  <si>
    <t>Rab4b</t>
  </si>
  <si>
    <t>Q2WF71</t>
  </si>
  <si>
    <t>Lrfn1</t>
  </si>
  <si>
    <t>Q6QD59</t>
  </si>
  <si>
    <t>Bnip1</t>
  </si>
  <si>
    <t>P53612</t>
  </si>
  <si>
    <t>Rabggtb</t>
  </si>
  <si>
    <t>Q925E7</t>
  </si>
  <si>
    <t>Ppp2r2d</t>
  </si>
  <si>
    <t>Q9CPS6</t>
  </si>
  <si>
    <t>Hint3</t>
  </si>
  <si>
    <t>Q91V24</t>
  </si>
  <si>
    <t>Abca7</t>
  </si>
  <si>
    <t>Q8BNY6</t>
  </si>
  <si>
    <t>Ncs1</t>
  </si>
  <si>
    <t>Q61249</t>
  </si>
  <si>
    <t>Igbp1</t>
  </si>
  <si>
    <t>O88967</t>
  </si>
  <si>
    <t>Yme1l1</t>
  </si>
  <si>
    <t>P03893</t>
  </si>
  <si>
    <t>mt-Nd2</t>
  </si>
  <si>
    <t>P21836</t>
  </si>
  <si>
    <t>Ache</t>
  </si>
  <si>
    <t>Q61923</t>
  </si>
  <si>
    <t>Kcna6</t>
  </si>
  <si>
    <t>P14148</t>
  </si>
  <si>
    <t>Rpl7</t>
  </si>
  <si>
    <t>Q9DCT5</t>
  </si>
  <si>
    <t>Sdf2</t>
  </si>
  <si>
    <t>A2AJ88</t>
  </si>
  <si>
    <t>Pnpla7</t>
  </si>
  <si>
    <t>Q3UGX3</t>
  </si>
  <si>
    <t>Nat8l</t>
  </si>
  <si>
    <t>Q8VCY8</t>
  </si>
  <si>
    <t>Plppr2</t>
  </si>
  <si>
    <t>Q91YR5</t>
  </si>
  <si>
    <t>Mettl13</t>
  </si>
  <si>
    <t>C0HK80</t>
  </si>
  <si>
    <t>Arxes2</t>
  </si>
  <si>
    <t>Q8R1Y2</t>
  </si>
  <si>
    <t>Bmerb1</t>
  </si>
  <si>
    <t>Q9QYK9</t>
  </si>
  <si>
    <t>Pnck</t>
  </si>
  <si>
    <t>Q5F2E8</t>
  </si>
  <si>
    <t>Taok1</t>
  </si>
  <si>
    <t>Q9Z2V6</t>
  </si>
  <si>
    <t>Hdac5</t>
  </si>
  <si>
    <t>Q8BZM1</t>
  </si>
  <si>
    <t>Glmn</t>
  </si>
  <si>
    <t>Q8VCM8</t>
  </si>
  <si>
    <t>Ncln</t>
  </si>
  <si>
    <t>Q6ZWR4</t>
  </si>
  <si>
    <t>Ppp2r2b</t>
  </si>
  <si>
    <t>P61514</t>
  </si>
  <si>
    <t>Rpl37a</t>
  </si>
  <si>
    <t>Q8VE18</t>
  </si>
  <si>
    <t>Smg8</t>
  </si>
  <si>
    <t>Q920N7</t>
  </si>
  <si>
    <t>Syt12</t>
  </si>
  <si>
    <t>Q8R4H2</t>
  </si>
  <si>
    <t>Arhgef12</t>
  </si>
  <si>
    <t>Q9CRA5</t>
  </si>
  <si>
    <t>Golph3</t>
  </si>
  <si>
    <t>Q8JZW4</t>
  </si>
  <si>
    <t>Cpne5</t>
  </si>
  <si>
    <t>Q9QUR8</t>
  </si>
  <si>
    <t>Sema7a</t>
  </si>
  <si>
    <t>Q3V038</t>
  </si>
  <si>
    <t>Ttc9</t>
  </si>
  <si>
    <t>O70293</t>
  </si>
  <si>
    <t>Grk6</t>
  </si>
  <si>
    <t>P27545</t>
  </si>
  <si>
    <t>Cers1</t>
  </si>
  <si>
    <t>Q9D2Z4</t>
  </si>
  <si>
    <t>Senp8</t>
  </si>
  <si>
    <t>P50571</t>
  </si>
  <si>
    <t>Gabrb1</t>
  </si>
  <si>
    <t>P84086</t>
  </si>
  <si>
    <t>Cplx2</t>
  </si>
  <si>
    <t>Q7TSS2</t>
  </si>
  <si>
    <t>Ube2q1</t>
  </si>
  <si>
    <t>P42925</t>
  </si>
  <si>
    <t>Pxmp2</t>
  </si>
  <si>
    <t>P97384</t>
  </si>
  <si>
    <t>Anxa11</t>
  </si>
  <si>
    <t>P83882</t>
  </si>
  <si>
    <t>Rpl36a</t>
  </si>
  <si>
    <t>Q8CDM8</t>
  </si>
  <si>
    <t>Fhip2a</t>
  </si>
  <si>
    <t>Q8K2P7</t>
  </si>
  <si>
    <t>Slc38a1</t>
  </si>
  <si>
    <t>Q91VH2</t>
  </si>
  <si>
    <t>Snx9</t>
  </si>
  <si>
    <t>Q9JIY0</t>
  </si>
  <si>
    <t>Plekho1</t>
  </si>
  <si>
    <t>Q8BGZ1</t>
  </si>
  <si>
    <t>Hpcal4</t>
  </si>
  <si>
    <t>Q91WD1</t>
  </si>
  <si>
    <t>Polr3d</t>
  </si>
  <si>
    <t>Q80TB8</t>
  </si>
  <si>
    <t>Vat1l</t>
  </si>
  <si>
    <t>Q8VBT0</t>
  </si>
  <si>
    <t>Tmx1</t>
  </si>
  <si>
    <t>P11276</t>
  </si>
  <si>
    <t>Fn1</t>
  </si>
  <si>
    <t>Q6PHQ8</t>
  </si>
  <si>
    <t>Naa35</t>
  </si>
  <si>
    <t>Q9CQ48</t>
  </si>
  <si>
    <t>Nudcd2</t>
  </si>
  <si>
    <t>P14211</t>
  </si>
  <si>
    <t>Calr</t>
  </si>
  <si>
    <t>Q9ERE7</t>
  </si>
  <si>
    <t>Mesd</t>
  </si>
  <si>
    <t>Q60823</t>
  </si>
  <si>
    <t>Akt2</t>
  </si>
  <si>
    <t>Q9D1G3</t>
  </si>
  <si>
    <t>Hhatl</t>
  </si>
  <si>
    <t>Q8C008</t>
  </si>
  <si>
    <t>Dzank1</t>
  </si>
  <si>
    <t>P62881</t>
  </si>
  <si>
    <t>Gnb5</t>
  </si>
  <si>
    <t>Q9CZM2</t>
  </si>
  <si>
    <t>Rpl15</t>
  </si>
  <si>
    <t>Q6GYP7</t>
  </si>
  <si>
    <t>Ralgapa1</t>
  </si>
  <si>
    <t>O08800</t>
  </si>
  <si>
    <t>Serpinb8</t>
  </si>
  <si>
    <t>P21661</t>
  </si>
  <si>
    <t>Pcsk2</t>
  </si>
  <si>
    <t>Q9Z1K7</t>
  </si>
  <si>
    <t>Apc2</t>
  </si>
  <si>
    <t>Q9QYI4</t>
  </si>
  <si>
    <t>Dnajb12</t>
  </si>
  <si>
    <t>Q6GQT9</t>
  </si>
  <si>
    <t>Nomo1</t>
  </si>
  <si>
    <t>Q00558</t>
  </si>
  <si>
    <t>F8a1</t>
  </si>
  <si>
    <t>Q8CIV2</t>
  </si>
  <si>
    <t>Tmem259</t>
  </si>
  <si>
    <t>Q18PE0</t>
  </si>
  <si>
    <t>Dok7</t>
  </si>
  <si>
    <t>Q8BYK6</t>
  </si>
  <si>
    <t>Ythdf3</t>
  </si>
  <si>
    <t>Q99MB7</t>
  </si>
  <si>
    <t>Rnf141</t>
  </si>
  <si>
    <t>Q99K30</t>
  </si>
  <si>
    <t>Eps8l2</t>
  </si>
  <si>
    <t>Q6A028</t>
  </si>
  <si>
    <t>Swap70</t>
  </si>
  <si>
    <t>Q6NXK8</t>
  </si>
  <si>
    <t>Asic1</t>
  </si>
  <si>
    <t>Q9JIZ9</t>
  </si>
  <si>
    <t>Plscr3</t>
  </si>
  <si>
    <t>P56393</t>
  </si>
  <si>
    <t>Cox7b</t>
  </si>
  <si>
    <t>Q3TDX8</t>
  </si>
  <si>
    <t>Cyb5r4</t>
  </si>
  <si>
    <t>Q922X9</t>
  </si>
  <si>
    <t>Prmt7</t>
  </si>
  <si>
    <t>Q3UHI4</t>
  </si>
  <si>
    <t>Tmed8</t>
  </si>
  <si>
    <t>Q8R151</t>
  </si>
  <si>
    <t>Znfx1</t>
  </si>
  <si>
    <t>Q811P8</t>
  </si>
  <si>
    <t>Arhgap32</t>
  </si>
  <si>
    <t>Q62421</t>
  </si>
  <si>
    <t>Sh3gl3</t>
  </si>
  <si>
    <t>Q59J78</t>
  </si>
  <si>
    <t>Ndufaf2</t>
  </si>
  <si>
    <t>Q9ERE8</t>
  </si>
  <si>
    <t>Tlnrd1</t>
  </si>
  <si>
    <t>Q149F3</t>
  </si>
  <si>
    <t>Gspt2</t>
  </si>
  <si>
    <t>Q8BY87</t>
  </si>
  <si>
    <t>Usp47</t>
  </si>
  <si>
    <t>Q8QZT2</t>
  </si>
  <si>
    <t>Ccsap</t>
  </si>
  <si>
    <t>Q8C8N2</t>
  </si>
  <si>
    <t>Scai</t>
  </si>
  <si>
    <t>Q91WD9</t>
  </si>
  <si>
    <t>Scgn</t>
  </si>
  <si>
    <t>P81122</t>
  </si>
  <si>
    <t>Irs2</t>
  </si>
  <si>
    <t>Q8VC30</t>
  </si>
  <si>
    <t>Tkfc</t>
  </si>
  <si>
    <t>Q3UPH1</t>
  </si>
  <si>
    <t>Prrc1</t>
  </si>
  <si>
    <t>Q80UM3</t>
  </si>
  <si>
    <t>Naa15</t>
  </si>
  <si>
    <t>Q80WT5</t>
  </si>
  <si>
    <t>Aftph</t>
  </si>
  <si>
    <t>G5E870</t>
  </si>
  <si>
    <t>Trip12</t>
  </si>
  <si>
    <t>Q9D3B1</t>
  </si>
  <si>
    <t>Hacd2</t>
  </si>
  <si>
    <t>Q61599</t>
  </si>
  <si>
    <t>Arhgdib</t>
  </si>
  <si>
    <t>P06795</t>
  </si>
  <si>
    <t>Abcb1b</t>
  </si>
  <si>
    <t>Q9WTX5</t>
  </si>
  <si>
    <t>Skp1</t>
  </si>
  <si>
    <t>Q70FJ1</t>
  </si>
  <si>
    <t>Akap9</t>
  </si>
  <si>
    <t>Q6P5F7</t>
  </si>
  <si>
    <t>Ttyh3</t>
  </si>
  <si>
    <t>Q9D6Y9</t>
  </si>
  <si>
    <t>Gbe1</t>
  </si>
  <si>
    <t>Q8BGT1</t>
  </si>
  <si>
    <t>Flrt3</t>
  </si>
  <si>
    <t>Q9WV18</t>
  </si>
  <si>
    <t>Gabbr1</t>
  </si>
  <si>
    <t>Q8CCJ3</t>
  </si>
  <si>
    <t>Ufl1</t>
  </si>
  <si>
    <t>Q921L5</t>
  </si>
  <si>
    <t>Cog2</t>
  </si>
  <si>
    <t>Q9D0F3</t>
  </si>
  <si>
    <t>Lman1</t>
  </si>
  <si>
    <t>Q921G8</t>
  </si>
  <si>
    <t>Tubgcp2</t>
  </si>
  <si>
    <t>Q80U72</t>
  </si>
  <si>
    <t>Scrib</t>
  </si>
  <si>
    <t>P47963</t>
  </si>
  <si>
    <t>Rpl13</t>
  </si>
  <si>
    <t>Q91XL9</t>
  </si>
  <si>
    <t>Osbpl1a</t>
  </si>
  <si>
    <t>P05532</t>
  </si>
  <si>
    <t>Kit</t>
  </si>
  <si>
    <t>Q8BYB9</t>
  </si>
  <si>
    <t>Poglut1</t>
  </si>
  <si>
    <t>Q8C190</t>
  </si>
  <si>
    <t>Vps9d1</t>
  </si>
  <si>
    <t>P12849</t>
  </si>
  <si>
    <t>Prkar1b</t>
  </si>
  <si>
    <t>Q62283</t>
  </si>
  <si>
    <t>Tspan7</t>
  </si>
  <si>
    <t>Q8K0F1</t>
  </si>
  <si>
    <t>Tbc1d23</t>
  </si>
  <si>
    <t>Q4QQM4</t>
  </si>
  <si>
    <t>Trp53i11</t>
  </si>
  <si>
    <t>Q62077</t>
  </si>
  <si>
    <t>Plcg1</t>
  </si>
  <si>
    <t>Q5KU39</t>
  </si>
  <si>
    <t>Vps41</t>
  </si>
  <si>
    <t>Q9CQS8</t>
  </si>
  <si>
    <t>Sec61b</t>
  </si>
  <si>
    <t>Q8R238</t>
  </si>
  <si>
    <t>Sdsl</t>
  </si>
  <si>
    <t>Q61490</t>
  </si>
  <si>
    <t>Alcam</t>
  </si>
  <si>
    <t>O35874</t>
  </si>
  <si>
    <t>Slc1a4</t>
  </si>
  <si>
    <t>Q6P5F6</t>
  </si>
  <si>
    <t>Slc39a10</t>
  </si>
  <si>
    <t>Q80ZK0</t>
  </si>
  <si>
    <t>Mrps10</t>
  </si>
  <si>
    <t>P54227</t>
  </si>
  <si>
    <t>Stmn1</t>
  </si>
  <si>
    <t>Q78PG9</t>
  </si>
  <si>
    <t>Ccdc25</t>
  </si>
  <si>
    <t>P70206</t>
  </si>
  <si>
    <t>Plxna1</t>
  </si>
  <si>
    <t>P55288</t>
  </si>
  <si>
    <t>Cdh11</t>
  </si>
  <si>
    <t>P70202</t>
  </si>
  <si>
    <t>Lxn</t>
  </si>
  <si>
    <t>Q9D1E6</t>
  </si>
  <si>
    <t>Tbcb</t>
  </si>
  <si>
    <t>Q3UYG8</t>
  </si>
  <si>
    <t>Macrod2</t>
  </si>
  <si>
    <t>O89026</t>
  </si>
  <si>
    <t>Robo1</t>
  </si>
  <si>
    <t>Q9DCR2</t>
  </si>
  <si>
    <t>Ap3s1</t>
  </si>
  <si>
    <t>Q62407</t>
  </si>
  <si>
    <t>Speg</t>
  </si>
  <si>
    <t>P61963</t>
  </si>
  <si>
    <t>Dcaf7</t>
  </si>
  <si>
    <t>Q9D387</t>
  </si>
  <si>
    <t>Lamp5</t>
  </si>
  <si>
    <t>A2AWA9</t>
  </si>
  <si>
    <t>Rabgap1</t>
  </si>
  <si>
    <t>P47708</t>
  </si>
  <si>
    <t>Rph3a</t>
  </si>
  <si>
    <t>Q9CR51</t>
  </si>
  <si>
    <t>Atp6v1g1</t>
  </si>
  <si>
    <t>Q9WVB4</t>
  </si>
  <si>
    <t>Slit3</t>
  </si>
  <si>
    <t>Q8CIV8</t>
  </si>
  <si>
    <t>Tbce</t>
  </si>
  <si>
    <t>Q8BTV1</t>
  </si>
  <si>
    <t>Tusc3</t>
  </si>
  <si>
    <t>Q6P5C5</t>
  </si>
  <si>
    <t>Smug1</t>
  </si>
  <si>
    <t>Q9EQJ9</t>
  </si>
  <si>
    <t>Magi3</t>
  </si>
  <si>
    <t>P29387</t>
  </si>
  <si>
    <t>Gnb4</t>
  </si>
  <si>
    <t>Q9R0Q3</t>
  </si>
  <si>
    <t>Tmed2</t>
  </si>
  <si>
    <t>Q3U214</t>
  </si>
  <si>
    <t>Mast3</t>
  </si>
  <si>
    <t>O55131</t>
  </si>
  <si>
    <t>Septin7</t>
  </si>
  <si>
    <t>P34884</t>
  </si>
  <si>
    <t>Mif</t>
  </si>
  <si>
    <t>Q6ZQI3</t>
  </si>
  <si>
    <t>Mlec</t>
  </si>
  <si>
    <t>Q91WJ7</t>
  </si>
  <si>
    <t>Spats2l</t>
  </si>
  <si>
    <t>Q8K1X4</t>
  </si>
  <si>
    <t>Nckap1l</t>
  </si>
  <si>
    <t>Q641K1</t>
  </si>
  <si>
    <t>Agtpbp1</t>
  </si>
  <si>
    <t>P47915</t>
  </si>
  <si>
    <t>Rpl29</t>
  </si>
  <si>
    <t>Q9JK23</t>
  </si>
  <si>
    <t>Psmg1</t>
  </si>
  <si>
    <t>Q924C1</t>
  </si>
  <si>
    <t>Xpo5</t>
  </si>
  <si>
    <t>Q99M51</t>
  </si>
  <si>
    <t>Nck1</t>
  </si>
  <si>
    <t>O08807</t>
  </si>
  <si>
    <t>Prdx4</t>
  </si>
  <si>
    <t>Q9QZE5</t>
  </si>
  <si>
    <t>Copg1</t>
  </si>
  <si>
    <t>Q3TC93</t>
  </si>
  <si>
    <t>Hs1bp3</t>
  </si>
  <si>
    <t>Q8K337</t>
  </si>
  <si>
    <t>Inpp5b</t>
  </si>
  <si>
    <t>P08030</t>
  </si>
  <si>
    <t>Aprt</t>
  </si>
  <si>
    <t>Q8VCH5</t>
  </si>
  <si>
    <t>Rabepk</t>
  </si>
  <si>
    <t>Q9DD18</t>
  </si>
  <si>
    <t>Dtd1</t>
  </si>
  <si>
    <t>O08915</t>
  </si>
  <si>
    <t>Aip</t>
  </si>
  <si>
    <t>O35099</t>
  </si>
  <si>
    <t>Map3k5</t>
  </si>
  <si>
    <t>Q3TWL2</t>
  </si>
  <si>
    <t>Pip4p1</t>
  </si>
  <si>
    <t>Q9DBB8</t>
  </si>
  <si>
    <t>Dhdh</t>
  </si>
  <si>
    <t>Q9Z1T6</t>
  </si>
  <si>
    <t>Pikfyve</t>
  </si>
  <si>
    <t>Q9R087</t>
  </si>
  <si>
    <t>Gpc6</t>
  </si>
  <si>
    <t>P0C027</t>
  </si>
  <si>
    <t>Nudt10</t>
  </si>
  <si>
    <t>Q8BM13</t>
  </si>
  <si>
    <t>Olfm2</t>
  </si>
  <si>
    <t>Q91YI1</t>
  </si>
  <si>
    <t>Atg13</t>
  </si>
  <si>
    <t>Q3TLS3</t>
  </si>
  <si>
    <t>Gdpgp1</t>
  </si>
  <si>
    <t>Q9Z0S6</t>
  </si>
  <si>
    <t>Cldn10</t>
  </si>
  <si>
    <t>O70305</t>
  </si>
  <si>
    <t>Atxn2</t>
  </si>
  <si>
    <t>Q9JLT4</t>
  </si>
  <si>
    <t>Txnrd2</t>
  </si>
  <si>
    <t>O88703</t>
  </si>
  <si>
    <t>Hcn2</t>
  </si>
  <si>
    <t>Q8C052</t>
  </si>
  <si>
    <t>Map1s</t>
  </si>
  <si>
    <t>Q80XG9</t>
  </si>
  <si>
    <t>Lrrtm4</t>
  </si>
  <si>
    <t>Q8C561</t>
  </si>
  <si>
    <t>Lmbrd2</t>
  </si>
  <si>
    <t>Q8BLU0</t>
  </si>
  <si>
    <t>Flrt2</t>
  </si>
  <si>
    <t>Q7TN79</t>
  </si>
  <si>
    <t>Akap7</t>
  </si>
  <si>
    <t>P70425</t>
  </si>
  <si>
    <t>Rit2</t>
  </si>
  <si>
    <t>Q6P2L7</t>
  </si>
  <si>
    <t>Golm2</t>
  </si>
  <si>
    <t>O08848</t>
  </si>
  <si>
    <t>RO60</t>
  </si>
  <si>
    <t>Q8BHG2</t>
  </si>
  <si>
    <t>Czib</t>
  </si>
  <si>
    <t>Q7TNM2</t>
  </si>
  <si>
    <t>Trim46</t>
  </si>
  <si>
    <t>Q03141</t>
  </si>
  <si>
    <t>Mark3</t>
  </si>
  <si>
    <t>Q8C650</t>
  </si>
  <si>
    <t>Septin10</t>
  </si>
  <si>
    <t>Q8BFS6</t>
  </si>
  <si>
    <t>Cpped1</t>
  </si>
  <si>
    <t>Q9JLR1</t>
  </si>
  <si>
    <t>Sec61a2</t>
  </si>
  <si>
    <t>Q68FL6</t>
  </si>
  <si>
    <t>Mars1</t>
  </si>
  <si>
    <t>Q9ESP1</t>
  </si>
  <si>
    <t>Sdf2l1</t>
  </si>
  <si>
    <t>Q60841</t>
  </si>
  <si>
    <t>Reln</t>
  </si>
  <si>
    <t>P10518</t>
  </si>
  <si>
    <t>Alad</t>
  </si>
  <si>
    <t>P0DP60</t>
  </si>
  <si>
    <t>Lynx1</t>
  </si>
  <si>
    <t>Q80U04</t>
  </si>
  <si>
    <t>Pja2</t>
  </si>
  <si>
    <t>A0PK84</t>
  </si>
  <si>
    <t>Zdhhc22</t>
  </si>
  <si>
    <t>P60904</t>
  </si>
  <si>
    <t>Dnajc5</t>
  </si>
  <si>
    <t>Q5QNQ6</t>
  </si>
  <si>
    <t>Osbp2</t>
  </si>
  <si>
    <t>P70677</t>
  </si>
  <si>
    <t>Casp3</t>
  </si>
  <si>
    <t>Q9QYM9</t>
  </si>
  <si>
    <t>Tmeff2</t>
  </si>
  <si>
    <t>Q14BI2</t>
  </si>
  <si>
    <t>Grm2</t>
  </si>
  <si>
    <t>Q9CQU0</t>
  </si>
  <si>
    <t>Txndc12</t>
  </si>
  <si>
    <t>Q9Z0R9</t>
  </si>
  <si>
    <t>Fads2</t>
  </si>
  <si>
    <t>Q99KV1</t>
  </si>
  <si>
    <t>Dnajb11</t>
  </si>
  <si>
    <t>Q9WTP2</t>
  </si>
  <si>
    <t>Spry4</t>
  </si>
  <si>
    <t>Q9QYP6</t>
  </si>
  <si>
    <t>Azi2</t>
  </si>
  <si>
    <t>P52623</t>
  </si>
  <si>
    <t>Uck1</t>
  </si>
  <si>
    <t>E9PUL5</t>
  </si>
  <si>
    <t>Prrt2</t>
  </si>
  <si>
    <t>Q61410</t>
  </si>
  <si>
    <t>Prkg2</t>
  </si>
  <si>
    <t>Q8CFV4</t>
  </si>
  <si>
    <t>Nrn1</t>
  </si>
  <si>
    <t>Q91VC7</t>
  </si>
  <si>
    <t>Ppp1r14a</t>
  </si>
  <si>
    <t>Q8K1N4</t>
  </si>
  <si>
    <t>Spats2</t>
  </si>
  <si>
    <t>P06837</t>
  </si>
  <si>
    <t>Gap43</t>
  </si>
  <si>
    <t>P97318</t>
  </si>
  <si>
    <t>Dab1</t>
  </si>
  <si>
    <t>Q99PI8</t>
  </si>
  <si>
    <t>Rtn4r</t>
  </si>
  <si>
    <t>P29595</t>
  </si>
  <si>
    <t>Nedd8</t>
  </si>
  <si>
    <t>Q9D074</t>
  </si>
  <si>
    <t>Mgrn1</t>
  </si>
  <si>
    <t>O08842</t>
  </si>
  <si>
    <t>Gfra2</t>
  </si>
  <si>
    <t>P70245</t>
  </si>
  <si>
    <t>Ebp</t>
  </si>
  <si>
    <t>Q62432</t>
  </si>
  <si>
    <t>Smad2</t>
  </si>
  <si>
    <t>Q4VC33</t>
  </si>
  <si>
    <t>Maea</t>
  </si>
  <si>
    <t>Q61120</t>
  </si>
  <si>
    <t>Shc3</t>
  </si>
  <si>
    <t>O35286</t>
  </si>
  <si>
    <t>Dhx15</t>
  </si>
  <si>
    <t>Q9CQV8</t>
  </si>
  <si>
    <t>Ywhab</t>
  </si>
  <si>
    <t>Q61543</t>
  </si>
  <si>
    <t>Glg1</t>
  </si>
  <si>
    <t>Q920A5</t>
  </si>
  <si>
    <t>Scpep1</t>
  </si>
  <si>
    <t>Q6QI06</t>
  </si>
  <si>
    <t>Rictor</t>
  </si>
  <si>
    <t>Q571K4</t>
  </si>
  <si>
    <t>Tab3</t>
  </si>
  <si>
    <t>Q60900</t>
  </si>
  <si>
    <t>Elavl3</t>
  </si>
  <si>
    <t>P60764</t>
  </si>
  <si>
    <t>Rac3</t>
  </si>
  <si>
    <t>Q8BW41</t>
  </si>
  <si>
    <t>Pomgnt2</t>
  </si>
  <si>
    <t>Q6PD19</t>
  </si>
  <si>
    <t>Armh3</t>
  </si>
  <si>
    <t>Q8K135</t>
  </si>
  <si>
    <t>Kiaa0319l</t>
  </si>
  <si>
    <t>Q8C996</t>
  </si>
  <si>
    <t>Tmem163</t>
  </si>
  <si>
    <t>P97772</t>
  </si>
  <si>
    <t>Grm1</t>
  </si>
  <si>
    <t>Q9D379</t>
  </si>
  <si>
    <t>Ephx1</t>
  </si>
  <si>
    <t>P62264</t>
  </si>
  <si>
    <t>Rps14</t>
  </si>
  <si>
    <t>Q9JM13</t>
  </si>
  <si>
    <t>Rabgef1</t>
  </si>
  <si>
    <t>P61460</t>
  </si>
  <si>
    <t>Depdc5</t>
  </si>
  <si>
    <t>Q9JI10</t>
  </si>
  <si>
    <t>Stk3</t>
  </si>
  <si>
    <t>P59913</t>
  </si>
  <si>
    <t>Pcmtd1</t>
  </si>
  <si>
    <t>Q9CW07</t>
  </si>
  <si>
    <t>Ppp1r3g</t>
  </si>
  <si>
    <t>A2APV2</t>
  </si>
  <si>
    <t>Fmnl2</t>
  </si>
  <si>
    <t>Q9D662</t>
  </si>
  <si>
    <t>Sec23b</t>
  </si>
  <si>
    <t>Q80WJ7</t>
  </si>
  <si>
    <t>Mtdh</t>
  </si>
  <si>
    <t>P58058</t>
  </si>
  <si>
    <t>Nadk</t>
  </si>
  <si>
    <t>Q9WTZ1</t>
  </si>
  <si>
    <t>Rnf7</t>
  </si>
  <si>
    <t>Q8C0I1</t>
  </si>
  <si>
    <t>Agps</t>
  </si>
  <si>
    <t>Q07409</t>
  </si>
  <si>
    <t>Cntn3</t>
  </si>
  <si>
    <t>O70274</t>
  </si>
  <si>
    <t>Ptp4a2</t>
  </si>
  <si>
    <t>Q80YX1</t>
  </si>
  <si>
    <t>Tnc</t>
  </si>
  <si>
    <t>Q8BVI5</t>
  </si>
  <si>
    <t>Stx16</t>
  </si>
  <si>
    <t>P63042</t>
  </si>
  <si>
    <t>Stmn4</t>
  </si>
  <si>
    <t>Q9Z268</t>
  </si>
  <si>
    <t>Rasal1</t>
  </si>
  <si>
    <t>Q8C6G8</t>
  </si>
  <si>
    <t>Wdr26</t>
  </si>
  <si>
    <t>Q8VCA8</t>
  </si>
  <si>
    <t>Scrn2</t>
  </si>
  <si>
    <t>P09528</t>
  </si>
  <si>
    <t>Fth1</t>
  </si>
  <si>
    <t>Q8CH72</t>
  </si>
  <si>
    <t>Trim32</t>
  </si>
  <si>
    <t>Q3TVI8</t>
  </si>
  <si>
    <t>Pbxip1</t>
  </si>
  <si>
    <t>Q99LD9</t>
  </si>
  <si>
    <t>Eif2b2</t>
  </si>
  <si>
    <t>Q8BRK8</t>
  </si>
  <si>
    <t>Prkaa2</t>
  </si>
  <si>
    <t>Q9D0J4</t>
  </si>
  <si>
    <t>Arl2</t>
  </si>
  <si>
    <t>Q9D486</t>
  </si>
  <si>
    <t>Cmip</t>
  </si>
  <si>
    <t>Q9Z0V2</t>
  </si>
  <si>
    <t>Kcnd2</t>
  </si>
  <si>
    <t>P20352</t>
  </si>
  <si>
    <t>F3</t>
  </si>
  <si>
    <t>Q9ES07</t>
  </si>
  <si>
    <t>Slc15a2</t>
  </si>
  <si>
    <t>Q6PGH0</t>
  </si>
  <si>
    <t>Ubtd2</t>
  </si>
  <si>
    <t>P60882</t>
  </si>
  <si>
    <t>Megf8</t>
  </si>
  <si>
    <t>Q6P1Y8</t>
  </si>
  <si>
    <t>Inpp4b</t>
  </si>
  <si>
    <t>Q8BFR4</t>
  </si>
  <si>
    <t>Gns</t>
  </si>
  <si>
    <t>Q09LZ8</t>
  </si>
  <si>
    <t>Agbl4</t>
  </si>
  <si>
    <t>Q61739</t>
  </si>
  <si>
    <t>Itga6</t>
  </si>
  <si>
    <t>Q8R2Y8</t>
  </si>
  <si>
    <t>Ptrh2</t>
  </si>
  <si>
    <t>Q8K382</t>
  </si>
  <si>
    <t>Dennd1a</t>
  </si>
  <si>
    <t>P97813</t>
  </si>
  <si>
    <t>Pld2</t>
  </si>
  <si>
    <t>P63163</t>
  </si>
  <si>
    <t>Snrpn</t>
  </si>
  <si>
    <t>P55144</t>
  </si>
  <si>
    <t>Tyro3</t>
  </si>
  <si>
    <t>Q80WM4</t>
  </si>
  <si>
    <t>Hapln4</t>
  </si>
  <si>
    <t>P06909</t>
  </si>
  <si>
    <t>Cfh</t>
  </si>
  <si>
    <t>Q62277</t>
  </si>
  <si>
    <t>Syp</t>
  </si>
  <si>
    <t>Q99N50</t>
  </si>
  <si>
    <t>Sytl2</t>
  </si>
  <si>
    <t>P97441</t>
  </si>
  <si>
    <t>Slc30a3</t>
  </si>
  <si>
    <t>B1AZA5</t>
  </si>
  <si>
    <t>Tmem245</t>
  </si>
  <si>
    <t>Q8BL48</t>
  </si>
  <si>
    <t>Unk</t>
  </si>
  <si>
    <t>Q8BMD8</t>
  </si>
  <si>
    <t>Slc25a24</t>
  </si>
  <si>
    <t>P84099</t>
  </si>
  <si>
    <t>Rpl19</t>
  </si>
  <si>
    <t>Q571I4</t>
  </si>
  <si>
    <t>Prag1</t>
  </si>
  <si>
    <t>Q68EF4</t>
  </si>
  <si>
    <t>Grm4</t>
  </si>
  <si>
    <t>Q9ER47</t>
  </si>
  <si>
    <t>Kcnh7</t>
  </si>
  <si>
    <t>Q9R1T4</t>
  </si>
  <si>
    <t>Septin6</t>
  </si>
  <si>
    <t>O35344</t>
  </si>
  <si>
    <t>Kpna3</t>
  </si>
  <si>
    <t>Q8CI43</t>
  </si>
  <si>
    <t>Myl6b</t>
  </si>
  <si>
    <t>Q9CR59</t>
  </si>
  <si>
    <t>Gadd45gip1</t>
  </si>
  <si>
    <t>Q8K0P3</t>
  </si>
  <si>
    <t>Meak7</t>
  </si>
  <si>
    <t>O88384</t>
  </si>
  <si>
    <t>Vti1b</t>
  </si>
  <si>
    <t>P60761</t>
  </si>
  <si>
    <t>Nrgn</t>
  </si>
  <si>
    <t>Q91XD7</t>
  </si>
  <si>
    <t>Creld1</t>
  </si>
  <si>
    <t>Q61702</t>
  </si>
  <si>
    <t>Itih1</t>
  </si>
  <si>
    <t>Q8R349</t>
  </si>
  <si>
    <t>Cdc16</t>
  </si>
  <si>
    <t>Q9JLB9</t>
  </si>
  <si>
    <t>Nectin3</t>
  </si>
  <si>
    <t>Q8VDD8</t>
  </si>
  <si>
    <t>Washc1</t>
  </si>
  <si>
    <t>Q9QXW2</t>
  </si>
  <si>
    <t>Fbxw5</t>
  </si>
  <si>
    <t>Q9WTU6</t>
  </si>
  <si>
    <t>Mapk9</t>
  </si>
  <si>
    <t>D3YVF0</t>
  </si>
  <si>
    <t>Akap5</t>
  </si>
  <si>
    <t>P61982</t>
  </si>
  <si>
    <t>Ywhag</t>
  </si>
  <si>
    <t>Q99J56</t>
  </si>
  <si>
    <t>Derl1</t>
  </si>
  <si>
    <t>Q3TRM4</t>
  </si>
  <si>
    <t>Pnpla6</t>
  </si>
  <si>
    <t>Q05186</t>
  </si>
  <si>
    <t>Rcn1</t>
  </si>
  <si>
    <t>Q60769</t>
  </si>
  <si>
    <t>Tnfaip3</t>
  </si>
  <si>
    <t>Q9D850</t>
  </si>
  <si>
    <t>Tmem68</t>
  </si>
  <si>
    <t>P61406</t>
  </si>
  <si>
    <t>Smg6</t>
  </si>
  <si>
    <t>Q8CGC4</t>
  </si>
  <si>
    <t>Lsm14b</t>
  </si>
  <si>
    <t>Q9DB32</t>
  </si>
  <si>
    <t>Haghl</t>
  </si>
  <si>
    <t>Q8VEJ9</t>
  </si>
  <si>
    <t>Vps4a</t>
  </si>
  <si>
    <t>E9Q9R9</t>
  </si>
  <si>
    <t>Dlg5</t>
  </si>
  <si>
    <t>Q8K3I4</t>
  </si>
  <si>
    <t>Myrip</t>
  </si>
  <si>
    <t>Q9JI18</t>
  </si>
  <si>
    <t>Lrp1b</t>
  </si>
  <si>
    <t>Q8R307</t>
  </si>
  <si>
    <t>Vps18</t>
  </si>
  <si>
    <t>Q8VDI9</t>
  </si>
  <si>
    <t>Alg9</t>
  </si>
  <si>
    <t>Q8R361</t>
  </si>
  <si>
    <t>Rab11fip5</t>
  </si>
  <si>
    <t>Q8BWP8</t>
  </si>
  <si>
    <t>B4gat1</t>
  </si>
  <si>
    <t>Q8C181</t>
  </si>
  <si>
    <t>Mbnl2</t>
  </si>
  <si>
    <t>Q8BFT9</t>
  </si>
  <si>
    <t>Svop</t>
  </si>
  <si>
    <t>Q9QXV0</t>
  </si>
  <si>
    <t>Pcsk1n</t>
  </si>
  <si>
    <t>P07356</t>
  </si>
  <si>
    <t>Anxa2</t>
  </si>
  <si>
    <t>Q8VI75</t>
  </si>
  <si>
    <t>Ipo4</t>
  </si>
  <si>
    <t>Q9JKY0</t>
  </si>
  <si>
    <t>Cnot9</t>
  </si>
  <si>
    <t>O55013</t>
  </si>
  <si>
    <t>Trappc3</t>
  </si>
  <si>
    <t>Q8VBX6</t>
  </si>
  <si>
    <t>Mpdz</t>
  </si>
  <si>
    <t>P04919</t>
  </si>
  <si>
    <t>Slc4a1</t>
  </si>
  <si>
    <t>Q8BKG3</t>
  </si>
  <si>
    <t>Ptk7</t>
  </si>
  <si>
    <t>P54763</t>
  </si>
  <si>
    <t>Ephb2</t>
  </si>
  <si>
    <t>O08677</t>
  </si>
  <si>
    <t>Kng1</t>
  </si>
  <si>
    <t>Q80U57</t>
  </si>
  <si>
    <t>Rims3</t>
  </si>
  <si>
    <t>O88630</t>
  </si>
  <si>
    <t>Gosr1</t>
  </si>
  <si>
    <t>Q9ESF1</t>
  </si>
  <si>
    <t>Otof</t>
  </si>
  <si>
    <t>Q9Z2D0</t>
  </si>
  <si>
    <t>Mtmr9</t>
  </si>
  <si>
    <t>Q8BM65</t>
  </si>
  <si>
    <t>Nyap2</t>
  </si>
  <si>
    <t>P32261</t>
  </si>
  <si>
    <t>Serpinc1</t>
  </si>
  <si>
    <t>Q9DBR3</t>
  </si>
  <si>
    <t>Armc8</t>
  </si>
  <si>
    <t>Q8JZR0</t>
  </si>
  <si>
    <t>Acsl5</t>
  </si>
  <si>
    <t>Q64314</t>
  </si>
  <si>
    <t>Cd34</t>
  </si>
  <si>
    <t>O88428</t>
  </si>
  <si>
    <t>Papss2</t>
  </si>
  <si>
    <t>P52800</t>
  </si>
  <si>
    <t>Efnb2</t>
  </si>
  <si>
    <t>Q6IRU5</t>
  </si>
  <si>
    <t>Cltb</t>
  </si>
  <si>
    <t>P07724</t>
  </si>
  <si>
    <t>Alb</t>
  </si>
  <si>
    <t>Q80TN7</t>
  </si>
  <si>
    <t>Nav3</t>
  </si>
  <si>
    <t>P62761</t>
  </si>
  <si>
    <t>Vsnl1</t>
  </si>
  <si>
    <t>Q99020</t>
  </si>
  <si>
    <t>Hnrnpab</t>
  </si>
  <si>
    <t>Q9Z1K6</t>
  </si>
  <si>
    <t>Arih2</t>
  </si>
  <si>
    <t>Q61838</t>
  </si>
  <si>
    <t>Pzp</t>
  </si>
  <si>
    <t>P97333</t>
  </si>
  <si>
    <t>Nrp1</t>
  </si>
  <si>
    <t>P41241</t>
  </si>
  <si>
    <t>Csk</t>
  </si>
  <si>
    <t>Q8BGT6</t>
  </si>
  <si>
    <t>Micall1</t>
  </si>
  <si>
    <t>Q9WV91</t>
  </si>
  <si>
    <t>Ptgfrn</t>
  </si>
  <si>
    <t>P62918</t>
  </si>
  <si>
    <t>Rpl8</t>
  </si>
  <si>
    <t>Q8N9S3</t>
  </si>
  <si>
    <t>Ahsa2</t>
  </si>
  <si>
    <t>Q4U2R1</t>
  </si>
  <si>
    <t>Herc2</t>
  </si>
  <si>
    <t>Q8BW00</t>
  </si>
  <si>
    <t>Ptrh1</t>
  </si>
  <si>
    <t>Q8R4G0</t>
  </si>
  <si>
    <t>Ntng1</t>
  </si>
  <si>
    <t>Q8K377</t>
  </si>
  <si>
    <t>Lrrtm1</t>
  </si>
  <si>
    <t>P15208</t>
  </si>
  <si>
    <t>Insr</t>
  </si>
  <si>
    <t>Q8BYC6</t>
  </si>
  <si>
    <t>Taok3</t>
  </si>
  <si>
    <t>Q8BIV7</t>
  </si>
  <si>
    <t>Slc45a1</t>
  </si>
  <si>
    <t>Q9WTR6</t>
  </si>
  <si>
    <t>Slc7a11</t>
  </si>
  <si>
    <t>P46467</t>
  </si>
  <si>
    <t>Vps4b</t>
  </si>
  <si>
    <t>Q811U4</t>
  </si>
  <si>
    <t>Mfn1</t>
  </si>
  <si>
    <t>B2RUJ5</t>
  </si>
  <si>
    <t>Apba1</t>
  </si>
  <si>
    <t>Q8R420</t>
  </si>
  <si>
    <t>Abca3</t>
  </si>
  <si>
    <t>P51175</t>
  </si>
  <si>
    <t>Ppox</t>
  </si>
  <si>
    <t>Q6PD26</t>
  </si>
  <si>
    <t>Pigs</t>
  </si>
  <si>
    <t>P08032</t>
  </si>
  <si>
    <t>Spta1</t>
  </si>
  <si>
    <t>A2ARP1</t>
  </si>
  <si>
    <t>Ppip5k1</t>
  </si>
  <si>
    <t>Q63810</t>
  </si>
  <si>
    <t>Ppp3r1</t>
  </si>
  <si>
    <t>Q8C525</t>
  </si>
  <si>
    <t>Mb21d2</t>
  </si>
  <si>
    <t>D3YUB6</t>
  </si>
  <si>
    <t>Btbd8</t>
  </si>
  <si>
    <t>O35684</t>
  </si>
  <si>
    <t>Serpini1</t>
  </si>
  <si>
    <t>P11087</t>
  </si>
  <si>
    <t>Col1a1</t>
  </si>
  <si>
    <t>Q8CHP5</t>
  </si>
  <si>
    <t>Pym1</t>
  </si>
  <si>
    <t>Q8VIJ8</t>
  </si>
  <si>
    <t>Nprl3</t>
  </si>
  <si>
    <t>Q99JP0</t>
  </si>
  <si>
    <t>Map4k3</t>
  </si>
  <si>
    <t>Q9EP71</t>
  </si>
  <si>
    <t>Rai14</t>
  </si>
  <si>
    <t>B2RUR8</t>
  </si>
  <si>
    <t>Otud7b</t>
  </si>
  <si>
    <t>Q8VHI6</t>
  </si>
  <si>
    <t>Wasf3</t>
  </si>
  <si>
    <t>Q8R4X3</t>
  </si>
  <si>
    <t>Rbm12</t>
  </si>
  <si>
    <t>Q80Y83</t>
  </si>
  <si>
    <t>Dixdc1</t>
  </si>
  <si>
    <t>Q8VHK9</t>
  </si>
  <si>
    <t>Dhx36</t>
  </si>
  <si>
    <t>P63239</t>
  </si>
  <si>
    <t>Pcsk1</t>
  </si>
  <si>
    <t>P24457</t>
  </si>
  <si>
    <t>Cyp2d11</t>
  </si>
  <si>
    <t>O55003</t>
  </si>
  <si>
    <t>Bnip3</t>
  </si>
  <si>
    <t>Q8BRJ3</t>
  </si>
  <si>
    <t>Rell2</t>
  </si>
  <si>
    <t>A2AAE1</t>
  </si>
  <si>
    <t>Bltp1</t>
  </si>
  <si>
    <t>P98197</t>
  </si>
  <si>
    <t>Atp11a</t>
  </si>
  <si>
    <t>P53986</t>
  </si>
  <si>
    <t>Slc16a1</t>
  </si>
  <si>
    <t>Q9D9H8</t>
  </si>
  <si>
    <t>Q9D9E0</t>
  </si>
  <si>
    <t>Slc22a17</t>
  </si>
  <si>
    <t>P70340</t>
  </si>
  <si>
    <t>Smad1</t>
  </si>
  <si>
    <t>Q9D6F4</t>
  </si>
  <si>
    <t>Gabra4</t>
  </si>
  <si>
    <t>Q80YV4</t>
  </si>
  <si>
    <t>Pank4</t>
  </si>
  <si>
    <t>Q8K448</t>
  </si>
  <si>
    <t>Abca5</t>
  </si>
  <si>
    <t>Q8K4R4</t>
  </si>
  <si>
    <t>Pitpnc1</t>
  </si>
  <si>
    <t>O54931</t>
  </si>
  <si>
    <t>Akap2</t>
  </si>
  <si>
    <t>Q7TS72</t>
  </si>
  <si>
    <t>Itpkc</t>
  </si>
  <si>
    <t>Q8VD63</t>
  </si>
  <si>
    <t>Tspyl4</t>
  </si>
  <si>
    <t>P97449</t>
  </si>
  <si>
    <t>Anpep</t>
  </si>
  <si>
    <t>O35188</t>
  </si>
  <si>
    <t>Cx3cl1</t>
  </si>
  <si>
    <t>Q01815</t>
  </si>
  <si>
    <t>Cacna1c</t>
  </si>
  <si>
    <t>Q3UN16</t>
  </si>
  <si>
    <t>Gpr162</t>
  </si>
  <si>
    <t>O35682</t>
  </si>
  <si>
    <t>Myadm</t>
  </si>
  <si>
    <t>Q9WTK3</t>
  </si>
  <si>
    <t>Gpaa1</t>
  </si>
  <si>
    <t>Q8R2U6</t>
  </si>
  <si>
    <t>Nudt4</t>
  </si>
  <si>
    <t>Q9D8X2</t>
  </si>
  <si>
    <t>Ccdc124</t>
  </si>
  <si>
    <t>P47856</t>
  </si>
  <si>
    <t>Gfpt1</t>
  </si>
  <si>
    <t>Q9QY01</t>
  </si>
  <si>
    <t>Ulk2</t>
  </si>
  <si>
    <t>Q8BMC3</t>
  </si>
  <si>
    <t>Shc2</t>
  </si>
  <si>
    <t>Q8BRV5</t>
  </si>
  <si>
    <t>Kiaa1671</t>
  </si>
  <si>
    <t>O54951</t>
  </si>
  <si>
    <t>Sema6b</t>
  </si>
  <si>
    <t>Q9CQQ0</t>
  </si>
  <si>
    <t>Smim8</t>
  </si>
  <si>
    <t>Q9Z2G6</t>
  </si>
  <si>
    <t>Sel1l</t>
  </si>
  <si>
    <t>Q3TWN3</t>
  </si>
  <si>
    <t>Cnnm2</t>
  </si>
  <si>
    <t>Q9CQX5</t>
  </si>
  <si>
    <t>Cldnd1</t>
  </si>
  <si>
    <t>Q80SY6</t>
  </si>
  <si>
    <t>Adal</t>
  </si>
  <si>
    <t>Q99K01</t>
  </si>
  <si>
    <t>Pdxdc1</t>
  </si>
  <si>
    <t>Q8CJF9</t>
  </si>
  <si>
    <t>Q9D1J3</t>
  </si>
  <si>
    <t>Sarnp</t>
  </si>
  <si>
    <t>Q8BH79</t>
  </si>
  <si>
    <t>Ano10</t>
  </si>
  <si>
    <t>Q8VCH8</t>
  </si>
  <si>
    <t>Ubxn4</t>
  </si>
  <si>
    <t>Q9D7I5</t>
  </si>
  <si>
    <t>Lhpp</t>
  </si>
  <si>
    <t>P97291</t>
  </si>
  <si>
    <t>Cdh8</t>
  </si>
  <si>
    <t>D3Z7H4</t>
  </si>
  <si>
    <t>Gsg1l</t>
  </si>
  <si>
    <t>Q3USJ8</t>
  </si>
  <si>
    <t>Fchsd2</t>
  </si>
  <si>
    <t>Q3UVC0</t>
  </si>
  <si>
    <t>Ksr2</t>
  </si>
  <si>
    <t>P62774</t>
  </si>
  <si>
    <t>Mtpn</t>
  </si>
  <si>
    <t>Q9DD02</t>
  </si>
  <si>
    <t>Hikeshi</t>
  </si>
  <si>
    <t>Q9QZI9</t>
  </si>
  <si>
    <t>Serinc3</t>
  </si>
  <si>
    <t>Q8BYN3</t>
  </si>
  <si>
    <t>Itpk1</t>
  </si>
  <si>
    <t>P46978</t>
  </si>
  <si>
    <t>Stt3a</t>
  </si>
  <si>
    <t>Q9Z0G0</t>
  </si>
  <si>
    <t>Gipc1</t>
  </si>
  <si>
    <t>P61215</t>
  </si>
  <si>
    <t>Ca10</t>
  </si>
  <si>
    <t>Q8VI51</t>
  </si>
  <si>
    <t>Sorcs3</t>
  </si>
  <si>
    <t>Q91W52</t>
  </si>
  <si>
    <t>Tmem19</t>
  </si>
  <si>
    <t>P01887</t>
  </si>
  <si>
    <t>B2m</t>
  </si>
  <si>
    <t>O08908</t>
  </si>
  <si>
    <t>Pik3r2</t>
  </si>
  <si>
    <t>Q60766</t>
  </si>
  <si>
    <t>Irgm1</t>
  </si>
  <si>
    <t>Q62192</t>
  </si>
  <si>
    <t>Cd180</t>
  </si>
  <si>
    <t>Q9R049</t>
  </si>
  <si>
    <t>Amfr</t>
  </si>
  <si>
    <t>Q9QXM1</t>
  </si>
  <si>
    <t>Jmy</t>
  </si>
  <si>
    <t>Q7TMR0</t>
  </si>
  <si>
    <t>Prcp</t>
  </si>
  <si>
    <t>P84075</t>
  </si>
  <si>
    <t>Hpca</t>
  </si>
  <si>
    <t>Q3U3E2</t>
  </si>
  <si>
    <t>Fam117b</t>
  </si>
  <si>
    <t>Q8BFW7</t>
  </si>
  <si>
    <t>Lpp</t>
  </si>
  <si>
    <t>Q91ZT5</t>
  </si>
  <si>
    <t>Fgd4</t>
  </si>
  <si>
    <t>Q9D8S9</t>
  </si>
  <si>
    <t>Bola1</t>
  </si>
  <si>
    <t>P70188</t>
  </si>
  <si>
    <t>Kifap3</t>
  </si>
  <si>
    <t>P97326</t>
  </si>
  <si>
    <t>Cdh6</t>
  </si>
  <si>
    <t>P21981</t>
  </si>
  <si>
    <t>Tgm2</t>
  </si>
  <si>
    <t>Q9R0L6</t>
  </si>
  <si>
    <t>Pcm1</t>
  </si>
  <si>
    <t>Q80U87</t>
  </si>
  <si>
    <t>Usp8</t>
  </si>
  <si>
    <t>P09925</t>
  </si>
  <si>
    <t>Surf1</t>
  </si>
  <si>
    <t>Q9D8Z6</t>
  </si>
  <si>
    <t>Atg101</t>
  </si>
  <si>
    <t>Q8BZ60</t>
  </si>
  <si>
    <t>Ston2</t>
  </si>
  <si>
    <t>Q8BHR8</t>
  </si>
  <si>
    <t>Cstpp1</t>
  </si>
  <si>
    <t>Q8CB44</t>
  </si>
  <si>
    <t>Gramd4</t>
  </si>
  <si>
    <t>Q3UMB9</t>
  </si>
  <si>
    <t>Washc4</t>
  </si>
  <si>
    <t>Q9D8S3</t>
  </si>
  <si>
    <t>Arfgap3</t>
  </si>
  <si>
    <t>Q00623</t>
  </si>
  <si>
    <t>Apoa1</t>
  </si>
  <si>
    <t>Q91VW5</t>
  </si>
  <si>
    <t>Golga4</t>
  </si>
  <si>
    <t>Q8K1L5</t>
  </si>
  <si>
    <t>Ppp1r11</t>
  </si>
  <si>
    <t>Q8K1E0</t>
  </si>
  <si>
    <t>Stx5</t>
  </si>
  <si>
    <t>O70133</t>
  </si>
  <si>
    <t>Dhx9</t>
  </si>
  <si>
    <t>Q80WT0</t>
  </si>
  <si>
    <t>Jph4</t>
  </si>
  <si>
    <t>Q4KUS2</t>
  </si>
  <si>
    <t>Unc13a</t>
  </si>
  <si>
    <t>Q3UFK8</t>
  </si>
  <si>
    <t>Frmd8</t>
  </si>
  <si>
    <t>P22933</t>
  </si>
  <si>
    <t>Gabrd</t>
  </si>
  <si>
    <t>Q8C1E7</t>
  </si>
  <si>
    <t>Tmem120a</t>
  </si>
  <si>
    <t>Q8BJ03</t>
  </si>
  <si>
    <t>Cox15</t>
  </si>
  <si>
    <t>Q61334</t>
  </si>
  <si>
    <t>Bcap29</t>
  </si>
  <si>
    <t>Q45VK7</t>
  </si>
  <si>
    <t>Dync2h1</t>
  </si>
  <si>
    <t>Q80ZX8</t>
  </si>
  <si>
    <t>Spag1</t>
  </si>
  <si>
    <t>Q01341</t>
  </si>
  <si>
    <t>Adcy6</t>
  </si>
  <si>
    <t>A2ALK8</t>
  </si>
  <si>
    <t>Ptpn3</t>
  </si>
  <si>
    <t>O88745</t>
  </si>
  <si>
    <t>Scrg1</t>
  </si>
  <si>
    <t>Q6NSR8</t>
  </si>
  <si>
    <t>Npepl1</t>
  </si>
  <si>
    <t>Q7TSH8</t>
  </si>
  <si>
    <t>Tmem94</t>
  </si>
  <si>
    <t>P08074</t>
  </si>
  <si>
    <t>Cbr2</t>
  </si>
  <si>
    <t>Q9Z2B2</t>
  </si>
  <si>
    <t>Slc25a14</t>
  </si>
  <si>
    <t>Q8K296</t>
  </si>
  <si>
    <t>Mtmr3</t>
  </si>
  <si>
    <t>Q8BSF4</t>
  </si>
  <si>
    <t>Pisd</t>
  </si>
  <si>
    <t>Q61735</t>
  </si>
  <si>
    <t>Cd47</t>
  </si>
  <si>
    <t>Q99PH1</t>
  </si>
  <si>
    <t>Lrrc4</t>
  </si>
  <si>
    <t>P01872</t>
  </si>
  <si>
    <t>Ighm</t>
  </si>
  <si>
    <t>Q3UJP5</t>
  </si>
  <si>
    <t>Cfap418</t>
  </si>
  <si>
    <t>P19324</t>
  </si>
  <si>
    <t>Serpinh1</t>
  </si>
  <si>
    <t>Q8VHI3</t>
  </si>
  <si>
    <t>Pofut2</t>
  </si>
  <si>
    <t>Q8R4U7</t>
  </si>
  <si>
    <t>Luzp1</t>
  </si>
  <si>
    <t>Q9Z2M6</t>
  </si>
  <si>
    <t>Ubl3</t>
  </si>
  <si>
    <t>Q501J6</t>
  </si>
  <si>
    <t>Ddx17</t>
  </si>
  <si>
    <t>Q91XV3</t>
  </si>
  <si>
    <t>Basp1</t>
  </si>
  <si>
    <t>Q69ZQ1</t>
  </si>
  <si>
    <t>Myorg</t>
  </si>
  <si>
    <t>Q8BLY3</t>
  </si>
  <si>
    <t>Lrfn3</t>
  </si>
  <si>
    <t>Q9R118</t>
  </si>
  <si>
    <t>Htra1</t>
  </si>
  <si>
    <t>Q3TIR1</t>
  </si>
  <si>
    <t>Trappc13</t>
  </si>
  <si>
    <t>Q8BMQ8</t>
  </si>
  <si>
    <t>Mon1b</t>
  </si>
  <si>
    <t>Q6PDJ6</t>
  </si>
  <si>
    <t>Fbxo42</t>
  </si>
  <si>
    <t>Q6P4T0</t>
  </si>
  <si>
    <t>Atg2a</t>
  </si>
  <si>
    <t>Q8BGE6</t>
  </si>
  <si>
    <t>Atg4b</t>
  </si>
  <si>
    <t>Q99JH7</t>
  </si>
  <si>
    <t>Clstn3</t>
  </si>
  <si>
    <t>Q6RI63</t>
  </si>
  <si>
    <t>Fam120b</t>
  </si>
  <si>
    <t>Q8R5I6</t>
  </si>
  <si>
    <t>Gstm4</t>
  </si>
  <si>
    <t>B1AUH1</t>
  </si>
  <si>
    <t>Ptpru</t>
  </si>
  <si>
    <t>Q9WUZ9</t>
  </si>
  <si>
    <t>Entpd5</t>
  </si>
  <si>
    <t>P11862</t>
  </si>
  <si>
    <t>Gas2</t>
  </si>
  <si>
    <t>Q8BFY9</t>
  </si>
  <si>
    <t>Tnpo1</t>
  </si>
  <si>
    <t>E9PXF8</t>
  </si>
  <si>
    <t>Sbf2</t>
  </si>
  <si>
    <t>Q32NY4</t>
  </si>
  <si>
    <t>Cnnm3</t>
  </si>
  <si>
    <t>Q9WV96</t>
  </si>
  <si>
    <t>Timm10b</t>
  </si>
  <si>
    <t>Q62313</t>
  </si>
  <si>
    <t>Tgoln1</t>
  </si>
  <si>
    <t>Q8BHN0</t>
  </si>
  <si>
    <t>Ppm1l</t>
  </si>
  <si>
    <t>Q9Z0V7</t>
  </si>
  <si>
    <t>Timm17b</t>
  </si>
  <si>
    <t>Q6NXM3</t>
  </si>
  <si>
    <t>Tmem130</t>
  </si>
  <si>
    <t>D3Z6Q9</t>
  </si>
  <si>
    <t>Bin2</t>
  </si>
  <si>
    <t>P01869</t>
  </si>
  <si>
    <t>Ighg1</t>
  </si>
  <si>
    <t>Q5Y5T5</t>
  </si>
  <si>
    <t>Zdhhc8</t>
  </si>
  <si>
    <t>A2ALI5</t>
  </si>
  <si>
    <t>Ajap1</t>
  </si>
  <si>
    <t>E9PV24</t>
  </si>
  <si>
    <t>Fga</t>
  </si>
  <si>
    <t>Q811Q9</t>
  </si>
  <si>
    <t>Pcyt1b</t>
  </si>
  <si>
    <t>Q91X72</t>
  </si>
  <si>
    <t>Hpx</t>
  </si>
  <si>
    <t>Q9Z2L6</t>
  </si>
  <si>
    <t>Minpp1</t>
  </si>
  <si>
    <t>Q3TMP8</t>
  </si>
  <si>
    <t>Tmem38a</t>
  </si>
  <si>
    <t>Q9DAU1</t>
  </si>
  <si>
    <t>Cnpy3</t>
  </si>
  <si>
    <t>O54818</t>
  </si>
  <si>
    <t>Tpd52l1</t>
  </si>
  <si>
    <t>Q8VDH1</t>
  </si>
  <si>
    <t>Fbxo21</t>
  </si>
  <si>
    <t>Q8BKU8</t>
  </si>
  <si>
    <t>Tmem87b</t>
  </si>
  <si>
    <t>Q8K4Z5</t>
  </si>
  <si>
    <t>Sf3a1</t>
  </si>
  <si>
    <t>Q9JJG0</t>
  </si>
  <si>
    <t>Tacc2</t>
  </si>
  <si>
    <t>O55203</t>
  </si>
  <si>
    <t>Ldb2</t>
  </si>
  <si>
    <t>Q9CRB8</t>
  </si>
  <si>
    <t>Mtfp1</t>
  </si>
  <si>
    <t>Q8BZ36</t>
  </si>
  <si>
    <t>Rint1</t>
  </si>
  <si>
    <t>P48455</t>
  </si>
  <si>
    <t>Ppp3cc</t>
  </si>
  <si>
    <t>Q9D4V7</t>
  </si>
  <si>
    <t>Rabl3</t>
  </si>
  <si>
    <t>P56695</t>
  </si>
  <si>
    <t>Wfs1</t>
  </si>
  <si>
    <t>P18581</t>
  </si>
  <si>
    <t>Slc7a2</t>
  </si>
  <si>
    <t>Q8BJU0</t>
  </si>
  <si>
    <t>Sgta</t>
  </si>
  <si>
    <t>Q7TPD2</t>
  </si>
  <si>
    <t>Fam185a</t>
  </si>
  <si>
    <t>Q3TEL6</t>
  </si>
  <si>
    <t>Rnf157</t>
  </si>
  <si>
    <t>Q80WC7</t>
  </si>
  <si>
    <t>Agfg2</t>
  </si>
  <si>
    <t>Q8CD54</t>
  </si>
  <si>
    <t>Piezo2</t>
  </si>
  <si>
    <t>P18826</t>
  </si>
  <si>
    <t>Phka1</t>
  </si>
  <si>
    <t>Q566J8</t>
  </si>
  <si>
    <t>Coq8b</t>
  </si>
  <si>
    <t>P62500</t>
  </si>
  <si>
    <t>Tsc22d1</t>
  </si>
  <si>
    <t>Q8VCM4</t>
  </si>
  <si>
    <t>Lipt1</t>
  </si>
  <si>
    <t>O70362</t>
  </si>
  <si>
    <t>Gpld1</t>
  </si>
  <si>
    <t>Q9CR89</t>
  </si>
  <si>
    <t>Ergic2</t>
  </si>
  <si>
    <t>Q9JMD0</t>
  </si>
  <si>
    <t>Znf207</t>
  </si>
  <si>
    <t>Q8BKH7</t>
  </si>
  <si>
    <t>Mapkap1</t>
  </si>
  <si>
    <t>Q9JMA2</t>
  </si>
  <si>
    <t>Qtrt1</t>
  </si>
  <si>
    <t>Q62132</t>
  </si>
  <si>
    <t>Ptprr</t>
  </si>
  <si>
    <t>Q76HP3</t>
  </si>
  <si>
    <t>Tmem132d</t>
  </si>
  <si>
    <t>Q5ND34</t>
  </si>
  <si>
    <t>Wdr81</t>
  </si>
  <si>
    <t>Q9R1B9</t>
  </si>
  <si>
    <t>Slit2</t>
  </si>
  <si>
    <t>Q9WVT6</t>
  </si>
  <si>
    <t>Ca14</t>
  </si>
  <si>
    <t>Q6EDY6</t>
  </si>
  <si>
    <t>Carmil1</t>
  </si>
  <si>
    <t>Q3TRR0</t>
  </si>
  <si>
    <t>Map9</t>
  </si>
  <si>
    <t>Q69ZZ6</t>
  </si>
  <si>
    <t>Tmcc1</t>
  </si>
  <si>
    <t>Q99MR1</t>
  </si>
  <si>
    <t>Gigyf1</t>
  </si>
  <si>
    <t>P08775</t>
  </si>
  <si>
    <t>Polr2a</t>
  </si>
  <si>
    <t>Q6P549</t>
  </si>
  <si>
    <t>Inppl1</t>
  </si>
  <si>
    <t>Q0VBU9</t>
  </si>
  <si>
    <t>Plpp4</t>
  </si>
  <si>
    <t>Q64362</t>
  </si>
  <si>
    <t>Aktip</t>
  </si>
  <si>
    <t>P07758</t>
  </si>
  <si>
    <t>Serpina1a</t>
  </si>
  <si>
    <t>Q9Z0L0</t>
  </si>
  <si>
    <t>Tpbg</t>
  </si>
  <si>
    <t>Q8VE52</t>
  </si>
  <si>
    <t>Ogfrl1</t>
  </si>
  <si>
    <t>Q9CZG9</t>
  </si>
  <si>
    <t>Pdzd11</t>
  </si>
  <si>
    <t>Q62422</t>
  </si>
  <si>
    <t>Ostf1</t>
  </si>
  <si>
    <t>Q9DB30</t>
  </si>
  <si>
    <t>Phkg2</t>
  </si>
  <si>
    <t>Q3TJZ6</t>
  </si>
  <si>
    <t>Fam98a</t>
  </si>
  <si>
    <t>Q8BGN8</t>
  </si>
  <si>
    <t>Synpr</t>
  </si>
  <si>
    <t>Q9WVI9</t>
  </si>
  <si>
    <t>Mapk8ip1</t>
  </si>
  <si>
    <t>Q9DBY1</t>
  </si>
  <si>
    <t>Syvn1</t>
  </si>
  <si>
    <t>A2AIR5</t>
  </si>
  <si>
    <t>Grin3a</t>
  </si>
  <si>
    <t>O70480</t>
  </si>
  <si>
    <t>Vamp4</t>
  </si>
  <si>
    <t>Q91Z69</t>
  </si>
  <si>
    <t>Srgap1</t>
  </si>
  <si>
    <t>A2AJ15</t>
  </si>
  <si>
    <t>Man1b1</t>
  </si>
  <si>
    <t>Q99N85</t>
  </si>
  <si>
    <t>Mrps18a</t>
  </si>
  <si>
    <t>Q8C7D2</t>
  </si>
  <si>
    <t>Crbn</t>
  </si>
  <si>
    <t>Q9Z0S9</t>
  </si>
  <si>
    <t>Rabac1</t>
  </si>
  <si>
    <t>Q8VCM7</t>
  </si>
  <si>
    <t>Fgg</t>
  </si>
  <si>
    <t>B1AXH1</t>
  </si>
  <si>
    <t>Nhsl2</t>
  </si>
  <si>
    <t>P52734</t>
  </si>
  <si>
    <t>Fgd1</t>
  </si>
  <si>
    <t>Q00897</t>
  </si>
  <si>
    <t>Serpina1d</t>
  </si>
  <si>
    <t>Q80W22</t>
  </si>
  <si>
    <t>Thnsl2</t>
  </si>
  <si>
    <t>O55192</t>
  </si>
  <si>
    <t>Slc6a2</t>
  </si>
  <si>
    <t>Q8BKC8</t>
  </si>
  <si>
    <t>Pi4kb</t>
  </si>
  <si>
    <t>P63089</t>
  </si>
  <si>
    <t>Ptn</t>
  </si>
  <si>
    <t>Q8C031</t>
  </si>
  <si>
    <t>Lrrc4c</t>
  </si>
  <si>
    <t>P99028</t>
  </si>
  <si>
    <t>Uqcrh</t>
  </si>
  <si>
    <t>P53995</t>
  </si>
  <si>
    <t>Anapc1</t>
  </si>
  <si>
    <t>Q61730</t>
  </si>
  <si>
    <t>Il1rap</t>
  </si>
  <si>
    <t>Q6PCX7</t>
  </si>
  <si>
    <t>Rgma</t>
  </si>
  <si>
    <t>Q9DCA2</t>
  </si>
  <si>
    <t>Mrps11</t>
  </si>
  <si>
    <t>Q3UI43</t>
  </si>
  <si>
    <t>Babam1</t>
  </si>
  <si>
    <t>Q5XG73</t>
  </si>
  <si>
    <t>Acbd5</t>
  </si>
  <si>
    <t>Q8VHK1</t>
  </si>
  <si>
    <t>Caskin2</t>
  </si>
  <si>
    <t>Q922L6</t>
  </si>
  <si>
    <t>Nelfcd</t>
  </si>
  <si>
    <t>Q6NXJ0</t>
  </si>
  <si>
    <t>Wwc2</t>
  </si>
  <si>
    <t>A6H8H5</t>
  </si>
  <si>
    <t>Kcnb2</t>
  </si>
  <si>
    <t>Q9CXF4</t>
  </si>
  <si>
    <t>Tbc1d15</t>
  </si>
  <si>
    <t>Q8R5A6</t>
  </si>
  <si>
    <t>Tbc1d22a</t>
  </si>
  <si>
    <t>P70158</t>
  </si>
  <si>
    <t>Smpdl3a</t>
  </si>
  <si>
    <t>Q3THG9</t>
  </si>
  <si>
    <t>Aarsd1</t>
  </si>
  <si>
    <t>A3KFX0</t>
  </si>
  <si>
    <t>Nt5c1a</t>
  </si>
  <si>
    <t>Q9D1F4</t>
  </si>
  <si>
    <t>Akt1s1</t>
  </si>
  <si>
    <t>O35304</t>
  </si>
  <si>
    <t>Slc18a3</t>
  </si>
  <si>
    <t>Q80Y56</t>
  </si>
  <si>
    <t>Rbsn</t>
  </si>
  <si>
    <t>P62313</t>
  </si>
  <si>
    <t>Lsm6</t>
  </si>
  <si>
    <t>Q6PD31</t>
  </si>
  <si>
    <t>Trak1</t>
  </si>
  <si>
    <t>Q9DB15</t>
  </si>
  <si>
    <t>Mrpl12</t>
  </si>
  <si>
    <t>O89032</t>
  </si>
  <si>
    <t>Sh3pxd2a</t>
  </si>
  <si>
    <t>Q8BXA7</t>
  </si>
  <si>
    <t>Phlpp2</t>
  </si>
  <si>
    <t>Q80U58</t>
  </si>
  <si>
    <t>Pum2</t>
  </si>
  <si>
    <t>Q8K4P8</t>
  </si>
  <si>
    <t>Hecw1</t>
  </si>
  <si>
    <t>Q8BGF9</t>
  </si>
  <si>
    <t>Slc25a44</t>
  </si>
  <si>
    <t>Q9CQJ2</t>
  </si>
  <si>
    <t>Pih1d1</t>
  </si>
  <si>
    <t>Q5U4E0</t>
  </si>
  <si>
    <t>Lhfpl4</t>
  </si>
  <si>
    <t>Q8BU88</t>
  </si>
  <si>
    <t>Mrpl22</t>
  </si>
  <si>
    <t>F6ZDS4</t>
  </si>
  <si>
    <t>Tpr</t>
  </si>
  <si>
    <t>Q8BXN9</t>
  </si>
  <si>
    <t>Tmem87a</t>
  </si>
  <si>
    <t>Q8C0T1</t>
  </si>
  <si>
    <t>Fem1ab</t>
  </si>
  <si>
    <t>Q99M96</t>
  </si>
  <si>
    <t>St7</t>
  </si>
  <si>
    <t>Q9DBG7</t>
  </si>
  <si>
    <t>Srpra</t>
  </si>
  <si>
    <t>O88736</t>
  </si>
  <si>
    <t>Hsd17b7</t>
  </si>
  <si>
    <t>Q8BIL5</t>
  </si>
  <si>
    <t>Hook1</t>
  </si>
  <si>
    <t>Q9JI78</t>
  </si>
  <si>
    <t>Ngly1</t>
  </si>
  <si>
    <t>Q3TBW2</t>
  </si>
  <si>
    <t>Mrpl10</t>
  </si>
  <si>
    <t>Q8BG18</t>
  </si>
  <si>
    <t>Necab1</t>
  </si>
  <si>
    <t>Q60949</t>
  </si>
  <si>
    <t>Tbc1d1</t>
  </si>
  <si>
    <t>Q8R1J9</t>
  </si>
  <si>
    <t>Tor2a</t>
  </si>
  <si>
    <t>Q9JHR7</t>
  </si>
  <si>
    <t>Ide</t>
  </si>
  <si>
    <t>P46735</t>
  </si>
  <si>
    <t>Myo1b</t>
  </si>
  <si>
    <t>Q8R242</t>
  </si>
  <si>
    <t>Ctbs</t>
  </si>
  <si>
    <t>Q8BGY9</t>
  </si>
  <si>
    <t>Slc5a7</t>
  </si>
  <si>
    <t>Q8VCI5</t>
  </si>
  <si>
    <t>Pex19</t>
  </si>
  <si>
    <t>Q9Z0M3</t>
  </si>
  <si>
    <t>Cdh20</t>
  </si>
  <si>
    <t>G3X9J0</t>
  </si>
  <si>
    <t>Sipa1l3</t>
  </si>
  <si>
    <t>Q01339</t>
  </si>
  <si>
    <t>Apoh</t>
  </si>
  <si>
    <t>Q3UHU5</t>
  </si>
  <si>
    <t>Mtcl1</t>
  </si>
  <si>
    <t>P28665</t>
  </si>
  <si>
    <t>Mug1</t>
  </si>
  <si>
    <t>P48193</t>
  </si>
  <si>
    <t>Epb41</t>
  </si>
  <si>
    <t>Q9QXG2</t>
  </si>
  <si>
    <t>Chm</t>
  </si>
  <si>
    <t>Q8VCV1</t>
  </si>
  <si>
    <t>Abhd17c</t>
  </si>
  <si>
    <t>Q80UY2</t>
  </si>
  <si>
    <t>Kcmf1</t>
  </si>
  <si>
    <t>Q9Z1F9</t>
  </si>
  <si>
    <t>Uba2</t>
  </si>
  <si>
    <t>Q9JMC8</t>
  </si>
  <si>
    <t>Epb41l4b</t>
  </si>
  <si>
    <t>Q8BHS6</t>
  </si>
  <si>
    <t>Armcx3</t>
  </si>
  <si>
    <t>Q6PGF2</t>
  </si>
  <si>
    <t>Morn4</t>
  </si>
  <si>
    <t>O88307</t>
  </si>
  <si>
    <t>Sorl1</t>
  </si>
  <si>
    <t>Q91YN5</t>
  </si>
  <si>
    <t>Uap1</t>
  </si>
  <si>
    <t>Q1RLL3</t>
  </si>
  <si>
    <t>Cpne9</t>
  </si>
  <si>
    <t>Q6P4T1</t>
  </si>
  <si>
    <t>Snx19</t>
  </si>
  <si>
    <t>Q91ZV3</t>
  </si>
  <si>
    <t>Dcbld2</t>
  </si>
  <si>
    <t>Q9CYI0</t>
  </si>
  <si>
    <t>Q62376</t>
  </si>
  <si>
    <t>Snrnp70</t>
  </si>
  <si>
    <t>Q8K2F8</t>
  </si>
  <si>
    <t>Lsm14a</t>
  </si>
  <si>
    <t>Q8BVL3</t>
  </si>
  <si>
    <t>Snx17</t>
  </si>
  <si>
    <t>O09114</t>
  </si>
  <si>
    <t>Ptgds</t>
  </si>
  <si>
    <t>Q0V8T8</t>
  </si>
  <si>
    <t>Cntnap5b</t>
  </si>
  <si>
    <t>Q9CR24</t>
  </si>
  <si>
    <t>Nudt8</t>
  </si>
  <si>
    <t>Q01338</t>
  </si>
  <si>
    <t>Adra2a</t>
  </si>
  <si>
    <t>Q91WC0</t>
  </si>
  <si>
    <t>Setd3</t>
  </si>
  <si>
    <t>P56818</t>
  </si>
  <si>
    <t>Bace1</t>
  </si>
  <si>
    <t>Q80U44</t>
  </si>
  <si>
    <t>Zfyve16</t>
  </si>
  <si>
    <t>P13634</t>
  </si>
  <si>
    <t>Ca1</t>
  </si>
  <si>
    <t>P98195</t>
  </si>
  <si>
    <t>Atp9b</t>
  </si>
  <si>
    <t>Q61282</t>
  </si>
  <si>
    <t>Acan</t>
  </si>
  <si>
    <t>P07759</t>
  </si>
  <si>
    <t>Serpina3k</t>
  </si>
  <si>
    <t>Q80TN4</t>
  </si>
  <si>
    <t>Dnajc16</t>
  </si>
  <si>
    <t>Q9R0N9</t>
  </si>
  <si>
    <t>Syt9</t>
  </si>
  <si>
    <t>Q9JKL4</t>
  </si>
  <si>
    <t>Ndufaf3</t>
  </si>
  <si>
    <t>Q9D4F8</t>
  </si>
  <si>
    <t>Tubgcp4</t>
  </si>
  <si>
    <t>Q9DC50</t>
  </si>
  <si>
    <t>Crot</t>
  </si>
  <si>
    <t>P97290</t>
  </si>
  <si>
    <t>Serping1</t>
  </si>
  <si>
    <t>O35988</t>
  </si>
  <si>
    <t>Sdc4</t>
  </si>
  <si>
    <t>Q0QWG9</t>
  </si>
  <si>
    <t>Grid2ip</t>
  </si>
  <si>
    <t>Q3UUJ4</t>
  </si>
  <si>
    <t>Strada</t>
  </si>
  <si>
    <t>Q5SSH7</t>
  </si>
  <si>
    <t>Zzef1</t>
  </si>
  <si>
    <t>P01837</t>
  </si>
  <si>
    <t>Igkc</t>
  </si>
  <si>
    <t>Q78RX3</t>
  </si>
  <si>
    <t>Smim12</t>
  </si>
  <si>
    <t>Q99LC9</t>
  </si>
  <si>
    <t>Pex6</t>
  </si>
  <si>
    <t>Q99PI5</t>
  </si>
  <si>
    <t>Lpin2</t>
  </si>
  <si>
    <t>P51125</t>
  </si>
  <si>
    <t>Cast</t>
  </si>
  <si>
    <t>Q8VCD6</t>
  </si>
  <si>
    <t>Reep2</t>
  </si>
  <si>
    <t>Q9R069</t>
  </si>
  <si>
    <t>Bcam</t>
  </si>
  <si>
    <t>Q8CC86</t>
  </si>
  <si>
    <t>Naprt</t>
  </si>
  <si>
    <t>Q9D0K0</t>
  </si>
  <si>
    <t>Tbc1d7</t>
  </si>
  <si>
    <t>P83093</t>
  </si>
  <si>
    <t>Stim2</t>
  </si>
  <si>
    <t>Q61086</t>
  </si>
  <si>
    <t>Fzd3</t>
  </si>
  <si>
    <t>Q5ND52</t>
  </si>
  <si>
    <t>Mrm3</t>
  </si>
  <si>
    <t>Q9Z0J0</t>
  </si>
  <si>
    <t>Npc2</t>
  </si>
  <si>
    <t>O08810</t>
  </si>
  <si>
    <t>Eftud2</t>
  </si>
  <si>
    <t>E9Q137</t>
  </si>
  <si>
    <t>Tex264</t>
  </si>
  <si>
    <t>Q9Z0L8</t>
  </si>
  <si>
    <t>Ggh</t>
  </si>
  <si>
    <t>Q9WUE4</t>
  </si>
  <si>
    <t>Nprl2</t>
  </si>
  <si>
    <t>P01027</t>
  </si>
  <si>
    <t>C3</t>
  </si>
  <si>
    <t>A2AKB4</t>
  </si>
  <si>
    <t>Frmpd1</t>
  </si>
  <si>
    <t>P22907</t>
  </si>
  <si>
    <t>Hmbs</t>
  </si>
  <si>
    <t>Q60603</t>
  </si>
  <si>
    <t>Kcnh1</t>
  </si>
  <si>
    <t>Q9DB29</t>
  </si>
  <si>
    <t>Iah1</t>
  </si>
  <si>
    <t>O35704</t>
  </si>
  <si>
    <t>Sptlc1</t>
  </si>
  <si>
    <t>O88196</t>
  </si>
  <si>
    <t>Ttc3</t>
  </si>
  <si>
    <t>P62320</t>
  </si>
  <si>
    <t>Snrpd3</t>
  </si>
  <si>
    <t>Q8BQ30</t>
  </si>
  <si>
    <t>Ppp1r18</t>
  </si>
  <si>
    <t>Q69ZS6</t>
  </si>
  <si>
    <t>Sv2c</t>
  </si>
  <si>
    <t>Q501J7</t>
  </si>
  <si>
    <t>Phactr4</t>
  </si>
  <si>
    <t>Q6P1J0</t>
  </si>
  <si>
    <t>Maneal</t>
  </si>
  <si>
    <t>Q3TZM9</t>
  </si>
  <si>
    <t>Alg11</t>
  </si>
  <si>
    <t>Q9JLV1</t>
  </si>
  <si>
    <t>Bag3</t>
  </si>
  <si>
    <t>E9PUN2</t>
  </si>
  <si>
    <t>P27046</t>
  </si>
  <si>
    <t>Man2a1</t>
  </si>
  <si>
    <t>P97366</t>
  </si>
  <si>
    <t>Evi5</t>
  </si>
  <si>
    <t>Q8VHV1</t>
  </si>
  <si>
    <t>Baalc</t>
  </si>
  <si>
    <t>Q8R4G6</t>
  </si>
  <si>
    <t>Mgat5</t>
  </si>
  <si>
    <t>Q9CQE3</t>
  </si>
  <si>
    <t>Mrps17</t>
  </si>
  <si>
    <t>Q9Z329</t>
  </si>
  <si>
    <t>Itpr2</t>
  </si>
  <si>
    <t>Q9R226</t>
  </si>
  <si>
    <t>Khdrbs3</t>
  </si>
  <si>
    <t>Q64152</t>
  </si>
  <si>
    <t>Btf3</t>
  </si>
  <si>
    <t>O55098</t>
  </si>
  <si>
    <t>Stk10</t>
  </si>
  <si>
    <t>Q3UHC0</t>
  </si>
  <si>
    <t>Tnrc6c</t>
  </si>
  <si>
    <t>Q80X71</t>
  </si>
  <si>
    <t>Tmem106b</t>
  </si>
  <si>
    <t>Q9QZS8</t>
  </si>
  <si>
    <t>Sh2d3c</t>
  </si>
  <si>
    <t>Q8CHG3</t>
  </si>
  <si>
    <t>Gcc2</t>
  </si>
  <si>
    <t>Q9JKN6</t>
  </si>
  <si>
    <t>Nova1</t>
  </si>
  <si>
    <t>Q9DBZ5</t>
  </si>
  <si>
    <t>Eif3k</t>
  </si>
  <si>
    <t>P56389</t>
  </si>
  <si>
    <t>Cda</t>
  </si>
  <si>
    <t>O55242</t>
  </si>
  <si>
    <t>Sigmar1</t>
  </si>
  <si>
    <t>Q99K10</t>
  </si>
  <si>
    <t>Nlgn1</t>
  </si>
  <si>
    <t>B9EHT4</t>
  </si>
  <si>
    <t>Clip3</t>
  </si>
  <si>
    <t>Q64689</t>
  </si>
  <si>
    <t>St8sia3</t>
  </si>
  <si>
    <t>A2AFR3</t>
  </si>
  <si>
    <t>Frmpd4</t>
  </si>
  <si>
    <t>Q9JI59</t>
  </si>
  <si>
    <t>Jam2</t>
  </si>
  <si>
    <t>Q9R1S8</t>
  </si>
  <si>
    <t>Capn7</t>
  </si>
  <si>
    <t>Q9DC53</t>
  </si>
  <si>
    <t>Cpne8</t>
  </si>
  <si>
    <t>Q8BGH7</t>
  </si>
  <si>
    <t>Cdc42se2</t>
  </si>
  <si>
    <t>Q8BVA5</t>
  </si>
  <si>
    <t>Ldah</t>
  </si>
  <si>
    <t>Q80T79</t>
  </si>
  <si>
    <t>Csmd3</t>
  </si>
  <si>
    <t>Q9JJ69</t>
  </si>
  <si>
    <t>Kcnip2</t>
  </si>
  <si>
    <t>Q8CFA2</t>
  </si>
  <si>
    <t>Amt</t>
  </si>
  <si>
    <t>O55137</t>
  </si>
  <si>
    <t>Acot1</t>
  </si>
  <si>
    <t>Q9JIN6</t>
  </si>
  <si>
    <t>Kcnmb4</t>
  </si>
  <si>
    <t>Q99JW1</t>
  </si>
  <si>
    <t>Abhd17a</t>
  </si>
  <si>
    <t>O54967</t>
  </si>
  <si>
    <t>Tnk2</t>
  </si>
  <si>
    <t>O88819</t>
  </si>
  <si>
    <t>Fut9</t>
  </si>
  <si>
    <t>Q9CQV1</t>
  </si>
  <si>
    <t>Pam16</t>
  </si>
  <si>
    <t>Q8R059</t>
  </si>
  <si>
    <t>Gale</t>
  </si>
  <si>
    <t>D3Z4S3</t>
  </si>
  <si>
    <t>Ptrhd1</t>
  </si>
  <si>
    <t>Q5RJH6</t>
  </si>
  <si>
    <t>Smg7</t>
  </si>
  <si>
    <t>P70182</t>
  </si>
  <si>
    <t>Pip5k1a</t>
  </si>
  <si>
    <t>Q9ERQ8</t>
  </si>
  <si>
    <t>Ca7</t>
  </si>
  <si>
    <t>P01864</t>
  </si>
  <si>
    <t>Q9WVL6</t>
  </si>
  <si>
    <t>Extl3</t>
  </si>
  <si>
    <t>Q8JZY4</t>
  </si>
  <si>
    <t>Prorp</t>
  </si>
  <si>
    <t>Q8BGN2</t>
  </si>
  <si>
    <t>D3Ertd751e</t>
  </si>
  <si>
    <t>Q8BH48</t>
  </si>
  <si>
    <t>Ubap1</t>
  </si>
  <si>
    <t>Q61147</t>
  </si>
  <si>
    <t>Cp</t>
  </si>
  <si>
    <t>Q07646</t>
  </si>
  <si>
    <t>Mest</t>
  </si>
  <si>
    <t>P70193</t>
  </si>
  <si>
    <t>Lrig1</t>
  </si>
  <si>
    <t>Q8VCQ3</t>
  </si>
  <si>
    <t>Nrbf2</t>
  </si>
  <si>
    <t>Q8BUL6</t>
  </si>
  <si>
    <t>Plekha1</t>
  </si>
  <si>
    <t>Q8VDI7</t>
  </si>
  <si>
    <t>Ubac1</t>
  </si>
  <si>
    <t>Q9R0A1</t>
  </si>
  <si>
    <t>Clcn2</t>
  </si>
  <si>
    <t>Q9ERE9</t>
  </si>
  <si>
    <t>Mapk8ip2</t>
  </si>
  <si>
    <t>Q91Y11</t>
  </si>
  <si>
    <t>Pcdha9</t>
  </si>
  <si>
    <t>Q9CXY1</t>
  </si>
  <si>
    <t>Tmem175</t>
  </si>
  <si>
    <t>Q9QXV8</t>
  </si>
  <si>
    <t>Spry2</t>
  </si>
  <si>
    <t>P59648</t>
  </si>
  <si>
    <t>Fxyd7</t>
  </si>
  <si>
    <t>P63024</t>
  </si>
  <si>
    <t>Vamp3</t>
  </si>
  <si>
    <t>Q91ZV7</t>
  </si>
  <si>
    <t>Plxdc1</t>
  </si>
  <si>
    <t>P97470</t>
  </si>
  <si>
    <t>Ppp4c</t>
  </si>
  <si>
    <t>Q8BGA2</t>
  </si>
  <si>
    <t>Lhfpl2</t>
  </si>
  <si>
    <t>Q91X51</t>
  </si>
  <si>
    <t>Gorasp1</t>
  </si>
  <si>
    <t>A2AKG8</t>
  </si>
  <si>
    <t>Focad</t>
  </si>
  <si>
    <t>Q8K0E8</t>
  </si>
  <si>
    <t>Fgb</t>
  </si>
  <si>
    <t>G5E897</t>
  </si>
  <si>
    <t>Poglut3</t>
  </si>
  <si>
    <t>Q3UHI0</t>
  </si>
  <si>
    <t>Ccser2</t>
  </si>
  <si>
    <t>P50586</t>
  </si>
  <si>
    <t>Tub</t>
  </si>
  <si>
    <t>Q3UHQ6</t>
  </si>
  <si>
    <t>Dop1b</t>
  </si>
  <si>
    <t>Q6P9J5</t>
  </si>
  <si>
    <t>Kank4</t>
  </si>
  <si>
    <t>Q922E6</t>
  </si>
  <si>
    <t>Fastkd2</t>
  </si>
  <si>
    <t>A2ASQ1</t>
  </si>
  <si>
    <t>Agrn</t>
  </si>
  <si>
    <t>Q7M753</t>
  </si>
  <si>
    <t>Pank2</t>
  </si>
  <si>
    <t>Q61062</t>
  </si>
  <si>
    <t>Dvl3</t>
  </si>
  <si>
    <t>Q810B9</t>
  </si>
  <si>
    <t>Slitrk3</t>
  </si>
  <si>
    <t>Q6IEE6</t>
  </si>
  <si>
    <t>Tmem132e</t>
  </si>
  <si>
    <t>Q9QXL1</t>
  </si>
  <si>
    <t>Kif21b</t>
  </si>
  <si>
    <t>Q7TSV4</t>
  </si>
  <si>
    <t>Pgm2</t>
  </si>
  <si>
    <t>O35075</t>
  </si>
  <si>
    <t>Vps26c</t>
  </si>
  <si>
    <t>Q8CES0</t>
  </si>
  <si>
    <t>Naa30</t>
  </si>
  <si>
    <t>Q6DID7</t>
  </si>
  <si>
    <t>Wls</t>
  </si>
  <si>
    <t>Q6NVF4</t>
  </si>
  <si>
    <t>Helb</t>
  </si>
  <si>
    <t>Q80TS7</t>
  </si>
  <si>
    <t>Ddn</t>
  </si>
  <si>
    <t>Q8CI59</t>
  </si>
  <si>
    <t>Steap3</t>
  </si>
  <si>
    <t>Q8VHK5</t>
  </si>
  <si>
    <t>Mlc1</t>
  </si>
  <si>
    <t>Q8C7U1</t>
  </si>
  <si>
    <t>N4bp3</t>
  </si>
  <si>
    <t>Q3UV17</t>
  </si>
  <si>
    <t>Krt76</t>
  </si>
  <si>
    <t>Q8K273</t>
  </si>
  <si>
    <t>Mmgt1</t>
  </si>
  <si>
    <t>Q64237</t>
  </si>
  <si>
    <t>Dbh</t>
  </si>
  <si>
    <t>Q9ERS5</t>
  </si>
  <si>
    <t>Plekha2</t>
  </si>
  <si>
    <t>Q5BKP2</t>
  </si>
  <si>
    <t>Usp13</t>
  </si>
  <si>
    <t>O70405</t>
  </si>
  <si>
    <t>Ulk1</t>
  </si>
  <si>
    <t>Q8C0L8</t>
  </si>
  <si>
    <t>Cog5</t>
  </si>
  <si>
    <t>Q9EPL9</t>
  </si>
  <si>
    <t>Acox3</t>
  </si>
  <si>
    <t>P54869</t>
  </si>
  <si>
    <t>Hmgcs2</t>
  </si>
  <si>
    <t>Q8K1S2</t>
  </si>
  <si>
    <t>Unc5d</t>
  </si>
  <si>
    <t>Q0VBF8</t>
  </si>
  <si>
    <t>Stum</t>
  </si>
  <si>
    <t>Q7TMQ7</t>
  </si>
  <si>
    <t>Wdr91</t>
  </si>
  <si>
    <t>P62073</t>
  </si>
  <si>
    <t>Timm10</t>
  </si>
  <si>
    <t>Q5BLK4</t>
  </si>
  <si>
    <t>Tut7</t>
  </si>
  <si>
    <t>O70496</t>
  </si>
  <si>
    <t>Clcn7</t>
  </si>
  <si>
    <t>Q8CFJ9</t>
  </si>
  <si>
    <t>Wdr24</t>
  </si>
  <si>
    <t>Q8BG16</t>
  </si>
  <si>
    <t>Slc6a15</t>
  </si>
  <si>
    <t>Q9JLC4</t>
  </si>
  <si>
    <t>Sorcs1</t>
  </si>
  <si>
    <t>Q8R0N6</t>
  </si>
  <si>
    <t>Adhfe1</t>
  </si>
  <si>
    <t>P03975</t>
  </si>
  <si>
    <t>Iap</t>
  </si>
  <si>
    <t>Q9BCZ4</t>
  </si>
  <si>
    <t>Selenos</t>
  </si>
  <si>
    <t>Q5NCE8</t>
  </si>
  <si>
    <t>Mrs2</t>
  </si>
  <si>
    <t>P97429</t>
  </si>
  <si>
    <t>Anxa4</t>
  </si>
  <si>
    <t>Q00898</t>
  </si>
  <si>
    <t>Serpina1e</t>
  </si>
  <si>
    <t>Q8CFI7</t>
  </si>
  <si>
    <t>Polr2b</t>
  </si>
  <si>
    <t>Q8BYW9</t>
  </si>
  <si>
    <t>Eogt</t>
  </si>
  <si>
    <t>Q810C0</t>
  </si>
  <si>
    <t>Slitrk2</t>
  </si>
  <si>
    <t>Q8CD92</t>
  </si>
  <si>
    <t>Ttc27</t>
  </si>
  <si>
    <t>Q8BNN1</t>
  </si>
  <si>
    <t>Spata2l</t>
  </si>
  <si>
    <t>Q9D6J4</t>
  </si>
  <si>
    <t>Necab3</t>
  </si>
  <si>
    <t>Q8K1X1</t>
  </si>
  <si>
    <t>Wdr11</t>
  </si>
  <si>
    <t>Q8VHP7</t>
  </si>
  <si>
    <t>Serpinb1b</t>
  </si>
  <si>
    <t>Q9JJ61</t>
  </si>
  <si>
    <t>Galnt16</t>
  </si>
  <si>
    <t>Q64436</t>
  </si>
  <si>
    <t>Atp4a</t>
  </si>
  <si>
    <t>Q91YN0</t>
  </si>
  <si>
    <t>D6Wsu163e</t>
  </si>
  <si>
    <t>Q8BMP6</t>
  </si>
  <si>
    <t>Acbd3</t>
  </si>
  <si>
    <t>Q8K2Q7</t>
  </si>
  <si>
    <t>Brox</t>
  </si>
  <si>
    <t>Q8CAF4</t>
  </si>
  <si>
    <t>Nhsl1</t>
  </si>
  <si>
    <t>Q9DB90</t>
  </si>
  <si>
    <t>Smg9</t>
  </si>
  <si>
    <t>Q9D658</t>
  </si>
  <si>
    <t>Ptp4a3</t>
  </si>
  <si>
    <t>Q8CBX0</t>
  </si>
  <si>
    <t>Tmem63c</t>
  </si>
  <si>
    <t>Q80Y81</t>
  </si>
  <si>
    <t>Elac2</t>
  </si>
  <si>
    <t>Q9D8I2</t>
  </si>
  <si>
    <t>P2yr13</t>
  </si>
  <si>
    <t>Q8BZW2</t>
  </si>
  <si>
    <t>Sowahb</t>
  </si>
  <si>
    <t>Q5SWT3</t>
  </si>
  <si>
    <t>Slc25a35</t>
  </si>
  <si>
    <t>Q9CWT6</t>
  </si>
  <si>
    <t>Ddx28</t>
  </si>
  <si>
    <t>Q9CQY5</t>
  </si>
  <si>
    <t>Magt1</t>
  </si>
  <si>
    <t>Q78TU8</t>
  </si>
  <si>
    <t>Fam107a</t>
  </si>
  <si>
    <t>Q5PR69</t>
  </si>
  <si>
    <t>Cracd</t>
  </si>
  <si>
    <t>Q8BRU6</t>
  </si>
  <si>
    <t>Slc18a2</t>
  </si>
  <si>
    <t>Q9DCH6</t>
  </si>
  <si>
    <t>Zfand6</t>
  </si>
  <si>
    <t>Q9R0N8</t>
  </si>
  <si>
    <t>Syt6</t>
  </si>
  <si>
    <t>Q8BSK8</t>
  </si>
  <si>
    <t>Rps6kb1</t>
  </si>
  <si>
    <t>Q01237</t>
  </si>
  <si>
    <t>Hmgcr</t>
  </si>
  <si>
    <t>Q91WM1</t>
  </si>
  <si>
    <t>Strbp</t>
  </si>
  <si>
    <t>Females Only</t>
  </si>
  <si>
    <t>Q99MU3</t>
  </si>
  <si>
    <t>Adar</t>
  </si>
  <si>
    <t>Q91YR7</t>
  </si>
  <si>
    <t>Prpf6</t>
  </si>
  <si>
    <t>Q8BK67</t>
  </si>
  <si>
    <t>Rcc2</t>
  </si>
  <si>
    <t>Q6NXI6</t>
  </si>
  <si>
    <t>Rprd2</t>
  </si>
  <si>
    <t>Q91ZS8</t>
  </si>
  <si>
    <t>Adarb1</t>
  </si>
  <si>
    <t>P11930</t>
  </si>
  <si>
    <t>Nudt19</t>
  </si>
  <si>
    <t>O54724</t>
  </si>
  <si>
    <t>Cavin1</t>
  </si>
  <si>
    <t>Q9EPQ8</t>
  </si>
  <si>
    <t>Tcf20</t>
  </si>
  <si>
    <t>Q6PFD9</t>
  </si>
  <si>
    <t>Nup98</t>
  </si>
  <si>
    <t>Q924K8</t>
  </si>
  <si>
    <t>Mta3</t>
  </si>
  <si>
    <t>P24604</t>
  </si>
  <si>
    <t>Tec</t>
  </si>
  <si>
    <t>P70261</t>
  </si>
  <si>
    <t>Pald1</t>
  </si>
  <si>
    <t>Q9DBR1</t>
  </si>
  <si>
    <t>Xrn2</t>
  </si>
  <si>
    <t>O54941</t>
  </si>
  <si>
    <t>Smarce1</t>
  </si>
  <si>
    <t>Q8BS45</t>
  </si>
  <si>
    <t>Ift56</t>
  </si>
  <si>
    <t>P50096</t>
  </si>
  <si>
    <t>Impdh1</t>
  </si>
  <si>
    <t>Q8VHR5</t>
  </si>
  <si>
    <t>Gatad2b</t>
  </si>
  <si>
    <t>Q60972</t>
  </si>
  <si>
    <t>Rbbp4</t>
  </si>
  <si>
    <t>Q9D6Z1</t>
  </si>
  <si>
    <t>Nop56</t>
  </si>
  <si>
    <t>Q8VCH6</t>
  </si>
  <si>
    <t>Dhcr24</t>
  </si>
  <si>
    <t>P59114</t>
  </si>
  <si>
    <t>Pcif1</t>
  </si>
  <si>
    <t>Q91YJ3</t>
  </si>
  <si>
    <t>Thyn1</t>
  </si>
  <si>
    <t>Q8K019</t>
  </si>
  <si>
    <t>Bclaf1</t>
  </si>
  <si>
    <t>Q8BKE6</t>
  </si>
  <si>
    <t>Cyp20a1</t>
  </si>
  <si>
    <t>Q9JII1</t>
  </si>
  <si>
    <t>Inpp5e</t>
  </si>
  <si>
    <t>E9Q7G0</t>
  </si>
  <si>
    <t>Numa1</t>
  </si>
  <si>
    <t>Q921M3</t>
  </si>
  <si>
    <t>Sf3b3</t>
  </si>
  <si>
    <t>P61327</t>
  </si>
  <si>
    <t>Magoh</t>
  </si>
  <si>
    <t>Q99KK2</t>
  </si>
  <si>
    <t>Cmas</t>
  </si>
  <si>
    <t>Q9EP75</t>
  </si>
  <si>
    <t>Cyp4f14</t>
  </si>
  <si>
    <t>Q8BJL0</t>
  </si>
  <si>
    <t>Smarcal1</t>
  </si>
  <si>
    <t>Q8VC65</t>
  </si>
  <si>
    <t>Nrm</t>
  </si>
  <si>
    <t>Q9CW03</t>
  </si>
  <si>
    <t>Smc3</t>
  </si>
  <si>
    <t>Q91XE8</t>
  </si>
  <si>
    <t>Tmem205</t>
  </si>
  <si>
    <t>Q14AI6</t>
  </si>
  <si>
    <t>Rpusd3</t>
  </si>
  <si>
    <t>O88939</t>
  </si>
  <si>
    <t>Zbtb7a</t>
  </si>
  <si>
    <t>Q99L88</t>
  </si>
  <si>
    <t>Sntb1</t>
  </si>
  <si>
    <t>Q8BTI8</t>
  </si>
  <si>
    <t>Srrm2</t>
  </si>
  <si>
    <t>P83917</t>
  </si>
  <si>
    <t>Cbx1</t>
  </si>
  <si>
    <t>Q62241</t>
  </si>
  <si>
    <t>Snrpc</t>
  </si>
  <si>
    <t>Q9CQF3</t>
  </si>
  <si>
    <t>Nudt21</t>
  </si>
  <si>
    <t>Q3USZ8</t>
  </si>
  <si>
    <t>Dipk2a</t>
  </si>
  <si>
    <t>Q9QX47</t>
  </si>
  <si>
    <t>Son</t>
  </si>
  <si>
    <t>P70288</t>
  </si>
  <si>
    <t>Hdac2</t>
  </si>
  <si>
    <t>P42128</t>
  </si>
  <si>
    <t>Foxk1</t>
  </si>
  <si>
    <t>Q9Z2D6</t>
  </si>
  <si>
    <t>Mecp2</t>
  </si>
  <si>
    <t>Q9CWN7</t>
  </si>
  <si>
    <t>Cnot11</t>
  </si>
  <si>
    <t>Q6DFW4</t>
  </si>
  <si>
    <t>Nop58</t>
  </si>
  <si>
    <t>S4R2P9</t>
  </si>
  <si>
    <t>Slc8a3</t>
  </si>
  <si>
    <t>Q9ET80</t>
  </si>
  <si>
    <t>Jph1</t>
  </si>
  <si>
    <t>Q3TXU5</t>
  </si>
  <si>
    <t>Dhps</t>
  </si>
  <si>
    <t>P43277</t>
  </si>
  <si>
    <t>H1-3</t>
  </si>
  <si>
    <t>Q80U93</t>
  </si>
  <si>
    <t>Nup214</t>
  </si>
  <si>
    <t>Q9JHJ0</t>
  </si>
  <si>
    <t>Tmod3</t>
  </si>
  <si>
    <t>Q9WU40</t>
  </si>
  <si>
    <t>Lemd3</t>
  </si>
  <si>
    <t>Q69Z99</t>
  </si>
  <si>
    <t>Znf512</t>
  </si>
  <si>
    <t>Q9ERU9</t>
  </si>
  <si>
    <t>Ranbp2</t>
  </si>
  <si>
    <t>C0HKE5</t>
  </si>
  <si>
    <t>H2ac11</t>
  </si>
  <si>
    <t>Q9JJA9</t>
  </si>
  <si>
    <t>Tamalin</t>
  </si>
  <si>
    <t>E9Q4N7</t>
  </si>
  <si>
    <t>Arid1b</t>
  </si>
  <si>
    <t>Q68EF8</t>
  </si>
  <si>
    <t>Rapgefl1</t>
  </si>
  <si>
    <t>Q9Z2X1</t>
  </si>
  <si>
    <t>Hnrnpf</t>
  </si>
  <si>
    <t>Q64522</t>
  </si>
  <si>
    <t>H2ac21</t>
  </si>
  <si>
    <t>Q99M28</t>
  </si>
  <si>
    <t>Rnps1</t>
  </si>
  <si>
    <t>Q62148</t>
  </si>
  <si>
    <t>Aldh1a2</t>
  </si>
  <si>
    <t>Q923D5</t>
  </si>
  <si>
    <t>Wbp11</t>
  </si>
  <si>
    <t>Q8BHJ5</t>
  </si>
  <si>
    <t>Tbl1xr1</t>
  </si>
  <si>
    <t>Q91W39</t>
  </si>
  <si>
    <t>Ncoa5</t>
  </si>
  <si>
    <t>Q6NV83</t>
  </si>
  <si>
    <t>U2surp</t>
  </si>
  <si>
    <t>Q8BGR9</t>
  </si>
  <si>
    <t>Ublcp1</t>
  </si>
  <si>
    <t>Q8K2G4</t>
  </si>
  <si>
    <t>Bbs7</t>
  </si>
  <si>
    <t>Q8CCK0</t>
  </si>
  <si>
    <t>Macroh2a2</t>
  </si>
  <si>
    <t>Q9DC33</t>
  </si>
  <si>
    <t>Hmg20a</t>
  </si>
  <si>
    <t>Q8BJ71</t>
  </si>
  <si>
    <t>Nup93</t>
  </si>
  <si>
    <t>Q6PAL8</t>
  </si>
  <si>
    <t>Dennd5a</t>
  </si>
  <si>
    <t>P08122</t>
  </si>
  <si>
    <t>Col4a2</t>
  </si>
  <si>
    <t>P21619</t>
  </si>
  <si>
    <t>Lmnb2</t>
  </si>
  <si>
    <t>Q6PDG5</t>
  </si>
  <si>
    <t>Smarcc2</t>
  </si>
  <si>
    <t>Q9Z1S8</t>
  </si>
  <si>
    <t>Gab2</t>
  </si>
  <si>
    <t>P10853</t>
  </si>
  <si>
    <t>H2bc11; H2bc13; H2bc15; H2bc7</t>
  </si>
  <si>
    <t>Q6PDQ2</t>
  </si>
  <si>
    <t>Chd4</t>
  </si>
  <si>
    <t>O70309</t>
  </si>
  <si>
    <t>Itgb5</t>
  </si>
  <si>
    <t>Q8CEF9</t>
  </si>
  <si>
    <t>Tmem132c</t>
  </si>
  <si>
    <t>Q6A152</t>
  </si>
  <si>
    <t>Cyp4x1</t>
  </si>
  <si>
    <t>Q8VH51</t>
  </si>
  <si>
    <t>Rbm39</t>
  </si>
  <si>
    <t>D3YXK2</t>
  </si>
  <si>
    <t>Safb</t>
  </si>
  <si>
    <t>P17095</t>
  </si>
  <si>
    <t>Hmga1</t>
  </si>
  <si>
    <t>Q91XI1</t>
  </si>
  <si>
    <t>Dus3l</t>
  </si>
  <si>
    <t>P37804</t>
  </si>
  <si>
    <t>Tagln</t>
  </si>
  <si>
    <t>P13011</t>
  </si>
  <si>
    <t>Scd2</t>
  </si>
  <si>
    <t>Q9CZ16</t>
  </si>
  <si>
    <t>Tmem178a</t>
  </si>
  <si>
    <t>P10107</t>
  </si>
  <si>
    <t>Anxa1</t>
  </si>
  <si>
    <t>Q62036</t>
  </si>
  <si>
    <t>Cep131</t>
  </si>
  <si>
    <t>Q61686</t>
  </si>
  <si>
    <t>Cbx5</t>
  </si>
  <si>
    <t>Q9Z0W3</t>
  </si>
  <si>
    <t>Nup160</t>
  </si>
  <si>
    <t>Q9R190</t>
  </si>
  <si>
    <t>Mta2</t>
  </si>
  <si>
    <t>Ago2</t>
  </si>
  <si>
    <t>E9Q612</t>
  </si>
  <si>
    <t>Ptpro</t>
  </si>
  <si>
    <t>Q9EPV8</t>
  </si>
  <si>
    <t>Ubl5</t>
  </si>
  <si>
    <t>Q920B9</t>
  </si>
  <si>
    <t>Supt16h</t>
  </si>
  <si>
    <t>Q9DB50</t>
  </si>
  <si>
    <t>Ap1s2</t>
  </si>
  <si>
    <t>P62317</t>
  </si>
  <si>
    <t>Snrpd2</t>
  </si>
  <si>
    <t>Q3UMU9</t>
  </si>
  <si>
    <t>Hdgfl2</t>
  </si>
  <si>
    <t>Q05793</t>
  </si>
  <si>
    <t>Hspg2</t>
  </si>
  <si>
    <t>Q91WK7</t>
  </si>
  <si>
    <t>Ankrd54</t>
  </si>
  <si>
    <t>Q8R0X2</t>
  </si>
  <si>
    <t>Cacul1</t>
  </si>
  <si>
    <t>O09106</t>
  </si>
  <si>
    <t>Hdac1</t>
  </si>
  <si>
    <t>Q6ZPY2</t>
  </si>
  <si>
    <t>Smg5</t>
  </si>
  <si>
    <t>P06802</t>
  </si>
  <si>
    <t>Enpp1</t>
  </si>
  <si>
    <t>Q8CGZ0</t>
  </si>
  <si>
    <t>Cherp</t>
  </si>
  <si>
    <t>Q7TSH4</t>
  </si>
  <si>
    <t>Ccp110</t>
  </si>
  <si>
    <t>A2BH40</t>
  </si>
  <si>
    <t>Arid1a</t>
  </si>
  <si>
    <t>Q61001</t>
  </si>
  <si>
    <t>Lama5</t>
  </si>
  <si>
    <t>Q8K3B1</t>
  </si>
  <si>
    <t>Fbxo45</t>
  </si>
  <si>
    <t>P49817</t>
  </si>
  <si>
    <t>Cav1</t>
  </si>
  <si>
    <t>Q61789</t>
  </si>
  <si>
    <t>Lama3</t>
  </si>
  <si>
    <t>P52194</t>
  </si>
  <si>
    <t>Clgn</t>
  </si>
  <si>
    <t>Q9Z277</t>
  </si>
  <si>
    <t>Baz1b</t>
  </si>
  <si>
    <t>Q9Z2A5</t>
  </si>
  <si>
    <t>Ate1</t>
  </si>
  <si>
    <t>O35326</t>
  </si>
  <si>
    <t>Srsf5</t>
  </si>
  <si>
    <t>Q8BI08</t>
  </si>
  <si>
    <t>Mal2</t>
  </si>
  <si>
    <t>P03987</t>
  </si>
  <si>
    <t>Q5XG69</t>
  </si>
  <si>
    <t>Fam169a</t>
  </si>
  <si>
    <t>Q9ES52</t>
  </si>
  <si>
    <t>Inpp5d</t>
  </si>
  <si>
    <t>Q6ZQA6</t>
  </si>
  <si>
    <t>Igsf3</t>
  </si>
  <si>
    <t>Q8BGS1</t>
  </si>
  <si>
    <t>Epb41l5</t>
  </si>
  <si>
    <t>Q9Z1P7</t>
  </si>
  <si>
    <t>Kank3</t>
  </si>
  <si>
    <t>Q6P5H6</t>
  </si>
  <si>
    <t>Frmd5</t>
  </si>
  <si>
    <t>E9PV86</t>
  </si>
  <si>
    <t>Mctp1</t>
  </si>
  <si>
    <t>Q8BL99</t>
  </si>
  <si>
    <t>Dop1a</t>
  </si>
  <si>
    <t>Q6ZWQ0</t>
  </si>
  <si>
    <t>Syne2</t>
  </si>
  <si>
    <t>Q8K070</t>
  </si>
  <si>
    <t>Samd14</t>
  </si>
  <si>
    <t>Q8BNL5</t>
  </si>
  <si>
    <t>Kctd6</t>
  </si>
  <si>
    <t>P02468</t>
  </si>
  <si>
    <t>Lamc1</t>
  </si>
  <si>
    <t>Q3UXZ9</t>
  </si>
  <si>
    <t>Kdm5a</t>
  </si>
  <si>
    <t>Q9CPR1</t>
  </si>
  <si>
    <t>Rwdd4</t>
  </si>
  <si>
    <t>Q9R1X5</t>
  </si>
  <si>
    <t>Abcc5</t>
  </si>
  <si>
    <t>O88693</t>
  </si>
  <si>
    <t>Ugcg</t>
  </si>
  <si>
    <t>Q6IRU2</t>
  </si>
  <si>
    <t>Tpm4</t>
  </si>
  <si>
    <t>P68373</t>
  </si>
  <si>
    <t>Tuba1c</t>
  </si>
  <si>
    <t>Q9Z1R4</t>
  </si>
  <si>
    <t>D17h6s53e</t>
  </si>
  <si>
    <t>Q8BJS4</t>
  </si>
  <si>
    <t>Sun2</t>
  </si>
  <si>
    <t>Q62205</t>
  </si>
  <si>
    <t>Scn9a</t>
  </si>
  <si>
    <t>P62965</t>
  </si>
  <si>
    <t>Crabp1</t>
  </si>
  <si>
    <t>Q8BHJ7</t>
  </si>
  <si>
    <t>Gabra5</t>
  </si>
  <si>
    <t>O88532</t>
  </si>
  <si>
    <t>Zfr</t>
  </si>
  <si>
    <t>O08672</t>
  </si>
  <si>
    <t>Kifc2</t>
  </si>
  <si>
    <t>Q61074</t>
  </si>
  <si>
    <t>Ppm1g</t>
  </si>
  <si>
    <t>Q3UMF0</t>
  </si>
  <si>
    <t>Cobll1</t>
  </si>
  <si>
    <t>Q9JMH7</t>
  </si>
  <si>
    <t>Neu3</t>
  </si>
  <si>
    <t>Q8CJ40</t>
  </si>
  <si>
    <t>Crocc</t>
  </si>
  <si>
    <t>O08638</t>
  </si>
  <si>
    <t>Myh11</t>
  </si>
  <si>
    <t>P09470</t>
  </si>
  <si>
    <t>Ace</t>
  </si>
  <si>
    <t>Q8BGC0</t>
  </si>
  <si>
    <t>Htatsf1</t>
  </si>
  <si>
    <t>P43275</t>
  </si>
  <si>
    <t>H1-1</t>
  </si>
  <si>
    <t>O35969</t>
  </si>
  <si>
    <t>Gamt</t>
  </si>
  <si>
    <t>Q9D7K5</t>
  </si>
  <si>
    <t>Dmac2</t>
  </si>
  <si>
    <t>Q03719</t>
  </si>
  <si>
    <t>Kcnd1</t>
  </si>
  <si>
    <t>Q61292</t>
  </si>
  <si>
    <t>Lamb2</t>
  </si>
  <si>
    <t>Q3TWW8</t>
  </si>
  <si>
    <t>Srsf6</t>
  </si>
  <si>
    <t>Q08943</t>
  </si>
  <si>
    <t>Ssrp1</t>
  </si>
  <si>
    <t>Q6ZPS2</t>
  </si>
  <si>
    <t>Carns1</t>
  </si>
  <si>
    <t>Q9QZK2</t>
  </si>
  <si>
    <t>Bcar3</t>
  </si>
  <si>
    <t>Q923G2</t>
  </si>
  <si>
    <t>Polr2h</t>
  </si>
  <si>
    <t>Q9CT10</t>
  </si>
  <si>
    <t>Ranbp3</t>
  </si>
  <si>
    <t>O55201</t>
  </si>
  <si>
    <t>Supt5h</t>
  </si>
  <si>
    <t>P62855</t>
  </si>
  <si>
    <t>Rps26</t>
  </si>
  <si>
    <t>Q8CCX5</t>
  </si>
  <si>
    <t>Krt222</t>
  </si>
  <si>
    <t>Q812E0</t>
  </si>
  <si>
    <t>Cpeb2</t>
  </si>
  <si>
    <t>E9Q4S1</t>
  </si>
  <si>
    <t>Pde8b</t>
  </si>
  <si>
    <t>P61290</t>
  </si>
  <si>
    <t>Psme3</t>
  </si>
  <si>
    <t>Q8C0J6</t>
  </si>
  <si>
    <t>Sowahc</t>
  </si>
  <si>
    <t>Q8BZ00</t>
  </si>
  <si>
    <t>Slc9a9</t>
  </si>
  <si>
    <t>Q8K2C8</t>
  </si>
  <si>
    <t>Gpat4</t>
  </si>
  <si>
    <t>O09164</t>
  </si>
  <si>
    <t>Sod3</t>
  </si>
  <si>
    <t>Q8K4J6</t>
  </si>
  <si>
    <t>Mrtfa</t>
  </si>
  <si>
    <t>O35166</t>
  </si>
  <si>
    <t>Gosr2</t>
  </si>
  <si>
    <t>Q9DBL2</t>
  </si>
  <si>
    <t>Gdap2</t>
  </si>
  <si>
    <t>Q91VK1</t>
  </si>
  <si>
    <t>Bzw2</t>
  </si>
  <si>
    <t>Q569Z6</t>
  </si>
  <si>
    <t>Thrap3</t>
  </si>
  <si>
    <t>Q8R373</t>
  </si>
  <si>
    <t>Clmp</t>
  </si>
  <si>
    <t>Q3TY65</t>
  </si>
  <si>
    <t>Ica1l</t>
  </si>
  <si>
    <t>Q8C0L6</t>
  </si>
  <si>
    <t>Paox</t>
  </si>
  <si>
    <t>Q91Z98</t>
  </si>
  <si>
    <t>Chil4</t>
  </si>
  <si>
    <t>Q9DBH0</t>
  </si>
  <si>
    <t>Wwp2</t>
  </si>
  <si>
    <t>P62737</t>
  </si>
  <si>
    <t>Acta2</t>
  </si>
  <si>
    <t>Q9R060</t>
  </si>
  <si>
    <t>Nubp1</t>
  </si>
  <si>
    <t>Q9WTS6</t>
  </si>
  <si>
    <t>Tenm3</t>
  </si>
  <si>
    <t>Q8VEH6</t>
  </si>
  <si>
    <t>Zng1</t>
  </si>
  <si>
    <t>Q7TSG2</t>
  </si>
  <si>
    <t>Ctdp1</t>
  </si>
  <si>
    <t>Q9EQS9</t>
  </si>
  <si>
    <t>Igdcc4</t>
  </si>
  <si>
    <t>Q9Z2C5</t>
  </si>
  <si>
    <t>Mtm1</t>
  </si>
  <si>
    <t>P56481</t>
  </si>
  <si>
    <t>Cckbr</t>
  </si>
  <si>
    <t>Q8BH16</t>
  </si>
  <si>
    <t>Fbxl2</t>
  </si>
  <si>
    <t>A2ABU4</t>
  </si>
  <si>
    <t>Myom3</t>
  </si>
  <si>
    <t>Q6NVG5</t>
  </si>
  <si>
    <t>Mreg</t>
  </si>
  <si>
    <t>P02802</t>
  </si>
  <si>
    <t>Mt1</t>
  </si>
  <si>
    <t>Q8BND3</t>
  </si>
  <si>
    <t>Wdr35</t>
  </si>
  <si>
    <t>Q64511</t>
  </si>
  <si>
    <t>Top2b</t>
  </si>
  <si>
    <t>Q8BZ81</t>
  </si>
  <si>
    <t>Lrrtm3</t>
  </si>
  <si>
    <t>Q9R171</t>
  </si>
  <si>
    <t>Cbln1</t>
  </si>
  <si>
    <t>Q8C863</t>
  </si>
  <si>
    <t>Itch</t>
  </si>
  <si>
    <t>Q9CQI7</t>
  </si>
  <si>
    <t>Snrpb2</t>
  </si>
  <si>
    <t>O70451</t>
  </si>
  <si>
    <t>Slc16a7</t>
  </si>
  <si>
    <t>Q9DBS5</t>
  </si>
  <si>
    <t>Klc4</t>
  </si>
  <si>
    <t>Q9CZX9</t>
  </si>
  <si>
    <t>Emc4</t>
  </si>
  <si>
    <t>Q8C6G1</t>
  </si>
  <si>
    <t>Cfap410</t>
  </si>
  <si>
    <t>Q3TAS6</t>
  </si>
  <si>
    <t>Emc10</t>
  </si>
  <si>
    <t>Q9JLI6</t>
  </si>
  <si>
    <t>Scly</t>
  </si>
  <si>
    <t>Q9ERB5</t>
  </si>
  <si>
    <t>Slco1c1</t>
  </si>
  <si>
    <t>Q6NWV3</t>
  </si>
  <si>
    <t>Ift122</t>
  </si>
  <si>
    <t>Q9DCN1</t>
  </si>
  <si>
    <t>Nudt12</t>
  </si>
  <si>
    <t>Q5RJH3</t>
  </si>
  <si>
    <t>Cdh12</t>
  </si>
  <si>
    <t>Q80Y55</t>
  </si>
  <si>
    <t>Bsdc1</t>
  </si>
  <si>
    <t>O70146</t>
  </si>
  <si>
    <t>Tesk1</t>
  </si>
  <si>
    <t>Q6P9N1</t>
  </si>
  <si>
    <t>Hycc1</t>
  </si>
  <si>
    <t>Q9Z210</t>
  </si>
  <si>
    <t>Pex11b</t>
  </si>
  <si>
    <t>Q99N57</t>
  </si>
  <si>
    <t>Raf1</t>
  </si>
  <si>
    <t>Q5SUE8</t>
  </si>
  <si>
    <t>Ankrd40</t>
  </si>
  <si>
    <t>Q8BP71</t>
  </si>
  <si>
    <t>Rbfox2</t>
  </si>
  <si>
    <t>Q8BG75</t>
  </si>
  <si>
    <t>Tmem198</t>
  </si>
  <si>
    <t>Q3TD49</t>
  </si>
  <si>
    <t>Sppl2b</t>
  </si>
  <si>
    <t>P09581</t>
  </si>
  <si>
    <t>Csf1r</t>
  </si>
  <si>
    <t>Q920N2</t>
  </si>
  <si>
    <t>Hlcs</t>
  </si>
  <si>
    <t>P70208</t>
  </si>
  <si>
    <t>Plxna3</t>
  </si>
  <si>
    <t>Q8BFR6</t>
  </si>
  <si>
    <t>Zfand1</t>
  </si>
  <si>
    <t>Q64512</t>
  </si>
  <si>
    <t>Ptpn13</t>
  </si>
  <si>
    <t>Q811J3</t>
  </si>
  <si>
    <t>Ireb2</t>
  </si>
  <si>
    <t>Q6DIA9</t>
  </si>
  <si>
    <t>Fbxo27</t>
  </si>
  <si>
    <t>Q05AA6</t>
  </si>
  <si>
    <t>Drp2</t>
  </si>
  <si>
    <t>O08784</t>
  </si>
  <si>
    <t>Tcof1</t>
  </si>
  <si>
    <t>Q8VI63</t>
  </si>
  <si>
    <t>Mob2</t>
  </si>
  <si>
    <t>Q80X82</t>
  </si>
  <si>
    <t>Sympk</t>
  </si>
  <si>
    <t>P00848</t>
  </si>
  <si>
    <t>Mtatp6</t>
  </si>
  <si>
    <t>Q06180</t>
  </si>
  <si>
    <t>Ptpn2</t>
  </si>
  <si>
    <t>Review</t>
  </si>
  <si>
    <t>Cells Expression (FPKM)</t>
  </si>
  <si>
    <t>Presence</t>
  </si>
  <si>
    <t>Direction</t>
  </si>
  <si>
    <t>SynGo annotation</t>
  </si>
  <si>
    <t>Synapse Type-Enrichment Cortex</t>
  </si>
  <si>
    <t>Astrocytes</t>
  </si>
  <si>
    <t>Microglia</t>
  </si>
  <si>
    <t>OPCs</t>
  </si>
  <si>
    <t>Newly Formed Oligodendrocytes</t>
  </si>
  <si>
    <t>Myelinating Oligodendrocytes</t>
  </si>
  <si>
    <t>Neurons</t>
  </si>
  <si>
    <t>Ranking (Neurons)</t>
  </si>
  <si>
    <t>Top 3 Cell Types</t>
  </si>
  <si>
    <t>Yes</t>
  </si>
  <si>
    <t>down</t>
  </si>
  <si>
    <t>up</t>
  </si>
  <si>
    <t>No</t>
  </si>
  <si>
    <t>N/A</t>
  </si>
  <si>
    <t>0.39±0.06</t>
  </si>
  <si>
    <t>22.25±3.85</t>
  </si>
  <si>
    <t>15.77±0.68</t>
  </si>
  <si>
    <t>2.13±0.42</t>
  </si>
  <si>
    <t>#3</t>
  </si>
  <si>
    <t>['Astrocytes', 'Microglia', 'Newly Formed Oligodendrocytes', 'Myelinating Oligodendrocytes', 'Neurons']</t>
  </si>
  <si>
    <t>Not enriched</t>
  </si>
  <si>
    <t>0.31±0.21</t>
  </si>
  <si>
    <t>14.93±3.66</t>
  </si>
  <si>
    <t>4.94±0.30</t>
  </si>
  <si>
    <t>1732.27±29.29</t>
  </si>
  <si>
    <t>20121±14.65</t>
  </si>
  <si>
    <t>2012.69±114.65</t>
  </si>
  <si>
    <t>#2</t>
  </si>
  <si>
    <t>['Myelinating Oligodendrocytes', 'Neurons', 'Newly Formed Oligodendrocytes']</t>
  </si>
  <si>
    <t>3.62±0.11</t>
  </si>
  <si>
    <t>4.25±0.52</t>
  </si>
  <si>
    <t>5.00±1.09</t>
  </si>
  <si>
    <t>4.16±0.31</t>
  </si>
  <si>
    <t>8.23±0.84</t>
  </si>
  <si>
    <t>5.37±0.29</t>
  </si>
  <si>
    <t>['Myelinating Oligodendrocytes', 'Neurons', 'OPCs', 'Microglia', 'Newly Formed Oligodendrocytes', 'Astrocytes']</t>
  </si>
  <si>
    <t>3.01±0.03</t>
  </si>
  <si>
    <t>0.92±0.01</t>
  </si>
  <si>
    <t>1.57±0.15</t>
  </si>
  <si>
    <t>1.99±0.62</t>
  </si>
  <si>
    <t>0.58±0.28</t>
  </si>
  <si>
    <t>2.10±0.08</t>
  </si>
  <si>
    <t>['Astrocytes', 'Neurons', 'Newly Formed Oligodendrocytes', 'OPCs', 'Microglia']</t>
  </si>
  <si>
    <t>0.62±0.06</t>
  </si>
  <si>
    <t>0.22±0.12</t>
  </si>
  <si>
    <t>1.01±0.01</t>
  </si>
  <si>
    <t>0.53±0.16</t>
  </si>
  <si>
    <t>0.20±0.00</t>
  </si>
  <si>
    <t>0.71±0.23</t>
  </si>
  <si>
    <t>['OPCs', 'Neurons', 'Astrocytes', 'Newly Formed Oligodendrocytes', 'Microglia', 'Myelinating Oligodendrocytes']</t>
  </si>
  <si>
    <t>8.94±1.88</t>
  </si>
  <si>
    <t>1.59±0.11</t>
  </si>
  <si>
    <t>13.25±2.13</t>
  </si>
  <si>
    <t>14.09±0.63</t>
  </si>
  <si>
    <t>14.36±1.04</t>
  </si>
  <si>
    <t>7.41±1.06</t>
  </si>
  <si>
    <t>['Myelinating Oligodendrocytes', 'Newly Formed Oligodendrocytes', 'OPCs', 'Astrocytes', 'Neurons', 'Microglia']</t>
  </si>
  <si>
    <t>­­­­­­­­­­­</t>
  </si>
  <si>
    <t>8.41±0.83</t>
  </si>
  <si>
    <t>14.25±1.95</t>
  </si>
  <si>
    <t>6.65±0.03</t>
  </si>
  <si>
    <t>5.97±0.05</t>
  </si>
  <si>
    <t>6.35±0.54</t>
  </si>
  <si>
    <t>0.82±0.20</t>
  </si>
  <si>
    <t>Out</t>
  </si>
  <si>
    <t>['Microglia', 'Astrocytes', 'OPCs', 'Myelinating Oligodendrocytes', 'Newly Formed Oligodendrocytes']</t>
  </si>
  <si>
    <t>0.12±0.02</t>
  </si>
  <si>
    <t>0.10±0.00</t>
  </si>
  <si>
    <t>0.64±0.27</t>
  </si>
  <si>
    <t>0.10±0.01</t>
  </si>
  <si>
    <t>8.59±0.24</t>
  </si>
  <si>
    <t>#1</t>
  </si>
  <si>
    <t>['Neurons', 'OPCs', 'Astrocytes', 'Microglia', 'Newly Formed Oligodendrocytes', 'Myelinating Oligodendrocytes']</t>
  </si>
  <si>
    <t>267081K±1050.60</t>
  </si>
  <si>
    <t>9539751K±1993231K</t>
  </si>
  <si>
    <t>['Astrocytes', 'Microglia', 'OPCs', 'Myelinating Oligodendrocytes', 'Newly Formed Oligodendrocytes', 'Neurons']</t>
  </si>
  <si>
    <t>123.75±4.85</t>
  </si>
  <si>
    <t>13.31±1.42</t>
  </si>
  <si>
    <t>60.40±2.81</t>
  </si>
  <si>
    <t>29.97±0.35</t>
  </si>
  <si>
    <t>15.17±3.01</t>
  </si>
  <si>
    <t>69.90±4.24</t>
  </si>
  <si>
    <t>['Astrocytes', 'Neurons', 'OPCs']</t>
  </si>
  <si>
    <t>13.85±1.60</t>
  </si>
  <si>
    <t>46.99±8.10</t>
  </si>
  <si>
    <t>75.90±20.32</t>
  </si>
  <si>
    <t>21.20±6.37</t>
  </si>
  <si>
    <t>2.53±0.53</t>
  </si>
  <si>
    <t>22.10±2.13</t>
  </si>
  <si>
    <t>['OPCs', 'Microglia', 'Neurons', 'Newly Formed Oligodendrocytes', 'Astrocytes']</t>
  </si>
  <si>
    <t>2173.18±203.49</t>
  </si>
  <si>
    <t>3391.64±133.05</t>
  </si>
  <si>
    <t>4.79±0.45</t>
  </si>
  <si>
    <t>0.87±0.22</t>
  </si>
  <si>
    <t>2.90±0.64</t>
  </si>
  <si>
    <t>1.081±0.63</t>
  </si>
  <si>
    <t>0.76±0.16</t>
  </si>
  <si>
    <t>4.45±0.88</t>
  </si>
  <si>
    <t>['Astrocytes', 'Neurons', 'OPCs', 'Newly Formed Oligodendrocytes', 'Microglia', 'Myelinating Oligodendrocytes']</t>
  </si>
  <si>
    <t>8.67±0.23</t>
  </si>
  <si>
    <t>3.09±0.03</t>
  </si>
  <si>
    <t>12.97±0.51</t>
  </si>
  <si>
    <t>7.23±0.55</t>
  </si>
  <si>
    <t>4.53±0.37</t>
  </si>
  <si>
    <t>8.13±1.15</t>
  </si>
  <si>
    <t>['OPCs', 'Astrocytes', 'Neurons', 'Newly Formed Oligodendrocytes', 'Myelinating Oligodendrocytes']</t>
  </si>
  <si>
    <t>7.26±0.34</t>
  </si>
  <si>
    <t>0.27±0.13</t>
  </si>
  <si>
    <t>2.15±0.55</t>
  </si>
  <si>
    <t>6.51±2.44</t>
  </si>
  <si>
    <t>4.85±0.26</t>
  </si>
  <si>
    <t>16.14±2.65</t>
  </si>
  <si>
    <t>['Neurons', 'Astrocytes', 'Newly Formed Oligodendrocytes', 'Myelinating Oligodendrocytes', 'OPCs']</t>
  </si>
  <si>
    <t>0.22±0.11</t>
  </si>
  <si>
    <t>0.11±0.01</t>
  </si>
  <si>
    <t>0.38±0.28</t>
  </si>
  <si>
    <t>1.94±1.22</t>
  </si>
  <si>
    <t>0.18±0.05</t>
  </si>
  <si>
    <t>['Myelinating Oligodendrocytes', 'Newly Formed Oligodendrocytes', 'Astrocytes', 'Neurons', 'Microglia', 'OPCs']</t>
  </si>
  <si>
    <t>11.43±1.00</t>
  </si>
  <si>
    <t>42.51±4.26</t>
  </si>
  <si>
    <t>0.16±0.02</t>
  </si>
  <si>
    <t>control (all)</t>
  </si>
  <si>
    <t>0.20±0.10</t>
  </si>
  <si>
    <t>1.51±0.31</t>
  </si>
  <si>
    <t>2.81±1.29</t>
  </si>
  <si>
    <t>23.54±5.56</t>
  </si>
  <si>
    <t>5.44±1.16</t>
  </si>
  <si>
    <t>18.71±4.33</t>
  </si>
  <si>
    <t>['Newly Formed Oligodendrocytes', 'Neurons', 'Myelinating Oligodendrocytes', 'OPCs', 'Microglia']</t>
  </si>
  <si>
    <t>61.07±38.57</t>
  </si>
  <si>
    <t>119.45±5.66</t>
  </si>
  <si>
    <t>4.22±0.75</t>
  </si>
  <si>
    <t>6.59±1.03</t>
  </si>
  <si>
    <t>54.27±26.68</t>
  </si>
  <si>
    <t>9674.14±5252.03</t>
  </si>
  <si>
    <t>1045785±665.89</t>
  </si>
  <si>
    <t>5.53±1.82</t>
  </si>
  <si>
    <t>['Myelinating Oligodendrocytes', 'Newly Formed Oligodendrocytes', 'OPCs']</t>
  </si>
  <si>
    <t>Fast-Spiking parvalbumin interneurons</t>
  </si>
  <si>
    <t>0.30±0.15</t>
  </si>
  <si>
    <t>0.38±0.05</t>
  </si>
  <si>
    <t>3.84±0.85</t>
  </si>
  <si>
    <t>3.69±0.49</t>
  </si>
  <si>
    <t>10.57±0.98</t>
  </si>
  <si>
    <t>12.81±1.45</t>
  </si>
  <si>
    <t>['Neurons', 'Myelinating Oligodendrocytes', 'OPCs', 'Newly Formed Oligodendrocytes', 'Microglia', 'Astrocytes']</t>
  </si>
  <si>
    <t>control (all); Inhibitory Neurons; Fast-Spiking parvalbumin interneurons; Vasoactive intestinal peptide interneurons</t>
  </si>
  <si>
    <t>0.49±0.01</t>
  </si>
  <si>
    <t>1.62±0.41</t>
  </si>
  <si>
    <t>2.52±0.78</t>
  </si>
  <si>
    <t>0.64±0.15</t>
  </si>
  <si>
    <t>1.65±0.55</t>
  </si>
  <si>
    <t>5.83±0.29</t>
  </si>
  <si>
    <t>['Neurons', 'OPCs', 'Myelinating Oligodendrocytes', 'Microglia', 'Newly Formed Oligodendrocytes', 'Astrocytes']</t>
  </si>
  <si>
    <t>0.38±0.02</t>
  </si>
  <si>
    <t>1.59±0.68</t>
  </si>
  <si>
    <t>341.18±75.41</t>
  </si>
  <si>
    <t>470.76±87.05</t>
  </si>
  <si>
    <t>401.21±12.15</t>
  </si>
  <si>
    <t>3.82±1.30</t>
  </si>
  <si>
    <t>['Newly Formed Oligodendrocytes', 'Myelinating Oligodendrocytes', 'OPCs', 'Neurons', 'Microglia']</t>
  </si>
  <si>
    <t>50.55±0.34</t>
  </si>
  <si>
    <t>40.76±6.79</t>
  </si>
  <si>
    <t>117.81±27.07</t>
  </si>
  <si>
    <t>3143±287.78</t>
  </si>
  <si>
    <t>4753.32±362.54</t>
  </si>
  <si>
    <t>30.90±3.25</t>
  </si>
  <si>
    <t>7.77±1.18</t>
  </si>
  <si>
    <t>17.10±0.65</t>
  </si>
  <si>
    <t>28.02±2.10</t>
  </si>
  <si>
    <t>17.00±1.66</t>
  </si>
  <si>
    <t>16.33±2.37</t>
  </si>
  <si>
    <t>['Astrocytes', 'Newly Formed Oligodendrocytes', 'OPCs', 'Myelinating Oligodendrocytes', 'Neurons', 'Microglia']</t>
  </si>
  <si>
    <t>6.41±1.68</t>
  </si>
  <si>
    <t>193.74±14.04</t>
  </si>
  <si>
    <t>8.05±1.25</t>
  </si>
  <si>
    <t>104.70±18.69</t>
  </si>
  <si>
    <t>155.81±5.74</t>
  </si>
  <si>
    <t>1.61±0.33</t>
  </si>
  <si>
    <t>['Microglia', 'Myelinating Oligodendrocytes', 'Newly Formed Oligodendrocytes']</t>
  </si>
  <si>
    <t>182.37±31.32</t>
  </si>
  <si>
    <t>48.67±9.39</t>
  </si>
  <si>
    <t>['Astrocytes', 'Microglia', 'OPCs', 'Newly Formed Oligodendrocytes', 'Myelinating Oligodendrocytes', 'Neurons']</t>
  </si>
  <si>
    <t>13.47±0.62</t>
  </si>
  <si>
    <t>14.94±1.57</t>
  </si>
  <si>
    <t>15.62±1.81</t>
  </si>
  <si>
    <t>30.07±2.37</t>
  </si>
  <si>
    <t>38.90±2.82</t>
  </si>
  <si>
    <t>21.56±1.05</t>
  </si>
  <si>
    <t>['Myelinating Oligodendrocytes', 'Newly Formed Oligodendrocytes', 'Neurons']</t>
  </si>
  <si>
    <t>0.73±0.03</t>
  </si>
  <si>
    <t>1.31±0.19</t>
  </si>
  <si>
    <t>['Microglia', 'Astrocytes', 'OPCs', 'Newly Formed Oligodendrocytes', 'Myelinating Oligodendrocytes', 'Neurons']</t>
  </si>
  <si>
    <t>0.55±0.05</t>
  </si>
  <si>
    <t>3.70±0.14</t>
  </si>
  <si>
    <t>3.39±1.60</t>
  </si>
  <si>
    <t>0.76±0.23</t>
  </si>
  <si>
    <t>1.65±1.08</t>
  </si>
  <si>
    <t>17.03±0.31</t>
  </si>
  <si>
    <t>['Neurons', 'Microglia', 'OPCs', 'Myelinating Oligodendrocytes', 'Newly Formed Oligodendrocytes', 'Astrocytes']</t>
  </si>
  <si>
    <t>5.65±0.18</t>
  </si>
  <si>
    <t>4.63±0.89</t>
  </si>
  <si>
    <t>72.31±0.91</t>
  </si>
  <si>
    <t>70.15±1.22</t>
  </si>
  <si>
    <t>0.93±0.07</t>
  </si>
  <si>
    <t>['Microglia', 'Newly Formed Oligodendrocytes', 'Myelinating Oligodendrocytes', 'Astrocytes', 'OPCs']</t>
  </si>
  <si>
    <t>2.68±0.02</t>
  </si>
  <si>
    <t>94.91±3.56</t>
  </si>
  <si>
    <t>531.09±73.38</t>
  </si>
  <si>
    <t>416.22±61.80</t>
  </si>
  <si>
    <t>3.85±1.75</t>
  </si>
  <si>
    <t>['Astrocytes', 'Newly Formed Oligodendrocytes', 'Myelinating Oligodendrocytes', 'OPCs', 'Neurons', 'Microglia']</t>
  </si>
  <si>
    <t>509.83±42.02</t>
  </si>
  <si>
    <t>1720±80.56</t>
  </si>
  <si>
    <t>2.22±0.14</t>
  </si>
  <si>
    <t>2.72±0.50</t>
  </si>
  <si>
    <t>1.75±0.47</t>
  </si>
  <si>
    <t>2.81±0.62</t>
  </si>
  <si>
    <t>2.27±0.48</t>
  </si>
  <si>
    <t>4.94±0.07</t>
  </si>
  <si>
    <t>['Neurons', 'Newly Formed Oligodendrocytes', 'Microglia', 'Myelinating Oligodendrocytes', 'Astrocytes', 'OPCs']</t>
  </si>
  <si>
    <t>14.36±1.50</t>
  </si>
  <si>
    <t>8.86±0.09</t>
  </si>
  <si>
    <t>11.97±0.86</t>
  </si>
  <si>
    <t>11.96±2.29</t>
  </si>
  <si>
    <t>7.01±0.48</t>
  </si>
  <si>
    <t>14.01±0.11</t>
  </si>
  <si>
    <t>['Astrocytes', 'Neurons', 'OPCs', 'Newly Formed Oligodendrocytes', 'Microglia']</t>
  </si>
  <si>
    <t>8.22±0.41</t>
  </si>
  <si>
    <t>0.39±0.02</t>
  </si>
  <si>
    <t>5.18±1.98</t>
  </si>
  <si>
    <t>3.19±1.51</t>
  </si>
  <si>
    <t>0.82±0.09</t>
  </si>
  <si>
    <t>4.85±2.78</t>
  </si>
  <si>
    <t>['Astrocytes', 'OPCs', 'Neurons', 'Newly Formed Oligodendrocytes', 'Myelinating Oligodendrocytes']</t>
  </si>
  <si>
    <t>0.33±0.23</t>
  </si>
  <si>
    <t>15.40±3.70</t>
  </si>
  <si>
    <t>4.43±1.54</t>
  </si>
  <si>
    <t>1.12±0.44</t>
  </si>
  <si>
    <t>55.16±6.80</t>
  </si>
  <si>
    <t>['Neurons', 'OPCs', 'Newly Formed Oligodendrocytes']</t>
  </si>
  <si>
    <t>15.66±2.98</t>
  </si>
  <si>
    <t>1.52±0.38</t>
  </si>
  <si>
    <t>26.51±10.54</t>
  </si>
  <si>
    <t>15.26±5.49</t>
  </si>
  <si>
    <t>4.93±0.31</t>
  </si>
  <si>
    <t>24.32±2.67</t>
  </si>
  <si>
    <t>['OPCs', 'Neurons', 'Astrocytes', 'Newly Formed Oligodendrocytes', 'Myelinating Oligodendrocytes']</t>
  </si>
  <si>
    <t>control (all); Inhibitory Neurons; Fast-Spiking parvalbumin interneurons; Somatostatin interneurons</t>
  </si>
  <si>
    <t>0.55±0.18</t>
  </si>
  <si>
    <t>10.95±4.09</t>
  </si>
  <si>
    <t>9.89±4.19</t>
  </si>
  <si>
    <t>2.05±0.80</t>
  </si>
  <si>
    <t>10.02±5.58</t>
  </si>
  <si>
    <t>62.24±8.48</t>
  </si>
  <si>
    <t>['Neurons', 'Microglia', 'Myelinating Oligodendrocytes', 'OPCs', 'Newly Formed Oligodendrocytes']</t>
  </si>
  <si>
    <t>7.54±0.33</t>
  </si>
  <si>
    <t>48.52±1.36</t>
  </si>
  <si>
    <t>97.15±8.65</t>
  </si>
  <si>
    <t>386.27±17.96</t>
  </si>
  <si>
    <t>380.26±4.37</t>
  </si>
  <si>
    <t>4.46±1.44</t>
  </si>
  <si>
    <t>['Newly Formed Oligodendrocytes', 'Myelinating Oligodendrocytes', 'OPCs', 'Microglia']</t>
  </si>
  <si>
    <t>0.43±0.11</t>
  </si>
  <si>
    <t>0.24±0.05</t>
  </si>
  <si>
    <t>13.69±1.96</t>
  </si>
  <si>
    <t>22.92±1.96</t>
  </si>
  <si>
    <t>0.49±0.02</t>
  </si>
  <si>
    <t>['Astrocytes', 'Myelinating Oligodendrocytes', 'Newly Formed Oligodendrocytes', 'Neurons', 'Microglia']</t>
  </si>
  <si>
    <t>21.06±0.23</t>
  </si>
  <si>
    <t>5.77±0.55</t>
  </si>
  <si>
    <t>23.86±0.09</t>
  </si>
  <si>
    <t>17.73±0.32</t>
  </si>
  <si>
    <t>3.84±0.60</t>
  </si>
  <si>
    <t>11.71±0.95</t>
  </si>
  <si>
    <t>['OPCs', 'Astrocytes', 'Newly Formed Oligodendrocytes']</t>
  </si>
  <si>
    <t>0.13±0.03</t>
  </si>
  <si>
    <t>0.37±0.10</t>
  </si>
  <si>
    <t>17.02±0.27</t>
  </si>
  <si>
    <t>['Neurons', 'OPCs', 'Astrocytes', 'Newly Formed Oligodendrocytes', 'Microglia', 'Myelinating Oligodendrocytes']</t>
  </si>
  <si>
    <t>3.12±0.39</t>
  </si>
  <si>
    <t>9.72±0.53</t>
  </si>
  <si>
    <t>4.63±0.51</t>
  </si>
  <si>
    <t>3.75±1.10</t>
  </si>
  <si>
    <t>3.35±0.58</t>
  </si>
  <si>
    <t>5.72±0.88</t>
  </si>
  <si>
    <t>['Microglia', 'Neurons', 'OPCs', 'Newly Formed Oligodendrocytes', 'Myelinating Oligodendrocytes', 'Astrocytes']</t>
  </si>
  <si>
    <t>Review Protein Direction</t>
  </si>
  <si>
    <t>Same</t>
  </si>
  <si>
    <t>Different</t>
  </si>
  <si>
    <t>SynGo Annotation</t>
  </si>
  <si>
    <t>Synapse Enrichment</t>
  </si>
  <si>
    <t>Inhibitory</t>
  </si>
  <si>
    <t>Excitatory</t>
  </si>
  <si>
    <t>Fast-Spiking</t>
  </si>
  <si>
    <t xml:space="preserve">Vasoactive intestinal peptide </t>
  </si>
  <si>
    <t>Somatostatin</t>
  </si>
  <si>
    <t>All</t>
  </si>
  <si>
    <t>Expression</t>
  </si>
  <si>
    <t>N/A Neurons</t>
  </si>
  <si>
    <t>Out of Ranking</t>
  </si>
  <si>
    <t>N/A for Ranking</t>
  </si>
  <si>
    <t>#Criteria</t>
  </si>
  <si>
    <t>8.84 ±0.19</t>
  </si>
  <si>
    <t>0.44 ±0.05</t>
  </si>
  <si>
    <t>5.49 ±1.92</t>
  </si>
  <si>
    <t>1.98±0.67</t>
  </si>
  <si>
    <t>0.44±0.19</t>
  </si>
  <si>
    <t>7.40 ±0.83</t>
  </si>
  <si>
    <t>['Astrocytes', 'Neurons', 'OPCs', 'Newly Formed Oligodendrocytes']</t>
  </si>
  <si>
    <t>10.06±0.23</t>
  </si>
  <si>
    <t>7.36±0.03</t>
  </si>
  <si>
    <t>10.24±0.87</t>
  </si>
  <si>
    <t>6.27±1.01</t>
  </si>
  <si>
    <t>2.06±0.43</t>
  </si>
  <si>
    <t>18.72±0.69</t>
  </si>
  <si>
    <t>['Neurons', 'OPCs', 'Astrocytes', 'Microglia']</t>
  </si>
  <si>
    <t>Inhibitory Synapses; Fast-Spiking parvalbumin interneurons</t>
  </si>
  <si>
    <t>10.05±0.62</t>
  </si>
  <si>
    <t>8.14±0.22</t>
  </si>
  <si>
    <t>12.15±0.40</t>
  </si>
  <si>
    <t>7.40±0.57</t>
  </si>
  <si>
    <t>4.58±0.35</t>
  </si>
  <si>
    <t>10.53±3.21</t>
  </si>
  <si>
    <t>['OPCs', 'Neurons', 'Astrocytes', 'Microglia', 'Newly Formed Oligodendrocytes', 'Myelinating Oligodendrocytes']</t>
  </si>
  <si>
    <t>12.30±0.49</t>
  </si>
  <si>
    <t>11.37±0.27</t>
  </si>
  <si>
    <t>18.83±0.23</t>
  </si>
  <si>
    <t>12.79±0.94</t>
  </si>
  <si>
    <t>6.36±0.18</t>
  </si>
  <si>
    <t>11.34±5.48</t>
  </si>
  <si>
    <t>['OPCs', 'Newly Formed Oligodendrocytes', 'Astrocytes', 'Microglia', 'Neurons', 'Myelinating Oligodendrocytes']</t>
  </si>
  <si>
    <t>28.46±2.02</t>
  </si>
  <si>
    <t>45.46±5.59</t>
  </si>
  <si>
    <t>64.67±5.27</t>
  </si>
  <si>
    <t>65.16±2.69</t>
  </si>
  <si>
    <t>48.16±1.73</t>
  </si>
  <si>
    <t>43.90±0.43</t>
  </si>
  <si>
    <t>['Newly Formed Oligodendrocytes', 'OPCs', 'Myelinating Oligodendrocytes', 'Microglia', 'Neurons', 'Astrocytes']</t>
  </si>
  <si>
    <t>0.10±0</t>
  </si>
  <si>
    <t>0.37±0.27</t>
  </si>
  <si>
    <t>0.14±0.04</t>
  </si>
  <si>
    <t>0.28±0.06</t>
  </si>
  <si>
    <t>['OPCs', 'Neurons', 'Myelinating Oligodendrocytes', 'Microglia', 'Astrocytes', 'Newly Formed Oligodendrocytes']</t>
  </si>
  <si>
    <t>23.45±0.64</t>
  </si>
  <si>
    <t>21.28±0.30</t>
  </si>
  <si>
    <t>33.58±2.40</t>
  </si>
  <si>
    <t>22.82±3.82</t>
  </si>
  <si>
    <t>9.54±0.49</t>
  </si>
  <si>
    <t>24.03±6.41</t>
  </si>
  <si>
    <t>33.62±1.38</t>
  </si>
  <si>
    <t>2.28±0.58</t>
  </si>
  <si>
    <t>42.21±9.32</t>
  </si>
  <si>
    <t>26.62±6.39</t>
  </si>
  <si>
    <t>6.67±0.20</t>
  </si>
  <si>
    <t>42.27±2.72</t>
  </si>
  <si>
    <t>['Neurons', 'OPCs', 'Astrocytes', 'Newly Formed Oligodendrocytes', 'Myelinating Oligodendrocytes', 'Microglia']</t>
  </si>
  <si>
    <t>56.42±6.85</t>
  </si>
  <si>
    <t>46.64±5.81</t>
  </si>
  <si>
    <t>16.47±0.10</t>
  </si>
  <si>
    <t>17.05±0.49</t>
  </si>
  <si>
    <t>32.07±1.99</t>
  </si>
  <si>
    <t>11.39±1.08</t>
  </si>
  <si>
    <t>['Astrocytes', 'Microglia', 'Myelinating Oligodendrocytes', 'Newly Formed Oligodendrocytes', 'OPCs']</t>
  </si>
  <si>
    <t>0.91±0.07</t>
  </si>
  <si>
    <t>38.38±6.19</t>
  </si>
  <si>
    <t>14.54±1.39</t>
  </si>
  <si>
    <t>4.57±1.06</t>
  </si>
  <si>
    <t>4.70±2.15</t>
  </si>
  <si>
    <t>13.67±1.75</t>
  </si>
  <si>
    <t>['Microglia', 'OPCs', 'Neurons', 'Myelinating Oligodendrocytes', 'Newly Formed Oligodendrocytes']</t>
  </si>
  <si>
    <t>15.98±0.97</t>
  </si>
  <si>
    <t>16.84±1.08</t>
  </si>
  <si>
    <t>28.64±4.89</t>
  </si>
  <si>
    <t>18.57±2.59</t>
  </si>
  <si>
    <t>11.45±0.48</t>
  </si>
  <si>
    <t>15.75±0.79</t>
  </si>
  <si>
    <t>['OPCs', 'Newly Formed Oligodendrocytes', 'Microglia', 'Astrocytes', 'Neurons', 'Myelinating Oligodendrocytes']</t>
  </si>
  <si>
    <t>303.10±3.59</t>
  </si>
  <si>
    <t>55.28±15.14</t>
  </si>
  <si>
    <t>195.63±78.42</t>
  </si>
  <si>
    <t>144.67±49.07</t>
  </si>
  <si>
    <t>46.59±6.53</t>
  </si>
  <si>
    <t>161.95±9.76</t>
  </si>
  <si>
    <t>['Astrocytes', 'OPCs', 'Neurons', 'Newly Formed Oligodendrocytes', 'Microglia', 'Myelinating Oligodendrocytes']</t>
  </si>
  <si>
    <t>24.53±0.13</t>
  </si>
  <si>
    <t>18.90±3.79</t>
  </si>
  <si>
    <t>47.69±0.57</t>
  </si>
  <si>
    <t>31.14±0.70</t>
  </si>
  <si>
    <t>15.24±1.90</t>
  </si>
  <si>
    <t>47.15±3.66</t>
  </si>
  <si>
    <t>['OPCs', 'Neurons', 'Newly Formed Oligodendrocytes', 'Astrocytes']</t>
  </si>
  <si>
    <t>28.92±2.89</t>
  </si>
  <si>
    <t>11.48±4.81</t>
  </si>
  <si>
    <t>31.20±8.81</t>
  </si>
  <si>
    <t>27.69±6.87</t>
  </si>
  <si>
    <t>9.88±1.07</t>
  </si>
  <si>
    <t>35.99±5.30</t>
  </si>
  <si>
    <t>22.37±3.38</t>
  </si>
  <si>
    <t>65.77±7.14</t>
  </si>
  <si>
    <t>34.61±8.86</t>
  </si>
  <si>
    <t>32.36±8.06</t>
  </si>
  <si>
    <t>12.96±0.33</t>
  </si>
  <si>
    <t>30.93±4.55</t>
  </si>
  <si>
    <t>['Microglia', 'OPCs', 'Newly Formed Oligodendrocytes', 'Neurons', 'Astrocytes']</t>
  </si>
  <si>
    <t>0.1±0</t>
  </si>
  <si>
    <t>39.52±1.60</t>
  </si>
  <si>
    <t>77.19±8.56</t>
  </si>
  <si>
    <t>25.32±1.13</t>
  </si>
  <si>
    <t>10.28±1.95</t>
  </si>
  <si>
    <t>7.33±0.32</t>
  </si>
  <si>
    <t>10.33±0.43</t>
  </si>
  <si>
    <t>['Microglia', 'Astrocytes', 'OPCs']</t>
  </si>
  <si>
    <t>4.29±0.31</t>
  </si>
  <si>
    <t>1.20±0.22</t>
  </si>
  <si>
    <t>3.81±0.75</t>
  </si>
  <si>
    <t>2.76±0.30</t>
  </si>
  <si>
    <t>0.72±0.13</t>
  </si>
  <si>
    <t>6.15±0.15</t>
  </si>
  <si>
    <t>['Neurons', 'Astrocytes', 'OPCs', 'Newly Formed Oligodendrocytes']</t>
  </si>
  <si>
    <t>13.08±0.59</t>
  </si>
  <si>
    <t>66.93±6.08</t>
  </si>
  <si>
    <t>44.53±3.56</t>
  </si>
  <si>
    <t>19.77±0.16</t>
  </si>
  <si>
    <t>17.74±1.26</t>
  </si>
  <si>
    <t>4.37±0.11</t>
  </si>
  <si>
    <t>['Microglia', 'OPCs', 'Newly Formed Oligodendrocytes']</t>
  </si>
  <si>
    <t>0.74±0.15</t>
  </si>
  <si>
    <t>2.50±0.01</t>
  </si>
  <si>
    <t>4.47±0.38</t>
  </si>
  <si>
    <t>1.46±0.10</t>
  </si>
  <si>
    <t>1.61±0.75</t>
  </si>
  <si>
    <t>10.58±1.30</t>
  </si>
  <si>
    <t>['Neurons', 'OPCs', 'Microglia']</t>
  </si>
  <si>
    <t>7.88±1.09</t>
  </si>
  <si>
    <t>3.52±0.09</t>
  </si>
  <si>
    <t>12.00±1.93</t>
  </si>
  <si>
    <t>12.58±1.74</t>
  </si>
  <si>
    <t>8.74±0.37</t>
  </si>
  <si>
    <t>7.25±0.52</t>
  </si>
  <si>
    <t>['Newly Formed Oligodendrocytes', 'OPCs', 'Myelinating Oligodendrocytes', 'Astrocytes', 'Neurons', 'Microglia']</t>
  </si>
  <si>
    <t>15.67±2.98</t>
  </si>
  <si>
    <t>23.01±2.32</t>
  </si>
  <si>
    <t>21.69±0.54</t>
  </si>
  <si>
    <t>33.10±0.27</t>
  </si>
  <si>
    <t>24.72±1.87</t>
  </si>
  <si>
    <t>8.33±0.57</t>
  </si>
  <si>
    <t>40.98±1.67</t>
  </si>
  <si>
    <t>['Neurons', 'OPCs', 'Newly Formed Oligodendrocytes', 'Astrocytes', 'Microglia']</t>
  </si>
  <si>
    <t>2.06±0.37</t>
  </si>
  <si>
    <t>0.71±0.08</t>
  </si>
  <si>
    <t>2.26±0.02</t>
  </si>
  <si>
    <t>2.11±0.19</t>
  </si>
  <si>
    <t>1.84±0.01</t>
  </si>
  <si>
    <t>2.21±0.22</t>
  </si>
  <si>
    <t>['OPCs', 'Neurons', 'Newly Formed Oligodendrocytes', 'Astrocytes', 'Myelinating Oligodendrocytes', 'Microglia']</t>
  </si>
  <si>
    <t>8.25±0.25</t>
  </si>
  <si>
    <t>0.34±0.06</t>
  </si>
  <si>
    <t>5.07±1.72</t>
  </si>
  <si>
    <t>3.68±0.76</t>
  </si>
  <si>
    <t>1.82±0.06</t>
  </si>
  <si>
    <t>10.41±1.18</t>
  </si>
  <si>
    <t>3.14±0.08</t>
  </si>
  <si>
    <t>10.41±2.06</t>
  </si>
  <si>
    <t>2.13±0.48</t>
  </si>
  <si>
    <t>2.10±1.01</t>
  </si>
  <si>
    <t>29.20±3.00</t>
  </si>
  <si>
    <t>['Neurons', 'OPCs', 'Astrocytes']</t>
  </si>
  <si>
    <t>292±2.22</t>
  </si>
  <si>
    <t>81.21±1.16</t>
  </si>
  <si>
    <t>168.32±45.12</t>
  </si>
  <si>
    <t>124.94±28.90</t>
  </si>
  <si>
    <t>41.61±7.36</t>
  </si>
  <si>
    <t>206.61±17.32</t>
  </si>
  <si>
    <t>32.58±8.73</t>
  </si>
  <si>
    <t>1.30±0.65</t>
  </si>
  <si>
    <t>28.82±12.85</t>
  </si>
  <si>
    <t>11.29±5.45</t>
  </si>
  <si>
    <t>12.96±1.31</t>
  </si>
  <si>
    <t>47.70±1.70</t>
  </si>
  <si>
    <t>['Neurons', 'Astrocytes', 'OPCs', 'Myelinating Oligodendrocytes', 'Newly Formed Oligodendrocytes']</t>
  </si>
  <si>
    <t>15.46±0.76</t>
  </si>
  <si>
    <t>8.99±1.64</t>
  </si>
  <si>
    <t>20.94±.88</t>
  </si>
  <si>
    <t>10.72±2.05</t>
  </si>
  <si>
    <t>2.47±0.38</t>
  </si>
  <si>
    <t>27.48±2.28</t>
  </si>
  <si>
    <t>80.10±3.48</t>
  </si>
  <si>
    <t>28.84±3.92</t>
  </si>
  <si>
    <t>89.92±18.58</t>
  </si>
  <si>
    <t>58.43±11.60</t>
  </si>
  <si>
    <t>15.80±0.70</t>
  </si>
  <si>
    <t>92.75±6.68</t>
  </si>
  <si>
    <t>['Neurons', 'OPCs', 'Astrocytes', 'Newly Formed Oligodendrocytes', 'Microglia']</t>
  </si>
  <si>
    <t>129.90±22.83</t>
  </si>
  <si>
    <t>737.58±54.33</t>
  </si>
  <si>
    <t>2076.72±394.83</t>
  </si>
  <si>
    <t>8.33±2.62</t>
  </si>
  <si>
    <t>7.11±0.27</t>
  </si>
  <si>
    <t>45.26±4.56</t>
  </si>
  <si>
    <t>16.83±1.43</t>
  </si>
  <si>
    <t>5.46±1.30</t>
  </si>
  <si>
    <t>31.31±5.25</t>
  </si>
  <si>
    <t>['OPCs', 'Neurons', 'Newly Formed Oligodendrocytes']</t>
  </si>
  <si>
    <t>26.33±0.49</t>
  </si>
  <si>
    <t>9.59±0.68</t>
  </si>
  <si>
    <t>20.39±2.91</t>
  </si>
  <si>
    <t>13.06±1.37</t>
  </si>
  <si>
    <t>8.78±0.87</t>
  </si>
  <si>
    <t>6.21±1.23</t>
  </si>
  <si>
    <t>['Astrocytes', 'OPCs', 'Newly Formed Oligodendrocytes']</t>
  </si>
  <si>
    <t>19.07±1.26</t>
  </si>
  <si>
    <t>66.11±14.18</t>
  </si>
  <si>
    <t>31.59±7.16</t>
  </si>
  <si>
    <t>21.63±4.13</t>
  </si>
  <si>
    <t>21.38±0.53</t>
  </si>
  <si>
    <t>16.17±0.48</t>
  </si>
  <si>
    <t>['Microglia', 'OPCs', 'Newly Formed Oligodendrocytes', 'Myelinating Oligodendrocytes', 'Astrocytes']</t>
  </si>
  <si>
    <t>72.23±4.29</t>
  </si>
  <si>
    <t>39.13±3.02</t>
  </si>
  <si>
    <t>29.97±3.10</t>
  </si>
  <si>
    <t>11.68±0.33</t>
  </si>
  <si>
    <t>12.83±0.24</t>
  </si>
  <si>
    <t>17.39±7.53</t>
  </si>
  <si>
    <t>['Astrocytes', 'Microglia', 'OPCs']</t>
  </si>
  <si>
    <t>16.30±0.23</t>
  </si>
  <si>
    <t>2.84±0.62</t>
  </si>
  <si>
    <t>12.60±3.05</t>
  </si>
  <si>
    <t>8.79±2.04</t>
  </si>
  <si>
    <t>2.16±0.53</t>
  </si>
  <si>
    <t>15.30±0.43</t>
  </si>
  <si>
    <t>3.94±0.29</t>
  </si>
  <si>
    <t>1.67±0.17</t>
  </si>
  <si>
    <t>4.57±0.09</t>
  </si>
  <si>
    <t>2.80±0.68</t>
  </si>
  <si>
    <t>0.70±0.23</t>
  </si>
  <si>
    <t>10.10±0.78</t>
  </si>
  <si>
    <t>16.65±1.12</t>
  </si>
  <si>
    <t>5.62±1.34</t>
  </si>
  <si>
    <t>14.78±0.31</t>
  </si>
  <si>
    <t>8.39±0.78</t>
  </si>
  <si>
    <t>3.37±0.89</t>
  </si>
  <si>
    <t>6.91±1.68</t>
  </si>
  <si>
    <t>['Astrocytes', 'OPCs', 'Newly Formed Oligodendrocytes', 'Neurons', 'Microglia']</t>
  </si>
  <si>
    <t>12.12±4.03</t>
  </si>
  <si>
    <t>1.77±0.40</t>
  </si>
  <si>
    <t>10.32±4.52</t>
  </si>
  <si>
    <t>5.93±2.38</t>
  </si>
  <si>
    <t>1.56±0.14</t>
  </si>
  <si>
    <t>13.20±0.96</t>
  </si>
  <si>
    <t>['Neurons', 'Astrocytes', 'OPCs', 'Newly Formed Oligodendrocytes', 'Microglia', 'Myelinating Oligodendrocytes']</t>
  </si>
  <si>
    <t>24.86±1.91</t>
  </si>
  <si>
    <t>45.79±0.06</t>
  </si>
  <si>
    <t>33.48±5.09</t>
  </si>
  <si>
    <t>12.95±3.88</t>
  </si>
  <si>
    <t>4.43±0.91</t>
  </si>
  <si>
    <t>16.69±1.35</t>
  </si>
  <si>
    <t>['Microglia', 'OPCs', 'Astrocytes']</t>
  </si>
  <si>
    <t>39.87±0.29</t>
  </si>
  <si>
    <t>65.43±6.94</t>
  </si>
  <si>
    <t>15.11±0.53</t>
  </si>
  <si>
    <t>81.37±16.87</t>
  </si>
  <si>
    <t>128.63±6.75</t>
  </si>
  <si>
    <t>13.30±1.08</t>
  </si>
  <si>
    <t>['Myelinating Oligodendrocytes', 'Newly Formed Oligodendrocytes', 'Microglia', 'Astrocytes']</t>
  </si>
  <si>
    <t>10.82±0.90</t>
  </si>
  <si>
    <t>7.97±1.70</t>
  </si>
  <si>
    <t>6.91±0.01</t>
  </si>
  <si>
    <t>5.67±1.41</t>
  </si>
  <si>
    <t>1.35±0.68</t>
  </si>
  <si>
    <t>6.63±0.45</t>
  </si>
  <si>
    <t>['Astrocytes', 'Microglia', 'OPCs', 'Neurons', 'Newly Formed Oligodendrocytes', 'Myelinating Oligodendrocytes']</t>
  </si>
  <si>
    <t>7.00±0.99</t>
  </si>
  <si>
    <t>4.28±0.88</t>
  </si>
  <si>
    <t>5.90±0.62</t>
  </si>
  <si>
    <t>2.84±0.14</t>
  </si>
  <si>
    <t>1.25±0.53</t>
  </si>
  <si>
    <t>16.56±0.76</t>
  </si>
  <si>
    <t>['Neurons', 'Astrocytes', 'OPCs', 'Microglia']</t>
  </si>
  <si>
    <t>6.08±0.50</t>
  </si>
  <si>
    <t>5.00±0.29</t>
  </si>
  <si>
    <t>13.66±0.78</t>
  </si>
  <si>
    <t>17.71±1.38</t>
  </si>
  <si>
    <t>21.53±0.51</t>
  </si>
  <si>
    <t>17.79±1.26</t>
  </si>
  <si>
    <t>['Myelinating Oligodendrocytes', 'Neurons', 'Newly Formed Oligodendrocytes', 'OPCs']</t>
  </si>
  <si>
    <t>27.56±1.57</t>
  </si>
  <si>
    <t>8.28±0.56</t>
  </si>
  <si>
    <t>27.49±9.78</t>
  </si>
  <si>
    <t>19.17±3.51</t>
  </si>
  <si>
    <t>5.79±0.58</t>
  </si>
  <si>
    <t>29.96±0.77</t>
  </si>
  <si>
    <t>['Neurons', 'Astrocytes', 'OPCs', 'Newly Formed Oligodendrocytes', 'Microglia']</t>
  </si>
  <si>
    <t>11.88±1.50</t>
  </si>
  <si>
    <t>11.23±0.90</t>
  </si>
  <si>
    <t>16.51±1.39</t>
  </si>
  <si>
    <t>13.97±2.86</t>
  </si>
  <si>
    <t>15.02±0.55</t>
  </si>
  <si>
    <t>16.77±0.13</t>
  </si>
  <si>
    <t>['Neurons', 'OPCs', 'Myelinating Oligodendrocytes', 'Newly Formed Oligodendrocytes', 'Astrocytes', 'Microglia']</t>
  </si>
  <si>
    <t>75.35±1.58</t>
  </si>
  <si>
    <t>22.72±6.82</t>
  </si>
  <si>
    <t>55.71±14.52</t>
  </si>
  <si>
    <t>41.31±6.95</t>
  </si>
  <si>
    <t>10.46±2.26</t>
  </si>
  <si>
    <t>43.39±16.93</t>
  </si>
  <si>
    <t>['Astrocytes', 'OPCs', 'Neurons', 'Newly Formed Oligodendrocytes', 'Microglia']</t>
  </si>
  <si>
    <t>80.30±1.63</t>
  </si>
  <si>
    <t>16.25±3.93</t>
  </si>
  <si>
    <t>5.41±0.37</t>
  </si>
  <si>
    <t>8.09±0.11</t>
  </si>
  <si>
    <t>['Astrocytes', 'OPCs', 'Neurons']</t>
  </si>
  <si>
    <t>85.95±0.54</t>
  </si>
  <si>
    <t>102.81±1.39</t>
  </si>
  <si>
    <t>103.31±15.04</t>
  </si>
  <si>
    <t>102.35±16.81</t>
  </si>
  <si>
    <t>32.29±4.07</t>
  </si>
  <si>
    <t>77.52±0.83</t>
  </si>
  <si>
    <t>['OPCs', 'Microglia', 'Newly Formed Oligodendrocytes', 'Astrocytes', 'Neurons', 'Myelinating Oligodendrocytes']</t>
  </si>
  <si>
    <t>35.94±1.11</t>
  </si>
  <si>
    <t>3.52±0.17</t>
  </si>
  <si>
    <t>23.30±3.13</t>
  </si>
  <si>
    <t>18.93±2.72</t>
  </si>
  <si>
    <t>10.74±0.16</t>
  </si>
  <si>
    <t>7.93±0.78</t>
  </si>
  <si>
    <t>['Astrocytes', 'OPCs', 'Newly Formed Oligodendrocytes', 'Myelinating Oligodendrocytes']</t>
  </si>
  <si>
    <t>31.78±0.67</t>
  </si>
  <si>
    <t>142.41±8.52</t>
  </si>
  <si>
    <t>54.15±1.62</t>
  </si>
  <si>
    <t>26.32±5.01</t>
  </si>
  <si>
    <t>7.06±0.91</t>
  </si>
  <si>
    <t>17.02±2.17</t>
  </si>
  <si>
    <t>['Microglia', 'OPCs', 'Astrocytes', 'Newly Formed Oligodendrocytes']</t>
  </si>
  <si>
    <t>24.47±1.75</t>
  </si>
  <si>
    <t>869.44±44.89</t>
  </si>
  <si>
    <t>37.68±2.74</t>
  </si>
  <si>
    <t>12.89±1.21</t>
  </si>
  <si>
    <t>21.72±1.73</t>
  </si>
  <si>
    <t>6.19±0.34</t>
  </si>
  <si>
    <t>['Microglia', 'OPCs', 'Astrocytes', 'Myelinating Oligodendrocytes']</t>
  </si>
  <si>
    <t>0.33±0.02</t>
  </si>
  <si>
    <t>10.73±1.92</t>
  </si>
  <si>
    <t>0.93±0.48</t>
  </si>
  <si>
    <t>0.15±0.03</t>
  </si>
  <si>
    <t>29.52±4.06</t>
  </si>
  <si>
    <t>4.34±2.12</t>
  </si>
  <si>
    <t>31.46±14.88</t>
  </si>
  <si>
    <t>10.46±4.38</t>
  </si>
  <si>
    <t>3.07±0.36</t>
  </si>
  <si>
    <t>19.01±4.31</t>
  </si>
  <si>
    <t>14.23±1.03</t>
  </si>
  <si>
    <t>7.52±0.11</t>
  </si>
  <si>
    <t>15.94±2.20</t>
  </si>
  <si>
    <t>10.34±3.05</t>
  </si>
  <si>
    <t>3.61±0.26</t>
  </si>
  <si>
    <t>4.71±0.69</t>
  </si>
  <si>
    <t>['OPCs', 'Astrocytes', 'Neurons', 'Newly Formed Oligodendrocytes', 'Microglia', 'Myelinating Oligodendrocytes']</t>
  </si>
  <si>
    <t>2.42±0.16</t>
  </si>
  <si>
    <t>6.21±0.06</t>
  </si>
  <si>
    <t>4.62±0.32</t>
  </si>
  <si>
    <t>2.64±0.29</t>
  </si>
  <si>
    <t>1.78±0.19</t>
  </si>
  <si>
    <t>11.31±1.20</t>
  </si>
  <si>
    <t>['OPCs', 'Astrocytes', 'Newly Formed Oligodendrocytes', 'Microglia', 'Neurons', 'Myelinating Oligodendrocytes']</t>
  </si>
  <si>
    <t>22.89±0.62</t>
  </si>
  <si>
    <t>14.30±028</t>
  </si>
  <si>
    <t>35.45±4.07</t>
  </si>
  <si>
    <t>30.94±2.51</t>
  </si>
  <si>
    <t>28.65±1.23</t>
  </si>
  <si>
    <t>13.17±1.08</t>
  </si>
  <si>
    <t>['Neurons', 'Microglia', 'OPCs']</t>
  </si>
  <si>
    <t>115.79±6.87</t>
  </si>
  <si>
    <t>6.78±1.55</t>
  </si>
  <si>
    <t>52.81±4.21</t>
  </si>
  <si>
    <t>44.68±3.05</t>
  </si>
  <si>
    <t>8.66±2.42</t>
  </si>
  <si>
    <t>61.50±0.34</t>
  </si>
  <si>
    <t>28.52±1.63</t>
  </si>
  <si>
    <t>28.79±0.23</t>
  </si>
  <si>
    <t>36.06±3.80</t>
  </si>
  <si>
    <t>38.18±3.25</t>
  </si>
  <si>
    <t>22.82±0.80</t>
  </si>
  <si>
    <t>9.08±2.65</t>
  </si>
  <si>
    <t>['Newly Formed Oligodendrocytes', 'OPCs', 'Microglia', 'Astrocytes', 'Myelinating Oligodendrocytes']</t>
  </si>
  <si>
    <t>Inhibitory Synapses; Fast-Spiking parvalbumin interneurons;Vasoactive intestinal peptide interneurons</t>
  </si>
  <si>
    <t>53.33±4.60</t>
  </si>
  <si>
    <t>2.06±0.17</t>
  </si>
  <si>
    <t>32.59±5.24</t>
  </si>
  <si>
    <t>49.03±2.13</t>
  </si>
  <si>
    <t>20.46±3.17</t>
  </si>
  <si>
    <t>53.59±10.84</t>
  </si>
  <si>
    <t>['Neurons', 'Astrocytes', 'Newly Formed Oligodendrocytes', 'OPCs', 'Myelinating Oligodendrocytes']</t>
  </si>
  <si>
    <t>42.74±4.39</t>
  </si>
  <si>
    <t>14.78±0.74</t>
  </si>
  <si>
    <t>10.13±0.84</t>
  </si>
  <si>
    <t>25.73±3.91</t>
  </si>
  <si>
    <t>31.52±0.31</t>
  </si>
  <si>
    <t>4.08±1.68</t>
  </si>
  <si>
    <t>['Astrocytes', 'Myelinating Oligodendrocytes', 'Newly Formed Oligodendrocytes']</t>
  </si>
  <si>
    <t>32.06±2.28</t>
  </si>
  <si>
    <t>18.11±3.31</t>
  </si>
  <si>
    <t>5.89±0.86</t>
  </si>
  <si>
    <t>0.87±0.01</t>
  </si>
  <si>
    <t>3.34±0.43</t>
  </si>
  <si>
    <t>3.46±0.41</t>
  </si>
  <si>
    <t>9.88±0.37</t>
  </si>
  <si>
    <t>8.25±0.37</t>
  </si>
  <si>
    <t>9.38±0.04</t>
  </si>
  <si>
    <t>2.48±0.22</t>
  </si>
  <si>
    <t>0.26±0.12</t>
  </si>
  <si>
    <t>7.68±2.11</t>
  </si>
  <si>
    <t>['Astrocytes', 'OPCs', 'Microglia', 'Neurons']</t>
  </si>
  <si>
    <t>9.60±0.51</t>
  </si>
  <si>
    <t>4.50±0.69</t>
  </si>
  <si>
    <t>8.47±1.02</t>
  </si>
  <si>
    <t>6.55±0.73</t>
  </si>
  <si>
    <t>5.43±0.64</t>
  </si>
  <si>
    <t>8.53±1.49</t>
  </si>
  <si>
    <t>['Astrocytes', 'Neurons', 'OPCs', 'Newly Formed Oligodendrocytes', 'Myelinating Oligodendrocytes', 'Microglia']</t>
  </si>
  <si>
    <t>34.35±2.26</t>
  </si>
  <si>
    <t>6.18±1.97</t>
  </si>
  <si>
    <t>56.25±13.24</t>
  </si>
  <si>
    <t>34.08±12.92</t>
  </si>
  <si>
    <t>13.06±0.69</t>
  </si>
  <si>
    <t>60.85±18.84</t>
  </si>
  <si>
    <t>['Neurons', 'OPCs', 'Astrocytes', 'Newly Formed Oligodendrocytes', 'Myelinating Oligodendrocytes']</t>
  </si>
  <si>
    <t>19.69±0.80</t>
  </si>
  <si>
    <t>8.35±2.30</t>
  </si>
  <si>
    <t>19.82±2.22</t>
  </si>
  <si>
    <t>13.82±0.78</t>
  </si>
  <si>
    <t>3.70±0.50</t>
  </si>
  <si>
    <t>15.36±4.86</t>
  </si>
  <si>
    <t>7.34±0.96</t>
  </si>
  <si>
    <t>9.11±0.68</t>
  </si>
  <si>
    <t>8.50±0.30</t>
  </si>
  <si>
    <t>14.07±0.10</t>
  </si>
  <si>
    <t>20.62±1.21</t>
  </si>
  <si>
    <t>6.92±0.40</t>
  </si>
  <si>
    <t>['Myelinating Oligodendrocytes', 'Newly Formed Oligodendrocytes', 'Microglia', 'OPCs', 'Astrocytes', 'Neurons']</t>
  </si>
  <si>
    <t>11.68±0.40</t>
  </si>
  <si>
    <t>1.38±0.06</t>
  </si>
  <si>
    <t>9.50±1.51</t>
  </si>
  <si>
    <t>12.99±2.32</t>
  </si>
  <si>
    <t>5.15±0.23</t>
  </si>
  <si>
    <t>4.05±0.96</t>
  </si>
  <si>
    <t>['Newly Formed Oligodendrocytes', 'Astrocytes', 'OPCs', 'Myelinating Oligodendrocytes', 'Neurons']</t>
  </si>
  <si>
    <t>10.44±0.29</t>
  </si>
  <si>
    <t>24.16±4.53</t>
  </si>
  <si>
    <t>18.51±1.81</t>
  </si>
  <si>
    <t>13.21±1.57</t>
  </si>
  <si>
    <t>5.98±0.56</t>
  </si>
  <si>
    <t>18.14±1.06</t>
  </si>
  <si>
    <t>['Microglia', 'OPCs', 'Neurons', 'Newly Formed Oligodendrocytes', 'Astrocytes']</t>
  </si>
  <si>
    <t>2.85±0.05</t>
  </si>
  <si>
    <t>8.55±0.86</t>
  </si>
  <si>
    <t>3.99±0.89</t>
  </si>
  <si>
    <t>4.06±0.66</t>
  </si>
  <si>
    <t>4.27±0.32</t>
  </si>
  <si>
    <t>2.57±0.06</t>
  </si>
  <si>
    <t>['Microglia', 'Myelinating Oligodendrocytes', 'Newly Formed Oligodendrocytes', 'OPCs', 'Astrocytes']</t>
  </si>
  <si>
    <t>12.47±0.64</t>
  </si>
  <si>
    <t>13.28±2.92</t>
  </si>
  <si>
    <t>19.05±2.10</t>
  </si>
  <si>
    <t>16.17±4.49</t>
  </si>
  <si>
    <t>6.11±0.65</t>
  </si>
  <si>
    <t>16.15±1.95</t>
  </si>
  <si>
    <t>['OPCs', 'Newly Formed Oligodendrocytes', 'Neurons', 'Microglia', 'Astrocytes', 'Myelinating Oligodendrocytes']</t>
  </si>
  <si>
    <t>18.46±0.83</t>
  </si>
  <si>
    <t>24.86±1.16</t>
  </si>
  <si>
    <t>30.18±4.32</t>
  </si>
  <si>
    <t>28.12±6.92</t>
  </si>
  <si>
    <t>21.71±0.97</t>
  </si>
  <si>
    <t>19.52±2.03</t>
  </si>
  <si>
    <t>['OPCs', 'Newly Formed Oligodendrocytes', 'Microglia', 'Myelinating Oligodendrocytes', 'Neurons', 'Astrocytes']</t>
  </si>
  <si>
    <t>194.01±20.44</t>
  </si>
  <si>
    <t>17.58±5.34</t>
  </si>
  <si>
    <t>34.55±3.88</t>
  </si>
  <si>
    <t>3.87±0.22</t>
  </si>
  <si>
    <t>4.18±2.82</t>
  </si>
  <si>
    <t>7.92±2.79</t>
  </si>
  <si>
    <t>['Astrocytes', 'OPCs', 'Microglia']</t>
  </si>
  <si>
    <t>24.11±3.01</t>
  </si>
  <si>
    <t>34.28±2.21</t>
  </si>
  <si>
    <t>64.55±6.51</t>
  </si>
  <si>
    <t>46.52±3.76</t>
  </si>
  <si>
    <t>20.61±075</t>
  </si>
  <si>
    <t>44.32±14.48</t>
  </si>
  <si>
    <t>7.80±0.09</t>
  </si>
  <si>
    <t>0.57±0.19</t>
  </si>
  <si>
    <t>11.21±0.53</t>
  </si>
  <si>
    <t>6.78±1.19</t>
  </si>
  <si>
    <t>5.84±0.32</t>
  </si>
  <si>
    <t>12.78±0.49</t>
  </si>
  <si>
    <t>Inhibitory Synapses</t>
  </si>
  <si>
    <t>1.64±0.05</t>
  </si>
  <si>
    <t>1.96±0.59</t>
  </si>
  <si>
    <t>5.57±0.77</t>
  </si>
  <si>
    <t>4.14±0.15</t>
  </si>
  <si>
    <t>1.91±0.60</t>
  </si>
  <si>
    <t>4.19±0.12</t>
  </si>
  <si>
    <t>['OPCs', 'Neurons', 'Newly Formed Oligodendrocytes', 'Microglia', 'Myelinating Oligodendrocytes', 'Astrocytes']</t>
  </si>
  <si>
    <t>73.28±5.39</t>
  </si>
  <si>
    <t>2.53±0.024</t>
  </si>
  <si>
    <t>6.96±1.67</t>
  </si>
  <si>
    <t>2.12±0.13</t>
  </si>
  <si>
    <t>9.07±0.54</t>
  </si>
  <si>
    <t>4.78±1.95</t>
  </si>
  <si>
    <t>['Astrocytes', 'Myelinating Oligodendrocytes', 'OPCs', 'Neurons', 'Microglia']</t>
  </si>
  <si>
    <t>4.53±0.38</t>
  </si>
  <si>
    <t>5.14±0.52</t>
  </si>
  <si>
    <t>5.02±0.79</t>
  </si>
  <si>
    <t>12.31±0.99</t>
  </si>
  <si>
    <t>9.67±0.92</t>
  </si>
  <si>
    <t>3.79±0.03</t>
  </si>
  <si>
    <t>10.47±2.07</t>
  </si>
  <si>
    <t>['OPCs', 'Neurons', 'Newly Formed Oligodendrocytes', 'Astrocytes', 'Microglia', 'Myelinating Oligodendrocytes']</t>
  </si>
  <si>
    <t>62.97±3.32</t>
  </si>
  <si>
    <t>1.14±0.16</t>
  </si>
  <si>
    <t>7.43±2.84</t>
  </si>
  <si>
    <t>41.71±12.97</t>
  </si>
  <si>
    <t>29.22±2.89</t>
  </si>
  <si>
    <t>3.62±1.34</t>
  </si>
  <si>
    <t>['Astrocytes', 'Newly Formed Oligodendrocytes', 'Myelinating Oligodendrocytes', 'OPCs', 'Neurons']</t>
  </si>
  <si>
    <t>25.82±2.36</t>
  </si>
  <si>
    <t>61.27±9.28</t>
  </si>
  <si>
    <t>39.13±8.03</t>
  </si>
  <si>
    <t>40.03±7.50</t>
  </si>
  <si>
    <t>31.55±0.63</t>
  </si>
  <si>
    <t>11.62±1.89</t>
  </si>
  <si>
    <t>['Microglia', 'Newly Formed Oligodendrocytes', 'OPCs', 'Myelinating Oligodendrocytes', 'Astrocytes']</t>
  </si>
  <si>
    <t>14.85±0.91</t>
  </si>
  <si>
    <t>5.61±1.07</t>
  </si>
  <si>
    <t>11.21±0.04</t>
  </si>
  <si>
    <t>6.36±0.36</t>
  </si>
  <si>
    <t>2.16±0.64</t>
  </si>
  <si>
    <t>5.60±0.10</t>
  </si>
  <si>
    <t>['Astrocytes', 'OPCs', 'Newly Formed Oligodendrocytes', 'Microglia', 'Neurons']</t>
  </si>
  <si>
    <t>4.56±0.19</t>
  </si>
  <si>
    <t>3.60±0.09</t>
  </si>
  <si>
    <t>4.21±0.32</t>
  </si>
  <si>
    <t>3.85±0.20</t>
  </si>
  <si>
    <t>2.54±0.58</t>
  </si>
  <si>
    <t>1.44±0.35</t>
  </si>
  <si>
    <t>['Astrocytes', 'OPCs', 'Newly Formed Oligodendrocytes', 'Microglia', 'Myelinating Oligodendrocytes', 'Neurons']</t>
  </si>
  <si>
    <t>2.92±0.24</t>
  </si>
  <si>
    <t>33.92±2.77</t>
  </si>
  <si>
    <t>3.01±0.23</t>
  </si>
  <si>
    <t>0.68±0.03</t>
  </si>
  <si>
    <t>0.42±0.10</t>
  </si>
  <si>
    <t>2.62±0.04</t>
  </si>
  <si>
    <t>['Microglia', 'OPCs', 'Astrocytes', 'Neurons']</t>
  </si>
  <si>
    <t>7.95±0.94</t>
  </si>
  <si>
    <t>7.96±0.65</t>
  </si>
  <si>
    <t>11.85±2.04</t>
  </si>
  <si>
    <t>7.96±1.72</t>
  </si>
  <si>
    <t>6.26±1.63</t>
  </si>
  <si>
    <t>9.54±0.86</t>
  </si>
  <si>
    <t>['OPCs', 'Neurons', 'Microglia', 'Newly Formed Oligodendrocytes', 'Astrocytes', 'Myelinating Oligodendrocytes']</t>
  </si>
  <si>
    <t>8.40±0.17</t>
  </si>
  <si>
    <t>54.41±13.10</t>
  </si>
  <si>
    <t>9.94±1.53</t>
  </si>
  <si>
    <t>6.39±1.77</t>
  </si>
  <si>
    <t>3.35±1.17</t>
  </si>
  <si>
    <t>1.22±0.45</t>
  </si>
  <si>
    <t>13.89±0.34</t>
  </si>
  <si>
    <t>12.54±0.68</t>
  </si>
  <si>
    <t>30.64±5.32</t>
  </si>
  <si>
    <t>47.33±1.59</t>
  </si>
  <si>
    <t>53.38±3.03</t>
  </si>
  <si>
    <t>15.46±1.50</t>
  </si>
  <si>
    <t>11.11±0.76</t>
  </si>
  <si>
    <t>97.23±0.81</t>
  </si>
  <si>
    <t>16.69±2.64</t>
  </si>
  <si>
    <t>11.08±1.39</t>
  </si>
  <si>
    <t>8.47±0.37</t>
  </si>
  <si>
    <t>13.64±0.37</t>
  </si>
  <si>
    <t>['Microglia', 'OPCs', 'Neurons']</t>
  </si>
  <si>
    <t>14.14±1.53</t>
  </si>
  <si>
    <t>14.67±0.65</t>
  </si>
  <si>
    <t>4.80±0.14</t>
  </si>
  <si>
    <t>6.13±1.20</t>
  </si>
  <si>
    <t>4.36±0.08</t>
  </si>
  <si>
    <t>24.22±0.27</t>
  </si>
  <si>
    <t>['Neurons', 'Microglia', 'Astrocytes', 'Newly Formed Oligodendrocytes', 'OPCs']</t>
  </si>
  <si>
    <t>15.60±0.03</t>
  </si>
  <si>
    <t>26.79±1.93</t>
  </si>
  <si>
    <t>11.27±0.89</t>
  </si>
  <si>
    <t>6.16±0.05</t>
  </si>
  <si>
    <t>3.85±0.53</t>
  </si>
  <si>
    <t>5.57±0.50</t>
  </si>
  <si>
    <t>31.60±2.84</t>
  </si>
  <si>
    <t>45.45±5.65</t>
  </si>
  <si>
    <t>67.31±13.10</t>
  </si>
  <si>
    <t>54.34±6.05</t>
  </si>
  <si>
    <t>64.53±0.58</t>
  </si>
  <si>
    <t>62.53±5.15</t>
  </si>
  <si>
    <t>['OPCs', 'Myelinating Oligodendrocytes', 'Neurons', 'Newly Formed Oligodendrocytes', 'Microglia', 'Astrocytes']</t>
  </si>
  <si>
    <t>0.14±0.03</t>
  </si>
  <si>
    <t>0.43±0.07</t>
  </si>
  <si>
    <t>1.65±0.33</t>
  </si>
  <si>
    <t>['OPCs', 'Microglia', 'Astrocytes', 'Neurons', 'Newly Formed Oligodendrocytes', 'Myelinating Oligodendrocytes']</t>
  </si>
  <si>
    <t>50.88±2.10</t>
  </si>
  <si>
    <t>6.25±1.34</t>
  </si>
  <si>
    <t>42.39±9.38</t>
  </si>
  <si>
    <t>41.54±11.85</t>
  </si>
  <si>
    <t>11.99±1.94</t>
  </si>
  <si>
    <t>30.89±3.85</t>
  </si>
  <si>
    <t>['Astrocytes', 'OPCs', 'Newly Formed Oligodendrocytes', 'Neurons', 'Myelinating Oligodendrocytes', 'Microglia']</t>
  </si>
  <si>
    <t>5.15±0.49</t>
  </si>
  <si>
    <t>4.69±1.91</t>
  </si>
  <si>
    <t>5.42±0.46</t>
  </si>
  <si>
    <t>5.25±0.29</t>
  </si>
  <si>
    <t>1.37±0.72</t>
  </si>
  <si>
    <t>7.62±0.41</t>
  </si>
  <si>
    <t>['Neurons', 'OPCs', 'Newly Formed Oligodendrocytes', 'Astrocytes', 'Microglia', 'Myelinating Oligodendrocytes']</t>
  </si>
  <si>
    <t>46.43±2.01</t>
  </si>
  <si>
    <t>21.54±2.19</t>
  </si>
  <si>
    <t>45.94±4.96</t>
  </si>
  <si>
    <t>30.87±4.89</t>
  </si>
  <si>
    <t>21.41±4.57</t>
  </si>
  <si>
    <t>97.59±4.56</t>
  </si>
  <si>
    <t>9.65±1.25</t>
  </si>
  <si>
    <t>7.74±1.23</t>
  </si>
  <si>
    <t>10.23±1.33</t>
  </si>
  <si>
    <t>8.11±2.30</t>
  </si>
  <si>
    <t>5.30±0.06</t>
  </si>
  <si>
    <t>5.69±0.11</t>
  </si>
  <si>
    <t>27.17±1.35</t>
  </si>
  <si>
    <t>61.76±5.94</t>
  </si>
  <si>
    <t>43.33±6.70</t>
  </si>
  <si>
    <t>38.93±8.43</t>
  </si>
  <si>
    <t>19.51±0.99</t>
  </si>
  <si>
    <t>31.72±0.84</t>
  </si>
  <si>
    <t>10.72±1.34</t>
  </si>
  <si>
    <t>2.58±0.39</t>
  </si>
  <si>
    <t>6.31±0.45</t>
  </si>
  <si>
    <t>7.39±0.84</t>
  </si>
  <si>
    <t>4.39±0.45</t>
  </si>
  <si>
    <t>3.25±0.65</t>
  </si>
  <si>
    <t>['Astrocytes', 'Newly Formed Oligodendrocytes', 'OPCs', 'Myelinating Oligodendrocytes']</t>
  </si>
  <si>
    <t>17.40±0.49</t>
  </si>
  <si>
    <t>6.72±1.19</t>
  </si>
  <si>
    <t>12.28±2.58</t>
  </si>
  <si>
    <t>10.34±1.99</t>
  </si>
  <si>
    <t>6.11±0.73</t>
  </si>
  <si>
    <t>9.00±1.06</t>
  </si>
  <si>
    <t>['Astrocytes', 'OPCs', 'Newly Formed Oligodendrocytes', 'Neurons', 'Microglia', 'Myelinating Oligodendrocytes']</t>
  </si>
  <si>
    <t>129.70±22.33</t>
  </si>
  <si>
    <t>2.43±0.20</t>
  </si>
  <si>
    <t>33.71±10.48</t>
  </si>
  <si>
    <t>4.22±0.38</t>
  </si>
  <si>
    <t>4.47±2.74</t>
  </si>
  <si>
    <t>17.19±2.99</t>
  </si>
  <si>
    <t>67.52±5.27</t>
  </si>
  <si>
    <t>75.32±10.05</t>
  </si>
  <si>
    <t>89.19±15.53</t>
  </si>
  <si>
    <t>72.37±13.12</t>
  </si>
  <si>
    <t>58.85±1.71</t>
  </si>
  <si>
    <t>76.92±4.44</t>
  </si>
  <si>
    <t>1.86±0.14</t>
  </si>
  <si>
    <t>11.37±0.19</t>
  </si>
  <si>
    <t>11.54±2.79</t>
  </si>
  <si>
    <t>6.36±1.61</t>
  </si>
  <si>
    <t>1.99±0.78</t>
  </si>
  <si>
    <t>18.87±1.50</t>
  </si>
  <si>
    <t>['Neurons', 'OPCs', 'Microglia', 'Newly Formed Oligodendrocytes']</t>
  </si>
  <si>
    <t>108.03±7.93</t>
  </si>
  <si>
    <t>6.48±0.68</t>
  </si>
  <si>
    <t>19.84±3.74</t>
  </si>
  <si>
    <t>8.58±1.39</t>
  </si>
  <si>
    <t>9.07±1.00</t>
  </si>
  <si>
    <t>6.92±0.81</t>
  </si>
  <si>
    <t>['Astrocytes', 'OPCs', 'Myelinating Oligodendrocytes', 'Newly Formed Oligodendrocytes', 'Neurons', 'Microglia']</t>
  </si>
  <si>
    <t>10.08±0.93</t>
  </si>
  <si>
    <t>3.96±0.81</t>
  </si>
  <si>
    <t>8.61±1.49</t>
  </si>
  <si>
    <t>10.05±1.03</t>
  </si>
  <si>
    <t>2.83±0.26</t>
  </si>
  <si>
    <t>13.17±1.34</t>
  </si>
  <si>
    <t>['Neurons', 'Astrocytes', 'Newly Formed Oligodendrocytes', 'OPCs', 'Microglia']</t>
  </si>
  <si>
    <t>13.51±1.19</t>
  </si>
  <si>
    <t>2.91±0.70</t>
  </si>
  <si>
    <t>12.00±0.53</t>
  </si>
  <si>
    <t>9.58±1.01</t>
  </si>
  <si>
    <t>3.80±0.63</t>
  </si>
  <si>
    <t>8.70±2.20</t>
  </si>
  <si>
    <t>Inhibitory Synapses; Fast-Spiking parvalbumin interneurons;Vasoactive intestinal peptide interneurons; Somatostatin interneurons</t>
  </si>
  <si>
    <t>6.25±2.04</t>
  </si>
  <si>
    <t>8.84±1.19</t>
  </si>
  <si>
    <t>10.04±0.24</t>
  </si>
  <si>
    <t>30.09±7.12</t>
  </si>
  <si>
    <t>74.69±3.40</t>
  </si>
  <si>
    <t>10.09±1.0</t>
  </si>
  <si>
    <t>['Myelinating Oligodendrocytes', 'Newly Formed Oligodendrocytes', 'Neurons', 'OPCs', 'Microglia', 'Astrocytes']</t>
  </si>
  <si>
    <t>27.77±2.69</t>
  </si>
  <si>
    <t>10.29±1.58</t>
  </si>
  <si>
    <t>22.77±4.79</t>
  </si>
  <si>
    <t>17.87±2.90</t>
  </si>
  <si>
    <t>11.96±0.69</t>
  </si>
  <si>
    <t>12.24±0.49</t>
  </si>
  <si>
    <t>19.77±1.89</t>
  </si>
  <si>
    <t>47.91±0.30</t>
  </si>
  <si>
    <t>46.65±8.93</t>
  </si>
  <si>
    <t>41.35±5.52</t>
  </si>
  <si>
    <t>28.42±0.15</t>
  </si>
  <si>
    <t>25.83±0.16</t>
  </si>
  <si>
    <t>['Microglia', 'OPCs', 'Newly Formed Oligodendrocytes', 'Myelinating Oligodendrocytes', 'Neurons']</t>
  </si>
  <si>
    <t>34.23±2.19</t>
  </si>
  <si>
    <t>8.97±1.49</t>
  </si>
  <si>
    <t>28.84±3.45</t>
  </si>
  <si>
    <t>18.76±1.86</t>
  </si>
  <si>
    <t>8.05±0.93</t>
  </si>
  <si>
    <t>7.43±1.15</t>
  </si>
  <si>
    <t>13.72±1.59</t>
  </si>
  <si>
    <t>26.19±1.54</t>
  </si>
  <si>
    <t>17.69±3.47</t>
  </si>
  <si>
    <t>18.40±3.22</t>
  </si>
  <si>
    <t>18.17±1.74</t>
  </si>
  <si>
    <t>19.13±1.61</t>
  </si>
  <si>
    <t>['Microglia', 'Neurons', 'Newly Formed Oligodendrocytes', 'Myelinating Oligodendrocytes', 'OPCs', 'Astrocytes']</t>
  </si>
  <si>
    <t>3.29±0.37</t>
  </si>
  <si>
    <t>6.42±0.80</t>
  </si>
  <si>
    <t>1.01±0.23</t>
  </si>
  <si>
    <t>0.17±0.07</t>
  </si>
  <si>
    <t>14.00±1.25</t>
  </si>
  <si>
    <t>58.25±0.84</t>
  </si>
  <si>
    <t>36.59±3.83</t>
  </si>
  <si>
    <t>66.64±5.15</t>
  </si>
  <si>
    <t>69.63±4.04</t>
  </si>
  <si>
    <t>38.01±0.45</t>
  </si>
  <si>
    <t>45.82±3.79</t>
  </si>
  <si>
    <t>['Newly Formed Oligodendrocytes', 'OPCs', 'Astrocytes', 'Neurons']</t>
  </si>
  <si>
    <t>5.00±0.17</t>
  </si>
  <si>
    <t>3.22±0.19</t>
  </si>
  <si>
    <t>7.64±0.88</t>
  </si>
  <si>
    <t>4.08±0.01</t>
  </si>
  <si>
    <t>2.30±0.04</t>
  </si>
  <si>
    <t>4.16±2.74</t>
  </si>
  <si>
    <t>['OPCs', 'Astrocytes', 'Neurons', 'Newly Formed Oligodendrocytes', 'Microglia']</t>
  </si>
  <si>
    <t>14.00±1.51</t>
  </si>
  <si>
    <t>13.26±0.57</t>
  </si>
  <si>
    <t>20.13±0.98</t>
  </si>
  <si>
    <t>16.99±1.19</t>
  </si>
  <si>
    <t>6.79±0.48</t>
  </si>
  <si>
    <t>23.06±3.69</t>
  </si>
  <si>
    <t>17.38±1.63</t>
  </si>
  <si>
    <t>12.89±3.98</t>
  </si>
  <si>
    <t>23.77±1.73</t>
  </si>
  <si>
    <t>13.58±0.64</t>
  </si>
  <si>
    <t>5.90±0.93</t>
  </si>
  <si>
    <t>30.32±3.20</t>
  </si>
  <si>
    <t>5.98±0.46</t>
  </si>
  <si>
    <t>1.89±0.25</t>
  </si>
  <si>
    <t>5.35±0.99</t>
  </si>
  <si>
    <t>2.77±0.23</t>
  </si>
  <si>
    <t>1.90±0.05</t>
  </si>
  <si>
    <t>2.99±0.37</t>
  </si>
  <si>
    <t>['Astrocytes', 'OPCs', 'Neurons', 'Newly Formed Oligodendrocytes', 'Myelinating Oligodendrocytes', 'Microglia']</t>
  </si>
  <si>
    <t>11.52±1.21</t>
  </si>
  <si>
    <t>1.02±0.25</t>
  </si>
  <si>
    <t>7.99±1.22</t>
  </si>
  <si>
    <t>6.06±1.78</t>
  </si>
  <si>
    <t>3.47±0.15</t>
  </si>
  <si>
    <t>2.92±0.45</t>
  </si>
  <si>
    <t>['Astrocytes', 'OPCs', 'Newly Formed Oligodendrocytes', 'Myelinating Oligodendrocytes', 'Neurons']</t>
  </si>
  <si>
    <t>9.59±2.14</t>
  </si>
  <si>
    <t>6.03±1.01</t>
  </si>
  <si>
    <t>31.64±0.59</t>
  </si>
  <si>
    <t>15.68±0.29</t>
  </si>
  <si>
    <t>5.19±0.69</t>
  </si>
  <si>
    <t>72.40±7.49</t>
  </si>
  <si>
    <t>4.30±0.60</t>
  </si>
  <si>
    <t>1.60±0.22</t>
  </si>
  <si>
    <t>9.72±3.01</t>
  </si>
  <si>
    <t>5.58±2.59</t>
  </si>
  <si>
    <t>2.38±0.02</t>
  </si>
  <si>
    <t>3.59±0.68</t>
  </si>
  <si>
    <t>['OPCs', 'Newly Formed Oligodendrocytes', 'Astrocytes', 'Neurons', 'Myelinating Oligodendrocytes', 'Microglia']</t>
  </si>
  <si>
    <t>167.12±0.46</t>
  </si>
  <si>
    <t>102.03±33.10</t>
  </si>
  <si>
    <t>166.76±40.44</t>
  </si>
  <si>
    <t>120.82±22.28</t>
  </si>
  <si>
    <t>41.31±9.04</t>
  </si>
  <si>
    <t>207.84±42.92</t>
  </si>
  <si>
    <t>10.83±0.48</t>
  </si>
  <si>
    <t>3.28±0.75</t>
  </si>
  <si>
    <t>6.12±1.22</t>
  </si>
  <si>
    <t>5.56±0.51</t>
  </si>
  <si>
    <t>2.87±0.09</t>
  </si>
  <si>
    <t>6.33±0.52</t>
  </si>
  <si>
    <t>76.76±1.77</t>
  </si>
  <si>
    <t>3.73±0.82</t>
  </si>
  <si>
    <t>38.95±15.04</t>
  </si>
  <si>
    <t>241.37±26.10</t>
  </si>
  <si>
    <t>253.55±14.63</t>
  </si>
  <si>
    <t>35.83±1.82</t>
  </si>
  <si>
    <t>['Myelinating Oligodendrocytes', 'Newly Formed Oligodendrocytes', 'Astrocytes', 'OPCs', 'Neurons']</t>
  </si>
  <si>
    <t>18.77±1.16</t>
  </si>
  <si>
    <t>3.30±1.37</t>
  </si>
  <si>
    <t>10.70±2.63</t>
  </si>
  <si>
    <t>22.31±3.13</t>
  </si>
  <si>
    <t>26.08±1.25</t>
  </si>
  <si>
    <t>9.79±2.14</t>
  </si>
  <si>
    <t>['Myelinating Oligodendrocytes', 'Newly Formed Oligodendrocytes', 'Astrocytes', 'OPCs', 'Neurons', 'Microglia']</t>
  </si>
  <si>
    <t>10.15±0.85</t>
  </si>
  <si>
    <t>15.02±3.59</t>
  </si>
  <si>
    <t>17.22±3.58</t>
  </si>
  <si>
    <t>18.92±1.70</t>
  </si>
  <si>
    <t>18.02±1.28</t>
  </si>
  <si>
    <t>11.06±0.92</t>
  </si>
  <si>
    <t>['Newly Formed Oligodendrocytes', 'Myelinating Oligodendrocytes', 'OPCs', 'Microglia', 'Neurons', 'Astrocytes']</t>
  </si>
  <si>
    <t>10.26±0.22</t>
  </si>
  <si>
    <t>20.40±3.05</t>
  </si>
  <si>
    <t>17.97±4.75</t>
  </si>
  <si>
    <t>12.44±2.66</t>
  </si>
  <si>
    <t>11.87±0.34</t>
  </si>
  <si>
    <t>12.80±0.21</t>
  </si>
  <si>
    <t>['Microglia', 'OPCs', 'Neurons', 'Newly Formed Oligodendrocytes', 'Myelinating Oligodendrocytes', 'Astrocytes']</t>
  </si>
  <si>
    <t>73.82±3.45</t>
  </si>
  <si>
    <t>32.04±4.82</t>
  </si>
  <si>
    <t>62.77±2.91</t>
  </si>
  <si>
    <t>67.35±6.58</t>
  </si>
  <si>
    <t>27.28±4.02</t>
  </si>
  <si>
    <t>38.30±2.72</t>
  </si>
  <si>
    <t>['Astrocytes', 'Newly Formed Oligodendrocytes', 'OPCs', 'Neurons', 'Microglia', 'Myelinating Oligodendrocytes']</t>
  </si>
  <si>
    <t>8.62±0.26</t>
  </si>
  <si>
    <t>4.36±0.55</t>
  </si>
  <si>
    <t>17.93±3.17</t>
  </si>
  <si>
    <t>13.59±0.31</t>
  </si>
  <si>
    <t>9.94±0.20</t>
  </si>
  <si>
    <t>10.19±0.65</t>
  </si>
  <si>
    <t>['OPCs', 'Newly Formed Oligodendrocytes', 'Neurons', 'Myelinating Oligodendrocytes']</t>
  </si>
  <si>
    <t>28.17±0.84</t>
  </si>
  <si>
    <t>3.39±1.27</t>
  </si>
  <si>
    <t>18.16±6.61</t>
  </si>
  <si>
    <t>11.82±5.00</t>
  </si>
  <si>
    <t>3.22±0.59</t>
  </si>
  <si>
    <t>22.47±8.39</t>
  </si>
  <si>
    <t>6.72±0.45</t>
  </si>
  <si>
    <t>1.34±0.26</t>
  </si>
  <si>
    <t>6.11±0.88</t>
  </si>
  <si>
    <t>8.10±1.46</t>
  </si>
  <si>
    <t>4.71±0.28</t>
  </si>
  <si>
    <t>8.64±0.91</t>
  </si>
  <si>
    <t>['Neurons', 'Newly Formed Oligodendrocytes', 'Astrocytes', 'OPCs', 'Myelinating Oligodendrocytes', 'Microglia']</t>
  </si>
  <si>
    <t>21.35±1.44</t>
  </si>
  <si>
    <t>8.37±2.39</t>
  </si>
  <si>
    <t>15.21±1.93</t>
  </si>
  <si>
    <t>13.11±1.43</t>
  </si>
  <si>
    <t>7.60±1.61</t>
  </si>
  <si>
    <t>6.88±2.03</t>
  </si>
  <si>
    <t>3.67±0.03</t>
  </si>
  <si>
    <t>0.72±0.05</t>
  </si>
  <si>
    <t>2.70±0.53</t>
  </si>
  <si>
    <t>2.06±0.65</t>
  </si>
  <si>
    <t>1.04±0.13</t>
  </si>
  <si>
    <t>2.36±0.57</t>
  </si>
  <si>
    <t>1.39±0.35</t>
  </si>
  <si>
    <t>1.53±0.49</t>
  </si>
  <si>
    <t>0.58±0.15</t>
  </si>
  <si>
    <t>1.75±1.18</t>
  </si>
  <si>
    <t>1.69±0.35</t>
  </si>
  <si>
    <t>4.94±0.34</t>
  </si>
  <si>
    <t>2.08±0.46</t>
  </si>
  <si>
    <t>8.51±5.34</t>
  </si>
  <si>
    <t>5.12±1.66</t>
  </si>
  <si>
    <t>0.57±0.13</t>
  </si>
  <si>
    <t>18.93±3.06</t>
  </si>
  <si>
    <t>20.29±0.05</t>
  </si>
  <si>
    <t>33.17±7.53</t>
  </si>
  <si>
    <t>29.96±6.72</t>
  </si>
  <si>
    <t>26.21±4.93</t>
  </si>
  <si>
    <t>37.30±5.09</t>
  </si>
  <si>
    <t>13.43±0.91</t>
  </si>
  <si>
    <t>['Myelinating Oligodendrocytes', 'Microglia', 'OPCs', 'Newly Formed Oligodendrocytes', 'Astrocytes', 'Neurons']</t>
  </si>
  <si>
    <t>24.16±2.88</t>
  </si>
  <si>
    <t>11.60±3.07</t>
  </si>
  <si>
    <t>31.40±8.88</t>
  </si>
  <si>
    <t>22.32±8.64</t>
  </si>
  <si>
    <t>10.43±0.74</t>
  </si>
  <si>
    <t>29.25±0.02</t>
  </si>
  <si>
    <t>4.47±0.88</t>
  </si>
  <si>
    <t>1.71±0.50</t>
  </si>
  <si>
    <t>3.45±0.04</t>
  </si>
  <si>
    <t>2.96±0.28</t>
  </si>
  <si>
    <t>2.32±0.34</t>
  </si>
  <si>
    <t>3.27±0.17</t>
  </si>
  <si>
    <t>49.03±1.66</t>
  </si>
  <si>
    <t>26.20±0.89</t>
  </si>
  <si>
    <t>43.10±5.57</t>
  </si>
  <si>
    <t>16.56±1.16</t>
  </si>
  <si>
    <t>12.91±0.64</t>
  </si>
  <si>
    <t>16.20±4.27</t>
  </si>
  <si>
    <t>['Astrocytes', 'OPCs', 'Microglia', 'Newly Formed Oligodendrocytes', 'Neurons', 'Myelinating Oligodendrocytes']</t>
  </si>
  <si>
    <t>2.44±0.47</t>
  </si>
  <si>
    <t>6.18±1.26</t>
  </si>
  <si>
    <t>10.99±4.41</t>
  </si>
  <si>
    <t>27.40±13.85</t>
  </si>
  <si>
    <t>20.03±1.29</t>
  </si>
  <si>
    <t>1.82±1.02</t>
  </si>
  <si>
    <t>['Newly Formed Oligodendrocytes', 'Myelinating Oligodendrocytes', 'OPCs', 'Microglia', 'Astrocytes', 'Neurons']</t>
  </si>
  <si>
    <t>9.05±2.10</t>
  </si>
  <si>
    <t>2.75±0.21</t>
  </si>
  <si>
    <t>17.09±3.96</t>
  </si>
  <si>
    <t>21.42±6.68</t>
  </si>
  <si>
    <t>13.37±0.09</t>
  </si>
  <si>
    <t>14.93±0.74</t>
  </si>
  <si>
    <t>['Newly Formed Oligodendrocytes', 'OPCs', 'Neurons', 'Myelinating Oligodendrocytes', 'Astrocytes']</t>
  </si>
  <si>
    <t>24.82±1.72</t>
  </si>
  <si>
    <t>11.73±0.48</t>
  </si>
  <si>
    <t>24.43±3.32</t>
  </si>
  <si>
    <t>15.00±1.04</t>
  </si>
  <si>
    <t>7.92±0.20</t>
  </si>
  <si>
    <t>19.22±4.60</t>
  </si>
  <si>
    <t>control (all); Vasoactive intestinal peptide interneurons</t>
  </si>
  <si>
    <t>19.76±1.25</t>
  </si>
  <si>
    <t>55.64±11.53</t>
  </si>
  <si>
    <t>31.76±7.13</t>
  </si>
  <si>
    <t>36.84±9.36</t>
  </si>
  <si>
    <t>29.01±1.06</t>
  </si>
  <si>
    <t>38.10±1.41</t>
  </si>
  <si>
    <t>['Microglia', 'Neurons', 'Newly Formed Oligodendrocytes', 'OPCs', 'Myelinating Oligodendrocytes', 'Astrocytes']</t>
  </si>
  <si>
    <t>5.92±0.42</t>
  </si>
  <si>
    <t>13.55±2.15</t>
  </si>
  <si>
    <t>17.51±4.65</t>
  </si>
  <si>
    <t>25.61±2.97</t>
  </si>
  <si>
    <t>57.20±0.45</t>
  </si>
  <si>
    <t>61.39±0.93</t>
  </si>
  <si>
    <t>['Neurons', 'Myelinating Oligodendrocytes', 'Newly Formed Oligodendrocytes']</t>
  </si>
  <si>
    <t>10.12±1.19</t>
  </si>
  <si>
    <t>3.31±0.48</t>
  </si>
  <si>
    <t>7.40±0.14</t>
  </si>
  <si>
    <t>13.08±0.25</t>
  </si>
  <si>
    <t>9.40±0.70</t>
  </si>
  <si>
    <t>2.46±0.03</t>
  </si>
  <si>
    <t>['Newly Formed Oligodendrocytes', 'Astrocytes', 'Myelinating Oligodendrocytes', 'OPCs']</t>
  </si>
  <si>
    <t>12.36±0.29</t>
  </si>
  <si>
    <t>5.15±0.48</t>
  </si>
  <si>
    <t>10.65±1.07</t>
  </si>
  <si>
    <t>10.14±1.62</t>
  </si>
  <si>
    <t>7.50±0.71</t>
  </si>
  <si>
    <t>7.43±0.36</t>
  </si>
  <si>
    <t>121.15±8.79</t>
  </si>
  <si>
    <t>22.85±9.78</t>
  </si>
  <si>
    <t>103.37±46.65</t>
  </si>
  <si>
    <t>62.02±25.28</t>
  </si>
  <si>
    <t>8.31±2.20</t>
  </si>
  <si>
    <t>123.85±1.68</t>
  </si>
  <si>
    <t>24.93±0.47</t>
  </si>
  <si>
    <t>33.27±4.30</t>
  </si>
  <si>
    <t>24.61±3.26</t>
  </si>
  <si>
    <t>17.97±0.70</t>
  </si>
  <si>
    <t>15.30±0.87</t>
  </si>
  <si>
    <t>13.93±0.77</t>
  </si>
  <si>
    <t>['Microglia', 'Astrocytes', 'OPCs', 'Newly Formed Oligodendrocytes']</t>
  </si>
  <si>
    <t>26.59±0.46</t>
  </si>
  <si>
    <t>6.38±0.05</t>
  </si>
  <si>
    <t>30.07±0.38</t>
  </si>
  <si>
    <t>33.13±1.41</t>
  </si>
  <si>
    <t>39.27±0.20</t>
  </si>
  <si>
    <t>9.78±0.78</t>
  </si>
  <si>
    <t>46.68±0.42</t>
  </si>
  <si>
    <t>100.68±21.04</t>
  </si>
  <si>
    <t>107±60±22.33</t>
  </si>
  <si>
    <t>154.89±15.17</t>
  </si>
  <si>
    <t>219.20±3.60</t>
  </si>
  <si>
    <t>60.58±4.47</t>
  </si>
  <si>
    <t>['Myelinating Oligodendrocytes', 'Newly Formed Oligodendrocytes', 'OPCs', 'Microglia', 'Neurons']</t>
  </si>
  <si>
    <t>9.99±0.67</t>
  </si>
  <si>
    <t>11.35±1.11</t>
  </si>
  <si>
    <t>14.86±3.01</t>
  </si>
  <si>
    <t>20.69±2.78</t>
  </si>
  <si>
    <t>17.35±0.20</t>
  </si>
  <si>
    <t>19.12±1.10</t>
  </si>
  <si>
    <t>['Newly Formed Oligodendrocytes', 'Neurons', 'Myelinating Oligodendrocytes', 'OPCs', 'Microglia', 'Astrocytes']</t>
  </si>
  <si>
    <t>2.80±0.24</t>
  </si>
  <si>
    <t>0.48±0.17</t>
  </si>
  <si>
    <t>3.43±0.09</t>
  </si>
  <si>
    <t>4.68±0.19</t>
  </si>
  <si>
    <t>4.58±0.03</t>
  </si>
  <si>
    <t>6.33±0.16</t>
  </si>
  <si>
    <t>['Neurons', 'Newly Formed Oligodendrocytes', 'Myelinating Oligodendrocytes', 'OPCs']</t>
  </si>
  <si>
    <t>13.28±3.79</t>
  </si>
  <si>
    <t>11.99±0.27</t>
  </si>
  <si>
    <t>7.67±1.66</t>
  </si>
  <si>
    <t>4.90±1.32</t>
  </si>
  <si>
    <t>7.70±0.49</t>
  </si>
  <si>
    <t>1.29±0.11</t>
  </si>
  <si>
    <t>['Astrocytes', 'Microglia', 'Myelinating Oligodendrocytes', 'OPCs', 'Newly Formed Oligodendrocytes', 'Neurons']</t>
  </si>
  <si>
    <t>4.43±0.03</t>
  </si>
  <si>
    <t>8.86±0.26</t>
  </si>
  <si>
    <t>8.93±2.40</t>
  </si>
  <si>
    <t>9.48±1.49</t>
  </si>
  <si>
    <t>6.99±0.57</t>
  </si>
  <si>
    <t>8.31±0.48</t>
  </si>
  <si>
    <t>['Newly Formed Oligodendrocytes', 'OPCs', 'Microglia', 'Neurons', 'Myelinating Oligodendrocytes', 'Astrocytes']</t>
  </si>
  <si>
    <t>22.46±2.47</t>
  </si>
  <si>
    <t>21.33±1.50</t>
  </si>
  <si>
    <t>8.32±0.81</t>
  </si>
  <si>
    <t>5.81±0.35</t>
  </si>
  <si>
    <t>9.45±0.62</t>
  </si>
  <si>
    <t>292.11±7.21</t>
  </si>
  <si>
    <t>29.24±2.49</t>
  </si>
  <si>
    <t>76.62±5.86</t>
  </si>
  <si>
    <t>32.40±2.51</t>
  </si>
  <si>
    <t>24.21±4.85</t>
  </si>
  <si>
    <t>39.09±7.25</t>
  </si>
  <si>
    <t>26.01±3.14</t>
  </si>
  <si>
    <t>2.64±0.98</t>
  </si>
  <si>
    <t>16.75±5.72</t>
  </si>
  <si>
    <t>9.20±0.74</t>
  </si>
  <si>
    <t>3.63±0.57</t>
  </si>
  <si>
    <t>['Astrocytes', 'Newly Formed Oligodendrocytes', 'Myelinating Oligodendrocytes']</t>
  </si>
  <si>
    <t>5.23±0.25</t>
  </si>
  <si>
    <t>3.96±1.28</t>
  </si>
  <si>
    <t>4.89±0.68</t>
  </si>
  <si>
    <t>3.11±0.02</t>
  </si>
  <si>
    <t>3.07±0.45</t>
  </si>
  <si>
    <t>2.12±0.60</t>
  </si>
  <si>
    <t>['Astrocytes', 'OPCs', 'Microglia', 'Newly Formed Oligodendrocytes', 'Myelinating Oligodendrocytes', 'Neurons']</t>
  </si>
  <si>
    <t>0.80±0.21</t>
  </si>
  <si>
    <t>6.38±1.17</t>
  </si>
  <si>
    <t>8.59±3.80</t>
  </si>
  <si>
    <t>1.56±0.18</t>
  </si>
  <si>
    <t>5.55±3.07</t>
  </si>
  <si>
    <t>43.04±0.08</t>
  </si>
  <si>
    <t>['Neurons', 'OPCs', 'Microglia', 'Myelinating Oligodendrocytes', 'Newly Formed Oligodendrocytes']</t>
  </si>
  <si>
    <t>1.23±0.25</t>
  </si>
  <si>
    <t>0.80±0.09</t>
  </si>
  <si>
    <t>0.39±0.13</t>
  </si>
  <si>
    <t>0.48±0.26</t>
  </si>
  <si>
    <t>1.97±0.22</t>
  </si>
  <si>
    <t>0.28±0.03</t>
  </si>
  <si>
    <t>['Myelinating Oligodendrocytes', 'Astrocytes', 'Microglia', 'Newly Formed Oligodendrocytes', 'OPCs', 'Neurons']</t>
  </si>
  <si>
    <t>18.01±1.76</t>
  </si>
  <si>
    <t>16.07±0.93</t>
  </si>
  <si>
    <t>28.36±0.46</t>
  </si>
  <si>
    <t>16.35±2.75</t>
  </si>
  <si>
    <t>6.88±0.54</t>
  </si>
  <si>
    <t>11.59±0.78</t>
  </si>
  <si>
    <t>['OPCs', 'Astrocytes', 'Newly Formed Oligodendrocytes', 'Microglia', 'Neurons']</t>
  </si>
  <si>
    <t>35.14±3.26</t>
  </si>
  <si>
    <t>9.42±2.16</t>
  </si>
  <si>
    <t>26.87±5.70</t>
  </si>
  <si>
    <t>26.25±7.28</t>
  </si>
  <si>
    <t>10.94±0.61</t>
  </si>
  <si>
    <t>25.25±4.35</t>
  </si>
  <si>
    <t>1.72±0.07</t>
  </si>
  <si>
    <t>0.59±0.01</t>
  </si>
  <si>
    <t>1.45±0.37</t>
  </si>
  <si>
    <t>0.83±0.20</t>
  </si>
  <si>
    <t>0.47±0.14</t>
  </si>
  <si>
    <t>1.53±0.34</t>
  </si>
  <si>
    <t>29.91±0.71</t>
  </si>
  <si>
    <t>1.31±0.01</t>
  </si>
  <si>
    <t>18.12±2.87</t>
  </si>
  <si>
    <t>48.10±4.48</t>
  </si>
  <si>
    <t>31.00±0.04</t>
  </si>
  <si>
    <t>24.76±0.33</t>
  </si>
  <si>
    <t>['Newly Formed Oligodendrocytes', 'Myelinating Oligodendrocytes', 'Astrocytes']</t>
  </si>
  <si>
    <t>25.68±3.67</t>
  </si>
  <si>
    <t>35.39±3.85</t>
  </si>
  <si>
    <t>26.80±0.58</t>
  </si>
  <si>
    <t>16.32±1.50</t>
  </si>
  <si>
    <t>5.82±0.89</t>
  </si>
  <si>
    <t>3.95±1.26</t>
  </si>
  <si>
    <t>22.66±1.22</t>
  </si>
  <si>
    <t>8.83±0.53</t>
  </si>
  <si>
    <t>19.61±1.33</t>
  </si>
  <si>
    <t>29.71±2.81</t>
  </si>
  <si>
    <t>23.47±1.43</t>
  </si>
  <si>
    <t>24.00±0.74</t>
  </si>
  <si>
    <t>['Newly Formed Oligodendrocytes', 'Neurons', 'Myelinating Oligodendrocytes', 'Astrocytes', 'OPCs']</t>
  </si>
  <si>
    <t>11.55±0.81</t>
  </si>
  <si>
    <t>47.61±1.20</t>
  </si>
  <si>
    <t>14.76±1.85</t>
  </si>
  <si>
    <t>6.17±1.18</t>
  </si>
  <si>
    <t>3.44±0.18</t>
  </si>
  <si>
    <t>5.18±0.66</t>
  </si>
  <si>
    <t>233.56±3.54</t>
  </si>
  <si>
    <t>499.39±16.40</t>
  </si>
  <si>
    <t>286.61±27.23</t>
  </si>
  <si>
    <t>560.69±41.17</t>
  </si>
  <si>
    <t>604.71±12.72</t>
  </si>
  <si>
    <t>97.60±2.20</t>
  </si>
  <si>
    <t>['Myelinating Oligodendrocytes', 'Newly Formed Oligodendrocytes', 'Microglia', 'OPCs']</t>
  </si>
  <si>
    <t>34.92±1.27</t>
  </si>
  <si>
    <t>52.12±9.49</t>
  </si>
  <si>
    <t>52.54±7.14</t>
  </si>
  <si>
    <t>66.24±10.17</t>
  </si>
  <si>
    <t>44.41±0.77</t>
  </si>
  <si>
    <t>31.66±2.00</t>
  </si>
  <si>
    <t>['Newly Formed Oligodendrocytes', 'OPCs', 'Microglia', 'Myelinating Oligodendrocytes', 'Astrocytes', 'Neurons']</t>
  </si>
  <si>
    <t>11.37±0.65</t>
  </si>
  <si>
    <t>30.46±8.08</t>
  </si>
  <si>
    <t>36.17±6.84</t>
  </si>
  <si>
    <t>25.01±3.78</t>
  </si>
  <si>
    <t>25.26±0.38</t>
  </si>
  <si>
    <t>12.89±1.03</t>
  </si>
  <si>
    <t>['OPCs', 'Microglia', 'Myelinating Oligodendrocytes', 'Newly Formed Oligodendrocytes', 'Neurons', 'Astrocytes']</t>
  </si>
  <si>
    <t>control (all); Inhibitory Synapses; Somatostatin interneurons</t>
  </si>
  <si>
    <t>19.14±2.29</t>
  </si>
  <si>
    <t>['Neurons', 'Astrocytes', 'Microglia', 'OPCs', 'Newly Formed Oligodendrocytes', 'Myelinating Oligodendrocytes']</t>
  </si>
  <si>
    <t>5.71±0.23</t>
  </si>
  <si>
    <t>4.16±0.08</t>
  </si>
  <si>
    <t>4.28±0.60</t>
  </si>
  <si>
    <t>3.45±0.28</t>
  </si>
  <si>
    <t>1.69±0.33</t>
  </si>
  <si>
    <t>5.60±0.14</t>
  </si>
  <si>
    <t>['Astrocytes', 'Neurons', 'OPCs', 'Microglia', 'Newly Formed Oligodendrocytes']</t>
  </si>
  <si>
    <t>49.46±0.29</t>
  </si>
  <si>
    <t>19.49±3.21</t>
  </si>
  <si>
    <t>17.54±1.02</t>
  </si>
  <si>
    <t>10.68±1.81</t>
  </si>
  <si>
    <t>3.86±1.16</t>
  </si>
  <si>
    <t>11.74±4.43</t>
  </si>
  <si>
    <t>['Astrocytes', 'Microglia', 'OPCs', 'Neurons', 'Newly Formed Oligodendrocytes']</t>
  </si>
  <si>
    <t>8.27±0.98</t>
  </si>
  <si>
    <t>3.64±0.21</t>
  </si>
  <si>
    <t>11.87±0.42</t>
  </si>
  <si>
    <t>6.72±0.80</t>
  </si>
  <si>
    <t>9.62±0.49</t>
  </si>
  <si>
    <t>0.85±0.07</t>
  </si>
  <si>
    <t>['OPCs', 'Myelinating Oligodendrocytes', 'Astrocytes', 'Newly Formed Oligodendrocytes', 'Microglia']</t>
  </si>
  <si>
    <t>18.65±0.98</t>
  </si>
  <si>
    <t>16.62±0.10</t>
  </si>
  <si>
    <t>18.66±0.53</t>
  </si>
  <si>
    <t>9.44±0.36</t>
  </si>
  <si>
    <t>4.24±0.38</t>
  </si>
  <si>
    <t>9.33±5.20</t>
  </si>
  <si>
    <t>['OPCs', 'Astrocytes', 'Microglia', 'Newly Formed Oligodendrocytes', 'Neurons', 'Myelinating Oligodendrocytes']</t>
  </si>
  <si>
    <t>83.66±2.30</t>
  </si>
  <si>
    <t>189.15±25.78</t>
  </si>
  <si>
    <t>197.54±31.53</t>
  </si>
  <si>
    <t>270.62±40.19</t>
  </si>
  <si>
    <t>434.30±15.47</t>
  </si>
  <si>
    <t>160.58±5.95</t>
  </si>
  <si>
    <t>11.05±0.62</t>
  </si>
  <si>
    <t>4.68±0.21</t>
  </si>
  <si>
    <t>10.99±1.38</t>
  </si>
  <si>
    <t>8.09±0.98</t>
  </si>
  <si>
    <t>5.16±0.22</t>
  </si>
  <si>
    <t>6.34±0.28</t>
  </si>
  <si>
    <t>['Astrocytes', 'OPCs', 'Newly Formed Oligodendrocytes', 'Neurons']</t>
  </si>
  <si>
    <t>8.27±0.15</t>
  </si>
  <si>
    <t>4.02±2.35</t>
  </si>
  <si>
    <t>1.29±0.49</t>
  </si>
  <si>
    <t>1.12±0.16</t>
  </si>
  <si>
    <t>34.59±4.17</t>
  </si>
  <si>
    <t>105.96±10.71</t>
  </si>
  <si>
    <t>130.60±29.48</t>
  </si>
  <si>
    <t>106.74±20.61</t>
  </si>
  <si>
    <t>117.07±1.72</t>
  </si>
  <si>
    <t>153.27±4.37</t>
  </si>
  <si>
    <t>['Neurons', 'OPCs', 'Myelinating Oligodendrocytes', 'Newly Formed Oligodendrocytes', 'Microglia', 'Astrocytes']</t>
  </si>
  <si>
    <t>475.73±20.76</t>
  </si>
  <si>
    <t>20.16±1.87</t>
  </si>
  <si>
    <t>366.39±7.05</t>
  </si>
  <si>
    <t>138.50±18.21</t>
  </si>
  <si>
    <t>135.36±4.77</t>
  </si>
  <si>
    <t>61.79±15.51</t>
  </si>
  <si>
    <t>5.27±0.06</t>
  </si>
  <si>
    <t>2.48±0.24</t>
  </si>
  <si>
    <t>6.54±0.95</t>
  </si>
  <si>
    <t>4.26±0.18</t>
  </si>
  <si>
    <t>2.97±0.24</t>
  </si>
  <si>
    <t>5.71±0.02</t>
  </si>
  <si>
    <t>['OPCs', 'Neurons', 'Astrocytes', 'Newly Formed Oligodendrocytes']</t>
  </si>
  <si>
    <t>1.06±0.32</t>
  </si>
  <si>
    <t>0.83±0.13</t>
  </si>
  <si>
    <t>1.21±0.30</t>
  </si>
  <si>
    <t>1.17±0.11</t>
  </si>
  <si>
    <t>1.07±0.25</t>
  </si>
  <si>
    <t>1.83±0.08</t>
  </si>
  <si>
    <t>['Neurons', 'OPCs', 'Newly Formed Oligodendrocytes', 'Myelinating Oligodendrocytes', 'Astrocytes', 'Microglia']</t>
  </si>
  <si>
    <t>9.90±0.27</t>
  </si>
  <si>
    <t>10.55±0.43</t>
  </si>
  <si>
    <t>16.53±3.48</t>
  </si>
  <si>
    <t>11.16±0.85</t>
  </si>
  <si>
    <t>9.90±0.07</t>
  </si>
  <si>
    <t>20.03±4.96</t>
  </si>
  <si>
    <t>['Neurons', 'OPCs', 'Newly Formed Oligodendrocytes', 'Microglia', 'Astrocytes', 'Myelinating Oligodendrocytes']</t>
  </si>
  <si>
    <t>1.94±0.16</t>
  </si>
  <si>
    <t>2.86±0.32</t>
  </si>
  <si>
    <t>1.52±0.11</t>
  </si>
  <si>
    <t>16.91±0.82</t>
  </si>
  <si>
    <t>25.61±0.92</t>
  </si>
  <si>
    <t>0.34±0.12</t>
  </si>
  <si>
    <t>['Myelinating Oligodendrocytes', 'Newly Formed Oligodendrocytes', 'Microglia']</t>
  </si>
  <si>
    <t>2.28±0.14</t>
  </si>
  <si>
    <t>0.92±0.05</t>
  </si>
  <si>
    <t>3.34±0.38</t>
  </si>
  <si>
    <t>3.80±0.50</t>
  </si>
  <si>
    <t>2.24±0.22</t>
  </si>
  <si>
    <t>2.80±0.02</t>
  </si>
  <si>
    <t>['Newly Formed Oligodendrocytes', 'OPCs', 'Neurons', 'Astrocytes', 'Myelinating Oligodendrocytes']</t>
  </si>
  <si>
    <t>5.09±0.74</t>
  </si>
  <si>
    <t>132.92±8.70</t>
  </si>
  <si>
    <t>14.49±3.23</t>
  </si>
  <si>
    <t>1.41±0.04</t>
  </si>
  <si>
    <t>control (all); Inhibitory Synapses; Fast-Spiking parvalbumin interneurons</t>
  </si>
  <si>
    <t>75.48±1.35</t>
  </si>
  <si>
    <t>1.93±0.05</t>
  </si>
  <si>
    <t>28.22±1.93</t>
  </si>
  <si>
    <t>9.62±1.65</t>
  </si>
  <si>
    <t>7.16±1.29</t>
  </si>
  <si>
    <t>39.77±4.93</t>
  </si>
  <si>
    <t>2.13±0.35</t>
  </si>
  <si>
    <t>5.53±0.16</t>
  </si>
  <si>
    <t>2.32±0.46</t>
  </si>
  <si>
    <t>2.69±0.04</t>
  </si>
  <si>
    <t>1.09±0.17</t>
  </si>
  <si>
    <t>3.56±1.16</t>
  </si>
  <si>
    <t>['Microglia', 'Neurons', 'Newly Formed Oligodendrocytes', 'OPCs', 'Astrocytes', 'Myelinating Oligodendrocytes']</t>
  </si>
  <si>
    <t>2.31±0.01</t>
  </si>
  <si>
    <t>8.31±0.92</t>
  </si>
  <si>
    <t>6.85±1.47</t>
  </si>
  <si>
    <t>3.52±0.90</t>
  </si>
  <si>
    <t>3.03±0.03</t>
  </si>
  <si>
    <t>2.78±0.39</t>
  </si>
  <si>
    <t>['Microglia', 'OPCs', 'Newly Formed Oligodendrocytes', 'Myelinating Oligodendrocytes', 'Neurons', 'Astrocytes']</t>
  </si>
  <si>
    <t>14.83±0.02</t>
  </si>
  <si>
    <t>17.34±0.30</t>
  </si>
  <si>
    <t>21.31±0.42</t>
  </si>
  <si>
    <t>15.93±1.44</t>
  </si>
  <si>
    <t>6.02±0.52</t>
  </si>
  <si>
    <t>16.03±2.93</t>
  </si>
  <si>
    <t>['OPCs', 'Microglia', 'Neurons', 'Newly Formed Oligodendrocytes', 'Astrocytes', 'Myelinating Oligodendrocytes']</t>
  </si>
  <si>
    <t>18.50±0.19</t>
  </si>
  <si>
    <t>5.08±0.81</t>
  </si>
  <si>
    <t>21.82±1.22</t>
  </si>
  <si>
    <t>12.87±0.02</t>
  </si>
  <si>
    <t>6.37±0.60</t>
  </si>
  <si>
    <t>5.54±1.87</t>
  </si>
  <si>
    <t>74.21±8.51</t>
  </si>
  <si>
    <t>6.00±2.37</t>
  </si>
  <si>
    <t>13.57±6.63</t>
  </si>
  <si>
    <t>9.55±3.52</t>
  </si>
  <si>
    <t>2.20±0.74</t>
  </si>
  <si>
    <t>12.53±6.83</t>
  </si>
  <si>
    <t>101.63±4.54</t>
  </si>
  <si>
    <t>22.93±3.98</t>
  </si>
  <si>
    <t>18.76±8.40</t>
  </si>
  <si>
    <t>13.46±3.25</t>
  </si>
  <si>
    <t>29.41±4.78</t>
  </si>
  <si>
    <t>6.07±1.54</t>
  </si>
  <si>
    <t>['Astrocytes', 'Myelinating Oligodendrocytes', 'Microglia', 'OPCs', 'Newly Formed Oligodendrocytes', 'Neurons']</t>
  </si>
  <si>
    <t>Excitatory Synapses; control (all); Vasoactive intestinal peptide interneurons</t>
  </si>
  <si>
    <t>0.97±0.00</t>
  </si>
  <si>
    <t>10.36±0.86</t>
  </si>
  <si>
    <t>1.99±0.10</t>
  </si>
  <si>
    <t>0.63±0.47</t>
  </si>
  <si>
    <t>52.55±7.58</t>
  </si>
  <si>
    <t>4.93±0.25</t>
  </si>
  <si>
    <t>2.83±0.37</t>
  </si>
  <si>
    <t>7.96±0.91</t>
  </si>
  <si>
    <t>4.64±0.44</t>
  </si>
  <si>
    <t>3.34±0.29</t>
  </si>
  <si>
    <t>5.34±0.06</t>
  </si>
  <si>
    <t>8.36±0.62</t>
  </si>
  <si>
    <t>7.30±2.21</t>
  </si>
  <si>
    <t>9.59±3.27</t>
  </si>
  <si>
    <t>10.06±1.79</t>
  </si>
  <si>
    <t>10.57±0.32</t>
  </si>
  <si>
    <t>8.24±1.03</t>
  </si>
  <si>
    <t>10.66±0.44</t>
  </si>
  <si>
    <t>7.45±0.51</t>
  </si>
  <si>
    <t>5.38±0.13</t>
  </si>
  <si>
    <t>4.28±0.08</t>
  </si>
  <si>
    <t>6.25±0.16</t>
  </si>
  <si>
    <t>2.81±0.22</t>
  </si>
  <si>
    <t>['Astrocytes', 'Microglia', 'Myelinating Oligodendrocytes']</t>
  </si>
  <si>
    <t>5.33±0.39</t>
  </si>
  <si>
    <t>2.08±0.35</t>
  </si>
  <si>
    <t>5.57±0.57</t>
  </si>
  <si>
    <t>3.50±1.10</t>
  </si>
  <si>
    <t>1.11±0.18</t>
  </si>
  <si>
    <t>3.93±0.39</t>
  </si>
  <si>
    <t>28.43±1.18</t>
  </si>
  <si>
    <t>52.31±7.64</t>
  </si>
  <si>
    <t>25.56±5.91</t>
  </si>
  <si>
    <t>38.54±5.09</t>
  </si>
  <si>
    <t>59.37±4.06</t>
  </si>
  <si>
    <t>17.51±0.78</t>
  </si>
  <si>
    <t>['Myelinating Oligodendrocytes', 'Microglia', 'Newly Formed Oligodendrocytes', 'Astrocytes', 'OPCs']</t>
  </si>
  <si>
    <t>2.75±0.01</t>
  </si>
  <si>
    <t>1.78±0.04</t>
  </si>
  <si>
    <t>6.68±1.65</t>
  </si>
  <si>
    <t>1.85±0.03</t>
  </si>
  <si>
    <t>0.95±0.22</t>
  </si>
  <si>
    <t>5.85±0.70</t>
  </si>
  <si>
    <t>['OPCs', 'Neurons', 'Astrocytes', 'Newly Formed Oligodendrocytes', 'Microglia']</t>
  </si>
  <si>
    <t>26.65±0.49</t>
  </si>
  <si>
    <t>11.47±0.95</t>
  </si>
  <si>
    <t>28.46±4.76</t>
  </si>
  <si>
    <t>90.57±7.63</t>
  </si>
  <si>
    <t>81.31±1.00</t>
  </si>
  <si>
    <t>8.89±0.21</t>
  </si>
  <si>
    <t>['Newly Formed Oligodendrocytes', 'Myelinating Oligodendrocytes', 'OPCs', 'Astrocytes']</t>
  </si>
  <si>
    <t>13.64±1.53</t>
  </si>
  <si>
    <t>3.03±0.43</t>
  </si>
  <si>
    <t>8.60±1.29</t>
  </si>
  <si>
    <t>8.41±2.17</t>
  </si>
  <si>
    <t>2.77±0.78</t>
  </si>
  <si>
    <t>5.97±0.63</t>
  </si>
  <si>
    <t>27.01±1.78</t>
  </si>
  <si>
    <t>34.14±1.08</t>
  </si>
  <si>
    <t>53.02±6.95</t>
  </si>
  <si>
    <t>49.33±7.88</t>
  </si>
  <si>
    <t>49.15±0.08</t>
  </si>
  <si>
    <t>43.63±1.08</t>
  </si>
  <si>
    <t>['OPCs', 'Newly Formed Oligodendrocytes', 'Myelinating Oligodendrocytes', 'Neurons', 'Microglia']</t>
  </si>
  <si>
    <t>18.90±1.11</t>
  </si>
  <si>
    <t>16.27±0.04</t>
  </si>
  <si>
    <t>19.77±1.94</t>
  </si>
  <si>
    <t>20.96±1.60</t>
  </si>
  <si>
    <t>14.71±0.13</t>
  </si>
  <si>
    <t>15.79±1.96</t>
  </si>
  <si>
    <t>['Newly Formed Oligodendrocytes', 'OPCs', 'Astrocytes', 'Microglia', 'Neurons', 'Myelinating Oligodendrocytes']</t>
  </si>
  <si>
    <t>108.28±6.48</t>
  </si>
  <si>
    <t>1.29±0.10</t>
  </si>
  <si>
    <t>82.78±7.40</t>
  </si>
  <si>
    <t>73.49±11.90</t>
  </si>
  <si>
    <t>32.60±2.88</t>
  </si>
  <si>
    <t>84.72±18.61</t>
  </si>
  <si>
    <t>12.71±2.43</t>
  </si>
  <si>
    <t>2.58±0.06</t>
  </si>
  <si>
    <t>2.22±0.35</t>
  </si>
  <si>
    <t>2.81±0.40</t>
  </si>
  <si>
    <t>1.71±0.09</t>
  </si>
  <si>
    <t>3.15±0.22</t>
  </si>
  <si>
    <t>['Astrocytes', 'Neurons', 'Newly Formed Oligodendrocytes', 'Microglia', 'OPCs', 'Myelinating Oligodendrocytes']</t>
  </si>
  <si>
    <t>3.25±0.35</t>
  </si>
  <si>
    <t>3.42±0.95</t>
  </si>
  <si>
    <t>2.10±0.32</t>
  </si>
  <si>
    <t>0.97±0.02</t>
  </si>
  <si>
    <t>1.07±0.06</t>
  </si>
  <si>
    <t>1.13±0.02</t>
  </si>
  <si>
    <t>['Microglia', 'Astrocytes', 'OPCs', 'Neurons', 'Myelinating Oligodendrocytes']</t>
  </si>
  <si>
    <t>2.33±0.70</t>
  </si>
  <si>
    <t>3.76±0.73</t>
  </si>
  <si>
    <t>12.36±2.46</t>
  </si>
  <si>
    <t>24.30±1.90</t>
  </si>
  <si>
    <t>52.27±1.26</t>
  </si>
  <si>
    <t>40.86±0.60</t>
  </si>
  <si>
    <t>18.10±2.09</t>
  </si>
  <si>
    <t>10.07±1.07</t>
  </si>
  <si>
    <t>40.70±6.23</t>
  </si>
  <si>
    <t>46.05±4.63</t>
  </si>
  <si>
    <t>24.86±1.54</t>
  </si>
  <si>
    <t>34.72±0.56</t>
  </si>
  <si>
    <t>6.14±0.23</t>
  </si>
  <si>
    <t>6.07±0.77</t>
  </si>
  <si>
    <t>11.78±3.20</t>
  </si>
  <si>
    <t>8.47±2.79</t>
  </si>
  <si>
    <t>5.67±0.69</t>
  </si>
  <si>
    <t>8.72±0.05</t>
  </si>
  <si>
    <t>10.37±0.28</t>
  </si>
  <si>
    <t>15.46±2.74</t>
  </si>
  <si>
    <t>16.66±3.05</t>
  </si>
  <si>
    <t>16.99±5.57</t>
  </si>
  <si>
    <t>9.00±0.12</t>
  </si>
  <si>
    <t>12.53±0.27</t>
  </si>
  <si>
    <t>['Newly Formed Oligodendrocytes', 'OPCs', 'Microglia', 'Neurons', 'Astrocytes', 'Myelinating Oligodendrocytes']</t>
  </si>
  <si>
    <t>23.58±2.17</t>
  </si>
  <si>
    <t>42.88±8.41</t>
  </si>
  <si>
    <t>50.44±12.17</t>
  </si>
  <si>
    <t>46.29±9.43</t>
  </si>
  <si>
    <t>58.84±0.39</t>
  </si>
  <si>
    <t>35.06±0.99</t>
  </si>
  <si>
    <t>['Myelinating Oligodendrocytes', 'OPCs', 'Newly Formed Oligodendrocytes', 'Microglia', 'Neurons', 'Astrocytes']</t>
  </si>
  <si>
    <t>16.83±5.67</t>
  </si>
  <si>
    <t>3.11±0.64</t>
  </si>
  <si>
    <t>4.98±1.61</t>
  </si>
  <si>
    <t>0.60±0.07</t>
  </si>
  <si>
    <t>1.43±0.88</t>
  </si>
  <si>
    <t>1.10±0.21</t>
  </si>
  <si>
    <t>['Astrocytes', 'OPCs', 'Microglia', 'Myelinating Oligodendrocytes', 'Neurons']</t>
  </si>
  <si>
    <t>14.17±1.07</t>
  </si>
  <si>
    <t>11.17±0.46</t>
  </si>
  <si>
    <t>18.86±0.38</t>
  </si>
  <si>
    <t>17.26±1.89</t>
  </si>
  <si>
    <t>6.91±0.37</t>
  </si>
  <si>
    <t>19.78±0.74</t>
  </si>
  <si>
    <t>17.69±1.52</t>
  </si>
  <si>
    <t>7.47±0.29</t>
  </si>
  <si>
    <t>22.55±8.00</t>
  </si>
  <si>
    <t>19.27±4.06</t>
  </si>
  <si>
    <t>3.55±0.56</t>
  </si>
  <si>
    <t>20.27±2.77</t>
  </si>
  <si>
    <t>30.02±1.86</t>
  </si>
  <si>
    <t>1.70±0.37</t>
  </si>
  <si>
    <t>18.84±2.50</t>
  </si>
  <si>
    <t>14.60±1.10</t>
  </si>
  <si>
    <t>25.41±0.61</t>
  </si>
  <si>
    <t>2.17±0.16</t>
  </si>
  <si>
    <t>['Astrocytes', 'Myelinating Oligodendrocytes', 'OPCs']</t>
  </si>
  <si>
    <t>8.09±0.97</t>
  </si>
  <si>
    <t>5.75±2.16</t>
  </si>
  <si>
    <t>4.43±1.89</t>
  </si>
  <si>
    <t>2.41±0.22</t>
  </si>
  <si>
    <t>4.49±1.73</t>
  </si>
  <si>
    <t>24.26±1.09</t>
  </si>
  <si>
    <t>22.43±6.86</t>
  </si>
  <si>
    <t>32.16±3.78</t>
  </si>
  <si>
    <t>30.53±2.31</t>
  </si>
  <si>
    <t>16.90±0.22</t>
  </si>
  <si>
    <t>26.67±1.50</t>
  </si>
  <si>
    <t>['OPCs', 'Newly Formed Oligodendrocytes', 'Neurons', 'Astrocytes', 'Microglia', 'Myelinating Oligodendrocytes']</t>
  </si>
  <si>
    <t>Excitatory Synapses; Vasoactive intestinal peptide interneurons</t>
  </si>
  <si>
    <t>13.94±1.08</t>
  </si>
  <si>
    <t>7.11±1.79</t>
  </si>
  <si>
    <t>12.52±2.57</t>
  </si>
  <si>
    <t>5.70±1.13</t>
  </si>
  <si>
    <t>2.15±0.33</t>
  </si>
  <si>
    <t>12.37±1.11</t>
  </si>
  <si>
    <t>['Astrocytes', 'OPCs', 'Neurons', 'Microglia', 'Newly Formed Oligodendrocytes', 'Myelinating Oligodendrocytes']</t>
  </si>
  <si>
    <t>12.61±2.09</t>
  </si>
  <si>
    <t>6.09±1.21</t>
  </si>
  <si>
    <t>13.80±1.67</t>
  </si>
  <si>
    <t>4.28±0.90</t>
  </si>
  <si>
    <t>2.21±0.25</t>
  </si>
  <si>
    <t>7.79±0.00</t>
  </si>
  <si>
    <t>['OPCs', 'Astrocytes', 'Neurons', 'Microglia', 'Newly Formed Oligodendrocytes']</t>
  </si>
  <si>
    <t>7.36±0.51</t>
  </si>
  <si>
    <t>1.37±0.37</t>
  </si>
  <si>
    <t>7.33±1.55</t>
  </si>
  <si>
    <t>4.69±1.26</t>
  </si>
  <si>
    <t>1.63±0.06</t>
  </si>
  <si>
    <t>4.27±1.51</t>
  </si>
  <si>
    <t>40.96±2.68</t>
  </si>
  <si>
    <t>4.35±0.16</t>
  </si>
  <si>
    <t>24.63±2.78</t>
  </si>
  <si>
    <t>24.01±3.02</t>
  </si>
  <si>
    <t>12.51±1.32</t>
  </si>
  <si>
    <t>17.97±3.65</t>
  </si>
  <si>
    <t>['Astrocytes', 'OPCs', 'Newly Formed Oligodendrocytes', 'Neurons', 'Myelinating Oligodendrocytes']</t>
  </si>
  <si>
    <t>31.29±0.25</t>
  </si>
  <si>
    <t>53.70±5.67</t>
  </si>
  <si>
    <t>59.54±17.53</t>
  </si>
  <si>
    <t>40.87±12.57</t>
  </si>
  <si>
    <t>23.12±3.47</t>
  </si>
  <si>
    <t>34.30±3.37</t>
  </si>
  <si>
    <t>['OPCs', 'Microglia', 'Newly Formed Oligodendrocytes', 'Neurons', 'Astrocytes', 'Myelinating Oligodendrocytes']</t>
  </si>
  <si>
    <t>31.92±0.75</t>
  </si>
  <si>
    <t>1.78±0.14</t>
  </si>
  <si>
    <t>14.54±0.28</t>
  </si>
  <si>
    <t>15.10±2.32</t>
  </si>
  <si>
    <t>12.18±0.00</t>
  </si>
  <si>
    <t>4.39±1.29</t>
  </si>
  <si>
    <t>6.50±0.52</t>
  </si>
  <si>
    <t>23.58±0.85</t>
  </si>
  <si>
    <t>10.64±0.27</t>
  </si>
  <si>
    <t>6.22±0.02</t>
  </si>
  <si>
    <t>6.96±1.23</t>
  </si>
  <si>
    <t>24.44±2.34</t>
  </si>
  <si>
    <t>['Neurons', 'Microglia', 'OPCs', 'Myelinating Oligodendrocytes', 'Astrocytes', 'Newly Formed Oligodendrocytes']</t>
  </si>
  <si>
    <t>12.14±1.38</t>
  </si>
  <si>
    <t>8.48±1.62</t>
  </si>
  <si>
    <t>11.21±2.45</t>
  </si>
  <si>
    <t>8.33±1.07</t>
  </si>
  <si>
    <t>13.60±1.34</t>
  </si>
  <si>
    <t>12.92±0.04</t>
  </si>
  <si>
    <t>['Myelinating Oligodendrocytes', 'Neurons', 'Astrocytes', 'OPCs', 'Microglia', 'Newly Formed Oligodendrocytes']</t>
  </si>
  <si>
    <t>3.49±0.79</t>
  </si>
  <si>
    <t>0.46±0.22</t>
  </si>
  <si>
    <t>3.26±0.04</t>
  </si>
  <si>
    <t>1.28±0.63</t>
  </si>
  <si>
    <t>0.99±0.01</t>
  </si>
  <si>
    <t>1.81±0.11</t>
  </si>
  <si>
    <t>0.71±0.38</t>
  </si>
  <si>
    <t>0.56±0.07</t>
  </si>
  <si>
    <t>15.11±1.65</t>
  </si>
  <si>
    <t>3.70±0.33</t>
  </si>
  <si>
    <t>1.51±0.95</t>
  </si>
  <si>
    <t>49.84±2.69</t>
  </si>
  <si>
    <t>11.31±0.81</t>
  </si>
  <si>
    <t>10.42±0.60</t>
  </si>
  <si>
    <t>15.78±2.63</t>
  </si>
  <si>
    <t>15.62±0.95</t>
  </si>
  <si>
    <t>12.02±0.86</t>
  </si>
  <si>
    <t>13.14±2.98</t>
  </si>
  <si>
    <t>['OPCs', 'Newly Formed Oligodendrocytes', 'Neurons', 'Myelinating Oligodendrocytes', 'Astrocytes', 'Microglia']</t>
  </si>
  <si>
    <t>15.65±0.33</t>
  </si>
  <si>
    <t>6.67±0.04</t>
  </si>
  <si>
    <t>19.67±2.10</t>
  </si>
  <si>
    <t>17.11±1.66</t>
  </si>
  <si>
    <t>13.10±0.10</t>
  </si>
  <si>
    <t>13.67±0.85</t>
  </si>
  <si>
    <t>14.47±0.06</t>
  </si>
  <si>
    <t>4.03±0.12</t>
  </si>
  <si>
    <t>13.34±0.93</t>
  </si>
  <si>
    <t>8.30±0.48</t>
  </si>
  <si>
    <t>1.35±0.15</t>
  </si>
  <si>
    <t>4.85±1.92</t>
  </si>
  <si>
    <t>3.96±0.18</t>
  </si>
  <si>
    <t>2.85±0.69</t>
  </si>
  <si>
    <t>5.90±1.87</t>
  </si>
  <si>
    <t>1.20±0.05</t>
  </si>
  <si>
    <t>1.62±0.05</t>
  </si>
  <si>
    <t>['OPCs', 'Astrocytes', 'Microglia', 'Newly Formed Oligodendrocytes', 'Neurons']</t>
  </si>
  <si>
    <t>6.32±0.20</t>
  </si>
  <si>
    <t>23.64±0.25</t>
  </si>
  <si>
    <t>9.88±1.97</t>
  </si>
  <si>
    <t>9.27±2.10</t>
  </si>
  <si>
    <t>5.60±0.01</t>
  </si>
  <si>
    <t>23.47±0.60</t>
  </si>
  <si>
    <t>['Microglia', 'Neurons', 'OPCs', 'Newly Formed Oligodendrocytes', 'Astrocytes']</t>
  </si>
  <si>
    <t>32.74±0.41</t>
  </si>
  <si>
    <t>18.63±0.12</t>
  </si>
  <si>
    <t>15.74±1.25</t>
  </si>
  <si>
    <t>17.92±0.77</t>
  </si>
  <si>
    <t>24.59±1.21</t>
  </si>
  <si>
    <t>6.97±0.41</t>
  </si>
  <si>
    <t>['Astrocytes', 'Myelinating Oligodendrocytes', 'Microglia', 'Newly Formed Oligodendrocytes']</t>
  </si>
  <si>
    <t>10.92±0.60</t>
  </si>
  <si>
    <t>2.63±0.06</t>
  </si>
  <si>
    <t>22.68±2.20</t>
  </si>
  <si>
    <t>11.76±0.60</t>
  </si>
  <si>
    <t>5.91±1.18</t>
  </si>
  <si>
    <t>48.48±16.92</t>
  </si>
  <si>
    <t>['Neurons', 'OPCs', 'Newly Formed Oligodendrocytes', 'Astrocytes']</t>
  </si>
  <si>
    <t>32.80±0.99</t>
  </si>
  <si>
    <t>5.66±0.92</t>
  </si>
  <si>
    <t>31.40±7.37</t>
  </si>
  <si>
    <t>22.35±5.71</t>
  </si>
  <si>
    <t>8.87±1.25</t>
  </si>
  <si>
    <t>26.00±5.26</t>
  </si>
  <si>
    <t>28.58±6.76</t>
  </si>
  <si>
    <t>39.72±9.46</t>
  </si>
  <si>
    <t>14.39±7.41</t>
  </si>
  <si>
    <t>16.07±6.44</t>
  </si>
  <si>
    <t>31.71±9.70</t>
  </si>
  <si>
    <t>79.65±18.44</t>
  </si>
  <si>
    <t>['Neurons', 'Microglia', 'Myelinating Oligodendrocytes', 'Astrocytes', 'Newly Formed Oligodendrocytes', 'OPCs']</t>
  </si>
  <si>
    <t>6.29±1.25</t>
  </si>
  <si>
    <t>1.87±0.05</t>
  </si>
  <si>
    <t>6.12±1.91</t>
  </si>
  <si>
    <t>4.45±0.49</t>
  </si>
  <si>
    <t>3.71±0.36</t>
  </si>
  <si>
    <t>4.43±0.11</t>
  </si>
  <si>
    <t>12.40±2.14</t>
  </si>
  <si>
    <t>3.90±0.76</t>
  </si>
  <si>
    <t>27.64±6.25</t>
  </si>
  <si>
    <t>12.07±1.69</t>
  </si>
  <si>
    <t>2.05±0.33</t>
  </si>
  <si>
    <t>15.82±2.03</t>
  </si>
  <si>
    <t>16.79±2.19</t>
  </si>
  <si>
    <t>12.04±2.17</t>
  </si>
  <si>
    <t>7.58±0.35</t>
  </si>
  <si>
    <t>8.44±0.16</t>
  </si>
  <si>
    <t>5.95±0.24</t>
  </si>
  <si>
    <t>11.60±0.14</t>
  </si>
  <si>
    <t>['Astrocytes', 'Microglia', 'Neurons', 'Newly Formed Oligodendrocytes']</t>
  </si>
  <si>
    <t>9.30±0.18</t>
  </si>
  <si>
    <t>1.40±0.28</t>
  </si>
  <si>
    <t>9.36±0.80</t>
  </si>
  <si>
    <t>6.92±0.76</t>
  </si>
  <si>
    <t>3.61±0.40</t>
  </si>
  <si>
    <t>12.49±2.98</t>
  </si>
  <si>
    <t>3.34±0.13</t>
  </si>
  <si>
    <t>1.61±0.19</t>
  </si>
  <si>
    <t>11.87±1.13</t>
  </si>
  <si>
    <t>8.82±0.86</t>
  </si>
  <si>
    <t>3.88±0.39</t>
  </si>
  <si>
    <t>2.66±0.11</t>
  </si>
  <si>
    <t>['OPCs', 'Newly Formed Oligodendrocytes', 'Myelinating Oligodendrocytes']</t>
  </si>
  <si>
    <t>25.04±3.05</t>
  </si>
  <si>
    <t>10.85±0.01</t>
  </si>
  <si>
    <t>43.60±5.92</t>
  </si>
  <si>
    <t>23.09±4.15</t>
  </si>
  <si>
    <t>18.24±0.15</t>
  </si>
  <si>
    <t>46.13±3.03</t>
  </si>
  <si>
    <t>4.62±0.07</t>
  </si>
  <si>
    <t>0.78±0.32</t>
  </si>
  <si>
    <t>7.14±1.27</t>
  </si>
  <si>
    <t>5.81±0.29</t>
  </si>
  <si>
    <t>0.86±0.27</t>
  </si>
  <si>
    <t>9.38±0.25</t>
  </si>
  <si>
    <t>16.23±0.35</t>
  </si>
  <si>
    <t>34.44±5.58</t>
  </si>
  <si>
    <t>24.44±4.98</t>
  </si>
  <si>
    <t>9.86±1.98</t>
  </si>
  <si>
    <t>3.82±0.21</t>
  </si>
  <si>
    <t>21.04±0.31</t>
  </si>
  <si>
    <t>['Microglia', 'OPCs', 'Neurons', 'Astrocytes', 'Newly Formed Oligodendrocytes']</t>
  </si>
  <si>
    <t>16.13±1.49</t>
  </si>
  <si>
    <t>3.02±0.51</t>
  </si>
  <si>
    <t>18.32±0.85</t>
  </si>
  <si>
    <t>17.76±0.76</t>
  </si>
  <si>
    <t>18.20±0.51</t>
  </si>
  <si>
    <t>21.63±0.66</t>
  </si>
  <si>
    <t>7.87±0.50</t>
  </si>
  <si>
    <t>5.24±0.58</t>
  </si>
  <si>
    <t>1.90±0.10</t>
  </si>
  <si>
    <t>6.00±0.22</t>
  </si>
  <si>
    <t>27.33±0.95</t>
  </si>
  <si>
    <t>0.84±0.25</t>
  </si>
  <si>
    <t>['Myelinating Oligodendrocytes', 'Astrocytes', 'Newly Formed Oligodendrocytes', 'Microglia']</t>
  </si>
  <si>
    <t>5.31±0.85</t>
  </si>
  <si>
    <t>9.03±2.54</t>
  </si>
  <si>
    <t>20.77±6.84</t>
  </si>
  <si>
    <t>100.33±46.41</t>
  </si>
  <si>
    <t>40.25±5.13</t>
  </si>
  <si>
    <t>5.23±0.10</t>
  </si>
  <si>
    <t>['Newly Formed Oligodendrocytes', 'Myelinating Oligodendrocytes', 'OPCs']</t>
  </si>
  <si>
    <t>32.37±4.36</t>
  </si>
  <si>
    <t>87.21±23.25</t>
  </si>
  <si>
    <t>73.13±6.82</t>
  </si>
  <si>
    <t>77.70±3.92</t>
  </si>
  <si>
    <t>35.87±2.56</t>
  </si>
  <si>
    <t>85.61±6.68</t>
  </si>
  <si>
    <t>10.23±0.84</t>
  </si>
  <si>
    <t>10.00±1.16</t>
  </si>
  <si>
    <t>18.00±1.86</t>
  </si>
  <si>
    <t>11.89±0.01</t>
  </si>
  <si>
    <t>4.72±0.28</t>
  </si>
  <si>
    <t>11.16±0.94</t>
  </si>
  <si>
    <t>5.47±0.35</t>
  </si>
  <si>
    <t>4.04±0.14</t>
  </si>
  <si>
    <t>5.88±0.28</t>
  </si>
  <si>
    <t>3.07±0.03</t>
  </si>
  <si>
    <t>2.07±0.04</t>
  </si>
  <si>
    <t>7.06±1.84</t>
  </si>
  <si>
    <t>['Neurons', 'OPCs', 'Astrocytes', 'Microglia', 'Newly Formed Oligodendrocytes']</t>
  </si>
  <si>
    <t>33.29±0.24</t>
  </si>
  <si>
    <t>41.00±1.55</t>
  </si>
  <si>
    <t>43.59±9.80</t>
  </si>
  <si>
    <t>41.17±9.52</t>
  </si>
  <si>
    <t>44.26±1.30</t>
  </si>
  <si>
    <t>20.85±1.61</t>
  </si>
  <si>
    <t>['Myelinating Oligodendrocytes', 'OPCs', 'Newly Formed Oligodendrocytes', 'Microglia', 'Astrocytes', 'Neurons']</t>
  </si>
  <si>
    <t>0.18±0.03</t>
  </si>
  <si>
    <t>2.51±0.71</t>
  </si>
  <si>
    <t>6.28±0.86</t>
  </si>
  <si>
    <t>13.23±4.31</t>
  </si>
  <si>
    <t>29.16±0.12</t>
  </si>
  <si>
    <t>0.56±0.04</t>
  </si>
  <si>
    <t>42.06±0.83</t>
  </si>
  <si>
    <t>35.22±1.49</t>
  </si>
  <si>
    <t>48.07±9.80</t>
  </si>
  <si>
    <t>18.52±4.06</t>
  </si>
  <si>
    <t>4.40±0.69</t>
  </si>
  <si>
    <t>17.62±6.68</t>
  </si>
  <si>
    <t>18.51±4.06</t>
  </si>
  <si>
    <t>26.06±0.05</t>
  </si>
  <si>
    <t>44.49±6.77</t>
  </si>
  <si>
    <t>69.05±15.12</t>
  </si>
  <si>
    <t>66.23±15.40</t>
  </si>
  <si>
    <t>49.66±1.52</t>
  </si>
  <si>
    <t>52.44±3.01</t>
  </si>
  <si>
    <t>['OPCs', 'Newly Formed Oligodendrocytes', 'Neurons', 'Myelinating Oligodendrocytes', 'Microglia', 'Astrocytes']</t>
  </si>
  <si>
    <t>10.62±0.24</t>
  </si>
  <si>
    <t>6.42±0.96</t>
  </si>
  <si>
    <t>24.90±4.64</t>
  </si>
  <si>
    <t>15.51±1.95</t>
  </si>
  <si>
    <t>9.89±0.63</t>
  </si>
  <si>
    <t>12.98±1.03</t>
  </si>
  <si>
    <t>['OPCs', 'Newly Formed Oligodendrocytes', 'Neurons', 'Astrocytes', 'Myelinating Oligodendrocytes']</t>
  </si>
  <si>
    <t>3.79±0.59</t>
  </si>
  <si>
    <t>3.34±0.57</t>
  </si>
  <si>
    <t>0.45±0.06</t>
  </si>
  <si>
    <t>['Astrocytes', 'Microglia', 'Neurons', 'OPCs']</t>
  </si>
  <si>
    <t>10.01±0.97</t>
  </si>
  <si>
    <t>12.04±0.55</t>
  </si>
  <si>
    <t>16.30±3.06</t>
  </si>
  <si>
    <t>12.89±1.04</t>
  </si>
  <si>
    <t>17.53±0.44</t>
  </si>
  <si>
    <t>11.13±0.96</t>
  </si>
  <si>
    <t>8.94±1.87</t>
  </si>
  <si>
    <t>237.76±2.80</t>
  </si>
  <si>
    <t>105.59±1.51</t>
  </si>
  <si>
    <t>465.57±40.99</t>
  </si>
  <si>
    <t>79.17±1.92</t>
  </si>
  <si>
    <t>10.42±4.57</t>
  </si>
  <si>
    <t>32.06±8.76</t>
  </si>
  <si>
    <t>['OPCs', 'Astrocytes', 'Microglia']</t>
  </si>
  <si>
    <t>15.46±2.39</t>
  </si>
  <si>
    <t>137.99±9.00</t>
  </si>
  <si>
    <t>6.15±0.98</t>
  </si>
  <si>
    <t>1.57±0.33</t>
  </si>
  <si>
    <t>2.54±0.80</t>
  </si>
  <si>
    <t>1.36±0.16</t>
  </si>
  <si>
    <t>4.71±0.43</t>
  </si>
  <si>
    <t>1.54±0.07</t>
  </si>
  <si>
    <t>16.64±0.37</t>
  </si>
  <si>
    <t>18.29±0.65</t>
  </si>
  <si>
    <t>2.82±1.16</t>
  </si>
  <si>
    <t>25.42±5.22</t>
  </si>
  <si>
    <t>['Neurons', 'Newly Formed Oligodendrocytes', 'OPCs']</t>
  </si>
  <si>
    <t>10.06±0.58</t>
  </si>
  <si>
    <t>16.08±0.29</t>
  </si>
  <si>
    <t>11.31±2.72</t>
  </si>
  <si>
    <t>27.09±0.38</t>
  </si>
  <si>
    <t>45.50±1.42</t>
  </si>
  <si>
    <t>8.97±1.55</t>
  </si>
  <si>
    <t>208.88±21.89</t>
  </si>
  <si>
    <t>1193.79±126.09</t>
  </si>
  <si>
    <t>695.22±116.83</t>
  </si>
  <si>
    <t>671.47±77.60</t>
  </si>
  <si>
    <t>613.24±7.84</t>
  </si>
  <si>
    <t>462.20±184.83</t>
  </si>
  <si>
    <t>15.68±0.32</t>
  </si>
  <si>
    <t>30.82±7.38</t>
  </si>
  <si>
    <t>34.64±7.60</t>
  </si>
  <si>
    <t>33.27±7.50</t>
  </si>
  <si>
    <t>34.25±0.91</t>
  </si>
  <si>
    <t>38.69±0.53</t>
  </si>
  <si>
    <t>43.62±7.93</t>
  </si>
  <si>
    <t>55.32±2.83</t>
  </si>
  <si>
    <t>87.94±1.88</t>
  </si>
  <si>
    <t>49.03±0.03</t>
  </si>
  <si>
    <t>15.99±1.52</t>
  </si>
  <si>
    <t>108.09±13.46</t>
  </si>
  <si>
    <t>37.48±1.29</t>
  </si>
  <si>
    <t>80.00±12.38</t>
  </si>
  <si>
    <t>70.84±12.70</t>
  </si>
  <si>
    <t>69.43±3.69</t>
  </si>
  <si>
    <t>90.92±2.56</t>
  </si>
  <si>
    <t>54.74±1.37</t>
  </si>
  <si>
    <t>['Myelinating Oligodendrocytes', 'Microglia', 'OPCs', 'Newly Formed Oligodendrocytes', 'Neurons', 'Astrocytes']</t>
  </si>
  <si>
    <t>6.20±1.22</t>
  </si>
  <si>
    <t>0.11±0.00</t>
  </si>
  <si>
    <t>2.93±2.04</t>
  </si>
  <si>
    <t>0.52±0.18</t>
  </si>
  <si>
    <t>0.34±0.05</t>
  </si>
  <si>
    <t>0.25±0.03</t>
  </si>
  <si>
    <t>20.92±1.39</t>
  </si>
  <si>
    <t>7.65±1.74</t>
  </si>
  <si>
    <t>23.10±1.71</t>
  </si>
  <si>
    <t>19.90±0.39</t>
  </si>
  <si>
    <t>9.74±1.42</t>
  </si>
  <si>
    <t>11.95±2.67</t>
  </si>
  <si>
    <t>['OPCs', 'Astrocytes', 'Newly Formed Oligodendrocytes', 'Neurons', 'Myelinating Oligodendrocytes', 'Microglia']</t>
  </si>
  <si>
    <t>29.68±3.20</t>
  </si>
  <si>
    <t>47.42±6.96</t>
  </si>
  <si>
    <t>34.76±4.48</t>
  </si>
  <si>
    <t>37.31±6.21</t>
  </si>
  <si>
    <t>16.14±1.32</t>
  </si>
  <si>
    <t>14.50±0.34</t>
  </si>
  <si>
    <t>['Microglia', 'Newly Formed Oligodendrocytes', 'OPCs', 'Astrocytes', 'Myelinating Oligodendrocytes', 'Neurons']</t>
  </si>
  <si>
    <t>8.63±0.22</t>
  </si>
  <si>
    <t>11.21±1.54</t>
  </si>
  <si>
    <t>13.13±3.53</t>
  </si>
  <si>
    <t>5.91±0.06</t>
  </si>
  <si>
    <t>6.06±0.36</t>
  </si>
  <si>
    <t>10.33±2.21</t>
  </si>
  <si>
    <t>['OPCs', 'Microglia', 'Neurons', 'Astrocytes', 'Myelinating Oligodendrocytes', 'Newly Formed Oligodendrocytes']</t>
  </si>
  <si>
    <t>9.04±0.97</t>
  </si>
  <si>
    <t>0.23±0.07</t>
  </si>
  <si>
    <t>5.28±0.05</t>
  </si>
  <si>
    <t>4.27±0.78</t>
  </si>
  <si>
    <t>2.95±0.07</t>
  </si>
  <si>
    <t>1.43±0.39</t>
  </si>
  <si>
    <t>2.55±0.17</t>
  </si>
  <si>
    <t>28.96±5.83</t>
  </si>
  <si>
    <t>14.22±1.62</t>
  </si>
  <si>
    <t>21.19±4.54</t>
  </si>
  <si>
    <t>2.92±0.38</t>
  </si>
  <si>
    <t>1.75±0.04</t>
  </si>
  <si>
    <t>25.60±0.60</t>
  </si>
  <si>
    <t>8.34±0.38</t>
  </si>
  <si>
    <t>25.19±9.40</t>
  </si>
  <si>
    <t>16.90±2.73</t>
  </si>
  <si>
    <t>6.13±0.97</t>
  </si>
  <si>
    <t>27.24±0.91</t>
  </si>
  <si>
    <t>5.27±0.58</t>
  </si>
  <si>
    <t>2.63±0.63</t>
  </si>
  <si>
    <t>2.09±0.56</t>
  </si>
  <si>
    <t>0.43±0.25</t>
  </si>
  <si>
    <t>0.28±0.18</t>
  </si>
  <si>
    <t>5.64±0.02</t>
  </si>
  <si>
    <t>13.98±0.28</t>
  </si>
  <si>
    <t>11.14±2.05</t>
  </si>
  <si>
    <t>15.94±0.60</t>
  </si>
  <si>
    <t>15.22±0.81</t>
  </si>
  <si>
    <t>5.73±0.31</t>
  </si>
  <si>
    <t>30.41±4.37</t>
  </si>
  <si>
    <t>0.37±0.11</t>
  </si>
  <si>
    <t>0.24±0.11</t>
  </si>
  <si>
    <t>1.92±0.41</t>
  </si>
  <si>
    <t>['Neurons', 'OPCs', 'Myelinating Oligodendrocytes', 'Astrocytes', 'Microglia', 'Newly Formed Oligodendrocytes']</t>
  </si>
  <si>
    <t>control (all); Inhibitory Synapses; Fast-Spiking parvalbumin interneurons; Somatostatin interneurons.; Vasoactive intestinal peptide interneurons</t>
  </si>
  <si>
    <t>1.27±0.43</t>
  </si>
  <si>
    <t>0.91±0.68</t>
  </si>
  <si>
    <t>49.43±10.83</t>
  </si>
  <si>
    <t>['Neurons', 'OPCs', 'Myelinating Oligodendrocytes', 'Microglia', 'Astrocytes', 'Newly Formed Oligodendrocytes']</t>
  </si>
  <si>
    <t>23.00±2.79</t>
  </si>
  <si>
    <t>0.54±0.09</t>
  </si>
  <si>
    <t>5.27±1.85</t>
  </si>
  <si>
    <t>2.78±0.80</t>
  </si>
  <si>
    <t>6.76±0.39</t>
  </si>
  <si>
    <t>1.99±0.82</t>
  </si>
  <si>
    <t>['Astrocytes', 'Myelinating Oligodendrocytes', 'OPCs', 'Newly Formed Oligodendrocytes', 'Neurons', 'Microglia']</t>
  </si>
  <si>
    <t>0.70±0.31</t>
  </si>
  <si>
    <t>6.75±0.67</t>
  </si>
  <si>
    <t>16.74±3.62</t>
  </si>
  <si>
    <t>25.43±5.78</t>
  </si>
  <si>
    <t>11.39±0.31</t>
  </si>
  <si>
    <t>15.42±0.69</t>
  </si>
  <si>
    <t>['Newly Formed Oligodendrocytes', 'OPCs', 'Neurons', 'Myelinating Oligodendrocytes', 'Microglia']</t>
  </si>
  <si>
    <t>14.79±0.87</t>
  </si>
  <si>
    <t>11.63±1.05</t>
  </si>
  <si>
    <t>10.64±0.43</t>
  </si>
  <si>
    <t>17.87±0.98</t>
  </si>
  <si>
    <t>15.37±0.32</t>
  </si>
  <si>
    <t>10.58±0.18</t>
  </si>
  <si>
    <t>['Newly Formed Oligodendrocytes', 'Myelinating Oligodendrocytes', 'Astrocytes', 'Microglia', 'OPCs', 'Neurons']</t>
  </si>
  <si>
    <t>47.61±2.08</t>
  </si>
  <si>
    <t>14.12±3.30</t>
  </si>
  <si>
    <t>39.62±16.35</t>
  </si>
  <si>
    <t>29.70±12.32</t>
  </si>
  <si>
    <t>7.78±0.92</t>
  </si>
  <si>
    <t>39.32±2.07</t>
  </si>
  <si>
    <t>16.97±3.98</t>
  </si>
  <si>
    <t>8.82±2.15</t>
  </si>
  <si>
    <t>42.31±3.02</t>
  </si>
  <si>
    <t>12.33±1.16</t>
  </si>
  <si>
    <t>4.11±0.35</t>
  </si>
  <si>
    <t>16.91±3.12</t>
  </si>
  <si>
    <t>['OPCs', 'Astrocytes', 'Neurons', 'Newly Formed Oligodendrocytes']</t>
  </si>
  <si>
    <t>12.36±0.24</t>
  </si>
  <si>
    <t>0.80±0.30</t>
  </si>
  <si>
    <t>11.59±5.05</t>
  </si>
  <si>
    <t>5.39±1.67</t>
  </si>
  <si>
    <t>1.48±0.25</t>
  </si>
  <si>
    <t>10.92±6.31</t>
  </si>
  <si>
    <t>6.72±0.55</t>
  </si>
  <si>
    <t>14.82±1.34</t>
  </si>
  <si>
    <t>10.59±1.07</t>
  </si>
  <si>
    <t>3.54±0.26</t>
  </si>
  <si>
    <t>4.35±0.15</t>
  </si>
  <si>
    <t>1.33±0.15</t>
  </si>
  <si>
    <t>3.99±0.06</t>
  </si>
  <si>
    <t>19.52±0.74</t>
  </si>
  <si>
    <t>2.08±0.29</t>
  </si>
  <si>
    <t>3.28±0.12</t>
  </si>
  <si>
    <t>9.06±0.23</t>
  </si>
  <si>
    <t>2.36±0.13</t>
  </si>
  <si>
    <t>['Microglia', 'Myelinating Oligodendrocytes', 'Astrocytes']</t>
  </si>
  <si>
    <t>2.36±0.21</t>
  </si>
  <si>
    <t>3.43±0.28</t>
  </si>
  <si>
    <t>7.40±1.76</t>
  </si>
  <si>
    <t>18.50±0.97</t>
  </si>
  <si>
    <t>25.45±1.24</t>
  </si>
  <si>
    <t>2.85±0.23</t>
  </si>
  <si>
    <t>15.41±0.22</t>
  </si>
  <si>
    <t>26.82±3.71</t>
  </si>
  <si>
    <t>26.33±2.30</t>
  </si>
  <si>
    <t>23.96±2.04</t>
  </si>
  <si>
    <t>16.75±0.62</t>
  </si>
  <si>
    <t>34.25±2.58</t>
  </si>
  <si>
    <t>['Neurons', 'Microglia', 'OPCs', 'Newly Formed Oligodendrocytes', 'Myelinating Oligodendrocytes']</t>
  </si>
  <si>
    <t>9.31±0.29</t>
  </si>
  <si>
    <t>8.40±0.79</t>
  </si>
  <si>
    <t>21.10±2.85</t>
  </si>
  <si>
    <t>12.06±0.36</t>
  </si>
  <si>
    <t>5.30±0.48</t>
  </si>
  <si>
    <t>15.08±0.65</t>
  </si>
  <si>
    <t>25.32±0.39</t>
  </si>
  <si>
    <t>7.39±1.26</t>
  </si>
  <si>
    <t>12.56±2.53</t>
  </si>
  <si>
    <t>9.57±1.40</t>
  </si>
  <si>
    <t>5.02±1.14</t>
  </si>
  <si>
    <t>21.12±4.02</t>
  </si>
  <si>
    <t>451.21±74.73</t>
  </si>
  <si>
    <t>107.05±14.62</t>
  </si>
  <si>
    <t>14.10±1.54</t>
  </si>
  <si>
    <t>8.16±3.49</t>
  </si>
  <si>
    <t>17.52±3.24</t>
  </si>
  <si>
    <t>['Astrocytes', 'OPCs', 'Neurons', 'Newly Formed Oligodendrocytes']</t>
  </si>
  <si>
    <t>49.61±1.03</t>
  </si>
  <si>
    <t>13.22±2.01</t>
  </si>
  <si>
    <t>40.06±0.79</t>
  </si>
  <si>
    <t>26.18±0.66</t>
  </si>
  <si>
    <t>16.51±1.75</t>
  </si>
  <si>
    <t>74.39±9.45</t>
  </si>
  <si>
    <t>['Neurons', 'Astrocytes', 'OPCs']</t>
  </si>
  <si>
    <t>17.83±0.94</t>
  </si>
  <si>
    <t>2.08±0.71</t>
  </si>
  <si>
    <t>10.48±3.50</t>
  </si>
  <si>
    <t>12.16±4.04</t>
  </si>
  <si>
    <t>4.56±0.59</t>
  </si>
  <si>
    <t>18.53±2.90</t>
  </si>
  <si>
    <t>12.66±2.49</t>
  </si>
  <si>
    <t>4.50±1.02</t>
  </si>
  <si>
    <t>17.25±4.71</t>
  </si>
  <si>
    <t>32.46±6.11</t>
  </si>
  <si>
    <t>39.06±1.68</t>
  </si>
  <si>
    <t>7.03±0.10</t>
  </si>
  <si>
    <t>['Myelinating Oligodendrocytes', 'Newly Formed Oligodendrocytes', 'OPCs', 'Astrocytes', 'Neurons']</t>
  </si>
  <si>
    <t>3.01±0.53</t>
  </si>
  <si>
    <t>0.70±0.07</t>
  </si>
  <si>
    <t>2.78±0.40</t>
  </si>
  <si>
    <t>1.29±0.22</t>
  </si>
  <si>
    <t>1.19±0.23</t>
  </si>
  <si>
    <t>1.10±0.27</t>
  </si>
  <si>
    <t>['Astrocytes', 'OPCs', 'Newly Formed Oligodendrocytes', 'Myelinating Oligodendrocytes', 'Neurons', 'Microglia']</t>
  </si>
  <si>
    <t>186.53±7.79</t>
  </si>
  <si>
    <t>1.67±0.13</t>
  </si>
  <si>
    <t>81.29±10.49</t>
  </si>
  <si>
    <t>37.22±8.41</t>
  </si>
  <si>
    <t>2.92±1.99</t>
  </si>
  <si>
    <t>22.83±1.22</t>
  </si>
  <si>
    <t>7.26±0.09</t>
  </si>
  <si>
    <t>16.35±1.82</t>
  </si>
  <si>
    <t>15.35±5.69</t>
  </si>
  <si>
    <t>13.58±5.10</t>
  </si>
  <si>
    <t>9.96±0.14</t>
  </si>
  <si>
    <t>8.10±1.31</t>
  </si>
  <si>
    <t>9.63±0.83</t>
  </si>
  <si>
    <t>1.96±0.09</t>
  </si>
  <si>
    <t>8.76±0.15</t>
  </si>
  <si>
    <t>4.70±0.09</t>
  </si>
  <si>
    <t>1.34±0.33</t>
  </si>
  <si>
    <t>5.51±1.28</t>
  </si>
  <si>
    <t>21.20±1.36</t>
  </si>
  <si>
    <t>66.78±1.60</t>
  </si>
  <si>
    <t>21.33±0.91</t>
  </si>
  <si>
    <t>52.28±3.17</t>
  </si>
  <si>
    <t>46.41±2.51</t>
  </si>
  <si>
    <t>12.85±0.23</t>
  </si>
  <si>
    <t>['Microglia', 'Newly Formed Oligodendrocytes', 'Myelinating Oligodendrocytes']</t>
  </si>
  <si>
    <t>53.51±1.78</t>
  </si>
  <si>
    <t>15.19±3.41</t>
  </si>
  <si>
    <t>15.05±0.59</t>
  </si>
  <si>
    <t>8.77±0.56</t>
  </si>
  <si>
    <t>8.53±0.60</t>
  </si>
  <si>
    <t>5.35±1.06</t>
  </si>
  <si>
    <t>['Astrocytes', 'Microglia', 'OPCs', 'Newly Formed Oligodendrocytes', 'Myelinating Oligodendrocytes']</t>
  </si>
  <si>
    <t>12.87±2.36</t>
  </si>
  <si>
    <t>11.49±2.00</t>
  </si>
  <si>
    <t>13.63±0.73</t>
  </si>
  <si>
    <t>7.52±0.56</t>
  </si>
  <si>
    <t>4.15±0.37</t>
  </si>
  <si>
    <t>17.07±1.12</t>
  </si>
  <si>
    <t>9.28±0.61</t>
  </si>
  <si>
    <t>5.27±0.68</t>
  </si>
  <si>
    <t>36.60±7.64</t>
  </si>
  <si>
    <t>35.82±6.07</t>
  </si>
  <si>
    <t>37.65±0.52</t>
  </si>
  <si>
    <t>35.81±0.48</t>
  </si>
  <si>
    <t>['Myelinating Oligodendrocytes', 'OPCs', 'Newly Formed Oligodendrocytes', 'Neurons', 'Astrocytes', 'Microglia']</t>
  </si>
  <si>
    <t>17.03±1.21</t>
  </si>
  <si>
    <t>4.92±0.39</t>
  </si>
  <si>
    <t>22.90±1.11</t>
  </si>
  <si>
    <t>18.68±0.46</t>
  </si>
  <si>
    <t>20.60±0.04</t>
  </si>
  <si>
    <t>30.94±5.44</t>
  </si>
  <si>
    <t>['Neurons', 'OPCs', 'Myelinating Oligodendrocytes']</t>
  </si>
  <si>
    <t>9.51±0.42</t>
  </si>
  <si>
    <t>0.41±0.15</t>
  </si>
  <si>
    <t>5.43±3.14</t>
  </si>
  <si>
    <t>3.22±1.90</t>
  </si>
  <si>
    <t>0.62±0.20</t>
  </si>
  <si>
    <t>6.51±3.88</t>
  </si>
  <si>
    <t>42.15±4.89</t>
  </si>
  <si>
    <t>33.23±6.35</t>
  </si>
  <si>
    <t>67.50±2.92</t>
  </si>
  <si>
    <t>54.90±2.45</t>
  </si>
  <si>
    <t>20.28±2.72</t>
  </si>
  <si>
    <t>55.05±2.39</t>
  </si>
  <si>
    <t>['OPCs', 'Neurons', 'Newly Formed Oligodendrocytes', 'Astrocytes', 'Microglia']</t>
  </si>
  <si>
    <t>2.56±0.20</t>
  </si>
  <si>
    <t>2.08±0.07</t>
  </si>
  <si>
    <t>6.28±1.13</t>
  </si>
  <si>
    <t>4.00±0.04</t>
  </si>
  <si>
    <t>1.55±0.17</t>
  </si>
  <si>
    <t>3.77±0.69</t>
  </si>
  <si>
    <t>['OPCs', 'Newly Formed Oligodendrocytes', 'Neurons', 'Astrocytes']</t>
  </si>
  <si>
    <t>47.23±1.91</t>
  </si>
  <si>
    <t>52.60±3.55</t>
  </si>
  <si>
    <t>80.15±12.98</t>
  </si>
  <si>
    <t>72.79±10.05</t>
  </si>
  <si>
    <t>83.14±1.69</t>
  </si>
  <si>
    <t>77.30±4.24</t>
  </si>
  <si>
    <t>['Myelinating Oligodendrocytes', 'OPCs', 'Neurons', 'Newly Formed Oligodendrocytes', 'Microglia', 'Astrocytes']</t>
  </si>
  <si>
    <t>7.89±0.65</t>
  </si>
  <si>
    <t>11.77±2.76</t>
  </si>
  <si>
    <t>11.93±2.04</t>
  </si>
  <si>
    <t>7.34±0.99</t>
  </si>
  <si>
    <t>6.15±0.07</t>
  </si>
  <si>
    <t>6.61±0.27</t>
  </si>
  <si>
    <t>['OPCs', 'Microglia', 'Astrocytes', 'Newly Formed Oligodendrocytes', 'Neurons', 'Myelinating Oligodendrocytes']</t>
  </si>
  <si>
    <t>4.33±0.30</t>
  </si>
  <si>
    <t>8.06±0.74</t>
  </si>
  <si>
    <t>8.82±0.07</t>
  </si>
  <si>
    <t>1.54±0.08</t>
  </si>
  <si>
    <t>0.98±0.61</t>
  </si>
  <si>
    <t>6.09±0.80</t>
  </si>
  <si>
    <t>['OPCs', 'Microglia', 'Neurons', 'Astrocytes']</t>
  </si>
  <si>
    <t>0.85±0.02</t>
  </si>
  <si>
    <t>0.24±0.06</t>
  </si>
  <si>
    <t>7.24±0.61</t>
  </si>
  <si>
    <t>6.48±0.22</t>
  </si>
  <si>
    <t>0.46±0.13</t>
  </si>
  <si>
    <t>9.70±0.94</t>
  </si>
  <si>
    <t>1.69±0.12</t>
  </si>
  <si>
    <t>16.49±1.91</t>
  </si>
  <si>
    <t>23.97±0.91</t>
  </si>
  <si>
    <t>77.99±1.38</t>
  </si>
  <si>
    <t>57.70±4.63</t>
  </si>
  <si>
    <t>4.93±3.75</t>
  </si>
  <si>
    <t>17.58±0.52</t>
  </si>
  <si>
    <t>14.08±0.39</t>
  </si>
  <si>
    <t>27.35±5.61</t>
  </si>
  <si>
    <t>32.88±3.16</t>
  </si>
  <si>
    <t>21.56±0.27</t>
  </si>
  <si>
    <t>13.41±0.56</t>
  </si>
  <si>
    <t>['Newly Formed Oligodendrocytes', 'OPCs', 'Myelinating Oligodendrocytes', 'Astrocytes', 'Microglia', 'Neurons']</t>
  </si>
  <si>
    <t>3.61±0.19</t>
  </si>
  <si>
    <t>11.43±1.21</t>
  </si>
  <si>
    <t>5.24±0.29</t>
  </si>
  <si>
    <t>6.28±0.10</t>
  </si>
  <si>
    <t>2.90±0.50</t>
  </si>
  <si>
    <t>7.69±1.07</t>
  </si>
  <si>
    <t>['Microglia', 'Neurons', 'Newly Formed Oligodendrocytes']</t>
  </si>
  <si>
    <t>31.41±0.24</t>
  </si>
  <si>
    <t>64.87±4.68</t>
  </si>
  <si>
    <t>58.54±15.75</t>
  </si>
  <si>
    <t>49.42±13.25</t>
  </si>
  <si>
    <t>26.54±0.26</t>
  </si>
  <si>
    <t>46.18±0.03</t>
  </si>
  <si>
    <t>['Microglia', 'OPCs', 'Newly Formed Oligodendrocytes', 'Neurons', 'Astrocytes', 'Myelinating Oligodendrocytes']</t>
  </si>
  <si>
    <t>10.39±1.30</t>
  </si>
  <si>
    <t>2.94±1.09</t>
  </si>
  <si>
    <t>8.18±0.14</t>
  </si>
  <si>
    <t>3.38±0.08</t>
  </si>
  <si>
    <t>3.23±0.14</t>
  </si>
  <si>
    <t>2.22±0.45</t>
  </si>
  <si>
    <t>['Astrocytes', 'OPCs', 'Newly Formed Oligodendrocytes', 'Myelinating Oligodendrocytes', 'Microglia', 'Neurons']</t>
  </si>
  <si>
    <t>0.34±0.10</t>
  </si>
  <si>
    <t>0.18±0.04</t>
  </si>
  <si>
    <t>0.46±0.11</t>
  </si>
  <si>
    <t>0.53±0.03</t>
  </si>
  <si>
    <t>0.53±0.01</t>
  </si>
  <si>
    <t>['Myelinating Oligodendrocytes', 'Neurons', 'Newly Formed Oligodendrocytes', 'Astrocytes', 'OPCs', 'Microglia']</t>
  </si>
  <si>
    <t>1.28±0.08</t>
  </si>
  <si>
    <t>3.20±0.52</t>
  </si>
  <si>
    <t>1.93±0.11</t>
  </si>
  <si>
    <t>0.36±0.15</t>
  </si>
  <si>
    <t>0.37±0.04</t>
  </si>
  <si>
    <t>17.03±0.29</t>
  </si>
  <si>
    <t>11.29±1.30</t>
  </si>
  <si>
    <t>24.73±1.16</t>
  </si>
  <si>
    <t>20.40±1.74</t>
  </si>
  <si>
    <t>8.66±1.17</t>
  </si>
  <si>
    <t>12.81±0.72</t>
  </si>
  <si>
    <t>['OPCs', 'Newly Formed Oligodendrocytes', 'Astrocytes']</t>
  </si>
  <si>
    <t>35.24±5.99</t>
  </si>
  <si>
    <t>78.44±7.83</t>
  </si>
  <si>
    <t>54.30±2.69</t>
  </si>
  <si>
    <t>53.88±5.24</t>
  </si>
  <si>
    <t>79.87±7.30</t>
  </si>
  <si>
    <t>60.54±1.26</t>
  </si>
  <si>
    <t>['Myelinating Oligodendrocytes', 'Microglia', 'Neurons', 'OPCs', 'Newly Formed Oligodendrocytes']</t>
  </si>
  <si>
    <t>2.99±0.30</t>
  </si>
  <si>
    <t>5.19±0.93</t>
  </si>
  <si>
    <t>['Neurons', 'Astrocytes', 'OPCs', 'Microglia', 'Newly Formed Oligodendrocytes', 'Myelinating Oligodendrocytes']</t>
  </si>
  <si>
    <t>16.58±0.66</t>
  </si>
  <si>
    <t>8.53±2.17</t>
  </si>
  <si>
    <t>6.41±0.93</t>
  </si>
  <si>
    <t>2.06±0.20</t>
  </si>
  <si>
    <t>0.94±0.34</t>
  </si>
  <si>
    <t>12.44±2.53</t>
  </si>
  <si>
    <t>['Astrocytes', 'Neurons', 'Microglia', 'OPCs', 'Newly Formed Oligodendrocytes']</t>
  </si>
  <si>
    <t>4.41±0.23</t>
  </si>
  <si>
    <t>7.39±0.62</t>
  </si>
  <si>
    <t>4.63±0.81</t>
  </si>
  <si>
    <t>2.15±0.22</t>
  </si>
  <si>
    <t>0.53±0.21</t>
  </si>
  <si>
    <t>1.81±0.61</t>
  </si>
  <si>
    <t>['Microglia', 'OPCs', 'Astrocytes', 'Newly Formed Oligodendrocytes', 'Neurons']</t>
  </si>
  <si>
    <t>60.75±3.58</t>
  </si>
  <si>
    <t>4.39±0.03</t>
  </si>
  <si>
    <t>17.56±2.89</t>
  </si>
  <si>
    <t>38.35±2.74</t>
  </si>
  <si>
    <t>48.27±0.98</t>
  </si>
  <si>
    <t>11.44±0.92</t>
  </si>
  <si>
    <t>0.22±0.05</t>
  </si>
  <si>
    <t>10.21±0.80</t>
  </si>
  <si>
    <t>12.14±0.25</t>
  </si>
  <si>
    <t>5.80±0.93</t>
  </si>
  <si>
    <t>6.23±0.65</t>
  </si>
  <si>
    <t>0.29±0.07</t>
  </si>
  <si>
    <t>['OPCs', 'Microglia', 'Myelinating Oligodendrocytes', 'Newly Formed Oligodendrocytes']</t>
  </si>
  <si>
    <t>0.79±0.03</t>
  </si>
  <si>
    <t>0.17±0.02</t>
  </si>
  <si>
    <t>1.06±0.20</t>
  </si>
  <si>
    <t>['Neurons', 'Microglia', 'OPCs', 'Astrocytes', 'Myelinating Oligodendrocytes', 'Newly Formed Oligodendrocytes']</t>
  </si>
  <si>
    <t>7.18±0.19</t>
  </si>
  <si>
    <t>5.74±0.28</t>
  </si>
  <si>
    <t>26.50±5.88</t>
  </si>
  <si>
    <t>7.65±1.87</t>
  </si>
  <si>
    <t>2.45±0.71</t>
  </si>
  <si>
    <t>12.18±1.54</t>
  </si>
  <si>
    <t>9.70±1.21</t>
  </si>
  <si>
    <t>16.99±2.44</t>
  </si>
  <si>
    <t>14.19±3.77</t>
  </si>
  <si>
    <t>15.43±3.48</t>
  </si>
  <si>
    <t>17.24±1.10</t>
  </si>
  <si>
    <t>19.52±0.18</t>
  </si>
  <si>
    <t>['Neurons', 'Myelinating Oligodendrocytes', 'Microglia', 'Newly Formed Oligodendrocytes', 'OPCs', 'Astrocytes']</t>
  </si>
  <si>
    <t>34.56±1.72</t>
  </si>
  <si>
    <t>76.00±12.03</t>
  </si>
  <si>
    <t>77.78±12.11</t>
  </si>
  <si>
    <t>66.68±14.71</t>
  </si>
  <si>
    <t>32.47±0.03</t>
  </si>
  <si>
    <t>64.41±1.82</t>
  </si>
  <si>
    <t>45.49±2.57</t>
  </si>
  <si>
    <t>2.40±0.25</t>
  </si>
  <si>
    <t>10.98±0.44</t>
  </si>
  <si>
    <t>16.89±2.31</t>
  </si>
  <si>
    <t>22.77±2.33</t>
  </si>
  <si>
    <t>14.01±1.89</t>
  </si>
  <si>
    <t>['Astrocytes', 'Myelinating Oligodendrocytes', 'Newly Formed Oligodendrocytes', 'Neurons']</t>
  </si>
  <si>
    <t>17.67±0.77</t>
  </si>
  <si>
    <t>36.19±5.77</t>
  </si>
  <si>
    <t>45.38±8.68</t>
  </si>
  <si>
    <t>38.33±9.09</t>
  </si>
  <si>
    <t>45.45±2.15</t>
  </si>
  <si>
    <t>32.53±0.03</t>
  </si>
  <si>
    <t>42.27±0.27</t>
  </si>
  <si>
    <t>61.00±10.65</t>
  </si>
  <si>
    <t>50.42±5.08</t>
  </si>
  <si>
    <t>43.69±2.47</t>
  </si>
  <si>
    <t>34.04±3.32</t>
  </si>
  <si>
    <t>45.93±6.33</t>
  </si>
  <si>
    <t>['Microglia', 'OPCs', 'Neurons', 'Newly Formed Oligodendrocytes', 'Astrocytes', 'Myelinating Oligodendrocytes']</t>
  </si>
  <si>
    <t>41.65±1.22</t>
  </si>
  <si>
    <t>14.73±3.95</t>
  </si>
  <si>
    <t>39.34±8.97</t>
  </si>
  <si>
    <t>33.75±4.19</t>
  </si>
  <si>
    <t>8.52±1.27</t>
  </si>
  <si>
    <t>34.82±4.60</t>
  </si>
  <si>
    <t>22.41±0.94</t>
  </si>
  <si>
    <t>9.25±0.75</t>
  </si>
  <si>
    <t>26.85±2.16</t>
  </si>
  <si>
    <t>22.75±0.33</t>
  </si>
  <si>
    <t>12.74±1.56</t>
  </si>
  <si>
    <t>13.63±0.93</t>
  </si>
  <si>
    <t>['OPCs', 'Newly Formed Oligodendrocytes', 'Astrocytes', 'Neurons', 'Myelinating Oligodendrocytes']</t>
  </si>
  <si>
    <t>7.95±0.79</t>
  </si>
  <si>
    <t>1.70±0.24</t>
  </si>
  <si>
    <t>4.17±0.20</t>
  </si>
  <si>
    <t>6.42±0.79</t>
  </si>
  <si>
    <t>5.56±0.59</t>
  </si>
  <si>
    <t>6.57±0.75</t>
  </si>
  <si>
    <t>['Astrocytes', 'Neurons', 'Newly Formed Oligodendrocytes', 'Myelinating Oligodendrocytes', 'OPCs', 'Microglia']</t>
  </si>
  <si>
    <t>7.06±0.27</t>
  </si>
  <si>
    <t>8.40±1.44</t>
  </si>
  <si>
    <t>18.98±4.67</t>
  </si>
  <si>
    <t>14.29±1.13</t>
  </si>
  <si>
    <t>17.67±0.33</t>
  </si>
  <si>
    <t>12.22±0.79</t>
  </si>
  <si>
    <t>['OPCs', 'Myelinating Oligodendrocytes', 'Newly Formed Oligodendrocytes', 'Neurons']</t>
  </si>
  <si>
    <t>0.17±0.04</t>
  </si>
  <si>
    <t>1.15±0.11</t>
  </si>
  <si>
    <t>4.24±0.63</t>
  </si>
  <si>
    <t>1.05±0.10</t>
  </si>
  <si>
    <t>0.34±0.08</t>
  </si>
  <si>
    <t>8.26±0.53</t>
  </si>
  <si>
    <t>2.59±0.42</t>
  </si>
  <si>
    <t>10.91±1.72</t>
  </si>
  <si>
    <t>4.01±0.68</t>
  </si>
  <si>
    <t>0.61±0.06</t>
  </si>
  <si>
    <t>4.74±0.23</t>
  </si>
  <si>
    <t>['Microglia', 'Neurons', 'OPCs', 'Astrocytes']</t>
  </si>
  <si>
    <t>6.65±0.22</t>
  </si>
  <si>
    <t>82.42±3.57</t>
  </si>
  <si>
    <t>10.28±2.50</t>
  </si>
  <si>
    <t>10.18±0.40</t>
  </si>
  <si>
    <t>9.19±0.57</t>
  </si>
  <si>
    <t>2.71±0.13</t>
  </si>
  <si>
    <t>['Microglia', 'OPCs', 'Newly Formed Oligodendrocytes', 'Myelinating Oligodendrocytes']</t>
  </si>
  <si>
    <t>31.11±0.83</t>
  </si>
  <si>
    <t>7.00±1.75</t>
  </si>
  <si>
    <t>32.02±10.32</t>
  </si>
  <si>
    <t>25.97±11.93</t>
  </si>
  <si>
    <t>14.75±2.39</t>
  </si>
  <si>
    <t>21.33±6.63</t>
  </si>
  <si>
    <t>9.80±0.49</t>
  </si>
  <si>
    <t>20.14±0.59</t>
  </si>
  <si>
    <t>33.64±8.91</t>
  </si>
  <si>
    <t>26.30±7.15</t>
  </si>
  <si>
    <t>20.86±1.07</t>
  </si>
  <si>
    <t>24.20±0.51</t>
  </si>
  <si>
    <t>95.95±0.16</t>
  </si>
  <si>
    <t>18.70±3.51</t>
  </si>
  <si>
    <t>42.63±15.14</t>
  </si>
  <si>
    <t>29.00±9.00</t>
  </si>
  <si>
    <t>6.07±2.41</t>
  </si>
  <si>
    <t>54.89±31.04</t>
  </si>
  <si>
    <t>60.06±1.67</t>
  </si>
  <si>
    <t>7.81±0.73</t>
  </si>
  <si>
    <t>48.34±4.75</t>
  </si>
  <si>
    <t>60.73±3.46</t>
  </si>
  <si>
    <t>27.83±2.28</t>
  </si>
  <si>
    <t>18.39±4.70</t>
  </si>
  <si>
    <t>['Newly Formed Oligodendrocytes', 'Astrocytes', 'OPCs', 'Myelinating Oligodendrocytes']</t>
  </si>
  <si>
    <t>2.33±0.83</t>
  </si>
  <si>
    <t>1.23±0.07</t>
  </si>
  <si>
    <t>0.43±0.16</t>
  </si>
  <si>
    <t>3.81±0.40</t>
  </si>
  <si>
    <t>control (all); Inhibitory Synapses; Somatostatin interneurons; Vasoactive intestinal peptide interneuron</t>
  </si>
  <si>
    <t>33.51±4.36</t>
  </si>
  <si>
    <t>5.68±0.05</t>
  </si>
  <si>
    <t>12.54±0.09</t>
  </si>
  <si>
    <t>5.02±0.38</t>
  </si>
  <si>
    <t>2.16±0.41</t>
  </si>
  <si>
    <t>12.39±0.15</t>
  </si>
  <si>
    <t>['Astrocytes', 'OPCs', 'Neurons', 'Microglia']</t>
  </si>
  <si>
    <t>18.85±1.98</t>
  </si>
  <si>
    <t>5.39±1.59</t>
  </si>
  <si>
    <t>18.26±2.22</t>
  </si>
  <si>
    <t>11.12±1.78</t>
  </si>
  <si>
    <t>9.35±0.13</t>
  </si>
  <si>
    <t>5.83±0.43</t>
  </si>
  <si>
    <t>3.72±0.02</t>
  </si>
  <si>
    <t>1.11±0.45</t>
  </si>
  <si>
    <t>4.45±0.01</t>
  </si>
  <si>
    <t>1.05±0.13</t>
  </si>
  <si>
    <t>1.12±0.27</t>
  </si>
  <si>
    <t>9.20±0.45</t>
  </si>
  <si>
    <t>4.21±0.14</t>
  </si>
  <si>
    <t>13.13±0.61</t>
  </si>
  <si>
    <t>12.63±0.60</t>
  </si>
  <si>
    <t>11.68±0.01</t>
  </si>
  <si>
    <t>15.19±0.21</t>
  </si>
  <si>
    <t>['Neurons', 'OPCs', 'Newly Formed Oligodendrocytes', 'Myelinating Oligodendrocytes']</t>
  </si>
  <si>
    <t>6.16±0.31</t>
  </si>
  <si>
    <t>6.56±0.79</t>
  </si>
  <si>
    <t>8.29±0.73</t>
  </si>
  <si>
    <t>6.79±0.90</t>
  </si>
  <si>
    <t>2.74±0.43</t>
  </si>
  <si>
    <t>4.16±0.07</t>
  </si>
  <si>
    <t>30.21±2.54</t>
  </si>
  <si>
    <t>29.21±1.61</t>
  </si>
  <si>
    <t>28.45±4.13</t>
  </si>
  <si>
    <t>24.72±3.26</t>
  </si>
  <si>
    <t>20.79±0.81</t>
  </si>
  <si>
    <t>11.70±1.78</t>
  </si>
  <si>
    <t>Excitatory-Synapses; control (all)</t>
  </si>
  <si>
    <t>0.20±0.03</t>
  </si>
  <si>
    <t>8.53±1.39</t>
  </si>
  <si>
    <t>1.66±0.19</t>
  </si>
  <si>
    <t>0.27±0.17</t>
  </si>
  <si>
    <t>9.68±2.41</t>
  </si>
  <si>
    <t>17.48±1.17</t>
  </si>
  <si>
    <t>6.13±0.43</t>
  </si>
  <si>
    <t>15.07±3.20</t>
  </si>
  <si>
    <t>9.72±2.05</t>
  </si>
  <si>
    <t>4.86±0.03</t>
  </si>
  <si>
    <t>15.22±0.61</t>
  </si>
  <si>
    <t>12.28±1.19</t>
  </si>
  <si>
    <t>20.06±1.13</t>
  </si>
  <si>
    <t>17.55±2.89</t>
  </si>
  <si>
    <t>12.71±0.49</t>
  </si>
  <si>
    <t>19.84±0.53</t>
  </si>
  <si>
    <t>7.11±1.17</t>
  </si>
  <si>
    <t>['Microglia', 'Myelinating Oligodendrocytes', 'OPCs', 'Newly Formed Oligodendrocytes', 'Astrocytes', 'Neurons']</t>
  </si>
  <si>
    <t>Excitatory-Synapses; control (all); Somatostatin interneurons; Vasoactive intestinal peptide interneuron</t>
  </si>
  <si>
    <t>0.59±0.23</t>
  </si>
  <si>
    <t>1.28±0.21</t>
  </si>
  <si>
    <t>4.91±1.85</t>
  </si>
  <si>
    <t>1.20±0.13</t>
  </si>
  <si>
    <t>1.54±0.73</t>
  </si>
  <si>
    <t>25.59±3.28</t>
  </si>
  <si>
    <t>['Neurons', 'OPCs', 'Myelinating Oligodendrocytes', 'Microglia', 'Newly Formed Oligodendrocytes']</t>
  </si>
  <si>
    <t>21.48±1.17</t>
  </si>
  <si>
    <t>39.20±3.81</t>
  </si>
  <si>
    <t>26.94±5.14</t>
  </si>
  <si>
    <t>25.28±4.47</t>
  </si>
  <si>
    <t>21.86±1.13</t>
  </si>
  <si>
    <t>28.14±0.33</t>
  </si>
  <si>
    <t>24.63±0.41</t>
  </si>
  <si>
    <t>30.40±4.59</t>
  </si>
  <si>
    <t>35.91±7.66</t>
  </si>
  <si>
    <t>93.20±9.75</t>
  </si>
  <si>
    <t>199.93±11.68</t>
  </si>
  <si>
    <t>43.68±1.28</t>
  </si>
  <si>
    <t>['Myelinating Oligodendrocytes', 'Newly Formed Oligodendrocytes', 'Neurons', 'OPCs', 'Microglia']</t>
  </si>
  <si>
    <t>Excitatory Synapses</t>
  </si>
  <si>
    <t>7.85±0.84</t>
  </si>
  <si>
    <t>0.26±0.07</t>
  </si>
  <si>
    <t>1.54±0.21</t>
  </si>
  <si>
    <t>0.24±0.02</t>
  </si>
  <si>
    <t>0.30±0.20</t>
  </si>
  <si>
    <t>2.63±0.46</t>
  </si>
  <si>
    <t>8.71±0.53</t>
  </si>
  <si>
    <t>1.16±0.31</t>
  </si>
  <si>
    <t>0.57±0.16</t>
  </si>
  <si>
    <t>0.62±0.12</t>
  </si>
  <si>
    <t>8.47±0.73</t>
  </si>
  <si>
    <t>4.48±0.84</t>
  </si>
  <si>
    <t>7.00±1.07</t>
  </si>
  <si>
    <t>6.41±1.30</t>
  </si>
  <si>
    <t>2.88±0.86</t>
  </si>
  <si>
    <t>9.77±3.94</t>
  </si>
  <si>
    <t>2.90±0.38</t>
  </si>
  <si>
    <t>6.44±0.01</t>
  </si>
  <si>
    <t>0.62±0.27</t>
  </si>
  <si>
    <t>0.20±0.07</t>
  </si>
  <si>
    <t>15.37±0.80</t>
  </si>
  <si>
    <t>16.60±0.87</t>
  </si>
  <si>
    <t>15.79±1.85</t>
  </si>
  <si>
    <t>12.63±0.82</t>
  </si>
  <si>
    <t>14.90±0.12</t>
  </si>
  <si>
    <t>16.92±3.08</t>
  </si>
  <si>
    <t>4.63±0.02</t>
  </si>
  <si>
    <t>8.34±1.11</t>
  </si>
  <si>
    <t>7.74±1.61</t>
  </si>
  <si>
    <t>6.63±0.22</t>
  </si>
  <si>
    <t>5.93±0.56</t>
  </si>
  <si>
    <t>6.59±0.49</t>
  </si>
  <si>
    <t>['Microglia', 'OPCs', 'Newly Formed Oligodendrocytes', 'Neurons', 'Myelinating Oligodendrocytes', 'Astrocytes']</t>
  </si>
  <si>
    <t>35.34±0.53</t>
  </si>
  <si>
    <t>74.20±10.69</t>
  </si>
  <si>
    <t>70.01±18.17</t>
  </si>
  <si>
    <t>78.60±18.83</t>
  </si>
  <si>
    <t>91.64±0.43</t>
  </si>
  <si>
    <t>53.39±2.06</t>
  </si>
  <si>
    <t>['Myelinating Oligodendrocytes', 'Newly Formed Oligodendrocytes', 'Microglia', 'OPCs', 'Neurons', 'Astrocytes']</t>
  </si>
  <si>
    <t>39.80±5.99</t>
  </si>
  <si>
    <t>22.34±1.10</t>
  </si>
  <si>
    <t>26.74±5.04</t>
  </si>
  <si>
    <t>30.00±7.12</t>
  </si>
  <si>
    <t>10.01±0.49</t>
  </si>
  <si>
    <t>5.51±0.47</t>
  </si>
  <si>
    <t>['Astrocytes', 'Newly Formed Oligodendrocytes', 'OPCs', 'Microglia', 'Myelinating Oligodendrocytes', 'Neurons']</t>
  </si>
  <si>
    <t>11.06±0.41</t>
  </si>
  <si>
    <t>9.09±0.19</t>
  </si>
  <si>
    <t>14.79±0.57</t>
  </si>
  <si>
    <t>13.44±1.97</t>
  </si>
  <si>
    <t>5.06±0.28</t>
  </si>
  <si>
    <t>18.63±0.38</t>
  </si>
  <si>
    <t>13.44±0.85</t>
  </si>
  <si>
    <t>1.81±0.78</t>
  </si>
  <si>
    <t>9.15±4.80</t>
  </si>
  <si>
    <t>4.72±2.06</t>
  </si>
  <si>
    <t>1.15±0.18</t>
  </si>
  <si>
    <t>7.17±4.80</t>
  </si>
  <si>
    <t>47.63±1.34</t>
  </si>
  <si>
    <t>15.89±2.06</t>
  </si>
  <si>
    <t>33.48±2.91</t>
  </si>
  <si>
    <t>42.96±3.90</t>
  </si>
  <si>
    <t>37.09±1.44</t>
  </si>
  <si>
    <t>14.07±2.03</t>
  </si>
  <si>
    <t>['Astrocytes', 'Newly Formed Oligodendrocytes', 'Myelinating Oligodendrocytes', 'OPCs', 'Microglia', 'Neurons']</t>
  </si>
  <si>
    <t>4.76±0.16</t>
  </si>
  <si>
    <t>8.46±1.01</t>
  </si>
  <si>
    <t>11.76±0.35</t>
  </si>
  <si>
    <t>23.30±2.33</t>
  </si>
  <si>
    <t>29.37±0.26</t>
  </si>
  <si>
    <t>15.48±0.34</t>
  </si>
  <si>
    <t>15.41±3.07</t>
  </si>
  <si>
    <t>21.55±0.05</t>
  </si>
  <si>
    <t>6.91±0.63</t>
  </si>
  <si>
    <t>3.88±0.11</t>
  </si>
  <si>
    <t>1.22±0.28</t>
  </si>
  <si>
    <t>20.64±6.55</t>
  </si>
  <si>
    <t>['Microglia', 'Neurons', 'Astrocytes', 'OPCs', 'Newly Formed Oligodendrocytes']</t>
  </si>
  <si>
    <t>6.48±0.50</t>
  </si>
  <si>
    <t>3.57±0.24</t>
  </si>
  <si>
    <t>10.40±2.03</t>
  </si>
  <si>
    <t>8.05±1.83</t>
  </si>
  <si>
    <t>4.46±0.28</t>
  </si>
  <si>
    <t>7.09±0.55</t>
  </si>
  <si>
    <t>['OPCs', 'Newly Formed Oligodendrocytes', 'Neurons', 'Astrocytes', 'Myelinating Oligodendrocytes', 'Microglia']</t>
  </si>
  <si>
    <t>Excitatory Synapses; control (all)</t>
  </si>
  <si>
    <t>0.18±0.08</t>
  </si>
  <si>
    <t>2.31±0.51</t>
  </si>
  <si>
    <t>1.73±0.84</t>
  </si>
  <si>
    <t>1.39±0.09</t>
  </si>
  <si>
    <t>5.06±0.54</t>
  </si>
  <si>
    <t>1.37±0.08</t>
  </si>
  <si>
    <t>6.26±0.37</t>
  </si>
  <si>
    <t>21.60±5.85</t>
  </si>
  <si>
    <t>25.66±11.77</t>
  </si>
  <si>
    <t>8.10±2.81</t>
  </si>
  <si>
    <t>14.57±8.06</t>
  </si>
  <si>
    <t>56.06±0.19</t>
  </si>
  <si>
    <t>['Neurons', 'OPCs', 'Microglia', 'Myelinating Oligodendrocytes', 'Newly Formed Oligodendrocytes', 'Astrocytes']</t>
  </si>
  <si>
    <t>control (all); Excitatory Synapses; Parvalbumin interneurons (fast-spiking inhibitory); Somatostatin interneurons</t>
  </si>
  <si>
    <t>7.02±0.20</t>
  </si>
  <si>
    <t>0.85±0.23</t>
  </si>
  <si>
    <t>27.44±7.39</t>
  </si>
  <si>
    <t>10.42±1.70</t>
  </si>
  <si>
    <t>2.29±0.39</t>
  </si>
  <si>
    <t>18.68±3.16</t>
  </si>
  <si>
    <t>4.86±0.41</t>
  </si>
  <si>
    <t>3.87±0.37</t>
  </si>
  <si>
    <t>5.35±1.02</t>
  </si>
  <si>
    <t>2.26±0.24</t>
  </si>
  <si>
    <t>1.58±0.04</t>
  </si>
  <si>
    <t>4.24±0.02</t>
  </si>
  <si>
    <t>3.23±0.22</t>
  </si>
  <si>
    <t>122.84±10.41</t>
  </si>
  <si>
    <t>10.64±0.85</t>
  </si>
  <si>
    <t>2.83±0.94</t>
  </si>
  <si>
    <t>3.47±0.99</t>
  </si>
  <si>
    <t>7.14±0.15</t>
  </si>
  <si>
    <t>21.58±2.86</t>
  </si>
  <si>
    <t>0.54±0.19</t>
  </si>
  <si>
    <t>21.63±1.28</t>
  </si>
  <si>
    <t>7.75±1.23</t>
  </si>
  <si>
    <t>2.42±0.57</t>
  </si>
  <si>
    <t>35.78±4.16</t>
  </si>
  <si>
    <t>['Neurons', 'OPCs', 'Astrocytes', 'Newly Formed Oligodendrocytes']</t>
  </si>
  <si>
    <t>1.88±0.10</t>
  </si>
  <si>
    <t>0.74±0.40</t>
  </si>
  <si>
    <t>7.74±1.74</t>
  </si>
  <si>
    <t>1.55±0.39</t>
  </si>
  <si>
    <t>0.30±0.19</t>
  </si>
  <si>
    <t>2.67±0.53</t>
  </si>
  <si>
    <t>37.88±1.55</t>
  </si>
  <si>
    <t>73.15±4.36</t>
  </si>
  <si>
    <t>61.27±12.24</t>
  </si>
  <si>
    <t>20.88±3.37</t>
  </si>
  <si>
    <t>18.07±1.50</t>
  </si>
  <si>
    <t>41.44±5.12</t>
  </si>
  <si>
    <t>['Microglia', 'OPCs', 'Neurons', 'Astrocytes', 'Newly Formed Oligodendrocytes', 'Myelinating Oligodendrocytes']</t>
  </si>
  <si>
    <t>49.09±1.80</t>
  </si>
  <si>
    <t>0.27±0.07</t>
  </si>
  <si>
    <t>8.08±1.88</t>
  </si>
  <si>
    <t>14.75±4.90</t>
  </si>
  <si>
    <t>14.96±1.55</t>
  </si>
  <si>
    <t>6.46±2.23</t>
  </si>
  <si>
    <t>['Astrocytes', 'Myelinating Oligodendrocytes', 'Newly Formed Oligodendrocytes', 'OPCs', 'Neurons', 'Microglia']</t>
  </si>
  <si>
    <t>10.53±0.04</t>
  </si>
  <si>
    <t>16.48±1.09</t>
  </si>
  <si>
    <t>19.84±1.97</t>
  </si>
  <si>
    <t>15.68±0.90</t>
  </si>
  <si>
    <t>12.12±0.87</t>
  </si>
  <si>
    <t>15.92±1.80</t>
  </si>
  <si>
    <t>['OPCs', 'Microglia', 'Neurons', 'Newly Formed Oligodendrocytes', 'Myelinating Oligodendrocytes']</t>
  </si>
  <si>
    <t>10.77±1.22</t>
  </si>
  <si>
    <t>0.42±0.09</t>
  </si>
  <si>
    <t>3.97±0.07</t>
  </si>
  <si>
    <t>1.22±0.18</t>
  </si>
  <si>
    <t>0.83±0.44</t>
  </si>
  <si>
    <t>8.71±0.96</t>
  </si>
  <si>
    <t>8.26±0.95</t>
  </si>
  <si>
    <t>5.63±0.35</t>
  </si>
  <si>
    <t>9.19±0.24</t>
  </si>
  <si>
    <t>7.76±0.47</t>
  </si>
  <si>
    <t>5.59±0.68</t>
  </si>
  <si>
    <t>5.75±0.05</t>
  </si>
  <si>
    <t>['OPCs', 'Astrocytes', 'Newly Formed Oligodendrocytes', 'Neurons', 'Microglia', 'Myelinating Oligodendrocytes']</t>
  </si>
  <si>
    <t>10.57±0.81</t>
  </si>
  <si>
    <t>0.77±0.28</t>
  </si>
  <si>
    <t>4.13±1.69</t>
  </si>
  <si>
    <t>4.80±2.56</t>
  </si>
  <si>
    <t>1.15±0.25</t>
  </si>
  <si>
    <t>7.36±2.63</t>
  </si>
  <si>
    <t>['Astrocytes', 'Neurons', 'Newly Formed Oligodendrocytes', 'OPCs', 'Myelinating Oligodendrocytes', 'Microglia']</t>
  </si>
  <si>
    <t>31.97±1.31</t>
  </si>
  <si>
    <t>17.34±1.13</t>
  </si>
  <si>
    <t>17.15±0.98</t>
  </si>
  <si>
    <t>51.53±3.58</t>
  </si>
  <si>
    <t>63.84±0.50</t>
  </si>
  <si>
    <t>4.93±1.34</t>
  </si>
  <si>
    <t>['Myelinating Oligodendrocytes', 'Newly Formed Oligodendrocytes', 'Astrocytes']</t>
  </si>
  <si>
    <t>18.88±1.46</t>
  </si>
  <si>
    <t>5.41±0.18</t>
  </si>
  <si>
    <t>16.39±1.48</t>
  </si>
  <si>
    <t>6.44±0.31</t>
  </si>
  <si>
    <t>3.86±0.45</t>
  </si>
  <si>
    <t>1.39±0.04</t>
  </si>
  <si>
    <t>['Astrocytes', 'OPCs', 'Newly Formed Oligodendrocytes', 'Microglia']</t>
  </si>
  <si>
    <t>17.99±1.52</t>
  </si>
  <si>
    <t>4.60±0.95</t>
  </si>
  <si>
    <t>56.76±4.96</t>
  </si>
  <si>
    <t>73.64±1.65</t>
  </si>
  <si>
    <t>116.54±1.75</t>
  </si>
  <si>
    <t>13.28±0.23</t>
  </si>
  <si>
    <t>15.70±0.25</t>
  </si>
  <si>
    <t>1.39±0.05</t>
  </si>
  <si>
    <t>27.12±1.76</t>
  </si>
  <si>
    <t>7.74±1.02</t>
  </si>
  <si>
    <t>0.79±0.44</t>
  </si>
  <si>
    <t>14.85±0.99</t>
  </si>
  <si>
    <t>8.30±0.45</t>
  </si>
  <si>
    <t>0.91±0.13</t>
  </si>
  <si>
    <t>2.31±0.56</t>
  </si>
  <si>
    <t>0.17±0.01</t>
  </si>
  <si>
    <t>1.28±0.98</t>
  </si>
  <si>
    <t>1.60±0.07</t>
  </si>
  <si>
    <t>['Astrocytes', 'OPCs', 'Neurons', 'Myelinating Oligodendrocytes', 'Microglia']</t>
  </si>
  <si>
    <t>15.00±0.12</t>
  </si>
  <si>
    <t>4.15±0.55</t>
  </si>
  <si>
    <t>10.00±1.39</t>
  </si>
  <si>
    <t>7.59±0.66</t>
  </si>
  <si>
    <t>6.31±0.40</t>
  </si>
  <si>
    <t>12.22±1.11</t>
  </si>
  <si>
    <t>60.55±4.57</t>
  </si>
  <si>
    <t>6.12±1.59</t>
  </si>
  <si>
    <t>7.84±1.01</t>
  </si>
  <si>
    <t>3.54±0.31</t>
  </si>
  <si>
    <t>1.00±0.42</t>
  </si>
  <si>
    <t>11.31±2.17</t>
  </si>
  <si>
    <t>['Astrocytes', 'Neurons', 'OPCs', 'Microglia']</t>
  </si>
  <si>
    <t>139.79±1.60</t>
  </si>
  <si>
    <t>23.80±3.89</t>
  </si>
  <si>
    <t>44.03±13.24</t>
  </si>
  <si>
    <t>35.90±9.13</t>
  </si>
  <si>
    <t>9.37±2.56</t>
  </si>
  <si>
    <t>31.80±15.55</t>
  </si>
  <si>
    <t>0.60±0.03</t>
  </si>
  <si>
    <t>9.09±2.84</t>
  </si>
  <si>
    <t>3.16±0.59</t>
  </si>
  <si>
    <t>0.86±0.16</t>
  </si>
  <si>
    <t>1.80±0.34</t>
  </si>
  <si>
    <t>['OPCs', 'Newly Formed Oligodendrocytes', 'Neurons']</t>
  </si>
  <si>
    <t>0.24±0.01</t>
  </si>
  <si>
    <t>0.60±0.02</t>
  </si>
  <si>
    <t>1.78±0.40</t>
  </si>
  <si>
    <t>1.37±0.17</t>
  </si>
  <si>
    <t>0.98±0.05</t>
  </si>
  <si>
    <t>1.11±0.28</t>
  </si>
  <si>
    <t>16.33±0.02</t>
  </si>
  <si>
    <t>4.07±1.09</t>
  </si>
  <si>
    <t>10.21±2.52</t>
  </si>
  <si>
    <t>9.60±2.88</t>
  </si>
  <si>
    <t>4.84±0.63</t>
  </si>
  <si>
    <t>16.05±2.94</t>
  </si>
  <si>
    <t>10.98±0.24</t>
  </si>
  <si>
    <t>2.65±0.51</t>
  </si>
  <si>
    <t>4.62±0.23</t>
  </si>
  <si>
    <t>1.65±0.03</t>
  </si>
  <si>
    <t>0.53±0.04</t>
  </si>
  <si>
    <t>5.13±2.93</t>
  </si>
  <si>
    <t>20.83±0.29</t>
  </si>
  <si>
    <t>7.92±0.08</t>
  </si>
  <si>
    <t>14.30±1.19</t>
  </si>
  <si>
    <t>9.89±0.82</t>
  </si>
  <si>
    <t>8.12±0.66</t>
  </si>
  <si>
    <t>12.67±4.63</t>
  </si>
  <si>
    <t>7.80±0.34</t>
  </si>
  <si>
    <t>2.99±0.15</t>
  </si>
  <si>
    <t>7.07±0.01</t>
  </si>
  <si>
    <t>5.70±0.27</t>
  </si>
  <si>
    <t>2.25±0.32</t>
  </si>
  <si>
    <t>7.77±3.33</t>
  </si>
  <si>
    <t>0.80±0.36</t>
  </si>
  <si>
    <t>0.58±0.22</t>
  </si>
  <si>
    <t>1.70±0.12</t>
  </si>
  <si>
    <t>0.41±0.04</t>
  </si>
  <si>
    <t>0.94±0.51</t>
  </si>
  <si>
    <t>60.14±0.09</t>
  </si>
  <si>
    <t>4.22±0.00</t>
  </si>
  <si>
    <t>0.84±0.13</t>
  </si>
  <si>
    <t>3.74±0.51</t>
  </si>
  <si>
    <t>3.23±0.40</t>
  </si>
  <si>
    <t>1.01±0.05</t>
  </si>
  <si>
    <t>2.26±0.48</t>
  </si>
  <si>
    <t>18.91±2.34</t>
  </si>
  <si>
    <t>4.16±1.64</t>
  </si>
  <si>
    <t>4.78±1.91</t>
  </si>
  <si>
    <t>22.92±6.64</t>
  </si>
  <si>
    <t>13.33±0.52</t>
  </si>
  <si>
    <t>1.40±0.39</t>
  </si>
  <si>
    <t>['Newly Formed Oligodendrocytes', 'Astrocytes', 'Myelinating Oligodendrocytes', 'OPCs', 'Microglia']</t>
  </si>
  <si>
    <t>399.45±38.12</t>
  </si>
  <si>
    <t>21.14±0.02</t>
  </si>
  <si>
    <t>167.62±31.22</t>
  </si>
  <si>
    <t>33.65±2.33</t>
  </si>
  <si>
    <t>37.74±8.24</t>
  </si>
  <si>
    <t>36.28±7.11</t>
  </si>
  <si>
    <t>['Astrocytes', 'OPCs', 'Myelinating Oligodendrocytes', 'Neurons', 'Newly Formed Oligodendrocytes']</t>
  </si>
  <si>
    <t>2.66±0.04</t>
  </si>
  <si>
    <t>1.22±0.13</t>
  </si>
  <si>
    <t>0.80±0.15</t>
  </si>
  <si>
    <t>1.64±0.02</t>
  </si>
  <si>
    <t>0.59±0.21</t>
  </si>
  <si>
    <t>3.31±1.40</t>
  </si>
  <si>
    <t>['Neurons', 'Astrocytes', 'Newly Formed Oligodendrocytes', 'Microglia']</t>
  </si>
  <si>
    <t>104.52±5.15</t>
  </si>
  <si>
    <t>3.30±0.40</t>
  </si>
  <si>
    <t>132.15±35.05</t>
  </si>
  <si>
    <t>177.68±3.83</t>
  </si>
  <si>
    <t>471.22±21.93</t>
  </si>
  <si>
    <t>59.45±4.88</t>
  </si>
  <si>
    <t>['Myelinating Oligodendrocytes', 'Newly Formed Oligodendrocytes', 'OPCs', 'Astrocytes']</t>
  </si>
  <si>
    <t>94.06±2.65</t>
  </si>
  <si>
    <t>28.40±0.42</t>
  </si>
  <si>
    <t>60.94±3.86</t>
  </si>
  <si>
    <t>48.24±4.89</t>
  </si>
  <si>
    <t>44.26±4.53</t>
  </si>
  <si>
    <t>61.53±1.38</t>
  </si>
  <si>
    <t>['Astrocytes', 'Neurons', 'OPCs', 'Newly Formed Oligodendrocytes', 'Myelinating Oligodendrocytes']</t>
  </si>
  <si>
    <t>27.73±0.10</t>
  </si>
  <si>
    <t>5.77±0.62</t>
  </si>
  <si>
    <t>38.31±5.25</t>
  </si>
  <si>
    <t>30.63±6.00</t>
  </si>
  <si>
    <t>10.72±0.51</t>
  </si>
  <si>
    <t>43.28±1.49</t>
  </si>
  <si>
    <t>['Neurons', 'OPCs', 'Newly Formed Oligodendrocytes', 'Astrocytes', 'Myelinating Oligodendrocytes', 'Microglia']</t>
  </si>
  <si>
    <t>12.17±1.49</t>
  </si>
  <si>
    <t>23.09±4.95</t>
  </si>
  <si>
    <t>31.33±7.50</t>
  </si>
  <si>
    <t>20.26±1.89</t>
  </si>
  <si>
    <t>22.27±1.37</t>
  </si>
  <si>
    <t>14.76±0.30</t>
  </si>
  <si>
    <t>9.67±0.51</t>
  </si>
  <si>
    <t>7.25±0.84</t>
  </si>
  <si>
    <t>17.22±0.17</t>
  </si>
  <si>
    <t>13.15±0.04</t>
  </si>
  <si>
    <t>9.79±0.21</t>
  </si>
  <si>
    <t>14.05±0.31</t>
  </si>
  <si>
    <t>5.03±0.50</t>
  </si>
  <si>
    <t>6.00±0.01</t>
  </si>
  <si>
    <t>4.54±0.29</t>
  </si>
  <si>
    <t>4.68±0.70</t>
  </si>
  <si>
    <t>2.23±0.32</t>
  </si>
  <si>
    <t>5.85±0.47</t>
  </si>
  <si>
    <t>['Microglia', 'Neurons', 'Astrocytes', 'Newly Formed Oligodendrocytes', 'OPCs', 'Myelinating Oligodendrocytes']</t>
  </si>
  <si>
    <t>27.13±1.07</t>
  </si>
  <si>
    <t>5.19±1.56</t>
  </si>
  <si>
    <t>23.88±9.75</t>
  </si>
  <si>
    <t>13.55±5.37</t>
  </si>
  <si>
    <t>4.19±1.24</t>
  </si>
  <si>
    <t>46.88±2.19</t>
  </si>
  <si>
    <t>10.73±1.41</t>
  </si>
  <si>
    <t>4.83±0.36</t>
  </si>
  <si>
    <t>14.09±0.91</t>
  </si>
  <si>
    <t>11.17±0.65</t>
  </si>
  <si>
    <t>5.86±0.07</t>
  </si>
  <si>
    <t>12.72±0.76</t>
  </si>
  <si>
    <t>['OPCs', 'Neurons', 'Newly Formed Oligodendrocytes', 'Astrocytes', 'Myelinating Oligodendrocytes']</t>
  </si>
  <si>
    <t>13.81±1.20</t>
  </si>
  <si>
    <t>10.84±0.67</t>
  </si>
  <si>
    <t>23.24±4.87</t>
  </si>
  <si>
    <t>21.27±3.59</t>
  </si>
  <si>
    <t>13.94±1.43</t>
  </si>
  <si>
    <t>15.45±1.76</t>
  </si>
  <si>
    <t>2.02±0.17</t>
  </si>
  <si>
    <t>4.30±0.11</t>
  </si>
  <si>
    <t>6.77±0.03</t>
  </si>
  <si>
    <t>3.98±0.55</t>
  </si>
  <si>
    <t>1.72±0.02</t>
  </si>
  <si>
    <t>1.57±0.42</t>
  </si>
  <si>
    <t>['OPCs', 'Microglia', 'Newly Formed Oligodendrocytes', 'Astrocytes']</t>
  </si>
  <si>
    <t xml:space="preserve">4.29±0.09 </t>
  </si>
  <si>
    <t>10.98±0.87</t>
  </si>
  <si>
    <t>6.82±1.28</t>
  </si>
  <si>
    <t>7.40±1.47</t>
  </si>
  <si>
    <t>7.79±0.40</t>
  </si>
  <si>
    <t>4.50±0.42</t>
  </si>
  <si>
    <t>['Microglia', 'Myelinating Oligodendrocytes', 'Newly Formed Oligodendrocytes', 'OPCs', 'Neurons', 'Astrocytes']</t>
  </si>
  <si>
    <t>23.45±1.52</t>
  </si>
  <si>
    <t>68.78±11.56</t>
  </si>
  <si>
    <t>69.81±14.83</t>
  </si>
  <si>
    <t>64.53±13.10</t>
  </si>
  <si>
    <t>59.14±2.18</t>
  </si>
  <si>
    <t>45.14±0.89</t>
  </si>
  <si>
    <t>['OPCs', 'Microglia', 'Newly Formed Oligodendrocytes', 'Myelinating Oligodendrocytes', 'Neurons', 'Astrocytes']</t>
  </si>
  <si>
    <t>6.76±0.10</t>
  </si>
  <si>
    <t>2.32±0.10</t>
  </si>
  <si>
    <t>6.40±0.50</t>
  </si>
  <si>
    <t>5.84±0.66</t>
  </si>
  <si>
    <t>3.03±0.26</t>
  </si>
  <si>
    <t>14.65±0.55</t>
  </si>
  <si>
    <t>['Neurons', 'Astrocytes', 'OPCs', 'Newly Formed Oligodendrocytes', 'Myelinating Oligodendrocytes']</t>
  </si>
  <si>
    <t>0.97±0.01</t>
  </si>
  <si>
    <t>0.26±0.54</t>
  </si>
  <si>
    <t>0.92±0.12</t>
  </si>
  <si>
    <t>1.33±0.42</t>
  </si>
  <si>
    <t>2.58±0.60</t>
  </si>
  <si>
    <t>0.49±0.05</t>
  </si>
  <si>
    <t>0.85±0.19</t>
  </si>
  <si>
    <t>0.93±0.01</t>
  </si>
  <si>
    <t>6.96±1.54</t>
  </si>
  <si>
    <t>68.35±3.08</t>
  </si>
  <si>
    <t>80.19±1.75</t>
  </si>
  <si>
    <t>0.98±0.08</t>
  </si>
  <si>
    <t>179.17±14.03</t>
  </si>
  <si>
    <t>6.09±0.14</t>
  </si>
  <si>
    <t>29.61±4.84</t>
  </si>
  <si>
    <t>2.98±0.50</t>
  </si>
  <si>
    <t>9.38±3.81</t>
  </si>
  <si>
    <t>10.00±4.70</t>
  </si>
  <si>
    <t>2.86±0.57</t>
  </si>
  <si>
    <t>7.61±0.88</t>
  </si>
  <si>
    <t>11.56±4.35</t>
  </si>
  <si>
    <t>7.20±0.10</t>
  </si>
  <si>
    <t>11.61±0.25</t>
  </si>
  <si>
    <t>['Neurons', 'Newly Formed Oligodendrocytes', 'OPCs', 'Myelinating Oligodendrocytes', 'Astrocytes', 'Microglia']</t>
  </si>
  <si>
    <t>15.21±0.70</t>
  </si>
  <si>
    <t>32.07±3.21</t>
  </si>
  <si>
    <t>28.13±6.14</t>
  </si>
  <si>
    <t>21.33±2.87</t>
  </si>
  <si>
    <t>26.03±0.65</t>
  </si>
  <si>
    <t>16.48±1.71</t>
  </si>
  <si>
    <t>['Microglia', 'OPCs', 'Myelinating Oligodendrocytes', 'Newly Formed Oligodendrocytes', 'Neurons', 'Astrocytes']</t>
  </si>
  <si>
    <t>control (all); Inhibitory Neurons; Vasoactive intestinal peptide interneurons</t>
  </si>
  <si>
    <t>1.24±0.01</t>
  </si>
  <si>
    <t>1.19±0.67</t>
  </si>
  <si>
    <t>1.27±0.76</t>
  </si>
  <si>
    <t>13.20±0.99</t>
  </si>
  <si>
    <t>['Neurons', 'Myelinating Oligodendrocytes', 'Microglia', 'OPCs', 'Newly Formed Oligodendrocytes']</t>
  </si>
  <si>
    <t>563.90±56.14</t>
  </si>
  <si>
    <t>4.56±0.08</t>
  </si>
  <si>
    <t>29.44±2.84</t>
  </si>
  <si>
    <t>7.02±0.73</t>
  </si>
  <si>
    <t>8.01±4.17</t>
  </si>
  <si>
    <t>35.34±6.27</t>
  </si>
  <si>
    <t>['Astrocytes', 'Neurons', 'OPCs', 'Myelinating Oligodendrocytes', 'Newly Formed Oligodendrocytes']</t>
  </si>
  <si>
    <t>control (all); Inhibitory Synapses; Fast-Spiking parvalbumin interneurons; Somatostatin interneurons; Vasoactive intestinal peptide interneurons</t>
  </si>
  <si>
    <t>1.30±0.02</t>
  </si>
  <si>
    <t>0.19±0.02</t>
  </si>
  <si>
    <t>11.13±1.58</t>
  </si>
  <si>
    <t>2.12±0.16</t>
  </si>
  <si>
    <t>0.91±0.69</t>
  </si>
  <si>
    <t>66.81±8.57</t>
  </si>
  <si>
    <t>101.50±6.95</t>
  </si>
  <si>
    <t>14.55±2.37</t>
  </si>
  <si>
    <t>33.77±6.77</t>
  </si>
  <si>
    <t>68.78±2.50</t>
  </si>
  <si>
    <t>89.02±0.47</t>
  </si>
  <si>
    <t>21.44±0.05</t>
  </si>
  <si>
    <t>18.31±3.81</t>
  </si>
  <si>
    <t>13.61±1.24</t>
  </si>
  <si>
    <t>26.49±0.78</t>
  </si>
  <si>
    <t>35.33±3.87</t>
  </si>
  <si>
    <t>12.21±1.16</t>
  </si>
  <si>
    <t>3.04±0.32</t>
  </si>
  <si>
    <t>['Newly Formed Oligodendrocytes', 'OPCs', 'Astrocytes', 'Microglia', 'Myelinating Oligodendrocytes']</t>
  </si>
  <si>
    <t>51.47±3.54</t>
  </si>
  <si>
    <t>45.64±3.00</t>
  </si>
  <si>
    <t>66.36±5.40</t>
  </si>
  <si>
    <t>73.66±7.03</t>
  </si>
  <si>
    <t>26.98±2.25</t>
  </si>
  <si>
    <t>33.42±0.64</t>
  </si>
  <si>
    <t>['Newly Formed Oligodendrocytes', 'OPCs', 'Astrocytes', 'Microglia', 'Neurons']</t>
  </si>
  <si>
    <t>12.43±0.87</t>
  </si>
  <si>
    <t>22.95±3.00</t>
  </si>
  <si>
    <t>22.66±5.41</t>
  </si>
  <si>
    <t>17.24±4.98</t>
  </si>
  <si>
    <t>11.15±0.03</t>
  </si>
  <si>
    <t>11.90±0.38</t>
  </si>
  <si>
    <t>['Microglia', 'OPCs', 'Newly Formed Oligodendrocytes', 'Astrocytes', 'Neurons', 'Myelinating Oligodendrocytes']</t>
  </si>
  <si>
    <t>22.88±1.53</t>
  </si>
  <si>
    <t>13.30±0.45</t>
  </si>
  <si>
    <t>14.59±1.45</t>
  </si>
  <si>
    <t>12.49±1.71</t>
  </si>
  <si>
    <t>7.98±1.19</t>
  </si>
  <si>
    <t>10.89±0.60</t>
  </si>
  <si>
    <t>28.80±2.40</t>
  </si>
  <si>
    <t>5.48±1.62</t>
  </si>
  <si>
    <t>17.52±5.58</t>
  </si>
  <si>
    <t>24.25±7.95</t>
  </si>
  <si>
    <t>15.10±1.03</t>
  </si>
  <si>
    <t>16.30±3.12</t>
  </si>
  <si>
    <t>['Astrocytes', 'Newly Formed Oligodendrocytes', 'OPCs', 'Neurons', 'Myelinating Oligodendrocytes', 'Microglia']</t>
  </si>
  <si>
    <t>11.59±0.27</t>
  </si>
  <si>
    <t>19.83±2.27</t>
  </si>
  <si>
    <t>14.63±0.24</t>
  </si>
  <si>
    <t>14.71±1.22</t>
  </si>
  <si>
    <t>12.75±0.45</t>
  </si>
  <si>
    <t>15.47±2.11</t>
  </si>
  <si>
    <t>3.90±0.18</t>
  </si>
  <si>
    <t>5.26±0.91</t>
  </si>
  <si>
    <t>4.53±0.28</t>
  </si>
  <si>
    <t>2.94±0.25</t>
  </si>
  <si>
    <t>1.30±0.35</t>
  </si>
  <si>
    <t>5.81±0.41</t>
  </si>
  <si>
    <t>['Neurons', 'Microglia', 'OPCs', 'Astrocytes', 'Newly Formed Oligodendrocytes']</t>
  </si>
  <si>
    <t>317.64±15.08</t>
  </si>
  <si>
    <t>0.85±0.17</t>
  </si>
  <si>
    <t>11.20±5.68</t>
  </si>
  <si>
    <t>0.76±0.22</t>
  </si>
  <si>
    <t>1.42±0.90</t>
  </si>
  <si>
    <t>11.64±5.45</t>
  </si>
  <si>
    <t>['Astrocytes', 'Neurons', 'OPCs', 'Myelinating Oligodendrocytes', 'Microglia', 'Newly Formed Oligodendrocytes']</t>
  </si>
  <si>
    <t>8.01±1.06</t>
  </si>
  <si>
    <t>20.65±3.80</t>
  </si>
  <si>
    <t>19.68±6.89</t>
  </si>
  <si>
    <t>15.88±4.57</t>
  </si>
  <si>
    <t>13.37±1.64</t>
  </si>
  <si>
    <t>26.71±2.08</t>
  </si>
  <si>
    <t>['Neurons', 'Microglia', 'OPCs', 'Newly Formed Oligodendrocytes', 'Myelinating Oligodendrocytes', 'Astrocytes']</t>
  </si>
  <si>
    <t>5.36±0.48</t>
  </si>
  <si>
    <t>4.31±0.51</t>
  </si>
  <si>
    <t>7.04±0.11</t>
  </si>
  <si>
    <t>5.36±0.17</t>
  </si>
  <si>
    <t>2.79±0.61</t>
  </si>
  <si>
    <t>14.38±0.85</t>
  </si>
  <si>
    <t>29.10±0.13</t>
  </si>
  <si>
    <t>67.87±3.27</t>
  </si>
  <si>
    <t>53.53±11.21</t>
  </si>
  <si>
    <t>45.99±9.91</t>
  </si>
  <si>
    <t>38.46±1.97</t>
  </si>
  <si>
    <t>34.91±0.03</t>
  </si>
  <si>
    <t>15.22±1.15</t>
  </si>
  <si>
    <t>3.27±1.35</t>
  </si>
  <si>
    <t>14.99±1.18</t>
  </si>
  <si>
    <t>8.29±1.13</t>
  </si>
  <si>
    <t>1.39±0.32</t>
  </si>
  <si>
    <t>12.11±3.22</t>
  </si>
  <si>
    <t>6.00±0.03</t>
  </si>
  <si>
    <t>20.97±2.35</t>
  </si>
  <si>
    <t>6.76±0.11</t>
  </si>
  <si>
    <t>5.96±0.61</t>
  </si>
  <si>
    <t>2.65±0.36</t>
  </si>
  <si>
    <t>5.14±0.76</t>
  </si>
  <si>
    <t>3.78±0.40</t>
  </si>
  <si>
    <t>4.17±0.78</t>
  </si>
  <si>
    <t>8.59±1.52</t>
  </si>
  <si>
    <t>3.65±0.38</t>
  </si>
  <si>
    <t>5.43±0.50</t>
  </si>
  <si>
    <t>266.98±42.04</t>
  </si>
  <si>
    <t>325.87±52.49</t>
  </si>
  <si>
    <t>398.13±20.56</t>
  </si>
  <si>
    <t>808.13±81.34</t>
  </si>
  <si>
    <t>239.60±1.77</t>
  </si>
  <si>
    <t>26.40±6.35</t>
  </si>
  <si>
    <t>['Newly Formed Oligodendrocytes', 'OPCs', 'Microglia', 'Astrocytes', 'Myelinating Oligodendrocytes', 'Neurons']</t>
  </si>
  <si>
    <t>13.56±1.07</t>
  </si>
  <si>
    <t>7.34±0.03</t>
  </si>
  <si>
    <t>19.76±2.15</t>
  </si>
  <si>
    <t>15.71±1.39</t>
  </si>
  <si>
    <t>10.13±0.59</t>
  </si>
  <si>
    <t>11.38±0.53</t>
  </si>
  <si>
    <t>['OPCs', 'Newly Formed Oligodendrocytes', 'Astrocytes', 'Neurons']</t>
  </si>
  <si>
    <t>14.28±0.24</t>
  </si>
  <si>
    <t>7.10±0.59</t>
  </si>
  <si>
    <t>12.38±0.06</t>
  </si>
  <si>
    <t>11.20±1.27</t>
  </si>
  <si>
    <t>8.80±0.54</t>
  </si>
  <si>
    <t>38.06±2.88</t>
  </si>
  <si>
    <t>4.61±0.17</t>
  </si>
  <si>
    <t>3.95±0.11</t>
  </si>
  <si>
    <t>7.33±1.35</t>
  </si>
  <si>
    <t>8.78±0.66</t>
  </si>
  <si>
    <t>9.75±0.06</t>
  </si>
  <si>
    <t>10.08±0.30</t>
  </si>
  <si>
    <t>['Neurons', 'Myelinating Oligodendrocytes', 'Newly Formed Oligodendrocytes', 'OPCs', 'Astrocytes']</t>
  </si>
  <si>
    <t>0.31±0.05</t>
  </si>
  <si>
    <t>6.22±0.67</t>
  </si>
  <si>
    <t>3.22±0.58</t>
  </si>
  <si>
    <t>4.37±0.01</t>
  </si>
  <si>
    <t>9.39±0.78</t>
  </si>
  <si>
    <t>6.86±1.71</t>
  </si>
  <si>
    <t>0.38±0.04</t>
  </si>
  <si>
    <t>7.25±1.35</t>
  </si>
  <si>
    <t>0.95±0.28</t>
  </si>
  <si>
    <t>7.47±0.87</t>
  </si>
  <si>
    <t>4.63±0.12</t>
  </si>
  <si>
    <t>2.04±0.06</t>
  </si>
  <si>
    <t>5.47±0.48</t>
  </si>
  <si>
    <t>3.54±0.09</t>
  </si>
  <si>
    <t>2.35±0.35</t>
  </si>
  <si>
    <t>11.75±2.50</t>
  </si>
  <si>
    <t>21.19±0.61</t>
  </si>
  <si>
    <t>2.23±0.73</t>
  </si>
  <si>
    <t>0.47±0.02</t>
  </si>
  <si>
    <t>0.26±0.09</t>
  </si>
  <si>
    <t>2.37±0.46</t>
  </si>
  <si>
    <t>10.21±0.13</t>
  </si>
  <si>
    <t>23.41±2.41</t>
  </si>
  <si>
    <t>18.81±3.16</t>
  </si>
  <si>
    <t>21.52±0.56</t>
  </si>
  <si>
    <t>21.82±0.10</t>
  </si>
  <si>
    <t>12.47±3.98</t>
  </si>
  <si>
    <t>40.25±3.20</t>
  </si>
  <si>
    <t>45.70±1.27</t>
  </si>
  <si>
    <t>67.28±5.50</t>
  </si>
  <si>
    <t>64.31±5.96</t>
  </si>
  <si>
    <t>54.21±3.33</t>
  </si>
  <si>
    <t>9.94±1.45</t>
  </si>
  <si>
    <t>['OPCs', 'Newly Formed Oligodendrocytes', 'Myelinating Oligodendrocytes', 'Microglia']</t>
  </si>
  <si>
    <t>4.73±0.77</t>
  </si>
  <si>
    <t>0.15±0.00</t>
  </si>
  <si>
    <t>11.74±0.74</t>
  </si>
  <si>
    <t>5.90±0.28</t>
  </si>
  <si>
    <t>1.20±0.29</t>
  </si>
  <si>
    <t>9.90±2.66</t>
  </si>
  <si>
    <t>0.40±0.01</t>
  </si>
  <si>
    <t>0.30±0.01</t>
  </si>
  <si>
    <t>1.99±0.44</t>
  </si>
  <si>
    <t>2.98±0.17</t>
  </si>
  <si>
    <t>1.76±0.09</t>
  </si>
  <si>
    <t>['Myelinating Oligodendrocytes', 'Newly Formed Oligodendrocytes', 'Neurons', 'Astrocytes']</t>
  </si>
  <si>
    <t>3.63±0.59</t>
  </si>
  <si>
    <t>0.81±0.21</t>
  </si>
  <si>
    <t>0.61±0.07</t>
  </si>
  <si>
    <t>1.25±0.46</t>
  </si>
  <si>
    <t>2.85±0.18</t>
  </si>
  <si>
    <t>9.00±1.17</t>
  </si>
  <si>
    <t>['Neurons', 'Astrocytes', 'Myelinating Oligodendrocytes']</t>
  </si>
  <si>
    <t>1.67±0.32</t>
  </si>
  <si>
    <t>0.96±0.07</t>
  </si>
  <si>
    <t>2.20±0.48</t>
  </si>
  <si>
    <t>1.22±0.41</t>
  </si>
  <si>
    <t>3.01±0.15</t>
  </si>
  <si>
    <t>8.27±0.71</t>
  </si>
  <si>
    <t>5.46±0.48</t>
  </si>
  <si>
    <t>10.42±2.27</t>
  </si>
  <si>
    <t>9.22±1.73</t>
  </si>
  <si>
    <t>8.43±0.48</t>
  </si>
  <si>
    <t>8.72±0.29</t>
  </si>
  <si>
    <t>63.28±15.80</t>
  </si>
  <si>
    <t>0.27±0.11</t>
  </si>
  <si>
    <t>13.25±5.69</t>
  </si>
  <si>
    <t>1.66±0.98</t>
  </si>
  <si>
    <t>0.53±0.43</t>
  </si>
  <si>
    <t>11.78±0.69</t>
  </si>
  <si>
    <t>25.45±0.85</t>
  </si>
  <si>
    <t>30.30±3.52</t>
  </si>
  <si>
    <t>49.26±7.51</t>
  </si>
  <si>
    <t>46.14±1.39</t>
  </si>
  <si>
    <t>42.21±2.45</t>
  </si>
  <si>
    <t>26.78±0.13</t>
  </si>
  <si>
    <t>['OPCs', 'Newly Formed Oligodendrocytes', 'Myelinating Oligodendrocytes', 'Microglia', 'Neurons']</t>
  </si>
  <si>
    <t>59.56±4.95</t>
  </si>
  <si>
    <t>38.44±2.83</t>
  </si>
  <si>
    <t>74.07±8.41</t>
  </si>
  <si>
    <t>195.59±10.39</t>
  </si>
  <si>
    <t>135.40±4.09</t>
  </si>
  <si>
    <t>63.32±0.60</t>
  </si>
  <si>
    <t>47.54±3.88</t>
  </si>
  <si>
    <t>15.09±6.10</t>
  </si>
  <si>
    <t>3.17±1.63</t>
  </si>
  <si>
    <t>0.26±0.13</t>
  </si>
  <si>
    <t>2.84±0.18</t>
  </si>
  <si>
    <t>['Astrocytes', 'Microglia', 'OPCs', 'Neurons']</t>
  </si>
  <si>
    <t>control (all); Somatostatin interneurons; Vasoactive intestinal peptide interneurons</t>
  </si>
  <si>
    <t>166.31±25.16</t>
  </si>
  <si>
    <t>1.35±0.19</t>
  </si>
  <si>
    <t>109.77±20.77</t>
  </si>
  <si>
    <t>193.14±8.21</t>
  </si>
  <si>
    <t>74.85±2.08</t>
  </si>
  <si>
    <t>65.46±0.79</t>
  </si>
  <si>
    <t>6.93±0.37</t>
  </si>
  <si>
    <t>15.03±1.07</t>
  </si>
  <si>
    <t>10.63±1.79</t>
  </si>
  <si>
    <t>12.51±3.42</t>
  </si>
  <si>
    <t>12.38±0.17</t>
  </si>
  <si>
    <t>16.70±1.00</t>
  </si>
  <si>
    <t>['Neurons', 'Microglia', 'Newly Formed Oligodendrocytes', 'Myelinating Oligodendrocytes', 'OPCs', 'Astrocytes']</t>
  </si>
  <si>
    <t>10.62±0.83</t>
  </si>
  <si>
    <t>5.10±1.43</t>
  </si>
  <si>
    <t>12.99±2.35</t>
  </si>
  <si>
    <t>12.05±1.68</t>
  </si>
  <si>
    <t>9.20±0.24</t>
  </si>
  <si>
    <t>10.25±0.50</t>
  </si>
  <si>
    <t>2.71±0.44</t>
  </si>
  <si>
    <t>0.40±0.09</t>
  </si>
  <si>
    <t>3.58±1.06</t>
  </si>
  <si>
    <t>3.67±1.87</t>
  </si>
  <si>
    <t>1.83±0.16</t>
  </si>
  <si>
    <t>4.49±1.16</t>
  </si>
  <si>
    <t>['Neurons', 'Newly Formed Oligodendrocytes', 'OPCs', 'Astrocytes', 'Myelinating Oligodendrocytes', 'Microglia']</t>
  </si>
  <si>
    <t>105.34±8.82</t>
  </si>
  <si>
    <t>3.16±0.74</t>
  </si>
  <si>
    <t>15.14±5.06</t>
  </si>
  <si>
    <t>1.19±0.01</t>
  </si>
  <si>
    <t>5.17±2.44</t>
  </si>
  <si>
    <t>7.17±3.45</t>
  </si>
  <si>
    <t>['Astrocytes', 'OPCs', 'Neurons', 'Myelinating Oligodendrocytes', 'Microglia', 'Newly Formed Oligodendrocytes']</t>
  </si>
  <si>
    <t>7.72±0.06</t>
  </si>
  <si>
    <t>0.36±0.01</t>
  </si>
  <si>
    <t>0.29±0.16</t>
  </si>
  <si>
    <t>8.29±0.54</t>
  </si>
  <si>
    <t>['Neurons', 'Astrocytes', 'OPCs', 'Myelinating Oligodendrocytes', 'Microglia', 'Newly Formed Oligodendrocytes']</t>
  </si>
  <si>
    <t>10.08±0.31</t>
  </si>
  <si>
    <t>3.32±0.62</t>
  </si>
  <si>
    <t>18.39±0.33</t>
  </si>
  <si>
    <t>12.75±0.86</t>
  </si>
  <si>
    <t>4.88±0.50</t>
  </si>
  <si>
    <t>9.42±4.95</t>
  </si>
  <si>
    <t>7.15±0.13</t>
  </si>
  <si>
    <t>31.79±0.10</t>
  </si>
  <si>
    <t>8.07±0.37</t>
  </si>
  <si>
    <t>6.60±0.30</t>
  </si>
  <si>
    <t>6.82±0.31</t>
  </si>
  <si>
    <t>4.43±0.10</t>
  </si>
  <si>
    <t>['Microglia', 'OPCs', 'Astrocytes', 'Myelinating Oligodendrocytes', 'Newly Formed Oligodendrocytes']</t>
  </si>
  <si>
    <t>7.32±0.31</t>
  </si>
  <si>
    <t>5.97±0.73</t>
  </si>
  <si>
    <t>9.17±0.14</t>
  </si>
  <si>
    <t>2.03±0.06</t>
  </si>
  <si>
    <t>0.83±0.37</t>
  </si>
  <si>
    <t>1.23±0.26</t>
  </si>
  <si>
    <t>9.70±1.13</t>
  </si>
  <si>
    <t>0.63±0.02</t>
  </si>
  <si>
    <t>7.89±3.94</t>
  </si>
  <si>
    <t>8.89±4.20</t>
  </si>
  <si>
    <t>2.53±0.08</t>
  </si>
  <si>
    <t>5.14±0.06</t>
  </si>
  <si>
    <t>19.87±0.12</t>
  </si>
  <si>
    <t>6.22±0.28</t>
  </si>
  <si>
    <t>65.01±8.22</t>
  </si>
  <si>
    <t>488.00±48.32</t>
  </si>
  <si>
    <t>330.41±11.84</t>
  </si>
  <si>
    <t>6.20±0.78</t>
  </si>
  <si>
    <t>6.06±0.04</t>
  </si>
  <si>
    <t>298.79±30.45</t>
  </si>
  <si>
    <t>26.49±0.83</t>
  </si>
  <si>
    <t>15.24±2.27</t>
  </si>
  <si>
    <t>11.73±0.96</t>
  </si>
  <si>
    <t>3.76±0.70</t>
  </si>
  <si>
    <t>Inhibitory Synapses; Fast-Spiking parvalbumin interneurons; Vasoactive intestinal peptide interneurons</t>
  </si>
  <si>
    <t>0.26±0.08</t>
  </si>
  <si>
    <t>3.57±0.95</t>
  </si>
  <si>
    <t>1.28±0.29</t>
  </si>
  <si>
    <t>0.74±0.12</t>
  </si>
  <si>
    <t>7.74±3.95</t>
  </si>
  <si>
    <t>41.79±2.00</t>
  </si>
  <si>
    <t>8.02±1.91</t>
  </si>
  <si>
    <t>20.67±5.91</t>
  </si>
  <si>
    <t>15.81±0.85</t>
  </si>
  <si>
    <t>4.60±0.70</t>
  </si>
  <si>
    <t>30.94±1.41</t>
  </si>
  <si>
    <t>13.96±0.40</t>
  </si>
  <si>
    <t>14.03±1.92</t>
  </si>
  <si>
    <t>24.43±1.48</t>
  </si>
  <si>
    <t>21.69±0.79</t>
  </si>
  <si>
    <t>15.48±0.91</t>
  </si>
  <si>
    <t>21.55±2.70</t>
  </si>
  <si>
    <t>18.40±0.10</t>
  </si>
  <si>
    <t>43.71±4.17</t>
  </si>
  <si>
    <t>35.85±5.32</t>
  </si>
  <si>
    <t>29.61±2.27</t>
  </si>
  <si>
    <t>23.34±1.07</t>
  </si>
  <si>
    <t>33.11±0.52</t>
  </si>
  <si>
    <t>['Microglia', 'OPCs', 'Neurons', 'Newly Formed Oligodendrocytes', 'Myelinating Oligodendrocytes']</t>
  </si>
  <si>
    <t>14.45±0.87</t>
  </si>
  <si>
    <t>16.50±2.52</t>
  </si>
  <si>
    <t>29.09±7.03</t>
  </si>
  <si>
    <t>28.61±2.27</t>
  </si>
  <si>
    <t>31.95±1.65</t>
  </si>
  <si>
    <t>18.77±0.76</t>
  </si>
  <si>
    <t>['Myelinating Oligodendrocytes', 'OPCs', 'Newly Formed Oligodendrocytes', 'Neurons', 'Microglia', 'Astrocytes']</t>
  </si>
  <si>
    <t>1.10±0.44</t>
  </si>
  <si>
    <t>5.48±0.24</t>
  </si>
  <si>
    <t>2.12±0.01</t>
  </si>
  <si>
    <t>0.21±0.09</t>
  </si>
  <si>
    <t>3.76±0.41</t>
  </si>
  <si>
    <t>3.68±0.91</t>
  </si>
  <si>
    <t>7.63±1.10</t>
  </si>
  <si>
    <t>5.84±0.53</t>
  </si>
  <si>
    <t>5.61±0.43</t>
  </si>
  <si>
    <t>4.42±0.13</t>
  </si>
  <si>
    <t>2.34±0.36</t>
  </si>
  <si>
    <t>5.71±0.19</t>
  </si>
  <si>
    <t>6.68±0.15</t>
  </si>
  <si>
    <t>4.97±0.29</t>
  </si>
  <si>
    <t>3.82±0.29</t>
  </si>
  <si>
    <t>1.82±0.29</t>
  </si>
  <si>
    <t>3.96±0.69</t>
  </si>
  <si>
    <t>11.04±1.20</t>
  </si>
  <si>
    <t>7.84±1.12</t>
  </si>
  <si>
    <t>10.94±1.33</t>
  </si>
  <si>
    <t>7.63±2.41</t>
  </si>
  <si>
    <t>3.67±0.32</t>
  </si>
  <si>
    <t>8.32±1.61</t>
  </si>
  <si>
    <t>148.81±8.63</t>
  </si>
  <si>
    <t>57.48±3.18</t>
  </si>
  <si>
    <t>75.45±1.92</t>
  </si>
  <si>
    <t>96.56±10.40</t>
  </si>
  <si>
    <t>36.11±3.50</t>
  </si>
  <si>
    <t>38.45±0.56</t>
  </si>
  <si>
    <t>['Astrocytes', 'Newly Formed Oligodendrocytes', 'OPCs']</t>
  </si>
  <si>
    <t>18.97±0.78</t>
  </si>
  <si>
    <t>11.15±0.62</t>
  </si>
  <si>
    <t>21.73±3.79</t>
  </si>
  <si>
    <t>23.41±1.43</t>
  </si>
  <si>
    <t>16.93±0.85</t>
  </si>
  <si>
    <t>27.50±2.01</t>
  </si>
  <si>
    <t>['Neurons', 'Newly Formed Oligodendrocytes', 'OPCs', 'Astrocytes', 'Myelinating Oligodendrocytes']</t>
  </si>
  <si>
    <t>5.92±0.25</t>
  </si>
  <si>
    <t>2.70±0.86</t>
  </si>
  <si>
    <t>7.08±1.43</t>
  </si>
  <si>
    <t>4.40±0.73</t>
  </si>
  <si>
    <t>1.61±0.14</t>
  </si>
  <si>
    <t>9.67±0.34</t>
  </si>
  <si>
    <t>8.69±1.16</t>
  </si>
  <si>
    <t>2.35±0.30</t>
  </si>
  <si>
    <t>6.75±0.45</t>
  </si>
  <si>
    <t>4.41±0.50</t>
  </si>
  <si>
    <t>1.80±0.05</t>
  </si>
  <si>
    <t>3.50±0.27</t>
  </si>
  <si>
    <t>26.34±1.77</t>
  </si>
  <si>
    <t>11.83±1.50</t>
  </si>
  <si>
    <t>14.65±1.93</t>
  </si>
  <si>
    <t>11.38±1.31</t>
  </si>
  <si>
    <t>6.63±0.74</t>
  </si>
  <si>
    <t>17.91±2.81</t>
  </si>
  <si>
    <t>['Astrocytes', 'Neurons', 'OPCs', 'Microglia', 'Newly Formed Oligodendrocytes', 'Myelinating Oligodendrocytes']</t>
  </si>
  <si>
    <t>11.47±0.02</t>
  </si>
  <si>
    <t>12.74±1.28</t>
  </si>
  <si>
    <t>22.49±6.16</t>
  </si>
  <si>
    <t>20.55±4.50</t>
  </si>
  <si>
    <t>17.57±0.83</t>
  </si>
  <si>
    <t>16.39±0.88</t>
  </si>
  <si>
    <t>['OPCs', 'Newly Formed Oligodendrocytes', 'Myelinating Oligodendrocytes', 'Neurons', 'Microglia', 'Astrocytes']</t>
  </si>
  <si>
    <t>0.15±0.05</t>
  </si>
  <si>
    <t>0.36±0.08</t>
  </si>
  <si>
    <t>1.41±0.18</t>
  </si>
  <si>
    <t>0.34±0.04</t>
  </si>
  <si>
    <t>0.26±0.14</t>
  </si>
  <si>
    <t>19.66±0.26</t>
  </si>
  <si>
    <t>['Neurons', 'OPCs', 'Microglia', 'Newly Formed Oligodendrocytes', 'Myelinating Oligodendrocytes', 'Astrocytes']</t>
  </si>
  <si>
    <t>42.93±2.83</t>
  </si>
  <si>
    <t>25.57±1.31</t>
  </si>
  <si>
    <t>34.64±6.11</t>
  </si>
  <si>
    <t>15.86±2.72</t>
  </si>
  <si>
    <t>6.02±0.04</t>
  </si>
  <si>
    <t>15.66±0.78</t>
  </si>
  <si>
    <t>['Astrocytes', 'OPCs', 'Microglia', 'Newly Formed Oligodendrocytes', 'Neurons']</t>
  </si>
  <si>
    <t>6.81±0.52</t>
  </si>
  <si>
    <t>7.20±1.12</t>
  </si>
  <si>
    <t>5.82±0.75</t>
  </si>
  <si>
    <t>3.17±0.02</t>
  </si>
  <si>
    <t>1.80±0.40</t>
  </si>
  <si>
    <t>14.96±0.73</t>
  </si>
  <si>
    <t>['Neurons', 'Microglia', 'Astrocytes', 'OPCs', 'Newly Formed Oligodendrocytes']</t>
  </si>
  <si>
    <t>48.30±1.55</t>
  </si>
  <si>
    <t>34.07±7.39</t>
  </si>
  <si>
    <t>50.00±0.85</t>
  </si>
  <si>
    <t>54.65±0.97</t>
  </si>
  <si>
    <t>22.01±4.18</t>
  </si>
  <si>
    <t>42.00±12.39</t>
  </si>
  <si>
    <t>['Newly Formed Oligodendrocytes', 'OPCs', 'Astrocytes', 'Neurons', 'Microglia', 'Myelinating Oligodendrocytes']</t>
  </si>
  <si>
    <t>10.36±0.91</t>
  </si>
  <si>
    <t>20.50±3.68</t>
  </si>
  <si>
    <t>18.29±3.51</t>
  </si>
  <si>
    <t>17.66±2.73</t>
  </si>
  <si>
    <t>23.67±0.65</t>
  </si>
  <si>
    <t>17.86±2.12</t>
  </si>
  <si>
    <t>['Myelinating Oligodendrocytes', 'Microglia', 'OPCs', 'Neurons', 'Newly Formed Oligodendrocytes', 'Astrocytes']</t>
  </si>
  <si>
    <t>36.63±1.09</t>
  </si>
  <si>
    <t>39.19±8.25</t>
  </si>
  <si>
    <t>17.15±3.42</t>
  </si>
  <si>
    <t>18.37±1.75</t>
  </si>
  <si>
    <t>45.52±3.90</t>
  </si>
  <si>
    <t>2.96±0.64</t>
  </si>
  <si>
    <t>['Myelinating Oligodendrocytes', 'Microglia', 'Astrocytes', 'Newly Formed Oligodendrocytes', 'OPCs', 'Neurons']</t>
  </si>
  <si>
    <t>15.45±1.84</t>
  </si>
  <si>
    <t>0.44±0.31</t>
  </si>
  <si>
    <t>27.68±7.08</t>
  </si>
  <si>
    <t>15.68±5.40</t>
  </si>
  <si>
    <t>7.47±0.60</t>
  </si>
  <si>
    <t>38.08±6.76</t>
  </si>
  <si>
    <t>48.05±3.21</t>
  </si>
  <si>
    <t>2.96±1.06</t>
  </si>
  <si>
    <t>17.97±6.69</t>
  </si>
  <si>
    <t>36.37±14.01</t>
  </si>
  <si>
    <t>4.07±0.68</t>
  </si>
  <si>
    <t>20.99±3.10</t>
  </si>
  <si>
    <t>['Astrocytes', 'Newly Formed Oligodendrocytes', 'Neurons', 'OPCs', 'Myelinating Oligodendrocytes', 'Microglia']</t>
  </si>
  <si>
    <t>5.56±0.58</t>
  </si>
  <si>
    <t>54.37±4.97</t>
  </si>
  <si>
    <t>8.00±2.08</t>
  </si>
  <si>
    <t>3.32±0.07</t>
  </si>
  <si>
    <t>2.43±0.92</t>
  </si>
  <si>
    <t>2.00±0.80</t>
  </si>
  <si>
    <t>['Microglia', 'OPCs', 'Astrocytes', 'Newly Formed Oligodendrocytes', 'Myelinating Oligodendrocytes', 'Neurons']</t>
  </si>
  <si>
    <t>21.29±0.58</t>
  </si>
  <si>
    <t>27.84±2.60</t>
  </si>
  <si>
    <t>56.75±9.51</t>
  </si>
  <si>
    <t>48.50±11.42</t>
  </si>
  <si>
    <t>24.25±2.83</t>
  </si>
  <si>
    <t>43.39±0.44</t>
  </si>
  <si>
    <t>['OPCs', 'Newly Formed Oligodendrocytes', 'Neurons', 'Microglia', 'Myelinating Oligodendrocytes', 'Astrocytes']</t>
  </si>
  <si>
    <t>154.76±23.05</t>
  </si>
  <si>
    <t>2.46±0.01</t>
  </si>
  <si>
    <t>77.40±2.40</t>
  </si>
  <si>
    <t>28.13±3.28</t>
  </si>
  <si>
    <t>47.94±1.33</t>
  </si>
  <si>
    <t>7.95±2.30</t>
  </si>
  <si>
    <t>['Astrocytes', 'OPCs', 'Myelinating Oligodendrocytes']</t>
  </si>
  <si>
    <t>33.64±1.89</t>
  </si>
  <si>
    <t>22.34±2.30</t>
  </si>
  <si>
    <t>61.62±3.84</t>
  </si>
  <si>
    <t>72.31±2.96</t>
  </si>
  <si>
    <t>44.48±1.64</t>
  </si>
  <si>
    <t>31.12±0.93</t>
  </si>
  <si>
    <t>['Newly Formed Oligodendrocytes', 'OPCs', 'Myelinating Oligodendrocytes']</t>
  </si>
  <si>
    <t>13.13±1.78</t>
  </si>
  <si>
    <t>22.90±3.11</t>
  </si>
  <si>
    <t>33.08±7.47</t>
  </si>
  <si>
    <t>35.47±5.29</t>
  </si>
  <si>
    <t>26.21±1.22</t>
  </si>
  <si>
    <t>26.55±0.63</t>
  </si>
  <si>
    <t>['Newly Formed Oligodendrocytes', 'OPCs', 'Neurons', 'Myelinating Oligodendrocytes', 'Microglia', 'Astrocytes']</t>
  </si>
  <si>
    <t>14.39±0.76</t>
  </si>
  <si>
    <t>20.77±0.83</t>
  </si>
  <si>
    <t>24.90±2.98</t>
  </si>
  <si>
    <t>27.65±1.64</t>
  </si>
  <si>
    <t>14.55±0.11</t>
  </si>
  <si>
    <t>30.00±1.09</t>
  </si>
  <si>
    <t>['Neurons', 'Newly Formed Oligodendrocytes', 'OPCs', 'Microglia', 'Myelinating Oligodendrocytes', 'Astrocytes']</t>
  </si>
  <si>
    <t>13.52±0.17</t>
  </si>
  <si>
    <t>2.67±1.11</t>
  </si>
  <si>
    <t>8.10±3.12</t>
  </si>
  <si>
    <t>5.43±1.98</t>
  </si>
  <si>
    <t>1.55±0.43</t>
  </si>
  <si>
    <t>10.67±4.98</t>
  </si>
  <si>
    <t>18.21±1.38</t>
  </si>
  <si>
    <t>32.52±3.49</t>
  </si>
  <si>
    <t>50.10±10.98</t>
  </si>
  <si>
    <t>56.84±10.98</t>
  </si>
  <si>
    <t>62.98±0.41</t>
  </si>
  <si>
    <t>37.42±1.51</t>
  </si>
  <si>
    <t>['Myelinating Oligodendrocytes', 'Newly Formed Oligodendrocytes', 'OPCs', 'Neurons', 'Microglia', 'Astrocytes']</t>
  </si>
  <si>
    <t>10.37±0.47</t>
  </si>
  <si>
    <t>8.85±0.25</t>
  </si>
  <si>
    <t>13.98±2.43</t>
  </si>
  <si>
    <t>11.98±2.70</t>
  </si>
  <si>
    <t>8.14±0.40</t>
  </si>
  <si>
    <t>19.75±1.40</t>
  </si>
  <si>
    <t>35.59±4.46</t>
  </si>
  <si>
    <t>23.79±2.37</t>
  </si>
  <si>
    <t>49.43±11.49</t>
  </si>
  <si>
    <t>35.92±5.42</t>
  </si>
  <si>
    <t>30.35±2.30</t>
  </si>
  <si>
    <t>24.43±0.50</t>
  </si>
  <si>
    <t>['OPCs', 'Newly Formed Oligodendrocytes', 'Astrocytes', 'Myelinating Oligodendrocytes', 'Neurons', 'Microglia']</t>
  </si>
  <si>
    <t>3.87±0.17</t>
  </si>
  <si>
    <t>0.57±0.05</t>
  </si>
  <si>
    <t>3.60±0.65</t>
  </si>
  <si>
    <t>4.08±0.54</t>
  </si>
  <si>
    <t>2.94±0.42</t>
  </si>
  <si>
    <t>2.75±0.03</t>
  </si>
  <si>
    <t>['Newly Formed Oligodendrocytes', 'Astrocytes', 'OPCs', 'Myelinating Oligodendrocytes', 'Neurons', 'Microglia']</t>
  </si>
  <si>
    <t>control (all); Inhibitory Synapses; Vasoactive intestinal peptide interneurons; Somatostatin interneurons</t>
  </si>
  <si>
    <t>0.54±0.15</t>
  </si>
  <si>
    <t>0.19±0.09</t>
  </si>
  <si>
    <t>1.15±0.09</t>
  </si>
  <si>
    <t>1.80±0.25</t>
  </si>
  <si>
    <t>2.34±0.53</t>
  </si>
  <si>
    <t>40.97±9.66</t>
  </si>
  <si>
    <t>['Neurons', 'Myelinating Oligodendrocytes', 'Newly Formed Oligodendrocytes', 'OPCs']</t>
  </si>
  <si>
    <t>19.26±0.97</t>
  </si>
  <si>
    <t>4.65±0.98</t>
  </si>
  <si>
    <t>13.80±0.67</t>
  </si>
  <si>
    <t>17.92±2.45</t>
  </si>
  <si>
    <t>12.84±0.03</t>
  </si>
  <si>
    <t>3.13±0.13</t>
  </si>
  <si>
    <t>8.61±0.87</t>
  </si>
  <si>
    <t>4.28±0.28</t>
  </si>
  <si>
    <t>11.92±0.03</t>
  </si>
  <si>
    <t>10.53±0.55</t>
  </si>
  <si>
    <t>4.46±0.33</t>
  </si>
  <si>
    <t>8.42±0.17</t>
  </si>
  <si>
    <t>31.20±1.77</t>
  </si>
  <si>
    <t>46.72±9.72</t>
  </si>
  <si>
    <t>54.50±10.20</t>
  </si>
  <si>
    <t>47.33±8.65</t>
  </si>
  <si>
    <t>55.58±0.15</t>
  </si>
  <si>
    <t>44.33±0.51</t>
  </si>
  <si>
    <t>4.49±1.51</t>
  </si>
  <si>
    <t>4.21±1.95</t>
  </si>
  <si>
    <t>9.18±1.59</t>
  </si>
  <si>
    <t>21.49±1.76</t>
  </si>
  <si>
    <t>3.33±0.83</t>
  </si>
  <si>
    <t>18.35±4.88</t>
  </si>
  <si>
    <t>14.54±4.18</t>
  </si>
  <si>
    <t>8.67±0.98</t>
  </si>
  <si>
    <t>29.17±7.85</t>
  </si>
  <si>
    <t>['Neurons', 'Astrocytes', 'OPCs', 'Newly Formed Oligodendrocytes', 'Myelinating Oligodendrocytes', 'Microglia']</t>
  </si>
  <si>
    <t>3.64±1.12</t>
  </si>
  <si>
    <t>1.29±0.36</t>
  </si>
  <si>
    <t>167.79±33.91</t>
  </si>
  <si>
    <t>28.00±4.21</t>
  </si>
  <si>
    <t>2.05±1.52</t>
  </si>
  <si>
    <t>50.62±6.44</t>
  </si>
  <si>
    <t>16.08±1.06</t>
  </si>
  <si>
    <t>10.84±1.94</t>
  </si>
  <si>
    <t>23.72±5.35</t>
  </si>
  <si>
    <t>22.10±2.18</t>
  </si>
  <si>
    <t>22.92±0.62</t>
  </si>
  <si>
    <t>34.19±0.48</t>
  </si>
  <si>
    <t>['Neurons', 'OPCs', 'Myelinating Oligodendrocytes', 'Newly Formed Oligodendrocytes', 'Astrocytes']</t>
  </si>
  <si>
    <t>17.27±0.89</t>
  </si>
  <si>
    <t>10.31±1.65</t>
  </si>
  <si>
    <t>22.70±2.66</t>
  </si>
  <si>
    <t>18.31±2.63</t>
  </si>
  <si>
    <t>6.90±1.17</t>
  </si>
  <si>
    <t>20.04±0.69</t>
  </si>
  <si>
    <t>14.55±0.41</t>
  </si>
  <si>
    <t>22.77±2.08</t>
  </si>
  <si>
    <t>9.48±0.14</t>
  </si>
  <si>
    <t>18.85±1.58</t>
  </si>
  <si>
    <t>5.00±0.69</t>
  </si>
  <si>
    <t>11.73±0.92</t>
  </si>
  <si>
    <t>['Microglia', 'Newly Formed Oligodendrocytes', 'Astrocytes']</t>
  </si>
  <si>
    <t>100.66±5.26</t>
  </si>
  <si>
    <t>60.72±3.14</t>
  </si>
  <si>
    <t>75.60±6.01</t>
  </si>
  <si>
    <t>61.76±7.34</t>
  </si>
  <si>
    <t>67.60±3.82</t>
  </si>
  <si>
    <t>31.27±0.32</t>
  </si>
  <si>
    <t>['Astrocytes', 'OPCs', 'Myelinating Oligodendrocytes', 'Newly Formed Oligodendrocytes', 'Microglia', 'Neurons']</t>
  </si>
  <si>
    <t>4.22±0.33</t>
  </si>
  <si>
    <t>5.58±0.69</t>
  </si>
  <si>
    <t>8.70±2.75</t>
  </si>
  <si>
    <t>6.39±1.95</t>
  </si>
  <si>
    <t>4.06±0.23</t>
  </si>
  <si>
    <t>4.40±0.16</t>
  </si>
  <si>
    <t>['OPCs', 'Newly Formed Oligodendrocytes', 'Microglia', 'Neurons', 'Astrocytes', 'Myelinating Oligodendrocytes']</t>
  </si>
  <si>
    <t>14.81±1.95</t>
  </si>
  <si>
    <t>6.13±1.03</t>
  </si>
  <si>
    <t>3.16±0.12</t>
  </si>
  <si>
    <t>1.43±0.31</t>
  </si>
  <si>
    <t>1.02±0.29</t>
  </si>
  <si>
    <t>1.19±0.15</t>
  </si>
  <si>
    <t>10.89±0.69</t>
  </si>
  <si>
    <t>18.00±0.62</t>
  </si>
  <si>
    <t>16.99±3.35</t>
  </si>
  <si>
    <t>15.78±1.72</t>
  </si>
  <si>
    <t>14.81±0.55</t>
  </si>
  <si>
    <t>12.36±0.32</t>
  </si>
  <si>
    <t>2.16±0.39</t>
  </si>
  <si>
    <t>1.28±0.30</t>
  </si>
  <si>
    <t>1.83±0.12</t>
  </si>
  <si>
    <t>1.46±0.11</t>
  </si>
  <si>
    <t>0.76±0.06</t>
  </si>
  <si>
    <t>1.92±0.17</t>
  </si>
  <si>
    <t>22.69±1.02</t>
  </si>
  <si>
    <t>3.80±0.39</t>
  </si>
  <si>
    <t>137.70±4.92</t>
  </si>
  <si>
    <t>48.69±3.96</t>
  </si>
  <si>
    <t>8.76±0.79</t>
  </si>
  <si>
    <t>8.87±0.59</t>
  </si>
  <si>
    <t>7.49±0.84</t>
  </si>
  <si>
    <t>8.37±1.46</t>
  </si>
  <si>
    <t>10.04±3.02</t>
  </si>
  <si>
    <t>9.52±1.14</t>
  </si>
  <si>
    <t>9.61±0.10</t>
  </si>
  <si>
    <t>4.66±0.35</t>
  </si>
  <si>
    <t>['OPCs', 'Myelinating Oligodendrocytes', 'Newly Formed Oligodendrocytes', 'Microglia', 'Astrocytes', 'Neurons']</t>
  </si>
  <si>
    <t>75.40±4.52</t>
  </si>
  <si>
    <t>64.64±0.09</t>
  </si>
  <si>
    <t>176.33±18.14</t>
  </si>
  <si>
    <t>143.36±2.84</t>
  </si>
  <si>
    <t>116.49±9.22</t>
  </si>
  <si>
    <t>167.29±4.65</t>
  </si>
  <si>
    <t>['OPCs', 'Neurons', 'Newly Formed Oligodendrocytes', 'Myelinating Oligodendrocytes']</t>
  </si>
  <si>
    <t>11.30±0.28</t>
  </si>
  <si>
    <t>9.50±0.06</t>
  </si>
  <si>
    <t>23.27±2.93</t>
  </si>
  <si>
    <t>16.00±0.90</t>
  </si>
  <si>
    <t>14.40±0.41</t>
  </si>
  <si>
    <t>17.15±0.94</t>
  </si>
  <si>
    <t>1.33±0.38</t>
  </si>
  <si>
    <t>0.66±0.14</t>
  </si>
  <si>
    <t>0.96±0.11</t>
  </si>
  <si>
    <t>3.72±0.14</t>
  </si>
  <si>
    <t>2.73±0.23</t>
  </si>
  <si>
    <t>3.37±0.09</t>
  </si>
  <si>
    <t>['Newly Formed Oligodendrocytes', 'Neurons', 'Myelinating Oligodendrocytes']</t>
  </si>
  <si>
    <t>24.43±0.58</t>
  </si>
  <si>
    <t>1.55±0.31</t>
  </si>
  <si>
    <t>3.37±0.10</t>
  </si>
  <si>
    <t>32.05±0.78</t>
  </si>
  <si>
    <t>42.15±2.47</t>
  </si>
  <si>
    <t>18.56±0.35</t>
  </si>
  <si>
    <t>8.55±0.28</t>
  </si>
  <si>
    <t>18.13±1.42</t>
  </si>
  <si>
    <t>6.99±0.42</t>
  </si>
  <si>
    <t>6.27±0.03</t>
  </si>
  <si>
    <t>4.05±0.35</t>
  </si>
  <si>
    <t>4.22±1.64</t>
  </si>
  <si>
    <t>91.74±1.06</t>
  </si>
  <si>
    <t>210.58±20.97</t>
  </si>
  <si>
    <t>115.80±13.11</t>
  </si>
  <si>
    <t>96.37±8.57</t>
  </si>
  <si>
    <t>75.56±0.97</t>
  </si>
  <si>
    <t>71.65±7.11</t>
  </si>
  <si>
    <t>['Microglia', 'OPCs', 'Newly Formed Oligodendrocytes', 'Astrocytes', 'Myelinating Oligodendrocytes', 'Neurons']</t>
  </si>
  <si>
    <t>15.77±0.39</t>
  </si>
  <si>
    <t>4.69±0.61</t>
  </si>
  <si>
    <t>17.17±3.12</t>
  </si>
  <si>
    <t>7.60±1.35</t>
  </si>
  <si>
    <t>3.37±0.00</t>
  </si>
  <si>
    <t>11.74±1.30</t>
  </si>
  <si>
    <t>102.34±4.31</t>
  </si>
  <si>
    <t>41.37±5.83</t>
  </si>
  <si>
    <t>136.23±16.97</t>
  </si>
  <si>
    <t>145.47±1.88</t>
  </si>
  <si>
    <t>87.66±8.92</t>
  </si>
  <si>
    <t>34.83±4.26</t>
  </si>
  <si>
    <t>['Newly Formed Oligodendrocytes', 'OPCs', 'Astrocytes', 'Myelinating Oligodendrocytes']</t>
  </si>
  <si>
    <t>42.00±0.47</t>
  </si>
  <si>
    <t>220.17±32.23</t>
  </si>
  <si>
    <t>106.45±15.50</t>
  </si>
  <si>
    <t>118.43±21.86</t>
  </si>
  <si>
    <t>111.97±0.87</t>
  </si>
  <si>
    <t>10.42±1.93</t>
  </si>
  <si>
    <t>['Microglia', 'Newly Formed Oligodendrocytes', 'Myelinating Oligodendrocytes', 'OPCs', 'Astrocytes']</t>
  </si>
  <si>
    <t>85.35±18.12</t>
  </si>
  <si>
    <t>1.91±0.17</t>
  </si>
  <si>
    <t>35.20±8.42</t>
  </si>
  <si>
    <t>18.81±3.93</t>
  </si>
  <si>
    <t>19.98±1.11</t>
  </si>
  <si>
    <t>8.74±1.32</t>
  </si>
  <si>
    <t>['Astrocytes', 'OPCs', 'Myelinating Oligodendrocytes', 'Newly Formed Oligodendrocytes']</t>
  </si>
  <si>
    <t>59.85±12.70</t>
  </si>
  <si>
    <t>47.41±6.67</t>
  </si>
  <si>
    <t>73.68±14.48</t>
  </si>
  <si>
    <t>107.72±20.20</t>
  </si>
  <si>
    <t>162.11±6.63</t>
  </si>
  <si>
    <t>8.56±0.43</t>
  </si>
  <si>
    <t>['Myelinating Oligodendrocytes', 'Newly Formed Oligodendrocytes', 'OPCs', 'Astrocytes', 'Microglia', 'Neurons']</t>
  </si>
  <si>
    <t>2.45±0.11</t>
  </si>
  <si>
    <t>2.28±0.18</t>
  </si>
  <si>
    <t>4.69±0.30</t>
  </si>
  <si>
    <t>2.27±0.19</t>
  </si>
  <si>
    <t>2.28±0.38</t>
  </si>
  <si>
    <t>9.03±0.42</t>
  </si>
  <si>
    <t>['Neurons', 'OPCs', 'Astrocytes', 'Microglia', 'Myelinating Oligodendrocytes', 'Newly Formed Oligodendrocytes']</t>
  </si>
  <si>
    <t>4.31±0.21</t>
  </si>
  <si>
    <t>3.46±0.46</t>
  </si>
  <si>
    <t>4.67±0.34</t>
  </si>
  <si>
    <t>3.48±0.13</t>
  </si>
  <si>
    <t>1.74±0.33</t>
  </si>
  <si>
    <t>12.78±1.21</t>
  </si>
  <si>
    <t>3.16±0.58</t>
  </si>
  <si>
    <t>2.89±1.19</t>
  </si>
  <si>
    <t>0.46±0.15</t>
  </si>
  <si>
    <t>2.41±1.90</t>
  </si>
  <si>
    <t>5.46±0.60</t>
  </si>
  <si>
    <t>3.73±0.37</t>
  </si>
  <si>
    <t>0.13±0.01</t>
  </si>
  <si>
    <t>2.08±0.34</t>
  </si>
  <si>
    <t>0.33±0.04</t>
  </si>
  <si>
    <t>0.40±0.16</t>
  </si>
  <si>
    <t>8.04±0.39</t>
  </si>
  <si>
    <t>1.02±0.55</t>
  </si>
  <si>
    <t>1.25±0.36</t>
  </si>
  <si>
    <t>2.17±0.13</t>
  </si>
  <si>
    <t>3.36±0.62</t>
  </si>
  <si>
    <t>103.31±14.06</t>
  </si>
  <si>
    <t>12.29±0.42</t>
  </si>
  <si>
    <t>9.54±1.34</t>
  </si>
  <si>
    <t>26.60±3.74</t>
  </si>
  <si>
    <t>21.08±0.34</t>
  </si>
  <si>
    <t>11.33±1.14</t>
  </si>
  <si>
    <t>22.19±1.10</t>
  </si>
  <si>
    <t>1.11±0.22</t>
  </si>
  <si>
    <t>6.42±1.15</t>
  </si>
  <si>
    <t>16.89±4.58</t>
  </si>
  <si>
    <t>2.59±0.53</t>
  </si>
  <si>
    <t>5.58±3.69</t>
  </si>
  <si>
    <t>60.65±1.13</t>
  </si>
  <si>
    <t>11.38±0.96</t>
  </si>
  <si>
    <t>9.89±0.18</t>
  </si>
  <si>
    <t>14.79±3.12</t>
  </si>
  <si>
    <t>11.09±1.67</t>
  </si>
  <si>
    <t>9.68±0.28</t>
  </si>
  <si>
    <t>12.75±0.42</t>
  </si>
  <si>
    <t>56.73±2.60</t>
  </si>
  <si>
    <t>6.55±0.78</t>
  </si>
  <si>
    <t>54.80±8.48</t>
  </si>
  <si>
    <t>41.64±5.84</t>
  </si>
  <si>
    <t>3.81±1.23</t>
  </si>
  <si>
    <t>4.33±1.52</t>
  </si>
  <si>
    <t>['Astrocytes', 'OPCs', 'Newly Formed Oligodendrocytes', 'Microglia', 'Neurons', 'Myelinating Oligodendrocytes']</t>
  </si>
  <si>
    <t>1.39±0.23</t>
  </si>
  <si>
    <t>1.64±0.22</t>
  </si>
  <si>
    <t>0.78±0.21</t>
  </si>
  <si>
    <t>1.39±0.17</t>
  </si>
  <si>
    <t>0.78±0.05</t>
  </si>
  <si>
    <t>0.37±0.06</t>
  </si>
  <si>
    <t>['Microglia', 'Astrocytes', 'Newly Formed Oligodendrocytes', 'OPCs', 'Myelinating Oligodendrocytes', 'Neurons']</t>
  </si>
  <si>
    <t>24.83±2.24</t>
  </si>
  <si>
    <t>16.36±2.42</t>
  </si>
  <si>
    <t>23.62±5.39</t>
  </si>
  <si>
    <t>23.89±3.32</t>
  </si>
  <si>
    <t>47.07±3.27</t>
  </si>
  <si>
    <t>18.91±2.18</t>
  </si>
  <si>
    <t>['Myelinating Oligodendrocytes', 'Astrocytes', 'Newly Formed Oligodendrocytes', 'OPCs', 'Neurons', 'Microglia']</t>
  </si>
  <si>
    <t>17.44±0.61</t>
  </si>
  <si>
    <t>0.86±0.36</t>
  </si>
  <si>
    <t>13.14±5.23</t>
  </si>
  <si>
    <t>12.80±6.45</t>
  </si>
  <si>
    <t>3.61±0.56</t>
  </si>
  <si>
    <t>11.70±4.86</t>
  </si>
  <si>
    <t>28.02±8.46</t>
  </si>
  <si>
    <t>3.97±0.55</t>
  </si>
  <si>
    <t>42.67±14.46</t>
  </si>
  <si>
    <t>28.10±10.16</t>
  </si>
  <si>
    <t>9.49±0.71</t>
  </si>
  <si>
    <t>44.53±2.12</t>
  </si>
  <si>
    <t>12.27±0.20</t>
  </si>
  <si>
    <t>25.99±4.48</t>
  </si>
  <si>
    <t>35.11±10.46</t>
  </si>
  <si>
    <t>21.62±4.93</t>
  </si>
  <si>
    <t>12.32±0.99</t>
  </si>
  <si>
    <t>18.84±2.55</t>
  </si>
  <si>
    <t>['OPCs', 'Microglia', 'Newly Formed Oligodendrocytes', 'Neurons', 'Myelinating Oligodendrocytes', 'Astrocytes']</t>
  </si>
  <si>
    <t>14.54±0.37</t>
  </si>
  <si>
    <t>0.91±0.01</t>
  </si>
  <si>
    <t>13.18±0.57</t>
  </si>
  <si>
    <t>9.44±0.01</t>
  </si>
  <si>
    <t>8.02±0.50</t>
  </si>
  <si>
    <t>9.00±2.60</t>
  </si>
  <si>
    <t>Excitatory Synapses; control (all); Inhibitory Synapses</t>
  </si>
  <si>
    <t>7.01±0.92</t>
  </si>
  <si>
    <t>26.56±4.90</t>
  </si>
  <si>
    <t>8.80±1.07</t>
  </si>
  <si>
    <t>12.16±1.24</t>
  </si>
  <si>
    <t>15.16±0.44</t>
  </si>
  <si>
    <t>23.87±1.35</t>
  </si>
  <si>
    <t>['Microglia', 'Neurons', 'Myelinating Oligodendrocytes', 'Newly Formed Oligodendrocytes']</t>
  </si>
  <si>
    <t>54.24±5.05</t>
  </si>
  <si>
    <t>28.63±3.32</t>
  </si>
  <si>
    <t>78.25±0.14</t>
  </si>
  <si>
    <t>83.71±6.85</t>
  </si>
  <si>
    <t>49.39±3.23</t>
  </si>
  <si>
    <t>93.13±0.59</t>
  </si>
  <si>
    <t>4.19±0.29</t>
  </si>
  <si>
    <t>7.89±1.88</t>
  </si>
  <si>
    <t>10.47±3.35</t>
  </si>
  <si>
    <t>7.27±1.89</t>
  </si>
  <si>
    <t>5.42±0.40</t>
  </si>
  <si>
    <t>12.60±0.30</t>
  </si>
  <si>
    <t>44.60±5.43</t>
  </si>
  <si>
    <t>1.87±0.68</t>
  </si>
  <si>
    <t>4.80±0.61</t>
  </si>
  <si>
    <t>2.58±0.19</t>
  </si>
  <si>
    <t>1.61±0.31</t>
  </si>
  <si>
    <t>3.85±0.80</t>
  </si>
  <si>
    <t>13.05±1.80</t>
  </si>
  <si>
    <t>21.73±3.64</t>
  </si>
  <si>
    <t>12.02±0.33</t>
  </si>
  <si>
    <t>20.92±0.49</t>
  </si>
  <si>
    <t>59.92±13.72</t>
  </si>
  <si>
    <t>23.13±0.26</t>
  </si>
  <si>
    <t>['Myelinating Oligodendrocytes', 'Neurons', 'Microglia', 'Newly Formed Oligodendrocytes', 'Astrocytes', 'OPCs']</t>
  </si>
  <si>
    <t>1.33±0.21</t>
  </si>
  <si>
    <t>5.40±0.93</t>
  </si>
  <si>
    <t>1.84±0.14</t>
  </si>
  <si>
    <t>1.91±1.19</t>
  </si>
  <si>
    <t>10.15±1.65</t>
  </si>
  <si>
    <t>14.10±0.96</t>
  </si>
  <si>
    <t>17.16±0.69</t>
  </si>
  <si>
    <t>10.07±2.39</t>
  </si>
  <si>
    <t>16.44±0.58</t>
  </si>
  <si>
    <t>69.23±8.30</t>
  </si>
  <si>
    <t>['Neurons', 'OPCs', 'Myelinating Oligodendrocytes', 'Astrocytes']</t>
  </si>
  <si>
    <t>18.38±2.59</t>
  </si>
  <si>
    <t>30.70±6.40</t>
  </si>
  <si>
    <t>26.14±1.06</t>
  </si>
  <si>
    <t>25.16±0.56</t>
  </si>
  <si>
    <t>10.46±2.21</t>
  </si>
  <si>
    <t>13.75±0.69</t>
  </si>
  <si>
    <t>['Microglia', 'OPCs', 'Newly Formed Oligodendrocytes', 'Astrocytes', 'Neurons']</t>
  </si>
  <si>
    <t>13.25±1.65</t>
  </si>
  <si>
    <t>9.53±0.59</t>
  </si>
  <si>
    <t>9.97±0.48</t>
  </si>
  <si>
    <t>7.18±0.18</t>
  </si>
  <si>
    <t>4.38±0.41</t>
  </si>
  <si>
    <t>7.65±1.01</t>
  </si>
  <si>
    <t>['Astrocytes', 'OPCs', 'Microglia', 'Neurons', 'Newly Formed Oligodendrocytes']</t>
  </si>
  <si>
    <t>8.05±0.86</t>
  </si>
  <si>
    <t>12.26±1.38</t>
  </si>
  <si>
    <t>11.72±1.26</t>
  </si>
  <si>
    <t>8.07±0.84</t>
  </si>
  <si>
    <t>6.23±0.48</t>
  </si>
  <si>
    <t>7.60±0.26</t>
  </si>
  <si>
    <t>13.07±0.48</t>
  </si>
  <si>
    <t>0.93±0.21</t>
  </si>
  <si>
    <t>36.77±5.63</t>
  </si>
  <si>
    <t>47.64±7.73</t>
  </si>
  <si>
    <t>12.66±2.92</t>
  </si>
  <si>
    <t>10.10±3.11</t>
  </si>
  <si>
    <t>['Newly Formed Oligodendrocytes', 'OPCs', 'Astrocytes', 'Myelinating Oligodendrocytes', 'Neurons', 'Microglia']</t>
  </si>
  <si>
    <t>7.56±0.34</t>
  </si>
  <si>
    <t>3.02±0.43</t>
  </si>
  <si>
    <t>11.34±1.17</t>
  </si>
  <si>
    <t>18.01±1.82</t>
  </si>
  <si>
    <t>15.81±0.36</t>
  </si>
  <si>
    <t>14.58±0.82</t>
  </si>
  <si>
    <t>['Newly Formed Oligodendrocytes', 'Myelinating Oligodendrocytes', 'Neurons']</t>
  </si>
  <si>
    <t>34.56±4.13</t>
  </si>
  <si>
    <t>6.72±1.90</t>
  </si>
  <si>
    <t>21.91±6.51</t>
  </si>
  <si>
    <t>19.17±6.43</t>
  </si>
  <si>
    <t>5.77±0.47</t>
  </si>
  <si>
    <t>46.52±0.75</t>
  </si>
  <si>
    <t>8.57±0.36</t>
  </si>
  <si>
    <t>58.82±1.71</t>
  </si>
  <si>
    <t>10.25±1.23</t>
  </si>
  <si>
    <t>9.79±0.98</t>
  </si>
  <si>
    <t>5.34±0.44</t>
  </si>
  <si>
    <t>8.10±0.49</t>
  </si>
  <si>
    <t>10.33±1.54</t>
  </si>
  <si>
    <t>7.41±0.08</t>
  </si>
  <si>
    <t>8.80±0.72</t>
  </si>
  <si>
    <t>12.91±1.21</t>
  </si>
  <si>
    <t>10.74±0.03</t>
  </si>
  <si>
    <t>7.55±0.75</t>
  </si>
  <si>
    <t>['Newly Formed Oligodendrocytes', 'Myelinating Oligodendrocytes', 'Astrocytes', 'OPCs', 'Neurons', 'Microglia']</t>
  </si>
  <si>
    <t>21.60±4.03</t>
  </si>
  <si>
    <t>3.17±0.08</t>
  </si>
  <si>
    <t>11.57±2.98</t>
  </si>
  <si>
    <t>4.94±0.96</t>
  </si>
  <si>
    <t>2.81±0.70</t>
  </si>
  <si>
    <t>26.69±1.20</t>
  </si>
  <si>
    <t>22.55±2.27</t>
  </si>
  <si>
    <t>283.08±7.94</t>
  </si>
  <si>
    <t>42.33±1.38</t>
  </si>
  <si>
    <t>21.05±2.67</t>
  </si>
  <si>
    <t>9.29±1.61</t>
  </si>
  <si>
    <t>20.27±1.57</t>
  </si>
  <si>
    <t>15.95±2.36</t>
  </si>
  <si>
    <t>38.79±0.22</t>
  </si>
  <si>
    <t>42.79±9.93</t>
  </si>
  <si>
    <t>41.91±12.78</t>
  </si>
  <si>
    <t>34.63±3.20</t>
  </si>
  <si>
    <t>40.86±0.52</t>
  </si>
  <si>
    <t>['OPCs', 'Newly Formed Oligodendrocytes', 'Neurons', 'Microglia', 'Myelinating Oligodendrocytes']</t>
  </si>
  <si>
    <t>4.74±0.15</t>
  </si>
  <si>
    <t>2.72±0.18</t>
  </si>
  <si>
    <t>9.04±1.49</t>
  </si>
  <si>
    <t>6.63±1.22</t>
  </si>
  <si>
    <t>13.53±0.60</t>
  </si>
  <si>
    <t>3.80±0.67</t>
  </si>
  <si>
    <t>3.14±0.57</t>
  </si>
  <si>
    <t>5.45±0.67</t>
  </si>
  <si>
    <t>4.01±0.53</t>
  </si>
  <si>
    <t>1.48±0.27</t>
  </si>
  <si>
    <t>['Newly Formed Oligodendrocytes', 'Myelinating Oligodendrocytes', 'Astrocytes', 'OPCs', 'Microglia', 'Neurons']</t>
  </si>
  <si>
    <t>38.68±1.21</t>
  </si>
  <si>
    <t>41.18±2.06</t>
  </si>
  <si>
    <t>33.35±4.21</t>
  </si>
  <si>
    <t>26.62±1.65</t>
  </si>
  <si>
    <t>20.42±1.01</t>
  </si>
  <si>
    <t>34.57±0.32</t>
  </si>
  <si>
    <t>['Microglia', 'Astrocytes', 'Neurons', 'OPCs', 'Newly Formed Oligodendrocytes']</t>
  </si>
  <si>
    <t>9.70±0.83</t>
  </si>
  <si>
    <t>37.89±0.88</t>
  </si>
  <si>
    <t>21.17±2.25</t>
  </si>
  <si>
    <t>17.64±1.30</t>
  </si>
  <si>
    <t>13.49±0.30</t>
  </si>
  <si>
    <t>12.23±0.13</t>
  </si>
  <si>
    <t>0.53±0.11</t>
  </si>
  <si>
    <t>3.91±1.00</t>
  </si>
  <si>
    <t>0.14±0.00</t>
  </si>
  <si>
    <t>0.41±0.24</t>
  </si>
  <si>
    <t>['OPCs', 'Microglia', 'Neurons', 'Myelinating Oligodendrocytes']</t>
  </si>
  <si>
    <t>2.83±0.04</t>
  </si>
  <si>
    <t>1.40±0.38</t>
  </si>
  <si>
    <t>4.02±0.65</t>
  </si>
  <si>
    <t>2.35±0.05</t>
  </si>
  <si>
    <t>2.38±0.16</t>
  </si>
  <si>
    <t>2.92±0.04</t>
  </si>
  <si>
    <t>['OPCs', 'Neurons', 'Astrocytes']</t>
  </si>
  <si>
    <t>4.98±0.75</t>
  </si>
  <si>
    <t>7.65±1.77</t>
  </si>
  <si>
    <t>7.96±1.66</t>
  </si>
  <si>
    <t>9.40±2.15</t>
  </si>
  <si>
    <t>7.21±0.24</t>
  </si>
  <si>
    <t>7.64±0.38</t>
  </si>
  <si>
    <t>20.90±1.84</t>
  </si>
  <si>
    <t>43.79±1.47</t>
  </si>
  <si>
    <t>24.29±4.66</t>
  </si>
  <si>
    <t>37.55±3.21</t>
  </si>
  <si>
    <t>54.59±2.98</t>
  </si>
  <si>
    <t>23.20±1.18</t>
  </si>
  <si>
    <t>['Myelinating Oligodendrocytes', 'Microglia', 'Newly Formed Oligodendrocytes']</t>
  </si>
  <si>
    <t>Inhibitory Synapses; Fast-Spiking parvalbumin interneurons; Vasoactive intestinal peptide interneurons; Somatostatin interneurons</t>
  </si>
  <si>
    <t>3.59±0.85</t>
  </si>
  <si>
    <t>0.45±0.23</t>
  </si>
  <si>
    <t>0.46±0.35</t>
  </si>
  <si>
    <t>5.44±7.79</t>
  </si>
  <si>
    <t>28.53±1.22</t>
  </si>
  <si>
    <t>58.71±4.89</t>
  </si>
  <si>
    <t>31.72±5.88</t>
  </si>
  <si>
    <t>78.62±15.90</t>
  </si>
  <si>
    <t>48.84±0.55</t>
  </si>
  <si>
    <t>19.60±0.26</t>
  </si>
  <si>
    <t>['Newly Formed Oligodendrocytes', 'Microglia', 'Myelinating Oligodendrocytes', 'OPCs', 'Astrocytes']</t>
  </si>
  <si>
    <t>143.27±3.95</t>
  </si>
  <si>
    <t>6.93±2.38</t>
  </si>
  <si>
    <t>73.95±30.01</t>
  </si>
  <si>
    <t>50.23±17.11</t>
  </si>
  <si>
    <t>24.21±2.94</t>
  </si>
  <si>
    <t>39.06±12.91</t>
  </si>
  <si>
    <t>1.11±0.08</t>
  </si>
  <si>
    <t>0.41±0.25</t>
  </si>
  <si>
    <t>0.60±0.16</t>
  </si>
  <si>
    <t>1.37±0.39</t>
  </si>
  <si>
    <t>['Neurons', 'Astrocytes', 'Myelinating Oligodendrocytes', 'OPCs', 'Microglia', 'Newly Formed Oligodendrocytes']</t>
  </si>
  <si>
    <t>49.30±8.68</t>
  </si>
  <si>
    <t>0.26±0.03</t>
  </si>
  <si>
    <t>9.95±1.88</t>
  </si>
  <si>
    <t>3.20±0.36</t>
  </si>
  <si>
    <t>0.65±0.26</t>
  </si>
  <si>
    <t>5.53±0.08</t>
  </si>
  <si>
    <t>17.36±2.22</t>
  </si>
  <si>
    <t>14.66±1.76</t>
  </si>
  <si>
    <t>17.74±1.76</t>
  </si>
  <si>
    <t>23.38±0.05</t>
  </si>
  <si>
    <t>13.37±0.49</t>
  </si>
  <si>
    <t>21.64±0.23</t>
  </si>
  <si>
    <t>['Newly Formed Oligodendrocytes', 'Neurons', 'OPCs', 'Astrocytes', 'Microglia', 'Myelinating Oligodendrocytes']</t>
  </si>
  <si>
    <t>6.00±0.16</t>
  </si>
  <si>
    <t>1.12±0.18</t>
  </si>
  <si>
    <t>13.05±0.27</t>
  </si>
  <si>
    <t>43.54±6.53</t>
  </si>
  <si>
    <t>10.11±1.89</t>
  </si>
  <si>
    <t>67.49±0.97</t>
  </si>
  <si>
    <t>156.81±7.36</t>
  </si>
  <si>
    <t>0.62±0.13</t>
  </si>
  <si>
    <t>107.46±24.90</t>
  </si>
  <si>
    <t>72.53±21.20</t>
  </si>
  <si>
    <t>11.91±±2.86</t>
  </si>
  <si>
    <t>15.30±5.58</t>
  </si>
  <si>
    <t>25.92±0.86</t>
  </si>
  <si>
    <t>11.87±0.75</t>
  </si>
  <si>
    <t>2.40±0.49</t>
  </si>
  <si>
    <t>1.01±0.57</t>
  </si>
  <si>
    <t>2.11±0.04</t>
  </si>
  <si>
    <t>0.84±0.16</t>
  </si>
  <si>
    <t>1.33±0.32</t>
  </si>
  <si>
    <t>0.76±0.18</t>
  </si>
  <si>
    <t>0.45±0.01</t>
  </si>
  <si>
    <t>1.26±0.04</t>
  </si>
  <si>
    <t>['Astrocytes', 'OPCs', 'Neurons', 'Microglia', 'Newly Formed Oligodendrocytes']</t>
  </si>
  <si>
    <t>113.34±7.26</t>
  </si>
  <si>
    <t>214.76±8.35</t>
  </si>
  <si>
    <t>121.65±22.37</t>
  </si>
  <si>
    <t>177.27±35.07</t>
  </si>
  <si>
    <t>110.94±60.38</t>
  </si>
  <si>
    <t>54.93±8.96</t>
  </si>
  <si>
    <t>65.29±5.39</t>
  </si>
  <si>
    <t>3.72±0.15</t>
  </si>
  <si>
    <t>0.29±0.10</t>
  </si>
  <si>
    <t>2.11±0.55</t>
  </si>
  <si>
    <t>19.84±1.06</t>
  </si>
  <si>
    <t>5.96±1.44</t>
  </si>
  <si>
    <t>28.34±1.28</t>
  </si>
  <si>
    <t>34.45±0.95</t>
  </si>
  <si>
    <t>19.07±1.27</t>
  </si>
  <si>
    <t>9.36±1.81</t>
  </si>
  <si>
    <t>10.66±1.12</t>
  </si>
  <si>
    <t>3.19±0.13</t>
  </si>
  <si>
    <t>14.97±1.11</t>
  </si>
  <si>
    <t>3.16±0.13</t>
  </si>
  <si>
    <t>4.78±1.04</t>
  </si>
  <si>
    <t>['OPCs', 'Astrocytes', 'Neurons']</t>
  </si>
  <si>
    <t>11.01±0.55</t>
  </si>
  <si>
    <t>3.43±1.22</t>
  </si>
  <si>
    <t>7.73±2.70</t>
  </si>
  <si>
    <t>6.03±1.87</t>
  </si>
  <si>
    <t>1.69±0.31</t>
  </si>
  <si>
    <t>6.49±0.09</t>
  </si>
  <si>
    <t>5.81±0.71</t>
  </si>
  <si>
    <t>1.88±0.86</t>
  </si>
  <si>
    <t>7.34±2.48</t>
  </si>
  <si>
    <t>4.45±1.43</t>
  </si>
  <si>
    <t>0.90±0.17</t>
  </si>
  <si>
    <t>9.19±0.04</t>
  </si>
  <si>
    <t>2.53±0.51</t>
  </si>
  <si>
    <t>3.46±0.31</t>
  </si>
  <si>
    <t>9.86±0.30</t>
  </si>
  <si>
    <t>16.55±0.97</t>
  </si>
  <si>
    <t>3.19±0.58</t>
  </si>
  <si>
    <t>6.91±1.57</t>
  </si>
  <si>
    <t>['Newly Formed Oligodendrocytes', 'OPCs', 'Neurons']</t>
  </si>
  <si>
    <t>13.68±0.12</t>
  </si>
  <si>
    <t>5.63±1.03</t>
  </si>
  <si>
    <t>22.24±2.22</t>
  </si>
  <si>
    <t>16.89±1.89</t>
  </si>
  <si>
    <t>5.20±0.76</t>
  </si>
  <si>
    <t>17.98±1.87</t>
  </si>
  <si>
    <t>59.86±9.71</t>
  </si>
  <si>
    <t>11.09±2.48</t>
  </si>
  <si>
    <t>1.92±0.31</t>
  </si>
  <si>
    <t>1.20±0.18</t>
  </si>
  <si>
    <t>5.23±0.81</t>
  </si>
  <si>
    <t>2.18±0.51</t>
  </si>
  <si>
    <t>43.75±4.78</t>
  </si>
  <si>
    <t>92.36±19.86</t>
  </si>
  <si>
    <t>80.80±22.10</t>
  </si>
  <si>
    <t>61.68±15.90</t>
  </si>
  <si>
    <t>67.00±1.50</t>
  </si>
  <si>
    <t>64.55±4.06</t>
  </si>
  <si>
    <t>['Microglia', 'OPCs', 'Myelinating Oligodendrocytes', 'Neurons', 'Newly Formed Oligodendrocytes', 'Astrocytes']</t>
  </si>
  <si>
    <t>1.67±0.07</t>
  </si>
  <si>
    <t>3.48±0.55</t>
  </si>
  <si>
    <t>3.63±0.58</t>
  </si>
  <si>
    <t>8.34±0.42</t>
  </si>
  <si>
    <t>4.69±0.36</t>
  </si>
  <si>
    <t>4.12±0.26</t>
  </si>
  <si>
    <t>['Newly Formed Oligodendrocytes', 'Myelinating Oligodendrocytes', 'Neurons', 'OPCs', 'Microglia', 'Astrocytes']</t>
  </si>
  <si>
    <t>40.51±3.31</t>
  </si>
  <si>
    <t>59.89±5.59</t>
  </si>
  <si>
    <t>77.42±17.52</t>
  </si>
  <si>
    <t>91.58±14.01</t>
  </si>
  <si>
    <t>70.75±1.77</t>
  </si>
  <si>
    <t>53.99±0.48</t>
  </si>
  <si>
    <t>0.94±0.22</t>
  </si>
  <si>
    <t>9.10±2.87</t>
  </si>
  <si>
    <t>2.08±0.39</t>
  </si>
  <si>
    <t>0.89±0.65</t>
  </si>
  <si>
    <t>15.45±1.20</t>
  </si>
  <si>
    <t>14.58±1.81</t>
  </si>
  <si>
    <t>5.38±0.51</t>
  </si>
  <si>
    <t>10.12±1.23</t>
  </si>
  <si>
    <t>6.10±0.53</t>
  </si>
  <si>
    <t>5.84±0.29</t>
  </si>
  <si>
    <t>3.30±0.16</t>
  </si>
  <si>
    <t>['Astrocytes', 'OPCs', 'Newly Formed Oligodendrocytes', 'Myelinating Oligodendrocytes', 'Microglia']</t>
  </si>
  <si>
    <t>12.84±1.67</t>
  </si>
  <si>
    <t>4.10±0.07</t>
  </si>
  <si>
    <t>11.82±0.11</t>
  </si>
  <si>
    <t>17.80±0.70</t>
  </si>
  <si>
    <t>9.82±0.55</t>
  </si>
  <si>
    <t>11.76±1.56</t>
  </si>
  <si>
    <t>['Newly Formed Oligodendrocytes', 'Astrocytes', 'OPCs', 'Neurons', 'Myelinating Oligodendrocytes', 'Microglia']</t>
  </si>
  <si>
    <t>187.45±42.59</t>
  </si>
  <si>
    <t>0.94±0.26</t>
  </si>
  <si>
    <t>3.13±1.12</t>
  </si>
  <si>
    <t>14.26±2.33</t>
  </si>
  <si>
    <t>27.25±1.12</t>
  </si>
  <si>
    <t>3.56±1.17</t>
  </si>
  <si>
    <t>28.76±1.08</t>
  </si>
  <si>
    <t>15.71±1.21</t>
  </si>
  <si>
    <t>32.83±2.68</t>
  </si>
  <si>
    <t>40.81±1.52</t>
  </si>
  <si>
    <t>32.49±1.39</t>
  </si>
  <si>
    <t>13.90±2.88</t>
  </si>
  <si>
    <t>['Newly Formed Oligodendrocytes', 'OPCs', 'Myelinating Oligodendrocytes', 'Astrocytes']</t>
  </si>
  <si>
    <t>61.42±3.25</t>
  </si>
  <si>
    <t>15.58±2.72</t>
  </si>
  <si>
    <t>17.95±3.66</t>
  </si>
  <si>
    <t>5.46±0.85</t>
  </si>
  <si>
    <t>1.30±0.53</t>
  </si>
  <si>
    <t>3.25±0.52</t>
  </si>
  <si>
    <t>['Astrocytes', 'OPCs', 'Microglia', 'Newly Formed Oligodendrocytes']</t>
  </si>
  <si>
    <t>3.07±0.48</t>
  </si>
  <si>
    <t>1.85±0.31</t>
  </si>
  <si>
    <t>1.00±0.26</t>
  </si>
  <si>
    <t>0.96±0.24</t>
  </si>
  <si>
    <t>1.96±0.23</t>
  </si>
  <si>
    <t>10.70±0.73</t>
  </si>
  <si>
    <t>3.26±0.14</t>
  </si>
  <si>
    <t>16.80±0.50</t>
  </si>
  <si>
    <t>10.05±2.80</t>
  </si>
  <si>
    <t>7.46±0.83</t>
  </si>
  <si>
    <t>7.15±0.63</t>
  </si>
  <si>
    <t>['OPCs', 'Astrocytes', 'Newly Formed Oligodendrocytes', 'Myelinating Oligodendrocytes', 'Neurons', 'Microglia']</t>
  </si>
  <si>
    <t>11.84±0.46</t>
  </si>
  <si>
    <t>8.42±0.93</t>
  </si>
  <si>
    <t>12.44±1.42</t>
  </si>
  <si>
    <t>7.73±1.88</t>
  </si>
  <si>
    <t>3.27±0.56</t>
  </si>
  <si>
    <t>17.88±1.46</t>
  </si>
  <si>
    <t>4.01±0.36</t>
  </si>
  <si>
    <t>3.66±0.33</t>
  </si>
  <si>
    <t>8.00±0.55</t>
  </si>
  <si>
    <t>5.61±0.36</t>
  </si>
  <si>
    <t>2.79±0.06</t>
  </si>
  <si>
    <t>3.95±0.14</t>
  </si>
  <si>
    <t>['OPCs', 'Newly Formed Oligodendrocytes', 'Astrocytes', 'Neurons', 'Microglia']</t>
  </si>
  <si>
    <t>46.73±0.59</t>
  </si>
  <si>
    <t>60.79±2.17</t>
  </si>
  <si>
    <t>42.63±2.47</t>
  </si>
  <si>
    <t>35.41±5.74</t>
  </si>
  <si>
    <t>14.38±2.04</t>
  </si>
  <si>
    <t>46.01±2.21</t>
  </si>
  <si>
    <t>['Microglia', 'Astrocytes', 'Neurons', 'OPCs', 'Newly Formed Oligodendrocytes', 'Myelinating Oligodendrocytes']</t>
  </si>
  <si>
    <t>0.43±0.17</t>
  </si>
  <si>
    <t>0.23±0.06</t>
  </si>
  <si>
    <t>0.22±0.10</t>
  </si>
  <si>
    <t>0.42±0.03</t>
  </si>
  <si>
    <t>34.43±1.38</t>
  </si>
  <si>
    <t>26.37±0.83</t>
  </si>
  <si>
    <t>55.30±2.59</t>
  </si>
  <si>
    <t>41.40±0.81</t>
  </si>
  <si>
    <t>28.18±1.97</t>
  </si>
  <si>
    <t>51.81±4.07</t>
  </si>
  <si>
    <t>1.35±0.11</t>
  </si>
  <si>
    <t>2.06±0.29</t>
  </si>
  <si>
    <t>0.97±0.21</t>
  </si>
  <si>
    <t>0.12±0.01</t>
  </si>
  <si>
    <t>0.36±0.13</t>
  </si>
  <si>
    <t>7.06±0.74</t>
  </si>
  <si>
    <t>1.67±0.04</t>
  </si>
  <si>
    <t>6.03±0.99</t>
  </si>
  <si>
    <t>3.72±1.08</t>
  </si>
  <si>
    <t>1.52±0.17</t>
  </si>
  <si>
    <t>5.02±0.97</t>
  </si>
  <si>
    <t>7.16±0.21</t>
  </si>
  <si>
    <t>0.67±0.08</t>
  </si>
  <si>
    <t>2.56±0.15</t>
  </si>
  <si>
    <t>0.93±0.10</t>
  </si>
  <si>
    <t>0.77±0.29</t>
  </si>
  <si>
    <t>4.43±0.17</t>
  </si>
  <si>
    <t>1604.11±373.25</t>
  </si>
  <si>
    <t>262.92±28.71</t>
  </si>
  <si>
    <t>53.86±13.35</t>
  </si>
  <si>
    <t>156.07±54.67</t>
  </si>
  <si>
    <t>control (all); Inhibitory Synapses; Fast-Spiking parvalbumin interneurons; Vasoactive intestinal peptide interneurons; Somatostatin interneurons</t>
  </si>
  <si>
    <t>22.47±0.95</t>
  </si>
  <si>
    <t>22.04±2.69</t>
  </si>
  <si>
    <t>12.14±0.80</t>
  </si>
  <si>
    <t>5.24±0.90</t>
  </si>
  <si>
    <t>23.06±0.24</t>
  </si>
  <si>
    <t>14.28±0.01</t>
  </si>
  <si>
    <t>3.21±0.91</t>
  </si>
  <si>
    <t>9.96±3.06</t>
  </si>
  <si>
    <t>3.74±1.12</t>
  </si>
  <si>
    <t>0.88±0.09</t>
  </si>
  <si>
    <t>7.89±2.34</t>
  </si>
  <si>
    <t>11.43±0.56</t>
  </si>
  <si>
    <t>2.35±0.50</t>
  </si>
  <si>
    <t>15.43±4.37</t>
  </si>
  <si>
    <t>17.24±0.26</t>
  </si>
  <si>
    <t>24.00±0.97</t>
  </si>
  <si>
    <t>19.66±0.15</t>
  </si>
  <si>
    <t>['Myelinating Oligodendrocytes', 'Neurons', 'Newly Formed Oligodendrocytes', 'OPCs', 'Astrocytes']</t>
  </si>
  <si>
    <t>Inhibitory Synapses; Vasoactive intestinal peptide interneurons; Somatostatin interneurons</t>
  </si>
  <si>
    <t>9.67±0.30</t>
  </si>
  <si>
    <t>13.00±2.22</t>
  </si>
  <si>
    <t>12.95±0.88</t>
  </si>
  <si>
    <t>27.96±0.64</t>
  </si>
  <si>
    <t>28.85±1.16</t>
  </si>
  <si>
    <t>17.77±1.58</t>
  </si>
  <si>
    <t>['Myelinating Oligodendrocytes', 'Newly Formed Oligodendrocytes', 'Neurons', 'Microglia', 'OPCs']</t>
  </si>
  <si>
    <t>44.14±4.88</t>
  </si>
  <si>
    <t>5.41±0.87</t>
  </si>
  <si>
    <t>20.29±0.85</t>
  </si>
  <si>
    <t>6.67±0.13</t>
  </si>
  <si>
    <t>1.07±0.63</t>
  </si>
  <si>
    <t>16.05±1.68</t>
  </si>
  <si>
    <t>5.93±0.62</t>
  </si>
  <si>
    <t>4.13±0.37</t>
  </si>
  <si>
    <t>4.47±1.04</t>
  </si>
  <si>
    <t>3.10±0.15</t>
  </si>
  <si>
    <t>2.92±0.74</t>
  </si>
  <si>
    <t>4.73±0.41</t>
  </si>
  <si>
    <t>1.10±0.60</t>
  </si>
  <si>
    <t>4.65±0.04</t>
  </si>
  <si>
    <t>3.62±0.04</t>
  </si>
  <si>
    <t>1.46±0.46</t>
  </si>
  <si>
    <t>1.82±0.54</t>
  </si>
  <si>
    <t>6.28±0.78</t>
  </si>
  <si>
    <t>0.38±0.11</t>
  </si>
  <si>
    <t>5.70±0.16</t>
  </si>
  <si>
    <t>3.08±0.64</t>
  </si>
  <si>
    <t>1.05±0.27</t>
  </si>
  <si>
    <t>3.40±0.67</t>
  </si>
  <si>
    <t>13.92±0.33</t>
  </si>
  <si>
    <t>5.49±1.48</t>
  </si>
  <si>
    <t>0.95±0.31</t>
  </si>
  <si>
    <t>3.02±0.62</t>
  </si>
  <si>
    <t>53.59±6.42</t>
  </si>
  <si>
    <t>30.98±8.50</t>
  </si>
  <si>
    <t>59.74±3.40</t>
  </si>
  <si>
    <t>40.56±3.37</t>
  </si>
  <si>
    <t>13.11±3.94</t>
  </si>
  <si>
    <t>67.57±0.56</t>
  </si>
  <si>
    <t>6.99±0.18</t>
  </si>
  <si>
    <t>0.73±0.22</t>
  </si>
  <si>
    <t>6.42±0.81</t>
  </si>
  <si>
    <t>3.42±0.20</t>
  </si>
  <si>
    <t>0.90±0.24</t>
  </si>
  <si>
    <t>8.07±1.93</t>
  </si>
  <si>
    <t>14.56±1.96</t>
  </si>
  <si>
    <t>3.22±1.38</t>
  </si>
  <si>
    <t>22.13±5.57</t>
  </si>
  <si>
    <t>12.62±2.15</t>
  </si>
  <si>
    <t>13.09±0.07</t>
  </si>
  <si>
    <t>19.79±0.58</t>
  </si>
  <si>
    <t>['OPCs', 'Neurons', 'Astrocytes', 'Myelinating Oligodendrocytes', 'Newly Formed Oligodendrocytes', 'Microglia']</t>
  </si>
  <si>
    <t>0.59±0.06</t>
  </si>
  <si>
    <t>7.50±0.95</t>
  </si>
  <si>
    <t>77.18±2.66</t>
  </si>
  <si>
    <t>76.11±5.06</t>
  </si>
  <si>
    <t>8.23±0.46</t>
  </si>
  <si>
    <t>['Newly Formed Oligodendrocytes', 'Myelinating Oligodendrocytes', 'Neurons', 'OPCs', 'Astrocytes']</t>
  </si>
  <si>
    <t>14.69±0.49</t>
  </si>
  <si>
    <t>9.36±0.44</t>
  </si>
  <si>
    <t>17.19±1.29</t>
  </si>
  <si>
    <t>15.20±0.30</t>
  </si>
  <si>
    <t>5.71±0.80</t>
  </si>
  <si>
    <t>12.01±1.60</t>
  </si>
  <si>
    <t>8.37±0.91</t>
  </si>
  <si>
    <t>6.85±0.42</t>
  </si>
  <si>
    <t>10.80±0.57</t>
  </si>
  <si>
    <t>5.40±0.45</t>
  </si>
  <si>
    <t>6.32±0.04</t>
  </si>
  <si>
    <t>7.89±0.39</t>
  </si>
  <si>
    <t>['OPCs', 'Astrocytes', 'Neurons', 'Microglia']</t>
  </si>
  <si>
    <t>1.85±0.27</t>
  </si>
  <si>
    <t>22.34±3.96</t>
  </si>
  <si>
    <t>52.82±17.55</t>
  </si>
  <si>
    <t>12.63±2.46</t>
  </si>
  <si>
    <t>15.98±10.90</t>
  </si>
  <si>
    <t>59.77±5.63</t>
  </si>
  <si>
    <t>2.94±0.08</t>
  </si>
  <si>
    <t>2.35±0.33</t>
  </si>
  <si>
    <t>1.97±0.61</t>
  </si>
  <si>
    <t>0.57±0.09</t>
  </si>
  <si>
    <t>3.18±0.59</t>
  </si>
  <si>
    <t>10.10±0.29</t>
  </si>
  <si>
    <t>3.07±0.11</t>
  </si>
  <si>
    <t>0.67±0.02</t>
  </si>
  <si>
    <t>10.17±0.92</t>
  </si>
  <si>
    <t>0.79±0.15</t>
  </si>
  <si>
    <t>0.66±0.16</t>
  </si>
  <si>
    <t>4.48±0.78</t>
  </si>
  <si>
    <t>1.95±0.41</t>
  </si>
  <si>
    <t>0.20±0.09</t>
  </si>
  <si>
    <t xml:space="preserve">Inhibitory Synapses; Fast-Spiking parvalbumin interneurons </t>
  </si>
  <si>
    <t>0.19±0.05</t>
  </si>
  <si>
    <t>0.55±0.02</t>
  </si>
  <si>
    <t>14.96±2.30</t>
  </si>
  <si>
    <t>17.01±3.10</t>
  </si>
  <si>
    <t>10.81±073</t>
  </si>
  <si>
    <t>6.61±0.32</t>
  </si>
  <si>
    <t>['Newly Formed Oligodendrocytes', 'OPCs', 'Myelinating Oligodendrocytes', 'Neurons', 'Microglia', 'Astrocytes']</t>
  </si>
  <si>
    <t>54.21±1.05</t>
  </si>
  <si>
    <t>60.07±9.80</t>
  </si>
  <si>
    <t>66.20±13.41</t>
  </si>
  <si>
    <t>55.51±12.24</t>
  </si>
  <si>
    <t>31.85±3.01</t>
  </si>
  <si>
    <t>40.33±1.99</t>
  </si>
  <si>
    <t>0.23±0.00</t>
  </si>
  <si>
    <t>0.21±0.01</t>
  </si>
  <si>
    <t>3.69±0.22</t>
  </si>
  <si>
    <t>1.23±0.03</t>
  </si>
  <si>
    <t>0.34±0.18</t>
  </si>
  <si>
    <t>4.39±0.85</t>
  </si>
  <si>
    <t>['Neurons', 'OPCs', 'Newly Formed Oligodendrocytes', 'Myelinating Oligodendrocytes', 'Astrocytes']</t>
  </si>
  <si>
    <t>21.81±0.39</t>
  </si>
  <si>
    <t>3.81±0.32</t>
  </si>
  <si>
    <t>9.02±0.89</t>
  </si>
  <si>
    <t>4.90±0.47</t>
  </si>
  <si>
    <t>2.25±0.25</t>
  </si>
  <si>
    <t>4.42±1.39</t>
  </si>
  <si>
    <t>control (all); Inhibitory Synapses</t>
  </si>
  <si>
    <t>4.21±0.30</t>
  </si>
  <si>
    <t>0.28±0.13</t>
  </si>
  <si>
    <t>7.52±1.56</t>
  </si>
  <si>
    <t>16.52±2.14</t>
  </si>
  <si>
    <t>11.47±0.13</t>
  </si>
  <si>
    <t>14.46±0.10</t>
  </si>
  <si>
    <t>['Newly Formed Oligodendrocytes', 'Neurons', 'Myelinating Oligodendrocytes', 'OPCs']</t>
  </si>
  <si>
    <t>10.13±1.24</t>
  </si>
  <si>
    <t>14.48±1.23</t>
  </si>
  <si>
    <t>12.50±0.65</t>
  </si>
  <si>
    <t>11.89±0.67</t>
  </si>
  <si>
    <t>11.88±0.72</t>
  </si>
  <si>
    <t>15.01±0.67</t>
  </si>
  <si>
    <t>6.17±0.03</t>
  </si>
  <si>
    <t>0.52±0.03</t>
  </si>
  <si>
    <t>2.95±0.97</t>
  </si>
  <si>
    <t>1.28±0.25</t>
  </si>
  <si>
    <t>0.29±0.15</t>
  </si>
  <si>
    <t>2.91±0.31</t>
  </si>
  <si>
    <t>25.97±2.15</t>
  </si>
  <si>
    <t>17.74±2.08</t>
  </si>
  <si>
    <t>40.99±2.34</t>
  </si>
  <si>
    <t>74.75±17.48</t>
  </si>
  <si>
    <t>92.94±9.85</t>
  </si>
  <si>
    <t>29.68±2.93</t>
  </si>
  <si>
    <t>['Myelinating Oligodendrocytes', 'Newly Formed Oligodendrocytes', 'OPCs', 'Neurons', 'Astrocytes']</t>
  </si>
  <si>
    <t>15.95±0.22</t>
  </si>
  <si>
    <t>1.79±0.34</t>
  </si>
  <si>
    <t>1.53±0.62</t>
  </si>
  <si>
    <t>10.66±3.86</t>
  </si>
  <si>
    <t>['Astrocytes', 'Neurons', 'Microglia', 'OPCs']</t>
  </si>
  <si>
    <t>4.76±1.69</t>
  </si>
  <si>
    <t>1.70±0.73</t>
  </si>
  <si>
    <t>0.84±0.08</t>
  </si>
  <si>
    <t>8.38±1.31</t>
  </si>
  <si>
    <t>Vasoactive intestinal peptide interneurons</t>
  </si>
  <si>
    <t>10.42±1.90</t>
  </si>
  <si>
    <t>2.28±0.65</t>
  </si>
  <si>
    <t>0.23±0.13</t>
  </si>
  <si>
    <t>1.60±0.41</t>
  </si>
  <si>
    <t>60.67±14.82</t>
  </si>
  <si>
    <t>430.75±0.92</t>
  </si>
  <si>
    <t>1415.65±55.43</t>
  </si>
  <si>
    <t>43.91±3.25</t>
  </si>
  <si>
    <t>52.19±4.98</t>
  </si>
  <si>
    <t>76.08±7.51</t>
  </si>
  <si>
    <t>103.31±7.88</t>
  </si>
  <si>
    <t>135.38±4.47</t>
  </si>
  <si>
    <t>31.15±3.08</t>
  </si>
  <si>
    <t>19.04±0.58</t>
  </si>
  <si>
    <t>12.96±0.50</t>
  </si>
  <si>
    <t>15.05±0.79</t>
  </si>
  <si>
    <t>10.10±0.57</t>
  </si>
  <si>
    <t>5.79±0.21</t>
  </si>
  <si>
    <t>17.16±0.96</t>
  </si>
  <si>
    <t>9.94±0.73</t>
  </si>
  <si>
    <t>33.15±0.24</t>
  </si>
  <si>
    <t>17.71±0.72</t>
  </si>
  <si>
    <t>8.75±1.58</t>
  </si>
  <si>
    <t>3.20±0.15</t>
  </si>
  <si>
    <t>29.43±0.69</t>
  </si>
  <si>
    <t>['Microglia', 'Neurons', 'OPCs']</t>
  </si>
  <si>
    <t>0.28±0.17</t>
  </si>
  <si>
    <t>1.25±0.39</t>
  </si>
  <si>
    <t>20.34±1.28</t>
  </si>
  <si>
    <t>49.87±0.21</t>
  </si>
  <si>
    <t>39.56±6.91</t>
  </si>
  <si>
    <t>61.81±15.21</t>
  </si>
  <si>
    <t>23.65±1.78</t>
  </si>
  <si>
    <t>38.32±0.31</t>
  </si>
  <si>
    <t>['Newly Formed Oligodendrocytes', 'Microglia', 'OPCs', 'Neurons', 'Myelinating Oligodendrocytes']</t>
  </si>
  <si>
    <t>5.03±0.32</t>
  </si>
  <si>
    <t>4.58±0.42</t>
  </si>
  <si>
    <t>8.45±1.84</t>
  </si>
  <si>
    <t>3.95±0.69</t>
  </si>
  <si>
    <t>4.26±0.31</t>
  </si>
  <si>
    <t>5.83±1.01</t>
  </si>
  <si>
    <t>['OPCs', 'Neurons', 'Astrocytes', 'Microglia', 'Myelinating Oligodendrocytes', 'Newly Formed Oligodendrocytes']</t>
  </si>
  <si>
    <t>6.87±0.07</t>
  </si>
  <si>
    <t>16.41±4.03</t>
  </si>
  <si>
    <t>5.19±2.07</t>
  </si>
  <si>
    <t>['OPCs', 'Astrocytes', 'Neurons', 'Microglia', 'Newly Formed Oligodendrocytes', 'Myelinating Oligodendrocytes']</t>
  </si>
  <si>
    <t>4.17±0.02</t>
  </si>
  <si>
    <t>3.60±0.57</t>
  </si>
  <si>
    <t>3.83±1.41</t>
  </si>
  <si>
    <t>2.32±0.06</t>
  </si>
  <si>
    <t>2.48±0.03</t>
  </si>
  <si>
    <t>['Astrocytes', 'Newly Formed Oligodendrocytes', 'OPCs', 'Neurons', 'Myelinating Oligodendrocytes']</t>
  </si>
  <si>
    <t>60.53±16.71</t>
  </si>
  <si>
    <t>662.51±69.57</t>
  </si>
  <si>
    <t>189.43±34.16</t>
  </si>
  <si>
    <t>427.86±41.48</t>
  </si>
  <si>
    <t>448.27±17.55</t>
  </si>
  <si>
    <t>325.29±32.86</t>
  </si>
  <si>
    <t>['Microglia', 'Myelinating Oligodendrocytes', 'Newly Formed Oligodendrocytes', 'Neurons']</t>
  </si>
  <si>
    <t>Out Of Ranking</t>
  </si>
  <si>
    <t>Mus musculus (REF)</t>
  </si>
  <si>
    <t>Category</t>
  </si>
  <si>
    <t>#Reference</t>
  </si>
  <si>
    <t>#Matches</t>
  </si>
  <si>
    <t>Expected Value</t>
  </si>
  <si>
    <t>Fold Enrichment</t>
  </si>
  <si>
    <t>Representation</t>
  </si>
  <si>
    <t>Raw p-value</t>
  </si>
  <si>
    <t>Matching Proteins</t>
  </si>
  <si>
    <t>GO:BP</t>
  </si>
  <si>
    <t>Myelin-related</t>
  </si>
  <si>
    <t>.30</t>
  </si>
  <si>
    <t>20.22</t>
  </si>
  <si>
    <t>+</t>
  </si>
  <si>
    <t>4.88E-07</t>
  </si>
  <si>
    <t>3.72E-03</t>
  </si>
  <si>
    <t>7.45E-03</t>
  </si>
  <si>
    <t>GO:CC</t>
  </si>
  <si>
    <t>Axon</t>
  </si>
  <si>
    <t>.01</t>
  </si>
  <si>
    <t>&gt; 100</t>
  </si>
  <si>
    <t>2.49E-05</t>
  </si>
  <si>
    <t>1.24E-02</t>
  </si>
  <si>
    <t>.19</t>
  </si>
  <si>
    <t>26.09</t>
  </si>
  <si>
    <t>1.34E-06</t>
  </si>
  <si>
    <t>1.34E-03</t>
  </si>
  <si>
    <t>1.78</t>
  </si>
  <si>
    <t>5.06</t>
  </si>
  <si>
    <t>5.55E-05</t>
  </si>
  <si>
    <t>2.21E-02</t>
  </si>
  <si>
    <t>Myelin</t>
  </si>
  <si>
    <t>6.20E-05</t>
  </si>
  <si>
    <t>2.06E-02</t>
  </si>
  <si>
    <t>myelin sheath</t>
  </si>
  <si>
    <t>.43</t>
  </si>
  <si>
    <t>20.70</t>
  </si>
  <si>
    <t>4.06E-10</t>
  </si>
  <si>
    <t>8.08E-07</t>
  </si>
  <si>
    <t>.05</t>
  </si>
  <si>
    <t>66.17</t>
  </si>
  <si>
    <t>1.23E-05</t>
  </si>
  <si>
    <t>8.13E-03</t>
  </si>
  <si>
    <t>GO:MF</t>
  </si>
  <si>
    <t>.02</t>
  </si>
  <si>
    <t>1.33E-06</t>
  </si>
  <si>
    <t>6.80E-03</t>
  </si>
  <si>
    <t>Proteins</t>
  </si>
  <si>
    <t>Cluster</t>
  </si>
  <si>
    <t>Common</t>
  </si>
  <si>
    <t>Cluster Name</t>
  </si>
  <si>
    <t>Cluster Number</t>
  </si>
  <si>
    <t>Cluster Colour</t>
  </si>
  <si>
    <t>Hex</t>
  </si>
  <si>
    <t>Gene Count</t>
  </si>
  <si>
    <t>Protein Identifier</t>
  </si>
  <si>
    <t>Protein Description</t>
  </si>
  <si>
    <t>Mixed, incl. Oligodendrocyte development, and Negative regulation of neuron projection regeneration</t>
  </si>
  <si>
    <t>Blue</t>
  </si>
  <si>
    <t>#5F5FD3</t>
  </si>
  <si>
    <t>10090.ENSMUSP00000013667</t>
  </si>
  <si>
    <t>Breast carcinoma-amplified sequence 1 homolog; Required for myelination.</t>
  </si>
  <si>
    <t>#5F5FD4</t>
  </si>
  <si>
    <t>10090.ENSMUSP00000042181</t>
  </si>
  <si>
    <t>Claudin-11; Plays a major role in tight junction-specific obliteration of the intercellular space, through calcium-independent cell-adhesion activity; Belongs to the claudin family.</t>
  </si>
  <si>
    <t>#5F5FD5</t>
  </si>
  <si>
    <t>10090.ENSMUSP00000099409</t>
  </si>
  <si>
    <t>2',3'-cyclic-nucleotide 3'-phosphodiesterase; May participate in RNA metabolism in the myelinating cell, CNP is the third most abundant protein in central nervous system myelin.</t>
  </si>
  <si>
    <t>#5F5FD6</t>
  </si>
  <si>
    <t>10090.ENSMUSP00000033642</t>
  </si>
  <si>
    <t>Neuronal migration protein doublecortin; Microtubule-associated protein required for initial steps of neuronal dispersion and cortex lamination during cerebral cortex development. May act by competing with the putative neuronal protein kinase DCLK1 in binding to a target protein. May in that way participate in a signaling pathway that is crucial for neuronal interaction before and during migration, possibly as part of a calcium ion-dependent signal transduction pathway. May participate along with PAFAH1B1/LIS-1 in a distinct overlapping signaling pathway that promotes neuronal migration.</t>
  </si>
  <si>
    <t>#5F5FD7</t>
  </si>
  <si>
    <t>10090.ENSMUSP00000044608</t>
  </si>
  <si>
    <t>Glycerophosphocholine cholinephosphodiesterase ENPP6; Choline-specific glycerophosphodiesterase that hydrolyzes glycerophosphocholine (GPC) and lysophosphatidylcholine (LPC) and contributes to supplying choline to the cells. Has a preference for LPC with short (12:0 and 14:0) or polyunsaturated (18:2 and 20:4) fatty acids. In vitro, hydrolyzes only choline-containing lysophospholipids, such as sphingosylphosphorylcholine (SPC), platelet-activating factor (PAF) and lysoPAF, but not other lysophospholipids.</t>
  </si>
  <si>
    <t>#5F5FD8</t>
  </si>
  <si>
    <t>10090.ENSMUSP00000088458</t>
  </si>
  <si>
    <t>Ermin; Plays a role in cytoskeletal rearrangements during the late wrapping and/or compaction phases of myelinogenesis as well as in maintenance and stability of myelin sheath in the adult. May play an important role in late-stage oligodendroglia maturation, myelin/Ranvier node formation during CNS development, and in the maintenance and plasticity of related structures in the mature CNS (By similarity).</t>
  </si>
  <si>
    <t>#5F5FD9</t>
  </si>
  <si>
    <t>10090.ENSMUSP00000012028</t>
  </si>
  <si>
    <t>Glycolipid transfer protein; Accelerates the intermembrane transfer of various glycolipids. Catalyzes the transfer of various glycosphingolipids between membranes but does not catalyze the transfer of phospholipids. May be involved in the intracellular translocation of glucosylceramides (By similarity).</t>
  </si>
  <si>
    <t>#5F5FD10</t>
  </si>
  <si>
    <t>10090.ENSMUSP00000005014</t>
  </si>
  <si>
    <t>Hyaluronan and proteoglycan link protein 2; Mediates a firm binding of versican V2 to hyaluronic acid. May play a pivotal role in the formation of the hyaluronan-associated matrix in the central nervous system (CNS) which facilitates neuronal conduction and general structural stabilization. Binds to hyaluronic acid; Belongs to the HAPLN family.</t>
  </si>
  <si>
    <t>#5F5FD11</t>
  </si>
  <si>
    <t>10090.ENSMUSP00000139564</t>
  </si>
  <si>
    <t xml:space="preserve">Myelin-associated glycoprotein; Adhesion molecule that mediates interactions between myelinating cells and neurons by binding to neuronal sialic acid- containing gangliosides and to the glycoproteins RTN4R and RTN4RL2. Not required for initial myelination, but seems to play a role in the maintenance of normal axon myelination. Protects motoneurons against apoptosis, also after injury; protection against apoptosis is probably mediated via interaction with neuronal RTN4R and RTN4RL2. Required to prevent degeneration of myelinated axons in adults; this probably depends on binding to gangl [...] </t>
  </si>
  <si>
    <t>#5F5FD12</t>
  </si>
  <si>
    <t>10090.ENSMUSP00000046185</t>
  </si>
  <si>
    <t xml:space="preserve">Myelin basic protein; The classic group of MBP isoforms (isoform 4-isoform 13) are with PLP the most abundant protein components of the myelin membrane in the CNS. They have a role in both its formation and stabilization. The non-classic group of MBP isoforms (isoform 1-isoform 3/Golli-MBPs) may preferentially have a role in the early developing brain long before myelination, maybe as components of transcriptional complexes, and may also be involved in signaling pathways in T-cells and neural cells. Differential splicing events combined to optional post-translational modifications give [...] </t>
  </si>
  <si>
    <t>#5F5FD13</t>
  </si>
  <si>
    <t>10090.ENSMUSP00000099726</t>
  </si>
  <si>
    <t>Myelin-oligodendrocyte glycoprotein; Minor component of the myelin sheath. May be involved in completion and/or maintenance of the myelin sheath and in cell-cell communication. Mediates homophilic cell-cell adhesion. Belongs to the immunoglobulin superfamily. BTN/MOG family.</t>
  </si>
  <si>
    <t>#5F5FD14</t>
  </si>
  <si>
    <t>10090.ENSMUSP00000034227</t>
  </si>
  <si>
    <t>Plasmolipin; Appears to be involved in myelination. Could also participate in ion transport events as addition of plasmolipin to lipid bilayers induces the formation of ion channels, which are voltage-dependent and K(+)-selective (By similarity).</t>
  </si>
  <si>
    <t>#5F5FD15</t>
  </si>
  <si>
    <t>10090.ENSMUSP00000033800</t>
  </si>
  <si>
    <t>Myelin proteolipid protein; This is the major myelin protein from the central nervous system. It plays an important role in the formation or maintenance of the multilamellar structure of myelin; Belongs to the myelin proteolipid protein family.</t>
  </si>
  <si>
    <t>#5F5FD16</t>
  </si>
  <si>
    <t>10090.ENSMUSP00000075690</t>
  </si>
  <si>
    <t xml:space="preserve">Leukocyte elastase inhibitor A; Neutrophil serine protease inhibitor that plays an essential role in the regulation of the innate immune response, inflammation and cellular homeostasis. Acts primarily to protect the cell from proteases released in the cytoplasm during stress or infection. These proteases are important in killing microbes but when released from granules, these potent enzymes also destroy host proteins and contribute to mortality. Regulates the activity of the neutrophil proteases elastase, cathepsin G, proteinase-3, chymase, chymotrypsin, and kallikrein-3. Acts also as  [...] </t>
  </si>
  <si>
    <t>Myoblast fusion involved in skeletal muscle regeneration, and Tetraspanin, animals</t>
  </si>
  <si>
    <t>N/R</t>
  </si>
  <si>
    <t>10090.ENSMUSP00000028644</t>
  </si>
  <si>
    <t>CD82 antigen; Associates with CD4 or CD8 and delivers costimulatory signals for the TCR/CD3 pathway; Belongs to the tetraspanin (TM4SF) family.</t>
  </si>
  <si>
    <t>10090.ENSMUSP00000047029</t>
  </si>
  <si>
    <t>Tetraspanin-15; Regulates maturation and trafficking of the transmembrane metalloprotease ADAM10. Promotes ADAM10-mediated cleavage of (CDH2). Negatively regulates ligand-induced Notch activity probably by regulating ADAM10 activity (By similarity); Belongs to the tetraspanin (TM4SF) family.</t>
  </si>
  <si>
    <t>-</t>
  </si>
  <si>
    <t>10090.ENSMUSP00000069159</t>
  </si>
  <si>
    <t>COMM domain-containing protein 5; May modulate activity of cullin-RING E3 ubiquitin ligase (CRL) complexes. Negatively regulates cell proliferation. Negatively regulates cell cycle G2/M phase transition probably by transactivating p21/CDKN1A through the p53/TP53-independent signaling pathway. Involved in kidney proximal tubule morphogenesis. Down-regulates activation of NF-kappa-B.</t>
  </si>
  <si>
    <t>10090.ENSMUSP00000070168</t>
  </si>
  <si>
    <t>Gigaxonin; Probable cytoskeletal component that directly or indirectly plays an important role in neurofilament architecture. May act as a substrate-specific adapter of an E3 ubiquitin-protein ligase complex which mediates the ubiquitination and subsequent proteasomal degradation of target proteins. Controls degradation of TBCB (By similarity). Controls degradation of MAP1B and MAP1S, and is critical for neuronal maintenance and survival.</t>
  </si>
  <si>
    <t>Enrichment Strenght</t>
  </si>
  <si>
    <t>mitochondrial pyruvate transmembrane transport (GO:0006850)</t>
  </si>
  <si>
    <t>regulation of exocyst assembly (GO:0001928)</t>
  </si>
  <si>
    <t>negative regulation of mitochondrial RNA catabolic process (GO:0000961)</t>
  </si>
  <si>
    <t>gamma-aminobutyric acid catabolic process (GO:0009450)</t>
  </si>
  <si>
    <t>lipoate metabolic process (GO:0009106)</t>
  </si>
  <si>
    <t>positive regulation of aspartate secretion (GO:1904450)</t>
  </si>
  <si>
    <t>regulation of aspartate secretion (GO:1904448)</t>
  </si>
  <si>
    <t>miRNA transcription (GO:0061614)</t>
  </si>
  <si>
    <t>positive regulation of protein processing in phagocytic vesicle (GO:1903923)</t>
  </si>
  <si>
    <t>regulation of protein processing in phagocytic vesicle (GO:1903921)</t>
  </si>
  <si>
    <t>fatty acid beta-oxidation using acyl-CoA dehydrogenase (GO:0033539)</t>
  </si>
  <si>
    <t>valine catabolic process (GO:0006574)</t>
  </si>
  <si>
    <t>malonyl-CoA catabolic process (GO:2001294)</t>
  </si>
  <si>
    <t>ADP biosynthetic process (GO:0006172)</t>
  </si>
  <si>
    <t>propionyl-CoA metabolic process (GO:1902858)</t>
  </si>
  <si>
    <t>branched-chain amino acid catabolic process (GO:0009083)</t>
  </si>
  <si>
    <t>pyruvate decarboxylation to acetyl-CoA (GO:0006086)</t>
  </si>
  <si>
    <t>succinyl-CoA metabolic process (GO:0006104)</t>
  </si>
  <si>
    <t>branched-chain amino acid metabolic process (GO:0009081)</t>
  </si>
  <si>
    <t>valine metabolic process (GO:0006573)</t>
  </si>
  <si>
    <t>tricarboxylic acid transport (GO:0006842)</t>
  </si>
  <si>
    <t>negative regulation of peptidyl-lysine acetylation (GO:2000757)</t>
  </si>
  <si>
    <t>isoleucine catabolic process (GO:0006550)</t>
  </si>
  <si>
    <t>regulation of mitochondrial RNA catabolic process (GO:0000960)</t>
  </si>
  <si>
    <t>purine ribonucleoside diphosphate biosynthetic process (GO:0009180)</t>
  </si>
  <si>
    <t>purine nucleoside diphosphate biosynthetic process (GO:0009136)</t>
  </si>
  <si>
    <t>citrate transport (GO:0015746)</t>
  </si>
  <si>
    <t>propionate metabolic process (GO:0019541)</t>
  </si>
  <si>
    <t>L-leucine catabolic process (GO:0006552)</t>
  </si>
  <si>
    <t>acetyl-CoA biosynthetic process (GO:0006085)</t>
  </si>
  <si>
    <t>malonyl-CoA metabolic process (GO:2001293)</t>
  </si>
  <si>
    <t>amino-acid betaine biosynthetic process (GO:0006578)</t>
  </si>
  <si>
    <t>L-leucine metabolic process (GO:0006551)</t>
  </si>
  <si>
    <t>isoleucine metabolic process (GO:0006549)</t>
  </si>
  <si>
    <t>succinate metabolic process (GO:0006105)</t>
  </si>
  <si>
    <t>gamma-aminobutyric acid metabolic process (GO:0009448)</t>
  </si>
  <si>
    <t>negative regulation of dendrite extension (GO:1903860)</t>
  </si>
  <si>
    <t>2-oxoglutarate metabolic process (GO:0006103)</t>
  </si>
  <si>
    <t>pyruvate family amino acid catabolic process (GO:0009080)</t>
  </si>
  <si>
    <t>fatty acid beta-oxidation (GO:0006635)</t>
  </si>
  <si>
    <t>negative regulation of protein acetylation (GO:1901984)</t>
  </si>
  <si>
    <t>fatty-acyl-CoA catabolic process (GO:0036115)</t>
  </si>
  <si>
    <t>pyruvate family amino acid metabolic process (GO:0009078)</t>
  </si>
  <si>
    <t>ribonucleoside diphosphate biosynthetic process (GO:0009188)</t>
  </si>
  <si>
    <t>acyl-CoA biosynthetic process (GO:0071616)</t>
  </si>
  <si>
    <t>thioester biosynthetic process (GO:0035384)</t>
  </si>
  <si>
    <t>acetyl-CoA metabolic process (GO:0006084)</t>
  </si>
  <si>
    <t>tricarboxylic acid cycle (GO:0006099)</t>
  </si>
  <si>
    <t>regulation of organelle transport along microtubule (GO:1902513)</t>
  </si>
  <si>
    <t>fatty acid oxidation (GO:0019395)</t>
  </si>
  <si>
    <t>glutamine family amino acid catabolic process (GO:0009065)</t>
  </si>
  <si>
    <t>fatty acid catabolic process (GO:0009062)</t>
  </si>
  <si>
    <t>NADH dehydrogenase complex assembly (GO:0010257)</t>
  </si>
  <si>
    <t>mitochondrial respiratory chain complex I assembly (GO:0032981)</t>
  </si>
  <si>
    <t>amino acid catabolic process (GO:0009063)</t>
  </si>
  <si>
    <t>carnitine metabolic process (GO:0009437)</t>
  </si>
  <si>
    <t>nucleoside diphosphate biosynthetic process (GO:0009133)</t>
  </si>
  <si>
    <t>lipid oxidation (GO:0034440)</t>
  </si>
  <si>
    <t>mitochondrial electron transport, NADH to ubiquinone (GO:0006120)</t>
  </si>
  <si>
    <t>amino-acid betaine metabolic process (GO:0006577)</t>
  </si>
  <si>
    <t>non-proteinogenic amino acid catabolic process (GO:0170044)</t>
  </si>
  <si>
    <t>mitochondrial calcium ion transmembrane transport (GO:0006851)</t>
  </si>
  <si>
    <t>alternative mRNA splicing, via spliceosome (GO:0000380)</t>
  </si>
  <si>
    <t>acyl-CoA metabolic process (GO:0006637)</t>
  </si>
  <si>
    <t>thioester metabolic process (GO:0035383)</t>
  </si>
  <si>
    <t>glutamate metabolic process (GO:0006536)</t>
  </si>
  <si>
    <t>proton motive force-driven mitochondrial ATP synthesis (GO:0042776)</t>
  </si>
  <si>
    <t>alpha-amino acid catabolic process (GO:1901606)</t>
  </si>
  <si>
    <t>monocarboxylic acid catabolic process (GO:0072329)</t>
  </si>
  <si>
    <t>organic acid catabolic process (GO:0016054)</t>
  </si>
  <si>
    <t>carboxylic acid catabolic process (GO:0046395)</t>
  </si>
  <si>
    <t>fatty acid derivative catabolic process (GO:1901569)</t>
  </si>
  <si>
    <t>negative regulation of mRNA processing (GO:0050686)</t>
  </si>
  <si>
    <t>negative regulation of mRNA splicing, via spliceosome (GO:0048025)</t>
  </si>
  <si>
    <t>inner mitochondrial membrane organization (GO:0007007)</t>
  </si>
  <si>
    <t>negative regulation of RNA splicing (GO:0033119)</t>
  </si>
  <si>
    <t>establishment of protein localization to mitochondrial membrane (GO:0090151)</t>
  </si>
  <si>
    <t>mitochondrial transmembrane transport (GO:1990542)</t>
  </si>
  <si>
    <t>barbed-end actin filament capping (GO:0051016)</t>
  </si>
  <si>
    <t>actin filament capping (GO:0051693)</t>
  </si>
  <si>
    <t>proton motive force-driven ATP synthesis (GO:0015986)</t>
  </si>
  <si>
    <t>mitochondrial translation (GO:0032543)</t>
  </si>
  <si>
    <t>ATP biosynthetic process (GO:0006754)</t>
  </si>
  <si>
    <t>regulation of mitochondrial translation (GO:0070129)</t>
  </si>
  <si>
    <t>fatty-acyl-CoA metabolic process (GO:0035337)</t>
  </si>
  <si>
    <t>purine ribonucleoside triphosphate biosynthetic process (GO:0009206)</t>
  </si>
  <si>
    <t>purine nucleoside triphosphate biosynthetic process (GO:0009145)</t>
  </si>
  <si>
    <t>mitochondrial respiratory chain complex assembly (GO:0033108)</t>
  </si>
  <si>
    <t>lipid modification (GO:0030258)</t>
  </si>
  <si>
    <t>aerobic respiration (GO:0009060)</t>
  </si>
  <si>
    <t>cellular respiration (GO:0045333)</t>
  </si>
  <si>
    <t>negative regulation of actin filament depolymerization (GO:0030835)</t>
  </si>
  <si>
    <t>mRNA cis splicing, via spliceosome (GO:0045292)</t>
  </si>
  <si>
    <t>prostaglandin biosynthetic process (GO:0001516)</t>
  </si>
  <si>
    <t>necroptotic process (GO:0070266)</t>
  </si>
  <si>
    <t>prostanoid biosynthetic process (GO:0046457)</t>
  </si>
  <si>
    <t>ribonucleoside triphosphate biosynthetic process (GO:0009201)</t>
  </si>
  <si>
    <t>dicarboxylic acid metabolic process (GO:0043648)</t>
  </si>
  <si>
    <t>nucleoside triphosphate biosynthetic process (GO:0009142)</t>
  </si>
  <si>
    <t>aerobic electron transport chain (GO:0019646)</t>
  </si>
  <si>
    <t>mitochondrial gene expression (GO:0140053)</t>
  </si>
  <si>
    <t>respiratory electron transport chain (GO:0022904)</t>
  </si>
  <si>
    <t>spliceosomal complex assembly (GO:0000245)</t>
  </si>
  <si>
    <t>import into the mitochondrion (GO:0170036)</t>
  </si>
  <si>
    <t>proteinogenic amino acid catabolic process (GO:0170040)</t>
  </si>
  <si>
    <t>regulation of mRNA splicing, via spliceosome (GO:0048024)</t>
  </si>
  <si>
    <t>oxidative phosphorylation (GO:0006119)</t>
  </si>
  <si>
    <t>L-amino acid catabolic process (GO:0170035)</t>
  </si>
  <si>
    <t>regulation of mitochondrial gene expression (GO:0062125)</t>
  </si>
  <si>
    <t>electron transport chain (GO:0022900)</t>
  </si>
  <si>
    <t>mitochondrial ATP synthesis coupled electron transport (GO:0042775)</t>
  </si>
  <si>
    <t>regulation of actin filament depolymerization (GO:0030834)</t>
  </si>
  <si>
    <t>ATP synthesis coupled electron transport (GO:0042773)</t>
  </si>
  <si>
    <t>amino acid metabolic process (GO:0006520)</t>
  </si>
  <si>
    <t>purine ribonucleotide biosynthetic process (GO:0009152)</t>
  </si>
  <si>
    <t>glutamine family amino acid metabolic process (GO:0009064)</t>
  </si>
  <si>
    <t>regulation of mRNA processing (GO:0050684)</t>
  </si>
  <si>
    <t>positive regulation of mRNA processing (GO:0050685)</t>
  </si>
  <si>
    <t>mitochondrial transport (GO:0006839)</t>
  </si>
  <si>
    <t>small molecule catabolic process (GO:0044282)</t>
  </si>
  <si>
    <t>alpha-amino acid metabolic process (GO:1901605)</t>
  </si>
  <si>
    <t>purine-containing compound biosynthetic process (GO:0072522)</t>
  </si>
  <si>
    <t>cytochrome complex assembly (GO:0017004)</t>
  </si>
  <si>
    <t>mitochondrial RNA metabolic process (GO:0000959)</t>
  </si>
  <si>
    <t>positive regulation of RNA splicing (GO:0033120)</t>
  </si>
  <si>
    <t>energy derivation by oxidation of organic compounds (GO:0015980)</t>
  </si>
  <si>
    <t>positive regulation of mRNA splicing, via spliceosome (GO:0048026)</t>
  </si>
  <si>
    <t>ribonucleotide biosynthetic process (GO:0009260)</t>
  </si>
  <si>
    <t>regulation of RNA splicing (GO:0043484)</t>
  </si>
  <si>
    <t>ribose phosphate biosynthetic process (GO:0046390)</t>
  </si>
  <si>
    <t>regulation of alternative mRNA splicing, via spliceosome (GO:0000381)</t>
  </si>
  <si>
    <t>non-proteinogenic amino acid metabolic process (GO:0170041)</t>
  </si>
  <si>
    <t>tRNA aminoacylation (GO:0043039)</t>
  </si>
  <si>
    <t>negative regulation of mRNA metabolic process (GO:1903312)</t>
  </si>
  <si>
    <t>mRNA splicing, via spliceosome (GO:0000398)</t>
  </si>
  <si>
    <t>RNA splicing, via transesterification reactions with bulged adenosine as nucleophile (GO:0000377)</t>
  </si>
  <si>
    <t>RNA splicing, via transesterification reactions (GO:0000375)</t>
  </si>
  <si>
    <t>amino acid activation (GO:0043038)</t>
  </si>
  <si>
    <t>negative regulation of protein depolymerization (GO:1901880)</t>
  </si>
  <si>
    <t>regulation of transcription by RNA polymerase I (GO:0006356)</t>
  </si>
  <si>
    <t>L-amino acid biosynthetic process (GO:0170034)</t>
  </si>
  <si>
    <t>mRNA export from nucleus (GO:0006406)</t>
  </si>
  <si>
    <t>mRNA transport (GO:0051028)</t>
  </si>
  <si>
    <t>nucleoside phosphate biosynthetic process (GO:1901293)</t>
  </si>
  <si>
    <t>protein targeting to mitochondrion (GO:0006626)</t>
  </si>
  <si>
    <t>purine nucleotide biosynthetic process (GO:0006164)</t>
  </si>
  <si>
    <t>ATP metabolic process (GO:0046034)</t>
  </si>
  <si>
    <t>lipid catabolic process (GO:0016042)</t>
  </si>
  <si>
    <t>establishment of protein localization to mitochondrion (GO:0072655)</t>
  </si>
  <si>
    <t>2'-deoxyribonucleotide metabolic process (GO:0009394)</t>
  </si>
  <si>
    <t>purine ribonucleoside triphosphate metabolic process (GO:0009205)</t>
  </si>
  <si>
    <t>purine nucleoside triphosphate metabolic process (GO:0009144)</t>
  </si>
  <si>
    <t>deoxyribose phosphate metabolic process (GO:0019692)</t>
  </si>
  <si>
    <t>L-amino acid metabolic process (GO:0170033)</t>
  </si>
  <si>
    <t>ribonucleoside triphosphate metabolic process (GO:0009199)</t>
  </si>
  <si>
    <t>negative regulation of actin filament polymerization (GO:0030837)</t>
  </si>
  <si>
    <t>RNA splicing (GO:0008380)</t>
  </si>
  <si>
    <t>fatty acid metabolic process (GO:0006631)</t>
  </si>
  <si>
    <t>RNA transport (GO:0050658)</t>
  </si>
  <si>
    <t>nucleic acid transport (GO:0050657)</t>
  </si>
  <si>
    <t>RNA export from nucleus (GO:0006405)</t>
  </si>
  <si>
    <t>proteinogenic amino acid metabolic process (GO:0170039)</t>
  </si>
  <si>
    <t>generation of precursor metabolites and energy (GO:0006091)</t>
  </si>
  <si>
    <t>negative regulation of protein polymerization (GO:0032272)</t>
  </si>
  <si>
    <t>establishment of RNA localization (GO:0051236)</t>
  </si>
  <si>
    <t>mRNA processing (GO:0006397)</t>
  </si>
  <si>
    <t>protein homotetramerization (GO:0051289)</t>
  </si>
  <si>
    <t>negative regulation of protein-containing complex disassembly (GO:0043242)</t>
  </si>
  <si>
    <t>pyruvate metabolic process (GO:0006090)</t>
  </si>
  <si>
    <t>mRNA stabilization (GO:0048255)</t>
  </si>
  <si>
    <t>amino acid biosynthetic process (GO:0008652)</t>
  </si>
  <si>
    <t>nucleoside triphosphate metabolic process (GO:0009141)</t>
  </si>
  <si>
    <t>RNA localization (GO:0006403)</t>
  </si>
  <si>
    <t>carboxylic acid metabolic process (GO:0019752)</t>
  </si>
  <si>
    <t>nucleotide biosynthetic process (GO:0009165)</t>
  </si>
  <si>
    <t>mitochondrial membrane organization (GO:0007006)</t>
  </si>
  <si>
    <t>negative regulation of RNA catabolic process (GO:1902369)</t>
  </si>
  <si>
    <t>oxoacid metabolic process (GO:0043436)</t>
  </si>
  <si>
    <t>regulation of protein depolymerization (GO:1901879)</t>
  </si>
  <si>
    <t>organic acid metabolic process (GO:0006082)</t>
  </si>
  <si>
    <t>monocarboxylic acid metabolic process (GO:0032787)</t>
  </si>
  <si>
    <t>negative regulation of mRNA catabolic process (GO:1902373)</t>
  </si>
  <si>
    <t>protein localization to mitochondrion (GO:0070585)</t>
  </si>
  <si>
    <t>mitochondrion organization (GO:0007005)</t>
  </si>
  <si>
    <t>purine-containing compound metabolic process (GO:0072521)</t>
  </si>
  <si>
    <t>Ras protein signal transduction (GO:0007265)</t>
  </si>
  <si>
    <t>nucleoside monophosphate metabolic process (GO:0009123)</t>
  </si>
  <si>
    <t>nucleoside phosphate metabolic process (GO:0006753)</t>
  </si>
  <si>
    <t>regulation of mRNA metabolic process (GO:1903311)</t>
  </si>
  <si>
    <t>nuclear export (GO:0051168)</t>
  </si>
  <si>
    <t>nucleobase-containing small molecule metabolic process (GO:0055086)</t>
  </si>
  <si>
    <t>RNA stabilization (GO:0043489)</t>
  </si>
  <si>
    <t>organic acid transmembrane transport (GO:1903825)</t>
  </si>
  <si>
    <t>purine ribonucleotide metabolic process (GO:0009150)</t>
  </si>
  <si>
    <t>regulation of mitochondrion organization (GO:0010821)</t>
  </si>
  <si>
    <t>mRNA metabolic process (GO:0016071)</t>
  </si>
  <si>
    <t>carboxylic acid transmembrane transport (GO:1905039)</t>
  </si>
  <si>
    <t>sulfur compound metabolic process (GO:0006790)</t>
  </si>
  <si>
    <t>ribose phosphate metabolic process (GO:0019693)</t>
  </si>
  <si>
    <t>small molecule metabolic process (GO:0044281)</t>
  </si>
  <si>
    <t>ribonucleotide metabolic process (GO:0009259)</t>
  </si>
  <si>
    <t>positive regulation of translation (GO:0045727)</t>
  </si>
  <si>
    <t>sulfur compound biosynthetic process (GO:0044272)</t>
  </si>
  <si>
    <t>positive regulation of mRNA metabolic process (GO:1903313)</t>
  </si>
  <si>
    <t>purine nucleotide metabolic process (GO:0006163)</t>
  </si>
  <si>
    <t>proton transmembrane transport (GO:1902600)</t>
  </si>
  <si>
    <t>organophosphate biosynthetic process (GO:0090407)</t>
  </si>
  <si>
    <t>erythrocyte differentiation (GO:0030218)</t>
  </si>
  <si>
    <t>protein-RNA complex assembly (GO:0022618)</t>
  </si>
  <si>
    <t>organophosphate metabolic process (GO:0019637)</t>
  </si>
  <si>
    <t>regulation of protein-containing complex disassembly (GO:0043244)</t>
  </si>
  <si>
    <t>negative regulation of cytoskeleton organization (GO:0051494)</t>
  </si>
  <si>
    <t>import into nucleus (GO:0051170)</t>
  </si>
  <si>
    <t>nucleotide metabolic process (GO:0009117)</t>
  </si>
  <si>
    <t>nucleobase-containing compound transport (GO:0015931)</t>
  </si>
  <si>
    <t>dendrite development (GO:0016358)</t>
  </si>
  <si>
    <t>fatty acid biosynthetic process (GO:0006633)</t>
  </si>
  <si>
    <t>protein import into nucleus (GO:0006606)</t>
  </si>
  <si>
    <t>monocarboxylic acid biosynthetic process (GO:0072330)</t>
  </si>
  <si>
    <t>protein-RNA complex organization (GO:0071826)</t>
  </si>
  <si>
    <t>amide metabolic process (GO:0043603)</t>
  </si>
  <si>
    <t>purine-containing compound catabolic process (GO:0072523)</t>
  </si>
  <si>
    <t>negative regulation of supramolecular fiber organization (GO:1902904)</t>
  </si>
  <si>
    <t>erythrocyte homeostasis (GO:0034101)</t>
  </si>
  <si>
    <t>organophosphate catabolic process (GO:0046434)</t>
  </si>
  <si>
    <t>organic acid biosynthetic process (GO:0016053)</t>
  </si>
  <si>
    <t>positive regulation of cell-substrate adhesion (GO:0010811)</t>
  </si>
  <si>
    <t>positive regulation of intracellular transport (GO:0032388)</t>
  </si>
  <si>
    <t>regulation of synaptic plasticity (GO:0048167)</t>
  </si>
  <si>
    <t>regulation of dendrite development (GO:0050773)</t>
  </si>
  <si>
    <t>carboxylic acid biosynthetic process (GO:0046394)</t>
  </si>
  <si>
    <t>nucleoside phosphate catabolic process (GO:1901292)</t>
  </si>
  <si>
    <t>response to temperature stimulus (GO:0009266)</t>
  </si>
  <si>
    <t>establishment of protein localization to organelle (GO:0072594)</t>
  </si>
  <si>
    <t>RNA processing (GO:0006396)</t>
  </si>
  <si>
    <t>small GTPase-mediated signal transduction (GO:0007264)</t>
  </si>
  <si>
    <t>protein homooligomerization (GO:0051260)</t>
  </si>
  <si>
    <t>establishment of protein localization to membrane (GO:0090150)</t>
  </si>
  <si>
    <t>regulation of mRNA catabolic process (GO:0061013)</t>
  </si>
  <si>
    <t>negative regulation of organelle organization (GO:0010639)</t>
  </si>
  <si>
    <t>regulation of protein polymerization (GO:0032271)</t>
  </si>
  <si>
    <t>translation (GO:0006412)</t>
  </si>
  <si>
    <t>nucleocytoplasmic transport (GO:0006913)</t>
  </si>
  <si>
    <t>nuclear transport (GO:0051169)</t>
  </si>
  <si>
    <t>regulation of cell-substrate adhesion (GO:0010810)</t>
  </si>
  <si>
    <t>protein localization to nucleus (GO:0034504)</t>
  </si>
  <si>
    <t>lipid metabolic process (GO:0006629)</t>
  </si>
  <si>
    <t>small molecule biosynthetic process (GO:0044283)</t>
  </si>
  <si>
    <t>glycerophospholipid metabolic process (GO:0006650)</t>
  </si>
  <si>
    <t>carboxylic acid transport (GO:0046942)</t>
  </si>
  <si>
    <t>regulation of translation (GO:0006417)</t>
  </si>
  <si>
    <t>organic acid transport (GO:0015849)</t>
  </si>
  <si>
    <t>nucleobase-containing compound biosynthetic process (GO:0034654)</t>
  </si>
  <si>
    <t>protein-containing complex assembly (GO:0065003)</t>
  </si>
  <si>
    <t>regulation of small GTPase mediated signal transduction (GO:0051056)</t>
  </si>
  <si>
    <t>post-transcriptional regulation of gene expression (GO:0010608)</t>
  </si>
  <si>
    <t>protein complex oligomerization (GO:0051259)</t>
  </si>
  <si>
    <t>cell junction assembly (GO:0034329)</t>
  </si>
  <si>
    <t>negative regulation of catabolic process (GO:0009895)</t>
  </si>
  <si>
    <t>alcohol metabolic process (GO:0006066)</t>
  </si>
  <si>
    <t>protein-containing complex organization (GO:0043933)</t>
  </si>
  <si>
    <t>nucleobase-containing compound catabolic process (GO:0034655)</t>
  </si>
  <si>
    <t>regulation of synapse organization (GO:0050807)</t>
  </si>
  <si>
    <t>phospholipid metabolic process (GO:0006644)</t>
  </si>
  <si>
    <t>phosphate-containing compound metabolic process (GO:0006796)</t>
  </si>
  <si>
    <t>phosphorus metabolic process (GO:0006793)</t>
  </si>
  <si>
    <t>regulation of synapse structure or activity (GO:0050803)</t>
  </si>
  <si>
    <t>regulation of phosphatidylinositol 3-kinase/protein kinase B signal transduction (GO:0051896)</t>
  </si>
  <si>
    <t>regulation of supramolecular fiber organization (GO:1902903)</t>
  </si>
  <si>
    <t>synapse organization (GO:0050808)</t>
  </si>
  <si>
    <t>response to hypoxia (GO:0001666)</t>
  </si>
  <si>
    <t>glycerolipid metabolic process (GO:0046486)</t>
  </si>
  <si>
    <t>regulation of cell junction assembly (GO:1901888)</t>
  </si>
  <si>
    <t>regulation of neuron projection development (GO:0010975)</t>
  </si>
  <si>
    <t>response to metal ion (GO:0010038)</t>
  </si>
  <si>
    <t>carbohydrate derivative biosynthetic process (GO:1901137)</t>
  </si>
  <si>
    <t>membrane organization (GO:0061024)</t>
  </si>
  <si>
    <t>regulation of cytoskeleton organization (GO:0051493)</t>
  </si>
  <si>
    <t>actin cytoskeleton organization (GO:0030036)</t>
  </si>
  <si>
    <t>nucleobase-containing compound metabolic process (GO:0006139)</t>
  </si>
  <si>
    <t>catabolic process (GO:0009056)</t>
  </si>
  <si>
    <t>RNA metabolic process (GO:0016070)</t>
  </si>
  <si>
    <t>response to decreased oxygen levels (GO:0036293)</t>
  </si>
  <si>
    <t>RNA biosynthetic process (GO:0032774)</t>
  </si>
  <si>
    <t>regulation of transmembrane transport (GO:0034762)</t>
  </si>
  <si>
    <t>actin filament-based process (GO:0030029)</t>
  </si>
  <si>
    <t>cell junction organization (GO:0034330)</t>
  </si>
  <si>
    <t>lipid biosynthetic process (GO:0008610)</t>
  </si>
  <si>
    <t>intracellular protein transport (GO:0006886)</t>
  </si>
  <si>
    <t>nucleic acid biosynthetic process (GO:0141187)</t>
  </si>
  <si>
    <t>cellular component assembly (GO:0022607)</t>
  </si>
  <si>
    <t>negative regulation of cellular component organization (GO:0051129)</t>
  </si>
  <si>
    <t>biosynthetic process (GO:0009058)</t>
  </si>
  <si>
    <t>nitrogen compound transport (GO:0071705)</t>
  </si>
  <si>
    <t>carbohydrate derivative metabolic process (GO:1901135)</t>
  </si>
  <si>
    <t>regulation of cellular localization (GO:0060341)</t>
  </si>
  <si>
    <t>regulation of cell projection organization (GO:0031344)</t>
  </si>
  <si>
    <t>regulation of plasma membrane bounded cell projection organization (GO:0120035)</t>
  </si>
  <si>
    <t>modulation of chemical synaptic transmission (GO:0050804)</t>
  </si>
  <si>
    <t>regulation of trans-synaptic signaling (GO:0099177)</t>
  </si>
  <si>
    <t>cellular component biogenesis (GO:0044085)</t>
  </si>
  <si>
    <t>protein localization to organelle (GO:0033365)</t>
  </si>
  <si>
    <t>intracellular transport (GO:0046907)</t>
  </si>
  <si>
    <t>establishment of protein localization (GO:0045184)</t>
  </si>
  <si>
    <t>gene expression (GO:0010467)</t>
  </si>
  <si>
    <t>macromolecule localization (GO:0033036)</t>
  </si>
  <si>
    <t>protein transport (GO:0015031)</t>
  </si>
  <si>
    <t>regulation of cellular component biogenesis (GO:0044087)</t>
  </si>
  <si>
    <t>regulation of protein localization (GO:0032880)</t>
  </si>
  <si>
    <t>regulation of organelle organization (GO:0033043)</t>
  </si>
  <si>
    <t>organelle organization (GO:0006996)</t>
  </si>
  <si>
    <t>metabolic process (GO:0008152)</t>
  </si>
  <si>
    <t>primary metabolic process (GO:0044238)</t>
  </si>
  <si>
    <t>regulation of catabolic process (GO:0009894)</t>
  </si>
  <si>
    <t>monoatomic cation transport (GO:0006812)</t>
  </si>
  <si>
    <t>protein localization (GO:0008104)</t>
  </si>
  <si>
    <t>nucleic acid metabolic process (GO:0090304)</t>
  </si>
  <si>
    <t>cellular macromolecule localization (GO:0070727)</t>
  </si>
  <si>
    <t>macromolecule biosynthetic process (GO:0009059)</t>
  </si>
  <si>
    <t>establishment of localization in cell (GO:0051649)</t>
  </si>
  <si>
    <t>transmembrane transport (GO:0055085)</t>
  </si>
  <si>
    <t>regulation of cellular component organization (GO:0051128)</t>
  </si>
  <si>
    <t>regulation of localization (GO:0032879)</t>
  </si>
  <si>
    <t>cellular localization (GO:0051641)</t>
  </si>
  <si>
    <t>cytoskeleton organization (GO:0007010)</t>
  </si>
  <si>
    <t>transport (GO:0006810)</t>
  </si>
  <si>
    <t>regulation of cell motility (GO:2000145)</t>
  </si>
  <si>
    <t>regulation of locomotion (GO:0040012)</t>
  </si>
  <si>
    <t>establishment of localization (GO:0051234)</t>
  </si>
  <si>
    <t>localization (GO:0051179)</t>
  </si>
  <si>
    <t>cellular component organization (GO:0016043)</t>
  </si>
  <si>
    <t>cellular component organization or biogenesis (GO:0071840)</t>
  </si>
  <si>
    <t>regulation of biological quality (GO:0065008)</t>
  </si>
  <si>
    <t>regulation of transport (GO:0051049)</t>
  </si>
  <si>
    <t>negative regulation of cellular process (GO:0048523)</t>
  </si>
  <si>
    <t>negative regulation of biological process (GO:0048519)</t>
  </si>
  <si>
    <t>regulation of signaling (GO:0023051)</t>
  </si>
  <si>
    <t>regulation of cell communication (GO:0010646)</t>
  </si>
  <si>
    <t>positive regulation of cellular process (GO:0048522)</t>
  </si>
  <si>
    <t>positive regulation of biological process (GO:0048518)</t>
  </si>
  <si>
    <t>multicellular organism development (GO:0007275)</t>
  </si>
  <si>
    <t>macromolecule metabolic process (GO:0043170)</t>
  </si>
  <si>
    <t>cellular process (GO:0009987)</t>
  </si>
  <si>
    <t>biological_process (GO:0008150)</t>
  </si>
  <si>
    <t>cell communication (GO:0007154)</t>
  </si>
  <si>
    <t>signaling (GO:0023052)</t>
  </si>
  <si>
    <t>signal transduction (GO:0007165)</t>
  </si>
  <si>
    <t>system process (GO:0003008)</t>
  </si>
  <si>
    <t>nervous system process (GO:0050877)</t>
  </si>
  <si>
    <t>protein ubiquitination (GO:0016567)</t>
  </si>
  <si>
    <t>Unclassified (UNCLASSIFIED)</t>
  </si>
  <si>
    <t>G protein-coupled receptor signaling pathway (GO:0007186)</t>
  </si>
  <si>
    <t>sensory perception (GO:0007600)</t>
  </si>
  <si>
    <t>lymphocyte mediated immunity (GO:0002449)</t>
  </si>
  <si>
    <t>detection of stimulus (GO:0051606)</t>
  </si>
  <si>
    <t>detection of stimulus involved in sensory perception (GO:0050906)</t>
  </si>
  <si>
    <t>sensory perception of smell (GO:0007608)</t>
  </si>
  <si>
    <t>sensory perception of chemical stimulus (GO:0007606)</t>
  </si>
  <si>
    <t>detection of chemical stimulus (GO:0009593)</t>
  </si>
  <si>
    <t>detection of chemical stimulus involved in sensory perception of smell (GO:0050911)</t>
  </si>
  <si>
    <t xml:space="preserve"> &lt; 0.01</t>
  </si>
  <si>
    <t>detection of chemical stimulus involved in sensory perception (GO:0050907)</t>
  </si>
  <si>
    <t>propionyl-CoA carboxylase activity (GO:0004658)</t>
  </si>
  <si>
    <t>methylcrotonoyl-CoA carboxylase activity (GO:0004485)</t>
  </si>
  <si>
    <t>3-methyl-2-oxobutanoate dehydrogenase (2-methylpropanoyl-transferring) activity (GO:0003863)</t>
  </si>
  <si>
    <t>short-chain 2-methyl fatty acyl-CoA dehydrogenase activity (GO:0003853)</t>
  </si>
  <si>
    <t>formaldehyde dehydrogenase (NAD+) activity (GO:0018467)</t>
  </si>
  <si>
    <t>succinate-semialdehyde dehydrogenase [NAD(P)+] activity (GO:0009013)</t>
  </si>
  <si>
    <t>branched-chain alpha-keto acid dehydrogenase activity (GO:0047101)</t>
  </si>
  <si>
    <t>calcium:proton antiporter activity (GO:0015369)</t>
  </si>
  <si>
    <t>short-chain fatty acyl-CoA dehydrogenase activity (GO:0016937)</t>
  </si>
  <si>
    <t>3-mercaptopyruvate sulfurtransferase activity (GO:0016784)</t>
  </si>
  <si>
    <t>succinate-semialdehyde dehydrogenase (NAD+) activity (GO:0004777)</t>
  </si>
  <si>
    <t>succinate-CoA ligase (GDP-forming) activity (GO:0004776)</t>
  </si>
  <si>
    <t>succinate-CoA ligase (ADP-forming) activity (GO:0004775)</t>
  </si>
  <si>
    <t>succinate-CoA ligase activity (GO:0004774)</t>
  </si>
  <si>
    <t>acyl-CoA dehydrogenase activity (GO:0003995)</t>
  </si>
  <si>
    <t>tricarboxylic acid transmembrane transporter activity (GO:0015142)</t>
  </si>
  <si>
    <t>citrate transmembrane transporter activity (GO:0015137)</t>
  </si>
  <si>
    <t>oxidoreductase activity, acting on the CH-CH group of donors, with a flavin as acceptor (GO:0052890)</t>
  </si>
  <si>
    <t>CoA carboxylase activity (GO:0016421)</t>
  </si>
  <si>
    <t>pyruvate dehydrogenase (NAD+) activity (GO:0034604)</t>
  </si>
  <si>
    <t>pyruvate dehydrogenase [NAD(P)+] activity (GO:0034603)</t>
  </si>
  <si>
    <t>pyruvate dehydrogenase activity (GO:0004738)</t>
  </si>
  <si>
    <t>oxidoreductase activity, acting on the aldehyde or oxo group of donors, disulfide as acceptor (GO:0016624)</t>
  </si>
  <si>
    <t>oxidoreductase activity, acting on the CH-NH group of donors, quinone or similar compound as acceptor (GO:0016649)</t>
  </si>
  <si>
    <t>3-hydroxyacyl-CoA dehydrogenase activity (GO:0003857)</t>
  </si>
  <si>
    <t>delta(3)-delta(2)-enoyl-CoA isomerase activity (GO:0004165)</t>
  </si>
  <si>
    <t>amino acid:monoatomic cation antiporter activity (GO:0140848)</t>
  </si>
  <si>
    <t>ligase activity, forming carbon-carbon bonds (GO:0016885)</t>
  </si>
  <si>
    <t>mRNA CDS binding (GO:1990715)</t>
  </si>
  <si>
    <t>acetyl-CoA C-acyltransferase activity (GO:0003988)</t>
  </si>
  <si>
    <t>acetyl-CoA C-acetyltransferase activity (GO:0003985)</t>
  </si>
  <si>
    <t>aldehyde dehydrogenase (NAD+) activity (GO:0004029)</t>
  </si>
  <si>
    <t>fatty-acyl-CoA binding (GO:0000062)</t>
  </si>
  <si>
    <t>aldehyde dehydrogenase [NAD(P)+] activity (GO:0004030)</t>
  </si>
  <si>
    <t>fatty acid derivative binding (GO:1901567)</t>
  </si>
  <si>
    <t>oxidoreductase activity, acting on the aldehyde or oxo group of donors, NAD or NADP as acceptor (GO:0016620)</t>
  </si>
  <si>
    <t>dystroglycan binding (GO:0002162)</t>
  </si>
  <si>
    <t>C4-dicarboxylate transmembrane transporter activity (GO:0015556)</t>
  </si>
  <si>
    <t>acyl-CoA binding (GO:0120227)</t>
  </si>
  <si>
    <t>oxidoreductase activity, acting on the aldehyde or oxo group of donors (GO:0016903)</t>
  </si>
  <si>
    <t>pre-mRNA intronic binding (GO:0097157)</t>
  </si>
  <si>
    <t>NADH dehydrogenase (ubiquinone) activity (GO:0008137)</t>
  </si>
  <si>
    <t>NADH dehydrogenase activity (GO:0003954)</t>
  </si>
  <si>
    <t>quinone binding (GO:0048038)</t>
  </si>
  <si>
    <t>NAD+ binding (GO:0070403)</t>
  </si>
  <si>
    <t>electron transfer activity (GO:0009055)</t>
  </si>
  <si>
    <t>flavin adenine dinucleotide binding (GO:0050660)</t>
  </si>
  <si>
    <t>NAD binding (GO:0051287)</t>
  </si>
  <si>
    <t>acid-thiol ligase activity (GO:0016878)</t>
  </si>
  <si>
    <t>oxidoreductase activity, acting on the CH-CH group of donors (GO:0016627)</t>
  </si>
  <si>
    <t>mRNA 3'-UTR AU-rich region binding (GO:0035925)</t>
  </si>
  <si>
    <t>pre-mRNA binding (GO:0036002)</t>
  </si>
  <si>
    <t>intramolecular oxidoreductase activity, transposing C=C bonds (GO:0016863)</t>
  </si>
  <si>
    <t>protein-RNA adaptor activity (GO:0140517)</t>
  </si>
  <si>
    <t>oxidoreduction-driven active transmembrane transporter activity (GO:0015453)</t>
  </si>
  <si>
    <t>oxidoreductase activity, acting on NAD(P)H, quinone or similar compound as acceptor (GO:0016655)</t>
  </si>
  <si>
    <t>mRNA 3'-UTR binding (GO:0003730)</t>
  </si>
  <si>
    <t>fatty acyl-CoA hydrolase activity (GO:0047617)</t>
  </si>
  <si>
    <t>dicarboxylic acid transmembrane transporter activity (GO:0005310)</t>
  </si>
  <si>
    <t>transaminase activity (GO:0008483)</t>
  </si>
  <si>
    <t>intramolecular oxidoreductase activity (GO:0016860)</t>
  </si>
  <si>
    <t>acyl-CoA hydrolase activity (GO:0016289)</t>
  </si>
  <si>
    <t>thiolester hydrolase activity (GO:0016790)</t>
  </si>
  <si>
    <t>ligase activity, forming carbon-sulfur bonds (GO:0016877)</t>
  </si>
  <si>
    <t>single-stranded RNA binding (GO:0003727)</t>
  </si>
  <si>
    <t>pyridoxal phosphate binding (GO:0030170)</t>
  </si>
  <si>
    <t>vitamin B6 binding (GO:0070279)</t>
  </si>
  <si>
    <t>snRNA binding (GO:0017069)</t>
  </si>
  <si>
    <t>carbon-carbon lyase activity (GO:0016830)</t>
  </si>
  <si>
    <t>NADP binding (GO:0050661)</t>
  </si>
  <si>
    <t>FAD binding (GO:0071949)</t>
  </si>
  <si>
    <t>ionotropic glutamate receptor binding (GO:0035255)</t>
  </si>
  <si>
    <t>oxidoreductase activity, acting on NAD(P)H (GO:0016651)</t>
  </si>
  <si>
    <t>mRNA binding (GO:0003729)</t>
  </si>
  <si>
    <t>rRNA binding (GO:0019843)</t>
  </si>
  <si>
    <t>oxidoreductase activity, acting on the CH-OH group of donors, NAD or NADP as acceptor (GO:0016616)</t>
  </si>
  <si>
    <t>oxidoreductase activity, acting on CH-OH group of donors (GO:0016614)</t>
  </si>
  <si>
    <t>double-stranded RNA binding (GO:0003725)</t>
  </si>
  <si>
    <t>deacylase activity (GO:0160215)</t>
  </si>
  <si>
    <t>oxidoreductase activity (GO:0016491)</t>
  </si>
  <si>
    <t>structural constituent of cytoskeleton (GO:0005200)</t>
  </si>
  <si>
    <t>antiporter activity (GO:0015297)</t>
  </si>
  <si>
    <t>protein-folding chaperone binding (GO:0051087)</t>
  </si>
  <si>
    <t>vitamin binding (GO:0019842)</t>
  </si>
  <si>
    <t>actin filament binding (GO:0051015)</t>
  </si>
  <si>
    <t>proton transmembrane transporter activity (GO:0015078)</t>
  </si>
  <si>
    <t>ligase activity (GO:0016874)</t>
  </si>
  <si>
    <t>hydrolase activity, acting on carbon-nitrogen (but not peptide) bonds (GO:0016810)</t>
  </si>
  <si>
    <t>heat shock protein binding (GO:0031072)</t>
  </si>
  <si>
    <t>RNA binding (GO:0003723)</t>
  </si>
  <si>
    <t>calmodulin binding (GO:0005516)</t>
  </si>
  <si>
    <t>carboxylic acid transmembrane transporter activity (GO:0046943)</t>
  </si>
  <si>
    <t>organic acid transmembrane transporter activity (GO:0005342)</t>
  </si>
  <si>
    <t>structural constituent of ribosome (GO:0003735)</t>
  </si>
  <si>
    <t>lyase activity (GO:0016829)</t>
  </si>
  <si>
    <t>integrin binding (GO:0005178)</t>
  </si>
  <si>
    <t>carboxylic acid binding (GO:0031406)</t>
  </si>
  <si>
    <t>actin binding (GO:0003779)</t>
  </si>
  <si>
    <t>organic acid binding (GO:0043177)</t>
  </si>
  <si>
    <t>isomerase activity (GO:0016853)</t>
  </si>
  <si>
    <t>ribonucleoprotein complex binding (GO:0043021)</t>
  </si>
  <si>
    <t>amide binding (GO:0033218)</t>
  </si>
  <si>
    <t>sulfur compound binding (GO:1901681)</t>
  </si>
  <si>
    <t>GTPase binding (GO:0051020)</t>
  </si>
  <si>
    <t>active transmembrane transporter activity (GO:0022804)</t>
  </si>
  <si>
    <t>secondary active transmembrane transporter activity (GO:0015291)</t>
  </si>
  <si>
    <t>heterocyclic compound binding (GO:1901363)</t>
  </si>
  <si>
    <t>small GTPase binding (GO:0031267)</t>
  </si>
  <si>
    <t>catalytic activity, acting on RNA (GO:0140098)</t>
  </si>
  <si>
    <t>nucleoside phosphate binding (GO:1901265)</t>
  </si>
  <si>
    <t>nucleotide binding (GO:0000166)</t>
  </si>
  <si>
    <t>organic anion transmembrane transporter activity (GO:0008514)</t>
  </si>
  <si>
    <t>anion binding (GO:0043168)</t>
  </si>
  <si>
    <t>guanyl nucleotide binding (GO:0019001)</t>
  </si>
  <si>
    <t>guanyl ribonucleotide binding (GO:0032561)</t>
  </si>
  <si>
    <t>GTPase regulator activity (GO:0030695)</t>
  </si>
  <si>
    <t>nucleoside-triphosphatase regulator activity (GO:0060589)</t>
  </si>
  <si>
    <t>GTP binding (GO:0005525)</t>
  </si>
  <si>
    <t>phosphoric ester hydrolase activity (GO:0042578)</t>
  </si>
  <si>
    <t>cytoskeletal protein binding (GO:0008092)</t>
  </si>
  <si>
    <t>protein-containing complex binding (GO:0044877)</t>
  </si>
  <si>
    <t>structural molecule activity (GO:0005198)</t>
  </si>
  <si>
    <t>protein domain specific binding (GO:0019904)</t>
  </si>
  <si>
    <t>hydrolase activity, acting on ester bonds (GO:0016788)</t>
  </si>
  <si>
    <t>purine nucleotide binding (GO:0017076)</t>
  </si>
  <si>
    <t>adenyl nucleotide binding (GO:0030554)</t>
  </si>
  <si>
    <t>pyrophosphatase activity (GO:0016462)</t>
  </si>
  <si>
    <t>hydrolase activity, acting on acid anhydrides, in phosphorus-containing anhydrides (GO:0016818)</t>
  </si>
  <si>
    <t>hydrolase activity, acting on acid anhydrides (GO:0016817)</t>
  </si>
  <si>
    <t>ATP-dependent activity (GO:0140657)</t>
  </si>
  <si>
    <t>ribonucleoside triphosphate phosphatase activity (GO:0017111)</t>
  </si>
  <si>
    <t>catalytic activity (GO:0003824)</t>
  </si>
  <si>
    <t>ribonucleotide binding (GO:0032553)</t>
  </si>
  <si>
    <t>identical protein binding (GO:0042802)</t>
  </si>
  <si>
    <t>enzyme binding (GO:0019899)</t>
  </si>
  <si>
    <t>purine ribonucleotide binding (GO:0032555)</t>
  </si>
  <si>
    <t>purine ribonucleoside triphosphate binding (GO:0035639)</t>
  </si>
  <si>
    <t>adenyl ribonucleotide binding (GO:0032559)</t>
  </si>
  <si>
    <t>ATP binding (GO:0005524)</t>
  </si>
  <si>
    <t>lipid binding (GO:0008289)</t>
  </si>
  <si>
    <t>carbohydrate derivative binding (GO:0097367)</t>
  </si>
  <si>
    <t>hydrolase activity (GO:0016787)</t>
  </si>
  <si>
    <t>small molecule binding (GO:0036094)</t>
  </si>
  <si>
    <t>ion binding (GO:0043167)</t>
  </si>
  <si>
    <t>nucleic acid binding (GO:0003676)</t>
  </si>
  <si>
    <t>protein binding (GO:0005515)</t>
  </si>
  <si>
    <t>cation binding (GO:0043169)</t>
  </si>
  <si>
    <t>binding (GO:0005488)</t>
  </si>
  <si>
    <t>molecular_function (GO:0003674)</t>
  </si>
  <si>
    <t>transcription regulator activity (GO:0140110)</t>
  </si>
  <si>
    <t>cis-regulatory region sequence-specific DNA binding (GO:0000987)</t>
  </si>
  <si>
    <t>RNA polymerase II cis-regulatory region sequence-specific DNA binding (GO:0000978)</t>
  </si>
  <si>
    <t>RNA polymerase II transcription regulatory region sequence-specific DNA binding (GO:0000977)</t>
  </si>
  <si>
    <t>DNA-binding transcription factor activity (GO:0003700)</t>
  </si>
  <si>
    <t>receptor ligand activity (GO:0048018)</t>
  </si>
  <si>
    <t>signaling receptor activator activity (GO:0030546)</t>
  </si>
  <si>
    <t>signaling receptor regulator activity (GO:0030545)</t>
  </si>
  <si>
    <t>DNA-binding transcription factor activity, RNA polymerase II-specific (GO:0000981)</t>
  </si>
  <si>
    <t>DNA-binding transcription activator activity, RNA polymerase II-specific (GO:0001228)</t>
  </si>
  <si>
    <t>DNA-binding transcription activator activity (GO:0001216)</t>
  </si>
  <si>
    <t>molecular transducer activity (GO:0060089)</t>
  </si>
  <si>
    <t>signaling receptor activity (GO:0038023)</t>
  </si>
  <si>
    <t>transmembrane signaling receptor activity (GO:0004888)</t>
  </si>
  <si>
    <t>G protein-coupled receptor activity (GO:0004930)</t>
  </si>
  <si>
    <t>odorant binding (GO:0005549)</t>
  </si>
  <si>
    <t>olfactory receptor activity (GO:0004984)</t>
  </si>
  <si>
    <t>methylcrotonoyl-CoA carboxylase complex (GO:1905202)</t>
  </si>
  <si>
    <t>nucleoplasmic periphery of the nuclear pore complex (GO:1990826)</t>
  </si>
  <si>
    <t>succinate-CoA ligase complex (GO:0042709)</t>
  </si>
  <si>
    <t>succinate-CoA ligase complex (ADP-forming) (GO:0009361)</t>
  </si>
  <si>
    <t>branched-chain alpha-ketoacid dehydrogenase complex (GO:0160157)</t>
  </si>
  <si>
    <t>electron transfer flavoprotein complex (GO:0045251)</t>
  </si>
  <si>
    <t>succinate-CoA ligase complex (GDP-forming) (GO:0045244)</t>
  </si>
  <si>
    <t>glucosidase II complex (GO:0017177)</t>
  </si>
  <si>
    <t>mitochondrial electron transfer flavoprotein complex (GO:0017133)</t>
  </si>
  <si>
    <t>glucosidase complex (GO:1902687)</t>
  </si>
  <si>
    <t>paraspeckles (GO:0042382)</t>
  </si>
  <si>
    <t>fatty acid beta-oxidation multienzyme complex (GO:0036125)</t>
  </si>
  <si>
    <t>procollagen-proline 4-dioxygenase complex (GO:0016222)</t>
  </si>
  <si>
    <t>mitochondrial fatty acid beta-oxidation multienzyme complex (GO:0016507)</t>
  </si>
  <si>
    <t>oxoadipate dehydrogenase complex (GO:0160167)</t>
  </si>
  <si>
    <t>tricarboxylic acid cycle heteromeric enzyme complex (GO:0045239)</t>
  </si>
  <si>
    <t>oxoglutarate dehydrogenase complex (GO:0045252)</t>
  </si>
  <si>
    <t>alpha-ketoacid dehydrogenase complex (GO:0045240)</t>
  </si>
  <si>
    <t>extrinsic component of postsynaptic density membrane (GO:0099147)</t>
  </si>
  <si>
    <t>pyruvate dehydrogenase complex (GO:0045254)</t>
  </si>
  <si>
    <t>elongator holoenzyme complex (GO:0033588)</t>
  </si>
  <si>
    <t>box C/D RNP complex (GO:0170049)</t>
  </si>
  <si>
    <t>box C/D methylation guide snoRNP complex (GO:0031428)</t>
  </si>
  <si>
    <t>extrinsic component of postsynaptic specialization membrane (GO:0098892)</t>
  </si>
  <si>
    <t>B-WICH complex (GO:0110016)</t>
  </si>
  <si>
    <t>mitochondrial nucleoid (GO:0042645)</t>
  </si>
  <si>
    <t>nucleoid (GO:0009295)</t>
  </si>
  <si>
    <t>respiratory chain complex I (GO:0045271)</t>
  </si>
  <si>
    <t>NADH dehydrogenase complex (GO:0030964)</t>
  </si>
  <si>
    <t>TIM23 mitochondrial import inner membrane translocase complex (GO:0005744)</t>
  </si>
  <si>
    <t>NuRD complex (GO:0016581)</t>
  </si>
  <si>
    <t>CHD-type complex (GO:0090545)</t>
  </si>
  <si>
    <t>prespliceosome (GO:0071010)</t>
  </si>
  <si>
    <t>U2-type prespliceosome (GO:0071004)</t>
  </si>
  <si>
    <t>organellar small ribosomal subunit (GO:0000314)</t>
  </si>
  <si>
    <t>mitochondrial small ribosomal subunit (GO:0005763)</t>
  </si>
  <si>
    <t>mitochondrial matrix (GO:0005759)</t>
  </si>
  <si>
    <t>oxidoreductase complex (GO:1990204)</t>
  </si>
  <si>
    <t>extrinsic component of postsynaptic membrane (GO:0098890)</t>
  </si>
  <si>
    <t>catalytic step 1 spliceosome (GO:0071012)</t>
  </si>
  <si>
    <t>U2-type catalytic step 1 spliceosome (GO:0071006)</t>
  </si>
  <si>
    <t>organellar ribosome (GO:0000313)</t>
  </si>
  <si>
    <t>mitochondrial ribosome (GO:0005761)</t>
  </si>
  <si>
    <t>mitochondrial protein-containing complex (GO:0098798)</t>
  </si>
  <si>
    <t>spliceosomal snRNP complex (GO:0097525)</t>
  </si>
  <si>
    <t>inner mitochondrial membrane protein complex (GO:0098800)</t>
  </si>
  <si>
    <t>mitochondrial inner membrane (GO:0005743)</t>
  </si>
  <si>
    <t>catalytic step 2 spliceosome (GO:0071013)</t>
  </si>
  <si>
    <t>U4/U6 x U5 tri-snRNP complex (GO:0046540)</t>
  </si>
  <si>
    <t>spliceosomal tri-snRNP complex (GO:0097526)</t>
  </si>
  <si>
    <t>organellar large ribosomal subunit (GO:0000315)</t>
  </si>
  <si>
    <t>mitochondrial large ribosomal subunit (GO:0005762)</t>
  </si>
  <si>
    <t>organelle inner membrane (GO:0019866)</t>
  </si>
  <si>
    <t>microbody lumen (GO:0031907)</t>
  </si>
  <si>
    <t>peroxisomal matrix (GO:0005782)</t>
  </si>
  <si>
    <t>U2 snRNP (GO:0005686)</t>
  </si>
  <si>
    <t>respiratory chain complex (GO:0098803)</t>
  </si>
  <si>
    <t>small nuclear ribonucleoprotein complex (GO:0030532)</t>
  </si>
  <si>
    <t>U2-type precatalytic spliceosome (GO:0071005)</t>
  </si>
  <si>
    <t>precatalytic spliceosome (GO:0071011)</t>
  </si>
  <si>
    <t>nuclear periphery (GO:0034399)</t>
  </si>
  <si>
    <t>mitochondrial membrane (GO:0031966)</t>
  </si>
  <si>
    <t>mitochondrial envelope (GO:0005740)</t>
  </si>
  <si>
    <t>spliceosomal complex (GO:0005681)</t>
  </si>
  <si>
    <t>mitochondrial intermembrane space (GO:0005758)</t>
  </si>
  <si>
    <t>U2-type spliceosomal complex (GO:0005684)</t>
  </si>
  <si>
    <t>Sm-like protein family complex (GO:0120114)</t>
  </si>
  <si>
    <t>extrinsic component of synaptic membrane (GO:0099243)</t>
  </si>
  <si>
    <t>organelle envelope lumen (GO:0031970)</t>
  </si>
  <si>
    <t>mitochondrion (GO:0005739)</t>
  </si>
  <si>
    <t>organelle envelope (GO:0031967)</t>
  </si>
  <si>
    <t>dendritic shaft (GO:0043198)</t>
  </si>
  <si>
    <t>small ribosomal subunit (GO:0015935)</t>
  </si>
  <si>
    <t>myelin sheath (GO:0043209)</t>
  </si>
  <si>
    <t>microbody (GO:0042579)</t>
  </si>
  <si>
    <t>peroxisome (GO:0005777)</t>
  </si>
  <si>
    <t>SWI/SNF superfamily-type complex (GO:0070603)</t>
  </si>
  <si>
    <t>postsynaptic specialization, intracellular component (GO:0099091)</t>
  </si>
  <si>
    <t>cortical cytoskeleton (GO:0030863)</t>
  </si>
  <si>
    <t>nuclear matrix (GO:0016363)</t>
  </si>
  <si>
    <t>cytosolic region (GO:0099522)</t>
  </si>
  <si>
    <t>ribonucleoprotein complex (GO:1990904)</t>
  </si>
  <si>
    <t>sarcoplasm (GO:0016528)</t>
  </si>
  <si>
    <t>actin filament (GO:0005884)</t>
  </si>
  <si>
    <t>cortical actin cytoskeleton (GO:0030864)</t>
  </si>
  <si>
    <t>mitochondrial outer membrane (GO:0005741)</t>
  </si>
  <si>
    <t>ruffle membrane (GO:0032587)</t>
  </si>
  <si>
    <t>ribosomal subunit (GO:0044391)</t>
  </si>
  <si>
    <t>postsynaptic density (GO:0014069)</t>
  </si>
  <si>
    <t>outer membrane (GO:0019867)</t>
  </si>
  <si>
    <t>organelle outer membrane (GO:0031968)</t>
  </si>
  <si>
    <t>large ribosomal subunit (GO:0015934)</t>
  </si>
  <si>
    <t>postsynaptic specialization (GO:0099572)</t>
  </si>
  <si>
    <t>contractile actin filament bundle (GO:0097517)</t>
  </si>
  <si>
    <t>stress fiber (GO:0001725)</t>
  </si>
  <si>
    <t>actin filament bundle (GO:0032432)</t>
  </si>
  <si>
    <t>asymmetric synapse (GO:0032279)</t>
  </si>
  <si>
    <t>cell-cell contact zone (GO:0044291)</t>
  </si>
  <si>
    <t>ruffle (GO:0001726)</t>
  </si>
  <si>
    <t>neuron to neuron synapse (GO:0098984)</t>
  </si>
  <si>
    <t>ribosome (GO:0005840)</t>
  </si>
  <si>
    <t>postsynaptic density membrane (GO:0098839)</t>
  </si>
  <si>
    <t>nuclear speck (GO:0016607)</t>
  </si>
  <si>
    <t>Z disc (GO:0030018)</t>
  </si>
  <si>
    <t>actomyosin (GO:0042641)</t>
  </si>
  <si>
    <t>endoplasmic reticulum-Golgi intermediate compartment (GO:0005793)</t>
  </si>
  <si>
    <t>GABA-ergic synapse (GO:0098982)</t>
  </si>
  <si>
    <t>dendritic spine (GO:0043197)</t>
  </si>
  <si>
    <t>brush border (GO:0005903)</t>
  </si>
  <si>
    <t>ATPase complex (GO:1904949)</t>
  </si>
  <si>
    <t>cell cortex (GO:0005938)</t>
  </si>
  <si>
    <t>actin cytoskeleton (GO:0015629)</t>
  </si>
  <si>
    <t>I band (GO:0031674)</t>
  </si>
  <si>
    <t>neuron spine (GO:0044309)</t>
  </si>
  <si>
    <t>postsynaptic specialization membrane (GO:0099634)</t>
  </si>
  <si>
    <t>contractile muscle fiber (GO:0043292)</t>
  </si>
  <si>
    <t>sarcolemma (GO:0042383)</t>
  </si>
  <si>
    <t>postsynaptic membrane (GO:0045211)</t>
  </si>
  <si>
    <t>glutamatergic synapse (GO:0098978)</t>
  </si>
  <si>
    <t>leading edge membrane (GO:0031256)</t>
  </si>
  <si>
    <t>myofibril (GO:0030016)</t>
  </si>
  <si>
    <t>sarcomere (GO:0030017)</t>
  </si>
  <si>
    <t>postsynapse (GO:0098794)</t>
  </si>
  <si>
    <t>lamellipodium (GO:0030027)</t>
  </si>
  <si>
    <t>cell-cell junction (GO:0005911)</t>
  </si>
  <si>
    <t>organelle membrane (GO:0031090)</t>
  </si>
  <si>
    <t>anchoring junction (GO:0070161)</t>
  </si>
  <si>
    <t>cell leading edge (GO:0031252)</t>
  </si>
  <si>
    <t>transporter complex (GO:1990351)</t>
  </si>
  <si>
    <t>transmembrane transporter complex (GO:1902495)</t>
  </si>
  <si>
    <t>basolateral plasma membrane (GO:0016323)</t>
  </si>
  <si>
    <t>nuclear body (GO:0016604)</t>
  </si>
  <si>
    <t>nuclear membrane (GO:0031965)</t>
  </si>
  <si>
    <t>basal plasma membrane (GO:0009925)</t>
  </si>
  <si>
    <t>synapse (GO:0045202)</t>
  </si>
  <si>
    <t>intracellular organelle lumen (GO:0070013)</t>
  </si>
  <si>
    <t>organelle lumen (GO:0043233)</t>
  </si>
  <si>
    <t>membrane-enclosed lumen (GO:0031974)</t>
  </si>
  <si>
    <t>synaptic membrane (GO:0097060)</t>
  </si>
  <si>
    <t>catalytic complex (GO:1902494)</t>
  </si>
  <si>
    <t>basal part of cell (GO:0045178)</t>
  </si>
  <si>
    <t>nuclear protein-containing complex (GO:0140513)</t>
  </si>
  <si>
    <t>cell projection membrane (GO:0031253)</t>
  </si>
  <si>
    <t>cell junction (GO:0030054)</t>
  </si>
  <si>
    <t>nuclear envelope (GO:0005635)</t>
  </si>
  <si>
    <t>dendritic tree (GO:0097447)</t>
  </si>
  <si>
    <t>dendrite (GO:0030425)</t>
  </si>
  <si>
    <t>somatodendritic compartment (GO:0036477)</t>
  </si>
  <si>
    <t>neuron projection (GO:0043005)</t>
  </si>
  <si>
    <t>supramolecular complex (GO:0099080)</t>
  </si>
  <si>
    <t>polymeric cytoskeletal fiber (GO:0099513)</t>
  </si>
  <si>
    <t>perinuclear region of cytoplasm (GO:0048471)</t>
  </si>
  <si>
    <t>supramolecular polymer (GO:0099081)</t>
  </si>
  <si>
    <t>membrane protein complex (GO:0098796)</t>
  </si>
  <si>
    <t>plasma membrane region (GO:0098590)</t>
  </si>
  <si>
    <t>supramolecular fiber (GO:0099512)</t>
  </si>
  <si>
    <t>axon (GO:0030424)</t>
  </si>
  <si>
    <t>nucleoplasm (GO:0005654)</t>
  </si>
  <si>
    <t>nuclear lumen (GO:0031981)</t>
  </si>
  <si>
    <t>neuronal cell body (GO:0043025)</t>
  </si>
  <si>
    <t>protein-containing complex (GO:0032991)</t>
  </si>
  <si>
    <t>plasma membrane bounded cell projection (GO:0120025)</t>
  </si>
  <si>
    <t>cell projection (GO:0042995)</t>
  </si>
  <si>
    <t>cytoskeleton (GO:0005856)</t>
  </si>
  <si>
    <t>cytoplasm (GO:0005737)</t>
  </si>
  <si>
    <t>cell body (GO:0044297)</t>
  </si>
  <si>
    <t>intracellular membrane-bounded organelle (GO:0043231)</t>
  </si>
  <si>
    <t>intracellular membraneless organelle (GO:0043232)</t>
  </si>
  <si>
    <t>membraneless organelle (GO:0043228)</t>
  </si>
  <si>
    <t>membrane-bounded organelle (GO:0043227)</t>
  </si>
  <si>
    <t>intracellular organelle (GO:0043229)</t>
  </si>
  <si>
    <t>nuclear outer membrane-endoplasmic reticulum membrane network (GO:0042175)</t>
  </si>
  <si>
    <t>organelle (GO:0043226)</t>
  </si>
  <si>
    <t>endoplasmic reticulum (GO:0005783)</t>
  </si>
  <si>
    <t>microtubule cytoskeleton (GO:0015630)</t>
  </si>
  <si>
    <t>bounding membrane of organelle (GO:0098588)</t>
  </si>
  <si>
    <t>intracellular anatomical structure (GO:0005622)</t>
  </si>
  <si>
    <t>cytosol (GO:0005829)</t>
  </si>
  <si>
    <t>nucleus (GO:0005634)</t>
  </si>
  <si>
    <t>membrane (GO:0016020)</t>
  </si>
  <si>
    <t>endomembrane system (GO:0012505)</t>
  </si>
  <si>
    <t>cellular anatomical structure (GO:0110165)</t>
  </si>
  <si>
    <t>cellular_component (GO:0005575)</t>
  </si>
  <si>
    <t>extracellular region (GO:0005576)</t>
  </si>
  <si>
    <t>extracellular space (GO:0005615)</t>
  </si>
  <si>
    <t>immunoglobulin complex (GO:0019814)</t>
  </si>
  <si>
    <t>Reactome Pathway</t>
  </si>
  <si>
    <t>Degradation of GABA (R-MMU-916853)</t>
  </si>
  <si>
    <t>Formation of editosomes by ADAR proteins (R-MMU-77042)</t>
  </si>
  <si>
    <t>Beta oxidation of butanoyl-CoA to acetyl-CoA (R-MMU-77352)</t>
  </si>
  <si>
    <t>Beta oxidation of hexanoyl-CoA to butanoyl-CoA (R-MMU-77350)</t>
  </si>
  <si>
    <t>Beta oxidation of octanoyl-CoA to hexanoyl-CoA (R-MMU-77348)</t>
  </si>
  <si>
    <t>Beta oxidation of lauroyl-CoA to decanoyl-CoA-CoA (R-MMU-77310)</t>
  </si>
  <si>
    <t>Beta oxidation of palmitoyl-CoA to myristoyl-CoA (R-MMU-77305)</t>
  </si>
  <si>
    <t>C6 deamination of adenosine (R-MMU-75102)</t>
  </si>
  <si>
    <t>Metabolism of serotonin (R-MMU-380612)</t>
  </si>
  <si>
    <t>mitochondrial fatty acid beta-oxidation of unsaturated fatty acids (R-MMU-77288)</t>
  </si>
  <si>
    <t>Beta oxidation of myristoyl-CoA to lauroyl-CoA (R-MMU-77285)</t>
  </si>
  <si>
    <t>mRNA Editing: A to I Conversion (R-MMU-75064)</t>
  </si>
  <si>
    <t>mitochondrial fatty acid beta-oxidation of saturated fatty acids (R-MMU-77286)</t>
  </si>
  <si>
    <t>Branched-chain amino acid catabolism (R-MMU-70895)</t>
  </si>
  <si>
    <t>Beta oxidation of decanoyl-CoA to octanoyl-CoA-CoA (R-MMU-77346)</t>
  </si>
  <si>
    <t>Propionyl-CoA catabolism (R-MMU-71032)</t>
  </si>
  <si>
    <t>Sulfide oxidation to sulfate (R-MMU-1614517)</t>
  </si>
  <si>
    <t>Acyl chain remodeling of CL (R-MMU-1482798)</t>
  </si>
  <si>
    <t>PTK6 Regulates Proteins Involved in RNA Processing (R-MMU-8849468)</t>
  </si>
  <si>
    <t>Mitochondrial Fatty Acid Beta-Oxidation (R-MMU-77289)</t>
  </si>
  <si>
    <t>Choline catabolism (R-MMU-6798163)</t>
  </si>
  <si>
    <t>Transcriptional activation of mitochondrial biogenesis (R-MMU-2151201)</t>
  </si>
  <si>
    <t>Citric acid cycle (TCA cycle) (R-MMU-71403)</t>
  </si>
  <si>
    <t>Degradation of cysteine and homocysteine (R-MMU-1614558)</t>
  </si>
  <si>
    <t>Ethanol oxidation (R-MMU-71384)</t>
  </si>
  <si>
    <t>Mitochondrial protein degradation (R-MMU-9837999)</t>
  </si>
  <si>
    <t>Lysine catabolism (R-MMU-71064)</t>
  </si>
  <si>
    <t>Glyoxylate metabolism and glycine degradation (R-MMU-389661)</t>
  </si>
  <si>
    <t>Mitochondrial protein import (R-MMU-1268020)</t>
  </si>
  <si>
    <t>HuR (ELAVL1) binds and stabilizes mRNA (R-MMU-450520)</t>
  </si>
  <si>
    <t>Biotin transport and metabolism (R-MMU-196780)</t>
  </si>
  <si>
    <t>Caspase-mediated cleavage of cytoskeletal proteins (R-MMU-264870)</t>
  </si>
  <si>
    <t>Regulation of pyruvate dehydrogenase (PDH) complex (R-MMU-204174)</t>
  </si>
  <si>
    <t>Pyruvate metabolism and Citric Acid (TCA) cycle (R-MMU-71406)</t>
  </si>
  <si>
    <t>Respiratory electron transport (R-MMU-611105)</t>
  </si>
  <si>
    <t>Complex I biogenesis (R-MMU-6799198)</t>
  </si>
  <si>
    <t>The citric acid (TCA) cycle and respiratory electron transport (R-MMU-1428517)</t>
  </si>
  <si>
    <t>GABA synthesis, release, reuptake and degradation (R-MMU-888590)</t>
  </si>
  <si>
    <t>Respiratory electron transport, ATP synthesis by chemiosmotic coupling, and heat production by uncoupling proteins. (R-MMU-163200)</t>
  </si>
  <si>
    <t>Sulfur amino acid metabolism (R-MMU-1614635)</t>
  </si>
  <si>
    <t>Processing of SMDT1 (R-MMU-8949664)</t>
  </si>
  <si>
    <t>Mitochondrial calcium ion transport (R-MMU-8949215)</t>
  </si>
  <si>
    <t>Mitochondrial translation elongation (R-MMU-5389840)</t>
  </si>
  <si>
    <t>RHOBTB2 GTPase cycle (R-MMU-9013418)</t>
  </si>
  <si>
    <t>Mitochondrial translation termination (R-MMU-5419276)</t>
  </si>
  <si>
    <t>mRNA Splicing - Major Pathway (R-MMU-72163)</t>
  </si>
  <si>
    <t>Mitochondrial translation (R-MMU-5368287)</t>
  </si>
  <si>
    <t>mRNA Splicing (R-MMU-72172)</t>
  </si>
  <si>
    <t>Mitochondrial biogenesis (R-MMU-1592230)</t>
  </si>
  <si>
    <t>Fatty acid metabolism (R-MMU-8978868)</t>
  </si>
  <si>
    <t>mRNA 3'-end processing (R-MMU-72187)</t>
  </si>
  <si>
    <t>Transport of Mature mRNA derived from an Intron-Containing Transcript (R-MMU-159236)</t>
  </si>
  <si>
    <t>Glutamate binding, activation of AMPA receptors and synaptic plasticity (R-MMU-399721)</t>
  </si>
  <si>
    <t>Trafficking of AMPA receptors (R-MMU-399719)</t>
  </si>
  <si>
    <t>Processing of Capped Intron-Containing Pre-mRNA (R-MMU-72203)</t>
  </si>
  <si>
    <t>mRNA Splicing - Minor Pathway (R-MMU-72165)</t>
  </si>
  <si>
    <t>Metabolism of amino acids and derivatives (R-MMU-71291)</t>
  </si>
  <si>
    <t>Transport of Mature Transcript to Cytoplasm (R-MMU-72202)</t>
  </si>
  <si>
    <t>Transport of the SLBP independent Mature mRNA (R-MMU-159227)</t>
  </si>
  <si>
    <t>Pyruvate metabolism (R-MMU-70268)</t>
  </si>
  <si>
    <t>Regulation of PTEN gene transcription (R-MMU-8943724)</t>
  </si>
  <si>
    <t>SUMOylation of RNA binding proteins (R-MMU-4570464)</t>
  </si>
  <si>
    <t>RNA Polymerase II Transcription Termination (R-MMU-73856)</t>
  </si>
  <si>
    <t>Neurotransmitter release cycle (R-MMU-112310)</t>
  </si>
  <si>
    <t>Transport of the SLBP Dependant Mature mRNA (R-MMU-159230)</t>
  </si>
  <si>
    <t>Cargo trafficking to the periciliary membrane (R-MMU-5620920)</t>
  </si>
  <si>
    <t>Regulation of Glucokinase by Glucokinase Regulatory Protein (R-MMU-170822)</t>
  </si>
  <si>
    <t>Peroxisomal protein import (R-MMU-9033241)</t>
  </si>
  <si>
    <t>Protein localization (R-MMU-9609507)</t>
  </si>
  <si>
    <t>Signaling by Retinoic Acid (R-MMU-5362517)</t>
  </si>
  <si>
    <t>Glucose metabolism (R-MMU-70326)</t>
  </si>
  <si>
    <t>Transport of Mature mRNA Derived from an Intronless Transcript (R-MMU-159231)</t>
  </si>
  <si>
    <t>Transport of Mature mRNAs Derived from Intronless Transcripts (R-MMU-159234)</t>
  </si>
  <si>
    <t>Cytoprotection by HMOX1 (R-MMU-9707564)</t>
  </si>
  <si>
    <t>Cellular response to heat stress (R-MMU-3371556)</t>
  </si>
  <si>
    <t>Regulation of HSF1-mediated heat shock response (R-MMU-3371453)</t>
  </si>
  <si>
    <t>Cell junction organization (R-MMU-446728)</t>
  </si>
  <si>
    <t>Metabolism (R-MMU-1430728)</t>
  </si>
  <si>
    <t>Transmission across Chemical Synapses (R-MMU-112315)</t>
  </si>
  <si>
    <t>Cell-Cell communication (R-MMU-1500931)</t>
  </si>
  <si>
    <t>Metabolism of RNA (R-MMU-8953854)</t>
  </si>
  <si>
    <t>Organelle biogenesis and maintenance (R-MMU-1852241)</t>
  </si>
  <si>
    <t>Translation (R-MMU-72766)</t>
  </si>
  <si>
    <t>Metabolism of lipids (R-MMU-556833)</t>
  </si>
  <si>
    <t>Interferon Signaling (R-MMU-913531)</t>
  </si>
  <si>
    <t>RHO GTPase cycle (R-MMU-9012999)</t>
  </si>
  <si>
    <t>Cilium Assembly (R-MMU-5617833)</t>
  </si>
  <si>
    <t>Signaling by Rho GTPases (R-MMU-194315)</t>
  </si>
  <si>
    <t>Signaling by Rho GTPases, Miro GTPases and RHOBTB3 (R-MMU-9716542)</t>
  </si>
  <si>
    <t>Neuronal System (R-MMU-112316)</t>
  </si>
  <si>
    <t>Metabolism of proteins (R-MMU-392499)</t>
  </si>
  <si>
    <t>Signal Transduction (R-MMU-162582)</t>
  </si>
  <si>
    <t>GPCR ligand binding (R-MMU-500792)</t>
  </si>
  <si>
    <t>Class A/1 (Rhodopsin-like receptors) (R-MMU-373076)</t>
  </si>
  <si>
    <t>PANTHER Pathway</t>
  </si>
  <si>
    <t>Methylmalonyl pathway (P02755)</t>
  </si>
  <si>
    <t>Aminobutyrate degradation (P02726)</t>
  </si>
  <si>
    <t>Succinate to proprionate conversion (P02777)</t>
  </si>
  <si>
    <t>Gamma-aminobutyric acid synthesis (P04384)</t>
  </si>
  <si>
    <t>5-Hydroxytryptamine degredation (P04372)</t>
  </si>
  <si>
    <t>TCA cycle (P00051)</t>
  </si>
  <si>
    <t>Pyruvate metabolism (P02772)</t>
  </si>
  <si>
    <t>De novo purine biosynthesis (P02738)</t>
  </si>
  <si>
    <t>Others</t>
  </si>
  <si>
    <t>Lipid metabolism</t>
  </si>
  <si>
    <t>Citric acid cycle and Respiratory Chain</t>
  </si>
  <si>
    <t>Synaptic Transmission</t>
  </si>
  <si>
    <t>RNA Metabolism</t>
  </si>
  <si>
    <t>Synaptic transmission</t>
  </si>
  <si>
    <t>Lipid Metabolism</t>
  </si>
  <si>
    <t>TCA &amp; Resp. Chain</t>
  </si>
  <si>
    <t>GO Analysis</t>
  </si>
  <si>
    <t>Pathway Analysis</t>
  </si>
  <si>
    <t xml:space="preserve">Chchd3 </t>
  </si>
  <si>
    <t>Spliceosome;RNA splicing</t>
  </si>
  <si>
    <t>10090.ENSMUSP00000101046</t>
  </si>
  <si>
    <t xml:space="preserve">Double-stranded RNA-specific editase 1; Catalyzes the hydrolytic deamination of adenosine to inosine in double-stranded RNA (dsRNA) referred to as A-to-I RNA editing. This may affect gene expression and function in a number of ways that include mRNA translation by changing codons and hence the amino acid sequence of proteins; pre-mRNA splicing by altering splice site recognition sequences; RNA stability by changing sequences involved in nuclease recognition; genetic stability in the case of RNA virus genomes by changing sequences during viral RNA replication; and RNA structure-dependen [...] </t>
  </si>
  <si>
    <t>10090.ENSMUSP00000026125</t>
  </si>
  <si>
    <t xml:space="preserve">THO complex subunit 4; Export adapter involved in nuclear export of spliced and unspliced mRNA. Binds mRNA which is thought to be transferred to the NXF1-NXT1 heterodimer for export (TAP/NFX1 pathway). Component of the TREX complex which is thought to couple mRNA transcription, processing and nuclear export, and specifically associates with spliced mRNA and not with unspliced pre-mRNA. TREX is recruited to spliced mRNAs by a transcription- independent mechanism, binds to mRNA upstream of the exon-junction complex (EJC) and is recruited in a splicing- and cap-dependent manner to a regio [...] </t>
  </si>
  <si>
    <t>10090.ENSMUSP00000043583</t>
  </si>
  <si>
    <t>Bcl-2-associated transcription factor 1; Death-promoting transcriptional repressor. May be involved in cyclin-D1/CCND1 mRNA stability through the SNARP complex which associates with both the 3'end of the CCND1 gene and its mRNA (By similarity).</t>
  </si>
  <si>
    <t>10090.ENSMUSP00000024727</t>
  </si>
  <si>
    <t>Cell division cycle 5-like protein; DNA-binding protein involved in cell cycle control. May act as a transcription activator. Plays role in pre-mRNA splicing as core component of precatalytic, catalytic and postcatalytic spliceosomal complexes. Component of the PRP19-CDC5L complex that forms an integral part of the spliceosome and is required for activating pre-mRNA splicing. The PRP19-CDC5L complex may also play a role in the response to DNA damage (DDR); Belongs to the CEF1 family.</t>
  </si>
  <si>
    <t>10090.ENSMUSP00000061800</t>
  </si>
  <si>
    <t xml:space="preserve">Chromatin target of PRMT1 protein; Plays an important role in the ligand-dependent activation of estrogen receptor target genes (By similarity). May play a role in the silencing of fetal globin genes. Recruits the 5FMC complex to ZNF148, leading to desumoylation of ZNF148 and subsequent transactivation of ZNF148 target genes. Required for the tumorigenicity of glioblastoma cells. Binds to 5- hydroxymethylcytosine (5hmC) and associates with the methylosome complex containing PRMT1, PRMT5, MEP50 and ERH. The CHTOP-methylosome complex associated with 5hmC methylates H4R3 and transactivate [...] </t>
  </si>
  <si>
    <t>10090.ENSMUSP00000101004</t>
  </si>
  <si>
    <t>Cold-inducible RNA-binding protein; Cold-inducible mRNA binding protein that plays a protective role in the genotoxic stress response by stabilizing transcripts of genes involved in cell survival. Promotes assembly of stress granules (SGs), when overexpressed. Seems to play an essential role in cold- induced suppression of cell proliferation. Acts as a translational repressor. Acts as a translational activator. Binds specifically to the 3'-untranslated regions (3'-UTRs) of stress-responsive transcripts RPA2 and TXN.</t>
  </si>
  <si>
    <t>10090.ENSMUSP00000125638</t>
  </si>
  <si>
    <t>CCR4-NOT transcription complex subunit 11; Component of the CCR4-NOT complex which is one of the major cellular mRNA deadenylases and is linked to various cellular processes including bulk mRNA degradation, miRNA-mediated repression, translational repression during translational initiation and general transcription regulation. Additional complex functions may be a consequence of its influence on mRNA expression. Is required for the association of CNOT10 with the CCR4-NOT complex. Seems not to be required for complex deadenylase function (By similarity).</t>
  </si>
  <si>
    <t>10090.ENSMUSP00000027781</t>
  </si>
  <si>
    <t>Cytochrome c oxidase assembly protein COX20, mitochondrial; Essential for the assembly of the mitochondrial respiratory chain complex IV (CIV), also known as cytochrome c oxidase. Acts as a chaperone in the early steps of cytochrome c oxidase subunit II (MT- CO2/COX2) maturation, stabilizing the newly synthesized protein and presenting it to metallochaperones SCO1/2 which in turn facilitates the incorporation of the mature MT-CO2/COX2 into the assembling CIV holoenzyme.</t>
  </si>
  <si>
    <t>10090.ENSMUSP00000128871</t>
  </si>
  <si>
    <t>Casein kinase I isoform alpha; Casein kinases are operationally defined by their preferential utilization of acidic proteins such as caseins as substrates. Can phosphorylate a large number of proteins. Participates in Wnt signaling. Phosphorylates CTNNB1 at 'Ser-45'. May phosphorylate PER1 and PER2. May play a role in segregating chromosomes during mitosis. May play a role in keratin cytoskeleton disassembly and thereby, it may regulate epithelial cell migration (By similarity).</t>
  </si>
  <si>
    <t>10090.ENSMUSP00000093831</t>
  </si>
  <si>
    <t>Cleavage stimulation factor subunit 2 tau variant; May play a significant role in AAUAAA-independent mRNA polyadenylation in germ cells. Directly involved in the binding to pre- mRNAs.</t>
  </si>
  <si>
    <t>10090.ENSMUSP00000089958</t>
  </si>
  <si>
    <t>DAZ-associated protein 1; RNA-binding protein, which may be required during spermatogenesis.</t>
  </si>
  <si>
    <t>10090.ENSMUSP00000055535</t>
  </si>
  <si>
    <t xml:space="preserve">Probable ATP-dependent RNA helicase DDX17; As an RNA helicase, unwinds RNA and alters RNA structures through ATP binding and hydrolysis. Involved in multiple cellular processes, including pre-mRNA splicing, alternative splicing, ribosomal RNA processing and miRNA processing, as well as transcription regulation. Regulates the alternative splicing of exons exhibiting specific features. This function requires the RNA helicase activity. Affects NFAT5 and histone macro-H2A.1/MACROH2A1 alternative splicing in a CDK9-dependent manner. Affects splicing of mediators of steroid hormone signaling [...] </t>
  </si>
  <si>
    <t>10090.ENSMUSP00000133428</t>
  </si>
  <si>
    <t xml:space="preserve">Spliceosome RNA helicase Ddx39b; Involved in nuclear export of spliced and unspliced mRNA. Assembling component of the TREX complex which is thought to couple mRNA transcription, processing and nuclear export, and specifically associates with spliced mRNA and not with unspliced pre-mRNA. TREX is recruited to spliced mRNAs by a transcription-independent mechanism, binds to mRNA upstream of the exon-junction complex (EJC) and is recruited in a splicing- and cap-dependent manner to a region near the 5' end of the mRNA where it functions in mRNA export to the cytoplasm via the TAP/NFX1 pat [...] </t>
  </si>
  <si>
    <t>10090.ENSMUSP00000021046</t>
  </si>
  <si>
    <t xml:space="preserve">ATP-dependent RNA helicase DDX42; ATP-dependent RNA helicase. Binds to partially double- stranded RNAs (dsRNAs) in order to unwind RNA secondary structures. Unwinding is promoted in the presence of single-strand binding proteins. Mediates also RNA duplex formation thereby displacing the single-strand RNA binding protein. ATP and ADP modulate its activity: ATP binding and hydrolysis by DDX42 triggers RNA strand separation, whereas the ADP-bound form of the protein triggers annealing of complementary RNA strands. Involved in the survival of cells by interacting with TP53BP2 and thereby c [...] </t>
  </si>
  <si>
    <t>10090.ENSMUSP00000021062</t>
  </si>
  <si>
    <t xml:space="preserve">Probable ATP-dependent RNA helicase DDX5; Involved in the alternative regulation of pre-mRNA splicing; its RNA helicase activity is necessary for increasing tau exon 10 inclusion and occurs in a RBM4-dependent manner. Binds to the tau pre- mRNA in the stem-loop region downstream of exon 10. The rate of ATP hydrolysis is highly stimulated by single-stranded RNA. Involved in transcriptional regulation; the function is independent of the RNA helicase activity. Transcriptional coactivator for androgen receptor AR but probably not ESR1. Synergizes with DDX17 and SRA1 RNA to activate MYOD1 t [...] </t>
  </si>
  <si>
    <t>10090.ENSMUSP00000031061</t>
  </si>
  <si>
    <t>Pre-mRNA-splicing factor ATP-dependent RNA helicase DHX15; Pre-mRNA processing factor involved in disassembly of spliceosomes after the release of mature mRNA. In cooperation with TFIP11 seem to be involved in the transition of the U2, U5 and U6 snRNP-containing IL complex to the snRNP-free IS complex leading to efficient debranching and turnover of excised introns (By similarity). Belongs to the DEAD box helicase family. DEAH subfamily. DDX15/PRP43 sub-subfamily.</t>
  </si>
  <si>
    <t>10090.ENSMUSP00000139825</t>
  </si>
  <si>
    <t xml:space="preserve">ATP-dependent RNA helicase A; Multifunctional ATP-dependent nucleic acid helicase that unwinds DNA and RNA in a 3' to 5' direction and that plays important roles in many processes, such as DNA replication, transcriptional activation, post-transcriptional RNA regulation, mRNA translation and RNA-mediated gene silencing. Requires a 3'-single-stranded tail as entry site for acid nuclei unwinding activities as well as the binding and hydrolyzing of any of the four ribo- or deoxyribo-nucleotide triphosphates (NTPs). Unwinds numerous nucleic acid substrates such as double-stranded (ds) DNA a [...] </t>
  </si>
  <si>
    <t>10090.ENSMUSP00000021306</t>
  </si>
  <si>
    <t>116 kDa U5 small nuclear ribonucleoprotein component; Required for pre-mRNA splicing as component of the spliceosome, including pre-catalytic, catalytic and post-catalytic spliceosomal complexes (By similarity). Component of the U5 snRNP and the U4/U6-U5 tri-snRNP complex, a building block of the spliceosome (By similarity).</t>
  </si>
  <si>
    <t>10090.ENSMUSP00000026667</t>
  </si>
  <si>
    <t xml:space="preserve">Eukaryotic initiation factor 4A-III, N-terminally processed; ATP-dependent RNA helicase. Involved in pre-mRNA splicing as component of the spliceosome. Core component of the splicing-dependent multiprotein exon junction complex (EJC) deposited at splice junctions on mRNAs. The EJC is a dynamic structure consisting of core proteins and several peripheral nuclear and cytoplasmic associated factors that join the complex only transiently either during EJC assembly or during subsequent mRNA metabolism. The EJC marks the position of the exon-exon junction in the mature mRNA for the gene expr [...] </t>
  </si>
  <si>
    <t>10090.ENSMUSP00000096549</t>
  </si>
  <si>
    <t xml:space="preserve">ELAV-like protein 1; RNA-binding protein that binds to the 3'-UTR region of mRNAs and increases their stability. Involved in embryonic stem cells (ESCs) differentiation: preferentially binds mRNAs that are not methylated by N6-methyladenosine (m6A), stabilizing them, promoting ESCs differentiation. Binds to poly-U elements and AU-rich elements (AREs) in the 3'-UTR of target mRNAs. Binds avidly to the AU- rich element in FOS and IL3/interleukin-3 mRNAs. In the case of the FOS AU-rich element, binds to a core element of 27 nucleotides that contain AUUUA, AUUUUA, and AUUUUUA motifs. Binds [...] </t>
  </si>
  <si>
    <t>10090.ENSMUSP00000130145</t>
  </si>
  <si>
    <t>Far upstream element-binding protein 1; Regulates MYC expression by binding to a single-stranded far- upstream element (FUSE) upstream of the MYC promoter. May act both as activator and repressor of transcription (By similarity).</t>
  </si>
  <si>
    <t>10090.ENSMUSP00000101858</t>
  </si>
  <si>
    <t xml:space="preserve">RNA-binding protein FUS; DNA/RNA-binding protein that plays a role in various cellular processes such as transcription regulation, RNA splicing, RNA transport, DNA repair and damage response. Binds to nascent pre-mRNAs and acts as a molecular mediator between RNA polymerase II and U1 small nuclear ribonucleoprotein thereby coupling transcription and splicing. Binds also its own pre-mRNA and autoregulates its expression; this autoregulation mechanism is mediated by non-sense-mediated decay. Plays a role in DNA repair mechanisms by promoting D-loop formation and homologous recombination  [...] </t>
  </si>
  <si>
    <t>Gm9833</t>
  </si>
  <si>
    <t>10090.ENSMUSP00000058811</t>
  </si>
  <si>
    <t>Myelin expression factor 2.</t>
  </si>
  <si>
    <t>10090.ENSMUSP00000007980</t>
  </si>
  <si>
    <t>Heterogeneous nuclear ribonucleoprotein A0; mRNA-binding component of ribonucleosomes. Specifically binds AU-rich element (ARE)-containing mRNAs. Involved in post- transcriptional regulation of cytokines mRNAs.</t>
  </si>
  <si>
    <t>10090.ENSMUSP00000042658</t>
  </si>
  <si>
    <t>Heterogeneous nuclear ribonucleoprotein A1, N-terminally processed; Involved in the packaging of pre-mRNA into hnRNP particles, transport of poly(A) mRNA from the nucleus to the cytoplasm and may modulate splice site selection. May bind to specific miRNA hairpins. Binds to the IRES and thereby inhibits the translation of the apoptosis protease activating factor APAF1.</t>
  </si>
  <si>
    <t>10090.ENSMUSP00000087453</t>
  </si>
  <si>
    <t xml:space="preserve">Heterogeneous nuclear ribonucleoproteins A2/B1; Heterogeneous nuclear ribonucleoprotein (hnRNP) that associates with nascent pre-mRNAs, packaging them into hnRNP particles. The hnRNP particle arrangement on nascent hnRNA is non-random and sequence-dependent and serves to condense and stabilize the transcripts and minimize tangling and knotting. Packaging plays a role in various processes such as transcription, pre-mRNA processing, RNA nuclear export, subcellular location, mRNA translation and stability of mature mRNAs. Forms hnRNP particles with at least 20 other different hnRNP and he [...] </t>
  </si>
  <si>
    <t>10090.ENSMUSP00000107595</t>
  </si>
  <si>
    <t>Heterogeneous nuclear ribonucleoprotein A3; Plays a role in cytoplasmic trafficking of RNA. Binds to the cis-acting response element, A2RE. May be involved in pre-mRNA splicing (By similarity).</t>
  </si>
  <si>
    <t>10090.ENSMUSP00000104731</t>
  </si>
  <si>
    <t>Heterogeneous nuclear ribonucleoprotein A/B; Transcriptional repressor. Binds to CArG box motifs, single- stranded and double-stranded DNA, and RNA. It may be that repression by CBF-A is a result of competitive binding of CBF, a putative positive factor, and CBF-A to the same or overlapping motifs around the CArG boxes.</t>
  </si>
  <si>
    <t>10090.ENSMUSP00000107237</t>
  </si>
  <si>
    <t xml:space="preserve">Heterogeneous nuclear ribonucleoproteins C1/C2; Binds pre-mRNA and nucleates the assembly of 40S hnRNP particles. Interacts with poly-U tracts in the 3'-UTR or 5'-UTR of mRNA and modulates the stability and the level of translation of bound mRNA molecules. Single HNRNPC tetramers bind 230-240 nucleotides. Trimers of HNRNPC tetramers bind 700 nucleotides. May play a role in the early steps of spliceosome assembly and pre-mRNA splicing. N6-methyladenosine (m6A) has been shown to alter the local structure in mRNAs and long non-coding RNAs (lncRNAs) via a mechanism named 'm(6)A-switch', fa [...] </t>
  </si>
  <si>
    <t>10090.ENSMUSP00000132735</t>
  </si>
  <si>
    <t xml:space="preserve">Heterogeneous nuclear ribonucleoprotein D0; Binds with high affinity to RNA molecules that contain AU- rich elements (AREs) found within the 3'-UTR of many proto-oncogenes and cytokine mRNAs. Also binds to double- and single-stranded DNA sequences in a specific manner and functions a transcription factor. Each of the RNA-binding domains specifically can bind solely to a single-stranded non-monotonous 5'-UUAG-3' sequence and also weaker to the single-stranded 5'-TTAGGG-3' telomeric DNA repeat. Binds RNA oligonucleotides with 5'-UUAGGG-3' repeats more tightly than the telomeric single-st [...] </t>
  </si>
  <si>
    <t>10090.ENSMUSP00000121005</t>
  </si>
  <si>
    <t xml:space="preserve">Heterogeneous nuclear ribonucleoprotein D-like; Acts as a transcriptional regulator. Promotes transcription repression (By similarity). Promotes transcription activation in differentiated myotubes. Binds to double- and single-stranded DNA sequences (By similarity). Binds to the transcription suppressor CATR sequence of the COX5B promoter. Binds with high affinity to RNA molecules that contain AU-rich elements (AREs) found within the 3'-UTR of many proto-oncogenes and cytokine mRNAs (By similarity). Binds both to nuclear and cytoplasmic poly(A) mRNAs (By similarity). Binds to poly(G) an [...] </t>
  </si>
  <si>
    <t>10090.ENSMUSP00000130023</t>
  </si>
  <si>
    <t>Heterogeneous nuclear ribonucleoprotein F, N-terminally processed; Component of the heterogeneous nuclear ribonucleoprotein (hnRNP) complexes which provide the substrate for the processing events that pre-mRNAs undergo before becoming functional, translatable mRNAs in the cytoplasm. Plays a role in the regulation of alternative splicing events. Binds G-rich sequences in pre-mRNAs and keeps target RNA in an unfolded state (By similarity).</t>
  </si>
  <si>
    <t>10090.ENSMUSP00000076989</t>
  </si>
  <si>
    <t>Heterogeneous nuclear ribonucleoprotein H, N-terminally processed; This protein is a component of the heterogeneous nuclear ribonucleoprotein (hnRNP) complexes which provide the substrate for the processing events that pre-mRNAs undergo before becoming functional, translatable mRNAs in the cytoplasm. Mediates pre-mRNA alternative splicing regulation. Inhibits, together with CUGBP1, insulin receptor (IR) pre-mRNA exon 11 inclusion in myoblast. Binds to the IR RNA. Binds poly(RG) (By similarity).</t>
  </si>
  <si>
    <t>10090.ENSMUSP00000108828</t>
  </si>
  <si>
    <t>Heterogeneous nuclear ribonucleoprotein H2, N-terminally processed; This protein is a component of the heterogeneous nuclear ribonucleoprotein (hnRNP) complexes which provide the substrate for the processing events that pre-mRNAs undergo before becoming functional, translatable mRNAs in the cytoplasm. Binds poly(RG) (By similarity).</t>
  </si>
  <si>
    <t>10090.ENSMUSP00000112104</t>
  </si>
  <si>
    <t xml:space="preserve">Heterogeneous nuclear ribonucleoprotein K; One of the major pre-mRNA-binding proteins. Binds tenaciously to poly(C) sequences. Likely to play a role in the nuclear metabolism of hnRNAs, particularly for pre-mRNAs that contain cytidine-rich sequences. Can also bind poly(C) single-stranded DNA. Plays an important role in p53/TP53 response to DNA damage, acting at the level of both transcription activation and repression. When sumoylated, acts as a transcriptional coactivator of p53/TP53, playing a role in p21/CDKN1A and 14-3-3 sigma/SFN induction (By similarity). As far as transcription  [...] </t>
  </si>
  <si>
    <t>10090.ENSMUSP00000133728</t>
  </si>
  <si>
    <t>Heterogeneous nuclear ribonucleoprotein L; Splicing factor binding to exonic or intronic sites and acting as either an activator or repressor of exon inclusion. Exhibits a binding preference for CA-rich elements. Component of the heterogeneous nuclear ribonucleoprotein (hnRNP) complexes and associated with most nascent transcripts. Associates, together with APEX1, to the negative calcium responsive element (nCaRE) B2 of the APEX2 promoter.</t>
  </si>
  <si>
    <t>10090.ENSMUSP00000120115</t>
  </si>
  <si>
    <t>Heterogeneous nuclear ribonucleoprotein M; Pre-mRNA binding protein in vivo, binds avidly to poly(G) and poly(U) RNA homopolymers in vitro. Involved in splicing. Acts as a receptor for carcinoembryonic antigen in Kupffer cells, may initiate a series of signaling events leading to tyrosine phosphorylation of proteins and induction of IL-1 alpha, IL-6, IL-10 and tumor necrosis factor alpha cytokines (By similarity).</t>
  </si>
  <si>
    <t>10090.ENSMUSP00000094515</t>
  </si>
  <si>
    <t>Heterogeneous nuclear ribonucleoprotein U-like protein 2.</t>
  </si>
  <si>
    <t>10090.ENSMUSP00000001042</t>
  </si>
  <si>
    <t>Interleukin enhancer-binding factor 2; Appears to function predominantly as a heterodimeric complex with ILF3. This complex may regulate transcription of the IL2 gene during T-cell activation. It can also promote the formation of stable DNA-dependent protein kinase holoenzyme complexes on DNA (By similarity). Essential for the efficient reshuttling of ILF3 into the nucleus (By similarity).</t>
  </si>
  <si>
    <t>10090.ENSMUSP00000065770</t>
  </si>
  <si>
    <t xml:space="preserve">Interleukin enhancer-binding factor 3; RNA-binding protein that plays an essential role in the biogenesis of circular RNAs (circRNAs) which are produced by back- splicing circularization of pre-mRNAs. Within the nucleus, promotes circRNAs processing by stabilizing the regulatory elements residing in the flanking introns of the circularized exons. Plays thereby a role in the back-splicing of a subset of circRNAs. As a consequence, participates in a wide range of transcriptional and post- transcriptional processes. Binds to poly-U elements and AU-rich elements (AREs) in the 3'-UTR of tar [...] </t>
  </si>
  <si>
    <t>10090.ENSMUSP00000066516</t>
  </si>
  <si>
    <t xml:space="preserve">KH domain-containing, RNA-binding, signal transduction-associated protein 1; Recruited and tyrosine phosphorylated by several receptor systems, for example the T-cell, leptin and insulin receptors. Once phosphorylated, functions as an adapter protein in signal transduction cascades by binding to SH2 and SH3 domain-containing proteins. Role in G2-M progression in the cell cycle. Represses CBP-dependent transcriptional activation apparently by competing with other nuclear factors for binding to CBP. Also acts as a putative regulator of mRNA stability and/or translation rates and mediates [...] </t>
  </si>
  <si>
    <t>10090.ENSMUSP00000022954</t>
  </si>
  <si>
    <t xml:space="preserve">KH domain-containing, RNA-binding, signal transduction-associated protein 3; RNA-binding protein that plays a role in the regulation of alternative splicing and influences mRNA splice site selection and exon inclusion. Binds preferentially to the 5'-[AU]UAAA-3' motif in vitro. Binds optimally to RNA containing 5'-[AU]UAA-3' as a bipartite motif spaced by more than 15 nucleotides (By similarity). Binds poly(A). RNA-binding abilities are down-regulated by tyrosine kinase PTK6. Involved in splice site selection of vascular endothelial growth factor (By similarity). In vitro regulates CD44 [...] </t>
  </si>
  <si>
    <t>10090.ENSMUSP00000007814</t>
  </si>
  <si>
    <t xml:space="preserve">Far upstream element-binding protein 2; Binds to the dendritic targeting element and may play a role in mRNA trafficking. Part of a ternary complex that binds to the downstream control sequence (DCS) of the pre-mRNA. Mediates exon inclusion in transcripts that are subject to tissue-specific alternative splicing. May interact with single-stranded DNA from the far-upstream element (FUSE). May activate gene expression. Also involved in degradation of inherently unstable mRNAs that contain AU- rich elements (AREs) in their 3'-UTR, possibly by recruiting degradation machinery to ARE-contain [...] </t>
  </si>
  <si>
    <t>10090.ENSMUSP00000034311</t>
  </si>
  <si>
    <t>U6 snRNA-associated Sm-like protein LSm4; Plays role in pre-mRNA splicing as component of the U4/U6-U5 tri-snRNP complex that is involved in spliceosome assembly, and as component of the precatalytic spliceosome (spliceosome B complex). The heptameric LSM2-8 complex binds specifically to the 3'-terminal U-tract of U6 snRNA.</t>
  </si>
  <si>
    <t>10090.ENSMUSP00000030348</t>
  </si>
  <si>
    <t xml:space="preserve">Protein mago nashi homolog; Required for pre-mRNA splicing as component of the spliceosome. Plays a redundant role with MAGOHB as core component of the exon junction complex (EJC) and in the nonsense-mediated decay (NMD) pathway. The EJC is a dynamic structure consisting of core proteins and several peripheral nuclear and cytoplasmic associated factors that join the complex only transiently either during EJC assembly or during subsequent mRNA metabolism. The EJC marks the position of the exon-exon junction in the mature mRNA for the gene expression machinery and the core components rem [...] </t>
  </si>
  <si>
    <t>10090.ENSMUSP00000125761</t>
  </si>
  <si>
    <t>Matrin-3; May play a role in transcription or may interact with other nuclear matrix proteins to form the internal fibrogranular network. In association with the SFPQ-NONO heteromer may play a role in nuclear retention of defective RNAs (By similarity).</t>
  </si>
  <si>
    <t>10090.ENSMUSP00000033673</t>
  </si>
  <si>
    <t xml:space="preserve">Non-POU domain-containing octamer-binding protein; DNA- and RNA binding protein, involved in several nuclear processes. Binds the conventional octamer sequence in double-stranded DNA. Also binds single-stranded DNA and RNA at a site independent of the duplex site. Involved in pre-mRNA splicing, probably as a heterodimer with SFPQ. Interacts with U5 snRNA, probably by binding to a purine-rich sequence located on the 3' side of U5 snRNA stem 1b. Together with PSPC1, required for the formation of nuclear paraspeckles. The SFPQ-NONO heteromer associated with MATR3 may play a role in nuclea [...] </t>
  </si>
  <si>
    <t>10090.ENSMUSP00000034204</t>
  </si>
  <si>
    <t xml:space="preserve">Cleavage and polyadenylation specificity factor subunit 5; Component of the cleavage factor Im (CFIm) complex that functions as an activator of the pre-mRNA 3'-end cleavage and polyadenylation processing required for the maturation of pre-mRNA into functional mRNAs. CFIm contributes to the recruitment of multiprotein complexes on specific sequences on the pre-mRNA 3'-end, so called cleavage and polyadenylation signals (pA signals). Most pre-mRNAs contain multiple pA signals, resulting in alternative cleavage and polyadenylation (APA) producing mRNAs with variable 3'-end formation. The  [...] </t>
  </si>
  <si>
    <t>10090.ENSMUSP00000073975</t>
  </si>
  <si>
    <t>Programmed cell death protein 4; Inhibits translation initiation and cap-dependent translation. May excert its function by hindering the interaction between EIF4A1 and EIF4G. Inhibits the helicase activity of EIF4A. Modulates the activation of JUN kinase. Down-regulates the expression of MAP4K1, thus inhibiting events important in driving invasion, namely, MAPK85 activation and consequent JUN-dependent transcription. May play a role in apoptosis. Tumor suppressor. Inhibits tumor promoter-induced neoplastic transformation. Binds RNA.</t>
  </si>
  <si>
    <t>10090.ENSMUSP00000136858</t>
  </si>
  <si>
    <t xml:space="preserve">Pre-mRNA-processing factor 19; [Isoform 1]: Ubiquitin-protein ligase which is a core component of several complexes mainly involved in pre-mRNA splicing and DNA repair. Required for pre-mRNA splicing as component of the spliceosome. Core component of the PRP19C/Prp19 complex/NTC/Nineteen complex which is part of the spliceosome and participates in its assembly, its remodeling and is required for its activity. During assembly of the spliceosome, mediates 'Lys-63'-linked polyubiquitination of the U4 spliceosomal protein PRPF3. Ubiquitination of PRPF3 allows its recognition by the U5 comp [...] </t>
  </si>
  <si>
    <t>10090.ENSMUSP00000002529</t>
  </si>
  <si>
    <t>Pre-mRNA-processing factor 6; Involved in pre-mRNA splicing as component of the U4/U6-U5 tri-snRNP complex, one of the building blocks of the spliceosome. Enhances dihydrotestosterone-induced transactivation activity of AR, as well as dexamethasone-induced transactivation activity of NR3C1, but does not affect estrogen-induced transactivation.</t>
  </si>
  <si>
    <t>10090.ENSMUSP00000018449</t>
  </si>
  <si>
    <t xml:space="preserve">Pre-mRNA-processing-splicing factor 8; Plays role in pre-mRNA splicing as core component of precatalytic, catalytic and postcatalytic spliceosomal complexes, both of the predominant U2-type spliceosome and the minor U12-type spliceosome. Functions as a scaffold that mediates the ordered assembly of spliceosomal proteins and snRNAs. Required for the assembly of the U4/U6-U5 tri-snRNP complex, a building block of the spliceosome. Functions as scaffold that positions spliceosomal U2, U5 and U6 snRNAs at splice sites on pre-mRNA substrates, so that splicing can occur. Interacts with both t [...] </t>
  </si>
  <si>
    <t>10090.ENSMUSP00000022507</t>
  </si>
  <si>
    <t xml:space="preserve">Paraspeckle component 1; Together with NONO, required for the formation of nuclear paraspeckles. Regulates, cooperatively with NONO and SFPQ, androgen receptor-mediated gene transcription activity in Sertoli cell line. Binds to poly(A), poly(G) and poly(U) RNA homopolymers. Regulates the circadian clock by repressing the transcriptional activator activity of the CLOCK-ARNTL/BMAL1 heterodimer. Plays a role in the regulation of DNA virus-mediated innate immune response by assembling into the HDP- RNP complex, a complex that serves as a platform for IRF3 phosphorylation and subsequent inn [...] </t>
  </si>
  <si>
    <t>10090.ENSMUSP00000029780</t>
  </si>
  <si>
    <t>Polypyrimidine tract-binding protein 2; RNA-binding protein which binds to intronic polypyrimidine tracts and mediates negative regulation of exons splicing. May antagonize in a tissue-specific manner the ability of NOVA1 to activate exon selection. In addition to its function in pre-mRNA splicing, plays also a role in the regulation of translation.</t>
  </si>
  <si>
    <t>10090.ENSMUSP00000098096</t>
  </si>
  <si>
    <t xml:space="preserve">Poly(U)-binding-splicing factor PUF60; DNA- and RNA-binding protein, involved in several nuclear processes such as pre-mRNA splicing, apoptosis and transcription regulation. In association with FUBP1 regulates MYC transcription at the P2 promoter through the core-TFIIH basal transcription factor. Acts as a transcriptional repressor through the core-TFIIH basal transcription factor. Represses FUBP1-induced transcriptional activation but not basal transcription. Decreases ERCC3 helicase activity. Is also involved in pre-mRNA splicing. Promotes splicing of an intron with weak 3'-splice si [...] </t>
  </si>
  <si>
    <t>10090.ENSMUSP00000006625</t>
  </si>
  <si>
    <t xml:space="preserve">RNA-binding protein 14; May function as a nuclear receptor coactivator, enhancing transcription through other coactivators such as NCOA6 and CITED1 (By similarity). Regulates centriole biogenesis by suppressing the formation of aberrant centriolar protein complexes in the cytoplasm and thus preserving mitotic spindle integrity. Prevents the formation of the STIL-CENPJ complex (which can induce the formation of aberrant centriolar protein complexes) by interfering with the interaction of STIL with CENPJ (By similarity). Plays a role in the regulation of DNA virus-mediated innate immune  [...] </t>
  </si>
  <si>
    <t>10090.ENSMUSP00000038964</t>
  </si>
  <si>
    <t>RNA-binding protein 3; Cold-inducible mRNA binding protein that enhances global protein synthesis at both physiological and mild hypothermic temperatures. Reduces the relative abundance of microRNAs, when overexpressed. Enhances phosphorylation of translation initiation factors and active polysome formation.</t>
  </si>
  <si>
    <t>10090.ENSMUSP00000126345</t>
  </si>
  <si>
    <t xml:space="preserve">RNA-binding protein with serine-rich domain 1; Part of pre- and post-splicing multiprotein mRNP complexes. Auxiliary component of the splicing-dependent multiprotein exon junction complex (EJC) deposited at splice junction on mRNAs. The EJC is a dynamic structure consisting of core proteins and several peripheral nuclear and cytoplasmic associated factors that join the complex only transiently either during EJC assembly or during subsequent mRNA metabolism. Component of the ASAP and PSAP complexes which bind RNA in a sequence-independent manner and are proposed to be recruited to the E [...] </t>
  </si>
  <si>
    <t>10090.ENSMUSP00000121309</t>
  </si>
  <si>
    <t>Splicing factor 1; Necessary for the ATP-dependent first step of spliceosome assembly. Binds to the intron branch point sequence (BPS) 5'-UACUAAC-3' of the pre-mRNA. May act as transcription repressor (By similarity). Belongs to the BBP/SF1 family.</t>
  </si>
  <si>
    <t>10090.ENSMUSP00000002198</t>
  </si>
  <si>
    <t>Splicing factor 3A subunit 1; Involved in pre-mRNA splicing as a component of the splicing factor SF3A complex that contributes to the assembly of the 17S U2 snRNP, and the subsequent assembly of the pre-spliceosome 'E' complex and the pre-catalytic spliceosome 'A' complex. Involved in pre-mRNA splicing as a component of pre-catalytic spliceosome 'B' complexes.</t>
  </si>
  <si>
    <t>10090.ENSMUSP00000027127</t>
  </si>
  <si>
    <t xml:space="preserve">Splicing factor 3B subunit 1; Involved in pre-mRNA splicing as a component of the splicing factor SF3B complex. SF3B complex is required for 'A' complex assembly formed by the stable binding of U2 snRNP to the branchpoint sequence (BPS) in pre-mRNA. Sequence independent binding of SF3A/SF3B complex upstream of the branch site is essential, it may anchor U2 snRNP to the pre-mRNA. Together with other U2 snRNP complex components may also play a role in the selective processing of microRNAs (miRNAs) from the long primary miRNA transcript, pri-miR-17-92. May also be involved in the assembly [...] </t>
  </si>
  <si>
    <t>10090.ENSMUSP00000045073</t>
  </si>
  <si>
    <t xml:space="preserve">Splicing factor 3B subunit 3; Involved in pre-mRNA splicing as a component of the splicing factor SF3B complex, a constituent of the spliceosome. SF3B complex is required for 'A' complex assembly formed by the stable binding of U2 snRNP to the branchpoint sequence (BPS) in pre-mRNA. Sequence independent binding of SF3A/SF3B complex upstream of the branch site is essential, it may anchor U2 snRNP to the pre-mRNA. May also be involved in the assembly of the 'E' complex. Belongs also to the minor U12- dependent spliceosome, which is involved in the splicing of rare class of nuclear pre-mR [...] </t>
  </si>
  <si>
    <t>10090.ENSMUSP00000030623</t>
  </si>
  <si>
    <t xml:space="preserve">Splicing factor, proline- and glutamine-rich; DNA- and RNA binding protein, involved in several nuclear processes. Essential pre-mRNA splicing factor required early in spliceosome formation and for splicing catalytic step II, probably as a heteromer with NONO. Binds to pre-mRNA in spliceosome C complex, and specifically binds to intronic polypyrimidine tracts. Involved in regulation of signal-induced alternative splicing. During splicing of PTPRC/CD45, a phosphorylated form is sequestered by THRAP3 from the pre-mRNA in resting T-cells; T-cell activation and subsequent reduced phosphory [...] </t>
  </si>
  <si>
    <t>10090.ENSMUSP00000099509</t>
  </si>
  <si>
    <t>U5 small nuclear ribonucleoprotein 200 kDa helicase; Plays role in pre-mRNA splicing as core component of precatalytic, catalytic and postcatalytic spliceosomal complexes. Involved in spliceosome assembly, activation and disassembly. Mediates changes in the dynamic network of RNA-RNA interactions in the spliceosome. Catalyzes the ATP-dependent unwinding of U4/U6 RNA duplices, an essential step in the assembly of a catalytically active spliceosome.</t>
  </si>
  <si>
    <t>10090.ENSMUSP00000156707</t>
  </si>
  <si>
    <t>U1 small nuclear ribonucleoprotein C; Component of the spliceosomal U1 snRNP, which is essential for recognition of the pre-mRNA 5' splice-site and the subsequent assembly of the spliceosome. SNRPC/U1-C is directly involved in initial 5' splice-site recognition for both constitutive and regulated alternative splicing. The interaction with the 5' splice-site seems to precede base-pairing between the pre-mRNA and the U1 snRNA. Stimulates commitment or early (E) complex formation by stabilizing the base pairing of the 5' end of the U1 snRNA and the 5' splice-site region.</t>
  </si>
  <si>
    <t>10090.ENSMUSP00000109671</t>
  </si>
  <si>
    <t xml:space="preserve">Protein SON; RNA-binding protein that acts as a mRNA splicing cofactor by promoting efficient splicing of transcripts that possess weak splice sites. Specifically promotes splicing of many cell-cycle and DNA-repair transcripts that possess weak splice sites, such as TUBG1, KATNB1, TUBGCP2, AURKB, PCNT, AKT1, RAD23A, and FANCG. Probably acts by facilitating the interaction between Serine/arginine-rich proteins such as SRSF2 and the RNA polymerase II. Also binds to DNA; binds to the consensus DNA sequence: 5'-GA[GT]AN[CG][AG]CC-3' (By similarity). Essential for correct RNA splicing of mu [...] </t>
  </si>
  <si>
    <t>10090.ENSMUSP00000085993</t>
  </si>
  <si>
    <t>Serine/arginine repetitive matrix protein 2; Required for pre-mRNA splicing as component of the spliceosome; Belongs to the CWC21 family.</t>
  </si>
  <si>
    <t>10090.ENSMUSP00000117045</t>
  </si>
  <si>
    <t xml:space="preserve">Serine/arginine-rich splicing factor 3; Splicing factor that specifically promotes exon-inclusion during alternative splicing. Interaction with YTHDC1, a RNA-binding protein that recognizes and binds N6-methyladenosine (m6A)-containing RNAs, promotes recruitment of SRSF3 to its mRNA-binding elements adjacent to m6A sites, leading to exon-inclusion during alternative splicing. Also functions as export adapter involved in mRNA nuclear export. Binds mRNA which is thought to be transferred to the NXF1-NXT1 heterodimer for export (TAP/NXF1 pathway); enhances NXF1-NXT1 RNA- binding activity. [...] </t>
  </si>
  <si>
    <t>10090.ENSMUSP00000070983</t>
  </si>
  <si>
    <t>Serine/arginine-rich splicing factor 7; Required for pre-mRNA splicing. Represses the splicing of MAPT/Tau exon 10. May function as export adapter involved in mRNA nuclear export such as of histone H2A. Binds mRNA which is thought to be transferred to the NXF1-NXT1 heterodimer for export (TAP/NXF1 pathway); enhances NXF1-NXT1 RNA-binding activity. RNA-binding is semi- sequence specific (By similarity); Belongs to the splicing factor SR family.</t>
  </si>
  <si>
    <t>10090.ENSMUSP00000081142</t>
  </si>
  <si>
    <t xml:space="preserve">TAR DNA-binding protein 43; RNA-binding protein that is involved in various steps of RNA biogenesis and processing. Preferentially binds, via its two RNA recognition motifs RRM1 and RRM2, to GU-repeats on RNA molecules predominantly localized within long introns and in the 3'UTR of mRNAs. In turn, regulates the splicing of many non-coding and protein-coding RNAs including proteins involved in neuronal survival, as well as mRNAs that encode proteins relevant for neurodegenerative diseases. Plays a role in maintaining mitochondrial homeostasis by regulating the processing of mitochondria [...] </t>
  </si>
  <si>
    <t>10090.ENSMUSP00000158288</t>
  </si>
  <si>
    <t>Transcription elongation regulator 1; Transcription factor that binds RNA polymerase II and inhibits the elongation of transcripts from target promoters. Regulates transcription elongation in a TATA box-dependent manner (By similarity).</t>
  </si>
  <si>
    <t>10090.ENSMUSP00000101833</t>
  </si>
  <si>
    <t>Nucleolysin TIAR; RNA-binding protein. Possesses nucleolytic activity against cytotoxic lymphocyte target cells. May be involved in apoptosis (By similarity).</t>
  </si>
  <si>
    <t>10090.ENSMUSP00000147013</t>
  </si>
  <si>
    <t>Splicing factor U2AF 65 kDa subunit; Plays a role in pre-mRNA splicing and 3'-end processing. By recruiting PRPF19 and the PRP19C/Prp19 complex/NTC/Nineteen complex to the RNA polymerase II C-terminal domain (CTD), and thereby pre-mRNA, may couple transcription to splicing. Required for the export of mRNA out of the nucleus, even if the mRNA is encoded by an intron-less gene. Positively regulates pre-mRNA 3'-end processing by recruiting the CFIm complex to cleavage and polyadenylation signals.</t>
  </si>
  <si>
    <t>10090.ENSMUSP00000078602</t>
  </si>
  <si>
    <t>U2 snRNP-associated SURP motif-containing protein.</t>
  </si>
  <si>
    <t>10090.ENSMUSP00000081946</t>
  </si>
  <si>
    <t xml:space="preserve">Upstream-binding protein 1; Functions as a transcriptional activator in a promoter context-dependent manner. Involved in regulation of the alpha-globin gene in erythroid cells. Activation of the alpha-globin promoter in erythroid cells is via synergistic interaction with TFCP2. Functions as a trans-acting factor that regulates the domestic strain CYP2D9 gene through specific association with the regulatory element SDI-A1. Binding to SDI-A1 depends on the type of nucleotide at position 299; binding is abolished by a nucleotide substitution at this position. Modulates the placental expre [...] </t>
  </si>
  <si>
    <t>10090.ENSMUSP00000112213</t>
  </si>
  <si>
    <t>WW domain-binding protein 11; Activates pre-mRNA splicing. May inhibit PP1 phosphatase activity.</t>
  </si>
  <si>
    <t>Fatty acid beta-oxidation</t>
  </si>
  <si>
    <t>10090.ENSMUSP00000037348</t>
  </si>
  <si>
    <t xml:space="preserve">3-ketoacyl-CoA thiolase, mitochondrial; In the production of energy from fats, this is one of the enzymes that catalyzes the last step of the mitochondrial beta- oxidation pathway, an aerobic process breaking down fatty acids into acetyl-CoA. Using free coenzyme A/CoA, catalyzes the thiolytic cleavage of medium- to long-chain unbranched 3-oxoacyl-CoAs into acetyl-CoA and a fatty acyl-CoA shortened by two carbon atoms. Also catalyzes the condensation of two acetyl-CoA molecules into acetoacetyl-CoA and could be involved in the production of ketone bodies. Also displays hydrolase activit [...] </t>
  </si>
  <si>
    <t>10090.ENSMUSP00000031412</t>
  </si>
  <si>
    <t>Acyl-CoA dehydrogenase family member 10; Acyl-CoA dehydrogenase only active with R- and S-2-methyl- C15-CoA.</t>
  </si>
  <si>
    <t>10090.ENSMUSP00000054370</t>
  </si>
  <si>
    <t>Isobutyryl-CoA dehydrogenase, mitochondrial; Isobutyryl-CoA dehydrogenase which catalyzes one of the steps of the valine catabolic pathway. To a lesser extent, is also able to catalyze the oxidation of (2S)-2-methylbutanoyl-CoA.</t>
  </si>
  <si>
    <t>10090.ENSMUSP00000027153</t>
  </si>
  <si>
    <t xml:space="preserve">Long-chain specific acyl-CoA dehydrogenase, mitochondrial; Long-chain specific acyl-CoA dehydrogenase is one of the acyl-CoA dehydrogenases that catalyze the first step of mitochondrial fatty acid beta-oxidation, an aerobic process breaking down fatty acids into acetyl-CoA and allowing the production of energy from fats. The first step of fatty acid beta-oxidation consists in the removal of one hydrogen from C-2 and C-3 of the straight-chain fatty acyl-CoA thioester, resulting in the formation of trans-2-enoyl-CoA (By similarity). Among the different mitochondrial acyl-CoA dehydrogenas [...] </t>
  </si>
  <si>
    <t>10090.ENSMUSP00000072483</t>
  </si>
  <si>
    <t>Medium-chain specific acyl-CoA dehydrogenase, mitochondrial; Acyl-CoA dehydrogenase specific for acyl chain lengths of 4 to 16 that catalyzes the initial step of fatty acid beta-oxidation. Utilizes the electron transfer flavoprotein (ETF) as an electron acceptor to transfer electrons to the main mitochondrial respiratory chain via ETF-ubiquinone oxidoreductase (ETF dehydrogenase).</t>
  </si>
  <si>
    <t>10090.ENSMUSP00000031524</t>
  </si>
  <si>
    <t xml:space="preserve">Short-chain specific acyl-CoA dehydrogenase, mitochondrial; Short-chain specific acyl-CoA dehydrogenase is one of the acyl-CoA dehydrogenases that catalyze the first step of mitochondrial fatty acid beta-oxidation, an aerobic process breaking down fatty acids into acetyl-CoA and allowing the production of energy from fats. The first step of fatty acid beta-oxidation consists in the removal of one hydrogen from C-2 and C-3 of the straight-chain fatty acyl-CoA thioester, resulting in the formation of trans-2-enoyl-CoA. Among the different mitochondrial acyl-CoA dehydrogenases, short-chai [...] </t>
  </si>
  <si>
    <t>10090.ENSMUSP00000015829</t>
  </si>
  <si>
    <t>Short/branched chain specific acyl-CoA dehydrogenase, mitochondrial; Has greatest activity toward short branched chain acyl-CoA derivative such as (s)-2-methylbutyryl-CoA, isobutyryl-CoA, and 2- methylhexanoyl-CoA as well as toward short straight chain acyl-CoAs such as butyryl-CoA and hexanoyl-CoA. Can use valproyl-CoA as substrate and may play a role in controlling the metabolic flux of valproic acid in the development of toxicity of this agent (By similarity).</t>
  </si>
  <si>
    <t>10090.ENSMUSP00000099634</t>
  </si>
  <si>
    <t>Very long-chain specific acyl-CoA dehydrogenase, mitochondrial; Active toward esters of long-chain and very long chain fatty acids such as palmitoyl-CoA, myristoyl-CoA and stearoyl-CoA. Can accommodate substrate acyl chain lengths as long as 24 carbons, but shows little activity for substrates of less than 12 carbons (By similarity); Belongs to the acyl-CoA dehydrogenase family.</t>
  </si>
  <si>
    <t>10090.ENSMUSP00000034547</t>
  </si>
  <si>
    <t xml:space="preserve">Acetyl-CoA acetyltransferase, mitochondrial; This is one of the enzymes that catalyzes the last step of the mitochondrial beta-oxidation pathway, an aerobic process breaking down fatty acids into acetyl-CoA. Using free coenzyme A/CoA, catalyzes the thiolytic cleavage of medium- to long-chain 3-oxoacyl-CoAs into acetyl-CoA and a fatty acyl-CoA shortened by two carbon atoms. The activity of the enzyme is reversible and it can also catalyze the condensation of two acetyl-CoA molecules into acetoacetyl-CoA. Thereby, it plays a major role in ketone body metabolism. Belongs to the thiolase-l [...] </t>
  </si>
  <si>
    <t>10090.ENSMUSP00000063412</t>
  </si>
  <si>
    <t>Peroxisomal acyl-coenzyme A oxidase 3; Oxidizes the CoA-esters of 2-methyl-branched fatty acids.</t>
  </si>
  <si>
    <t>10090.ENSMUSP00000034822</t>
  </si>
  <si>
    <t>Long-chain-fatty-acid--CoA ligase ACSBG1; Catalyzes the conversion of fatty acids such as long-chain and very long-chain fatty acids to their active form acyl-CoAs for both synthesis of cellular lipids, and degradation via beta-oxidation (By similarity). Can activate diverse saturated, monosaturated and polyunsaturated fatty acids.</t>
  </si>
  <si>
    <t>10090.ENSMUSP00000104533</t>
  </si>
  <si>
    <t>Long-chain-fatty-acid--CoA ligase 6; Catalyzes the conversion of long-chain fatty acids to their active form acyl-CoA for both synthesis of cellular lipids, and degradation via beta-oxidation (By similarity). Plays an important role in fatty acid metabolism in brain and the acyl-CoAs produced may be utilized exclusively for the synthesis of the brain lipid (By similarity).</t>
  </si>
  <si>
    <t>10090.ENSMUSP00000028944</t>
  </si>
  <si>
    <t>Acetyl-coenzyme A synthetase 2-like, mitochondrial; Catalyzes the synthesis of acetyl-CoA from short-chain fatty acids. Acetate is the preferred substrate. Can also utilize propionate with a much lower affinity. Provides acetyl-CoA that is utilized mainly for oxidation under ketogenic conditions. Involved in thermogenesis under ketogenic conditions, using acetate as a vital fuel when carbohydrate availability is insufficient.</t>
  </si>
  <si>
    <t>10090.ENSMUSP00000082288</t>
  </si>
  <si>
    <t>Methylmalonate-semialdehyde dehydrogenase [acylating], mitochondrial; Plays a role in valine and pyrimidine metabolism. Binds fatty acyl-CoA (By similarity).</t>
  </si>
  <si>
    <t>10090.ENSMUSP00000021913</t>
  </si>
  <si>
    <t xml:space="preserve">Methylglutaconyl-CoA hydratase, mitochondrial; Catalyzes the conversion of 3-methylglutaconyl-CoA to 3- hydroxy-3-methylglutaryl-CoA (By similarity). Also has itaconyl-CoA hydratase activity by converting itaconyl-CoA into citramalyl-CoA in the C5-dicarboxylate catabolism pathway (By similarity). The C5- dicarboxylate catabolism pathway is required to detoxify itaconate, a vitamin B12-poisoning metabolite (By similarity). Has very low enoyl- CoA hydratase activity. Was originally identified as RNA-binding protein that binds in vitro to clustered 5'-AUUUA-3' motifs ; Belongs to the enoy [...] </t>
  </si>
  <si>
    <t>10090.ENSMUSP00000110882</t>
  </si>
  <si>
    <t>D-beta-hydroxybutyrate dehydrogenase, mitochondrial.</t>
  </si>
  <si>
    <t>10090.ENSMUSP00000025835</t>
  </si>
  <si>
    <t>Carnitine O-palmitoyltransferase 1, liver isoform; Catalyzes the transfer of the acyl group of long-chain fatty acid-CoA conjugates onto carnitine, an essential step for the mitochondrial uptake of long-chain fatty acids and their subsequent beta-oxidation in the mitochondrion. Plays an important role in triglyceride metabolism; Belongs to the carnitine/choline acetyltransferase family.</t>
  </si>
  <si>
    <t>10090.ENSMUSP00000000349</t>
  </si>
  <si>
    <t>2-oxoisovalerate dehydrogenase E2 component (dihydrolipoyl transacylase); The branched-chain alpha-keto dehydrogenase complex catalyzes the overall conversion of alpha-keto acids to acyl-CoA and CO(2). It contains multiple copies of three enzymatic components: branched-chain alpha-keto acid decarboxylase (E1), lipoamide acyltransferase (E2) and lipoamide dehydrogenase (E3). Within this complex, the catalytic function of this enzyme is to accept, and to transfer to coenzyme A, acyl groups that are generated by the branched-chain alpha-keto acid decarboxylase component.</t>
  </si>
  <si>
    <t>10090.ENSMUSP00000029877</t>
  </si>
  <si>
    <t>2,4-dienoyl-CoA reductase, mitochondrial; Auxiliary enzyme of beta-oxidation. It participates in the metabolism of unsaturated fatty enoyl-CoA esters having double bonds in both even- and odd-numbered positions in mitochondria. Catalyzes the NADP-dependent reduction of 2,4-dienoyl-CoA to yield trans-3-enoyl-CoA.</t>
  </si>
  <si>
    <t>10090.ENSMUSP00000066092</t>
  </si>
  <si>
    <t>Delta(3,5)-Delta(2,4)-dienoyl-CoA isomerase, mitochondrial; Isomerization of 3-trans,5-cis-dienoyl-CoA to 2-trans,4- trans-dienoyl-CoA; Belongs to the enoyl-CoA hydratase/isomerase family.</t>
  </si>
  <si>
    <t>10090.ENSMUSP00000026538</t>
  </si>
  <si>
    <t>Enoyl-CoA hydratase, mitochondrial; Straight-chain enoyl-CoA thioesters from C4 up to at least C16 are processed, although with decreasing catalytic rate (By similarity). Has high substrate specificity for crotonyl-CoA and moderate specificity for acryloyl-CoA, 3-methylcrotonyl-CoA and methacrylyl-CoA. It is noteworthy that binds tiglyl-CoA, but hydrates only a small amount of this substrate (By similarity).</t>
  </si>
  <si>
    <t>10090.ENSMUSP00000157291</t>
  </si>
  <si>
    <t>Enoyl-CoA delta isomerase 1, mitochondrial; Able to isomerize both 3-cis and 3-trans double bonds into the 2-trans form in a range of enoyl-CoA species.</t>
  </si>
  <si>
    <t>10090.ENSMUSP00000131735</t>
  </si>
  <si>
    <t>Enoyl-CoA delta isomerase 2, mitochondrial; Able to isomerize both 3-cis and 3-trans double bonds into the 2-trans form in a range of enoyl-CoA species. Has a preference for 3-trans substrates (By similarity).</t>
  </si>
  <si>
    <t>10090.ENSMUSP00000034866</t>
  </si>
  <si>
    <t>Electron transfer flavoprotein subunit alpha, mitochondrial; Heterodimeric electron transfer flavoprotein that accepts electrons from several mitochondrial dehydrogenases, including acyl-CoA dehydrogenases, glutaryl-CoA and sarcosine dehydrogenase. It transfers the electrons to the main mitochondrial respiratory chain via ETF- ubiquinone oxidoreductase (ETF dehydrogenase). Required for normal mitochondrial fatty acid oxidation and normal amino acid metabolism.</t>
  </si>
  <si>
    <t>10090.ENSMUSP00000004729</t>
  </si>
  <si>
    <t>Electron transfer flavoprotein subunit beta; Heterodimeric electron transfer flavoprotein that accepts electrons from several mitochondrial dehydrogenases, including acyl-CoA dehydrogenases, glutaryl-CoA and sarcosine dehydrogenase. It transfers the electrons to the main mitochondrial respiratory chain via ETF- ubiquinone oxidoreductase (By similarity). Required for normal mitochondrial fatty acid oxidation and normal amino acid metabolism. ETFB binds an AMP molecule that probably has a purely structural role (By similarity).</t>
  </si>
  <si>
    <t>10090.ENSMUSP00000029386</t>
  </si>
  <si>
    <t>Electron transfer flavoprotein-ubiquinone oxidoreductase, mitochondrial; Accepts electrons from ETF and reduces ubiquinone.</t>
  </si>
  <si>
    <t>10090.ENSMUSP00000003907</t>
  </si>
  <si>
    <t>Glutaryl-CoA dehydrogenase, mitochondrial; Catalyzes the oxidative decarboxylation of glutaryl-CoA to crotonyl-CoA and CO(2) in the degradative pathway of L-lysine, L- hydroxylysine, and L-tryptophan metabolism. It uses electron transfer flavoprotein as its electron acceptor; Belongs to the acyl-CoA dehydrogenase family.</t>
  </si>
  <si>
    <t>10090.ENSMUSP00000029610</t>
  </si>
  <si>
    <t>Hydroxyacyl-coenzyme A dehydrogenase, mitochondrial; Plays an essential role in the mitochondrial beta-oxidation of short chain fatty acids. Exerts it highest activity toward 3- hydroxybutyryl-CoA; Belongs to the 3-hydroxyacyl-CoA dehydrogenase family.</t>
  </si>
  <si>
    <t>10090.ENSMUSP00000120976</t>
  </si>
  <si>
    <t xml:space="preserve">Trifunctional enzyme subunit alpha, mitochondrial; Mitochondrial trifunctional enzyme catalyzes the last three of the four reactions of the mitochondrial beta-oxidation pathway. The mitochondrial beta-oxidation pathway is the major energy-producing process in tissues and is performed through four consecutive reactions breaking down fatty acids into acetyl-CoA. Among the enzymes involved in this pathway, the trifunctional enzyme exhibits specificity for long-chain fatty acids. Mitochondrial trifunctional enzyme is a heterotetrameric complex composed of two proteins, the trifunctional en [...] </t>
  </si>
  <si>
    <t>10090.ENSMUSP00000110434</t>
  </si>
  <si>
    <t xml:space="preserve">Trifunctional enzyme subunit beta, mitochondrial; Mitochondrial trifunctional enzyme catalyzes the last three of the four reactions of the mitochondrial beta-oxidation pathway. The mitochondrial beta-oxidation pathway is the major energy-producing process in tissues and is performed through four consecutive reactions breaking down fatty acids into acetyl-CoA. Among the enzymes involved in this pathway, the trifunctional enzyme exhibits specificity for long-chain fatty acids. Mitochondrial trifunctional enzyme is a heterotetrameric complex composed of two proteins, the trifunctional enz [...] </t>
  </si>
  <si>
    <t>10090.ENSMUSP00000031788</t>
  </si>
  <si>
    <t>3-hydroxyisobutyrate dehydrogenase, mitochondrial; Belongs to the HIBADH-related family. 3-hydroxyisobutyrate dehydrogenase subfamily.</t>
  </si>
  <si>
    <t>10090.ENSMUSP00000045606</t>
  </si>
  <si>
    <t>3-hydroxyisobutyryl-CoA hydrolase, mitochondrial; Hydrolyzes 3-hydroxyisobutyryl-CoA (HIBYL-CoA), a saline catabolite. Has high activity toward isobutyryl-CoA. Could be an isobutyryl-CoA dehydrogenase that functions in valine catabolism. Also hydrolyzes 3-hydroxypropanoyl-CoA (By similarity); Belongs to the enoyl-CoA hydratase/isomerase family.</t>
  </si>
  <si>
    <t>10090.ENSMUSP00000026289</t>
  </si>
  <si>
    <t xml:space="preserve">3-hydroxyacyl-CoA dehydrogenase type-2; Mitochondrial dehydrogenase that catalyzes the beta-oxidation at position 17 of androgens and estrogens and has 3-alpha- hydroxysteroid dehydrogenase activity with androsterone (By similarity). Catalyzes the third step in the beta-oxidation of fatty acids (By similarity). Carries out oxidative conversions of 7-alpha-OH and 7-beta-OH bile acids (By similarity). Also exhibits 20-beta-OH and 21-OH dehydrogenase activities with C21 steroids (By similarity). By interacting with intracellular amyloid-beta, it may contribute to the neuronal dysfunction  [...] </t>
  </si>
  <si>
    <t>10090.ENSMUSP00000030078</t>
  </si>
  <si>
    <t>Hydroxysteroid dehydrogenase-like protein 2; Has apparently no steroid dehydrogenase activity. Belongs to the short-chain dehydrogenases/reductases (SDR) family.</t>
  </si>
  <si>
    <t>10090.ENSMUSP00000025503</t>
  </si>
  <si>
    <t>Isochorismatase domain-containing protein 1; Belongs to the isochorismatase family.</t>
  </si>
  <si>
    <t>10090.ENSMUSP00000028807</t>
  </si>
  <si>
    <t>Isovaleryl-CoA dehydrogenase, mitochondrial; Belongs to the acyl-CoA dehydrogenase family.</t>
  </si>
  <si>
    <t>10090.ENSMUSP00000029259</t>
  </si>
  <si>
    <t>Methylcrotonoyl-CoA carboxylase subunit alpha, mitochondrial; Biotin-attachment subunit of the 3-methylcrotonyl-CoA carboxylase, an enzyme that catalyzes the conversion of 3- methylcrotonyl-CoA to 3-methylglutaconyl-CoA, a critical step for leucine and isovaleric acid catabolism.</t>
  </si>
  <si>
    <t>10090.ENSMUSP00000022148</t>
  </si>
  <si>
    <t>Methylcrotonoyl-CoA carboxylase beta chain, mitochondrial; Carboxyltransferase subunit of the 3-methylcrotonyl-CoA carboxylase, an enzyme that catalyzes the conversion of 3- methylcrotonyl-CoA to 3-methylglutaconyl-CoA, a critical step for leucine and isovaleric acid catabolism.</t>
  </si>
  <si>
    <t>10090.ENSMUSP00000095970</t>
  </si>
  <si>
    <t xml:space="preserve">Malonyl-CoA decarboxylase, mitochondrial; Catalyzes the conversion of malonyl-CoA to acetyl-CoA. In the fatty acid biosynthesis MCD selectively removes malonyl-CoA and thus assures that methyl-malonyl-CoA is the only chain elongating substrate for fatty acid synthase and that fatty acids with multiple methyl side chains are produced. In peroxisomes it may be involved in degrading intraperoxisomal malonyl-CoA, which is generated by the peroxisomal beta-oxidation of odd chain-length dicarboxylic fatty acids. Plays a role in the metabolic balance between glucose and lipid oxidation in mus [...] </t>
  </si>
  <si>
    <t>10090.ENSMUSP00000038763</t>
  </si>
  <si>
    <t xml:space="preserve">Propionyl-CoA carboxylase alpha chain, mitochondrial; This is one of the 2 subunits of the biotin-dependent propionyl-CoA carboxylase (PCC), a mitochondrial enzyme involved in the catabolism of odd chain fatty acids, branched-chain amino acids isoleucine, threonine, methionine, and valine and other metabolites. Propionyl-CoA carboxylase catalyzes the carboxylation of propionyl- CoA/propanoyl-CoA to D-methylmalonyl-CoA/(S)-methylmalonyl-CoA (By similarity). Within the holoenzyme, the alpha subunit catalyzes the ATP-dependent carboxylation of the biotin carried by the biotin carboxyl car [...] </t>
  </si>
  <si>
    <t>10090.ENSMUSP00000035116</t>
  </si>
  <si>
    <t xml:space="preserve">Propionyl-CoA carboxylase beta chain, mitochondrial; This is one of the 2 subunits of the biotin-dependent propionyl-CoA carboxylase (PCC), a mitochondrial enzyme involved in the catabolism of odd chain fatty acids, branched-chain amino acids isoleucine, threonine, methionine, and valine and other metabolites. Propionyl-CoA carboxylase catalyzes the carboxylation of propionyl- CoA/propanoyl-CoA to D-methylmalonyl-CoA/(S)-methylmalonyl-CoA (By similarity). Within the holoenzyme, the alpha subunit catalyzes the ATP-dependent carboxylation of the biotin carried by the biotin carboxyl carr [...] </t>
  </si>
  <si>
    <t>10090.ENSMUSP00000035222</t>
  </si>
  <si>
    <t>Mitochondrial carnitine/acylcarnitine carrier protein; Mediates the transport of acylcarnitines of different length across the mitochondrial inner membrane from the cytosol to the mitochondrial matrix for their oxidation by the mitochondrial fatty acid-oxidation pathway.</t>
  </si>
  <si>
    <t>10090.ENSMUSP00000068607</t>
  </si>
  <si>
    <t>Endosomal/lysosomal potassium channel TMEM175; Organelle-specific potassium channel specifically responsible for potassium conductance in endosomes and lysosomes. Forms a potassium-permeable leak-like channel, which regulates lumenal pH stability and is required for autophagosome-lysosome fusion. Constitutes the major lysosomal potassium channel. Belongs to the TMEM175 family.</t>
  </si>
  <si>
    <t>Mitochondrial translation</t>
  </si>
  <si>
    <t>10090.ENSMUSP00000036881</t>
  </si>
  <si>
    <t>ATP-binding cassette sub-family F member 1; Required for efficient Cap- and IRES-mediated mRNA translation initiation. Not involved in the ribosome biogenesis (By similarity); Belongs to the ABC transporter superfamily. ABCF family. EF3 subfamily.</t>
  </si>
  <si>
    <t>10090.ENSMUSP00000022163</t>
  </si>
  <si>
    <t>Transcription factor BTF3; When associated with NACA, prevents inappropriate targeting of non-secretory polypeptides to the endoplasmic reticulum (ER). Binds to nascent polypeptide chains as they emerge from the ribosome and blocks their interaction with the signal recognition particle (SRP), which normally targets nascent secretory peptides to the ER. BTF3 is also a general transcription factor that can form a stable complex with RNA polymerase II. Required for the initiation of transcription (By similarity); Belongs to the NAC-beta family.</t>
  </si>
  <si>
    <t>10090.ENSMUSP00000037783</t>
  </si>
  <si>
    <t>Growth arrest and DNA damage-inducible proteins-interacting protein 1; Acts as a negative regulator of G1 to S cell cycle phase progression by inhibiting cyclin-dependent kinases. Inhibitory effects are additive with GADD45 proteins but occurs also in the absence of GADD45 proteins. Acts as a repressor of the orphan nuclear receptor NR4A1 by inhibiting AB domain-mediated transcriptional activity. May be involved in the hormone-mediated regulation of NR4A1 transcriptional activity. May play a role in mitochondrial protein synthesis.</t>
  </si>
  <si>
    <t>10090.ENSMUSP00000078886</t>
  </si>
  <si>
    <t>Hsp70-binding protein 1; Inhibits HSPA1A chaperone activity by changing the conformation of the ATP-binding domain of HSPA1A and interfering with ATP binding. Interferes with ubiquitination mediated by STUB1 and inhibits chaperone-assisted degradation of target proteins (By similarity).</t>
  </si>
  <si>
    <t>10090.ENSMUSP00000001485</t>
  </si>
  <si>
    <t>39S ribosomal protein L10, mitochondrial; Belongs to the universal ribosomal protein uL10 family.</t>
  </si>
  <si>
    <t>10090.ENSMUSP00000117971</t>
  </si>
  <si>
    <t>39S ribosomal protein L17, mitochondrial.</t>
  </si>
  <si>
    <t>10090.ENSMUSP00000078123</t>
  </si>
  <si>
    <t>39S ribosomal protein L18, mitochondrial; Together with thiosulfate sulfurtransferase (TST), acts as a mitochondrial import factor for the cytosolic 5S rRNA. The precursor form shows RNA chaperone activity; is able to fold the 5S rRNA into an import-competent conformation that is recognized by rhodanese (TST). Both the cytoplasmic and mitochondrial forms are able to bind to the helix IV-loop D in the gamma domain of the 5S rRNA (By similarity).</t>
  </si>
  <si>
    <t>10090.ENSMUSP00000025745</t>
  </si>
  <si>
    <t>39S ribosomal protein L21, mitochondrial.</t>
  </si>
  <si>
    <t>10090.ENSMUSP00000035177</t>
  </si>
  <si>
    <t>39S ribosomal protein L3, mitochondrial; Belongs to the universal ribosomal protein uL3 family.</t>
  </si>
  <si>
    <t>10090.ENSMUSP00000003386</t>
  </si>
  <si>
    <t>39S ribosomal protein L4, mitochondrial; Belongs to the universal ribosomal protein uL4 family.</t>
  </si>
  <si>
    <t>10090.ENSMUSP00000032841</t>
  </si>
  <si>
    <t>39S ribosomal protein L46, mitochondrial; Belongs to the mitochondrion-specific ribosomal protein mL46 family.</t>
  </si>
  <si>
    <t>10090.ENSMUSP00000029786</t>
  </si>
  <si>
    <t>39S ribosomal protein L9, mitochondrial; Belongs to the bacterial ribosomal protein bL9 family.</t>
  </si>
  <si>
    <t>10090.ENSMUSP00000030675</t>
  </si>
  <si>
    <t>28S ribosomal protein S15, mitochondrial; Belongs to the universal ribosomal protein uS15 family.</t>
  </si>
  <si>
    <t>10090.ENSMUSP00000024763</t>
  </si>
  <si>
    <t>28S ribosomal protein S18a, mitochondrial; Belongs to the bacterial ribosomal protein bS18 family. Mitochondrion-specific ribosomal protein mL66 subfamily.</t>
  </si>
  <si>
    <t>10090.ENSMUSP00000016977</t>
  </si>
  <si>
    <t>28S ribosomal protein S18c, mitochondrial; Belongs to the bacterial ribosomal protein bS18 family.</t>
  </si>
  <si>
    <t>10090.ENSMUSP00000123324</t>
  </si>
  <si>
    <t>28S ribosomal protein S26, mitochondrial; Belongs to the mitochondrion-specific ribosomal protein mS26 family.</t>
  </si>
  <si>
    <t>10090.ENSMUSP00000062326</t>
  </si>
  <si>
    <t>28S ribosomal protein S27, mitochondrial; RNA-binding component of the mitochondrial small ribosomal subunit (mt-SSU) that plays a role in mitochondrial protein synthesis. Stimulates mitochondrial mRNA translation of subunit components of the mitochondrial electron transport chain. Binds to the mitochondrial 12S rRNA (12S mt-rRNA) and tRNA(Glu). Overexpressed in hepatocellular carcinoma tissues compared with adjacent non-tumoral liver tissues.</t>
  </si>
  <si>
    <t>10090.ENSMUSP00000022245</t>
  </si>
  <si>
    <t>28S ribosomal protein S30, mitochondrial; Belongs to the mitochondrion-specific ribosomal protein mL65 family.</t>
  </si>
  <si>
    <t>10090.ENSMUSP00000033934</t>
  </si>
  <si>
    <t>28S ribosomal protein S31, mitochondrial; Belongs to the mitochondrion-specific ribosomal protein mS31 family.</t>
  </si>
  <si>
    <t>10090.ENSMUSP00000045111</t>
  </si>
  <si>
    <t>28S ribosomal protein S34, mitochondrial; Required for mitochondrial translation, plays a role in maintaining the stability of the small ribosomal subunit and the 12S rRNA that are required for mitoribosome formation. Belongs to the mitochondrion-specific ribosomal protein mS34 family.</t>
  </si>
  <si>
    <t>10090.ENSMUSP00000104957</t>
  </si>
  <si>
    <t>28S ribosomal protein S36, mitochondrial.</t>
  </si>
  <si>
    <t>10090.ENSMUSP00000028852</t>
  </si>
  <si>
    <t>28S ribosomal protein S5, mitochondrial; Belongs to the universal ribosomal protein uS5 family.</t>
  </si>
  <si>
    <t>10090.ENSMUSP00000090926</t>
  </si>
  <si>
    <t>Translation initiation factor IF-2, mitochondrial; One of the essential components for the initiation of protein synthesis. Protects formylmethionyl-tRNA from spontaneous hydrolysis and promotes its binding to the 30S ribosomal subunits. Also involved in the hydrolysis of GTP during the formation of the 70S ribosomal complex (By similarity).</t>
  </si>
  <si>
    <t>10090.ENSMUSP00000024978</t>
  </si>
  <si>
    <t>Nucleoside diphosphate kinase 3; Major role in the synthesis of nucleoside triphosphates other than ATP. The ATP gamma phosphate is transferred to the NDP beta phosphate via a ping-pong mechanism, using a phosphorylated active-site intermediate. Probably has a role in normal hematopoiesis by inhibition of granulocyte differentiation and induction of apoptosis (By similarity); Belongs to the NDK family.</t>
  </si>
  <si>
    <t>10090.ENSMUSP00000080743</t>
  </si>
  <si>
    <t>Pentatricopeptide repeat domain-containing protein 3, mitochondrial; Mitochondrial RNA-binding protein that has a role in mitochondrial translation.</t>
  </si>
  <si>
    <t>10090.ENSMUSP00000035291</t>
  </si>
  <si>
    <t>Dimethyladenosine transferase 1, mitochondrial; S-adenosyl-L-methionine-dependent methyltransferase which specifically dimethylates mitochondrial 12S rRNA at the conserved stem loop. Also required for basal transcription of mitochondrial DNA, probably via its interaction with POLRMT and TFAM. Stimulates transcription independently of the methyltransferase activity (By similarity); Belongs to the class I-like SAM-binding methyltransferase superfamily. rRNA adenine N(6)-methyltransferase family. KsgA subfamily.</t>
  </si>
  <si>
    <t>10090.ENSMUSP00000033383</t>
  </si>
  <si>
    <t xml:space="preserve">Ubiquitin carboxyl-terminal hydrolase 11; Protease that can remove conjugated ubiquitin from target proteins and polyubiquitin chains. Inhibits the degradation of target proteins by the proteasome. Cleaves preferentially 'Lys-6' and 'Lys- 63'-linked ubiquitin chains. Has lower activity with 'Lys-11' and 'Lys- 33'-linked ubiquitin chains, and extremely low activity with 'Lys-27', 'Lys-29' and 'Lys-48'-linked ubiquitin chains (in vitro). Plays a role in the regulation of pathways leading to NF-kappa-B activation. Plays a role in the regulation of DNA repair after double-stranded DNA brea [...] </t>
  </si>
  <si>
    <t>Mitochondrial respiratory chain complex I assembly; Respiratory electron transport</t>
  </si>
  <si>
    <t>10090.ENSMUSP00000070149</t>
  </si>
  <si>
    <t>MICOS complex subunit Mic19; Component of the MICOS complex, a large protein complex of the mitochondrial inner membrane that plays crucial roles in the maintenance of crista junctions, inner membrane architecture, and formation of contact sites to the outer membrane. Has also been shown to function as a transcription factor which binds to the BAG1 promoter and represses BAG1 transcription. Plays an important role in the maintenance of the MICOS complex stability and the mitochondrial cristae morphology.</t>
  </si>
  <si>
    <t>10090.ENSMUSP00000114906</t>
  </si>
  <si>
    <t>Cytochrome c oxidase assembly factor 7; Required for assembly of mitochondrial respiratory chain complex I and complex IV.</t>
  </si>
  <si>
    <t>10090.ENSMUSP00000047661</t>
  </si>
  <si>
    <t xml:space="preserve">Cytochrome c oxidase subunit 6A1, mitochondrial; Component of the cytochrome c oxidase, the last enzyme in the mitochondrial electron transport chain which drives oxidative phosphorylation. The respiratory chain contains 3 multisubunit complexes succinate dehydrogenase (complex II, CII), ubiquinol- cytochrome c oxidoreductase (cytochrome b-c1 complex, complex III, CIII) and cytochrome c oxidase (complex IV, CIV), that cooperate to transfer electrons derived from NADH and succinate to molecular oxygen, creating an electrochemical gradient over the inner membrane that drives transmembran [...] </t>
  </si>
  <si>
    <t>10090.ENSMUSP00000023210</t>
  </si>
  <si>
    <t xml:space="preserve">Cytochrome c1, heme protein, mitochondrial; Component of the ubiquinol-cytochrome c oxidoreductase, a multisubunit transmembrane complex that is part of the mitochondrial electron transport chain which drives oxidative phosphorylation. The respiratory chain contains 3 multisubunit complexes succinate dehydrogenase (complex II, CII), ubiquinol-cytochrome c oxidoreductase (cytochrome b-c1 complex, complex III, CIII) and cytochrome c oxidase (complex IV, CIV), that cooperate to transfer electrons derived from NADH and succinate to molecular oxygen, creating an electrochemical gradient ove [...] </t>
  </si>
  <si>
    <t>10090.ENSMUSP00000136247</t>
  </si>
  <si>
    <t>Evolutionarily conserved signaling intermediate in Toll pathway, mitochondrial; Adapter protein of the Toll-like and IL-1 receptor signaling pathway that is involved in the activation of NF-kappa-B via MAP3K1. Promotes proteolytic activation of MAP3K1. Involved in the BMP signaling pathway. Required for normal embryonic development. Belongs to the ECSIT family.</t>
  </si>
  <si>
    <t>10090.ENSMUSP00000038924</t>
  </si>
  <si>
    <t>FAD-dependent oxidoreductase domain-containing protein 1; Required for the assembly of the mitochondrial membrane respiratory chain NADH dehydrogenase (Complex I). Involved in mid-late stages of complex I assembly.</t>
  </si>
  <si>
    <t>10090.ENSMUSP00000020504</t>
  </si>
  <si>
    <t xml:space="preserve">Histidine triad nucleotide-binding protein 1; Hydrolyzes purine nucleotide phosphoramidates with a single phosphate group, including adenosine 5'monophosphoramidate (AMP-NH2), adenosine 5'monophosphomorpholidate (AMP-morpholidate) and guanosine 5'monophosphomorpholidate (GMP-morpholidate). Hydrolyzes lysyl-AMP (AMP-N-epsilon-(N-alpha-acetyl lysine methyl ester)) generated by lysine tRNA ligase, as well as Met-AMP, His-AMP and Asp-AMP, lysyl-GMP (GMP-N-epsilon-(N-alpha-acetyl lysine methyl ester)) and AMP-N-alanine methyl ester. Can also convert adenosine 5'-O-phosphorothioate and guano [...] </t>
  </si>
  <si>
    <t>10090.ENSMUSP00000105796</t>
  </si>
  <si>
    <t xml:space="preserve">NADH dehydrogenase [ubiquinone] 1 alpha subcomplex subunit 13; Accessory subunit of the mitochondrial membrane respiratory chain NADH dehydrogenase (Complex I), that is believed not to be involved in catalysis. Complex I functions in the transfer of electrons from NADH to the respiratory chain. The immediate electron acceptor for the enzyme is believed to be ubiquinone. Involved in the interferon/all-trans-retinoic acid (IFN/RA) induced cell death. This apoptotic activity is inhibited by interaction with viral IRF1. Prevents the transactivation of STAT3 target genes. May play a role in [...] </t>
  </si>
  <si>
    <t>10090.ENSMUSP00000014438</t>
  </si>
  <si>
    <t>NADH dehydrogenase [ubiquinone] 1 alpha subcomplex subunit 2; Accessory subunit of the mitochondrial membrane respiratory chain NADH dehydrogenase (Complex I), that is believed not to be involved in catalysis. Complex I functions in the transfer of electrons from NADH to the respiratory chain. The immediate electron acceptor for the enzyme is believed to be ubiquinone.</t>
  </si>
  <si>
    <t>10090.ENSMUSP00000075953</t>
  </si>
  <si>
    <t>NADH dehydrogenase [ubiquinone] 1 alpha subcomplex subunit 3; Accessory subunit of the mitochondrial membrane respiratory chain NADH dehydrogenase (Complex I), that is believed not to be involved in catalysis. Complex I functions in the transfer of electrons from NADH to the respiratory chain. The immediate electron acceptor for the enzyme is believed to be ubiquinone.</t>
  </si>
  <si>
    <t>10090.ENSMUSP00000144932</t>
  </si>
  <si>
    <t xml:space="preserve">Cytochrome c oxidase subunit NDUFA4; Component of the cytochrome c oxidase, the last enzyme in the mitochondrial electron transport chain which drives oxidative phosphorylation. The respiratory chain contains 3 multisubunit complexes succinate dehydrogenase (complex II, CII), ubiquinol- cytochrome c oxidoreductase (cytochrome b-c1 complex, complex III, CIII) and cytochrome c oxidase (complex IV, CIV), that cooperate to transfer electrons derived from NADH and succinate to molecular oxygen, creating an electrochemical gradient over the inner membrane that drives transmembrane transport  [...] </t>
  </si>
  <si>
    <t>10090.ENSMUSP00000023085</t>
  </si>
  <si>
    <t>NADH dehydrogenase [ubiquinone] 1 alpha subcomplex subunit 6; Accessory subunit of the mitochondrial membrane respiratory chain NADH dehydrogenase (Complex I), that is believed to be not involved in catalysis. Required for proper complex I assembly. Complex I functions in the transfer of electrons from NADH to the respiratory chain. The immediate electron acceptor for the enzyme is believed to be ubiquinone.</t>
  </si>
  <si>
    <t>10090.ENSMUSP00000039692</t>
  </si>
  <si>
    <t>NADH dehydrogenase [ubiquinone] 1 alpha subcomplex subunit 7; Accessory subunit of the mitochondrial membrane respiratory chain NADH dehydrogenase (Complex I), that is believed not to be involved in catalysis. Complex I functions in the transfer of electrons from NADH to the respiratory chain. The immediate electron acceptor for the enzyme is believed to be ubiquinone.</t>
  </si>
  <si>
    <t>10090.ENSMUSP00000065352</t>
  </si>
  <si>
    <t>NADH dehydrogenase [ubiquinone] 1 alpha subcomplex subunit 8; Accessory subunit of the mitochondrial membrane respiratory chain NADH dehydrogenase (Complex I), that is believed not to be involved in catalysis. Complex I functions in the transfer of electrons from NADH to the respiratory chain. The immediate electron acceptor for the enzyme is believed to be ubiquinone.</t>
  </si>
  <si>
    <t>10090.ENSMUSP00000024887</t>
  </si>
  <si>
    <t>Protein arginine methyltransferase NDUFAF7, mitochondrial; Arginine methyltransferase involved in the assembly or stability of mitochondrial NADH:ubiquinone oxidoreductase complex (complex I). Acts by mediating symmetric dimethylation of 'Arg-118' of NDUFS2 after it assembles into the complex I, stabilizing the early intermediate complex; Belongs to the NDUFAF7 family.</t>
  </si>
  <si>
    <t>10090.ENSMUSP00000043543</t>
  </si>
  <si>
    <t>NADH dehydrogenase [ubiquinone] 1 beta subcomplex subunit 10; Accessory subunit of the mitochondrial membrane respiratory chain NADH dehydrogenase (Complex I), that is believed not to be involved in catalysis. Complex I functions in the transfer of electrons from NADH to the respiratory chain. The immediate electron acceptor for the enzyme is believed to be ubiquinone.</t>
  </si>
  <si>
    <t>10090.ENSMUSP00000112320</t>
  </si>
  <si>
    <t>NADH dehydrogenase [ubiquinone] 1 beta subcomplex subunit 11, mitochondrial; Accessory subunit of the mitochondrial membrane respiratory chain NADH dehydrogenase (Complex I), that is believed not to be involved in catalysis. Complex I functions in the transfer of electrons from NADH to the respiratory chain. The immediate electron acceptor for the enzyme is believed to be ubiquinone.</t>
  </si>
  <si>
    <t>10090.ENSMUSP00000114963</t>
  </si>
  <si>
    <t>NADH dehydrogenase [ubiquinone] 1 beta subcomplex subunit 5, mitochondrial; Accessory subunit of the mitochondrial membrane respiratory chain NADH dehydrogenase (Complex I), that is believed not to be involved in catalysis. Complex I functions in the transfer of electrons from NADH to the respiratory chain. The immediate electron acceptor for the enzyme is believed to be ubiquinone.</t>
  </si>
  <si>
    <t>10090.ENSMUSP00000037341</t>
  </si>
  <si>
    <t>NADH dehydrogenase [ubiquinone] 1 beta subcomplex subunit 7; Accessory subunit of the mitochondrial membrane respiratory chain NADH dehydrogenase (Complex I), that is believed not to be involved in catalysis. Complex I functions in the transfer of electrons from NADH to the respiratory chain. The immediate electron acceptor for the enzyme is believed to be ubiquinone.</t>
  </si>
  <si>
    <t>10090.ENSMUSP00000032882</t>
  </si>
  <si>
    <t>NADH dehydrogenase [ubiquinone] 1 subunit C2; Accessory subunit of the mitochondrial membrane respiratory chain NADH dehydrogenase (Complex I), that is believed not to be involved in catalysis. Complex I functions in the transfer of electrons from NADH to the respiratory chain. The immediate electron acceptor for the enzyme is believed to be ubiquinone.</t>
  </si>
  <si>
    <t>10090.ENSMUSP00000005647</t>
  </si>
  <si>
    <t>NADH dehydrogenase [ubiquinone] iron-sulfur protein 3, mitochondrial; Core subunit of the mitochondrial membrane respiratory chain NADH dehydrogenase (Complex I) that is believed to belong to the minimal assembly required for catalysis. Complex I functions in the transfer of electrons from NADH to the respiratory chain. The immediate electron acceptor for the enzyme is believed to be ubiquinone (By similarity).</t>
  </si>
  <si>
    <t>10090.ENSMUSP00000022097</t>
  </si>
  <si>
    <t>NADH dehydrogenase [ubiquinone] iron-sulfur protein 6, mitochondrial; Accessory subunit of the mitochondrial membrane respiratory chain NADH dehydrogenase (Complex I), that is believed not to be involved in catalysis. Complex I functions in the transfer of electrons from NADH to the respiratory chain. The immediate electron acceptor for the enzyme is believed to be ubiquinone.</t>
  </si>
  <si>
    <t>10090.ENSMUSP00000101003</t>
  </si>
  <si>
    <t>NADH dehydrogenase [ubiquinone] iron-sulfur protein 7, mitochondrial; Core subunit of the mitochondrial membrane respiratory chain NADH dehydrogenase (Complex I) that is believed to belong to the minimal assembly required for catalysis. Complex I functions in the transfer of electrons from NADH to the respiratory chain. The immediate electron acceptor for the enzyme is believed to be ubiquinone.</t>
  </si>
  <si>
    <t>10090.ENSMUSP00000158541</t>
  </si>
  <si>
    <t>NADH dehydrogenase [ubiquinone] iron-sulfur protein 8, mitochondrial; Core subunit of the mitochondrial membrane respiratory chain NADH dehydrogenase (Complex I) that is believed to belong to the minimal assembly required for catalysis. Complex I functions in the transfer of electrons from NADH to the respiratory chain. The immediate electron acceptor for the enzyme is believed to be ubiquinone (By similarity).</t>
  </si>
  <si>
    <t>10090.ENSMUSP00000085981</t>
  </si>
  <si>
    <t>Reactive oxygen species modulator 1; Has antibacterial activity against a variety of bacteria including S.aureus, P.aeruginosa and M.tuberculosis. Acts by inducing bacterial membrane breakage (By similarity); Belongs to the MGR2 family.</t>
  </si>
  <si>
    <t>10090.ENSMUSP00000026743</t>
  </si>
  <si>
    <t xml:space="preserve">Cytochrome b-c1 complex subunit 1, mitochondrial; Component of the ubiquinol-cytochrome c oxidoreductase, a multisubunit transmembrane complex that is part of the mitochondrial electron transport chain which drives oxidative phosphorylation. The respiratory chain contains 3 multisubunit complexes succinate dehydrogenase (complex II, CII), ubiquinol-cytochrome c oxidoreductase (cytochrome b-c1 complex, complex III, CIII) and cytochrome c oxidase (complex IV, CIV), that cooperate to transfer electrons derived from NADH and succinate to molecular oxygen, creating an electrochemical gradie [...] </t>
  </si>
  <si>
    <t>Citrate cycle (TCA cycle); Tricarboxylic acid cycle</t>
  </si>
  <si>
    <t>10090.ENSMUSP00000032402</t>
  </si>
  <si>
    <t>Branched-chain-amino-acid aminotransferase, cytosolic; Catalyzes the first reaction in the catabolism of the essential branched chain amino acids leucine, isoleucine, and valine.</t>
  </si>
  <si>
    <t>10090.ENSMUSP00000071292</t>
  </si>
  <si>
    <t>2-oxoisovalerate dehydrogenase subunit alpha, mitochondrial; The branched-chain alpha-keto dehydrogenase complex catalyzes the overall conversion of alpha-keto acids to acyl-CoA and CO(2). It contains multiple copies of three enzymatic components: branched-chain alpha-keto acid decarboxylase (E1), lipoamide acyltransferase (E2) and lipoamide dehydrogenase (E3); Belongs to the BCKDHA family.</t>
  </si>
  <si>
    <t>10090.ENSMUSP00000139684</t>
  </si>
  <si>
    <t>2-oxoisovalerate dehydrogenase subunit beta, mitochondrial; The branched-chain alpha-keto dehydrogenase complex catalyzes the overall conversion of alpha-keto acids to acyl-CoA and CO(2). It contains multiple copies of three enzymatic components: branched-chain alpha-keto acid decarboxylase (E1), lipoamide acyltransferase (E2) and lipoamide dehydrogenase (E3).</t>
  </si>
  <si>
    <t>10090.ENSMUSP00000005826</t>
  </si>
  <si>
    <t>Citrate synthase, mitochondrial; Belongs to the citrate synthase family.</t>
  </si>
  <si>
    <t>10090.ENSMUSP00000060346</t>
  </si>
  <si>
    <t xml:space="preserve">2-oxoglutarate dehydrogenase E2 component (dihydrolipoamide succinyltransferase); Dihydrolipoamide succinyltransferase (E2) component of the 2- oxoglutarate dehydrogenase complex (By similarity). The 2-oxoglutarate dehydrogenase complex catalyzes the overall conversion of 2- oxoglutarate to succinyl-CoA and CO(2) (By similarity). The 2- oxoglutarate dehydrogenase complex is mainly active in the mitochondrion. A fraction of the 2-oxoglutarate dehydrogenase complex also localizes in the nucleus and is required for lysine succinylation of histones: associates with KAT2A on chromatin and p [...] </t>
  </si>
  <si>
    <t>10090.ENSMUSP00000103007</t>
  </si>
  <si>
    <t>Isocitrate dehydrogenase [NADP], mitochondrial; Plays a role in intermediary metabolism and energy production. It may tightly associate or interact with the pyruvate dehydrogenase complex; Belongs to the isocitrate and isopropylmalate dehydrogenases family.</t>
  </si>
  <si>
    <t>10090.ENSMUSP00000056502</t>
  </si>
  <si>
    <t>Isocitrate dehydrogenase [NAD] subunit gamma 1, mitochondrial; Regulatory subunit which plays a role in the allosteric regulation of the enzyme catalyzing the decarboxylation of isocitrate (ICT) into alpha-ketoglutarate. The heterodimer composed of the alpha (IDH3A) and beta (IDH3B) subunits and the heterodimer composed of the alpha (IDH3A) and gamma (IDH3G) subunits, have considerable basal activity but the full activity of the heterotetramer (containing two subunits of IDH3A, one of IDH3B and one of IDH3G) requires the assembly and cooperative function of both heterodimers.</t>
  </si>
  <si>
    <t>10090.ENSMUSP00000068086</t>
  </si>
  <si>
    <t>Probable D-lactate dehydrogenase, mitochondrial; Involved in D-lactate, but not L-lactate catabolic process. Belongs to the FAD-binding oxidoreductase/transferase type 4 family.</t>
  </si>
  <si>
    <t>10090.ENSMUSP00000047855</t>
  </si>
  <si>
    <t>Methylmalonyl-CoA epimerase, mitochondrial; Belongs to the methylmalonyl-CoA epimerase family.</t>
  </si>
  <si>
    <t>10090.ENSMUSP00000032856</t>
  </si>
  <si>
    <t>NADP-dependent malic enzyme, mitochondrial; Belongs to the malic enzymes family.</t>
  </si>
  <si>
    <t>10090.ENSMUSP00000130941</t>
  </si>
  <si>
    <t>Methylmalonyl-CoA mutase, mitochondrial; Involved in the degradation of several amino acids, odd-chain fatty acids and cholesterol via propionyl-CoA to the tricarboxylic acid cycle; Belongs to the methylmalonyl-CoA mutase family.</t>
  </si>
  <si>
    <t>10090.ENSMUSP00000091041</t>
  </si>
  <si>
    <t xml:space="preserve">2-oxoglutarate dehydrogenase, mitochondrial; 2-oxoglutarate dehydrogenase (E1) component of the 2- oxoglutarate dehydrogenase complex, which mediates the decarboxylation of alpha-ketoglutarate. The 2-oxoglutarate dehydrogenase complex catalyzes the overall conversion of 2-oxoglutarate to succinyl-CoA and CO(2). The 2-oxoglutarate dehydrogenase complex is mainly active in the mitochondrion. A fraction of the 2-oxoglutarate dehydrogenase complex also localizes in the nucleus and is required for lysine succinylation of histones: associates with KAT2A on chromatin and provides succinyl- Co [...] </t>
  </si>
  <si>
    <t>10090.ENSMUSP00000038555</t>
  </si>
  <si>
    <t>Phosphoenolpyruvate carboxykinase [GTP], mitochondrial; Catalyzes the conversion of oxaloacetate (OAA) to phosphoenolpyruvate (PEP), the rate-limiting step in the metabolic pathway that produces glucose from lactate and other precursors derived from the citric acid cycle.</t>
  </si>
  <si>
    <t>10090.ENSMUSP00000033662</t>
  </si>
  <si>
    <t>Pyruvate dehydrogenase E1 component subunit alpha, somatic form, mitochondrial; The pyruvate dehydrogenase complex catalyzes the overall conversion of pyruvate to acetyl-CoA and CO(2), and thereby links the glycolytic pathway to the tricarboxylic cycle.</t>
  </si>
  <si>
    <t>10090.ENSMUSP00000022268</t>
  </si>
  <si>
    <t>Pyruvate dehydrogenase E1 component subunit beta, mitochondrial; The pyruvate dehydrogenase complex catalyzes the overall conversion of pyruvate to acetyl-CoA and CO(2), and thereby links the glycolytic pathway to the tricarboxylic cycle.</t>
  </si>
  <si>
    <t>10090.ENSMUSP00000011058</t>
  </si>
  <si>
    <t>Pyruvate dehydrogenase protein X component, mitochondrial; Required for anchoring dihydrolipoamide dehydrogenase (E3) to the dihydrolipoamide transacetylase (E2) core of the pyruvate dehydrogenase complexes of eukaryotes. This specific binding is essential for a functional PDH complex (By similarity).</t>
  </si>
  <si>
    <t>10090.ENSMUSP00000046639</t>
  </si>
  <si>
    <t>Pyruvate dehydrogenase phosphatase regulatory subunit, mitochondrial; Decreases the sensitivity of PDP1 to magnesium ions, and this inhibition is reversed by the polyamine spermine.</t>
  </si>
  <si>
    <t>10090.ENSMUSP00000123765</t>
  </si>
  <si>
    <t>Succinate--CoA ligase [ADP-forming] subunit beta, mitochondrial; ATP-specific succinyl-CoA synthetase functions in the citric acid cycle (TCA), coupling the hydrolysis of succinyl-CoA to the synthesis of ATP and thus represents the only step of substrate-level phosphorylation in the TCA. The beta subunit provides nucleotide specificity of the enzyme and binds the substrate succinate, while the binding sites for coenzyme A and phosphate are found in the alpha subunit.</t>
  </si>
  <si>
    <t>10090.ENSMUSP00000065113</t>
  </si>
  <si>
    <t>Succinate--CoA ligase [ADP/GDP-forming] subunit alpha, mitochondrial; Succinyl-CoA synthetase functions in the citric acid cycle (TCA), coupling the hydrolysis of succinyl-CoA to the synthesis of either ATP or GTP and thus represents the only step of substrate-level phosphorylation in the TCA. The alpha subunit of the enzyme binds the substrates coenzyme A and phosphate, while succinate binding and specificity for either ATP or GTP is provided by different beta subunits.</t>
  </si>
  <si>
    <t>10090.ENSMUSP00000144827</t>
  </si>
  <si>
    <t>Succinate--CoA ligase [GDP-forming] subunit beta, mitochondrial; GTP-specific succinyl-CoA synthetase functions in the citric acid cycle (TCA), coupling the hydrolysis of succinyl-CoA to the synthesis of GTP and thus represents the only step of substrate-level phosphorylation in the TCA. The beta subunit provides nucleotide specificity of the enzyme and binds the substrate succinate, while the binding sites for coenzyme A and phosphate are found in the alpha subunit.</t>
  </si>
  <si>
    <t>Protein targeting to mitochondrion, and ATP-dependent peptidase activity</t>
  </si>
  <si>
    <t>10090.ENSMUSP00000077612</t>
  </si>
  <si>
    <t xml:space="preserve">Complement component 1 Q subcomponent-binding protein, mitochondrial; Is believed to be a multifunctional and multicompartmental protein involved in inflammation and infection processes, ribosome biogenesis, protein synthesis in mitochondria, regulation of apoptosis, transcriptional regulation and pre-mRNA splicing. At the cell surface is thought to act as an endothelial receptor for plasma proteins of the complement and kallikrein-kinin cascades. Putative receptor for C1q; specifically binds to the globular 'heads' of C1q thus inhibiting C1; may perform the receptor function through a [...] </t>
  </si>
  <si>
    <t>10090.ENSMUSP00000002735</t>
  </si>
  <si>
    <t>ATP-dependent Clp protease proteolytic subunit, mitochondrial; Protease component of the Clp complex that cleaves peptides and various proteins in an ATP-dependent process. Has low peptidase activity in the absence of CLPX. The Clp complex can degrade CSN1S1, CSN2 and CSN3, as well as synthetic peptides (in vitro) and may be responsible for a fairly general and central housekeeping function rather than for the degradation of specific substrates. Cleaves PINK1 in the mitochondrion.</t>
  </si>
  <si>
    <t>10090.ENSMUSP00000053842</t>
  </si>
  <si>
    <t>DnaJ homolog subfamily A member 3, mitochondrial; Modulates apoptotic signal transduction or effector structures within the mitochondrial matrix. Affect cytochrome C release from the mitochondria and caspase 3 activation, but not caspase 8 activation. Isoform 1 increases apoptosis triggered by both TNF and the DNA-damaging agent mytomycin C; in sharp contrast, isoform 2 suppresses apoptosis. Can modulate IFN-gamma-mediated transcriptional activity (By similarity). Isoform 2 may play a role in neuromuscular junction development as an effector of the MUSK signaling pathway.</t>
  </si>
  <si>
    <t>10090.ENSMUSP00000122056</t>
  </si>
  <si>
    <t xml:space="preserve">DnaJ homolog subfamily B member 12; Acts as a co-chaperone with HSPA8/Hsc70; required to promote protein folding and trafficking, prevent aggregation of client proteins, and promote unfolded proteins to endoplasmic reticulum- associated degradation (ERAD) pathway. Acts by determining HSPA8/Hsc70's ATPase and polypeptide-binding activities. Can also act independently of HSPA8/Hsc70: together with DNAJB14, acts as a chaperone that promotes maturation of potassium channels KCND2 and KCNH2 by stabilizing nascent channel subunits and assembling them into tetramers. While stabilization of na [...] </t>
  </si>
  <si>
    <t>10090.ENSMUSP00000008733</t>
  </si>
  <si>
    <t>DnaJ homolog subfamily B member 6; Plays an indispensable role in the organization of KRT8/KRT18 filaments. Acts as an endogenous molecular chaperone for neuronal proteins including huntingtin. Suppresses aggregation and toxicity of polyglutamine-containing, aggregation-prone proteins (By similarity). Has a stimulatory effect on the ATPase activity of HSP70 in a dose- dependent and time-dependent manner and hence acts as a co-chaperone of HSP70. Also reduces cellular toxicity and caspase-3 activity (By similarity).</t>
  </si>
  <si>
    <t>10090.ENSMUSP00000092242</t>
  </si>
  <si>
    <t>DnaJ homolog subfamily C member 8; Suppresses polyglutamine (polyQ) aggregation of ATXN3 in neuronal cells.</t>
  </si>
  <si>
    <t>10090.ENSMUSP00000031099</t>
  </si>
  <si>
    <t>GrpE protein homolog 1, mitochondrial; Essential component of the PAM complex, a complex required for the translocation of transit peptide-containing proteins from the inner membrane into the mitochondrial matrix in an ATP-dependent manner. Seems to control the nucleotide-dependent binding of mitochondrial HSP70 to substrate proteins (By similarity).</t>
  </si>
  <si>
    <t>10090.ENSMUSP00000062811</t>
  </si>
  <si>
    <t xml:space="preserve">Iron-sulfur cluster co-chaperone protein HscB, mitochondrial; Acts as a co-chaperone in iron-sulfur cluster assembly in both mitochondria and the cytoplasm. Required for incorporation of iron-sulfur clusters into SDHB, the iron-sulfur protein subunit of succinate dehydrogenase that is involved in complex II of the mitochondrial electron transport chain. Recruited to SDHB by interaction with SDHAF1 which first binds SDHB and then recruits the iron-sulfur transfer complex formed by HSC20, HSPA9 and ISCU through direct binding to HSC20. Also mediates complex formation between components o [...] </t>
  </si>
  <si>
    <t>10090.ENSMUSP00000025217</t>
  </si>
  <si>
    <t>Stress-70 protein, mitochondrial; Chaperone protein which plays an important role in mitochondrial iron-sulfur cluster (ISC) biogenesis. Interacts with and stabilizes ISC cluster assembly proteins FXN, NFU1, NFS1 and ISCU (By similarity). Regulates erythropoiesis via stabilization of ISC assembly. May play a role in the control of cell proliferation and cellular aging. Belongs to the heat shock protein 70 family.</t>
  </si>
  <si>
    <t>10090.ENSMUSP00000027123</t>
  </si>
  <si>
    <t xml:space="preserve">60 kDa heat shock protein, mitochondrial; Chaperonin implicated in mitochondrial protein import and macromolecular assembly. Together with Hsp10, facilitates the correct folding of imported proteins. May also prevent misfolding and promote the refolding and proper assembly of unfolded polypeptides generated under stress conditions in the mitochondrial matrix. The functional units of these chaperonins consist of heptameric rings of the large subunit Hsp60, which function as a back-to-back double ring. In a cyclic reaction, Hsp60 ring complexes bind one unfolded substrate protein per rin [...] </t>
  </si>
  <si>
    <t>10090.ENSMUSP00000005431</t>
  </si>
  <si>
    <t>Mitochondrial proton/calcium exchanger protein; Mitochondrial proton/calcium antiporter that mediates proton- dependent calcium efflux from mitochondrion. Crucial for the maintenance of mitochondrial tubular networks and for the assembly of the supercomplexes of the respiratory chain (By similarity). Required for the maintenance of the tubular shape and cristae organization (By similarity). In contrast to SLC8B1/NCLX, does not constitute the major factor for mitochondrial calcium extrusion (By similarity); Belongs to the LETM1 family.</t>
  </si>
  <si>
    <t>10090.ENSMUSP00000041814</t>
  </si>
  <si>
    <t xml:space="preserve">Lon protease homolog, mitochondrial; ATP-dependent serine protease that mediates the selective degradation of misfolded, unassembled or oxidatively damaged polypeptides as well as certain short-lived regulatory proteins in the mitochondrial matrix. May also have a chaperone function in the assembly of inner membrane protein complexes. Participates in the regulation of mitochondrial gene expression and in the maintenance of the integrity of the mitochondrial genome. Binds to mitochondrial promoters and RNA in a single-stranded, site-specific, and strand- specific manner. May regulate mi [...] </t>
  </si>
  <si>
    <t>10090.ENSMUSP00000020312</t>
  </si>
  <si>
    <t xml:space="preserve">Calcium uniporter protein, mitochondrial; Mitochondrial inner membrane calcium uniporter that mediates calcium uptake into mitochondria. Constitutes the pore-forming and calcium-conducting subunit of the uniporter complex (uniplex) (By similarity). Activity is regulated by MICU1 and MICU2 (By similarity). At low Ca(2+) levels MCU activity is down-regulated by MICU1 and MICU2; at higher Ca(2+) levels MICU1 increases MCU activity (By similarity). Mitochondrial calcium homeostasis plays key roles in cellular physiology and regulates cell bioenergetics, cytoplasmic calcium signals and acti [...] </t>
  </si>
  <si>
    <t>10090.ENSMUSP00000152229</t>
  </si>
  <si>
    <t xml:space="preserve">Presequence protease, mitochondrial; Metalloendopeptidase of the mitochondrial matrix that functions in peptide cleavage and degradation rather than in protein processing. Has an ATP-independent activity. Specifically cleaves peptides in the range of 5 to 65 residues. Shows a preference for cleavage after small polar residues and before basic residues, but without any positional preference. Degrades the transit peptides of mitochondrial proteins after their cleavage. Also degrades other unstructured peptides. It is also able to degrade amyloid-beta protein 40, one of the peptides produ [...] </t>
  </si>
  <si>
    <t>10090.ENSMUSP00000025961</t>
  </si>
  <si>
    <t>Thioredoxin-dependent peroxide reductase, mitochondrial; Thiol-specific peroxidase that catalyzes the reduction of hydrogen peroxide and organic hydroperoxides to water and alcohols, respectively. Plays a role in cell protection against oxidative stress by detoxifying peroxides.</t>
  </si>
  <si>
    <t>10090.ENSMUSP00000031971</t>
  </si>
  <si>
    <t xml:space="preserve">Single-stranded DNA-binding protein, mitochondrial; Binds preferentially and cooperatively to pyrimidine rich single-stranded DNA (ss-DNA). In vitro, required to maintain the copy number of mitochondrial DNA (mtDNA) and plays crucial roles during mtDNA replication that stimulate activity of the replisome components POLG and TWNK at the replication fork. Promotes the activity of the gamma complex polymerase POLG, largely by organizing the template DNA and eliminating secondary structures to favor ss-DNA conformations that facilitate POLG activity. In addition it is able to promote the 5 [...] </t>
  </si>
  <si>
    <t>10090.ENSMUSP00000028470</t>
  </si>
  <si>
    <t>Mitochondrial import inner membrane translocase subunit Tim10; Mitochondrial intermembrane chaperone that participates in the import and insertion of multi-pass transmembrane proteins into the mitochondrial inner membrane. May also be required for the transfer of beta-barrel precursors from the TOM complex to the sorting and assembly machinery (SAM complex) of the outer membrane. Acts as a chaperone-like protein that protects the hydrophobic precursors from aggregation and guide them through the mitochondrial intermembrane space (By similarity); Belongs to the small Tim family.</t>
  </si>
  <si>
    <t>10090.ENSMUSP00000003029</t>
  </si>
  <si>
    <t>Mitochondrial import inner membrane translocase subunit TIM44; Essential component of the PAM complex, a complex required for the translocation of transit peptide-containing proteins from the inner membrane into the mitochondrial matrix in an ATP-dependent manner. Recruits mitochondrial HSP70 to drive protein translocation into the matrix using ATP as an energy source.</t>
  </si>
  <si>
    <t>10090.ENSMUSP00000080614</t>
  </si>
  <si>
    <t>Mitochondrial import inner membrane translocase subunit TIM50; Essential component of the TIM23 complex, a complex that mediates the translocation of transit peptide-containing proteins across the mitochondrial inner membrane. Has some phosphatase activity in vitro; however such activity may not be relevant in vivo.</t>
  </si>
  <si>
    <t>10090.ENSMUSP00000137931</t>
  </si>
  <si>
    <t xml:space="preserve">Agrin C-terminal 110 kDa subunit; [Isoform 1]: heparan sulfate basal lamina glycoprotein that plays a central role in the formation and the maintenance of the neuromuscular junction (NMJ) and directs key events in postsynaptic differentiation. This neuron-specific (z+) isoform is a component of the AGRN-LRP4 receptor complex that induces the phosphorylation and activation of MUSK. The activation of MUSK in myotubes induces the formation of NMJ by regulating different processes including the transcription of specific genes and the clustering of AChR in the postsynaptic membrane. Calcium [...] </t>
  </si>
  <si>
    <t>10090.ENSMUSP00000103015</t>
  </si>
  <si>
    <t xml:space="preserve">Aminopeptidase N; Broad specificity aminopeptidase which plays a role in the final digestion of peptides generated from hydrolysis of proteins by gastric and pancreatic proteases. Also involved in the processing of various peptides including peptide hormones, such as angiotensin III and IV, neuropeptides, and chemokines (By similarity). May also be involved the cleavage of peptides bound to major histocompatibility complex class II molecules of antigen presenting cells. May have a role in angiogenesis and promote cholesterol crystallization (By similarity). May have a role in amino aci [...] </t>
  </si>
  <si>
    <t>10090.ENSMUSP00000042602</t>
  </si>
  <si>
    <t xml:space="preserve">DNA-(apurinic or apyrimidinic site) lyase, mitochondrial; Multifunctional protein that plays a central role in the cellular response to oxidative stress. The two major activities of APEX1 are DNA repair and redox regulation of transcriptional factors. Functions as a apurinic/apyrimidinic (AP) endodeoxyribonuclease in the DNA base excision repair (BER) pathway of DNA lesions induced by oxidative and alkylating agents. Initiates repair of AP sites in DNA by catalyzing hydrolytic incision of the phosphodiester backbone immediately adjacent to the damage, generating a single-strand break w [...] </t>
  </si>
  <si>
    <t>10090.ENSMUSP00000033899</t>
  </si>
  <si>
    <t>Collagen alpha-2(IV) chain; Type IV collagen is the major structural component of glomerular basement membranes (GBM), forming a 'chicken-wire' meshwork together with laminins, proteoglycans and entactin/nidogen.</t>
  </si>
  <si>
    <t>10090.ENSMUSP00000039472</t>
  </si>
  <si>
    <t xml:space="preserve">Fibrinogen beta chain; Cleaved by the protease thrombin to yield monomers which, together with fibrinogen alpha (FGA) and fibrinogen gamma (FGG), polymerize to form an insoluble fibrin matrix. Fibrin has a major function in hemostasis as one of the primary components of blood clots. In addition, functions during the early stages of wound repair to stabilize the lesion and guide cell migration during re- epithelialization. Was originally thought to be essential for platelet aggregation, based on in vitro studies using anticoagulated blood. However, subsequent studies have shown that it  [...] </t>
  </si>
  <si>
    <t>10090.ENSMUSP00000045710</t>
  </si>
  <si>
    <t xml:space="preserve">Fibroblast growth factor 1; Plays an important role in the regulation of cell survival, cell division, angiogenesis, cell differentiation and cell migration. Functions as potent mitogen in vitro. Acts as a ligand for FGFR1 and integrins. Binds to FGFR1 in the presence of heparin leading to FGFR1 dimerization and activation via sequential autophosphorylation on tyrosine residues which act as docking sites for interacting proteins, leading to the activation of several signaling cascades. Binds to integrin ITGAV:ITGB3. Its binding to integrin, subsequent ternary complex formation with int [...] </t>
  </si>
  <si>
    <t>10090.ENSMUSP00000109010</t>
  </si>
  <si>
    <t>Leucine-rich repeat transmembrane protein FLRT1; Plays a role in fibroblast growth factor-mediated signaling cascades that lead to the activation of MAP kinases. Promotes neurite outgrowth via FGFR1-mediated activation of downstream MAP kinases. Promotes an increase both in neurite number and in neurite length. May play a role in cell-cell adhesion and cell guidance via its interaction with ADGRL1/LPHN1 and ADGRL3.</t>
  </si>
  <si>
    <t>10090.ENSMUSP00000054499</t>
  </si>
  <si>
    <t>Fibronectin; Fibronectins bind cell surfaces and various compounds including collagen, fibrin, heparin, DNA, and actin. Fibronectins are involved in cell adhesion, cell motility, opsonization, wound healing, and maintenance of cell shape healing, and maintenance of cell shape. Involved in osteoblast compaction through the fibronectin fibrillogenesis cell-mediated matrix assembly process, essential for osteoblast mineralization. Participates in the regulation of type I collagen deposition by osteoblasts.</t>
  </si>
  <si>
    <t>10090.ENSMUSP00000022108</t>
  </si>
  <si>
    <t>Hyaluronan and proteoglycan link protein 1; Stabilizes the aggregates of proteoglycan monomers with hyaluronic acid in the extracellular cartilage matrix.</t>
  </si>
  <si>
    <t>10090.ENSMUSP00000033570</t>
  </si>
  <si>
    <t>Immunoglobulin-binding protein 1; Associated to surface IgM-receptor; may be involved in signal transduction. Involved in regulation of the catalytic activity of the phosphatases PP2A, PP4 and PP6 by protecting their partially folded catalytic subunits from degradative polyubiquitination until they associate with regulatory subunits; Belongs to the IGBP1/TAP42 family.</t>
  </si>
  <si>
    <t>10090.ENSMUSP00000107729</t>
  </si>
  <si>
    <t xml:space="preserve">Integrin alpha-6 heavy chain; Integrin alpha-6/beta-1 (ITGA6:ITGB1) is a receptor for laminin on platelets. Integrin alpha-6/beta-1 (ITGA6:ITGB1) is present in oocytes and is involved in sperm-egg fusion. Integrin alpha-6/beta-4 (ITGA6:ITGB4) is a receptor for laminin in epithelial cells and it plays a critical structural role in the hemidesmosome. ITGA6:ITGB4 binds to NRG1 (via EGF domain) and this binding is essential for NRG1-ERBB signaling (By similarity). ITGA6:ITGB4 binds to IGF1 and this binding is essential for IGF1 signaling (By similarity). ITGA6:ITGB4 binds to IGF2 and this  [...] </t>
  </si>
  <si>
    <t>10090.ENSMUSP00000018478</t>
  </si>
  <si>
    <t xml:space="preserve">Kinase suppressor of Ras 1; Part of a multiprotein signaling complex which promotes phosphorylation of Raf family members and activation of downstream MAP kinases. Independently of its kinase activity, acts as MAP2K1/MEK1 and MAP2K2/MEK2-dependent allosteric activator of BRAF; upon binding to MAP2K1/MEK1 or MAP2K2/MEK2, dimerizes with BRAF and promotes BRAF-mediated phosphorylation of MAP2K1/MEK1 and/or MAP2K2/MEK2 (By similarity). Promotes activation of MAPK1 and/or MAPK3, both in response to EGF and to cAMP. Its kinase activity is unsure. Some protein kinase activity has been detecte [...] </t>
  </si>
  <si>
    <t>10090.ENSMUSP00000029053</t>
  </si>
  <si>
    <t xml:space="preserve">Tyrosine-protein phosphatase non-receptor type 1; Tyrosine-protein phosphatase which acts as a regulator of endoplasmic reticulum unfolded protein response. Mediates dephosphorylation of EIF2AK3/PERK; inactivating the protein kinase activity of EIF2AK3/PERK. May play an important role in CKII- and p60c- src-induced signal transduction cascades. May regulate the EFNA5-EPHA3 signaling pathway which modulates cell reorganization and cell-cell repulsion. May also regulate the hepatocyte growth factor receptor signaling pathway through dephosphorylation of MET (By similarity). Belongs to th [...] </t>
  </si>
  <si>
    <t>10090.ENSMUSP00000126390</t>
  </si>
  <si>
    <t>Serpin H1; Binds specifically to collagen. Could be involved as a chaperone in the biosynthetic pathway of collagen.</t>
  </si>
  <si>
    <t>Cellular amino acid catabolism</t>
  </si>
  <si>
    <t>10090.ENSMUSP00000043821</t>
  </si>
  <si>
    <t>Delta-1-pyrroline-5-carboxylate dehydrogenase, mitochondrial; Irreversible conversion of delta-1-pyrroline-5-carboxylate (P5C), derived either from proline or ornithine, to glutamate. This is a necessary step in the pathway interconnecting the urea and tricarboxylic acid cycles. The preferred substrate is glutamic gamma- semialdehyde, other substrates include succinic, glutaric and adipic semialdehydes (By similarity).</t>
  </si>
  <si>
    <t>10090.ENSMUSP00000040591</t>
  </si>
  <si>
    <t>Succinate-semialdehyde dehydrogenase, mitochondrial; Catalyzes one step in the degradation of the inhibitory neurotransmitter gamma-aminobutyric acid (GABA); Belongs to the aldehyde dehydrogenase family.</t>
  </si>
  <si>
    <t>10090.ENSMUSP00000028624</t>
  </si>
  <si>
    <t>Glycine amidinotransferase, mitochondrial; Catalyzes the biosynthesis of guanidinoacetate, the immediate precursor of creatine. Creatine plays a vital role in energy metabolism in muscle tissues. May play a role in embryonic and central nervous system development.</t>
  </si>
  <si>
    <t>10090.ENSMUSP00000025778</t>
  </si>
  <si>
    <t>Glycine dehydrogenase (decarboxylating), mitochondrial; The glycine cleavage system catalyzes the degradation of glycine. The P protein (GLDC) binds the alpha-amino group of glycine through its pyridoxal phosphate cofactor; CO(2) is released and the remaining methylamine moiety is then transferred to the lipoamide cofactor of the H protein (GCSH) (By similarity). Belongs to the GcvP family.</t>
  </si>
  <si>
    <t>10090.ENSMUSP00000110158</t>
  </si>
  <si>
    <t>Glutaminase kidney isoform, mitochondrial 65 kDa chain; Catalyzes the first reaction in the primary pathway for the renal catabolism of glutamine. Plays a role in maintaining acid-base homeostasis. Regulates the levels of the neurotransmitter glutamate, the main excitatory neurotransmitter in the brain.</t>
  </si>
  <si>
    <t>10090.ENSMUSP00000022322</t>
  </si>
  <si>
    <t>Glutamate dehydrogenase 1, mitochondrial; Mitochondrial glutamate dehydrogenase that converts L- glutamate into alpha-ketoglutarate. Plays a key role in glutamine anaplerosis by producing alpha-ketoglutarate, an important intermediate in the tricarboxylic acid cycle. May be involved in learning and memory reactions by increasing the turnover of the excitatory neurotransmitter glutamate; Belongs to the Glu/Leu/Phe/Val dehydrogenases family.</t>
  </si>
  <si>
    <t>10090.ENSMUSP00000034136</t>
  </si>
  <si>
    <t>Alanine aminotransferase 2; Catalyzes the reversible transamination between alanine and 2-oxoglutarate to form pyruvate and glutamate.</t>
  </si>
  <si>
    <t>10090.ENSMUSP00000021370</t>
  </si>
  <si>
    <t>L-2-hydroxyglutarate dehydrogenase, mitochondrial.</t>
  </si>
  <si>
    <t>10090.ENSMUSP00000081544</t>
  </si>
  <si>
    <t>Ornithine aminotransferase, mitochondrial.</t>
  </si>
  <si>
    <t>10090.ENSMUSP00000071231</t>
  </si>
  <si>
    <t>Glycogen phosphorylase, liver form; Phosphorylase is an important allosteric enzyme in carbohydrate metabolism. Enzymes from different sources differ in their regulatory mechanisms and in their natural substrates. However, all known phosphorylases share catalytic and structural properties (By similarity).</t>
  </si>
  <si>
    <t>10090.ENSMUSP00000099950</t>
  </si>
  <si>
    <t>Sarcosine dehydrogenase, mitochondrial; Belongs to the GcvT family.</t>
  </si>
  <si>
    <t>NuRD complex; HDACs deacetylate histones</t>
  </si>
  <si>
    <t>10090.ENSMUSP00000031862</t>
  </si>
  <si>
    <t xml:space="preserve">Chromobox protein homolog 3; Component of heterochromatin. Recognizes and binds histone H3 tails methylated at 'Lys-9', leading to epigenetic repression. Probably involved in the repression of many genes located in euchromatin, such as E2F1, MYC and CDC25A. Involved in the formation of functional kinetochore through interaction with MIS12 complex proteins. Contributes to the conversion of local chromatin to a heterochromatin- like repressive state through H3 'Lys-9' trimethylation, mediates the recruitment of the methyltransferases SUV39H1 and/or SUV39H2 by the PER complex to the E-box [...] </t>
  </si>
  <si>
    <t>10090.ENSMUSP00000142514</t>
  </si>
  <si>
    <t>Transcriptional repressor p66-beta; Transcriptional repressor (By similarity). Enhances MBD2- mediated repression. Efficient repression requires the presence of GATAD2A (By similarity). Targets MBD3 to discrete loci in the nucleus (By similarity). Plays a role in synapse development (By similarity).</t>
  </si>
  <si>
    <t>10090.ENSMUSP00000049625</t>
  </si>
  <si>
    <t xml:space="preserve">General transcription factor II-I; Interacts with the basal transcription machinery by coordinating the formation of a multiprotein complex at the C-FOS promoter, and linking specific signal responsive activator complexes. Promotes the formation of stable high-order complexes of SRF and PHOX1 and interacts cooperatively with PHOX1 to promote serum-inducible transcription of a reporter gene deriven by the C-FOS serum response element (SRE). Acts as a coregulator for USF1 by binding independently two promoter elements, a pyrimidine-rich initiator (Inr) and an upstream E-box (By similarit [...] </t>
  </si>
  <si>
    <t>10090.ENSMUSP00000043828</t>
  </si>
  <si>
    <t>Histone deacetylase 11; Responsible for the deacetylation of lysine residues on the N-terminal part of the core histones (H2A, H2B, H3 and H4). Histone deacetylation gives a tag for epigenetic repression and plays an important role in transcriptional regulation, cell cycle progression and developmental events. Histone deacetylases act via the formation of large multiprotein complexes (By similarity).</t>
  </si>
  <si>
    <t>10090.ENSMUSP00000019911</t>
  </si>
  <si>
    <t xml:space="preserve">Histone deacetylase 2; Responsible for the deacetylation of lysine residues on the N-terminal part of the core histones (H2A, H2B, H3 and H4). Histone deacetylation gives a tag for epigenetic repression and plays an important role in transcriptional regulation, cell cycle progression and developmental events. Histone deacetylases act via the formation of large multiprotein complexes (By similarity). Forms transcriptional repressor complexes by associating with MAD, SIN3, YY1 and N-COR. Interacts in the late S-phase of DNA-replication with DNMT1 in the other transcriptional repressor co [...] </t>
  </si>
  <si>
    <t>10090.ENSMUSP00000016081</t>
  </si>
  <si>
    <t xml:space="preserve">Core histone macro-H2A.1; Variant histone H2A which replaces conventional H2A in a subset of nucleosomes where it represses transcription. Nucleosomes wrap and compact DNA into chromatin, limiting DNA accessibility to the cellular machineries which require DNA as a template. Histones thereby play a central role in transcription regulation, DNA repair, DNA replication and chromosomal stability. DNA accessibility is regulated via a complex set of post-translational modifications of histones, also called histone code, and nucleosome remodeling. Involved in stable X chromosome inactivation [...] </t>
  </si>
  <si>
    <t>10090.ENSMUSP00000068931</t>
  </si>
  <si>
    <t>Metastasis-associated protein MTA3; Plays a role in maintenance of the normal epithelial architecture through the repression of SNAI1 transcription in a histone deacetylase-dependent manner, and thus the regulation of E-cadherin levels. Contributes to transcriptional repression by BCL6 (By similarity).</t>
  </si>
  <si>
    <t>10090.ENSMUSP00000099658</t>
  </si>
  <si>
    <t xml:space="preserve">Histone-binding protein RBBP4; Core histone-binding subunit that may target chromatin assembly factors, chromatin remodeling factors and histone deacetylases to their histone substrates in a manner that is regulated by nucleosomal DNA. Component of several complexes which regulate chromatin metabolism. These include the chromatin assembly factor 1 (CAF-1) complex, which is required for chromatin assembly following DNA replication and DNA repair; the core histone deacetylase (HDAC) complex, which promotes histone deacetylation and consequent transcriptional repression; the nucleosome re [...] </t>
  </si>
  <si>
    <t>10090.ENSMUSP00000033720</t>
  </si>
  <si>
    <t xml:space="preserve">Histone-binding protein RBBP7; Core histone-binding subunit that may target chromatin remodeling factors, histone acetyltransferases and histone deacetylases to their histone substrates in a manner that is regulated by nucleosomal DNA. Component of several complexes which regulate chromatin metabolism. These include the type B histone acetyltransferase (HAT) complex, which is required for chromatin assembly following DNA replication; the core histone deacetylase (HDAC) complex, which promotes histone deacetylation and consequent transcriptional repression; the nucleosome remodeling and [...] </t>
  </si>
  <si>
    <t>10090.ENSMUSP00000005705</t>
  </si>
  <si>
    <t xml:space="preserve">Transcription intermediary factor 1-beta; Nuclear corepressor for KRAB domain-containing zinc finger proteins (KRAB-ZFPs). Mediates gene silencing by recruiting CHD3, a subunit of the nucleosome remodeling and deacetylation (NuRD) complex, and SETDB1 (which specifically methylates histone H3 at 'Lys-9' (H3K9me)) to the promoter regions of KRAB target genes. Enhances transcriptional repression by coordinating the increase in H3K9me, the decrease in histone H3 'Lys-9 and 'Lys-14' acetylation (H3K9ac and H3K14ac, respectively) and the disposition of HP1 proteins to silence gene expression [...] </t>
  </si>
  <si>
    <t>10090.ENSMUSP00000047333</t>
  </si>
  <si>
    <t xml:space="preserve">Zinc finger and BTB domain-containing protein 7A; Transcription factor that represses the transcription of a wide range of genes involved in cell proliferation and differentiation. Directly and specifically binds to the consensus sequence 5'-[GA][CA]GACCCCCCCCC-3' and represses transcription both by regulating the organization of chromatin and through the direct recruitment of transcription factors to gene regulatory regions. Negatively regulates SMAD4 transcriptional activity in the TGF-beta signaling pathway through these two mechanisms (By similarity). That is, recruits the chromati [...] </t>
  </si>
  <si>
    <t>Guanine nucleotide exchange factor for Rho/Rac/Cdc42-like GTPases</t>
  </si>
  <si>
    <t>10090.ENSMUSP00000105053</t>
  </si>
  <si>
    <t>Rho guanine nucleotide exchange factor 28; Functions as a RHOA-specific guanine nucleotide exchange factor regulating signaling pathways downstream of integrins and growth factor receptors. Functions in axonal branching, synapse formation and dendritic morphogenesis. Functions also in focal adhesion formation, cell motility and B-lymphocytes activation. May regulate NEFL expression and aggregation and play a role in apoptosis.</t>
  </si>
  <si>
    <t>10090.ENSMUSP00000048914</t>
  </si>
  <si>
    <t>GRB2-associated and regulator of MAPK protein; Acts as an adapter protein that plays a role in intracellular signaling cascades triggered either by the cell surface activated epidermal growth factor receptor and/or cytoplasmic protein tyrosine kinases. Promotes activation of the MAPK/ERK signaling pathway. Plays a role in the regulation of cell proliferation (By similarity). Belongs to the GAREM family.</t>
  </si>
  <si>
    <t>10090.ENSMUSP00000027056</t>
  </si>
  <si>
    <t>Phosphatidylinositol 3,4,5-trisphosphate-dependent Rac exchanger 2 protein; Functions as a RAC1 guanine nucleotide exchange factor (GEF), activating Rac proteins by exchanging bound GDP for free GTP. Its activity is synergistically activated by phosphatidylinositol 3,4,5- trisphosphate and the beta gamma subunits of heterotrimeric G protein. Mediates the activation of RAC1 in a PI3K-dependent manner. May be an important mediator of Rac signaling, acting directly downstream of both G protein-coupled receptors and phosphoinositide 3-kinase (By similarity).</t>
  </si>
  <si>
    <t>10090.ENSMUSP00000038335</t>
  </si>
  <si>
    <t>Guanine nucleotide exchange factor MSS4; Guanine-nucleotide-releasing protein that acts on members of the SEC4/YPT1/RAB subfamily. Stimulates GDP release from both YPT1 and RAB3A, but is less active on these proteins than on the SEC4 protein. Might play a general role in vesicular transport (By similarity). Belongs to the DSS4/MSS4 family.</t>
  </si>
  <si>
    <t>10090.ENSMUSP00000004565</t>
  </si>
  <si>
    <t xml:space="preserve">Ras-related protein Ral-B; Multifunctional GTPase involved in a variety of cellular processes including gene expression, cell migration, cell proliferation, oncogenic transformation and membrane trafficking. Accomplishes its multiple functions by interacting with distinct downstream effectors. Acts as a GTP sensor for GTP-dependent exocytosis of dense core vesicles (By similarity). Required both to stabilize the assembly of the exocyst complex and to localize functional exocyst complexes to the leading edge of migrating cells (By similarity). Required for suppression of apoptosis (By s [...] </t>
  </si>
  <si>
    <t>10090.ENSMUSP00000099593</t>
  </si>
  <si>
    <t xml:space="preserve">RAS guanyl-releasing protein 1; Functions as a calcium- and diacylglycerol (DAG)-regulated nucleotide exchange factor specifically activating Ras through the exchange of bound GDP for GTP. Activates the Erk/MAP kinase cascade. Regulates T-cell/B-cell development, homeostasis and differentiation by coupling T-lymphocyte/B-lymphocyte antigen receptors to Ras. Regulates NK cell cytotoxicity and ITAM-dependent cytokine production by activation of Ras-mediated ERK and JNK pathways (By similarity). Functions in mast cell degranulation and cytokine secretion, regulating FcERI-evoked allergic  [...] </t>
  </si>
  <si>
    <t>10090.ENSMUSP00000046981</t>
  </si>
  <si>
    <t>Synembryn-B; Guanine nucleotide exchange factor (GEF), which can activate some, but not all, G-alpha proteins by exchanging bound GDP for free GTP (By similarity). Able to potentiate G(olf)-alpha-dependent cAMP accumulation suggesting that it may be an important component for odorant signal transduction.</t>
  </si>
  <si>
    <t>10090.ENSMUSP00000044866</t>
  </si>
  <si>
    <t>Son of sevenless homolog 2; Promotes the exchange of Ras-bound GDP by GTP.</t>
  </si>
  <si>
    <t>10090.ENSMUSP00000072020</t>
  </si>
  <si>
    <t xml:space="preserve">T-lymphoma invasion and metastasis-inducing protein 2; Modulates the activity of RHO-like proteins and connects extracellular signals to cytoskeletal activities. Acts as a GDP- dissociation stimulator protein that stimulates the GDP-GTP exchange activity of RHO-like GTPases and activates them. Activates specifically RAC1, but not CDC42 and RHOA. Mediates extracellular laminin signals to activate Rac1, contributing to neurite growth. Involved in lamellipodial formation and advancement of the growth cone of embryonic hippocampal neurons. Promotes migration of neurons in the cerebral cort [...] </t>
  </si>
  <si>
    <t>10090.ENSMUSP00000030660</t>
  </si>
  <si>
    <t>Trafficking protein particle complex subunit 3; May play a role in vesicular transport from endoplasmic reticulum to Golgi; Belongs to the TRAPP small subunits family. BET3 subfamily.</t>
  </si>
  <si>
    <t>Cell-substrate junction assembly; Calponin homology domain</t>
  </si>
  <si>
    <t>10090.ENSMUSP00000067708</t>
  </si>
  <si>
    <t>Alpha-actinin-2; F-actin cross-linking protein which is thought to anchor actin to a variety of intracellular structures. This is a bundling protein (By similarity).</t>
  </si>
  <si>
    <t>10090.ENSMUSP00000041826</t>
  </si>
  <si>
    <t>Coronin-2B; May play a role in the reorganization of neuronal actin structure.</t>
  </si>
  <si>
    <t>10090.ENSMUSP00000033182</t>
  </si>
  <si>
    <t>Integrin-linked protein kinase; Receptor-proximal protein kinase regulating integrin-mediated signal transduction. May act as a mediator of inside-out integrin signaling. Focal adhesion protein part of the complex ILK-PINCH. This complex is considered to be one of the convergence points of integrin- and growth factor-signaling pathway. Could be implicated in mediating cell architecture, adhesion to integrin substrates and anchorage-dependent growth in epithelial cells. Phosphorylates beta-1 and beta-3 integrin subunit on serine and threonine residues, but also AKT1 and GSK3B.</t>
  </si>
  <si>
    <t>10090.ENSMUSP00000095507</t>
  </si>
  <si>
    <t xml:space="preserve">Microtubule-actin cross-linking factor 1; [Isoform 2]: F-actin-binding protein which plays a role in cross-linking actin to other cytoskeletal proteins and also binds to microtubules. Plays an important role in ERBB2-dependent stabilization of microtubules at the cell cortex (By similarity). Acts as a positive regulator of Wnt receptor signaling pathway and is involved in the translocation of AXIN1 and its associated complex (composed of APC, CTNNB1 and GSK3B) from the cytoplasm to the cell membrane. Has actin- regulated ATPase activity and is essential for controlling focal adhesions  [...] </t>
  </si>
  <si>
    <t>10090.ENSMUSP00000033030</t>
  </si>
  <si>
    <t>Alpha-parvin; Plays a role in the reorganization of the actin cytoskeleton, formation of lamellipodia and ciliogenesis. Plays a role in the establishement of cell polarity, cell adhesion, cell spreading, and directed cell migration. Plays a role in sarcomere organization and in smooth muscle cell contraction. Required for normal development of the embryonic cardiovascular system, and for normal septation of the heart outflow tract. Plays a role in sprouting angiogenesis and is required for normal adhesion of vascular smooth muscle cells to endothelial cells during blood vessel development.</t>
  </si>
  <si>
    <t>10090.ENSMUSP00000073124</t>
  </si>
  <si>
    <t>Plectin; Interlinks intermediate filaments with microtubules and microfilaments and anchors intermediate filaments to desmosomes or hemidesmosomes. May be involved not only in the cross-linking and stabilization of cytoskeletal intermediate filaments network, but also in the regulation of their dynamics; Belongs to the plakin or cytolinker family.</t>
  </si>
  <si>
    <t>10090.ENSMUSP00000128000</t>
  </si>
  <si>
    <t>Sorbin and SH3 domain-containing protein 2; Adapter protein that plays a role in the assembling of signaling complexes, being a link between ABL kinases and actin cytoskeleton. Can form complex with ABL1 and CBL, thus promoting ubiquitination and degradation of ABL1 (By similarity). May play a role in the regulation of pancreatic cell adhesion, possibly by acting on WASF1 phosphorylation, enhancing phosphorylation by ABL1, as well as dephosphorylation by PTPN12 (By similarity).</t>
  </si>
  <si>
    <t>10090.ENSMUSP00000095174</t>
  </si>
  <si>
    <t>Synaptopodin; Actin-associated protein that may play a role in modulating actin-based shape and motility of dendritic spines and renal podocyte foot processes. Seems to be essential for the formation of spine apparatuses in spines of telencephalic neurons, which is involved in synaptic plasticity.</t>
  </si>
  <si>
    <t>10090.ENSMUSP00000022369</t>
  </si>
  <si>
    <t>Vinculin; Actin filament (F-actin)-binding protein involved in cell- matrix adhesion and cell-cell adhesion. Regulates cell-surface E- cadherin expression and potentiates mechanosensing by the E-cadherin complex. May also play important roles in cell morphology and locomotion (By similarity); Belongs to the vinculin/alpha-catenin family.</t>
  </si>
  <si>
    <t>10090.ENSMUSP00000081263</t>
  </si>
  <si>
    <t>Wiskott-Aldrich syndrome protein family member 2; Downstream effector molecule involved in the transmission of signals from tyrosine kinase receptors and small GTPases to the actin cytoskeleton. Promotes formation of actin filaments. Part of the WAVE complex that regulates lamellipodia formation. The WAVE complex regulates actin filament reorganization via its interaction with the Arp2/3 complex (By similarity).</t>
  </si>
  <si>
    <t>Protein import into nucleus; Regulation of HSF1-mediated heat shock response; Nuclear pore complex</t>
  </si>
  <si>
    <t>10090.ENSMUSP00000119806</t>
  </si>
  <si>
    <t>Protein Hikeshi; Acts as a specific nuclear import carrier for HSP70 proteins following heat-shock stress: acts by mediating the nucleoporin- dependent translocation of ATP-bound HSP70 proteins into the nucleus. HSP70 proteins import is required to protect cells from heat shock damages. Does not translocate ADP-bound HSP70 proteins into the nucleus (By similarity). May also be indirectly required for organization and/or function of the secretory apparatus in Clara cells in lung.</t>
  </si>
  <si>
    <t>10090.ENSMUSP00000046388</t>
  </si>
  <si>
    <t>Nuclear receptor coactivator 5; Nuclear receptor coregulator that can have both coactivator and corepressor functions. Interacts with nuclear receptors for steroids (ESR1 and ESR2) independently of the steroid binding domain (AF-2) of the ESR receptors, and with the orphan nuclear receptor NR1D2. Involved in the coactivation of nuclear steroid receptors (ER) as well as the corepression of MYC in response to 17-beta-estradiol (E2) (By similarity).</t>
  </si>
  <si>
    <t>10090.ENSMUSP00000066492</t>
  </si>
  <si>
    <t>Nuclear pore complex protein Nup214; Has a critical role in nucleocytoplasmic transport (By similarity). May serve as a docking site in the receptor-mediated import of substrates across the nuclear pore complex.</t>
  </si>
  <si>
    <t>10090.ENSMUSP00000148700</t>
  </si>
  <si>
    <t>Nuclear pore complex protein Nup93; Plays a role in the nuclear pore complex (NPC) assembly and/or maintenance. May anchor nucleoporins, but not NUP153 and TPR, to the NPC (By similarity). During renal development, regulates podocyte migration and proliferation through SMAD4 signaling (By similarity) ; Belongs to the nucleoporin interacting component (NIC) family.</t>
  </si>
  <si>
    <t>10090.ENSMUSP00000148115</t>
  </si>
  <si>
    <t>Nuclear pore complex protein Nup98-Nup96; Plays a role in the nuclear pore complex (NPC) assembly and/or maintenance. NUP98 and NUP96 are involved in the bidirectional transport across the NPC. May anchor NUP153 and TPR to the NPC. In cooperation with DHX9, plays a role in transcription and alternative splicing activation of a subset of genes. Involved in the localization of DHX9 in discrete intranuclear foci (GLFG-body).</t>
  </si>
  <si>
    <t>10090.ENSMUSP00000003310</t>
  </si>
  <si>
    <t xml:space="preserve">E3 SUMO-protein ligase RanBP2; E3 SUMO-protein ligase which facilitates SUMO1 and SUMO2 conjugation by UBE2I. Involved in transport factor (Ran-GTP, karyopherin)-mediated protein import via the F-G repeat-containing domain which acts as a docking site for substrates. Binds single- stranded RNA (in vitro). May bind DNA. Component of the nuclear export pathway. Specific docking site for the nuclear export factor exportin-1 (By similarity). Sumoylates PML at 'Lys-490' which is essential for the proper assembly of PML-NB. Recruits BICD2 to the nuclear envelope and cytoplasmic stacks of nuc [...] </t>
  </si>
  <si>
    <t>10090.ENSMUSP00000071163</t>
  </si>
  <si>
    <t xml:space="preserve">Protein RCC2; Multifunctional protein that may effect its functions by regulating the activity of small GTPases, such as RAC1 and RALA. Required for normal progress through the cell cycle, both during interphase and during mitosis. Required for the presence of normal levels of MAD2L1, AURKB and BIRC5 on inner centromeres during mitosis, and for normal attachment of kinetochores to mitotic spindles. Required for normal organization of the microtubule cytoskeleton in interphase cells. Functions as guanine nucleotide exchange factor (GEF) for RALA. Interferes with the activation of RAC1 b [...] </t>
  </si>
  <si>
    <t>10090.ENSMUSP00000105028</t>
  </si>
  <si>
    <t xml:space="preserve">Transportin-1; Functions in nuclear protein import as nuclear transport receptor. Serves as receptor for nuclear localization signals (NLS) in cargo substrates. Is thought to mediate docking of the importin/substrate complex to the nuclear pore complex (NPC) through binding to nucleoporin and the complex is subsequently translocated through the pore by an energy requiring, Ran-dependent mechanism. At the nucleoplasmic side of the NPC, Ran binds to the importin, the importin/substrate complex dissociates and importin is re-exported from the nucleus to the cytoplasm where GTP hydrolysis  [...] </t>
  </si>
  <si>
    <t>10090.ENSMUSP00000117616</t>
  </si>
  <si>
    <t xml:space="preserve">Nucleoprotein TPR; Component of the nuclear pore complex (NPC), a complex required for the trafficking across the nuclear envelope. Functions as a scaffolding element in the nuclear phase of the NPC essential for normal nucleocytoplasmic transport of proteins and mRNAs, plays a role in the establishment of nuclear-peripheral chromatin compartmentalization in interphase, and in the mitotic spindle checkpoint signaling during mitosis. Involved in the quality control and retention of unspliced mRNAs in the nucleus; in association with NUP153, regulates the nuclear export of unspliced mRNA [...] </t>
  </si>
  <si>
    <t>Anchoring of the basal body to the plasma membrane</t>
  </si>
  <si>
    <t>10090.ENSMUSP00000101164</t>
  </si>
  <si>
    <t>Jouberin; Involved in vesicle trafficking and required for ciliogenesis, formation of primary non-motile cilium, and recruitment of RAB8A to the basal body of primary cilium. Component of the tectonic-like complex, a complex localized at the transition zone of primary cilia and acting as a barrier that prevents diffusion of transmembrane proteins between the cilia and plasma membranes. Involved in neuronal differentiation. As a positive modulator of classical Wnt signaling, may play a crucial role in ciliary signaling during cerebellum embryonic development.</t>
  </si>
  <si>
    <t>10090.ENSMUSP00000046129</t>
  </si>
  <si>
    <t xml:space="preserve">A-kinase anchor protein 9; Scaffolding protein that assembles several protein kinases and phosphatases on the centrosome and Golgi apparatus. Required to maintain the integrity of the Golgi apparatus. Required for microtubule nucleation at the cis-side of the Golgi apparatus. Required for association of the centrosomes with the poles of the bipolar mitotic spindle during metaphase. In complex with PDE4DIP isoform 2/MMG8/SMYLE, recruits CAMSAP2 to the Golgi apparatus and tethers non-centrosomal minus-end microtubules to the Golgi, an important step for polarized cell movement. In comple [...] </t>
  </si>
  <si>
    <t>10090.ENSMUSP00000023270</t>
  </si>
  <si>
    <t>Centrosomal protein of 97 kDa; Acts as a key negative regulator of ciliogenesis in collaboration with CCP110 by capping the mother centriole thereby preventing cilia formation. Required for recruitment of CCP110 to the centrosome (By similarity).</t>
  </si>
  <si>
    <t>10090.ENSMUSP00000023535</t>
  </si>
  <si>
    <t>IQ calmodulin-binding motif-containing protein 1; Involved in ciliogenesis. The function in an early step in cilia formation depends on its association with CEP290/NPHP6 (By similarity). Involved in regulation of the BBSome complex integrity, specifically for presence of BBS2 and BBS5 in the complex, and in ciliary targeting of selected BBSome cargos. May play a role in controlling entry of the BBSome complex to cilia possibly implicating CEP290/NPHP6 (By similarity).</t>
  </si>
  <si>
    <t>10090.ENSMUSP00000039709</t>
  </si>
  <si>
    <t>Pericentriolar material 1 protein; Required for centrosome assembly and function. Essential for the correct localization of several centrosomal proteins including CEP250, CETN3, PCNT and NEK2 (By similarity). Required to anchor microtubules to the centrosome (By similarity). Involved in the biogenesis of cilia (By similarity).</t>
  </si>
  <si>
    <t>10090.ENSMUSP00000003121</t>
  </si>
  <si>
    <t xml:space="preserve">Ras-related protein Rab-8A; The small GTPases Rab are key regulators of intracellular membrane trafficking, from the formation of transport vesicles to their fusion with membranes. Rabs cycle between an inactive GDP-bound form and an active GTP-bound form that is able to recruit to membranes different sets of downstream effectors directly responsible for vesicle formation, movement, tethering and fusion. That Rab is involved in polarized vesicular trafficking and neurotransmitter release. Together with RAB11A, RAB3IP, the exocyst complex, PARD3, PRKCI, ANXA2, CDC42 and DNMBP promotes t [...] </t>
  </si>
  <si>
    <t>Sept2</t>
  </si>
  <si>
    <t>10090.ENSMUSP00000027495</t>
  </si>
  <si>
    <t xml:space="preserve">Septin-2; Filament-forming cytoskeletal GTPase. Forms a filamentous structure with SEPTIN12, SEPTIN6, SEPTIN2 and probably SEPTIN4 at the sperm annulus which is required for the structural integrity and motility of the sperm tail during postmeiotic differentiation (By similarity). Required for normal organization of the actin cytoskeleton. Plays a role in the biogenesis of polarized columnar- shaped epithelium by maintaining polyglutamylated microtubules, thus facilitating efficient vesicle transport, and by impeding MAP4 binding to tubulin. Required for the progression through mitosis [...] </t>
  </si>
  <si>
    <t>10090.ENSMUSP00000158874</t>
  </si>
  <si>
    <t>Transmembrane protein 205.</t>
  </si>
  <si>
    <t>Aminoacyl-tRNA biosynthesis</t>
  </si>
  <si>
    <t>10090.ENSMUSP00000042457</t>
  </si>
  <si>
    <t>Elongation factor 1-alpha 1; This protein promotes the GTP-dependent binding of aminoacyl- tRNA to the A-site of ribosomes during protein biosynthesis. With PARP1 and TXK, forms a complex that acts as a T helper 1 (Th1) cell-specific transcription factor and binds the promoter of IFN-gamma to directly regulate its transcription, and is thus involved importantly in Th1 cytokine production.</t>
  </si>
  <si>
    <t>Eprs</t>
  </si>
  <si>
    <t>10090.ENSMUSP00000045841</t>
  </si>
  <si>
    <t xml:space="preserve">Bifunctional glutamate/proline--tRNA ligase; Multifunctional protein which is primarily part of the aminoacyl-tRNA synthetase multienzyme complex, also know as multisynthetase complex, that catalyzes the attachment of the cognate amino acid to the corresponding tRNA in a two-step reaction: the amino acid is first activated by ATP to form a covalent intermediate with AMP and is then transferred to the acceptor end of the cognate tRNA (By similarity). The phosphorylation of EPRS1, induced by interferon-gamma, dissociates the protein from the aminoacyl-tRNA synthetase multienzyme complex  [...] </t>
  </si>
  <si>
    <t>10090.ENSMUSP00000119949</t>
  </si>
  <si>
    <t>Glutamyl-tRNA(Gln) amidotransferase subunit B, mitochondrial; Allows the formation of correctly charged Gln-tRNA(Gln) through the transamidation of misacylated Glu-tRNA(Gln) in the mitochondria. The reaction takes place in the presence of glutamine and ATP through an activated gamma-phospho-Glu-tRNA(Gln). Belongs to the GatB/GatE family. GatB subfamily.</t>
  </si>
  <si>
    <t>10090.ENSMUSP00000044937</t>
  </si>
  <si>
    <t>Probable asparagine--tRNA ligase, mitochondrial; Belongs to the class-II aminoacyl-tRNA synthetase family.</t>
  </si>
  <si>
    <t>10090.ENSMUSP00000029968</t>
  </si>
  <si>
    <t>Probable arginine--tRNA ligase, mitochondrial; Belongs to the class-I aminoacyl-tRNA synthetase family.</t>
  </si>
  <si>
    <t>10090.ENSMUSP00000031069</t>
  </si>
  <si>
    <t>O-phosphoseryl-tRNA(Sec) selenium transferase; Converts O-phosphoseryl-tRNA(Sec) to selenocysteinyl- tRNA(Sec) required for selenoprotein biosynthesis. Belongs to the SepSecS family.</t>
  </si>
  <si>
    <t>10090.ENSMUSP00000004343</t>
  </si>
  <si>
    <t>Tryptophan--tRNA ligase, mitochondrial; Mitochondrial aminoacyl-tRNA synthetase that activate and transfer the amino acids to their corresponding tRNAs during the translation of mitochondrial genes and protein synthesis.</t>
  </si>
  <si>
    <t>10090.ENSMUSP00000055277</t>
  </si>
  <si>
    <t>Tyrosine--tRNA ligase, mitochondrial; Catalyzes the attachment of tyrosine to tRNA(Tyr) in a two- step reaction: tyrosine is first activated by ATP to form Tyr-AMP and then transferred to the acceptor end of tRNA(Tyr). Belongs to the class-I aminoacyl-tRNA synthetase family.</t>
  </si>
  <si>
    <t>Phospholipase activity</t>
  </si>
  <si>
    <t>10090.ENSMUSP00000007251</t>
  </si>
  <si>
    <t xml:space="preserve">Phosphatidylserine lipase ABHD16A; Phosphatidylserine (PS) lipase that mediates the hydrolysis of phosphatidylserine to generate lysophosphatidylserine (LPS). LPS constitutes a class of signaling lipids that regulates immunological and neurological processes. Has no activity towards diacylglycerol, triacylglycerol or lysophosphatidylserine lipase (By similarity). Also has monoacylglycerol lipase activity, with preference for 1-(9Z,12Z- octadecadienoyl)-glycerol (1-LG) and 2-glyceryl-15-deoxy-Delta(12,14)- prostaglandin J2 (15d-PGJ(2)-G). Belongs to the AB hydrolase superfamily. ABHD16  [...] </t>
  </si>
  <si>
    <t>10090.ENSMUSP00000056099</t>
  </si>
  <si>
    <t>Alpha/beta hydrolase domain-containing protein 17B; Hydrolyzes fatty acids from S-acylated cysteine residues in proteins. Has depalmitoylating activity towards DLG4/PSD95. Has depalmitoylating activity towards GAP43. Has depalmitoylating activity towards MAP6. Has depalmitoylating activity towards NRAS (By similarity).</t>
  </si>
  <si>
    <t>10090.ENSMUSP00000044134</t>
  </si>
  <si>
    <t xml:space="preserve">(Lyso)-N-acylphosphatidylethanolamine lipase; Lysophospholipase selective for N-acyl phosphatidylethanolamine (NAPE). Contributes to the biosynthesis of N- acyl ethanolamines, including the endocannabinoid anandamide by hydrolyzing the sn-1 and sn-2 acyl chains from N-acyl phosphatidylethanolamine (NAPE) generating glycerophospho-N-acyl ethanolamine (GP-NAE), an intermediate for N-acyl ethanolamine biosynthesis. Hydrolyzes substrates bearing saturated, monounsaturated, polyunsaturated N-acyl chains. Shows no significant activity towards other lysophospholipids, including lysophosphatid [...] </t>
  </si>
  <si>
    <t>10090.ENSMUSP00000129169</t>
  </si>
  <si>
    <t xml:space="preserve">Monoacylglycerol lipase ABHD6; Lipase that preferentially hydrolysis medium-chain saturated monoacylglycerols including 2-arachidonoylglycerol. Through 2-arachidonoylglycerol degradation may regulate endocannabinoid signaling pathways. Also has a lysophosphatidyl lipase activity with a preference for lysophosphatidylglycerol among other lysophospholipids. Also able to degrade bis(monoacylglycero)phosphate (BMP) and constitutes the major enzyme for BMP catabolism. BMP, also known as lysobisphosphatidic acid, is enriched in late endosomes and lysosomes and plays a key role in the formati [...] </t>
  </si>
  <si>
    <t>10090.ENSMUSP00000046168</t>
  </si>
  <si>
    <t>Valacyclovir hydrolase; Serine hydrolase that catalyzes the hydrolytic activation of amino acid ester prodrugs of nucleoside analogs such as valacyclovir and valganciclovir. Activates valacyclovir to acyclovir. May play a role in detoxification processes. It is a specific alpha-amino acid ester hydrolase that prefers small, hydrophobic, and aromatic side chains and does not have a stringent requirement for the leaving group other than preferring a primary alcohol (By similarity).</t>
  </si>
  <si>
    <t>10090.ENSMUSP00000027036</t>
  </si>
  <si>
    <t>Acyl-protein thioesterase 1; Hydrolyzes fatty acids from S-acylated cysteine residues in proteins such as trimeric G alpha proteins or HRAS. Has depalmitoylating activity toward KCNMA1. Has low lysophospholipase activity (By similarity); Belongs to the AB hydrolase superfamily. AB hydrolase 2 family.</t>
  </si>
  <si>
    <t>10090.ENSMUSP00000110872</t>
  </si>
  <si>
    <t xml:space="preserve">N-acyl-phosphatidylethanolamine-hydrolyzing phospholipase D; Hydrolyzes N-acyl-phosphatidylethanolamines (NAPEs) to produce N-acylethanolamines (NAEs) and phosphatidic acid. Responsible for the generation of these bioactive fatty acid ethanolamides (FAEs), including anandamide (N-arachidonoylethanolamine), the ligand of cannabinoid and vanilloid receptors. As a regulator of lipid metabolism in the adipose tissue, mediates the crosstalk between adipocytes, gut microbiota and immune cells to control body temperature and weight. In particular, regulates energy homeostasis by promoting col [...] </t>
  </si>
  <si>
    <t>Glycerolipid metabolism</t>
  </si>
  <si>
    <t>10090.ENSMUSP00000001240</t>
  </si>
  <si>
    <t xml:space="preserve">1-acyl-sn-glycerol-3-phosphate acyltransferase gamma; Converts 1-acyl-sn-glycerol-3-phosphate (lysophosphatidic acid or LPA) into 1,2-diacyl-sn-glycerol-3-phosphate (phosphatidic acid or PA) by incorporating an acyl moiety at the sn-2 position of the glycerol backbone. Acts on LPA containing saturated or unsaturated fatty acids C16:0-C20:4 at the sn-1 position using C18:1, C20:4 or C18:2-CoA as the acyl donor (By similarity). Also acts on lysophosphatidylcholine, lysophosphatidylinositol and lysophosphatidylserine using C18:1 or C20:4-CoA (By similarity). Has a preference for arachidon [...] </t>
  </si>
  <si>
    <t>10090.ENSMUSP00000037900</t>
  </si>
  <si>
    <t>Diacylglycerol kinase beta; Exhibits high phosphorylation activity for long-chain diacylglycerols.</t>
  </si>
  <si>
    <t>10090.ENSMUSP00000087371</t>
  </si>
  <si>
    <t>Diacylglycerol kinase gamma.</t>
  </si>
  <si>
    <t>10090.ENSMUSP00000099071</t>
  </si>
  <si>
    <t>Diacylglycerol kinase.</t>
  </si>
  <si>
    <t>10090.ENSMUSP00000068690</t>
  </si>
  <si>
    <t xml:space="preserve">Lysocardiolipin acyltransferase 1; Exhibits acyl-CoA:lysocardiolipin acyltransferase (ALCAT) activity; catalyzes the reacylation of lyso-cardiolipin to cardiolipin (CL), a key step in CL remodeling. Recognizes both monolysocardiolipin and dilysocardiolipin as substrates with a preference for linoleoyl-CoA and oleoyl-CoA as acyl donors. Also exhibits 1-acyl-sn-glycerol-3-phosphate acyltransferase activity (AGPAT) activity; converts 1-acyl-sn-glycerol- 3- phosphate (lysophosphatidic acid or LPA) into 1,2-diacyl-sn- glycerol-3- phosphate (phosphatidic acid or PA) by incorporating an acyl  [...] </t>
  </si>
  <si>
    <t>10090.ENSMUSP00000089979</t>
  </si>
  <si>
    <t>Phospholipid phosphatase-related protein type 3.</t>
  </si>
  <si>
    <t>Myosin II complex</t>
  </si>
  <si>
    <t>10090.ENSMUSP00000028239</t>
  </si>
  <si>
    <t>Gelsolin; Calcium-regulated, actin-modulating protein that binds to the plus (or barbed) ends of actin monomers or filaments, preventing monomer exchange (end-blocking or capping). It can promote the assembly of monomers into filaments (nucleation) as well as sever filaments already formed. Plays a role in ciliogenesis; Belongs to the villin/gelsolin family.</t>
  </si>
  <si>
    <t>10090.ENSMUSP00000098723</t>
  </si>
  <si>
    <t>LIM and calponin homology domains-containing protein 1; Actin stress fibers-associated protein that activates non- muscle myosin IIa. Activates the non-muscle myosin IIa complex by promoting the phosphorylation of its regulatory subunit MRLC/MYL9. Through the activation of non-muscle myosin IIa, positively regulates actin stress fibers assembly and stabilizes focal adhesions. It therefore negatively regulates cell spreading and cell migration. Belongs to the LIMCH1 family.</t>
  </si>
  <si>
    <t>10090.ENSMUSP00000016771</t>
  </si>
  <si>
    <t>Myosin-9; During cell spreading, plays an important role in cytoskeleton reorganization, focal contacts formation (in the margins but not the central part of spreading cells), and lamellipodial retraction; this function is mechanically antagonized by MYH10 (By similarity). Cellular myosin that appears to play a role in cytokinesis, cell shape, and specialized functions such as secretion and capping; Belongs to the TRAFAC class myosin-kinesin ATPase superfamily. Myosin family.</t>
  </si>
  <si>
    <t>10090.ENSMUSP00000128803</t>
  </si>
  <si>
    <t>Myosin light polypeptide 6; Regulatory light chain of myosin. Does not bind calcium.</t>
  </si>
  <si>
    <t>10090.ENSMUSP00000150823</t>
  </si>
  <si>
    <t>Thymocyte nuclear protein 1; Specifically binds 5-hydroxymethylcytosine (5hmC), suggesting that it acts as a specific reader of 5hmC.</t>
  </si>
  <si>
    <t>10090.ENSMUSP00000023087</t>
  </si>
  <si>
    <t>Twinfilin-1; Actin-binding protein involved in motile and morphological processes. Inhibits actin polymerization, likely by sequestering G- actin. By capping the barbed ends of filaments, it also regulates motility. Seems to play an important role in clathrin-mediated endocytosis and distribution of endocytic organelles.</t>
  </si>
  <si>
    <t>Transcriptional activation of mitochondrial biogenesis</t>
  </si>
  <si>
    <t>10090.ENSMUSP00000099453</t>
  </si>
  <si>
    <t>Medium-chain acyl-CoA ligase ACSF2, mitochondrial; Acyl-CoA synthases catalyze the initial reaction in fatty acid metabolism, by forming a thioester with CoA. Has some preference toward medium-chain substrates. Plays a role in adipocyte differentiation; Belongs to the ATP-dependent AMP-binding enzyme family.</t>
  </si>
  <si>
    <t>10090.ENSMUSP00000028610</t>
  </si>
  <si>
    <t>Catalase; Occurs in almost all aerobically respiring organisms and serves to protect cells from the toxic effects of hydrogen peroxide. Promotes growth of cells; Belongs to the catalase family.</t>
  </si>
  <si>
    <t>10090.ENSMUSP00000026625</t>
  </si>
  <si>
    <t xml:space="preserve">Citramalyl-CoA lyase, mitochondrial; Mitochondrial citramalyl-CoA lyase indirectly involved in the vitamin B12 metabolism. Converts citramalyl-CoA into acetyl-CoA and pyruvate in the C5-dicarboxylate catabolism pathway (By similarity). The C5-dicarboxylate catabolism pathway is required to detoxify itaconate, a vitamin B12-poisoning metabolite. Also acts as a malate synthase in vitro, converting glyoxylate and acetyl-CoA to malate (By similarity). Also displays malyl-CoA thioesterase activity. Also acts as a beta-methylmalate synthase in vitro, by mediating conversion of glyoxylate and [...] </t>
  </si>
  <si>
    <t>10090.ENSMUSP00000023856</t>
  </si>
  <si>
    <t xml:space="preserve">Methionine-R-sulfoxide reductase B2, mitochondrial; Methionine-sulfoxide reductase that specifically reduces methionine (R)-sulfoxide back to methionine. While in many cases, methionine oxidation is the result of random oxidation following oxidative stress, methionine oxidation is also a post-translational modification that takes place on specific residue. Upon oxidative stress, may play a role in the preservation of mitochondrial integrity by decreasing the intracellular reactive oxygen species build-up through its scavenging role, hence contributing to cell survival and protein maint [...] </t>
  </si>
  <si>
    <t>10090.ENSMUSP00000026559</t>
  </si>
  <si>
    <t xml:space="preserve">NAD-dependent protein deacetylase sirtuin-3; NAD-dependent protein deacetylase. Activates or deactivates mitochondrial target proteins by deacetylating key lysine residues. Known targets include ACSS1, IDH, GDH, PDHA1, SOD2, LCAD, SDHA and the ATP synthase subunit ATP5PO. Contributes to the regulation of the cellular energy metabolism. Important for regulating tissue-specific ATP levels. In response to metabolic stress, deacetylates transcription factor FOXO3 and recruits FOXO3 and mitochondrial RNA polymerase POLRMT to mtDNA to promote mtDNA transcription. Acts as a regulator of ceram [...] </t>
  </si>
  <si>
    <t>10090.ENSMUSP00000007012</t>
  </si>
  <si>
    <t>Superoxide dismutase [Mn], mitochondrial; Destroys superoxide anion radicals which are normally produced within the cells and which are toxic to biological systems; Belongs to the iron/manganese superoxide dismutase family.</t>
  </si>
  <si>
    <t>Histidine metabolism; glyceraldehyde-3-phosphate dehydrogenase (NAD+) (non-phosphorylating) activity</t>
  </si>
  <si>
    <t>10090.ENSMUSP00000063548</t>
  </si>
  <si>
    <t>4-aminobutyrate aminotransferase, mitochondrial; Catalyzes the conversion of gamma-aminobutyrate and L-beta- aminoisobutyrate to succinate semialdehyde and methylmalonate semialdehyde, respectively. Can also convert delta-aminovalerate and beta-alanine (By similarity).</t>
  </si>
  <si>
    <t>10090.ENSMUSP00000041260</t>
  </si>
  <si>
    <t>Aldehyde dehydrogenase X, mitochondrial; ALDHs play a major role in the detoxification of alcohol- derived acetaldehyde. They are involved in the metabolism of corticosteroids, biogenic amines, neurotransmitters, and lipid peroxidation (By similarity).</t>
  </si>
  <si>
    <t>10090.ENSMUSP00000031411</t>
  </si>
  <si>
    <t>Aldehyde dehydrogenase, mitochondrial; Is capable of converting retinaldehyde to retinoic acid.</t>
  </si>
  <si>
    <t>10090.ENSMUSP00000065089</t>
  </si>
  <si>
    <t>Alpha-aminoadipic semialdehyde dehydrogenase; Multifunctional enzyme mediating important protective effects. Metabolizes betaine aldehyde to betaine, an important cellular osmolyte and methyl donor. Protects cells from oxidative stress by metabolizing a number of lipid peroxidation-derived aldehydes. Involved in lysine catabolism (By similarity).</t>
  </si>
  <si>
    <t>10090.ENSMUSP00000028004</t>
  </si>
  <si>
    <t>4-trimethylaminobutyraldehyde dehydrogenase; Converts gamma-trimethylaminobutyraldehyde into gamma- butyrobetaine with high efficiency (in vitro). Can catalyze the irreversible oxidation of a broad range of aldehydes to the corresponding acids in an NAD-dependent reaction, but with low efficiency.</t>
  </si>
  <si>
    <t>10090.ENSMUSP00000026013</t>
  </si>
  <si>
    <t>Amine oxidase [flavin-containing] A; Catalyzes the oxidative deamination of biogenic and xenobiotic amines and has important functions in the metabolism of neuroactive and vasoactive amines in the central nervous system and peripheral tissues. MAOA preferentially oxidizes biogenic amines such as 5-hydroxytryptamine (5-HT), norepinephrine and epinephrine (By similarity).</t>
  </si>
  <si>
    <t>Nuclear inner membrane</t>
  </si>
  <si>
    <t>10090.ENSMUSP00000113103</t>
  </si>
  <si>
    <t>Inner nuclear membrane protein Man1; Can function as a specific repressor of TGF-beta, activin, and BMP signaling through its interaction with the R-SMAD proteins. Antagonizes TGF-beta-induced cell proliferation arrest (By similarity).</t>
  </si>
  <si>
    <t>10090.ENSMUSP00000029699</t>
  </si>
  <si>
    <t xml:space="preserve">Prelamin-A/C; Lamins are components of the nuclear lamina, a fibrous layer on the nucleoplasmic side of the inner nuclear membrane, which is thought to provide a framework for the nuclear envelope and may also interact with chromatin. Lamin A and C are present in equal amounts in the lamina of mammals. Plays an important role in nuclear assembly, chromatin organization, nuclear membrane and telomere dynamics. Required for normal development of peripheral nervous system and skeletal muscle and for muscle satellite cell proliferation. Required for osteoblastogenesis and bone formation. A [...] </t>
  </si>
  <si>
    <t>10090.ENSMUSP00000073873</t>
  </si>
  <si>
    <t>Nurim.</t>
  </si>
  <si>
    <t>10090.ENSMUSP00000020123</t>
  </si>
  <si>
    <t>Lamina-associated polypeptide 2, isoforms alpha/zeta; May be involved in the structural organization of the nucleus and in the post-mitotic nuclear assembly. Plays an important role, together with LMNA, in the nuclear anchorage of RB1 (By similarity).</t>
  </si>
  <si>
    <t>10090.ENSMUSP00000095134</t>
  </si>
  <si>
    <t>Torsin-1A-interacting protein 1; Required for nuclear membrane integrity. Induces TOR1A and TOR1B ATPase activity and is required for their location on the nuclear membrane. Binds to A- and B-type lamins. Possible role in membrane attachment and assembly of the nuclear lamina.</t>
  </si>
  <si>
    <t>10090.ENSMUSP00000053900</t>
  </si>
  <si>
    <t>CAAX prenyl protease 1 homolog; Proteolytically removes the C-terminal three residues of farnesylated proteins. Acts on lamin A/C.</t>
  </si>
  <si>
    <t>Actin filament capping; Mixed, incl. Interaction between L1 and Ankyrins, and Class II aldolase/adducin N-terminal</t>
  </si>
  <si>
    <t>10090.ENSMUSP00000109979</t>
  </si>
  <si>
    <t>Alpha-adducin; Membrane-cytoskeleton-associated protein that promotes the assembly of the spectrin-actin network. Binds to calmodulin.</t>
  </si>
  <si>
    <t>10090.ENSMUSP00000145160</t>
  </si>
  <si>
    <t>Beta-adducin; Membrane-cytoskeleton-associated protein that promotes the assembly of the spectrin-actin network. Binds to the erythrocyte membrane receptor SLC2A1/GLUT1 and may therefore provide a link between the spectrin cytoskeleton to the plasma membrane. Binds to calmodulin. Calmodulin binds preferentially to the beta subunit (By similarity).</t>
  </si>
  <si>
    <t>10090.ENSMUSP00000025999</t>
  </si>
  <si>
    <t>Gamma-adducin; Membrane-cytoskeleton-associated protein that promotes the assembly of the spectrin-actin network. Plays a role in actin filament capping. Binds to calmodulin; Belongs to the aldolase class II family. Adducin subfamily.</t>
  </si>
  <si>
    <t>10090.ENSMUSP00000113571</t>
  </si>
  <si>
    <t>Ankyrin-1; Attaches integral membrane proteins to cytoskeletal elements; binds to the erythrocyte membrane protein band 4.2, to Na-K ATPase, to the lymphocyte membrane protein GP85, and to the cytoskeletal proteins fodrin, tubulin, vimentin and desmin. Erythrocyte ankyrins also link spectrin (beta chain) to the cytoplasmic domain of the erythrocytes anion exchange protein; they retain most or all of these binding functions. In skeletal muscle, isoform Mu7 together with obscurin may provide a molecular link between the sarcoplasmic reticulum and myofibrils.</t>
  </si>
  <si>
    <t>10090.ENSMUSP00000021458</t>
  </si>
  <si>
    <t>Spectrin beta chain, erythrocytic; Spectrin is the major constituent of the cytoskeletal network underlying the erythrocyte plasma membrane. It associates with band 4.1 and actin to form the cytoskeletal superstructure of the erythrocyte plasma membrane.</t>
  </si>
  <si>
    <t>10090.ENSMUSP00000103402</t>
  </si>
  <si>
    <t>Tropomodulin-1; Blocks the elongation and depolymerization of the actin filaments at the pointed end. The Tmod/TM complex contributes to the formation of the short actin protofilament, which in turn defines the geometry of the membrane skeleton (By similarity); Belongs to the tropomodulin family.</t>
  </si>
  <si>
    <t>Mixed, incl. Volume-sensitive anion channel activity, and Bestrophin</t>
  </si>
  <si>
    <t>10090.ENSMUSP00000078088</t>
  </si>
  <si>
    <t xml:space="preserve">Aquaporin-4; Forms a water-specific channel. Plays an important role in brain water homeostasis and in glymphatic solute transport. Required for a normal rate of water exchange across the blood brain interface. Required for normal levels of cerebrospinal fluid influx into the brain cortex and parenchyma along paravascular spaces that surround penetrating arteries, and for normal drainage of interstitial fluid along paravenous drainage pathways. Thereby, it is required for normal clearance of solutes from the brain interstitial fluid, including soluble beta-amyloid peptides derived from [...] </t>
  </si>
  <si>
    <t>10090.ENSMUSP00000020024</t>
  </si>
  <si>
    <t>Fatty acid-binding protein, brain; B-FABP could be involved in the transport of a so far unknown hydrophobic ligand with potential morphogenic activity during CNS development. It is required for the establishment of the radial glial fiber system in developing brain, a system that is necessary for the migration of immature neurons to establish cortical layers; Belongs to the calycin superfamily. Fatty-acid binding protein (FABP) family.</t>
  </si>
  <si>
    <t>10090.ENSMUSP00000054105</t>
  </si>
  <si>
    <t>Hepatocyte cell adhesion molecule; Involved in regulating cell motility and cell-matrix interactions. May inhibit cell growth through suppression of cell proliferation (By similarity).</t>
  </si>
  <si>
    <t>10090.ENSMUSP00000094075</t>
  </si>
  <si>
    <t>Inward rectifier potassium channel 4; Inward rectifier potassium channels are characterized by a greater tendency to allow potassium to flow into the cell rather than out of it. Their voltage dependence is regulated by the concentration of extracellular potassium; as external potassium is raised, the voltage range of the channel opening shifts to more positive voltages. The inward rectification is mainly due to the blockage of outward current by internal magnesium. Can be blocked by extracellular barium and cesium (By similarity).</t>
  </si>
  <si>
    <t>10090.ENSMUSP00000108302</t>
  </si>
  <si>
    <t>Mitochondrial glutamate carrier 2; Involved in the transport of glutamate across the inner mitochondrial membrane. Glutamate is cotransported with H(+) (By similarity); Belongs to the mitochondrial carrier (TC 2.A.29) family.</t>
  </si>
  <si>
    <t>CoA hydrolase activity; Peroxisomal protein import; Fatty acid elongation</t>
  </si>
  <si>
    <t>10090.ENSMUSP00000126448</t>
  </si>
  <si>
    <t>Acyl-coenzyme A thioesterase 1; Acyl-CoA thioesterases are a group of enzymes that catalyze the hydrolysis of acyl-CoAs into free fatty acids and coenzyme A (CoASH), regulating intracellular levels of acyl-CoAs, free fatty acids and CoASH. More active towards saturated and unsaturated long chain fatty acyl-CoAs (C12-C20); Belongs to the C/M/P thioester hydrolase family.</t>
  </si>
  <si>
    <t>10090.ENSMUSP00000021649</t>
  </si>
  <si>
    <t>Acyl-coenzyme A thioesterase 2, mitochondrial; Acyl-CoA thioesterases are a group of enzymes that catalyze the hydrolysis of acyl-CoAs to the free fatty acid and coenzyme A (CoASH), providing the potential to regulate intracellular levels of acyl-CoAs, free fatty acids and CoASH. Acyl-coenzyme A thioesterase 2/ACOT2 displays higher activity toward long chain acyl CoAs (C14-C20). The enzyme is involved in enhancing the hepatic fatty acid oxidation in mitochondria. Belongs to the C/M/P thioester hydrolase family.</t>
  </si>
  <si>
    <t>10090.ENSMUSP00000047778</t>
  </si>
  <si>
    <t>Nucleoside diphosphate-linked moiety X motif 19; Acyl-CoA diphosphatase that mediates the hydrolysis of a wide range of CoA esters, including choloyl-CoA and branched-chain fatty- acyl-CoA esters. At low substrate concentrations medium and long-chain fatty-acyl-CoA esters are the primary substrates.</t>
  </si>
  <si>
    <t>10090.ENSMUSP00000104737</t>
  </si>
  <si>
    <t xml:space="preserve">Peroxisomal coenzyme A diphosphatase NUDT7; Coenzyme A diphosphatase which mediates the cleavage of CoA, CoA esters and oxidized CoA with similar efficiencies, yielding 3',5'- ADP and the corresponding 4'-phosphopantetheine derivative as products. CoA into 3',5'-ADP and 4'-phosphopantetheine. Has no activity toward NDP-sugars, CDP-alcohols, (deoxy)nucleoside 5'-triphosphates, nucleoside 5'-di or monophosphates, diadenosine polyphosphates, NAD, NADH, NADP, NADPH or thymidine-5'-monophospho-p-nitrophenyl ester. May be required to eliminate oxidized CoA from peroxisomes, or regulate CoA a [...] </t>
  </si>
  <si>
    <t>10090.ENSMUSP00000062841</t>
  </si>
  <si>
    <t>Acyl-coenzyme A thioesterase THEM4; Has acyl-CoA thioesterase activity towards medium and long- chain (C14 to C18) fatty acyl-CoA substrates, and probably plays a role in mitochondrial fatty acid metabolism (By similarity). Plays a role in the apoptotic process, possibly via its regulation of AKT1 activity.</t>
  </si>
  <si>
    <t>Non-membrane spanning protein tyrosine kinase activity</t>
  </si>
  <si>
    <t>10090.ENSMUSP00000038838</t>
  </si>
  <si>
    <t xml:space="preserve">Tyrosine-protein kinase Lyn; Non-receptor tyrosine-protein kinase that transmits signals from cell surface receptors and plays an important role in the regulation of innate and adaptive immune responses, hematopoiesis, responses to growth factors and cytokines, integrin signaling, but also responses to DNA damage and genotoxic agents. Functions primarily as negative regulator, but can also function as activator, depending on the context. Required for the initiation of the B-cell response, but also for its down-regulation and termination. Plays an important role in the regulation of B-c [...] </t>
  </si>
  <si>
    <t>10090.ENSMUSP00000113221</t>
  </si>
  <si>
    <t>Megakaryocyte-associated tyrosine-protein kinase; Could play a significant role in the signal transduction of hematopoietic cells. May regulate tyrosine kinase activity of SRC- family members in brain by specifically phosphorylating their C- terminal regulatory tyrosine residue which acts as a negative regulatory site. It may play an inhibitory role in the control of T- cell proliferation.</t>
  </si>
  <si>
    <t>10090.ENSMUSP00000034740</t>
  </si>
  <si>
    <t xml:space="preserve">E3 ubiquitin-protein ligase NEDD4; E3 ubiquitin-protein ligase which accepts ubiquitin from an E2 ubiquitin-conjugating enzyme in the form of a thioester and then directly transfers the ubiquitin to targeted substrates. Specifically ubiquitinates 'Lys-63' in target proteins (By similarity). Monoubiquitinates IGF1R at multiple sites, thus leading to receptor internalization and degradation in lysosomes. Ubiquitinates FGFR1, leading to receptor internalization and degradation in lysosomes. Involved in ubiquitination of ERBB4 intracellular domain E4ICD1. Predominantly involved in ubiquiti [...] </t>
  </si>
  <si>
    <t>10090.ENSMUSP00000071836</t>
  </si>
  <si>
    <t xml:space="preserve">Tyrosine-protein kinase Tec; Non-receptor tyrosine kinase that contributes to signaling from many receptors and participates as a signal transducer in multiple downstream pathways, including regulation of the actin cytoskeleton. Plays a redundant role to ITK in regulation of the adaptive immune response. Regulates the development, function and differentiation of conventional T-cells and nonconventional NKT-cells. Required for TCR- dependent IL2 gene induction. Phosphorylates DOK1, one CD28-specific substrate, and contributes to CD28-signaling. Mediates signals that negatively regulate  [...] </t>
  </si>
  <si>
    <t>10090.ENSMUSP00000072154</t>
  </si>
  <si>
    <t xml:space="preserve">Tyrosine-protein kinase Yes; Non-receptor protein tyrosine kinase that is involved in the regulation of cell growth and survival, apoptosis, cell-cell adhesion, cytoskeleton remodeling, and differentiation. Stimulation by receptor tyrosine kinases (RTKs) including EGRF, PDGFR, CSF1R and FGFR leads to recruitment of YES1 to the phosphorylated receptor, and activation and phosphorylation of downstream substrates. Upon EGFR activation, promotes the phosphorylation of PARD3 to favor epithelial tight junction assembly. Participates in the phosphorylation of specific junctional components su [...] </t>
  </si>
  <si>
    <t>Inositol phosphate metabolism</t>
  </si>
  <si>
    <t>10090.ENSMUSP00000032920</t>
  </si>
  <si>
    <t>CDP-diacylglycerol--inositol 3-phosphatidyltransferase; Catalyzes the biosynthesis of phosphatidylinositol (PtdIns) as well as PtdIns:inositol exchange reaction. May thus act to reduce an excessive cellular PtdIns content. The exchange activity is due to the reverse reaction of PtdIns synthase and is dependent on CMP, which is tightly bound to the enzyme (By similarity); Belongs to the CDP-alcohol phosphatidyltransferase class-I family.</t>
  </si>
  <si>
    <t>10090.ENSMUSP00000119485</t>
  </si>
  <si>
    <t xml:space="preserve">Phosphatidylinositol polyphosphate 5-phosphatase type IV; Phosphatidylinositol (PtdIns) phosphatase that specifically hydrolyzes the 5-phosphate of phosphatidylinositol-3,4,5-trisphosphate (PtdIns(3,4,5)P3), phosphatidylinositol 4,5-bisphosphate (PtdIns(4,5)P2) and phosphatidylinositol 3,5-bisphosphate (PtdIns(3,5)P2). Specific for lipid substrates, inactive towards water soluble inositol phosphates. Specific for lipid substrates, inactive towards water soluble inositol phosphates (By similarity). Plays an essential role in the primary cilium by controlling ciliary growth and phosphoin [...] </t>
  </si>
  <si>
    <t>10090.ENSMUSP00000045910</t>
  </si>
  <si>
    <t xml:space="preserve">Phosphatidylinositide phosphatase SAC2; Inositol 4-phosphatase which mainly acts on phosphatidylinositol 4-phosphate. May be functionally linked to OCRL, which converts phosphatidylinositol 4,5-bisphosphate to phosphatidylinositol, for a sequential dephosphorylation of phosphatidylinositol 4,5-bisphosphate at the 5 and 4 position of inositol, thus playing an important role in the endocytic recycling. Regulator of TF:TFRC and integrins recycling pathway, is also involved in cell migration mechanisms (By similarity). Modulates AKT/GSK3B pathway by decreasing AKT and GSK3B phosphorylation [...] </t>
  </si>
  <si>
    <t>10090.ENSMUSP00000100911</t>
  </si>
  <si>
    <t>Oxysterol-binding protein-related protein 8; Lipid transporter involved in lipid countertransport between the endoplasmic reticulum and the plasma membrane: specifically exchanges phosphatidylserine with phosphatidylinositol 4-phosphate (PI4P), delivering phosphatidylserine to the plasma membrane in exchange for PI4P, which is degraded by the SAC1/SACM1L phosphatase in the endoplasmic reticulum. Binds phosphatidylserine and PI4P in a mutually exclusive manner. Binds oxysterol, 25-hydroxycholesterol and cholesterol.</t>
  </si>
  <si>
    <t>10090.ENSMUSP00000026270</t>
  </si>
  <si>
    <t>Phosphatidylinositide phosphatase SAC1; Phosphoinositide phosphatase that hydrolyzes phosphatidylinositol 3-phosphate (PtdIns(3)P) and phosphatidylinositol 4-phosphate (PtdIns(4)P) (By similarity). Has low activity towards PtdIns(3,5)P2 (By similarity).</t>
  </si>
  <si>
    <t>NOSIC (NUC001) domain; Box C/D RNP complex</t>
  </si>
  <si>
    <t>10090.ENSMUSP00000055827</t>
  </si>
  <si>
    <t>Acylpyruvase FAHD1, mitochondrial; Probable mitochondrial acylpyruvase which is able to hydrolyze acetylpyruvate and fumarylpyruvate in vitro (By similarity). Also has oxaloacetate decarboxylase activity. Belongs to the FAH family.</t>
  </si>
  <si>
    <t>10090.ENSMUSP00000015391</t>
  </si>
  <si>
    <t>Protein NipSnap homolog 3B.</t>
  </si>
  <si>
    <t>10090.ENSMUSP00000099487</t>
  </si>
  <si>
    <t>Nucleolar protein 56; Involved in the early to middle stages of 60S ribosomal subunit biogenesis. Core component of box C/D small nucleolar ribonucleoprotein (snoRNP) particles. Required for the biogenesis of box C/D snoRNAs such U3, U8 and U14 snoRNAs (By similarity). Belongs to the NOP5/NOP56 family.</t>
  </si>
  <si>
    <t>10090.ENSMUSP00000140250</t>
  </si>
  <si>
    <t>Nucleolar protein 58; Required for 60S ribosomal subunit biogenesis (By similarity). Core component of box C/D small nucleolar ribonucleoprotein (snoRNP) particles. Required for the biogenesis of box C/D snoRNAs such as U3, U8 and U14 snoRNAs (By similarity). Belongs to the NOP5/NOP56 family.</t>
  </si>
  <si>
    <t>10090.ENSMUSP00000032715</t>
  </si>
  <si>
    <t>Protein arginine N-methyltransferase 3; Methylates (mono and asymmetric dimethylation) the guanidino nitrogens of arginyl residues in some proteins; Belongs to the class I-like SAM-binding methyltransferase superfamily. Protein arginine N-methyltransferase family.</t>
  </si>
  <si>
    <t>10090.ENSMUSP00000113319</t>
  </si>
  <si>
    <t>Centriole, cilia and spindle-associated protein; Plays a role in microtubule (MT) stabilization and this stabilization involves the maintenance of NUMA1 at the spindle poles. Colocalizes with polyglutamylated MTs to promote MT stabilization and regulate bipolar spindle formation in mitosis. Binding of CCSAP to centrosomes and the spindle around centrosomes during mitosis inhibits MT depolymerization, thereby stabilizing the mitotic spindle. May play a role in embryonic development. May be required for proper cilia beating (By similarity).</t>
  </si>
  <si>
    <t>10090.ENSMUSP00000110377</t>
  </si>
  <si>
    <t>Dihydropyrimidinase-related protein 5; May have a function in neuronal differentiation and/or axon growth.</t>
  </si>
  <si>
    <t>10090.ENSMUSP00000042219</t>
  </si>
  <si>
    <t>F-box/LRR-repeat protein 4.</t>
  </si>
  <si>
    <t>10090.ENSMUSP00000103608</t>
  </si>
  <si>
    <t>IgLON family member 5.</t>
  </si>
  <si>
    <t>10090.ENSMUSP00000054963</t>
  </si>
  <si>
    <t>Kelch-like protein 11; Component of a cullin-RING-based BCR (BTB-CUL3-RBX1) E3 ubiquitin-protein ligase complex that mediates the ubiquitination of target proteins, leading most often to their proteasomal degradation.</t>
  </si>
  <si>
    <t>Class I peroxisomal membrane protein import</t>
  </si>
  <si>
    <t>10090.ENSMUSP00000029770</t>
  </si>
  <si>
    <t>ATP-binding cassette sub-family D member 3; Probable transporter involved in the transport of branched- chain fatty acids and C27 bile acids into the peroxisome; the latter function is a crucial step in bile acid biosynthesis. The nucleotide- binding fold acts as an ATP-binding subunit with ATPase activity. Belongs to the ABC transporter superfamily. ABCD family. Peroxisomal fatty acyl CoA transporter (TC 3.A.1.203) subfamily.</t>
  </si>
  <si>
    <t>Asna1</t>
  </si>
  <si>
    <t>10090.ENSMUSP00000065337</t>
  </si>
  <si>
    <t xml:space="preserve">ATPase Asna1; ATPase required for the post-translational delivery of tail- anchored (TA) proteins to the endoplasmic reticulum. Recognizes and selectively binds the transmembrane domain of TA proteins in the cytosol. This complex then targets to the endoplasmic reticulum by membrane-bound receptors, where the tail-anchored protein is released for insertion. This process is regulated by ATP binding and hydrolysis. ATP binding drives the homodimer towards the closed dimer state, facilitating recognition of newly synthesized TA membrane proteins. ATP hydrolysis is required for insertion.  [...] </t>
  </si>
  <si>
    <t>10090.ENSMUSP00000157842</t>
  </si>
  <si>
    <t>ATPase family AAA domain-containing protein 1; ATPase that plays a critical role in regulating the surface expression of AMPA receptors (AMPAR), thereby regulating synaptic plasticity and learning and memory. Required for NMDA-stimulated AMPAR internalization and inhibition of GRIA1 and GRIA2 recycling back to the plasma membrane; these activities are ATPase-dependent.</t>
  </si>
  <si>
    <t>10090.ENSMUSP00000129712</t>
  </si>
  <si>
    <t>Growth hormone-inducible transmembrane protein; Required for the mitochondrial tubular network and cristae organization. Involved in apoptotic release of cytochrome c (By similarity).</t>
  </si>
  <si>
    <t>10090.ENSMUSP00000039555</t>
  </si>
  <si>
    <t>mRNA (2'-O-methyladenosine-N(6)-)-methyltransferase; Cap-specific adenosine methyltransferase that catalyzes formation of N(6),2'-O-dimethyladenosine cap (m6A(m)) by methylating the adenosine at the second transcribed position of capped mRNAs. Recruited to the early elongation complex of RNA polymerase II (RNAPII) via interaction with POLR2A and mediates formation of m6A(m) co-transcriptionally (By similarity).</t>
  </si>
  <si>
    <t>Glutathione transferase activity, and 1-Cys peroxiredoxin</t>
  </si>
  <si>
    <t>10090.ENSMUSP00000047551</t>
  </si>
  <si>
    <t>Epoxide hydrolase 1; Biotransformation enzyme that catalyzes the hydrolysis of arene and aliphatic epoxides to less reactive and more water soluble dihydrodiols by the trans addition of water. May play a role in the metabolism of endogenous lipids such as epoxide-containing fatty acids. Belongs to the peptidase S33 family.</t>
  </si>
  <si>
    <t>10090.ENSMUSP00000030028</t>
  </si>
  <si>
    <t>Endoplasmic reticulum resident protein 44; Mediates thiol-dependent retention in the early secretory pathway, forming mixed disulfides with substrate proteins through its conserved CRFS motif. Inhibits the calcium channel activity of ITPR1. May have a role in the control of oxidative protein folding in the endoplasmic reticulum. Required to retain ERO1A and ERO1B in the endoplasmic reticulum (By similarity).</t>
  </si>
  <si>
    <t>10090.ENSMUSP00000031897</t>
  </si>
  <si>
    <t>Glutathione S-transferase kappa 1; Belongs to the GST superfamily. Kappa family.</t>
  </si>
  <si>
    <t>10090.ENSMUSP00000001715</t>
  </si>
  <si>
    <t>Glutathione S-transferase theta-3; Conjugation of reduced glutathione to a wide number of exogenous and endogenous hydrophobic electrophiles. Shows high activity towards 4-nitrobenzyl chloride (4-NBC). Also has lower activity towards 1,2-epoxy-3-(p-nitrophenoxy)propane (EPNP), cumene hydroperoxide, 1- chloro-2,4-dinitrobenzene (CDNB), 7-chloro-4-nitrobenzo-2-oxa-1,3- diazole (NBD-Cl), and ethacrynic acid.</t>
  </si>
  <si>
    <t>Cytoprotection by HMOX1</t>
  </si>
  <si>
    <t>10090.ENSMUSP00000072829</t>
  </si>
  <si>
    <t>Cytochrome c, somatic; Electron carrier protein. The oxidized form of the cytochrome c heme group can accept an electron from the heme group of the cytochrome c1 subunit of cytochrome reductase. Cytochrome c then transfers this electron to the cytochrome oxidase complex, the final protein carrier in the mitochondrial electron-transport chain.</t>
  </si>
  <si>
    <t>Cytoprotection by HMOX2</t>
  </si>
  <si>
    <t>10090.ENSMUSP00000022419</t>
  </si>
  <si>
    <t xml:space="preserve">Peptidyl-prolyl cis-trans isomerase F, mitochondrial; PPIase that catalyzes the cis-trans isomerization of proline imidic peptide bonds in oligopeptides and may therefore assist protein folding. Involved in regulation of the mitochondrial permeability transition pore (mPTP). It is proposed that its association with the mPTP is masking a binding site for inhibiting inorganic phosphate (Pi) and promotes the open probability of the mPTP leading to apoptosis or necrosis; the requirement of the PPIase activity for this function is debated. In cooperation with mitochondrial TP53 is involved  [...] </t>
  </si>
  <si>
    <t>Cytoprotection by HMOX3</t>
  </si>
  <si>
    <t>10090.ENSMUSP00000090673</t>
  </si>
  <si>
    <t>Protein SCO1 homolog, mitochondrial; Copper metallochaperone essential for the maturation of cytochrome c oxidase subunit II (MT-CO2/COX2). Not required for the synthesis of MT-CO2/COX2 but plays a crucial role in stabilizing MT- CO2/COX2 during its subsequent maturation. Involved in transporting copper to the Cu(A) site on MT-CO2/COX2 (By similarity). Plays an important role in the regulation of copper homeostasis by controlling the abundance and cell membrane localization of copper transporter CTR1 ; Belongs to the SCO1/2 family.</t>
  </si>
  <si>
    <t>Cytoprotection by HMOX4</t>
  </si>
  <si>
    <t>10090.ENSMUSP00000015934</t>
  </si>
  <si>
    <t>Surfeit locus protein 1; Component of the MITRAC (mitochondrial translation regulation assembly intermediate of cytochrome c oxidase complex) complex, that regulates cytochrome c oxidase assembly.</t>
  </si>
  <si>
    <t>Viral protein processing; Protein export</t>
  </si>
  <si>
    <t>10090.ENSMUSP00000051250</t>
  </si>
  <si>
    <t>Adipocyte-related X-chromosome expressed sequence 1; Plays a role in adipogenesis; Belongs to the SPCS3 family.</t>
  </si>
  <si>
    <t>10090.ENSMUSP00000071426</t>
  </si>
  <si>
    <t>Protein FAM136A; Belongs to the FAM136 family.</t>
  </si>
  <si>
    <t>10090.ENSMUSP00000136527</t>
  </si>
  <si>
    <t>Signal peptidase complex subunit 3; Component of the microsomal signal peptidase complex which removes signal peptides and other N-terminal peptides from nascent proteins as they are translocated into the lumen of the endoplasmic reticulum.</t>
  </si>
  <si>
    <t>10090.ENSMUSP00000021864</t>
  </si>
  <si>
    <t>Translocon-associated protein subunit alpha; TRAP proteins are part of a complex whose function is to bind calcium to the ER membrane and thereby regulate the retention of ER resident proteins. May be involved in the recycling of the translocation apparatus after completion of the translocation process or may function as a membrane-bound chaperone facilitating folding of translocated proteins.</t>
  </si>
  <si>
    <t>Regulation of nuclear pre-mRNA domain-containing protein 1A/B, and Xrn1, N-terminal</t>
  </si>
  <si>
    <t>10090.ENSMUSP00000028617</t>
  </si>
  <si>
    <t>Apoptosis inhibitor 5; Antiapoptotic factor that may have a role in protein assembly. Negatively regulates ACIN1. By binding to ACIN1, it suppresses ACIN1 cleavage from CASP3 and ACIN1-mediated DNA fragmentation. Also known to efficiently suppress E2F1-induced apoptosis (By similarity).</t>
  </si>
  <si>
    <t>10090.ENSMUSP00000031167</t>
  </si>
  <si>
    <t xml:space="preserve">DNA-directed RNA polymerase II subunit RPB2; DNA-dependent RNA polymerase catalyzes the transcription of DNA into RNA using the four ribonucleoside triphosphates as substrates. Second largest component of RNA polymerase II which synthesizes mRNA precursors and many functional non-coding RNAs. Proposed to contribute to the polymerase catalytic activity and forms the polymerase active center together with the largest subunit. Pol II is the central component of the basal RNA polymerase II transcription machinery. It is composed of mobile elements that move relative to each other. RPB2 is  [...] </t>
  </si>
  <si>
    <t>10090.ENSMUSP00000088297</t>
  </si>
  <si>
    <t>Regulation of nuclear pre-mRNA domain-containing protein 2.</t>
  </si>
  <si>
    <t>10090.ENSMUSP00000028921</t>
  </si>
  <si>
    <t xml:space="preserve">5'-3' exoribonuclease 2; Possesses 5'-&gt;3' exoribonuclease activity. May promote the termination of transcription by RNA polymerase II. During transcription termination, cleavage at the polyadenylation site liberates a 5' fragment which is subsequently processed to form the mature mRNA and a 3' fragment which remains attached to the elongating polymerase. The processive degradation of this 3' fragment by this protein may promote termination of transcription. Binds to RNA polymerase II (RNAp II) transcription termination R-loops formed by G-rich pause sites (By similarity); Belongs to th [...] </t>
  </si>
  <si>
    <t>ADP biosynthesis; Adenylate kinase activity</t>
  </si>
  <si>
    <t>10090.ENSMUSP00000068479</t>
  </si>
  <si>
    <t>Adenylate kinase isoenzyme 1; Catalyzes the reversible transfer of the terminal phosphate group between ATP and AMP. Also possesses broad nucleoside diphosphate kinase activity. Plays an important role in cellular energy homeostasis and in adenine nucleotide metabolism (By similarity). May provide a mechanism to buffer the adenylate energy charge for sperm motility.</t>
  </si>
  <si>
    <t>10090.ENSMUSP00000030583</t>
  </si>
  <si>
    <t>Adenylate kinase 2, mitochondrial; Catalyzes the reversible transfer of the terminal phosphate group between ATP and AMP. Plays an important role in cellular energy homeostasis and in adenine nucleotide metabolism. Adenylate kinase activity is critical for regulation of the phosphate utilization and the AMP de novo biosynthesis pathways. Plays a key role in hematopoiesis.</t>
  </si>
  <si>
    <t>10090.ENSMUSP00000025696</t>
  </si>
  <si>
    <t>GTP:AMP phosphotransferase AK3, mitochondrial; Involved in maintaining the homeostasis of cellular nucleotides by catalyzing the interconversion of nucleoside phosphates. Has GTP:AMP phosphotransferase and ITP:AMP phosphotransferase activities.</t>
  </si>
  <si>
    <t>10090.ENSMUSP00000034630</t>
  </si>
  <si>
    <t>Fasciculation and elongation protein zeta-1; May be involved in axonal outgrowth as component of the network of molecules that regulate cellular morphology and axon guidance machinery. May participate in the transport of mitochondria and other cargos along microtubules (By similarity).</t>
  </si>
  <si>
    <t>Trafficking of GluR2-containing AMPA receptors</t>
  </si>
  <si>
    <t>10090.ENSMUSP00000043466</t>
  </si>
  <si>
    <t>Arf-GAP with GTPase, ANK repeat and PH domain-containing protein 2; GTPase-activating protein (GAP) for ARF1 and ARF5, which also shows strong GTPase activity. Participates in the prevention of neuronal apoptosis by enhancing PI3 kinase activity. Aids the coupling of metabotropic glutamate receptor 1 (GRM1) to cytoplasmic PI3 kinase by interacting with Homer scaffolding proteins, and also seems to mediate anti-apoptotic effects of NGF by activating nuclear PI3 kinase (By similarity); Belongs to the centaurin gamma-like family.</t>
  </si>
  <si>
    <t>10090.ENSMUSP00000044494</t>
  </si>
  <si>
    <t xml:space="preserve">Glutamate receptor 1; Ionotropic glutamate receptor. L-glutamate acts as an excitatory neurotransmitter at many synapses in the central nervous system. Binding of the excitatory neurotransmitter L-glutamate induces a conformation change, leading to the opening of the cation channel, and thereby converts the chemical signal to an electrical impulse. The receptor then desensitizes rapidly and enters a transient inactive state, characterized by the presence of bound agonist. In the presence of CACNG4 or CACNG7 or CACNG8, shows resensitization which is characterized by a delayed accumulati [...] </t>
  </si>
  <si>
    <t>10090.ENSMUSP00000123234</t>
  </si>
  <si>
    <t>Glutamate receptor-interacting protein 1; May play a role as a localized scaffold for the assembly of a multiprotein signaling complex and as mediator of the trafficking of its binding partners at specific subcellular location in neurons (By similarity). Through complex formation with NSG1, GRIA2 and STX12 controls the intracellular fate of AMPAR and the endosomal sorting of the GRIA2 subunit toward recycling and membrane targeting (By similarity).</t>
  </si>
  <si>
    <t>10090.ENSMUSP00000034692</t>
  </si>
  <si>
    <t xml:space="preserve">Noelin-2; Involved in transforming growth factor beta (TGF-beta)- induced smooth muscle differentiation (By similarity). TGF-beta induces expression and nuclear translocation of OLFM2 where it binds to SRF, causing its dissociation from the transcriptional repressor HEY2/HERP1 and facilitating binding of SRF to target genes (By similarity). Plays a role in AMPAR complex organization. Is a regulator of vascular smooth-muscle cell (SMC) phenotypic switching, that acts by promoting RUNX2 and inhibiting MYOCD binding to SRF. SMC phenotypic switching is the process through which vascular SM [...] </t>
  </si>
  <si>
    <t>Glycine, serine and threonine metabolism; Phosphoglycerate mutase family</t>
  </si>
  <si>
    <t>10090.ENSMUSP00000047393</t>
  </si>
  <si>
    <t>Bisphosphoglycerate mutase; Plays a major role in regulating hemoglobin oxygen affinity by controlling the levels of its allosteric effector 2,3- bisphosphoglycerate (2,3-BPG). Also exhibits mutase (EC 5.4.2.11) activity; Belongs to the phosphoglycerate mutase family. BPG- dependent PGAM subfamily.</t>
  </si>
  <si>
    <t>10090.ENSMUSP00000108124</t>
  </si>
  <si>
    <t>Serine/threonine-protein phosphatase PGAM5, mitochondrial; Displays phosphatase activity for serine/threonine residues, and, dephosphorylates and activates MAP3K5 kinase. Has apparently no phosphoglycerate mutase activity. May be regulator of mitochondrial dynamics. Substrate for a KEAP1-dependent ubiquitin ligase complex. Contributes to the repression of NFE2L2-dependent gene expression (By similarity). Acts as a central mediator for programmed necrosis induced by TNF, by reactive oxygen species and by calcium ionophore.</t>
  </si>
  <si>
    <t>10090.ENSMUSP00000064755</t>
  </si>
  <si>
    <t>D-3-phosphoglycerate dehydrogenase; Catalyzes the reversible oxidation of 3-phospho-D-glycerate to 3-phosphonooxypyruvate, the first step of the phosphorylated L- serine biosynthesis pathway. Does not catalyze the reversible oxidation of 2-hydroxyglutarate to 2-oxoglutarate and the reversible oxidation of (S)-malate to oxaloacetate.</t>
  </si>
  <si>
    <t>10090.ENSMUSP00000052452</t>
  </si>
  <si>
    <t>Threonine synthase-like 1.</t>
  </si>
  <si>
    <t>Nucleotide metabolism</t>
  </si>
  <si>
    <t>10090.ENSMUSP00000077946</t>
  </si>
  <si>
    <t>AMP deaminase 2; AMP deaminase plays a critical role in energy metabolism. Catalyzes the deamination of AMP to IMP and plays an important role in the purine nucleotide cycle (By similarity); Belongs to the metallo-dependent hydrolases superfamily. Adenosine and AMP deaminases family.</t>
  </si>
  <si>
    <t>10090.ENSMUSP00000130898</t>
  </si>
  <si>
    <t>Cytosolic purine 5'-nucleotidase; May have a critical role in the maintenance of a constant composition of intracellular purine/pyrimidine nucleotides in cooperation with other nucleotidases. Preferentially hydrolyzes inosine 5'-monophosphate (IMP) and other purine nucleotides (By similarity). Belongs to the 5'(3')-deoxyribonucleotidase family.</t>
  </si>
  <si>
    <t>10090.ENSMUSP00000099756</t>
  </si>
  <si>
    <t>5'(3')-deoxyribonucleotidase, mitochondrial; Dephosphorylates specifically the 5' and 2'(3')-phosphates of uracil and thymine deoxyribonucleotides, and so protects mitochondrial DNA replication from excess dTTP. Has only marginal activity towards dIMP and dGMP; Belongs to the 5'(3')-deoxyribonucleotidase family.</t>
  </si>
  <si>
    <t>10090.ENSMUSP00000037025</t>
  </si>
  <si>
    <t>cAMP-specific 3',5'-cyclic phosphodiesterase 4A; Hydrolyzes the second messenger cAMP, which is a key regulator of many important physiological processes; Belongs to the cyclic nucleotide phosphodiesterase family. PDE4 subfamily.</t>
  </si>
  <si>
    <t>BBSome-mediated cargo-targeting to cilium</t>
  </si>
  <si>
    <t>10090.ENSMUSP00000097238</t>
  </si>
  <si>
    <t xml:space="preserve">ADP-ribosylation factor-like protein 6; Involved in membrane protein trafficking at the base of the ciliary organelle (By similarity). Mediates recruitment onto plasma membrane of the BBSome complex which would constitute a coat complex required for sorting of specific membrane proteins to the primary cilia (By similarity). Together with BBS1, is necessary for correct trafficking of PKD1 to primary cilia. Together with the BBSome complex and LTZL1, controls SMO ciliary trafficking and contributes to the sonic hedgehog (SHH) pathway regulation (By similarity). May regulate cilia assembl [...] </t>
  </si>
  <si>
    <t>10090.ENSMUSP00000103791</t>
  </si>
  <si>
    <t xml:space="preserve">Bardet-Biedl syndrome 7 protein homolog; The BBSome complex is thought to function as a coat complex required for sorting of specific membrane proteins to the primary cilia. The BBSome complex is required for ciliogenesis but is dispensable for centriolar satellite function. This ciliogenic function is mediated in part by the Rab8 GDP/GTP exchange factor, which localizes to the basal body and contacts the BBSome. Rab8(GTP) enters the primary cilium and promotes extension of the ciliary membrane. Firstly the BBSome associates with the ciliary membrane and binds to RAB3IP/Rabin8, the gua [...] </t>
  </si>
  <si>
    <t>10090.ENSMUSP00000027826</t>
  </si>
  <si>
    <t>Dual specificity protein phosphatase 23; Protein phosphatase that mediates dephosphorylation of proteins phosphorylated on Tyr and Ser/Thr residues. In vitro, it can dephosphorylate p44-ERK1 (MAPK3) but not p54 SAPK-beta (MAPK10) in vitro. Able to enhance activation of JNK and p38 (MAPK14). Belongs to the protein-tyrosine phosphatase family. Non- receptor class dual specificity subfamily.</t>
  </si>
  <si>
    <t>10090.ENSMUSP00000026274</t>
  </si>
  <si>
    <t>Leucine zipper transcription factor-like protein 1; Regulates ciliary localization of the BBSome complex. Together with the BBSome complex, controls SMO ciliary trafficking and contributes to the sonic hedgehog (SHH) pathway regulation. May play a role in neurite outgrowth. May have tumor suppressor function. Belongs to the LZTFL1 family.</t>
  </si>
  <si>
    <t>Mixed, incl. Nucleoid, and Regulation of mitochondrial translation</t>
  </si>
  <si>
    <t>10090.ENSMUSP00000027103</t>
  </si>
  <si>
    <t>FAST kinase domain-containing protein 2, mitochondrial; Plays an important role in assembly of the mitochondrial large ribosomal subunit. As a component of a functional protein-RNA module, consisting of RCC1L, NGRN, RPUSD3, RPUSD4, TRUB2, FASTKD2 and 16S mitochondrial ribosomal RNA (16S mt-rRNA), controls 16S mt-rRNA abundance and is required for intra-mitochondrial translation.</t>
  </si>
  <si>
    <t>10090.ENSMUSP00000077972</t>
  </si>
  <si>
    <t xml:space="preserve">G-rich sequence factor 1; Regulator of post-transcriptional mitochondrial gene expression, required for assembly of the mitochondrial ribosome and for recruitment of mRNA and lncRNA. Binds RNAs containing the 14 base G- rich element. Preferentially binds RNAs transcribed from three contiguous genes on the light strand of mtDNA, the ND6 mRNA, and the long non-coding RNAs for MT-CYB and MT-ND5, each of which contains multiple consensus binding sequences. Involved in the degradosome- mediated decay of non-coding mitochondrial transcripts (MT-ncRNA) and tRNA-like molecules. Acts by unwindi [...] </t>
  </si>
  <si>
    <t>10090.ENSMUSP00000062762</t>
  </si>
  <si>
    <t>Transcription termination factor 2, mitochondrial; Binds mitochondrial DNA and plays a role in the regulation of transcription of mitochondrial mRNA and rRNA species.</t>
  </si>
  <si>
    <t>10090.ENSMUSP00000108715</t>
  </si>
  <si>
    <t>Mitochondrial mRNA pseudouridine synthase Rpusd3; Catalyzes uridine to pseudouridine isomerization (pseudouridylation) of specific mitochondrial mRNAs (mt-mRNAs), a post- transcriptional modification necessary for their translation. Acts at position 390 in COXI mt-mRNA and at position 697-699 in mitochondrial COXIII mt-mRNA. As a component of a functional protein-RNA module, consisting of RCC1L, NGRN, RPUSD3, RPUSD4, TRUB2, FASTKD2 and 16S mitochondrial ribosomal RNA (16S mt-rRNA), controls 16S mt-rRNA abundance and may play a role in mitochondrial ribosome biogenesis.</t>
  </si>
  <si>
    <t>Dystrophin-associated glycoprotein complex</t>
  </si>
  <si>
    <t>10090.ENSMUSP00000058321</t>
  </si>
  <si>
    <t xml:space="preserve">Caveolae-associated protein 1; Plays an important role in caveolae formation and organization. Essential for the formation of caveolae in all tissues. Core component of the CAVIN complex which is essential for recruitment of the complex to the caveolae in presence of calveolin-1 (CAV1). Essential for normal oligomerization of CAV1. Promotes ribosomal transcriptional activity in response to metabolic challenges in the adipocytes and plays an important role in the formation of the ribosomal transcriptional loop. Dissociates transcription complexes paused by DNA- bound TTF1, thereby relea [...] </t>
  </si>
  <si>
    <t>10090.ENSMUSP00000109633</t>
  </si>
  <si>
    <t>Dystrophin; Anchors the extracellular matrix to the cytoskeleton via F- actin. Ligand for dystroglycan. Component of the dystrophin-associated glycoprotein complex which accumulates at the neuromuscular junction (NMJ) and at a variety of synapses in the peripheral and central nervous systems and has a structural function in stabilizing the sarcolemma. Also implicated in signaling events and synaptic transmission.</t>
  </si>
  <si>
    <t>10090.ENSMUSP00000120421</t>
  </si>
  <si>
    <t>Nitric oxide synthase, brain; Produces nitric oxide (NO) which is a messenger molecule with diverse functions throughout the body. In the brain and peripheral nervous system, NO displays many properties of a neurotransmitter. Probably has nitrosylase activity and mediates cysteine S-nitrosylation of cytoplasmic target proteins such SRR. Isoform NNOS Mu may be an effector enzyme for the dystrophin complex.</t>
  </si>
  <si>
    <t>10090.ENSMUSP00000041294</t>
  </si>
  <si>
    <t>Beta-1-syntrophin; Adapter protein that binds to and probably organizes the subcellular localization of a variety of membrane proteins. May link various receptors to the actin cytoskeleton and the dystrophin glycoprotein complex; Belongs to the syntrophin family.</t>
  </si>
  <si>
    <t>Sigma factor PP2C-like phosphatases</t>
  </si>
  <si>
    <t>10090.ENSMUSP00000127751</t>
  </si>
  <si>
    <t>Endonuclease domain-containing 1 protein; May act as a DNase and a RNase; Belongs to the DNA/RNA non-specific endonuclease family.</t>
  </si>
  <si>
    <t>10090.ENSMUSP00000071914</t>
  </si>
  <si>
    <t>Myosin phosphatase Rho-interacting protein; Targets myosin phosphatase to the actin cytoskeleton. Required for the regulation of the actin cytoskeleton by RhoA and ROCK1. Depletion leads to an increased number of stress fibers in smooth muscle cells through stabilization of actin fibers by phosphorylated myosin. Overexpression of MRIP as well as its F-actin- binding region leads to disassembly of stress fibers in neuronal cells.</t>
  </si>
  <si>
    <t>10090.ENSMUSP00000029355</t>
  </si>
  <si>
    <t>Protein phosphatase 1L; Acts as a suppressor of the SAPK signaling pathways by associating with and dephosphorylating MAP3K7/TAK1 and MAP3K5, and by attenuating the association between MAP3K7/TAK1 and MAP2K4 or MAP2K6. Belongs to the PP2C family.</t>
  </si>
  <si>
    <t>10090.ENSMUSP00000051838</t>
  </si>
  <si>
    <t>Protein phosphatase PTC7 homolog; Protein phosphatase which positively regulates biosynthesis of the ubiquinone, coenzyme Q (By similarity). Dephosphorylates the ubiquinone biosynthesis protein COQ7 which is likely to lead to its activation (By similarity); Belongs to the PP2C family.</t>
  </si>
  <si>
    <t>RHOV GTPase cycle</t>
  </si>
  <si>
    <t>10090.ENSMUSP00000138585</t>
  </si>
  <si>
    <t>Rho GTPase-activating protein 12; GTPase activator for the Rho-type GTPases by converting them to an inactive GDP-bound state.</t>
  </si>
  <si>
    <t>10090.ENSMUSP00000083754</t>
  </si>
  <si>
    <t>ARF GTPase-activating protein GIT2; GTPase-activating protein for the ADP ribosylation factor family.</t>
  </si>
  <si>
    <t>10090.ENSMUSP00000128278</t>
  </si>
  <si>
    <t>Ras GTPase-activating-like protein IQGAP1; Plays a crucial role in regulating the dynamics and assembly of the actin cytoskeleton. Binds to activated CDC42 but does not stimulate its GTPase activity. It associates with calmodulin. Could serve as an assembly scaffold for the organization of a multimolecular complex that would interface incoming signals to the reorganization of the actin cytoskeleton at the plasma membrane. May promote neurite outgrowth. May play a possible role in cell cycle regulation by contributing to cell cycle progression after DNA replication arrest.</t>
  </si>
  <si>
    <t>10090.ENSMUSP00000122852</t>
  </si>
  <si>
    <t>Unconventional myosin-IXa; Myosins are actin-based motor molecules with ATPase activity. Unconventional myosins serve in intracellular movements. Regulates Rho by stimulating it's GTPase activity in neurons. Required for the regulation of neurite branching and motor neuron axon guidance.</t>
  </si>
  <si>
    <t>Filamin-type immunoglobulin domains; Filamin family, and Kindlin/fermitin</t>
  </si>
  <si>
    <t>10090.ENSMUSP00000109938</t>
  </si>
  <si>
    <t xml:space="preserve">Filamin-A; Actin binding protein that promotes orthogonal branching of actin filaments and links actin filaments to membrane glycoproteins. Anchors various transmembrane proteins to the actin cytoskeleton and serves as a scaffold for a wide range of cytoplasmic signaling proteins (By similarity). Interaction with FLNB may allow neuroblast migration from the ventricular zone into the cortical plate. Tethers cell surface-localized furin, modulates its rate of internalization and directs its intracellular trafficking. Involved in ciliogenesis. Plays a role in cell-cell contacts and adhere [...] </t>
  </si>
  <si>
    <t>10090.ENSMUSP00000052020</t>
  </si>
  <si>
    <t>Filamin-B; Connects cell membrane constituents to the actin cytoskeleton. May promote orthogonal branching of actin filaments and links actin filaments to membrane glycoproteins. Anchors various transmembrane proteins to the actin cytoskeleton (By similarity). Belongs to the filamin family.</t>
  </si>
  <si>
    <t>Grasp</t>
  </si>
  <si>
    <t>10090.ENSMUSP00000000543</t>
  </si>
  <si>
    <t>General receptor for phosphoinositides 1-associated scaffold protein; Plays a role in intracellular trafficking and contributes to the macromolecular organization of group 1 metabotropic glutamate receptors (mGluRs) at synapses.</t>
  </si>
  <si>
    <t>Glycosphingolipid metabolism</t>
  </si>
  <si>
    <t>10090.ENSMUSP00000127646</t>
  </si>
  <si>
    <t>Arylsulfatase A; Hydrolyzes cerebroside sulfate. Belongs to the sulfatase family.</t>
  </si>
  <si>
    <t>10090.ENSMUSP00000031251</t>
  </si>
  <si>
    <t>Estradiol 17-beta-dehydrogenase 11; Can convert androstan-3-alpha,17-beta-diol (3-alpha-diol) to androsterone in vitro, suggesting that it may participate in androgen metabolism during steroidogenesis. May act by metabolizing compounds that stimulate steroid synthesis and/or by generating metabolites that inhibit it. Has no activity toward DHEA (dehydroepiandrosterone), or A- dione (4-androste-3,17-dione), and only a slight activity toward testosterone to A-dione; Belongs to the short-chain dehydrogenases/reductases (SDR) family. 17-beta-HSD 3 subfamily.</t>
  </si>
  <si>
    <t>10090.ENSMUSP00000007253</t>
  </si>
  <si>
    <t>Sialidase-1; Catalyzes the removal of sialic acid (N-acetylneuraminic acid) moieties from glycoproteins and glycolipids. To be active, it is strictly dependent on its presence in the multienzyme complex. Appears to have a preference for alpha 2-3 and alpha 2-6 sialyl linkage. Belongs to the glycosyl hydrolase 33 family.</t>
  </si>
  <si>
    <t>Prostaglandin biosynthesis</t>
  </si>
  <si>
    <t>10090.ENSMUSP00000030935</t>
  </si>
  <si>
    <t>Prostamide/prostaglandin F synthase; Catalyzes the reduction of prostaglandin-ethanolamide H(2) (prostamide H(2)) to prostamide F(2alpha) with NADPH as proton donor. Also able to reduce prostaglandin H(2) to prostaglandin F(2alpha).</t>
  </si>
  <si>
    <t>10090.ENSMUSP00000015234</t>
  </si>
  <si>
    <t xml:space="preserve">Prostaglandin-H2 D-isomerase; Catalyzes the conversion of PGH2 to PGD2, a prostaglandin involved in smooth muscle contraction/relaxation and a potent inhibitor of platelet aggregation. Involved in a variety of CNS functions, such as sedation, NREM sleep and PGE2-induced allodynia, and may have an anti-apoptotic role in oligodendrocytes. Binds small non-substrate lipophilic molecules, including biliverdin, bilirubin, retinal, retinoic acid and thyroid hormone, and may act as a scavenger for harmful hydrophobic molecules and as a secretory retinoid and thyroid hormone transporter. Possib [...] </t>
  </si>
  <si>
    <t>10090.ENSMUSP00000028162</t>
  </si>
  <si>
    <t>Prostaglandin E synthase 2 truncated form; Isomerase that catalyzes the conversion of PGH2 into the more stable prostaglandin E2 (PGE2) (By similarity). May also have transactivation activity toward IFN-gamma (IFNG), possibly via an interaction with CEBPB; however, the relevance of transcription activation activity remains unclear.</t>
  </si>
  <si>
    <t>GPI anchor metabolism, and Oligosaccharide-lipid intermediate biosynthesis</t>
  </si>
  <si>
    <t>10090.ENSMUSP00000103086</t>
  </si>
  <si>
    <t>Dolichol-phosphate mannosyltransferase subunit 3; Stabilizer subunit of the dolichol-phosphate mannose (DPM) synthase complex; tethers catalytic subunit DPM1 to the ER. Belongs to the DPM3 family.</t>
  </si>
  <si>
    <t>10090.ENSMUSP00000018905</t>
  </si>
  <si>
    <t>Mannose-P-dolichol utilization defect 1 protein; Required for normal utilization of mannose-dolichol phosphate (Dol-P-Man) in the synthesis of N-linked and O-linked oligosaccharides and GPI anchors; Belongs to the MPDU1 (TC 2.A.43.3) family.</t>
  </si>
  <si>
    <t>10090.ENSMUSP00000099390</t>
  </si>
  <si>
    <t>GPI transamidase component PIG-T; Component of the GPI transamidase complex. Essential for transfer of GPI to proteins, particularly for formation of carbonyl intermediates (By similarity).</t>
  </si>
  <si>
    <t>10090.ENSMUSP00000020707</t>
  </si>
  <si>
    <t xml:space="preserve">Gamma-aminobutyric acid receptor subunit alpha-1; Ligand-gated chloride channel which is a component of the heteropentameric receptor for GABA, the major inhibitory neurotransmitter in the brain. Plays an important role in the formation of functional inhibitory GABAergic synapses in addition to mediating synaptic inhibition as a GABA-gated ion channel. The gamma2 subunit is necessary but not sufficient for a rapid formation of active synaptic contacts and the synaptogenic effect of this subunit is influenced by the type of alpha and beta subunits present in the receptor pentamer. The a [...] </t>
  </si>
  <si>
    <t>10090.ENSMUSP00000026699</t>
  </si>
  <si>
    <t>Muskelin; Component of the CTLH E3 ubiquitin-protein ligase complex that selectively accepts ubiquitin from UBE2H and mediates ubiquitination and subsequent proteasomal degradation of the transcription factor HBP1 (By similarity). Required for internalization of the GABA receptor GABRA1 from the cell membrane via endosomes and subsequent GABRA1 degradation. Acts as a mediator of cell spreading and cytoskeletal responses to the extracellular matrix component THBS1.</t>
  </si>
  <si>
    <t>10090.ENSMUSP00000116886</t>
  </si>
  <si>
    <t>Protocadherin-19; Potential calcium-dependent cell-adhesion protein.</t>
  </si>
  <si>
    <t>10090.ENSMUSP00000032419</t>
  </si>
  <si>
    <t>N-acylneuraminate cytidylyltransferase; Catalyzes the activation of N-acetylneuraminic acid (NeuNAc) to cytidine 5'-monophosphate N-acetylneuraminic acid (CMP-NeuNAc), a substrate required for the addition of sialic acid. Has some activity toward NeuNAc, N-glycolylneuraminic acid (Neu5Gc) or 2-keto-3-deoxy-D- glycero-D-galacto-nononic acid (KDN).</t>
  </si>
  <si>
    <t>10090.ENSMUSP00000021249</t>
  </si>
  <si>
    <t>Secernin-2; Belongs to the peptidase C69 family. Secernin subfamily.</t>
  </si>
  <si>
    <t>10090.ENSMUSP00000070915</t>
  </si>
  <si>
    <t>Sorting nexin-32; May be involved in several stages of intracellular trafficking.</t>
  </si>
  <si>
    <t>tRNA wobble uridine modification; Elongator holoenzyme complex</t>
  </si>
  <si>
    <t>10090.ENSMUSP00000030140</t>
  </si>
  <si>
    <t xml:space="preserve">Elongator complex protein 1; Component of the RNA polymerase II elongator complex, a multiprotein complex associated with the RNA polymerase II (Pol II) holoenzyme, and which is involved in transcriptional elongation. The elongator complex catalyzes formation of carboxymethyluridine in the wobble base at position 34 in tRNAs (By similarity). Involved in neurogenesis. Regulates the migration and branching of projection neurons in the developing cerebral cortex, through a process depending on alpha-tubulin acetylation. May act as a scaffold protein that may assemble active IKK-MAP3K14 co [...] </t>
  </si>
  <si>
    <t>10090.ENSMUSP00000157109</t>
  </si>
  <si>
    <t>Elongator complex protein 2; Component of the RNA polymerase II elongator complex, a multiprotein complex associated with the RNA polymerase II (Pol II) holoenzyme, and which is involved in transcriptional elongation. The elongator complex catalyzes formation of carboxymethyluridine in the wobble base at position 34 in tRNAs.</t>
  </si>
  <si>
    <t>10090.ENSMUSP00000022609</t>
  </si>
  <si>
    <t xml:space="preserve">Elongator complex protein 3; Catalytic tRNA acetyltransferase subunit of the RNA polymerase II elongator complex, which is a component of the RNA polymerase II (Pol II) holoenzyme and is involved in transcriptional elongation. The elongator complex is required for multiple tRNA modifications, including mcm5U (5-methoxycarbonylmethyl uridine), mcm5s2U (5-methoxycarbonylmethyl-2-thiouridine), and ncm5U (5-carbamoylmethyl uridine) (By similarity). In the elongator complex, acts as a tRNA uridine(34) acetyltransferase by mediating formation of carboxymethyluridine in the wobble base at pos [...] </t>
  </si>
  <si>
    <t>Mitochondrial substrate/solute carrier, and TCB1D9/TCB1D9B, PH-GRAM domain 2</t>
  </si>
  <si>
    <t>10090.ENSMUSP00000078216</t>
  </si>
  <si>
    <t>FGGY carbohydrate kinase domain-containing protein.</t>
  </si>
  <si>
    <t>Mitochondrial substrate/solute carrier, and TCB1D9/TCB1D9B, PH-GRAM domain 3</t>
  </si>
  <si>
    <t>10090.ENSMUSP00000026899</t>
  </si>
  <si>
    <t>Mitochondrial dicarboxylate carrier; Involved in translocation of malonate, malate and succinate in exchange for phosphate, sulfate, sulfite or thiosulfate across mitochondrial inner membrane.</t>
  </si>
  <si>
    <t>Mitochondrial substrate/solute carrier, and TCB1D9/TCB1D9B, PH-GRAM domain 4</t>
  </si>
  <si>
    <t>10090.ENSMUSP00000099859</t>
  </si>
  <si>
    <t>Ubiquitin-like domain-containing CTD phosphatase 1; Dephosphorylates 26S nuclear proteasomes, thereby decreasing their proteolytic activity. The dephosphorylation may prevent assembly of the core and regulatory particles (CP and RP) into mature 26S proteasome (By similarity).</t>
  </si>
  <si>
    <t>PR-DUB complex, and Host cell factor</t>
  </si>
  <si>
    <t>10090.ENSMUSP00000072616</t>
  </si>
  <si>
    <t xml:space="preserve">Forkhead box protein K1; Transcriptional regulator involved in different processes such as glucose metabolism, aerobic glycolysis, muscle cell differentiation and autophagy. Recognizes and binds the forkhead DNA sequence motif (5'-GTAAACA-3') and can both act as a transcription activator or repressor, depending on the context. Together with FOXK2, acts as a key regulator of metabolic reprogramming towards aerobic glycolysis, a process in which glucose is converted to lactate in the presence of oxygen. Acts by promoting expression of enzymes for glycolysis (such as hexokinase-2 (HK2), p [...] </t>
  </si>
  <si>
    <t>10090.ENSMUSP00000033761</t>
  </si>
  <si>
    <t xml:space="preserve">HCF C-terminal chain 1; Involved in control of the cell cycle. Also antagonizes transactivation by ZBTB17 and GABP2; represses ZBTB17 activation of the p15(INK4b) promoter and inhibits its ability to recruit p300 (By similarity). Coactivator for EGR2 and GABP2 (By similarity). Tethers the chromatin modifying Set1/Ash2 histone H3 'Lys-4' methyltransferase (H3K4me) and Sin3 histone deacetylase (HDAC) complexes (involved in the activation and repression of transcription respectively) together (By similarity). As part of the NSL complex it may be involved in acetylation of nucleosomal hist [...] </t>
  </si>
  <si>
    <t>10090.ENSMUSP00000028279</t>
  </si>
  <si>
    <t>Spermatid perinuclear RNA-binding protein; Involved in spermatogenesis and sperm function. Plays a role in regulation of cell growth (By similarity). Binds to double-stranded DNA and RNA (By similarity). Binds most efficiently to poly(I:C) RNA than to poly(dI:dC) DNA (By similarity). Binds also to single-stranded poly(G) RNA (By similarity). Binds non-specifically to the mRNA PRM1 3'-UTR and adenovirus VA RNA.</t>
  </si>
  <si>
    <t>Dopamine Neurotransmitter Release Cycle; Presynaptic active zone cytoplasmic component, and Rab3</t>
  </si>
  <si>
    <t>10090.ENSMUSP00000028583</t>
  </si>
  <si>
    <t xml:space="preserve">Protein lin-7 homolog C; Plays a role in establishing and maintaining the asymmetric distribution of channels and receptors at the plasma membrane of polarized cells. Forms membrane-associated multiprotein complexes that may regulate delivery and recycling of proteins to the correct membrane domains. The tripartite complex composed of LIN7 (LIN7A, LIN7B or LIN7C), CASK and APBA1 may have the potential to couple synaptic vesicle exocytosis to cell adhesion in brain. Ensures the proper localization of GRIN2B (subunit 2B of the NMDA receptor) to neuronal postsynaptic density and may funct [...] </t>
  </si>
  <si>
    <t>Dopamine Neurotransmitter Release Cycle; Presynaptic active zone cytoplasmic component, and Rab4</t>
  </si>
  <si>
    <t>10090.ENSMUSP00000151545</t>
  </si>
  <si>
    <t>Liprin-alpha-2; Alters PTPRF cellular localization and induces PTPRF clustering. May regulate the disassembly of focal adhesions. May localize receptor-like tyrosine phosphatases type 2A at specific sites on the plasma membrane, possibly regulating their interaction with the extracellular environment and their association with substrates. In neuronal cells, is a scaffolding protein in the dendritic spines which acts as immobile postsynaptic post able to recruit KIF1A-driven dense core vesicles to dendritic spines; Belongs to the liprin family. Liprin-alpha subfamily.</t>
  </si>
  <si>
    <t>Dopamine Neurotransmitter Release Cycle; Presynaptic active zone cytoplasmic component, and Rab5</t>
  </si>
  <si>
    <t>10090.ENSMUSP00000064986</t>
  </si>
  <si>
    <t>Synaptoporin; Intrinsic membrane protein of small synaptic vesicles. Probable vesicular channel protein (By similarity).</t>
  </si>
  <si>
    <t>10090.ENSMUSP00000064758</t>
  </si>
  <si>
    <t>Atlastin-2; GTPase tethering membranes through formation of trans- homooligomers and mediating homotypic fusion of endoplasmic reticulum membranes. Functions in endoplasmic reticulum tubular network biogenesis; Belongs to the TRAFAC class dynamin-like GTPase superfamily. GB1/RHD3-type GTPase family. GB1 subfamily.</t>
  </si>
  <si>
    <t>10090.ENSMUSP00000031779</t>
  </si>
  <si>
    <t>Calumenin; Involved in regulation of vitamin K-dependent carboxylation of multiple N-terminal glutamate residues. Seems to inhibit gamma- carboxylase GGCX. Binds 7 calcium ions with a low affinity (By similarity).</t>
  </si>
  <si>
    <t>10090.ENSMUSP00000029256</t>
  </si>
  <si>
    <t>Translocation protein SEC62; Mediates post-translational transport of precursor polypeptides across endoplasmic reticulum (ER). Proposed to act as a targeting receptor for small presecretory proteins containing short and apolar signal peptides. Targets and properly positions newly synthesized presecretory proteins into the SEC61 channel-forming translocon complex, triggering channel opening for polypeptide translocation to the ER lumen.</t>
  </si>
  <si>
    <t>10090.ENSMUSP00000038359</t>
  </si>
  <si>
    <t xml:space="preserve">Secreted alpha-1,6-mannosylglycoprotein 6-beta-N-acetylglucosaminyltransferase A; Catalyzes the addition of N-acetylglucosamine (GlcNAc) in beta 1-6 linkage to the alpha-linked mannose of biantennary N-linked oligosaccharides. Catalyzes an important step in the biosynthesis of branched, complex- type N-glycans, such as those found on EGFR, TGFR (TGF-beta receptor) and CDH2. Via its role in the biosynthesis of complex N-glycans, plays an important role in the activation of cellular signaling pathways, reorganization of the actin cytoskeleton, cell-cell adhesion and cell migration. MGAT5 [...] </t>
  </si>
  <si>
    <t>10090.ENSMUSP00000130414</t>
  </si>
  <si>
    <t>Sodium-coupled neutral amino acid transporter 3; Sodium-dependent amino acid/proton antiporter. Mediates electrogenic cotransport of glutamine and sodium ions in exchange for protons. Also recognizes histidine, asparagine and alanine. May mediate amino acid transport in either direction under physiological conditions. May play a role in nitrogen metabolism and synaptic transmission.</t>
  </si>
  <si>
    <t>10090.ENSMUSP00000032451</t>
  </si>
  <si>
    <t>Sodium- and chloride-dependent GABA transporter 3; Terminates the action of GABA by its high affinity sodium- dependent reuptake into presynaptic terminals. Can also transport beta- alanine and taurine; Belongs to the sodium:neurotransmitter symporter (SNF) (TC 2.A.22) family. SLC6A11 subfamily.</t>
  </si>
  <si>
    <t>Zinc ion transport, and Copper transport</t>
  </si>
  <si>
    <t>10090.ENSMUSP00000033553</t>
  </si>
  <si>
    <t>Hephaestin; May function as a ferroxidase for ferrous (II) to ferric ion (III) conversion and may be involved in copper transport and homeostasis. Implicated in iron homeostasis and may mediate iron efflux associated to ferroportin 1.</t>
  </si>
  <si>
    <t>10090.ENSMUSP00000042410</t>
  </si>
  <si>
    <t>Zinc transporter 1; May be involved in zinc transport out of the cell. Lethality of knockout early in gestation suggests a role of the protein in fetal zinc acquisition and retention; Belongs to the cation diffusion facilitator (CDF) transporter (TC 2.A.4) family. SLC30A subfamily.</t>
  </si>
  <si>
    <t>10090.ENSMUSP00000124047</t>
  </si>
  <si>
    <t>Zinc transporter 9; Acts as a zinc transporter involved in intracellular zinc homeostasis (By similarity). Functions as a secondary coactivator for nuclear receptors by cooperating with p160 coactivators subtypes. Plays a role in transcriptional activation of Wnt- responsive genes ; Belongs to the cation diffusion facilitator (CDF) transporter (TC 2.A.4) family. SLC30A subfamily.</t>
  </si>
  <si>
    <t>10090.ENSMUSP00000034058</t>
  </si>
  <si>
    <t>Carbonyl reductase family member 4; The heterotetramer with HSD17B8 has NADH-dependent 3- ketoacyl-acyl carrier protein reductase activity, and thereby plays a role in mitochondrial fatty acid biosynthesis. Within the heterotetramer, HSD17B8 binds NADH; CBR4 binds NADPD. The homotetramer has NADPH-dependent quinone reductase activity. Both homotetramer and the heterotetramer have broad in vitro substrate specificity and can reduce 9,10-phenanthrenequinone, 1,4-benzoquinone and various other o- quinones and p-quinones; Belongs to the short-chain dehydrogenases/reductases (SDR) family.</t>
  </si>
  <si>
    <t>10090.ENSMUSP00000060940</t>
  </si>
  <si>
    <t>Reticulon-4-interacting protein 1, mitochondrial; Plays a role in the regulation of retinal ganglion cell (RGC) neurite outgrowth, and hence in the development of the inner retina and optic nerve. Appears to be a potent inhibitor of regeneration following spinal cord injury. Belongs to the zinc-containing alcohol dehydrogenase family. Quinone oxidoreductase subfamily.</t>
  </si>
  <si>
    <t>10090.ENSMUSP00000048925</t>
  </si>
  <si>
    <t>Von Willebrand factor A domain-containing protein 8; Exhibits ATPase activity in vitro.</t>
  </si>
  <si>
    <t>10090.ENSMUSP00000034879</t>
  </si>
  <si>
    <t>High mobility group protein 20A; Plays a role in neuronal differentiation as chromatin- associated protein. Acts as inhibitor of HMG20B. Overcomes the repressive effects of the neuronal silencer REST and induces the activation of neuronal-specific genes. Involved in the recruitment of the histone methyltransferase KMT2A/MLL1 and consequent increased methylation of histone H3 lysine 4.</t>
  </si>
  <si>
    <t>10090.ENSMUSP00000047589</t>
  </si>
  <si>
    <t xml:space="preserve">SWI/SNF-related matrix-associated actin-dependent regulator of chromatin subfamily A-like protein 1; ATP-dependent annealing helicase that binds selectively to fork DNA relative to ssDNA or dsDNA and catalyzes the rewinding of the stably unwound DNA. Rewinds single-stranded DNA bubbles that are stably bound by replication protein A (RPA). Acts throughout the genome to reanneal stably unwound DNA, performing the opposite reaction of many enzymes, such as helicases and polymerases, that unwind DNA. May play an important role in DNA damage response by acting at stalled replication forks ( [...] </t>
  </si>
  <si>
    <t>10090.ENSMUSP00000105136</t>
  </si>
  <si>
    <t>Transcription factor 20; Transcriptional activator that binds to the regulatory region of MMP3 and thereby controls stromelysin expression. It stimulates the activity of various transcriptional activators such as JUN, SP1, PAX6 and ETS1, suggesting a function as a coactivator.</t>
  </si>
  <si>
    <t>Steroid biosynthesis</t>
  </si>
  <si>
    <t>10090.ENSMUSP00000038063</t>
  </si>
  <si>
    <t>Delta(24)-sterol reductase; Catalyzes the reduction of the delta-24 double bond of sterol intermediates during cholesterol biosynthesis. In addition to its cholesterol-synthesizing activity, can protects cells from oxidative stress by reducing caspase 3 activity during apoptosis induced by oxidative stress. Also protects against amyloid-beta peptide-induced apoptosis (By similarity).</t>
  </si>
  <si>
    <t>10090.ENSMUSP00000073541</t>
  </si>
  <si>
    <t>7-dehydrocholesterol reductase; Production of cholesterol by reduction of C7-C8 double bond of 7-dehydrocholesterol (7-DHC).</t>
  </si>
  <si>
    <t>10090.ENSMUSP00000033715</t>
  </si>
  <si>
    <t>Sterol-4-alpha-carboxylate 3-dehydrogenase, decarboxylating; Involved in the sequential removal of two C-4 methyl groups in post-squalene cholesterol biosynthesis.</t>
  </si>
  <si>
    <t>Disinhibition of SNARE formation</t>
  </si>
  <si>
    <t>10090.ENSMUSP00000023007</t>
  </si>
  <si>
    <t xml:space="preserve">Adenylate cyclase type 8; Catalyzes the formation of cAMP in response to calcium entry leadings to cAMP signaling activation that affect processes suche as synaptic plasticity and insulin secretion. Plays a role in many brain functions, such as learning, memory, drug addiction, and anxiety modulation through regulation of synaptic plasticity by modulating long-term memory and long-term potentiation (LTP) through CREB transcription factor activity modulation. Plays a central role in insulin secretion by controlling glucose homeostasis through glucagon-like peptide 1 and glucose signalin [...] </t>
  </si>
  <si>
    <t>10090.ENSMUSP00000062392</t>
  </si>
  <si>
    <t xml:space="preserve">Protein kinase C alpha type; Calcium-activated, phospholipid- and diacylglycerol (DAG)- dependent serine/threonine-protein kinase that is involved in positive and negative regulation of cell proliferation, apoptosis, differentiation, migration and adhesion, cardiac hypertrophy, angiogenesis, platelet function and inflammation, by directly phosphorylating targets such as RAF1, BCL2, CSPG4, TNNT2/CTNT, or activating signaling cascades involving MAPK1/3 (ERK1/2) and RAP1GAP. Depending on the cell type, is involved in cell proliferation and cell growth arrest by positive and negative regul [...] </t>
  </si>
  <si>
    <t>10090.ENSMUSP00000099681</t>
  </si>
  <si>
    <t>Syntaxin-binding protein 3; Together with STX4 and VAMP2, may play a role in insulin- dependent movement of GLUT4 and in docking/fusion of intracellular GLUT4-containing vesicles with the cell surface in adipocytes.</t>
  </si>
  <si>
    <t>Sphingolipid metabolism</t>
  </si>
  <si>
    <t>10090.ENSMUSP00000065719</t>
  </si>
  <si>
    <t xml:space="preserve">Phospholipid phosphatase 3; Magnesium-independent phospholipid phosphatase of the plasma membrane that catalyzes the dephosphorylation of a variety of glycerolipid and sphingolipid phosphate esters including phosphatidate/PA, lysophosphatidate/LPA, diacylglycerol pyrophosphate/DGPP, sphingosine 1-phosphate/S1P and ceramide 1- phosphate/C1P. Also acts on N-oleoyl ethanolamine phosphate/N-(9Z- octadecenoyl)-ethanolamine phosphate, a potential physiological compound. Has both an extracellular and an intracellular phosphatase activity, allowing the hydrolysis and the cellular uptake of the [...] </t>
  </si>
  <si>
    <t>10090.ENSMUSP00000112975</t>
  </si>
  <si>
    <t xml:space="preserve">Sphingosine-1-phosphate lyase 1; Cleaves phosphorylated sphingoid bases (PSBs), such as sphingosine-1-phosphate, into fatty aldehydes and phosphoethanolamine. Elevates stress-induced ceramide production and apoptosis. Required for global lipid homeostasis in liver and cholesterol homeostasis in fibroblasts. Involved in the regulation of pro- inflammatory response and neutrophil trafficking. Modulates neuronal autophagy via phosphoethanolamine production which regulates accumulation of aggregate-prone proteins such as APP. Seems to play a role in establishing neuronal contact sites and  [...] </t>
  </si>
  <si>
    <t>10090.ENSMUSP00000019965</t>
  </si>
  <si>
    <t>Sphingomyelin phosphodiesterase 2; Converts sphingomyelin to ceramide. Hydrolyze 1-acyl-2-lyso- sn-glycero-3-phosphocholine (lyso-PC) and 1-O-alkyl-2-lyso-sn-glycero- 3-phosphocholine (lyso-platelet-activating factor). The physiological substrate seems to be Lyso-PAF (By similarity); Belongs to the neutral sphingomyelinase family.</t>
  </si>
  <si>
    <t>Cargo concentration in the ER; Endoplasmic reticulum exit site, and Legume-like lectin</t>
  </si>
  <si>
    <t>10090.ENSMUSP00000110663</t>
  </si>
  <si>
    <t>VIP36-like protein; May be involved in the regulation of export from the endoplasmic reticulum of a subset of glycoproteins. May function as a regulator of ERGIC-53 (By similarity).</t>
  </si>
  <si>
    <t>10090.ENSMUSP00000074387</t>
  </si>
  <si>
    <t>Prolactin regulatory element-binding protein; Guanine nucleotide exchange factor that specifically activates the small GTPase SAR1B. Mediates the recruitment of SAR1B and other COPII coat components to endoplasmic reticulum membranes and is therefore required for the formation of COPII transport vesicles from the ER.</t>
  </si>
  <si>
    <t>10090.ENSMUSP00000020653</t>
  </si>
  <si>
    <t>GTP-binding protein SAR1b; Involved in transport from the endoplasmic reticulum to the Golgi apparatus. Activated by the guanine nucleotide exchange factor PREB. Involved in the selection of the protein cargo and the assembly of the COPII coat complex.</t>
  </si>
  <si>
    <t>NIPSNAP, and 5-formyltetrahydrofolate cyclo-ligase family</t>
  </si>
  <si>
    <t>10090.ENSMUSP00000083211</t>
  </si>
  <si>
    <t>Protein NipSnap homolog 2; May act as a positive regulator of L-type calcium channels.</t>
  </si>
  <si>
    <t>10090.ENSMUSP00000131941</t>
  </si>
  <si>
    <t>Small integral membrane protein 12.</t>
  </si>
  <si>
    <t>10090.ENSMUSP00000091840</t>
  </si>
  <si>
    <t>NHP2-like protein 1, N-terminally processed; Involved in pre-mRNA splicing as component of the spliceosome. Binds to the 5'-stem-loop of U4 snRNA and thereby contributes to spliceosome assembly. The protein undergoes a conformational change upon RNA-binding.</t>
  </si>
  <si>
    <t>10090.ENSMUSP00000108090</t>
  </si>
  <si>
    <t>MAP7 domain-containing protein 2.</t>
  </si>
  <si>
    <t>10090.ENSMUSP00000083899</t>
  </si>
  <si>
    <t>Microtubule cross-linking factor 1; Microtubule-associated factor involved in the late phase of epithelial polarization and microtubule dynamics regulation. Plays a role in the development and maintenance of non-centrosomal microtubule bundles at the lateral membrane in polarized epithelial cells. Belongs to the SOGA family.</t>
  </si>
  <si>
    <t>10090.ENSMUSP00000036053</t>
  </si>
  <si>
    <t>Tripartite motif-containing protein 46; Microtubule-associated protein that is involved in the formation of parallel microtubule bundles linked by cross-bridges in the proximal axon. Required for the uniform orientation and maintenance of the parallel microtubule fascicles, which are important for efficient cargo delivery and trafficking in axons. Thereby also required for proper axon formation, the establishment of neuronal polarity and proper neuronal migration.</t>
  </si>
  <si>
    <t>Glucosidase II complex</t>
  </si>
  <si>
    <t>10090.ENSMUSP00000034561</t>
  </si>
  <si>
    <t>Alpha-1,2-mannosyltransferase ALG9; Catalyzes the transfer of mannose from Dol-P-Man to lipid- linked oligosaccharides.</t>
  </si>
  <si>
    <t>10090.ENSMUSP00000093965</t>
  </si>
  <si>
    <t>Neutral alpha-glucosidase AB; Catalytic subunit of glucosidase II that cleaves sequentially the 2 innermost alpha-1,3-linked glucose residues from the Glc(2)Man(9)GlcNAc(2) oligosaccharide precursor of immature glycoproteins. Required for PKD1/Polycystin-1 and PKD2/Polycystin-2 maturation and localization to the cell surface and cilia.</t>
  </si>
  <si>
    <t>10090.ENSMUSP00000110987</t>
  </si>
  <si>
    <t>Glucosidase 2 subunit beta; Regulatory subunit of glucosidase II that cleaves sequentially the 2 innermost alpha-1,3-linked glucose residues from the Glc(2)Man(9)GlcNAc(2) oligosaccharide precursor of immature glycoproteins. Required for efficient PKD1/Polycystin-1 biogenesis and trafficking to the plasma membrane of the primary cilia.</t>
  </si>
  <si>
    <t>Hippo signaling, and Subapical complex</t>
  </si>
  <si>
    <t>10090.ENSMUSP00000108455</t>
  </si>
  <si>
    <t>Angiomotin; Plays a central role in tight junction maintenance via the complex formed with ARHGAP17, which acts by regulating the uptake of polarity proteins at tight junctions. Appears to regulate endothelial cell migration and tube formation. May also play a role in the assembly of endothelial cell-cell junctions (By similarity).</t>
  </si>
  <si>
    <t>10090.ENSMUSP00000102050</t>
  </si>
  <si>
    <t xml:space="preserve">Rho GTPase-activating protein 17; Rho GTPase-activating protein involved in the maintenance of tight junction by regulating the activity of CDC42, thereby playing a central role in apical polarity of epithelial cells. Specifically acts as a GTPase activator for the CDC42 GTPase by converting it to an inactive GDP-bound state. The complex formed with AMOT acts by regulating the uptake of polarity proteins at tight junctions, possibly by deciding whether tight junction transmembrane proteins are recycled back to the plasma membrane or sent elsewhere. Participates in the Ca(2+)-dependent  [...] </t>
  </si>
  <si>
    <t>10090.ENSMUSP00000099894</t>
  </si>
  <si>
    <t>Multiple PDZ domain protein; Interacts with HTR2C and provokes its clustering at the cell surface. Member of the NMDAR signaling complex that may play a role in control of AMPAR potentiation and synaptic plasticity in excitatory synapses (By similarity).</t>
  </si>
  <si>
    <t>10090.ENSMUSP00000044371</t>
  </si>
  <si>
    <t>Inactive hydroxysteroid dehydrogenase-like protein 1; Belongs to the short-chain dehydrogenases/reductases (SDR) family. 17-beta-HSD 3 subfamily.</t>
  </si>
  <si>
    <t>10090.ENSMUSP00000101482</t>
  </si>
  <si>
    <t>NIPA-like protein 3.</t>
  </si>
  <si>
    <t>10090.ENSMUSP00000103656</t>
  </si>
  <si>
    <t>Peptidyl-tRNA hydrolase 2, mitochondrial; The natural substrate for this enzyme may be peptidyl-tRNAs which drop off the ribosome during protein synthesis.</t>
  </si>
  <si>
    <t>Filamentous actin</t>
  </si>
  <si>
    <t>10090.ENSMUSP00000104069</t>
  </si>
  <si>
    <t xml:space="preserve">Unconventional myosin-Ic; Myosins are actin-based motor molecules with ATPase activity. Unconventional myosins serve in intracellular movements. Their highly divergent tails bind to membranous compartments, which then are moved relative to actin filaments. Involved in glucose transporter recycling in response to insulin by regulating movement of intracellular GLUT4- containing vesicles to the plasma membrane. Component of the hair cell's (the sensory cells of the inner ear) adaptation-motor complex. Acts as a mediator of adaptation of mechanoelectrical transduction in stereocilia of ve [...] </t>
  </si>
  <si>
    <t>10090.ENSMUSP00000101061</t>
  </si>
  <si>
    <t>Cytospin-A; Involved in cytokinesis and spindle organization. May play a role in actin cytoskeleton organization and microtubule stabilization and hence required for proper cell adhesion and migration (By similarity); Belongs to the cytospin-A family.</t>
  </si>
  <si>
    <t>10090.ENSMUSP00000072087</t>
  </si>
  <si>
    <t>Tropomodulin-3; Blocks the elongation and depolymerization of the actin filaments at the pointed end. The Tmod/TM complex contributes to the formation of the short actin protofilament, which in turn defines the geometry of the membrane skeleton (By similarity); Belongs to the tropomodulin family.</t>
  </si>
  <si>
    <t>SWI/SNF complex</t>
  </si>
  <si>
    <t>10090.ENSMUSP00000111463</t>
  </si>
  <si>
    <t xml:space="preserve">AT-rich interactive domain-containing protein 1B; Involved in transcriptional activation and repression of select genes by chromatin remodeling (alteration of DNA-nucleosome topology). Component of SWI/SNF chromatin remodeling complexes that carry out key enzymatic activities, changing chromatin structure by altering DNA-histone contacts within a nucleosome in an ATP-dependent manner. Belongs to the neural progenitors-specific chromatin remodeling complex (npBAF complex) and the neuron-specific chromatin remodeling complex (nBAF complex). During neural development a switch from a stem/ [...] </t>
  </si>
  <si>
    <t>10090.ENSMUSP00000105140</t>
  </si>
  <si>
    <t>B-cell lymphoma/leukemia 11A; May play a role in hematopoiesis. Essential factor in lymphopoiesis, required for B-cell formation in fetal liver. May function as a modulator of the transcriptional repression activity of ARP1.</t>
  </si>
  <si>
    <t>10090.ENSMUSP00000099422</t>
  </si>
  <si>
    <t xml:space="preserve">SWI/SNF-related matrix-associated actin-dependent regulator of chromatin subfamily E member 1; Involved in transcriptional activation and repression of select genes by chromatin remodeling (alteration of DNA-nucleosome topology). Component of SWI/SNF chromatin remodeling complexes that carry out key enzymatic activities, changing chromatin structure by altering DNA-histone contacts within a nucleosome in an ATP-dependent manner. Belongs to the neural progenitors-specific chromatin remodeling complex (npBAF complex) and the neuron-specific chromatin remodeling complex (nBAF complex). Du [...] </t>
  </si>
  <si>
    <t>Glycinergic synapse</t>
  </si>
  <si>
    <t>10090.ENSMUSP00000159188</t>
  </si>
  <si>
    <t>APC membrane recruitment protein 2; Negative regulator of the canonical Wnt signaling pathway involved in neuroectodermal patterning. Acts by specifically binding phosphatidylinositol 4,5-bisphosphate (PtdIns(4,5)P2), translocating to the cell membrane and interacting with key regulators of the canonical Wnt signaling pathway, such as components of the beta-catenin destruction complex (By similarity); Belongs to the Amer family.</t>
  </si>
  <si>
    <t>10090.ENSMUSP00000109510</t>
  </si>
  <si>
    <t>Rho guanine nucleotide exchange factor 9; Acts as guanine nucleotide exchange factor (GEF) for CDC42. Promotes formation of GPHN clusters (By similarity).</t>
  </si>
  <si>
    <t>10090.ENSMUSP00000038653</t>
  </si>
  <si>
    <t>IQ motif and SEC7 domain-containing protein 3; Acts as a guanine nucleotide exchange factor (GEF) for ARF1. Belongs to the BRAG family.</t>
  </si>
  <si>
    <t>10090.ENSMUSP00000110897</t>
  </si>
  <si>
    <t>Putative adenosylhomocysteinase 3; May regulate the electrogenic sodium/bicarbonate cotransporter SLC4A4 activity and Mg(2+)-sensitivity. On the contrary of its homolog AHCYL1, does not regulate ITPR1 sensitivity to inositol 1,4,5-trisphosphate.</t>
  </si>
  <si>
    <t>10090.ENSMUSP00000101825</t>
  </si>
  <si>
    <t>Kynurenine--oxoglutarate transaminase 3; Catalyzes the irreversible transamination of the L-tryptophan metabolite L-kynurenine to form kynurenic acid (KA). May catalyze the beta-elimination of S-conjugates and Se-conjugates of L- (seleno)cysteine, resulting in the cleavage of the C-S or C-Se bond (By similarity). Has transaminase activity towards L-kynurenine, tryptophan, phenylalanine, serine, cysteine, methionine, histidine, glutamine and asparagine with glyoxylate as an amino group acceptor (in vitro). Has lower activity with 2-oxoglutarate as amino group acceptor (in vitro).</t>
  </si>
  <si>
    <t>10090.ENSMUSP00000088349</t>
  </si>
  <si>
    <t>Methanethiol oxidase; Catalyzes the oxidation of methanethiol, an organosulfur compound known to be produced in substantial amounts by gut bacteria. Selenium-binding protein which may be involved in the sensing of reactive xenobiotics in the cytoplasm. May be involved in intra-Golgi protein transport (By similarity).</t>
  </si>
  <si>
    <t>Transepithelial chloride transport; Potassium:chloride symporter activity</t>
  </si>
  <si>
    <t>10090.ENSMUSP00000111023</t>
  </si>
  <si>
    <t>Solute carrier family 12 member 2; Electrically silent transporter system. Mediates sodium and chloride reabsorption. Plays a vital role in the regulation of ionic balance and cell volume; Belongs to the SLC12A transporter family.</t>
  </si>
  <si>
    <t>10090.ENSMUSP00000038106</t>
  </si>
  <si>
    <t>Solute carrier family 12 member 9; May be an inhibitor of SLC12A1. Seems to correspond to a subunit of a multimeric transport system and thus, additional subunits may be required for its function (By similarity).</t>
  </si>
  <si>
    <t>10090.ENSMUSP00000095979</t>
  </si>
  <si>
    <t xml:space="preserve">Solute carrier family 26 member 6; Apical membrane anion-exchanger with wide epithelial distribution that plays a role as a component of the pH buffering system for maintaining acid-base homeostasis. Acts as a versatile DIDS- sensitive inorganic and organic anion transporter that mediates the uptake of monovalent anions like chloride, bicarbonate, formate and hydroxyl ion and divalent anions like sulfate and oxalate. Functions in multiple exchange modes involving pairs of these anions, which include chloride-bicarbonate, chloride-oxalate, oxalate-formate, oxalate- sulfate and chloride- [...] </t>
  </si>
  <si>
    <t>Purine ribonucleoside monophosphate biosynthesis, and Nucleoside diphosphate catabolism</t>
  </si>
  <si>
    <t>10090.ENSMUSP00000124931</t>
  </si>
  <si>
    <t>Inosine-5'-monophosphate dehydrogenase 1; Catalyzes the conversion of inosine 5'-phosphate (IMP) to xanthosine 5'-phosphate (XMP), the first committed and rate-limiting step in the de novo synthesis of guanine nucleotides, and therefore plays an important role in the regulation of cell growth. Could also have a single-stranded nucleic acid-binding activity and could play a role in RNA and/or DNA metabolism. It may also have a role in the development of malignancy and the growth progression of some tumors.</t>
  </si>
  <si>
    <t>10090.ENSMUSP00000035179</t>
  </si>
  <si>
    <t xml:space="preserve">U8 snoRNA-decapping enzyme; RNA-binding and decapping enzyme that catalyzes the cleavage of the cap structure of snoRNAs and mRNAs in a metal-dependent manner. Part of the U8 snoRNP complex that is required for the accumulation of mature 5.8S and 28S rRNA. Has diphosphatase activity and removes m7G and/or m227G caps from U8 snoRNA and leaves a 5'monophosphate on the RNA. Catalyzes also the cleavage of the cap structure on mRNAs. Does not hydrolyze cap analog structures like 7-methylguanosine nucleoside triphosphate (m7GpppG). Also hydrolysis m7G- and m227G U3-capped RNAs but with less  [...] </t>
  </si>
  <si>
    <t>10090.ENSMUSP00000021806</t>
  </si>
  <si>
    <t>Thiopurine S-methyltransferase; Catalyzes the S-methylation of thiopurine drugs such as 6- mercaptopurine (also called mercaptopurine, 6-MP or its brand name Purinethol) using S-adenosyl-L-methionine as the methyl donor. TPMT activity modulates the cytotoxic effects of thiopurine prodrugs. A natural substrate for this enzyme has yet to be identified; Belongs to the class I-like SAM-binding methyltransferase superfamily. TPMT family.</t>
  </si>
  <si>
    <t>Golgi Associated Vesicle Biogenesis</t>
  </si>
  <si>
    <t>10090.ENSMUSP00000025357</t>
  </si>
  <si>
    <t>AP-3 complex subunit sigma-1; Part of the AP-3 complex, an adaptor-related complex which is not clathrin-associated. The complex is associated with the Golgi region as well as more peripheral structures. It facilitates the budding of vesicles from the Golgi membrane and may be directly involved in trafficking to lysosomes. In concert with the BLOC-1 complex, AP-3 is required to target cargos into vesicles assembled at cell bodies for delivery into neurites and nerve terminals.</t>
  </si>
  <si>
    <t>10090.ENSMUSP00000133564</t>
  </si>
  <si>
    <t>Dynamin-2; Microtubule-associated force-producing protein involved in producing microtubule bundles and able to bind and hydrolyze GTP. Plays a role in the regulation of neuron morphology, axon growth and formation of neuronal growth cones (By similarity). Plays an important role in vesicular trafficking processes, in particular endocytosis. Involved in cytokinesis. Regulates maturation of apoptotic cell corpse-containing phagosomes by recruiting PIK3C3 to the phagosome membrane.</t>
  </si>
  <si>
    <t>10090.ENSMUSP00000041839</t>
  </si>
  <si>
    <t>Thioredoxin domain-containing protein 5; Possesses thioredoxin activity. Has been shown to reduce insulin disulfide bonds. Also complements protein disulfide-isomerase deficiency in yeast.</t>
  </si>
  <si>
    <t>10090.ENSMUSP00000091429</t>
  </si>
  <si>
    <t>E3 ubiquitin-protein ligase RNF213; E3 ubiquitin-protein ligase involved in angiogenesis. Involved in the non-canonical Wnt signaling pathway in vascular development: acts by mediating ubiquitination and degradation of FLNA and NFATC2 downstream of RSPO3, leading to inhibit the non-canonical Wnt signaling pathway and promoting vessel regression. Also has ATPase activity.</t>
  </si>
  <si>
    <t>10090.ENSMUSP00000141132</t>
  </si>
  <si>
    <t xml:space="preserve">Signal transducer and activator of transcription 1; Signal transducer and transcription activator that mediates cellular responses to interferons (IFNs), cytokine KITLG/SCF and other cytokines and other growth factors. Following type I IFN (IFN-alpha and IFN-beta) binding to cell surface receptors, signaling via protein kinases leads to activation of Jak kinases (TYK2 and JAK1) and to tyrosine phosphorylation of STAT1 and STAT2. The phosphorylated STATs dimerize and associate with ISGF3G/IRF-9 to form a complex termed ISGF3 transcription factor, that enters the nucleus. ISGF3 binds to  [...] </t>
  </si>
  <si>
    <t>10090.ENSMUSP00000047475</t>
  </si>
  <si>
    <t>TRAF-type zinc finger domain-containing protein 1; Negative feedback regulator that controls excessive innate immune responses. Regulates both Toll-like receptor 4 (TLR4) and DDX58/RIG1-like helicases (RLH) pathways. May inhibit the LTR pathway by direct interaction with TRAF6 and attenuation of NF-kappa-B activation. May negatively regulate the RLH pathway downstream from MAVS and upstream of NF-kappa-B and IRF3.</t>
  </si>
  <si>
    <t>10090.ENSMUSP00000115539</t>
  </si>
  <si>
    <t>G protein-regulated inducer of neurite outgrowth 1; May be involved in neurite outgrowth.</t>
  </si>
  <si>
    <t>10090.ENSMUSP00000033770</t>
  </si>
  <si>
    <t>Methyl-CpG-binding protein 2; Chromosomal protein that binds to methylated DNA. It can bind specifically to a single methyl-CpG pair. It is not influenced by sequences flanking the methyl-CpGs. Mediates transcriptional repression through interaction with histone deacetylase and the corepressor SIN3. Binds both 5-methylcytosine (5mC) and 5-hydroxymethylcytosine (5hmC)- containing DNA, with a preference for 5-methylcytosine (5mC).</t>
  </si>
  <si>
    <t>10090.ENSMUSP00000142184</t>
  </si>
  <si>
    <t>F-box-like/WD repeat-containing protein TBL1XR1; F-box-like protein involved in the recruitment of the ubiquitin/19S proteasome complex to nuclear receptor-regulated transcription units. Plays an essential role in transcription activation mediated by nuclear receptors. Probably acts as integral component of the N-Cor corepressor complex that mediates the recruitment of the 19S proteasome complex, leading to the subsequent proteasomal degradation of N-Cor complex, thereby allowing cofactor exchange, and transcription activation (By similarity).</t>
  </si>
  <si>
    <t>Myelin sheath abaxonal region</t>
  </si>
  <si>
    <t>10090.ENSMUSP00000060749</t>
  </si>
  <si>
    <t>Lethal(2) giant larvae protein homolog 1; Cortical cytoskeleton protein found in a complex involved in maintaining cell polarity and epithelial integrity. Involved in the regulation of mitotic spindle orientation, proliferation, differentiation and tissue organization of neuroepithelial cells. Involved in axonogenesis through RAB10 activation thereby regulating vesicular membrane trafficking toward the axonal plasma membrane.</t>
  </si>
  <si>
    <t>10090.ENSMUSP00000002603</t>
  </si>
  <si>
    <t xml:space="preserve">Protein scribble homolog; Scaffold protein involved in different aspects of polarized cells differentiation regulating epithelial and neuronal morphogenesis. Most probably functions in the establishment of apico-basal cell polarity. May function in cell proliferation regulating progression from G1 to S phase and as a positive regulator of apoptosis for instance during acinar morphogenesis of the mammary epithelium. May also function in cell migration and adhesion and hence regulate cell invasion through MAPK signaling. May play a role in exocytosis and in the targeting synaptic vesicle [...] </t>
  </si>
  <si>
    <t>Citrate transmembrane transporter activity</t>
  </si>
  <si>
    <t>10090.ENSMUSP00000029208</t>
  </si>
  <si>
    <t>Solute carrier family 13 member 3; High-affinity sodium-dicarboxylate cotransporter that accepts a range of substrates with 4-6 carbon atoms, including succinate, alpha-ketoglutarate and N-acetylaspartate. The stoichiometry is probably 3 Na(+) for 1 divalent succinate.</t>
  </si>
  <si>
    <t>10090.ENSMUSP00000003622</t>
  </si>
  <si>
    <t>Tricarboxylate transport protein, mitochondrial; Citrate transporter that mediates the exchange of mitochondrial citrate for cytosolic malate. Also able to mediate the exchange of citrate for isocitrate, phosphoenolpyruvate, cis- but not trans-aconitate and to a lesser extend maleate and succinate. Important for the bioenergetics of hepatic cells as it provides a carbon source for fatty acid and sterol biosyntheses, and NAD(+) for the glycolytic pathway. Required for proper neuromuscular junction formation. Belongs to the mitochondrial carrier (TC 2.A.29) family.</t>
  </si>
  <si>
    <t>10090.ENSMUSP00000009058</t>
  </si>
  <si>
    <t>ATP-dependent translocase ABCB1; Translocates drugs and phospholipids across the membrane. Catalyzes the flop of phospholipids from the cytoplasmic to the exoplasmic leaflet of the apical membrane. Participates mainly to the flop of phosphatidylcholine, phosphatidylethanolamine, beta-D- glucosylceramides and sphingomyelins. Energy-dependent efflux pump responsible for decreased drug accumulation in multidrug-resistant cells; Belongs to the ABC transporter superfamily. ABCB family. Multidrug resistance exporter (TC 3.A.1.201) subfamily.</t>
  </si>
  <si>
    <t>10090.ENSMUSP00000078661</t>
  </si>
  <si>
    <t>HCLS1-associated protein X-1; Recruits the Arp2/3 complex to the cell cortex and regulates reorganization of the cortical actin cytoskeleton via its interaction with KCNC3 and the Arp2/3 complex. Slows down the rate of inactivation of KCNC3 channels. Promotes GNA13-mediated cell migration. Involved in the clathrin-mediated endocytosis pathway. May be involved in internalization of ABC transporters such as ABCB11. May inhibit CASP9 and CASP3. Promotes cell survival. May regulate intracellular calcium pools; Belongs to the HAX1 family.</t>
  </si>
  <si>
    <t>Vitamin C</t>
  </si>
  <si>
    <t>10090.ENSMUSP00000034469</t>
  </si>
  <si>
    <t xml:space="preserve">Egl nine homolog 1; Cellular oxygen sensor that catalyzes, under normoxic conditions, the post-translational formation of 4-hydroxyproline in hypoxia-inducible factor (HIF) alpha proteins. Hydroxylates a specific proline found in each of the oxygen-dependent degradation (ODD) domains (N-terminal, NODD, and C-terminal, CODD) of HIF1A. Also hydroxylates HIF2A. Has a preference for the CODD site for both HIF1A and HIF1B. Hydroxylated HIFs are then targeted for proteasomal degradation via the von Hippel-Lindau ubiquitination complex. Under hypoxic conditions, the hydroxylation reaction is  [...] </t>
  </si>
  <si>
    <t>10090.ENSMUSP00000009789</t>
  </si>
  <si>
    <t>Prolyl 4-hydroxylase subunit alpha-1; Catalyzes the post-translational formation of 4- hydroxyproline in -Xaa-Pro-Gly- sequences in collagens and other proteins.</t>
  </si>
  <si>
    <t>Biosynthesis of unsaturated fatty acids; Very long-chain fatty acid biosynthesis</t>
  </si>
  <si>
    <t>10090.ENSMUSP00000010807</t>
  </si>
  <si>
    <t xml:space="preserve">Acyl-CoA (8-3)-desaturase; Acts as a front-end fatty acyl-coenzyme A (CoA) desaturase that introduces a cis double bond at carbon 5 located between a preexisting double bond and the carboxyl end of the fatty acyl chain. Involved in biosynthesis of highly unsaturated fatty acids (HUFA) from the essential polyunsaturated fatty acids (PUFA) linoleic acid (LA) (18:2n-6) and alpha-linolenic acid (ALA) (18:3n-3) precursors. Specifically, desaturates dihomo-gamma-linoleoate (DGLA) (20:3n-6) and eicosatetraenoate (ETA) (20:4n-3) to generate arachidonate (AA) (20:4n- 6) and eicosapentaenoate (E [...] </t>
  </si>
  <si>
    <t>10090.ENSMUSP00000028619</t>
  </si>
  <si>
    <t xml:space="preserve">Very-long-chain 3-oxoacyl-CoA reductase; Catalyzes the second of the four reactions of the long-chain fatty acids elongation cycle. This endoplasmic reticulum-bound enzymatic process, allows the addition of two carbons to the chain of long- and very long-chain fatty acids/VLCFAs per cycle. This enzyme has a 3-ketoacyl-CoA reductase activity, reducing 3-ketoacyl-CoA to 3- hydroxyacyl-CoA, within each cycle of fatty acid elongation. Thereby, it may participate in the production of VLCFAs of different chain lengths that are involved in multiple biological processes as precursors of membra [...] </t>
  </si>
  <si>
    <t>10090.ENSMUSP00000031560</t>
  </si>
  <si>
    <t>Corrinoid adenosyltransferase; Adenosyltransferase involved in intracellular vitamin B12 metabolism. Generates adenosylcobalamin (AdoCbl) and directly delivers the cofactor to MUT in a transfer taht is stimulated by ATP-binding to MMAB and gated by MMAA.</t>
  </si>
  <si>
    <t>Gluconeogenesis</t>
  </si>
  <si>
    <t>10090.ENSMUSP00000014750</t>
  </si>
  <si>
    <t xml:space="preserve">Mitochondrial 2-oxoglutarate/malate carrier protein; Catalyzes the transport of 2-oxoglutarate across the inner mitochondrial membrane in an electroneutral exchange for malate or other dicarboxylic acids, and plays an important role in several metabolic processes, including the malate-aspartate shuttle, the oxoglutarate/isocitrate shuttle, in gluconeogenesis from lactate, and in nitrogen metabolism (By similarity). Maintains mitochondrial fusion and fission events, and the organization and morphology of cristae (By similarity). Involved in the regulation of apoptosis. Belongs to the mi [...] </t>
  </si>
  <si>
    <t>10090.ENSMUSP00000122103</t>
  </si>
  <si>
    <t>Calcium-binding mitochondrial carrier protein Aralar1; Mitochondrial and calcium-binding carrier that catalyzes the calcium-dependent exchange of cytoplasmic glutamate with mitochondrial aspartate across the mitochondrial inner membrane. May have a function in the urea cycle.</t>
  </si>
  <si>
    <t>10090.ENSMUSP00000140049</t>
  </si>
  <si>
    <t xml:space="preserve">Baculoviral IAP repeat-containing protein 2; Multi-functional protein which regulates not only caspases and apoptosis, but also modulates inflammatory signaling and immunity, mitogenic kinase signaling, and cell proliferation, as well as cell invasion and metastasis. Acts as an E3 ubiquitin-protein ligase regulating NF-kappa-B signaling and regulates both canonical and non- canonical NF-kappa-B signaling by acting in opposite directions: acts as a positive regulator of the canonical pathway and suppresses constitutive activation of non-canonical NF-kappa-B signaling. The target protein [...] </t>
  </si>
  <si>
    <t>10090.ENSMUSP00000016400</t>
  </si>
  <si>
    <t>Cathepsin Z; Exhibits carboxy-monopeptidase as well as carboxy-dipeptidase activity (By similarity). Capable of producing kinin potentiating peptides (By similarity).</t>
  </si>
  <si>
    <t>10090.ENSMUSP00000108889</t>
  </si>
  <si>
    <t>Contactin-4; Contactins mediate cell surface interactions during nervous system development. Has some neurite outgrowth-promoting activity. May be involved in synaptogenesis; Belongs to the immunoglobulin superfamily. Contactin family.</t>
  </si>
  <si>
    <t>10090.ENSMUSP00000017458</t>
  </si>
  <si>
    <t>MAGUK p55 subfamily member 2; Postsynaptic MAGUK scaffold protein that links CADM1 cell adhesion molecules to core components of the postsynaptic density (By similarity). In CA1 pyramidal neurons, required for synaptic KCNN2- containing channel function and long-term potentiation expression. Seems to negatively regulate SRC function in epithelial cells (By similarity).</t>
  </si>
  <si>
    <t>10090.ENSMUSP00000021512</t>
  </si>
  <si>
    <t>Dehydrogenase/reductase SDR family member 7; Belongs to the short-chain dehydrogenases/reductases (SDR) family.</t>
  </si>
  <si>
    <t>10090.ENSMUSP00000064310</t>
  </si>
  <si>
    <t>Transmembrane protein 62.</t>
  </si>
  <si>
    <t>Junctional membrane complex; Possible plasma membrane-binding motif in junctophilins, PIP-5-kinases and protein kinases</t>
  </si>
  <si>
    <t>10090.ENSMUSP00000039072</t>
  </si>
  <si>
    <t>Junctophilin-1; Junctophilins contribute to the formation of junctional membrane complexes (JMCs) which link the plasma membrane with the endoplasmic or sarcoplasmic reticulum in excitable cells. Provides a structural foundation for functional cross-talk between the cell surface and intracellular calcium release channels. JPH1 contributes to the construction of the skeletal muscle triad by linking the t-tubule (transverse-tubule) and SR (sarcoplasmic reticulum) membranes.</t>
  </si>
  <si>
    <t>10090.ENSMUSP00000022819</t>
  </si>
  <si>
    <t>Junctophilin-4; Junctophilins contribute to the formation of junctional membrane complexes (JMCs) which link the plasma membrane with the endoplasmic or sarcoplasmic reticulum in excitable cells. Provides a structural foundation for functional cross-talk between the cell surface and intracellular calcium release channels. JPH4 is brain- specific and appears to have an active role in certain neurons involved in motor coordination and memory.</t>
  </si>
  <si>
    <t>RA biosynthesis pathway</t>
  </si>
  <si>
    <t>10090.ENSMUSP00000034723</t>
  </si>
  <si>
    <t>Retinal dehydrogenase 2; Converts retinaldehyde to retinoic acid. Recognizes as substrates free retinal and cellular retinol-binding protein-bound retinal (By similarity). Lacks activity with benzaldehyde, acetaldehyde and octanal. Displays complete lack of activity with citral (By similarity).</t>
  </si>
  <si>
    <t>10090.ENSMUSP00000022821</t>
  </si>
  <si>
    <t>Dehydrogenase/reductase SDR family member 4; Reduces all-trans-retinal and 9-cis retinal. Can also catalyze the oxidation of all-trans-retinol with NADP as co-factor, but with much lower efficiency. Reduces alkyl phenyl ketones and alpha- dicarbonyl compounds with aromatic rings, such as pyrimidine-4- aldehyde, 3-benzoylpyridine, 4-benzoylpyridine, menadione and 4- hexanoylpyridine. Has no activity towards aliphatic aldehydes and ketones (By similarity).</t>
  </si>
  <si>
    <t>Diaphanous GTPase-binding Domain</t>
  </si>
  <si>
    <t>10090.ENSMUSP00000052085</t>
  </si>
  <si>
    <t xml:space="preserve">Disheveled-associated activator of morphogenesis 2; Key regulator of the Wnt signaling pathway, which is required for various processes during development, such as dorsal patterning, determination of left/right symmetry or myelination in the central nervous system. Acts downstream of Wnt ligands and upstream of beta-catenin (CTNNB1). Required for canonical Wnt signaling pathway during patterning in the dorsal spinal cord by promoting the aggregation of Disheveled (Dvl) complexes, thereby clustering and formation of Wnt receptor signalosomes and potentiating Wnt activity. During dorsal  [...] </t>
  </si>
  <si>
    <t>10090.ENSMUSP00000025337</t>
  </si>
  <si>
    <t xml:space="preserve">Protein diaphanous homolog 1; Actin nucleation and elongation factor required for the assembly of F-actin structures, such as actin cables and stress fibers. Binds to the barbed end of the actin filament and slows down actin polymerization and depolymerization. Required for cytokinesis, and transcriptional activation of the serum response factor. DFR proteins couple Rho and Src tyrosine kinase during signaling and the regulation of actin dynamics. Functions as a scaffold protein for MAPRE1 and APC to stabilize microtubules and promote cell migration. Has neurite outgrowth promoting act [...] </t>
  </si>
  <si>
    <t>Trafficking of myristoylated proteins to the cilium</t>
  </si>
  <si>
    <t>10090.ENSMUSP00000026009</t>
  </si>
  <si>
    <t xml:space="preserve">ADP-ribosylation factor-like protein 3; Small GTP-binding protein which cycles between an inactive GDP-bound and an active GTP-bound form, and the rate of cycling is regulated by guanine nucleotide exchange factors (GEF) and GTPase- activating proteins (GAP). Required for normal cytokinesis and cilia signaling. Required for targeting proteins to the cilium, including myristoylated NPHP3 and prenylated INPP5E. Targets NPHP3 to the ciliary membrane by releasing myristoylated NPHP3 from UNC119B cargo adapter into the cilium (By similarity). Requires assistance from GTPase-activating prote [...] </t>
  </si>
  <si>
    <t>10090.ENSMUSP00000033372</t>
  </si>
  <si>
    <t>Protein XRP2; Acts as a GTPase-activating protein (GAP) involved in trafficking between the Golgi and the ciliary membrane. Involved in localization of proteins, such as NPHP3, to the cilium membrane by inducing hydrolysis of GTP ARL3, leading to the release of UNC119 (or UNC119B). Acts as a GTPase-activating protein (GAP) for tubulin in concert with tubulin-specific chaperone C, but does not enhance tubulin heterodimerization. Acts as guanine nucleotide dissociation inhibitor towards ADP-ribosylation factor-like proteins.</t>
  </si>
  <si>
    <t>10090.ENSMUSP00000019723</t>
  </si>
  <si>
    <t>Myeloid-derived growth factor; Bone marrow-derived monocyte and paracrine-acting protein that promotes cardiac myocyte survival and adaptive angiogenesis for cardiac protection and/or repair after myocardial infarction (MI). Stimulates endothelial cell proliferation through a MAPK1/3-, STAT3- and CCND1-mediated signaling pathway. Inhibits cardiac myocyte apoptosis in a PI3K/AKT-dependent signaling pathway.</t>
  </si>
  <si>
    <t>10090.ENSMUSP00000026122</t>
  </si>
  <si>
    <t xml:space="preserve">Protein disulfide-isomerase; This multifunctional protein catalyzes the formation, breakage and rearrangement of disulfide bonds. At the cell surface, seems to act as a reductase that cleaves disulfide bonds of proteins attached to the cell. May therefore cause structural modifications of exofacial proteins. Inside the cell, seems to form/rearrange disulfide bonds of nascent proteins. At high concentrations, functions as a chaperone that inhibits aggregation of misfolded proteins. At low concentrations, facilitates aggregation (anti-chaperone activity). May be involved with other chape [...] </t>
  </si>
  <si>
    <t>10090.ENSMUSP00000036149</t>
  </si>
  <si>
    <t>AFG1-like ATPase; Putative mitochondrial ATPase. Plays a role in mitochondrial morphology and mitochondrial protein metabolism. Promotes degradation of excess nuclear-encoded complex IV subunits (COX4I1, COX5A and COX6A1) and normal activity of complexes III and IV of the respiratory chain. Mediates mitochondrial translocation of TP53 and its transcription-independent apoptosis in response to genotoxic stress.</t>
  </si>
  <si>
    <t>10090.ENSMUSP00000027358</t>
  </si>
  <si>
    <t>Mitochondrial chaperone BCS1; Chaperone necessary for the assembly of mitochondrial respiratory chain complex III. Plays an important role in the maintenance of mitochondrial tubular networks, respiratory chain assembly and formation of the LETM1 complex (By similarity).</t>
  </si>
  <si>
    <t>10090.ENSMUSP00000104511</t>
  </si>
  <si>
    <t>Annexin A6; May associate with CD21. May regulate the release of Ca(2+) from intracellular stores; Belongs to the annexin family.</t>
  </si>
  <si>
    <t>10090.ENSMUSP00000027467</t>
  </si>
  <si>
    <t>Glia-derived nexin; Serine protease inhibitor with activity toward thrombin, trypsin, and urokinase. Promotes neurite extension by inhibiting thrombin. Binds heparin.</t>
  </si>
  <si>
    <t>10090.ENSMUSP00000004673</t>
  </si>
  <si>
    <t>Protein NDRG2; Contributes to the regulation of the Wnt signaling pathway. Down-regulates CTNNB1-mediated transcriptional activation of target genes, such as CCND1, and may thereby act as tumor suppressor. May be involved in dendritic cell and neuron differentiation (By similarity). Belongs to the NDRG family.</t>
  </si>
  <si>
    <t>10090.ENSMUSP00000029644</t>
  </si>
  <si>
    <t>Inorganic pyrophosphatase 2, mitochondrial; Hydrolyzes inorganic pyrophosphate. This activity is essential for correct regulation of mitochondrial membrane potential, and mitochondrial organization and function. Belongs to the PPase family.</t>
  </si>
  <si>
    <t>10090.ENSMUSP00000019616</t>
  </si>
  <si>
    <t>Intercellular adhesion molecule 5; ICAM proteins are ligands for the leukocyte adhesion protein LFA-1 (integrin alpha-L/beta-2); Belongs to the immunoglobulin superfamily. ICAM family.</t>
  </si>
  <si>
    <t>10090.ENSMUSP00000029708</t>
  </si>
  <si>
    <t>NAD(P)H-hydrate epimerase; Catalyzes the epimerization of the S- and R-forms of NAD(P)HX, a damaged form of NAD(P)H that is a result of enzymatic or heat-dependent hydration. This is a prerequisite for the S-specific NAD(P)H-hydrate dehydratase to allow the repair of both epimers of NAD(P)HX.</t>
  </si>
  <si>
    <t>10090.ENSMUSP00000046449</t>
  </si>
  <si>
    <t>Coiled-coil and C2 domain-containing protein 1A; Transcription factor that binds specifically to the DRE (dual repressor element) and represses HTR1A gene transcription in neuronal cells. The combination of calcium and ATP specifically inactivates the binding with FRE. May play a role in the altered regulation of HTR1A associated with anxiety and major depression. Mediates HDAC-independent repression of HTR1A promoter in neuronal cell. Performs essential function in controlling functional maturation of synapses. Belongs to the CC2D1 family.</t>
  </si>
  <si>
    <t>10090.ENSMUSP00000030128</t>
  </si>
  <si>
    <t xml:space="preserve">Charged multivesicular body protein 5; Probable peripherally associated component of the endosomal sorting required for transport complex III (ESCRT-III) which is involved in multivesicular bodies (MVBs) formation and sorting of endosomal cargo proteins into MVBs. MVBs contain intraluminal vesicles (ILVs) that are generated by invagination and scission from the limiting membrane of the endosome and mostly are delivered to lysosomes enabling degradation of membrane proteins, such as stimulated growth factor receptors, lysosomal enzymes and lipids. The MVB pathway appears to require the  [...] </t>
  </si>
  <si>
    <t>10090.ENSMUSP00000110229</t>
  </si>
  <si>
    <t xml:space="preserve">High mobility group protein B3; Multifunctional protein with various roles in different cellular compartments. May act in a redox sensitive manner. Associates with chromatin and binds DNA with a preference to non-canonical DNA structures such as single-stranded DNA. Can bent DNA and enhance DNA flexibility by looping thus providing a mechanism to promote activities on various gene promoters (By similarity). Proposed to be involved in the innate immune response to nucleic acids by acting as a cytoplasmic promiscuous immunogenic DNA/RNA sensor. Negatively regulates B-cell and myeloid cel [...] </t>
  </si>
  <si>
    <t>10090.ENSMUSP00000030207</t>
  </si>
  <si>
    <t>PC4 and SFRS1-interacting protein; Transcriptional coactivator involved in neuroepithelial stem cell differentiation and neurogenesis. Involved in particular in lens epithelial cell gene regulation and stress responses. May play an important role in lens epithelial to fiber cell terminal differentiation. May play a protective role during stress-induced apoptosis (By similarity).</t>
  </si>
  <si>
    <t>Myoblast fusion involved in skeletal muscle regeneration</t>
  </si>
  <si>
    <t>10090.ENSMUSP00000032492</t>
  </si>
  <si>
    <t xml:space="preserve">CD9 antigen; Integral membrane protein associated with integrins, which regulates different processes, such as sperm-egg fusion, platelet activation and aggregation, and cell adhesion. Present at the cell surface of oocytes and plays a key role in sperm-egg fusion, possibly by organizing multiprotein complexes and the morphology of the membrane required for the fusion. In myoblasts, associates with CD81 and PTGFRN and inhibits myotube fusion during muscle regeneration. In macrophages, associates with CD9 and beta-1 and beta-2 integrins, and prevents macrophage fusion into multinucleate [...] </t>
  </si>
  <si>
    <t>10090.ENSMUSP00000099755</t>
  </si>
  <si>
    <t>Prostaglandin F2 receptor negative regulator; Inhibits the binding of prostaglandin F2-alpha (PGF2-alpha) to its specific FP receptor, by decreasing the receptor number rather than the affinity constant. Functional coupling with the prostaglandin F2-alpha receptor seems to occur (By similarity). In myoblasts, associates with tetraspanins CD9 and CD81 to prevent myotube fusion during muscle regeneration.</t>
  </si>
  <si>
    <t>10090.ENSMUSP00000033430</t>
  </si>
  <si>
    <t>Ras-related protein Rab-33A; Belongs to the small GTPase superfamily. Rab family.</t>
  </si>
  <si>
    <t>10090.ENSMUSP00000113429</t>
  </si>
  <si>
    <t>RUN and FYVE domain-containing protein 2.</t>
  </si>
  <si>
    <t>10090.ENSMUSP00000079295</t>
  </si>
  <si>
    <t>DENN domain-containing protein 5A; Guanine nucleotide exchange factor (GEF) which may activate RAB6A and RAB39A and/or RAB39B. Promotes the exchange of GDP to GTP, converting inactive GDP-bound Rab proteins into their active GTP-bound form (By similarity). Involved in the negative regulation of neurite outgrowth (By similarity); Belongs to the RAB6IP1 family.</t>
  </si>
  <si>
    <t>10090.ENSMUSP00000033545</t>
  </si>
  <si>
    <t xml:space="preserve">Ras-related protein Rab-39B; Small GTPases Rab involved in autophagy. The small GTPases Rab are key regulators of intracellular membrane trafficking, from the formation of transport vesicles to their fusion with membranes. Rabs cycle between an inactive GDP-bound form and an active GTP-bound form that is able to recruit to membranes different sets of downstream effectors directly responsible for vesicle formation, movement, tethering and fusion (By similarity). May be involved in vesicular trafficking. Plays a role in synapse formation. May regulate the homeostasis of SNCA/alpha-synucl [...] </t>
  </si>
  <si>
    <t>10090.ENSMUSP00000033824</t>
  </si>
  <si>
    <t>Lysosome-associated membrane glycoprotein 1; Presents carbohydrate ligands to selectins. Also implicated in tumor cell metastasis.</t>
  </si>
  <si>
    <t>10090.ENSMUSP00000092223</t>
  </si>
  <si>
    <t>Microtubule-associated protein 1A; Structural protein involved in the filamentous cross-bridging between microtubules and other skeletal elements; Belongs to the MAP1 family.</t>
  </si>
  <si>
    <t>Mixed, incl. tRNA 3-trailer cleavage, endonucleolytic, and RNA exonuclease REXO1/REXO3/REXO4-like</t>
  </si>
  <si>
    <t>10090.ENSMUSP00000035094</t>
  </si>
  <si>
    <t>Nuclease EXOG, mitochondrial; Endo/exonuclease with nicking activity towards supercoiled DNA, a preference for single-stranded DNA and 5'-3' exonuclease activity.</t>
  </si>
  <si>
    <t>10090.ENSMUSP00000034524</t>
  </si>
  <si>
    <t>Oligoribonuclease, mitochondrial; 3'-to-5' exoribonuclease specific for small oligoribonucleotides. Active on small (primarily &lt;/=5 nucleotides in length) single-stranded RNA and DNA oligomers. May have a role for cellular nucleotide recycling (By similarity); Belongs to the oligoribonuclease family.</t>
  </si>
  <si>
    <t>10090.ENSMUSP00000036907</t>
  </si>
  <si>
    <t xml:space="preserve">Histone H2A.Z; Variant histone H2A which replaces conventional H2A in a subset of nucleosomes. Nucleosomes wrap and compact DNA into chromatin, limiting DNA accessibility to the cellular machineries which require DNA as a template. Histones thereby play a central role in transcription regulation, DNA repair, DNA replication and chromosomal stability. DNA accessibility is regulated via a complex set of post- translational modifications of histones, also called histone code, and nucleosome remodeling. May be involved in the formation of constitutive heterochromatin. May be required for c [...] </t>
  </si>
  <si>
    <t>10090.ENSMUSP00000132614</t>
  </si>
  <si>
    <t>Heterochromatin protein 1-binding protein 3; Component of heterochromatin that maintains heterochromatin integrity during G1/S progression and regulates the duration of G1 phase to critically influence cell proliferative capacity. May play a role in hypoxia-induced oncogenesis.</t>
  </si>
  <si>
    <t>10090.ENSMUSP00000041104</t>
  </si>
  <si>
    <t xml:space="preserve">Apoptosis-inducing factor 1, mitochondrial; Functions both as NADH oxidoreductase and as regulator of apoptosis (By similarity). In response to apoptotic stimuli, it is released from the mitochondrion intermembrane space into the cytosol and to the nucleus, where it functions as a proapoptotic factor in a caspase-independent pathway. The soluble form (AIFsol) found in the nucleus induces 'parthanatos' i.e. caspase-independent fragmentation of chromosomal DNA. Binds to DNA in a sequence- independent manner. Interacts with EIF3G, and thereby inhibits the EIF3 machinery and protein synthe [...] </t>
  </si>
  <si>
    <t>10090.ENSMUSP00000041149</t>
  </si>
  <si>
    <t xml:space="preserve">Macrophage migration inhibitory factor; Pro-inflammatory cytokine. Involved in the innate immune response to bacterial pathogens. The expression of MIF at sites of inflammation suggests a role as mediator in regulating the function of macrophages in host defense. Counteracts the anti-inflammatory activity of glucocorticoids. Has phenylpyruvate tautomerase and dopachrome tautomerase activity (in vitro), but the physiological substrate is not known. It is not clear whether the tautomerase activity has any physiological relevance, and whether it is important for cytokine activity (By simi [...] </t>
  </si>
  <si>
    <t>Myogenesis</t>
  </si>
  <si>
    <t>10090.ENSMUSP00000049007</t>
  </si>
  <si>
    <t xml:space="preserve">Catenin alpha-1; Associates with the cytoplasmic domain of a variety of cadherins. The association of catenins to cadherins produces a complex which is linked to the actin filament network, and which seems to be of primary importance for cadherins cell-adhesion properties. Can associate with both E- and N-cadherins. Originally believed to be a stable component of E-cadherin/catenin adhesion complexes and to mediate the linkage of cadherins to the actin cytoskeleton at adherens junctions. In contrast, cortical actin was found to be much more dynamic than E-cadherin/catenin complexes and [...] </t>
  </si>
  <si>
    <t>10090.ENSMUSP00000042271</t>
  </si>
  <si>
    <t>C-Jun-amino-terminal kinase-interacting protein 4; The JNK-interacting protein (JIP) group of scaffold proteins selectively mediates JNK signaling by aggregating specific components of the MAPK cascade to form a functional JNK signaling module. Regulates lysosomal positioning by acting as an adapter protein which links PIP4P1-positive lysosomes to the dynein-dynactin complex (By similarity).</t>
  </si>
  <si>
    <t>Sulfatase, N-terminal, and Lysosomal oligosaccharide catabolism</t>
  </si>
  <si>
    <t>10090.ENSMUSP00000043167</t>
  </si>
  <si>
    <t>N-acetylglucosamine-6-sulfatase; Belongs to the sulfatase family.</t>
  </si>
  <si>
    <t>10090.ENSMUSP00000034121</t>
  </si>
  <si>
    <t>Lysosomal alpha-mannosidase; Necessary for the catabolism of N-linked carbohydrates released during glycoprotein turnover; Belongs to the glycosyl hydrolase 38 family.</t>
  </si>
  <si>
    <t>10090.ENSMUSP00000043332</t>
  </si>
  <si>
    <t>MAP6 domain-containing protein 1; May have microtubule-stabilizing activity.</t>
  </si>
  <si>
    <t>10090.ENSMUSP00000103103</t>
  </si>
  <si>
    <t>Rap guanine nucleotide exchange factor-like 1; Probable guanine nucleotide exchange factor (GEF).</t>
  </si>
  <si>
    <t>Synthesis of IP3 and IP4 in the cytosol</t>
  </si>
  <si>
    <t>10090.ENSMUSP00000046625</t>
  </si>
  <si>
    <t>Phosphatidylinositol 4,5-bisphosphate 5-phosphatase A; Inositol 5-phosphatase, which converts inositol 1,4,5- trisphosphate to inositol 1,4-bisphosphate. Also converts phosphatidylinositol 4,5-bisphosphate to phosphatidylinositol 4- phosphate and inositol 1,3,4,5-tetrakisphosphate to inositol 1,3,4- trisphosphate in vitro. May be involved in modulation of the function of inositol and phosphatidylinositol polyphosphate-binding proteins that are present at membranes ruffles (By similarity).</t>
  </si>
  <si>
    <t>10090.ENSMUSP00000046027</t>
  </si>
  <si>
    <t xml:space="preserve">Inositol-tetrakisphosphate 1-kinase; Kinase that can phosphorylate various inositol polyphosphate such as Ins(3,4,5,6)P4 or Ins(1,3,4)P3. Phosphorylates Ins(3,4,5,6)P4 at position 1 to form Ins(1,3,4,5,6)P5. This reaction is thought to have regulatory importance, since Ins(3,4,5,6)P4 is an inhibitor of plasma membrane Ca(2+)-activated Cl(-) channels, while Ins(1,3,4,5,6)P5 is not. Also phosphorylates Ins(1,3,4)P3 on O-5 and O-6 to form Ins(1,3,4,6)P4, an essential molecule in the hexakisphosphate (InsP6) pathway. Also acts as an inositol polyphosphate phosphatase that dephosphorylate I [...] </t>
  </si>
  <si>
    <t>10090.ENSMUSP00000048205</t>
  </si>
  <si>
    <t>Consortin; Required for targeting of connexins to the plasma membrane.</t>
  </si>
  <si>
    <t>10090.ENSMUSP00000048214</t>
  </si>
  <si>
    <t>Pleckstrin homology domain-containing family A member 6.</t>
  </si>
  <si>
    <t>Sulfur relay system</t>
  </si>
  <si>
    <t>10090.ENSMUSP00000043061</t>
  </si>
  <si>
    <t xml:space="preserve">3-mercaptopyruvate sulfurtransferase; Transfer of a sulfur ion to cyanide or to other thiol compounds. Also has weak rhodanese activity. Detoxifies cyanide and is required for thiosulfate biosynthesis. Acts as an antioxidant. In combination with cysteine aminotransferase (CAT), contributes to the catabolism of cysteine and is an important producer of hydrogen sulfide in the brain, retina and vascular endothelial cells. Hydrogen sulfide H(2)S is an important synaptic modulator, signaling molecule, smooth muscle contractor and neuroprotectant. Its production by the 3MST/CAT pathway is re [...] </t>
  </si>
  <si>
    <t>10090.ENSMUSP00000055743</t>
  </si>
  <si>
    <t>Thiosulfate sulfurtransferase; Together with MRPL18, acts as a mitochondrial import factor for the cytosolic 5S rRNA. Only the nascent unfolded cytoplasmic form is able to bind to the 5S rRNA (By similarity). Formation of iron- sulfur complexes and cyanide detoxification.</t>
  </si>
  <si>
    <t>Sulfur metabolism</t>
  </si>
  <si>
    <t>10090.ENSMUSP00000076433</t>
  </si>
  <si>
    <t xml:space="preserve">Persulfide dioxygenase ETHE1, mitochondrial; First described as a protein that can shuttle between the nucleus and the cytoplasm and suppress p53-induced apoptosis by sequestering the transcription factor RELA/NFKB3 in the cytoplasm and preventing its accumulation in the nucleus (By similarity). Sulfur dioxygenase that plays an essential role in hydrogen sulfide catabolism in the mitochondrial matrix. Hydrogen sulfide (H(2)S) is first oxidized by SQRDL, giving rise to cysteine persulfide residues. ETHE1 consumes molecular oxygen to catalyze the oxidation of the persulfide, once it has  [...] </t>
  </si>
  <si>
    <t>10090.ENSMUSP00000056195</t>
  </si>
  <si>
    <t>Sulfite oxidase, mitochondrial.</t>
  </si>
  <si>
    <t>Mixed, incl. Sodium-coupled phosphate cotransporters, and Vitamin D (calciferol) metabolism</t>
  </si>
  <si>
    <t>10090.ENSMUSP00000059038</t>
  </si>
  <si>
    <t>Myogenesis-regulating glycosidase; Putative glycosidase. Promotes myogenesis by activating AKT signaling through the maturation and secretion of IGF2.</t>
  </si>
  <si>
    <t>10090.ENSMUSP00000065935</t>
  </si>
  <si>
    <t xml:space="preserve">Sodium-dependent phosphate transporter 2; Sodium-phosphate symporter which seems to play a fundamental housekeeping role in phosphate transport by absorbing phosphate from interstitial fluid for normal cellular functions such as cellular metabolism, signal transduction, and nucleic acid and lipid synthesis. In vitro, sodium-dependent phosphate uptake is not significantly affected by acidic and alkaline conditions, however sodium-independent phosphate uptake occurs at acidic conditions. May play a role in extracellular matrix, cartilage and vascular calcification. Functions as a retrovi [...] </t>
  </si>
  <si>
    <t>Hypusine synthesis from eIF5A-lysine</t>
  </si>
  <si>
    <t>10090.ENSMUSP00000077733</t>
  </si>
  <si>
    <t>Deoxyhypusine synthase; Catalyzes the NAD-dependent oxidative cleavage of spermidine and the subsequent transfer of the butylamine moiety of spermidine to the epsilon-amino group of a critical lysine residue of the eIF-5A precursor protein to form the intermediate deoxyhypusine residue. This is the first step of the post-translational modification of that lysine into an unusual amino acid residue named hypusine. Hypusination is unique to mature eIF-5A factor and is essential for its function.</t>
  </si>
  <si>
    <t>10090.ENSMUSP00000133280</t>
  </si>
  <si>
    <t xml:space="preserve">Exportin-4; Mediates the nuclear export of proteins (cargos) with broad substrate specificity. In the nucleus binds cooperatively to its cargo and to the GTPase Ran in its active GTP-bound form. Docking of this trimeric complex to the nuclear pore complex (NPC) is mediated through binding to nucleoporins. Upon transit of a nuclear export complex into the cytoplasm, disassembling of the complex and hydrolysis of Ran-GTP to Ran-GDP (induced by RANBP1 and RANGAP1, respectively) cause release of the cargo from the export receptor. XPO4 then return to the nuclear compartment and mediate ano [...] </t>
  </si>
  <si>
    <t>10090.ENSMUSP00000091475</t>
  </si>
  <si>
    <t>Chromobox protein homolog 1; Component of heterochromatin. Recognizes and binds histone H3 tails methylated at 'Lys-9', leading to epigenetic repression. Interaction with lamin B receptor (LBR) can contribute to the association of the heterochromatin with the inner nuclear membrane.</t>
  </si>
  <si>
    <t>10090.ENSMUSP00000018653</t>
  </si>
  <si>
    <t>Centromere protein V; Required for distribution of pericentromeric heterochromatin in interphase nuclei and for centromere formation and organization, chromosome alignment and cytokinesis; Belongs to the Gfa family.</t>
  </si>
  <si>
    <t>GABA synthesis, release, reuptake and degradation</t>
  </si>
  <si>
    <t>10090.ENSMUSP00000092539</t>
  </si>
  <si>
    <t>Glutamate decarboxylase 1; Catalyzes the production of GABA; Belongs to the group II decarboxylase family.</t>
  </si>
  <si>
    <t>10090.ENSMUSP00000036299</t>
  </si>
  <si>
    <t>Vesicular inhibitory amino acid transporter; Involved in the uptake of GABA and glycine into the synaptic vesicles.</t>
  </si>
  <si>
    <t>COPI vesicle coat</t>
  </si>
  <si>
    <t>10090.ENSMUSP00000097738</t>
  </si>
  <si>
    <t xml:space="preserve">Coatomer subunit zeta-1; The coatomer is a cytosolic protein complex that binds to dilysine motifs and reversibly associates with Golgi non-clathrin- coated vesicles, which further mediate biosynthetic protein transport from the ER, via the Golgi up to the trans Golgi network. Coatomer complex is required for budding from Golgi membranes, and is essential for the retrograde Golgi-to-ER transport of dilysine-tagged proteins (By similarity). The zeta subunit may be involved in regulating the coat assembly and, hence, the rate of biosynthetic protein transport due to its association-disso [...] </t>
  </si>
  <si>
    <t>10090.ENSMUSP00000108651</t>
  </si>
  <si>
    <t>Divergent protein kinase domain 2A; May play a role in cardiomyocyte proliferation through paracrine signaling and activation of the PI3-kinase signaling cascade. Belongs to the DIPK family.</t>
  </si>
  <si>
    <t>10090.ENSMUSP00000050823</t>
  </si>
  <si>
    <t>Cytochrome P450 20A1; Belongs to the cytochrome P450 family.</t>
  </si>
  <si>
    <t>10090.ENSMUSP00000101924</t>
  </si>
  <si>
    <t>Peptidyl-prolyl cis-trans isomerase H; PPIase that catalyzes the cis-trans isomerization of proline imidic peptide bonds in oligopeptides and may therefore assist protein folding. Participates in pre-mRNA splicing. May play a role in the assembly of the U4/U5/U6 tri-snRNP complex, one of the building blocks of the spliceosome. May act as a chaperone. Belongs to the cyclophilin-type PPIase family. PPIase H subfamily.</t>
  </si>
  <si>
    <t>10090.ENSMUSP00000103028</t>
  </si>
  <si>
    <t xml:space="preserve">Double-stranded RNA-specific adenosine deaminase; Catalyzes the hydrolytic deamination of adenosine to inosine in double-stranded RNA (dsRNA) referred to as A-to-I RNA editing. This may affect gene expression and function in a number of ways that include mRNA translation by changing codons and hence the amino acid sequence of proteins; pre-mRNA splicing by altering splice site recognition sequences; RNA stability by changing sequences involved in nuclease recognition; genetic stability in the case of RNA virus genomes by changing sequences during viral RNA replication; and RNA structur [...] </t>
  </si>
  <si>
    <t>10090.ENSMUSP00000084977</t>
  </si>
  <si>
    <t>Protein prune homolog 2; May play an important role in regulating differentiation, survival and aggressiveness of the tumor cells.</t>
  </si>
  <si>
    <t>Ubiquinone biosynthesis</t>
  </si>
  <si>
    <t>10090.ENSMUSP00000152821</t>
  </si>
  <si>
    <t>AarF domain-containing protein kinase 1; Appears to be essential for maintaining mitochondrial cristae formation and mitochondrial function by acting via YME1L1 in a kinase- independent manner to regulate essential mitochondrial structural proteins OPA1 and IMMT (By similarity). The action of this enzyme is not yet clear. It is not known if it has protein kinase activity and what type of substrate it would phosphorylate (Ser, Thr or Tyr) (Probable).</t>
  </si>
  <si>
    <t>10090.ENSMUSP00000105905</t>
  </si>
  <si>
    <t>Ubiquinone biosynthesis monooxygenase COQ6, mitochondrial; FAD-dependent monooxygenase required for the C5-ring hydroxylation during ubiquinone biosynthesis. Catalyzes the hydroxylation of 3-polyprenyl-4-hydroxybenzoic acid to 3-polyprenyl- 4,5-dihydroxybenzoic acid. The electrons required for the hydroxylation reaction may be funneled indirectly from NADPH via a ferredoxin/ferredoxin reductase system to COQ6.</t>
  </si>
  <si>
    <t>10090.ENSMUSP00000106481</t>
  </si>
  <si>
    <t xml:space="preserve">Dihydrolipoyl dehydrogenase, mitochondrial; Lipoamide dehydrogenase is a component of the glycine cleavage system as well as an E3 component of three alpha-ketoacid dehydrogenase complexes (pyruvate-, alpha-ketoglutarate-, and branched- chain amino acid-dehydrogenase complex) (By similarity). The 2- oxoglutarate dehydrogenase complex is mainly active in the mitochondrion (By similarity). A fraction of the 2-oxoglutarate dehydrogenase complex also localizes in the nucleus and is required for lysine succinylation of histones: associates with KAT2A on chromatin and provides succinyl-CoA t [...] </t>
  </si>
  <si>
    <t>10090.ENSMUSP00000032233</t>
  </si>
  <si>
    <t>Tubulin alpha-8 chain; Tubulin is the major constituent of microtubules. It binds two moles of GTP, one at an exchangeable site on the beta chain and one at a non-exchangeable site on the alpha chain; Belongs to the tubulin family.</t>
  </si>
  <si>
    <t>10090.ENSMUSP00000111963</t>
  </si>
  <si>
    <t>Ensconsin; Microtubule-stabilizing protein that may play an important role during reorganization of microtubules during polarization and differentiation of epithelial cells. Associates with microtubules in a dynamic manner. May play a role in the formation of intercellular contacts. Colocalization with TRPV4 results in the redistribution of TRPV4 toward the membrane and may link cytoskeletal microfilaments.</t>
  </si>
  <si>
    <t>10090.ENSMUSP00000106981</t>
  </si>
  <si>
    <t>Protein kinase C and casein kinase II substrate protein 3; Plays a role in endocytosis and regulates internalization of plasma membrane proteins. Overexpression impairs internalization of SLC2A1/GLUT1 and TRPV4 and increases the levels of SLC2A1/GLUT1 and TRPV4 at the cell membrane. Inhibits the TRPV4 calcium channel activity; Belongs to the PACSIN family.</t>
  </si>
  <si>
    <t>10090.ENSMUSP00000040596</t>
  </si>
  <si>
    <t>Paralemmin-1; Involved in plasma membrane dynamics and cell process formation. Isoform 1 and isoform 2 are necessary for axonal and dendritic filopodia induction, for dendritic spine maturation and synapse formation in a palmitoylation-dependent manner.</t>
  </si>
  <si>
    <t>10090.ENSMUSP00000112377</t>
  </si>
  <si>
    <t>Peroxiredoxin-like 2A; Involved in redox regulation of the cell (By similarity). Acts as an antioxidant (By similarity). Inhibits TNFSF11-induced NFKB1 and JUN activation and osteoclast differentiation (By similarity). May affect bone resorption and help to maintain bone mass (By similarity). Acts as a negative regulator of macrophage-mediated inflammation by inhibiting macrophage production of inflammatory cytokines, probably through suppression of the MAPK signaling pathway. Belongs to the peroxiredoxin-like PRXL2 family. PRXL2A subfamily.</t>
  </si>
  <si>
    <t>10090.ENSMUSP00000122964</t>
  </si>
  <si>
    <t>ADP-ribosylation factor-interacting protein 1.</t>
  </si>
  <si>
    <t>10090.ENSMUSP00000113228</t>
  </si>
  <si>
    <t>Lipoyl synthase, mitochondrial; Catalyzes the radical-mediated insertion of two sulfur atoms into the C-6 and C-8 positions of the octanoyl moiety bound to the lipoyl domains of lipoate-dependent enzymes, thereby converting the octanoylated domains into lipoylated derivatives; Belongs to the radical SAM superfamily. Lipoyl synthase family.</t>
  </si>
  <si>
    <t>10090.ENSMUSP00000114705</t>
  </si>
  <si>
    <t>Acyl-CoA-binding protein; Binds medium- and long-chain acyl-CoA esters with very high affinity and may function as an intracellular carrier of acyl-CoA esters. It is also able to displace diazepam from the benzodiazepine (BZD) recognition site located on the GABA type A receptor. It is therefore possible that this protein also acts as a neuropeptide to modulate the action of the GABA receptor.</t>
  </si>
  <si>
    <t>10090.ENSMUSP00000024706</t>
  </si>
  <si>
    <t>Platelet-activating factor acetylhydrolase; Modulates the action of platelet-activating factor (PAF) by hydrolyzing the sn-2 ester bond to yield the biologically inactive lyso-PAF. Has a specificity for substrates with a short residue at the sn-2 position. It is inactive against long-chain phospholipids; Belongs to the AB hydrolase superfamily. Lipase family.</t>
  </si>
  <si>
    <t>Mixed, incl. Metal-dependent hydrolase, composite domain superfamily, and Oxidoreductase FAD-binding domain</t>
  </si>
  <si>
    <t>10090.ENSMUSP00000018186</t>
  </si>
  <si>
    <t>NADH-cytochrome b5 reductase 3 membrane-bound form; Desaturation and elongation of fatty acids, cholesterol biosynthesis, drug metabolism, and, in erythrocyte, methemoglobin reduction.</t>
  </si>
  <si>
    <t>10090.ENSMUSP00000115934</t>
  </si>
  <si>
    <t>Dihydroorotate dehydrogenase (quinone), mitochondrial; Catalyzes the conversion of dihydroorotate to orotate with quinone as electron acceptor.</t>
  </si>
  <si>
    <t>Claudin, conserved site, and Positive regulation of blood-brain barrier permeability</t>
  </si>
  <si>
    <t>10090.ENSMUSP00000118318</t>
  </si>
  <si>
    <t>Afadin; Belongs to an adhesion system, probably together with the E- cadherin-catenin system, which plays a role in the organization of homotypic, interneuronal and heterotypic cell-cell adherens junctions (AJs) (By similarity). Nectin- and actin-filament-binding protein that connects nectin to the actin cytoskeleton (By similarity). May play a key role in the organization of epithelial structures of the embryonic ectoderm. Essential for the organization of adherens junctions (By similarity).</t>
  </si>
  <si>
    <t>10090.ENSMUSP00000109833</t>
  </si>
  <si>
    <t xml:space="preserve">Junctional adhesion molecule B; Junctional adhesion protein that mediates heterotypic cell- cell interactions with its cognate receptor JAM3 to regulate different cellular processes. Plays a role in homing and mobilization of hematopoietic stem and progenitor cells within the bone marrow. At the surface of bone marrow stromal cells, it contributes to the retention of the hematopoietic stem and progenitor cells expressing JAM3. Plays a central role in leukocytes extravasation by facilitating not only transmigration but also tethering and rolling of leukocytes along the endothelium. Teth [...] </t>
  </si>
  <si>
    <t>Mitochondrial pyruvate transmembrane transport</t>
  </si>
  <si>
    <t>10090.ENSMUSP00000119443</t>
  </si>
  <si>
    <t>Mitochondrial pyruvate carrier 1; Mediates the uptake of pyruvate into mitochondria.</t>
  </si>
  <si>
    <t>10090.ENSMUSP00000027853</t>
  </si>
  <si>
    <t>Mitochondrial pyruvate carrier 2; Mediates the uptake of pyruvate into mitochondria.</t>
  </si>
  <si>
    <t>10090.ENSMUSP00000120778</t>
  </si>
  <si>
    <t>Complex III assembly factor LYRM7; Assembly factor required for Rieske Fe-S protein UQCRFS1 incorporation into the cytochrome b-c1 (CIII) complex. Functions as a chaperone, binding to this subunit within the mitochondrial matrix and stabilizing it prior to its translocation and insertion into the late CIII dimeric intermediate within the mitochondrial inner membrane (By similarity).</t>
  </si>
  <si>
    <t>10090.ENSMUSP00000021930</t>
  </si>
  <si>
    <t xml:space="preserve">Sideroflexin-1; Mitochondrial serine transporter that mediates transport of serine into mitochondria, an important step of the one-carbon metabolism pathway (By similarity). Mitochondrial serine is converted to glycine and formate, which then exits to the cytosol where it is used to generate the charged folates that serve as one-carbon donors (By similarity). Transports both D-serine and L-serine (By similarity). Also able to transport other amino-acids, such as alanine (By similarity). May be indirectly involved in the transport of a component required for iron utilization into or out [...] </t>
  </si>
  <si>
    <t>Mars</t>
  </si>
  <si>
    <t>10090.ENSMUSP00000130666</t>
  </si>
  <si>
    <t>Methionine--tRNA ligase, cytoplasmic; Catalyzes the specific attachment of an amino acid to its cognate tRNA in a 2 step reaction: the amino acid (AA) is first activated by ATP to form AA-AMP and then transferred to the acceptor end of the tRNA. Plays a role in the synthesis of ribosomal RNA in the nucleolus; Belongs to the class-I aminoacyl-tRNA synthetase family.</t>
  </si>
  <si>
    <t>10090.ENSMUSP00000062670</t>
  </si>
  <si>
    <t>Serum paraoxonase/arylesterase 2; Capable of hydrolyzing lactones and a number of aromatic carboxylic acid esters; Belongs to the paraoxonase family.</t>
  </si>
  <si>
    <t>Iron-sulfur cluster assembly</t>
  </si>
  <si>
    <t>10090.ENSMUSP00000033695</t>
  </si>
  <si>
    <t>ATP-binding cassette sub-family B member 7, mitochondrial; Could be involved in the transport of heme from the mitochondria to the cytosol. Plays a central role in the maturation of cytosolic iron-sulfur (Fe/S) cluster-containing proteins.</t>
  </si>
  <si>
    <t>10090.ENSMUSP00000130900</t>
  </si>
  <si>
    <t xml:space="preserve">MMS19 nucleotide excision repair protein homolog; Key component of the cytosolic iron-sulfur protein assembly (CIA) complex, a multiprotein complex that mediates the incorporation of iron-sulfur cluster into apoproteins specifically involved in DNA metabolism and genomic integrity. In the CIA complex, MMS19 acts as an adapter between early-acting CIA components and a subset of cellular target Fe/S proteins such as ERCC2/XPD, FANCJ and RTEL1, thereby playing a key role in nucleotide excision repair (NER), homologous recombination-mediated double-strand break DNA repair, DNA replication  [...] </t>
  </si>
  <si>
    <t>Leucine zipper putative tumor suppressor, and C-terminal domain of SPAR protein</t>
  </si>
  <si>
    <t>10090.ENSMUSP00000139117</t>
  </si>
  <si>
    <t>Leucine zipper putative tumor suppressor 1; Involved in the regulation of cell growth. May stabilize the active CDC2-cyclin B1 complex and thereby contribute to the regulation of the cell cycle and the prevention of uncontrolled cell proliferation. May act as tumor suppressor (By similarity). Belongs to the LZTS family.</t>
  </si>
  <si>
    <t>10090.ENSMUSP00000131030</t>
  </si>
  <si>
    <t>Signal-induced proliferation-associated 1-like protein 1; Stimulates the GTPase activity of RAP2A. Promotes reorganization of the actin cytoskeleton and recruits DLG4 to F-actin. Contributes to the regulation of dendritic spine morphogenesis (By similarity).</t>
  </si>
  <si>
    <t>Calcium- and calmodulin-dependent protein kinase complex</t>
  </si>
  <si>
    <t>10090.ENSMUSP00000087925</t>
  </si>
  <si>
    <t xml:space="preserve">Calcium/calmodulin-dependent protein kinase type II subunit beta; Calcium/calmodulin-dependent protein kinase that functions autonomously after Ca(2+)/calmodulin-binding and autophosphorylation, and is involved in dendritic spine and synapse formation, neuronal plasticity and regulation of sarcoplasmic reticulum Ca(2+) transport in skeletal muscle. In neurons, plays an essential structural role in the reorganization of the actin cytoskeleton during plasticity by binding and bundling actin filaments in a kinase-independent manner. This structural function is required for correct targeti [...] </t>
  </si>
  <si>
    <t>10090.ENSMUSP00000143677</t>
  </si>
  <si>
    <t xml:space="preserve">Calcium/calmodulin-dependent protein kinase type II subunit delta; Calcium/calmodulin-dependent protein kinase involved in the regulation of Ca(2+) homeostatis and excitation-contraction coupling (ECC) in heart by targeting ion channels, transporters and accessory proteins involved in Ca(2+) influx into the myocyte, Ca(2+) release from the sarcoplasmic reticulum (SR), SR Ca(2+) uptake and Na(+) and K(+) channel transport. Targets also transcription factors and signaling molecules to regulate heart function. In its activated form, is involved in the pathogenesis of dilated cardiomyopath [...] </t>
  </si>
  <si>
    <t>10090.ENSMUSP00000000001</t>
  </si>
  <si>
    <t xml:space="preserve">Guanine nucleotide-binding protein G(i) subunit alpha; Heterotrimeric guanine nucleotide-binding proteins (G proteins) function as transducers downstream of G protein-coupled receptors (GPCRs) in numerous signaling cascades. The alpha chain contains the guanine nucleotide binding site and alternates between an active, GTP-bound state and an inactive, GDP-bound state. Signaling by an activated GPCR promotes GDP release and GTP binding. The alpha subunit has a low GTPase activity that converts bound GTP to GDP, thereby terminating the signal. Both GDP release and GTP hydrolysis are modul [...] </t>
  </si>
  <si>
    <t>10090.ENSMUSP00000003620</t>
  </si>
  <si>
    <t>Proline dehydrogenase 1, mitochondrial; Converts proline to delta-1-pyrroline-5-carboxylate.</t>
  </si>
  <si>
    <t>10090.ENSMUSP00000004375</t>
  </si>
  <si>
    <t>Prohibitin-2; Acts as a mediator of transcriptional repression by nuclear hormone receptors via recruitment of histone deacetylases. Functions as an estrogen receptor (ER)-selective coregulator that potentiates the inhibitory activities of antiestrogens and represses the activity of estrogens. Competes with NCOA1 for modulation of ER transcriptional activity. In mitochondria, regulates cytochrome-c oxidase assembly (COX) and mitochondrial respiration. Binding to sphingoid 1-phosphate (SPP) modulates its regulator activity. Belongs to the prohibitin family.</t>
  </si>
  <si>
    <t>10090.ENSMUSP00000005964</t>
  </si>
  <si>
    <t>Alcohol dehydrogenase class-3; Catalyzes the oxidation of long-chain primary alcohols and the oxidation of S-(hydroxymethyl) glutathione. Also oxidizes long chain omega-hydroxy fatty acids, such as 20-HETE, producing both the intermediate aldehyde, 20-oxoarachidonate and the end product, a dicarboxylic acid, (5Z,8Z,11Z,14Z)-eicosatetraenedioate. Class-III ADH is remarkably ineffective in oxidizing ethanol.</t>
  </si>
  <si>
    <t>10090.ENSMUSP00000016463</t>
  </si>
  <si>
    <t>ADP/ATP translocase 2, N-terminally processed; Catalyzes the exchange of cytoplasmic ADP with mitochondrial ATP across the mitochondrial inner membrane. As part of the mitotic spindle-associated MMXD complex it may play a role in chromosome segregation (By similarity).</t>
  </si>
  <si>
    <t>10090.ENSMUSP00000020311</t>
  </si>
  <si>
    <t xml:space="preserve">Calcium uptake protein 1, mitochondrial; Key regulator of mitochondrial calcium uniporter (MCU) that senses calcium level via its EF-hand domains. MICU1 and MICU2 form a disulfide-linked heterodimer that stimulates and inhibits MCU activity, depending on the concentration of calcium. MICU1 acts both as an activator or inhibitor of mitochondrial calcium uptake (By similarity). Acts as a gatekeeper of MCU at low concentration of calcium, preventing channel opening (By similarity). Enhances MCU opening at high calcium concentration, allowing a rapid response of mitochondria to calcium sig [...] </t>
  </si>
  <si>
    <t>10090.ENSMUSP00000021807</t>
  </si>
  <si>
    <t>Protein DEK; Involved in chromatin organization.</t>
  </si>
  <si>
    <t>10090.ENSMUSP00000022946</t>
  </si>
  <si>
    <t>2-iminobutanoate/2-iminopropanoate deaminase; Catalyzes the hydrolytic deamination of enamine/imine intermediates that form during the course of normal metabolism. May facilitate the release of ammonia from these potentially toxic reactive metabolites, reducing their impact on cellular components. It may act on enamine/imine intermediates formed by several types of pyridoxal-5'- phosphate-dependent dehydratases including L-threonine dehydratase.</t>
  </si>
  <si>
    <t>10090.ENSMUSP00000023071</t>
  </si>
  <si>
    <t>Sorting and assembly machinery component 50 homolog; Plays a crucial role in the maintenance of the structure of mitochondrial cristae and the proper assembly of the mitochondrial respiratory chain complexes. Required for the assembly of TOMM40 into the TOM complex; Belongs to the SAM50/omp85 family.</t>
  </si>
  <si>
    <t>10090.ENSMUSP00000023486</t>
  </si>
  <si>
    <t xml:space="preserve">Transferrin receptor protein 1; Cellular uptake of iron occurs via receptor-mediated endocytosis of ligand-occupied transferrin receptor into specialized endosomes. Endosomal acidification leads to iron release. The apotransferrin-receptor complex is then recycled to the cell surface with a return to neutral pH and the concomitant loss of affinity of apotransferrin for its receptor. Transferrin receptor is necessary for development of erythrocytes and the nervous system (By similarity). Upon stimulation, positively regulates T and B cell proliferation through iron uptake ; Belongs to t [...] </t>
  </si>
  <si>
    <t>10090.ENSMUSP00000025279</t>
  </si>
  <si>
    <t xml:space="preserve">NPC intracellular cholesterol transporter 1; Intracellular cholesterol transporter which acts in concert with NPC2 and plays an important role in the egress of cholesterol from the endosomal/lysosomal compartment. Unesterified cholesterol that has been released from LDLs in the lumen of the late endosomes/lysosomes is transferred by NPC2 to the cholesterol-binding pocket in the N-terminal domain of NPC1. Cholesterol binds to NPC1 with the hydroxyl group buried in the binding pocket (By similarity). May play a role in vesicular trafficking in glia, a process that may be crucial for main [...] </t>
  </si>
  <si>
    <t>10090.ENSMUSP00000025930</t>
  </si>
  <si>
    <t>Structural maintenance of chromosomes protein 3; Central component of cohesin, a complex required for chromosome cohesion during the cell cycle. The cohesin complex may form a large proteinaceous ring within which sister chromatids can be trapped. At anaphase, the complex is cleaved and dissociates from chromatin, allowing sister chromatids to segregate. Cohesion is coupled to DNA replication and is involved in DNA repair. The cohesin complex plays also an important role in spindle pole assembly during mitosis and in chromosomes movement; Belongs to the SMC family. SMC3 subfamily.</t>
  </si>
  <si>
    <t>10090.ENSMUSP00000026470</t>
  </si>
  <si>
    <t xml:space="preserve">Serine hydroxymethyltransferase, mitochondrial; Catalyzes the cleavage of serine to glycine accompanied with the production of 5,10-methylenetetrahydrofolate, an essential intermediate for purine biosynthesis (By similarity). Serine provides the major source of folate one-carbon in cells by catalyzing the transfer of one carbon from serine to tetrahydrofolate (By similarity). Contributes to the de novo mitochondrial thymidylate biosynthesis pathway via its role in glycine and tetrahydrofolate metabolism: thymidylate biosynthesis is required to prevent uracil accumulation in mtDNA (By s [...] </t>
  </si>
  <si>
    <t>10090.ENSMUSP00000026635</t>
  </si>
  <si>
    <t>FERM, ARHGEF and pleckstrin domain-containing protein 1; Functions as guanine nucleotide exchange factor for RAC1. May play a role in semaphorin signaling. Plays a role in the assembly and disassembly of dendritic filopodia, the formation of dendritic spines, regulation of dendrite length and ultimately the formation of synapses (By similarity).</t>
  </si>
  <si>
    <t>10090.ENSMUSP00000030169</t>
  </si>
  <si>
    <t xml:space="preserve">Stomatin-like protein 2, mitochondrial; Mitochondrial protein that probably regulates the biogenesis and the activity of mitochondria. Stimulates cardiolipin biosynthesis, binds cardiolipin-enriched membranes where it recruits and stabilizes some proteins including prohibitin and may therefore act in the organization of functional microdomains in mitochondrial membranes. Through regulation of the mitochondrial function may play a role into several biological processes including cell migration, cell proliferation, T-cell activation, calcium homeostasis and cellular response to stress. M [...] </t>
  </si>
  <si>
    <t>10090.ENSMUSP00000030192</t>
  </si>
  <si>
    <t>Histidine triad nucleotide-binding protein 2, mitochondrial; Hydrolase probably involved in steroid biosynthesis. May play a role in apoptosis. Has adenosine phosphoramidase activity (By similarity); Belongs to the HINT family.</t>
  </si>
  <si>
    <t>10090.ENSMUSP00000030286</t>
  </si>
  <si>
    <t xml:space="preserve">Dedicator of cytokinesis protein 7; Functions as a guanine nucleotide exchange factor (GEF), which activates Rac1 and Rac3 Rho small GTPases by exchanging bound GDP for free GTP. Does not have a GEF activity for CDC42. Required for STMN1 'Ser-15' phosphorylation during axon formation and consequently for neuronal polarization (By similarity). As part of the DISP complex, may regulate the association of septins with actin and thereby regulate the actin cytoskeleton (By similarity). Has a role in pigmentation. Involved in the regulation of cortical neurogenesis through the control of rad [...] </t>
  </si>
  <si>
    <t>10090.ENSMUSP00000030398</t>
  </si>
  <si>
    <t>Solute carrier family 2, facilitated glucose transporter member 1; Facilitative glucose transporter, which is responsible for constitutive or basal glucose uptake. Has a very broad substrate specificity; can transport a wide range of aldoses including both pentoses and hexoses (By similarity). Most important energy carrier of the brain: present at the blood-brain barrier and assures the energy-independent, facilitative transport of glucose into the brain (By similarity); Belongs to the major facilitator superfamily. Sugar transporter (TC 2.A.1.1) family. Glucose transporter subfamily.</t>
  </si>
  <si>
    <t>10090.ENSMUSP00000032844</t>
  </si>
  <si>
    <t>Transmembrane protein 126A; Belongs to the TMEM126 family.</t>
  </si>
  <si>
    <t>10090.ENSMUSP00000036181</t>
  </si>
  <si>
    <t xml:space="preserve">Unconventional myosin-VI; Myosins are actin-based motor molecules with ATPase activity. Unconventional myosins serve in intracellular movements. Myosin 6 is a reverse-direction motor protein that moves towards the minus-end of actin filaments (By similarity). Has slow rate of actin-activated ADP release due to weak ATP binding (By similarity). Functions in a variety of intracellular processes such as vesicular membrane trafficking and cell migration (By similarity). Required for the structural integrity of the Golgi apparatus via the p53-dependent pro-survival pathway (By similarity).  [...] </t>
  </si>
  <si>
    <t>10090.ENSMUSP00000068374</t>
  </si>
  <si>
    <t>Microtubule-associated protein 1B; Phosphorylated MAP1B may play a role in the cytoskeletal changes that accompany neurite extension. Possibly MAP1B binds to at least two tubulin subunits in the polymer, and this bridging of subunits might be involved in nucleating microtubule polymerization and in stabilizing microtubules. Acts as a positive cofactor in DAPK1- mediated autophagic vesicle formation and membrane blebbing (By similarity). Facilitates tyrosination of alpha-tubulin in neuronal microtubules. Required for synaptic maturation.</t>
  </si>
  <si>
    <t>10090.ENSMUSP00000081547</t>
  </si>
  <si>
    <t xml:space="preserve">Mitotic checkpoint protein BUB3; Has a dual function in spindle-assembly checkpoint signaling and in promoting the establishment of correct kinetochore-microtubule (K-MT) attachments. Promotes the formation of stable end-on bipolar attachments. Necessary for kinetochore localization of BUB1. The BUB1/BUB3 complex plays a role in the inhibition of anaphase-promoting complex or cyclosome (APC/C) when spindle-assembly checkpoint is activated and inhibits the ubiquitin ligase activity of APC/C by phosphorylating its activator CDC20. This complex can also phosphorylate MAD1L1 (By similarity [...] </t>
  </si>
  <si>
    <t>10090.ENSMUSP00000081912</t>
  </si>
  <si>
    <t xml:space="preserve">Nuclear mitotic apparatus protein 1; Microtubule (MT)-binding protein that plays a role in the formation and maintenance of the spindle poles and the alignement and the segregation of chromosomes during mitotic cell division. Functions to tether the minus ends of MTs at the spindle poles, which is critical for the establishment and maintenance of the spindle poles. Plays a role in the establishment of the mitotic spindle orientation during metaphase and elongation during anaphase in a dynein-dynactin-dependent manner. In metaphase, part of a ternary complex composed of GPSM2 and G(i) a [...] </t>
  </si>
  <si>
    <t>10090.ENSMUSP00000082682</t>
  </si>
  <si>
    <t xml:space="preserve">High mobility group protein B1; Multifunctional redox sensitive protein with various roles in different cellular compartments. In the nucleus is one of the major chromatin-associated non-histone proteins and acts as a DNA chaperone involved in replication, transcription, chromatin remodeling, V(D)J recombination, DNA repair and genome stability. Proposed to be an universal biosensor for nucleic acids. Promotes host inflammatory response to sterile and infectious signals and is involved in the coordination and integration of innate and adaptive immune responses. In the cytoplasm functio [...] </t>
  </si>
  <si>
    <t>10090.ENSMUSP00000090086</t>
  </si>
  <si>
    <t xml:space="preserve">Transcription factor A, mitochondrial; Binds to the mitochondrial light strand promoter and functions in mitochondrial transcription regulation. Component of the mitochondrial transcription initiation complex, composed at least of TFB2M, TFAM and POLRMT that is required for basal transcription of mitochondrial DNA. In this complex, TFAM recruits POLRMT to a specific promoter whereas TFB2M induces structural changes in POLRMT to enable promoter opening and trapping of the DNA non-template strand. Required for accurate and efficient promoter recognition by the mitochondrial RNA polymeras [...] </t>
  </si>
  <si>
    <t>10090.ENSMUSP00000107927</t>
  </si>
  <si>
    <t xml:space="preserve">Leucine-rich PPR motif-containing protein, mitochondrial; May play a role in RNA metabolism in both nuclei and mitochondria. In the nucleus binds to HNRPA1-associated poly(A) mRNAs and is part of nmRNP complexes at late stages of mRNA maturation which are possibly associated with nuclear mRNA export. May bind mature mRNA in the nucleus outer membrane. In mitochondria binds to poly(A) mRNA. Plays a role in translation or stability of mitochondrially encoded cytochrome c oxidase (COX) subunits. May be involved in transcription regulation. Cooperates with PPARGC1A to regulate certain mito [...] </t>
  </si>
  <si>
    <t>10090.ENSMUSP00000124819</t>
  </si>
  <si>
    <t>COMM domain-containing protein 2; May modulate activity of cullin-RING E3 ubiquitin ligase (CRL) complexes. May down-regulate activation of NF-kappa-B.</t>
  </si>
  <si>
    <t>10090.ENSMUSP00000125341</t>
  </si>
  <si>
    <t>SRA stem-loop-interacting RNA-binding protein, mitochondrial; RNA-binding protein that acts as a nuclear receptor corepressor. Probably acts by binding the SRA RNA, and repressing the SRA-mediated nuclear receptor coactivation. Binds the STR7 loop of SRA RNA. Also able to repress glucocorticoid (GR), androgen (AR), thyroid (TR) and VDR-mediated transactivation (By similarity).</t>
  </si>
  <si>
    <t>10090.ENSMUSP00000130668</t>
  </si>
  <si>
    <t>Neural cell adhesion molecule 1; This protein is a cell adhesion molecule involved in neuron- neuron adhesion, neurite fasciculation, outgrowth of neurites, etc.</t>
  </si>
  <si>
    <t>Origin</t>
  </si>
  <si>
    <t>Respiratory electron transport</t>
  </si>
  <si>
    <t>STRING</t>
  </si>
  <si>
    <t>Blood Red</t>
  </si>
  <si>
    <t>#880808</t>
  </si>
  <si>
    <t>PANTHER</t>
  </si>
  <si>
    <t>mt-Nd1</t>
  </si>
  <si>
    <t>10090.ENSMUSP00000080991</t>
  </si>
  <si>
    <t>NADH-ubiquinone oxidoreductase chain 1; Core subunit of the mitochondrial membrane respiratory chain NADH dehydrogenase (Complex I) that is believed to belong to the minimal assembly required for catalysis. Complex I functions in the transfer of electrons from NADH to the respiratory chain. The immediate electron acceptor for the enzyme is believed to be ubiquinone (By similarity).</t>
  </si>
  <si>
    <t>Pyruvate metabolism and Citric Acid (TCA) cycle</t>
  </si>
  <si>
    <t>Fluorescent Red</t>
  </si>
  <si>
    <t>#FF5555</t>
  </si>
  <si>
    <t>mRNA Splicing</t>
  </si>
  <si>
    <t>Moderate Red</t>
  </si>
  <si>
    <t>#C83737</t>
  </si>
  <si>
    <t>Mitochondrial Fatty Acid Beta-Oxidation;Fatty acid degradation</t>
  </si>
  <si>
    <t>Very Soft Red</t>
  </si>
  <si>
    <t>#E9AFAF</t>
  </si>
  <si>
    <t>Cerebral Grey</t>
  </si>
  <si>
    <t>#CCCCCC</t>
  </si>
  <si>
    <t>Neurotransmitter release cycle</t>
  </si>
  <si>
    <t>Provincial Pink</t>
  </si>
  <si>
    <t>#F4D7D7</t>
  </si>
  <si>
    <t>G-protein mediated events</t>
  </si>
  <si>
    <t>Tomato</t>
  </si>
  <si>
    <t>#FB6A4A</t>
  </si>
  <si>
    <t>Trafficking of AMPA receptors</t>
  </si>
  <si>
    <t>Unblocking of NMDA receptors, glutamate binding and activation</t>
  </si>
  <si>
    <t>Coral Red</t>
  </si>
  <si>
    <t>#FF5B6C</t>
  </si>
  <si>
    <t>Dopamine Neurotransmitter Release Cycle</t>
  </si>
  <si>
    <t>Pale red</t>
  </si>
  <si>
    <t>#FFB9BF</t>
  </si>
  <si>
    <t xml:space="preserve"> P47738</t>
  </si>
  <si>
    <t xml:space="preserve"> Q9CZS1</t>
  </si>
  <si>
    <t xml:space="preserve"> Q99NB1</t>
  </si>
  <si>
    <t>ensheathment of neurons (GO:0007272)</t>
  </si>
  <si>
    <t>axon ensheathment (GO:0008366)</t>
  </si>
  <si>
    <t>structural constituent of myelin sheath (GO:0019911)</t>
  </si>
  <si>
    <t>internode region of axon (GO:0033269)</t>
  </si>
  <si>
    <t>myelin sheath adaxonal region (GO:0035749)</t>
  </si>
  <si>
    <t>compact myelin (GO:0043218)</t>
  </si>
  <si>
    <t>main axon (GO:0044304)</t>
  </si>
  <si>
    <t xml:space="preserve">After filters were applied </t>
  </si>
  <si>
    <t>Control exclusive</t>
  </si>
  <si>
    <t>FE</t>
  </si>
  <si>
    <t>Strenght</t>
  </si>
  <si>
    <t>Mus musculus</t>
  </si>
  <si>
    <t>Mus musculus </t>
  </si>
  <si>
    <t xml:space="preserve">No information in any column </t>
  </si>
  <si>
    <t>Fatty acid elongation;  Mitochondrial Fatty Acid Beta-Oxidation; myristoyl-CoA hydrolase activity</t>
  </si>
  <si>
    <t>✓</t>
  </si>
  <si>
    <t>Title</t>
  </si>
  <si>
    <t>DOI/Accession</t>
  </si>
  <si>
    <t>Species</t>
  </si>
  <si>
    <t>Data available</t>
  </si>
  <si>
    <t>Maintain</t>
  </si>
  <si>
    <t>Terms for search</t>
  </si>
  <si>
    <t>Cocaine</t>
  </si>
  <si>
    <t>A role for the endocannabinoid 2-arachidonoyl-sn-glycerol for social and high-fat food reward in male mice</t>
  </si>
  <si>
    <t>10.1007/s00213-016-4222-0</t>
  </si>
  <si>
    <t>Mice</t>
  </si>
  <si>
    <t>Other Goal</t>
  </si>
  <si>
    <t>X</t>
  </si>
  <si>
    <t>SUDs</t>
  </si>
  <si>
    <t>Adolescent cocaine exposure enhances the GABAergic transmission in the prelimbic cortex of adult mice</t>
  </si>
  <si>
    <t>10.1096/fj.201802192RR</t>
  </si>
  <si>
    <t>Not proteomics</t>
  </si>
  <si>
    <t>Alternative pre-mrna splicing of the mu opioid receptor gene, oprm1: Insight into complex mu opioid actions</t>
  </si>
  <si>
    <t>10.3390/biom11101525</t>
  </si>
  <si>
    <t>Behavioral metabolomics analysis identifies novel neurochemical signatures in methamphetamine sensitization</t>
  </si>
  <si>
    <t>10.1111/gbb.12081</t>
  </si>
  <si>
    <r>
      <t>"PFC/prefrontal cortex/cortex" AND "mice/mouse/</t>
    </r>
    <r>
      <rPr>
        <i/>
        <sz val="11"/>
        <color theme="1"/>
        <rFont val="Calibri"/>
        <family val="2"/>
        <scheme val="minor"/>
      </rPr>
      <t>Mus musculus</t>
    </r>
    <r>
      <rPr>
        <sz val="11"/>
        <color theme="1"/>
        <rFont val="Calibri"/>
        <family val="2"/>
        <scheme val="minor"/>
      </rPr>
      <t>" AND "cocaine/methamphetamine/nicotine/opioid" AND "proteomics/proteomic analysis/mass spectrometry/LC-MS/MS"</t>
    </r>
  </si>
  <si>
    <t>CART (85-102) - Inhibition of psychostimulant-induced hyperlocomotion: Importance of cyclization</t>
  </si>
  <si>
    <t>10.1016/j.peptides.2006.09.009</t>
  </si>
  <si>
    <t>Chronic intermittent ethanol exposure and withdrawal leads to adaptations in nucleus accumbens core postsynaptic density proteome and dendritic spines</t>
  </si>
  <si>
    <t>10.1111/adb.12238</t>
  </si>
  <si>
    <t>Comprehensive Glycomic and Proteomic Analysis of Mouse Striatum and Lateral Hypothalamus Following Repeated Exposures to Cocaine or Methamphetamine</t>
  </si>
  <si>
    <t>10.1016/j.mcpro.2024.100803</t>
  </si>
  <si>
    <t>Incorrect Area</t>
  </si>
  <si>
    <t>Differential Effects of Cocaine and Morphine on the Diurnal Regulation of the Mouse Nucleus Accumbens Proteome</t>
  </si>
  <si>
    <t>10.1021/acs.jproteome.3c00126</t>
  </si>
  <si>
    <t>Microviridae bacteriophages influence behavioural hallmarks of food addiction via tryptophan and tyrosine signalling pathways</t>
  </si>
  <si>
    <t>10.1038/s42255-024-01157-x</t>
  </si>
  <si>
    <t>N-oleoyl glycine and N-oleoyl alanine attenuate alcohol self-administration and preference in mice</t>
  </si>
  <si>
    <t>10.1038/s41398-023-02574-4</t>
  </si>
  <si>
    <t>Orbitofrontal Neuroadaptations and Cross-Species Synaptic Biomarkers in Heavy-Drinking Macaques.</t>
  </si>
  <si>
    <t>10.1523/JNEUROSCI.0133-17.2017</t>
  </si>
  <si>
    <t>Monkey</t>
  </si>
  <si>
    <t>Not in Mice</t>
  </si>
  <si>
    <t>ProSAAS-derived peptides are regulated by cocaine and are required for sensitization to the locomotor effects of cocain</t>
  </si>
  <si>
    <t>10.1111/jnc.14209</t>
  </si>
  <si>
    <t>Psychiatric disturbances regulate the innate immune system in CSF of conscious mice</t>
  </si>
  <si>
    <t>10.1038/tp.2014.5</t>
  </si>
  <si>
    <t>Quantitative peptidomics in mice - Effect of cocaine treatment</t>
  </si>
  <si>
    <t>10.1385/JMN:28:3:265</t>
  </si>
  <si>
    <t>Regulation of extinction of cocaine-induced place preference by midkine is related to a differential phosphorylation of peroxiredoxin 6 in dorsal striatum</t>
  </si>
  <si>
    <t>10.1016/j.bbr.2013.07.026</t>
  </si>
  <si>
    <t>MK/PTN in CPP extinction (maing goal)</t>
  </si>
  <si>
    <t>Role of MEK-ERK Pathway in Morphine-Induced Conditioned Place Preference in Ventral Tegmental Area of Rats</t>
  </si>
  <si>
    <t>10.1002/jnr.22326</t>
  </si>
  <si>
    <t>Rats</t>
  </si>
  <si>
    <t>Serotonin Firing Activity as a Marker for Mood Disorders: Lessons from Knockout Mice</t>
  </si>
  <si>
    <t>10.1016/S0074-7742(04)65009-4</t>
  </si>
  <si>
    <t>Spatial multiomic insights into acute cocaine exposure</t>
  </si>
  <si>
    <t>10.1093/pnasnexus/pgae458</t>
  </si>
  <si>
    <t>Multiomics approach</t>
  </si>
  <si>
    <t>Not found in PRIDE as mentioned</t>
  </si>
  <si>
    <t>The activity of CART peptide fragments</t>
  </si>
  <si>
    <t>10.1016/j.peptides.2005.10.025</t>
  </si>
  <si>
    <t>The distinct roles of various neurotransmitters in modulating methamphetamine-induced conditioned place preference in relevant brain regions in mice</t>
  </si>
  <si>
    <t>10.1097/WNR.0000000000001760</t>
  </si>
  <si>
    <t>Meth</t>
  </si>
  <si>
    <t>Behavioral impairment in SHATI/NAT8L knockout mice via dysfunction of myelination development</t>
  </si>
  <si>
    <t>10.1038/s41598-017-17151-1</t>
  </si>
  <si>
    <t>Behavioral metabolomics analysis identifies novel neurochemical signatures in methamphetamine sensitization</t>
  </si>
  <si>
    <t>Not Proteomics</t>
  </si>
  <si>
    <t>Chronic methamphetamine interacts with BDNF Val66Met to remodel psychosis pathways in the mesocorticolimbic proteome</t>
  </si>
  <si>
    <t>10.1038/s41380-019-0617-8</t>
  </si>
  <si>
    <t>Connecting brain proteomics with behavioural neuroscience in translational animal models of neuropsychiatric disorders</t>
  </si>
  <si>
    <t>10.1007/978-3-319-52479-5_6</t>
  </si>
  <si>
    <t>Book Chapter</t>
  </si>
  <si>
    <t>Expression of alternatively spliced variants of the Dclk1 gene is regulated by psychotropic drugs</t>
  </si>
  <si>
    <t>10.1186/s12868-018-0458-4</t>
  </si>
  <si>
    <t>Ibudilast reverses the decrease in the synaptic signaling protein phosphatidylethanolamine-binding protein 1 (PEBP1) produced by chronic methamphetamine intake in rats</t>
  </si>
  <si>
    <t>10.1016/j.drugalcdep.2015.04.012</t>
  </si>
  <si>
    <t>Levels of 4-hydroxynonenal and malondialdehyde are increased in brain of human chronic users of methamphetamine</t>
  </si>
  <si>
    <t>10.1124/jpet.106.109173</t>
  </si>
  <si>
    <t>Humans</t>
  </si>
  <si>
    <t>Methamphetamine causes alterations in the MAP kinase-related pathways in the brains of mice that display increased aggressiveness</t>
  </si>
  <si>
    <t>10.1038/sj.npp.1300891</t>
  </si>
  <si>
    <t>Not full proteomics but found some proteins</t>
  </si>
  <si>
    <t>Yes (some)</t>
  </si>
  <si>
    <t>Methamphetamine transiently increases the blood-brain barrier permeability in the hippocampus: Role of tight junction proteins and matrix metalloproteinase-9</t>
  </si>
  <si>
    <t>10.1016/j.brainres.2011.07.013</t>
  </si>
  <si>
    <t>Methamphetamine-Induced Sensitization Is Associated with Alterations to the Proteome of the Prefrontal Cortex: Implications for the Maintenance of Psychotic Disorders</t>
  </si>
  <si>
    <t>10.1021/pr500719f</t>
  </si>
  <si>
    <t>Network pharmacology, experimental validation and pharmacokinetics integrated strategy to reveal pharmacological mechanism of goutengsan on methamphetamine dependence</t>
  </si>
  <si>
    <t>10.3389/fphar.2024.1480562</t>
  </si>
  <si>
    <t>Pronounced Pharmacological Differences Arising from Minor Structural Changes in Conformationally Defined Amphetamine Analogs. Comparative Evaluation of Endo- and Exo-2-Amino- and Endo- and Exo-2-(Methylamino)Benzobicyclo[2.2.1]Heptene and -Benzobicyclo[2.2.2]Octene Analogues. Conformationally Defined Adrenergic Agents. 4</t>
  </si>
  <si>
    <t>10.1021/jm00180a006</t>
  </si>
  <si>
    <t>Proteomic analysis reveals differentially expressed proteins in the rat frontal cortex after methamphetamine treatment</t>
  </si>
  <si>
    <t>10.1007/s11011-009-9167-0</t>
  </si>
  <si>
    <t>Proteomic Analysis Reveals the Neurotoxic Effects of Chronic Methamphetamine Self-Administration-Induced Cognitive Impairments and the Role of Melatonin-Enhanced Restorative Process during Methamphetamine Withdrawal</t>
  </si>
  <si>
    <t>10.1021/acs.jproteome.3c00502</t>
  </si>
  <si>
    <t>PFC for cognitive impariment</t>
  </si>
  <si>
    <t xml:space="preserve">Yes </t>
  </si>
  <si>
    <t>Proteomic profiling of proteins associated with methamphetamine-induced neurotoxicity in different regions of rat brain</t>
  </si>
  <si>
    <t>10.1016/j.neuint.2007.06.014</t>
  </si>
  <si>
    <t>Stereoselective disposition: Enantioselective quantitation of 3,4‐(methylenedioxy) methamphetamine and three of its metabolites by gas chromatography/electron capture negative ion chemical ionization mass spectrometry</t>
  </si>
  <si>
    <t>10.1002/bms.1200220707</t>
  </si>
  <si>
    <t>Rats and Mice</t>
  </si>
  <si>
    <t>The bacterial quorum sensing molecule, 2-heptyl-3-hydroxy-4-quinolone (PQS), inhibits signal transduction mechanisms in brain tissue and is behaviorally active in mice</t>
  </si>
  <si>
    <t>10.1016/j.phrs.2021.105691</t>
  </si>
  <si>
    <t>Use of proteomics for the identification of novel drug targets in brain diseases</t>
  </si>
  <si>
    <t>10.1111/j.1471-4159.2007.04536.x</t>
  </si>
  <si>
    <t>Nicotine</t>
  </si>
  <si>
    <t>Comparative pharmacokinetic and intracerebral distribution of MDMB‐4F‐BICA in mice following inhalation (‘vapor’) and subcutaneous injection</t>
  </si>
  <si>
    <t>10.1016/j.jpba.2024.115988</t>
  </si>
  <si>
    <t>Discovery of neurosteroid glucuronides in mouse brain</t>
  </si>
  <si>
    <t>10.1016/j.aca.2009.07.059</t>
  </si>
  <si>
    <t>Disorders of the nervous system evaluation of the nicotinic acetylcholine receptor-associated proteome at baseline and following nicotine exposure in human and mouse cortex</t>
  </si>
  <si>
    <t>10.1523/ENEURO.0166-16.2016</t>
  </si>
  <si>
    <t>Repeated</t>
  </si>
  <si>
    <t>E-cigarette aerosols containing nicotine modulate nicotinic acetylcholine receptors and astroglial glutamate transporters in mesocorticolimbic brain regions of chronically exposed mice</t>
  </si>
  <si>
    <t>10.1016/j.cbi.2020.109308</t>
  </si>
  <si>
    <t>Effect of Changma Xifeng Tablet on symptoms and mechanism of attention deficit hyperactivity disorder in young animals</t>
  </si>
  <si>
    <t>Not found</t>
  </si>
  <si>
    <t>Effects of chronic inhalation of electronic cigarettes containing nicotine on glial glutamate transporters and α-7 nicotinic acetylcholine receptor in female CD-1 mice</t>
  </si>
  <si>
    <t>10.1016/j.pnpbp.2017.03.017</t>
  </si>
  <si>
    <t>Endogenous morphine in SH-SY5Y cells and the mouse cerebellum</t>
  </si>
  <si>
    <t>10.1371/journal.pone.0001641</t>
  </si>
  <si>
    <t>Evaluation of the Nicotinic Acetylcholine Receptor-Associated Proteome at Baseline and Following Nicotine Exposure in Human and Mouse Cortex</t>
  </si>
  <si>
    <t>Mice and Humans</t>
  </si>
  <si>
    <t>Nicotinic acetylcholine receptors based</t>
  </si>
  <si>
    <t>Exposure to e-cigarette aerosol over two months induces accumulation of neurotoxic metals and alteration of essential metals in mouse brain</t>
  </si>
  <si>
    <t>10.1016/j.envres.2021.111557</t>
  </si>
  <si>
    <t>Inhibitory Effects of Alkaloids on OATP1B1 In Vitro and In Vivo: Prediction for Food/Herb-Drug Interactions and Hepatoprotective Effects Based on Structure-Activity Relationships</t>
  </si>
  <si>
    <t>10.1021/acs.chemrestox.4c00418</t>
  </si>
  <si>
    <t>Nicotine Exposure in a Phencyclidine-Induced Mice Model of Schizophrenia: Sex-Selective Medial Prefrontal Cortex Protein Markers of the Combined Insults in Adolescent Mice</t>
  </si>
  <si>
    <t>10.3390/ijms241914634</t>
  </si>
  <si>
    <t>Nucleus Accumbens Proteome Disbalance in an Adolescent Mouse Model of Schizophrenia and Nicotine Misuse Comorbidity</t>
  </si>
  <si>
    <t>10.3390/biomedicines13040901</t>
  </si>
  <si>
    <t>Rat thalamic α 4β 2 neuronal nicotinic acetylcholine receptor occupancy assay using LC-MS/MS</t>
  </si>
  <si>
    <t>10.1016/j.vascn.2012.04.007</t>
  </si>
  <si>
    <t>Sex-dependent differences in the ability of nicotine to modulate discrimination learning and cognitive flexibility in mice</t>
  </si>
  <si>
    <t>10.1111/jnc.16227</t>
  </si>
  <si>
    <t xml:space="preserve">No </t>
  </si>
  <si>
    <t>The influence of chronic nicotine treatment on proteins expressed in the mouse hippocampus and cortex</t>
  </si>
  <si>
    <t>10.1016/j.ejphar.2016.03.025</t>
  </si>
  <si>
    <t>Not all data is shared but some</t>
  </si>
  <si>
    <t>Not all</t>
  </si>
  <si>
    <t>Up-regulation of nicotinic and muscarinic receptor mRNA in rat bladder by repeated administration of nicotine in relation to the pharmacokinetics</t>
  </si>
  <si>
    <t>10.1016/j.lfs.2011.06.021</t>
  </si>
  <si>
    <t>α-Conotoxin TxIB Reversed Nicotine-Induced Locomotor Sensitization and Nicotine-Enhanced Dopaminergic Activity in Mice</t>
  </si>
  <si>
    <t>10.3390/md23030109</t>
  </si>
  <si>
    <t xml:space="preserve">Opioid </t>
  </si>
  <si>
    <t>Cannabinoid CB 1 receptor activation, pharmacological blockade, or genetic ablation affects the function of the muscarinic auto- and heteroreceptor</t>
  </si>
  <si>
    <t>10.1007/s00210-011-0717-8</t>
  </si>
  <si>
    <t>Cortical endogenous opioids and their role in facilitating repetitive behaviors in deer mice</t>
  </si>
  <si>
    <t>10.1016/j.bbr.2019.112317</t>
  </si>
  <si>
    <t>Determination of μ-, δ- and κ-opioid receptors in forebrain cortex of rats exposed to morphine for 10 days: Comparison with animals after 20 days of morphine withdrawal</t>
  </si>
  <si>
    <t>10.1371/journal.pone.0186797</t>
  </si>
  <si>
    <t>Examining the effects of the HIV-1 protein Tat and morphine on antiretroviral accumulation and distribution within the brain</t>
  </si>
  <si>
    <t>10.1111/cts.70035</t>
  </si>
  <si>
    <t>Localization of nocistatin-binding sites in mice brain and spinal cord using a biotinylated nocistatin probe</t>
  </si>
  <si>
    <t>10.1097/WNR.0b013e3280bef9bc</t>
  </si>
  <si>
    <t>Multiple Sgip1 splice variants inhibit cannabinoid receptor 1 internalization</t>
  </si>
  <si>
    <t>10.1016/j.gene.2023.147851</t>
  </si>
  <si>
    <t>Perinatal Morphine Exposure Leads to Sex-Dependent Executive Function Deficits and Microglial Changes in Mice</t>
  </si>
  <si>
    <t>10.1523/ENEURO.0238-22.2022</t>
  </si>
  <si>
    <t>Phosphoproteomic approach for agonist-specific signaling in mouse brains: mTOR pathway is involved in kappa opioid aversion</t>
  </si>
  <si>
    <t>10.1038/s41386-018-0155-0</t>
  </si>
  <si>
    <t>Phosphoproteomics</t>
  </si>
  <si>
    <t>Prefrontal cortical microglial transcriptome relates to mouse offspring executive function deficits after perinatal opioid exposure in a sex-dependent manner</t>
  </si>
  <si>
    <t>10.1016/j.bbi.2025.03.016</t>
  </si>
  <si>
    <t>Prenatal methadone exposure disrupts behavioral development and alters motor neuron intrinsic properties and local circuitry</t>
  </si>
  <si>
    <t>10.7554/eLife.66230</t>
  </si>
  <si>
    <t>Prenatal methadone exposure selectively alters protein expression in primary motor cortex: Implications for synaptic function</t>
  </si>
  <si>
    <t>10.3389/fphar.2023.1124108</t>
  </si>
  <si>
    <t>ProSAAS-derived peptides are regulated by cocaine and are required for sensitization to the locomotor effects of cocaine</t>
  </si>
  <si>
    <t>Reverse of acute and chronic morphine tolerance by lithocholic acid via down-regulating UGT2B7</t>
  </si>
  <si>
    <t>10.3389/fphar.2016.00404</t>
  </si>
  <si>
    <t>Sex-Dependent Synaptic Remodeling of the Somatosensory Cortex in Mice With Prenatal Methadone Exposure</t>
  </si>
  <si>
    <t>10.3389/adar.2022.10400</t>
  </si>
  <si>
    <t>S-nitrosoglutathione reductase alleviates morphine analgesic tolerance by restricting PKCα S-nitrosation</t>
  </si>
  <si>
    <t>10.1016/j.redox.2024.103239</t>
  </si>
  <si>
    <t>quantitative S-nitrosation proteomics</t>
  </si>
  <si>
    <t>The incorporation of MALDI mass spectrometry imaging in studies to identify markers of toxicity following in utero opioid exposures in mouse fetuses</t>
  </si>
  <si>
    <t>10.3389/ftox.2024.1452974</t>
  </si>
  <si>
    <t>The nociceptin/orphanin FQ receptor ligand acetyl-RYYRIK-amide exhibits antagonistic and agonistic properties</t>
  </si>
  <si>
    <t>10.1016/S0196-9781(00)00251-5</t>
  </si>
  <si>
    <t>Other goal</t>
  </si>
  <si>
    <t>Tyrosyl-tRNA synthetase: A potential kyotorphin synthetase in mammals</t>
  </si>
  <si>
    <t>10.1016/j.peptides.2017.12.026</t>
  </si>
  <si>
    <t>κ-Opioid receptors control the metabolic response to a high-energy diet in mice</t>
  </si>
  <si>
    <t>10.1096/fj.09-143610</t>
  </si>
  <si>
    <t>Psychiatric Disorders</t>
  </si>
  <si>
    <t>BP</t>
  </si>
  <si>
    <t>2-D DIGE analysis implicates cytoskeletal abnormalities in psychiatric disease</t>
  </si>
  <si>
    <t>10.1002/pmic.200900015</t>
  </si>
  <si>
    <r>
      <t>"PFC/prefrontal cortex/cortex" AND "mice/mouse/</t>
    </r>
    <r>
      <rPr>
        <i/>
        <sz val="11"/>
        <color theme="1"/>
        <rFont val="Calibri"/>
        <family val="2"/>
        <scheme val="minor"/>
      </rPr>
      <t>Mus musculus</t>
    </r>
    <r>
      <rPr>
        <sz val="11"/>
        <color theme="1"/>
        <rFont val="Calibri"/>
        <family val="2"/>
        <scheme val="minor"/>
      </rPr>
      <t>" AND "bipolar disorder/major depressive disorder/schizophrenia" AND "proteomics/proteomic analysis/mass spectrometry/LC-MS/MS"</t>
    </r>
  </si>
  <si>
    <t>A mouse model of anxiety molecularly characterized by altered protein networks in the brain proteome</t>
  </si>
  <si>
    <t>10.1016/j.euroneuro.2009.11.003</t>
  </si>
  <si>
    <t>Analysis of membrane microdomain-associated proteins in the insular cortex of post-mortem human brain</t>
  </si>
  <si>
    <t>10.1002/prca.200700047</t>
  </si>
  <si>
    <t>Better understanding of mechanisms of schizophrenia and bipolar disorder: From human gene expression profiles to mouse models</t>
  </si>
  <si>
    <t>10.1016/j.nbd.2011.08.025</t>
  </si>
  <si>
    <t>Bifidobacteria with indole-3-lactic acid-producing capacity exhibit psychobiotic potential via reducing neuroinflammation</t>
  </si>
  <si>
    <t>10.1016/j.xcrm.2024.101798</t>
  </si>
  <si>
    <t>Brain proteome changes in female Brd1(+/-) mice unmask dendritic spine pathology and show enrichment for schizophrenia risk</t>
  </si>
  <si>
    <t>10.1016/j.nbd.2018.12.011</t>
  </si>
  <si>
    <t>Common Proteomic Changes in the Hippocampus in Schizophrenia and Bipolar Disorder and Particular Evidence for Involvement of Cornu Ammonis Regions 2 and 3</t>
  </si>
  <si>
    <t>10.1001/archgenpsychiatry.2011.43</t>
  </si>
  <si>
    <t>Deep proteomics identifies shared molecular pathway alterations in synapses of patients with schizophrenia and bipolar disorder and mouse model</t>
  </si>
  <si>
    <t>10.1016/j.celrep.2023.112497</t>
  </si>
  <si>
    <t>Development of the MAM model of schizophrenia in mice: Sex similarities and differences of hippocampal and prefrontal cortical function</t>
  </si>
  <si>
    <t>10.1016/j.neuropharm.2018.10.026</t>
  </si>
  <si>
    <t>Differential methylation of enhancer at IGF2 is associated with abnormal dopamine synthesis in major psychosis</t>
  </si>
  <si>
    <t>10.1038/s41467-019-09786-7</t>
  </si>
  <si>
    <t>Dodecyl creatine ester improves cognitive function and identifies key protein drivers including KIF1A and PLCB1 in a mouse model of creatine transporter deficiency</t>
  </si>
  <si>
    <t>10.3389/fnmol.2023.1118707</t>
  </si>
  <si>
    <t>Dynamic proteomic analysis of protein expression profiles in whole brain of Balb/c mice subjected to unpredictable chronic mild stress: Implications for depressive disorders and future therapies</t>
  </si>
  <si>
    <t>10.1016/j.neuint.2011.02.019</t>
  </si>
  <si>
    <t>Effect of social interactions on hippocampal protein expression in animal dominant and submissive model of behavioral disorders</t>
  </si>
  <si>
    <t>10.1002/prca.201700089</t>
  </si>
  <si>
    <t>EphrinA/EphA-induced ectodomain shedding of neural cell adhesion molecule regulates growth cone repulsion through ADAM10 metalloprotease</t>
  </si>
  <si>
    <t>10.1111/jnc.12514</t>
  </si>
  <si>
    <t>Evidence for altered metabolism of sphingosine-1-phosphate in the corpus callosum of patients with schizophrenia</t>
  </si>
  <si>
    <t>10.1093/schbul/sbaa052</t>
  </si>
  <si>
    <t>Genome-wide DNA Methylation Changes in a Mouse Model of Infection-Mediated Neurodevelopmental Disorders</t>
  </si>
  <si>
    <t>10.1016/j.biopsych.2016.08.010</t>
  </si>
  <si>
    <t>Hippocampal increase of 5-hmC in the glucocorticoid receptor gene following acute stress</t>
  </si>
  <si>
    <t>10.1016/j.bbr.2015.03.002</t>
  </si>
  <si>
    <t>Short communication</t>
  </si>
  <si>
    <t>Homer1 promotes dendritic spine growth through ankyrin-G and its loss reshapes the synaptic proteome</t>
  </si>
  <si>
    <t>10.1038/s41380-020-00991-1</t>
  </si>
  <si>
    <t>Identification of 14-3-3 epsilon as a regulator of the neural apoptotic pathway for chronic-stress-induced depression</t>
  </si>
  <si>
    <t>10.1016/j.isci.2021.102043 External Link</t>
  </si>
  <si>
    <t>Inactivation of the Schizophrenia-associated BRD1 gene in Brain Causes Failure-to-thrive, Seizure Susceptibility and Abnormal Histone H3 Acetylation and N-tail Clipping</t>
  </si>
  <si>
    <t>10.1007/s12035-021-02432-8</t>
  </si>
  <si>
    <t>Integrative analysis of brain region-specific Shank3 interactomes for understanding the heterogeneity of neuronal pathophysiology related to SHANK3 mutations</t>
  </si>
  <si>
    <t>10.3389/fnmol.2017.00110</t>
  </si>
  <si>
    <t>Lipid Pathology of the Corpus Callosum in Schizophrenia and the Potential Role of Abnormal Gene Regulatory Networks with Reduced Microglial Marker Expression</t>
  </si>
  <si>
    <t>10.1093/cercor/bhaa236</t>
  </si>
  <si>
    <t>Lithium rescues dendritic abnormalities in Ank3 deficiency models through the synergic effects of GSK3β and cyclic AMP signaling pathways</t>
  </si>
  <si>
    <t>10.1038/s41386-022-01502-2</t>
  </si>
  <si>
    <t>Lithium, inositol and mitochondria</t>
  </si>
  <si>
    <t>10.1021/cn5001149</t>
  </si>
  <si>
    <t>Viewpoint</t>
  </si>
  <si>
    <t>Metabolite identification in fecal microbiota transplantation mouse livers and combined proteomics with chronic unpredictive mild stress mouse livers</t>
  </si>
  <si>
    <t>10.1038/s41398-017-0078-2</t>
  </si>
  <si>
    <t>Metabolite-related antidepressant action of diterpene ginkgolides in the prefrontal cortex</t>
  </si>
  <si>
    <t>10.2147/NDT.S161351</t>
  </si>
  <si>
    <t>Metabolomic abnormalities of purine and lipids implicated olfactory bulb dysfunction of CUMS depressive rats</t>
  </si>
  <si>
    <t>10.1007/s11011-020-00557-8</t>
  </si>
  <si>
    <t>Metabolomic biomarkers in anxiety disorders</t>
  </si>
  <si>
    <t>10.3390/ijms21134784</t>
  </si>
  <si>
    <t>Methamphetamine causes alterations in the MAP kinase-related pathways in the brains of mice that display increased aggressiveness</t>
  </si>
  <si>
    <t>Monitoring regional astrocyte diversity by cell type-specific proteomic labeling in vivo</t>
  </si>
  <si>
    <t>10.1002/glia.24304</t>
  </si>
  <si>
    <t>Neuroactive steroids, mood stabilizers, and neuroplasticity: Alterations following lithium and changes in Bcl-2 knockout mice</t>
  </si>
  <si>
    <t>10.1017/S1461145708008444</t>
  </si>
  <si>
    <t>Pigment epithelium-derived factor alleviates depressive-like behaviors in mice by modulating adult hippocampal synaptic growth and Wnt pathway</t>
  </si>
  <si>
    <t>10.1016/j.pnpbp.2019.109792</t>
  </si>
  <si>
    <t>Proteome and pathway effects of chronic haloperidol treatment in mouse hippocampus</t>
  </si>
  <si>
    <t>10.1002/pmic.201500242</t>
  </si>
  <si>
    <t>Proteomic Investigation of the Hippocampus in Prenatally Stressed Mice Implicates Changes in Membrane Trafficking, Cytoskeletal, and Metabolic Function</t>
  </si>
  <si>
    <t>10.1159/000365327</t>
  </si>
  <si>
    <t>Quantitative proteomics for investigating psychiatric disorders</t>
  </si>
  <si>
    <t>10.1002/prca.201000060</t>
  </si>
  <si>
    <t>Quantitative proteomics of forebrain subcellular fractions in fragile X mental retardation 1 knockout mice following acute treatment with 2-Methyl-6-(phenylethynyl)pyridine: Relevance to developmental study of schizophrenia</t>
  </si>
  <si>
    <t>10.1002/syn.22069</t>
  </si>
  <si>
    <t>Specialized Information Processing Deficits and Distinct Metabolomic Profiles Following TM-Domain Disruption of Nrg1</t>
  </si>
  <si>
    <t>10.1093/schbul/sbw189</t>
  </si>
  <si>
    <t>Striatal transcriptome and interactome analysis of Shank3-overexpressing mice reveals the connectivity between Shank3 and mTORC1 signaling</t>
  </si>
  <si>
    <t>10.3389/fnmol.2017.00201</t>
  </si>
  <si>
    <t>Systems biology integration of proteomic data in rodent models of depression reveals involvement of the immune response and glutamatergic signaling</t>
  </si>
  <si>
    <t>10.1002/prca.201500149</t>
  </si>
  <si>
    <t>The contribution of alternative splicing to genetic risk for psychiatric disorders</t>
  </si>
  <si>
    <t>10.1111/gbb.12430</t>
  </si>
  <si>
    <t>The Impact of Electroacupuncture Early Intervention on the Brain Lipidome in a Mouse Model of Post-traumatic Stress Disorder</t>
  </si>
  <si>
    <t>10.3389/fnmol.2022.812479</t>
  </si>
  <si>
    <t>The State of the Dopaminergic and Glutamatergic Systems in the Valproic Acid Mouse Model of Autism Spectrum Disorder</t>
  </si>
  <si>
    <t>10.3390/biom12111691</t>
  </si>
  <si>
    <t>Voluntary exercise normalizes the proteomic landscape in muscle and brain and improves the phenotype of progeroid mice</t>
  </si>
  <si>
    <t>10.1111/acel.13029</t>
  </si>
  <si>
    <t>MDD</t>
  </si>
  <si>
    <t>Ahnak scaffolds p11/Anxa2 complex and L-type voltage-gated calcium channel and modulates depressive behavior</t>
  </si>
  <si>
    <t>10.1038/s41380-019-0371-y</t>
  </si>
  <si>
    <t>Altered tRNA expression profile associated with codon-specific proteomic changes in the suicide brain</t>
  </si>
  <si>
    <t>10.1038/s41380-025-02891-8</t>
  </si>
  <si>
    <t>Antidepressant-like activity of magnesium in the chronic mild stress model in rats: alterations in the NMDA receptor subunits</t>
  </si>
  <si>
    <t>10.1017/S1461145713001089</t>
  </si>
  <si>
    <t>Attenuated palmitoylation of serotonin receptor 5-HT1A affects receptor function and contributes to depression-like behaviors</t>
  </si>
  <si>
    <t>10.1038/s41467-019-11876-5</t>
  </si>
  <si>
    <t>Mica nd Humnas</t>
  </si>
  <si>
    <t> ABE proteomics </t>
  </si>
  <si>
    <t>Central and peripheral changes underlying susceptibility and resistance to social defeat stress - A proteomic profiling study</t>
  </si>
  <si>
    <t>10.1016/j.dineu.2015.08.001</t>
  </si>
  <si>
    <t>Social Defeat</t>
  </si>
  <si>
    <t>Chinese medicine formula Kai-Xin-San ameliorates depression-like behaviours in chronic unpredictable mild stressed mice by regulating gut microbiota-inflammation-stress system</t>
  </si>
  <si>
    <t>10.1016/j.jep.2020.113055</t>
  </si>
  <si>
    <t>Chronic mild stress leads to aberrant glucose energy metabolism in depressed Macaca fascicularis models</t>
  </si>
  <si>
    <t>10.1016/j.psyneuen.2019.05.007</t>
  </si>
  <si>
    <t>Chronic stress and antidepressant treatment alter purine metabolism and beta oxidation within mouse brain and serum</t>
  </si>
  <si>
    <t>10.1038/s41598-020-75114-5</t>
  </si>
  <si>
    <t>Mult-omics</t>
  </si>
  <si>
    <t>Common Proteomic Changes in the Hippocampus in Schizophrenia and Bipolar Disorder and Particular Evidence for Involvement of Cornu Ammonis Regions 2 and 3</t>
  </si>
  <si>
    <t>Comprehensive analysis of the lysine acetylome and succinylome in the hippocampus of gut microbiota-dysbiosis mice</t>
  </si>
  <si>
    <t>10.1016/j.jare.2020.12.002</t>
  </si>
  <si>
    <t>Book chapter</t>
  </si>
  <si>
    <t>CRMP2 in the hippocampus alleviates chronic stress-induced depressive-like behaviours in mice by affecting synaptic function</t>
  </si>
  <si>
    <t>10.1016/j.bbr.2025.115495</t>
  </si>
  <si>
    <t>Delineation of molecular pathway activities of the chronic antidepressant treatment response suggests important roles for glutamatergic and ubiquitin-proteasome systems</t>
  </si>
  <si>
    <t>10.1038/tp.2017.39</t>
  </si>
  <si>
    <t>Diabetic db/db mice exhibit central nervous system and peripheral molecular alterations as seen in neurological disorders</t>
  </si>
  <si>
    <t>10.1038/tp.2013.42</t>
  </si>
  <si>
    <t>DSP-6745, a novel 5-hydroxytryptamine modulator with rapid antidepressant, anxiolytic, antipsychotic and procognitive effects</t>
  </si>
  <si>
    <t>10.1007/s00213-024-06629-2</t>
  </si>
  <si>
    <t>Effects of (S)-ketamine on depression-like behaviors in a chronic variable stress model: a role of brain lipidome</t>
  </si>
  <si>
    <t>10.3389/fncel.2023.1114914</t>
  </si>
  <si>
    <t>Energy metabolism in major depressive disorder: Recent advances from omics technologies and imaging</t>
  </si>
  <si>
    <t>10.1016/j.biopha.2021.111869</t>
  </si>
  <si>
    <t>Entorhinal cortex-based metabolic profiling of chronic restraint stress mice model of depression</t>
  </si>
  <si>
    <t>10.18632/aging.102798</t>
  </si>
  <si>
    <t>Evaluation of molecular brain changes associated with environmental stress in rodent models compared to human major depressive disorder: A proteomic systems approach</t>
  </si>
  <si>
    <t>10.1080/15622975.2016.1252465</t>
  </si>
  <si>
    <t>Further evaluation of mechanisms associated with the antidepressantlike signature of scopolamine in mice</t>
  </si>
  <si>
    <t>10.2174/1871527316666170309142646</t>
  </si>
  <si>
    <t>Hypothalamic Proteomic Analysis Reveals Dysregulation of Glutamate Balance and Energy Metabolism in a Mouse Model of Chronic Mild Stress-Induced Depression</t>
  </si>
  <si>
    <t>10.1007/s11064-016-1957-2</t>
  </si>
  <si>
    <t>Identification of proteomic signatures associated with depression and psychotic depression in post-mortem brains from major depression patients</t>
  </si>
  <si>
    <t>10.1038/tp.2012.13</t>
  </si>
  <si>
    <t>IL-1R/C3aR signaling regulates synaptic pruning in the prefrontal cortex of depression</t>
  </si>
  <si>
    <t>10.1186/s13578-022-00832-4</t>
  </si>
  <si>
    <t>Impaired mitochondrial complex I function as a candidate driver in the biological stress response and a concomitant stress-induced brain metabolic reprogramming in male mice</t>
  </si>
  <si>
    <t>10.1038/s41398-020-0858-y</t>
  </si>
  <si>
    <t>Insulin modulates emotional behavior through a serotonin-dependent mechanism</t>
  </si>
  <si>
    <t>10.1038/s41380-022-01812-3</t>
  </si>
  <si>
    <t>Integrated Metabolomics and Proteomics Analysis of Hippocampus in a Rat Model of Depression</t>
  </si>
  <si>
    <t>10.1016/j.neuroscience.2017.12.001</t>
  </si>
  <si>
    <t>Integrative proteomic analysis of the NMDA NR1 knockdown mouse model reveals effects on central and peripheral pathways associated with schizophrenia and autism spectrum disorder</t>
  </si>
  <si>
    <t>10.1186/2040-2392-5-38</t>
  </si>
  <si>
    <t>iTRAQ-based proteomics implies inflammasome pathway activation in the prefrontal cortex of CSDS mice may influence resilience and susceptibility</t>
  </si>
  <si>
    <t>10.1016/j.lfs.2020.118501</t>
  </si>
  <si>
    <t>Not full data</t>
  </si>
  <si>
    <t>iTRAQ-Based Proteomics Suggests Ephb6 as a Potential Regulator of the ERK Pathway in the Prefrontal Cortex of Chronic Social Defeat Stress Model Mice</t>
  </si>
  <si>
    <t>10.1002/prca.201700115</t>
  </si>
  <si>
    <t>Lack info to know what dataset is what</t>
  </si>
  <si>
    <t>Lack info</t>
  </si>
  <si>
    <t>iTRAQ-BASED QUANTITATIVE ANALYSIS OF HIPPOCAMPAL POSTSYNAPTIC DENSITY-ASSOCIATED PROTEINS IN A RAT CHRONIC MILD STRESS MODEL OF DEPRESSION</t>
  </si>
  <si>
    <t>10.1016/j.neuroscience.2015.04.006</t>
  </si>
  <si>
    <t>Ketamine enhances structural plasticity in mouse mesencephalic and human iPSC-derived dopaminergic neurons via AMPAR-driven BDNF and mTOR signaling</t>
  </si>
  <si>
    <t>10.1038/mp.2017.241</t>
  </si>
  <si>
    <t>Lactobacillus reuteri ATG-F4 Alleviates Chronic Stress-induced Anhedonia by Modulating the Prefrontal Serotonergic System</t>
  </si>
  <si>
    <t>10.5607/en23028</t>
  </si>
  <si>
    <t>LHPP, a risk factor for major depressive disorder, regulates stress-induced depression-like behaviors through its histidine phosphatase activity</t>
  </si>
  <si>
    <t>10.1038/s41380-022-01893-0</t>
  </si>
  <si>
    <t>Low-dose cannabidiol treatment prevents chronic stress-induced phenotypes and is associated with multiple synaptic changes across various brain regions</t>
  </si>
  <si>
    <t>10.1016/j.neuropharm.2025.110526</t>
  </si>
  <si>
    <t>Metabolomic analysis reveals metabolic disturbances in the prefrontal cortex of the lipopolysaccharide-induced mouse model of depression</t>
  </si>
  <si>
    <t>10.1016/j.bbr.2016.04.032</t>
  </si>
  <si>
    <t>Metabolomics in Depression: What We Learn from Preclinical and Clinical Evidences</t>
  </si>
  <si>
    <t>10.1007/s12035-024-04302-5</t>
  </si>
  <si>
    <t>Orphan receptor GPR158 controls stress-induced depression</t>
  </si>
  <si>
    <t>10.7554/eLife.33273</t>
  </si>
  <si>
    <t>Phenolic profile, antidepressant-like and neuroprotective effects of Maclura tinctoria leaves extract</t>
  </si>
  <si>
    <t>10.1080/14786419.2021.2000407</t>
  </si>
  <si>
    <t>Pigment epithelium-derived factor may induce antidepressant phenotypes in mice by the prefrontal cortex</t>
  </si>
  <si>
    <t>10.1016/j.neulet.2021.136423</t>
  </si>
  <si>
    <t>Plasma disturbance of phospholipid metabolism in major depressive disorder by integration of proteomics and metabolomics</t>
  </si>
  <si>
    <t>10.2147/NDT.S164134</t>
  </si>
  <si>
    <t>Protein biomarkers of susceptibility and resilience to stress in a rat model of depression</t>
  </si>
  <si>
    <t>10.1016/j.mcn.2016.04.001</t>
  </si>
  <si>
    <t>Proteomic analysis reveals energy metabolic dysfunction and neurogenesis in the prefrontal cortex of a lipopolysaccharide-induced mouse model of depression</t>
  </si>
  <si>
    <t>10.3892/mmr.2015.4741</t>
  </si>
  <si>
    <t>Proteomics analysis of the gut-brain axis in a gut microbiota-dysbiosis model of depression</t>
  </si>
  <si>
    <t>10.1038/s41398-021-01689-w</t>
  </si>
  <si>
    <t>Quantitative proteomic study of the plasma reveals acute phase response and LXR/RXR and FXR/RXR activation in the chronic unpredictable mild stress mouse model of depression</t>
  </si>
  <si>
    <t>10.3892/mmr.2017.7855</t>
  </si>
  <si>
    <t>Quantitative proteomics analysis of the liver reveals immune regulation and lipid metabolism dysregulation in a mouse model of depression</t>
  </si>
  <si>
    <t>10.1016/j.bbr.2016.05.057</t>
  </si>
  <si>
    <t>Quantitative proteomics combined independent PRM analysis reveals the mitochondrial and synaptic mechanism underlying norisoboldine’s antidepressant effects</t>
  </si>
  <si>
    <t>10.1038/s41398-024-03127-z</t>
  </si>
  <si>
    <t>Rapastinel, an NMDAR positive modulator, produces distinct behavioral, sleep, and EEG profiles compared with ketamine</t>
  </si>
  <si>
    <t>10.1016/j.bbr.2020.112706</t>
  </si>
  <si>
    <t>Rapid analysis of glutamate, glutamine and GABA in mice frontal cortex microdialysis samples using HPLC coupled to electrospray tandem mass spectrometry</t>
  </si>
  <si>
    <t>10.1016/j.jpba.2018.01.039</t>
  </si>
  <si>
    <t>Reduced Cerebrospinal Fluid Levels of Lysophosphatidic Acid Docosahexaenoic Acid in Patients With Major Depressive Disorder and Schizophrenia</t>
  </si>
  <si>
    <t>10.1093/ijnp/pyab044</t>
  </si>
  <si>
    <t>Targeted Metabolomic Pathway Analysis and Validation Revealed Glutamatergic Disorder in the Prefrontal Cortex among the Chronic Social Defeat Stress Mice Model of Depression</t>
  </si>
  <si>
    <t>10.1021/acs.jproteome.6b00577</t>
  </si>
  <si>
    <t>Upregulation of HDAC9 in hippocampal neurons mediates depression-like behaviours by inhibiting ANXA2 degradation</t>
  </si>
  <si>
    <t>10.1007/s00018-023-04945-y</t>
  </si>
  <si>
    <t>Validation of the targeted metabolomic pathway in the hippocampus and comparative analysis with the prefrontal cortex of social defeat model mice</t>
  </si>
  <si>
    <t>10.1111/jnc.14641</t>
  </si>
  <si>
    <t>SCZ</t>
  </si>
  <si>
    <t>123I-Iododexetimide Preferentially Binds to the Muscarinic Receptor Subtype M1 In Vivo</t>
  </si>
  <si>
    <t>10.2967/jnumed.114.147488</t>
  </si>
  <si>
    <t>5-HT(6) receptor recruitment of mTOR as a mechanism for perturbed cognition in schizophrenia</t>
  </si>
  <si>
    <t>10.1002/emmm.201201410</t>
  </si>
  <si>
    <t>5‐HT6 receptors</t>
  </si>
  <si>
    <t>5-HT2A receptor-dependent phosphorylation of mGlu2 receptor at Serine 843 promotes mGlu2 receptor-operated Gi/o signaling</t>
  </si>
  <si>
    <t>10.1038/s41380-018-0069-6</t>
  </si>
  <si>
    <t>A genomic lifespan program that reorganises the young adult brain is targeted in schizophrenia</t>
  </si>
  <si>
    <t>10.7554/eLife.17915</t>
  </si>
  <si>
    <t>A PET tracer for brain α2C adrenoceptors, 11C-ORM-13070: Radiosynthesis and preclinical evaluation in rats and knockout mice,"https://www.scopus.com/inward/record.uri?eid=2-s2.0-84904091319&amp;doi=10.2967%2fjnumed.113.135574&amp;partnerID=40&amp;md5=fc8f4402883168a19fdd5d2d936b62cf"</t>
  </si>
  <si>
    <t>10.2967/jnumed.113.135574</t>
  </si>
  <si>
    <t>A protective role of ABCA5 in response to elevated sphingomyelin levels in Parkinson's disease</t>
  </si>
  <si>
    <t>10.1038/s41531-024-00632-2</t>
  </si>
  <si>
    <t>A tale of two steroids: The importance of the androgens DHEA and DHEAS for early neurodevelopment</t>
  </si>
  <si>
    <t>10.1016/j.jsbmb.2018.12.007</t>
  </si>
  <si>
    <t>AC-260584  an orally bioavailable M1 muscarinic receptor allosteric agonist  improves cognitive performance in an animal model</t>
  </si>
  <si>
    <t>10.1016/j.neuropharm.2009.10.003</t>
  </si>
  <si>
    <t>Accumulation of Carbonyl Proteins in the Brain of Mouse Model for Methylglyoxal Detoxification Deficits</t>
  </si>
  <si>
    <t>10.3390/antiox10040574</t>
  </si>
  <si>
    <t>KO mice</t>
  </si>
  <si>
    <t>Activation of prefrontal parvalbumin interneurons ameliorates working memory deficit even under clinically comparable antipsychotic treatment in a mouse model of schizophrenia</t>
  </si>
  <si>
    <t>10.1038/s41386-023-01769-z</t>
  </si>
  <si>
    <t>Adolescent social isolation affects schizophrenia-like behavior and astrocyte biomarkers in the PFC of adult rats</t>
  </si>
  <si>
    <t>10.1016/j.bbr.2017.07.011</t>
  </si>
  <si>
    <t>Alteration of neuronal excitability and short-term synaptic plasticity in the prefrontal cortex of a mouse model of mental illness</t>
  </si>
  <si>
    <t>10.1523/JNEUROSCI.4345-15.2017</t>
  </si>
  <si>
    <t>Alterations Of Glycerophospholipid And Fatty Acyl Metabolism In Multiple Brain Regions Of Schizophrenia Microbiota Recipient Mice</t>
  </si>
  <si>
    <t>10.2147/NDT.S225982</t>
  </si>
  <si>
    <t>Alterations of the IKZF1-IKZF2 tandem in immune cells of schizophrenia patients regulate associated phenotypes</t>
  </si>
  <si>
    <t>10.1186/s12974-024-03320-3</t>
  </si>
  <si>
    <t>An SNP in an ultraconserved regulatory element affects Dlx5/Dlx6 regulation in the forebrain</t>
  </si>
  <si>
    <t>10.1242/dev.051052</t>
  </si>
  <si>
    <t>Assessment of sigma-1 receptor occupancy in mice with non-radiolabelled FTC-146 as a tracer</t>
  </si>
  <si>
    <t>10.1080/10799893.2018.1478855</t>
  </si>
  <si>
    <t>Astrocyte-secreted neurocan controls inhibitory synapse formation and function</t>
  </si>
  <si>
    <t>10.1016/j.neuron.2024.03.007</t>
  </si>
  <si>
    <t>Culture</t>
  </si>
  <si>
    <t>Behavioral extremes of trait anxiety in mice are characterized by distinct metabolic profiles</t>
  </si>
  <si>
    <t>10.1016/j.jpsychires.2014.07.019</t>
  </si>
  <si>
    <t>Behaviour and prefrontal protein differences in C57BL/6N and 129 X1/SvJ mice</t>
  </si>
  <si>
    <t>10.1016/j.brainresbull.2015.05.003</t>
  </si>
  <si>
    <t>Biochemical Fractionation and Stable Isotope Dilution Liquid Chromatography-mass Spectrometry for Targeted and Microdomain-specific Protein Quantification in Human Postmortem Brain Tissue</t>
  </si>
  <si>
    <t>10.1074/mcp.M112.021766</t>
  </si>
  <si>
    <t>Brain proteome changes in female Brd1(+/-) mice unmask dendritic spine pathology and show enrichment for schizophrenia risk</t>
  </si>
  <si>
    <t>dendritic spine</t>
  </si>
  <si>
    <t>Brain-region-specific changes in neurons and glia and dysregulation of dopamine signaling in Grin2a mutant mice</t>
  </si>
  <si>
    <t>10.1016/j.neuron.2023.08.004</t>
  </si>
  <si>
    <t>proper SCZ modeL</t>
  </si>
  <si>
    <t>Cell Surface Protein mRNAs Show Differential Transcription in Pyramidal and Fast-Spiking Cells as Revealed by Single-Cell Sequencing</t>
  </si>
  <si>
    <t>10.1093/cercor/bhaa195</t>
  </si>
  <si>
    <t>Chronic Stress Alters Synaptic Inhibition/Excitation Balance of Pyramidal Neurons But Not PV Interneurons in the Infralimbic and Prelimbic Cortices of C57BL/6J Mice</t>
  </si>
  <si>
    <t>10.1523/ENEURO.0053-24.2024</t>
  </si>
  <si>
    <t>Comparative Proteome and Cis-Regulatory Element Analysis Reveals Specific Molecular Pathways Conserved in Dog and Human Brains</t>
  </si>
  <si>
    <t>10.1016/j.mcpro.2022.100261 </t>
  </si>
  <si>
    <t>Dogs and Humans</t>
  </si>
  <si>
    <t>Comparison of the adolescent and adult mouse prefrontal cortex proteome</t>
  </si>
  <si>
    <t>10.1371/journal.pone.0178391</t>
  </si>
  <si>
    <t>Comprehensive analysis of schizophrenia-associated loci highlights ion channel pathways and biologically plausible candidate causal genes</t>
  </si>
  <si>
    <t>10.1093/hmg/ddw007</t>
  </si>
  <si>
    <t>CSMD1 regulates brain complement activity and circuit development</t>
  </si>
  <si>
    <t>10.1016/j.bbi.2024.03.041</t>
  </si>
  <si>
    <t>CYFIP1 coordinates mRNA translation and cytoskeleton remodeling to ensure proper dendritic spine formation</t>
  </si>
  <si>
    <t>10.1016/j.neuron.2013.06.039 </t>
  </si>
  <si>
    <t>D-cysteine is an endogenous regulator of neural progenitor cell dynamics in the mammalian brain</t>
  </si>
  <si>
    <t>10.1073/pnas.2110610118</t>
  </si>
  <si>
    <t>Deciphering the alteration of MAP2 interactome caused by a schizophrenia-associated phosphorylation</t>
  </si>
  <si>
    <t>10.1016/j.nbd.2024.106731</t>
  </si>
  <si>
    <t>Decreased CNNM2 expression in prefrontal cortex affects sensorimotor gating function cognition dendritic spine morphogenesis and risk of schizophrenia</t>
  </si>
  <si>
    <t>10.1038/s41386-023-01732-y</t>
  </si>
  <si>
    <t>Decreased protein S-palmitoylation in dorsolateral prefrontal cortex in schizophrenia</t>
  </si>
  <si>
    <t>10.1016/j.schres.2016.01.054</t>
  </si>
  <si>
    <t>10.1016/j.celrep.2023.112497 </t>
  </si>
  <si>
    <t>Deletion of Schizophrenia Susceptibility Gene Ulk4 Leads to Abnormal Cognitive Behaviors via Akt-GSK-3 Signaling Pathway in Mice</t>
  </si>
  <si>
    <t>10.1093/schbul/sbac040</t>
  </si>
  <si>
    <t>Design, synthesis, and preliminary in vitro and in vivo pharmacological evaluation of 2-{4-[4-(2,5-disubstituted thiazol-4-yl)phenylethyl]piperazin-1- yl}-1,8-naphthyridine-3-carbonitriles as atypical antipsychotic agents,"https://www.scopus.com/inward/record.uri?eid=2-s2.0-79959892097&amp;doi=10.3109%2f14756366.2010.537658&amp;partnerID=40&amp;md5=5b23026c4d5ba1e211d8915546138b1b"</t>
  </si>
  <si>
    <t>10.3109/14756366.2010.537658</t>
  </si>
  <si>
    <t>Development of an UPLC-MS/MS method for simultaneous quantitation of 11 D-amino acids in different regions of rat brain: Application to a study on the associations of D-amino acid concentration changes and Alzheimer's disease</t>
  </si>
  <si>
    <t>10.1016/j.jchromb.2017.05.011</t>
  </si>
  <si>
    <t>Developmental disruption to the cortical transcriptome and synaptosome in a model of SETD1A loss-of-function</t>
  </si>
  <si>
    <t>10.1093/hmg/ddac105</t>
  </si>
  <si>
    <t>Developments in antipsychotic therapy with regard to hypotheses for schizophrenia</t>
  </si>
  <si>
    <t>10.31887/DCNS.2002.4.4/mackenheil</t>
  </si>
  <si>
    <t>Df(h15q13)/+ Mouse Model Reveals Loss of Astrocytes and Synaptic-Related Changes of the Excitatory and Inhibitory Circuits in the Medial Prefrontal Cortex</t>
  </si>
  <si>
    <t>10.1093/cercor/bhaa313</t>
  </si>
  <si>
    <t>Differential impact of intermittent versus continuous treatment with clozapine on fatty acid metabolism in the brain of an MK-801-induced mouse model of schizophrenia</t>
  </si>
  <si>
    <t>10.1016/j.pnpbp.2024.111011</t>
  </si>
  <si>
    <t>Differential regulation of the endocannabinoids anandamide and 2-arachidonylglycerol within the limbic forebrain by dopamine receptor activity</t>
  </si>
  <si>
    <t>10.1124/jpet.103.054270</t>
  </si>
  <si>
    <t>Dysbindin-Associated Proteome in the P2 Synaptosome Fraction of Mouse Brain</t>
  </si>
  <si>
    <t>10.1021/pr500656z</t>
  </si>
  <si>
    <t>Elevated NEGR1 in brain induces anxiety or depression-like phenotypes and synaptic dysfunction</t>
  </si>
  <si>
    <t>10.1038/s41380-025-03052-7</t>
  </si>
  <si>
    <t>Embryonic Deletion of TXNIP in GABAergic Neurons Enhanced Oxidative Stress in PV+ Interneurons in Primary Somatosensory Cortex of Aging Mice: Relevance to Schizophrenia</t>
  </si>
  <si>
    <t>10.3390/brainsci12101395</t>
  </si>
  <si>
    <t>10.1111/jnc.12468</t>
  </si>
  <si>
    <t>Ethyl Acetate Fraction of Harpagophytum procumbens Prevents Oxidative Stress In Vitro and Amphetamine-Induced Alterations in Mice Behavior</t>
  </si>
  <si>
    <t>10.1007/s11064-022-03846-z</t>
  </si>
  <si>
    <t>Expression in the human brain of retinoic acid induced 1, a protein associated with neurobehavioural disorders</t>
  </si>
  <si>
    <t>10.1007/s00429-014-0712-1</t>
  </si>
  <si>
    <t>Frontal-subcortical protein expression following prenatal exposure to maternal inflammation</t>
  </si>
  <si>
    <t>10.1371/journal.pone.0016638</t>
  </si>
  <si>
    <t>Gating deficits in isolation-reared rats are correlated with alterations in protein expression in nucleus accumbens</t>
  </si>
  <si>
    <t>10.1111/j.1471-4159.2008.05806.x</t>
  </si>
  <si>
    <t>Genome-wide DNA Methylation Changes in a Mouse Model of Infection-Mediated Neurodevelopmental Disorders</t>
  </si>
  <si>
    <t>Glutamatergic dysfunction is associated with phenotypes of VGF-overexpressing mice</t>
  </si>
  <si>
    <t>10.1007/s00221-022-06384-w</t>
  </si>
  <si>
    <t>In vitro binding of a radio-labeled positive allosteric modulator for metabotropic glutamate receptor subtype 5</t>
  </si>
  <si>
    <t>10.1002/syn.21625</t>
  </si>
  <si>
    <t>Inactivation of the Schizophrenia-associated BRD1 gene in Brain Causes Failure-to-thrive, Seizure Susceptibility and Abnormal Histone H3 Acetylation and N-tail Clipping</t>
  </si>
  <si>
    <t>Increased stress reactivity is associated with reduced hippocampal activity and neuronal integrity along with changes in energy metabolism</t>
  </si>
  <si>
    <t>10.1111/j.1460-9568.2011.07968.x</t>
  </si>
  <si>
    <t>Integrated Analysis of Cortex Single-Cell Transcriptome and Serum Proteome Reveals the Novel Biomarkers in Alzheimer's Disease</t>
  </si>
  <si>
    <t>10.3390/brainsci12081022</t>
  </si>
  <si>
    <t>Integrative proteomic analysis of the NMDA NR1 knockdown mouse model reveals effects on central and peripheral pathways associated with schizophrenia and autism spectrum disorders</t>
  </si>
  <si>
    <t>Intracellular compartment-specific proteasome dysfunction in postmortem cortex in schizophrenia subjects</t>
  </si>
  <si>
    <t>10.1038/s41380-019-0359-7</t>
  </si>
  <si>
    <t>JNK1 controls dendritic field size in L2/3 and l5 of the motor cortex, constrains soma size, and influences fine motor coordination</t>
  </si>
  <si>
    <t>10.3389/fncel.2014.00272</t>
  </si>
  <si>
    <t>KCTD10 regulates brain development by destabilizing brain disorder-associated protein KCTD13</t>
  </si>
  <si>
    <t>10.1073/pnas.2315707121</t>
  </si>
  <si>
    <t>Knockdown of phospholipase C-β1 in the medial prefrontal cortex of male mice impairs working memory among multiple schizophrenia endophenotypes</t>
  </si>
  <si>
    <t>10.1503/jpn.130285</t>
  </si>
  <si>
    <t>Lacosamide intake during pregnancy increases the incidence of foetal malformations and symptoms associated with schizophrenia in the offspring of mice</t>
  </si>
  <si>
    <t>10.1038/s41598-020-64626-9</t>
  </si>
  <si>
    <t>Lactobacillus Johnsonii YH1136 alleviates schizophrenia-like behavior in mice: a gut–microbiota–brain axis hypothesis study</t>
  </si>
  <si>
    <t>10.1186/s12866-025-03893-w</t>
  </si>
  <si>
    <t>Lasp1 is down-regulated in NMDA receptor antagonist-treated mice and implicated in human schizophrenia susceptibility</t>
  </si>
  <si>
    <t>10.1016/j.jpsychires.2012.09.005</t>
  </si>
  <si>
    <t>Levels of the Rab GDP dissociation inhibitor (GDI) are altered in the prenatal restrain stress mouse model of schizophrenia and are differentially regulated by the mGlu2/3 receptor agonists  LY379268 and LY354740</t>
  </si>
  <si>
    <t>10.1016/j.neuropharm.2014.07.009</t>
  </si>
  <si>
    <t>Lipidomics reveals dysfunctional glycosynapses in schizophrenia and the G72/G30 transgenic mouse</t>
  </si>
  <si>
    <t>10.1016/j.schres.2014.08.029</t>
  </si>
  <si>
    <t>Loss of ceramide synthase 2 activity, necessary for myelin biosynthesis, precedes tau pathology in the cortical pathogenesis of Alzheimer's disease</t>
  </si>
  <si>
    <t>10.1016/j.neurobiolaging.2016.03.027</t>
  </si>
  <si>
    <t>Male-biased vulnerability of mouse brain tryptophan/kynurenine and glutamate systems to adolescent exposures to concentrated ambient ultrafine particle air pollution</t>
  </si>
  <si>
    <t>10.1016/j.neuro.2024.07.004</t>
  </si>
  <si>
    <t>MicroRNA 3′ ends shorten during adolescent brain maturation</t>
  </si>
  <si>
    <t>10.3389/fnmol.2023.1168695</t>
  </si>
  <si>
    <t>MicroRNA137-loaded lipid nanoparticles regulate synaptic proteins in the prefrontal cortex</t>
  </si>
  <si>
    <t>10.1016/j.ymthe.2023.08.016 </t>
  </si>
  <si>
    <t>Mitochondrial proteomic alterations caused by long-term low-dose copper exposure in mouse cortex</t>
  </si>
  <si>
    <t>10.1016/j.toxlet.2016.10.009</t>
  </si>
  <si>
    <t>Mllt11 Regulates Migration and Neurite Outgrowth of Cortical Projection Neurons during Development</t>
  </si>
  <si>
    <t>10.1523/JNEUROSCI.0124-22.2022</t>
  </si>
  <si>
    <t>Modulation of behavioral networks by selective interneuronal inactivation</t>
  </si>
  <si>
    <t>10.1038/mp.2013.167</t>
  </si>
  <si>
    <t>Molecular Basis of GABA Hypofunction in Adolescent Schizophrenia-Like Animals</t>
  </si>
  <si>
    <t>10.1155/2021/9983438</t>
  </si>
  <si>
    <t>Retracted</t>
  </si>
  <si>
    <t>Retacted</t>
  </si>
  <si>
    <t>Molecular design of a therapeutic LSD analogue with reduced hallucinogenic potential</t>
  </si>
  <si>
    <t>10.1073/pnas.2416106122</t>
  </si>
  <si>
    <t>Multi-omics study reveals differential expression and phosphorylation of autophagy-related proteins in autism spectrum disorder</t>
  </si>
  <si>
    <t>10.1038/s41598-025-95860-8</t>
  </si>
  <si>
    <t>Neuroactive steroids, mood stabilizers, and neuroplasticity: alterations following lithium and changes in Bcl-2 knockout mice</t>
  </si>
  <si>
    <t>Neurogranin Encoded by the Schizophrenia Risk Gene NRGN  Bidirectionally Modulates Synaptic Plasticity via Calmodulin-Dependent Regulation of the Neuronal Phosphoproteome</t>
  </si>
  <si>
    <t>10.1016/j.biopsych.2020.07.014</t>
  </si>
  <si>
    <t>Neuroligin-2 as a central organizer of inhibitory synapses in health and disease</t>
  </si>
  <si>
    <t>10.1126/scisignal.abd8379</t>
  </si>
  <si>
    <t>Neuropathological signatures revealed by transcriptomic and proteomic analysis in Pten-deficient mouse models</t>
  </si>
  <si>
    <t>10.1038/s41598-023-33869-7</t>
  </si>
  <si>
    <t>Novel molecular changes induced by Nrg1 hypomorphism and Nrg1-cannabinoid interaction in adolescence: a hippocampal proteomic study in mice</t>
  </si>
  <si>
    <t>10.3389/fncel.2013.00015</t>
  </si>
  <si>
    <t>Pancortins interact with amyloid precursor protein and modulate cortical cell migration</t>
  </si>
  <si>
    <t>10.1242/dev.082909</t>
  </si>
  <si>
    <t>Phosphorylation of the tubulin-binding protein  stathmin  by Cdk5 and MAP kinases in the brain</t>
  </si>
  <si>
    <t>10.1111/j.1471-4159.2006.04113.x</t>
  </si>
  <si>
    <t>Pregnenolone sulfate normalizes schizophrenia-like behaviors in dopamine transporter knockout mice through the AKT/GSK3β pathway</t>
  </si>
  <si>
    <t>10.1038/tp.2015.21</t>
  </si>
  <si>
    <t>Pro-cognitive effects of the GlyT1 inhibitor Bitopertin in rodents</t>
  </si>
  <si>
    <t>10.1016/j.ejphar.2022.175306</t>
  </si>
  <si>
    <t>Proteome alterations of cortex and hippocampus tissues in mice subjected to vitamin A depletion</t>
  </si>
  <si>
    <t>10.1016/j.jnutbio.2010.08.012</t>
  </si>
  <si>
    <t>Proteome and behavioral alterations in phosphorylation-deficient mutant Collapsin Response Mediator Protein2 knock-in mice</t>
  </si>
  <si>
    <t>10.1016/j.neuint.2018.04.009</t>
  </si>
  <si>
    <t>Proteome dynamics during postnatal mouse corpus callosum development</t>
  </si>
  <si>
    <t>10.1038/srep45359</t>
  </si>
  <si>
    <t>Proteomic Analysis of Brain Region and Sex-Specific Synaptic Protein Expression in the Adult Mouse Brain</t>
  </si>
  <si>
    <t>10.3390/cells9020313</t>
  </si>
  <si>
    <t>PROTEOMIC ANALYSIS OF CORTICAL BRAIN TISSUE FROM THE BTBR MOUSE MODEL OF AUTISM: EVIDENCE FOR CHANGES IN STOP AND MYELIN-RELATED PROTEINS</t>
  </si>
  <si>
    <t>10.1016/j.neuroscience.2015.11.003</t>
  </si>
  <si>
    <t>Proteomic Analysis of Normal Murine Brain Parts</t>
  </si>
  <si>
    <t>PMID: 23741028</t>
  </si>
  <si>
    <t>Proteomic Characteristics of the Prefrontal Cortex and Hippocampus in Mice with Chronic Ketamine-Induced Anxiety and Cognitive Impairment</t>
  </si>
  <si>
    <t>10.1016/j.neuroscience.2023.10.008</t>
  </si>
  <si>
    <t>Incomplete data</t>
  </si>
  <si>
    <t>Incomplete</t>
  </si>
  <si>
    <t>Proteomic Profile of a Chronic Binge Ethanol Exposure Model</t>
  </si>
  <si>
    <t>10.1021/acs.jproteome.9b00394</t>
  </si>
  <si>
    <t>Proteomic systems evaluation of the molecular validity of preclinical psychosis models compared to schizophrenia brain pathology</t>
  </si>
  <si>
    <t>10.1016/j.schres.2016.06.012</t>
  </si>
  <si>
    <t>Mice SCZ models</t>
  </si>
  <si>
    <t>Quantitative mass spectrometry reveals changes in SNAP-25 isoforms in schizophrenia</t>
  </si>
  <si>
    <t>10.1016/j.schres.2016.03.002</t>
  </si>
  <si>
    <t>Quantitative phosphoproteomics unravels biased phosphorylation of serotonin 2A receptor at Ser280 by hallucinogenic versus nonhallucinogenic agonists</t>
  </si>
  <si>
    <t>10.1074/mcp.M113.036558</t>
  </si>
  <si>
    <t>Quantitative proteomics for identifying biomarkers for Rabies</t>
  </si>
  <si>
    <t>10.1186/1559-0275-10-3</t>
  </si>
  <si>
    <t>Quantitative proteomics of forebrain subcellular fractions in fragile X mental retardation 1 knockout mice following acute treatment with 2-Methyl-6-(phenylethynyl)pyridine: Relevance to developmental study of schizophrenia</t>
  </si>
  <si>
    <t>Rat D-aspartate oxidase is more similar to the human enzyme than the mouse enzyme</t>
  </si>
  <si>
    <t>10.1016/j.bbapap.2017.12.009</t>
  </si>
  <si>
    <t>Region-specific effects of Scrapper on the abundance of glutamate and gamma-aminobutyric acid in the mouse brain</t>
  </si>
  <si>
    <t>10.1038/s41598-020-64277-w</t>
  </si>
  <si>
    <t>Rescue of neuropsychiatric phenotypes in a mouse model of 16p11.2 duplication syndrome by genetic correction of an epilepsy network hub</t>
  </si>
  <si>
    <t>10.1038/s41467-023-36087-x</t>
  </si>
  <si>
    <t>Secreted metalloproteinase ADAMTS-3 inactivates reelin</t>
  </si>
  <si>
    <t>10.1523/JNEUROSCI.3632-16.2017</t>
  </si>
  <si>
    <t>Setd1a Loss-of-function Disrupts Epigenetic Regulation of Ribosomal Genes via Altered DNA Methylation</t>
  </si>
  <si>
    <t>10.1093/schbul/sbaf091</t>
  </si>
  <si>
    <t>Small but big leaps towards neuroglycomics: exploring N-glycome in the brain to advance the understanding of brain development and function</t>
  </si>
  <si>
    <t>10.4103/1673-5374.380887</t>
  </si>
  <si>
    <t>Perspective</t>
  </si>
  <si>
    <t>Small Extracellular Vesicles Control Dendritic Spine Development through Regulation of HDAC2 Signaling</t>
  </si>
  <si>
    <t>10.1523/JNEUROSCI.0766-20.2021</t>
  </si>
  <si>
    <t>Spatial and temporal diversity of glycome expression in mammalian brain</t>
  </si>
  <si>
    <t>10.1073/pnas.2014207117</t>
  </si>
  <si>
    <t>Spatiotemporal profile of postsynaptic interactomes integrates components of complex brain disorders</t>
  </si>
  <si>
    <t>10.1038/nn.4594</t>
  </si>
  <si>
    <t>Specialized Information Processing Deficits and Distinct Metabolomic Profiles Following TM-Domain Disruption of Nrg1</t>
  </si>
  <si>
    <t>ST8SIA2 promotes oligodendrocyte differentiation and the integrity of myelin and axons</t>
  </si>
  <si>
    <t>10.1002/glia.23048</t>
  </si>
  <si>
    <t>Subchronic PCP Treatment in Mice Recapitulates Synaptic Proteomic Changes in Schizophrenia Cortex via Effects on CAMK2 and Microtubules and Rescue by Atypical Antipsychotic, Lurasidone</t>
  </si>
  <si>
    <t>10.1016/j.biopsych.2019.03.938 </t>
  </si>
  <si>
    <t>Synapsin III Acts Downstream of Semaphorin 3A/CDK5 Signaling to Regulate Radial Migration and Orientation of Pyramidal Neurons In Vivo</t>
  </si>
  <si>
    <t>10.1016/j.celrep.2015.03.022 External Link</t>
  </si>
  <si>
    <t>Synaptic Proteome Alterations in the Primary Auditory Cortex of Individuals With Schizophrenia</t>
  </si>
  <si>
    <t>10.1001/jamapsychiatry.2019.2974</t>
  </si>
  <si>
    <t>System-based proteomic and metabonomic analysis of the Df(16)A(+/-) mouse identifies potential miR-185 targets and molecular pathway alterations</t>
  </si>
  <si>
    <t>10.1038/mp.2016.27</t>
  </si>
  <si>
    <t>Technological advances for deciphering the complexity of psychiatric disorders: merging proteomics with cell biology</t>
  </si>
  <si>
    <t>10.1017/S146114571400008X</t>
  </si>
  <si>
    <t>The 14-3-3 Protein Family and Schizophrenia</t>
  </si>
  <si>
    <t>10.3389/fnmol.2022.857495</t>
  </si>
  <si>
    <t>The Effects of Repetitive Transcranial Magnetic Stimulation on Cognitive Impairment and the Brain Lipidome in a Cuprizone-Induced Mouse Model of Demyelination</t>
  </si>
  <si>
    <t>10.3389/fnins.2021.706786</t>
  </si>
  <si>
    <t>The impact of quetiapine on the brain lipidome in a cuprizone-induced mouse model of schizophrenia</t>
  </si>
  <si>
    <t>10.1016/j.biopha.2020.110707</t>
  </si>
  <si>
    <t>The protein interactome of collapsin response mediator protein-2 (CRMP2/DPYSL2) reveals novel partner proteins in brain tissue</t>
  </si>
  <si>
    <t>10.1002/prca.201500004</t>
  </si>
  <si>
    <t>The Trace Kynurenine  Cinnabarinic Acid  Displays Potent Antipsychotic-Like Activity in Mice and Its Levels Are Reduced in the Prefrontal Cortex of Individuals Affected by Schizophrenia</t>
  </si>
  <si>
    <t>10.1093/schbul/sbaa074</t>
  </si>
  <si>
    <t>Toxicity manifestations and sex differences due to MARTA olanzapine</t>
  </si>
  <si>
    <t>10.2131/jts.48.191</t>
  </si>
  <si>
    <t>Transactivation of TrkB Receptors by Oxytocin and Its G Protein-Coupled Receptor</t>
  </si>
  <si>
    <t>10.3389/fnmol.2022.891537</t>
  </si>
  <si>
    <t>Transcriptional determinism and stochasticity contribute to the complexity of autism-associated SHANK family genes</t>
  </si>
  <si>
    <t>10.1016/j.celrep.2024.114376 </t>
  </si>
  <si>
    <t>TrkB receptor interacts with mGlu2 receptor and mediates antipsychotic- like effects of mGlu2 receptor activation in the mouse</t>
  </si>
  <si>
    <t>10.1126/sciadv.adg1679</t>
  </si>
  <si>
    <t>Two-dimensional map of human brain proteins</t>
  </si>
  <si>
    <t>10.1002/(SICI)1522-2683(19990101)20:4/5&lt;907::AID-ELPS907&gt;3.0.CO;2-A</t>
  </si>
  <si>
    <t>Upregulation of inflammatory mediators in the ventricular zone after cortical stroke</t>
  </si>
  <si>
    <t>10.1002/prca.201600092</t>
  </si>
  <si>
    <t>AD</t>
  </si>
  <si>
    <t>Gamma Entrainment Binds Higher-Order Brain Regions and Offers Neuroprotection</t>
  </si>
  <si>
    <t>10.1016/j.neuron.2019.04.011 </t>
  </si>
  <si>
    <r>
      <t>"PFC/prefrontal cortex/cortex" AND "mice/mouse/</t>
    </r>
    <r>
      <rPr>
        <i/>
        <sz val="11"/>
        <color theme="1"/>
        <rFont val="Calibri"/>
        <family val="2"/>
        <scheme val="minor"/>
      </rPr>
      <t>Mus musculus</t>
    </r>
    <r>
      <rPr>
        <sz val="11"/>
        <color theme="1"/>
        <rFont val="Calibri"/>
        <family val="2"/>
        <scheme val="minor"/>
      </rPr>
      <t>" AND "Alzheimer/Parkinson" AND "proteomics/proteomic analysis/mass spectrometry/LC-MS/MS"</t>
    </r>
  </si>
  <si>
    <t>LPS priming before plaque deposition impedes microglial activation and restrains Abeta pathology in the 5xFAD mouse model of Alzheimer's disease</t>
  </si>
  <si>
    <t>10.1016/j.bbi.2023.07.006</t>
  </si>
  <si>
    <t>Cellular senescence induced by cholesterol accumulation is mediated by lysosomal ABCA1 in APOE4 and AD</t>
  </si>
  <si>
    <t>10.1186/s13024-025-00802-7</t>
  </si>
  <si>
    <t>Proteome and behavioral alterations in phosphorylation-deficient mutant Collapsin Response Mediator Protein2 knock-in mice</t>
  </si>
  <si>
    <t>A Class I HDAC Inhibitor BG45 Alleviates Cognitive Impairment through the CaMKII/ITPKA/Ca2+ Signaling Pathway</t>
  </si>
  <si>
    <t>10.3390/ph15121481</t>
  </si>
  <si>
    <t>Rational design, cognition and neuropathology evaluation of QTC-4-MeOBnE in a streptozotocin-induced mouse model of sporadic Alzheimer's disease</t>
  </si>
  <si>
    <t>10.1038/s41598-019-43532-9</t>
  </si>
  <si>
    <t>Quantitative proteomic analysis of Niemann-Pick disease, type C1 cerebellum identifies protein biomarkers and provides pathological insight</t>
  </si>
  <si>
    <t>10.1371/journal.pone.0047845</t>
  </si>
  <si>
    <t>Sex-specific changes in protein expression of membrane transporters in the brain cortex of 5xFAD mouse model of Alzheimer's disease</t>
  </si>
  <si>
    <t>10.3389/fphar.2024.1365051</t>
  </si>
  <si>
    <t>Synaptic Proteome Compensation and Resilience to Psychosis in Alzheimer's Disease</t>
  </si>
  <si>
    <t>10.1176/appi.ajp.2018.17080858</t>
  </si>
  <si>
    <t>Humans and Mice</t>
  </si>
  <si>
    <t>Comparative lipidomic analysis of mouse and human brain with Alzheimer disease</t>
  </si>
  <si>
    <t>10.1074/jbc.M111.274142</t>
  </si>
  <si>
    <t>Analysis of the time-dependent changes of phospholipids in the brain regions of a mouse model of Alzheimer's disease</t>
  </si>
  <si>
    <t>10.1016/j.brainres.2022.148197</t>
  </si>
  <si>
    <t>Protective effect of pranlukast on Aβ₁₋₄₂-induced cognitive deficits associated with downregulation of cysteinyl leukotriene receptor 1</t>
  </si>
  <si>
    <t>10.1017/S1461145713001314</t>
  </si>
  <si>
    <t>Phosphorylation of the tubulin-binding protein, stathmin, by Cdk5 and MAP kinases in the brain</t>
  </si>
  <si>
    <t>The TREM2-APOE Pathway Drives the Transcriptional Phenotype of Dysfunctional Microglia in Neurodegenerative Diseases</t>
  </si>
  <si>
    <t>10.1016/j.immuni.2017.08.008 </t>
  </si>
  <si>
    <t>Cuprizone and EAE mouse frontal cortex proteomics revealed proteins altered in multiple sclerosis</t>
  </si>
  <si>
    <t>10.1038/s41598-021-86191-5</t>
  </si>
  <si>
    <t>Multi-proteomic analyses of 5xFAD mice reveal new molecular signatures of early-stage Alzheimer's disease</t>
  </si>
  <si>
    <t>10.1111/acel.14137</t>
  </si>
  <si>
    <t>Early stages study</t>
  </si>
  <si>
    <t>Trem2 deletion enhances tau dispersion and pathology through microglia exosomes</t>
  </si>
  <si>
    <t>10.1186/s13024-022-00562-8</t>
  </si>
  <si>
    <t>Characterizing molecular and synaptic signatures in mouse models of late-onset Alzheimer's disease independent of amyloid and tau pathology</t>
  </si>
  <si>
    <t>10.1002/alz.13828</t>
  </si>
  <si>
    <t>Proteomics of autism and Alzheimer's mouse models reveal common alterations in mTOR signaling pathway</t>
  </si>
  <si>
    <t>10.1038/s41398-021-01578-2</t>
  </si>
  <si>
    <t>SNO proteins in AD and Autism</t>
  </si>
  <si>
    <t>Combination of RNA-seq and proteomics reveals the mechanism of DL0410 treatment in APP/PS1 transgenic mouse model of Alzheimer's disease</t>
  </si>
  <si>
    <t>10.1016/j.biopha.2024.116940</t>
  </si>
  <si>
    <t>Entorhinal cortex vulnerability to human APP expression promotes hyperexcitability and tau pathology</t>
  </si>
  <si>
    <t>10.1038/s41467-024-52297-3</t>
  </si>
  <si>
    <t>Proteomic and phosphoproteomic characteristics of the cortex, hippocampus, thalamus, lung, and kidney in COVID-19-infected female K18-hACE2 mice</t>
  </si>
  <si>
    <t>10.1016/j.ebiom.2023.104518 </t>
  </si>
  <si>
    <t>Neuroprotective mechanisms of defatted walnut powder against scopolamine-induced Alzheimer's disease in mice revealed through metabolomics and proteomics analyses</t>
  </si>
  <si>
    <t>10.1016/j.jep.2023.117107</t>
  </si>
  <si>
    <t>Proteomics Evidence of the Role of TDMQ20 in the Cholinergic System and Synaptic Transmission in a Mouse Model of Alzheimer's Disease</t>
  </si>
  <si>
    <t>10.1021/acschemneuro.2c00455</t>
  </si>
  <si>
    <t>Se-Methylselenocysteine (SMC) Improves Cognitive Deficits by Attenuating Synaptic and Metabolic Abnormalities in Alzheimer's Mice Model: A Proteomic Study</t>
  </si>
  <si>
    <t>10.1021/acschemneuro.0c00549</t>
  </si>
  <si>
    <t>Early plasma ceramide and sphingomyelin levels reflect APOE genotype but not familial Alzheimer's disease gene mutations in female 5xFAD mice, with brain-region specific sphingolipid alterations</t>
  </si>
  <si>
    <t>10.1016/j.nbd.2025.106923</t>
  </si>
  <si>
    <t>Proteomics Time-Course Study of App Knock-In Mice Reveals Novel Presymptomatic Aβ42-Induced Pathways to Alzheimer's Disease Pathology</t>
  </si>
  <si>
    <t>10.3233/JAD-200028</t>
  </si>
  <si>
    <t>novel App knock-in AD mouse model</t>
  </si>
  <si>
    <t>A proteomics analysis of 5xFAD mouse brain regions reveals the lysosome-associated protein Arl8b as a candidate biomarker for Alzheimer's disease</t>
  </si>
  <si>
    <t>10.1186/s13073-023-01206-2</t>
  </si>
  <si>
    <t>progressive Aβ aggregation quantification</t>
  </si>
  <si>
    <t>Neuroprotective Effects of IVIG against Alzheimer' s Disease via Regulation of Antigen Processing and Presentation by MHC Class I Molecules in 3xTg-AD Mice</t>
  </si>
  <si>
    <t>10.14283/jpad.2023.56</t>
  </si>
  <si>
    <t>Systemic Inflammation Induced Changes in Protein Expression of ABC Transporters and Ionotropic Glutamate Receptor Subunit 1 in the Cerebral Cortex of Familial Alzheimer`s Disease Mouse Model</t>
  </si>
  <si>
    <t>10.1016/j.xphs.2021.08.013</t>
  </si>
  <si>
    <t>LPS priming before plaque deposition impedes microglial activation and restrains Aβ pathology in the 5xFAD mouse model of Alzheimer's disease</t>
  </si>
  <si>
    <t>Proteomics Analysis of CA1 Region of the Hippocampus in Pre-, Progression and Pathological Stages in a Mouse Model of the Alzheimer's Disease</t>
  </si>
  <si>
    <t>10.2174/1567205016666190730155926</t>
  </si>
  <si>
    <t>Modulation of Proteome Profile in AβPP/PS1 Mice Hippocampus, Medial Prefrontal Cortex, and Striatum by Palm Oil Derived Tocotrienol-Rich Fraction</t>
  </si>
  <si>
    <t>10.3233/JAD-181171</t>
  </si>
  <si>
    <t>Oxygen Supplementation Improves Protein Milieu Supportive of Protein Synthesis and Antioxidant Function in the Cortex of Alzheimer's Disease Model Mice-a Quantitative Proteomic Study</t>
  </si>
  <si>
    <t>10.1007/s12031-017-0975-0</t>
  </si>
  <si>
    <t>Investigating the impact of environmental enrichment on proteome and neurotransmitter-related profiles in an animal model of Alzheimer's disease</t>
  </si>
  <si>
    <t>10.1111/acel.14231</t>
  </si>
  <si>
    <t>The Effect of FTY720 on Sphingolipid Imbalance and Cognitive Decline in Aged EFAD Mice</t>
  </si>
  <si>
    <t>10.3233/ADR-230053</t>
  </si>
  <si>
    <t>Elevated copper in the amyloid plaques and iron in the cortex are observed in mouse models of Alzheimer's disease that exhibit neurodegeneration</t>
  </si>
  <si>
    <t>10.3233/BSI-130041</t>
  </si>
  <si>
    <t>CNTN4 modulates neural elongation through interplay with APP</t>
  </si>
  <si>
    <t>10.1098/rsob.240018</t>
  </si>
  <si>
    <t>Proteomic Analysis of Mitochondria-Enriched Fraction Isolated from the Frontal Cortex and Hippocampus of Apolipoprotein E Knockout Mice Treated with Alda-1, an Activator of Mitochondrial Aldehyde Dehydrogenase (ALDH2)</t>
  </si>
  <si>
    <t>10.3390/ijms18020435</t>
  </si>
  <si>
    <t>Microglia either promote or restrain TRAIL-mediated excitotoxicity caused by Aβ(1-42) oligomers</t>
  </si>
  <si>
    <t>10.1186/s12974-024-03208-2</t>
  </si>
  <si>
    <t>Human Alzheimer's disease synaptic O-GlcNAc site mapping and iTRAQ expression proteomics with ion trap mass spectrometry</t>
  </si>
  <si>
    <t>10.1007/s00726-010-0645-9</t>
  </si>
  <si>
    <t>iTRAQ analysis of complex proteome alterations in 3xTgAD Alzheimer's mice: understanding the interface between physiology and disease</t>
  </si>
  <si>
    <t>10.1371/journal.pone.0002750</t>
  </si>
  <si>
    <t>Cerebral proteome adaptations to amyloid angiopathy are prevented by carbonic anhydrase inhibitors</t>
  </si>
  <si>
    <t>10.1002/alz.70122</t>
  </si>
  <si>
    <t>Lack of info (N/A)</t>
  </si>
  <si>
    <t>Lifelong chronic psychosocial stress induces a proteomic signature of Alzheimer's disease in wildtype mice</t>
  </si>
  <si>
    <t>doi.org/10.1111/ejn.15329</t>
  </si>
  <si>
    <t>Functional Differences between Synaptic Mitochondria from the Striatum and the Cerebral Cortex</t>
  </si>
  <si>
    <t>10.1016/j.neuroscience.2019.02.033</t>
  </si>
  <si>
    <t>Trimethylamine N-Oxide Reduces Neurite Density and Plaque Intensity in a Murine Model of Alzheimer's Disease</t>
  </si>
  <si>
    <t>10.3233/JAD-220413</t>
  </si>
  <si>
    <t>Dietary choline intake is necessary to prevent systems-wide organ pathology and reduce Alzheimer's disease hallmarks</t>
  </si>
  <si>
    <t>10.1111/acel.13775</t>
  </si>
  <si>
    <t>A review of sleep deprivation studies evaluating the brain transcriptome</t>
  </si>
  <si>
    <t>10.1186/2193-1801-3-728</t>
  </si>
  <si>
    <t>Uncovering injury-specific proteomic signatures and neurodegenerative risks in single and repetitive traumatic brain injury</t>
  </si>
  <si>
    <t>10.1038/s41392-025-02286-9</t>
  </si>
  <si>
    <t>Genetic background influences the 5XFAD Alzheimer's disease mouse model brain proteome</t>
  </si>
  <si>
    <t>10.3389/fnagi.2023.1239116</t>
  </si>
  <si>
    <t>Deciphering Early and Progressive Molecular Signatures in Alzheimer's Disease through Integrated Longitudinal Proteomic and Pathway Analysis in a Rodent Model</t>
  </si>
  <si>
    <t>10.3390/ijms25126469</t>
  </si>
  <si>
    <t>intracerebroventricular streptozotocin (ICV-STZ)-induced AD</t>
  </si>
  <si>
    <t>Excessive local host-graft connectivity in aging and amyloid-loaded brain</t>
  </si>
  <si>
    <t>10.1126/sciadv.abg9287</t>
  </si>
  <si>
    <t>Nicotinamide riboside modulates the reactive species interactome, bioenergetic status and proteomic landscape in a brain-region-specific manner</t>
  </si>
  <si>
    <t>10.1016/j.nbd.2024.106645</t>
  </si>
  <si>
    <t>Proteomic alterations in the cerebellum and hippocampus in an Alzheimer's disease mouse model: Alleviating effect of palmatine</t>
  </si>
  <si>
    <t>10.1016/j.biopha.2022.114111</t>
  </si>
  <si>
    <t>Metabolomic, Lipidomic and Proteomic Characterisation of Lipopolysaccharide-induced Inflammation Mouse Model</t>
  </si>
  <si>
    <t>10.1016/j.neuroscience.2022.05.030</t>
  </si>
  <si>
    <t>The attenuation effect of potassium 2-(1-hydroxypentyl)-benzoate in a mouse model of diabetes-associated cognitive decline: The protein expression in the brain</t>
  </si>
  <si>
    <t>10.1111/cns.13847</t>
  </si>
  <si>
    <t>Modifying Dietary Protein Impacts mTOR Signaling and Brain Deposition of Amyloid β in a Knock-In Mouse Model of Alzheimer Disease</t>
  </si>
  <si>
    <t>10.1016/j.tjnut.2023.02.035</t>
  </si>
  <si>
    <t>Ezrin Expression is Increased During Disease Progression in a Tauopathy Mouse Model and Alzheimer's Disease</t>
  </si>
  <si>
    <t>10.2174/1567205015666180813152043</t>
  </si>
  <si>
    <t>Proteomic analysis of anti-aging effects of Dendrobium nobile Lindl. alkaloids in aging-accelerated SAMP8 mice</t>
  </si>
  <si>
    <t>10.1016/j.exger.2023.112198</t>
  </si>
  <si>
    <t>Quantitative Proteomics Reveal Region-Specific Alterations in Neuroserpin-Deficient Mouse Brain and Retina: Insights into Serpini1 Function</t>
  </si>
  <si>
    <t>10.3390/proteomes12010007</t>
  </si>
  <si>
    <t>Comparative proteomic analysis of cerebral cortex revealed neuroprotective mechanism of esculentoside A on Alzheimer's disease</t>
  </si>
  <si>
    <t>10.1016/j.ejphar.2023.176226</t>
  </si>
  <si>
    <t>Forsythoside B attenuates memory impairment and neuroinflammation via inhibition on NF-κB signaling in Alzheimer's disease</t>
  </si>
  <si>
    <t>10.1186/s12974-020-01967-2</t>
  </si>
  <si>
    <t>Alzheimer amyloid peptide aβ42 regulates gene expression of transcription and growth factors</t>
  </si>
  <si>
    <t>10.3233/JAD-141902</t>
  </si>
  <si>
    <t>Temporal Quantitative Profiling of Newly Synthesized Proteins during Aβ Accumulation</t>
  </si>
  <si>
    <t>10.1021/acs.jproteome.0c00645</t>
  </si>
  <si>
    <t>Association of plasma clusterin concentration with severity, pathology, and progression in Alzheimer disease</t>
  </si>
  <si>
    <t>10.1001/archgenpsychiatry.2010.78</t>
  </si>
  <si>
    <t>Selenium positively affects the proteome of 3 × Tg-AD mice cortex by altering the expression of various key proteins: unveiling the mechanistic role of selenium in AD prevention</t>
  </si>
  <si>
    <t>10.1002/jnr.24309</t>
  </si>
  <si>
    <t>Proteomic characterization of aging-driven changes in the mouse brain by co-expression network analysis</t>
  </si>
  <si>
    <t>10.1038/s41598-023-45570-w</t>
  </si>
  <si>
    <t>Human platelet lysate biotherapy for traumatic brain injury: preclinical assessment</t>
  </si>
  <si>
    <t>10.1093/brain/awab397</t>
  </si>
  <si>
    <t>Proteomic profiling of brain cortex tissues in a Tau transgenic mouse model of Alzheimer's disease</t>
  </si>
  <si>
    <t>10.1016/j.bbrc.2012.11.093</t>
  </si>
  <si>
    <t>Tau transgenic mouse</t>
  </si>
  <si>
    <t>Some</t>
  </si>
  <si>
    <t>Arctigenin attenuated spatial memory impairment in pR5 mice by regulating mitochondrial energy metabolism</t>
  </si>
  <si>
    <t>10.1093/jpp/rgad114</t>
  </si>
  <si>
    <t>Differential proteomic and behavioral effects of long-term voluntary exercise in wild-type and APP-overexpressing transgenics</t>
  </si>
  <si>
    <t>10.1016/j.nbd.2015.03.018</t>
  </si>
  <si>
    <t>[Protective function of electroacupuncture on young mouse model of Alzheimer's disease and proteomic study]</t>
  </si>
  <si>
    <t>10.13703/j.0255-2930.20200203-k0002 </t>
  </si>
  <si>
    <t>Evaluation of the Therapeutic Effect of Lycoramine on Alzheimer's Disease in Mouse Model</t>
  </si>
  <si>
    <t>10.2174/0929867327999201116193126</t>
  </si>
  <si>
    <t>The Chronic Effects of a Single Low-Intensity Blast Exposure on Phosphoproteome Networks and Cognitive Function Influenced by Mutant Tau Overexpression</t>
  </si>
  <si>
    <t>10.3390/ijms25063338</t>
  </si>
  <si>
    <t>900 MHZ electromagnetic field exposure relieved AD-like symptoms on APP/PS1 mice: A potential non-invasive strategy for AD treatment</t>
  </si>
  <si>
    <t>10.1016/j.bbrc.2023.03.083</t>
  </si>
  <si>
    <t>Early Stage Alterations in CA1 Extracellular Region Proteins Indicate Dysregulation of IL6 and Iron Homeostasis in the 5XFAD Alzheimer's Disease Mouse Model</t>
  </si>
  <si>
    <t>10.3233/JAD-170329</t>
  </si>
  <si>
    <t>Fingolimod effects on the brain are mediated through biochemical modulation of bioenergetics, autophagy, and neuroinflammatory networks</t>
  </si>
  <si>
    <t>10.1002/pmic.202100247</t>
  </si>
  <si>
    <t>17α-estradiol:: A brain-active estrogen?</t>
  </si>
  <si>
    <t>10.1210/en.2004-1616</t>
  </si>
  <si>
    <t>24(S)-Saringosterol Prevents Cognitive Decline in a Mouse Model for Alzheimer’s Disease</t>
  </si>
  <si>
    <t>10.3390/md19040190</t>
  </si>
  <si>
    <t>39th Annual Conference of the International Society on Oxygen Transport to Tissue, ISOTT 2011</t>
  </si>
  <si>
    <t>10.1007/978-1-4614-4989-8</t>
  </si>
  <si>
    <t>Conference Report</t>
  </si>
  <si>
    <t>A comprehensive mouse brain acetylome-the cellular-specific distribution of acetylated brain proteins</t>
  </si>
  <si>
    <t>10.3389/fncel.2022.980815</t>
  </si>
  <si>
    <t>A dataset profiling the multiomic landscape of the prefrontal cortex in amyotrophic lateral sclerosis</t>
  </si>
  <si>
    <t>10.1093/gigascience/giae100</t>
  </si>
  <si>
    <t>A distinct subfraction of Aβ is responsible for the high-affinity Pittsburgh compound B-binding site in Alzheimer's disease brain</t>
  </si>
  <si>
    <t>10.1111/jnc.12815</t>
  </si>
  <si>
    <t>A feasibility trial of gamma sensory flicker for patients with prodromal Alzheimer's disease</t>
  </si>
  <si>
    <t>10.1002/trc2.12178</t>
  </si>
  <si>
    <t>A fluorogenic probe for ultrafast and reversible detection of formaldehyde in neurovascular tissues</t>
  </si>
  <si>
    <t>10.7150/thno.19554</t>
  </si>
  <si>
    <t>A freeze-and-thaw-induced fragment of the microtubule-associated protein tau in rat brain extracts: Implications for the biochemical assessment of neurotoxicity</t>
  </si>
  <si>
    <t>10.1042/BSR20203980</t>
  </si>
  <si>
    <t>A multiomic approach to characterize the temporal sequence in Alzheimer's disease-related pathology</t>
  </si>
  <si>
    <t>10.1016/j.nbd.2018.12.009</t>
  </si>
  <si>
    <t>A novel 1,4-dihydropyridine derivative improves spatial learning and memory and modifies brain protein expression in wild type and transgenic APPSweDI Mice</t>
  </si>
  <si>
    <t>10.1371/journal.pone.0127686</t>
  </si>
  <si>
    <t>A novel function for proSAAS as an amyloid anti-aggregant in Alzheimer's disease</t>
  </si>
  <si>
    <t>10.1111/jnc.12454</t>
  </si>
  <si>
    <t>A novel strategy for rapidly and accurately screening biomarkers based on ultraperformance liquid chromatography-mass spectrometry metabolomics data</t>
  </si>
  <si>
    <t>10.1016/j.aca.2019.03.012</t>
  </si>
  <si>
    <t>A protocol for quantitative analysis of murine and human amyloid-β(1-40) and (1-42)</t>
  </si>
  <si>
    <t>10.1016/j.jneumeth.2017.07.022</t>
  </si>
  <si>
    <t>A radioligand for in vitro autoradiography of CSF1R in post-mortem CNS tissues</t>
  </si>
  <si>
    <t>10.1186/s13550-024-01133-2</t>
  </si>
  <si>
    <t>A reciprocal relationship between markers of genomic DNA damage and alpha-synuclein pathology in dementia with Lewy bodies</t>
  </si>
  <si>
    <t>10.1186/s13024-025-00813-4</t>
  </si>
  <si>
    <t>Aberrant detergent-insoluble excitatory amino acid transporter 2 accumulates in Alzheimer disease</t>
  </si>
  <si>
    <t>10.1097/NEN.0b013e3181e24adb</t>
  </si>
  <si>
    <t>Abnormal accumulation of extracellular vesicles in hippocampal dystrophic axons and regulation by the primary cilia in Alzheimer's disease</t>
  </si>
  <si>
    <t>10.1186/s40478-023-01637-3</t>
  </si>
  <si>
    <t>AC-260584, an orally bioavailable M1 muscarinic receptor allosteric agonist, improves cognitive performance in an animal model</t>
  </si>
  <si>
    <t>Accumulated BCAAs and BCKAs contribute to the HFD-induced deterioration of Alzheimer's disease via a dysfunctional TREM2-related reduction in microglial β-amyloid clearance</t>
  </si>
  <si>
    <t>10.1186/s12974-024-03314-1</t>
  </si>
  <si>
    <t>Acetylation of tau inhibits its degradation and contributes to tauopathy</t>
  </si>
  <si>
    <t>10.1016/j.neuron.2010.08.044 </t>
  </si>
  <si>
    <t>Activation of p53 in Down Syndrome and in the Ts65Dn Mouse Brain is Associated with a Pro-Apoptotic Phenotype</t>
  </si>
  <si>
    <t>10.3233/JAD-151105</t>
  </si>
  <si>
    <t>Acute inhibition of OGA sex-dependently alters the networks associated with bioenergetics, autophagy, and neurodegeneration</t>
  </si>
  <si>
    <t>10.1186/s13041-022-00906-x</t>
  </si>
  <si>
    <t>Age-related changes in brain phospholipids and bioactive lipids in the APP knock-in mouse model of Alzheimer’s disease</t>
  </si>
  <si>
    <t>10.1186/s40478-021-01216-4</t>
  </si>
  <si>
    <t>Alterations in Cerebral Cortical Glucose and Glutamine Metabolism Precedes Amyloid Plaques in the APPswe/PSEN1dE9 Mouse Model of Alzheimer’s Disease</t>
  </si>
  <si>
    <t>10.1007/s11064-016-2070-2</t>
  </si>
  <si>
    <t>Alterations in Mouse Brain Lipidome after Disruption of CST Gene: A Lipidomics Study</t>
  </si>
  <si>
    <t>10.1007/s12035-013-8626-0</t>
  </si>
  <si>
    <t>Altered brain arginine metabolism with age in the APP(swe)/PSEN1(dE9) mouse model of Alzheimer's disease</t>
  </si>
  <si>
    <t>10.1016/j.neuint.2020.104798</t>
  </si>
  <si>
    <t>Altered free amino acid levels in brain cortex tissues of mice with Alzheimer's disease as their N(O,S)-ethoxycarbonyl/tert-butyldimethylsilyl derivatives</t>
  </si>
  <si>
    <t>Altered metabolic pathways in a transgenic mouse model suggest mechanistic role of amyloid precursor protein overexpression in Alzheimer’s disease</t>
  </si>
  <si>
    <t>10.1007/s11306-021-01793-4</t>
  </si>
  <si>
    <t>Altered protein expression of membrane transporters in isolated cerebral microvessels and brain cortex of a rat Alzheimer's disease model</t>
  </si>
  <si>
    <t>10.1016/j.nbd.2022.105741</t>
  </si>
  <si>
    <t>Altered succinylation of mitochondrial proteins,  APP and tau in Alzheimer’s disease</t>
  </si>
  <si>
    <t>10.1038/s41467-021-27572-2</t>
  </si>
  <si>
    <t>Altered synaptic currents, mitophagy, mitochondrial dynamics in Alzheimer's disease models and therapeutic potential of Dengzhan Shengmai capsules intervention</t>
  </si>
  <si>
    <t>10.1016/j.jpha.2023.10.006</t>
  </si>
  <si>
    <t>Rats and Culture</t>
  </si>
  <si>
    <t>Alzheimer’s Disease and Age-Related Changes in the Cu Isotopic Composition of Blood Plasma and Brain Tissues of the APPNL-G-F Murine Model Revealed by Multi-Collector ICP-Mass Spectrometry</t>
  </si>
  <si>
    <t>10.3390/biology12060857</t>
  </si>
  <si>
    <t>Alzheimer’s Disease Phenotype or Inflammatory Insult Does Not Alter Function of L-Type Amino Acid Transporter 1 in Mouse Blood-Brain Barrier and Primary Astrocytes</t>
  </si>
  <si>
    <t>10.1007/s11095-018-2546-7</t>
  </si>
  <si>
    <t>Alzheimer’s disease risk gene CD2AP is a dose-sensitive determinant of synaptic structure and plasticity</t>
  </si>
  <si>
    <t>10.1093/hmg/ddae115</t>
  </si>
  <si>
    <t>Alzheimer’s disease-associated U1 snRNP splicing dysfunction causes neuronal hyperexcitability and cognitive impairment</t>
  </si>
  <si>
    <t>10.1038/s43587-022-00290-0</t>
  </si>
  <si>
    <t>Alzheimer's disease amyloid-β pathology in the lens of the eye</t>
  </si>
  <si>
    <t>10.1016/j.exer.2022.108974</t>
  </si>
  <si>
    <t>Alzheimer's disease-linked risk alleles elevate microglial cGAS-associated senescence and neurodegeneration in a tauopathy model</t>
  </si>
  <si>
    <t>10.1016/j.neuron.2024.09.006</t>
  </si>
  <si>
    <t>Amino-terminally truncated Aβ peptide species are the main component of cotton wool plaques</t>
  </si>
  <si>
    <t>10.1021/bi0508237</t>
  </si>
  <si>
    <t>AMP-activated protein kinase (AMPK) is a tau kinase, activated in response to amyloid β-peptide exposure</t>
  </si>
  <si>
    <t>10.1042/BJ20101485</t>
  </si>
  <si>
    <t>Amphiphysin-1 protein level changes associated with tau-mediated neurodegeneration</t>
  </si>
  <si>
    <t>10.1097/WNR.0b013e32835982ce</t>
  </si>
  <si>
    <t>Amyloid Beta Oligomers Target to Extracellular and Intracellular Neuronal Synaptic Proteins in Alzheimer's Disease</t>
  </si>
  <si>
    <t>10.3389/fneur.2019.01140</t>
  </si>
  <si>
    <t>Amyloid phenotype characterization of transgenic mice overexpressing both mutant amyloid precursor protein and mutant presenilin 1 transgenes</t>
  </si>
  <si>
    <t>10.1006/nbdi.1999.0243</t>
  </si>
  <si>
    <t>Amyloid-beta peptide (Abeta) neurotoxicity is modulated by the rate of peptide aggregation: Abeta dimers and trimers correlate with neurotoxicity</t>
  </si>
  <si>
    <t>10.1523/JNEUROSCI.3916-08.2008</t>
  </si>
  <si>
    <t>Amyloid-β oligomers increase the binding and internalization of tau oligomers in human synapses</t>
  </si>
  <si>
    <t>10.1007/s00401-024-02839-2</t>
  </si>
  <si>
    <t>Amyloid-β-Driven Synaptic Deficits Are Mediated by Synaptic Removal of GluA3-Containing AMPA Receptors</t>
  </si>
  <si>
    <t>10.1523/JNEUROSCI.0393-24.2024</t>
  </si>
  <si>
    <t>An acetylation-phosphorylation switch that regulates tau aggregation propensity and function</t>
  </si>
  <si>
    <t>10.1074/jbc.M117.794602 </t>
  </si>
  <si>
    <t>An integrated strategy for in-depth profiling of N-acylethanolamines in biological samples by UHPLC-HRMS</t>
  </si>
  <si>
    <t>10.1016/j.aca.2024.343262</t>
  </si>
  <si>
    <t>An investigation of the molecular mechanisms engaged before and after the development of Alzheimer disease neuropathology in Down syndrome: a proteomics approach</t>
  </si>
  <si>
    <t>10.1016/j.freeradbiomed.2014.08.006</t>
  </si>
  <si>
    <t>Analysis of a membrane-enriched proteome from postmortem human brain tissue in Alzheimer's disease</t>
  </si>
  <si>
    <t>10.1002/prca.201100068</t>
  </si>
  <si>
    <t>Anatomical Regional Differences in Selenium Levels in the Human Brain</t>
  </si>
  <si>
    <t>10.1007/s12011-014-0160-z</t>
  </si>
  <si>
    <t>Anti-neuroinflammatory effects of a food-grade phenolic-enriched maple syrup extract in a mouse model of Alzheimer’s disease</t>
  </si>
  <si>
    <t>10.1080/1028415X.2019.1672009</t>
  </si>
  <si>
    <t>Anti-superoxide dismutase antibodies are associated with survival in patients with sporadic amyotrophic lateral sclerosis</t>
  </si>
  <si>
    <t>10.3109/17482968.2011.585163</t>
  </si>
  <si>
    <t>Apolipoprotein E aggregation in microglia initiates Alzheimer's disease pathology by seeding β-amyloidosis</t>
  </si>
  <si>
    <t> 10.1016/j.immuni.2024.09.014 </t>
  </si>
  <si>
    <t>Apolipoprotein E ε4/4 genotype limits response to dietary induction of hyperhomocysteinemia and resulting inflammatory signaling</t>
  </si>
  <si>
    <t>10.1177/0271678X211069006</t>
  </si>
  <si>
    <t>Apolipoprotein E*4 (APOE*4) Genotype Is Associated with Altered Levels of Glutamate Signaling Proteins and Synaptic Coexpression Networks in the Prefrontal Cortex in Mild to Moderate Alzheimer Disease</t>
  </si>
  <si>
    <t>10.1074/mcp.M115.056580</t>
  </si>
  <si>
    <t>APP transgenic mice Tg2576 accumulate Aβ peptides that are distinct from the chemically modified and insoluble peptides deposited in Alzheimer's disease senile plaques</t>
  </si>
  <si>
    <t>10.1021/bi015685+</t>
  </si>
  <si>
    <t>APP/PS1 Gene-Environmental Cadmium Interaction Aggravates the Progression of Alzheimer's Disease in Mice via the Blood-Brain Barrier, Amyloid-β, and Inflammation</t>
  </si>
  <si>
    <t>10.3233/JAD-221205</t>
  </si>
  <si>
    <t>Arsenic alters nitric oxide signaling similar to autism spectrum disorder and Alzheimer’s disease-associated mutations</t>
  </si>
  <si>
    <t>10.1038/s41398-022-01890-5</t>
  </si>
  <si>
    <t>Arsenic exposure activates microglia, inducing neuroinflammation and promoting the occurrence and development of Alzheimer's disease-like neurodegeneration in mice</t>
  </si>
  <si>
    <t>10.1016/j.ecoenv.2025.118251</t>
  </si>
  <si>
    <t>Association of TMEM106B with Cortical APOE Gene Expression in Neurodegenerative Conditions</t>
  </si>
  <si>
    <t>10.3390/genes15040416</t>
  </si>
  <si>
    <t>Associations of ApoE4 status and DHA supplementation on plasma and CSF lipid profiles and entorhinal cortex thickness</t>
  </si>
  <si>
    <t>10.1016/j.jlr.2023.100354</t>
  </si>
  <si>
    <t>Astrocytic centrin-2 expression in entorhinal cortex correlates with Alzheimer's disease severity</t>
  </si>
  <si>
    <t>10.1002/glia.24603</t>
  </si>
  <si>
    <t>Atomic view of an amyloid dodecamer exhibiting selective cellular toxic vulnerability in acute brain slices</t>
  </si>
  <si>
    <t>10.1002/pro.4268</t>
  </si>
  <si>
    <t>Attenuated amyloid-β aggregation and neurotoxicity owing to methionine oxidation</t>
  </si>
  <si>
    <t>10.1097/WNR.0b013e3280b07c21</t>
  </si>
  <si>
    <t>AZ-4217: A high potency BACE inhibitor displaying acute central efficacy in different In vivo models and reduced amyloid deposition in Tg2576 mice</t>
  </si>
  <si>
    <t>10.1523/JNEUROSCI.1165-13.2013</t>
  </si>
  <si>
    <t>Aβ43 is more frequent than Aβ40 in amyloid plaque cores from Alzheimer disease brains</t>
  </si>
  <si>
    <t>10.1111/j.1471-4159.2009.06170.x</t>
  </si>
  <si>
    <t>B lymphocytes ameliorate Alzheimer's disease-like neuropathology via interleukin-35</t>
  </si>
  <si>
    <t>10.1016/j.bbi.2022.11.012</t>
  </si>
  <si>
    <t>BACE1 is the major β-secretase for generation of Aβ peptides by neurons</t>
  </si>
  <si>
    <t>10.1038/85064</t>
  </si>
  <si>
    <t>Behavioral and neurological correlates of ALS-parkinsonism dementia complex in adult mice fed washed cycad flour</t>
  </si>
  <si>
    <t>10.1385/NMM:1:3:207</t>
  </si>
  <si>
    <t>beta-amyloid deposits in transgenic mice expressing human beta-amyloid precursor protein have the same characteristics as those in Alzheimer's disease</t>
  </si>
  <si>
    <t>10.1016/S0306-4522(01)00095-1</t>
  </si>
  <si>
    <t>Bibliometric and visual analysis of single-cell multiomics in neurodegenerative disease arrest studies</t>
  </si>
  <si>
    <t>10.3389/fneur.2024.1450663</t>
  </si>
  <si>
    <t>Binding and repressive activities of apolipoprotein E3 and E4 isoforms on the human ApoD promoter</t>
  </si>
  <si>
    <t>10.1007/s12035-013-8456-0</t>
  </si>
  <si>
    <t>Biophysical Kv3 channel alterations dampen excitability of cortical PV interneurons and contribute to network hyperexcitability in early Alzheimer’s</t>
  </si>
  <si>
    <t>10.7554/eLife.75316</t>
  </si>
  <si>
    <t>Bis(ethylmaltolato)oxidovanadium (IV) mitigates neuronal apoptosis resulted from amyloid-beta induced endoplasmic reticulum stress through activating peroxisome proliferator-activated receptor γ</t>
  </si>
  <si>
    <t>10.1016/j.jinorgbio.2020.111073</t>
  </si>
  <si>
    <t>Blood tau-PT217 contributes to the anesthesia/surgery-induced delirium-like behavior in aged mice</t>
  </si>
  <si>
    <t>10.1002/alz.13118</t>
  </si>
  <si>
    <t>Blunt dopamine transmission due to decreased GDNF in the PFC evokes cognitive impairment in Parkinson's disease</t>
  </si>
  <si>
    <t>10.4103/1673-5374.355816</t>
  </si>
  <si>
    <t>Brain [U- 13C]glucose metabolism in mice with decreased α-ketoglutarate dehydrogenase complex activity</t>
  </si>
  <si>
    <t>10.1002/jnr.22606</t>
  </si>
  <si>
    <t>Brain areas lipidomics in female transgenic mouse model of Alzheimer's disease</t>
  </si>
  <si>
    <t>10.1038/s41598-024-51463-3</t>
  </si>
  <si>
    <t>Brain high-throughput multi-omics data reveal molecular heterogeneity in Alzheimer’s disease</t>
  </si>
  <si>
    <t>10.1371/journal.pbio.3002607</t>
  </si>
  <si>
    <t>Brain protein preservation largely depends on the postmortem storage temperature:: Implications for study of proteins in human neurologic disease and managemetn of brain banks:: A BrainNet Europe Study</t>
  </si>
  <si>
    <t>10.1097/nen.0b013e31802c3e7d</t>
  </si>
  <si>
    <t>Brain region-specific amyloid plaque-associated myelin lipid loss, APOE deposition and disruption of the myelin sheath in familial Alzheimer’s disease mice</t>
  </si>
  <si>
    <t>10.1111/jnc.14999</t>
  </si>
  <si>
    <t>Brain region-specific lipid alterations in the PLB4 hBACE1 knock-in mouse model of Alzheimer's disease</t>
  </si>
  <si>
    <t>10.1186/s12944-020-01367-8</t>
  </si>
  <si>
    <t>Brain-site-specific proteome changes induced by neuronal P60TRP expression</t>
  </si>
  <si>
    <t>10.1159/000343672</t>
  </si>
  <si>
    <t>Branched-Chain Amino Acids Are Linked with Alzheimer’s Disease-Related Pathology and Cognitive Deficits</t>
  </si>
  <si>
    <t>10.3390/cells11213523</t>
  </si>
  <si>
    <t>Cannabidiolic Acid Rescues Deficits in Hippocampal Long-Term Potentiation in Models of Alzheimer’s Disease: An Electrophysiological and Proteomic Analysis</t>
  </si>
  <si>
    <t>10.3390/ijms26104944</t>
  </si>
  <si>
    <t>Cdk5/p25-induced cytosolic PLA2-mediated lysophosphatidylcholine production regulates neuroinflammation and triggers neurodegeneration</t>
  </si>
  <si>
    <t>10.1523/JNEUROSCI.5177-11.2012</t>
  </si>
  <si>
    <t>Cell Death and Learning Impairment in Mice Caused by in Vitro Modified Pro-NGF Can Be Related to Its Increased Oxidative Modifications in Alzheimer Disease</t>
  </si>
  <si>
    <t>10.2353/ajpath.2009.090018</t>
  </si>
  <si>
    <t>Ceramides Mediate Insulin-Induced Impairments in Cerebral Mitochondrial Bioenergetics in ApoE4 Mice</t>
  </si>
  <si>
    <t>10.3390/ijms242316635</t>
  </si>
  <si>
    <t>Changes in the levels of cerebral and extracerebral sterols in the brain of patients with Alzheimer's disease</t>
  </si>
  <si>
    <t> 10.1194/jlr.M300320-JLR200</t>
  </si>
  <si>
    <t>Changes of the cortex proteome and Apolipoprotein E in transgenic mouse models of Alzheimer's Disease</t>
  </si>
  <si>
    <t>10.1016/j.jchromb.2006.05.019</t>
  </si>
  <si>
    <t>Characterising the brain metalloproteome in Down syndrome patients with concomitant Alzheimer's pathology</t>
  </si>
  <si>
    <t>10.1039/c9mt00196d</t>
  </si>
  <si>
    <t>Characterising the spatial and temporal brain metal profile in a mouse model of tauopathy</t>
  </si>
  <si>
    <t>10.1039/c9mt00267g</t>
  </si>
  <si>
    <t>RETRACTED</t>
  </si>
  <si>
    <t>Characterization of energy and neurotransmitter metabolism in cortical glutamatergic neurons derived from human induced pluripotent stem cells: A novel approach to study metabolism in human neurons</t>
  </si>
  <si>
    <t>10.1016/j.neuint.2017.02.010</t>
  </si>
  <si>
    <t>human induced pluripotent stem cells </t>
  </si>
  <si>
    <t>Characterization of the brain β-amyloid isoform pattern at different ages of Tg2576 mice</t>
  </si>
  <si>
    <t>10.1159/000323871</t>
  </si>
  <si>
    <t>Chronic administration of statins alters multiple gene expression patterns in mouse cerebral cortex</t>
  </si>
  <si>
    <t>10.1124/jpet.104.075028</t>
  </si>
  <si>
    <t>Chronic caloric restriction attenuates a loss of sulfatide content in PGC-1α-/- mouse cortex: a potential lipidomic role of PGC-1α in neurodegeneration</t>
  </si>
  <si>
    <t>10.1194/jlr.M020628</t>
  </si>
  <si>
    <t>Chronic Cerebral Hypoperfusion Induced Synaptic Proteome Changes in the rat Cerebral Cortex</t>
  </si>
  <si>
    <t>10.1007/s12035-017-0641-0</t>
  </si>
  <si>
    <t>Chronic exposure to U18666A is associated with oxidative stress in cultured murine cortical neurons</t>
  </si>
  <si>
    <t>10.1111/j.1471-4159.2006.03958.x</t>
  </si>
  <si>
    <t>Chronic lead exposure disrupts neurometabolic activity in mouse brain: An ex vivo 1H-[13C]-NMR study</t>
  </si>
  <si>
    <t>10.1016/j.neuro.2022.11.005</t>
  </si>
  <si>
    <t>Chronic treatment with baicalein alleviates behavioural disorders and improves cerebral blood flow via reverting metabolic abnormalities in a J20 transgenic mouse model of Alzheimer's disease</t>
  </si>
  <si>
    <t>10.1016/j.bbih.2023.100599</t>
  </si>
  <si>
    <t>Circadian clock proteins regulate neuronal redox homeostasis and neurodegeneration</t>
  </si>
  <si>
    <t>10.1172/JCI70317</t>
  </si>
  <si>
    <t>Circular RNA circ_0061183 regulates microglial polarization induced by airborne ultrafine particles in HMC3 cells via sponging miR-98-5p</t>
  </si>
  <si>
    <t>10.1016/j.jhazmat.2024.136719</t>
  </si>
  <si>
    <t>Clioquinol decreases amyloid-β burden and reduces working memory impairment in a transgenic mouse model of alzheimer's disease</t>
  </si>
  <si>
    <t>10.3233/JAD-2009-10</t>
  </si>
  <si>
    <t>Combination of ESI and MALDI mass spectrometry for qualitative, semi-quantitative and in situ analysis of gangliosides in brain</t>
  </si>
  <si>
    <t>10.1038/srep25289</t>
  </si>
  <si>
    <t>Common proteomic profiles of induced pluripotent stem cell-derived three-dimensional neurons and brain tissue from Alzheimer patients</t>
  </si>
  <si>
    <t>10.1016/j.jprot.2018.04.032</t>
  </si>
  <si>
    <t>Cell Culture</t>
  </si>
  <si>
    <t>Comparative pathobiology of β-amyloid and the unique susceptibility of humans to Alzheimer's disease</t>
  </si>
  <si>
    <t>10.1016/j.neurobiolaging.2016.04.019</t>
  </si>
  <si>
    <t>Monkeys and Humans</t>
  </si>
  <si>
    <t>Comparisons of metabolites and gut microbiota profiles for both young and middle-aged APPSwe/PS1De9 mice</t>
  </si>
  <si>
    <t>10.1016/j.neuroscience.2025.04.053</t>
  </si>
  <si>
    <t>Comprehensive Approach for Sequential MALDI-MSI Analysis of Lipids, N-Glycans, and Peptides in Fresh-Frozen Rodent Brain Tissues</t>
  </si>
  <si>
    <t>10.1021/acs.analchem.4c05665</t>
  </si>
  <si>
    <t>Concomitant detection of β-amyloid peptides with N-terminal truncation and different C-terminal endings in cortical plaques from cases with Alzheimer's disease, senile monkeys and triple transgenic mice</t>
  </si>
  <si>
    <t>10.1016/j.jchemneu.2010.03.006</t>
  </si>
  <si>
    <t>Contactin 5 and Apolipoproteins Interplay in Alzheimer’s Disease</t>
  </si>
  <si>
    <t>10.3233/JAD-23100</t>
  </si>
  <si>
    <t>Contributions of degradation and brain-to-blood elimination across the blood-brain barrier to cerebral clearance of human amyloid-β peptide(1-40) in mouse brain</t>
  </si>
  <si>
    <t>10.1038/jcbfm.2013.125</t>
  </si>
  <si>
    <t>Convergence of pathology in dementia with Lewy bodies and Alzheimer's disease: a role for the novel interaction of alpha-synuclein and presenilin 1 in disease</t>
  </si>
  <si>
    <t>10.1093/brain/awu119</t>
  </si>
  <si>
    <t>Co-registration of MALDI-MSI and histology demonstrates gangliosides co-localize with amyloid beta plaques in Alzheimer's disease</t>
  </si>
  <si>
    <t>10.1007/s00401-024-02759-1</t>
  </si>
  <si>
    <t>Correlative Chemical Imaging Identifies Amyloid Peptide Signatures of Neuritic Plaques and Dystrophy in Human Sporadic Alzheimer's Disease</t>
  </si>
  <si>
    <t>10.1089/brain.2022.0047</t>
  </si>
  <si>
    <t>Cortical hyperexcitability in mouse models and patients with amyotrophic lateral sclerosis is linked to noradrenaline deficiency</t>
  </si>
  <si>
    <t>10.1126/scitranslmed.adg3665</t>
  </si>
  <si>
    <t>COX-2-Derived Prostaglandin E2 Produced by Pyramidal Neurons Contributes to Neurovascular Coupling in the Rodent Cerebral Cortex</t>
  </si>
  <si>
    <t>10.1523/JNEUROSCI.0651-15.2015</t>
  </si>
  <si>
    <t>Cryo-EM structures of amyloid-β filaments with the Arctic mutation (E22G) from human and mouse brains</t>
  </si>
  <si>
    <t>10.1007/s00401-022-02533-1</t>
  </si>
  <si>
    <t>Cumulative effects of the ApoE genotype and gender on the synaptic proteome and oxidative stress in the mouse brain</t>
  </si>
  <si>
    <t>10.1017/S1461145714000601</t>
  </si>
  <si>
    <t>human-ApoE4 mice</t>
  </si>
  <si>
    <t>Cyclic microchip assay for measurement of hundreds of functional proteins in single neurons</t>
  </si>
  <si>
    <t>10.1038/s41467-022-31336-x</t>
  </si>
  <si>
    <t>Data-independent acquisition proteomic analysis of the brain microvasculature in Alzheimer's disease identifies major pathways of dysfunction and upregulation of cytoprotective responses</t>
  </si>
  <si>
    <t>10.1186/s12987-024-00581-1</t>
  </si>
  <si>
    <t>Decoding Angiotensin Receptors: TOMAHAQ-Based Detection and Quantification of Angiotensin Type-1 and Type-2 Receptors</t>
  </si>
  <si>
    <t>10.1161/JAHA.123.030791</t>
  </si>
  <si>
    <t>Decreased dehydroepiandrosterone (DHEA) and dehydroepiandrosterone sulfate (DHEAS) concentrations in plasma of Alzheimer's disease (AD) patients</t>
  </si>
  <si>
    <t>10.1016/j.archger.2009.07.001</t>
  </si>
  <si>
    <t>Decreased levels of guanosine 3, 5-monophosphate (cGMP) in cerebrospinal fluid (CSF) are associated with cognitive decline and amyloid pathology in Alzheimer's disease</t>
  </si>
  <si>
    <t>10.1111/nan.12203</t>
  </si>
  <si>
    <t>Decreased plasma nicotinamide and altered NAD(+) metabolism in glial cells surrounding Aβ plaques in a mouse model of Alzheimer's disease</t>
  </si>
  <si>
    <t>10.1016/j.nbd.2024.106694</t>
  </si>
  <si>
    <t>Deferiprone Treatment in Aged Transgenic Tau Mice Improves Y-Maze Performance and Alters Tau Pathology</t>
  </si>
  <si>
    <t>10.1007/s13311-020-00972-w</t>
  </si>
  <si>
    <t>Deficient astrocyte metabolism impairs glutamine synthesis and neurotransmitter homeostasis in a mouse model of Alzheimer's disease</t>
  </si>
  <si>
    <t>10.1016/j.nbd.2020.105198</t>
  </si>
  <si>
    <t>Defining the Dynamic Regulation of O-GlcNAc Proteome in the Mouse Cortex---the O-GlcNAcylation of Synaptic and Trafficking Proteins Related to Neurodegenerative Diseases</t>
  </si>
  <si>
    <t>10.3389/fragi.2021.757801</t>
  </si>
  <si>
    <t>BRIEF RESEARCH REPORT</t>
  </si>
  <si>
    <t>Deletion of SUMO1 attenuates behavioral and anatomical deficits by regulating autophagic activities in Huntington disease</t>
  </si>
  <si>
    <t>10.1073/pnas.2107187119</t>
  </si>
  <si>
    <t>Delineating Amyloid Plaque Associated Neuronal Sphingolipids in Transgenic Alzheimer’s Disease Mice (tgArcSwe) Using MALDI Imaging Mass Spectrometry</t>
  </si>
  <si>
    <t>10.1021/acschemneuro.6b00391</t>
  </si>
  <si>
    <t>Design and Development of Benzothiazole-Based Fluorescent Probes for Selective Detection of Aβ Aggregates in Alzheimer's Disease</t>
  </si>
  <si>
    <t>10.1021/acschemneuro.2c00361</t>
  </si>
  <si>
    <t>Developmental deletion of amyloid precursor protein precludes transcriptional and proteomic responses to brain injury</t>
  </si>
  <si>
    <t>10.1002/alz.70093</t>
  </si>
  <si>
    <t>DHA dietary intervention caused different hippocampal lipid and protein profile in ApoE-/- and C57BL/6J mice</t>
  </si>
  <si>
    <t>10.1016/j.biopha.2024.117088</t>
  </si>
  <si>
    <t>Dietary DHA supplementation causes selective changes in phospholipids from different brain regions in both wild type mice and the Tg2576 mouse model of Alzheimer's disease</t>
  </si>
  <si>
    <t>10.1016/j.bbalip.2016.03.005</t>
  </si>
  <si>
    <t>Diets with Higher ω-6/ω-3 Ratios Show Differences in Ceramides and Fatty Acid Levels Accompanied by Increased Amyloid-Beta in the Brains of Male APP/PS1 Transgenic Mice</t>
  </si>
  <si>
    <t>10.3390/ijms222010907</t>
  </si>
  <si>
    <t>Differential involvement of central and peripheral catecholamines between Alzheimer's disease and vascular dementia</t>
  </si>
  <si>
    <t>10.1016/j.heliyon.2024.e38843</t>
  </si>
  <si>
    <t>Differential Proteomics Analysis of Specific Carbonylated Proteins in the Temporal Cortex of Aged Rats: The Deterioration of Antioxidant System</t>
  </si>
  <si>
    <t>10.1007/s11064-009-0023-8</t>
  </si>
  <si>
    <t>DIFFERENTIAL S-NITROSYLATION OF PROTEINS IN ALZHEIMER'S DISEASE</t>
  </si>
  <si>
    <t>10.1016/j.neuroscience.2013.10.026</t>
  </si>
  <si>
    <t>Dipeptidyl Vinyl Sulfone as a Novel Chemical Tool to Inhibit HMGB1/NLRP3-Inflammasome and Inflamma-miRs in Aβ-Mediated Microglial Inflammation</t>
  </si>
  <si>
    <t>10.1021/acschemneuro.6b00250</t>
  </si>
  <si>
    <t>Discorhabdin alkaloids from Antarctic Latrunculia spp. sponges as a new class of cholinesterase inhibitors</t>
  </si>
  <si>
    <t>10.1016/j.ejmech.2017.05.019</t>
  </si>
  <si>
    <t>Discovery of Proteoforms Associated With Alzheimer's Disease Through Quantitative Top-Down Proteomics</t>
  </si>
  <si>
    <t>10.1016/j.mcpro.2025.100983 </t>
  </si>
  <si>
    <t>Disease state,  age,  sex, and post-mortem time-dependent expression of proteins in AD vs. control frontal cortex brain samples</t>
  </si>
  <si>
    <t>10.2174/156720508786898488</t>
  </si>
  <si>
    <t>Disease-Induced Alterations in Brain Drug Transporters in Animal Models of Alzheimer's Disease</t>
  </si>
  <si>
    <t>10.1007/s11095-017-2263-7</t>
  </si>
  <si>
    <t>Distinct brain lipid signatures in response to low-level PM(2.5) exposure in a 3xTg-Alzheimer's disease mouse inhalation model</t>
  </si>
  <si>
    <t>10.1016/j.scitotenv.2022.156456</t>
  </si>
  <si>
    <t>Distribution of Copper, Iron, and Zinc in the Retina, Hippocampus, and Cortex of the Transgenic APP/PS1 Mouse Model of Alzheimer's Disease</t>
  </si>
  <si>
    <t>10.3390/cells12081144</t>
  </si>
  <si>
    <t>Divergence in the metabolome between natural aging and Alzheimer's disease</t>
  </si>
  <si>
    <t>10.1038/s41598-020-68739-z</t>
  </si>
  <si>
    <t>Diverse protein profiles in CNS myeloid cells and CNS tissue from lipopolysaccharide- and vehicle-injected APPSWE/PS1ΔE9 transgenic mice implicate cathepsin Z in alzheimer’s disease</t>
  </si>
  <si>
    <t>10.3389/fncel.2018.00397</t>
  </si>
  <si>
    <t>Diversity of senile plaques in Alzheimer's disease as revealed by a new monoclonal antibody that recognizes an internal sequence of the Aβ peptide</t>
  </si>
  <si>
    <t>10.2174/156720505774330500</t>
  </si>
  <si>
    <t>Downregulation of GABA Transporter 3 (GAT3) is Associated with Deficient Oxidative GABA Metabolism in Human Induced Pluripotent Stem Cell-Derived Astrocytes in Alzheimer's Disease</t>
  </si>
  <si>
    <t>10.1007/s11064-021-03276-3</t>
  </si>
  <si>
    <t>Dysregulation of Neuropeptide and Tau Peptide Signatures in Human Alzheimer?s Disease Brain</t>
  </si>
  <si>
    <t>10.1021/acschemneuro.2c00222</t>
  </si>
  <si>
    <t>Early dysregulation of the mitochondrial proteome in a mouse model of Alzheimer's disease</t>
  </si>
  <si>
    <t>10.1016/j.jprot.2010.12.012</t>
  </si>
  <si>
    <t>mitochondrial proteome</t>
  </si>
  <si>
    <t>Early Presymptomatic Changes in the Proteome of Mitochondria-Associated Membrane in the APP/PS1 Mouse Model of Alzheimer’s Disease</t>
  </si>
  <si>
    <t>10.1007/s12035-018-0955-6</t>
  </si>
  <si>
    <t>Early-life stress and amyloidosis in mice share pathogenic pathways involving synaptic mitochondria and lipid metabolism</t>
  </si>
  <si>
    <t>10.1002/alz.13569</t>
  </si>
  <si>
    <t>Ecklonia cava Ameliorates Cognitive Impairment on Amyloid β-Induced Neurotoxicity by Modulating Oxidative Stress and Synaptic Function in Institute of Cancer Research (ICR) Mice</t>
  </si>
  <si>
    <t>10.3390/antiox13080951</t>
  </si>
  <si>
    <t>Effect of copper on extracellular levels of key pro-inflammatory molecules in hypothalamic GN11 and primary neurons</t>
  </si>
  <si>
    <t>10.1016/j.neuro.2009.03.005</t>
  </si>
  <si>
    <t>Effect of ginkgo biloba (EGb 761®) on differential gene expression</t>
  </si>
  <si>
    <t>10.1055/s-2003-40457</t>
  </si>
  <si>
    <t>Effect of Selenium Treatment on Central Insulin Sensitivity: A Proteomic Analysis in β-Amyloid Precursor Protein/Presenilin-1 Transgenic Mice</t>
  </si>
  <si>
    <t>10.3389/fnmol.2022.931788</t>
  </si>
  <si>
    <t>Effect of yizhi jiannao granule concentration fluid on the differential expression protein in entorhinal area tissue of senescence accelerated mouse P8</t>
  </si>
  <si>
    <t>Effects of a dietary ketone ester on hippocampal glycolytic and tricarboxylic acid cycle intermediates and amino acids in a 3xTgAD mouse model of Alzheimer's disease</t>
  </si>
  <si>
    <t>10.1111/jnc.13958</t>
  </si>
  <si>
    <t>Effects of APOE4 allelic dosage on lipidomic signatures in the entorhinal cortex of aged mice</t>
  </si>
  <si>
    <t>10.1038/s41398-022-01881-6</t>
  </si>
  <si>
    <t>Effects of dietary glucocerebrosides from sea cucumber on the brain sphingolipid profiles of mouse models of Alzheimer's disease</t>
  </si>
  <si>
    <t>10.1039/C6FO01659F</t>
  </si>
  <si>
    <t>Effects of estrogen on beta-amyloid-induced cholinergic cell death in the nucleus basalis magnocellularis</t>
  </si>
  <si>
    <t>10.1159/000321119</t>
  </si>
  <si>
    <t>Effects of Jiaohong Pills and Its Prescription on Scopolamine-induced Alzheimer's Disease Mice | 椒红丸及其组方药物对东莨菪碱诱导阿尔茨海默病 小鼠的影响</t>
  </si>
  <si>
    <t>Effects of postmortem delays on protein composition and oxidation</t>
  </si>
  <si>
    <t>10.1016/j.brainresbull.2016.01.005</t>
  </si>
  <si>
    <t>Effects of Sex, Age, and Apolipoprotein E Genotype on Brain Ceramides and Sphingosine-1-Phosphate in Alzheimer’s Disease and Control Mice</t>
  </si>
  <si>
    <t>10.3389/fnagi.2021.765252</t>
  </si>
  <si>
    <t>Elevated ganglioside GM2 activator (GM2A) in human brain tissue reduces neurite integrity and spontaneous neuronal activity</t>
  </si>
  <si>
    <t>10.1186/s13024-022-00558-4</t>
  </si>
  <si>
    <t>Elevated Stearoyl-CoA Desaturase in Brains of Patients with Alzheimer's Disease</t>
  </si>
  <si>
    <t>10.1371/journal.pone.0024777</t>
  </si>
  <si>
    <t>Elevation of ganglioside degradation pathway drives GM2 and GM3 within amyloid plaques in a transgenic mouse model of Alzheimer's disease</t>
  </si>
  <si>
    <t>10.1016/j.nbd.2025.106798</t>
  </si>
  <si>
    <t>Elimination of GD3 synthase improves memory and reduces amyloid-beta plaque load in transgenic mice</t>
  </si>
  <si>
    <t>10.1016/j.neurobiolaging.2007.12.022</t>
  </si>
  <si>
    <t>Endogenous mitochondrial oxidative stress: neurodegeneration, proteomic analysis, specific respiratory chain defects, and efficacious antioxidant therapy in superoxide dismutase 2 null mice</t>
  </si>
  <si>
    <t>10.1046/j.1471-4159.2003.02195.x</t>
  </si>
  <si>
    <t>Endothelial ether lipids link the vasculature to blood pressure, behavior, and neurodegeneration</t>
  </si>
  <si>
    <t>10.1016/j.jlr.2021.100079</t>
  </si>
  <si>
    <t>Energetics of excitatory and inhibitory neurotransmission in aluminum chloride model of alzheimer’s disease: Reversal of behavioral and metabolic deficits by rasa sindoor</t>
  </si>
  <si>
    <t>10.3389/fnmol.2017.00323</t>
  </si>
  <si>
    <t>Enhanced visualization of endocannabinoids spatial distribution in mouse brain via MALDI-2 mass spectrometry imaging</t>
  </si>
  <si>
    <t>10.1016/j.talanta.2025.127811</t>
  </si>
  <si>
    <t>Enhancement of select cognitive domains with rosiglitazone implicates dorsal hippocampus circuitry sensitive to PPARγ agonism in an Alzheimer's mouse model</t>
  </si>
  <si>
    <t>10.1002/brb3.1973</t>
  </si>
  <si>
    <t>Essential roles for the FE65 amyloid precursor protein-interacting proteins in brain development</t>
  </si>
  <si>
    <t>10.1038/sj.emboj.7600926</t>
  </si>
  <si>
    <t>Estrogen reduces neuronal generation of Alzheimer beta-amyloid peptides</t>
  </si>
  <si>
    <t>10.1038/nm0498-447</t>
  </si>
  <si>
    <t>Evidence for the accumulation of Abeta immunoreactive material in the human brain and in transgenic animal models</t>
  </si>
  <si>
    <t>10.1016/j.lfs.2012.05.020</t>
  </si>
  <si>
    <t>Evolving prion-like tau conformers differentially alter postsynaptic proteins in neurons inoculated with distinct isolates of Alzheimer’s disease tau</t>
  </si>
  <si>
    <t>10.1186/s13578-023-01133-0</t>
  </si>
  <si>
    <t>Exogenous 3-Iodothyronamine Rescues the Entorhinal Cortex from β-Amyloid Toxicity</t>
  </si>
  <si>
    <t>10.1089/thy.2019.0255</t>
  </si>
  <si>
    <t>Expansion of the neocortex and protection from neurodegeneration by in vivo transient reprogramming</t>
  </si>
  <si>
    <t>10.1016/j.stem.2024.09.013 </t>
  </si>
  <si>
    <t>Explore the effects of Huang-Lian-Jie-Du-Tang on Alzheimer's disease by UPLC-QTOF/MS-based plasma metabolomics study</t>
  </si>
  <si>
    <t>10.1016/j.jpba.2017.12.053</t>
  </si>
  <si>
    <t>Exploring Dimethylsulfoniopropionate as a potential treatment for Alzheimer's disease: A study using the 3 × Tg-AD mouse model</t>
  </si>
  <si>
    <t>10.1016/j.phymed.2024.155788</t>
  </si>
  <si>
    <t>Exploring the anti-inflammatory effects of curcumin encapsulated within ferritin nanocages: a comprehensive in vivo and in vitro study in Alzheimer’s disease</t>
  </si>
  <si>
    <t>10.1186/s12951-024-02897-4</t>
  </si>
  <si>
    <t>Exposure of ultrafine particulate matter causes glutathione redox imbalance in the hippocampus: A neurometabolic susceptibility to Alzheimer's pathology</t>
  </si>
  <si>
    <t>10.1016/j.scitotenv.2020.137267</t>
  </si>
  <si>
    <t>Exposure to World Trade Center Dust Exacerbates Cognitive Impairment and Evokes a Central and Peripheral Pro-Inflammatory Transcriptional Profile in an Animal Model of Alzheimer's Disease</t>
  </si>
  <si>
    <t>10.3233/JAD-2210</t>
  </si>
  <si>
    <t>Expression Mapping and Functional Analysis of Orphan G-Protein-Coupled Receptor GPR158 in the Adult Mouse Brain Using a GPR158 Transgenic Mouse</t>
  </si>
  <si>
    <t>10.3390/biom13030479</t>
  </si>
  <si>
    <t>Extracellular Matrix Remodeling Alleviates Memory Deficits in Alzheimer's Disease by Enhancing the Astrocytic Autophagy-Lysosome Pathway</t>
  </si>
  <si>
    <t>10.1002/advs.202400480</t>
  </si>
  <si>
    <t>Extracellular prolyl oligopeptidase derived from activated microglia is a potential neuroprotection target</t>
  </si>
  <si>
    <t>10.1111/bcpt.13094</t>
  </si>
  <si>
    <t>Extract of Danggui-Shaoyao-San ameliorates cognition deficits by regulating DHA metabolism in APP/PS1 mice</t>
  </si>
  <si>
    <t>10.1016/j.jep.2020.112673</t>
  </si>
  <si>
    <t>Familial globular glial tauopathy linked to MAPT mutations: molecular neuropathology and seeding capacity of a prototypical mixed neuronal and glial tauopathy</t>
  </si>
  <si>
    <t>10.1007/s00401-019-02122-9</t>
  </si>
  <si>
    <t>Fatty acid composition of frontal, temporal and parietal neocortex in the normal human brain and in Alzheimer's disease</t>
  </si>
  <si>
    <t>10.1007/s11064-009-0087-5</t>
  </si>
  <si>
    <t>Felodipine induces autophagy in mouse brains with pharmacokinetics amenable to repurposing</t>
  </si>
  <si>
    <t>10.1038/s41467-019-09494-2</t>
  </si>
  <si>
    <t>Fingolimod mitigates synaptic deficits and psychosis-like behavior in APP/PSEN1 mice</t>
  </si>
  <si>
    <t>10.1002/trc2.12324</t>
  </si>
  <si>
    <t>First effects of rising amyloid-β in transgenic mouse brain: Synaptic transmission and gene expression</t>
  </si>
  <si>
    <t>10.1093/brain/awv127</t>
  </si>
  <si>
    <t>Flow-cytometric microglial sorting coupled with quantitative proteomics identifies moesin as a highly-abundant microglial protein with relevance to Alzheimer's disease</t>
  </si>
  <si>
    <t>10.1186/s13024-020-00377-5</t>
  </si>
  <si>
    <t>Fosgonimeton, a Novel Positive Modulator of the HGF/MET System, Promotes Neurotrophic and Procognitive Effects in Models of Dementia</t>
  </si>
  <si>
    <t>10.1007/s13311-022-01325-5</t>
  </si>
  <si>
    <t>FOXP1 is a Transcription Factor for the Alzheimer's Disease Risk Gene SORL1</t>
  </si>
  <si>
    <t>10.1111/jnc.70011</t>
  </si>
  <si>
    <t>From brain to food: Analysis of phosphatidylcholins, lyso-phosphatidylcholins and phosphatidylcholin-plasmalogens derivates in Alzheimer's disease human post mortem brains and mice model via mass spectrometry</t>
  </si>
  <si>
    <t>10.1016/j.chroma.2011.07.073</t>
  </si>
  <si>
    <t>Functional excitatory to inhibitory synaptic imbalance and loss of cognitive performance in people with Alzheimer's disease neuropathologic change</t>
  </si>
  <si>
    <t>10.1007/s00401-022-02526-0</t>
  </si>
  <si>
    <t>Functional Metabolic Mapping Reveals Highly Active Branched-Chain Amino Acid Metabolism in Human Astrocytes, Which Is Impaired in iPSC-Derived Astrocytes in Alzheimer's Disease</t>
  </si>
  <si>
    <t>10.3389/fnagi.2021.736580</t>
  </si>
  <si>
    <t>Gene profiling reveals hydrogen sulphide recruits death signaling via the N-methyl-D-aspartate receptor identifying commonalities with excitotoxicity</t>
  </si>
  <si>
    <t>10.1002/jcp.22459</t>
  </si>
  <si>
    <t>Ginsenosides attenuate D-galactose- and AlCl3-inducedspatial memory impairment by restoring the dysfunction of the neurotransmitter systems in the rat model of Alzheimer's disease</t>
  </si>
  <si>
    <t>10.1016/j.jep.2016.09.007</t>
  </si>
  <si>
    <t>Global analysis of lysine acetylation in the brain cortex of K18-hACE2 mice infected with SARS-CoV-2</t>
  </si>
  <si>
    <t>10.1002/pmic.202300096</t>
  </si>
  <si>
    <t>Global analysis of S-nitrosylation sites in the wild type (APP) transgenic mouse brain-clues for synaptic pathology</t>
  </si>
  <si>
    <t>10.1074/mcp.M113.036079</t>
  </si>
  <si>
    <t>S-nirosylated proteins</t>
  </si>
  <si>
    <t>Global changes of phospholipids identified by MALDI imaging mass spectrometry in a mouse model of Alzheimer's disease</t>
  </si>
  <si>
    <t>10.1194/jlr.M057869</t>
  </si>
  <si>
    <t>Global quantitative analysis of the human brain proteome and phosphoproteome in Alzheimer's disease</t>
  </si>
  <si>
    <t>10.1038/s41597-020-00650-8</t>
  </si>
  <si>
    <t>Glucosylceramide synthase inhibition reduces ganglioside GM3 accumulation, alleviates amyloid neuropathology, and stabilizes remote contextual memory in a mouse model of Alzheimer’s disease</t>
  </si>
  <si>
    <t>10.1186/s13195-022-00966-0</t>
  </si>
  <si>
    <t>Glutamate metabolism is impaired in transgenic mice with tau hyperphosphorylation</t>
  </si>
  <si>
    <t>10.1038/jcbfm.2012.212</t>
  </si>
  <si>
    <t>Glyoxalase 1 overexpression improves neurovascular coupling and limits development of mild cognitive impairment in a mouse model of type 1 diabetes</t>
  </si>
  <si>
    <t>10.1113/JP286723</t>
  </si>
  <si>
    <t>Glyphosate exposure exacerbates neuroinflammation and Alzheimer’s disease-like pathology despite a 6-month recovery period in mice</t>
  </si>
  <si>
    <t>10.1186/s12974-024-03290-6</t>
  </si>
  <si>
    <t>GM1 locates to mature amyloid structures implicating a prominent role for glycolipid-protein interactions in Alzheimer pathology</t>
  </si>
  <si>
    <t>10.1016/j.bbapap.2018.09.010</t>
  </si>
  <si>
    <t>Haemopexin affects iron distribution and ferritin expression in mouse brain</t>
  </si>
  <si>
    <t>10.1111/j.1582-4934.2008.00611.x</t>
  </si>
  <si>
    <t>Hemisphere Asymmetry of Response to Pharmacologic Treatment in an Alzheimer's Disease Mouse Model</t>
  </si>
  <si>
    <t>10.3233/JAD-15107</t>
  </si>
  <si>
    <t>Hibiscus sabdariffa L.: A potent natural neuroprotective agent for the prevention of streptozotocin-induced Alzheimer's disease in mice</t>
  </si>
  <si>
    <t>10.1016/j.biopha.2020.110303</t>
  </si>
  <si>
    <t>High-resolution omics of vascular ageing and inflammatory pathways in neurodegeneration</t>
  </si>
  <si>
    <t>10.1016/j.semcdb.2023.06.005</t>
  </si>
  <si>
    <t>Hippocampal disruptions of synaptic and astrocyte metabolism are primary events of early amyloid pathology in the 5xFAD mouse model of Alzheimer’s disease</t>
  </si>
  <si>
    <t>10.1038/s41419-021-04237-y</t>
  </si>
  <si>
    <t>Hippocampal Neurogenesis Is Enhanced in Adult Tau Deficient Mice</t>
  </si>
  <si>
    <t>10.3390/cells9010210</t>
  </si>
  <si>
    <t>Histone H2A ubiquitination resulting from Brap loss of function connects multiple aging hallmarks and accelerates neurodegeneration</t>
  </si>
  <si>
    <t>10.1016/j.isci.2022.104519 </t>
  </si>
  <si>
    <t>Human amyloid-β enriched extracts: evaluation of in vitro and in vivo internalization and molecular characterization</t>
  </si>
  <si>
    <t>10.1186/s13195-019-0513-0</t>
  </si>
  <si>
    <t>Human secreted tau increases amyloid-beta production</t>
  </si>
  <si>
    <t>10.1016/j.neurobiolaging.2014.09.007</t>
  </si>
  <si>
    <t>HYDROXYLATED AND NON-HYDROXYLATED SULFATIDE ARE DISTINCTLY DISTRIBUTED IN THE HUMAN CEREBRAL CORTEX</t>
  </si>
  <si>
    <t>10.1016/j.neuroscience.2011.07.045</t>
  </si>
  <si>
    <t>Icariin and differential protein expression in the entorhinal area of senescence-accelerated mouse prone 8 mice</t>
  </si>
  <si>
    <t>Identification of a novel amino-terminal fragment of amyloid precursor protein in mouse neuroblastoma Neuro2a cell</t>
  </si>
  <si>
    <t>10.1016/j.neulet.2003.09.030</t>
  </si>
  <si>
    <t>Identification of a Novel Positron Emission Tomography (PET) Ligand for Imaging β-Site Amyloid Precursor Protein Cleaving Enzyme 1 (BACE-1) in Brain</t>
  </si>
  <si>
    <t>10.1021/acs.jmedchem.7b01769</t>
  </si>
  <si>
    <t>Identification of NEEP21 as a β-amyloid precursor protein-interacting protein in vivo that modulates amyloidogenic processing in vitro</t>
  </si>
  <si>
    <t>10.1523/JNEUROSCI.4464-10.2010</t>
  </si>
  <si>
    <t>Identification of Neuronal Pentraxins as Synaptic Binding Partners of C1q and the Involvement of NP1 in Synaptic Pruning in Adult Mice</t>
  </si>
  <si>
    <t>10.3389/fimmu.2020.599771</t>
  </si>
  <si>
    <t>Identification of proteins that are differentially expressed in brains with Alzheimer's disease using iTRAQ labeling and tandem mass spectrometry</t>
  </si>
  <si>
    <t>10.1016/j.jprot.2016.03.022</t>
  </si>
  <si>
    <t>Identification of transketolase as a target of PARIS in substantia nigra</t>
  </si>
  <si>
    <t>10.1016/j.bbrc.2017.09.090</t>
  </si>
  <si>
    <t>Immunoreactivity of myelin-associated oligodendrocytic basic protein in Lewy bodies</t>
  </si>
  <si>
    <t>10.1111/neup.12564</t>
  </si>
  <si>
    <t>Impact of Psychological Stress and Spontaneous Tumour Regression on the Hippocampal Proteome in a Mouse Model of Breast Cancer</t>
  </si>
  <si>
    <t>10.1111/jnc.70052</t>
  </si>
  <si>
    <t>Impaired Hippocampal Glutamate and Glutamine Metabolism in the db/db Mouse Model of Type 2 Diabetes Mellitus</t>
  </si>
  <si>
    <t>10.1155/2017/2107084</t>
  </si>
  <si>
    <t>Impaired hypoxic tolerance in APP23 mice: a dysregulation of neuroprotective globin levels</t>
  </si>
  <si>
    <t>10.1002/1873-3468.12651</t>
  </si>
  <si>
    <t>Impairment of adolescent hippocampal plasticity in a mouse model for Alzheimer's disease precedes disease phenotype</t>
  </si>
  <si>
    <t>10.1371/journal.pone.0002759</t>
  </si>
  <si>
    <t>Importance of selenium and selenoprotein for brain function: From antioxidant protection to neuronal signalling</t>
  </si>
  <si>
    <t>10.1016/j.jinorgbio.2015.09.003</t>
  </si>
  <si>
    <t>In vivo detection of copper ions by magnetic resonance imaging using a prion-based contrast agent</t>
  </si>
  <si>
    <t>10.1007/s12010-012-9792-7</t>
  </si>
  <si>
    <t>Increased cortical synaptic activation of TrkB and downstream signaling markers in a mouse model of Down Syndrome</t>
  </si>
  <si>
    <t>10.1016/j.nbd.2015.02.022</t>
  </si>
  <si>
    <t>Increased expression of the oligopeptidase THOP1 is a neuroprotective response to Aβ toxicity</t>
  </si>
  <si>
    <t>10.1016/j.nbd.2008.04.004</t>
  </si>
  <si>
    <t>Increased intron retention is a post-transcriptional signature associated with progressive aging and Alzheimer’s disease</t>
  </si>
  <si>
    <t>10.1111/acel.12928</t>
  </si>
  <si>
    <t>Increased ω6-containing phospholipids and primary ω6 oxidation products in the brain tissue of rats on an ω3-deficient diet</t>
  </si>
  <si>
    <t>10.1371/journal.pone.0164326</t>
  </si>
  <si>
    <t>Induction of Alzheimer's-like changes in brain of mice expressing mutant APP fed excess methionine</t>
  </si>
  <si>
    <t>10.1111/j.1471-4159.2010.07087.x</t>
  </si>
  <si>
    <t>Influence of transgenic metallothionein-1 on gliosis, ca1 neuronal loss, and brain metal levels of the tg2576 mouse model of alzheimer’s disease</t>
  </si>
  <si>
    <t>10.3390/ijms18020251</t>
  </si>
  <si>
    <t>Inhibition of aminoacylase 3 protects rat brain cortex neuronal cells from the toxicity of 4-hydroxy-2-nonenal mercapturate and 4-hydroxy-2-nonenal</t>
  </si>
  <si>
    <t>10.1016/j.taap.2012.07.002</t>
  </si>
  <si>
    <t>Insulin resistance, oxidative stress and mitochondrial defects in Ts65dn mice brain: A harmful synergistic path in down syndrome</t>
  </si>
  <si>
    <t>10.1016/j.freeradbiomed.2021.01.042</t>
  </si>
  <si>
    <t>Insulin-degrading enzyme in brain microvessels -: Proteolysis of amyloid β vasculotropic variants and reduced activity in cerebral amyloid angiopathy</t>
  </si>
  <si>
    <t>10.1074/jbc.M407283200</t>
  </si>
  <si>
    <t>Integrated analysis of ultra-deep proteomes in cortex, cerebrospinal fluid and serum reveals a mitochondrial signature in Alzheimer's disease</t>
  </si>
  <si>
    <t>10.1186/s13024-020-00384-6</t>
  </si>
  <si>
    <t>Integrated Proteomics to Understand the Role of Neuritin (NRN1) as a Mediator of Cognitive Resilience to Alzheimer's Disease</t>
  </si>
  <si>
    <t>10.1016/j.mcpro.2023.100542</t>
  </si>
  <si>
    <t>Integrative functional genomic analysis of intron retention in human and mouse brain with Alzheimer's disease</t>
  </si>
  <si>
    <t>10.1002/alz.12254</t>
  </si>
  <si>
    <t>Interaction of tau with HNRNPA2B1 and N6-methyladenosine RNA mediates the progression of tauopathy</t>
  </si>
  <si>
    <t>10.1016/j.molcel.2021.07.038 </t>
  </si>
  <si>
    <t>Interleukin 6 reduces allopregnanolone synthesis in the brain and contributes to age-related cognitive decline in mice</t>
  </si>
  <si>
    <t>10.1194/jlr.RA119000479 </t>
  </si>
  <si>
    <t>Intracalvariosseous administration of donepezil microspheres protects against cognitive impairment by virtue of long-lasting brain exposure in mice</t>
  </si>
  <si>
    <t>10.7150/thno.100986</t>
  </si>
  <si>
    <t>Intranasal delivery of engineered extracellular vesicles loaded with miR-206-3p antagomir ameliorates Alzheimer’s disease phenotypes</t>
  </si>
  <si>
    <t>10.7150/thno.103596</t>
  </si>
  <si>
    <t>Intranasal Delivery of NEMO-Binding Domain Peptide Prevents Memory Loss in a Mouse Model of Alzheimer's Disease</t>
  </si>
  <si>
    <t>10.3233/JAD-150040</t>
  </si>
  <si>
    <t>Intranasal metformin treatment ameliorates cognitive functions via insulin signaling pathway in ICV-STZ-induced mice model of Alzheimer's disease</t>
  </si>
  <si>
    <t>10.1016/j.lfs.2022.120538</t>
  </si>
  <si>
    <t>Investigating the role of filamin C in Belgian patients with frontotemporal dementia linked to GRN deficiency in FTLD-TDP brains</t>
  </si>
  <si>
    <t>10.1186/s40478-015-0246-7</t>
  </si>
  <si>
    <t>Investigation of annexin A5 as a biomarker for Alzheimer's disease using neuronal cell culture and mouse model</t>
  </si>
  <si>
    <t>10.1002/jnr.22427</t>
  </si>
  <si>
    <t>Investigation of pathology, expression and proteomic profiles in human TREM2 variant postmortem brains with and without Alzheimer's disease</t>
  </si>
  <si>
    <t>10.1111/bpa.12842</t>
  </si>
  <si>
    <t>IP-LC-MSMS Enables Identification of Three Tau O-GlcNAcylation Sites as O-GlcNAcase Inhibition Pharmacodynamic Readout in Transgenic Mice Overexpressing Human Tau</t>
  </si>
  <si>
    <t>10.1021/acs.jproteome.2c00822</t>
  </si>
  <si>
    <t>Iron chelation by oral deferoxamine treatment decreased brain iron and iron signaling proteins</t>
  </si>
  <si>
    <t>10.1177/13872877241313031</t>
  </si>
  <si>
    <t>Is SGSH heterozygosity a risk factor for early-onset neurodegenerative disease?</t>
  </si>
  <si>
    <t>10.1002/jimd.12359</t>
  </si>
  <si>
    <t>Isoforsythiaside attenuates alzheimer's disease via regulating mitochondrial function through the PI3K/AKT pathway</t>
  </si>
  <si>
    <t>10.3390/ijms21165687</t>
  </si>
  <si>
    <t>Isolation and characterisation of acetylcholinesterase inhibitors from aquilaria subintegra for the treatment of Alzheimer's disease (AD)</t>
  </si>
  <si>
    <t>Isotope dilution LA-ICP-MS for quantitative imaging of trace elements in mouse brain sections</t>
  </si>
  <si>
    <t>10.1016/j.aca.2023.341524</t>
  </si>
  <si>
    <t>Iso-α-acids, Bitter Components of Beer, Prevent Inflammation and Cognitive Decline Induced in a Mouse Model of Alzheimer's Disease</t>
  </si>
  <si>
    <t>10.1074/jbc.M116.763813 </t>
  </si>
  <si>
    <t>Kaixinsan regulates neuronal mitochondrial homeostasis to improve the cognitive function of Alzheimer's disease by activating CaMKKβ-AMPK-PGC-1α signaling axis</t>
  </si>
  <si>
    <t>10.1016/j.phymed.2024.156170</t>
  </si>
  <si>
    <t>Keto form of curcumin derivatives strongly binds to Aβ oligomers but not fibrils</t>
  </si>
  <si>
    <t>10.1016/j.biomaterials.2021.120686</t>
  </si>
  <si>
    <t>Labeling and identifying celltype-specific proteomes in the mouse brain</t>
  </si>
  <si>
    <t>10.17863/CAM.32100</t>
  </si>
  <si>
    <t>Large-scale proteomic analysis of Alzheimer’s disease brain and cerebrospinal fluid reveals early changes in energy metabolism associated with microglia and astrocyte activation</t>
  </si>
  <si>
    <t>10.1038/s41591-020-0815-6</t>
  </si>
  <si>
    <t>LC-MS/MS-based quantification of tryptophan metabolites and neurotransmitters in the serum and brain of mice</t>
  </si>
  <si>
    <t>10.1016/j.jchromb.2019.02.021</t>
  </si>
  <si>
    <t>Lipidomics of Bioactive Lipids in Alzheimer's and Parkinson's Diseases: Where Are We?</t>
  </si>
  <si>
    <t>10.3390/ijms23116235</t>
  </si>
  <si>
    <t>Localization of mutant ubiquitin in the brain of a transgenic mouse line with proteasomal inhibition and its validation at specific sites in Alzheimer’s disease</t>
  </si>
  <si>
    <t>10.3389/fnana.2015.00026</t>
  </si>
  <si>
    <t>Longitudinal Characterization of the Brain Proteomes for the Tg2576 Amyloid Mouse Model Using Shotgun Based Mass Spectrometry</t>
  </si>
  <si>
    <t>10.1021/pr300808h</t>
  </si>
  <si>
    <t>Longitudinal Evaluation of the Detection Potential of Serum Oligoelements Cu, Se and Zn for the Diagnosis of Alzheimer’s Disease in the 3xTg-AD Animal Model</t>
  </si>
  <si>
    <t>10.3390/ijms26083657</t>
  </si>
  <si>
    <t>Long-term proteasome dysfunction in the mouse brain by expression of aberrant ubiquitin</t>
  </si>
  <si>
    <t>10.1016/j.neurobiolaging.2008.06.009</t>
  </si>
  <si>
    <t>Loss of presenilin function causes Alzheimer's disease-like neurodegeneration in the mouse</t>
  </si>
  <si>
    <t>10.1002/jnr.21601</t>
  </si>
  <si>
    <t>Loss of succinyl-CoA synthetase in mouse forebrain results in hypersuccinylation with perturbed neuronal transcription and metabolism</t>
  </si>
  <si>
    <t>10.1016/j.celrep.2023.113241 </t>
  </si>
  <si>
    <t>LPS priming before plaque deposition impedes microglial activation and restrains Aß pathology in the 5xFAD mouse model of Alzheimer′s disease</t>
  </si>
  <si>
    <t>LW-AFC effects on N-glycan profile in senescence-accelerated mouse prone 8 strain, a mouse model of Alzheimer's disease</t>
  </si>
  <si>
    <t>10.14336/AD.2016.0522</t>
  </si>
  <si>
    <t>Marmosets as model systems for the study of Alzheimer's disease and related dementias: Substantiation of physiological tau 3R and 4R isoform expression and phosphorylation</t>
  </si>
  <si>
    <t>10.1002/alz.14366</t>
  </si>
  <si>
    <t>Mass spectrometry imaging highlights dynamic patterns of lipid co-expression with Aβ plaques in mouse and human brains</t>
  </si>
  <si>
    <t>10.1111/jnc.16042</t>
  </si>
  <si>
    <t>Mass Spectrometry Imaging of Brain Cholesterol and Metabolites with Trifluoroacetic Acid-Enhanced Desorption Electrospray Ionization</t>
  </si>
  <si>
    <t>10.1021/acs.analchem.8b04395</t>
  </si>
  <si>
    <t>Mass spectrometry imaging of free-floating brain sections detects pathological lipid distribution in a mouse model of Alzheimer's-like pathology</t>
  </si>
  <si>
    <t>10.1039/D0AN00592D</t>
  </si>
  <si>
    <t>Mass Spectrometry-Based Metabolomic Multiplatform for Alzheimer's Disease Research</t>
  </si>
  <si>
    <t>10.1007/978-1-4939-7704-8_8</t>
  </si>
  <si>
    <t>Protocol</t>
  </si>
  <si>
    <t>Mechanisms of Regulation and Diverse Activities of Tau-Tubulin Kinase (TTBK) Isoforms</t>
  </si>
  <si>
    <t>10.1007/s10571-020-00875-6</t>
  </si>
  <si>
    <t>Mecp2 increases the pro‐inflammatory response of microglial cells and phosphorylation at serine 423 regulates neuronal gene expression upon neuroinflammation</t>
  </si>
  <si>
    <t>10.3390/cells10040860</t>
  </si>
  <si>
    <t>Memantine Improves Cognitive Function and Alters Hippocampal and Cortical Proteome in Triple Transgenic Mouse Model of Alzheimer's Disease</t>
  </si>
  <si>
    <t>10.5607/en.2019.28.3.390</t>
  </si>
  <si>
    <t>Metabolic preferences of astrocytes: Functional metabolic mapping reveals butyrate outcompetes acetate</t>
  </si>
  <si>
    <t>10.1177/0271678X241270457</t>
  </si>
  <si>
    <t>Metabolomic screening of regional brain alterations in the APP/PS1 transgenic model of Alzheimer's disease by direct infusion mass spectrometry</t>
  </si>
  <si>
    <t>10.1016/j.jpba.2014.10.009</t>
  </si>
  <si>
    <t>Metabolomics Study Suggests the Mechanism of Different Types of Tieguanyin (Oolong) Tea in Alleviating Alzheimer’s Disease in APP/PS1 Transgenic Mice</t>
  </si>
  <si>
    <t>10.3390/metabo12050466</t>
  </si>
  <si>
    <t>Metabonomic Profiling of TASTPM Transgenic Alzheimer's Disease Mouse Model</t>
  </si>
  <si>
    <t>10.1021/pr300666p</t>
  </si>
  <si>
    <t>Methylmercury induces neuropathological changes with tau hyperphosphorylation mainly through the activation of the c-jun-N-terminal kinase pathway in the cerebral cortex, but not in the hippocampus of the mouse brain</t>
  </si>
  <si>
    <t>10.1016/j.neuro.2009.08.001</t>
  </si>
  <si>
    <t>Microglia either promote or restrain TRAIL-mediated excitotoxicity caused by Aβ1−42 oligomers</t>
  </si>
  <si>
    <t>MicroRNA abundance is altered in synaptoneurosomes during prion disease</t>
  </si>
  <si>
    <t>10.1016/j.mcn.2015.12.001</t>
  </si>
  <si>
    <t>miR155 regulation of behavior, neuropathology, and cortical transcriptomics in Alzheimer's disease</t>
  </si>
  <si>
    <t>10.1007/s00401-020-02185-z</t>
  </si>
  <si>
    <t>Mitochondrial dysregulation occurs early in ALS motor cortex with TDP-43 pathology and suggests maintaining NAD(+) balance as a therapeutic strategy</t>
  </si>
  <si>
    <t>10.1038/s41598-022-08068-5</t>
  </si>
  <si>
    <t>Mitochondrial Molecular Abnormalities Revealed by Proteomic Analysis of Hippocampal Organelles of Mice Triple Transgenic for Alzheimer Disease</t>
  </si>
  <si>
    <t>10.3389/fnmol.2018.00074</t>
  </si>
  <si>
    <t>Mitochondrial Proteome Changes Correlating with β-Amyloid Accumulation</t>
  </si>
  <si>
    <t>10.1007/s12035-015-9682-4</t>
  </si>
  <si>
    <t>Mitochondrial ROS control neuronal excitability and cell fate in frontotemporal dementia</t>
  </si>
  <si>
    <t>10.1002/alz.12394</t>
  </si>
  <si>
    <t>Mixed Medicinal Mushroom Mycelia Attenuates Alzheimer’s Disease Pathologies In Vitro and In Vivo</t>
  </si>
  <si>
    <t>10.3390/cimb45080428</t>
  </si>
  <si>
    <t>Mode of administration influences plasma levels of active Centella asiatica compounds in 5xFAD mice while markers of neuroinflammation remain unaltered</t>
  </si>
  <si>
    <t>10.3389/fnins.2024.1277626</t>
  </si>
  <si>
    <t>Modeling the early stages of Alzheimer's disease by administering intracerebroventricular injections of human native Aβ oligomers to rats</t>
  </si>
  <si>
    <t>10.1186/s40478-022-01417-5</t>
  </si>
  <si>
    <t>Modulation of gene expression and cytoskeletal dynamics by the amyloid precursor protein intracellular domain (AICD)</t>
  </si>
  <si>
    <t>10.1091/mbc.e06-04-0283</t>
  </si>
  <si>
    <t>Modulation of glymphatic system by visual circuit activation alleviates memory impairment and apathy in a mouse model of Alzheimer’s disease</t>
  </si>
  <si>
    <t>10.1038/s41467-024-55678-w</t>
  </si>
  <si>
    <t>Modulation of Neurolipid Signaling and Specific Lipid Species in the Triple Transgenic Mouse Model of Alzheimer's Disease</t>
  </si>
  <si>
    <t>10.3390/ijms222212256</t>
  </si>
  <si>
    <t>Modulations of bioactive lipids and their receptors in postmortem Alzheimer's disease brains</t>
  </si>
  <si>
    <t>10.3389/fnagi.2022.1066578</t>
  </si>
  <si>
    <t>Molecular Effects of Pteryxin and Scopoletin in the 5xFAD Alzheimer's Disease Mouse Model</t>
  </si>
  <si>
    <t>10.2174/0929867328666210827152914</t>
  </si>
  <si>
    <t>Monoamine oxidase B is elevated in Alzheimer disease neurons, is associated with γ-secretase and regulates neuronal amyloid β-peptide levels</t>
  </si>
  <si>
    <t>10.1186/s13195-017-0279-1</t>
  </si>
  <si>
    <t>Mouse cerebral prostaglandins, but not oxidative damage, change with age and are responsive to indomethacin treatment</t>
  </si>
  <si>
    <t>10.1016/S0006-8993(01)03409-6</t>
  </si>
  <si>
    <t>Mouse model of Alzheimer's disease demonstrates differential effects of early disease pathology on various brain regions</t>
  </si>
  <si>
    <t>10.1002/pmic.202000213</t>
  </si>
  <si>
    <t>APP/PS1 mouse model </t>
  </si>
  <si>
    <t>mTOR drives cerebrovascular, synaptic, and cognitive dysfunction in normative aging</t>
  </si>
  <si>
    <t>10.1111/acel.13057</t>
  </si>
  <si>
    <t>Multifunctional Gomisin B enhances cognitive function in APP/PS1 transgenic mice by regulating Aβ clearance and neuronal apoptosis</t>
  </si>
  <si>
    <t>10.1016/j.biopha.2023.115423</t>
  </si>
  <si>
    <t>Multi-omic characterization of brain changes in the vascular endothelial growth factor family during aging and Alzheimer?s disease</t>
  </si>
  <si>
    <t>10.1016/j.neurobiolaging.2023.01.010</t>
  </si>
  <si>
    <t>Multi-Omics Analysis in Mouse Primary Cortical Neurons Reveals Complex Positive and Negative Biological Interactions Between Constituent Compounds of Centella asiatica</t>
  </si>
  <si>
    <t>10.3390/ph18010019</t>
  </si>
  <si>
    <t>Multi-Omics Analysis of Microglial Extracellular Vesicles From Human Alzheimer's Disease Brain Tissue Reveals Disease-Associated Signatures</t>
  </si>
  <si>
    <t>10.3389/fphar.2021.766082</t>
  </si>
  <si>
    <t>Multiple Herpes Simplex Virus-1 (HSV-1) Reactivations Induce Protein Oxidative Damage in Mouse Brain: Novel Mechanisms for Alzheimer's Disease Progression</t>
  </si>
  <si>
    <t>10.3390/microorganisms8070972</t>
  </si>
  <si>
    <t>Multiscale causal networks identify VGF as a key regulator of Alzheimer’s disease</t>
  </si>
  <si>
    <t>10.1038/s41467-020-17405-z</t>
  </si>
  <si>
    <t>Multi-target neuroprotection by dl-PHPB in APP/PS1 mice: a proteomic analysis</t>
  </si>
  <si>
    <t>10.3389/fphar.2025.1554168</t>
  </si>
  <si>
    <t>N6-methyladenosine dynamics in neurodevelopment and aging, and its potential role in Alzheimer’s disease</t>
  </si>
  <si>
    <t>10.1186/s13059-020-02249-z</t>
  </si>
  <si>
    <t>Neonatal Neurodegeneration in Alzheimer's Disease Transgenic Mouse Model</t>
  </si>
  <si>
    <t>10.3233/ADR-170049</t>
  </si>
  <si>
    <t>Neural HO-1/sterol interactions in vivo: implications for Alzheimer's disease</t>
  </si>
  <si>
    <t>10.1016/j.neuroscience.2014.09.001</t>
  </si>
  <si>
    <t>Neurochemical mapping of the human hippocampus reveals perisynaptic matrix around functional synapses in Alzheimer's disease</t>
  </si>
  <si>
    <t>10.1007/s00401-012-1042-0</t>
  </si>
  <si>
    <t>Neurodegenerative disease: Synergistic destruction</t>
  </si>
  <si>
    <t>Neurofibrillary tangle-bearing neurons have reduced risk of cell death in mice with Alzheimer's pathology</t>
  </si>
  <si>
    <t>10.1016/j.celrep.2024.114574 </t>
  </si>
  <si>
    <t>Neurofurans, novel indices of oxidant stress derived from docosahexaenoic acid</t>
  </si>
  <si>
    <t>10.1074/jbc.M706124200 </t>
  </si>
  <si>
    <t>Neuronal and astrocytic extracellular vesicle biomarkers in blood reflect brain pathology in mouse models of alzheimer’s disease</t>
  </si>
  <si>
    <t>10.3390/cells10050993</t>
  </si>
  <si>
    <t>Neuronal SIRT3 Deletion Predisposes to Female-Specific Alterations in Cellular Metabolism, Memory, and Network Excitability</t>
  </si>
  <si>
    <t>10.1523/JNEUROSCI.1259-22.2023</t>
  </si>
  <si>
    <t>Neuropeptide Y fragments derived from neprilysin processing are neuroprotective in a transgenic model of Alzheimer's disease</t>
  </si>
  <si>
    <t>10.1523/JNEUROSCI.4220-08.2009</t>
  </si>
  <si>
    <t>Neuroprotective effects of mesenchymal stromal cells in mouse models of Alzheimer's Disease: The Mediating role of gut microbes and their metabolites via the Microbiome-Gut-Brain axis</t>
  </si>
  <si>
    <t>10.1016/j.bbi.2024.08.047</t>
  </si>
  <si>
    <t>Neuroprotective effects of verbascoside against Alzheimer's disease via the relief of endoplasmic reticulum stress in Aβ-exposed U251 cells and APP/PS1 mice</t>
  </si>
  <si>
    <t>10.1186/s12974-020-01976-1</t>
  </si>
  <si>
    <t>New insight into Alzheimer's disease: Light reverses Aβ-obstructed interstitial fluid flow and ameliorates memory decline in APP/PS1 mice</t>
  </si>
  <si>
    <t>10.1016/j.trci.2019.09.007</t>
  </si>
  <si>
    <t>Next-generation biomarker discovery in Alzheimer's disease using metabolomics - from animal to human studies</t>
  </si>
  <si>
    <t>10.4155/bio-2018-0135</t>
  </si>
  <si>
    <t>N-homocysteinylation of tau and MAP1 is increased in autopsy specimens of Alzheimer's disease and vascular dementia</t>
  </si>
  <si>
    <t>10.1002/path.5254</t>
  </si>
  <si>
    <t>No consistent bioenergetic defects in presynaptic nerve terminals isolated from mouse models of Alzheimer's disease</t>
  </si>
  <si>
    <t>10.1523/JNEUROSCI.2414-12.2012</t>
  </si>
  <si>
    <t>Non-alcoholic fatty liver disease, and the underlying altered fatty acid metabolism, reveals brain hypoperfusion and contributes to the cognitive decline in APP/PS1 mice</t>
  </si>
  <si>
    <t>10.3390/metabo9050104</t>
  </si>
  <si>
    <t>Novel aspects of accumulation dynamics and A beta composition in transgenic models of AD</t>
  </si>
  <si>
    <t>10.1016/j.neurobiolaging.2003.12.009</t>
  </si>
  <si>
    <t>Novel peptidomic approach for identification of low and high molecular weight tauopathy peptides following calpain digestion, and primary culture neurotoxic challenges</t>
  </si>
  <si>
    <t>10.3390/ijms20205213</t>
  </si>
  <si>
    <t>Novel role for apolipoprotein E in the central nervous system - Modulation of sulfatide content</t>
  </si>
  <si>
    <t>10.1074/jbc.M212340200 </t>
  </si>
  <si>
    <t>O-demethyl galantamine alters protein expression in cerebellum of 5xFAD mice</t>
  </si>
  <si>
    <t>10.55730/1300-0152.2692</t>
  </si>
  <si>
    <t>Oleic acid is a potent inducer for lipid droplet accumulation through its esterification to glycerol by diacylglycerol acyltransferase in primary cortical astrocytes</t>
  </si>
  <si>
    <t>10.1016/j.brainres.2019.146484</t>
  </si>
  <si>
    <t>Oligomer formation of tau protein hyperphosphorylated in cells</t>
  </si>
  <si>
    <t>10.1074/jbc.M114.611368 </t>
  </si>
  <si>
    <t>Olive biophenols reduces alzheimer’s pathology in SH-SY5Y cells and APPswe mice</t>
  </si>
  <si>
    <t>10.3390/ijms20010125</t>
  </si>
  <si>
    <t>Overlapping profiles of Aβ peptides in the Alzheimer's disease and pathological aging brains</t>
  </si>
  <si>
    <t>10.1186/alzrt121</t>
  </si>
  <si>
    <t>Parkin mediates beclin-dependent autophagic clearance of defective mitochondria and ubiquitinated Aβ in AD models</t>
  </si>
  <si>
    <t>10.1093/hmg/ddr091</t>
  </si>
  <si>
    <t>Parkinson-dementia complex and development of a new stable isotope dilution assay for BMAA detection in tissue</t>
  </si>
  <si>
    <t>10.1016/j.taap.2009.06.025</t>
  </si>
  <si>
    <t>Parkinson-like wild-type superoxide dismutase 1 pathology induces nigral dopamine neuron degeneration in a novel murine model</t>
  </si>
  <si>
    <t>10.1007/s00401-025-02859-6</t>
  </si>
  <si>
    <t>Pathway-based integration of multi-omics data reveals lipidomics alterations validated in an Alzheimer's disease mouse model and risk loci carriers</t>
  </si>
  <si>
    <t>10.1111/jnc.15719</t>
  </si>
  <si>
    <t>Perineuronal net deglycosylation associates with tauopathy-induced gliosis and neurodegeneration</t>
  </si>
  <si>
    <t>10.1111/jnc.16067</t>
  </si>
  <si>
    <t>Peripheral HMGB1 is linked to O3 pathology of disease-associated astrocytes and amyloid</t>
  </si>
  <si>
    <t>Pharmacokinetic, pharmacodynamic, and transcriptomic analysis of chronic levetiracetam treatment in 5XFAD mice: A MODEL-AD preclinical testing core study</t>
  </si>
  <si>
    <t>10.1002/trc2.12329</t>
  </si>
  <si>
    <t>PHGDH expression increases with progression of Alzheimer's disease pathology and symptoms</t>
  </si>
  <si>
    <t>10.1016/j.cmet.2022.02.008 </t>
  </si>
  <si>
    <t>Letter</t>
  </si>
  <si>
    <t>Phosphatidylserine and phosphatidylcholine-containing liposomes inhibit amyloid β and interferon-γ-induced microglial activation</t>
  </si>
  <si>
    <t>10.1016/j.freeradbiomed.2006.12.003</t>
  </si>
  <si>
    <t>Phosphorylation of FEZ1 by Microtubule Affinity Regulating Kinases regulates its function in presynaptic protein trafficking</t>
  </si>
  <si>
    <t>10.1038/srep26965</t>
  </si>
  <si>
    <t>Phosphorylation of synucleins by members of the polo-like kinase family</t>
  </si>
  <si>
    <t>10.1074/jbc.M109.081950 </t>
  </si>
  <si>
    <t>Plasmalogen deficiency in early Alzheimer's disease subjects and in animal models: Molecular characterization using electrospray ionization mass spectrometry</t>
  </si>
  <si>
    <t>10.1046/j.1471-4159.2001.00332.x</t>
  </si>
  <si>
    <t>Prebiotics modulate the microbiota–gut–brain axis and ameliorate cognitive impairment in APP/PS1 mice</t>
  </si>
  <si>
    <t>10.1007/s00394-023-03208-7</t>
  </si>
  <si>
    <t>Preclinical evaluation of miR-15/107 family members as multifactorial drug targets for Alzheimer's disease</t>
  </si>
  <si>
    <t>10.1038/mtna.2015.33 </t>
  </si>
  <si>
    <t>Preclinical in vivo longitudinal assessment of KG207-M as a disease-modifying Alzheimer’s disease therapeutic</t>
  </si>
  <si>
    <t>10.1177/0271678X211035625</t>
  </si>
  <si>
    <t>Presence of the N-methyl-D-aspartate-associated glycine receptor agonist, D-serine, in human temporal cortex: comparison of normal, Parkinson, and Alzheimer tissues</t>
  </si>
  <si>
    <t>10.1111/j.1471-4159.1993.tb13657.x</t>
  </si>
  <si>
    <t>Presymptomatic Alterations in Energy Metabolism and Oxidative Stress in the APP23 Mouse Model of Alzheimer Disease</t>
  </si>
  <si>
    <t>10.1021/pr300021e</t>
  </si>
  <si>
    <t>Prion Protein Interactome: Identifying Novel Targets in Slowly and Rapidly Progressive Forms of Alzheimer's Disease</t>
  </si>
  <si>
    <t>10.3233/JAD-170237</t>
  </si>
  <si>
    <t>Probing amyloid-β pathology in transgenic Alzheimer's disease (tgArcSwe) mice using MALDI imaging mass spectrometry</t>
  </si>
  <si>
    <t>10.1111/jnc.13645</t>
  </si>
  <si>
    <t>Profiling proteins related to amyloid deposited brain of Tg2576 mice</t>
  </si>
  <si>
    <t>10.1002/pmic.200400961</t>
  </si>
  <si>
    <t>Profiling the human hippocampal proteome at all pathologic stages of Alzheimer's disease</t>
  </si>
  <si>
    <t>doi.org/10.1016/j.jalz.2015.11.002</t>
  </si>
  <si>
    <t>ProNGF\NGF imbalance triggers learning and memory deficits, neurodegeneration and spontaneous epileptic-like discharges in transgenic mice</t>
  </si>
  <si>
    <t>10.1038/cdd.2013.22</t>
  </si>
  <si>
    <t>Pro-Resolving Lipid Mediators Improve Neuronal Survival and Increase Aβ42 Phagocytosis</t>
  </si>
  <si>
    <t>10.1007/s12035-015-9544-0</t>
  </si>
  <si>
    <t>Prostate-derived Sterile 20-like Kinases (PSKs/TAOKs) Phosphorylate Tau Protein and Are Activated in Tangle-bearing Neurons in Alzheimer Disease</t>
  </si>
  <si>
    <t>10.1074/jbc.M112.448183 </t>
  </si>
  <si>
    <t>Protein Expression of Amino Acid Transporters Is Altered in Isolated Cerebral Microvessels of 5xFAD Mouse Model of Alzheimer’s Disease</t>
  </si>
  <si>
    <t>10.1007/s12035-022-03111-y</t>
  </si>
  <si>
    <t>Protein production is an early biomarker for RNA-targeted therapies</t>
  </si>
  <si>
    <t>10.1002/acn3.657</t>
  </si>
  <si>
    <t>Protein profiles associated with context fear conditioning and their modulation by memantine</t>
  </si>
  <si>
    <t>10.1074/mcp.M113.035568 </t>
  </si>
  <si>
    <t>Protein Targets of Oxidative Damage in Human Neurodegenerative Diseases with Abnormal Protein Aggregates</t>
  </si>
  <si>
    <t>10.1111/j.1750-3639.2009.00326.x</t>
  </si>
  <si>
    <t>Proteogenomics of synaptosomal mitochondrial oxidative stress</t>
  </si>
  <si>
    <t>10.1016/j.freeradbiomed.2012.07.004</t>
  </si>
  <si>
    <t>Proteome-wide characterization of signalling interactions in the hippocampal CA4/DG subfield of patients with Alzheimer's disease</t>
  </si>
  <si>
    <t>10.1038/srep11138</t>
  </si>
  <si>
    <t>Proteomic analysis for the effects of non-saponin fraction with rich polysaccharide from Korean Red Ginseng on Alzheimer's disease in a mouse model</t>
  </si>
  <si>
    <t>10.1016/j.jgr.2022.09.008</t>
  </si>
  <si>
    <t>Proteomic analysis of hydromethylthionine in the line 66 model of frontotemporal dementia demonstrates actions on tau-dependent and tau-independent networks</t>
  </si>
  <si>
    <t>10.3390/cells10082162</t>
  </si>
  <si>
    <t>Proteomic analysis of specific brain proteins in aged SAMP8 mice treated with alpha-lipoic acid: implications for aging and age-related neurodegenerative disorders</t>
  </si>
  <si>
    <t>10.1016/j.neuint.2004.07.008</t>
  </si>
  <si>
    <t>Proteomic analysis of the brain tissues from a transgenic mouse model of amyloid β oligomers</t>
  </si>
  <si>
    <t>10.1016/j.neuint.2012.05.018</t>
  </si>
  <si>
    <t>Proteomic analysis of the dorsal and ventral hippocampus of rats maintained on a high fat and refined sugar diet</t>
  </si>
  <si>
    <t>10.1002/pmic.201300124</t>
  </si>
  <si>
    <t>Proteomic and functional alterations in brain mitochondria from Tg2576 mice occur before amyloid plaque deposition</t>
  </si>
  <si>
    <t>10.1002/pmic.200600728</t>
  </si>
  <si>
    <t>Proteomic characterization of postmortem amyloid plaques isolated by laser capture microdissection</t>
  </si>
  <si>
    <t>10.1074/jbc.M403672200 </t>
  </si>
  <si>
    <t>Proteomic characterization of post-mortem human brain tissue following ultracentrifugation-based subcellular fractionation</t>
  </si>
  <si>
    <t>10.1093/braincomms/fcac103</t>
  </si>
  <si>
    <t>Proteomic determination of widespread detergent insolubility, including Aβ but not tau, early in the pathogenesis of Alzheimer's disease</t>
  </si>
  <si>
    <t>10.1096/fj.05-4263fje</t>
  </si>
  <si>
    <t>Proteomic identification of brain proteins in the canine model of human aging following a long-term treatment with antioxidants and a program of behavioral enrichment: Relevance to Alzheimer's disease</t>
  </si>
  <si>
    <t>10.1016/j.neurobiolaging.2006.09.012</t>
  </si>
  <si>
    <t>Dogs</t>
  </si>
  <si>
    <t>Proteomic identification of specific oxidized proteins in ApoE-knockout mice: relevance to Alzheimer's disease</t>
  </si>
  <si>
    <t>10.1016/j.freeradbiomed.2004.02.002</t>
  </si>
  <si>
    <t>Proteomic Profiling of Mouse Brains Exposed to Blast-Induced Mild Traumatic Brain Injury Reveals Changes in Axonal Proteins and Phosphorylated Tau</t>
  </si>
  <si>
    <t>10.3233/JAD-180726</t>
  </si>
  <si>
    <t>Proteomic Signaling of Dual-Specificity Phosphatase 4 (DUSP4) in Alzheimer’s Disease</t>
  </si>
  <si>
    <t>10.3390/biom14010066</t>
  </si>
  <si>
    <t>Proteomic signatures and aberrations of mouse embryonic stem cells containing a single human chromosome 21 in neuronal differentiation:: An in vitro model of Down syndrome</t>
  </si>
  <si>
    <t>10.1016/j.neuroscience.2004.06.081</t>
  </si>
  <si>
    <t>Proteomic study of neuron and astrocyte cultures from senescence- accelerated mouse SAMP8 reveals degenerative changes</t>
  </si>
  <si>
    <t>10.1111/j.1471-4159.2009.06374.x</t>
  </si>
  <si>
    <t>Proteomics of the astrocyte secretome reveals changes in their response to soluble oligomeric Aβ</t>
  </si>
  <si>
    <t>10.1111/jnc.15875</t>
  </si>
  <si>
    <t>PrP (C) -induced signaling in human neurons activates phospholipase Cɣ1 and an Arc/Arg3.1 response</t>
  </si>
  <si>
    <t>10.1101/2025.04.01.645054</t>
  </si>
  <si>
    <t>Preprint</t>
  </si>
  <si>
    <t>Pulse-Chase Proteomics of the App Knockin Mouse Models of Alzheimer's Disease Reveals that Synaptic Dysfunction Originates in Presynaptic Terminals</t>
  </si>
  <si>
    <t>10.1016/j.cels.2020.11.007 </t>
  </si>
  <si>
    <t>Quantification of DNA methylation and hydroxymethylation in Alzheimer's disease mouse model using LC-MS/MS</t>
  </si>
  <si>
    <t>10.1002/jms.4194</t>
  </si>
  <si>
    <t>Quantification of histone deacetylase isoforms in human frontal cortex, human retina, and mouse brain</t>
  </si>
  <si>
    <t>10.1371/journal.pone.0126592</t>
  </si>
  <si>
    <t>Quantitative analysis of phospholipids containing arachidonate and docosahexaenoate chains in microdissected regions of mouse brain</t>
  </si>
  <si>
    <t>10.1194/jlr.D001750 </t>
  </si>
  <si>
    <t>Quantitative measurements of corticosteroids in ex vivo samples using on-line SPE-LC/MS/MS</t>
  </si>
  <si>
    <t>10.1016/j.jchromb.2008.12.029</t>
  </si>
  <si>
    <t>Quantitative phosphoproteomics uncovers dysregulated kinase networks in Alzheimer’s disease</t>
  </si>
  <si>
    <t>10.1038/s43587-021-00071-1</t>
  </si>
  <si>
    <t>Quantitative profiling of endogenous retinoic acid in vivo and in vitro by tandem mass spectrometry</t>
  </si>
  <si>
    <t>10.1021/ac702030f</t>
  </si>
  <si>
    <t>Quantitative proteomic profiling in brain subregions of mice exposed to open-field low-intensity blast reveals position-dependent blast effects</t>
  </si>
  <si>
    <t>10.1007/s00193-024-01169-2</t>
  </si>
  <si>
    <t>Quantitative proteomics of synaptosome S-nitrosylation in Alzheimer's disease</t>
  </si>
  <si>
    <t>10.1111/jnc.14870</t>
  </si>
  <si>
    <t>Quantitative proteomics reveals that PEA15 regulates astroglial Aβ phagocytosis in an Alzheimer's disease mouse model</t>
  </si>
  <si>
    <t>10.1016/j.jprot.2014.07.028</t>
  </si>
  <si>
    <t>Radix Rehmanniae Praeparata (Shu Dihuang) exerts neuroprotective effects on ICV-STZ-induced Alzheimer’s disease mice through modulation of INSR/IRS-1/AKT/GSK-3β signaling pathway and intestinal microbiota</t>
  </si>
  <si>
    <t>10.3389/fphar.2023.1115387</t>
  </si>
  <si>
    <t>RAGE inhibition in microglia prevents ischemia-dependent synaptic dysfunction in an amyloid-enriched environment</t>
  </si>
  <si>
    <t>10.1523/JNEUROSCI.0141-14.2014</t>
  </si>
  <si>
    <t>Rational Design of Novel Selective Dual-Target Inhibitors of Acetylcholinesterase and Monoamine Oxidase B as Potential Anti-Alzheimer's Disease Agents</t>
  </si>
  <si>
    <t>10.1021/acschemneuro.8b00357</t>
  </si>
  <si>
    <t>Redox proteomics analysis of HNE-modified proteins in Down syndrome brain: clues for understanding the development of Alzheimer disease</t>
  </si>
  <si>
    <t>10.1016/j.freeradbiomed.2014.03.027</t>
  </si>
  <si>
    <t>Reduced levels of human apoE4 protein in an animal model of cognitive impairment</t>
  </si>
  <si>
    <t>10.1016/j.neurobiolaging.2009.05.011</t>
  </si>
  <si>
    <t>Reducing hippocampal extracellular matrix reverses early memory deficits in a mouse model of Alzheimer's disease</t>
  </si>
  <si>
    <t>10.1186/s40478-014-0076-z</t>
  </si>
  <si>
    <t>Reduction of ether-type glycerophospholipids, plasmalogens, by NF-κB signal leading to microglial activation</t>
  </si>
  <si>
    <t>10.1523/JNEUROSCI.3941-15.2017</t>
  </si>
  <si>
    <t>Reductions in endocannabinoid levels and enhanced coupling of cannabinoid receptors in the striatum are accompanied by cognitive impairments in the AβPPswe/PS1ΔE9 mouse model of Alzheimer's disease</t>
  </si>
  <si>
    <t>10.3233/JAD-131961</t>
  </si>
  <si>
    <t>Regional contributions of D-serine to Alzheimer's disease pathology in male App(NL-G-F/NL-G-F) mice</t>
  </si>
  <si>
    <t>10.3389/fnagi.2023.1211067</t>
  </si>
  <si>
    <t>Regional differences in brain glucose metabolism determined by imaging mass spectrometry</t>
  </si>
  <si>
    <t>10.1016/j.molmet.2018.03.013</t>
  </si>
  <si>
    <t>Brief Communication</t>
  </si>
  <si>
    <t>Regional metabolic alteration of Alzheimer's disease in mouse brain expressing mutant human APP-PS1 by 1H HR-MAS</t>
  </si>
  <si>
    <t>10.1016/j.bbr.2010.03.026</t>
  </si>
  <si>
    <t>Region-specific metabolic alterations in the brain of the APP/PS1 transgenic mice of Alzheimer's disease</t>
  </si>
  <si>
    <t>10.1016/j.bbadis.2014.09.014</t>
  </si>
  <si>
    <t>Regular Physical Exercise Modulates Iron Homeostasis in the 5xFAD Mouse Model of Alzheimer's Disease</t>
  </si>
  <si>
    <t>10.3390/ijms22168715</t>
  </si>
  <si>
    <t>Repetitive Transcranial Magnetic Stimulation-Mediated Neuroprotection in the 5xFAD Mouse Model of Alzheimer’s Disease Through GABRG2 and SNAP25 Modulation</t>
  </si>
  <si>
    <t>10.1007/s12035-024-04354-7</t>
  </si>
  <si>
    <t>Respirasome Proteins Are Regulated by Sex-Hormone Interactions in the Brain</t>
  </si>
  <si>
    <t>10.3390/ijms232314754</t>
  </si>
  <si>
    <t>Restrained Phosphatidylcholine Synthesis in a Cellular Model of Down's Syndrome is Associated with the Overexpression of Dyrk1A</t>
  </si>
  <si>
    <t>10.1007/s12035-016-9728-2</t>
  </si>
  <si>
    <t>Reverting Metabolic Dysfunction in Cortex and Cerebellum of APP/PS1 Mice, a Model for Alzheimer’s Disease by Pioglitazone, a Peroxisome Proliferator-Activated Receptor Gamma (PPARγ) Agonist</t>
  </si>
  <si>
    <t>10.1007/s12035-019-1586-2</t>
  </si>
  <si>
    <t>RGS14414-Mediated Activation of the 14-3-3ζ in Rodent Perirhinal Cortex Induces Dendritic Arborization, an Increase in Spine Number, Long-Lasting Memory Enhancement, and the Prevention of Memory Deficits</t>
  </si>
  <si>
    <t>10.1093/cercor/bhab322</t>
  </si>
  <si>
    <t>S100A7, a Novel Alzheimer's disease biomarker with non-amyloidogenic α-secretase activity acts via selective promotion of ADAM-10</t>
  </si>
  <si>
    <t>10.1371/journal.pone.0004183</t>
  </si>
  <si>
    <t>S327 phosphorylation of the presynaptic protein SEPTIN5 increases in the early stages of neurofibrillary pathology and alters the functionality of SEPTIN5</t>
  </si>
  <si>
    <t>10.1016/j.nbd.2021.105603</t>
  </si>
  <si>
    <t>Salidroside alleviates cognitive impairment by inhibiting ferroptosis via activation of the Nrf2/GPX4 axis in SAMP8 mice</t>
  </si>
  <si>
    <t>10.1016/j.phymed.2023.154762</t>
  </si>
  <si>
    <t>Scavenger receptor class B type I expression and elemental analysis in cerebellum and parietal cortex regions of the Alzheimer's disease brain</t>
  </si>
  <si>
    <t>10.1016/S0022-510X(02)00026-6</t>
  </si>
  <si>
    <t>Schisandra extract and ascorbic acid synergistically enhance cognition in mice through modulation of mitochondrial respiration</t>
  </si>
  <si>
    <t>10.3390/nu12040897</t>
  </si>
  <si>
    <t>Schisandrin ameliorates cognitive impairment and attenuates Aβ deposition in APP/PS1 transgenic mice: involvement of adjusting neurotransmitters and their metabolite changes in the brain</t>
  </si>
  <si>
    <t>10.1038/aps.2017.135</t>
  </si>
  <si>
    <t>Screening and identification of AChE inhibitors from walnut kernel by a combination of bio-affinity ultrafiltration, AChE-functionalized magnetic nanoparticles and UPLC-Q-exactive orbitrap MS</t>
  </si>
  <si>
    <t>10.1016/j.jchromb.2025.124657</t>
  </si>
  <si>
    <t>Ser46-phosphorylated MARCKS is a marker of neurite degeneration at the pre-aggregation stage in PD/DLB pathology</t>
  </si>
  <si>
    <t>10.1523/ENEURO.0217-18.2018</t>
  </si>
  <si>
    <t>Sex- and region-specific cortical and hippocampal whole genome transcriptome profiles from control and APP/PS1 Alzheimer’s disease mice</t>
  </si>
  <si>
    <t>10.1371/journal.pone.0296959</t>
  </si>
  <si>
    <t>Sex Differences in the Phosphoproteomic Profiles of APP/PS1 Mice after Chronic Unpredictable Mild Stress</t>
  </si>
  <si>
    <t>10.3233/JAD-191009</t>
  </si>
  <si>
    <t>Sex-based differences in neuropsychiatric symptoms are due to estradiol/ERα-dependent transcriptional regulation via the modulation of steroid levels by sirolimus</t>
  </si>
  <si>
    <t>10.1016/j.pbb.2024.173875</t>
  </si>
  <si>
    <t>Shared early molecular mechanisms revealed in P301S and 5xFAD Alzheimer's disease mouse models</t>
  </si>
  <si>
    <t>10.1038/s41398-025-03321-7</t>
  </si>
  <si>
    <t>Shen Zhi Ling oral liquid improve neuroinflammation against Alzheimer's disease via the PI3K/Akt pathway</t>
  </si>
  <si>
    <t>10.1007/s13205-024-04182-5</t>
  </si>
  <si>
    <t>Shenzao jiannao oral liquid, an herbal formula, ameliorates cognitive impairments by rescuing neuronal death and triggering endogenous neurogenesis in AD-like mice induced by a combination of Aβ42 and scopolamine</t>
  </si>
  <si>
    <t>10.1016/j.jep.2020.112957</t>
  </si>
  <si>
    <t>Shift of the insoluble content of the proteome in the aging mouse brain</t>
  </si>
  <si>
    <t>10.1073/pnas.2310057120</t>
  </si>
  <si>
    <t>Shuangxia Decoction attenuates sleep disruption in 5×FAD mice through neuroinflammation inhibition: An integrative analysis of transcriptomic and molecular biology investigations</t>
  </si>
  <si>
    <t>10.1016/j.jep.2025.119642</t>
  </si>
  <si>
    <t>Silencing Apoe with divalent-siRNAs improves amyloid burden and activates immune response pathways in Alzheimer's disease</t>
  </si>
  <si>
    <t>10.1002/alz.13703</t>
  </si>
  <si>
    <t>Simultaneous Imaging of Amyloid-β and Lipids in Brain Tissue Using Antibody-Coupled Liposomes and Time-of-Flight Secondary Ion Mass Spectrometry</t>
  </si>
  <si>
    <t>10.1021/ja5019145</t>
  </si>
  <si>
    <t>Single-cell multimodal analysis in a case with reduced penetrance of Progranulin-Frontotemporal Dementia</t>
  </si>
  <si>
    <t>10.1186/s40478-021-01234-2</t>
  </si>
  <si>
    <t>Sleep slow-wave activity reveals developmental changes in experience-dependent plasticity</t>
  </si>
  <si>
    <t>10.1523/JNEUROSCI.0962-14.2014</t>
  </si>
  <si>
    <t>Smelling the Dark Proteome: Functional Characterization of PITH Domain-Containing Protein 1 (C1orf128) in Olfactory Metabolism</t>
  </si>
  <si>
    <t>10.1021/acs.jproteome.0c00452</t>
  </si>
  <si>
    <t>sn-Position-Resolved Quantification of Aminophospholipids by Isotopic N,N-Dimethyl Leucine Labeling and High-Resolution Ion Mobility Mass Spectrometry</t>
  </si>
  <si>
    <t>10.1021/acs.analchem.4c05107</t>
  </si>
  <si>
    <t>SOAT1 dysregulation in astrocytes drives Blood–Brain barrier dysfunction and neuroinflammation in Alzheimer's disease</t>
  </si>
  <si>
    <t>10.1016/j.bbi.2025.04.032</t>
  </si>
  <si>
    <t>Sodium oligomannate alters gut microbiota, reduces cerebral amyloidosis and reactive microglia in a sex-specific manner</t>
  </si>
  <si>
    <t>10.1186/s13024-023-00700-w</t>
  </si>
  <si>
    <t>SORLA regulates calpain-dependent degradation of synapsin</t>
  </si>
  <si>
    <t>10.1016/j.jalz.2016.02.008</t>
  </si>
  <si>
    <t>Spatial and Temporal Protein Modules Signatures Associated with Alzheimer Disease in 3xTg-AD Mice Are Restored by Early Ubiquinol Supplementation</t>
  </si>
  <si>
    <t>10.3390/antiox12030747</t>
  </si>
  <si>
    <t>Spatial learning impairment, enhanced CDK5/p35 activity, and downregulation of NMDA receptor expression in transgenic mice expressing tau-tubulin kinase 1</t>
  </si>
  <si>
    <t>10.1523/JNEUROSCI.3417-08.2008</t>
  </si>
  <si>
    <t>Spatial Lipidomics Reveals Region and Long Chain Base Specific Accumulations of Monosialogangliosides in Amyloid Plaques in Familial Alzheimer's Disease Mice (5xFAD) Brain</t>
  </si>
  <si>
    <t>10.1021/acschemneuro.9b00532</t>
  </si>
  <si>
    <t>Spatially and temporally probing distinctive glycerophospholipid alterations in Alzheimer's disease mouse brain via high-resolution ion mobility-enabled sn-position resolved lipidomics</t>
  </si>
  <si>
    <t>10.1038/s41467-024-50299-9</t>
  </si>
  <si>
    <t>Spatially resolved proteomics via tissue expansion</t>
  </si>
  <si>
    <t>10.1038/s41467-022-34824-2</t>
  </si>
  <si>
    <t>Specific quinone reductase 2 inhibitors reduce metabolic burden and reverse Alzheimerâ€™s disease phenotype in mice</t>
  </si>
  <si>
    <t>10.1172/JCI162120</t>
  </si>
  <si>
    <t>Stabilization of nontoxic Ajβ-oligomers: Insights into the mechanism of action of hydroxyquinolines in alzheimer’s disease</t>
  </si>
  <si>
    <t>10.1523/JNEUROSCI.2912-14.2015</t>
  </si>
  <si>
    <t>Stem cells from human exfoliated deciduous teeth relieves Alzheimer's disease symptoms in SAMP8 mice by up-regulating the PPARγ pathway</t>
  </si>
  <si>
    <t>10.1016/j.biopha.2022.113169</t>
  </si>
  <si>
    <t>Strain- and age-related alteration of proteins in the brain of SAMP8 and SAMR1 mice</t>
  </si>
  <si>
    <t>10.3233/JAD-2010-101389</t>
  </si>
  <si>
    <t>Structural and functional damage to neuronal nuclei caused by extracellular tau oligomers</t>
  </si>
  <si>
    <t>10.1002/alz.13535</t>
  </si>
  <si>
    <t>Structural optimization of naturally derived Ar-turmerone, as novel neuroinflammation suppressors effective in an Alzheimer mouse model</t>
  </si>
  <si>
    <t>10.1016/j.bmc.2024.118014</t>
  </si>
  <si>
    <t>Study on ulcerative colitis activity and its chemical constituents in effective part of Gardeniae Fructus | 栀子有效部位的溃疡性结肠炎活性及其化学成分研究</t>
  </si>
  <si>
    <t>Suppression of Alzheimer-associated inflammation by microglial prostaglandin-E2 EP4 receptor signaling</t>
  </si>
  <si>
    <t>10.1523/JNEUROSCI.0410-14.2014</t>
  </si>
  <si>
    <t>Synapsin-caveolin-1 gene therapy preserves neuronal and synaptic morphology and prevents neurodegeneration in a mouse model of AD</t>
  </si>
  <si>
    <t>10.1016/j.omtm.2021.03.021 </t>
  </si>
  <si>
    <t>Synaptic Vesicle Protein 2B Negatively Regulates the Amyloidogenic Processing of AβPP as a Novel Interaction Partner of BACE1</t>
  </si>
  <si>
    <t>org/10.3233/JAD-200071</t>
  </si>
  <si>
    <t>Systematic analysis of GSK-3 signaling pathways in aging of cerebral tissue</t>
  </si>
  <si>
    <t>10.1016/j.jbior.2018.06.001</t>
  </si>
  <si>
    <t>Systemic inflammation elevates cytosolic prolyl oligopeptidase protein expression but not peptidase activity in the cerebral cortices of familial Alzheimer`s disease modeling mice</t>
  </si>
  <si>
    <t>10.1016/j.dscb.2022.100035</t>
  </si>
  <si>
    <t>Short Communication</t>
  </si>
  <si>
    <t>Systems biology of neurodegenerative diseases</t>
  </si>
  <si>
    <t>10.1039/c5ib00031a</t>
  </si>
  <si>
    <t>T1AM-TAAR1 signalling protects against OGD-induced synaptic dysfunction in the entorhinal cortex</t>
  </si>
  <si>
    <t>10.1016/j.nbd.2021.105271</t>
  </si>
  <si>
    <t>Tandem mass spectrometry identifies many mouse brain O-GlcNAcylated proteins including EGF domain-specific O-GlcNAc transferase targets</t>
  </si>
  <si>
    <t>10.1073/pnas.1200425109</t>
  </si>
  <si>
    <t>Tandem mass tag-based quantitative proteomic analysis of effects of multiple sevoflurane exposures on the cerebral cortex of neonatal and adult mice</t>
  </si>
  <si>
    <t>10.3389/fneur.2022.1056947</t>
  </si>
  <si>
    <t>Targeting the post-synaptic proteome has therapeutic potential for psychosis in Alzheimer Disease</t>
  </si>
  <si>
    <t>10.1038/s42003-023-04961-5</t>
  </si>
  <si>
    <t>With an d without psychosis</t>
  </si>
  <si>
    <t>Tau binding protein CAPON induces tau aggregation and neurodegeneration</t>
  </si>
  <si>
    <t>10.1038/s41467-019-10278-x</t>
  </si>
  <si>
    <t>Tau filaments are tethered within brain extracellular vesicles in Alzheimer’s disease</t>
  </si>
  <si>
    <t>10.1038/s41593-024-01801-5</t>
  </si>
  <si>
    <t>Tau post-translational modifications in wild-type and human amyloid precursor protein transgenic mice</t>
  </si>
  <si>
    <t>10.1038/nn.4067</t>
  </si>
  <si>
    <t>Tauopathy after long-term cervical lymphadenectomy</t>
  </si>
  <si>
    <t>10.1002/alz.70136</t>
  </si>
  <si>
    <t>TDP-43 interacts with mitochondrial proteins critical for mitophagy and mitochondrial dynamics</t>
  </si>
  <si>
    <t>10.1016/j.neulet.2018.04.053</t>
  </si>
  <si>
    <t>Telmisartan prevents high-fat diet-induced neurovascular impairments and reduces anxiety-like behavior</t>
  </si>
  <si>
    <t>10.1177/0271678X211003497</t>
  </si>
  <si>
    <t>Temporal Alterations in White Matter in An App Knock-In Mouse Model of Alzheimer's Disease</t>
  </si>
  <si>
    <t>10.1523/ENEURO.0496-23.2024</t>
  </si>
  <si>
    <t>The 677C &gt; T variant in methylenetetrahydrofolate reductase causes morphological and functional cerebrovascular deficits in mice</t>
  </si>
  <si>
    <t>10.1177/0271678X221122644</t>
  </si>
  <si>
    <t>The accessible cerebral vascular proteome in a mouse model of cerebral β-amyloidosis</t>
  </si>
  <si>
    <t>10.1016/j.jprot.2011.01.010</t>
  </si>
  <si>
    <t>The ameliorating effects of perindopril on cognitive function of APP/PS1 transgenic mouse via zinc regulation in cerebral cortex | 培哚普利通过调控脑锌代谢改善APP/PS1转基因小鼠认知功能</t>
  </si>
  <si>
    <t>The autophagy proteome in the brain</t>
  </si>
  <si>
    <t>10.1111/jnc.16204</t>
  </si>
  <si>
    <t>The bidirectional lung brain-axis of amyloid-β pathology: ozone dysregulates the peri-plaque microenvironment</t>
  </si>
  <si>
    <t>10.1093/brain/awac113</t>
  </si>
  <si>
    <t>The cognitive defects of neonatally irradiated mice are accompanied by changed synaptic plasticity, adult neurogenesis and neuroinflammation</t>
  </si>
  <si>
    <t>10.1186/1750-1326-9-57</t>
  </si>
  <si>
    <t>The compound (E)-2-(3,4-dihydroxystyryl)-3-hydroxy-4H-pyran-4-one alleviates neuroinflammation and cognitive impairment in a mouse model of Alzheimer’s disease</t>
  </si>
  <si>
    <t>10.4103/NRR.NRR-D-23-01890</t>
  </si>
  <si>
    <t>The decreased astrocyte-microglia interaction reflects the early characteristics of Alzheimer's disease</t>
  </si>
  <si>
    <t>10.1016/j.isci.2024.109281 </t>
  </si>
  <si>
    <t>The Effect of Tryptophan 2,3-Dioxygenase Inhibition on Kynurenine Metabolism and Cognitive Function in the APP23 Mouse Model of Alzheimer’s Disease</t>
  </si>
  <si>
    <t>10.1177/1178646920972657</t>
  </si>
  <si>
    <t>The effects of APOE4 and familial Alzheimer's disease mutations on free fatty acid profiles in mouse brain are age- and sex-dependent</t>
  </si>
  <si>
    <t>10.1111/jnc.16176</t>
  </si>
  <si>
    <t>The Human Amyloid-β Precursor Protein770 Mutation V717F Generates Peptides Longer Than Amyloid-β-(40-42) and Flocculent Amyloid Aggregates</t>
  </si>
  <si>
    <t>10.1074/jbc.M311380200</t>
  </si>
  <si>
    <t>The impact of chronic stress on the rat brain lipidome</t>
  </si>
  <si>
    <t>10.1038/mp.2015.14</t>
  </si>
  <si>
    <t>The influence of APOEε4 on the pTau interactome in sporadic Alzheimer's disease</t>
  </si>
  <si>
    <t>10.1007/s00401-024-02744-8</t>
  </si>
  <si>
    <t>The link between amyloid β and ferroptosis pathway in Alzheimer’s disease progression</t>
  </si>
  <si>
    <t>10.1038/s41419-024-07152-0</t>
  </si>
  <si>
    <t>The mechanism of sirtuin 2–mediated exacerbation of alpha-synuclein toxicity in models of Parkinson disease</t>
  </si>
  <si>
    <t>10.1371/journal.pbio.2000374</t>
  </si>
  <si>
    <t>The NAAG'ing Concerns of Modeling Human Alzheimer's Disease in Mice</t>
  </si>
  <si>
    <t>10.3233/JAD-181251</t>
  </si>
  <si>
    <t>The presubiculum is preserved from neurodegenerative changes in Alzheimer's disease</t>
  </si>
  <si>
    <t>10.1186/s40478-018-0563-8</t>
  </si>
  <si>
    <t>The protective effects of Esculentoside A through AMPK in the triple transgenic mouse model of Alzheimer's disease</t>
  </si>
  <si>
    <t>10.1016/j.phymed.2022.154555</t>
  </si>
  <si>
    <t>The role of ADAM17 in cerebrovascular and cognitive function in the APP/PS1 mouse model of Alzheimer’s disease</t>
  </si>
  <si>
    <t>10.3389/fnmol.2023.1125932</t>
  </si>
  <si>
    <t>The senescence-accelerated prone mouse (SAMP8): A model of age-related cognitive decline with relevance to alterations of the gene expression and protein abnormalities in Alzheimer's disease</t>
  </si>
  <si>
    <t>10.1016/j.exger.2005.05.007</t>
  </si>
  <si>
    <t>The zinc dyshomeostasis hypothesis of Alzheimer's disease</t>
  </si>
  <si>
    <t>10.1371/journal.pone.0033552</t>
  </si>
  <si>
    <t>Therapeutic Treatment With OLX-07010 Inhibited Tau Aggregation and Ameliorated Motor Deficits in an Aged Mouse Model of Tauopathy</t>
  </si>
  <si>
    <t>10.1111/jnc.70025</t>
  </si>
  <si>
    <t>Thermal evaporation as sample preparation for silver-assisted laser desorption/ionization mass spectrometry imaging of cholesterol in amyloid tissues</t>
  </si>
  <si>
    <t>10.1039/D4AN00181H </t>
  </si>
  <si>
    <t>Three month inhalation exposure to low-level PM2.5 induced brain toxicity in an Alzheimer’s disease mouse model</t>
  </si>
  <si>
    <t>10.1371/journal.pone.0254587</t>
  </si>
  <si>
    <t>Time-of-flight secondary ion mass spectrometry (TOF-SIMS) imaging reveals cholesterol overload in the cerebral cortex of Alzheimer disease patients</t>
  </si>
  <si>
    <t>10.1007/s00401-012-1041-1</t>
  </si>
  <si>
    <t>TMT-based quantitative proteomics analysis of neuroprotective effects of Forsythoside A on the MPTP-induced Parkinson's disease mouse model</t>
  </si>
  <si>
    <t>10.1016/j.expneurol.2023.114642</t>
  </si>
  <si>
    <t>Toxic role of K + channel oxidation in mammalian brain</t>
  </si>
  <si>
    <t>10.1523/JNEUROSCI.6153-11.2012</t>
  </si>
  <si>
    <t>Transcriptional signature in microglia associated with Aβ plaque phagocytosis</t>
  </si>
  <si>
    <t>10.1038/s41467-021-23111-1</t>
  </si>
  <si>
    <t>Transcriptomic taxonomy and neurogenic trajectories of adult human, macaque, and pig hippocampal and entorhinal cells</t>
  </si>
  <si>
    <t> 10.1016/j.neuron.2021.10.036 External Link</t>
  </si>
  <si>
    <t>Translational Study of Alzheimer's Disease (AD) biomarkers from brain tissues in AβPP/PS1 mice and serum of AD patients</t>
  </si>
  <si>
    <t>10.3233/JAD-142805</t>
  </si>
  <si>
    <t>Trehalose Improves Cognition in the Transgenic Tg2576 Mouse Model of Alzheimer's Disease</t>
  </si>
  <si>
    <t>10.3233/JAD-170322</t>
  </si>
  <si>
    <t>Tumor necrosis fator-Alpha - potential target for neuroprotector dimebon</t>
  </si>
  <si>
    <t>10.18097/pbmc20166204418 </t>
  </si>
  <si>
    <t>Ultrasound with microbubbles improves memory, ameliorates pathology and modulates hippocampal proteomic changes in a triple transgenic mouse model of alzheimer’s disease</t>
  </si>
  <si>
    <t>10.7150/thno.44152</t>
  </si>
  <si>
    <t>Unbiased Proteomic Approach Identifies Pathobiological Profiles in the Brains of Preclinical Models of Repetitive Mild Traumatic Brain Injury, Tauopathy, and Amyloidosis</t>
  </si>
  <si>
    <t>10.1177/1759091420914768</t>
  </si>
  <si>
    <t>Understanding molecular mechanisms of proteolysis in Alzheimer's disease: Progress toward therapeutic interventions</t>
  </si>
  <si>
    <t>10.1016/j.bbapap.2005.02.013</t>
  </si>
  <si>
    <t>Untargeted metabolomics of 3xTg-AD neurotoxic astrocytes</t>
  </si>
  <si>
    <t>10.1016/j.jprot.2024.105336</t>
  </si>
  <si>
    <t>Upregulation of RIN3 induces endosomal dysfunction in Alzheimer's disease</t>
  </si>
  <si>
    <t>10.1186/s40035-020-00206-1</t>
  </si>
  <si>
    <t>Using mass spectrometry to validate mouse models of tauopathy</t>
  </si>
  <si>
    <t>10.1186/s13024-023-00615-6</t>
  </si>
  <si>
    <t>Research highlight</t>
  </si>
  <si>
    <t>Vimentin Fragmentation and Its Role in Amyloid-Beta Plaque Deposition in Alzheimer’s Disease</t>
  </si>
  <si>
    <t>10.3390/ijms26072857</t>
  </si>
  <si>
    <t>Water extract of Humulus japonicus improves age‑related cognitive decline by inhibiting acetylcholinesterase activity and the acetylcholine signaling pathway</t>
  </si>
  <si>
    <t>10.3892/mmr.2025.13496</t>
  </si>
  <si>
    <t>White matter pathology in alzheimer’s transgenic mice with chronic exposure to low-level ambient fine particulate matter</t>
  </si>
  <si>
    <t>10.1186/s12989-022-00485-8</t>
  </si>
  <si>
    <t>Withanoside IV and its active metabolite, sominone, attenuate Aβ(25-35)-induced neurodegeneration</t>
  </si>
  <si>
    <t>10.1111/j.1460-9568.2006.04664.x</t>
  </si>
  <si>
    <t>Zinc in Regulating Protein Kinases and Phosphatases in Neurodegenerative Diseases</t>
  </si>
  <si>
    <t>10.3390/biom12060785</t>
  </si>
  <si>
    <t>β-Amyloid Induces Pathology-Related Patterns of Tau Hyperphosphorylation at Synaptic Terminals</t>
  </si>
  <si>
    <t>10.1093/jnen/nly059</t>
  </si>
  <si>
    <t>β-amyloid monomers are neuroprotective</t>
  </si>
  <si>
    <t>10.1523/JNEUROSCI.1736-09.2009</t>
  </si>
  <si>
    <t>PD</t>
  </si>
  <si>
    <t>27-Hydroxycholesterol Drives the Spread of α-Synuclein Pathology in Parkinson's Disease</t>
  </si>
  <si>
    <t>10.1002/mds.29577</t>
  </si>
  <si>
    <t>A pathway for Parkinson's Disease LRRK2 kinase to block primary cilia and Sonic hedgehog signaling in the brain</t>
  </si>
  <si>
    <t>10.7554/eLife.40202</t>
  </si>
  <si>
    <t>Aberrant NAD(+) metabolism underlies Zika virus-induced microcephaly</t>
  </si>
  <si>
    <t>10.1038/s42255-021-00437-0</t>
  </si>
  <si>
    <t>Activation of the ATF2/CREB-PGC-1α pathway by metformin leads to dopaminergic neuroprotection</t>
  </si>
  <si>
    <t>10.18632/oncotarget.18122</t>
  </si>
  <si>
    <t>Acute inhibition of OGA sex-dependently alters the networks associated with bioenergetics</t>
  </si>
  <si>
    <t>Age-dependent susceptibility to manganese-induced neurological dysfunction</t>
  </si>
  <si>
    <t>10.1093/toxsci/kfp220</t>
  </si>
  <si>
    <t>Aging disrupts blood-brain and blood-spinal cord barrier homeostasis, but does not increase paracellular permeability</t>
  </si>
  <si>
    <t>10.1007/s11357-024-01404-9</t>
  </si>
  <si>
    <t>Altered prefrontal neurochemistry in the DJ-1 knockout mouse model of Parkinson’s disease: complementary semi-quantitative analyses with in vivo magnetic resonance spectroscopy and MALDI-MSI</t>
  </si>
  <si>
    <t>10.1007/s00216-022-04341-8</t>
  </si>
  <si>
    <t>Brain region specific mitophagy capacity could contribute to selective neuronal vulnerability in Parkinson's disease</t>
  </si>
  <si>
    <t>10.1186/1477-5956-9-59</t>
  </si>
  <si>
    <t>protein expression and protein oxidation patterns</t>
  </si>
  <si>
    <t>Cerebral Bioimaging of Cu, Fe, Zn, and Mn in the MPTP Mouse Model of Parkinson's Disease Using Laser Ablation Inductively Coupled Plasma Mass Spectrometry (LA-ICP-MS)</t>
  </si>
  <si>
    <t>10.1016/j.jasms.2009.09.022</t>
  </si>
  <si>
    <t>Changes in striatal medium spiny neuron morphology resulting from dopamine depletion are reversible</t>
  </si>
  <si>
    <t>10.3390/cells9112441</t>
  </si>
  <si>
    <t>Comparative protein composition of the brains of PACAP-deficient mice using mass spectrometry-based proteomic analysis</t>
  </si>
  <si>
    <t>10.1007/s12031-014-0264-0</t>
  </si>
  <si>
    <t>Comparative Proteomic Analysis of Carbonylated Proteins from the Striatum and Cortex of Pesticide-Treated Mice</t>
  </si>
  <si>
    <t>10.1155/2015/812532</t>
  </si>
  <si>
    <t>Constitutive nuclear accumulation of endogenous alpha-synuclein in mice causes motor impairment and cortical dysfunction</t>
  </si>
  <si>
    <t>10.1101/2021.10.13.464123</t>
  </si>
  <si>
    <t>Current Approaches and Future Directions for the Treatment of mTORopathies</t>
  </si>
  <si>
    <t>10.1159/000515672</t>
  </si>
  <si>
    <t>Development of phospho-specific Rab protein antibodies to monitor in vivo activity of the LRRK2 Parkinson's disease kinase</t>
  </si>
  <si>
    <t>10.1042/BCJ20170802</t>
  </si>
  <si>
    <t>Effects of a combination treatment of KD5040 and L-dopa in a mouse model of Parkinson's disease</t>
  </si>
  <si>
    <t>10.1186/s12906-017-1731-2</t>
  </si>
  <si>
    <t>Elevated Hapln2 expression contributes to protein aggregation and neurodegeneration in an animal model of Parkinson's disease</t>
  </si>
  <si>
    <t>10.3389/fnagi.2016.00197</t>
  </si>
  <si>
    <t>Endothelial ether lipids link the vasculature to blood pressure</t>
  </si>
  <si>
    <t>FLZ attenuates Parkinson's disease pathological damage by increasing glycoursodeoxycholic acid production via down-regulating Clostridium innocuum</t>
  </si>
  <si>
    <t>10.1016/j.apsb.2024.10.011</t>
  </si>
  <si>
    <t>Gardenin A treatment attenuates inflammatory markers, synuclein pathology and deficits in tyrosine hydroxylase expression and improves cognitive and motor function in A53T-α-syn mice</t>
  </si>
  <si>
    <t>10.1016/j.biopha.2024.116370</t>
  </si>
  <si>
    <t>Glycation modulates glutamatergic signaling and exacerbates Parkinson’s disease-like phenotypes</t>
  </si>
  <si>
    <t>10.1038/s41531-022-00314-x</t>
  </si>
  <si>
    <t>Haemopexin affects iron distribution and ferritin expression in mouse brain</t>
  </si>
  <si>
    <t>Identification of ADP/ATP Translocase 1 as a Novel Glycoprotein and Its Association with Parkinson’s Disease</t>
  </si>
  <si>
    <t>10.1007/s11064-022-03688-9</t>
  </si>
  <si>
    <t>Identification of glutathione S-transferase Pi as a protein involved in Parkinson disease progression</t>
  </si>
  <si>
    <t>10.2353/ajpath.2009.081019</t>
  </si>
  <si>
    <t>x</t>
  </si>
  <si>
    <t>Impairment of Mitochondria in Adult Mouse Brain Overexpressing Predominantly Full-Length, N-Terminally Acetylated Human α-Synuclein</t>
  </si>
  <si>
    <t>10.1371/journal.pone.0063557</t>
  </si>
  <si>
    <t>Intranasal and subcutaneous administration of dopamine d3 receptor agonists functionally restores nigrostriatal dopamine in MPTP-treated mice</t>
  </si>
  <si>
    <t>10.1007/s12640-013-9408-1</t>
  </si>
  <si>
    <t>Involvement of the cerebral cortex in Parkinson disease linked with G2019S LRRK2 mutation without cognitive impairment</t>
  </si>
  <si>
    <t>10.1007/s00401-010-0669-y</t>
  </si>
  <si>
    <t>Iron-induced cytotoxicity mediated by endolysosomal TRPML1 channels is reverted by TFEB</t>
  </si>
  <si>
    <t>10.1038/s41419-022-05504-2</t>
  </si>
  <si>
    <t>Leucine-rich repeat kinase 2 deficiency is protective in rhabdomyolysis-induced kidney injury</t>
  </si>
  <si>
    <t>10.1093/hmg/ddv147</t>
  </si>
  <si>
    <t>LRRK2 controls synaptic vesicle storage and mobilization within the recycling pool</t>
  </si>
  <si>
    <t>10.1523/JNEUROSCI.3730-10.2011</t>
  </si>
  <si>
    <t>MALDI mass spectrometry imaging of 1-Methyl-4-phenylpyridinium (MPP +) in Mouse Brain</t>
  </si>
  <si>
    <t>10.1007/s12640-013-9449-5</t>
  </si>
  <si>
    <t>Mass Spectrometric Quantification of 3-Nitrotyrosine, ortho-Tyrosine, and o,o′-Dityrosine in Brain Tissue of 1-Methyl-4-phenyl-1,2,3,6-tetrahydropyridine-treated Mice, a Model of Oxidative Stress in Parkinson's Disease</t>
  </si>
  <si>
    <t>10.1074/jbc.274.49.34621 </t>
  </si>
  <si>
    <t>Mass spectrometric quantification of MIF-1 in mouse brain by multiple reaction monitoring</t>
  </si>
  <si>
    <t>10.1016/j.peptides.2009.04.004</t>
  </si>
  <si>
    <t>Mercury is present in neurons and oligodendrocytes in regions of the brain affected by Parkinson's disease and co-localises with Lewy bodies</t>
  </si>
  <si>
    <t>10.1371/journal.pone.0262464</t>
  </si>
  <si>
    <t>Metabolomics-driven identification of adenosine deaminase as therapeutic target in a mouse model of Parkinson's disease</t>
  </si>
  <si>
    <t>10.1111/jnc.14774</t>
  </si>
  <si>
    <t>Multifactoriality of Parkinson's Disease as Explored Through Human Neural Stem Cells and Their Transplantation in Middle-Aged Parkinsonian Mice</t>
  </si>
  <si>
    <t>10.3389/fphar.2021.773925</t>
  </si>
  <si>
    <t>Neuronal inclusions of α-synuclein contribute to the pathogenesis of Krabbe disease</t>
  </si>
  <si>
    <t>10.1002/path.4328</t>
  </si>
  <si>
    <t>Neuronopathic GBA1L444P Mutation Accelerates Glucosylsphingosine Levels and Formation of Hippocampal Alpha-Synuclein Inclusions</t>
  </si>
  <si>
    <t>10.1523/JNEUROSCI.0680-22.2022</t>
  </si>
  <si>
    <t>Neuroprotective Effect of Ghrelin in the 1-Methyl-4-Phenyl-1,2,3,6-Tetrahydropyridine Mouse Model of Parkinson’s Disease by Blocking Microglial Activation</t>
  </si>
  <si>
    <t>10.1007/s12640-009-9037-x</t>
  </si>
  <si>
    <t>Oligodendrocytes Prune Axons Containing α-Synuclein Aggregates In Vivo: Lewy Neurites as Precursors of Glial Cytoplasmic Inclusions in Multiple System Atrophy?</t>
  </si>
  <si>
    <t>10.3390/biom13020269</t>
  </si>
  <si>
    <t>Parkin coregulates glutathione metabolism in adult mammalian brain</t>
  </si>
  <si>
    <t>10.1186/s40478-022-01488-4</t>
  </si>
  <si>
    <t>Parkin promotes proteasomal degradation of p62: implication of selective vulnerability of neuronal cells in the pathogenesis of Parkinson’s disease</t>
  </si>
  <si>
    <t>10.1007/s13238-015-0230-9</t>
  </si>
  <si>
    <t>Pharmacogenomics and personalized medicine in parkinsonism</t>
  </si>
  <si>
    <t>10.1007/978-81-322-1184-6_14</t>
  </si>
  <si>
    <t>Proteomic analysis of subcellular compartments containing disseminated alpha-synuclein seeds</t>
  </si>
  <si>
    <t>10.1016/j.neures.2020.11.009</t>
  </si>
  <si>
    <t>Quantitative imaging of Cu, Fe, Mn and Zn in the L-DOPA-treated unilateral 6-hydroxydopamine Parkinson's disease mouse model by LA-ICP-MS</t>
  </si>
  <si>
    <t>10.3233/BSI-2012-0011</t>
  </si>
  <si>
    <t>Region-specific protein abundance changes in the brain of MPTP-Lnduced parkinson's disease mouse model</t>
  </si>
  <si>
    <t>10.1021/pr901024z</t>
  </si>
  <si>
    <t>MPTP-Induced</t>
  </si>
  <si>
    <t>Repetitive transcranial magnetic stimulation alleviates motor impairment in Parkinson's disease: association with peripheral inflammatory regulatory T-cells and SYT6</t>
  </si>
  <si>
    <t>10.1186/s13024-024-00770-4</t>
  </si>
  <si>
    <t>SENP2-based N-terminal truncation of a-synuclein in Lewy pathology propagation</t>
  </si>
  <si>
    <t>10.1016/j.isci.2025.111935 </t>
  </si>
  <si>
    <t>Single-cell m6A profiling in the mouse brain uncovers cell type-specific RNA methylomes and age-dependent differential methylation</t>
  </si>
  <si>
    <t>10.1038/s41593-024-01768-3</t>
  </si>
  <si>
    <t>Site-specific seeding of Lewy pathology induces distinct pre-motor cellular and dendritic vulnerabilities in the cortex</t>
  </si>
  <si>
    <t>10.1038/s41467-024-54945-0</t>
  </si>
  <si>
    <t>Study of BDE-47 induced Parkinson’s disease-like metabolic changes in C57BL/6 mice by integrated metabolomic, lipidomic and proteomic analysis</t>
  </si>
  <si>
    <t>10.1016/j.jhazmat.2019.06.015</t>
  </si>
  <si>
    <t>Synaptic phosphoproteome modifications and cortical circuit dysfunction are linked to the early-stage progression of alpha-synuclein aggregation</t>
  </si>
  <si>
    <t>10.1101/2025.01.24.634820</t>
  </si>
  <si>
    <t>Systemic inflammation activates coagulation and immune cell infiltration pathways in brains with propagating α-synuclein fibril aggregates</t>
  </si>
  <si>
    <t>10.1016/j.mcn.2024.103931</t>
  </si>
  <si>
    <t>Tandem Mass Spectrometry Multiplex Analysis of Glucosylceramide and Galactosylceramide Isoforms in Brain Tissues at Different Stages of Parkinson Disease</t>
  </si>
  <si>
    <t>10.1021/acs.analchem.5b04227</t>
  </si>
  <si>
    <t>The effect of electroacupuncture on proteomic changes in the motor cortex of 6-OHDA Parkinsonian rats</t>
  </si>
  <si>
    <t>10.1016/j.brainres.2017.07.027</t>
  </si>
  <si>
    <t>The lysosomal enzyme alpha-Galactosidase A is deficient in Parkinson's disease brain in association with the pathologic accumulation of alpha-synuclein</t>
  </si>
  <si>
    <t>10.1016/j.nbd.2017.11.006</t>
  </si>
  <si>
    <t>Ultrafine particulate matter pollution and dysfunction of endoplasmic reticulum Ca2+ store: A pathomechanism shared with amyotrophic lateral sclerosis motor neurons?</t>
  </si>
  <si>
    <t>10.1016/j.ecoenv.2024.116104</t>
  </si>
  <si>
    <t>α-synuclein phosphorylation and truncation are normal events in the adult human brain</t>
  </si>
  <si>
    <t>10.1016/j.neuroscience.2011.10.042</t>
  </si>
  <si>
    <t>Neurodegenerative Diseases</t>
  </si>
  <si>
    <t>Meth Exclusive</t>
  </si>
  <si>
    <t>Nicotine Exclusive</t>
  </si>
  <si>
    <t>Opioid Exclusive</t>
  </si>
  <si>
    <t>Ours+Meth</t>
  </si>
  <si>
    <t>Ours+Nicotine</t>
  </si>
  <si>
    <t>Ours+Opioid</t>
  </si>
  <si>
    <t>Fam98c</t>
  </si>
  <si>
    <t>Hist1h4m</t>
  </si>
  <si>
    <t>H4c2;</t>
  </si>
  <si>
    <t>H4c14;</t>
  </si>
  <si>
    <t>H4c9;</t>
  </si>
  <si>
    <t>H4c3;</t>
  </si>
  <si>
    <t>H4c4;</t>
  </si>
  <si>
    <t>H4c6;</t>
  </si>
  <si>
    <t>H4c11;</t>
  </si>
  <si>
    <t>H4c12;</t>
  </si>
  <si>
    <t>H4c16;</t>
  </si>
  <si>
    <t>H4c1;</t>
  </si>
  <si>
    <t>H4c8;</t>
  </si>
  <si>
    <t>H2-Eb2</t>
  </si>
  <si>
    <t>B3gnt3</t>
  </si>
  <si>
    <t>Cdc27</t>
  </si>
  <si>
    <t>Phrf1</t>
  </si>
  <si>
    <t>Cd244_SE</t>
  </si>
  <si>
    <t>Eme2</t>
  </si>
  <si>
    <t>Ngfrap1</t>
  </si>
  <si>
    <t>Atp5d</t>
  </si>
  <si>
    <t>Ttc17</t>
  </si>
  <si>
    <t>Zscan29</t>
  </si>
  <si>
    <t>Dscr3</t>
  </si>
  <si>
    <t>Neb</t>
  </si>
  <si>
    <t>Trim37</t>
  </si>
  <si>
    <t>Arl14ep</t>
  </si>
  <si>
    <t>Cdadc1</t>
  </si>
  <si>
    <t>Vgll4</t>
  </si>
  <si>
    <t>Dach2</t>
  </si>
  <si>
    <t>Cgrrf1</t>
  </si>
  <si>
    <t>Hrasls5</t>
  </si>
  <si>
    <t>Kctd1</t>
  </si>
  <si>
    <t>Dock6</t>
  </si>
  <si>
    <t>Gse1</t>
  </si>
  <si>
    <t>Mapk1ip1l</t>
  </si>
  <si>
    <t>Zfp46</t>
  </si>
  <si>
    <t>Krt82</t>
  </si>
  <si>
    <t>Eed</t>
  </si>
  <si>
    <t>Pard3</t>
  </si>
  <si>
    <t>Map3k8</t>
  </si>
  <si>
    <t>Zmym3</t>
  </si>
  <si>
    <t>Adnp2</t>
  </si>
  <si>
    <t>Nexn</t>
  </si>
  <si>
    <t>Mettl14</t>
  </si>
  <si>
    <t>Slc5a4b</t>
  </si>
  <si>
    <t>Mos</t>
  </si>
  <si>
    <t>Mapk15</t>
  </si>
  <si>
    <t>Mapk7</t>
  </si>
  <si>
    <t>Pglyrp2</t>
  </si>
  <si>
    <t>Ints3</t>
  </si>
  <si>
    <t>Rps6kb2</t>
  </si>
  <si>
    <t>Samd15</t>
  </si>
  <si>
    <t>Mkrn3</t>
  </si>
  <si>
    <t>Map3k3</t>
  </si>
  <si>
    <t>Dnajc27</t>
  </si>
  <si>
    <t>Cc2d2a</t>
  </si>
  <si>
    <t>Ints2</t>
  </si>
  <si>
    <t>Mrpl52</t>
  </si>
  <si>
    <t>Dnajc28</t>
  </si>
  <si>
    <t>Pcnt</t>
  </si>
  <si>
    <t>Gm355</t>
  </si>
  <si>
    <t>Myo1f</t>
  </si>
  <si>
    <t>Poc1a</t>
  </si>
  <si>
    <t>Abca14</t>
  </si>
  <si>
    <t>Mknk2</t>
  </si>
  <si>
    <t>Ugt2a1</t>
  </si>
  <si>
    <t>Hist2h2bb</t>
  </si>
  <si>
    <t>Alox8</t>
  </si>
  <si>
    <t>Ttll8</t>
  </si>
  <si>
    <t>Kmt2e</t>
  </si>
  <si>
    <t>Psma8</t>
  </si>
  <si>
    <t>3110021N24Rik</t>
  </si>
  <si>
    <t>Xlr4c</t>
  </si>
  <si>
    <t>Sfmbt2</t>
  </si>
  <si>
    <t>Slf1</t>
  </si>
  <si>
    <t>Rara;RARA</t>
  </si>
  <si>
    <t>Trpd52l3</t>
  </si>
  <si>
    <t>1700008F21Rik</t>
  </si>
  <si>
    <t>Capn3</t>
  </si>
  <si>
    <t>Myh7b</t>
  </si>
  <si>
    <t>Dmrtc1c1</t>
  </si>
  <si>
    <t>4933406M09Rik</t>
  </si>
  <si>
    <t>Apol10a</t>
  </si>
  <si>
    <t>Ccdc64</t>
  </si>
  <si>
    <t>Nphp3</t>
  </si>
  <si>
    <t>Nup205</t>
  </si>
  <si>
    <t>Nhlrc3</t>
  </si>
  <si>
    <t>Mg310</t>
  </si>
  <si>
    <t>Atp5f1</t>
  </si>
  <si>
    <t>Barhl2</t>
  </si>
  <si>
    <t>Hexd</t>
  </si>
  <si>
    <t>Casp14</t>
  </si>
  <si>
    <t>Exosc5</t>
  </si>
  <si>
    <t>Pkp3</t>
  </si>
  <si>
    <t>Tmco5b</t>
  </si>
  <si>
    <t>Defb30</t>
  </si>
  <si>
    <t>Mapk6</t>
  </si>
  <si>
    <t>Zfp451</t>
  </si>
  <si>
    <t>Rps6ka6</t>
  </si>
  <si>
    <t>Krcc1</t>
  </si>
  <si>
    <t>Scmh1</t>
  </si>
  <si>
    <t>Mgat4c</t>
  </si>
  <si>
    <t>Pax8</t>
  </si>
  <si>
    <t>Smtnl2</t>
  </si>
  <si>
    <t>Btaf1</t>
  </si>
  <si>
    <t>Foxn3</t>
  </si>
  <si>
    <t>Ino80</t>
  </si>
  <si>
    <t>Mbl1</t>
  </si>
  <si>
    <t>Cyb561</t>
  </si>
  <si>
    <t>Fli1</t>
  </si>
  <si>
    <t>Zdhhc2</t>
  </si>
  <si>
    <t>Cby1</t>
  </si>
  <si>
    <t>Nudfs4</t>
  </si>
  <si>
    <t>Sult3a1</t>
  </si>
  <si>
    <t>Pcgf1</t>
  </si>
  <si>
    <t>Platr25</t>
  </si>
  <si>
    <t>Adamts13</t>
  </si>
  <si>
    <t>Idh3b</t>
  </si>
  <si>
    <t>NR4A1</t>
  </si>
  <si>
    <t>Erk2</t>
  </si>
  <si>
    <t>Ccdc85b</t>
  </si>
  <si>
    <t>Btbd19</t>
  </si>
  <si>
    <t>Ddx27</t>
  </si>
  <si>
    <t>MKIAA1423</t>
  </si>
  <si>
    <t>Minos1</t>
  </si>
  <si>
    <t>4930407I10Rik</t>
  </si>
  <si>
    <t>DENND6A</t>
  </si>
  <si>
    <t>H2-T23</t>
  </si>
  <si>
    <t>Actb;Actg1</t>
  </si>
  <si>
    <t>Fbxw4</t>
  </si>
  <si>
    <t>Pde1c</t>
  </si>
  <si>
    <t>Pcdh12</t>
  </si>
  <si>
    <t>Col9a1</t>
  </si>
  <si>
    <t>Fam65a</t>
  </si>
  <si>
    <t>Sp140</t>
  </si>
  <si>
    <t>Rplp1</t>
  </si>
  <si>
    <t>Eme1</t>
  </si>
  <si>
    <t>Cnep1r1</t>
  </si>
  <si>
    <t>Fbf1</t>
  </si>
  <si>
    <t>Mapk4</t>
  </si>
  <si>
    <t>Kif22</t>
  </si>
  <si>
    <t>Ptprv</t>
  </si>
  <si>
    <t>Mylk4;Mylk2</t>
  </si>
  <si>
    <t>Vmn1r42</t>
  </si>
  <si>
    <t>Dscam</t>
  </si>
  <si>
    <t>Atp5o</t>
  </si>
  <si>
    <t>Krt12</t>
  </si>
  <si>
    <t>Vmn1r72</t>
  </si>
  <si>
    <t>Zfp748</t>
  </si>
  <si>
    <t>Cdca7l</t>
  </si>
  <si>
    <t>Il17d</t>
  </si>
  <si>
    <t>Mef2bnb</t>
  </si>
  <si>
    <t>Klhl4</t>
  </si>
  <si>
    <t>TMEM229B</t>
  </si>
  <si>
    <t>Phc2</t>
  </si>
  <si>
    <t>Insrr</t>
  </si>
  <si>
    <t>Zfp61</t>
  </si>
  <si>
    <t>Mageb16</t>
  </si>
  <si>
    <t>H2-K1</t>
  </si>
  <si>
    <t>Kifc3</t>
  </si>
  <si>
    <t>Cyp11b1</t>
  </si>
  <si>
    <t>Cyp2d9</t>
  </si>
  <si>
    <t>Gsx1</t>
  </si>
  <si>
    <t>9230102O04Rik</t>
  </si>
  <si>
    <t>Sh3gl2;Sh3gl1</t>
  </si>
  <si>
    <t>Pklr</t>
  </si>
  <si>
    <t>Siah2</t>
  </si>
  <si>
    <t>Relt</t>
  </si>
  <si>
    <t>Camkmt</t>
  </si>
  <si>
    <t>ST7</t>
  </si>
  <si>
    <t>Mtc1</t>
  </si>
  <si>
    <t>Ccdc77</t>
  </si>
  <si>
    <t>Notch3</t>
  </si>
  <si>
    <t>Serpinb2</t>
  </si>
  <si>
    <t>Htf9-c</t>
  </si>
  <si>
    <t>Pan3</t>
  </si>
  <si>
    <t>Tuba3a</t>
  </si>
  <si>
    <t>Tmem200b</t>
  </si>
  <si>
    <t>Ifih1</t>
  </si>
  <si>
    <t>Aldoart2</t>
  </si>
  <si>
    <t>Smok2a</t>
  </si>
  <si>
    <t>Tcf24</t>
  </si>
  <si>
    <t>Rsl24d1</t>
  </si>
  <si>
    <t>Dpf3</t>
  </si>
  <si>
    <t>Cep85</t>
  </si>
  <si>
    <t>Slc17A7</t>
  </si>
  <si>
    <t>Slc1A3</t>
  </si>
  <si>
    <t>Calm1</t>
  </si>
  <si>
    <t>Camk2D</t>
  </si>
  <si>
    <t>Chrnb2</t>
  </si>
  <si>
    <t>Grin2A</t>
  </si>
  <si>
    <t>CaMKIIb</t>
  </si>
  <si>
    <t>Camk2A</t>
  </si>
  <si>
    <t>Slc6A11</t>
  </si>
  <si>
    <t>Slc6A6</t>
  </si>
  <si>
    <t>Camk2G</t>
  </si>
  <si>
    <t>Camk2B</t>
  </si>
  <si>
    <t>Slc6A1</t>
  </si>
  <si>
    <t>Grin2B</t>
  </si>
  <si>
    <t>Gabrg1</t>
  </si>
  <si>
    <t>Slc17A6</t>
  </si>
  <si>
    <t>Atp5b</t>
  </si>
  <si>
    <t>Atp5a1</t>
  </si>
  <si>
    <t>CaMKIIa</t>
  </si>
  <si>
    <t>Slc1A2</t>
  </si>
  <si>
    <t>Srrm1</t>
  </si>
  <si>
    <t>Pcdh1</t>
  </si>
  <si>
    <t>Rbm10</t>
  </si>
  <si>
    <t>Nfx1</t>
  </si>
  <si>
    <t>Hmgn3</t>
  </si>
  <si>
    <t>Znf638</t>
  </si>
  <si>
    <t>Ppfibp1</t>
  </si>
  <si>
    <t>Acin1</t>
  </si>
  <si>
    <t>Sept4</t>
  </si>
  <si>
    <t>Sugp2</t>
  </si>
  <si>
    <t>Epb4.1</t>
  </si>
  <si>
    <t>Sh3bp5l</t>
  </si>
  <si>
    <t>Scg5</t>
  </si>
  <si>
    <t>Znf609</t>
  </si>
  <si>
    <t>Gng10</t>
  </si>
  <si>
    <t>Hdgfrp2</t>
  </si>
  <si>
    <t>Rbbp6</t>
  </si>
  <si>
    <t>Prcc</t>
  </si>
  <si>
    <t>Fam171a1</t>
  </si>
  <si>
    <t>D430041D</t>
  </si>
  <si>
    <t>Raver1</t>
  </si>
  <si>
    <t>Chd8</t>
  </si>
  <si>
    <t>Coil</t>
  </si>
  <si>
    <t>Champ1</t>
  </si>
  <si>
    <t>RBM8</t>
  </si>
  <si>
    <t>Gtf3c2</t>
  </si>
  <si>
    <t>Rbm25</t>
  </si>
  <si>
    <t>Sec24b</t>
  </si>
  <si>
    <t>Fam126b</t>
  </si>
  <si>
    <t>Atp2b3</t>
  </si>
  <si>
    <t>Arhgap31</t>
  </si>
  <si>
    <t>Scaf1</t>
  </si>
  <si>
    <t>Nucks1</t>
  </si>
  <si>
    <t>Pja1</t>
  </si>
  <si>
    <t>Cope</t>
  </si>
  <si>
    <t>Tuba1b</t>
  </si>
  <si>
    <t>Tbc1d4</t>
  </si>
  <si>
    <t>Rbm15</t>
  </si>
  <si>
    <t>Fam53b</t>
  </si>
  <si>
    <t>Mast2</t>
  </si>
  <si>
    <t>Rsf1</t>
  </si>
  <si>
    <t>Sptbn4</t>
  </si>
  <si>
    <t>Mylk</t>
  </si>
  <si>
    <t>C530008M</t>
  </si>
  <si>
    <t>Layn</t>
  </si>
  <si>
    <t>Pold3</t>
  </si>
  <si>
    <t>Fam122a</t>
  </si>
  <si>
    <t>Anapc4</t>
  </si>
  <si>
    <t>Raly</t>
  </si>
  <si>
    <t>Dido1</t>
  </si>
  <si>
    <t>Dkc1</t>
  </si>
  <si>
    <t>Sdpr</t>
  </si>
  <si>
    <t>Hist1h1d</t>
  </si>
  <si>
    <t>Hspa12b</t>
  </si>
  <si>
    <t>Raph1</t>
  </si>
  <si>
    <t>Esam</t>
  </si>
  <si>
    <t>Paxbp1</t>
  </si>
  <si>
    <t>Mllt4</t>
  </si>
  <si>
    <t>Sltm</t>
  </si>
  <si>
    <t>Tsc22d4</t>
  </si>
  <si>
    <t>Srsf11</t>
  </si>
  <si>
    <t>Nrd1</t>
  </si>
  <si>
    <t>Kiaa1468</t>
  </si>
  <si>
    <t>Rcsd1</t>
  </si>
  <si>
    <t>Fam63a</t>
  </si>
  <si>
    <t>Clcc1</t>
  </si>
  <si>
    <t>Nifk</t>
  </si>
  <si>
    <t>Cwc25</t>
  </si>
  <si>
    <t>Leo1</t>
  </si>
  <si>
    <t>Mcoln1</t>
  </si>
  <si>
    <t>Fip1l1</t>
  </si>
  <si>
    <t>Diaph1;Dia</t>
  </si>
  <si>
    <t>Pds5b</t>
  </si>
  <si>
    <t>Lima1</t>
  </si>
  <si>
    <t>Rsrc1</t>
  </si>
  <si>
    <t>Rfc1</t>
  </si>
  <si>
    <t>Kiaa0195</t>
  </si>
  <si>
    <t>Ankrd27</t>
  </si>
  <si>
    <t>Skt;Etl4</t>
  </si>
  <si>
    <t>Foxk2</t>
  </si>
  <si>
    <t>Epb4.1l1</t>
  </si>
  <si>
    <t>Bai1</t>
  </si>
  <si>
    <t>Spred3</t>
  </si>
  <si>
    <t>Slc4a1ap</t>
  </si>
  <si>
    <t>Rbmxl1</t>
  </si>
  <si>
    <t>Rasal2</t>
  </si>
  <si>
    <t>Kidins220</t>
  </si>
  <si>
    <t>Sept7</t>
  </si>
  <si>
    <t>Ftsj3</t>
  </si>
  <si>
    <t>Clns1a</t>
  </si>
  <si>
    <t>Mdn1</t>
  </si>
  <si>
    <t>Sntb2</t>
  </si>
  <si>
    <t>Cic</t>
  </si>
  <si>
    <t>Gm15800</t>
  </si>
  <si>
    <t>Plekha5</t>
  </si>
  <si>
    <t>Mtss1l</t>
  </si>
  <si>
    <t>Irf2bpl</t>
  </si>
  <si>
    <t>Pygo2</t>
  </si>
  <si>
    <t>Znrf2</t>
  </si>
  <si>
    <t>Nucb1</t>
  </si>
  <si>
    <t>Hmces</t>
  </si>
  <si>
    <t>Tspyl1</t>
  </si>
  <si>
    <t>Glcci1</t>
  </si>
  <si>
    <t>Gm26596</t>
  </si>
  <si>
    <t>Trp53bp1</t>
  </si>
  <si>
    <t>Nek1</t>
  </si>
  <si>
    <t>Tmem51</t>
  </si>
  <si>
    <t>Ctnna3</t>
  </si>
  <si>
    <t>Ssbp4</t>
  </si>
  <si>
    <t>Sept5</t>
  </si>
  <si>
    <t>Zc3h13</t>
  </si>
  <si>
    <t>Spen</t>
  </si>
  <si>
    <t>Chgb</t>
  </si>
  <si>
    <t>Uhrf2</t>
  </si>
  <si>
    <t>Lnp</t>
  </si>
  <si>
    <t>Abcb1a</t>
  </si>
  <si>
    <t>Cry2</t>
  </si>
  <si>
    <t>Pnisr</t>
  </si>
  <si>
    <t>R3hdm1</t>
  </si>
  <si>
    <t>Fam21</t>
  </si>
  <si>
    <t>Scn2a1</t>
  </si>
  <si>
    <t>Bai3</t>
  </si>
  <si>
    <t>Zmynd8</t>
  </si>
  <si>
    <t>Nolc1</t>
  </si>
  <si>
    <t>Zfp318</t>
  </si>
  <si>
    <t>Atad2</t>
  </si>
  <si>
    <t>Cdk9</t>
  </si>
  <si>
    <t>Dos</t>
  </si>
  <si>
    <t>Fam134c</t>
  </si>
  <si>
    <t>Ppp2r5d</t>
  </si>
  <si>
    <t>Ccnl1</t>
  </si>
  <si>
    <t>Usp31</t>
  </si>
  <si>
    <t>Usp35</t>
  </si>
  <si>
    <t>Gatad2a</t>
  </si>
  <si>
    <t>Sept6</t>
  </si>
  <si>
    <t>Pcyt1a</t>
  </si>
  <si>
    <t>Tbc1d22b</t>
  </si>
  <si>
    <t>Kiaa1045</t>
  </si>
  <si>
    <t>Nsrp1</t>
  </si>
  <si>
    <t>Gm996</t>
  </si>
  <si>
    <t>Srrt</t>
  </si>
  <si>
    <t>Gm21833</t>
  </si>
  <si>
    <t>Ppp1r3d</t>
  </si>
  <si>
    <t>Bms1</t>
  </si>
  <si>
    <t>Scaf8</t>
  </si>
  <si>
    <t>Srsf4</t>
  </si>
  <si>
    <t>Aagab</t>
  </si>
  <si>
    <t>Prpf3</t>
  </si>
  <si>
    <t>Uhrf1bp1l</t>
  </si>
  <si>
    <t>Prpf4b</t>
  </si>
  <si>
    <t>Rltpr</t>
  </si>
  <si>
    <t>Ours+Meth+Nicotine</t>
  </si>
  <si>
    <t>Ours+Meth+Opioid</t>
  </si>
  <si>
    <t>Ours+Nicotine+Opioid</t>
  </si>
  <si>
    <t>Meth+Nicotine+Opioid</t>
  </si>
  <si>
    <t>Meth+Nicotine</t>
  </si>
  <si>
    <t>Meth+Opioid</t>
  </si>
  <si>
    <t>Nicotine+Opioid</t>
  </si>
  <si>
    <t>Exclusive Ours</t>
  </si>
  <si>
    <t>Ttbk</t>
  </si>
  <si>
    <t>Exclusive MDD</t>
  </si>
  <si>
    <t>Exclusive SCZ</t>
  </si>
  <si>
    <t>Ours+MDD</t>
  </si>
  <si>
    <t>Ours+SCZ</t>
  </si>
  <si>
    <t>MDD+SCZ</t>
  </si>
  <si>
    <t>Exclusive AD</t>
  </si>
  <si>
    <t>Exclusive PD</t>
  </si>
  <si>
    <t>Ours+AD</t>
  </si>
  <si>
    <t>Ours+PD</t>
  </si>
  <si>
    <t>Pkia</t>
  </si>
  <si>
    <t>Arf2</t>
  </si>
  <si>
    <t>Rpl37</t>
  </si>
  <si>
    <t>Kif2b</t>
  </si>
  <si>
    <t>Homer3</t>
  </si>
  <si>
    <t>Phldb2</t>
  </si>
  <si>
    <t>Luc7l3</t>
  </si>
  <si>
    <t>Fam50b</t>
  </si>
  <si>
    <t>Podxl2</t>
  </si>
  <si>
    <t>Cacng7</t>
  </si>
  <si>
    <t>Pawr</t>
  </si>
  <si>
    <t>Col6a5</t>
  </si>
  <si>
    <t>Trpc4</t>
  </si>
  <si>
    <t>Itgb4</t>
  </si>
  <si>
    <t>Lamtor5</t>
  </si>
  <si>
    <t>Gjb6</t>
  </si>
  <si>
    <t>Dock5</t>
  </si>
  <si>
    <t>Uba52</t>
  </si>
  <si>
    <t>Grn</t>
  </si>
  <si>
    <t>Ccdc61</t>
  </si>
  <si>
    <t>Slc30a10</t>
  </si>
  <si>
    <t>Tnfrsf13b</t>
  </si>
  <si>
    <t>Cideb</t>
  </si>
  <si>
    <t>Npdc1</t>
  </si>
  <si>
    <t>Cep290</t>
  </si>
  <si>
    <t>Gpr37</t>
  </si>
  <si>
    <t>Dyrk4</t>
  </si>
  <si>
    <t>Setd6</t>
  </si>
  <si>
    <t>Exph5</t>
  </si>
  <si>
    <t>Gstm2</t>
  </si>
  <si>
    <t>Lrig2</t>
  </si>
  <si>
    <t>Calcr</t>
  </si>
  <si>
    <t>Wnk4</t>
  </si>
  <si>
    <t>Daglb</t>
  </si>
  <si>
    <t>Parp1</t>
  </si>
  <si>
    <t>Nars1</t>
  </si>
  <si>
    <t>Myo7b</t>
  </si>
  <si>
    <t>Adrb1</t>
  </si>
  <si>
    <t>Serinc2</t>
  </si>
  <si>
    <t>Ndufa1</t>
  </si>
  <si>
    <t>Irf5</t>
  </si>
  <si>
    <t>Mrto4</t>
  </si>
  <si>
    <t>Utp20</t>
  </si>
  <si>
    <t>Rad54l</t>
  </si>
  <si>
    <t>Nek6</t>
  </si>
  <si>
    <t>Frem1</t>
  </si>
  <si>
    <t>Gpr17</t>
  </si>
  <si>
    <t>Rnaseh2c</t>
  </si>
  <si>
    <t>Ddx52</t>
  </si>
  <si>
    <t>Sspn</t>
  </si>
  <si>
    <t>Cep83</t>
  </si>
  <si>
    <t>Sycp2l</t>
  </si>
  <si>
    <t>Kat2a</t>
  </si>
  <si>
    <t>Usp2</t>
  </si>
  <si>
    <t>Kcnj2</t>
  </si>
  <si>
    <t>Dnah17</t>
  </si>
  <si>
    <t>Trpm8</t>
  </si>
  <si>
    <t>Slc6a18</t>
  </si>
  <si>
    <t>Col8a2</t>
  </si>
  <si>
    <t>Il17ra</t>
  </si>
  <si>
    <t>Disp1</t>
  </si>
  <si>
    <t>Hsf4</t>
  </si>
  <si>
    <t>Chd6</t>
  </si>
  <si>
    <t>Drd1</t>
  </si>
  <si>
    <t>Emsy</t>
  </si>
  <si>
    <t>Mynn</t>
  </si>
  <si>
    <t>Nepro</t>
  </si>
  <si>
    <t>En2</t>
  </si>
  <si>
    <t>Hbegf</t>
  </si>
  <si>
    <t>Clec16a</t>
  </si>
  <si>
    <t>Olfml2b</t>
  </si>
  <si>
    <t>Cystm1</t>
  </si>
  <si>
    <t>Col9a2</t>
  </si>
  <si>
    <t>Dmgdh</t>
  </si>
  <si>
    <t>Zswim1</t>
  </si>
  <si>
    <t>Abcb11</t>
  </si>
  <si>
    <t>Nat3</t>
  </si>
  <si>
    <t>Lonrf3</t>
  </si>
  <si>
    <t>Rragb</t>
  </si>
  <si>
    <t>Hddc2</t>
  </si>
  <si>
    <t>Btbd7</t>
  </si>
  <si>
    <t>Prr18</t>
  </si>
  <si>
    <t>Cemip</t>
  </si>
  <si>
    <t>Tent2</t>
  </si>
  <si>
    <t>Zeb2</t>
  </si>
  <si>
    <t>Dclre1b</t>
  </si>
  <si>
    <t>Sh3bp4</t>
  </si>
  <si>
    <t>Erbb2</t>
  </si>
  <si>
    <t>Myh3</t>
  </si>
  <si>
    <t>Pkd1l3</t>
  </si>
  <si>
    <t>Ark2c</t>
  </si>
  <si>
    <t>Hipk3</t>
  </si>
  <si>
    <t>Cuzd1</t>
  </si>
  <si>
    <t>Nos3</t>
  </si>
  <si>
    <t>Zzz3</t>
  </si>
  <si>
    <t>Kif26a</t>
  </si>
  <si>
    <t>Eva1b</t>
  </si>
  <si>
    <t>Rimklb</t>
  </si>
  <si>
    <t>Trim24</t>
  </si>
  <si>
    <t>Bet1l</t>
  </si>
  <si>
    <t>Pm20d1</t>
  </si>
  <si>
    <t>Tns4</t>
  </si>
  <si>
    <t>Tex22</t>
  </si>
  <si>
    <t>Ggt1</t>
  </si>
  <si>
    <t>Cchcr1</t>
  </si>
  <si>
    <t>Mboat1</t>
  </si>
  <si>
    <t>Xylt2</t>
  </si>
  <si>
    <t>Arhgef5</t>
  </si>
  <si>
    <t>Fxyd3</t>
  </si>
  <si>
    <t>Med26</t>
  </si>
  <si>
    <t>Cmya5</t>
  </si>
  <si>
    <t>Sfrp1</t>
  </si>
  <si>
    <t>Tbl3</t>
  </si>
  <si>
    <t>Pcdh18</t>
  </si>
  <si>
    <t>Pilrb</t>
  </si>
  <si>
    <t>Brwd3</t>
  </si>
  <si>
    <t>Isca2</t>
  </si>
  <si>
    <t>Grin3b</t>
  </si>
  <si>
    <t>Exosc10</t>
  </si>
  <si>
    <t>Prss22</t>
  </si>
  <si>
    <t>Pola2</t>
  </si>
  <si>
    <t>Dhx32</t>
  </si>
  <si>
    <t>Dlx2</t>
  </si>
  <si>
    <t>Nr2c2</t>
  </si>
  <si>
    <t>Ucp1</t>
  </si>
  <si>
    <t>Kcna5</t>
  </si>
  <si>
    <t>Ccser1</t>
  </si>
  <si>
    <t>Atp2a1</t>
  </si>
  <si>
    <t>Dner</t>
  </si>
  <si>
    <t>Smc6</t>
  </si>
  <si>
    <t>Alyref2</t>
  </si>
  <si>
    <t>Cd38</t>
  </si>
  <si>
    <t>Bank1</t>
  </si>
  <si>
    <t>Ttf2</t>
  </si>
  <si>
    <t>Gpbar1</t>
  </si>
  <si>
    <t>Top1mt</t>
  </si>
  <si>
    <t>Ltf</t>
  </si>
  <si>
    <t>Uty</t>
  </si>
  <si>
    <t>Pag1</t>
  </si>
  <si>
    <t>Myd88</t>
  </si>
  <si>
    <t>Nlrp9a</t>
  </si>
  <si>
    <t>Ehbp1l1</t>
  </si>
  <si>
    <t>Tceal7</t>
  </si>
  <si>
    <t>Setd2</t>
  </si>
  <si>
    <t>Pimreg</t>
  </si>
  <si>
    <t>Echdc2</t>
  </si>
  <si>
    <t>L1td1</t>
  </si>
  <si>
    <t>Pianp</t>
  </si>
  <si>
    <t>Cdk1</t>
  </si>
  <si>
    <t>Psen1</t>
  </si>
  <si>
    <t>Cep89</t>
  </si>
  <si>
    <t>Slc25a38</t>
  </si>
  <si>
    <t>Ifne</t>
  </si>
  <si>
    <t>Mfsd12</t>
  </si>
  <si>
    <t>Zfp11</t>
  </si>
  <si>
    <t>Itprid2</t>
  </si>
  <si>
    <t>Slco1a1</t>
  </si>
  <si>
    <t>Dsp</t>
  </si>
  <si>
    <t>Col4a5</t>
  </si>
  <si>
    <t>Pakap</t>
  </si>
  <si>
    <t>Msh6</t>
  </si>
  <si>
    <t>Musk</t>
  </si>
  <si>
    <t>Alg8</t>
  </si>
  <si>
    <t>Htr4</t>
  </si>
  <si>
    <t>Rlig1</t>
  </si>
  <si>
    <t>H2bc26</t>
  </si>
  <si>
    <t>Tjap1</t>
  </si>
  <si>
    <t>Jrkl</t>
  </si>
  <si>
    <t>Rab39a</t>
  </si>
  <si>
    <t>Rbpj</t>
  </si>
  <si>
    <t>S1pr5</t>
  </si>
  <si>
    <t>Smu1</t>
  </si>
  <si>
    <t>Dnah2</t>
  </si>
  <si>
    <t>Teddm1a</t>
  </si>
  <si>
    <t>Chd2</t>
  </si>
  <si>
    <t>Glb1l3</t>
  </si>
  <si>
    <t>Fkbp6</t>
  </si>
  <si>
    <t>Fbln5</t>
  </si>
  <si>
    <t>Dct</t>
  </si>
  <si>
    <t>Gbp2</t>
  </si>
  <si>
    <t>Morc2a</t>
  </si>
  <si>
    <t>Il12rb1</t>
  </si>
  <si>
    <t>Asic5</t>
  </si>
  <si>
    <t>Ceacam5</t>
  </si>
  <si>
    <t>Amh</t>
  </si>
  <si>
    <t>Plscr1</t>
  </si>
  <si>
    <t>Fanca</t>
  </si>
  <si>
    <t>Mtrex</t>
  </si>
  <si>
    <t>Josd1</t>
  </si>
  <si>
    <t>Psmb8</t>
  </si>
  <si>
    <t>Pilrb2</t>
  </si>
  <si>
    <t>Irf2bp1</t>
  </si>
  <si>
    <t>Adipor1</t>
  </si>
  <si>
    <t>Il23a</t>
  </si>
  <si>
    <t>Irag2</t>
  </si>
  <si>
    <t>Ddx56</t>
  </si>
  <si>
    <t>Urb1</t>
  </si>
  <si>
    <t>Cimap1a</t>
  </si>
  <si>
    <t>Acsm1</t>
  </si>
  <si>
    <t>Nlrc5</t>
  </si>
  <si>
    <t>Gas6</t>
  </si>
  <si>
    <t>Ocstamp</t>
  </si>
  <si>
    <t>Tgm1</t>
  </si>
  <si>
    <t>Slc38a10</t>
  </si>
  <si>
    <t>P3h2</t>
  </si>
  <si>
    <t>Nr5a2</t>
  </si>
  <si>
    <t>Lsmem1</t>
  </si>
  <si>
    <t>Gcnt1</t>
  </si>
  <si>
    <t>Mfsd9</t>
  </si>
  <si>
    <t>Adamdec1</t>
  </si>
  <si>
    <t>Ephb4</t>
  </si>
  <si>
    <t>Fyttd1</t>
  </si>
  <si>
    <t>Zfp57</t>
  </si>
  <si>
    <t>Ubc</t>
  </si>
  <si>
    <t>Mepce</t>
  </si>
  <si>
    <t>Mapkbp1</t>
  </si>
  <si>
    <t>Gzmc</t>
  </si>
  <si>
    <t>Lrch3</t>
  </si>
  <si>
    <t>Ambn</t>
  </si>
  <si>
    <t>Naf1</t>
  </si>
  <si>
    <t>Slc25a48</t>
  </si>
  <si>
    <t>Dbx1</t>
  </si>
  <si>
    <t>Pyhin1</t>
  </si>
  <si>
    <t>Pcnx2</t>
  </si>
  <si>
    <t>Acaa1b</t>
  </si>
  <si>
    <t>Men1</t>
  </si>
  <si>
    <t>Col25a1</t>
  </si>
  <si>
    <t>Slc2a12</t>
  </si>
  <si>
    <t>H2-Ea</t>
  </si>
  <si>
    <t>Antxr2</t>
  </si>
  <si>
    <t>Arhgap6</t>
  </si>
  <si>
    <t>Slc9c1</t>
  </si>
  <si>
    <t>Hectd2</t>
  </si>
  <si>
    <t>Rnf103</t>
  </si>
  <si>
    <t>S1pr2</t>
  </si>
  <si>
    <t>Padi3</t>
  </si>
  <si>
    <t>Snap23</t>
  </si>
  <si>
    <t>Gm13889</t>
  </si>
  <si>
    <t>Prkx</t>
  </si>
  <si>
    <t>Bche</t>
  </si>
  <si>
    <t>Tekt4</t>
  </si>
  <si>
    <t>Adamtsl2</t>
  </si>
  <si>
    <t>Xrra1</t>
  </si>
  <si>
    <t>Gpr18</t>
  </si>
  <si>
    <t>Cyb5d2</t>
  </si>
  <si>
    <t>Rexo1</t>
  </si>
  <si>
    <t>Zmym2</t>
  </si>
  <si>
    <t>Derpc</t>
  </si>
  <si>
    <t>Slc38a2</t>
  </si>
  <si>
    <t>Plb1</t>
  </si>
  <si>
    <t>Tnfaip2</t>
  </si>
  <si>
    <t>Zdhhc20</t>
  </si>
  <si>
    <t>Whrn</t>
  </si>
  <si>
    <t>Fam8a1</t>
  </si>
  <si>
    <t>Usp3</t>
  </si>
  <si>
    <t>Gltpd2</t>
  </si>
  <si>
    <t>Tacstd2</t>
  </si>
  <si>
    <t>Alpk3</t>
  </si>
  <si>
    <t>Art2b</t>
  </si>
  <si>
    <t>Hkdc1</t>
  </si>
  <si>
    <t>Tigd5</t>
  </si>
  <si>
    <t>Chek1</t>
  </si>
  <si>
    <t>Atp5mc3</t>
  </si>
  <si>
    <t>Nsd1</t>
  </si>
  <si>
    <t>Cts7</t>
  </si>
  <si>
    <t>Rhbdd2</t>
  </si>
  <si>
    <t>Ush2A</t>
  </si>
  <si>
    <t>Nfrkb</t>
  </si>
  <si>
    <t>Slitrk6</t>
  </si>
  <si>
    <t>Ptpn21</t>
  </si>
  <si>
    <t>Mapk14</t>
  </si>
  <si>
    <t>Tbc1d8b</t>
  </si>
  <si>
    <t>Tmem151a</t>
  </si>
  <si>
    <t>Gabarap</t>
  </si>
  <si>
    <t>Fam228b</t>
  </si>
  <si>
    <t>Asb2</t>
  </si>
  <si>
    <t>Rnf135</t>
  </si>
  <si>
    <t>Lox</t>
  </si>
  <si>
    <t>Ccdc60</t>
  </si>
  <si>
    <t>Col14a1</t>
  </si>
  <si>
    <t>Ace3</t>
  </si>
  <si>
    <t>Toe1</t>
  </si>
  <si>
    <t>Iqank1</t>
  </si>
  <si>
    <t>E2f7</t>
  </si>
  <si>
    <t>Col17a1</t>
  </si>
  <si>
    <t>Ccdc102a</t>
  </si>
  <si>
    <t>Actl7a</t>
  </si>
  <si>
    <t>Pcsk9</t>
  </si>
  <si>
    <t>Plp2</t>
  </si>
  <si>
    <t>Armcx1</t>
  </si>
  <si>
    <t>Cdh15</t>
  </si>
  <si>
    <t>Slc6a6</t>
  </si>
  <si>
    <t>Desi2</t>
  </si>
  <si>
    <t>Lamc3</t>
  </si>
  <si>
    <t>Eva1a</t>
  </si>
  <si>
    <t>Clca1</t>
  </si>
  <si>
    <t>Znf800</t>
  </si>
  <si>
    <t>Lbr</t>
  </si>
  <si>
    <t>D1Pas1</t>
  </si>
  <si>
    <t>Ctr9</t>
  </si>
  <si>
    <t>Hhipl1</t>
  </si>
  <si>
    <t>Rnf169</t>
  </si>
  <si>
    <t>Mrgprb1</t>
  </si>
  <si>
    <t>Hck</t>
  </si>
  <si>
    <t>Dhrs3</t>
  </si>
  <si>
    <t>Cog4</t>
  </si>
  <si>
    <t>Tmem115</t>
  </si>
  <si>
    <t>Rnf11</t>
  </si>
  <si>
    <t>Kif15</t>
  </si>
  <si>
    <t>Rem1</t>
  </si>
  <si>
    <t>Spcs1</t>
  </si>
  <si>
    <t>Glb1l</t>
  </si>
  <si>
    <t>Ccar1</t>
  </si>
  <si>
    <t>Kiz</t>
  </si>
  <si>
    <t>Chd7</t>
  </si>
  <si>
    <t>Dmac1</t>
  </si>
  <si>
    <t>Tm2d2</t>
  </si>
  <si>
    <t>Lysmd4</t>
  </si>
  <si>
    <t>Fndc8</t>
  </si>
  <si>
    <t>Gsta2</t>
  </si>
  <si>
    <t>Kmt2b</t>
  </si>
  <si>
    <t>Lama4</t>
  </si>
  <si>
    <t>Hsd17b3</t>
  </si>
  <si>
    <t>Fam177a1</t>
  </si>
  <si>
    <t>F5</t>
  </si>
  <si>
    <t>Nrip3</t>
  </si>
  <si>
    <t>Sesn3</t>
  </si>
  <si>
    <t>Stoml1</t>
  </si>
  <si>
    <t>Zranb3</t>
  </si>
  <si>
    <t>Tsku</t>
  </si>
  <si>
    <t>Pik3cg</t>
  </si>
  <si>
    <t>Srpk3</t>
  </si>
  <si>
    <t>Lhcgr</t>
  </si>
  <si>
    <t>Col3a1</t>
  </si>
  <si>
    <t>Thoc1</t>
  </si>
  <si>
    <t>Hyal5</t>
  </si>
  <si>
    <t>Crebbp</t>
  </si>
  <si>
    <t>Lrrcc1</t>
  </si>
  <si>
    <t>Sema3a</t>
  </si>
  <si>
    <t>Ltv1</t>
  </si>
  <si>
    <t>Supt20h</t>
  </si>
  <si>
    <t>Plppr5</t>
  </si>
  <si>
    <t>Btnl10</t>
  </si>
  <si>
    <t>Hif3a</t>
  </si>
  <si>
    <t>Plk2</t>
  </si>
  <si>
    <t>Nipal4</t>
  </si>
  <si>
    <t>Noc2l</t>
  </si>
  <si>
    <t>Fam53c</t>
  </si>
  <si>
    <t>Cdkn2aip</t>
  </si>
  <si>
    <t>Exosc6</t>
  </si>
  <si>
    <t>Notch1</t>
  </si>
  <si>
    <t>Adam21</t>
  </si>
  <si>
    <t>Castor1</t>
  </si>
  <si>
    <t>Utf1</t>
  </si>
  <si>
    <t>Calm3</t>
  </si>
  <si>
    <t>Rilp</t>
  </si>
  <si>
    <t>Fign</t>
  </si>
  <si>
    <t>Serinc5</t>
  </si>
  <si>
    <t>Pcnx1</t>
  </si>
  <si>
    <t>Btk</t>
  </si>
  <si>
    <t>Selenom</t>
  </si>
  <si>
    <t>Syndig1</t>
  </si>
  <si>
    <t>Znf750</t>
  </si>
  <si>
    <t>Cplx4</t>
  </si>
  <si>
    <t>Fyb1</t>
  </si>
  <si>
    <t>Myh8</t>
  </si>
  <si>
    <t>Zpbp2</t>
  </si>
  <si>
    <t>Jmjd1c</t>
  </si>
  <si>
    <t>Mylk2</t>
  </si>
  <si>
    <t>Slc6a20a</t>
  </si>
  <si>
    <t>Ckm</t>
  </si>
  <si>
    <t>Rbm47</t>
  </si>
  <si>
    <t>Rftn1</t>
  </si>
  <si>
    <t>Arhgef18</t>
  </si>
  <si>
    <t>Dcaf15</t>
  </si>
  <si>
    <t>Rpgrip1l</t>
  </si>
  <si>
    <t>Vstm2a</t>
  </si>
  <si>
    <t>Cftr</t>
  </si>
  <si>
    <t>Alox15</t>
  </si>
  <si>
    <t>Gsg1</t>
  </si>
  <si>
    <t>Smco2</t>
  </si>
  <si>
    <t>Tmem266</t>
  </si>
  <si>
    <t>Ighg2b</t>
  </si>
  <si>
    <t>Mx1</t>
  </si>
  <si>
    <t>Adh7</t>
  </si>
  <si>
    <t>Zhx2</t>
  </si>
  <si>
    <t>Kcnj11</t>
  </si>
  <si>
    <t>Rxfp3</t>
  </si>
  <si>
    <t>H1-2</t>
  </si>
  <si>
    <t>Fscn3</t>
  </si>
  <si>
    <t>Acta1</t>
  </si>
  <si>
    <t>Kdm2a</t>
  </si>
  <si>
    <t>Cep350</t>
  </si>
  <si>
    <t>Svil</t>
  </si>
  <si>
    <t>Pxk</t>
  </si>
  <si>
    <t>Cdhr5</t>
  </si>
  <si>
    <t>Zdhhc3</t>
  </si>
  <si>
    <t>Cdc25c</t>
  </si>
  <si>
    <t>Spire2</t>
  </si>
  <si>
    <t>Gsta3</t>
  </si>
  <si>
    <t>Ldb1</t>
  </si>
  <si>
    <t>Wnt9b</t>
  </si>
  <si>
    <t>Ccdc126</t>
  </si>
  <si>
    <t>Lsr</t>
  </si>
  <si>
    <t>Dnlz</t>
  </si>
  <si>
    <t>Bet1</t>
  </si>
  <si>
    <t>Atp2a3</t>
  </si>
  <si>
    <t>Pde10a</t>
  </si>
  <si>
    <t>Slc25a41</t>
  </si>
  <si>
    <t>Cox10</t>
  </si>
  <si>
    <t>Prkch</t>
  </si>
  <si>
    <t>Poln</t>
  </si>
  <si>
    <t>Tchp</t>
  </si>
  <si>
    <t>Zp2</t>
  </si>
  <si>
    <t>Arf1</t>
  </si>
  <si>
    <t>Hspa1l</t>
  </si>
  <si>
    <t>Tut4</t>
  </si>
  <si>
    <t>Trim68</t>
  </si>
  <si>
    <t>Hhipl2</t>
  </si>
  <si>
    <t>Epha7</t>
  </si>
  <si>
    <t>Xrcc1</t>
  </si>
  <si>
    <t>Foxd2</t>
  </si>
  <si>
    <t>Nid1</t>
  </si>
  <si>
    <t>Irag1</t>
  </si>
  <si>
    <t>Gulp1</t>
  </si>
  <si>
    <t>Heatr6</t>
  </si>
  <si>
    <t>Fv4</t>
  </si>
  <si>
    <t>Cdc42se1</t>
  </si>
  <si>
    <t>Entrep3</t>
  </si>
  <si>
    <t>Dynll1</t>
  </si>
  <si>
    <t>Slc44a4</t>
  </si>
  <si>
    <t>Pirb</t>
  </si>
  <si>
    <t>Cacna1d</t>
  </si>
  <si>
    <t>H1-6</t>
  </si>
  <si>
    <t>Vill</t>
  </si>
  <si>
    <t>Pabir1</t>
  </si>
  <si>
    <t>Chic2</t>
  </si>
  <si>
    <t>Serpina5</t>
  </si>
  <si>
    <t>Ip6k2</t>
  </si>
  <si>
    <t>Ceacam2</t>
  </si>
  <si>
    <t>Tspan5</t>
  </si>
  <si>
    <t>Neu4</t>
  </si>
  <si>
    <t>Nynrin</t>
  </si>
  <si>
    <t>Lnx1</t>
  </si>
  <si>
    <t>Slco3a1</t>
  </si>
  <si>
    <t>Fam163b</t>
  </si>
  <si>
    <t>Abcb5</t>
  </si>
  <si>
    <t>Ulk4</t>
  </si>
  <si>
    <t>Nol3</t>
  </si>
  <si>
    <t>Triobp</t>
  </si>
  <si>
    <t>Vasn</t>
  </si>
  <si>
    <t>Shmt1</t>
  </si>
  <si>
    <t>Bnc2</t>
  </si>
  <si>
    <t>Accs</t>
  </si>
  <si>
    <t>Phf5a</t>
  </si>
  <si>
    <t>Litaf</t>
  </si>
  <si>
    <t>Ninl</t>
  </si>
  <si>
    <t>Tril</t>
  </si>
  <si>
    <t>Atp5mc1</t>
  </si>
  <si>
    <t>Fbxl22</t>
  </si>
  <si>
    <t>Lingo3</t>
  </si>
  <si>
    <t>Rpl39</t>
  </si>
  <si>
    <t>Tmem216</t>
  </si>
  <si>
    <t>Tmem135</t>
  </si>
  <si>
    <t>Col1a2</t>
  </si>
  <si>
    <t>Dcaf12l1</t>
  </si>
  <si>
    <t>Nras</t>
  </si>
  <si>
    <t>Ncf2</t>
  </si>
  <si>
    <t>Rttn</t>
  </si>
  <si>
    <t>Ttc12</t>
  </si>
  <si>
    <t>Ctdsp1</t>
  </si>
  <si>
    <t>Siah1b</t>
  </si>
  <si>
    <t>Ccdc9</t>
  </si>
  <si>
    <t>Fat4</t>
  </si>
  <si>
    <t>Map1lc3a</t>
  </si>
  <si>
    <t>Acoxl</t>
  </si>
  <si>
    <t>Ecm1</t>
  </si>
  <si>
    <t>Tmem183</t>
  </si>
  <si>
    <t>Bub1</t>
  </si>
  <si>
    <t>Fbxl13</t>
  </si>
  <si>
    <t>Pik3c2g</t>
  </si>
  <si>
    <t>Actb</t>
  </si>
  <si>
    <t>Stat6</t>
  </si>
  <si>
    <t>Aldh3b2</t>
  </si>
  <si>
    <t>Wdpcp</t>
  </si>
  <si>
    <t>Fam210b</t>
  </si>
  <si>
    <t>Ash2l</t>
  </si>
  <si>
    <t>Rab13</t>
  </si>
  <si>
    <t>Rbmx2</t>
  </si>
  <si>
    <t>Kif24</t>
  </si>
  <si>
    <t>Aldh3b3</t>
  </si>
  <si>
    <t>Bag4</t>
  </si>
  <si>
    <t>Gpr101</t>
  </si>
  <si>
    <t>Rasa4</t>
  </si>
  <si>
    <t>Pheta2</t>
  </si>
  <si>
    <t>Armc9</t>
  </si>
  <si>
    <t>Ndfip1</t>
  </si>
  <si>
    <t>Spc24</t>
  </si>
  <si>
    <t>Fan1</t>
  </si>
  <si>
    <t>Mical2</t>
  </si>
  <si>
    <t>Adh1</t>
  </si>
  <si>
    <t>Dusp21</t>
  </si>
  <si>
    <t>St8sia4</t>
  </si>
  <si>
    <t>Spin1</t>
  </si>
  <si>
    <t>Tdrd5</t>
  </si>
  <si>
    <t>Arhgef4</t>
  </si>
  <si>
    <t>Rbp3</t>
  </si>
  <si>
    <t>Ahsg</t>
  </si>
  <si>
    <t>Serpina1f</t>
  </si>
  <si>
    <t>Aebp1</t>
  </si>
  <si>
    <t>Wdr72</t>
  </si>
  <si>
    <t>Ntsr2</t>
  </si>
  <si>
    <t>Cldn12</t>
  </si>
  <si>
    <t>Cenpt</t>
  </si>
  <si>
    <t>Ndnf</t>
  </si>
  <si>
    <t>H3c2</t>
  </si>
  <si>
    <t>Akap13</t>
  </si>
  <si>
    <t>Ccdc57</t>
  </si>
  <si>
    <t>Tmem131</t>
  </si>
  <si>
    <t>R3hcc1l</t>
  </si>
  <si>
    <t>Gnptab</t>
  </si>
  <si>
    <t>Galntl5</t>
  </si>
  <si>
    <t>Greb1</t>
  </si>
  <si>
    <t>Hif1a</t>
  </si>
  <si>
    <t>Unc5b</t>
  </si>
  <si>
    <t>Tmc1</t>
  </si>
  <si>
    <t>Zfp26</t>
  </si>
  <si>
    <t>Ndufb2</t>
  </si>
  <si>
    <t>Serpine1</t>
  </si>
  <si>
    <t>Fbn2</t>
  </si>
  <si>
    <t>Meltf</t>
  </si>
  <si>
    <t>Arhgap22</t>
  </si>
  <si>
    <t>Col5a1</t>
  </si>
  <si>
    <t>Rfpl4a</t>
  </si>
  <si>
    <t>Myo3b</t>
  </si>
  <si>
    <t>Prtg</t>
  </si>
  <si>
    <t>Adcy10</t>
  </si>
  <si>
    <t>Trim6</t>
  </si>
  <si>
    <t>Cys1</t>
  </si>
  <si>
    <t>Suco</t>
  </si>
  <si>
    <t>Map3k6</t>
  </si>
  <si>
    <t>Tmem100</t>
  </si>
  <si>
    <t>Yipf3</t>
  </si>
  <si>
    <t>Mecom</t>
  </si>
  <si>
    <t>Il6</t>
  </si>
  <si>
    <t>Entrep2</t>
  </si>
  <si>
    <t>Sprn</t>
  </si>
  <si>
    <t>Msl1</t>
  </si>
  <si>
    <t>Rasef</t>
  </si>
  <si>
    <t>Fitm1</t>
  </si>
  <si>
    <t>Frs3</t>
  </si>
  <si>
    <t>Thada</t>
  </si>
  <si>
    <t>Fahd2a</t>
  </si>
  <si>
    <t>Trir</t>
  </si>
  <si>
    <t>Aox1</t>
  </si>
  <si>
    <t>Scnn1a</t>
  </si>
  <si>
    <t>Esrp1</t>
  </si>
  <si>
    <t>F8</t>
  </si>
  <si>
    <t>TCAIM</t>
  </si>
  <si>
    <t>Cd99l2</t>
  </si>
  <si>
    <t>Acap1</t>
  </si>
  <si>
    <t>Klhl17</t>
  </si>
  <si>
    <t>Lrp6</t>
  </si>
  <si>
    <t>Skint8</t>
  </si>
  <si>
    <t>Spata18</t>
  </si>
  <si>
    <t>Slc7a1</t>
  </si>
  <si>
    <t>Psen2</t>
  </si>
  <si>
    <t>Efcab6</t>
  </si>
  <si>
    <t>Alg6</t>
  </si>
  <si>
    <t>Arhgef38</t>
  </si>
  <si>
    <t>Pcdhb14</t>
  </si>
  <si>
    <t>Nutm1</t>
  </si>
  <si>
    <t>Casp8ap2</t>
  </si>
  <si>
    <t>Gsta1</t>
  </si>
  <si>
    <t>Slc5a2</t>
  </si>
  <si>
    <t>Col4a1</t>
  </si>
  <si>
    <t>Htr1a</t>
  </si>
  <si>
    <t>Kmt2c</t>
  </si>
  <si>
    <t>Gabrg3</t>
  </si>
  <si>
    <t>Mutyh</t>
  </si>
  <si>
    <t>Hivep1</t>
  </si>
  <si>
    <t>Agmat</t>
  </si>
  <si>
    <t>Odf2l</t>
  </si>
  <si>
    <t>Rbm44</t>
  </si>
  <si>
    <t>Cwc15</t>
  </si>
  <si>
    <t>Eln</t>
  </si>
  <si>
    <t>Flnc</t>
  </si>
  <si>
    <t>Il31ra</t>
  </si>
  <si>
    <t>Stom</t>
  </si>
  <si>
    <t>Mgat3</t>
  </si>
  <si>
    <t>Snrpd1</t>
  </si>
  <si>
    <t>Col4a3</t>
  </si>
  <si>
    <t>Cimap1d</t>
  </si>
  <si>
    <t>Mycn</t>
  </si>
  <si>
    <t>Mypop</t>
  </si>
  <si>
    <t>Xrcc2</t>
  </si>
  <si>
    <t>Wnt8a</t>
  </si>
  <si>
    <t>Rnasek</t>
  </si>
  <si>
    <t>Spred2</t>
  </si>
  <si>
    <t>Trmt6</t>
  </si>
  <si>
    <t>Fancm</t>
  </si>
  <si>
    <t>Vps13b</t>
  </si>
  <si>
    <t>Tdrd9</t>
  </si>
  <si>
    <t>Dusp15</t>
  </si>
  <si>
    <t>Wdr18</t>
  </si>
  <si>
    <t>Ppp2r1b</t>
  </si>
  <si>
    <t>Ddx10</t>
  </si>
  <si>
    <t>Selenbp2</t>
  </si>
  <si>
    <t>Adamts8</t>
  </si>
  <si>
    <t>Sin3b</t>
  </si>
  <si>
    <t>Prr12</t>
  </si>
  <si>
    <t>Nsun6</t>
  </si>
  <si>
    <t>Usp28</t>
  </si>
  <si>
    <t>Adam3</t>
  </si>
  <si>
    <t>Cblb</t>
  </si>
  <si>
    <t>Acr</t>
  </si>
  <si>
    <t>Slc6a3</t>
  </si>
  <si>
    <t>Kif2c</t>
  </si>
  <si>
    <t>Mapkapk5</t>
  </si>
  <si>
    <t>Cramp1</t>
  </si>
  <si>
    <t>Lrrc55</t>
  </si>
  <si>
    <t>Parp14</t>
  </si>
  <si>
    <t>Slc39a7</t>
  </si>
  <si>
    <t>Gtf2ird1</t>
  </si>
  <si>
    <t>Lrrc58</t>
  </si>
  <si>
    <t>Ddx3y</t>
  </si>
  <si>
    <t>Cdh23</t>
  </si>
  <si>
    <t>Wnt10b</t>
  </si>
  <si>
    <t>Mageb4</t>
  </si>
  <si>
    <t>Cdk2</t>
  </si>
  <si>
    <t>Dnase1l3</t>
  </si>
  <si>
    <t>Slc30a2</t>
  </si>
  <si>
    <t>Cldn13</t>
  </si>
  <si>
    <t>Frem2</t>
  </si>
  <si>
    <t>Adam12</t>
  </si>
  <si>
    <t>Nod1</t>
  </si>
  <si>
    <t>Neto1</t>
  </si>
  <si>
    <t>Hipk2</t>
  </si>
  <si>
    <t>Sh3tc2</t>
  </si>
  <si>
    <t>Slc43a2</t>
  </si>
  <si>
    <t>Egf</t>
  </si>
  <si>
    <t>Wtap</t>
  </si>
  <si>
    <t>Cacna2d4</t>
  </si>
  <si>
    <t>Pilra</t>
  </si>
  <si>
    <t>Bbof1</t>
  </si>
  <si>
    <t>Trpv3</t>
  </si>
  <si>
    <t>Ldhc</t>
  </si>
  <si>
    <t>Pkp1</t>
  </si>
  <si>
    <t>Cacna1s</t>
  </si>
  <si>
    <t>Siah1a</t>
  </si>
  <si>
    <t>Pigw</t>
  </si>
  <si>
    <t>Tmbim1</t>
  </si>
  <si>
    <t>Slc17a8</t>
  </si>
  <si>
    <t>Hdac10</t>
  </si>
  <si>
    <t>Ubb</t>
  </si>
  <si>
    <t>Zgpat</t>
  </si>
  <si>
    <t>Hbb-b2</t>
  </si>
  <si>
    <t>Asb15</t>
  </si>
  <si>
    <t>Usp44</t>
  </si>
  <si>
    <t>Rbm20</t>
  </si>
  <si>
    <t>Rskr</t>
  </si>
  <si>
    <t>Lpar1</t>
  </si>
  <si>
    <t>Wee2</t>
  </si>
  <si>
    <t>Wdr46</t>
  </si>
  <si>
    <t>Slc7a3</t>
  </si>
  <si>
    <t>Usp6nl</t>
  </si>
  <si>
    <t>Defb40</t>
  </si>
  <si>
    <t>Fam187a</t>
  </si>
  <si>
    <t>Csrp2</t>
  </si>
  <si>
    <t>Lmbrd1</t>
  </si>
  <si>
    <t>Mzb1</t>
  </si>
  <si>
    <t>Atp12a</t>
  </si>
  <si>
    <t>Hormad2</t>
  </si>
  <si>
    <t>Uroc1</t>
  </si>
  <si>
    <t>Msantd4</t>
  </si>
  <si>
    <t>Pgr</t>
  </si>
  <si>
    <t>B4galt4</t>
  </si>
  <si>
    <t>Fzd9</t>
  </si>
  <si>
    <t>Fuca1</t>
  </si>
  <si>
    <t>Smim13</t>
  </si>
  <si>
    <t>Trhr</t>
  </si>
  <si>
    <t>Abca13</t>
  </si>
  <si>
    <t>Prim2</t>
  </si>
  <si>
    <t>Smc4</t>
  </si>
  <si>
    <t>Mmrn2</t>
  </si>
  <si>
    <t>Slc35f1</t>
  </si>
  <si>
    <t>Ccbe1</t>
  </si>
  <si>
    <t>Lrrc74b</t>
  </si>
  <si>
    <t>Cfap54</t>
  </si>
  <si>
    <t>Rgs8</t>
  </si>
  <si>
    <t>Nr2c1</t>
  </si>
  <si>
    <t>Arr3</t>
  </si>
  <si>
    <t>Hps6</t>
  </si>
  <si>
    <t>Kcnn2</t>
  </si>
  <si>
    <t>Rps24</t>
  </si>
  <si>
    <t>Sumo3</t>
  </si>
  <si>
    <t>Rbm27</t>
  </si>
  <si>
    <t>Spg11</t>
  </si>
  <si>
    <t>Snrnp40</t>
  </si>
  <si>
    <t>Sel1l2</t>
  </si>
  <si>
    <t>Osbpl11</t>
  </si>
  <si>
    <t>Prss2</t>
  </si>
  <si>
    <t>Flt1</t>
  </si>
  <si>
    <t>Fxyd1</t>
  </si>
  <si>
    <t>Phf8</t>
  </si>
  <si>
    <t>Zdhhc19</t>
  </si>
  <si>
    <t>Pinx1</t>
  </si>
  <si>
    <t>Npc1l1</t>
  </si>
  <si>
    <t>Pkdrej</t>
  </si>
  <si>
    <t>Lcn3</t>
  </si>
  <si>
    <t>Mylk4</t>
  </si>
  <si>
    <t>Spesp1</t>
  </si>
  <si>
    <t>Klra1</t>
  </si>
  <si>
    <t>Per1</t>
  </si>
  <si>
    <t>Adgrv1</t>
  </si>
  <si>
    <t>Izumo3</t>
  </si>
  <si>
    <t>Pds5a</t>
  </si>
  <si>
    <t>H3-3a</t>
  </si>
  <si>
    <t>Fastkd3</t>
  </si>
  <si>
    <t>Mtrf1</t>
  </si>
  <si>
    <t>Brwd1</t>
  </si>
  <si>
    <t>Bfsp1</t>
  </si>
  <si>
    <t>Eif2ak2</t>
  </si>
  <si>
    <t>Akap8l</t>
  </si>
  <si>
    <t>Atp5mc2</t>
  </si>
  <si>
    <t>Mybl2</t>
  </si>
  <si>
    <t>Ccdc80</t>
  </si>
  <si>
    <t>Slc6a19</t>
  </si>
  <si>
    <t>Efcab5</t>
  </si>
  <si>
    <t>Znf787</t>
  </si>
  <si>
    <t>Ttf1</t>
  </si>
  <si>
    <t>Igfbp2</t>
  </si>
  <si>
    <t>Aldob</t>
  </si>
  <si>
    <t>Nob1</t>
  </si>
  <si>
    <t>Bpifa5</t>
  </si>
  <si>
    <t>Dkk1</t>
  </si>
  <si>
    <t>Ube2d3</t>
  </si>
  <si>
    <t>Adgrg6</t>
  </si>
  <si>
    <t>Blk</t>
  </si>
  <si>
    <t>Sh3rf3</t>
  </si>
  <si>
    <t>Arl13a</t>
  </si>
  <si>
    <t>Snx11</t>
  </si>
  <si>
    <t>Trim35</t>
  </si>
  <si>
    <t>Znf574</t>
  </si>
  <si>
    <t>Nherf4</t>
  </si>
  <si>
    <t>Fmnl3</t>
  </si>
  <si>
    <t>Kdm5b</t>
  </si>
  <si>
    <t>Ythdf2</t>
  </si>
  <si>
    <t>Rab1a</t>
  </si>
  <si>
    <t>Popdc1</t>
  </si>
  <si>
    <t>Csnk1g2</t>
  </si>
  <si>
    <t>Saa4</t>
  </si>
  <si>
    <t>Myo3a</t>
  </si>
  <si>
    <t>Sppl3</t>
  </si>
  <si>
    <t>Fbxo43</t>
  </si>
  <si>
    <t>Dcaf5</t>
  </si>
  <si>
    <t>Dpp4</t>
  </si>
  <si>
    <t>Skint7</t>
  </si>
  <si>
    <t>Setdb1</t>
  </si>
  <si>
    <t>Polq</t>
  </si>
  <si>
    <t>Enpp2</t>
  </si>
  <si>
    <t>Rsph3b</t>
  </si>
  <si>
    <t>Kiaa0232</t>
  </si>
  <si>
    <t>Lrrc41</t>
  </si>
  <si>
    <t>Nfe2l2</t>
  </si>
  <si>
    <t>Lrrc14</t>
  </si>
  <si>
    <t>Pde3a</t>
  </si>
  <si>
    <t>Cav2</t>
  </si>
  <si>
    <t>Obscn</t>
  </si>
  <si>
    <t>Cers5</t>
  </si>
  <si>
    <t>Scml4</t>
  </si>
  <si>
    <t>Ecel1</t>
  </si>
  <si>
    <t>Atp5j</t>
  </si>
  <si>
    <t>Uqcr11</t>
  </si>
  <si>
    <t>Dus2</t>
  </si>
  <si>
    <t>Irs4</t>
  </si>
  <si>
    <t>Utrn</t>
  </si>
  <si>
    <t>Hist1h4d</t>
  </si>
  <si>
    <t>Mthfd1L</t>
  </si>
  <si>
    <t>Lmf2</t>
  </si>
  <si>
    <t>Cggbp1</t>
  </si>
  <si>
    <t>Ssr3</t>
  </si>
  <si>
    <t>Il11ra2</t>
  </si>
  <si>
    <t>Ep300</t>
  </si>
  <si>
    <t>Bin3</t>
  </si>
  <si>
    <t>Ccdc138</t>
  </si>
  <si>
    <t>Kansl1</t>
  </si>
  <si>
    <t>Pex11a</t>
  </si>
  <si>
    <t>Tubgcp5</t>
  </si>
  <si>
    <t>Zap70</t>
  </si>
  <si>
    <t>Apob</t>
  </si>
  <si>
    <t>Rasal3</t>
  </si>
  <si>
    <t>Ostc</t>
  </si>
  <si>
    <t>Usp45</t>
  </si>
  <si>
    <t>Camk2n1</t>
  </si>
  <si>
    <t>Ggcx</t>
  </si>
  <si>
    <t>Hist1h4i</t>
  </si>
  <si>
    <t>Rrp1</t>
  </si>
  <si>
    <t>Afmid</t>
  </si>
  <si>
    <t>Opcml</t>
  </si>
  <si>
    <t>Mageh1</t>
  </si>
  <si>
    <t>Srp19</t>
  </si>
  <si>
    <t>Atp10d</t>
  </si>
  <si>
    <t>Smap</t>
  </si>
  <si>
    <t>Hist4h4</t>
  </si>
  <si>
    <t>Gpatch2</t>
  </si>
  <si>
    <t>Glra2</t>
  </si>
  <si>
    <t>Fhad1</t>
  </si>
  <si>
    <t>Ell2</t>
  </si>
  <si>
    <t>Col24a1</t>
  </si>
  <si>
    <t>Card11</t>
  </si>
  <si>
    <t>Skint10</t>
  </si>
  <si>
    <t>Hist2h4a</t>
  </si>
  <si>
    <t>Cdc123</t>
  </si>
  <si>
    <t>Med27</t>
  </si>
  <si>
    <t>Chga</t>
  </si>
  <si>
    <t>Col16a1</t>
  </si>
  <si>
    <t>Cald1</t>
  </si>
  <si>
    <t>Catsperg1</t>
  </si>
  <si>
    <t>Ppm1k</t>
  </si>
  <si>
    <t>Scd3</t>
  </si>
  <si>
    <t>Myo7a</t>
  </si>
  <si>
    <t>Ipo8</t>
  </si>
  <si>
    <t>Fyua</t>
  </si>
  <si>
    <t>Cep162</t>
  </si>
  <si>
    <t>Atpif1</t>
  </si>
  <si>
    <t>Hook2</t>
  </si>
  <si>
    <t>Pcdha12</t>
  </si>
  <si>
    <t>Tmem178b</t>
  </si>
  <si>
    <t>Klhl20</t>
  </si>
  <si>
    <t>Stard9</t>
  </si>
  <si>
    <t>Spata31d1d</t>
  </si>
  <si>
    <t>Hist1h4a</t>
  </si>
  <si>
    <t>Hist1h4j</t>
  </si>
  <si>
    <t>Hspb1</t>
  </si>
  <si>
    <t>Trpt1</t>
  </si>
  <si>
    <t>Atr</t>
  </si>
  <si>
    <t>Zfp936</t>
  </si>
  <si>
    <t>Nfu1</t>
  </si>
  <si>
    <t>Gemin7</t>
  </si>
  <si>
    <t>Znf687</t>
  </si>
  <si>
    <t>Fam57b</t>
  </si>
  <si>
    <t>Zfr2</t>
  </si>
  <si>
    <t>Rrs1</t>
  </si>
  <si>
    <t>Ccdc191</t>
  </si>
  <si>
    <t>Ccdc158</t>
  </si>
  <si>
    <t>Stag1</t>
  </si>
  <si>
    <t>Dnajc1</t>
  </si>
  <si>
    <t>Dok4</t>
  </si>
  <si>
    <t>Ncapg</t>
  </si>
  <si>
    <t>Atox1</t>
  </si>
  <si>
    <t>Grin2d</t>
  </si>
  <si>
    <t>Timm8a1</t>
  </si>
  <si>
    <t>Triap1</t>
  </si>
  <si>
    <t>Kmt2a</t>
  </si>
  <si>
    <t>Mettl7a1</t>
  </si>
  <si>
    <t>Nipsnap3a</t>
  </si>
  <si>
    <t>Casc3</t>
  </si>
  <si>
    <t>Crocc2</t>
  </si>
  <si>
    <t>Pfdn1</t>
  </si>
  <si>
    <t>N4bp2l2</t>
  </si>
  <si>
    <t>Stk33</t>
  </si>
  <si>
    <t>Pkp2</t>
  </si>
  <si>
    <t>Cfap69</t>
  </si>
  <si>
    <t>Cdc42ep1</t>
  </si>
  <si>
    <t>Uba7</t>
  </si>
  <si>
    <t>Trpm6</t>
  </si>
  <si>
    <t>Znf622</t>
  </si>
  <si>
    <t>Hsf2bp</t>
  </si>
  <si>
    <t>Acad12</t>
  </si>
  <si>
    <t>Uqcc1</t>
  </si>
  <si>
    <t>Skiv2l</t>
  </si>
  <si>
    <t>Hba-a1</t>
  </si>
  <si>
    <t>Slc9a3r2</t>
  </si>
  <si>
    <t>Dchs1</t>
  </si>
  <si>
    <t>Vwde</t>
  </si>
  <si>
    <t>Csmd2</t>
  </si>
  <si>
    <t>Hist1h4k</t>
  </si>
  <si>
    <t>Cdc34b</t>
  </si>
  <si>
    <t>Atp5s</t>
  </si>
  <si>
    <t>Moxd1</t>
  </si>
  <si>
    <t>Cand2</t>
  </si>
  <si>
    <t>Pik3C3</t>
  </si>
  <si>
    <t>Eloa</t>
  </si>
  <si>
    <t>Htr6</t>
  </si>
  <si>
    <t>Uaca</t>
  </si>
  <si>
    <t>Gcsh</t>
  </si>
  <si>
    <t>Lsp1</t>
  </si>
  <si>
    <t>Hist1h2ah</t>
  </si>
  <si>
    <t>Trim25</t>
  </si>
  <si>
    <t>Hist1h4b</t>
  </si>
  <si>
    <t>Prr3</t>
  </si>
  <si>
    <t>Cdk5Rap3</t>
  </si>
  <si>
    <t>Kank2</t>
  </si>
  <si>
    <t>Phlda1</t>
  </si>
  <si>
    <t>Tti1</t>
  </si>
  <si>
    <t>Gvin1</t>
  </si>
  <si>
    <t>Ccdc112</t>
  </si>
  <si>
    <t>Stard3</t>
  </si>
  <si>
    <t>Grin2c</t>
  </si>
  <si>
    <t>Sf3b6</t>
  </si>
  <si>
    <t>Col6a6</t>
  </si>
  <si>
    <t>Trpc1</t>
  </si>
  <si>
    <t>Ddx20</t>
  </si>
  <si>
    <t>Usp43</t>
  </si>
  <si>
    <t>Hmgn1</t>
  </si>
  <si>
    <t>Ei24</t>
  </si>
  <si>
    <t>Arhgef10l</t>
  </si>
  <si>
    <t>Ogfod3</t>
  </si>
  <si>
    <t>Zfp655</t>
  </si>
  <si>
    <t>Phlpp1</t>
  </si>
  <si>
    <t>Asb13</t>
  </si>
  <si>
    <t>Corin</t>
  </si>
  <si>
    <t>Cox17</t>
  </si>
  <si>
    <t>Antxr1</t>
  </si>
  <si>
    <t>Trpc5</t>
  </si>
  <si>
    <t>Telo2</t>
  </si>
  <si>
    <t>Rnf216</t>
  </si>
  <si>
    <t>Celf3</t>
  </si>
  <si>
    <t>Myo15b</t>
  </si>
  <si>
    <t>Hist1h1b</t>
  </si>
  <si>
    <t>Nde1</t>
  </si>
  <si>
    <t>Tubal3</t>
  </si>
  <si>
    <t>Atxn1l</t>
  </si>
  <si>
    <t>Msh4</t>
  </si>
  <si>
    <t>Cnih2</t>
  </si>
  <si>
    <t>Plcb4</t>
  </si>
  <si>
    <t>N4bp2</t>
  </si>
  <si>
    <t>Dyrk3</t>
  </si>
  <si>
    <t>Hist1h4c</t>
  </si>
  <si>
    <t>Znf706</t>
  </si>
  <si>
    <t>Usp49</t>
  </si>
  <si>
    <t>Timm21</t>
  </si>
  <si>
    <t>Ppfibp2</t>
  </si>
  <si>
    <t>Hsbp1</t>
  </si>
  <si>
    <t>Rgs11</t>
  </si>
  <si>
    <t>Rspry1</t>
  </si>
  <si>
    <t>Scoc</t>
  </si>
  <si>
    <t>Dnajb3</t>
  </si>
  <si>
    <t>Znhit2</t>
  </si>
  <si>
    <t>Slc12a4</t>
  </si>
  <si>
    <t>Plekhh3</t>
  </si>
  <si>
    <t>Ptma</t>
  </si>
  <si>
    <t>Arhgap10</t>
  </si>
  <si>
    <t>Rbm28</t>
  </si>
  <si>
    <t>Pigu</t>
  </si>
  <si>
    <t>Zfp36l3</t>
  </si>
  <si>
    <t>Mrpl30</t>
  </si>
  <si>
    <t>Slc9a3r1</t>
  </si>
  <si>
    <t>Atp5j2</t>
  </si>
  <si>
    <t>Gm11639</t>
  </si>
  <si>
    <t>Trav5-4</t>
  </si>
  <si>
    <t>Serf2</t>
  </si>
  <si>
    <t>Smarca4</t>
  </si>
  <si>
    <t>Atm</t>
  </si>
  <si>
    <t>Ugt1a6b</t>
  </si>
  <si>
    <t>Sars</t>
  </si>
  <si>
    <t>Adss</t>
  </si>
  <si>
    <t>Rbmx</t>
  </si>
  <si>
    <t>D10Jhu81e</t>
  </si>
  <si>
    <t>Myh6</t>
  </si>
  <si>
    <t>Zfp185</t>
  </si>
  <si>
    <t>Ice1</t>
  </si>
  <si>
    <t>Atf6b</t>
  </si>
  <si>
    <t>Serpinb3c</t>
  </si>
  <si>
    <t>H2afx</t>
  </si>
  <si>
    <t>Pak4</t>
  </si>
  <si>
    <t>Tia1</t>
  </si>
  <si>
    <t>Glra1</t>
  </si>
  <si>
    <t>H3f3c</t>
  </si>
  <si>
    <t>Myo1e</t>
  </si>
  <si>
    <t>Tma7</t>
  </si>
  <si>
    <t>Ptms</t>
  </si>
  <si>
    <t>Ahnak</t>
  </si>
  <si>
    <t>Dnajb9</t>
  </si>
  <si>
    <t>Hist1h4h</t>
  </si>
  <si>
    <t>Abca8a</t>
  </si>
  <si>
    <t>K230010J24Rik</t>
  </si>
  <si>
    <t>Polr1b</t>
  </si>
  <si>
    <t>Srsf10</t>
  </si>
  <si>
    <t>Gm20671</t>
  </si>
  <si>
    <t>Slc29a4</t>
  </si>
  <si>
    <t>Cdh7</t>
  </si>
  <si>
    <t>Hist1h4f</t>
  </si>
  <si>
    <t>Nrsn1</t>
  </si>
  <si>
    <t>Ctbp2</t>
  </si>
  <si>
    <t>Ubqln1</t>
  </si>
  <si>
    <t>Fh1</t>
  </si>
  <si>
    <t>Dbndd1</t>
  </si>
  <si>
    <t>Gbas</t>
  </si>
  <si>
    <t>Banf1</t>
  </si>
  <si>
    <t>Atp5h</t>
  </si>
  <si>
    <t>Prkci</t>
  </si>
  <si>
    <t>Anp32b</t>
  </si>
  <si>
    <t>N28178</t>
  </si>
  <si>
    <t>Tnfaip8</t>
  </si>
  <si>
    <t>Mtap1a</t>
  </si>
  <si>
    <t>Rab7</t>
  </si>
  <si>
    <t>Mybbp1a</t>
  </si>
  <si>
    <t>Atp6v1e2</t>
  </si>
  <si>
    <t>Lsm3</t>
  </si>
  <si>
    <t>Gpi1</t>
  </si>
  <si>
    <t>Ccdc91</t>
  </si>
  <si>
    <t>Rab11a</t>
  </si>
  <si>
    <t>Vtn</t>
  </si>
  <si>
    <t>Pfdn5</t>
  </si>
  <si>
    <t>Mtap6</t>
  </si>
  <si>
    <t>Tpm2</t>
  </si>
  <si>
    <t>Erh</t>
  </si>
  <si>
    <t>Atp5c1</t>
  </si>
  <si>
    <t>Bat2</t>
  </si>
  <si>
    <t>Zc3h14</t>
  </si>
  <si>
    <t>Lrch1</t>
  </si>
  <si>
    <t>Fut8</t>
  </si>
  <si>
    <t>Ube2d2</t>
  </si>
  <si>
    <t>Acat3</t>
  </si>
  <si>
    <t>Ubxd2</t>
  </si>
  <si>
    <t>Eef1b2</t>
  </si>
  <si>
    <t>Syap1</t>
  </si>
  <si>
    <t>Tmsb4x</t>
  </si>
  <si>
    <t>S100a1</t>
  </si>
  <si>
    <t>Phb</t>
  </si>
  <si>
    <t>Emcn</t>
  </si>
  <si>
    <t>Pycrl</t>
  </si>
  <si>
    <t>Pkm2</t>
  </si>
  <si>
    <t>Camk2n2</t>
  </si>
  <si>
    <t>Commd8</t>
  </si>
  <si>
    <t>Ogfod1</t>
  </si>
  <si>
    <t>Pcbp4</t>
  </si>
  <si>
    <t>Gemin4</t>
  </si>
  <si>
    <t>Gucy1b3</t>
  </si>
  <si>
    <t>Scg3</t>
  </si>
  <si>
    <t>Nenf</t>
  </si>
  <si>
    <t>Nr3c1</t>
  </si>
  <si>
    <t>Lphn3</t>
  </si>
  <si>
    <t>Supt6h</t>
  </si>
  <si>
    <t>Eno3</t>
  </si>
  <si>
    <t>Atad3a</t>
  </si>
  <si>
    <t>Garnl4</t>
  </si>
  <si>
    <t>Nap1l5</t>
  </si>
  <si>
    <t>Gstm6</t>
  </si>
  <si>
    <t>Thtpa</t>
  </si>
  <si>
    <t>Skp1a</t>
  </si>
  <si>
    <t>Phyhd1</t>
  </si>
  <si>
    <t>Irf2bp2</t>
  </si>
  <si>
    <t>Prkcc</t>
  </si>
  <si>
    <t>Luc7l2</t>
  </si>
  <si>
    <t>Frap1</t>
  </si>
  <si>
    <t>Glrx5</t>
  </si>
  <si>
    <t>Txn1</t>
  </si>
  <si>
    <t>Ccdc50</t>
  </si>
  <si>
    <t>Gng13</t>
  </si>
  <si>
    <t>Anp32e</t>
  </si>
  <si>
    <t>Nhp2l1</t>
  </si>
  <si>
    <t>Nrip2</t>
  </si>
  <si>
    <t>Mme</t>
  </si>
  <si>
    <t>Gpx3</t>
  </si>
  <si>
    <t>Ppp2r4</t>
  </si>
  <si>
    <t>Gyk</t>
  </si>
  <si>
    <t>Wnt11</t>
  </si>
  <si>
    <t>Ppp3Ca</t>
  </si>
  <si>
    <t>Ckmt1A</t>
  </si>
  <si>
    <t>Bbs9</t>
  </si>
  <si>
    <t>Idh3A</t>
  </si>
  <si>
    <t>Ptgr1</t>
  </si>
  <si>
    <t>Zdhhc23</t>
  </si>
  <si>
    <t>Ubbl1</t>
  </si>
  <si>
    <t>Fam171A1</t>
  </si>
  <si>
    <t>Arhgap29</t>
  </si>
  <si>
    <t>Sh3rf1</t>
  </si>
  <si>
    <t>Fancd2os</t>
  </si>
  <si>
    <t>Unc13A</t>
  </si>
  <si>
    <t>Ptger3</t>
  </si>
  <si>
    <t>Dmrta2</t>
  </si>
  <si>
    <t>Glyr1</t>
  </si>
  <si>
    <t>C1qtnf7</t>
  </si>
  <si>
    <t>Pdha2</t>
  </si>
  <si>
    <t>Rnaset2b</t>
  </si>
  <si>
    <t>Wdfy1</t>
  </si>
  <si>
    <t>Il23r</t>
  </si>
  <si>
    <t>Rtf1</t>
  </si>
  <si>
    <t>H2-Q10</t>
  </si>
  <si>
    <t>Rab34</t>
  </si>
  <si>
    <t>Sptbn2</t>
  </si>
  <si>
    <t>Kctd15</t>
  </si>
  <si>
    <t>H2bc14</t>
  </si>
  <si>
    <t>Phf10</t>
  </si>
  <si>
    <t>Taf1b</t>
  </si>
  <si>
    <t>Cebpg</t>
  </si>
  <si>
    <t>Abcb6</t>
  </si>
  <si>
    <t>Tlr5</t>
  </si>
  <si>
    <t>Ctcfl</t>
  </si>
  <si>
    <t>Rad54l2</t>
  </si>
  <si>
    <t>Fam118b</t>
  </si>
  <si>
    <t>Tsen34</t>
  </si>
  <si>
    <t>Ece1</t>
  </si>
  <si>
    <t>Ctdspl2</t>
  </si>
  <si>
    <t>Chsy1</t>
  </si>
  <si>
    <t>Itih3</t>
  </si>
  <si>
    <t>Gpalpp1</t>
  </si>
  <si>
    <t>Htatip2</t>
  </si>
  <si>
    <t>Helt</t>
  </si>
  <si>
    <t>Znf280d</t>
  </si>
  <si>
    <t>Smarcd3</t>
  </si>
  <si>
    <t>Kdr</t>
  </si>
  <si>
    <t>Tmem179</t>
  </si>
  <si>
    <t>Psmd10</t>
  </si>
  <si>
    <t>Pus7l</t>
  </si>
  <si>
    <t>Ppp6R3</t>
  </si>
  <si>
    <t>Atp6V0A1</t>
  </si>
  <si>
    <t>St6gal2</t>
  </si>
  <si>
    <t>H2afv</t>
  </si>
  <si>
    <t>S100a6</t>
  </si>
  <si>
    <t>Atpo</t>
  </si>
  <si>
    <t>Creb1</t>
  </si>
  <si>
    <t>Krt31</t>
  </si>
  <si>
    <t>Mien1</t>
  </si>
  <si>
    <t>Nol4</t>
  </si>
  <si>
    <t>Tmed7</t>
  </si>
  <si>
    <t>Cplx3</t>
  </si>
  <si>
    <t>Ifi205a</t>
  </si>
  <si>
    <t>Dync1H1</t>
  </si>
  <si>
    <t>Tgm3</t>
  </si>
  <si>
    <t>P2r2x6</t>
  </si>
  <si>
    <t>Elof1</t>
  </si>
  <si>
    <t>Akr1b7</t>
  </si>
  <si>
    <t>Cd200r3</t>
  </si>
  <si>
    <t>Cracdl</t>
  </si>
  <si>
    <t>H2bc12</t>
  </si>
  <si>
    <t>Crnkl1</t>
  </si>
  <si>
    <t>Pm20d2</t>
  </si>
  <si>
    <t>Pdyn</t>
  </si>
  <si>
    <t>Atp6V1E1</t>
  </si>
  <si>
    <t>Gon7</t>
  </si>
  <si>
    <t>Foxg1</t>
  </si>
  <si>
    <t>Loxhd1</t>
  </si>
  <si>
    <t>Pias4</t>
  </si>
  <si>
    <t>Rcc1</t>
  </si>
  <si>
    <t>Gpr21</t>
  </si>
  <si>
    <t>Zmat2</t>
  </si>
  <si>
    <t>Parl</t>
  </si>
  <si>
    <t>Irak2</t>
  </si>
  <si>
    <t>Pigf</t>
  </si>
  <si>
    <t>Stat5b</t>
  </si>
  <si>
    <t>Tp53rkb</t>
  </si>
  <si>
    <t>Cavin2</t>
  </si>
  <si>
    <t>Atp13A1</t>
  </si>
  <si>
    <t>Nedd4L</t>
  </si>
  <si>
    <t>Tmsb4xl2</t>
  </si>
  <si>
    <t>Gm6793</t>
  </si>
  <si>
    <t>Gnat3</t>
  </si>
  <si>
    <t>Stx1B</t>
  </si>
  <si>
    <t>Arglu1</t>
  </si>
  <si>
    <t>Ryr1</t>
  </si>
  <si>
    <t>Sult2b1</t>
  </si>
  <si>
    <t>Mcph1</t>
  </si>
  <si>
    <t>Ubxn7</t>
  </si>
  <si>
    <t>Tcirg1</t>
  </si>
  <si>
    <t>Atp5A1</t>
  </si>
  <si>
    <t>Gjc2</t>
  </si>
  <si>
    <t>Gnao</t>
  </si>
  <si>
    <t>Pnmt</t>
  </si>
  <si>
    <t>Rprd1b</t>
  </si>
  <si>
    <t>Stat2</t>
  </si>
  <si>
    <t>Brinp3</t>
  </si>
  <si>
    <t>Rpl15l3</t>
  </si>
  <si>
    <t>Unc13c</t>
  </si>
  <si>
    <t>Krt33a</t>
  </si>
  <si>
    <t>Gm10263</t>
  </si>
  <si>
    <t>Mxra7</t>
  </si>
  <si>
    <t>Npcd</t>
  </si>
  <si>
    <t>Fam216b</t>
  </si>
  <si>
    <t>Snw1</t>
  </si>
  <si>
    <t>Obsl1</t>
  </si>
  <si>
    <t>Tubb1</t>
  </si>
  <si>
    <t>Slc25A3</t>
  </si>
  <si>
    <t>Tmem258b</t>
  </si>
  <si>
    <t>Hmcn2</t>
  </si>
  <si>
    <t>Narf</t>
  </si>
  <si>
    <t>Bad</t>
  </si>
  <si>
    <t>Rhox13</t>
  </si>
  <si>
    <t>Nnt</t>
  </si>
  <si>
    <t>Adgb</t>
  </si>
  <si>
    <t>Aipl1</t>
  </si>
  <si>
    <t>Nacc1</t>
  </si>
  <si>
    <t>Znf428</t>
  </si>
  <si>
    <t>Tubb</t>
  </si>
  <si>
    <t>Ankrd26</t>
  </si>
  <si>
    <t>Map6D1</t>
  </si>
  <si>
    <t>Slco2b1</t>
  </si>
  <si>
    <t>Ryr3</t>
  </si>
  <si>
    <t>Traf2</t>
  </si>
  <si>
    <t>Usp9X</t>
  </si>
  <si>
    <t>Camk1D</t>
  </si>
  <si>
    <t>Ube2Q1</t>
  </si>
  <si>
    <t>Tbl1x</t>
  </si>
  <si>
    <t>Fzd10</t>
  </si>
  <si>
    <t>Pon1</t>
  </si>
  <si>
    <t>Nrk</t>
  </si>
  <si>
    <t>Dpcd</t>
  </si>
  <si>
    <t>Smchd1</t>
  </si>
  <si>
    <t>Atp6v1b1</t>
  </si>
  <si>
    <t>Atxn3</t>
  </si>
  <si>
    <t>Col19a1</t>
  </si>
  <si>
    <t>Epx</t>
  </si>
  <si>
    <t>Fars2</t>
  </si>
  <si>
    <t>Sh3bp5</t>
  </si>
  <si>
    <t>Ap1B1</t>
  </si>
  <si>
    <t>Hyi</t>
  </si>
  <si>
    <t>Tmem230</t>
  </si>
  <si>
    <t>Avp</t>
  </si>
  <si>
    <t>Zfyve21</t>
  </si>
  <si>
    <t>Apbb3</t>
  </si>
  <si>
    <t>Mt2</t>
  </si>
  <si>
    <t>Aldh1a3</t>
  </si>
  <si>
    <t>Dnajc24</t>
  </si>
  <si>
    <t>Krt81</t>
  </si>
  <si>
    <t>Mef2d</t>
  </si>
  <si>
    <t>Arxes1</t>
  </si>
  <si>
    <t>Acot3</t>
  </si>
  <si>
    <t>Brdt</t>
  </si>
  <si>
    <t>Baiap3</t>
  </si>
  <si>
    <t>Wdr12</t>
  </si>
  <si>
    <t>Hip1R</t>
  </si>
  <si>
    <t>Fxn</t>
  </si>
  <si>
    <t>Bcl3</t>
  </si>
  <si>
    <t>Cdca4</t>
  </si>
  <si>
    <t>Egflam</t>
  </si>
  <si>
    <t>Nsun4</t>
  </si>
  <si>
    <t>Myb</t>
  </si>
  <si>
    <t>Cybc1</t>
  </si>
  <si>
    <t>Prl3b1</t>
  </si>
  <si>
    <t>H3f3b</t>
  </si>
  <si>
    <t>H3f3a</t>
  </si>
  <si>
    <t>Slc35e4</t>
  </si>
  <si>
    <t>Zpr1</t>
  </si>
  <si>
    <t>Rsl1d1</t>
  </si>
  <si>
    <t>Ppp1R9B</t>
  </si>
  <si>
    <t>Ppp1R12A</t>
  </si>
  <si>
    <t>Mboat2</t>
  </si>
  <si>
    <t>Sept3</t>
  </si>
  <si>
    <t>Map1S</t>
  </si>
  <si>
    <t>Muc15</t>
  </si>
  <si>
    <t>Tsr1</t>
  </si>
  <si>
    <t>Zdbf2</t>
  </si>
  <si>
    <t>Terf2ip</t>
  </si>
  <si>
    <t>Rab3d</t>
  </si>
  <si>
    <t>Actl6a</t>
  </si>
  <si>
    <t>Tubb2B</t>
  </si>
  <si>
    <t>Nub1</t>
  </si>
  <si>
    <t>Phka2</t>
  </si>
  <si>
    <t>Ap2A2</t>
  </si>
  <si>
    <t>Klhl3</t>
  </si>
  <si>
    <t>Ahnak2</t>
  </si>
  <si>
    <t>Wnk3</t>
  </si>
  <si>
    <t>Eda2r</t>
  </si>
  <si>
    <t>Mis18bp1</t>
  </si>
  <si>
    <t>Krt73</t>
  </si>
  <si>
    <t>Hbp1</t>
  </si>
  <si>
    <t>Mroh1</t>
  </si>
  <si>
    <t>Dnajc12</t>
  </si>
  <si>
    <t>Etnppl</t>
  </si>
  <si>
    <t>Ptcd2</t>
  </si>
  <si>
    <t>Wdr62</t>
  </si>
  <si>
    <t>Gemin6</t>
  </si>
  <si>
    <t>Ube2d2b</t>
  </si>
  <si>
    <t>Shpd1</t>
  </si>
  <si>
    <t>Tafa1</t>
  </si>
  <si>
    <t>Nasp</t>
  </si>
  <si>
    <t>Abcc12</t>
  </si>
  <si>
    <t>Ptpdc1</t>
  </si>
  <si>
    <t>Marchf7</t>
  </si>
  <si>
    <t>Ppp6R2</t>
  </si>
  <si>
    <t>Gtf2f1</t>
  </si>
  <si>
    <t>Megf9</t>
  </si>
  <si>
    <t>Slc25A11</t>
  </si>
  <si>
    <t>Tesk2</t>
  </si>
  <si>
    <t>Ap2A1</t>
  </si>
  <si>
    <t>A2ml1</t>
  </si>
  <si>
    <t>Col7a1</t>
  </si>
  <si>
    <t>Ap2B1</t>
  </si>
  <si>
    <t>Borcs5</t>
  </si>
  <si>
    <t>Ap2M1</t>
  </si>
  <si>
    <t>Itga7</t>
  </si>
  <si>
    <t>Eps8l1</t>
  </si>
  <si>
    <t>Apod</t>
  </si>
  <si>
    <t>Pabpc6</t>
  </si>
  <si>
    <t>Ppp2R3B</t>
  </si>
  <si>
    <t>Malt1</t>
  </si>
  <si>
    <t>Bbs1</t>
  </si>
  <si>
    <t>Mcm3ap</t>
  </si>
  <si>
    <t>Fgf14</t>
  </si>
  <si>
    <t>Radx</t>
  </si>
  <si>
    <t>Mbnl1</t>
  </si>
  <si>
    <t>Plppr1</t>
  </si>
  <si>
    <t>Cabp1</t>
  </si>
  <si>
    <t>Tlcd4</t>
  </si>
  <si>
    <t>Eaat1</t>
  </si>
  <si>
    <t>Rab3Gap2</t>
  </si>
  <si>
    <t>Mbd5</t>
  </si>
  <si>
    <t>Gm9242</t>
  </si>
  <si>
    <t>Slc25a31</t>
  </si>
  <si>
    <t>Il6st</t>
  </si>
  <si>
    <t>Pabpc1l</t>
  </si>
  <si>
    <t>Drosha</t>
  </si>
  <si>
    <t>Tubb4A</t>
  </si>
  <si>
    <t>Ppp2Cb</t>
  </si>
  <si>
    <t>Mta1</t>
  </si>
  <si>
    <t>Cep170B</t>
  </si>
  <si>
    <t>Tmc8</t>
  </si>
  <si>
    <t>Ciao2b</t>
  </si>
  <si>
    <t>Gal3st2</t>
  </si>
  <si>
    <t>Sftpd</t>
  </si>
  <si>
    <t>Gm16372</t>
  </si>
  <si>
    <t>Stx2</t>
  </si>
  <si>
    <t>Ift22</t>
  </si>
  <si>
    <t>Pnn</t>
  </si>
  <si>
    <t>H2afz</t>
  </si>
  <si>
    <t>Cd59b</t>
  </si>
  <si>
    <t>Ferry3</t>
  </si>
  <si>
    <t>Eno1l1</t>
  </si>
  <si>
    <t>Prss1</t>
  </si>
  <si>
    <t>Atxn1</t>
  </si>
  <si>
    <t>Nfix</t>
  </si>
  <si>
    <t>Gm6665</t>
  </si>
  <si>
    <t>Hmcn1</t>
  </si>
  <si>
    <t>H2ax</t>
  </si>
  <si>
    <t>Sec22B</t>
  </si>
  <si>
    <t>Cplane1</t>
  </si>
  <si>
    <t>Gm28036</t>
  </si>
  <si>
    <t>Myo5A</t>
  </si>
  <si>
    <t>Nedd1</t>
  </si>
  <si>
    <t>Cryba2</t>
  </si>
  <si>
    <t>Vwa5b1</t>
  </si>
  <si>
    <t>Krt35</t>
  </si>
  <si>
    <t>Myrf</t>
  </si>
  <si>
    <t>Pmch</t>
  </si>
  <si>
    <t>Pwp2</t>
  </si>
  <si>
    <t>Shpe1</t>
  </si>
  <si>
    <t>Cdc42Bpb</t>
  </si>
  <si>
    <t>Kif4</t>
  </si>
  <si>
    <t>Slc25A5</t>
  </si>
  <si>
    <t>Eif4G3</t>
  </si>
  <si>
    <t>Abca17</t>
  </si>
  <si>
    <t>Ctu1</t>
  </si>
  <si>
    <t>Rbfox3</t>
  </si>
  <si>
    <t>Lppr4</t>
  </si>
  <si>
    <t>Rai1</t>
  </si>
  <si>
    <t>Tmem131l</t>
  </si>
  <si>
    <t>Sdhaf2</t>
  </si>
  <si>
    <t>Rab3Gap1</t>
  </si>
  <si>
    <t>Dnaaf11</t>
  </si>
  <si>
    <t>Sv2A</t>
  </si>
  <si>
    <t>Cnksr3</t>
  </si>
  <si>
    <t>Znrd2</t>
  </si>
  <si>
    <t>Lbh</t>
  </si>
  <si>
    <t>Gpkow</t>
  </si>
  <si>
    <t>Asxl3</t>
  </si>
  <si>
    <t>Rcor3</t>
  </si>
  <si>
    <t>Krt85</t>
  </si>
  <si>
    <t>Fam120a</t>
  </si>
  <si>
    <t>Prmt9</t>
  </si>
  <si>
    <t>Tpi1l1</t>
  </si>
  <si>
    <t>Cc2D1B</t>
  </si>
  <si>
    <t>Dstyk</t>
  </si>
  <si>
    <t>Atf2</t>
  </si>
  <si>
    <t>Kcnip1</t>
  </si>
  <si>
    <t>Hsp90A</t>
  </si>
  <si>
    <t>Ifi211</t>
  </si>
  <si>
    <t>Pkn2</t>
  </si>
  <si>
    <t>Aldh7A1</t>
  </si>
  <si>
    <t>Prss46</t>
  </si>
  <si>
    <t>Ces1f</t>
  </si>
  <si>
    <t>Dhx8</t>
  </si>
  <si>
    <t>C2</t>
  </si>
  <si>
    <t>Armc3</t>
  </si>
  <si>
    <t>Lysmd2</t>
  </si>
  <si>
    <t>Mcfd2</t>
  </si>
  <si>
    <t>Stambpl1</t>
  </si>
  <si>
    <t>Atp1A3</t>
  </si>
  <si>
    <t>Gnat2</t>
  </si>
  <si>
    <t>Mvp</t>
  </si>
  <si>
    <t>Ftl</t>
  </si>
  <si>
    <t>Rimoc1</t>
  </si>
  <si>
    <t>Mknk1</t>
  </si>
  <si>
    <t>Shpa9</t>
  </si>
  <si>
    <t>Dtnbp1</t>
  </si>
  <si>
    <t>Tbc1D17</t>
  </si>
  <si>
    <t>Atp2A2</t>
  </si>
  <si>
    <t>Ppm1n</t>
  </si>
  <si>
    <t>Tekt1</t>
  </si>
  <si>
    <t>Prl3c1</t>
  </si>
  <si>
    <t>Svopl</t>
  </si>
  <si>
    <t>Pak1ip1</t>
  </si>
  <si>
    <t>Phf12</t>
  </si>
  <si>
    <t>Slc22a1</t>
  </si>
  <si>
    <t>Pex5L</t>
  </si>
  <si>
    <t>Cttnbp2Nl</t>
  </si>
  <si>
    <t>Lyrm9</t>
  </si>
  <si>
    <t>Zscan26</t>
  </si>
  <si>
    <t>Krt87</t>
  </si>
  <si>
    <t>Ifi204</t>
  </si>
  <si>
    <t>Adnp</t>
  </si>
  <si>
    <t>Atg2B</t>
  </si>
  <si>
    <t>Bdh2</t>
  </si>
  <si>
    <t>Atp6V1B2</t>
  </si>
  <si>
    <t>Cstf3</t>
  </si>
  <si>
    <t>Mtnd4l</t>
  </si>
  <si>
    <t>Akap3</t>
  </si>
  <si>
    <t>Slc27A4</t>
  </si>
  <si>
    <t>Dennd5b</t>
  </si>
  <si>
    <t>Mdk</t>
  </si>
  <si>
    <t>Mns1</t>
  </si>
  <si>
    <t>Casz1</t>
  </si>
  <si>
    <t>Cndp1</t>
  </si>
  <si>
    <t>P2rx3</t>
  </si>
  <si>
    <t>Tpi1l2</t>
  </si>
  <si>
    <t>Clic5</t>
  </si>
  <si>
    <t>Tlr13</t>
  </si>
  <si>
    <t>Atp1B1</t>
  </si>
  <si>
    <t>Rab2A</t>
  </si>
  <si>
    <t>Sh3Pxd2A</t>
  </si>
  <si>
    <t>Atp1A2</t>
  </si>
  <si>
    <t>Mbd3</t>
  </si>
  <si>
    <t>Ubac2</t>
  </si>
  <si>
    <t>Tmem35</t>
  </si>
  <si>
    <t>Pgk2</t>
  </si>
  <si>
    <t>Hells</t>
  </si>
  <si>
    <t>Baiap2l2</t>
  </si>
  <si>
    <t>Map1B</t>
  </si>
  <si>
    <t>Rundc3b</t>
  </si>
  <si>
    <t>Mapda</t>
  </si>
  <si>
    <t>Sh3d21</t>
  </si>
  <si>
    <t>Tubb4</t>
  </si>
  <si>
    <t>Rps27a-ps28</t>
  </si>
  <si>
    <t>Mpzl3</t>
  </si>
  <si>
    <t>Cox2</t>
  </si>
  <si>
    <t>Rpl27-ps3</t>
  </si>
  <si>
    <t>Rpp25</t>
  </si>
  <si>
    <t>Atf7</t>
  </si>
  <si>
    <t>Trmt112</t>
  </si>
  <si>
    <t>Senp7</t>
  </si>
  <si>
    <t>Plscr4</t>
  </si>
  <si>
    <t>Dzip3</t>
  </si>
  <si>
    <t>Minar1</t>
  </si>
  <si>
    <t>Selenow</t>
  </si>
  <si>
    <t>D2hgdh</t>
  </si>
  <si>
    <t>Hap1</t>
  </si>
  <si>
    <t>Myo18A</t>
  </si>
  <si>
    <t>Bex2</t>
  </si>
  <si>
    <t>Optn</t>
  </si>
  <si>
    <t>Plaat3</t>
  </si>
  <si>
    <t>Cdc42bpg</t>
  </si>
  <si>
    <t>Eif5a2</t>
  </si>
  <si>
    <t>Cnot6</t>
  </si>
  <si>
    <t>Sparc</t>
  </si>
  <si>
    <t>Arp3</t>
  </si>
  <si>
    <t>Cdc73</t>
  </si>
  <si>
    <t>Cysrt1</t>
  </si>
  <si>
    <t>Ube2D3</t>
  </si>
  <si>
    <t>Gm8991</t>
  </si>
  <si>
    <t>Esrp2</t>
  </si>
  <si>
    <t>Rpl36a-ps7</t>
  </si>
  <si>
    <t>Hs6st3</t>
  </si>
  <si>
    <t>Dhrs7B</t>
  </si>
  <si>
    <t>Fdx1</t>
  </si>
  <si>
    <t>Gtpbp8</t>
  </si>
  <si>
    <t>Atp1A1</t>
  </si>
  <si>
    <t>Gpank1</t>
  </si>
  <si>
    <t>Fdx2</t>
  </si>
  <si>
    <t>Acot6</t>
  </si>
  <si>
    <t>Mfap5</t>
  </si>
  <si>
    <t>Kctd8</t>
  </si>
  <si>
    <t>Slc25A22</t>
  </si>
  <si>
    <t>Xirp2</t>
  </si>
  <si>
    <t>Cryba1</t>
  </si>
  <si>
    <t>Tcf15</t>
  </si>
  <si>
    <t>Bbs4</t>
  </si>
  <si>
    <t>Sept11</t>
  </si>
  <si>
    <t>Golga1</t>
  </si>
  <si>
    <t>Map1A</t>
  </si>
  <si>
    <t>Wac</t>
  </si>
  <si>
    <t>Hsp60</t>
  </si>
  <si>
    <t>Nlrp14</t>
  </si>
  <si>
    <t>Cdkal1</t>
  </si>
  <si>
    <t>Cuta</t>
  </si>
  <si>
    <t>Col27a1</t>
  </si>
  <si>
    <t>Txndc17</t>
  </si>
  <si>
    <t>Srp9</t>
  </si>
  <si>
    <t>Ppp2Ca</t>
  </si>
  <si>
    <t>Mybpc2</t>
  </si>
  <si>
    <t>Mtnap1</t>
  </si>
  <si>
    <t>Ppie</t>
  </si>
  <si>
    <t>Htr2a</t>
  </si>
  <si>
    <t>Isy1</t>
  </si>
  <si>
    <t>Rcan2</t>
  </si>
  <si>
    <t>Tbc1D9B</t>
  </si>
  <si>
    <t>Rab25</t>
  </si>
  <si>
    <t>Pvalb</t>
  </si>
  <si>
    <t>Sun1</t>
  </si>
  <si>
    <t>Efhd1</t>
  </si>
  <si>
    <t>Trpm1</t>
  </si>
  <si>
    <t>Tlk2</t>
  </si>
  <si>
    <t>Nbeal2</t>
  </si>
  <si>
    <t>Tssk6</t>
  </si>
  <si>
    <t>Nxn</t>
  </si>
  <si>
    <t>Dynlt1</t>
  </si>
  <si>
    <t>Tnrc18</t>
  </si>
  <si>
    <t>Wdr6</t>
  </si>
  <si>
    <t>Tomm5</t>
  </si>
  <si>
    <t>C2Cd5</t>
  </si>
  <si>
    <t>Lrrn3</t>
  </si>
  <si>
    <t>Dcxr</t>
  </si>
  <si>
    <t>Tbc1D10B</t>
  </si>
  <si>
    <t>Gja10</t>
  </si>
  <si>
    <t>Usp48</t>
  </si>
  <si>
    <t>St6galnac3</t>
  </si>
  <si>
    <t>Mefv</t>
  </si>
  <si>
    <t>Fuom</t>
  </si>
  <si>
    <t>Oxt</t>
  </si>
  <si>
    <t>Sept9</t>
  </si>
  <si>
    <t>Hnrph2</t>
  </si>
  <si>
    <t>Hebp2</t>
  </si>
  <si>
    <t>1300018I17Rik</t>
  </si>
  <si>
    <t>Prosc</t>
  </si>
  <si>
    <t>Nol5</t>
  </si>
  <si>
    <t>Nudt11</t>
  </si>
  <si>
    <t>Akr1e1</t>
  </si>
  <si>
    <t>Col10a1</t>
  </si>
  <si>
    <t>Sfrs8</t>
  </si>
  <si>
    <t>Ddef2</t>
  </si>
  <si>
    <t>B230112C05Rik</t>
  </si>
  <si>
    <t>Gtf2e2</t>
  </si>
  <si>
    <t>Myeov2</t>
  </si>
  <si>
    <t>Nup188</t>
  </si>
  <si>
    <t>2610204L23Rik</t>
  </si>
  <si>
    <t>Mak10</t>
  </si>
  <si>
    <t>Def8</t>
  </si>
  <si>
    <t>Ppp4r2</t>
  </si>
  <si>
    <t>Ptprb</t>
  </si>
  <si>
    <t>BC031593</t>
  </si>
  <si>
    <t>Nup210</t>
  </si>
  <si>
    <t>S3-12</t>
  </si>
  <si>
    <t>2010305A19Rik</t>
  </si>
  <si>
    <t>Prei4</t>
  </si>
  <si>
    <t>D7Wsu128e</t>
  </si>
  <si>
    <t>C330027G06Rik</t>
  </si>
  <si>
    <t>Tmsb10</t>
  </si>
  <si>
    <t>Magmas</t>
  </si>
  <si>
    <t>Narg1</t>
  </si>
  <si>
    <t>2510003E04Rik</t>
  </si>
  <si>
    <t>1810022C23Rik</t>
  </si>
  <si>
    <t>1500005I02Rik</t>
  </si>
  <si>
    <t>Pdcd8</t>
  </si>
  <si>
    <t>Atp7b</t>
  </si>
  <si>
    <t>Gnn</t>
  </si>
  <si>
    <t>Mst1r</t>
  </si>
  <si>
    <t>BC026657</t>
  </si>
  <si>
    <t>Cspg2</t>
  </si>
  <si>
    <t>4831426I19Rik</t>
  </si>
  <si>
    <t>Epdr2</t>
  </si>
  <si>
    <t>D8Ertd457e</t>
  </si>
  <si>
    <t>Dpysl1</t>
  </si>
  <si>
    <t>Prdm13</t>
  </si>
  <si>
    <t>Prkcb1</t>
  </si>
  <si>
    <t>Nid2</t>
  </si>
  <si>
    <t>Tmem24</t>
  </si>
  <si>
    <t>Sep11</t>
  </si>
  <si>
    <t>Snag1</t>
  </si>
  <si>
    <t>D15Mit260</t>
  </si>
  <si>
    <t>Spnb3</t>
  </si>
  <si>
    <t>P42pop</t>
  </si>
  <si>
    <t>1500005P14Rik</t>
  </si>
  <si>
    <t>Hist1h1a</t>
  </si>
  <si>
    <t>A230097K15Rik</t>
  </si>
  <si>
    <t>Brp44</t>
  </si>
  <si>
    <t>4930488E11Rik</t>
  </si>
  <si>
    <t>Hnrpa3</t>
  </si>
  <si>
    <t>D130020L05Rik</t>
  </si>
  <si>
    <t>Lphn2</t>
  </si>
  <si>
    <t>Zfp289</t>
  </si>
  <si>
    <t>Bicd2</t>
  </si>
  <si>
    <t>Eif3s5</t>
  </si>
  <si>
    <t>Creld2</t>
  </si>
  <si>
    <t>Zfp326</t>
  </si>
  <si>
    <t>Dmap1</t>
  </si>
  <si>
    <t>Tuba1</t>
  </si>
  <si>
    <t>2310030B04Rik</t>
  </si>
  <si>
    <t>Gsdm1</t>
  </si>
  <si>
    <t>Akr1a4</t>
  </si>
  <si>
    <t>5730455P16Rik</t>
  </si>
  <si>
    <t>1700071K01Rik</t>
  </si>
  <si>
    <t>Freq</t>
  </si>
  <si>
    <t>Heca</t>
  </si>
  <si>
    <t>Ccdc32</t>
  </si>
  <si>
    <t>Lbxcor1</t>
  </si>
  <si>
    <t>Mtap1b</t>
  </si>
  <si>
    <t>Gars</t>
  </si>
  <si>
    <t>Serpinb6a</t>
  </si>
  <si>
    <t>Odz4</t>
  </si>
  <si>
    <t>Ranbp5</t>
  </si>
  <si>
    <t>Spfh2</t>
  </si>
  <si>
    <t>4631403P03Rik</t>
  </si>
  <si>
    <t>Centg1</t>
  </si>
  <si>
    <t>Pvrl1</t>
  </si>
  <si>
    <t>Asph</t>
  </si>
  <si>
    <t>D10Bwg1379e</t>
  </si>
  <si>
    <t>Igsf4b</t>
  </si>
  <si>
    <t>Eif3s4</t>
  </si>
  <si>
    <t>Plec1</t>
  </si>
  <si>
    <t>4931406C07Rik</t>
  </si>
  <si>
    <t>Ptk9l</t>
  </si>
  <si>
    <t>6430704M03Rik</t>
  </si>
  <si>
    <t>BC034076</t>
  </si>
  <si>
    <t>Hnrpa2b1</t>
  </si>
  <si>
    <t>2900073G15Rik</t>
  </si>
  <si>
    <t>D13Wsu50e</t>
  </si>
  <si>
    <t>Mug2</t>
  </si>
  <si>
    <t>Scgb3a1</t>
  </si>
  <si>
    <t>Tmem4</t>
  </si>
  <si>
    <t>Sfrs12</t>
  </si>
  <si>
    <t>Sep3</t>
  </si>
  <si>
    <t>Chaf1b</t>
  </si>
  <si>
    <t>Kcnq1</t>
  </si>
  <si>
    <t>2400001E08Rik</t>
  </si>
  <si>
    <t>Hrbl</t>
  </si>
  <si>
    <t>Dcamkl2</t>
  </si>
  <si>
    <t>Ugcgl1</t>
  </si>
  <si>
    <t>2310056P07Rik</t>
  </si>
  <si>
    <t>Rnf20</t>
  </si>
  <si>
    <t>5730472N09Rik</t>
  </si>
  <si>
    <t>Hpxn</t>
  </si>
  <si>
    <t>5430411K18Rik</t>
  </si>
  <si>
    <t>Stx1b2</t>
  </si>
  <si>
    <t>2210013K02Rik</t>
  </si>
  <si>
    <t>Ces1</t>
  </si>
  <si>
    <t>Apoa1bp</t>
  </si>
  <si>
    <t>Mod1</t>
  </si>
  <si>
    <t>Psmb10</t>
  </si>
  <si>
    <t>2610018G03Rik</t>
  </si>
  <si>
    <t>Lama1</t>
  </si>
  <si>
    <t>H2afy</t>
  </si>
  <si>
    <t>Dlgh1</t>
  </si>
  <si>
    <t>4933407N01Rik</t>
  </si>
  <si>
    <t>1500019G21Rik</t>
  </si>
  <si>
    <t>4921505C17Rik</t>
  </si>
  <si>
    <t>Rab6</t>
  </si>
  <si>
    <t>1100001I22Rik</t>
  </si>
  <si>
    <t>4732435N03Rik</t>
  </si>
  <si>
    <t>Irgm</t>
  </si>
  <si>
    <t>Parp12</t>
  </si>
  <si>
    <t>2010004O20Rik</t>
  </si>
  <si>
    <t>2810037C14Rik</t>
  </si>
  <si>
    <t>Tuft1</t>
  </si>
  <si>
    <t>Nktr</t>
  </si>
  <si>
    <t>Cmya1</t>
  </si>
  <si>
    <t>4632415K11Rik</t>
  </si>
  <si>
    <t>BC010304</t>
  </si>
  <si>
    <t>Plcl4</t>
  </si>
  <si>
    <t>Saps1</t>
  </si>
  <si>
    <t>Ubxd8</t>
  </si>
  <si>
    <t>Smap1l</t>
  </si>
  <si>
    <t>2900084M01Rik</t>
  </si>
  <si>
    <t>Igsf4d</t>
  </si>
  <si>
    <t>Dlgh4</t>
  </si>
  <si>
    <t>1500032D16Rik</t>
  </si>
  <si>
    <t>Serpina3c</t>
  </si>
  <si>
    <t>2310058N18Rik</t>
  </si>
  <si>
    <t>Ddx25</t>
  </si>
  <si>
    <t>Dip2c</t>
  </si>
  <si>
    <t>3300001P08Rik</t>
  </si>
  <si>
    <t>Eif3s10</t>
  </si>
  <si>
    <t>Myl3</t>
  </si>
  <si>
    <t>Hbld1</t>
  </si>
  <si>
    <t>Sdc3</t>
  </si>
  <si>
    <t>Whsc2</t>
  </si>
  <si>
    <t>Krt2-8</t>
  </si>
  <si>
    <t>Aatf</t>
  </si>
  <si>
    <t>Hnrpr</t>
  </si>
  <si>
    <t>Fzd2</t>
  </si>
  <si>
    <t>D10Wsu52e</t>
  </si>
  <si>
    <t>Krt2-18</t>
  </si>
  <si>
    <t>Hspa9a</t>
  </si>
  <si>
    <t>BC019731</t>
  </si>
  <si>
    <t>Stxbp3a</t>
  </si>
  <si>
    <t>2810406K13Rik</t>
  </si>
  <si>
    <t>Map2k1ip1</t>
  </si>
  <si>
    <t>Tfg</t>
  </si>
  <si>
    <t>Hic2</t>
  </si>
  <si>
    <t>Hrb</t>
  </si>
  <si>
    <t>Grlf1</t>
  </si>
  <si>
    <t>Eif2b3</t>
  </si>
  <si>
    <t>2310035N23Rik</t>
  </si>
  <si>
    <t>Prkcbp1</t>
  </si>
  <si>
    <t>Prpf39</t>
  </si>
  <si>
    <t>Ptk9</t>
  </si>
  <si>
    <t>Tes3-ps</t>
  </si>
  <si>
    <t>2810428I15Rik</t>
  </si>
  <si>
    <t>Sfrs7</t>
  </si>
  <si>
    <t>Cct6b</t>
  </si>
  <si>
    <t>Gm792</t>
  </si>
  <si>
    <t>3930401K13Rik</t>
  </si>
  <si>
    <t>Olfr74</t>
  </si>
  <si>
    <t>Pde7b</t>
  </si>
  <si>
    <t>2610312B22Rik</t>
  </si>
  <si>
    <t>Pcdh9</t>
  </si>
  <si>
    <t>Hnt</t>
  </si>
  <si>
    <t>Gstp2</t>
  </si>
  <si>
    <t>2410004P03Rik</t>
  </si>
  <si>
    <t>BC013672</t>
  </si>
  <si>
    <t>C630004H02Rik</t>
  </si>
  <si>
    <t>Tlcd1</t>
  </si>
  <si>
    <t>3110018I06Rik</t>
  </si>
  <si>
    <t>Trpm3</t>
  </si>
  <si>
    <t>Tmem143</t>
  </si>
  <si>
    <t>D10Ertd214e</t>
  </si>
  <si>
    <t>Cyb5</t>
  </si>
  <si>
    <t>Epb4.1l3</t>
  </si>
  <si>
    <t>0710008K08Rik</t>
  </si>
  <si>
    <t>Mllt6</t>
  </si>
  <si>
    <t>0910001A06Rik</t>
  </si>
  <si>
    <t>Pvrl2</t>
  </si>
  <si>
    <t>Dpys</t>
  </si>
  <si>
    <t>Krt2-1</t>
  </si>
  <si>
    <t>2610034N15Rik</t>
  </si>
  <si>
    <t>Pola1</t>
  </si>
  <si>
    <t>A130030D10Rik</t>
  </si>
  <si>
    <t>BC032265</t>
  </si>
  <si>
    <t>Sfrs14</t>
  </si>
  <si>
    <t>Ckap1</t>
  </si>
  <si>
    <t>Foxo6</t>
  </si>
  <si>
    <t>Qtrtd1</t>
  </si>
  <si>
    <t>Gcs1</t>
  </si>
  <si>
    <t>Ccdc88</t>
  </si>
  <si>
    <t>BC094219</t>
  </si>
  <si>
    <t>Slc34a3</t>
  </si>
  <si>
    <t>Lcorl</t>
  </si>
  <si>
    <t>Cugbp1</t>
  </si>
  <si>
    <t>Waspip</t>
  </si>
  <si>
    <t>Zfp179</t>
  </si>
  <si>
    <t>Olfr532</t>
  </si>
  <si>
    <t>Ap1m2</t>
  </si>
  <si>
    <t>2700060E02Rik</t>
  </si>
  <si>
    <t>Ptprm</t>
  </si>
  <si>
    <t>2210010N04Rik</t>
  </si>
  <si>
    <t>Srpr</t>
  </si>
  <si>
    <t>5730509C05Rik</t>
  </si>
  <si>
    <t>2900064A13Rik</t>
  </si>
  <si>
    <t>Snrpa1</t>
  </si>
  <si>
    <t>Ovol1</t>
  </si>
  <si>
    <t>2610510H03Rik</t>
  </si>
  <si>
    <t>C330023M02Rik</t>
  </si>
  <si>
    <t>Smc1l1</t>
  </si>
  <si>
    <t>Ppfia4</t>
  </si>
  <si>
    <t>3732412D22Rik</t>
  </si>
  <si>
    <t>Zfyve20</t>
  </si>
  <si>
    <t>1110059P08Rik</t>
  </si>
  <si>
    <t>Bpy2ip1</t>
  </si>
  <si>
    <t>Tgfb1i1</t>
  </si>
  <si>
    <t>Pet112l</t>
  </si>
  <si>
    <t>Eif3s8</t>
  </si>
  <si>
    <t>Glis3</t>
  </si>
  <si>
    <t>4932702K14Rik</t>
  </si>
  <si>
    <t>Eif1b</t>
  </si>
  <si>
    <t>Gjb1</t>
  </si>
  <si>
    <t>Rab6ip2</t>
  </si>
  <si>
    <t>Igsf4c</t>
  </si>
  <si>
    <t>BC048355</t>
  </si>
  <si>
    <t>Mcm7</t>
  </si>
  <si>
    <t>2210010A19Rik</t>
  </si>
  <si>
    <t>Hnrpc</t>
  </si>
  <si>
    <t>1810013C15Rik</t>
  </si>
  <si>
    <t>Kars</t>
  </si>
  <si>
    <t>Ing1</t>
  </si>
  <si>
    <t>Adssl1</t>
  </si>
  <si>
    <t>1500010J02Rik</t>
  </si>
  <si>
    <t>BC060632</t>
  </si>
  <si>
    <t>Chchd1</t>
  </si>
  <si>
    <t>Mpi1</t>
  </si>
  <si>
    <t>Zbtb41</t>
  </si>
  <si>
    <t>4933409G03Rik</t>
  </si>
  <si>
    <t>Zfp91</t>
  </si>
  <si>
    <t>A930031D07Rik</t>
  </si>
  <si>
    <t>Anp32c</t>
  </si>
  <si>
    <t>Hist1h1c</t>
  </si>
  <si>
    <t>2600011C06Rik</t>
  </si>
  <si>
    <t>1700027M21Rik</t>
  </si>
  <si>
    <t>Ars2</t>
  </si>
  <si>
    <t>Mettl3</t>
  </si>
  <si>
    <t>Saps2</t>
  </si>
  <si>
    <t>6330407J23Rik</t>
  </si>
  <si>
    <t>Pik4cb</t>
  </si>
  <si>
    <t>Slc25a27</t>
  </si>
  <si>
    <t>Tdg</t>
  </si>
  <si>
    <t>Fgl2</t>
  </si>
  <si>
    <t>Apoa2</t>
  </si>
  <si>
    <t>Ccdc115</t>
  </si>
  <si>
    <t>0610009D07Rik</t>
  </si>
  <si>
    <t>4930572J05Rik</t>
  </si>
  <si>
    <t>Lcat</t>
  </si>
  <si>
    <t>Pbx1</t>
  </si>
  <si>
    <t>Bat1a</t>
  </si>
  <si>
    <t>Centg2</t>
  </si>
  <si>
    <t>2610209A20Rik</t>
  </si>
  <si>
    <t>Txnl2</t>
  </si>
  <si>
    <t>Dlgh3</t>
  </si>
  <si>
    <t>Sec31l1</t>
  </si>
  <si>
    <t>Rpe</t>
  </si>
  <si>
    <t>Hist1h2aa</t>
  </si>
  <si>
    <t>Ehd2</t>
  </si>
  <si>
    <t>Hnrpll</t>
  </si>
  <si>
    <t>4930506M07Rik</t>
  </si>
  <si>
    <t>Mbd2</t>
  </si>
  <si>
    <t>Reck</t>
  </si>
  <si>
    <t>Zf</t>
  </si>
  <si>
    <t>4931408A02Rik</t>
  </si>
  <si>
    <t>Rsn</t>
  </si>
  <si>
    <t>Rpl3l</t>
  </si>
  <si>
    <t>2310008H04Rik</t>
  </si>
  <si>
    <t>Foxo3a</t>
  </si>
  <si>
    <t>Osbpl9</t>
  </si>
  <si>
    <t>2310037P21Rik</t>
  </si>
  <si>
    <t>A830007L07Rik</t>
  </si>
  <si>
    <t>V2r14</t>
  </si>
  <si>
    <t>March5</t>
  </si>
  <si>
    <t>Gstt2</t>
  </si>
  <si>
    <t>Dmn</t>
  </si>
  <si>
    <t>Aarsl</t>
  </si>
  <si>
    <t>Morc2b</t>
  </si>
  <si>
    <t>5630401D24Rik</t>
  </si>
  <si>
    <t>Car2</t>
  </si>
  <si>
    <t>Statip1</t>
  </si>
  <si>
    <t>ND5</t>
  </si>
  <si>
    <t>Trove2</t>
  </si>
  <si>
    <t>Myo18b</t>
  </si>
  <si>
    <t>Txndc14</t>
  </si>
  <si>
    <t>Rabl5</t>
  </si>
  <si>
    <t>Mcart1</t>
  </si>
  <si>
    <t>Vps37a</t>
  </si>
  <si>
    <t>E430034L04Rik</t>
  </si>
  <si>
    <t>1810014F10Rik</t>
  </si>
  <si>
    <t>1110067D22Rik</t>
  </si>
  <si>
    <t>Sep2</t>
  </si>
  <si>
    <t>Cacna1i</t>
  </si>
  <si>
    <t>Il12b</t>
  </si>
  <si>
    <t>Nol5a</t>
  </si>
  <si>
    <t>Gtrgeo22</t>
  </si>
  <si>
    <t>Ep400</t>
  </si>
  <si>
    <t>BC037034</t>
  </si>
  <si>
    <t>9130229H14Rik</t>
  </si>
  <si>
    <t>6620401M08Rik</t>
  </si>
  <si>
    <t>5230400G24Rik</t>
  </si>
  <si>
    <t>Tsta3</t>
  </si>
  <si>
    <t>Pex2</t>
  </si>
  <si>
    <t>Prpf31</t>
  </si>
  <si>
    <t>Pcdhgc3</t>
  </si>
  <si>
    <t>Igk-V33</t>
  </si>
  <si>
    <t>Cyp2c37</t>
  </si>
  <si>
    <t>2810417M05Rik</t>
  </si>
  <si>
    <t>Slc1a6</t>
  </si>
  <si>
    <t>Myo5c</t>
  </si>
  <si>
    <t>Gucy1a2</t>
  </si>
  <si>
    <t>BC072620</t>
  </si>
  <si>
    <t>2810422B04Rik</t>
  </si>
  <si>
    <t>Chchd7</t>
  </si>
  <si>
    <t>Ace2</t>
  </si>
  <si>
    <t>0610011N22Rik</t>
  </si>
  <si>
    <t>Zbtb20</t>
  </si>
  <si>
    <t>Spnb1</t>
  </si>
  <si>
    <t>Inoc1</t>
  </si>
  <si>
    <t>Epb4.1l2</t>
  </si>
  <si>
    <t>4930434E21Rik</t>
  </si>
  <si>
    <t>Wbscr17</t>
  </si>
  <si>
    <t>Thbs4</t>
  </si>
  <si>
    <t>Slc12a7</t>
  </si>
  <si>
    <t>Mulk</t>
  </si>
  <si>
    <t>2410166I05Rik</t>
  </si>
  <si>
    <t>2810022L02Rik</t>
  </si>
  <si>
    <t>Vgf</t>
  </si>
  <si>
    <t>Vdp</t>
  </si>
  <si>
    <t>Ldlr</t>
  </si>
  <si>
    <t>H2-Ke2</t>
  </si>
  <si>
    <t>A630047E20Rik</t>
  </si>
  <si>
    <t>Hdh</t>
  </si>
  <si>
    <t>Sep6</t>
  </si>
  <si>
    <t>Rbm13</t>
  </si>
  <si>
    <t>Polr3e</t>
  </si>
  <si>
    <t>Upf3b</t>
  </si>
  <si>
    <t>2610301G19Rik</t>
  </si>
  <si>
    <t>Ict1</t>
  </si>
  <si>
    <t>Sfrs6</t>
  </si>
  <si>
    <t>Fignl1</t>
  </si>
  <si>
    <t>Brunol4</t>
  </si>
  <si>
    <t>4930424G05Rik</t>
  </si>
  <si>
    <t>Skiv2l2</t>
  </si>
  <si>
    <t>Wbscr1</t>
  </si>
  <si>
    <t>Dbp</t>
  </si>
  <si>
    <t>Tuba7</t>
  </si>
  <si>
    <t>2610110G12Rik</t>
  </si>
  <si>
    <t>Fvt1</t>
  </si>
  <si>
    <t>Zbtb7b</t>
  </si>
  <si>
    <t>B230339M05Rik</t>
  </si>
  <si>
    <t>Herc1</t>
  </si>
  <si>
    <t>B430110G05Rik</t>
  </si>
  <si>
    <t>Igfals</t>
  </si>
  <si>
    <t>Nola1</t>
  </si>
  <si>
    <t>H2afy2</t>
  </si>
  <si>
    <t>Ncor2</t>
  </si>
  <si>
    <t>0610016J10Rik</t>
  </si>
  <si>
    <t>Ylpm1</t>
  </si>
  <si>
    <t>A2bp1</t>
  </si>
  <si>
    <t>Spna2</t>
  </si>
  <si>
    <t>Pip5k2c</t>
  </si>
  <si>
    <t>Itih5</t>
  </si>
  <si>
    <t>Fgr</t>
  </si>
  <si>
    <t>Muc4</t>
  </si>
  <si>
    <t>Agc1</t>
  </si>
  <si>
    <t>Arhgef11</t>
  </si>
  <si>
    <t>Gnb2l1</t>
  </si>
  <si>
    <t>5730469M10Rik</t>
  </si>
  <si>
    <t>Gtpbp3</t>
  </si>
  <si>
    <t>6720456B07Rik</t>
  </si>
  <si>
    <t>Ccrn4l</t>
  </si>
  <si>
    <t>D030074E01Rik</t>
  </si>
  <si>
    <t>Sfrs1</t>
  </si>
  <si>
    <t>Smc5l1</t>
  </si>
  <si>
    <t>Ubl7</t>
  </si>
  <si>
    <t>0610012D14Rik</t>
  </si>
  <si>
    <t>2810039F03Rik</t>
  </si>
  <si>
    <t>C530008M17Rik</t>
  </si>
  <si>
    <t>Smarcd1</t>
  </si>
  <si>
    <t>4732484G22Rik</t>
  </si>
  <si>
    <t>Synj2</t>
  </si>
  <si>
    <t>2900046G09Rik</t>
  </si>
  <si>
    <t>Ttc14</t>
  </si>
  <si>
    <t>H1f0</t>
  </si>
  <si>
    <t>Itga8</t>
  </si>
  <si>
    <t>9030624J02Rik</t>
  </si>
  <si>
    <t>4732495G21Rik</t>
  </si>
  <si>
    <t>2310046A06Rik</t>
  </si>
  <si>
    <t>Farsla</t>
  </si>
  <si>
    <t>Prlpa</t>
  </si>
  <si>
    <t>Centg3</t>
  </si>
  <si>
    <t>Naaladl1</t>
  </si>
  <si>
    <t>Gtf2f2</t>
  </si>
  <si>
    <t>5830434P21Rik</t>
  </si>
  <si>
    <t>Eif3s9</t>
  </si>
  <si>
    <t>Zfp292</t>
  </si>
  <si>
    <t>Hadh2</t>
  </si>
  <si>
    <t>Krt1-17</t>
  </si>
  <si>
    <t>Akr7a5</t>
  </si>
  <si>
    <t>2700055K07Rik</t>
  </si>
  <si>
    <t>Copg</t>
  </si>
  <si>
    <t>Snrpb</t>
  </si>
  <si>
    <t>Txndc13</t>
  </si>
  <si>
    <t>2310057J16Rik</t>
  </si>
  <si>
    <t>D19Wsu12e</t>
  </si>
  <si>
    <t>D130029J02Rik</t>
  </si>
  <si>
    <t>Cnp1</t>
  </si>
  <si>
    <t>Arl6ip3</t>
  </si>
  <si>
    <t>1700052N19Rik</t>
  </si>
  <si>
    <t>Ap1gbp1</t>
  </si>
  <si>
    <t>Hras1</t>
  </si>
  <si>
    <t>Tmcc3</t>
  </si>
  <si>
    <t>Dnajc9</t>
  </si>
  <si>
    <t>Camsap1l1</t>
  </si>
  <si>
    <t>5830411G16Rik</t>
  </si>
  <si>
    <t>Chchd4</t>
  </si>
  <si>
    <t>Nelf</t>
  </si>
  <si>
    <t>Eif3s2</t>
  </si>
  <si>
    <t>Atp5l</t>
  </si>
  <si>
    <t>Hspa1a</t>
  </si>
  <si>
    <t>E430028B21Rik</t>
  </si>
  <si>
    <t>Nte</t>
  </si>
  <si>
    <t>Vangl1</t>
  </si>
  <si>
    <t>Mtap7</t>
  </si>
  <si>
    <t>Unc84b</t>
  </si>
  <si>
    <t>Spg20</t>
  </si>
  <si>
    <t>Lphn1</t>
  </si>
  <si>
    <t>BC025575</t>
  </si>
  <si>
    <t>6430514L14Rik</t>
  </si>
  <si>
    <t>Cnbp1</t>
  </si>
  <si>
    <t>Zyg11bl</t>
  </si>
  <si>
    <t>Ccdc72</t>
  </si>
  <si>
    <t>Gcn1l1</t>
  </si>
  <si>
    <t>Zadh2</t>
  </si>
  <si>
    <t>Myo15</t>
  </si>
  <si>
    <t>2310003C23Rik</t>
  </si>
  <si>
    <t>Pp11r</t>
  </si>
  <si>
    <t>Pcdh10</t>
  </si>
  <si>
    <t>C330016O10Rik</t>
  </si>
  <si>
    <t>Qars</t>
  </si>
  <si>
    <t>Apxl</t>
  </si>
  <si>
    <t>Usp1</t>
  </si>
  <si>
    <t>Polb</t>
  </si>
  <si>
    <t>Hnrpa0</t>
  </si>
  <si>
    <t>Ascc3l1</t>
  </si>
  <si>
    <t>Mpp5</t>
  </si>
  <si>
    <t>Gyg</t>
  </si>
  <si>
    <t>Sf4</t>
  </si>
  <si>
    <t>Osgepl1</t>
  </si>
  <si>
    <t>Plekhc1</t>
  </si>
  <si>
    <t>1300001I01Rik</t>
  </si>
  <si>
    <t>Hic1</t>
  </si>
  <si>
    <t>Nt5c3</t>
  </si>
  <si>
    <t>2310016A09Rik</t>
  </si>
  <si>
    <t>2900002G04Rik</t>
  </si>
  <si>
    <t>Pak7</t>
  </si>
  <si>
    <t>BC049806</t>
  </si>
  <si>
    <t>Cdc37l1</t>
  </si>
  <si>
    <t>Trf</t>
  </si>
  <si>
    <t>Sox14</t>
  </si>
  <si>
    <t>Dtx3l</t>
  </si>
  <si>
    <t>Arl6ip2</t>
  </si>
  <si>
    <t>Aanat</t>
  </si>
  <si>
    <t>Tuba6</t>
  </si>
  <si>
    <t>Pcdhga7</t>
  </si>
  <si>
    <t>Rab9</t>
  </si>
  <si>
    <t>C030011O14Rik</t>
  </si>
  <si>
    <t>Gdf7</t>
  </si>
  <si>
    <t>Bag1</t>
  </si>
  <si>
    <t>1300010M03Rik</t>
  </si>
  <si>
    <t>A330068P14Rik</t>
  </si>
  <si>
    <t>Col5a2</t>
  </si>
  <si>
    <t>B930006L02Rik</t>
  </si>
  <si>
    <t>2410005H09Rik</t>
  </si>
  <si>
    <t>Pik4ca</t>
  </si>
  <si>
    <t>Tceb1</t>
  </si>
  <si>
    <t>Pml</t>
  </si>
  <si>
    <t>Ubadc1</t>
  </si>
  <si>
    <t>Gpr89</t>
  </si>
  <si>
    <t>Isg15</t>
  </si>
  <si>
    <t>Rhcg</t>
  </si>
  <si>
    <t>Yap1</t>
  </si>
  <si>
    <t>Sec13l1</t>
  </si>
  <si>
    <t>Olfr394</t>
  </si>
  <si>
    <t>Sitpec</t>
  </si>
  <si>
    <t>A230048G03Rik</t>
  </si>
  <si>
    <t>Rqcd1</t>
  </si>
  <si>
    <t>1500041B16Rik</t>
  </si>
  <si>
    <t>1110020P15Rik</t>
  </si>
  <si>
    <t>Mphosph10</t>
  </si>
  <si>
    <t>B230208H17Rik</t>
  </si>
  <si>
    <t>2900041A09Rik</t>
  </si>
  <si>
    <t>Cspg6</t>
  </si>
  <si>
    <t>B830028B13Rik</t>
  </si>
  <si>
    <t>Sep5</t>
  </si>
  <si>
    <t>BC005624</t>
  </si>
  <si>
    <t>Spnb4</t>
  </si>
  <si>
    <t>Jagn1</t>
  </si>
  <si>
    <t>4631427C17Rik</t>
  </si>
  <si>
    <t>Ddef1</t>
  </si>
  <si>
    <t>1700024C24Rik</t>
  </si>
  <si>
    <t>Vars2l</t>
  </si>
  <si>
    <t>Sfrs5</t>
  </si>
  <si>
    <t>Arbp</t>
  </si>
  <si>
    <t>Col2a1</t>
  </si>
  <si>
    <t>BC033915</t>
  </si>
  <si>
    <t>Tceb2</t>
  </si>
  <si>
    <t>Ppfia1</t>
  </si>
  <si>
    <t>Sep4</t>
  </si>
  <si>
    <t>F8a</t>
  </si>
  <si>
    <t>Lrrc1</t>
  </si>
  <si>
    <t>2410127E16Rik</t>
  </si>
  <si>
    <t>0610031J06Rik</t>
  </si>
  <si>
    <t>Eppk1</t>
  </si>
  <si>
    <t>Dffa</t>
  </si>
  <si>
    <t>Mnab</t>
  </si>
  <si>
    <t>Mb</t>
  </si>
  <si>
    <t>1810026J23Rik</t>
  </si>
  <si>
    <t>Gnb3</t>
  </si>
  <si>
    <t>Zcwpw1</t>
  </si>
  <si>
    <t>Gm885</t>
  </si>
  <si>
    <t>1110012J17Rik</t>
  </si>
  <si>
    <t>Plg</t>
  </si>
  <si>
    <t>Ankdd1a</t>
  </si>
  <si>
    <t>Morc3</t>
  </si>
  <si>
    <t>2900092E17Rik</t>
  </si>
  <si>
    <t>3110050N22Rik</t>
  </si>
  <si>
    <t>Zbtb4</t>
  </si>
  <si>
    <t>C630007C17Rik</t>
  </si>
  <si>
    <t>BC030863</t>
  </si>
  <si>
    <t>Dip3b</t>
  </si>
  <si>
    <t>Cars</t>
  </si>
  <si>
    <t>Eif3s3</t>
  </si>
  <si>
    <t>Spi1-6</t>
  </si>
  <si>
    <t>1110014N23Rik</t>
  </si>
  <si>
    <t>Brca1</t>
  </si>
  <si>
    <t>Tada3l</t>
  </si>
  <si>
    <t>4931420C21Rik</t>
  </si>
  <si>
    <t>Nes</t>
  </si>
  <si>
    <t>Gpiap1</t>
  </si>
  <si>
    <t>Ror2</t>
  </si>
  <si>
    <t>D830039M14Rik</t>
  </si>
  <si>
    <t>Sbsn</t>
  </si>
  <si>
    <t>Kif13b</t>
  </si>
  <si>
    <t>2310007H09Rik</t>
  </si>
  <si>
    <t>Aldoa-ps1</t>
  </si>
  <si>
    <t>ND4L</t>
  </si>
  <si>
    <t>Myst2</t>
  </si>
  <si>
    <t>Sf3b2</t>
  </si>
  <si>
    <t>Frat2</t>
  </si>
  <si>
    <t>Phtf2</t>
  </si>
  <si>
    <t>Spg3a</t>
  </si>
  <si>
    <t>Sssca1</t>
  </si>
  <si>
    <t>2210010L05Rik</t>
  </si>
  <si>
    <t>Wars</t>
  </si>
  <si>
    <t>Ric8</t>
  </si>
  <si>
    <t>Cox4nb</t>
  </si>
  <si>
    <t>Otud1</t>
  </si>
  <si>
    <t>Ppp1r8</t>
  </si>
  <si>
    <t>Wdr45l</t>
  </si>
  <si>
    <t>6720467C03Rik</t>
  </si>
  <si>
    <t>Pcdhgc5</t>
  </si>
  <si>
    <t>Lcmt1</t>
  </si>
  <si>
    <t>Prr6</t>
  </si>
  <si>
    <t>Hist1h3i</t>
  </si>
  <si>
    <t>Ift20</t>
  </si>
  <si>
    <t>Elk1</t>
  </si>
  <si>
    <t>Cck</t>
  </si>
  <si>
    <t>1810044A24Rik</t>
  </si>
  <si>
    <t>Mir16</t>
  </si>
  <si>
    <t>2610528K11Rik</t>
  </si>
  <si>
    <t>Tmem1</t>
  </si>
  <si>
    <t>Igsf4a</t>
  </si>
  <si>
    <t>Cfd</t>
  </si>
  <si>
    <t>Hadhsc</t>
  </si>
  <si>
    <t>Prss15</t>
  </si>
  <si>
    <t>Mut</t>
  </si>
  <si>
    <t>Nup50</t>
  </si>
  <si>
    <t>BQ952480</t>
  </si>
  <si>
    <t>Dysf</t>
  </si>
  <si>
    <t>Zfyve26</t>
  </si>
  <si>
    <t>Ret</t>
  </si>
  <si>
    <t>Dfna5h</t>
  </si>
  <si>
    <t>Rab1</t>
  </si>
  <si>
    <t>Ctps</t>
  </si>
  <si>
    <t>Pctk2</t>
  </si>
  <si>
    <t>1810010G06Rik</t>
  </si>
  <si>
    <t>2810482G21Rik</t>
  </si>
  <si>
    <t>C330021A05Rik</t>
  </si>
  <si>
    <t>Dscr1</t>
  </si>
  <si>
    <t>BC034204</t>
  </si>
  <si>
    <t>D3Bwg0562e</t>
  </si>
  <si>
    <t>Atp8</t>
  </si>
  <si>
    <t>Accn2</t>
  </si>
  <si>
    <t>3110047P20Rik</t>
  </si>
  <si>
    <t>Hnrpab</t>
  </si>
  <si>
    <t>Diap2</t>
  </si>
  <si>
    <t>Wdr57</t>
  </si>
  <si>
    <t>0610038F07Rik</t>
  </si>
  <si>
    <t>BC021611</t>
  </si>
  <si>
    <t>Bat5</t>
  </si>
  <si>
    <t>Chd3</t>
  </si>
  <si>
    <t>Ints5</t>
  </si>
  <si>
    <t>Sh2bpsm1</t>
  </si>
  <si>
    <t>Nef3</t>
  </si>
  <si>
    <t>1700014N06Rik</t>
  </si>
  <si>
    <t>1700034M03Rik</t>
  </si>
  <si>
    <t>2900011O08Rik</t>
  </si>
  <si>
    <t>Klc3</t>
  </si>
  <si>
    <t>C030038J10Rik</t>
  </si>
  <si>
    <t>Ppp1r9a</t>
  </si>
  <si>
    <t>Stx4a</t>
  </si>
  <si>
    <t>1700054N08Rik</t>
  </si>
  <si>
    <t>Hnrpu</t>
  </si>
  <si>
    <t>Gpx7</t>
  </si>
  <si>
    <t>Gpam</t>
  </si>
  <si>
    <t>Tmem132b</t>
  </si>
  <si>
    <t>Rap2ip</t>
  </si>
  <si>
    <t>Klf12</t>
  </si>
  <si>
    <t>Tmem16k</t>
  </si>
  <si>
    <t>B930094E09Rik</t>
  </si>
  <si>
    <t>1810009N02Rik</t>
  </si>
  <si>
    <t>1110008P14Rik</t>
  </si>
  <si>
    <t>Prpf40a</t>
  </si>
  <si>
    <t>B230219D22Rik</t>
  </si>
  <si>
    <t>2010107E04Rik</t>
  </si>
  <si>
    <t>2700085E05Rik</t>
  </si>
  <si>
    <t>Dak</t>
  </si>
  <si>
    <t>Cmpk</t>
  </si>
  <si>
    <t>Adamts16</t>
  </si>
  <si>
    <t>Tbl2</t>
  </si>
  <si>
    <t>2610301B20Rik</t>
  </si>
  <si>
    <t>Wdr17</t>
  </si>
  <si>
    <t>Hist2h2ac</t>
  </si>
  <si>
    <t>1810009J06Rik</t>
  </si>
  <si>
    <t>Ahdc1</t>
  </si>
  <si>
    <t>E030041M21Rik</t>
  </si>
  <si>
    <t>9030617O03Rik</t>
  </si>
  <si>
    <t>A930041I02Rik</t>
  </si>
  <si>
    <t>Asxl2</t>
  </si>
  <si>
    <t>Uble1a</t>
  </si>
  <si>
    <t>2410018G20Rik</t>
  </si>
  <si>
    <t>Hirip5</t>
  </si>
  <si>
    <t>Mosc2</t>
  </si>
  <si>
    <t>Ppm2c</t>
  </si>
  <si>
    <t>Txndc10</t>
  </si>
  <si>
    <t>Alx3</t>
  </si>
  <si>
    <t>Rgnef</t>
  </si>
  <si>
    <t>Cstf2</t>
  </si>
  <si>
    <t>Ggtl3</t>
  </si>
  <si>
    <t>Hnrpf</t>
  </si>
  <si>
    <t>Hnrpm</t>
  </si>
  <si>
    <t>2900057D21Rik</t>
  </si>
  <si>
    <t>Nt5c3l</t>
  </si>
  <si>
    <t>Zfp313</t>
  </si>
  <si>
    <t>Zfp294</t>
  </si>
  <si>
    <t>Vps24</t>
  </si>
  <si>
    <t>Sfrs11</t>
  </si>
  <si>
    <t>Cspg3</t>
  </si>
  <si>
    <t>Col5a3</t>
  </si>
  <si>
    <t>BC057627</t>
  </si>
  <si>
    <t>Tm2d3</t>
  </si>
  <si>
    <t>Phf2</t>
  </si>
  <si>
    <t>Fxc1</t>
  </si>
  <si>
    <t>Agl</t>
  </si>
  <si>
    <t>Ube1l2</t>
  </si>
  <si>
    <t>Drd4</t>
  </si>
  <si>
    <t>Aadacl1</t>
  </si>
  <si>
    <t>1200015F23Rik</t>
  </si>
  <si>
    <t>Exdl2</t>
  </si>
  <si>
    <t>1700012G19Rik</t>
  </si>
  <si>
    <t>1810023B24Rik</t>
  </si>
  <si>
    <t>Olfr1151</t>
  </si>
  <si>
    <t>Drap1</t>
  </si>
  <si>
    <t>6330505N24Rik</t>
  </si>
  <si>
    <t>Yy1</t>
  </si>
  <si>
    <t>Ugt8a</t>
  </si>
  <si>
    <t>Espn</t>
  </si>
  <si>
    <t>4932439K10Rik</t>
  </si>
  <si>
    <t>Rax</t>
  </si>
  <si>
    <t>Suhw4</t>
  </si>
  <si>
    <t>Sep8</t>
  </si>
  <si>
    <t>2010300C02Rik</t>
  </si>
  <si>
    <t>Yars</t>
  </si>
  <si>
    <t>Des</t>
  </si>
  <si>
    <t>Mpp6</t>
  </si>
  <si>
    <t>Bdnf</t>
  </si>
  <si>
    <t>COX3</t>
  </si>
  <si>
    <t>Syt10</t>
  </si>
  <si>
    <t>Tuba4</t>
  </si>
  <si>
    <t>Sec15l2</t>
  </si>
  <si>
    <t>Tprkb</t>
  </si>
  <si>
    <t>Zadh1</t>
  </si>
  <si>
    <t>Was</t>
  </si>
  <si>
    <t>Gabpb1</t>
  </si>
  <si>
    <t>Tubg2</t>
  </si>
  <si>
    <t>2610304G08Rik</t>
  </si>
  <si>
    <t>Rarsl</t>
  </si>
  <si>
    <t>Bxdc2</t>
  </si>
  <si>
    <t>6430548M08Rik</t>
  </si>
  <si>
    <t>Itgb4bp</t>
  </si>
  <si>
    <t>6330412F12Rik</t>
  </si>
  <si>
    <t>Ddx48</t>
  </si>
  <si>
    <t>Med12l</t>
  </si>
  <si>
    <t>Bre</t>
  </si>
  <si>
    <t>Eif3s1</t>
  </si>
  <si>
    <t>Pcx</t>
  </si>
  <si>
    <t>Pftk1</t>
  </si>
  <si>
    <t>Hmgcll1</t>
  </si>
  <si>
    <t>Hod</t>
  </si>
  <si>
    <t>5830416A07Rik</t>
  </si>
  <si>
    <t>2700078K21Rik</t>
  </si>
  <si>
    <t>0610011L14Rik</t>
  </si>
  <si>
    <t>Prdx6-rs1</t>
  </si>
  <si>
    <t>Ube2q</t>
  </si>
  <si>
    <t>Havcr2</t>
  </si>
  <si>
    <t>Eftud1</t>
  </si>
  <si>
    <t>Gm237</t>
  </si>
  <si>
    <t>Epim</t>
  </si>
  <si>
    <t>Prkdc</t>
  </si>
  <si>
    <t>Gna-rs1</t>
  </si>
  <si>
    <t>Rars</t>
  </si>
  <si>
    <t>4921511K06Rik</t>
  </si>
  <si>
    <t>4930544G21Rik</t>
  </si>
  <si>
    <t>Twist1</t>
  </si>
  <si>
    <t>Slc36a3</t>
  </si>
  <si>
    <t>4932409I22Rik</t>
  </si>
  <si>
    <t>Farslb</t>
  </si>
  <si>
    <t>Sac3d1</t>
  </si>
  <si>
    <t>2310014G06Rik</t>
  </si>
  <si>
    <t>Alb1</t>
  </si>
  <si>
    <t>Lrrn6a</t>
  </si>
  <si>
    <t>Tmem2</t>
  </si>
  <si>
    <t>1810008O21Rik</t>
  </si>
  <si>
    <t>D230012E17Rik</t>
  </si>
  <si>
    <t>A230046K03Rik</t>
  </si>
  <si>
    <t>Pctk3</t>
  </si>
  <si>
    <t>Wdr68</t>
  </si>
  <si>
    <t>Sall3</t>
  </si>
  <si>
    <t>6720475J19Rik</t>
  </si>
  <si>
    <t>Zcchc3</t>
  </si>
  <si>
    <t>Rest</t>
  </si>
  <si>
    <t>Krt2-6b</t>
  </si>
  <si>
    <t>Arid3b</t>
  </si>
  <si>
    <t>Zfp358</t>
  </si>
  <si>
    <t>Bat2d</t>
  </si>
  <si>
    <t>2600011E07Rik</t>
  </si>
  <si>
    <t>2610208M17Rik</t>
  </si>
  <si>
    <t>Krt1-15</t>
  </si>
  <si>
    <t>Edg1</t>
  </si>
  <si>
    <t>Sep15</t>
  </si>
  <si>
    <t>0610008C08Rik</t>
  </si>
  <si>
    <t>Odz2</t>
  </si>
  <si>
    <t>Txnl5</t>
  </si>
  <si>
    <t>Them2</t>
  </si>
  <si>
    <t>Ube1x</t>
  </si>
  <si>
    <t>Gprk6</t>
  </si>
  <si>
    <t>Sf3b5</t>
  </si>
  <si>
    <t>Lats2</t>
  </si>
  <si>
    <t>2010309E21Rik</t>
  </si>
  <si>
    <t>Sec24c</t>
  </si>
  <si>
    <t>Ppap2a</t>
  </si>
  <si>
    <t>Iqwd1</t>
  </si>
  <si>
    <t>Vps13d</t>
  </si>
  <si>
    <t>Stac</t>
  </si>
  <si>
    <t>1110037P11Rik</t>
  </si>
  <si>
    <t>1810035L17Rik</t>
  </si>
  <si>
    <t>Podxl</t>
  </si>
  <si>
    <t>Rsc1a1</t>
  </si>
  <si>
    <t>Psme2b-ps</t>
  </si>
  <si>
    <t>Eif3s6</t>
  </si>
  <si>
    <t>Upp1</t>
  </si>
  <si>
    <t>Hars</t>
  </si>
  <si>
    <t>Commd3</t>
  </si>
  <si>
    <t>Arfrp1</t>
  </si>
  <si>
    <t>2610207I05Rik</t>
  </si>
  <si>
    <t>Ankhd1</t>
  </si>
  <si>
    <t>Zubr1</t>
  </si>
  <si>
    <t>2310022B05Rik</t>
  </si>
  <si>
    <t>Cpsf1</t>
  </si>
  <si>
    <t>Nifun</t>
  </si>
  <si>
    <t>Gapdhs</t>
  </si>
  <si>
    <t>Dars</t>
  </si>
  <si>
    <t>Erbb2ip</t>
  </si>
  <si>
    <t>Cyp2d22</t>
  </si>
  <si>
    <t>Usp34</t>
  </si>
  <si>
    <t>Mycbp</t>
  </si>
  <si>
    <t>Smarcc1</t>
  </si>
  <si>
    <t>5730453I16Rik</t>
  </si>
  <si>
    <t>Tgfbi</t>
  </si>
  <si>
    <t>BC016423</t>
  </si>
  <si>
    <t>Rab40c</t>
  </si>
  <si>
    <t>Vil2</t>
  </si>
  <si>
    <t>Ppil4</t>
  </si>
  <si>
    <t>Rnf40</t>
  </si>
  <si>
    <t>Olfr823</t>
  </si>
  <si>
    <t>C230096C10Rik</t>
  </si>
  <si>
    <t>1110018J12Rik</t>
  </si>
  <si>
    <t>Egfl9</t>
  </si>
  <si>
    <t>Rasa1</t>
  </si>
  <si>
    <t>Cpsf2</t>
  </si>
  <si>
    <t>Ero1l</t>
  </si>
  <si>
    <t>Mtap9</t>
  </si>
  <si>
    <t>Cno</t>
  </si>
  <si>
    <t>Myh13</t>
  </si>
  <si>
    <t>Col4a6</t>
  </si>
  <si>
    <t>Sfrs10</t>
  </si>
  <si>
    <t>Dkk3</t>
  </si>
  <si>
    <t>Caml</t>
  </si>
  <si>
    <t>Gpt1</t>
  </si>
  <si>
    <t>Ppy</t>
  </si>
  <si>
    <t>D430039N05Rik</t>
  </si>
  <si>
    <t>Zfp418</t>
  </si>
  <si>
    <t>6330509G02Rik</t>
  </si>
  <si>
    <t>Eif1ay</t>
  </si>
  <si>
    <t>2310005N03Rik</t>
  </si>
  <si>
    <t>Serpina3m</t>
  </si>
  <si>
    <t>Btbd9</t>
  </si>
  <si>
    <t>Zcchc8</t>
  </si>
  <si>
    <t>Mesdc2</t>
  </si>
  <si>
    <t>Mobk1b</t>
  </si>
  <si>
    <t>Pddc1</t>
  </si>
  <si>
    <t>8430419L09Rik</t>
  </si>
  <si>
    <t>Orm1</t>
  </si>
  <si>
    <t>6330577E15Rik</t>
  </si>
  <si>
    <t>Mrap</t>
  </si>
  <si>
    <t>1110033J19Rik</t>
  </si>
  <si>
    <t>Efcbp2</t>
  </si>
  <si>
    <t>Dhrs8</t>
  </si>
  <si>
    <t>Rsbn1l</t>
  </si>
  <si>
    <t>BC008163</t>
  </si>
  <si>
    <t>Fbl</t>
  </si>
  <si>
    <t>Spata5</t>
  </si>
  <si>
    <t>Hsp110</t>
  </si>
  <si>
    <t>Rps27l</t>
  </si>
  <si>
    <t>Nfil3</t>
  </si>
  <si>
    <t>Kcnab3</t>
  </si>
  <si>
    <t>Uble1b</t>
  </si>
  <si>
    <t>4930429A22Rik</t>
  </si>
  <si>
    <t>Mgea5</t>
  </si>
  <si>
    <t>Lrch2</t>
  </si>
  <si>
    <t>Card12</t>
  </si>
  <si>
    <t>4632419K20Rik</t>
  </si>
  <si>
    <t>Usp16</t>
  </si>
  <si>
    <t>A830010M20Rik</t>
  </si>
  <si>
    <t>Adprhl2</t>
  </si>
  <si>
    <t>Rhbdl1</t>
  </si>
  <si>
    <t>Lrrc35</t>
  </si>
  <si>
    <t>C230086A09Rik</t>
  </si>
  <si>
    <t>Spnb2</t>
  </si>
  <si>
    <t>Ubd</t>
  </si>
  <si>
    <t>5730405I09Rik</t>
  </si>
  <si>
    <t>BC017158</t>
  </si>
  <si>
    <t>Itgb3</t>
  </si>
  <si>
    <t>4921526G09Rik</t>
  </si>
  <si>
    <t>2310035C23Rik</t>
  </si>
  <si>
    <t>D430041D05Rik</t>
  </si>
  <si>
    <t>Ttc15</t>
  </si>
  <si>
    <t>Hnrpdl</t>
  </si>
  <si>
    <t>Zfp295</t>
  </si>
  <si>
    <t>Prmt4</t>
  </si>
  <si>
    <t>C130076O07Rik</t>
  </si>
  <si>
    <t>Adrbk1</t>
  </si>
  <si>
    <t>Agpat7</t>
  </si>
  <si>
    <t>Pabpc4</t>
  </si>
  <si>
    <t>2810405J04Rik</t>
  </si>
  <si>
    <t>2410015M20Rik</t>
  </si>
  <si>
    <t>2410091C18Rik</t>
  </si>
  <si>
    <t>Flt3</t>
  </si>
  <si>
    <t>C530028O21Rik</t>
  </si>
  <si>
    <t>Tsc22d2</t>
  </si>
  <si>
    <t>Sel1h</t>
  </si>
  <si>
    <t>4921505D17Rik</t>
  </si>
  <si>
    <t>1810027O10Rik</t>
  </si>
  <si>
    <t>D230025D16Rik</t>
  </si>
  <si>
    <t>Hoxb3</t>
  </si>
  <si>
    <t>Sin3a</t>
  </si>
  <si>
    <t>D330012F22Rik</t>
  </si>
  <si>
    <t>2810409H07Rik</t>
  </si>
  <si>
    <t>Hrsp12</t>
  </si>
  <si>
    <t>Rab27a</t>
  </si>
  <si>
    <t>Mrs2l</t>
  </si>
  <si>
    <t>2610204M08Rik</t>
  </si>
  <si>
    <t>Snrpe</t>
  </si>
  <si>
    <t>Endogl1</t>
  </si>
  <si>
    <t>Rutbc2</t>
  </si>
  <si>
    <t>4733401H18Rik</t>
  </si>
  <si>
    <t>Gm1604</t>
  </si>
  <si>
    <t>Srp72</t>
  </si>
  <si>
    <t>Gje1</t>
  </si>
  <si>
    <t>2310011J03Rik</t>
  </si>
  <si>
    <t>Ppgb</t>
  </si>
  <si>
    <t>3830431G21Rik</t>
  </si>
  <si>
    <t>Prpf4</t>
  </si>
  <si>
    <t>3110003A17Rik</t>
  </si>
  <si>
    <t>2010012C16Rik</t>
  </si>
  <si>
    <t>BC034664</t>
  </si>
  <si>
    <t>Ppap2b</t>
  </si>
  <si>
    <t>Anks1</t>
  </si>
  <si>
    <t>Kif20a</t>
  </si>
  <si>
    <t>Tmem10</t>
  </si>
  <si>
    <t>Eif3s7</t>
  </si>
  <si>
    <t>A430106J12Rik</t>
  </si>
  <si>
    <t>Rnasel</t>
  </si>
  <si>
    <t>6330503C03Rik</t>
  </si>
  <si>
    <t>Sfrs3</t>
  </si>
  <si>
    <t>Ddx39</t>
  </si>
  <si>
    <t>2310004N24Rik</t>
  </si>
  <si>
    <t>Hist3h2a</t>
  </si>
  <si>
    <t>Stch</t>
  </si>
  <si>
    <t>Xab2</t>
  </si>
  <si>
    <t>Ccdc44</t>
  </si>
  <si>
    <t>Bat3</t>
  </si>
  <si>
    <t>Has3</t>
  </si>
  <si>
    <t>Atp1a4</t>
  </si>
  <si>
    <t>A230050P20Rik</t>
  </si>
  <si>
    <t>C230081A13Rik</t>
  </si>
  <si>
    <t>6330403A02Rik</t>
  </si>
  <si>
    <t>Ctcf</t>
  </si>
  <si>
    <t>Gbx1</t>
  </si>
  <si>
    <t>Rxrb</t>
  </si>
  <si>
    <t>Cugbp2</t>
  </si>
  <si>
    <t>1500001M20Rik</t>
  </si>
  <si>
    <t>2310057D15Rik</t>
  </si>
  <si>
    <t>9130023F12Rik</t>
  </si>
  <si>
    <t>Ube2b</t>
  </si>
  <si>
    <t>C630028L02Rik</t>
  </si>
  <si>
    <t>3110032G18Rik</t>
  </si>
  <si>
    <t>5430402E10Rik</t>
  </si>
  <si>
    <t>3222401M22Rik</t>
  </si>
  <si>
    <t>3321401G04Rik</t>
  </si>
  <si>
    <t>Ugcgl2</t>
  </si>
  <si>
    <t>1300010F03Rik</t>
  </si>
  <si>
    <t>Hnrpul2</t>
  </si>
  <si>
    <t>Gfra1</t>
  </si>
  <si>
    <t>Aox4</t>
  </si>
  <si>
    <t>Krt2-17</t>
  </si>
  <si>
    <t>2810410M20Rik</t>
  </si>
  <si>
    <t>Esam1</t>
  </si>
  <si>
    <t>Cabin1</t>
  </si>
  <si>
    <t>Apba2bp</t>
  </si>
  <si>
    <t>Mll3</t>
  </si>
  <si>
    <t>Cox7a1</t>
  </si>
  <si>
    <t>Tloc1</t>
  </si>
  <si>
    <t>Pip5k1b</t>
  </si>
  <si>
    <t>1110058L19Rik</t>
  </si>
  <si>
    <t>Cecr5</t>
  </si>
  <si>
    <t>Garnl1</t>
  </si>
  <si>
    <t>Brd3</t>
  </si>
  <si>
    <t>2610029G23Rik</t>
  </si>
  <si>
    <t>Casc4</t>
  </si>
  <si>
    <t>Ntn4</t>
  </si>
  <si>
    <t>Jtv1</t>
  </si>
  <si>
    <t>RP23-336J1.4</t>
  </si>
  <si>
    <t>Igh-4</t>
  </si>
  <si>
    <t>Grit</t>
  </si>
  <si>
    <t>Zfp407</t>
  </si>
  <si>
    <t>D6Wsu116e</t>
  </si>
  <si>
    <t>Fbxo33</t>
  </si>
  <si>
    <t>2900026A02Rik</t>
  </si>
  <si>
    <t>Cabc1</t>
  </si>
  <si>
    <t>Hist1h2ba</t>
  </si>
  <si>
    <t>C430003P19Rik</t>
  </si>
  <si>
    <t>Ercc1</t>
  </si>
  <si>
    <t>Sap18</t>
  </si>
  <si>
    <t>Pscd1</t>
  </si>
  <si>
    <t>Osbpl5</t>
  </si>
  <si>
    <t>Armet</t>
  </si>
  <si>
    <t>Rfx1</t>
  </si>
  <si>
    <t>Hnrph1</t>
  </si>
  <si>
    <t>Pabpc2</t>
  </si>
  <si>
    <t>5730596K20Rik</t>
  </si>
  <si>
    <t>Cox8a</t>
  </si>
  <si>
    <t>Hnrpd</t>
  </si>
  <si>
    <t>Otud7</t>
  </si>
  <si>
    <t>1500003O03Rik</t>
  </si>
  <si>
    <t>Rprc1</t>
  </si>
  <si>
    <t>Hnrpk</t>
  </si>
  <si>
    <t>Eif3s12</t>
  </si>
  <si>
    <t>BC024868</t>
  </si>
  <si>
    <t>Casq1</t>
  </si>
  <si>
    <t>Lao1</t>
  </si>
  <si>
    <t>Efcbp1</t>
  </si>
  <si>
    <t>Ttn</t>
  </si>
  <si>
    <t>6430527G18Rik</t>
  </si>
  <si>
    <t>Lrrfip1</t>
  </si>
  <si>
    <t>2410016O06Rik</t>
  </si>
  <si>
    <t>2210016L21Rik</t>
  </si>
  <si>
    <t>Mgea6</t>
  </si>
  <si>
    <t>Gpr98</t>
  </si>
  <si>
    <t>Myoz3</t>
  </si>
  <si>
    <t>Nars</t>
  </si>
  <si>
    <t>Ube1dc1</t>
  </si>
  <si>
    <t>Hist3h2bb</t>
  </si>
  <si>
    <t>Sbno1</t>
  </si>
  <si>
    <t>Iars</t>
  </si>
  <si>
    <t>Ccdc104</t>
  </si>
  <si>
    <t>4930579E17Rik</t>
  </si>
  <si>
    <t>Ubl4</t>
  </si>
  <si>
    <t>P140</t>
  </si>
  <si>
    <t>Centa1</t>
  </si>
  <si>
    <t>D17Wsu104e</t>
  </si>
  <si>
    <t>2400003C14Rik</t>
  </si>
  <si>
    <t>Prnpip1</t>
  </si>
  <si>
    <t>Mtap2</t>
  </si>
  <si>
    <t>Tomm70a</t>
  </si>
  <si>
    <t>Serpina1b</t>
  </si>
  <si>
    <t>2310047M10Rik</t>
  </si>
  <si>
    <t>Peci</t>
  </si>
  <si>
    <t>Akr1b3</t>
  </si>
  <si>
    <t>Eif2s3y</t>
  </si>
  <si>
    <t>2410018C20Rik</t>
  </si>
  <si>
    <t>Abcg4</t>
  </si>
  <si>
    <t>Ankrd41</t>
  </si>
  <si>
    <t>Mbc2</t>
  </si>
  <si>
    <t>Vwa1</t>
  </si>
  <si>
    <t>Atp5e</t>
  </si>
  <si>
    <t>Epb4.9</t>
  </si>
  <si>
    <t>Serpinb3b</t>
  </si>
  <si>
    <t>Prpf18</t>
  </si>
  <si>
    <t>Galk2</t>
  </si>
  <si>
    <t>G6pd2</t>
  </si>
  <si>
    <t>D130073L02Rik</t>
  </si>
  <si>
    <t>Golgb1</t>
  </si>
  <si>
    <t>D030016E14Rik</t>
  </si>
  <si>
    <t>Ubxd1</t>
  </si>
  <si>
    <t>1810063B07Rik</t>
  </si>
  <si>
    <t>2400002F11Rik</t>
  </si>
  <si>
    <t>Car4</t>
  </si>
  <si>
    <t>Shc1</t>
  </si>
  <si>
    <t>Megf6</t>
  </si>
  <si>
    <t>Dci</t>
  </si>
  <si>
    <t>Gm879</t>
  </si>
  <si>
    <t>Cdk2ap1</t>
  </si>
  <si>
    <t>Tnfrsf25</t>
  </si>
  <si>
    <t>Rhoc</t>
  </si>
  <si>
    <t>1700055M20Rik</t>
  </si>
  <si>
    <t>Man1a</t>
  </si>
  <si>
    <t>A830091I15Rik</t>
  </si>
  <si>
    <t>Myo5b</t>
  </si>
  <si>
    <t>Pip5k2b</t>
  </si>
  <si>
    <t>Sqrdl</t>
  </si>
  <si>
    <t>4931433A01Rik</t>
  </si>
  <si>
    <t>Prune</t>
  </si>
  <si>
    <t>Hemt1</t>
  </si>
  <si>
    <t>Hnrpul1</t>
  </si>
  <si>
    <t>F730015K02Rik</t>
  </si>
  <si>
    <t>Epn3</t>
  </si>
  <si>
    <t>BC021395</t>
  </si>
  <si>
    <t>Cdsn</t>
  </si>
  <si>
    <t>Tex10</t>
  </si>
  <si>
    <t>1700020C11Rik</t>
  </si>
  <si>
    <t>ORF28</t>
  </si>
  <si>
    <t>BC005764</t>
  </si>
  <si>
    <t>1110031B06Rik</t>
  </si>
  <si>
    <t>Tars</t>
  </si>
  <si>
    <t>Myl9</t>
  </si>
  <si>
    <t>A330104H05Rik</t>
  </si>
  <si>
    <t>Fmod</t>
  </si>
  <si>
    <t>Scye1</t>
  </si>
  <si>
    <t>2610009E16Rik</t>
  </si>
  <si>
    <t>1810034K20Rik</t>
  </si>
  <si>
    <t>Penk1</t>
  </si>
  <si>
    <t>Smarcb1</t>
  </si>
  <si>
    <t>Rnaseh2a</t>
  </si>
  <si>
    <t>Hps1</t>
  </si>
  <si>
    <t>Nrbp</t>
  </si>
  <si>
    <t>2810439F02Rik</t>
  </si>
  <si>
    <t>D14Ertd436e</t>
  </si>
  <si>
    <t>Aprin</t>
  </si>
  <si>
    <t>Atp5k</t>
  </si>
  <si>
    <t>Prb1</t>
  </si>
  <si>
    <t>Appbp1</t>
  </si>
  <si>
    <t>Gc</t>
  </si>
  <si>
    <t>Rab2</t>
  </si>
  <si>
    <t>D15Ertd682e</t>
  </si>
  <si>
    <t>D430041B17Rik</t>
  </si>
  <si>
    <t>2310008M10Rik</t>
  </si>
  <si>
    <t>Hdgfrp3</t>
  </si>
  <si>
    <t>Gm1568</t>
  </si>
  <si>
    <t>Sf3a3</t>
  </si>
  <si>
    <t>2410004B18Rik</t>
  </si>
  <si>
    <t>Txndc4</t>
  </si>
  <si>
    <t>Pctk1</t>
  </si>
  <si>
    <t>Mov10l1</t>
  </si>
  <si>
    <t>Tgoln2</t>
  </si>
  <si>
    <t>Olfr676</t>
  </si>
  <si>
    <t>9430083G14Rik</t>
  </si>
  <si>
    <t>9030409G11Rik</t>
  </si>
  <si>
    <t>Krt1-10</t>
  </si>
  <si>
    <t>Pscd2</t>
  </si>
  <si>
    <t>Cyct</t>
  </si>
  <si>
    <t>Ndrl</t>
  </si>
  <si>
    <t>Gpsn2</t>
  </si>
  <si>
    <t>2010100O12Rik</t>
  </si>
  <si>
    <t>2900002H16Rik</t>
  </si>
  <si>
    <t>F830021D11Rik</t>
  </si>
  <si>
    <t>COX2</t>
  </si>
  <si>
    <t>Trim16</t>
  </si>
  <si>
    <t>C230093N12Rik</t>
  </si>
  <si>
    <t>Gucy1a3</t>
  </si>
  <si>
    <t>Tmem16h</t>
  </si>
  <si>
    <t>Peg3</t>
  </si>
  <si>
    <t>Trim65</t>
  </si>
  <si>
    <t>Lsm8</t>
  </si>
  <si>
    <t>C330002I19Rik</t>
  </si>
  <si>
    <t>Tert</t>
  </si>
  <si>
    <t>5730410E15Rik</t>
  </si>
  <si>
    <t>Lor</t>
  </si>
  <si>
    <t>D630045J12Rik</t>
  </si>
  <si>
    <t>Mtap4</t>
  </si>
  <si>
    <t>Usmg5</t>
  </si>
  <si>
    <t>Ubqln4</t>
  </si>
  <si>
    <t>2900042E01Rik</t>
  </si>
  <si>
    <t>1110020G09Rik</t>
  </si>
  <si>
    <t>Dcamkl1</t>
  </si>
  <si>
    <t>BC068157</t>
  </si>
  <si>
    <t>Sst</t>
  </si>
  <si>
    <t>1700013N18Rik</t>
  </si>
  <si>
    <t>Hist1h2bg</t>
  </si>
  <si>
    <t>BC018371</t>
  </si>
  <si>
    <t>Lars</t>
  </si>
  <si>
    <t>Hnrpl</t>
  </si>
  <si>
    <t>1810073G14Rik</t>
  </si>
  <si>
    <t>Vps37c</t>
  </si>
  <si>
    <t>Lmo7</t>
  </si>
  <si>
    <t>Commd9</t>
  </si>
  <si>
    <t>Safb2</t>
  </si>
  <si>
    <t>BC025519</t>
  </si>
  <si>
    <t>2010107G23Rik</t>
  </si>
  <si>
    <t>5730419I09Rik</t>
  </si>
  <si>
    <t>C80913</t>
  </si>
  <si>
    <t>4930402E16Rik</t>
  </si>
  <si>
    <t>Car7</t>
  </si>
  <si>
    <t>Hist2h3c2</t>
  </si>
  <si>
    <t>BM948371</t>
  </si>
  <si>
    <t>D930010J01Rik</t>
  </si>
  <si>
    <t>D13Bwg1146e</t>
  </si>
  <si>
    <t>2310001A20Rik</t>
  </si>
  <si>
    <t>Centb2</t>
  </si>
  <si>
    <t>Ube1c</t>
  </si>
  <si>
    <t>Ubtf</t>
  </si>
  <si>
    <t>Emid1</t>
  </si>
  <si>
    <t>Prei3</t>
  </si>
  <si>
    <t>Pusl1</t>
  </si>
  <si>
    <t>5730470L24Rik</t>
  </si>
  <si>
    <t>Pip5k2a</t>
  </si>
  <si>
    <t>BC038286</t>
  </si>
  <si>
    <t>Cd68</t>
  </si>
  <si>
    <t>Pde4c</t>
  </si>
  <si>
    <t>0610010F05Rik</t>
  </si>
  <si>
    <t>Dbccr1</t>
  </si>
  <si>
    <t>Dlgh2</t>
  </si>
  <si>
    <t>Snx22</t>
  </si>
  <si>
    <t>Cyln2</t>
  </si>
  <si>
    <t>Aars</t>
  </si>
  <si>
    <t>Chic1</t>
  </si>
  <si>
    <t>4930417G10Rik</t>
  </si>
  <si>
    <t>D10Ertd610e</t>
  </si>
  <si>
    <t>Cdh24</t>
  </si>
  <si>
    <t>Hcrtr1</t>
  </si>
  <si>
    <t>Zcchc14</t>
  </si>
  <si>
    <t>1810058I14Rik</t>
  </si>
  <si>
    <t>Aldoa-ps2</t>
  </si>
  <si>
    <t>Ubap2</t>
  </si>
  <si>
    <t>4933403F05Rik</t>
  </si>
  <si>
    <t>Sep9</t>
  </si>
  <si>
    <t>D12Ertd553e</t>
  </si>
  <si>
    <t>D15Wsu169e</t>
  </si>
  <si>
    <t>Dr1</t>
  </si>
  <si>
    <t>AD+PD</t>
  </si>
  <si>
    <t>H4c4</t>
  </si>
  <si>
    <t>H4c6</t>
  </si>
  <si>
    <t>H4c9</t>
  </si>
  <si>
    <t>H4c11</t>
  </si>
  <si>
    <t>H4c16</t>
  </si>
  <si>
    <t>H4c12</t>
  </si>
  <si>
    <t>H4c1</t>
  </si>
  <si>
    <t>H4c2</t>
  </si>
  <si>
    <t>H4c14</t>
  </si>
  <si>
    <t>H4c3</t>
  </si>
  <si>
    <t>H4c8</t>
  </si>
  <si>
    <t>Notes</t>
  </si>
  <si>
    <t>Abstract Relevance</t>
  </si>
  <si>
    <t>Inclusion Status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</si>
</sst>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00000"/>
    <numFmt numFmtId="165" formatCode="0.000000000"/>
  </numFmts>
  <fonts count="14" x14ac:knownFonts="1">
    <font>
      <sz val="11"/>
      <color theme="1"/>
      <name val="Calibri"/>
      <family val="2"/>
      <scheme val="minor"/>
    </font>
    <font>
      <sz val="11"/>
      <color rgb="FFFF0000"/>
      <name val="Calibri"/>
      <family val="2"/>
      <scheme val="minor"/>
    </font>
    <font>
      <sz val="11"/>
      <name val="Calibri"/>
      <family val="2"/>
      <scheme val="minor"/>
    </font>
    <font>
      <sz val="11"/>
      <color theme="1"/>
      <name val="Calibri"/>
      <family val="2"/>
    </font>
    <font>
      <b/>
      <sz val="11"/>
      <color theme="0"/>
      <name val="Calibri"/>
      <family val="2"/>
      <scheme val="minor"/>
    </font>
    <font>
      <b/>
      <sz val="11"/>
      <color theme="1"/>
      <name val="Calibri"/>
      <family val="2"/>
      <scheme val="minor"/>
    </font>
    <font>
      <b/>
      <sz val="11"/>
      <name val="Calibri"/>
      <family val="2"/>
      <scheme val="minor"/>
    </font>
    <font>
      <i/>
      <sz val="11"/>
      <color theme="1"/>
      <name val="Calibri"/>
      <family val="2"/>
      <scheme val="minor"/>
    </font>
    <font>
      <i/>
      <sz val="11"/>
      <color rgb="FFFF0000"/>
      <name val="Calibri"/>
      <family val="2"/>
      <scheme val="minor"/>
    </font>
    <font>
      <i/>
      <sz val="11"/>
      <name val="Calibri"/>
      <family val="2"/>
      <scheme val="minor"/>
    </font>
    <font>
      <b/>
      <sz val="11"/>
      <name val="Calibri"/>
      <family val="2"/>
    </font>
    <font>
      <b/>
      <sz val="11"/>
      <name val="Calibri"/>
      <family val="2"/>
    </font>
    <font>
      <b/>
      <sz val="11"/>
      <name val="Calibri"/>
      <family val="2"/>
    </font>
    <font>
      <sz val="10"/>
      <color rgb="FF222222"/>
      <name val="Arial"/>
      <family val="2"/>
    </font>
  </fonts>
  <fills count="12">
    <fill>
      <patternFill patternType="none"/>
    </fill>
    <fill>
      <patternFill patternType="gray125"/>
    </fill>
    <fill>
      <patternFill patternType="solid">
        <fgColor theme="4"/>
        <bgColor theme="4"/>
      </patternFill>
    </fill>
    <fill>
      <patternFill patternType="solid">
        <fgColor theme="4" tint="0.79998168889431442"/>
        <bgColor theme="4" tint="0.79998168889431442"/>
      </patternFill>
    </fill>
    <fill>
      <patternFill patternType="solid">
        <fgColor rgb="FFFFFF00"/>
        <bgColor indexed="64"/>
      </patternFill>
    </fill>
    <fill>
      <patternFill patternType="solid">
        <fgColor rgb="FFFFFF00"/>
        <bgColor theme="4" tint="0.79998168889431442"/>
      </patternFill>
    </fill>
    <fill>
      <patternFill patternType="solid">
        <fgColor theme="4" tint="0.79998168889431442"/>
        <bgColor indexed="64"/>
      </patternFill>
    </fill>
    <fill>
      <patternFill patternType="solid">
        <fgColor theme="2"/>
        <bgColor indexed="64"/>
      </patternFill>
    </fill>
    <fill>
      <patternFill patternType="solid">
        <fgColor rgb="FFE26868"/>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5" tint="0.7999816888943144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right/>
      <top style="thin">
        <color theme="4" tint="0.39997558519241921"/>
      </top>
      <bottom style="thin">
        <color theme="4" tint="0.39997558519241921"/>
      </bottom>
      <diagonal/>
    </border>
    <border>
      <left style="thin">
        <color indexed="64"/>
      </left>
      <right style="thin">
        <color indexed="64"/>
      </right>
      <top style="thin">
        <color indexed="64"/>
      </top>
      <bottom/>
      <diagonal/>
    </border>
    <border>
      <left/>
      <right/>
      <top/>
      <bottom style="thin">
        <color theme="4" tint="0.39997558519241921"/>
      </bottom>
      <diagonal/>
    </border>
    <border>
      <left/>
      <right/>
      <top style="thin">
        <color theme="4" tint="0.39997558519241921"/>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auto="1"/>
      </left>
      <right style="thin">
        <color auto="1"/>
      </right>
      <top style="thin">
        <color auto="1"/>
      </top>
      <bottom style="thin">
        <color auto="1"/>
      </bottom>
      <diagonal/>
    </border>
    <border>
      <left/>
      <right style="thin">
        <color auto="1"/>
      </right>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indexed="64"/>
      </right>
      <top style="thin">
        <color auto="1"/>
      </top>
      <bottom style="thin">
        <color auto="1"/>
      </bottom>
      <diagonal/>
    </border>
    <border>
      <left/>
      <right style="thin">
        <color indexed="64"/>
      </right>
      <top style="thin">
        <color auto="1"/>
      </top>
      <bottom style="thin">
        <color auto="1"/>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medium">
        <color indexed="64"/>
      </right>
      <top style="thin">
        <color auto="1"/>
      </top>
      <bottom style="thin">
        <color auto="1"/>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right style="thin">
        <color auto="1"/>
      </right>
      <top style="medium">
        <color indexed="64"/>
      </top>
      <bottom style="thin">
        <color auto="1"/>
      </bottom>
      <diagonal/>
    </border>
    <border>
      <left/>
      <right style="thin">
        <color auto="1"/>
      </right>
      <top style="thin">
        <color auto="1"/>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1">
    <xf numFmtId="0" fontId="0" fillId="0" borderId="0"/>
  </cellStyleXfs>
  <cellXfs count="187">
    <xf numFmtId="0" fontId="0" fillId="0" borderId="0" xfId="0"/>
    <xf numFmtId="0" fontId="0" fillId="0" borderId="1" xfId="0" applyBorder="1" applyAlignment="1">
      <alignment horizontal="right"/>
    </xf>
    <xf numFmtId="0" fontId="0" fillId="0" borderId="1" xfId="0" applyBorder="1"/>
    <xf numFmtId="2" fontId="0" fillId="0" borderId="1" xfId="0" applyNumberFormat="1" applyBorder="1"/>
    <xf numFmtId="0" fontId="3" fillId="0" borderId="1" xfId="0" applyFont="1" applyBorder="1" applyAlignment="1">
      <alignment horizontal="center"/>
    </xf>
    <xf numFmtId="0" fontId="0" fillId="0" borderId="1" xfId="0" applyBorder="1" applyAlignment="1">
      <alignment horizontal="left"/>
    </xf>
    <xf numFmtId="0" fontId="0" fillId="3" borderId="2" xfId="0" applyFill="1" applyBorder="1"/>
    <xf numFmtId="0" fontId="0" fillId="0" borderId="2" xfId="0" applyBorder="1"/>
    <xf numFmtId="0" fontId="1" fillId="3" borderId="2" xfId="0" applyFont="1" applyFill="1" applyBorder="1"/>
    <xf numFmtId="0" fontId="1" fillId="4" borderId="2" xfId="0" applyFont="1" applyFill="1" applyBorder="1"/>
    <xf numFmtId="0" fontId="2" fillId="0" borderId="1" xfId="0" applyFont="1" applyBorder="1"/>
    <xf numFmtId="0" fontId="4" fillId="2" borderId="4" xfId="0" applyFont="1" applyFill="1" applyBorder="1"/>
    <xf numFmtId="0" fontId="0" fillId="0" borderId="5" xfId="0" applyBorder="1"/>
    <xf numFmtId="0" fontId="1" fillId="5" borderId="2" xfId="0" applyFont="1" applyFill="1" applyBorder="1"/>
    <xf numFmtId="164" fontId="4" fillId="2" borderId="4" xfId="0" applyNumberFormat="1" applyFont="1" applyFill="1" applyBorder="1"/>
    <xf numFmtId="164" fontId="1" fillId="4" borderId="2" xfId="0" applyNumberFormat="1" applyFont="1" applyFill="1" applyBorder="1"/>
    <xf numFmtId="164" fontId="1" fillId="0" borderId="2" xfId="0" applyNumberFormat="1" applyFont="1" applyBorder="1"/>
    <xf numFmtId="164" fontId="1" fillId="3" borderId="2" xfId="0" applyNumberFormat="1" applyFont="1" applyFill="1" applyBorder="1"/>
    <xf numFmtId="164" fontId="0" fillId="3" borderId="2" xfId="0" applyNumberFormat="1" applyFill="1" applyBorder="1"/>
    <xf numFmtId="164" fontId="0" fillId="0" borderId="2" xfId="0" applyNumberFormat="1" applyBorder="1"/>
    <xf numFmtId="164" fontId="0" fillId="0" borderId="5" xfId="0" applyNumberFormat="1" applyBorder="1"/>
    <xf numFmtId="0" fontId="2" fillId="3" borderId="2" xfId="0" applyFont="1" applyFill="1" applyBorder="1"/>
    <xf numFmtId="0" fontId="2" fillId="0" borderId="0" xfId="0" applyFont="1"/>
    <xf numFmtId="0" fontId="2" fillId="0" borderId="2" xfId="0" applyFont="1" applyBorder="1"/>
    <xf numFmtId="0" fontId="1" fillId="0" borderId="2" xfId="0" applyFont="1" applyBorder="1"/>
    <xf numFmtId="0" fontId="2" fillId="0" borderId="11" xfId="0" applyFont="1" applyBorder="1"/>
    <xf numFmtId="0" fontId="3" fillId="0" borderId="11" xfId="0" applyFont="1" applyBorder="1" applyAlignment="1">
      <alignment horizontal="center"/>
    </xf>
    <xf numFmtId="2" fontId="2" fillId="0" borderId="11" xfId="0" applyNumberFormat="1" applyFont="1" applyBorder="1"/>
    <xf numFmtId="2" fontId="0" fillId="0" borderId="11" xfId="0" applyNumberFormat="1" applyBorder="1"/>
    <xf numFmtId="0" fontId="0" fillId="0" borderId="11" xfId="0" applyBorder="1"/>
    <xf numFmtId="0" fontId="0" fillId="0" borderId="11" xfId="0" applyBorder="1" applyAlignment="1">
      <alignment horizontal="left"/>
    </xf>
    <xf numFmtId="0" fontId="1" fillId="0" borderId="0" xfId="0" applyFont="1"/>
    <xf numFmtId="0" fontId="0" fillId="0" borderId="11" xfId="0" applyBorder="1" applyAlignment="1">
      <alignment horizontal="center" vertical="center"/>
    </xf>
    <xf numFmtId="0" fontId="0" fillId="0" borderId="11" xfId="0" applyBorder="1" applyAlignment="1">
      <alignment vertical="center" wrapText="1"/>
    </xf>
    <xf numFmtId="0" fontId="5" fillId="0" borderId="11" xfId="0" applyFont="1" applyBorder="1" applyAlignment="1">
      <alignment horizontal="center" vertical="center" wrapText="1"/>
    </xf>
    <xf numFmtId="0" fontId="5" fillId="0" borderId="3" xfId="0" applyFont="1" applyBorder="1"/>
    <xf numFmtId="0" fontId="5" fillId="0" borderId="1" xfId="0" applyFont="1" applyBorder="1"/>
    <xf numFmtId="2" fontId="6" fillId="0" borderId="11" xfId="0" applyNumberFormat="1" applyFont="1" applyBorder="1"/>
    <xf numFmtId="2" fontId="5" fillId="0" borderId="11" xfId="0" applyNumberFormat="1" applyFont="1" applyBorder="1"/>
    <xf numFmtId="0" fontId="7" fillId="0" borderId="0" xfId="0" applyFont="1"/>
    <xf numFmtId="0" fontId="7" fillId="0" borderId="1" xfId="0" applyFont="1" applyBorder="1"/>
    <xf numFmtId="2" fontId="5" fillId="0" borderId="1" xfId="0" applyNumberFormat="1" applyFont="1" applyBorder="1"/>
    <xf numFmtId="0" fontId="8" fillId="4" borderId="2" xfId="0" applyFont="1" applyFill="1" applyBorder="1"/>
    <xf numFmtId="0" fontId="8" fillId="3" borderId="2" xfId="0" applyFont="1" applyFill="1" applyBorder="1"/>
    <xf numFmtId="0" fontId="7" fillId="3" borderId="2" xfId="0" applyFont="1" applyFill="1" applyBorder="1"/>
    <xf numFmtId="0" fontId="7" fillId="0" borderId="2" xfId="0" applyFont="1" applyBorder="1"/>
    <xf numFmtId="0" fontId="7" fillId="0" borderId="5" xfId="0" applyFont="1" applyBorder="1"/>
    <xf numFmtId="0" fontId="8" fillId="0" borderId="2" xfId="0" applyFont="1" applyBorder="1"/>
    <xf numFmtId="0" fontId="9" fillId="3" borderId="2" xfId="0" applyFont="1" applyFill="1" applyBorder="1"/>
    <xf numFmtId="0" fontId="9" fillId="0" borderId="2" xfId="0" applyFont="1" applyBorder="1"/>
    <xf numFmtId="0" fontId="5" fillId="0" borderId="11" xfId="0" applyFont="1" applyBorder="1"/>
    <xf numFmtId="0" fontId="7" fillId="0" borderId="11" xfId="0" applyFont="1" applyBorder="1"/>
    <xf numFmtId="0" fontId="0" fillId="6" borderId="11" xfId="0" applyFill="1" applyBorder="1"/>
    <xf numFmtId="0" fontId="7" fillId="6" borderId="11" xfId="0" applyFont="1" applyFill="1" applyBorder="1"/>
    <xf numFmtId="11" fontId="0" fillId="0" borderId="0" xfId="0" applyNumberFormat="1"/>
    <xf numFmtId="0" fontId="5" fillId="0" borderId="0" xfId="0" applyFont="1"/>
    <xf numFmtId="11" fontId="0" fillId="0" borderId="11" xfId="0" applyNumberFormat="1" applyBorder="1"/>
    <xf numFmtId="2" fontId="0" fillId="0" borderId="0" xfId="0" applyNumberFormat="1"/>
    <xf numFmtId="0" fontId="0" fillId="0" borderId="0" xfId="0"/>
    <xf numFmtId="0" fontId="5" fillId="0" borderId="11" xfId="0" applyFont="1" applyBorder="1" applyAlignment="1">
      <alignment horizontal="center" vertical="center"/>
    </xf>
    <xf numFmtId="0" fontId="5" fillId="0" borderId="11" xfId="0" applyFont="1" applyBorder="1" applyAlignment="1">
      <alignment horizontal="center"/>
    </xf>
    <xf numFmtId="0" fontId="0" fillId="0" borderId="20" xfId="0" applyBorder="1"/>
    <xf numFmtId="0" fontId="0" fillId="8" borderId="20" xfId="0" applyFill="1" applyBorder="1"/>
    <xf numFmtId="0" fontId="0" fillId="8" borderId="0" xfId="0" applyFill="1"/>
    <xf numFmtId="0" fontId="12" fillId="0" borderId="22" xfId="0" applyFont="1" applyBorder="1" applyAlignment="1">
      <alignment horizontal="center" vertical="top"/>
    </xf>
    <xf numFmtId="0" fontId="12" fillId="0" borderId="0" xfId="0" applyFont="1" applyBorder="1" applyAlignment="1">
      <alignment horizontal="center" vertical="top"/>
    </xf>
    <xf numFmtId="0" fontId="0" fillId="0" borderId="22" xfId="0" applyBorder="1"/>
    <xf numFmtId="0" fontId="7" fillId="0" borderId="22" xfId="0" applyFont="1" applyBorder="1"/>
    <xf numFmtId="0" fontId="11" fillId="0" borderId="22" xfId="0" applyFont="1" applyBorder="1" applyAlignment="1">
      <alignment horizontal="center" vertical="top"/>
    </xf>
    <xf numFmtId="0" fontId="12" fillId="0" borderId="22" xfId="0" applyFont="1" applyBorder="1" applyAlignment="1">
      <alignment horizontal="center" vertical="center"/>
    </xf>
    <xf numFmtId="0" fontId="0" fillId="0" borderId="0" xfId="0" applyAlignment="1">
      <alignment vertical="center"/>
    </xf>
    <xf numFmtId="0" fontId="0" fillId="0" borderId="22" xfId="0" applyBorder="1" applyAlignment="1">
      <alignment horizontal="center" vertical="center"/>
    </xf>
    <xf numFmtId="2" fontId="0" fillId="0" borderId="22" xfId="0" applyNumberFormat="1" applyBorder="1"/>
    <xf numFmtId="0" fontId="10" fillId="0" borderId="22" xfId="0" applyFont="1" applyBorder="1" applyAlignment="1">
      <alignment horizontal="center" vertical="center"/>
    </xf>
    <xf numFmtId="0" fontId="0" fillId="7" borderId="22" xfId="0" applyFill="1" applyBorder="1"/>
    <xf numFmtId="0" fontId="7" fillId="8" borderId="20" xfId="0" applyFont="1" applyFill="1" applyBorder="1"/>
    <xf numFmtId="0" fontId="7" fillId="0" borderId="20" xfId="0" applyFont="1" applyBorder="1"/>
    <xf numFmtId="0" fontId="7" fillId="7" borderId="22" xfId="0" applyFont="1" applyFill="1" applyBorder="1"/>
    <xf numFmtId="0" fontId="0" fillId="8" borderId="11" xfId="0" applyFill="1" applyBorder="1"/>
    <xf numFmtId="11" fontId="0" fillId="8" borderId="11" xfId="0" applyNumberFormat="1" applyFill="1" applyBorder="1"/>
    <xf numFmtId="2" fontId="0" fillId="8" borderId="11" xfId="0" applyNumberFormat="1" applyFill="1" applyBorder="1"/>
    <xf numFmtId="0" fontId="0" fillId="0" borderId="0" xfId="0" applyBorder="1"/>
    <xf numFmtId="0" fontId="5" fillId="0" borderId="0" xfId="0" applyFont="1" applyBorder="1" applyAlignment="1"/>
    <xf numFmtId="0" fontId="5" fillId="0" borderId="22" xfId="0" applyFont="1" applyBorder="1"/>
    <xf numFmtId="0" fontId="0" fillId="8" borderId="22" xfId="0" applyFill="1" applyBorder="1"/>
    <xf numFmtId="0" fontId="5" fillId="0" borderId="20" xfId="0" applyFont="1" applyBorder="1" applyAlignment="1">
      <alignment horizontal="center"/>
    </xf>
    <xf numFmtId="0" fontId="0" fillId="0" borderId="0" xfId="0" applyAlignment="1">
      <alignment horizontal="center"/>
    </xf>
    <xf numFmtId="0" fontId="5" fillId="0" borderId="3" xfId="0" applyFont="1" applyBorder="1" applyAlignment="1">
      <alignment horizontal="center"/>
    </xf>
    <xf numFmtId="165" fontId="0" fillId="0" borderId="11" xfId="0" applyNumberFormat="1" applyBorder="1"/>
    <xf numFmtId="0" fontId="0" fillId="9" borderId="22" xfId="0" applyFill="1" applyBorder="1"/>
    <xf numFmtId="0" fontId="0" fillId="9" borderId="24" xfId="0" applyFill="1" applyBorder="1"/>
    <xf numFmtId="0" fontId="0" fillId="9" borderId="25" xfId="0" applyFill="1" applyBorder="1"/>
    <xf numFmtId="0" fontId="0" fillId="9" borderId="26" xfId="0" applyFill="1" applyBorder="1"/>
    <xf numFmtId="0" fontId="0" fillId="9" borderId="27" xfId="0" applyFill="1" applyBorder="1"/>
    <xf numFmtId="0" fontId="0" fillId="9" borderId="28" xfId="0" applyFill="1" applyBorder="1"/>
    <xf numFmtId="0" fontId="0" fillId="9" borderId="0" xfId="0" applyFill="1"/>
    <xf numFmtId="0" fontId="0" fillId="9" borderId="0" xfId="0" applyFill="1" applyBorder="1"/>
    <xf numFmtId="0" fontId="0" fillId="9" borderId="39" xfId="0" applyFill="1" applyBorder="1"/>
    <xf numFmtId="0" fontId="0" fillId="0" borderId="0" xfId="0" applyFill="1" applyBorder="1"/>
    <xf numFmtId="0" fontId="0" fillId="0" borderId="39" xfId="0" applyFill="1" applyBorder="1"/>
    <xf numFmtId="0" fontId="0" fillId="0" borderId="39" xfId="0" applyBorder="1"/>
    <xf numFmtId="0" fontId="0" fillId="9" borderId="32" xfId="0" applyFill="1" applyBorder="1"/>
    <xf numFmtId="0" fontId="0" fillId="9" borderId="43" xfId="0" applyFill="1" applyBorder="1"/>
    <xf numFmtId="0" fontId="0" fillId="9" borderId="41" xfId="0" applyFill="1" applyBorder="1"/>
    <xf numFmtId="0" fontId="0" fillId="9" borderId="42" xfId="0" applyFill="1" applyBorder="1"/>
    <xf numFmtId="0" fontId="13" fillId="9" borderId="0" xfId="0" applyFont="1" applyFill="1" applyBorder="1"/>
    <xf numFmtId="0" fontId="0" fillId="9" borderId="33" xfId="0" applyFill="1" applyBorder="1"/>
    <xf numFmtId="0" fontId="0" fillId="9" borderId="18" xfId="0" applyFill="1" applyBorder="1"/>
    <xf numFmtId="0" fontId="2" fillId="9" borderId="18" xfId="0" applyFont="1" applyFill="1" applyBorder="1"/>
    <xf numFmtId="0" fontId="0" fillId="9" borderId="34" xfId="0" applyFill="1" applyBorder="1"/>
    <xf numFmtId="0" fontId="0" fillId="0" borderId="29" xfId="0" applyBorder="1" applyAlignment="1">
      <alignment vertical="center"/>
    </xf>
    <xf numFmtId="0" fontId="0" fillId="0" borderId="30" xfId="0" applyBorder="1" applyAlignment="1">
      <alignment vertical="center"/>
    </xf>
    <xf numFmtId="0" fontId="0" fillId="0" borderId="31" xfId="0" applyBorder="1" applyAlignment="1">
      <alignment vertical="center"/>
    </xf>
    <xf numFmtId="0" fontId="0" fillId="0" borderId="23" xfId="0" applyBorder="1" applyAlignment="1">
      <alignment vertical="center"/>
    </xf>
    <xf numFmtId="0" fontId="0" fillId="0" borderId="38" xfId="0" applyBorder="1"/>
    <xf numFmtId="0" fontId="7" fillId="0" borderId="38" xfId="0" applyFont="1" applyBorder="1"/>
    <xf numFmtId="0" fontId="7" fillId="0" borderId="0" xfId="0" applyFont="1" applyBorder="1"/>
    <xf numFmtId="0" fontId="7" fillId="0" borderId="39" xfId="0" applyFont="1" applyBorder="1"/>
    <xf numFmtId="0" fontId="7" fillId="0" borderId="40" xfId="0" applyFont="1" applyBorder="1"/>
    <xf numFmtId="0" fontId="0" fillId="0" borderId="41" xfId="0" applyBorder="1"/>
    <xf numFmtId="0" fontId="7" fillId="0" borderId="41" xfId="0" applyFont="1" applyBorder="1"/>
    <xf numFmtId="0" fontId="0" fillId="0" borderId="42" xfId="0" applyBorder="1"/>
    <xf numFmtId="17" fontId="7" fillId="0" borderId="0" xfId="0" applyNumberFormat="1" applyFont="1" applyBorder="1"/>
    <xf numFmtId="0" fontId="0" fillId="0" borderId="40" xfId="0" applyBorder="1"/>
    <xf numFmtId="0" fontId="0" fillId="0" borderId="50" xfId="0" applyBorder="1"/>
    <xf numFmtId="0" fontId="0" fillId="0" borderId="51" xfId="0" applyBorder="1"/>
    <xf numFmtId="0" fontId="0" fillId="0" borderId="51" xfId="0" applyFont="1" applyBorder="1"/>
    <xf numFmtId="0" fontId="0" fillId="0" borderId="50" xfId="0" applyFill="1" applyBorder="1"/>
    <xf numFmtId="0" fontId="0" fillId="0" borderId="51" xfId="0" applyFill="1" applyBorder="1"/>
    <xf numFmtId="0" fontId="0" fillId="0" borderId="52" xfId="0" applyFill="1" applyBorder="1"/>
    <xf numFmtId="0" fontId="5" fillId="0" borderId="1" xfId="0" applyFont="1" applyBorder="1" applyAlignment="1">
      <alignment horizontal="center"/>
    </xf>
    <xf numFmtId="0" fontId="0" fillId="0" borderId="7" xfId="0" applyBorder="1"/>
    <xf numFmtId="0" fontId="0" fillId="0" borderId="8" xfId="0" applyBorder="1"/>
    <xf numFmtId="0" fontId="5" fillId="0" borderId="1" xfId="0" applyFont="1" applyBorder="1" applyAlignment="1">
      <alignment horizontal="center" vertical="center"/>
    </xf>
    <xf numFmtId="0" fontId="0" fillId="0" borderId="10" xfId="0" applyBorder="1"/>
    <xf numFmtId="2" fontId="5" fillId="0" borderId="21" xfId="0" applyNumberFormat="1" applyFont="1" applyBorder="1" applyAlignment="1">
      <alignment horizontal="center"/>
    </xf>
    <xf numFmtId="0" fontId="0" fillId="0" borderId="13" xfId="0" applyBorder="1"/>
    <xf numFmtId="0" fontId="0" fillId="0" borderId="14" xfId="0" applyBorder="1"/>
    <xf numFmtId="0" fontId="5" fillId="0" borderId="17" xfId="0" applyFont="1" applyBorder="1" applyAlignment="1">
      <alignment horizontal="center"/>
    </xf>
    <xf numFmtId="0" fontId="0" fillId="0" borderId="18" xfId="0" applyBorder="1"/>
    <xf numFmtId="0" fontId="5" fillId="0" borderId="21" xfId="0" applyFont="1" applyBorder="1" applyAlignment="1">
      <alignment horizontal="center" vertical="center"/>
    </xf>
    <xf numFmtId="0" fontId="0" fillId="0" borderId="15" xfId="0" applyBorder="1"/>
    <xf numFmtId="0" fontId="0" fillId="0" borderId="16" xfId="0" applyBorder="1"/>
    <xf numFmtId="0" fontId="0" fillId="0" borderId="9" xfId="0" applyBorder="1"/>
    <xf numFmtId="0" fontId="5" fillId="0" borderId="3" xfId="0" applyFont="1" applyBorder="1" applyAlignment="1">
      <alignment horizontal="center"/>
    </xf>
    <xf numFmtId="0" fontId="0" fillId="0" borderId="6" xfId="0" applyBorder="1"/>
    <xf numFmtId="0" fontId="5" fillId="0" borderId="21" xfId="0" applyFont="1" applyBorder="1" applyAlignment="1">
      <alignment horizontal="center"/>
    </xf>
    <xf numFmtId="0" fontId="5" fillId="0" borderId="22" xfId="0" applyFont="1" applyBorder="1" applyAlignment="1">
      <alignment horizontal="center"/>
    </xf>
    <xf numFmtId="0" fontId="5" fillId="0" borderId="12" xfId="0" applyFont="1" applyBorder="1" applyAlignment="1">
      <alignment horizontal="center" vertical="center"/>
    </xf>
    <xf numFmtId="0" fontId="0" fillId="0" borderId="12" xfId="0" applyBorder="1"/>
    <xf numFmtId="0" fontId="5" fillId="0" borderId="6" xfId="0" applyFont="1" applyBorder="1" applyAlignment="1">
      <alignment horizontal="center" vertical="center"/>
    </xf>
    <xf numFmtId="0" fontId="0" fillId="0" borderId="19" xfId="0" applyBorder="1"/>
    <xf numFmtId="0" fontId="10" fillId="0" borderId="21" xfId="0" applyFont="1" applyBorder="1" applyAlignment="1">
      <alignment horizontal="center" vertical="center"/>
    </xf>
    <xf numFmtId="0" fontId="0" fillId="10" borderId="35" xfId="0" applyFill="1" applyBorder="1" applyAlignment="1">
      <alignment horizontal="center" vertical="center"/>
    </xf>
    <xf numFmtId="0" fontId="0" fillId="10" borderId="36" xfId="0" applyFill="1" applyBorder="1" applyAlignment="1">
      <alignment horizontal="center" vertical="center"/>
    </xf>
    <xf numFmtId="0" fontId="0" fillId="10" borderId="37" xfId="0" applyFill="1" applyBorder="1" applyAlignment="1">
      <alignment horizontal="center" vertical="center"/>
    </xf>
    <xf numFmtId="0" fontId="0" fillId="6" borderId="35" xfId="0" applyFill="1" applyBorder="1" applyAlignment="1">
      <alignment horizontal="center" vertical="center"/>
    </xf>
    <xf numFmtId="0" fontId="0" fillId="6" borderId="36" xfId="0" applyFill="1" applyBorder="1" applyAlignment="1">
      <alignment horizontal="center" vertical="center"/>
    </xf>
    <xf numFmtId="0" fontId="0" fillId="6" borderId="37" xfId="0" applyFill="1" applyBorder="1" applyAlignment="1">
      <alignment horizontal="center" vertical="center"/>
    </xf>
    <xf numFmtId="0" fontId="0" fillId="11" borderId="0" xfId="0" applyFill="1" applyAlignment="1">
      <alignment horizontal="center" vertical="center"/>
    </xf>
    <xf numFmtId="0" fontId="5" fillId="11" borderId="35" xfId="0" applyFont="1" applyFill="1" applyBorder="1" applyAlignment="1">
      <alignment horizontal="center" vertical="center"/>
    </xf>
    <xf numFmtId="0" fontId="5" fillId="11" borderId="36" xfId="0" applyFont="1" applyFill="1" applyBorder="1" applyAlignment="1">
      <alignment horizontal="center" vertical="center"/>
    </xf>
    <xf numFmtId="0" fontId="5" fillId="11" borderId="37" xfId="0" applyFont="1" applyFill="1" applyBorder="1" applyAlignment="1">
      <alignment horizontal="center" vertical="center"/>
    </xf>
    <xf numFmtId="0" fontId="0" fillId="11" borderId="35" xfId="0" applyFill="1" applyBorder="1" applyAlignment="1">
      <alignment horizontal="center" vertical="center"/>
    </xf>
    <xf numFmtId="0" fontId="0" fillId="11" borderId="36" xfId="0" applyFill="1" applyBorder="1" applyAlignment="1">
      <alignment horizontal="center" vertical="center"/>
    </xf>
    <xf numFmtId="0" fontId="0" fillId="11" borderId="37" xfId="0" applyFill="1" applyBorder="1" applyAlignment="1">
      <alignment horizontal="center" vertical="center"/>
    </xf>
    <xf numFmtId="0" fontId="0" fillId="6" borderId="35" xfId="0" applyFont="1" applyFill="1" applyBorder="1" applyAlignment="1">
      <alignment horizontal="center" vertical="center"/>
    </xf>
    <xf numFmtId="0" fontId="0" fillId="6" borderId="36" xfId="0" applyFont="1" applyFill="1" applyBorder="1" applyAlignment="1">
      <alignment horizontal="center" vertical="center"/>
    </xf>
    <xf numFmtId="0" fontId="0" fillId="6" borderId="37" xfId="0" applyFont="1" applyFill="1" applyBorder="1" applyAlignment="1">
      <alignment horizontal="center" vertical="center"/>
    </xf>
    <xf numFmtId="0" fontId="5" fillId="10" borderId="35" xfId="0" applyFont="1" applyFill="1" applyBorder="1" applyAlignment="1">
      <alignment horizontal="center" vertical="center"/>
    </xf>
    <xf numFmtId="0" fontId="5" fillId="10" borderId="36" xfId="0" applyFont="1" applyFill="1" applyBorder="1" applyAlignment="1">
      <alignment horizontal="center" vertical="center"/>
    </xf>
    <xf numFmtId="0" fontId="5" fillId="10" borderId="37" xfId="0" applyFont="1" applyFill="1" applyBorder="1" applyAlignment="1">
      <alignment horizontal="center" vertical="center"/>
    </xf>
    <xf numFmtId="0" fontId="5" fillId="6" borderId="35" xfId="0" applyFont="1" applyFill="1" applyBorder="1" applyAlignment="1">
      <alignment horizontal="center" vertical="center"/>
    </xf>
    <xf numFmtId="0" fontId="5" fillId="6" borderId="36" xfId="0" applyFont="1" applyFill="1" applyBorder="1" applyAlignment="1">
      <alignment horizontal="center" vertical="center"/>
    </xf>
    <xf numFmtId="0" fontId="5" fillId="6" borderId="37" xfId="0" applyFont="1" applyFill="1" applyBorder="1" applyAlignment="1">
      <alignment horizontal="center" vertical="center"/>
    </xf>
    <xf numFmtId="0" fontId="0" fillId="10" borderId="44" xfId="0" applyFill="1" applyBorder="1" applyAlignment="1">
      <alignment horizontal="center" vertical="center"/>
    </xf>
    <xf numFmtId="0" fontId="0" fillId="10" borderId="45" xfId="0" applyFill="1" applyBorder="1" applyAlignment="1">
      <alignment horizontal="center" vertical="center"/>
    </xf>
    <xf numFmtId="0" fontId="0" fillId="10" borderId="46" xfId="0" applyFill="1" applyBorder="1" applyAlignment="1">
      <alignment horizontal="center" vertical="center"/>
    </xf>
    <xf numFmtId="0" fontId="5" fillId="10" borderId="47" xfId="0" applyFont="1" applyFill="1" applyBorder="1" applyAlignment="1">
      <alignment horizontal="center" vertical="center"/>
    </xf>
    <xf numFmtId="0" fontId="5" fillId="10" borderId="48" xfId="0" applyFont="1" applyFill="1" applyBorder="1" applyAlignment="1">
      <alignment horizontal="center" vertical="center"/>
    </xf>
    <xf numFmtId="0" fontId="5" fillId="10" borderId="49" xfId="0" applyFont="1" applyFill="1" applyBorder="1" applyAlignment="1">
      <alignment horizontal="center" vertical="center"/>
    </xf>
    <xf numFmtId="0" fontId="5" fillId="6" borderId="47" xfId="0" applyFont="1" applyFill="1" applyBorder="1" applyAlignment="1">
      <alignment horizontal="center"/>
    </xf>
    <xf numFmtId="0" fontId="5" fillId="6" borderId="48" xfId="0" applyFont="1" applyFill="1" applyBorder="1" applyAlignment="1">
      <alignment horizontal="center"/>
    </xf>
    <xf numFmtId="0" fontId="5" fillId="6" borderId="49" xfId="0" applyFont="1" applyFill="1" applyBorder="1" applyAlignment="1">
      <alignment horizontal="center"/>
    </xf>
    <xf numFmtId="0" fontId="5" fillId="11" borderId="47" xfId="0" applyFont="1" applyFill="1" applyBorder="1" applyAlignment="1">
      <alignment horizontal="center" vertical="center"/>
    </xf>
    <xf numFmtId="0" fontId="5" fillId="11" borderId="48" xfId="0" applyFont="1" applyFill="1" applyBorder="1" applyAlignment="1">
      <alignment horizontal="center" vertical="center"/>
    </xf>
    <xf numFmtId="0" fontId="5" fillId="11" borderId="49" xfId="0" applyFont="1" applyFill="1" applyBorder="1" applyAlignment="1">
      <alignment horizontal="center" vertical="center"/>
    </xf>
  </cellXfs>
  <cellStyles count="1">
    <cellStyle name="Normal" xfId="0" builtinId="0"/>
  </cellStyles>
  <dxfs count="29">
    <dxf>
      <font>
        <strike val="0"/>
        <condense val="0"/>
        <extend val="0"/>
        <outline val="0"/>
        <shadow val="0"/>
        <vertAlign val="baseline"/>
        <sz val="11"/>
        <color theme="1"/>
        <name val="Calibri"/>
        <scheme val="minor"/>
      </font>
      <numFmt numFmtId="0" formatCode="General"/>
      <border>
        <left/>
        <right/>
        <top style="thin">
          <color theme="4" tint="0.39997558519241921"/>
        </top>
        <bottom style="thin">
          <color theme="4" tint="0.39997558519241921"/>
        </bottom>
        <vertical/>
        <horizontal/>
      </border>
    </dxf>
    <dxf>
      <font>
        <strike val="0"/>
        <condense val="0"/>
        <extend val="0"/>
        <outline val="0"/>
        <shadow val="0"/>
        <vertAlign val="baseline"/>
        <sz val="11"/>
        <color theme="1"/>
        <name val="Calibri"/>
        <scheme val="minor"/>
      </font>
      <numFmt numFmtId="0" formatCode="General"/>
      <border>
        <left/>
        <right/>
        <top style="thin">
          <color theme="4" tint="0.39997558519241921"/>
        </top>
        <bottom style="thin">
          <color theme="4" tint="0.39997558519241921"/>
        </bottom>
        <vertical/>
        <horizontal/>
      </border>
    </dxf>
    <dxf>
      <font>
        <strike val="0"/>
        <condense val="0"/>
        <extend val="0"/>
        <outline val="0"/>
        <shadow val="0"/>
        <vertAlign val="baseline"/>
        <sz val="11"/>
        <color theme="1"/>
        <name val="Calibri"/>
        <scheme val="minor"/>
      </font>
      <numFmt numFmtId="0" formatCode="General"/>
      <border>
        <left/>
        <right/>
        <top style="thin">
          <color theme="4" tint="0.39997558519241921"/>
        </top>
        <bottom style="thin">
          <color theme="4" tint="0.39997558519241921"/>
        </bottom>
        <vertical/>
        <horizontal/>
      </border>
    </dxf>
    <dxf>
      <font>
        <strike val="0"/>
        <condense val="0"/>
        <extend val="0"/>
        <outline val="0"/>
        <shadow val="0"/>
        <vertAlign val="baseline"/>
        <sz val="11"/>
        <color theme="1"/>
        <name val="Calibri"/>
        <scheme val="minor"/>
      </font>
      <numFmt numFmtId="0" formatCode="General"/>
      <border>
        <left/>
        <right/>
        <top style="thin">
          <color theme="4" tint="0.39997558519241921"/>
        </top>
        <bottom style="thin">
          <color theme="4" tint="0.39997558519241921"/>
        </bottom>
        <vertical/>
        <horizontal/>
      </border>
    </dxf>
    <dxf>
      <font>
        <strike val="0"/>
        <condense val="0"/>
        <extend val="0"/>
        <outline val="0"/>
        <shadow val="0"/>
        <vertAlign val="baseline"/>
        <sz val="11"/>
        <color theme="1"/>
        <name val="Calibri"/>
        <scheme val="minor"/>
      </font>
      <numFmt numFmtId="0" formatCode="General"/>
      <border>
        <left/>
        <right/>
        <top style="thin">
          <color theme="4" tint="0.39997558519241921"/>
        </top>
        <bottom style="thin">
          <color theme="4" tint="0.39997558519241921"/>
        </bottom>
        <vertical/>
        <horizontal/>
      </border>
    </dxf>
    <dxf>
      <font>
        <strike val="0"/>
        <condense val="0"/>
        <extend val="0"/>
        <outline val="0"/>
        <shadow val="0"/>
        <vertAlign val="baseline"/>
        <sz val="11"/>
        <color theme="1"/>
        <name val="Calibri"/>
        <scheme val="minor"/>
      </font>
      <numFmt numFmtId="164" formatCode="0.0000000000"/>
      <border>
        <left/>
        <right/>
        <top style="thin">
          <color theme="4" tint="0.39997558519241921"/>
        </top>
        <bottom style="thin">
          <color theme="4" tint="0.39997558519241921"/>
        </bottom>
        <vertical/>
        <horizontal/>
      </border>
    </dxf>
    <dxf>
      <font>
        <strike val="0"/>
        <condense val="0"/>
        <extend val="0"/>
        <outline val="0"/>
        <shadow val="0"/>
        <vertAlign val="baseline"/>
        <sz val="11"/>
        <color theme="1"/>
        <name val="Calibri"/>
        <scheme val="minor"/>
      </font>
      <numFmt numFmtId="0" formatCode="General"/>
      <border>
        <left/>
        <right/>
        <top style="thin">
          <color theme="4" tint="0.39997558519241921"/>
        </top>
        <bottom style="thin">
          <color theme="4" tint="0.39997558519241921"/>
        </bottom>
        <vertical/>
        <horizontal/>
      </border>
    </dxf>
    <dxf>
      <font>
        <strike val="0"/>
        <condense val="0"/>
        <extend val="0"/>
        <outline val="0"/>
        <shadow val="0"/>
        <vertAlign val="baseline"/>
        <sz val="11"/>
        <color theme="1"/>
        <name val="Calibri"/>
        <scheme val="minor"/>
      </font>
      <numFmt numFmtId="0" formatCode="General"/>
      <border>
        <left/>
        <right/>
        <top style="thin">
          <color theme="4" tint="0.39997558519241921"/>
        </top>
        <bottom style="thin">
          <color theme="4" tint="0.39997558519241921"/>
        </bottom>
        <vertical/>
        <horizontal/>
      </border>
    </dxf>
    <dxf>
      <font>
        <strike val="0"/>
        <condense val="0"/>
        <extend val="0"/>
        <outline val="0"/>
        <shadow val="0"/>
        <vertAlign val="baseline"/>
        <sz val="11"/>
        <color theme="1"/>
        <name val="Calibri"/>
        <scheme val="minor"/>
      </font>
      <numFmt numFmtId="0" formatCode="General"/>
      <border>
        <left/>
        <right/>
        <top style="thin">
          <color theme="4" tint="0.39997558519241921"/>
        </top>
        <bottom style="thin">
          <color theme="4" tint="0.39997558519241921"/>
        </bottom>
        <vertical/>
        <horizontal/>
      </border>
    </dxf>
    <dxf>
      <font>
        <strike val="0"/>
        <condense val="0"/>
        <extend val="0"/>
        <outline val="0"/>
        <shadow val="0"/>
        <vertAlign val="baseline"/>
        <sz val="11"/>
        <color theme="1"/>
        <name val="Calibri"/>
        <scheme val="minor"/>
      </font>
      <numFmt numFmtId="0" formatCode="General"/>
      <border>
        <left/>
        <right/>
        <top style="thin">
          <color theme="4" tint="0.39997558519241921"/>
        </top>
        <bottom style="thin">
          <color theme="4" tint="0.39997558519241921"/>
        </bottom>
        <vertical/>
        <horizontal/>
      </border>
    </dxf>
    <dxf>
      <font>
        <strike val="0"/>
        <condense val="0"/>
        <extend val="0"/>
        <outline val="0"/>
        <shadow val="0"/>
        <vertAlign val="baseline"/>
        <sz val="11"/>
        <color theme="1"/>
        <name val="Calibri"/>
        <scheme val="minor"/>
      </font>
      <numFmt numFmtId="0" formatCode="General"/>
      <border>
        <left/>
        <right/>
        <top style="thin">
          <color theme="4" tint="0.39997558519241921"/>
        </top>
        <bottom style="thin">
          <color theme="4" tint="0.39997558519241921"/>
        </bottom>
        <vertical/>
        <horizontal/>
      </border>
    </dxf>
    <dxf>
      <font>
        <strike val="0"/>
        <condense val="0"/>
        <extend val="0"/>
        <outline val="0"/>
        <shadow val="0"/>
        <vertAlign val="baseline"/>
        <sz val="11"/>
        <color theme="1"/>
        <name val="Calibri"/>
        <scheme val="minor"/>
      </font>
      <numFmt numFmtId="0" formatCode="General"/>
      <border>
        <left/>
        <right/>
        <top style="thin">
          <color theme="4" tint="0.39997558519241921"/>
        </top>
        <bottom style="thin">
          <color theme="4" tint="0.39997558519241921"/>
        </bottom>
        <vertical/>
        <horizontal/>
      </border>
    </dxf>
    <dxf>
      <font>
        <strike val="0"/>
        <condense val="0"/>
        <extend val="0"/>
        <outline val="0"/>
        <shadow val="0"/>
        <vertAlign val="baseline"/>
        <sz val="11"/>
        <color theme="1"/>
        <name val="Calibri"/>
        <scheme val="minor"/>
      </font>
      <numFmt numFmtId="0" formatCode="General"/>
      <border>
        <left/>
        <right/>
        <top style="thin">
          <color theme="4" tint="0.39997558519241921"/>
        </top>
        <bottom style="thin">
          <color theme="4" tint="0.39997558519241921"/>
        </bottom>
        <vertical/>
        <horizontal/>
      </border>
    </dxf>
    <dxf>
      <font>
        <strike val="0"/>
        <condense val="0"/>
        <extend val="0"/>
        <outline val="0"/>
        <shadow val="0"/>
        <vertAlign val="baseline"/>
        <sz val="11"/>
        <color theme="1"/>
        <name val="Calibri"/>
        <scheme val="minor"/>
      </font>
      <numFmt numFmtId="0" formatCode="General"/>
      <border>
        <left/>
        <right/>
        <top style="thin">
          <color theme="4" tint="0.39997558519241921"/>
        </top>
        <bottom style="thin">
          <color theme="4" tint="0.39997558519241921"/>
        </bottom>
        <vertical/>
        <horizontal/>
      </border>
    </dxf>
    <dxf>
      <font>
        <strike val="0"/>
        <condense val="0"/>
        <extend val="0"/>
        <outline val="0"/>
        <shadow val="0"/>
        <vertAlign val="baseline"/>
        <sz val="11"/>
        <color theme="1"/>
        <name val="Calibri"/>
        <scheme val="minor"/>
      </font>
      <numFmt numFmtId="0" formatCode="General"/>
      <border>
        <left/>
        <right/>
        <top style="thin">
          <color theme="4" tint="0.39997558519241921"/>
        </top>
        <bottom style="thin">
          <color theme="4" tint="0.39997558519241921"/>
        </bottom>
        <vertical/>
        <horizontal/>
      </border>
    </dxf>
    <dxf>
      <font>
        <strike val="0"/>
        <condense val="0"/>
        <extend val="0"/>
        <outline val="0"/>
        <shadow val="0"/>
        <vertAlign val="baseline"/>
        <sz val="11"/>
        <color theme="1"/>
        <name val="Calibri"/>
        <scheme val="minor"/>
      </font>
      <numFmt numFmtId="0" formatCode="General"/>
      <border>
        <left/>
        <right/>
        <top style="thin">
          <color theme="4" tint="0.39997558519241921"/>
        </top>
        <bottom style="thin">
          <color theme="4" tint="0.39997558519241921"/>
        </bottom>
        <vertical/>
        <horizontal/>
      </border>
    </dxf>
    <dxf>
      <font>
        <strike val="0"/>
        <condense val="0"/>
        <extend val="0"/>
        <outline val="0"/>
        <shadow val="0"/>
        <vertAlign val="baseline"/>
        <sz val="11"/>
        <color theme="1"/>
        <name val="Calibri"/>
        <scheme val="minor"/>
      </font>
      <numFmt numFmtId="0" formatCode="General"/>
      <border>
        <left/>
        <right/>
        <top style="thin">
          <color theme="4" tint="0.39997558519241921"/>
        </top>
        <bottom style="thin">
          <color theme="4" tint="0.39997558519241921"/>
        </bottom>
        <vertical/>
        <horizontal/>
      </border>
    </dxf>
    <dxf>
      <font>
        <strike val="0"/>
        <condense val="0"/>
        <extend val="0"/>
        <outline val="0"/>
        <shadow val="0"/>
        <vertAlign val="baseline"/>
        <sz val="11"/>
        <color theme="1"/>
        <name val="Calibri"/>
        <scheme val="minor"/>
      </font>
      <numFmt numFmtId="0" formatCode="General"/>
      <border outline="0">
        <left/>
        <right/>
        <top style="thin">
          <color theme="4" tint="0.39997558519241921"/>
        </top>
        <bottom style="thin">
          <color theme="4" tint="0.39997558519241921"/>
        </bottom>
      </border>
    </dxf>
    <dxf>
      <font>
        <i/>
        <strike val="0"/>
        <condense val="0"/>
        <extend val="0"/>
        <outline val="0"/>
        <shadow val="0"/>
        <vertAlign val="baseline"/>
        <sz val="11"/>
        <color theme="1"/>
        <name val="Calibri"/>
        <scheme val="minor"/>
      </font>
      <border outline="0">
        <left/>
        <right/>
        <top style="thin">
          <color theme="4" tint="0.39997558519241921"/>
        </top>
        <bottom style="thin">
          <color theme="4" tint="0.39997558519241921"/>
        </bottom>
      </border>
    </dxf>
    <dxf>
      <font>
        <strike val="0"/>
        <condense val="0"/>
        <extend val="0"/>
        <outline val="0"/>
        <shadow val="0"/>
        <vertAlign val="baseline"/>
        <sz val="11"/>
        <color theme="1"/>
        <name val="Calibri"/>
        <scheme val="minor"/>
      </font>
      <border outline="0">
        <left/>
        <right/>
        <top style="thin">
          <color theme="4" tint="0.39997558519241921"/>
        </top>
        <bottom style="thin">
          <color theme="4" tint="0.39997558519241921"/>
        </bottom>
      </border>
    </dxf>
    <dxf>
      <border outline="0">
        <top style="thin">
          <color theme="4" tint="0.39997558519241921"/>
        </top>
      </border>
    </dxf>
    <dxf>
      <border outline="0">
        <left style="thin">
          <color theme="4" tint="0.39997558519241921"/>
        </left>
        <right style="thin">
          <color theme="4" tint="0.39997558519241921"/>
        </right>
        <top style="thin">
          <color theme="4" tint="0.39997558519241921"/>
        </top>
        <bottom style="thin">
          <color theme="4" tint="0.39997558519241921"/>
        </bottom>
      </border>
    </dxf>
    <dxf>
      <font>
        <strike val="0"/>
        <condense val="0"/>
        <extend val="0"/>
        <outline val="0"/>
        <shadow val="0"/>
        <vertAlign val="baseline"/>
        <sz val="11"/>
        <color theme="1"/>
        <name val="Calibri"/>
        <scheme val="minor"/>
      </font>
    </dxf>
    <dxf>
      <border outline="0">
        <bottom style="thin">
          <color theme="4" tint="0.39997558519241921"/>
        </bottom>
      </border>
    </dxf>
    <dxf>
      <font>
        <b/>
        <strike val="0"/>
        <condense val="0"/>
        <extend val="0"/>
        <outline val="0"/>
        <shadow val="0"/>
        <vertAlign val="baseline"/>
        <sz val="11"/>
        <color theme="0"/>
        <name val="Calibri"/>
        <scheme val="minor"/>
      </font>
      <numFmt numFmtId="0" formatCode="General"/>
      <fill>
        <patternFill patternType="solid">
          <fgColor theme="4"/>
          <bgColor theme="4"/>
        </patternFill>
      </fill>
    </dxf>
    <dxf>
      <font>
        <i/>
      </font>
    </dxf>
    <dxf>
      <border outline="0">
        <top style="thin">
          <color auto="1"/>
        </top>
      </border>
    </dxf>
    <dxf>
      <border outline="0">
        <bottom style="thin">
          <color theme="4" tint="0.39997558519241921"/>
        </bottom>
      </border>
    </dxf>
    <dxf>
      <font>
        <b/>
        <strike val="0"/>
        <condense val="0"/>
        <extend val="0"/>
        <outline val="0"/>
        <shadow val="0"/>
        <vertAlign val="baseline"/>
        <sz val="11"/>
        <color theme="0"/>
        <name val="Calibri"/>
        <scheme val="minor"/>
      </font>
      <fill>
        <patternFill patternType="solid">
          <fgColor theme="4"/>
          <bgColor theme="4"/>
        </patternFill>
      </fill>
    </dxf>
  </dxfs>
  <tableStyles count="0" defaultTableStyle="TableStyleMedium2" defaultPivotStyle="PivotStyleLight16"/>
  <colors>
    <mruColors>
      <color rgb="FFE2686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ables/table1.xml><?xml version="1.0" encoding="utf-8"?>
<table xmlns="http://schemas.openxmlformats.org/spreadsheetml/2006/main" id="1" name="Tableau2" displayName="Tableau2" ref="A1:T4922" totalsRowShown="0" headerRowDxfId="28" headerRowBorderDxfId="27" tableBorderDxfId="26">
  <autoFilter ref="A1:T4922"/>
  <tableColumns count="20">
    <tableColumn id="1" name="Accession"/>
    <tableColumn id="2" name="Gene Symbol" dataDxfId="25"/>
    <tableColumn id="3" name="Abundance+δ EtOH1"/>
    <tableColumn id="4" name="Abundance+δ EtOH2"/>
    <tableColumn id="5" name="Abundance+δ EtOH3"/>
    <tableColumn id="6" name="Abundance+δ EtOH4"/>
    <tableColumn id="7" name="Abundance+δ Control1"/>
    <tableColumn id="8" name="Abundance+δ Control2"/>
    <tableColumn id="9" name="Abundance+δ Control3"/>
    <tableColumn id="10" name="Abundance+δ Control4"/>
    <tableColumn id="11" name="Average EtOH"/>
    <tableColumn id="12" name="Average Control"/>
    <tableColumn id="13" name="StanDevEtOH"/>
    <tableColumn id="14" name="StanDevControl"/>
    <tableColumn id="15" name="p-value"/>
    <tableColumn id="16" name="Ranking"/>
    <tableColumn id="17" name="FDR"/>
    <tableColumn id="18" name="FC"/>
    <tableColumn id="19" name="Group"/>
    <tableColumn id="20" name="Sex"/>
  </tableColumns>
  <tableStyleInfo name="TableStyleMedium2" showFirstColumn="0" showLastColumn="0" showRowStripes="1" showColumnStripes="0"/>
</table>
</file>

<file path=xl/tables/table2.xml><?xml version="1.0" encoding="utf-8"?>
<table xmlns="http://schemas.openxmlformats.org/spreadsheetml/2006/main" id="2" name="Tableau3" displayName="Tableau3" ref="A1:T4873" totalsRowShown="0" headerRowDxfId="24" dataDxfId="22" headerRowBorderDxfId="23" tableBorderDxfId="21" totalsRowBorderDxfId="20">
  <autoFilter ref="A1:T4873"/>
  <tableColumns count="20">
    <tableColumn id="1" name="Accession" dataDxfId="19"/>
    <tableColumn id="2" name="Gene Symbol" dataDxfId="18"/>
    <tableColumn id="3" name="Abundance+δ EtOH1" dataDxfId="17"/>
    <tableColumn id="4" name="Abundance+δ EtOH2" dataDxfId="16"/>
    <tableColumn id="5" name="Abundance+δ EtOH3" dataDxfId="15"/>
    <tableColumn id="6" name="Abundance+δ EtOH4" dataDxfId="14"/>
    <tableColumn id="7" name="Abundance+δ Control1" dataDxfId="13"/>
    <tableColumn id="8" name="Abundance+δ Control2" dataDxfId="12"/>
    <tableColumn id="9" name="Abundance+δ Control3" dataDxfId="11"/>
    <tableColumn id="10" name="Abundance+δ Control4" dataDxfId="10"/>
    <tableColumn id="11" name="Average EtOH" dataDxfId="9">
      <calculatedColumnFormula>AVERAGE(Tableau3[[#This Row],[Abundance+δ EtOH1]:[Abundance+δ EtOH4]])</calculatedColumnFormula>
    </tableColumn>
    <tableColumn id="12" name="Average Control" dataDxfId="8">
      <calculatedColumnFormula>AVERAGE(Tableau3[[#This Row],[Abundance+δ Control1]:[Abundance+δ Control4]])</calculatedColumnFormula>
    </tableColumn>
    <tableColumn id="13" name="StanDevEtOH" dataDxfId="7">
      <calculatedColumnFormula>STDEV(Tableau3[[#This Row],[Abundance+δ EtOH1]:[Abundance+δ EtOH4]])</calculatedColumnFormula>
    </tableColumn>
    <tableColumn id="14" name="StanDevControl" dataDxfId="6">
      <calculatedColumnFormula>STDEV(Tableau3[[#This Row],[Abundance+δ Control1]:[Abundance+δ Control4]])</calculatedColumnFormula>
    </tableColumn>
    <tableColumn id="15" name="p-value" dataDxfId="5">
      <calculatedColumnFormula>_xlfn.T.TEST(Tableau3[[#This Row],[Abundance+δ EtOH1]:[Abundance+δ EtOH4]],Tableau3[[#This Row],[Abundance+δ Control1]:[Abundance+δ Control4]],2,2)</calculatedColumnFormula>
    </tableColumn>
    <tableColumn id="16" name="Ranking" dataDxfId="4"/>
    <tableColumn id="17" name="FDR" dataDxfId="3">
      <calculatedColumnFormula>(Tableau3[[#This Row],[p-value]]*4872)/Tableau3[[#This Row],[Ranking]]</calculatedColumnFormula>
    </tableColumn>
    <tableColumn id="18" name="FC" dataDxfId="2"/>
    <tableColumn id="19" name="Group" dataDxfId="1"/>
    <tableColumn id="20" name="Sex" dataDxfId="0"/>
  </tableColumns>
  <tableStyleInfo name="TableStyleMedium2"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6.xml.rels><?xml version="1.0" encoding="UTF-8" standalone="yes"?>
<Relationships xmlns="http://schemas.openxmlformats.org/package/2006/relationships"><Relationship Id="rId26" Type="http://schemas.openxmlformats.org/officeDocument/2006/relationships/hyperlink" Target="https://doi.org/10.1039/c9mt00196d" TargetMode="External"/><Relationship Id="rId21" Type="http://schemas.openxmlformats.org/officeDocument/2006/relationships/hyperlink" Target="https://doi.org/10.3390/ijms26104944" TargetMode="External"/><Relationship Id="rId42" Type="http://schemas.openxmlformats.org/officeDocument/2006/relationships/hyperlink" Target="https://doi.org/10.1016/j.jchemneu.2010.03.006" TargetMode="External"/><Relationship Id="rId47" Type="http://schemas.openxmlformats.org/officeDocument/2006/relationships/hyperlink" Target="https://doi.org/10.1126/scitranslmed.adg3665" TargetMode="External"/><Relationship Id="rId63" Type="http://schemas.openxmlformats.org/officeDocument/2006/relationships/hyperlink" Target="https://doi.org/10.1016/j.neuroscience.2013.10.026" TargetMode="External"/><Relationship Id="rId68" Type="http://schemas.openxmlformats.org/officeDocument/2006/relationships/hyperlink" Target="https://doi.org/10.3390/cells12081144" TargetMode="External"/><Relationship Id="rId84" Type="http://schemas.openxmlformats.org/officeDocument/2006/relationships/hyperlink" Target="https://doi.org/10.1016/j.neurobiolaging.2007.12.022" TargetMode="External"/><Relationship Id="rId89" Type="http://schemas.openxmlformats.org/officeDocument/2006/relationships/hyperlink" Target="https://doi.org/10.1016/j.talanta.2025.127811" TargetMode="External"/><Relationship Id="rId112" Type="http://schemas.openxmlformats.org/officeDocument/2006/relationships/hyperlink" Target="https://doi.org/10.1074/mcp.M113.036079" TargetMode="External"/><Relationship Id="rId16" Type="http://schemas.openxmlformats.org/officeDocument/2006/relationships/hyperlink" Target="https://doi.org/10.1371/journal.pbio.3002607" TargetMode="External"/><Relationship Id="rId107" Type="http://schemas.openxmlformats.org/officeDocument/2006/relationships/hyperlink" Target="https://doi.org/10.1016/j.chroma.2011.07.073" TargetMode="External"/><Relationship Id="rId11" Type="http://schemas.openxmlformats.org/officeDocument/2006/relationships/hyperlink" Target="https://doi.org/10.1016/S0306-4522(01)00095-1" TargetMode="External"/><Relationship Id="rId32" Type="http://schemas.openxmlformats.org/officeDocument/2006/relationships/hyperlink" Target="https://doi.org/10.1194/jlr.M020628" TargetMode="External"/><Relationship Id="rId37" Type="http://schemas.openxmlformats.org/officeDocument/2006/relationships/hyperlink" Target="https://doi.org/10.1016/j.jhazmat.2024.136719" TargetMode="External"/><Relationship Id="rId53" Type="http://schemas.openxmlformats.org/officeDocument/2006/relationships/hyperlink" Target="https://doi.org/10.1007/s13311-020-00972-w" TargetMode="External"/><Relationship Id="rId58" Type="http://schemas.openxmlformats.org/officeDocument/2006/relationships/hyperlink" Target="https://doi.org/10.1002/alz.70093" TargetMode="External"/><Relationship Id="rId74" Type="http://schemas.openxmlformats.org/officeDocument/2006/relationships/hyperlink" Target="https://doi.org/10.3390/antiox13080951" TargetMode="External"/><Relationship Id="rId79" Type="http://schemas.openxmlformats.org/officeDocument/2006/relationships/hyperlink" Target="https://doi.org/10.1159/000321119" TargetMode="External"/><Relationship Id="rId102" Type="http://schemas.openxmlformats.org/officeDocument/2006/relationships/hyperlink" Target="https://doi.org/10.1016/j.jep.2020.112673" TargetMode="External"/><Relationship Id="rId5" Type="http://schemas.openxmlformats.org/officeDocument/2006/relationships/hyperlink" Target="https://doi.org/10.3390/genes15040416" TargetMode="External"/><Relationship Id="rId90" Type="http://schemas.openxmlformats.org/officeDocument/2006/relationships/hyperlink" Target="https://doi.org/10.1002/brb3.1973" TargetMode="External"/><Relationship Id="rId95" Type="http://schemas.openxmlformats.org/officeDocument/2006/relationships/hyperlink" Target="https://doi.org/10.1016/j.jpba.2017.12.053" TargetMode="External"/><Relationship Id="rId22" Type="http://schemas.openxmlformats.org/officeDocument/2006/relationships/hyperlink" Target="https://doi.org/10.2353/ajpath.2009.090018" TargetMode="External"/><Relationship Id="rId27" Type="http://schemas.openxmlformats.org/officeDocument/2006/relationships/hyperlink" Target="https://doi.org/10.1039/c9mt00267g" TargetMode="External"/><Relationship Id="rId43" Type="http://schemas.openxmlformats.org/officeDocument/2006/relationships/hyperlink" Target="https://doi.org/10.3233/JAD-231003" TargetMode="External"/><Relationship Id="rId48" Type="http://schemas.openxmlformats.org/officeDocument/2006/relationships/hyperlink" Target="https://doi.org/10.1017/S1461145714000601" TargetMode="External"/><Relationship Id="rId64" Type="http://schemas.openxmlformats.org/officeDocument/2006/relationships/hyperlink" Target="https://doi.org/10.1016/j.ejmech.2017.05.019" TargetMode="External"/><Relationship Id="rId69" Type="http://schemas.openxmlformats.org/officeDocument/2006/relationships/hyperlink" Target="https://doi.org/10.3389/fncel.2018.00397" TargetMode="External"/><Relationship Id="rId113" Type="http://schemas.openxmlformats.org/officeDocument/2006/relationships/hyperlink" Target="https://doi.org/10.1194/jlr.M057869" TargetMode="External"/><Relationship Id="rId80" Type="http://schemas.openxmlformats.org/officeDocument/2006/relationships/hyperlink" Target="https://doi.org/10.1016/j.brainresbull.2016.01.005" TargetMode="External"/><Relationship Id="rId85" Type="http://schemas.openxmlformats.org/officeDocument/2006/relationships/hyperlink" Target="https://doi.org/10.3390/brainsci12101395" TargetMode="External"/><Relationship Id="rId12" Type="http://schemas.openxmlformats.org/officeDocument/2006/relationships/hyperlink" Target="https://doi.org/10.3389/fneur.2024.1450663" TargetMode="External"/><Relationship Id="rId17" Type="http://schemas.openxmlformats.org/officeDocument/2006/relationships/hyperlink" Target="https://doi.org/10.1097/nen.0b013e31802c3e7d" TargetMode="External"/><Relationship Id="rId33" Type="http://schemas.openxmlformats.org/officeDocument/2006/relationships/hyperlink" Target="https://doi.org/10.1111/j.1471-4159.2006.03958.x" TargetMode="External"/><Relationship Id="rId38" Type="http://schemas.openxmlformats.org/officeDocument/2006/relationships/hyperlink" Target="https://doi.org/10.3233/JAD-2009-1063" TargetMode="External"/><Relationship Id="rId59" Type="http://schemas.openxmlformats.org/officeDocument/2006/relationships/hyperlink" Target="https://doi.org/10.1016/j.biopha.2024.117088" TargetMode="External"/><Relationship Id="rId103" Type="http://schemas.openxmlformats.org/officeDocument/2006/relationships/hyperlink" Target="https://doi.org/10.1002/trc2.12324" TargetMode="External"/><Relationship Id="rId108" Type="http://schemas.openxmlformats.org/officeDocument/2006/relationships/hyperlink" Target="https://doi.org/10.3389/fnagi.2021.736580" TargetMode="External"/><Relationship Id="rId54" Type="http://schemas.openxmlformats.org/officeDocument/2006/relationships/hyperlink" Target="https://doi.org/10.1016/j.nbd.2020.105198" TargetMode="External"/><Relationship Id="rId70" Type="http://schemas.openxmlformats.org/officeDocument/2006/relationships/hyperlink" Target="https://doi.org/10.2174/156720505774330500" TargetMode="External"/><Relationship Id="rId75" Type="http://schemas.openxmlformats.org/officeDocument/2006/relationships/hyperlink" Target="https://doi.org/10.1016/j.neuro.2009.03.005" TargetMode="External"/><Relationship Id="rId91" Type="http://schemas.openxmlformats.org/officeDocument/2006/relationships/hyperlink" Target="https://doi.org/10.1038/sj.emboj.7600926" TargetMode="External"/><Relationship Id="rId96" Type="http://schemas.openxmlformats.org/officeDocument/2006/relationships/hyperlink" Target="https://doi.org/10.1016/j.phymed.2024.155788" TargetMode="External"/><Relationship Id="rId1" Type="http://schemas.openxmlformats.org/officeDocument/2006/relationships/hyperlink" Target="https://doi.org/10.1016/j.immuni.2024.09.014" TargetMode="External"/><Relationship Id="rId6" Type="http://schemas.openxmlformats.org/officeDocument/2006/relationships/hyperlink" Target="https://doi.org/10.1016/j.jlr.2023.100354" TargetMode="External"/><Relationship Id="rId15" Type="http://schemas.openxmlformats.org/officeDocument/2006/relationships/hyperlink" Target="https://doi.org/10.1002/jnr.22606" TargetMode="External"/><Relationship Id="rId23" Type="http://schemas.openxmlformats.org/officeDocument/2006/relationships/hyperlink" Target="https://doi.org/10.3390/ijms242316635" TargetMode="External"/><Relationship Id="rId28" Type="http://schemas.openxmlformats.org/officeDocument/2006/relationships/hyperlink" Target="https://doi.org/10.1016/j.neuint.2017.02.010" TargetMode="External"/><Relationship Id="rId36" Type="http://schemas.openxmlformats.org/officeDocument/2006/relationships/hyperlink" Target="https://doi.org/10.1172/JCI70317" TargetMode="External"/><Relationship Id="rId49" Type="http://schemas.openxmlformats.org/officeDocument/2006/relationships/hyperlink" Target="https://doi.org/10.1161/JAHA.123.030791" TargetMode="External"/><Relationship Id="rId57" Type="http://schemas.openxmlformats.org/officeDocument/2006/relationships/hyperlink" Target="https://doi.org/10.1016/j.jchromb.2017.05.011" TargetMode="External"/><Relationship Id="rId106" Type="http://schemas.openxmlformats.org/officeDocument/2006/relationships/hyperlink" Target="https://doi.org/10.1111/jnc.70011" TargetMode="External"/><Relationship Id="rId10" Type="http://schemas.openxmlformats.org/officeDocument/2006/relationships/hyperlink" Target="https://doi.org/10.1016/j.bbi.2022.11.012" TargetMode="External"/><Relationship Id="rId31" Type="http://schemas.openxmlformats.org/officeDocument/2006/relationships/hyperlink" Target="https://doi.org/10.1124/jpet.104.075028" TargetMode="External"/><Relationship Id="rId44" Type="http://schemas.openxmlformats.org/officeDocument/2006/relationships/hyperlink" Target="https://doi.org/10.1038/jcbfm.2013.125" TargetMode="External"/><Relationship Id="rId52" Type="http://schemas.openxmlformats.org/officeDocument/2006/relationships/hyperlink" Target="https://doi.org/10.1016/j.nbd.2024.106694" TargetMode="External"/><Relationship Id="rId60" Type="http://schemas.openxmlformats.org/officeDocument/2006/relationships/hyperlink" Target="https://doi.org/10.1016/j.bbalip.2016.03.005" TargetMode="External"/><Relationship Id="rId65" Type="http://schemas.openxmlformats.org/officeDocument/2006/relationships/hyperlink" Target="https://doi.org/10.1016/j.mcpro.2025.100983" TargetMode="External"/><Relationship Id="rId73" Type="http://schemas.openxmlformats.org/officeDocument/2006/relationships/hyperlink" Target="https://doi.org/10.1002/alz.13569" TargetMode="External"/><Relationship Id="rId78" Type="http://schemas.openxmlformats.org/officeDocument/2006/relationships/hyperlink" Target="https://doi.org/10.1039/C6FO01659F" TargetMode="External"/><Relationship Id="rId81" Type="http://schemas.openxmlformats.org/officeDocument/2006/relationships/hyperlink" Target="https://doi.org/10.3389/fnagi.2021.765252" TargetMode="External"/><Relationship Id="rId86" Type="http://schemas.openxmlformats.org/officeDocument/2006/relationships/hyperlink" Target="https://doi.org/10.1046/j.1471-4159.2003.02195.x" TargetMode="External"/><Relationship Id="rId94" Type="http://schemas.openxmlformats.org/officeDocument/2006/relationships/hyperlink" Target="https://doi.org/10.1016/j.stem.2024.09.013" TargetMode="External"/><Relationship Id="rId99" Type="http://schemas.openxmlformats.org/officeDocument/2006/relationships/hyperlink" Target="https://doi.org/10.3390/biom13030479" TargetMode="External"/><Relationship Id="rId101" Type="http://schemas.openxmlformats.org/officeDocument/2006/relationships/hyperlink" Target="https://doi.org/10.1111/bcpt.13094" TargetMode="External"/><Relationship Id="rId4" Type="http://schemas.openxmlformats.org/officeDocument/2006/relationships/hyperlink" Target="https://doi.org/10.1016/j.ecoenv.2025.118251" TargetMode="External"/><Relationship Id="rId9" Type="http://schemas.openxmlformats.org/officeDocument/2006/relationships/hyperlink" Target="https://doi.org/10.1111/j.1471-4159.2009.06170.x" TargetMode="External"/><Relationship Id="rId13" Type="http://schemas.openxmlformats.org/officeDocument/2006/relationships/hyperlink" Target="https://doi.org/10.1016/j.jinorgbio.2020.111073" TargetMode="External"/><Relationship Id="rId18" Type="http://schemas.openxmlformats.org/officeDocument/2006/relationships/hyperlink" Target="https://doi.org/10.1111/jnc.14999" TargetMode="External"/><Relationship Id="rId39" Type="http://schemas.openxmlformats.org/officeDocument/2006/relationships/hyperlink" Target="https://doi.org/10.1016/j.jprot.2018.04.032" TargetMode="External"/><Relationship Id="rId109" Type="http://schemas.openxmlformats.org/officeDocument/2006/relationships/hyperlink" Target="https://doi.org/10.1002/jcp.22459" TargetMode="External"/><Relationship Id="rId34" Type="http://schemas.openxmlformats.org/officeDocument/2006/relationships/hyperlink" Target="https://doi.org/10.1016/j.neuro.2022.11.005" TargetMode="External"/><Relationship Id="rId50" Type="http://schemas.openxmlformats.org/officeDocument/2006/relationships/hyperlink" Target="https://doi.org/10.1111/nan.12203" TargetMode="External"/><Relationship Id="rId55" Type="http://schemas.openxmlformats.org/officeDocument/2006/relationships/hyperlink" Target="https://doi.org/10.3389/fragi.2021.757801" TargetMode="External"/><Relationship Id="rId76" Type="http://schemas.openxmlformats.org/officeDocument/2006/relationships/hyperlink" Target="https://doi.org/10.3389/fnmol.2022.931788" TargetMode="External"/><Relationship Id="rId97" Type="http://schemas.openxmlformats.org/officeDocument/2006/relationships/hyperlink" Target="https://doi.org/10.1016/j.scitotenv.2020.137267" TargetMode="External"/><Relationship Id="rId104" Type="http://schemas.openxmlformats.org/officeDocument/2006/relationships/hyperlink" Target="https://doi.org/10.1093/brain/awv127" TargetMode="External"/><Relationship Id="rId7" Type="http://schemas.openxmlformats.org/officeDocument/2006/relationships/hyperlink" Target="https://doi.org/10.1002/glia.24603" TargetMode="External"/><Relationship Id="rId71" Type="http://schemas.openxmlformats.org/officeDocument/2006/relationships/hyperlink" Target="https://doi.org/10.1016/j.jprot.2010.12.012" TargetMode="External"/><Relationship Id="rId92" Type="http://schemas.openxmlformats.org/officeDocument/2006/relationships/hyperlink" Target="https://doi.org/10.1016/j.lfs.2012.05.020" TargetMode="External"/><Relationship Id="rId2" Type="http://schemas.openxmlformats.org/officeDocument/2006/relationships/hyperlink" Target="https://doi.org/10.1177/0271678X211069006" TargetMode="External"/><Relationship Id="rId29" Type="http://schemas.openxmlformats.org/officeDocument/2006/relationships/hyperlink" Target="https://www.sciencedirect.com/topics/biochemistry-genetics-and-molecular-biology/induced-pluripotent-stem-cell" TargetMode="External"/><Relationship Id="rId24" Type="http://schemas.openxmlformats.org/officeDocument/2006/relationships/hyperlink" Target="https://doi.org/10.1194/jlr.M300320-JLR200" TargetMode="External"/><Relationship Id="rId40" Type="http://schemas.openxmlformats.org/officeDocument/2006/relationships/hyperlink" Target="https://doi.org/10.1016/j.neurobiolaging.2016.04.019" TargetMode="External"/><Relationship Id="rId45" Type="http://schemas.openxmlformats.org/officeDocument/2006/relationships/hyperlink" Target="https://doi.org/10.1093/brain/awu119" TargetMode="External"/><Relationship Id="rId66" Type="http://schemas.openxmlformats.org/officeDocument/2006/relationships/hyperlink" Target="https://doi.org/10.2174/156720508786898488" TargetMode="External"/><Relationship Id="rId87" Type="http://schemas.openxmlformats.org/officeDocument/2006/relationships/hyperlink" Target="https://doi.org/10.1016/j.jlr.2021.100079" TargetMode="External"/><Relationship Id="rId110" Type="http://schemas.openxmlformats.org/officeDocument/2006/relationships/hyperlink" Target="https://doi.org/10.1016/j.jep.2016.09.007" TargetMode="External"/><Relationship Id="rId61" Type="http://schemas.openxmlformats.org/officeDocument/2006/relationships/hyperlink" Target="https://doi.org/10.3390/ijms222010907" TargetMode="External"/><Relationship Id="rId82" Type="http://schemas.openxmlformats.org/officeDocument/2006/relationships/hyperlink" Target="https://doi.org/10.1371/journal.pone.0024777" TargetMode="External"/><Relationship Id="rId19" Type="http://schemas.openxmlformats.org/officeDocument/2006/relationships/hyperlink" Target="https://doi.org/10.1159/000343672" TargetMode="External"/><Relationship Id="rId14" Type="http://schemas.openxmlformats.org/officeDocument/2006/relationships/hyperlink" Target="https://doi.org/10.1002/alz.13118" TargetMode="External"/><Relationship Id="rId30" Type="http://schemas.openxmlformats.org/officeDocument/2006/relationships/hyperlink" Target="https://doi.org/10.1159/000323871" TargetMode="External"/><Relationship Id="rId35" Type="http://schemas.openxmlformats.org/officeDocument/2006/relationships/hyperlink" Target="https://doi.org/10.1016/j.bbih.2023.100599" TargetMode="External"/><Relationship Id="rId56" Type="http://schemas.openxmlformats.org/officeDocument/2006/relationships/hyperlink" Target="https://doi.org/10.1073/pnas.2107187119" TargetMode="External"/><Relationship Id="rId77" Type="http://schemas.openxmlformats.org/officeDocument/2006/relationships/hyperlink" Target="https://doi.org/10.1111/jnc.13958" TargetMode="External"/><Relationship Id="rId100" Type="http://schemas.openxmlformats.org/officeDocument/2006/relationships/hyperlink" Target="https://doi.org/10.1002/advs.202400480" TargetMode="External"/><Relationship Id="rId105" Type="http://schemas.openxmlformats.org/officeDocument/2006/relationships/hyperlink" Target="https://doi.org/10.1007/s13311-022-01325-5" TargetMode="External"/><Relationship Id="rId8" Type="http://schemas.openxmlformats.org/officeDocument/2006/relationships/hyperlink" Target="https://doi.org/10.1002/pro.4268" TargetMode="External"/><Relationship Id="rId51" Type="http://schemas.openxmlformats.org/officeDocument/2006/relationships/hyperlink" Target="https://doi.org/10.1016/j.archger.2009.07.001" TargetMode="External"/><Relationship Id="rId72" Type="http://schemas.openxmlformats.org/officeDocument/2006/relationships/hyperlink" Target="https://www.sciencedirect.com/topics/biochemistry-genetics-and-molecular-biology/proteome" TargetMode="External"/><Relationship Id="rId93" Type="http://schemas.openxmlformats.org/officeDocument/2006/relationships/hyperlink" Target="https://doi.org/10.1089/thy.2019.0255" TargetMode="External"/><Relationship Id="rId98" Type="http://schemas.openxmlformats.org/officeDocument/2006/relationships/hyperlink" Target="https://doi.org/10.3233/JAD-221046" TargetMode="External"/><Relationship Id="rId3" Type="http://schemas.openxmlformats.org/officeDocument/2006/relationships/hyperlink" Target="https://doi.org/10.3233/JAD-221205" TargetMode="External"/><Relationship Id="rId25" Type="http://schemas.openxmlformats.org/officeDocument/2006/relationships/hyperlink" Target="https://doi.org/10.1016/j.jchromb.2006.05.019" TargetMode="External"/><Relationship Id="rId46" Type="http://schemas.openxmlformats.org/officeDocument/2006/relationships/hyperlink" Target="https://doi.org/10.1089/brain.2022.0047" TargetMode="External"/><Relationship Id="rId67" Type="http://schemas.openxmlformats.org/officeDocument/2006/relationships/hyperlink" Target="https://doi.org/10.1016/j.scitotenv.2022.156456" TargetMode="External"/><Relationship Id="rId20" Type="http://schemas.openxmlformats.org/officeDocument/2006/relationships/hyperlink" Target="https://doi.org/10.3390/cells11213523" TargetMode="External"/><Relationship Id="rId41" Type="http://schemas.openxmlformats.org/officeDocument/2006/relationships/hyperlink" Target="https://doi.org/10.1016/j.neuroscience.2025.04.053" TargetMode="External"/><Relationship Id="rId62" Type="http://schemas.openxmlformats.org/officeDocument/2006/relationships/hyperlink" Target="https://doi.org/10.1016/j.heliyon.2024.e38843" TargetMode="External"/><Relationship Id="rId83" Type="http://schemas.openxmlformats.org/officeDocument/2006/relationships/hyperlink" Target="https://doi.org/10.1016/j.nbd.2025.106798" TargetMode="External"/><Relationship Id="rId88" Type="http://schemas.openxmlformats.org/officeDocument/2006/relationships/hyperlink" Target="https://doi.org/10.3389/fnmol.2017.00323" TargetMode="External"/><Relationship Id="rId111" Type="http://schemas.openxmlformats.org/officeDocument/2006/relationships/hyperlink" Target="https://doi.org/10.1002/pmic.202300096"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
  <sheetViews>
    <sheetView workbookViewId="0">
      <selection sqref="A1:L4"/>
    </sheetView>
  </sheetViews>
  <sheetFormatPr baseColWidth="10" defaultColWidth="8.88671875" defaultRowHeight="14.4" x14ac:dyDescent="0.3"/>
  <cols>
    <col min="3" max="3" width="22.21875" style="58" bestFit="1" customWidth="1"/>
    <col min="4" max="4" width="33.21875" style="58" bestFit="1" customWidth="1"/>
  </cols>
  <sheetData>
    <row r="1" spans="1:12" x14ac:dyDescent="0.3">
      <c r="B1" s="133" t="s">
        <v>0</v>
      </c>
      <c r="C1" s="133" t="s">
        <v>17190</v>
      </c>
      <c r="D1" s="133" t="s">
        <v>1</v>
      </c>
      <c r="E1" s="130" t="s">
        <v>2</v>
      </c>
      <c r="F1" s="131"/>
      <c r="G1" s="131"/>
      <c r="H1" s="131"/>
      <c r="I1" s="131"/>
      <c r="J1" s="131"/>
      <c r="K1" s="131"/>
      <c r="L1" s="132"/>
    </row>
    <row r="2" spans="1:12" x14ac:dyDescent="0.3">
      <c r="B2" s="134"/>
      <c r="C2" s="134"/>
      <c r="D2" s="134"/>
      <c r="E2" s="130" t="s">
        <v>3</v>
      </c>
      <c r="F2" s="131"/>
      <c r="G2" s="131"/>
      <c r="H2" s="132"/>
      <c r="I2" s="130" t="s">
        <v>4</v>
      </c>
      <c r="J2" s="131"/>
      <c r="K2" s="131"/>
      <c r="L2" s="132"/>
    </row>
    <row r="3" spans="1:12" x14ac:dyDescent="0.3">
      <c r="A3" s="36" t="s">
        <v>5</v>
      </c>
      <c r="B3" s="2">
        <v>7089</v>
      </c>
      <c r="C3" s="2">
        <v>5022</v>
      </c>
      <c r="D3" s="2">
        <v>4872</v>
      </c>
      <c r="E3" s="1" t="s">
        <v>6</v>
      </c>
      <c r="F3" s="1" t="s">
        <v>7</v>
      </c>
      <c r="G3" s="1" t="s">
        <v>8</v>
      </c>
      <c r="H3" s="1" t="s">
        <v>9</v>
      </c>
      <c r="I3" s="1" t="s">
        <v>10</v>
      </c>
      <c r="J3" s="1" t="s">
        <v>11</v>
      </c>
      <c r="K3" s="1" t="s">
        <v>11</v>
      </c>
      <c r="L3" s="1" t="s">
        <v>12</v>
      </c>
    </row>
    <row r="4" spans="1:12" x14ac:dyDescent="0.3">
      <c r="A4" s="36" t="s">
        <v>13</v>
      </c>
      <c r="B4" s="2">
        <v>7187</v>
      </c>
      <c r="C4" s="2">
        <v>5090</v>
      </c>
      <c r="D4" s="2">
        <v>4921</v>
      </c>
      <c r="E4" s="1" t="s">
        <v>8</v>
      </c>
      <c r="F4" s="1" t="s">
        <v>14</v>
      </c>
      <c r="G4" s="1" t="s">
        <v>14</v>
      </c>
      <c r="H4" s="1" t="s">
        <v>15</v>
      </c>
      <c r="I4" s="1" t="s">
        <v>11</v>
      </c>
      <c r="J4" s="1" t="s">
        <v>8</v>
      </c>
      <c r="K4" s="1" t="s">
        <v>11</v>
      </c>
      <c r="L4" s="1" t="s">
        <v>12</v>
      </c>
    </row>
  </sheetData>
  <mergeCells count="6">
    <mergeCell ref="E1:L1"/>
    <mergeCell ref="C1:C2"/>
    <mergeCell ref="B1:B2"/>
    <mergeCell ref="D1:D2"/>
    <mergeCell ref="I2:L2"/>
    <mergeCell ref="E2:H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922"/>
  <sheetViews>
    <sheetView tabSelected="1" topLeftCell="H1" workbookViewId="0">
      <selection activeCell="T3555" sqref="T3555"/>
    </sheetView>
  </sheetViews>
  <sheetFormatPr baseColWidth="10" defaultRowHeight="14.4" x14ac:dyDescent="0.3"/>
  <cols>
    <col min="1" max="1" width="12" style="58" bestFit="1" customWidth="1"/>
    <col min="2" max="2" width="15.88671875" style="39" customWidth="1"/>
    <col min="3" max="6" width="20.77734375" style="58" bestFit="1" customWidth="1"/>
    <col min="7" max="10" width="22.77734375" style="58" bestFit="1" customWidth="1"/>
    <col min="11" max="11" width="14.77734375" style="58" bestFit="1" customWidth="1"/>
    <col min="12" max="12" width="16.77734375" style="58" bestFit="1" customWidth="1"/>
    <col min="13" max="13" width="14.44140625" style="58" bestFit="1" customWidth="1"/>
    <col min="14" max="14" width="16.44140625" style="58" bestFit="1" customWidth="1"/>
    <col min="15" max="15" width="11" style="58" bestFit="1" customWidth="1"/>
    <col min="16" max="16" width="10" style="58" bestFit="1" customWidth="1"/>
    <col min="17" max="17" width="11" style="58" bestFit="1" customWidth="1"/>
    <col min="18" max="18" width="11.6640625" style="58" bestFit="1" customWidth="1"/>
    <col min="19" max="19" width="13" style="58" bestFit="1" customWidth="1"/>
    <col min="20" max="20" width="10" style="58" bestFit="1" customWidth="1"/>
  </cols>
  <sheetData>
    <row r="1" spans="1:20" x14ac:dyDescent="0.3">
      <c r="A1" s="11" t="s">
        <v>16</v>
      </c>
      <c r="B1" s="11" t="s">
        <v>17</v>
      </c>
      <c r="C1" s="11" t="s">
        <v>18</v>
      </c>
      <c r="D1" s="11" t="s">
        <v>19</v>
      </c>
      <c r="E1" s="11" t="s">
        <v>20</v>
      </c>
      <c r="F1" s="11" t="s">
        <v>21</v>
      </c>
      <c r="G1" s="11" t="s">
        <v>22</v>
      </c>
      <c r="H1" s="11" t="s">
        <v>23</v>
      </c>
      <c r="I1" s="11" t="s">
        <v>24</v>
      </c>
      <c r="J1" s="11" t="s">
        <v>25</v>
      </c>
      <c r="K1" s="11" t="s">
        <v>26</v>
      </c>
      <c r="L1" s="11" t="s">
        <v>27</v>
      </c>
      <c r="M1" s="11" t="s">
        <v>28</v>
      </c>
      <c r="N1" s="11" t="s">
        <v>29</v>
      </c>
      <c r="O1" s="11" t="s">
        <v>30</v>
      </c>
      <c r="P1" s="11" t="s">
        <v>31</v>
      </c>
      <c r="Q1" s="11" t="s">
        <v>32</v>
      </c>
      <c r="R1" s="11" t="s">
        <v>33</v>
      </c>
      <c r="S1" s="11" t="s">
        <v>34</v>
      </c>
      <c r="T1" s="11" t="s">
        <v>35</v>
      </c>
    </row>
    <row r="2" spans="1:20" x14ac:dyDescent="0.3">
      <c r="A2" s="24" t="s">
        <v>36</v>
      </c>
      <c r="B2" s="47" t="s">
        <v>37</v>
      </c>
      <c r="C2" s="24">
        <v>787664.15469999996</v>
      </c>
      <c r="D2" s="24">
        <v>568487.31090000004</v>
      </c>
      <c r="E2" s="24">
        <v>359962.42810000002</v>
      </c>
      <c r="F2" s="24">
        <v>572860.14930000005</v>
      </c>
      <c r="G2" s="24">
        <v>51173.418360000003</v>
      </c>
      <c r="H2" s="24">
        <v>79632.594140000001</v>
      </c>
      <c r="I2" s="24">
        <v>19930.255270000001</v>
      </c>
      <c r="J2" s="24">
        <v>70169.679099999994</v>
      </c>
      <c r="K2" s="24">
        <v>572243.51080000005</v>
      </c>
      <c r="L2" s="24">
        <v>55226.486700000001</v>
      </c>
      <c r="M2" s="24">
        <v>174627.03200000001</v>
      </c>
      <c r="N2" s="24">
        <v>26338.8711</v>
      </c>
      <c r="O2" s="24">
        <v>1.09606E-3</v>
      </c>
      <c r="P2" s="24">
        <v>1</v>
      </c>
      <c r="Q2" s="24">
        <v>5.3936882099999996</v>
      </c>
      <c r="R2" s="24">
        <v>3.3731969400000001</v>
      </c>
      <c r="S2" s="24" t="s">
        <v>38</v>
      </c>
      <c r="T2" s="24" t="s">
        <v>38</v>
      </c>
    </row>
    <row r="3" spans="1:20" x14ac:dyDescent="0.3">
      <c r="A3" s="24" t="s">
        <v>39</v>
      </c>
      <c r="B3" s="47" t="s">
        <v>40</v>
      </c>
      <c r="C3" s="24">
        <v>4865091.26</v>
      </c>
      <c r="D3" s="24">
        <v>8271487.7369999997</v>
      </c>
      <c r="E3" s="24">
        <v>6690781.8700000001</v>
      </c>
      <c r="F3" s="24">
        <v>4772321.46</v>
      </c>
      <c r="G3" s="24">
        <v>2306390.35</v>
      </c>
      <c r="H3" s="24">
        <v>2765829.3</v>
      </c>
      <c r="I3" s="24">
        <v>2481065.9849999999</v>
      </c>
      <c r="J3" s="24">
        <v>2800807.9410000001</v>
      </c>
      <c r="K3" s="24">
        <v>6149920.5820000004</v>
      </c>
      <c r="L3" s="24">
        <v>2588523.39</v>
      </c>
      <c r="M3" s="24">
        <v>1667547.49</v>
      </c>
      <c r="N3" s="24">
        <v>236395.33499999999</v>
      </c>
      <c r="O3" s="24">
        <v>5.5053999999999997E-3</v>
      </c>
      <c r="P3" s="24">
        <v>2</v>
      </c>
      <c r="Q3" s="24">
        <v>13.5460256</v>
      </c>
      <c r="R3" s="24">
        <v>1.24843842</v>
      </c>
      <c r="S3" s="24" t="s">
        <v>38</v>
      </c>
      <c r="T3" s="24" t="s">
        <v>38</v>
      </c>
    </row>
    <row r="4" spans="1:20" x14ac:dyDescent="0.3">
      <c r="A4" s="24" t="s">
        <v>41</v>
      </c>
      <c r="B4" s="47" t="s">
        <v>42</v>
      </c>
      <c r="C4" s="24">
        <v>244123.9203</v>
      </c>
      <c r="D4" s="24">
        <v>316033.81089999998</v>
      </c>
      <c r="E4" s="24">
        <v>254922.20939999999</v>
      </c>
      <c r="F4" s="24">
        <v>230546.93590000001</v>
      </c>
      <c r="G4" s="24">
        <v>151630.39689999999</v>
      </c>
      <c r="H4" s="24">
        <v>218035.2758</v>
      </c>
      <c r="I4" s="24">
        <v>101825.2797</v>
      </c>
      <c r="J4" s="24">
        <v>122485.977</v>
      </c>
      <c r="K4" s="24">
        <v>261406.71909999999</v>
      </c>
      <c r="L4" s="24">
        <v>148494.23199999999</v>
      </c>
      <c r="M4" s="24">
        <v>37758.837299999999</v>
      </c>
      <c r="N4" s="24">
        <v>50662.9804</v>
      </c>
      <c r="O4" s="24">
        <v>1.1727899999999999E-2</v>
      </c>
      <c r="P4" s="24">
        <v>3</v>
      </c>
      <c r="Q4" s="24">
        <v>19.237671299999999</v>
      </c>
      <c r="R4" s="24">
        <v>0.81588932999999997</v>
      </c>
      <c r="S4" s="24" t="s">
        <v>38</v>
      </c>
      <c r="T4" s="24" t="s">
        <v>38</v>
      </c>
    </row>
    <row r="5" spans="1:20" x14ac:dyDescent="0.3">
      <c r="A5" s="24" t="s">
        <v>43</v>
      </c>
      <c r="B5" s="47" t="s">
        <v>44</v>
      </c>
      <c r="C5" s="24">
        <v>9385.5638670000008</v>
      </c>
      <c r="D5" s="24">
        <v>26360.010160000002</v>
      </c>
      <c r="E5" s="24">
        <v>26236.250390000001</v>
      </c>
      <c r="F5" s="24">
        <v>8127.5936519999996</v>
      </c>
      <c r="G5" s="24">
        <v>0.1</v>
      </c>
      <c r="H5" s="24">
        <v>0.1</v>
      </c>
      <c r="I5" s="24">
        <v>0.1</v>
      </c>
      <c r="J5" s="24">
        <v>0.1</v>
      </c>
      <c r="K5" s="24">
        <v>17527.354520000001</v>
      </c>
      <c r="L5" s="24">
        <v>0.1</v>
      </c>
      <c r="M5" s="24">
        <v>10140.7582</v>
      </c>
      <c r="N5" s="24">
        <v>0</v>
      </c>
      <c r="O5" s="24">
        <v>1.352017E-2</v>
      </c>
      <c r="P5" s="24">
        <v>4</v>
      </c>
      <c r="Q5" s="24">
        <v>16.633193200000001</v>
      </c>
      <c r="R5" s="24">
        <v>17.419248700000001</v>
      </c>
      <c r="S5" s="24" t="s">
        <v>38</v>
      </c>
      <c r="T5" s="24" t="s">
        <v>38</v>
      </c>
    </row>
    <row r="6" spans="1:20" x14ac:dyDescent="0.3">
      <c r="A6" s="24" t="s">
        <v>45</v>
      </c>
      <c r="B6" s="47" t="s">
        <v>46</v>
      </c>
      <c r="C6" s="24">
        <v>151002.54139999999</v>
      </c>
      <c r="D6" s="24">
        <v>206305.1</v>
      </c>
      <c r="E6" s="24">
        <v>170533.19380000001</v>
      </c>
      <c r="F6" s="24">
        <v>146436.63519999999</v>
      </c>
      <c r="G6" s="24">
        <v>132592.47889999999</v>
      </c>
      <c r="H6" s="24">
        <v>79762.232810000001</v>
      </c>
      <c r="I6" s="24">
        <v>117907.67419999999</v>
      </c>
      <c r="J6" s="24">
        <v>102242.4555</v>
      </c>
      <c r="K6" s="24">
        <v>168569.3676</v>
      </c>
      <c r="L6" s="24">
        <v>108126.21</v>
      </c>
      <c r="M6" s="24">
        <v>27241.471699999998</v>
      </c>
      <c r="N6" s="24">
        <v>22608.325400000002</v>
      </c>
      <c r="O6" s="24">
        <v>1.423497E-2</v>
      </c>
      <c r="P6" s="24">
        <v>5</v>
      </c>
      <c r="Q6" s="24">
        <v>14.0100617</v>
      </c>
      <c r="R6" s="24">
        <v>0.64062611000000003</v>
      </c>
      <c r="S6" s="24" t="s">
        <v>38</v>
      </c>
      <c r="T6" s="24" t="s">
        <v>38</v>
      </c>
    </row>
    <row r="7" spans="1:20" x14ac:dyDescent="0.3">
      <c r="A7" s="24" t="s">
        <v>47</v>
      </c>
      <c r="B7" s="47" t="s">
        <v>48</v>
      </c>
      <c r="C7" s="24">
        <v>609274.25630000001</v>
      </c>
      <c r="D7" s="24">
        <v>550811.89690000005</v>
      </c>
      <c r="E7" s="24">
        <v>554139.92810000002</v>
      </c>
      <c r="F7" s="24">
        <v>610176.16249999998</v>
      </c>
      <c r="G7" s="24">
        <v>656197.97499999998</v>
      </c>
      <c r="H7" s="24">
        <v>726230.79920000001</v>
      </c>
      <c r="I7" s="24">
        <v>655980.51410000003</v>
      </c>
      <c r="J7" s="24">
        <v>636809.25230000005</v>
      </c>
      <c r="K7" s="24">
        <v>581100.56090000004</v>
      </c>
      <c r="L7" s="24">
        <v>668804.63500000001</v>
      </c>
      <c r="M7" s="24">
        <v>33082.8586</v>
      </c>
      <c r="N7" s="24">
        <v>39348.252</v>
      </c>
      <c r="O7" s="24">
        <v>1.4281840000000001E-2</v>
      </c>
      <c r="P7" s="24">
        <v>6</v>
      </c>
      <c r="Q7" s="24">
        <v>11.7134853</v>
      </c>
      <c r="R7" s="24">
        <v>-0.20279700000000001</v>
      </c>
      <c r="S7" s="24" t="s">
        <v>38</v>
      </c>
      <c r="T7" s="24" t="s">
        <v>38</v>
      </c>
    </row>
    <row r="8" spans="1:20" x14ac:dyDescent="0.3">
      <c r="A8" s="24" t="s">
        <v>49</v>
      </c>
      <c r="B8" s="47" t="s">
        <v>50</v>
      </c>
      <c r="C8" s="24">
        <v>85635.644310000003</v>
      </c>
      <c r="D8" s="24">
        <v>138396.00630000001</v>
      </c>
      <c r="E8" s="24">
        <v>100119.41250000001</v>
      </c>
      <c r="F8" s="24">
        <v>51975.123930000002</v>
      </c>
      <c r="G8" s="24">
        <v>26370.10024</v>
      </c>
      <c r="H8" s="24">
        <v>47326.626609999999</v>
      </c>
      <c r="I8" s="24">
        <v>27111.567289999999</v>
      </c>
      <c r="J8" s="24">
        <v>22469.836569999999</v>
      </c>
      <c r="K8" s="24">
        <v>94031.546749999994</v>
      </c>
      <c r="L8" s="24">
        <v>30819.5327</v>
      </c>
      <c r="M8" s="24">
        <v>35798.050499999998</v>
      </c>
      <c r="N8" s="24">
        <v>11191.4853</v>
      </c>
      <c r="O8" s="24">
        <v>1.5029280000000001E-2</v>
      </c>
      <c r="P8" s="24">
        <v>7</v>
      </c>
      <c r="Q8" s="24">
        <v>10.5655871</v>
      </c>
      <c r="R8" s="24">
        <v>1.6092998599999999</v>
      </c>
      <c r="S8" s="24" t="s">
        <v>38</v>
      </c>
      <c r="T8" s="24" t="s">
        <v>38</v>
      </c>
    </row>
    <row r="9" spans="1:20" x14ac:dyDescent="0.3">
      <c r="A9" s="24" t="s">
        <v>51</v>
      </c>
      <c r="B9" s="47" t="s">
        <v>52</v>
      </c>
      <c r="C9" s="24">
        <v>31622.785550000001</v>
      </c>
      <c r="D9" s="24">
        <v>0.1</v>
      </c>
      <c r="E9" s="24">
        <v>0.1</v>
      </c>
      <c r="F9" s="24">
        <v>0.1</v>
      </c>
      <c r="G9" s="24">
        <v>44101.150780000004</v>
      </c>
      <c r="H9" s="24">
        <v>36528.064839999999</v>
      </c>
      <c r="I9" s="24">
        <v>30637.398829999998</v>
      </c>
      <c r="J9" s="24">
        <v>29754.984769999999</v>
      </c>
      <c r="K9" s="24">
        <v>7905.7713869999998</v>
      </c>
      <c r="L9" s="24">
        <v>35255.399799999999</v>
      </c>
      <c r="M9" s="24">
        <v>15811.3428</v>
      </c>
      <c r="N9" s="24">
        <v>6619.35257</v>
      </c>
      <c r="O9" s="24">
        <v>1.8809389999999999E-2</v>
      </c>
      <c r="P9" s="24">
        <v>8</v>
      </c>
      <c r="Q9" s="24">
        <v>11.5701289</v>
      </c>
      <c r="R9" s="24">
        <v>-2.1568660999999998</v>
      </c>
      <c r="S9" s="24" t="s">
        <v>38</v>
      </c>
      <c r="T9" s="24" t="s">
        <v>38</v>
      </c>
    </row>
    <row r="10" spans="1:20" x14ac:dyDescent="0.3">
      <c r="A10" s="24" t="s">
        <v>53</v>
      </c>
      <c r="B10" s="47" t="s">
        <v>54</v>
      </c>
      <c r="C10" s="24">
        <v>59837.95938</v>
      </c>
      <c r="D10" s="24">
        <v>139863.19380000001</v>
      </c>
      <c r="E10" s="24">
        <v>139874.14689999999</v>
      </c>
      <c r="F10" s="24">
        <v>54824.326560000001</v>
      </c>
      <c r="G10" s="24">
        <v>51698.842190000003</v>
      </c>
      <c r="H10" s="24">
        <v>0.1</v>
      </c>
      <c r="I10" s="24">
        <v>0.1</v>
      </c>
      <c r="J10" s="24">
        <v>0.1</v>
      </c>
      <c r="K10" s="24">
        <v>98599.906640000001</v>
      </c>
      <c r="L10" s="24">
        <v>12924.7855</v>
      </c>
      <c r="M10" s="24">
        <v>47697.001100000001</v>
      </c>
      <c r="N10" s="24">
        <v>25849.3711</v>
      </c>
      <c r="O10" s="24">
        <v>1.9603269999999999E-2</v>
      </c>
      <c r="P10" s="24">
        <v>9</v>
      </c>
      <c r="Q10" s="24">
        <v>10.7186337</v>
      </c>
      <c r="R10" s="24">
        <v>2.9314459400000001</v>
      </c>
      <c r="S10" s="24" t="s">
        <v>38</v>
      </c>
      <c r="T10" s="24" t="s">
        <v>38</v>
      </c>
    </row>
    <row r="11" spans="1:20" x14ac:dyDescent="0.3">
      <c r="A11" s="24" t="s">
        <v>55</v>
      </c>
      <c r="B11" s="47" t="s">
        <v>56</v>
      </c>
      <c r="C11" s="24">
        <v>26659.850979999999</v>
      </c>
      <c r="D11" s="24">
        <v>144902.92420000001</v>
      </c>
      <c r="E11" s="24">
        <v>127001.38710000001</v>
      </c>
      <c r="F11" s="24">
        <v>71644.052150000003</v>
      </c>
      <c r="G11" s="24">
        <v>0.1</v>
      </c>
      <c r="H11" s="24">
        <v>23634.377339999999</v>
      </c>
      <c r="I11" s="24">
        <v>0.1</v>
      </c>
      <c r="J11" s="24">
        <v>9886.0902339999993</v>
      </c>
      <c r="K11" s="24">
        <v>92552.053610000003</v>
      </c>
      <c r="L11" s="24">
        <v>8380.1668900000004</v>
      </c>
      <c r="M11" s="24">
        <v>53871.133699999998</v>
      </c>
      <c r="N11" s="24">
        <v>11186.446900000001</v>
      </c>
      <c r="O11" s="24">
        <v>2.2234540000000001E-2</v>
      </c>
      <c r="P11" s="24">
        <v>10</v>
      </c>
      <c r="Q11" s="24">
        <v>10.9416159</v>
      </c>
      <c r="R11" s="24">
        <v>3.4652141200000002</v>
      </c>
      <c r="S11" s="24" t="s">
        <v>38</v>
      </c>
      <c r="T11" s="24" t="s">
        <v>38</v>
      </c>
    </row>
    <row r="12" spans="1:20" x14ac:dyDescent="0.3">
      <c r="A12" s="24" t="s">
        <v>57</v>
      </c>
      <c r="B12" s="47" t="s">
        <v>58</v>
      </c>
      <c r="C12" s="24">
        <v>294743811.10000002</v>
      </c>
      <c r="D12" s="24">
        <v>555246513.79999995</v>
      </c>
      <c r="E12" s="24">
        <v>416561231.39999998</v>
      </c>
      <c r="F12" s="24">
        <v>273146888.60000002</v>
      </c>
      <c r="G12" s="24">
        <v>158966646.69999999</v>
      </c>
      <c r="H12" s="24">
        <v>221933641.69999999</v>
      </c>
      <c r="I12" s="24">
        <v>158473329.69999999</v>
      </c>
      <c r="J12" s="24">
        <v>188628948.90000001</v>
      </c>
      <c r="K12" s="24">
        <v>384924611.19999999</v>
      </c>
      <c r="L12" s="24">
        <v>182000642</v>
      </c>
      <c r="M12" s="24">
        <v>129919542</v>
      </c>
      <c r="N12" s="24">
        <v>30125727</v>
      </c>
      <c r="O12" s="24">
        <v>2.271223E-2</v>
      </c>
      <c r="P12" s="24">
        <v>11</v>
      </c>
      <c r="Q12" s="24">
        <v>10.1606255</v>
      </c>
      <c r="R12" s="24">
        <v>1.0806323799999999</v>
      </c>
      <c r="S12" s="24" t="s">
        <v>38</v>
      </c>
      <c r="T12" s="24" t="s">
        <v>38</v>
      </c>
    </row>
    <row r="13" spans="1:20" x14ac:dyDescent="0.3">
      <c r="A13" s="24" t="s">
        <v>59</v>
      </c>
      <c r="B13" s="47" t="s">
        <v>60</v>
      </c>
      <c r="C13" s="24">
        <v>710540.34409999999</v>
      </c>
      <c r="D13" s="24">
        <v>1460238.746</v>
      </c>
      <c r="E13" s="24">
        <v>1143583.5989999999</v>
      </c>
      <c r="F13" s="24">
        <v>1126981.4790000001</v>
      </c>
      <c r="G13" s="24">
        <v>648066.69519999996</v>
      </c>
      <c r="H13" s="24">
        <v>706630.48089999997</v>
      </c>
      <c r="I13" s="24">
        <v>656338.58970000001</v>
      </c>
      <c r="J13" s="24">
        <v>388496.8223</v>
      </c>
      <c r="K13" s="24">
        <v>1110336.0419999999</v>
      </c>
      <c r="L13" s="24">
        <v>599883.147</v>
      </c>
      <c r="M13" s="24">
        <v>307490.36499999999</v>
      </c>
      <c r="N13" s="24">
        <v>143280.66</v>
      </c>
      <c r="O13" s="24">
        <v>2.3717490000000001E-2</v>
      </c>
      <c r="P13" s="24">
        <v>12</v>
      </c>
      <c r="Q13" s="24">
        <v>9.72614774</v>
      </c>
      <c r="R13" s="24">
        <v>0.88824296999999997</v>
      </c>
      <c r="S13" s="24" t="s">
        <v>38</v>
      </c>
      <c r="T13" s="24" t="s">
        <v>38</v>
      </c>
    </row>
    <row r="14" spans="1:20" x14ac:dyDescent="0.3">
      <c r="A14" s="8" t="s">
        <v>61</v>
      </c>
      <c r="B14" s="43" t="s">
        <v>62</v>
      </c>
      <c r="C14" s="8">
        <v>0.1</v>
      </c>
      <c r="D14" s="8">
        <v>0.1</v>
      </c>
      <c r="E14" s="8">
        <v>0.1</v>
      </c>
      <c r="F14" s="8">
        <v>10812.93008</v>
      </c>
      <c r="G14" s="8">
        <v>18640.545310000001</v>
      </c>
      <c r="H14" s="8">
        <v>14953.248439999999</v>
      </c>
      <c r="I14" s="8">
        <v>6384.3871090000002</v>
      </c>
      <c r="J14" s="8">
        <v>16703.754300000001</v>
      </c>
      <c r="K14" s="8">
        <v>2703.3075199999998</v>
      </c>
      <c r="L14" s="8">
        <v>14170.4838</v>
      </c>
      <c r="M14" s="8">
        <v>5406.4150399999999</v>
      </c>
      <c r="N14" s="8">
        <v>5404.7797200000005</v>
      </c>
      <c r="O14" s="8">
        <v>2.4006799999999998E-2</v>
      </c>
      <c r="P14" s="8">
        <v>13</v>
      </c>
      <c r="Q14" s="8">
        <v>9.0874967400000006</v>
      </c>
      <c r="R14" s="8">
        <v>-2.3900914700000002</v>
      </c>
      <c r="S14" s="8" t="s">
        <v>38</v>
      </c>
      <c r="T14" s="8" t="s">
        <v>38</v>
      </c>
    </row>
    <row r="15" spans="1:20" x14ac:dyDescent="0.3">
      <c r="A15" s="24" t="s">
        <v>63</v>
      </c>
      <c r="B15" s="47" t="s">
        <v>64</v>
      </c>
      <c r="C15" s="24">
        <v>8403862.4279999994</v>
      </c>
      <c r="D15" s="24">
        <v>14495749.07</v>
      </c>
      <c r="E15" s="24">
        <v>12027776.49</v>
      </c>
      <c r="F15" s="24">
        <v>7036032.0690000001</v>
      </c>
      <c r="G15" s="24">
        <v>5373324.6310000001</v>
      </c>
      <c r="H15" s="24">
        <v>5824419.2019999996</v>
      </c>
      <c r="I15" s="24">
        <v>4420734.0609999998</v>
      </c>
      <c r="J15" s="24">
        <v>5607077.9280000003</v>
      </c>
      <c r="K15" s="24">
        <v>10490855.01</v>
      </c>
      <c r="L15" s="24">
        <v>5306388.96</v>
      </c>
      <c r="M15" s="24">
        <v>3400619.73</v>
      </c>
      <c r="N15" s="24">
        <v>618502</v>
      </c>
      <c r="O15" s="24">
        <v>2.401083E-2</v>
      </c>
      <c r="P15" s="24">
        <v>14</v>
      </c>
      <c r="Q15" s="24">
        <v>8.4398050300000005</v>
      </c>
      <c r="R15" s="24">
        <v>0.98332993000000002</v>
      </c>
      <c r="S15" s="24" t="s">
        <v>38</v>
      </c>
      <c r="T15" s="24" t="s">
        <v>38</v>
      </c>
    </row>
    <row r="16" spans="1:20" x14ac:dyDescent="0.3">
      <c r="A16" s="8" t="s">
        <v>65</v>
      </c>
      <c r="B16" s="43" t="s">
        <v>66</v>
      </c>
      <c r="C16" s="8">
        <v>240006.64859999999</v>
      </c>
      <c r="D16" s="8">
        <v>417713.0258</v>
      </c>
      <c r="E16" s="8">
        <v>429084.05310000002</v>
      </c>
      <c r="F16" s="8">
        <v>247776.5595</v>
      </c>
      <c r="G16" s="8">
        <v>215907.30650000001</v>
      </c>
      <c r="H16" s="8">
        <v>180158.69130000001</v>
      </c>
      <c r="I16" s="8">
        <v>124317.8029</v>
      </c>
      <c r="J16" s="8">
        <v>158143.97940000001</v>
      </c>
      <c r="K16" s="8">
        <v>333645.07169999997</v>
      </c>
      <c r="L16" s="8">
        <v>169631.94500000001</v>
      </c>
      <c r="M16" s="8">
        <v>103790.776</v>
      </c>
      <c r="N16" s="8">
        <v>38460.2232</v>
      </c>
      <c r="O16" s="8">
        <v>2.516736E-2</v>
      </c>
      <c r="P16" s="8">
        <v>15</v>
      </c>
      <c r="Q16" s="8">
        <v>8.2565711900000007</v>
      </c>
      <c r="R16" s="8">
        <v>0.97590631000000005</v>
      </c>
      <c r="S16" s="8" t="s">
        <v>38</v>
      </c>
      <c r="T16" s="8" t="s">
        <v>38</v>
      </c>
    </row>
    <row r="17" spans="1:20" x14ac:dyDescent="0.3">
      <c r="A17" s="24" t="s">
        <v>67</v>
      </c>
      <c r="B17" s="47" t="s">
        <v>68</v>
      </c>
      <c r="C17" s="24">
        <v>134944.98670000001</v>
      </c>
      <c r="D17" s="24">
        <v>90718.373439999996</v>
      </c>
      <c r="E17" s="24">
        <v>97552.514060000001</v>
      </c>
      <c r="F17" s="24">
        <v>116958.8051</v>
      </c>
      <c r="G17" s="24">
        <v>36343.012110000003</v>
      </c>
      <c r="H17" s="24">
        <v>31765.250390000001</v>
      </c>
      <c r="I17" s="24">
        <v>103296.5111</v>
      </c>
      <c r="J17" s="24">
        <v>30800.197660000002</v>
      </c>
      <c r="K17" s="24">
        <v>110043.6698</v>
      </c>
      <c r="L17" s="24">
        <v>50551.2428</v>
      </c>
      <c r="M17" s="24">
        <v>19978.244299999998</v>
      </c>
      <c r="N17" s="24">
        <v>35246.533900000002</v>
      </c>
      <c r="O17" s="24">
        <v>2.6054899999999999E-2</v>
      </c>
      <c r="P17" s="24">
        <v>16</v>
      </c>
      <c r="Q17" s="24">
        <v>8.0135106</v>
      </c>
      <c r="R17" s="24">
        <v>1.1222576900000001</v>
      </c>
      <c r="S17" s="24" t="s">
        <v>38</v>
      </c>
      <c r="T17" s="24" t="s">
        <v>38</v>
      </c>
    </row>
    <row r="18" spans="1:20" x14ac:dyDescent="0.3">
      <c r="A18" s="8" t="s">
        <v>69</v>
      </c>
      <c r="B18" s="43" t="s">
        <v>70</v>
      </c>
      <c r="C18" s="8">
        <v>58427.30313</v>
      </c>
      <c r="D18" s="8">
        <v>140377.8383</v>
      </c>
      <c r="E18" s="8">
        <v>159631.43979999999</v>
      </c>
      <c r="F18" s="8">
        <v>91493.379300000001</v>
      </c>
      <c r="G18" s="8">
        <v>17951.127339999999</v>
      </c>
      <c r="H18" s="8">
        <v>65979.430080000006</v>
      </c>
      <c r="I18" s="8">
        <v>12030.278710000001</v>
      </c>
      <c r="J18" s="8">
        <v>46594.524799999999</v>
      </c>
      <c r="K18" s="8">
        <v>112482.4901</v>
      </c>
      <c r="L18" s="8">
        <v>35638.840199999999</v>
      </c>
      <c r="M18" s="8">
        <v>46056.776299999998</v>
      </c>
      <c r="N18" s="8">
        <v>25237.523499999999</v>
      </c>
      <c r="O18" s="8">
        <v>2.641168E-2</v>
      </c>
      <c r="P18" s="8">
        <v>17</v>
      </c>
      <c r="Q18" s="8">
        <v>7.6454059799999996</v>
      </c>
      <c r="R18" s="8">
        <v>1.65817814</v>
      </c>
      <c r="S18" s="8" t="s">
        <v>38</v>
      </c>
      <c r="T18" s="8" t="s">
        <v>71</v>
      </c>
    </row>
    <row r="19" spans="1:20" x14ac:dyDescent="0.3">
      <c r="A19" s="24" t="s">
        <v>72</v>
      </c>
      <c r="B19" s="47" t="s">
        <v>73</v>
      </c>
      <c r="C19" s="24">
        <v>931917.75430000003</v>
      </c>
      <c r="D19" s="24">
        <v>2268976.3420000002</v>
      </c>
      <c r="E19" s="24">
        <v>1404549.432</v>
      </c>
      <c r="F19" s="24">
        <v>972215.44380000001</v>
      </c>
      <c r="G19" s="24">
        <v>467942.64880000002</v>
      </c>
      <c r="H19" s="24">
        <v>465771.89689999999</v>
      </c>
      <c r="I19" s="24">
        <v>397390.85100000002</v>
      </c>
      <c r="J19" s="24">
        <v>610386.06389999995</v>
      </c>
      <c r="K19" s="24">
        <v>1394414.743</v>
      </c>
      <c r="L19" s="24">
        <v>485372.86499999999</v>
      </c>
      <c r="M19" s="24">
        <v>621051.90800000005</v>
      </c>
      <c r="N19" s="24">
        <v>89549.139299999995</v>
      </c>
      <c r="O19" s="24">
        <v>2.7425149999999999E-2</v>
      </c>
      <c r="P19" s="24">
        <v>18</v>
      </c>
      <c r="Q19" s="24">
        <v>7.4977324200000002</v>
      </c>
      <c r="R19" s="24">
        <v>1.52249437</v>
      </c>
      <c r="S19" s="24" t="s">
        <v>38</v>
      </c>
      <c r="T19" s="24" t="s">
        <v>38</v>
      </c>
    </row>
    <row r="20" spans="1:20" x14ac:dyDescent="0.3">
      <c r="A20" s="8" t="s">
        <v>74</v>
      </c>
      <c r="B20" s="43" t="s">
        <v>75</v>
      </c>
      <c r="C20" s="8">
        <v>17554.141019999999</v>
      </c>
      <c r="D20" s="8">
        <v>56540.502339999999</v>
      </c>
      <c r="E20" s="8">
        <v>40890.971089999999</v>
      </c>
      <c r="F20" s="8">
        <v>27930.26211</v>
      </c>
      <c r="G20" s="8">
        <v>6253.5033199999998</v>
      </c>
      <c r="H20" s="8">
        <v>8387.3558589999993</v>
      </c>
      <c r="I20" s="8">
        <v>8241.2699219999995</v>
      </c>
      <c r="J20" s="8">
        <v>18176.359769999999</v>
      </c>
      <c r="K20" s="8">
        <v>35728.969140000001</v>
      </c>
      <c r="L20" s="8">
        <v>10264.6222</v>
      </c>
      <c r="M20" s="8">
        <v>16841.52</v>
      </c>
      <c r="N20" s="8">
        <v>5363.5420299999996</v>
      </c>
      <c r="O20" s="8">
        <v>2.8006340000000001E-2</v>
      </c>
      <c r="P20" s="8">
        <v>19</v>
      </c>
      <c r="Q20" s="8">
        <v>7.2536416399999997</v>
      </c>
      <c r="R20" s="8">
        <v>1.79941376</v>
      </c>
      <c r="S20" s="8" t="s">
        <v>38</v>
      </c>
      <c r="T20" s="8" t="s">
        <v>38</v>
      </c>
    </row>
    <row r="21" spans="1:20" x14ac:dyDescent="0.3">
      <c r="A21" s="24" t="s">
        <v>76</v>
      </c>
      <c r="B21" s="47" t="s">
        <v>77</v>
      </c>
      <c r="C21" s="24">
        <v>1133648.1629999999</v>
      </c>
      <c r="D21" s="24">
        <v>3257083.3810000001</v>
      </c>
      <c r="E21" s="24">
        <v>2747661.0690000001</v>
      </c>
      <c r="F21" s="24">
        <v>2162992.577</v>
      </c>
      <c r="G21" s="24">
        <v>1130790.6780000001</v>
      </c>
      <c r="H21" s="24">
        <v>1052803.7169999999</v>
      </c>
      <c r="I21" s="24">
        <v>888200.86560000002</v>
      </c>
      <c r="J21" s="24">
        <v>940058.22499999998</v>
      </c>
      <c r="K21" s="24">
        <v>2325346.2969999998</v>
      </c>
      <c r="L21" s="24">
        <v>1002963.37</v>
      </c>
      <c r="M21" s="24">
        <v>911589.625</v>
      </c>
      <c r="N21" s="24">
        <v>109470.499</v>
      </c>
      <c r="O21" s="24">
        <v>2.8036769999999999E-2</v>
      </c>
      <c r="P21" s="24">
        <v>20</v>
      </c>
      <c r="Q21" s="24">
        <v>6.8984464799999996</v>
      </c>
      <c r="R21" s="24">
        <v>1.21317666</v>
      </c>
      <c r="S21" s="24" t="s">
        <v>38</v>
      </c>
      <c r="T21" s="24" t="s">
        <v>38</v>
      </c>
    </row>
    <row r="22" spans="1:20" x14ac:dyDescent="0.3">
      <c r="A22" s="8" t="s">
        <v>78</v>
      </c>
      <c r="B22" s="43" t="s">
        <v>79</v>
      </c>
      <c r="C22" s="8">
        <v>1168058.69</v>
      </c>
      <c r="D22" s="8">
        <v>2772160.3810000001</v>
      </c>
      <c r="E22" s="8">
        <v>2672229.0060000001</v>
      </c>
      <c r="F22" s="8">
        <v>1231636.8419999999</v>
      </c>
      <c r="G22" s="8">
        <v>717790.78460000001</v>
      </c>
      <c r="H22" s="8">
        <v>784865.4301</v>
      </c>
      <c r="I22" s="8">
        <v>676299.37340000004</v>
      </c>
      <c r="J22" s="8">
        <v>633662.7328</v>
      </c>
      <c r="K22" s="8">
        <v>1961021.23</v>
      </c>
      <c r="L22" s="8">
        <v>703154.58</v>
      </c>
      <c r="M22" s="8">
        <v>880256.478</v>
      </c>
      <c r="N22" s="8">
        <v>64397.723700000002</v>
      </c>
      <c r="O22" s="8">
        <v>2.916871E-2</v>
      </c>
      <c r="P22" s="8">
        <v>21</v>
      </c>
      <c r="Q22" s="8">
        <v>6.8352012999999996</v>
      </c>
      <c r="R22" s="8">
        <v>1.4796913700000001</v>
      </c>
      <c r="S22" s="8" t="s">
        <v>38</v>
      </c>
      <c r="T22" s="8" t="s">
        <v>38</v>
      </c>
    </row>
    <row r="23" spans="1:20" x14ac:dyDescent="0.3">
      <c r="A23" s="24" t="s">
        <v>80</v>
      </c>
      <c r="B23" s="47" t="s">
        <v>81</v>
      </c>
      <c r="C23" s="24">
        <v>242896919.59999999</v>
      </c>
      <c r="D23" s="24">
        <v>550701469.60000002</v>
      </c>
      <c r="E23" s="24">
        <v>448914928.89999998</v>
      </c>
      <c r="F23" s="24">
        <v>242727122</v>
      </c>
      <c r="G23" s="24">
        <v>118843957</v>
      </c>
      <c r="H23" s="24">
        <v>163220222.59999999</v>
      </c>
      <c r="I23" s="24">
        <v>146945743.09999999</v>
      </c>
      <c r="J23" s="24">
        <v>169548308.69999999</v>
      </c>
      <c r="K23" s="24">
        <v>371310110</v>
      </c>
      <c r="L23" s="24">
        <v>149639558</v>
      </c>
      <c r="M23" s="24">
        <v>154085799</v>
      </c>
      <c r="N23" s="24">
        <v>22630499.199999999</v>
      </c>
      <c r="O23" s="24">
        <v>2.9308310000000001E-2</v>
      </c>
      <c r="P23" s="24">
        <v>22</v>
      </c>
      <c r="Q23" s="24">
        <v>6.5557356799999997</v>
      </c>
      <c r="R23" s="24">
        <v>1.3111329899999999</v>
      </c>
      <c r="S23" s="24" t="s">
        <v>38</v>
      </c>
      <c r="T23" s="24" t="s">
        <v>38</v>
      </c>
    </row>
    <row r="24" spans="1:20" x14ac:dyDescent="0.3">
      <c r="A24" s="8" t="s">
        <v>82</v>
      </c>
      <c r="B24" s="43" t="s">
        <v>83</v>
      </c>
      <c r="C24" s="8">
        <v>1052590.3870000001</v>
      </c>
      <c r="D24" s="8">
        <v>2633726.0690000001</v>
      </c>
      <c r="E24" s="8">
        <v>2101243.233</v>
      </c>
      <c r="F24" s="8">
        <v>1289625.557</v>
      </c>
      <c r="G24" s="8">
        <v>705910.3051</v>
      </c>
      <c r="H24" s="8">
        <v>810952.9105</v>
      </c>
      <c r="I24" s="8">
        <v>628118.13130000001</v>
      </c>
      <c r="J24" s="8">
        <v>761907.67229999998</v>
      </c>
      <c r="K24" s="8">
        <v>1769296.311</v>
      </c>
      <c r="L24" s="8">
        <v>726722.255</v>
      </c>
      <c r="M24" s="8">
        <v>730565.75800000003</v>
      </c>
      <c r="N24" s="8">
        <v>78504.198199999999</v>
      </c>
      <c r="O24" s="8">
        <v>2.9651750000000001E-2</v>
      </c>
      <c r="P24" s="8">
        <v>23</v>
      </c>
      <c r="Q24" s="8">
        <v>6.3441850500000001</v>
      </c>
      <c r="R24" s="8">
        <v>1.2836996899999999</v>
      </c>
      <c r="S24" s="8" t="s">
        <v>38</v>
      </c>
      <c r="T24" s="8" t="s">
        <v>38</v>
      </c>
    </row>
    <row r="25" spans="1:20" x14ac:dyDescent="0.3">
      <c r="A25" s="24" t="s">
        <v>84</v>
      </c>
      <c r="B25" s="47" t="s">
        <v>85</v>
      </c>
      <c r="C25" s="24">
        <v>578174.00630000001</v>
      </c>
      <c r="D25" s="24">
        <v>2038827.9129999999</v>
      </c>
      <c r="E25" s="24">
        <v>1346897.85</v>
      </c>
      <c r="F25" s="24">
        <v>1216891.6629999999</v>
      </c>
      <c r="G25" s="24">
        <v>325365.06089999998</v>
      </c>
      <c r="H25" s="24">
        <v>652916.03749999998</v>
      </c>
      <c r="I25" s="24">
        <v>364869.24060000002</v>
      </c>
      <c r="J25" s="24">
        <v>488325.17810000002</v>
      </c>
      <c r="K25" s="24">
        <v>1295197.858</v>
      </c>
      <c r="L25" s="24">
        <v>457868.87900000002</v>
      </c>
      <c r="M25" s="24">
        <v>598863.81599999999</v>
      </c>
      <c r="N25" s="24">
        <v>147396.489</v>
      </c>
      <c r="O25" s="24">
        <v>3.4857150000000003E-2</v>
      </c>
      <c r="P25" s="24">
        <v>24</v>
      </c>
      <c r="Q25" s="24">
        <v>7.1471685300000001</v>
      </c>
      <c r="R25" s="24">
        <v>1.50016609</v>
      </c>
      <c r="S25" s="24" t="s">
        <v>38</v>
      </c>
      <c r="T25" s="24" t="s">
        <v>38</v>
      </c>
    </row>
    <row r="26" spans="1:20" x14ac:dyDescent="0.3">
      <c r="A26" s="8" t="s">
        <v>86</v>
      </c>
      <c r="B26" s="43" t="s">
        <v>87</v>
      </c>
      <c r="C26" s="8">
        <v>896760.52190000005</v>
      </c>
      <c r="D26" s="8">
        <v>1402172.6629999999</v>
      </c>
      <c r="E26" s="8">
        <v>1722565.6629999999</v>
      </c>
      <c r="F26" s="8">
        <v>638755.11560000002</v>
      </c>
      <c r="G26" s="8">
        <v>487994.51409999997</v>
      </c>
      <c r="H26" s="8">
        <v>489180.33439999999</v>
      </c>
      <c r="I26" s="8">
        <v>483356.5453</v>
      </c>
      <c r="J26" s="8">
        <v>551716.50630000001</v>
      </c>
      <c r="K26" s="8">
        <v>1165063.4909999999</v>
      </c>
      <c r="L26" s="8">
        <v>503061.97499999998</v>
      </c>
      <c r="M26" s="8">
        <v>488540.82699999999</v>
      </c>
      <c r="N26" s="8">
        <v>32533.5504</v>
      </c>
      <c r="O26" s="8">
        <v>3.5381200000000002E-2</v>
      </c>
      <c r="P26" s="8">
        <v>25</v>
      </c>
      <c r="Q26" s="8">
        <v>6.9644355600000001</v>
      </c>
      <c r="R26" s="8">
        <v>1.2116005299999999</v>
      </c>
      <c r="S26" s="8" t="s">
        <v>38</v>
      </c>
      <c r="T26" s="8" t="s">
        <v>38</v>
      </c>
    </row>
    <row r="27" spans="1:20" x14ac:dyDescent="0.3">
      <c r="A27" s="24" t="s">
        <v>88</v>
      </c>
      <c r="B27" s="47" t="s">
        <v>89</v>
      </c>
      <c r="C27" s="24">
        <v>20913.047269999999</v>
      </c>
      <c r="D27" s="24">
        <v>292643.4828</v>
      </c>
      <c r="E27" s="24">
        <v>326349.01409999997</v>
      </c>
      <c r="F27" s="24">
        <v>268887.74060000002</v>
      </c>
      <c r="G27" s="24">
        <v>13729.104880000001</v>
      </c>
      <c r="H27" s="24">
        <v>24061.551169999999</v>
      </c>
      <c r="I27" s="24">
        <v>26888.961329999998</v>
      </c>
      <c r="J27" s="24">
        <v>75962.361720000001</v>
      </c>
      <c r="K27" s="24">
        <v>227198.32120000001</v>
      </c>
      <c r="L27" s="24">
        <v>35160.4948</v>
      </c>
      <c r="M27" s="24">
        <v>139529.628</v>
      </c>
      <c r="N27" s="24">
        <v>27783.0982</v>
      </c>
      <c r="O27" s="24">
        <v>3.5592699999999998E-2</v>
      </c>
      <c r="P27" s="24">
        <v>26</v>
      </c>
      <c r="Q27" s="24">
        <v>6.7366024800000002</v>
      </c>
      <c r="R27" s="24">
        <v>2.6919249000000001</v>
      </c>
      <c r="S27" s="24" t="s">
        <v>38</v>
      </c>
      <c r="T27" s="24" t="s">
        <v>38</v>
      </c>
    </row>
    <row r="28" spans="1:20" x14ac:dyDescent="0.3">
      <c r="A28" s="8" t="s">
        <v>90</v>
      </c>
      <c r="B28" s="43" t="s">
        <v>91</v>
      </c>
      <c r="C28" s="8">
        <v>209628503.19999999</v>
      </c>
      <c r="D28" s="8">
        <v>445445860.39999998</v>
      </c>
      <c r="E28" s="8">
        <v>398287459.60000002</v>
      </c>
      <c r="F28" s="8">
        <v>199602409.09999999</v>
      </c>
      <c r="G28" s="8">
        <v>126944377.5</v>
      </c>
      <c r="H28" s="8">
        <v>162721333.90000001</v>
      </c>
      <c r="I28" s="8">
        <v>127136914.7</v>
      </c>
      <c r="J28" s="8">
        <v>145838832.19999999</v>
      </c>
      <c r="K28" s="8">
        <v>313241058.10000002</v>
      </c>
      <c r="L28" s="8">
        <v>140660365</v>
      </c>
      <c r="M28" s="8">
        <v>126964961</v>
      </c>
      <c r="N28" s="8">
        <v>17170856</v>
      </c>
      <c r="O28" s="8">
        <v>3.5859719999999998E-2</v>
      </c>
      <c r="P28" s="8">
        <v>27</v>
      </c>
      <c r="Q28" s="8">
        <v>6.5357654199999997</v>
      </c>
      <c r="R28" s="8">
        <v>1.1550574600000001</v>
      </c>
      <c r="S28" s="8" t="s">
        <v>38</v>
      </c>
      <c r="T28" s="8" t="s">
        <v>38</v>
      </c>
    </row>
    <row r="29" spans="1:20" x14ac:dyDescent="0.3">
      <c r="A29" s="24" t="s">
        <v>92</v>
      </c>
      <c r="B29" s="47" t="s">
        <v>93</v>
      </c>
      <c r="C29" s="24">
        <v>325668.51309999998</v>
      </c>
      <c r="D29" s="24">
        <v>522439.03749999998</v>
      </c>
      <c r="E29" s="24">
        <v>510201.74839999998</v>
      </c>
      <c r="F29" s="24">
        <v>398834.19380000001</v>
      </c>
      <c r="G29" s="24">
        <v>262613.20549999998</v>
      </c>
      <c r="H29" s="24">
        <v>379227.02769999998</v>
      </c>
      <c r="I29" s="24">
        <v>271465.85200000001</v>
      </c>
      <c r="J29" s="24">
        <v>255349.2445</v>
      </c>
      <c r="K29" s="24">
        <v>439285.87319999997</v>
      </c>
      <c r="L29" s="24">
        <v>292163.83199999999</v>
      </c>
      <c r="M29" s="24">
        <v>93965.867899999997</v>
      </c>
      <c r="N29" s="24">
        <v>58415.065999999999</v>
      </c>
      <c r="O29" s="24">
        <v>3.7554230000000001E-2</v>
      </c>
      <c r="P29" s="24">
        <v>28</v>
      </c>
      <c r="Q29" s="24">
        <v>6.6001560000000001</v>
      </c>
      <c r="R29" s="24">
        <v>0.58838250999999997</v>
      </c>
      <c r="S29" s="24" t="s">
        <v>38</v>
      </c>
      <c r="T29" s="24" t="s">
        <v>38</v>
      </c>
    </row>
    <row r="30" spans="1:20" x14ac:dyDescent="0.3">
      <c r="A30" s="8" t="s">
        <v>94</v>
      </c>
      <c r="B30" s="43" t="s">
        <v>95</v>
      </c>
      <c r="C30" s="8">
        <v>1203801.452</v>
      </c>
      <c r="D30" s="8">
        <v>2799267.2719999999</v>
      </c>
      <c r="E30" s="8">
        <v>2127716.7409999999</v>
      </c>
      <c r="F30" s="8">
        <v>1086792.67</v>
      </c>
      <c r="G30" s="8">
        <v>671528.39690000005</v>
      </c>
      <c r="H30" s="8">
        <v>934215.47499999998</v>
      </c>
      <c r="I30" s="8">
        <v>592659.93590000004</v>
      </c>
      <c r="J30" s="8">
        <v>712925.35</v>
      </c>
      <c r="K30" s="8">
        <v>1804394.534</v>
      </c>
      <c r="L30" s="8">
        <v>727832.28899999999</v>
      </c>
      <c r="M30" s="8">
        <v>810344.26800000004</v>
      </c>
      <c r="N30" s="8">
        <v>146353.37299999999</v>
      </c>
      <c r="O30" s="8">
        <v>3.9865919999999999E-2</v>
      </c>
      <c r="P30" s="8">
        <v>29</v>
      </c>
      <c r="Q30" s="8">
        <v>6.7648341600000004</v>
      </c>
      <c r="R30" s="8">
        <v>1.3098368600000001</v>
      </c>
      <c r="S30" s="8" t="s">
        <v>38</v>
      </c>
      <c r="T30" s="8" t="s">
        <v>38</v>
      </c>
    </row>
    <row r="31" spans="1:20" x14ac:dyDescent="0.3">
      <c r="A31" s="24" t="s">
        <v>96</v>
      </c>
      <c r="B31" s="47" t="s">
        <v>97</v>
      </c>
      <c r="C31" s="24">
        <v>1059801.2890000001</v>
      </c>
      <c r="D31" s="24">
        <v>1980798.4439999999</v>
      </c>
      <c r="E31" s="24">
        <v>1874267.291</v>
      </c>
      <c r="F31" s="24">
        <v>631331.39879999997</v>
      </c>
      <c r="G31" s="24">
        <v>331758.18790000002</v>
      </c>
      <c r="H31" s="24">
        <v>681197.90760000004</v>
      </c>
      <c r="I31" s="24">
        <v>402654.07559999998</v>
      </c>
      <c r="J31" s="24">
        <v>621059.47600000002</v>
      </c>
      <c r="K31" s="24">
        <v>1386549.6059999999</v>
      </c>
      <c r="L31" s="24">
        <v>509167.41200000001</v>
      </c>
      <c r="M31" s="24">
        <v>650158.75600000005</v>
      </c>
      <c r="N31" s="24">
        <v>168259.174</v>
      </c>
      <c r="O31" s="24">
        <v>3.9964949999999999E-2</v>
      </c>
      <c r="P31" s="24">
        <v>30</v>
      </c>
      <c r="Q31" s="24">
        <v>6.5555834500000003</v>
      </c>
      <c r="R31" s="24">
        <v>1.4452872400000001</v>
      </c>
      <c r="S31" s="24" t="s">
        <v>38</v>
      </c>
      <c r="T31" s="24" t="s">
        <v>38</v>
      </c>
    </row>
    <row r="32" spans="1:20" x14ac:dyDescent="0.3">
      <c r="A32" s="8" t="s">
        <v>98</v>
      </c>
      <c r="B32" s="43" t="s">
        <v>99</v>
      </c>
      <c r="C32" s="8">
        <v>14467.422269999999</v>
      </c>
      <c r="D32" s="8">
        <v>68152.810939999996</v>
      </c>
      <c r="E32" s="8">
        <v>50272.760159999998</v>
      </c>
      <c r="F32" s="8">
        <v>31822.67813</v>
      </c>
      <c r="G32" s="8">
        <v>20158.756249999999</v>
      </c>
      <c r="H32" s="8">
        <v>0.1</v>
      </c>
      <c r="I32" s="8">
        <v>0.1</v>
      </c>
      <c r="J32" s="8">
        <v>13529.495510000001</v>
      </c>
      <c r="K32" s="8">
        <v>41178.917869999997</v>
      </c>
      <c r="L32" s="8">
        <v>8422.1129400000009</v>
      </c>
      <c r="M32" s="8">
        <v>23175.648799999999</v>
      </c>
      <c r="N32" s="8">
        <v>10094.466399999999</v>
      </c>
      <c r="O32" s="8">
        <v>4.1120120000000003E-2</v>
      </c>
      <c r="P32" s="8">
        <v>31</v>
      </c>
      <c r="Q32" s="8">
        <v>6.5274876500000003</v>
      </c>
      <c r="R32" s="8">
        <v>2.2896517900000002</v>
      </c>
      <c r="S32" s="8" t="s">
        <v>100</v>
      </c>
      <c r="T32" s="8" t="s">
        <v>71</v>
      </c>
    </row>
    <row r="33" spans="1:20" x14ac:dyDescent="0.3">
      <c r="A33" s="24" t="s">
        <v>101</v>
      </c>
      <c r="B33" s="47" t="s">
        <v>102</v>
      </c>
      <c r="C33" s="24">
        <v>26954.781640000001</v>
      </c>
      <c r="D33" s="24">
        <v>74604.498439999996</v>
      </c>
      <c r="E33" s="24">
        <v>75106.810939999996</v>
      </c>
      <c r="F33" s="24">
        <v>47099.072659999998</v>
      </c>
      <c r="G33" s="24">
        <v>24010.756249999999</v>
      </c>
      <c r="H33" s="24">
        <v>18439.04336</v>
      </c>
      <c r="I33" s="24">
        <v>31408.891019999999</v>
      </c>
      <c r="J33" s="24">
        <v>25836.875390000001</v>
      </c>
      <c r="K33" s="24">
        <v>55941.290919999999</v>
      </c>
      <c r="L33" s="24">
        <v>24923.891500000002</v>
      </c>
      <c r="M33" s="24">
        <v>23338.344799999999</v>
      </c>
      <c r="N33" s="24">
        <v>5347.1434600000002</v>
      </c>
      <c r="O33" s="24">
        <v>4.1160469999999998E-2</v>
      </c>
      <c r="P33" s="24">
        <v>32</v>
      </c>
      <c r="Q33" s="24">
        <v>6.3297091099999996</v>
      </c>
      <c r="R33" s="24">
        <v>1.1663842</v>
      </c>
      <c r="S33" s="24" t="s">
        <v>38</v>
      </c>
      <c r="T33" s="24" t="s">
        <v>38</v>
      </c>
    </row>
    <row r="34" spans="1:20" x14ac:dyDescent="0.3">
      <c r="A34" s="8" t="s">
        <v>103</v>
      </c>
      <c r="B34" s="43" t="s">
        <v>104</v>
      </c>
      <c r="C34" s="8">
        <v>43711.627339999999</v>
      </c>
      <c r="D34" s="8">
        <v>65662.89688</v>
      </c>
      <c r="E34" s="8">
        <v>64766.291409999998</v>
      </c>
      <c r="F34" s="8">
        <v>29076.63711</v>
      </c>
      <c r="G34" s="8">
        <v>35387.693749999999</v>
      </c>
      <c r="H34" s="8">
        <v>25639.310939999999</v>
      </c>
      <c r="I34" s="8">
        <v>24017.234769999999</v>
      </c>
      <c r="J34" s="8">
        <v>21330.4457</v>
      </c>
      <c r="K34" s="8">
        <v>50804.36318</v>
      </c>
      <c r="L34" s="8">
        <v>26593.671300000002</v>
      </c>
      <c r="M34" s="8">
        <v>17683.442800000001</v>
      </c>
      <c r="N34" s="8">
        <v>6126.0428599999996</v>
      </c>
      <c r="O34" s="8">
        <v>4.1357640000000001E-2</v>
      </c>
      <c r="P34" s="8">
        <v>33</v>
      </c>
      <c r="Q34" s="8">
        <v>6.1673021099999996</v>
      </c>
      <c r="R34" s="8">
        <v>0.93386944999999999</v>
      </c>
      <c r="S34" s="8" t="s">
        <v>38</v>
      </c>
      <c r="T34" s="8" t="s">
        <v>71</v>
      </c>
    </row>
    <row r="35" spans="1:20" x14ac:dyDescent="0.3">
      <c r="A35" s="24" t="s">
        <v>105</v>
      </c>
      <c r="B35" s="47" t="s">
        <v>106</v>
      </c>
      <c r="C35" s="24">
        <v>22587.941800000001</v>
      </c>
      <c r="D35" s="24">
        <v>60553.557030000004</v>
      </c>
      <c r="E35" s="24">
        <v>47880.807030000004</v>
      </c>
      <c r="F35" s="24">
        <v>29528.170310000001</v>
      </c>
      <c r="G35" s="24">
        <v>11509.06582</v>
      </c>
      <c r="H35" s="24">
        <v>17704.176169999999</v>
      </c>
      <c r="I35" s="24">
        <v>18843.91445</v>
      </c>
      <c r="J35" s="24">
        <v>20730.32461</v>
      </c>
      <c r="K35" s="24">
        <v>40137.619039999998</v>
      </c>
      <c r="L35" s="24">
        <v>17196.870299999999</v>
      </c>
      <c r="M35" s="24">
        <v>17294.691500000001</v>
      </c>
      <c r="N35" s="24">
        <v>3991.93073</v>
      </c>
      <c r="O35" s="24">
        <v>4.1492050000000003E-2</v>
      </c>
      <c r="P35" s="24">
        <v>34</v>
      </c>
      <c r="Q35" s="24">
        <v>6.0053635200000004</v>
      </c>
      <c r="R35" s="24">
        <v>1.22280901</v>
      </c>
      <c r="S35" s="24" t="s">
        <v>38</v>
      </c>
      <c r="T35" s="24" t="s">
        <v>71</v>
      </c>
    </row>
    <row r="36" spans="1:20" x14ac:dyDescent="0.3">
      <c r="A36" s="8" t="s">
        <v>107</v>
      </c>
      <c r="B36" s="43" t="s">
        <v>108</v>
      </c>
      <c r="C36" s="8">
        <v>8949484.6740000006</v>
      </c>
      <c r="D36" s="8">
        <v>19170971.899999999</v>
      </c>
      <c r="E36" s="8">
        <v>16083274.77</v>
      </c>
      <c r="F36" s="8">
        <v>8475539.6779999994</v>
      </c>
      <c r="G36" s="8">
        <v>6219414.9929999998</v>
      </c>
      <c r="H36" s="8">
        <v>7419098.7410000004</v>
      </c>
      <c r="I36" s="8">
        <v>5652488.1310000001</v>
      </c>
      <c r="J36" s="8">
        <v>5686590.3109999998</v>
      </c>
      <c r="K36" s="8">
        <v>13169817.76</v>
      </c>
      <c r="L36" s="8">
        <v>6244398.04</v>
      </c>
      <c r="M36" s="8">
        <v>5302500.6900000004</v>
      </c>
      <c r="N36" s="8">
        <v>825035.89599999995</v>
      </c>
      <c r="O36" s="8">
        <v>4.1709019999999999E-2</v>
      </c>
      <c r="P36" s="8">
        <v>35</v>
      </c>
      <c r="Q36" s="8">
        <v>5.86428802</v>
      </c>
      <c r="R36" s="8">
        <v>1.0766009700000001</v>
      </c>
      <c r="S36" s="8" t="s">
        <v>100</v>
      </c>
      <c r="T36" s="8" t="s">
        <v>38</v>
      </c>
    </row>
    <row r="37" spans="1:20" x14ac:dyDescent="0.3">
      <c r="A37" s="24" t="s">
        <v>109</v>
      </c>
      <c r="B37" s="47" t="s">
        <v>110</v>
      </c>
      <c r="C37" s="24">
        <v>14802048.73</v>
      </c>
      <c r="D37" s="24">
        <v>38492831.939999998</v>
      </c>
      <c r="E37" s="24">
        <v>31739048.98</v>
      </c>
      <c r="F37" s="24">
        <v>15617788.16</v>
      </c>
      <c r="G37" s="24">
        <v>7488796.6310000001</v>
      </c>
      <c r="H37" s="24">
        <v>11780362.619999999</v>
      </c>
      <c r="I37" s="24">
        <v>9475092.3729999997</v>
      </c>
      <c r="J37" s="24">
        <v>10454201.550000001</v>
      </c>
      <c r="K37" s="24">
        <v>25162929.449999999</v>
      </c>
      <c r="L37" s="24">
        <v>9799613.2899999991</v>
      </c>
      <c r="M37" s="24">
        <v>11823553</v>
      </c>
      <c r="N37" s="24">
        <v>1807119.3600000001</v>
      </c>
      <c r="O37" s="24">
        <v>4.239586E-2</v>
      </c>
      <c r="P37" s="24">
        <v>36</v>
      </c>
      <c r="Q37" s="24">
        <v>5.7952783999999999</v>
      </c>
      <c r="R37" s="24">
        <v>1.3605031700000001</v>
      </c>
      <c r="S37" s="24" t="s">
        <v>38</v>
      </c>
      <c r="T37" s="24" t="s">
        <v>38</v>
      </c>
    </row>
    <row r="38" spans="1:20" x14ac:dyDescent="0.3">
      <c r="A38" s="8" t="s">
        <v>111</v>
      </c>
      <c r="B38" s="43" t="s">
        <v>112</v>
      </c>
      <c r="C38" s="8">
        <v>51383.881249999999</v>
      </c>
      <c r="D38" s="8">
        <v>139362.61559999999</v>
      </c>
      <c r="E38" s="8">
        <v>170864.80309999999</v>
      </c>
      <c r="F38" s="8">
        <v>73626.092189999996</v>
      </c>
      <c r="G38" s="8">
        <v>37795.037499999999</v>
      </c>
      <c r="H38" s="8">
        <v>37914.61563</v>
      </c>
      <c r="I38" s="8">
        <v>38718.873440000003</v>
      </c>
      <c r="J38" s="8">
        <v>34986.010159999998</v>
      </c>
      <c r="K38" s="8">
        <v>108809.348</v>
      </c>
      <c r="L38" s="8">
        <v>37353.6342</v>
      </c>
      <c r="M38" s="8">
        <v>55737.262799999997</v>
      </c>
      <c r="N38" s="8">
        <v>1630.85446</v>
      </c>
      <c r="O38" s="8">
        <v>4.2740170000000001E-2</v>
      </c>
      <c r="P38" s="8">
        <v>37</v>
      </c>
      <c r="Q38" s="8">
        <v>5.6844430800000003</v>
      </c>
      <c r="R38" s="8">
        <v>1.54248199</v>
      </c>
      <c r="S38" s="8" t="s">
        <v>38</v>
      </c>
      <c r="T38" s="8" t="s">
        <v>71</v>
      </c>
    </row>
    <row r="39" spans="1:20" x14ac:dyDescent="0.3">
      <c r="A39" s="24" t="s">
        <v>113</v>
      </c>
      <c r="B39" s="47" t="s">
        <v>114</v>
      </c>
      <c r="C39" s="24">
        <v>1012409.268</v>
      </c>
      <c r="D39" s="24">
        <v>3362381.6</v>
      </c>
      <c r="E39" s="24">
        <v>3055575.2719999999</v>
      </c>
      <c r="F39" s="24">
        <v>1335462.2879999999</v>
      </c>
      <c r="G39" s="24">
        <v>854072.58050000004</v>
      </c>
      <c r="H39" s="24">
        <v>648690.15179999999</v>
      </c>
      <c r="I39" s="24">
        <v>502972.47889999999</v>
      </c>
      <c r="J39" s="24">
        <v>620091.07559999998</v>
      </c>
      <c r="K39" s="24">
        <v>2191457.1069999998</v>
      </c>
      <c r="L39" s="24">
        <v>656456.57200000004</v>
      </c>
      <c r="M39" s="24">
        <v>1188927.43</v>
      </c>
      <c r="N39" s="24">
        <v>146050.47099999999</v>
      </c>
      <c r="O39" s="24">
        <v>4.2741750000000002E-2</v>
      </c>
      <c r="P39" s="24">
        <v>38</v>
      </c>
      <c r="Q39" s="24">
        <v>5.5350562300000004</v>
      </c>
      <c r="R39" s="24">
        <v>1.7391189600000001</v>
      </c>
      <c r="S39" s="24" t="s">
        <v>38</v>
      </c>
      <c r="T39" s="24" t="s">
        <v>38</v>
      </c>
    </row>
    <row r="40" spans="1:20" x14ac:dyDescent="0.3">
      <c r="A40" s="8" t="s">
        <v>115</v>
      </c>
      <c r="B40" s="43" t="s">
        <v>116</v>
      </c>
      <c r="C40" s="8">
        <v>48048.877339999999</v>
      </c>
      <c r="D40" s="8">
        <v>87623.810939999996</v>
      </c>
      <c r="E40" s="8">
        <v>80492.33438</v>
      </c>
      <c r="F40" s="8">
        <v>36032.707419999999</v>
      </c>
      <c r="G40" s="8">
        <v>32869.787499999999</v>
      </c>
      <c r="H40" s="8">
        <v>38519.947659999998</v>
      </c>
      <c r="I40" s="8">
        <v>20089.205470000001</v>
      </c>
      <c r="J40" s="8">
        <v>27140.426169999999</v>
      </c>
      <c r="K40" s="8">
        <v>63049.432520000002</v>
      </c>
      <c r="L40" s="8">
        <v>29654.841700000001</v>
      </c>
      <c r="M40" s="8">
        <v>24920.373100000001</v>
      </c>
      <c r="N40" s="8">
        <v>7889.8597799999998</v>
      </c>
      <c r="O40" s="8">
        <v>4.3192630000000003E-2</v>
      </c>
      <c r="P40" s="8">
        <v>39</v>
      </c>
      <c r="Q40" s="8">
        <v>5.4500232799999999</v>
      </c>
      <c r="R40" s="8">
        <v>1.0882157100000001</v>
      </c>
      <c r="S40" s="8" t="s">
        <v>38</v>
      </c>
      <c r="T40" s="8" t="s">
        <v>38</v>
      </c>
    </row>
    <row r="41" spans="1:20" x14ac:dyDescent="0.3">
      <c r="A41" s="24" t="s">
        <v>117</v>
      </c>
      <c r="B41" s="47" t="s">
        <v>118</v>
      </c>
      <c r="C41" s="24">
        <v>41018.99063</v>
      </c>
      <c r="D41" s="24">
        <v>114382.14690000001</v>
      </c>
      <c r="E41" s="24">
        <v>65125.338280000004</v>
      </c>
      <c r="F41" s="24">
        <v>60578.517970000001</v>
      </c>
      <c r="G41" s="24">
        <v>43364.666409999998</v>
      </c>
      <c r="H41" s="24">
        <v>0.1</v>
      </c>
      <c r="I41" s="24">
        <v>25713.642970000001</v>
      </c>
      <c r="J41" s="24">
        <v>27982.131249999999</v>
      </c>
      <c r="K41" s="24">
        <v>70276.248439999996</v>
      </c>
      <c r="L41" s="24">
        <v>24265.135200000001</v>
      </c>
      <c r="M41" s="24">
        <v>31208.413700000001</v>
      </c>
      <c r="N41" s="24">
        <v>17976.820800000001</v>
      </c>
      <c r="O41" s="24">
        <v>4.3195230000000001E-2</v>
      </c>
      <c r="P41" s="24">
        <v>40</v>
      </c>
      <c r="Q41" s="24">
        <v>5.3140929699999999</v>
      </c>
      <c r="R41" s="24">
        <v>1.53415228</v>
      </c>
      <c r="S41" s="24" t="s">
        <v>38</v>
      </c>
      <c r="T41" s="24" t="s">
        <v>38</v>
      </c>
    </row>
    <row r="42" spans="1:20" x14ac:dyDescent="0.3">
      <c r="A42" s="8" t="s">
        <v>119</v>
      </c>
      <c r="B42" s="43" t="s">
        <v>120</v>
      </c>
      <c r="C42" s="8">
        <v>100902.5316</v>
      </c>
      <c r="D42" s="8">
        <v>170355.9711</v>
      </c>
      <c r="E42" s="8">
        <v>216377.00229999999</v>
      </c>
      <c r="F42" s="8">
        <v>172397.6918</v>
      </c>
      <c r="G42" s="8">
        <v>91027.644920000006</v>
      </c>
      <c r="H42" s="8">
        <v>75494.049220000001</v>
      </c>
      <c r="I42" s="8">
        <v>98419.203519999995</v>
      </c>
      <c r="J42" s="8">
        <v>127752.4164</v>
      </c>
      <c r="K42" s="8">
        <v>165008.29920000001</v>
      </c>
      <c r="L42" s="8">
        <v>98173.328500000003</v>
      </c>
      <c r="M42" s="8">
        <v>47719.645900000003</v>
      </c>
      <c r="N42" s="8">
        <v>21911.894799999998</v>
      </c>
      <c r="O42" s="8">
        <v>4.3748639999999998E-2</v>
      </c>
      <c r="P42" s="8">
        <v>41</v>
      </c>
      <c r="Q42" s="8">
        <v>5.2509042199999998</v>
      </c>
      <c r="R42" s="8">
        <v>0.74913554999999998</v>
      </c>
      <c r="S42" s="8" t="s">
        <v>38</v>
      </c>
      <c r="T42" s="8" t="s">
        <v>38</v>
      </c>
    </row>
    <row r="43" spans="1:20" x14ac:dyDescent="0.3">
      <c r="A43" s="24" t="s">
        <v>121</v>
      </c>
      <c r="B43" s="47" t="s">
        <v>122</v>
      </c>
      <c r="C43" s="24">
        <v>50359.486230000002</v>
      </c>
      <c r="D43" s="24">
        <v>217855.34220000001</v>
      </c>
      <c r="E43" s="24">
        <v>167384.08240000001</v>
      </c>
      <c r="F43" s="24">
        <v>111076.6293</v>
      </c>
      <c r="G43" s="24">
        <v>46157.625390000001</v>
      </c>
      <c r="H43" s="24">
        <v>22514.329740000001</v>
      </c>
      <c r="I43" s="24">
        <v>51823.805079999998</v>
      </c>
      <c r="J43" s="24">
        <v>52704.909570000003</v>
      </c>
      <c r="K43" s="24">
        <v>136668.88500000001</v>
      </c>
      <c r="L43" s="24">
        <v>43300.167399999998</v>
      </c>
      <c r="M43" s="24">
        <v>72200.969599999997</v>
      </c>
      <c r="N43" s="24">
        <v>14157.656199999999</v>
      </c>
      <c r="O43" s="24">
        <v>4.4198609999999999E-2</v>
      </c>
      <c r="P43" s="24">
        <v>42</v>
      </c>
      <c r="Q43" s="24">
        <v>5.1786040699999996</v>
      </c>
      <c r="R43" s="24">
        <v>1.65824032</v>
      </c>
      <c r="S43" s="24" t="s">
        <v>38</v>
      </c>
      <c r="T43" s="24" t="s">
        <v>38</v>
      </c>
    </row>
    <row r="44" spans="1:20" x14ac:dyDescent="0.3">
      <c r="A44" s="8" t="s">
        <v>123</v>
      </c>
      <c r="B44" s="43" t="s">
        <v>124</v>
      </c>
      <c r="C44" s="8">
        <v>4419216.5039999997</v>
      </c>
      <c r="D44" s="8">
        <v>7464431.1629999997</v>
      </c>
      <c r="E44" s="8">
        <v>8500942.6079999991</v>
      </c>
      <c r="F44" s="8">
        <v>6443488.3770000003</v>
      </c>
      <c r="G44" s="8">
        <v>4294930.7640000004</v>
      </c>
      <c r="H44" s="8">
        <v>4126246.8810000001</v>
      </c>
      <c r="I44" s="8">
        <v>5234635.1629999997</v>
      </c>
      <c r="J44" s="8">
        <v>3950899.659</v>
      </c>
      <c r="K44" s="8">
        <v>6707019.6629999997</v>
      </c>
      <c r="L44" s="8">
        <v>4401678.12</v>
      </c>
      <c r="M44" s="8">
        <v>1741199.18</v>
      </c>
      <c r="N44" s="8">
        <v>572793.16299999994</v>
      </c>
      <c r="O44" s="8">
        <v>4.557042E-2</v>
      </c>
      <c r="P44" s="8">
        <v>43</v>
      </c>
      <c r="Q44" s="8">
        <v>5.2151641199999998</v>
      </c>
      <c r="R44" s="8">
        <v>0.60761818000000001</v>
      </c>
      <c r="S44" s="8" t="s">
        <v>38</v>
      </c>
      <c r="T44" s="8" t="s">
        <v>38</v>
      </c>
    </row>
    <row r="45" spans="1:20" x14ac:dyDescent="0.3">
      <c r="A45" s="24" t="s">
        <v>125</v>
      </c>
      <c r="B45" s="47" t="s">
        <v>126</v>
      </c>
      <c r="C45" s="24">
        <v>1182629.2169999999</v>
      </c>
      <c r="D45" s="24">
        <v>2831064.1</v>
      </c>
      <c r="E45" s="24">
        <v>3313566.6</v>
      </c>
      <c r="F45" s="24">
        <v>1360166.827</v>
      </c>
      <c r="G45" s="24">
        <v>674707.33440000005</v>
      </c>
      <c r="H45" s="24">
        <v>979081.19380000001</v>
      </c>
      <c r="I45" s="24">
        <v>704535.95940000005</v>
      </c>
      <c r="J45" s="24">
        <v>939951.17810000002</v>
      </c>
      <c r="K45" s="24">
        <v>2171856.6860000002</v>
      </c>
      <c r="L45" s="24">
        <v>824568.91599999997</v>
      </c>
      <c r="M45" s="24">
        <v>1060733.6100000001</v>
      </c>
      <c r="N45" s="24">
        <v>157113.03200000001</v>
      </c>
      <c r="O45" s="24">
        <v>4.5724929999999997E-2</v>
      </c>
      <c r="P45" s="24">
        <v>44</v>
      </c>
      <c r="Q45" s="24">
        <v>5.1139181999999996</v>
      </c>
      <c r="R45" s="24">
        <v>1.39721692</v>
      </c>
      <c r="S45" s="24" t="s">
        <v>38</v>
      </c>
      <c r="T45" s="24" t="s">
        <v>38</v>
      </c>
    </row>
    <row r="46" spans="1:20" x14ac:dyDescent="0.3">
      <c r="A46" s="8" t="s">
        <v>127</v>
      </c>
      <c r="B46" s="43" t="s">
        <v>128</v>
      </c>
      <c r="C46" s="8">
        <v>1444077.5120000001</v>
      </c>
      <c r="D46" s="8">
        <v>3699641.2949999999</v>
      </c>
      <c r="E46" s="8">
        <v>3347280.4130000002</v>
      </c>
      <c r="F46" s="8">
        <v>1490069.8459999999</v>
      </c>
      <c r="G46" s="8">
        <v>1011935.96</v>
      </c>
      <c r="H46" s="8">
        <v>1041895.0159999999</v>
      </c>
      <c r="I46" s="8">
        <v>899271.5736</v>
      </c>
      <c r="J46" s="8">
        <v>1049177.8259999999</v>
      </c>
      <c r="K46" s="8">
        <v>2495267.267</v>
      </c>
      <c r="L46" s="8">
        <v>1000570.09</v>
      </c>
      <c r="M46" s="8">
        <v>1196085.97</v>
      </c>
      <c r="N46" s="8">
        <v>69428.701799999995</v>
      </c>
      <c r="O46" s="8">
        <v>4.6836870000000003E-2</v>
      </c>
      <c r="P46" s="8">
        <v>45</v>
      </c>
      <c r="Q46" s="8">
        <v>5.12187226</v>
      </c>
      <c r="R46" s="8">
        <v>1.3183721100000001</v>
      </c>
      <c r="S46" s="8" t="s">
        <v>38</v>
      </c>
      <c r="T46" s="8" t="s">
        <v>38</v>
      </c>
    </row>
    <row r="47" spans="1:20" x14ac:dyDescent="0.3">
      <c r="A47" s="24" t="s">
        <v>129</v>
      </c>
      <c r="B47" s="47" t="s">
        <v>130</v>
      </c>
      <c r="C47" s="24">
        <v>0.1</v>
      </c>
      <c r="D47" s="24">
        <v>0.1</v>
      </c>
      <c r="E47" s="24">
        <v>0.1</v>
      </c>
      <c r="F47" s="24">
        <v>0.1</v>
      </c>
      <c r="G47" s="24">
        <v>27580.74063</v>
      </c>
      <c r="H47" s="24">
        <v>11209.622460000001</v>
      </c>
      <c r="I47" s="24">
        <v>24810.66445</v>
      </c>
      <c r="J47" s="24">
        <v>0.1</v>
      </c>
      <c r="K47" s="24">
        <v>0.1</v>
      </c>
      <c r="L47" s="24">
        <v>15900.2819</v>
      </c>
      <c r="M47" s="24">
        <v>0</v>
      </c>
      <c r="N47" s="24">
        <v>12788.616099999999</v>
      </c>
      <c r="O47" s="24">
        <v>4.7378900000000002E-2</v>
      </c>
      <c r="P47" s="24">
        <v>46</v>
      </c>
      <c r="Q47" s="24">
        <v>5.0685119299999997</v>
      </c>
      <c r="R47" s="24">
        <v>-17.278692800000002</v>
      </c>
      <c r="S47" s="24" t="s">
        <v>38</v>
      </c>
      <c r="T47" s="24" t="s">
        <v>71</v>
      </c>
    </row>
    <row r="48" spans="1:20" x14ac:dyDescent="0.3">
      <c r="A48" s="8" t="s">
        <v>131</v>
      </c>
      <c r="B48" s="43" t="s">
        <v>132</v>
      </c>
      <c r="C48" s="8">
        <v>13357.51211</v>
      </c>
      <c r="D48" s="8">
        <v>38447.400780000004</v>
      </c>
      <c r="E48" s="8">
        <v>31240.779689999999</v>
      </c>
      <c r="F48" s="8">
        <v>18584.099999999999</v>
      </c>
      <c r="G48" s="8">
        <v>9952.5052730000007</v>
      </c>
      <c r="H48" s="8">
        <v>13050.154689999999</v>
      </c>
      <c r="I48" s="8">
        <v>13667.3002</v>
      </c>
      <c r="J48" s="8">
        <v>0.1</v>
      </c>
      <c r="K48" s="8">
        <v>25407.44814</v>
      </c>
      <c r="L48" s="8">
        <v>9167.5150400000002</v>
      </c>
      <c r="M48" s="8">
        <v>11486.617700000001</v>
      </c>
      <c r="N48" s="8">
        <v>6324.0457800000004</v>
      </c>
      <c r="O48" s="8">
        <v>4.7998260000000001E-2</v>
      </c>
      <c r="P48" s="8">
        <v>47</v>
      </c>
      <c r="Q48" s="8">
        <v>5.02552003</v>
      </c>
      <c r="R48" s="8">
        <v>1.4706488499999999</v>
      </c>
      <c r="S48" s="8" t="s">
        <v>38</v>
      </c>
      <c r="T48" s="8" t="s">
        <v>38</v>
      </c>
    </row>
    <row r="49" spans="1:20" x14ac:dyDescent="0.3">
      <c r="A49" s="24" t="s">
        <v>133</v>
      </c>
      <c r="B49" s="47" t="s">
        <v>134</v>
      </c>
      <c r="C49" s="24">
        <v>554150.87490000005</v>
      </c>
      <c r="D49" s="24">
        <v>1433108.53</v>
      </c>
      <c r="E49" s="24">
        <v>1286634.9140000001</v>
      </c>
      <c r="F49" s="24">
        <v>500885.47499999998</v>
      </c>
      <c r="G49" s="24">
        <v>411399.72499999998</v>
      </c>
      <c r="H49" s="24">
        <v>413954.935</v>
      </c>
      <c r="I49" s="24">
        <v>235802.0656</v>
      </c>
      <c r="J49" s="24">
        <v>269222.49790000002</v>
      </c>
      <c r="K49" s="24">
        <v>943694.94850000006</v>
      </c>
      <c r="L49" s="24">
        <v>332594.80599999998</v>
      </c>
      <c r="M49" s="24">
        <v>484753.64500000002</v>
      </c>
      <c r="N49" s="24">
        <v>93478.285999999993</v>
      </c>
      <c r="O49" s="24">
        <v>4.8086589999999999E-2</v>
      </c>
      <c r="P49" s="24">
        <v>48</v>
      </c>
      <c r="Q49" s="24">
        <v>4.9298773799999998</v>
      </c>
      <c r="R49" s="24">
        <v>1.50455494</v>
      </c>
      <c r="S49" s="24" t="s">
        <v>38</v>
      </c>
      <c r="T49" s="24" t="s">
        <v>38</v>
      </c>
    </row>
    <row r="50" spans="1:20" s="22" customFormat="1" x14ac:dyDescent="0.3">
      <c r="A50" s="21" t="s">
        <v>135</v>
      </c>
      <c r="B50" s="48" t="s">
        <v>136</v>
      </c>
      <c r="C50" s="21">
        <v>115712.68979999999</v>
      </c>
      <c r="D50" s="21">
        <v>235657.36559999999</v>
      </c>
      <c r="E50" s="21">
        <v>236469.37340000001</v>
      </c>
      <c r="F50" s="21">
        <v>116917.9164</v>
      </c>
      <c r="G50" s="21">
        <v>47097.838280000004</v>
      </c>
      <c r="H50" s="21">
        <v>103320.9477</v>
      </c>
      <c r="I50" s="21">
        <v>104680.7914</v>
      </c>
      <c r="J50" s="21">
        <v>88864.70938</v>
      </c>
      <c r="K50" s="21">
        <v>176189.3363</v>
      </c>
      <c r="L50" s="21">
        <v>85991.0717</v>
      </c>
      <c r="M50" s="21">
        <v>69139.123900000006</v>
      </c>
      <c r="N50" s="21">
        <v>26898.399099999999</v>
      </c>
      <c r="O50" s="21">
        <v>5.1048530000000002E-2</v>
      </c>
      <c r="P50" s="21">
        <v>49</v>
      </c>
      <c r="Q50" s="21">
        <v>5.1267314400000004</v>
      </c>
      <c r="R50" s="21">
        <v>1.03486783</v>
      </c>
      <c r="S50" s="21" t="s">
        <v>38</v>
      </c>
      <c r="T50" s="21" t="s">
        <v>38</v>
      </c>
    </row>
    <row r="51" spans="1:20" s="22" customFormat="1" x14ac:dyDescent="0.3">
      <c r="A51" s="23" t="s">
        <v>137</v>
      </c>
      <c r="B51" s="49" t="s">
        <v>138</v>
      </c>
      <c r="C51" s="23">
        <v>174675.91250000001</v>
      </c>
      <c r="D51" s="23">
        <v>350702.31880000001</v>
      </c>
      <c r="E51" s="23">
        <v>315717.31880000001</v>
      </c>
      <c r="F51" s="23">
        <v>154723.89689999999</v>
      </c>
      <c r="G51" s="23">
        <v>85923.607810000001</v>
      </c>
      <c r="H51" s="23">
        <v>72865.725000000006</v>
      </c>
      <c r="I51" s="23">
        <v>147452.95939999999</v>
      </c>
      <c r="J51" s="23">
        <v>163156.95939999999</v>
      </c>
      <c r="K51" s="23">
        <v>248954.86170000001</v>
      </c>
      <c r="L51" s="23">
        <v>117349.81299999999</v>
      </c>
      <c r="M51" s="23">
        <v>98668.819300000003</v>
      </c>
      <c r="N51" s="23">
        <v>44612.907500000001</v>
      </c>
      <c r="O51" s="23">
        <v>5.1114130000000001E-2</v>
      </c>
      <c r="P51" s="23">
        <v>50</v>
      </c>
      <c r="Q51" s="23">
        <v>5.0306523099999998</v>
      </c>
      <c r="R51" s="23">
        <v>1.08506865</v>
      </c>
      <c r="S51" s="23" t="s">
        <v>38</v>
      </c>
      <c r="T51" s="23" t="s">
        <v>38</v>
      </c>
    </row>
    <row r="52" spans="1:20" s="22" customFormat="1" x14ac:dyDescent="0.3">
      <c r="A52" s="21" t="s">
        <v>139</v>
      </c>
      <c r="B52" s="48" t="s">
        <v>140</v>
      </c>
      <c r="C52" s="21">
        <v>99549.877340000006</v>
      </c>
      <c r="D52" s="21">
        <v>221317.68590000001</v>
      </c>
      <c r="E52" s="21">
        <v>238574.5141</v>
      </c>
      <c r="F52" s="21">
        <v>120694.9711</v>
      </c>
      <c r="G52" s="21">
        <v>87890.506250000006</v>
      </c>
      <c r="H52" s="21">
        <v>83211.351949999997</v>
      </c>
      <c r="I52" s="21">
        <v>75040.832420000006</v>
      </c>
      <c r="J52" s="21">
        <v>93231.281640000001</v>
      </c>
      <c r="K52" s="21">
        <v>170034.26209999999</v>
      </c>
      <c r="L52" s="21">
        <v>84843.493100000007</v>
      </c>
      <c r="M52" s="21">
        <v>70071.796100000007</v>
      </c>
      <c r="N52" s="21">
        <v>7711.3623299999999</v>
      </c>
      <c r="O52" s="21">
        <v>5.2079790000000001E-2</v>
      </c>
      <c r="P52" s="21">
        <v>51</v>
      </c>
      <c r="Q52" s="21">
        <v>5.0251886900000002</v>
      </c>
      <c r="R52" s="21">
        <v>1.00294956</v>
      </c>
      <c r="S52" s="21" t="s">
        <v>38</v>
      </c>
      <c r="T52" s="21" t="s">
        <v>38</v>
      </c>
    </row>
    <row r="53" spans="1:20" s="22" customFormat="1" x14ac:dyDescent="0.3">
      <c r="A53" s="23" t="s">
        <v>141</v>
      </c>
      <c r="B53" s="49" t="s">
        <v>142</v>
      </c>
      <c r="C53" s="23">
        <v>14474.102929999999</v>
      </c>
      <c r="D53" s="23">
        <v>38949.057030000004</v>
      </c>
      <c r="E53" s="23">
        <v>29307.121480000002</v>
      </c>
      <c r="F53" s="23">
        <v>30385.80703</v>
      </c>
      <c r="G53" s="23">
        <v>16346.306049999999</v>
      </c>
      <c r="H53" s="23">
        <v>17809.322660000002</v>
      </c>
      <c r="I53" s="23">
        <v>12362.59023</v>
      </c>
      <c r="J53" s="23">
        <v>16198.47012</v>
      </c>
      <c r="K53" s="23">
        <v>28279.022120000001</v>
      </c>
      <c r="L53" s="23">
        <v>15679.1723</v>
      </c>
      <c r="M53" s="23">
        <v>10164.0046</v>
      </c>
      <c r="N53" s="23">
        <v>2327.5161899999998</v>
      </c>
      <c r="O53" s="23">
        <v>5.2092890000000003E-2</v>
      </c>
      <c r="P53" s="23">
        <v>52</v>
      </c>
      <c r="Q53" s="23">
        <v>4.9297908499999998</v>
      </c>
      <c r="R53" s="23">
        <v>0.85088282999999998</v>
      </c>
      <c r="S53" s="23" t="s">
        <v>38</v>
      </c>
      <c r="T53" s="23" t="s">
        <v>38</v>
      </c>
    </row>
    <row r="54" spans="1:20" s="22" customFormat="1" x14ac:dyDescent="0.3">
      <c r="A54" s="21" t="s">
        <v>143</v>
      </c>
      <c r="B54" s="48" t="s">
        <v>144</v>
      </c>
      <c r="C54" s="21">
        <v>62304.516020000003</v>
      </c>
      <c r="D54" s="21">
        <v>164939.42809999999</v>
      </c>
      <c r="E54" s="21">
        <v>194582.432</v>
      </c>
      <c r="F54" s="21">
        <v>98259.08438</v>
      </c>
      <c r="G54" s="21">
        <v>61918.049220000001</v>
      </c>
      <c r="H54" s="21">
        <v>56213.078520000003</v>
      </c>
      <c r="I54" s="21">
        <v>59649.781640000001</v>
      </c>
      <c r="J54" s="21">
        <v>48759.14688</v>
      </c>
      <c r="K54" s="21">
        <v>130021.3651</v>
      </c>
      <c r="L54" s="21">
        <v>56635.0141</v>
      </c>
      <c r="M54" s="21">
        <v>60502.938300000002</v>
      </c>
      <c r="N54" s="21">
        <v>5750.5535300000001</v>
      </c>
      <c r="O54" s="21">
        <v>5.2217689999999997E-2</v>
      </c>
      <c r="P54" s="21">
        <v>53</v>
      </c>
      <c r="Q54" s="21">
        <v>4.84836299</v>
      </c>
      <c r="R54" s="21">
        <v>1.19898254</v>
      </c>
      <c r="S54" s="21" t="s">
        <v>38</v>
      </c>
      <c r="T54" s="21" t="s">
        <v>38</v>
      </c>
    </row>
    <row r="55" spans="1:20" s="22" customFormat="1" x14ac:dyDescent="0.3">
      <c r="A55" s="23" t="s">
        <v>145</v>
      </c>
      <c r="B55" s="49" t="s">
        <v>146</v>
      </c>
      <c r="C55" s="23">
        <v>147253.52770000001</v>
      </c>
      <c r="D55" s="23">
        <v>317437.85389999999</v>
      </c>
      <c r="E55" s="23">
        <v>134915.9633</v>
      </c>
      <c r="F55" s="23">
        <v>141850.37539999999</v>
      </c>
      <c r="G55" s="23">
        <v>80296.968160000004</v>
      </c>
      <c r="H55" s="23">
        <v>83744.674220000001</v>
      </c>
      <c r="I55" s="23">
        <v>77597.522849999994</v>
      </c>
      <c r="J55" s="23">
        <v>73805.24063</v>
      </c>
      <c r="K55" s="23">
        <v>185364.4301</v>
      </c>
      <c r="L55" s="23">
        <v>78861.101500000004</v>
      </c>
      <c r="M55" s="23">
        <v>88193.633400000006</v>
      </c>
      <c r="N55" s="23">
        <v>4205.9226399999998</v>
      </c>
      <c r="O55" s="23">
        <v>5.239709E-2</v>
      </c>
      <c r="P55" s="23">
        <v>54</v>
      </c>
      <c r="Q55" s="23">
        <v>4.7749277399999999</v>
      </c>
      <c r="R55" s="23">
        <v>1.2329786599999999</v>
      </c>
      <c r="S55" s="23" t="s">
        <v>38</v>
      </c>
      <c r="T55" s="23" t="s">
        <v>38</v>
      </c>
    </row>
    <row r="56" spans="1:20" s="22" customFormat="1" x14ac:dyDescent="0.3">
      <c r="A56" s="21" t="s">
        <v>147</v>
      </c>
      <c r="B56" s="48" t="s">
        <v>148</v>
      </c>
      <c r="C56" s="21">
        <v>53689.092190000003</v>
      </c>
      <c r="D56" s="21">
        <v>446279.84220000001</v>
      </c>
      <c r="E56" s="21">
        <v>415443.13909999997</v>
      </c>
      <c r="F56" s="21">
        <v>183302.4203</v>
      </c>
      <c r="G56" s="21">
        <v>0.1</v>
      </c>
      <c r="H56" s="21">
        <v>81764.260160000005</v>
      </c>
      <c r="I56" s="21">
        <v>26313.599999999999</v>
      </c>
      <c r="J56" s="21">
        <v>64830.986720000001</v>
      </c>
      <c r="K56" s="21">
        <v>274678.62339999998</v>
      </c>
      <c r="L56" s="21">
        <v>43227.236700000001</v>
      </c>
      <c r="M56" s="21">
        <v>188368.08900000001</v>
      </c>
      <c r="N56" s="21">
        <v>36997.660499999998</v>
      </c>
      <c r="O56" s="21">
        <v>5.2476250000000002E-2</v>
      </c>
      <c r="P56" s="21">
        <v>55</v>
      </c>
      <c r="Q56" s="21">
        <v>4.6951929100000003</v>
      </c>
      <c r="R56" s="21">
        <v>2.6677321200000002</v>
      </c>
      <c r="S56" s="21" t="s">
        <v>38</v>
      </c>
      <c r="T56" s="21" t="s">
        <v>38</v>
      </c>
    </row>
    <row r="57" spans="1:20" s="22" customFormat="1" x14ac:dyDescent="0.3">
      <c r="A57" s="23" t="s">
        <v>149</v>
      </c>
      <c r="B57" s="49" t="s">
        <v>150</v>
      </c>
      <c r="C57" s="23">
        <v>146749.5526</v>
      </c>
      <c r="D57" s="23">
        <v>445993.80310000002</v>
      </c>
      <c r="E57" s="23">
        <v>256901.4418</v>
      </c>
      <c r="F57" s="23">
        <v>215021.69380000001</v>
      </c>
      <c r="G57" s="23">
        <v>134778.92079999999</v>
      </c>
      <c r="H57" s="23">
        <v>77604.465230000002</v>
      </c>
      <c r="I57" s="23">
        <v>112155.9467</v>
      </c>
      <c r="J57" s="23">
        <v>112453.6425</v>
      </c>
      <c r="K57" s="23">
        <v>266166.62280000001</v>
      </c>
      <c r="L57" s="23">
        <v>109248.24400000001</v>
      </c>
      <c r="M57" s="23">
        <v>128192.432</v>
      </c>
      <c r="N57" s="23">
        <v>23607.015200000002</v>
      </c>
      <c r="O57" s="23">
        <v>5.2739920000000003E-2</v>
      </c>
      <c r="P57" s="23">
        <v>56</v>
      </c>
      <c r="Q57" s="23">
        <v>4.63452032</v>
      </c>
      <c r="R57" s="23">
        <v>1.28471958</v>
      </c>
      <c r="S57" s="23" t="s">
        <v>38</v>
      </c>
      <c r="T57" s="23" t="s">
        <v>38</v>
      </c>
    </row>
    <row r="58" spans="1:20" s="22" customFormat="1" x14ac:dyDescent="0.3">
      <c r="A58" s="21" t="s">
        <v>151</v>
      </c>
      <c r="B58" s="48" t="s">
        <v>152</v>
      </c>
      <c r="C58" s="21">
        <v>16888.662499999999</v>
      </c>
      <c r="D58" s="21">
        <v>0.1</v>
      </c>
      <c r="E58" s="21">
        <v>0.1</v>
      </c>
      <c r="F58" s="21">
        <v>12760.95449</v>
      </c>
      <c r="G58" s="21">
        <v>25637.248439999999</v>
      </c>
      <c r="H58" s="21">
        <v>23499.05703</v>
      </c>
      <c r="I58" s="21">
        <v>14364.194729999999</v>
      </c>
      <c r="J58" s="21">
        <v>15896.23965</v>
      </c>
      <c r="K58" s="21">
        <v>7412.454248</v>
      </c>
      <c r="L58" s="21">
        <v>19849.185000000001</v>
      </c>
      <c r="M58" s="21">
        <v>8723.3588500000005</v>
      </c>
      <c r="N58" s="21">
        <v>5553.8016799999996</v>
      </c>
      <c r="O58" s="21">
        <v>5.2914089999999997E-2</v>
      </c>
      <c r="P58" s="21">
        <v>57</v>
      </c>
      <c r="Q58" s="21">
        <v>4.5682499200000004</v>
      </c>
      <c r="R58" s="21">
        <v>-1.42105657</v>
      </c>
      <c r="S58" s="21" t="s">
        <v>38</v>
      </c>
      <c r="T58" s="21" t="s">
        <v>71</v>
      </c>
    </row>
    <row r="59" spans="1:20" s="22" customFormat="1" x14ac:dyDescent="0.3">
      <c r="A59" s="23" t="s">
        <v>153</v>
      </c>
      <c r="B59" s="49" t="s">
        <v>154</v>
      </c>
      <c r="C59" s="23">
        <v>789671.16399999999</v>
      </c>
      <c r="D59" s="23">
        <v>2410941.9539999999</v>
      </c>
      <c r="E59" s="23">
        <v>1807921.608</v>
      </c>
      <c r="F59" s="23">
        <v>1473314.9779999999</v>
      </c>
      <c r="G59" s="23">
        <v>891492.92810000002</v>
      </c>
      <c r="H59" s="23">
        <v>766516.24450000003</v>
      </c>
      <c r="I59" s="23">
        <v>757705.41929999995</v>
      </c>
      <c r="J59" s="23">
        <v>810549.98869999999</v>
      </c>
      <c r="K59" s="23">
        <v>1620462.426</v>
      </c>
      <c r="L59" s="23">
        <v>806566.14500000002</v>
      </c>
      <c r="M59" s="23">
        <v>676231.05500000005</v>
      </c>
      <c r="N59" s="23">
        <v>61154.979500000001</v>
      </c>
      <c r="O59" s="23">
        <v>5.3486150000000003E-2</v>
      </c>
      <c r="P59" s="23">
        <v>58</v>
      </c>
      <c r="Q59" s="23">
        <v>4.5380230299999997</v>
      </c>
      <c r="R59" s="23">
        <v>1.00654081</v>
      </c>
      <c r="S59" s="23" t="s">
        <v>38</v>
      </c>
      <c r="T59" s="23" t="s">
        <v>38</v>
      </c>
    </row>
    <row r="60" spans="1:20" s="22" customFormat="1" x14ac:dyDescent="0.3">
      <c r="A60" s="21" t="s">
        <v>155</v>
      </c>
      <c r="B60" s="48" t="s">
        <v>156</v>
      </c>
      <c r="C60" s="21">
        <v>1630385.2409999999</v>
      </c>
      <c r="D60" s="21">
        <v>3059840.2560000001</v>
      </c>
      <c r="E60" s="21">
        <v>3794561.0060000001</v>
      </c>
      <c r="F60" s="21">
        <v>2102076.8339999998</v>
      </c>
      <c r="G60" s="21">
        <v>1387220.0449999999</v>
      </c>
      <c r="H60" s="21">
        <v>1582140.1310000001</v>
      </c>
      <c r="I60" s="21">
        <v>1684159.827</v>
      </c>
      <c r="J60" s="21">
        <v>1159883.284</v>
      </c>
      <c r="K60" s="21">
        <v>2646715.8339999998</v>
      </c>
      <c r="L60" s="21">
        <v>1453350.82</v>
      </c>
      <c r="M60" s="21">
        <v>969154.24300000002</v>
      </c>
      <c r="N60" s="21">
        <v>231196.856</v>
      </c>
      <c r="O60" s="21">
        <v>5.362451E-2</v>
      </c>
      <c r="P60" s="21">
        <v>59</v>
      </c>
      <c r="Q60" s="21">
        <v>4.4726480000000004</v>
      </c>
      <c r="R60" s="21">
        <v>0.86482031000000004</v>
      </c>
      <c r="S60" s="21" t="s">
        <v>38</v>
      </c>
      <c r="T60" s="21" t="s">
        <v>38</v>
      </c>
    </row>
    <row r="61" spans="1:20" s="22" customFormat="1" x14ac:dyDescent="0.3">
      <c r="A61" s="23" t="s">
        <v>157</v>
      </c>
      <c r="B61" s="49" t="s">
        <v>158</v>
      </c>
      <c r="C61" s="23">
        <v>16276.634179999999</v>
      </c>
      <c r="D61" s="23">
        <v>49963.588280000004</v>
      </c>
      <c r="E61" s="23">
        <v>54904.736720000001</v>
      </c>
      <c r="F61" s="23">
        <v>26646.359769999999</v>
      </c>
      <c r="G61" s="23">
        <v>0.1</v>
      </c>
      <c r="H61" s="23">
        <v>18101.55703</v>
      </c>
      <c r="I61" s="23">
        <v>18175.933980000002</v>
      </c>
      <c r="J61" s="23">
        <v>13856.861720000001</v>
      </c>
      <c r="K61" s="23">
        <v>36947.829740000001</v>
      </c>
      <c r="L61" s="23">
        <v>12533.6132</v>
      </c>
      <c r="M61" s="23">
        <v>18486.7438</v>
      </c>
      <c r="N61" s="23">
        <v>8596.07899</v>
      </c>
      <c r="O61" s="23">
        <v>5.3658369999999997E-2</v>
      </c>
      <c r="P61" s="23">
        <v>60</v>
      </c>
      <c r="Q61" s="23">
        <v>4.4008807000000001</v>
      </c>
      <c r="R61" s="23">
        <v>1.5596872500000001</v>
      </c>
      <c r="S61" s="23" t="s">
        <v>38</v>
      </c>
      <c r="T61" s="23" t="s">
        <v>38</v>
      </c>
    </row>
    <row r="62" spans="1:20" s="22" customFormat="1" x14ac:dyDescent="0.3">
      <c r="A62" s="21" t="s">
        <v>159</v>
      </c>
      <c r="B62" s="48" t="s">
        <v>160</v>
      </c>
      <c r="C62" s="21">
        <v>998407.6</v>
      </c>
      <c r="D62" s="21">
        <v>5000044.0379999997</v>
      </c>
      <c r="E62" s="21">
        <v>5875829.6629999997</v>
      </c>
      <c r="F62" s="21">
        <v>5496925.5379999997</v>
      </c>
      <c r="G62" s="21">
        <v>1337006.9909999999</v>
      </c>
      <c r="H62" s="21">
        <v>1297402.209</v>
      </c>
      <c r="I62" s="21">
        <v>1787919.8030000001</v>
      </c>
      <c r="J62" s="21">
        <v>2046584.0379999999</v>
      </c>
      <c r="K62" s="21">
        <v>4342801.7089999998</v>
      </c>
      <c r="L62" s="21">
        <v>1617228.26</v>
      </c>
      <c r="M62" s="21">
        <v>2258252.71</v>
      </c>
      <c r="N62" s="21">
        <v>362534.89399999997</v>
      </c>
      <c r="O62" s="21">
        <v>5.4517589999999998E-2</v>
      </c>
      <c r="P62" s="21">
        <v>61</v>
      </c>
      <c r="Q62" s="21">
        <v>4.39805051</v>
      </c>
      <c r="R62" s="21">
        <v>1.4251027599999999</v>
      </c>
      <c r="S62" s="21" t="s">
        <v>38</v>
      </c>
      <c r="T62" s="21" t="s">
        <v>38</v>
      </c>
    </row>
    <row r="63" spans="1:20" s="22" customFormat="1" x14ac:dyDescent="0.3">
      <c r="A63" s="23" t="s">
        <v>161</v>
      </c>
      <c r="B63" s="49" t="s">
        <v>162</v>
      </c>
      <c r="C63" s="23">
        <v>388375.71720000001</v>
      </c>
      <c r="D63" s="23">
        <v>1248230.0379999999</v>
      </c>
      <c r="E63" s="23">
        <v>774262.24060000002</v>
      </c>
      <c r="F63" s="23">
        <v>524091.06479999999</v>
      </c>
      <c r="G63" s="23">
        <v>258533.35</v>
      </c>
      <c r="H63" s="23">
        <v>303914.99449999997</v>
      </c>
      <c r="I63" s="23">
        <v>258945.85389999999</v>
      </c>
      <c r="J63" s="23">
        <v>323099.11170000001</v>
      </c>
      <c r="K63" s="23">
        <v>733739.76500000001</v>
      </c>
      <c r="L63" s="23">
        <v>286123.32799999998</v>
      </c>
      <c r="M63" s="23">
        <v>378405.08</v>
      </c>
      <c r="N63" s="23">
        <v>32575.9316</v>
      </c>
      <c r="O63" s="23">
        <v>5.6508469999999998E-2</v>
      </c>
      <c r="P63" s="23">
        <v>62</v>
      </c>
      <c r="Q63" s="23">
        <v>4.4851319900000002</v>
      </c>
      <c r="R63" s="23">
        <v>1.35863135</v>
      </c>
      <c r="S63" s="23" t="s">
        <v>38</v>
      </c>
      <c r="T63" s="23" t="s">
        <v>38</v>
      </c>
    </row>
    <row r="64" spans="1:20" s="22" customFormat="1" x14ac:dyDescent="0.3">
      <c r="A64" s="21" t="s">
        <v>163</v>
      </c>
      <c r="B64" s="48" t="s">
        <v>164</v>
      </c>
      <c r="C64" s="21">
        <v>731461.2328</v>
      </c>
      <c r="D64" s="21">
        <v>1607273.8189999999</v>
      </c>
      <c r="E64" s="21">
        <v>1252045.5689999999</v>
      </c>
      <c r="F64" s="21">
        <v>664853.24840000004</v>
      </c>
      <c r="G64" s="21">
        <v>538944.82270000002</v>
      </c>
      <c r="H64" s="21">
        <v>585234.17810000002</v>
      </c>
      <c r="I64" s="21">
        <v>490994.25630000001</v>
      </c>
      <c r="J64" s="21">
        <v>526024.2328</v>
      </c>
      <c r="K64" s="21">
        <v>1063908.4669999999</v>
      </c>
      <c r="L64" s="21">
        <v>535299.37199999997</v>
      </c>
      <c r="M64" s="21">
        <v>447365.51299999998</v>
      </c>
      <c r="N64" s="21">
        <v>38968.986199999999</v>
      </c>
      <c r="O64" s="21">
        <v>5.6724579999999997E-2</v>
      </c>
      <c r="P64" s="21">
        <v>63</v>
      </c>
      <c r="Q64" s="21">
        <v>4.4308199799999999</v>
      </c>
      <c r="R64" s="21">
        <v>0.99095617000000003</v>
      </c>
      <c r="S64" s="21" t="s">
        <v>38</v>
      </c>
      <c r="T64" s="21" t="s">
        <v>38</v>
      </c>
    </row>
    <row r="65" spans="1:20" s="22" customFormat="1" x14ac:dyDescent="0.3">
      <c r="A65" s="23" t="s">
        <v>165</v>
      </c>
      <c r="B65" s="49" t="s">
        <v>166</v>
      </c>
      <c r="C65" s="23">
        <v>77774.125390000001</v>
      </c>
      <c r="D65" s="23">
        <v>166172.64689999999</v>
      </c>
      <c r="E65" s="23">
        <v>176736.5336</v>
      </c>
      <c r="F65" s="23">
        <v>92173.136129999999</v>
      </c>
      <c r="G65" s="23">
        <v>65264.891989999996</v>
      </c>
      <c r="H65" s="23">
        <v>82858.676170000006</v>
      </c>
      <c r="I65" s="23">
        <v>54897.383199999997</v>
      </c>
      <c r="J65" s="23">
        <v>66415.188869999998</v>
      </c>
      <c r="K65" s="23">
        <v>128214.1105</v>
      </c>
      <c r="L65" s="23">
        <v>67359.035099999994</v>
      </c>
      <c r="M65" s="23">
        <v>50459.290399999998</v>
      </c>
      <c r="N65" s="23">
        <v>11558.660900000001</v>
      </c>
      <c r="O65" s="23">
        <v>5.6968860000000003E-2</v>
      </c>
      <c r="P65" s="23">
        <v>64</v>
      </c>
      <c r="Q65" s="23">
        <v>4.3803712499999996</v>
      </c>
      <c r="R65" s="23">
        <v>0.92861167</v>
      </c>
      <c r="S65" s="23" t="s">
        <v>38</v>
      </c>
      <c r="T65" s="23" t="s">
        <v>38</v>
      </c>
    </row>
    <row r="66" spans="1:20" s="22" customFormat="1" x14ac:dyDescent="0.3">
      <c r="A66" s="21" t="s">
        <v>167</v>
      </c>
      <c r="B66" s="48" t="s">
        <v>168</v>
      </c>
      <c r="C66" s="21">
        <v>207407.6</v>
      </c>
      <c r="D66" s="21">
        <v>1349596.8419999999</v>
      </c>
      <c r="E66" s="21">
        <v>1274502.8929999999</v>
      </c>
      <c r="F66" s="21">
        <v>832295.92810000002</v>
      </c>
      <c r="G66" s="21">
        <v>268687.78950000001</v>
      </c>
      <c r="H66" s="21">
        <v>284408.77189999999</v>
      </c>
      <c r="I66" s="21">
        <v>303095.29430000001</v>
      </c>
      <c r="J66" s="21">
        <v>337277.35590000002</v>
      </c>
      <c r="K66" s="21">
        <v>915950.81579999998</v>
      </c>
      <c r="L66" s="21">
        <v>298367.30300000001</v>
      </c>
      <c r="M66" s="21">
        <v>524607.821</v>
      </c>
      <c r="N66" s="21">
        <v>29507.4015</v>
      </c>
      <c r="O66" s="21">
        <v>5.7000580000000002E-2</v>
      </c>
      <c r="P66" s="21">
        <v>65</v>
      </c>
      <c r="Q66" s="21">
        <v>4.3153822100000001</v>
      </c>
      <c r="R66" s="21">
        <v>1.61818069</v>
      </c>
      <c r="S66" s="21" t="s">
        <v>38</v>
      </c>
      <c r="T66" s="21" t="s">
        <v>38</v>
      </c>
    </row>
    <row r="67" spans="1:20" s="22" customFormat="1" x14ac:dyDescent="0.3">
      <c r="A67" s="23" t="s">
        <v>169</v>
      </c>
      <c r="B67" s="49" t="s">
        <v>170</v>
      </c>
      <c r="C67" s="23">
        <v>1117232.3130000001</v>
      </c>
      <c r="D67" s="23">
        <v>3288033.1469999999</v>
      </c>
      <c r="E67" s="23">
        <v>2576412.8420000002</v>
      </c>
      <c r="F67" s="23">
        <v>1155713.852</v>
      </c>
      <c r="G67" s="23">
        <v>832551.72889999999</v>
      </c>
      <c r="H67" s="23">
        <v>594553.26800000004</v>
      </c>
      <c r="I67" s="23">
        <v>693785.15079999994</v>
      </c>
      <c r="J67" s="23">
        <v>921394.98089999997</v>
      </c>
      <c r="K67" s="23">
        <v>2034348.0379999999</v>
      </c>
      <c r="L67" s="23">
        <v>760571.28200000001</v>
      </c>
      <c r="M67" s="23">
        <v>1076825.56</v>
      </c>
      <c r="N67" s="23">
        <v>144991.74100000001</v>
      </c>
      <c r="O67" s="23">
        <v>5.747799E-2</v>
      </c>
      <c r="P67" s="23">
        <v>66</v>
      </c>
      <c r="Q67" s="23">
        <v>4.2855941099999999</v>
      </c>
      <c r="R67" s="23">
        <v>1.41941115</v>
      </c>
      <c r="S67" s="23" t="s">
        <v>38</v>
      </c>
      <c r="T67" s="23" t="s">
        <v>38</v>
      </c>
    </row>
    <row r="68" spans="1:20" s="22" customFormat="1" x14ac:dyDescent="0.3">
      <c r="A68" s="21" t="s">
        <v>171</v>
      </c>
      <c r="B68" s="48" t="s">
        <v>172</v>
      </c>
      <c r="C68" s="21">
        <v>187904.72500000001</v>
      </c>
      <c r="D68" s="21">
        <v>536273.4828</v>
      </c>
      <c r="E68" s="21">
        <v>432447.70939999999</v>
      </c>
      <c r="F68" s="21">
        <v>155823.2328</v>
      </c>
      <c r="G68" s="21">
        <v>76994.639060000001</v>
      </c>
      <c r="H68" s="21">
        <v>184362.31479999999</v>
      </c>
      <c r="I68" s="21">
        <v>82384.859769999995</v>
      </c>
      <c r="J68" s="21">
        <v>59245.810940000003</v>
      </c>
      <c r="K68" s="21">
        <v>328112.28749999998</v>
      </c>
      <c r="L68" s="21">
        <v>100746.906</v>
      </c>
      <c r="M68" s="21">
        <v>185794.36900000001</v>
      </c>
      <c r="N68" s="21">
        <v>56613.344799999999</v>
      </c>
      <c r="O68" s="21">
        <v>5.7747640000000003E-2</v>
      </c>
      <c r="P68" s="21">
        <v>67</v>
      </c>
      <c r="Q68" s="21">
        <v>4.2414350900000004</v>
      </c>
      <c r="R68" s="21">
        <v>1.7034540899999999</v>
      </c>
      <c r="S68" s="21" t="s">
        <v>38</v>
      </c>
      <c r="T68" s="21" t="s">
        <v>38</v>
      </c>
    </row>
    <row r="69" spans="1:20" s="22" customFormat="1" x14ac:dyDescent="0.3">
      <c r="A69" s="23" t="s">
        <v>173</v>
      </c>
      <c r="B69" s="49" t="s">
        <v>174</v>
      </c>
      <c r="C69" s="23">
        <v>1486923.0819999999</v>
      </c>
      <c r="D69" s="23">
        <v>3728990.3659999999</v>
      </c>
      <c r="E69" s="23">
        <v>3513128.8420000002</v>
      </c>
      <c r="F69" s="23">
        <v>1727102.7520000001</v>
      </c>
      <c r="G69" s="23">
        <v>1123394.4750000001</v>
      </c>
      <c r="H69" s="23">
        <v>1345977.6629999999</v>
      </c>
      <c r="I69" s="23">
        <v>1324642.4439999999</v>
      </c>
      <c r="J69" s="23">
        <v>1187636.9280000001</v>
      </c>
      <c r="K69" s="23">
        <v>2614036.2609999999</v>
      </c>
      <c r="L69" s="23">
        <v>1245412.8799999999</v>
      </c>
      <c r="M69" s="23">
        <v>1170259.98</v>
      </c>
      <c r="N69" s="23">
        <v>107419.97199999999</v>
      </c>
      <c r="O69" s="23">
        <v>5.8703730000000003E-2</v>
      </c>
      <c r="P69" s="23">
        <v>68</v>
      </c>
      <c r="Q69" s="23">
        <v>4.24825096</v>
      </c>
      <c r="R69" s="23">
        <v>1.0696550499999999</v>
      </c>
      <c r="S69" s="23" t="s">
        <v>38</v>
      </c>
      <c r="T69" s="23" t="s">
        <v>38</v>
      </c>
    </row>
    <row r="70" spans="1:20" s="22" customFormat="1" x14ac:dyDescent="0.3">
      <c r="A70" s="21" t="s">
        <v>175</v>
      </c>
      <c r="B70" s="48" t="s">
        <v>176</v>
      </c>
      <c r="C70" s="21">
        <v>306579.34999999998</v>
      </c>
      <c r="D70" s="21">
        <v>812616.07849999995</v>
      </c>
      <c r="E70" s="21">
        <v>723535.20550000004</v>
      </c>
      <c r="F70" s="21">
        <v>293362.4547</v>
      </c>
      <c r="G70" s="21">
        <v>164532.96909999999</v>
      </c>
      <c r="H70" s="21">
        <v>219585.1225</v>
      </c>
      <c r="I70" s="21">
        <v>216093.3708</v>
      </c>
      <c r="J70" s="21">
        <v>254600.73480000001</v>
      </c>
      <c r="K70" s="21">
        <v>534023.27220000001</v>
      </c>
      <c r="L70" s="21">
        <v>213703.049</v>
      </c>
      <c r="M70" s="21">
        <v>272749.636</v>
      </c>
      <c r="N70" s="21">
        <v>37106.288200000003</v>
      </c>
      <c r="O70" s="21">
        <v>5.885112E-2</v>
      </c>
      <c r="P70" s="21">
        <v>69</v>
      </c>
      <c r="Q70" s="21">
        <v>4.1971938099999999</v>
      </c>
      <c r="R70" s="21">
        <v>1.32129512</v>
      </c>
      <c r="S70" s="21" t="s">
        <v>38</v>
      </c>
      <c r="T70" s="21" t="s">
        <v>38</v>
      </c>
    </row>
    <row r="71" spans="1:20" s="22" customFormat="1" x14ac:dyDescent="0.3">
      <c r="A71" s="23" t="s">
        <v>177</v>
      </c>
      <c r="B71" s="49" t="s">
        <v>178</v>
      </c>
      <c r="C71" s="23">
        <v>1107706.4909999999</v>
      </c>
      <c r="D71" s="23">
        <v>2939619.6940000001</v>
      </c>
      <c r="E71" s="23">
        <v>2630602.2560000001</v>
      </c>
      <c r="F71" s="23">
        <v>1188065.8030000001</v>
      </c>
      <c r="G71" s="23">
        <v>695634.62340000004</v>
      </c>
      <c r="H71" s="23">
        <v>1011433.866</v>
      </c>
      <c r="I71" s="23">
        <v>752657.65469999996</v>
      </c>
      <c r="J71" s="23">
        <v>915562.64690000005</v>
      </c>
      <c r="K71" s="23">
        <v>1966498.561</v>
      </c>
      <c r="L71" s="23">
        <v>843822.19799999997</v>
      </c>
      <c r="M71" s="23">
        <v>954197.71499999997</v>
      </c>
      <c r="N71" s="23">
        <v>145500.16500000001</v>
      </c>
      <c r="O71" s="23">
        <v>5.8943059999999999E-2</v>
      </c>
      <c r="P71" s="23">
        <v>70</v>
      </c>
      <c r="Q71" s="23">
        <v>4.1436973300000002</v>
      </c>
      <c r="R71" s="23">
        <v>1.2206181899999999</v>
      </c>
      <c r="S71" s="23" t="s">
        <v>38</v>
      </c>
      <c r="T71" s="23" t="s">
        <v>38</v>
      </c>
    </row>
    <row r="72" spans="1:20" s="22" customFormat="1" x14ac:dyDescent="0.3">
      <c r="A72" s="21" t="s">
        <v>179</v>
      </c>
      <c r="B72" s="48" t="s">
        <v>180</v>
      </c>
      <c r="C72" s="21">
        <v>350841.35629999998</v>
      </c>
      <c r="D72" s="21">
        <v>734501.78749999998</v>
      </c>
      <c r="E72" s="21">
        <v>862184.99840000004</v>
      </c>
      <c r="F72" s="21">
        <v>415084.78360000002</v>
      </c>
      <c r="G72" s="21">
        <v>285371.88130000001</v>
      </c>
      <c r="H72" s="21">
        <v>304509.00630000001</v>
      </c>
      <c r="I72" s="21">
        <v>312946.46720000001</v>
      </c>
      <c r="J72" s="21">
        <v>310371.99650000001</v>
      </c>
      <c r="K72" s="21">
        <v>590653.23149999999</v>
      </c>
      <c r="L72" s="21">
        <v>303299.83799999999</v>
      </c>
      <c r="M72" s="21">
        <v>246817.019</v>
      </c>
      <c r="N72" s="21">
        <v>12462.5653</v>
      </c>
      <c r="O72" s="21">
        <v>5.900217E-2</v>
      </c>
      <c r="P72" s="21">
        <v>71</v>
      </c>
      <c r="Q72" s="21">
        <v>4.0894319299999999</v>
      </c>
      <c r="R72" s="21">
        <v>0.96156666000000002</v>
      </c>
      <c r="S72" s="21" t="s">
        <v>38</v>
      </c>
      <c r="T72" s="21" t="s">
        <v>71</v>
      </c>
    </row>
    <row r="73" spans="1:20" s="22" customFormat="1" x14ac:dyDescent="0.3">
      <c r="A73" s="23" t="s">
        <v>181</v>
      </c>
      <c r="B73" s="49" t="s">
        <v>182</v>
      </c>
      <c r="C73" s="23">
        <v>591816.07660000003</v>
      </c>
      <c r="D73" s="23">
        <v>1839364.4979999999</v>
      </c>
      <c r="E73" s="23">
        <v>1656382.1229999999</v>
      </c>
      <c r="F73" s="23">
        <v>694588.03359999997</v>
      </c>
      <c r="G73" s="23">
        <v>463600.81479999999</v>
      </c>
      <c r="H73" s="23">
        <v>460610.85389999999</v>
      </c>
      <c r="I73" s="23">
        <v>400213.29139999999</v>
      </c>
      <c r="J73" s="23">
        <v>465791.45549999998</v>
      </c>
      <c r="K73" s="23">
        <v>1195537.683</v>
      </c>
      <c r="L73" s="23">
        <v>447554.10399999999</v>
      </c>
      <c r="M73" s="23">
        <v>643511.43400000001</v>
      </c>
      <c r="N73" s="23">
        <v>31631.888800000001</v>
      </c>
      <c r="O73" s="23">
        <v>5.9295279999999999E-2</v>
      </c>
      <c r="P73" s="23">
        <v>72</v>
      </c>
      <c r="Q73" s="23">
        <v>4.0526679699999999</v>
      </c>
      <c r="R73" s="23">
        <v>1.4175256000000001</v>
      </c>
      <c r="S73" s="23" t="s">
        <v>38</v>
      </c>
      <c r="T73" s="23" t="s">
        <v>38</v>
      </c>
    </row>
    <row r="74" spans="1:20" s="22" customFormat="1" x14ac:dyDescent="0.3">
      <c r="A74" s="21" t="s">
        <v>183</v>
      </c>
      <c r="B74" s="48" t="s">
        <v>184</v>
      </c>
      <c r="C74" s="21">
        <v>53369.899799999999</v>
      </c>
      <c r="D74" s="21">
        <v>196299.60389999999</v>
      </c>
      <c r="E74" s="21">
        <v>124974.20940000001</v>
      </c>
      <c r="F74" s="21">
        <v>53922.373440000003</v>
      </c>
      <c r="G74" s="21">
        <v>24733.23965</v>
      </c>
      <c r="H74" s="21">
        <v>48678.212299999999</v>
      </c>
      <c r="I74" s="21">
        <v>14342.44082</v>
      </c>
      <c r="J74" s="21">
        <v>15401.69961</v>
      </c>
      <c r="K74" s="21">
        <v>107141.52159999999</v>
      </c>
      <c r="L74" s="21">
        <v>25788.898099999999</v>
      </c>
      <c r="M74" s="21">
        <v>68290.637300000002</v>
      </c>
      <c r="N74" s="21">
        <v>15957.760899999999</v>
      </c>
      <c r="O74" s="21">
        <v>5.944559E-2</v>
      </c>
      <c r="P74" s="21">
        <v>73</v>
      </c>
      <c r="Q74" s="21">
        <v>4.0072843799999998</v>
      </c>
      <c r="R74" s="21">
        <v>2.0546956500000002</v>
      </c>
      <c r="S74" s="21" t="s">
        <v>38</v>
      </c>
      <c r="T74" s="21" t="s">
        <v>38</v>
      </c>
    </row>
    <row r="75" spans="1:20" s="22" customFormat="1" x14ac:dyDescent="0.3">
      <c r="A75" s="23" t="s">
        <v>185</v>
      </c>
      <c r="B75" s="49" t="s">
        <v>186</v>
      </c>
      <c r="C75" s="23">
        <v>1689208.6939999999</v>
      </c>
      <c r="D75" s="23">
        <v>3372513.4980000001</v>
      </c>
      <c r="E75" s="23">
        <v>3000079.6860000002</v>
      </c>
      <c r="F75" s="23">
        <v>1758502.0689999999</v>
      </c>
      <c r="G75" s="23">
        <v>1168694.155</v>
      </c>
      <c r="H75" s="23">
        <v>1973436.567</v>
      </c>
      <c r="I75" s="23">
        <v>1287436.6310000001</v>
      </c>
      <c r="J75" s="23">
        <v>897762.2328</v>
      </c>
      <c r="K75" s="23">
        <v>2455075.9870000002</v>
      </c>
      <c r="L75" s="23">
        <v>1331832.3999999999</v>
      </c>
      <c r="M75" s="23">
        <v>858387.74300000002</v>
      </c>
      <c r="N75" s="23">
        <v>457769.18800000002</v>
      </c>
      <c r="O75" s="23">
        <v>6.0330910000000001E-2</v>
      </c>
      <c r="P75" s="23">
        <v>74</v>
      </c>
      <c r="Q75" s="23">
        <v>4.0120058099999998</v>
      </c>
      <c r="R75" s="23">
        <v>0.88235514000000004</v>
      </c>
      <c r="S75" s="23" t="s">
        <v>38</v>
      </c>
      <c r="T75" s="23" t="s">
        <v>38</v>
      </c>
    </row>
    <row r="76" spans="1:20" s="22" customFormat="1" x14ac:dyDescent="0.3">
      <c r="A76" s="21" t="s">
        <v>187</v>
      </c>
      <c r="B76" s="48" t="s">
        <v>188</v>
      </c>
      <c r="C76" s="21">
        <v>82952.55313</v>
      </c>
      <c r="D76" s="21">
        <v>141222.00630000001</v>
      </c>
      <c r="E76" s="21">
        <v>144832.22500000001</v>
      </c>
      <c r="F76" s="21">
        <v>75206.006250000006</v>
      </c>
      <c r="G76" s="21">
        <v>0.1</v>
      </c>
      <c r="H76" s="21">
        <v>52839.580470000001</v>
      </c>
      <c r="I76" s="21">
        <v>96566.623439999996</v>
      </c>
      <c r="J76" s="21">
        <v>44361.1</v>
      </c>
      <c r="K76" s="21">
        <v>111053.1977</v>
      </c>
      <c r="L76" s="21">
        <v>48441.851000000002</v>
      </c>
      <c r="M76" s="21">
        <v>37084.799500000001</v>
      </c>
      <c r="N76" s="21">
        <v>39575.200599999996</v>
      </c>
      <c r="O76" s="21">
        <v>6.0361909999999998E-2</v>
      </c>
      <c r="P76" s="21">
        <v>75</v>
      </c>
      <c r="Q76" s="21">
        <v>3.96054591</v>
      </c>
      <c r="R76" s="21">
        <v>1.19692504</v>
      </c>
      <c r="S76" s="21" t="s">
        <v>38</v>
      </c>
      <c r="T76" s="21" t="s">
        <v>38</v>
      </c>
    </row>
    <row r="77" spans="1:20" s="22" customFormat="1" x14ac:dyDescent="0.3">
      <c r="A77" s="23" t="s">
        <v>189</v>
      </c>
      <c r="B77" s="49" t="s">
        <v>190</v>
      </c>
      <c r="C77" s="23">
        <v>348905.39539999998</v>
      </c>
      <c r="D77" s="23">
        <v>1118862.375</v>
      </c>
      <c r="E77" s="23">
        <v>654965.67420000001</v>
      </c>
      <c r="F77" s="23">
        <v>319057.35440000001</v>
      </c>
      <c r="G77" s="23">
        <v>203160.19330000001</v>
      </c>
      <c r="H77" s="23">
        <v>200059.4215</v>
      </c>
      <c r="I77" s="23">
        <v>138345.3363</v>
      </c>
      <c r="J77" s="23">
        <v>187460.67180000001</v>
      </c>
      <c r="K77" s="23">
        <v>610447.69990000001</v>
      </c>
      <c r="L77" s="23">
        <v>182256.40599999999</v>
      </c>
      <c r="M77" s="23">
        <v>371384.815</v>
      </c>
      <c r="N77" s="23">
        <v>30050.968400000002</v>
      </c>
      <c r="O77" s="23">
        <v>6.1234209999999997E-2</v>
      </c>
      <c r="P77" s="23">
        <v>76</v>
      </c>
      <c r="Q77" s="23">
        <v>3.9649148599999999</v>
      </c>
      <c r="R77" s="23">
        <v>1.74389818</v>
      </c>
      <c r="S77" s="23" t="s">
        <v>38</v>
      </c>
      <c r="T77" s="23" t="s">
        <v>38</v>
      </c>
    </row>
    <row r="78" spans="1:20" s="22" customFormat="1" x14ac:dyDescent="0.3">
      <c r="A78" s="21" t="s">
        <v>191</v>
      </c>
      <c r="B78" s="48" t="s">
        <v>192</v>
      </c>
      <c r="C78" s="21">
        <v>19371423.129999999</v>
      </c>
      <c r="D78" s="21">
        <v>48174668.520000003</v>
      </c>
      <c r="E78" s="21">
        <v>35943566.789999999</v>
      </c>
      <c r="F78" s="21">
        <v>17781689.629999999</v>
      </c>
      <c r="G78" s="21">
        <v>12588103.039999999</v>
      </c>
      <c r="H78" s="21">
        <v>15850744.1</v>
      </c>
      <c r="I78" s="21">
        <v>12663896.970000001</v>
      </c>
      <c r="J78" s="21">
        <v>13456906.859999999</v>
      </c>
      <c r="K78" s="21">
        <v>30317837.02</v>
      </c>
      <c r="L78" s="21">
        <v>13639912.699999999</v>
      </c>
      <c r="M78" s="21">
        <v>14462529</v>
      </c>
      <c r="N78" s="21">
        <v>1525360.82</v>
      </c>
      <c r="O78" s="21">
        <v>6.1635450000000001E-2</v>
      </c>
      <c r="P78" s="21">
        <v>77</v>
      </c>
      <c r="Q78" s="21">
        <v>3.9390656399999999</v>
      </c>
      <c r="R78" s="21">
        <v>1.15233242</v>
      </c>
      <c r="S78" s="21" t="s">
        <v>38</v>
      </c>
      <c r="T78" s="21" t="s">
        <v>38</v>
      </c>
    </row>
    <row r="79" spans="1:20" s="22" customFormat="1" x14ac:dyDescent="0.3">
      <c r="A79" s="23" t="s">
        <v>193</v>
      </c>
      <c r="B79" s="49" t="s">
        <v>194</v>
      </c>
      <c r="C79" s="23">
        <v>127367.22500000001</v>
      </c>
      <c r="D79" s="23">
        <v>304749.59610000002</v>
      </c>
      <c r="E79" s="23">
        <v>244167.8578</v>
      </c>
      <c r="F79" s="23">
        <v>67531.342189999996</v>
      </c>
      <c r="G79" s="23">
        <v>34901.408589999999</v>
      </c>
      <c r="H79" s="23">
        <v>95140.445699999997</v>
      </c>
      <c r="I79" s="23">
        <v>23902.785550000001</v>
      </c>
      <c r="J79" s="23">
        <v>72328.621480000002</v>
      </c>
      <c r="K79" s="23">
        <v>185954.00529999999</v>
      </c>
      <c r="L79" s="23">
        <v>56568.315300000002</v>
      </c>
      <c r="M79" s="23">
        <v>107946.874</v>
      </c>
      <c r="N79" s="23">
        <v>33028.715700000001</v>
      </c>
      <c r="O79" s="23">
        <v>6.1748190000000001E-2</v>
      </c>
      <c r="P79" s="23">
        <v>78</v>
      </c>
      <c r="Q79" s="23">
        <v>3.89567716</v>
      </c>
      <c r="R79" s="23">
        <v>1.7168797099999999</v>
      </c>
      <c r="S79" s="23" t="s">
        <v>38</v>
      </c>
      <c r="T79" s="23" t="s">
        <v>38</v>
      </c>
    </row>
    <row r="80" spans="1:20" s="22" customFormat="1" x14ac:dyDescent="0.3">
      <c r="A80" s="21" t="s">
        <v>195</v>
      </c>
      <c r="B80" s="48" t="s">
        <v>196</v>
      </c>
      <c r="C80" s="21">
        <v>131187.39490000001</v>
      </c>
      <c r="D80" s="21">
        <v>1418124.4439999999</v>
      </c>
      <c r="E80" s="21">
        <v>1643268.5919999999</v>
      </c>
      <c r="F80" s="21">
        <v>1224344.983</v>
      </c>
      <c r="G80" s="21">
        <v>39178.874409999997</v>
      </c>
      <c r="H80" s="21">
        <v>308888.44569999998</v>
      </c>
      <c r="I80" s="21">
        <v>449465.89299999998</v>
      </c>
      <c r="J80" s="21">
        <v>428584.26020000002</v>
      </c>
      <c r="K80" s="21">
        <v>1104231.3529999999</v>
      </c>
      <c r="L80" s="21">
        <v>306529.36800000002</v>
      </c>
      <c r="M80" s="21">
        <v>670902.83600000001</v>
      </c>
      <c r="N80" s="21">
        <v>188688.54300000001</v>
      </c>
      <c r="O80" s="21">
        <v>6.2013560000000002E-2</v>
      </c>
      <c r="P80" s="21">
        <v>79</v>
      </c>
      <c r="Q80" s="21">
        <v>3.8628956099999998</v>
      </c>
      <c r="R80" s="21">
        <v>1.84894526</v>
      </c>
      <c r="S80" s="21" t="s">
        <v>38</v>
      </c>
      <c r="T80" s="21" t="s">
        <v>38</v>
      </c>
    </row>
    <row r="81" spans="1:20" s="22" customFormat="1" x14ac:dyDescent="0.3">
      <c r="A81" s="23" t="s">
        <v>197</v>
      </c>
      <c r="B81" s="49" t="s">
        <v>198</v>
      </c>
      <c r="C81" s="23">
        <v>94016.027730000002</v>
      </c>
      <c r="D81" s="23">
        <v>134848.06880000001</v>
      </c>
      <c r="E81" s="23">
        <v>175246.42809999999</v>
      </c>
      <c r="F81" s="23">
        <v>66132.529689999996</v>
      </c>
      <c r="G81" s="23">
        <v>70671.068750000006</v>
      </c>
      <c r="H81" s="23">
        <v>58558.619530000004</v>
      </c>
      <c r="I81" s="23">
        <v>66312.859769999995</v>
      </c>
      <c r="J81" s="23">
        <v>53737.514060000001</v>
      </c>
      <c r="K81" s="23">
        <v>117560.76360000001</v>
      </c>
      <c r="L81" s="23">
        <v>62320.015500000001</v>
      </c>
      <c r="M81" s="23">
        <v>47699.422200000001</v>
      </c>
      <c r="N81" s="23">
        <v>7604.6110200000003</v>
      </c>
      <c r="O81" s="23">
        <v>6.2172539999999998E-2</v>
      </c>
      <c r="P81" s="23">
        <v>80</v>
      </c>
      <c r="Q81" s="23">
        <v>3.8243880799999999</v>
      </c>
      <c r="R81" s="23">
        <v>0.91563914000000002</v>
      </c>
      <c r="S81" s="23" t="s">
        <v>38</v>
      </c>
      <c r="T81" s="23" t="s">
        <v>38</v>
      </c>
    </row>
    <row r="82" spans="1:20" s="22" customFormat="1" x14ac:dyDescent="0.3">
      <c r="A82" s="21" t="s">
        <v>199</v>
      </c>
      <c r="B82" s="48" t="s">
        <v>200</v>
      </c>
      <c r="C82" s="21">
        <v>750930.91249999998</v>
      </c>
      <c r="D82" s="21">
        <v>4394636.9749999996</v>
      </c>
      <c r="E82" s="21">
        <v>6963194.9749999996</v>
      </c>
      <c r="F82" s="21">
        <v>4522452.5999999996</v>
      </c>
      <c r="G82" s="21">
        <v>960338.95160000003</v>
      </c>
      <c r="H82" s="21">
        <v>967258.89690000005</v>
      </c>
      <c r="I82" s="21">
        <v>1406645.2409999999</v>
      </c>
      <c r="J82" s="21">
        <v>1541389.3810000001</v>
      </c>
      <c r="K82" s="21">
        <v>4157803.8659999999</v>
      </c>
      <c r="L82" s="21">
        <v>1218908.1200000001</v>
      </c>
      <c r="M82" s="21">
        <v>2560342.5</v>
      </c>
      <c r="N82" s="21">
        <v>299680.239</v>
      </c>
      <c r="O82" s="21">
        <v>6.278773E-2</v>
      </c>
      <c r="P82" s="21">
        <v>81</v>
      </c>
      <c r="Q82" s="21">
        <v>3.8145483900000001</v>
      </c>
      <c r="R82" s="21">
        <v>1.77023233</v>
      </c>
      <c r="S82" s="21" t="s">
        <v>38</v>
      </c>
      <c r="T82" s="21" t="s">
        <v>71</v>
      </c>
    </row>
    <row r="83" spans="1:20" s="22" customFormat="1" x14ac:dyDescent="0.3">
      <c r="A83" s="23" t="s">
        <v>201</v>
      </c>
      <c r="B83" s="49" t="s">
        <v>202</v>
      </c>
      <c r="C83" s="23">
        <v>69205.02188</v>
      </c>
      <c r="D83" s="23">
        <v>159242.63519999999</v>
      </c>
      <c r="E83" s="23">
        <v>67510.701560000001</v>
      </c>
      <c r="F83" s="23">
        <v>53866.418360000003</v>
      </c>
      <c r="G83" s="23">
        <v>7794.6083010000002</v>
      </c>
      <c r="H83" s="23">
        <v>21487.89199</v>
      </c>
      <c r="I83" s="23">
        <v>34770.125390000001</v>
      </c>
      <c r="J83" s="23">
        <v>50360.830470000001</v>
      </c>
      <c r="K83" s="23">
        <v>87456.194239999997</v>
      </c>
      <c r="L83" s="23">
        <v>28603.364000000001</v>
      </c>
      <c r="M83" s="23">
        <v>48347.678699999997</v>
      </c>
      <c r="N83" s="23">
        <v>18212.180400000001</v>
      </c>
      <c r="O83" s="23">
        <v>6.2947610000000001E-2</v>
      </c>
      <c r="P83" s="23">
        <v>82</v>
      </c>
      <c r="Q83" s="23">
        <v>3.7776242500000001</v>
      </c>
      <c r="R83" s="23">
        <v>1.6123757400000001</v>
      </c>
      <c r="S83" s="23" t="s">
        <v>38</v>
      </c>
      <c r="T83" s="23" t="s">
        <v>38</v>
      </c>
    </row>
    <row r="84" spans="1:20" s="22" customFormat="1" x14ac:dyDescent="0.3">
      <c r="A84" s="21" t="s">
        <v>203</v>
      </c>
      <c r="B84" s="48" t="s">
        <v>204</v>
      </c>
      <c r="C84" s="21">
        <v>0.1</v>
      </c>
      <c r="D84" s="21">
        <v>0.1</v>
      </c>
      <c r="E84" s="21">
        <v>0.1</v>
      </c>
      <c r="F84" s="21">
        <v>69859.95938</v>
      </c>
      <c r="G84" s="21">
        <v>63824.885159999998</v>
      </c>
      <c r="H84" s="21">
        <v>67210.764060000001</v>
      </c>
      <c r="I84" s="21">
        <v>55554.924220000001</v>
      </c>
      <c r="J84" s="21">
        <v>47455.310940000003</v>
      </c>
      <c r="K84" s="21">
        <v>17465.064839999999</v>
      </c>
      <c r="L84" s="21">
        <v>58511.471100000002</v>
      </c>
      <c r="M84" s="21">
        <v>34929.929700000001</v>
      </c>
      <c r="N84" s="21">
        <v>8848.5387499999997</v>
      </c>
      <c r="O84" s="21">
        <v>6.2950710000000007E-2</v>
      </c>
      <c r="P84" s="21">
        <v>83</v>
      </c>
      <c r="Q84" s="21">
        <v>3.7322946400000001</v>
      </c>
      <c r="R84" s="21">
        <v>-1.74424749</v>
      </c>
      <c r="S84" s="21" t="s">
        <v>38</v>
      </c>
      <c r="T84" s="21" t="s">
        <v>38</v>
      </c>
    </row>
    <row r="85" spans="1:20" s="22" customFormat="1" x14ac:dyDescent="0.3">
      <c r="A85" s="23" t="s">
        <v>205</v>
      </c>
      <c r="B85" s="49" t="s">
        <v>206</v>
      </c>
      <c r="C85" s="23">
        <v>1023908.4939999999</v>
      </c>
      <c r="D85" s="23">
        <v>3442484.7250000001</v>
      </c>
      <c r="E85" s="23">
        <v>2736174.9730000002</v>
      </c>
      <c r="F85" s="23">
        <v>1087040.513</v>
      </c>
      <c r="G85" s="23">
        <v>694736.36540000001</v>
      </c>
      <c r="H85" s="23">
        <v>771486.39930000005</v>
      </c>
      <c r="I85" s="23">
        <v>560494.12730000005</v>
      </c>
      <c r="J85" s="23">
        <v>750349.34270000004</v>
      </c>
      <c r="K85" s="23">
        <v>2072402.176</v>
      </c>
      <c r="L85" s="23">
        <v>694266.55900000001</v>
      </c>
      <c r="M85" s="23">
        <v>1209407.17</v>
      </c>
      <c r="N85" s="23">
        <v>94874.419699999999</v>
      </c>
      <c r="O85" s="23">
        <v>6.3489080000000003E-2</v>
      </c>
      <c r="P85" s="23">
        <v>84</v>
      </c>
      <c r="Q85" s="23">
        <v>3.7194020999999999</v>
      </c>
      <c r="R85" s="23">
        <v>1.5777424200000001</v>
      </c>
      <c r="S85" s="23" t="s">
        <v>38</v>
      </c>
      <c r="T85" s="23" t="s">
        <v>38</v>
      </c>
    </row>
    <row r="86" spans="1:20" s="22" customFormat="1" x14ac:dyDescent="0.3">
      <c r="A86" s="21" t="s">
        <v>207</v>
      </c>
      <c r="B86" s="48" t="s">
        <v>208</v>
      </c>
      <c r="C86" s="21">
        <v>1140358.7479999999</v>
      </c>
      <c r="D86" s="21">
        <v>2604198.2719999999</v>
      </c>
      <c r="E86" s="21">
        <v>1901567.4439999999</v>
      </c>
      <c r="F86" s="21">
        <v>893720.38130000001</v>
      </c>
      <c r="G86" s="21">
        <v>830342.44380000001</v>
      </c>
      <c r="H86" s="21">
        <v>826819.52190000005</v>
      </c>
      <c r="I86" s="21">
        <v>675545.13910000003</v>
      </c>
      <c r="J86" s="21">
        <v>657799.21719999996</v>
      </c>
      <c r="K86" s="21">
        <v>1634961.2109999999</v>
      </c>
      <c r="L86" s="21">
        <v>747626.58</v>
      </c>
      <c r="M86" s="21">
        <v>775579.12300000002</v>
      </c>
      <c r="N86" s="21">
        <v>93769.443100000004</v>
      </c>
      <c r="O86" s="21">
        <v>6.3524220000000006E-2</v>
      </c>
      <c r="P86" s="21">
        <v>85</v>
      </c>
      <c r="Q86" s="21">
        <v>3.6776785400000001</v>
      </c>
      <c r="R86" s="21">
        <v>1.12886664</v>
      </c>
      <c r="S86" s="21" t="s">
        <v>38</v>
      </c>
      <c r="T86" s="21" t="s">
        <v>38</v>
      </c>
    </row>
    <row r="87" spans="1:20" s="22" customFormat="1" x14ac:dyDescent="0.3">
      <c r="A87" s="23" t="s">
        <v>209</v>
      </c>
      <c r="B87" s="49" t="s">
        <v>210</v>
      </c>
      <c r="C87" s="23">
        <v>65910.162500000006</v>
      </c>
      <c r="D87" s="23">
        <v>205619.1</v>
      </c>
      <c r="E87" s="23">
        <v>95916.045310000001</v>
      </c>
      <c r="F87" s="23">
        <v>103989.2172</v>
      </c>
      <c r="G87" s="23">
        <v>77462.670310000001</v>
      </c>
      <c r="H87" s="23">
        <v>41322.412499999999</v>
      </c>
      <c r="I87" s="23">
        <v>0.1</v>
      </c>
      <c r="J87" s="23">
        <v>42554.697659999998</v>
      </c>
      <c r="K87" s="23">
        <v>117858.63129999999</v>
      </c>
      <c r="L87" s="23">
        <v>40334.970099999999</v>
      </c>
      <c r="M87" s="23">
        <v>60757.3891</v>
      </c>
      <c r="N87" s="23">
        <v>31682.119600000002</v>
      </c>
      <c r="O87" s="23">
        <v>6.4304840000000002E-2</v>
      </c>
      <c r="P87" s="23">
        <v>86</v>
      </c>
      <c r="Q87" s="23">
        <v>3.67958264</v>
      </c>
      <c r="R87" s="23">
        <v>1.54695432</v>
      </c>
      <c r="S87" s="23" t="s">
        <v>38</v>
      </c>
      <c r="T87" s="23" t="s">
        <v>38</v>
      </c>
    </row>
    <row r="88" spans="1:20" s="22" customFormat="1" x14ac:dyDescent="0.3">
      <c r="A88" s="21" t="s">
        <v>211</v>
      </c>
      <c r="B88" s="48" t="s">
        <v>212</v>
      </c>
      <c r="C88" s="21">
        <v>540645.70940000005</v>
      </c>
      <c r="D88" s="21">
        <v>1330005.3810000001</v>
      </c>
      <c r="E88" s="21">
        <v>1160768.7409999999</v>
      </c>
      <c r="F88" s="21">
        <v>517348.22110000002</v>
      </c>
      <c r="G88" s="21">
        <v>217456.7758</v>
      </c>
      <c r="H88" s="21">
        <v>553166.42810000002</v>
      </c>
      <c r="I88" s="21">
        <v>390638.7328</v>
      </c>
      <c r="J88" s="21">
        <v>396204.7758</v>
      </c>
      <c r="K88" s="21">
        <v>887192.01309999998</v>
      </c>
      <c r="L88" s="21">
        <v>389366.67800000001</v>
      </c>
      <c r="M88" s="21">
        <v>419446.72899999999</v>
      </c>
      <c r="N88" s="21">
        <v>137151.67999999999</v>
      </c>
      <c r="O88" s="21">
        <v>6.4888340000000003E-2</v>
      </c>
      <c r="P88" s="21">
        <v>87</v>
      </c>
      <c r="Q88" s="21">
        <v>3.6702934200000001</v>
      </c>
      <c r="R88" s="21">
        <v>1.1881169499999999</v>
      </c>
      <c r="S88" s="21" t="s">
        <v>38</v>
      </c>
      <c r="T88" s="21" t="s">
        <v>38</v>
      </c>
    </row>
    <row r="89" spans="1:20" s="22" customFormat="1" x14ac:dyDescent="0.3">
      <c r="A89" s="23" t="s">
        <v>213</v>
      </c>
      <c r="B89" s="49" t="s">
        <v>214</v>
      </c>
      <c r="C89" s="23">
        <v>686331.04139999999</v>
      </c>
      <c r="D89" s="23">
        <v>2164514.8339999998</v>
      </c>
      <c r="E89" s="23">
        <v>1661028.5490000001</v>
      </c>
      <c r="F89" s="23">
        <v>1127331.077</v>
      </c>
      <c r="G89" s="23">
        <v>615305.67810000002</v>
      </c>
      <c r="H89" s="23">
        <v>730713.92619999999</v>
      </c>
      <c r="I89" s="23">
        <v>699336.52579999994</v>
      </c>
      <c r="J89" s="23">
        <v>691164.1801</v>
      </c>
      <c r="K89" s="23">
        <v>1409801.375</v>
      </c>
      <c r="L89" s="23">
        <v>684130.07799999998</v>
      </c>
      <c r="M89" s="23">
        <v>641847.929</v>
      </c>
      <c r="N89" s="23">
        <v>48947.480600000003</v>
      </c>
      <c r="O89" s="23">
        <v>6.5024589999999993E-2</v>
      </c>
      <c r="P89" s="23">
        <v>88</v>
      </c>
      <c r="Q89" s="23">
        <v>3.6362047300000002</v>
      </c>
      <c r="R89" s="23">
        <v>1.04314935</v>
      </c>
      <c r="S89" s="23" t="s">
        <v>38</v>
      </c>
      <c r="T89" s="23" t="s">
        <v>38</v>
      </c>
    </row>
    <row r="90" spans="1:20" s="22" customFormat="1" x14ac:dyDescent="0.3">
      <c r="A90" s="21" t="s">
        <v>215</v>
      </c>
      <c r="B90" s="48" t="s">
        <v>216</v>
      </c>
      <c r="C90" s="21">
        <v>448667.17420000001</v>
      </c>
      <c r="D90" s="21">
        <v>1298532.327</v>
      </c>
      <c r="E90" s="21">
        <v>1174530.9280000001</v>
      </c>
      <c r="F90" s="21">
        <v>493114.516</v>
      </c>
      <c r="G90" s="21">
        <v>310725.9926</v>
      </c>
      <c r="H90" s="21">
        <v>350983.59409999999</v>
      </c>
      <c r="I90" s="21">
        <v>375149.59019999998</v>
      </c>
      <c r="J90" s="21">
        <v>365964.93589999998</v>
      </c>
      <c r="K90" s="21">
        <v>853711.23620000004</v>
      </c>
      <c r="L90" s="21">
        <v>350706.02799999999</v>
      </c>
      <c r="M90" s="21">
        <v>445302.05599999998</v>
      </c>
      <c r="N90" s="21">
        <v>28453.484199999999</v>
      </c>
      <c r="O90" s="21">
        <v>6.5031829999999999E-2</v>
      </c>
      <c r="P90" s="21">
        <v>89</v>
      </c>
      <c r="Q90" s="21">
        <v>3.5957486799999998</v>
      </c>
      <c r="R90" s="21">
        <v>1.28348594</v>
      </c>
      <c r="S90" s="21" t="s">
        <v>38</v>
      </c>
      <c r="T90" s="21" t="s">
        <v>38</v>
      </c>
    </row>
    <row r="91" spans="1:20" s="22" customFormat="1" x14ac:dyDescent="0.3">
      <c r="A91" s="23" t="s">
        <v>217</v>
      </c>
      <c r="B91" s="49" t="s">
        <v>218</v>
      </c>
      <c r="C91" s="23">
        <v>1181343.5689999999</v>
      </c>
      <c r="D91" s="23">
        <v>4153303.35</v>
      </c>
      <c r="E91" s="23">
        <v>3130847.4279999998</v>
      </c>
      <c r="F91" s="23">
        <v>1866843.7250000001</v>
      </c>
      <c r="G91" s="23">
        <v>1152920.7720000001</v>
      </c>
      <c r="H91" s="23">
        <v>1061568.8230000001</v>
      </c>
      <c r="I91" s="23">
        <v>952552.8578</v>
      </c>
      <c r="J91" s="23">
        <v>1213785.1159999999</v>
      </c>
      <c r="K91" s="23">
        <v>2583084.5180000002</v>
      </c>
      <c r="L91" s="23">
        <v>1095206.8899999999</v>
      </c>
      <c r="M91" s="23">
        <v>1322057.73</v>
      </c>
      <c r="N91" s="23">
        <v>113832.304</v>
      </c>
      <c r="O91" s="23">
        <v>6.6114500000000007E-2</v>
      </c>
      <c r="P91" s="23">
        <v>90</v>
      </c>
      <c r="Q91" s="23">
        <v>3.6149937300000001</v>
      </c>
      <c r="R91" s="23">
        <v>1.23789142</v>
      </c>
      <c r="S91" s="23" t="s">
        <v>38</v>
      </c>
      <c r="T91" s="23" t="s">
        <v>38</v>
      </c>
    </row>
    <row r="92" spans="1:20" s="22" customFormat="1" x14ac:dyDescent="0.3">
      <c r="A92" s="21" t="s">
        <v>219</v>
      </c>
      <c r="B92" s="48" t="s">
        <v>220</v>
      </c>
      <c r="C92" s="21">
        <v>483544.30119999999</v>
      </c>
      <c r="D92" s="21">
        <v>1454742.7409999999</v>
      </c>
      <c r="E92" s="21">
        <v>1190145.827</v>
      </c>
      <c r="F92" s="21">
        <v>507033.98670000001</v>
      </c>
      <c r="G92" s="21">
        <v>286578.69770000002</v>
      </c>
      <c r="H92" s="21">
        <v>478805.09220000001</v>
      </c>
      <c r="I92" s="21">
        <v>352017.07270000002</v>
      </c>
      <c r="J92" s="21">
        <v>288131.08630000002</v>
      </c>
      <c r="K92" s="21">
        <v>908866.71380000003</v>
      </c>
      <c r="L92" s="21">
        <v>351382.98700000002</v>
      </c>
      <c r="M92" s="21">
        <v>489716.67700000003</v>
      </c>
      <c r="N92" s="21">
        <v>90253.705000000002</v>
      </c>
      <c r="O92" s="21">
        <v>6.6433590000000001E-2</v>
      </c>
      <c r="P92" s="21">
        <v>91</v>
      </c>
      <c r="Q92" s="21">
        <v>3.5925240500000002</v>
      </c>
      <c r="R92" s="21">
        <v>1.3710243900000001</v>
      </c>
      <c r="S92" s="21" t="s">
        <v>38</v>
      </c>
      <c r="T92" s="21" t="s">
        <v>38</v>
      </c>
    </row>
    <row r="93" spans="1:20" s="22" customFormat="1" x14ac:dyDescent="0.3">
      <c r="A93" s="23" t="s">
        <v>221</v>
      </c>
      <c r="B93" s="49" t="s">
        <v>222</v>
      </c>
      <c r="C93" s="23">
        <v>582747.99159999995</v>
      </c>
      <c r="D93" s="23">
        <v>1184045.6780000001</v>
      </c>
      <c r="E93" s="23">
        <v>1066789.936</v>
      </c>
      <c r="F93" s="23">
        <v>350085.23959999997</v>
      </c>
      <c r="G93" s="23">
        <v>391575.75140000001</v>
      </c>
      <c r="H93" s="23">
        <v>381043.10680000001</v>
      </c>
      <c r="I93" s="23">
        <v>311704.42320000002</v>
      </c>
      <c r="J93" s="23">
        <v>320933.91690000001</v>
      </c>
      <c r="K93" s="23">
        <v>795917.21129999997</v>
      </c>
      <c r="L93" s="23">
        <v>351314.3</v>
      </c>
      <c r="M93" s="23">
        <v>395062.44400000002</v>
      </c>
      <c r="N93" s="23">
        <v>40811.340100000001</v>
      </c>
      <c r="O93" s="23">
        <v>6.6448999999999994E-2</v>
      </c>
      <c r="P93" s="23">
        <v>92</v>
      </c>
      <c r="Q93" s="23">
        <v>3.5542991800000001</v>
      </c>
      <c r="R93" s="23">
        <v>1.17985607</v>
      </c>
      <c r="S93" s="23" t="s">
        <v>38</v>
      </c>
      <c r="T93" s="23" t="s">
        <v>38</v>
      </c>
    </row>
    <row r="94" spans="1:20" s="22" customFormat="1" x14ac:dyDescent="0.3">
      <c r="A94" s="21" t="s">
        <v>223</v>
      </c>
      <c r="B94" s="48" t="s">
        <v>224</v>
      </c>
      <c r="C94" s="21">
        <v>2753992.6860000002</v>
      </c>
      <c r="D94" s="21">
        <v>7556330.7249999996</v>
      </c>
      <c r="E94" s="21">
        <v>5802640.6940000001</v>
      </c>
      <c r="F94" s="21">
        <v>2961085.3110000002</v>
      </c>
      <c r="G94" s="21">
        <v>2121775.307</v>
      </c>
      <c r="H94" s="21">
        <v>2076925.9709999999</v>
      </c>
      <c r="I94" s="21">
        <v>2118681.7170000002</v>
      </c>
      <c r="J94" s="21">
        <v>2351910.4479999999</v>
      </c>
      <c r="K94" s="21">
        <v>4768512.3540000003</v>
      </c>
      <c r="L94" s="21">
        <v>2167323.36</v>
      </c>
      <c r="M94" s="21">
        <v>2321381.39</v>
      </c>
      <c r="N94" s="21">
        <v>124746.02899999999</v>
      </c>
      <c r="O94" s="21">
        <v>6.6544339999999993E-2</v>
      </c>
      <c r="P94" s="21">
        <v>93</v>
      </c>
      <c r="Q94" s="21">
        <v>3.5211255299999999</v>
      </c>
      <c r="R94" s="21">
        <v>1.13762484</v>
      </c>
      <c r="S94" s="21" t="s">
        <v>38</v>
      </c>
      <c r="T94" s="21" t="s">
        <v>38</v>
      </c>
    </row>
    <row r="95" spans="1:20" s="22" customFormat="1" x14ac:dyDescent="0.3">
      <c r="A95" s="23" t="s">
        <v>225</v>
      </c>
      <c r="B95" s="49" t="s">
        <v>226</v>
      </c>
      <c r="C95" s="23">
        <v>557325.50630000001</v>
      </c>
      <c r="D95" s="23">
        <v>1246950.909</v>
      </c>
      <c r="E95" s="23">
        <v>1142608.709</v>
      </c>
      <c r="F95" s="23">
        <v>562355.23670000001</v>
      </c>
      <c r="G95" s="23">
        <v>421392.31089999998</v>
      </c>
      <c r="H95" s="23">
        <v>513044.19380000001</v>
      </c>
      <c r="I95" s="23">
        <v>461807.20159999997</v>
      </c>
      <c r="J95" s="23">
        <v>452595.82270000002</v>
      </c>
      <c r="K95" s="23">
        <v>877310.09019999998</v>
      </c>
      <c r="L95" s="23">
        <v>462209.88199999998</v>
      </c>
      <c r="M95" s="23">
        <v>369054.82199999999</v>
      </c>
      <c r="N95" s="23">
        <v>38047.311099999999</v>
      </c>
      <c r="O95" s="23">
        <v>6.6559859999999998E-2</v>
      </c>
      <c r="P95" s="23">
        <v>94</v>
      </c>
      <c r="Q95" s="23">
        <v>3.4844794299999999</v>
      </c>
      <c r="R95" s="23">
        <v>0.92453876000000002</v>
      </c>
      <c r="S95" s="23" t="s">
        <v>38</v>
      </c>
      <c r="T95" s="23" t="s">
        <v>38</v>
      </c>
    </row>
    <row r="96" spans="1:20" s="22" customFormat="1" x14ac:dyDescent="0.3">
      <c r="A96" s="21" t="s">
        <v>227</v>
      </c>
      <c r="B96" s="48" t="s">
        <v>228</v>
      </c>
      <c r="C96" s="21">
        <v>397349.09610000002</v>
      </c>
      <c r="D96" s="21">
        <v>952455.77190000005</v>
      </c>
      <c r="E96" s="21">
        <v>441342.81880000001</v>
      </c>
      <c r="F96" s="21">
        <v>126439.45940000001</v>
      </c>
      <c r="G96" s="21">
        <v>81334.389060000001</v>
      </c>
      <c r="H96" s="21">
        <v>86897.420310000001</v>
      </c>
      <c r="I96" s="21">
        <v>88701.20938</v>
      </c>
      <c r="J96" s="21">
        <v>116890.7592</v>
      </c>
      <c r="K96" s="21">
        <v>479396.78649999999</v>
      </c>
      <c r="L96" s="21">
        <v>93455.944499999998</v>
      </c>
      <c r="M96" s="21">
        <v>344743.19300000003</v>
      </c>
      <c r="N96" s="21">
        <v>15934.7042</v>
      </c>
      <c r="O96" s="21">
        <v>6.6656460000000001E-2</v>
      </c>
      <c r="P96" s="21">
        <v>95</v>
      </c>
      <c r="Q96" s="21">
        <v>3.45280465</v>
      </c>
      <c r="R96" s="21">
        <v>2.3588619</v>
      </c>
      <c r="S96" s="21" t="s">
        <v>38</v>
      </c>
      <c r="T96" s="21" t="s">
        <v>38</v>
      </c>
    </row>
    <row r="97" spans="1:20" s="22" customFormat="1" x14ac:dyDescent="0.3">
      <c r="A97" s="23" t="s">
        <v>229</v>
      </c>
      <c r="B97" s="49" t="s">
        <v>230</v>
      </c>
      <c r="C97" s="23">
        <v>135857.28510000001</v>
      </c>
      <c r="D97" s="23">
        <v>241999.0668</v>
      </c>
      <c r="E97" s="23">
        <v>301426.2758</v>
      </c>
      <c r="F97" s="23">
        <v>159353.46230000001</v>
      </c>
      <c r="G97" s="23">
        <v>86558.530419999996</v>
      </c>
      <c r="H97" s="23">
        <v>137205.19810000001</v>
      </c>
      <c r="I97" s="23">
        <v>127961.3236</v>
      </c>
      <c r="J97" s="23">
        <v>131210.50380000001</v>
      </c>
      <c r="K97" s="23">
        <v>209659.02249999999</v>
      </c>
      <c r="L97" s="23">
        <v>120733.889</v>
      </c>
      <c r="M97" s="23">
        <v>76254.9519</v>
      </c>
      <c r="N97" s="23">
        <v>23103.062000000002</v>
      </c>
      <c r="O97" s="23">
        <v>6.7070480000000002E-2</v>
      </c>
      <c r="P97" s="23">
        <v>96</v>
      </c>
      <c r="Q97" s="23">
        <v>3.4380605000000002</v>
      </c>
      <c r="R97" s="23">
        <v>0.79621423000000002</v>
      </c>
      <c r="S97" s="23" t="s">
        <v>38</v>
      </c>
      <c r="T97" s="23" t="s">
        <v>38</v>
      </c>
    </row>
    <row r="98" spans="1:20" s="22" customFormat="1" x14ac:dyDescent="0.3">
      <c r="A98" s="21" t="s">
        <v>231</v>
      </c>
      <c r="B98" s="48" t="s">
        <v>232</v>
      </c>
      <c r="C98" s="21">
        <v>109112.82460000001</v>
      </c>
      <c r="D98" s="21">
        <v>290147.07270000002</v>
      </c>
      <c r="E98" s="21">
        <v>219599.8383</v>
      </c>
      <c r="F98" s="21">
        <v>119857.1439</v>
      </c>
      <c r="G98" s="21">
        <v>76113.225000000006</v>
      </c>
      <c r="H98" s="21">
        <v>74378.293359999996</v>
      </c>
      <c r="I98" s="21">
        <v>59667.157619999998</v>
      </c>
      <c r="J98" s="21">
        <v>124379.4535</v>
      </c>
      <c r="K98" s="21">
        <v>184679.2199</v>
      </c>
      <c r="L98" s="21">
        <v>83634.532399999996</v>
      </c>
      <c r="M98" s="21">
        <v>86129.938999999998</v>
      </c>
      <c r="N98" s="21">
        <v>28147.4195</v>
      </c>
      <c r="O98" s="21">
        <v>6.7242150000000001E-2</v>
      </c>
      <c r="P98" s="21">
        <v>97</v>
      </c>
      <c r="Q98" s="21">
        <v>3.41132613</v>
      </c>
      <c r="R98" s="21">
        <v>1.1428508900000001</v>
      </c>
      <c r="S98" s="21" t="s">
        <v>38</v>
      </c>
      <c r="T98" s="21" t="s">
        <v>38</v>
      </c>
    </row>
    <row r="99" spans="1:20" s="22" customFormat="1" x14ac:dyDescent="0.3">
      <c r="A99" s="23" t="s">
        <v>233</v>
      </c>
      <c r="B99" s="49" t="s">
        <v>234</v>
      </c>
      <c r="C99" s="23">
        <v>553309.6801</v>
      </c>
      <c r="D99" s="23">
        <v>1719923.452</v>
      </c>
      <c r="E99" s="23">
        <v>1528673.2050000001</v>
      </c>
      <c r="F99" s="23">
        <v>906758.29920000001</v>
      </c>
      <c r="G99" s="23">
        <v>672367.50919999997</v>
      </c>
      <c r="H99" s="23">
        <v>609384.62639999995</v>
      </c>
      <c r="I99" s="23">
        <v>506057.88809999998</v>
      </c>
      <c r="J99" s="23">
        <v>472355.8651</v>
      </c>
      <c r="K99" s="23">
        <v>1177166.159</v>
      </c>
      <c r="L99" s="23">
        <v>565041.47199999995</v>
      </c>
      <c r="M99" s="23">
        <v>541744.09699999995</v>
      </c>
      <c r="N99" s="23">
        <v>92294.597999999998</v>
      </c>
      <c r="O99" s="23">
        <v>6.7476179999999997E-2</v>
      </c>
      <c r="P99" s="23">
        <v>98</v>
      </c>
      <c r="Q99" s="23">
        <v>3.3882681400000001</v>
      </c>
      <c r="R99" s="23">
        <v>1.0588893100000001</v>
      </c>
      <c r="S99" s="23" t="s">
        <v>38</v>
      </c>
      <c r="T99" s="23" t="s">
        <v>38</v>
      </c>
    </row>
    <row r="100" spans="1:20" s="22" customFormat="1" x14ac:dyDescent="0.3">
      <c r="A100" s="21" t="s">
        <v>235</v>
      </c>
      <c r="B100" s="48" t="s">
        <v>236</v>
      </c>
      <c r="C100" s="21">
        <v>188957.38130000001</v>
      </c>
      <c r="D100" s="21">
        <v>514028.66249999998</v>
      </c>
      <c r="E100" s="21">
        <v>409132.22499999998</v>
      </c>
      <c r="F100" s="21">
        <v>214855.45939999999</v>
      </c>
      <c r="G100" s="21">
        <v>176388.97500000001</v>
      </c>
      <c r="H100" s="21">
        <v>135362.49059999999</v>
      </c>
      <c r="I100" s="21">
        <v>180229.95939999999</v>
      </c>
      <c r="J100" s="21">
        <v>128988.7016</v>
      </c>
      <c r="K100" s="21">
        <v>331743.43199999997</v>
      </c>
      <c r="L100" s="21">
        <v>155242.53200000001</v>
      </c>
      <c r="M100" s="21">
        <v>156277.08799999999</v>
      </c>
      <c r="N100" s="21">
        <v>26808.103500000001</v>
      </c>
      <c r="O100" s="21">
        <v>6.7609119999999995E-2</v>
      </c>
      <c r="P100" s="21">
        <v>99</v>
      </c>
      <c r="Q100" s="21">
        <v>3.36065119</v>
      </c>
      <c r="R100" s="21">
        <v>1.0955440400000001</v>
      </c>
      <c r="S100" s="21" t="s">
        <v>38</v>
      </c>
      <c r="T100" s="21" t="s">
        <v>38</v>
      </c>
    </row>
    <row r="101" spans="1:20" s="22" customFormat="1" x14ac:dyDescent="0.3">
      <c r="A101" s="23" t="s">
        <v>237</v>
      </c>
      <c r="B101" s="49" t="s">
        <v>238</v>
      </c>
      <c r="C101" s="23">
        <v>30211.99063</v>
      </c>
      <c r="D101" s="23">
        <v>91645.185939999996</v>
      </c>
      <c r="E101" s="23">
        <v>78864.11563</v>
      </c>
      <c r="F101" s="23">
        <v>45688.49063</v>
      </c>
      <c r="G101" s="23">
        <v>33403.076560000001</v>
      </c>
      <c r="H101" s="23">
        <v>23041.35</v>
      </c>
      <c r="I101" s="23">
        <v>21402.53945</v>
      </c>
      <c r="J101" s="23">
        <v>37195.170310000001</v>
      </c>
      <c r="K101" s="23">
        <v>61602.445699999997</v>
      </c>
      <c r="L101" s="23">
        <v>28760.534100000001</v>
      </c>
      <c r="M101" s="23">
        <v>28514.008999999998</v>
      </c>
      <c r="N101" s="23">
        <v>7736.1799499999997</v>
      </c>
      <c r="O101" s="23">
        <v>6.7899039999999994E-2</v>
      </c>
      <c r="P101" s="23">
        <v>100</v>
      </c>
      <c r="Q101" s="23">
        <v>3.3413115200000001</v>
      </c>
      <c r="R101" s="23">
        <v>1.0988971599999999</v>
      </c>
      <c r="S101" s="23" t="s">
        <v>38</v>
      </c>
      <c r="T101" s="23" t="s">
        <v>38</v>
      </c>
    </row>
    <row r="102" spans="1:20" s="22" customFormat="1" x14ac:dyDescent="0.3">
      <c r="A102" s="21" t="s">
        <v>239</v>
      </c>
      <c r="B102" s="48" t="s">
        <v>240</v>
      </c>
      <c r="C102" s="21">
        <v>171263.4945</v>
      </c>
      <c r="D102" s="21">
        <v>493371.45939999999</v>
      </c>
      <c r="E102" s="21">
        <v>609013.71719999996</v>
      </c>
      <c r="F102" s="21">
        <v>157184.93789999999</v>
      </c>
      <c r="G102" s="21">
        <v>112816.0336</v>
      </c>
      <c r="H102" s="21">
        <v>113573.7641</v>
      </c>
      <c r="I102" s="21">
        <v>104706.90270000001</v>
      </c>
      <c r="J102" s="21">
        <v>82687.998439999996</v>
      </c>
      <c r="K102" s="21">
        <v>357708.40220000001</v>
      </c>
      <c r="L102" s="21">
        <v>103446.175</v>
      </c>
      <c r="M102" s="21">
        <v>228422.26199999999</v>
      </c>
      <c r="N102" s="21">
        <v>14408.9514</v>
      </c>
      <c r="O102" s="21">
        <v>6.8026260000000005E-2</v>
      </c>
      <c r="P102" s="21">
        <v>101</v>
      </c>
      <c r="Q102" s="21">
        <v>3.3144280500000001</v>
      </c>
      <c r="R102" s="21">
        <v>1.7899037099999999</v>
      </c>
      <c r="S102" s="21" t="s">
        <v>38</v>
      </c>
      <c r="T102" s="21" t="s">
        <v>38</v>
      </c>
    </row>
    <row r="103" spans="1:20" s="22" customFormat="1" x14ac:dyDescent="0.3">
      <c r="A103" s="23" t="s">
        <v>241</v>
      </c>
      <c r="B103" s="49" t="s">
        <v>242</v>
      </c>
      <c r="C103" s="23">
        <v>381952.74839999998</v>
      </c>
      <c r="D103" s="23">
        <v>1334818.159</v>
      </c>
      <c r="E103" s="23">
        <v>851875.04139999999</v>
      </c>
      <c r="F103" s="23">
        <v>478957.95059999998</v>
      </c>
      <c r="G103" s="23">
        <v>308780.52679999999</v>
      </c>
      <c r="H103" s="23">
        <v>290700.02769999998</v>
      </c>
      <c r="I103" s="23">
        <v>185353.7733</v>
      </c>
      <c r="J103" s="23">
        <v>329757.97600000002</v>
      </c>
      <c r="K103" s="23">
        <v>761900.97479999997</v>
      </c>
      <c r="L103" s="23">
        <v>278648.076</v>
      </c>
      <c r="M103" s="23">
        <v>432337.38400000002</v>
      </c>
      <c r="N103" s="23">
        <v>64211.273399999998</v>
      </c>
      <c r="O103" s="23">
        <v>6.9021509999999994E-2</v>
      </c>
      <c r="P103" s="23">
        <v>102</v>
      </c>
      <c r="Q103" s="23">
        <v>3.3299496</v>
      </c>
      <c r="R103" s="23">
        <v>1.45115931</v>
      </c>
      <c r="S103" s="23" t="s">
        <v>38</v>
      </c>
      <c r="T103" s="23" t="s">
        <v>38</v>
      </c>
    </row>
    <row r="104" spans="1:20" s="22" customFormat="1" x14ac:dyDescent="0.3">
      <c r="A104" s="21" t="s">
        <v>243</v>
      </c>
      <c r="B104" s="48" t="s">
        <v>244</v>
      </c>
      <c r="C104" s="21">
        <v>328982.91249999998</v>
      </c>
      <c r="D104" s="21">
        <v>1328298.6000000001</v>
      </c>
      <c r="E104" s="21">
        <v>1002655.1</v>
      </c>
      <c r="F104" s="21">
        <v>335360.53749999998</v>
      </c>
      <c r="G104" s="21">
        <v>182263.78750000001</v>
      </c>
      <c r="H104" s="21">
        <v>235399.75630000001</v>
      </c>
      <c r="I104" s="21">
        <v>170029.53750000001</v>
      </c>
      <c r="J104" s="21">
        <v>197054.47500000001</v>
      </c>
      <c r="K104" s="21">
        <v>748824.28749999998</v>
      </c>
      <c r="L104" s="21">
        <v>196186.889</v>
      </c>
      <c r="M104" s="21">
        <v>499145.80800000002</v>
      </c>
      <c r="N104" s="21">
        <v>28381.105500000001</v>
      </c>
      <c r="O104" s="21">
        <v>6.9070809999999996E-2</v>
      </c>
      <c r="P104" s="21">
        <v>103</v>
      </c>
      <c r="Q104" s="21">
        <v>3.2999751800000001</v>
      </c>
      <c r="R104" s="21">
        <v>1.9323986</v>
      </c>
      <c r="S104" s="21" t="s">
        <v>38</v>
      </c>
      <c r="T104" s="21" t="s">
        <v>71</v>
      </c>
    </row>
    <row r="105" spans="1:20" s="22" customFormat="1" x14ac:dyDescent="0.3">
      <c r="A105" s="23" t="s">
        <v>245</v>
      </c>
      <c r="B105" s="49" t="s">
        <v>246</v>
      </c>
      <c r="C105" s="23">
        <v>311385.58049999998</v>
      </c>
      <c r="D105" s="23">
        <v>554002.47499999998</v>
      </c>
      <c r="E105" s="23">
        <v>770680.41249999998</v>
      </c>
      <c r="F105" s="23">
        <v>376447.9008</v>
      </c>
      <c r="G105" s="23">
        <v>353151.85</v>
      </c>
      <c r="H105" s="23">
        <v>235430.55309999999</v>
      </c>
      <c r="I105" s="23">
        <v>237106.83439999999</v>
      </c>
      <c r="J105" s="23">
        <v>242897.74059999999</v>
      </c>
      <c r="K105" s="23">
        <v>503129.09220000001</v>
      </c>
      <c r="L105" s="23">
        <v>267146.745</v>
      </c>
      <c r="M105" s="23">
        <v>205738.91899999999</v>
      </c>
      <c r="N105" s="23">
        <v>57425.909800000001</v>
      </c>
      <c r="O105" s="23">
        <v>6.9186949999999997E-2</v>
      </c>
      <c r="P105" s="23">
        <v>104</v>
      </c>
      <c r="Q105" s="23">
        <v>3.27374023</v>
      </c>
      <c r="R105" s="23">
        <v>0.91329618000000001</v>
      </c>
      <c r="S105" s="23" t="s">
        <v>38</v>
      </c>
      <c r="T105" s="23" t="s">
        <v>38</v>
      </c>
    </row>
    <row r="106" spans="1:20" s="22" customFormat="1" x14ac:dyDescent="0.3">
      <c r="A106" s="21" t="s">
        <v>247</v>
      </c>
      <c r="B106" s="48" t="s">
        <v>248</v>
      </c>
      <c r="C106" s="21">
        <v>69943.467189999996</v>
      </c>
      <c r="D106" s="21">
        <v>150363.37340000001</v>
      </c>
      <c r="E106" s="21">
        <v>230598.72500000001</v>
      </c>
      <c r="F106" s="21">
        <v>85684.935939999996</v>
      </c>
      <c r="G106" s="21">
        <v>56820.463280000004</v>
      </c>
      <c r="H106" s="21">
        <v>49123.20938</v>
      </c>
      <c r="I106" s="21">
        <v>42488.719140000001</v>
      </c>
      <c r="J106" s="21">
        <v>64006.826560000001</v>
      </c>
      <c r="K106" s="21">
        <v>134147.62539999999</v>
      </c>
      <c r="L106" s="21">
        <v>53109.804600000003</v>
      </c>
      <c r="M106" s="21">
        <v>73113.088900000002</v>
      </c>
      <c r="N106" s="21">
        <v>9331.2105900000006</v>
      </c>
      <c r="O106" s="21">
        <v>7.0204290000000003E-2</v>
      </c>
      <c r="P106" s="21">
        <v>105</v>
      </c>
      <c r="Q106" s="21">
        <v>3.2902410500000001</v>
      </c>
      <c r="R106" s="21">
        <v>1.33677139</v>
      </c>
      <c r="S106" s="21" t="s">
        <v>38</v>
      </c>
      <c r="T106" s="21" t="s">
        <v>38</v>
      </c>
    </row>
    <row r="107" spans="1:20" s="22" customFormat="1" x14ac:dyDescent="0.3">
      <c r="A107" s="23" t="s">
        <v>249</v>
      </c>
      <c r="B107" s="49" t="s">
        <v>250</v>
      </c>
      <c r="C107" s="23">
        <v>2933374.227</v>
      </c>
      <c r="D107" s="23">
        <v>7845974.6830000002</v>
      </c>
      <c r="E107" s="23">
        <v>7433632.1890000002</v>
      </c>
      <c r="F107" s="23">
        <v>3658001.267</v>
      </c>
      <c r="G107" s="23">
        <v>2640891.3739999998</v>
      </c>
      <c r="H107" s="23">
        <v>2873879.3289999999</v>
      </c>
      <c r="I107" s="23">
        <v>2546237.0529999998</v>
      </c>
      <c r="J107" s="23">
        <v>2673461.1549999998</v>
      </c>
      <c r="K107" s="23">
        <v>5467745.591</v>
      </c>
      <c r="L107" s="23">
        <v>2683617.23</v>
      </c>
      <c r="M107" s="23">
        <v>2531066.7400000002</v>
      </c>
      <c r="N107" s="23">
        <v>137842.451</v>
      </c>
      <c r="O107" s="23">
        <v>7.0420730000000001E-2</v>
      </c>
      <c r="P107" s="23">
        <v>106</v>
      </c>
      <c r="Q107" s="23">
        <v>3.2692492299999998</v>
      </c>
      <c r="R107" s="23">
        <v>1.02676721</v>
      </c>
      <c r="S107" s="23" t="s">
        <v>38</v>
      </c>
      <c r="T107" s="23" t="s">
        <v>38</v>
      </c>
    </row>
    <row r="108" spans="1:20" s="22" customFormat="1" x14ac:dyDescent="0.3">
      <c r="A108" s="21" t="s">
        <v>251</v>
      </c>
      <c r="B108" s="48" t="s">
        <v>252</v>
      </c>
      <c r="C108" s="21">
        <v>746237.30700000003</v>
      </c>
      <c r="D108" s="21">
        <v>1427540.1310000001</v>
      </c>
      <c r="E108" s="21">
        <v>1460133.7479999999</v>
      </c>
      <c r="F108" s="21">
        <v>542990.62150000001</v>
      </c>
      <c r="G108" s="21">
        <v>536948.07849999995</v>
      </c>
      <c r="H108" s="21">
        <v>491624.64299999998</v>
      </c>
      <c r="I108" s="21">
        <v>559678.098</v>
      </c>
      <c r="J108" s="21">
        <v>526662.97699999996</v>
      </c>
      <c r="K108" s="21">
        <v>1044225.452</v>
      </c>
      <c r="L108" s="21">
        <v>528728.44900000002</v>
      </c>
      <c r="M108" s="21">
        <v>469021.37300000002</v>
      </c>
      <c r="N108" s="21">
        <v>28321.968400000002</v>
      </c>
      <c r="O108" s="21">
        <v>7.0666129999999994E-2</v>
      </c>
      <c r="P108" s="21">
        <v>107</v>
      </c>
      <c r="Q108" s="21">
        <v>3.2499814100000002</v>
      </c>
      <c r="R108" s="21">
        <v>0.98183436999999996</v>
      </c>
      <c r="S108" s="21" t="s">
        <v>38</v>
      </c>
      <c r="T108" s="21" t="s">
        <v>38</v>
      </c>
    </row>
    <row r="109" spans="1:20" s="22" customFormat="1" x14ac:dyDescent="0.3">
      <c r="A109" s="23" t="s">
        <v>253</v>
      </c>
      <c r="B109" s="49" t="s">
        <v>254</v>
      </c>
      <c r="C109" s="23">
        <v>79204.344140000001</v>
      </c>
      <c r="D109" s="23">
        <v>267963.94380000001</v>
      </c>
      <c r="E109" s="23">
        <v>253846.02970000001</v>
      </c>
      <c r="F109" s="23">
        <v>81216.810939999996</v>
      </c>
      <c r="G109" s="23">
        <v>71698.24063</v>
      </c>
      <c r="H109" s="23">
        <v>73809.11563</v>
      </c>
      <c r="I109" s="23">
        <v>28349.842189999999</v>
      </c>
      <c r="J109" s="23">
        <v>38893.135159999998</v>
      </c>
      <c r="K109" s="23">
        <v>170557.78210000001</v>
      </c>
      <c r="L109" s="23">
        <v>53187.583400000003</v>
      </c>
      <c r="M109" s="23">
        <v>104486.287</v>
      </c>
      <c r="N109" s="23">
        <v>23015.477800000001</v>
      </c>
      <c r="O109" s="23">
        <v>7.0682350000000005E-2</v>
      </c>
      <c r="P109" s="23">
        <v>108</v>
      </c>
      <c r="Q109" s="23">
        <v>3.2206283099999999</v>
      </c>
      <c r="R109" s="23">
        <v>1.6810991900000001</v>
      </c>
      <c r="S109" s="23" t="s">
        <v>38</v>
      </c>
      <c r="T109" s="23" t="s">
        <v>38</v>
      </c>
    </row>
    <row r="110" spans="1:20" s="22" customFormat="1" x14ac:dyDescent="0.3">
      <c r="A110" s="21" t="s">
        <v>255</v>
      </c>
      <c r="B110" s="48" t="s">
        <v>256</v>
      </c>
      <c r="C110" s="21">
        <v>224654.807</v>
      </c>
      <c r="D110" s="21">
        <v>310706.99839999998</v>
      </c>
      <c r="E110" s="21">
        <v>354425.03749999998</v>
      </c>
      <c r="F110" s="21">
        <v>183568.16450000001</v>
      </c>
      <c r="G110" s="21">
        <v>188470.36170000001</v>
      </c>
      <c r="H110" s="21">
        <v>170047.96230000001</v>
      </c>
      <c r="I110" s="21">
        <v>159307.5399</v>
      </c>
      <c r="J110" s="21">
        <v>202685.13810000001</v>
      </c>
      <c r="K110" s="21">
        <v>268338.75189999997</v>
      </c>
      <c r="L110" s="21">
        <v>180127.75099999999</v>
      </c>
      <c r="M110" s="21">
        <v>78103.043900000004</v>
      </c>
      <c r="N110" s="21">
        <v>19265.8436</v>
      </c>
      <c r="O110" s="21">
        <v>7.0771840000000003E-2</v>
      </c>
      <c r="P110" s="21">
        <v>109</v>
      </c>
      <c r="Q110" s="21">
        <v>3.1951211800000001</v>
      </c>
      <c r="R110" s="21">
        <v>0.57503495000000004</v>
      </c>
      <c r="S110" s="21" t="s">
        <v>38</v>
      </c>
      <c r="T110" s="21" t="s">
        <v>38</v>
      </c>
    </row>
    <row r="111" spans="1:20" s="22" customFormat="1" x14ac:dyDescent="0.3">
      <c r="A111" s="23" t="s">
        <v>257</v>
      </c>
      <c r="B111" s="49" t="s">
        <v>258</v>
      </c>
      <c r="C111" s="23">
        <v>909570.42810000002</v>
      </c>
      <c r="D111" s="23">
        <v>1605349.1780000001</v>
      </c>
      <c r="E111" s="23">
        <v>2231252.6510000001</v>
      </c>
      <c r="F111" s="23">
        <v>1122239.899</v>
      </c>
      <c r="G111" s="23">
        <v>910529.73670000001</v>
      </c>
      <c r="H111" s="23">
        <v>922408.52190000005</v>
      </c>
      <c r="I111" s="23">
        <v>829183.8578</v>
      </c>
      <c r="J111" s="23">
        <v>489195.59220000001</v>
      </c>
      <c r="K111" s="23">
        <v>1467103.0390000001</v>
      </c>
      <c r="L111" s="23">
        <v>787829.42700000003</v>
      </c>
      <c r="M111" s="23">
        <v>586745.20900000003</v>
      </c>
      <c r="N111" s="23">
        <v>203354.58</v>
      </c>
      <c r="O111" s="23">
        <v>7.1297739999999998E-2</v>
      </c>
      <c r="P111" s="23">
        <v>110</v>
      </c>
      <c r="Q111" s="23">
        <v>3.18960175</v>
      </c>
      <c r="R111" s="23">
        <v>0.89701498999999996</v>
      </c>
      <c r="S111" s="23" t="s">
        <v>38</v>
      </c>
      <c r="T111" s="23" t="s">
        <v>38</v>
      </c>
    </row>
    <row r="112" spans="1:20" s="22" customFormat="1" x14ac:dyDescent="0.3">
      <c r="A112" s="21" t="s">
        <v>259</v>
      </c>
      <c r="B112" s="48" t="s">
        <v>260</v>
      </c>
      <c r="C112" s="21">
        <v>34271.611720000001</v>
      </c>
      <c r="D112" s="21">
        <v>89391.39688</v>
      </c>
      <c r="E112" s="21">
        <v>74323.947660000005</v>
      </c>
      <c r="F112" s="21">
        <v>42818.344140000001</v>
      </c>
      <c r="G112" s="21">
        <v>19613.217189999999</v>
      </c>
      <c r="H112" s="21">
        <v>16787.29336</v>
      </c>
      <c r="I112" s="21">
        <v>36702.588280000004</v>
      </c>
      <c r="J112" s="21">
        <v>41971.537499999999</v>
      </c>
      <c r="K112" s="21">
        <v>60201.325100000002</v>
      </c>
      <c r="L112" s="21">
        <v>28768.659100000001</v>
      </c>
      <c r="M112" s="21">
        <v>25987.348300000001</v>
      </c>
      <c r="N112" s="21">
        <v>12445.0589</v>
      </c>
      <c r="O112" s="21">
        <v>7.1883100000000005E-2</v>
      </c>
      <c r="P112" s="21">
        <v>111</v>
      </c>
      <c r="Q112" s="21">
        <v>3.18681759</v>
      </c>
      <c r="R112" s="21">
        <v>1.0652972599999999</v>
      </c>
      <c r="S112" s="21" t="s">
        <v>38</v>
      </c>
      <c r="T112" s="21" t="s">
        <v>71</v>
      </c>
    </row>
    <row r="113" spans="1:20" s="22" customFormat="1" x14ac:dyDescent="0.3">
      <c r="A113" s="23" t="s">
        <v>261</v>
      </c>
      <c r="B113" s="49" t="s">
        <v>262</v>
      </c>
      <c r="C113" s="23">
        <v>109890.5404</v>
      </c>
      <c r="D113" s="23">
        <v>421395.11369999999</v>
      </c>
      <c r="E113" s="23">
        <v>324465.28360000002</v>
      </c>
      <c r="F113" s="23">
        <v>107040.70789999999</v>
      </c>
      <c r="G113" s="23">
        <v>36131.08193</v>
      </c>
      <c r="H113" s="23">
        <v>105120.6298</v>
      </c>
      <c r="I113" s="23">
        <v>30315.61465</v>
      </c>
      <c r="J113" s="23">
        <v>86101.857810000001</v>
      </c>
      <c r="K113" s="23">
        <v>240697.91140000001</v>
      </c>
      <c r="L113" s="23">
        <v>64417.296000000002</v>
      </c>
      <c r="M113" s="23">
        <v>157737.40599999999</v>
      </c>
      <c r="N113" s="23">
        <v>36923.417000000001</v>
      </c>
      <c r="O113" s="23">
        <v>7.2431280000000001E-2</v>
      </c>
      <c r="P113" s="23">
        <v>112</v>
      </c>
      <c r="Q113" s="23">
        <v>3.1824495800000001</v>
      </c>
      <c r="R113" s="23">
        <v>1.90170361</v>
      </c>
      <c r="S113" s="23" t="s">
        <v>38</v>
      </c>
      <c r="T113" s="23" t="s">
        <v>38</v>
      </c>
    </row>
    <row r="114" spans="1:20" s="22" customFormat="1" x14ac:dyDescent="0.3">
      <c r="A114" s="21" t="s">
        <v>263</v>
      </c>
      <c r="B114" s="48" t="s">
        <v>264</v>
      </c>
      <c r="C114" s="21">
        <v>1367503.0379999999</v>
      </c>
      <c r="D114" s="21">
        <v>3030291.4750000001</v>
      </c>
      <c r="E114" s="21">
        <v>2692532.9360000002</v>
      </c>
      <c r="F114" s="21">
        <v>1421041.7169999999</v>
      </c>
      <c r="G114" s="21">
        <v>1034193.495</v>
      </c>
      <c r="H114" s="21">
        <v>1343848.9240000001</v>
      </c>
      <c r="I114" s="21">
        <v>1152428.67</v>
      </c>
      <c r="J114" s="21">
        <v>1202978.9280000001</v>
      </c>
      <c r="K114" s="21">
        <v>2127842.2910000002</v>
      </c>
      <c r="L114" s="21">
        <v>1183362.5</v>
      </c>
      <c r="M114" s="21">
        <v>858481.777</v>
      </c>
      <c r="N114" s="21">
        <v>128256.242</v>
      </c>
      <c r="O114" s="21">
        <v>7.244022E-2</v>
      </c>
      <c r="P114" s="21">
        <v>113</v>
      </c>
      <c r="Q114" s="21">
        <v>3.1546753999999999</v>
      </c>
      <c r="R114" s="21">
        <v>0.84649914000000004</v>
      </c>
      <c r="S114" s="21" t="s">
        <v>38</v>
      </c>
      <c r="T114" s="21" t="s">
        <v>38</v>
      </c>
    </row>
    <row r="115" spans="1:20" s="22" customFormat="1" x14ac:dyDescent="0.3">
      <c r="A115" s="23" t="s">
        <v>265</v>
      </c>
      <c r="B115" s="49" t="s">
        <v>266</v>
      </c>
      <c r="C115" s="23">
        <v>444300.57659999997</v>
      </c>
      <c r="D115" s="23">
        <v>860531.37340000004</v>
      </c>
      <c r="E115" s="23">
        <v>845302.15269999998</v>
      </c>
      <c r="F115" s="23">
        <v>517936.86660000001</v>
      </c>
      <c r="G115" s="23">
        <v>477617.87339999998</v>
      </c>
      <c r="H115" s="23">
        <v>473474.60979999998</v>
      </c>
      <c r="I115" s="23">
        <v>390014.19380000001</v>
      </c>
      <c r="J115" s="23">
        <v>340220.76309999998</v>
      </c>
      <c r="K115" s="23">
        <v>667017.74230000004</v>
      </c>
      <c r="L115" s="23">
        <v>420331.86</v>
      </c>
      <c r="M115" s="23">
        <v>216841.647</v>
      </c>
      <c r="N115" s="23">
        <v>66939.743900000001</v>
      </c>
      <c r="O115" s="23">
        <v>7.2657009999999994E-2</v>
      </c>
      <c r="P115" s="23">
        <v>114</v>
      </c>
      <c r="Q115" s="23">
        <v>3.1363608200000002</v>
      </c>
      <c r="R115" s="23">
        <v>0.66619631999999995</v>
      </c>
      <c r="S115" s="23" t="s">
        <v>38</v>
      </c>
      <c r="T115" s="23" t="s">
        <v>38</v>
      </c>
    </row>
    <row r="116" spans="1:20" s="22" customFormat="1" x14ac:dyDescent="0.3">
      <c r="A116" s="21" t="s">
        <v>267</v>
      </c>
      <c r="B116" s="48" t="s">
        <v>268</v>
      </c>
      <c r="C116" s="21">
        <v>336329.9633</v>
      </c>
      <c r="D116" s="21">
        <v>1195570.959</v>
      </c>
      <c r="E116" s="21">
        <v>1156319.358</v>
      </c>
      <c r="F116" s="21">
        <v>600426.55700000003</v>
      </c>
      <c r="G116" s="21">
        <v>408134.00229999999</v>
      </c>
      <c r="H116" s="21">
        <v>452879.49060000002</v>
      </c>
      <c r="I116" s="21">
        <v>289133.86949999997</v>
      </c>
      <c r="J116" s="21">
        <v>258971.68979999999</v>
      </c>
      <c r="K116" s="21">
        <v>822161.70940000005</v>
      </c>
      <c r="L116" s="21">
        <v>352279.76299999998</v>
      </c>
      <c r="M116" s="21">
        <v>422806.01</v>
      </c>
      <c r="N116" s="21">
        <v>92976.343999999997</v>
      </c>
      <c r="O116" s="21">
        <v>7.2979810000000006E-2</v>
      </c>
      <c r="P116" s="21">
        <v>115</v>
      </c>
      <c r="Q116" s="21">
        <v>3.1229011500000001</v>
      </c>
      <c r="R116" s="21">
        <v>1.2227005799999999</v>
      </c>
      <c r="S116" s="21" t="s">
        <v>38</v>
      </c>
      <c r="T116" s="21" t="s">
        <v>38</v>
      </c>
    </row>
    <row r="117" spans="1:20" s="22" customFormat="1" x14ac:dyDescent="0.3">
      <c r="A117" s="23" t="s">
        <v>269</v>
      </c>
      <c r="B117" s="49" t="s">
        <v>270</v>
      </c>
      <c r="C117" s="23">
        <v>56388.658589999999</v>
      </c>
      <c r="D117" s="23">
        <v>127034.77190000001</v>
      </c>
      <c r="E117" s="23">
        <v>125797.4672</v>
      </c>
      <c r="F117" s="23">
        <v>94983.92813</v>
      </c>
      <c r="G117" s="23">
        <v>59105.373440000003</v>
      </c>
      <c r="H117" s="23">
        <v>50546.135159999998</v>
      </c>
      <c r="I117" s="23">
        <v>82483.326560000001</v>
      </c>
      <c r="J117" s="23">
        <v>55228.889060000001</v>
      </c>
      <c r="K117" s="23">
        <v>101051.2064</v>
      </c>
      <c r="L117" s="23">
        <v>61840.931100000002</v>
      </c>
      <c r="M117" s="23">
        <v>33261.981</v>
      </c>
      <c r="N117" s="23">
        <v>14199.569</v>
      </c>
      <c r="O117" s="23">
        <v>7.3229039999999995E-2</v>
      </c>
      <c r="P117" s="23">
        <v>116</v>
      </c>
      <c r="Q117" s="23">
        <v>3.1065527099999999</v>
      </c>
      <c r="R117" s="23">
        <v>0.70845259999999999</v>
      </c>
      <c r="S117" s="23" t="s">
        <v>38</v>
      </c>
      <c r="T117" s="23" t="s">
        <v>38</v>
      </c>
    </row>
    <row r="118" spans="1:20" s="22" customFormat="1" x14ac:dyDescent="0.3">
      <c r="A118" s="21" t="s">
        <v>271</v>
      </c>
      <c r="B118" s="48" t="s">
        <v>272</v>
      </c>
      <c r="C118" s="21">
        <v>26292.041410000002</v>
      </c>
      <c r="D118" s="21">
        <v>305399.31880000001</v>
      </c>
      <c r="E118" s="21">
        <v>250432.92809999999</v>
      </c>
      <c r="F118" s="21">
        <v>132359.86559999999</v>
      </c>
      <c r="G118" s="21">
        <v>30047.299220000001</v>
      </c>
      <c r="H118" s="21">
        <v>25513.63711</v>
      </c>
      <c r="I118" s="21">
        <v>32805.807030000004</v>
      </c>
      <c r="J118" s="21">
        <v>76252.08438</v>
      </c>
      <c r="K118" s="21">
        <v>178621.0385</v>
      </c>
      <c r="L118" s="21">
        <v>41154.706899999997</v>
      </c>
      <c r="M118" s="21">
        <v>124597.886</v>
      </c>
      <c r="N118" s="21">
        <v>23590.588500000002</v>
      </c>
      <c r="O118" s="21">
        <v>7.3259480000000002E-2</v>
      </c>
      <c r="P118" s="21">
        <v>117</v>
      </c>
      <c r="Q118" s="21">
        <v>3.0812812900000002</v>
      </c>
      <c r="R118" s="21">
        <v>2.1177726699999999</v>
      </c>
      <c r="S118" s="21" t="s">
        <v>38</v>
      </c>
      <c r="T118" s="21" t="s">
        <v>38</v>
      </c>
    </row>
    <row r="119" spans="1:20" s="22" customFormat="1" x14ac:dyDescent="0.3">
      <c r="A119" s="23" t="s">
        <v>273</v>
      </c>
      <c r="B119" s="49" t="s">
        <v>274</v>
      </c>
      <c r="C119" s="23">
        <v>27143.658589999999</v>
      </c>
      <c r="D119" s="23">
        <v>50155.361720000001</v>
      </c>
      <c r="E119" s="23">
        <v>140335.67809999999</v>
      </c>
      <c r="F119" s="23">
        <v>21401.596089999999</v>
      </c>
      <c r="G119" s="23">
        <v>0.1</v>
      </c>
      <c r="H119" s="23">
        <v>0.1</v>
      </c>
      <c r="I119" s="23">
        <v>0.1</v>
      </c>
      <c r="J119" s="23">
        <v>0.1</v>
      </c>
      <c r="K119" s="23">
        <v>59759.073629999999</v>
      </c>
      <c r="L119" s="23">
        <v>0.1</v>
      </c>
      <c r="M119" s="23">
        <v>55135.837899999999</v>
      </c>
      <c r="N119" s="23">
        <v>0</v>
      </c>
      <c r="O119" s="23">
        <v>7.3294120000000004E-2</v>
      </c>
      <c r="P119" s="23">
        <v>118</v>
      </c>
      <c r="Q119" s="23">
        <v>3.0566133500000001</v>
      </c>
      <c r="R119" s="23">
        <v>19.188798299999998</v>
      </c>
      <c r="S119" s="23" t="s">
        <v>38</v>
      </c>
      <c r="T119" s="23" t="s">
        <v>71</v>
      </c>
    </row>
    <row r="120" spans="1:20" s="22" customFormat="1" x14ac:dyDescent="0.3">
      <c r="A120" s="21" t="s">
        <v>275</v>
      </c>
      <c r="B120" s="48" t="s">
        <v>276</v>
      </c>
      <c r="C120" s="21">
        <v>1430999.0220000001</v>
      </c>
      <c r="D120" s="21">
        <v>3753237.4750000001</v>
      </c>
      <c r="E120" s="21">
        <v>3058751.5380000002</v>
      </c>
      <c r="F120" s="21">
        <v>1649252.4439999999</v>
      </c>
      <c r="G120" s="21">
        <v>1293072.7560000001</v>
      </c>
      <c r="H120" s="21">
        <v>1371356.4909999999</v>
      </c>
      <c r="I120" s="21">
        <v>1276438.733</v>
      </c>
      <c r="J120" s="21">
        <v>1085199.3030000001</v>
      </c>
      <c r="K120" s="21">
        <v>2473060.12</v>
      </c>
      <c r="L120" s="21">
        <v>1256516.82</v>
      </c>
      <c r="M120" s="21">
        <v>1117503.01</v>
      </c>
      <c r="N120" s="21">
        <v>121478.476</v>
      </c>
      <c r="O120" s="21">
        <v>7.3618210000000003E-2</v>
      </c>
      <c r="P120" s="21">
        <v>119</v>
      </c>
      <c r="Q120" s="21">
        <v>3.04432941</v>
      </c>
      <c r="R120" s="21">
        <v>0.97686733000000003</v>
      </c>
      <c r="S120" s="21" t="s">
        <v>38</v>
      </c>
      <c r="T120" s="21" t="s">
        <v>38</v>
      </c>
    </row>
    <row r="121" spans="1:20" s="22" customFormat="1" x14ac:dyDescent="0.3">
      <c r="A121" s="23" t="s">
        <v>277</v>
      </c>
      <c r="B121" s="49" t="s">
        <v>278</v>
      </c>
      <c r="C121" s="23">
        <v>331474.74060000002</v>
      </c>
      <c r="D121" s="23">
        <v>1018013.897</v>
      </c>
      <c r="E121" s="23">
        <v>915657.02190000005</v>
      </c>
      <c r="F121" s="23">
        <v>585917.20940000005</v>
      </c>
      <c r="G121" s="23">
        <v>301106.09999999998</v>
      </c>
      <c r="H121" s="23">
        <v>410351.85</v>
      </c>
      <c r="I121" s="23">
        <v>411768.8578</v>
      </c>
      <c r="J121" s="23">
        <v>348984.21720000001</v>
      </c>
      <c r="K121" s="23">
        <v>712765.71719999996</v>
      </c>
      <c r="L121" s="23">
        <v>368052.75599999999</v>
      </c>
      <c r="M121" s="23">
        <v>314014.16399999999</v>
      </c>
      <c r="N121" s="23">
        <v>53372.198900000003</v>
      </c>
      <c r="O121" s="23">
        <v>7.3620130000000006E-2</v>
      </c>
      <c r="P121" s="23">
        <v>120</v>
      </c>
      <c r="Q121" s="23">
        <v>3.0190387699999999</v>
      </c>
      <c r="R121" s="23">
        <v>0.95351536999999997</v>
      </c>
      <c r="S121" s="23" t="s">
        <v>38</v>
      </c>
      <c r="T121" s="23" t="s">
        <v>38</v>
      </c>
    </row>
    <row r="122" spans="1:20" s="22" customFormat="1" x14ac:dyDescent="0.3">
      <c r="A122" s="21" t="s">
        <v>279</v>
      </c>
      <c r="B122" s="48" t="s">
        <v>280</v>
      </c>
      <c r="C122" s="21">
        <v>36073.908589999999</v>
      </c>
      <c r="D122" s="21">
        <v>116376.2797</v>
      </c>
      <c r="E122" s="21">
        <v>101119.5531</v>
      </c>
      <c r="F122" s="21">
        <v>32994.037499999999</v>
      </c>
      <c r="G122" s="21">
        <v>27349.473050000001</v>
      </c>
      <c r="H122" s="21">
        <v>26148.211329999998</v>
      </c>
      <c r="I122" s="21">
        <v>17882.72695</v>
      </c>
      <c r="J122" s="21">
        <v>26859.687890000001</v>
      </c>
      <c r="K122" s="21">
        <v>71640.944730000003</v>
      </c>
      <c r="L122" s="21">
        <v>24560.024799999999</v>
      </c>
      <c r="M122" s="21">
        <v>43316.032599999999</v>
      </c>
      <c r="N122" s="21">
        <v>4478.7689799999998</v>
      </c>
      <c r="O122" s="21">
        <v>7.3841599999999993E-2</v>
      </c>
      <c r="P122" s="21">
        <v>121</v>
      </c>
      <c r="Q122" s="21">
        <v>3.0030950600000001</v>
      </c>
      <c r="R122" s="21">
        <v>1.54447234</v>
      </c>
      <c r="S122" s="21" t="s">
        <v>38</v>
      </c>
      <c r="T122" s="21" t="s">
        <v>71</v>
      </c>
    </row>
    <row r="123" spans="1:20" s="22" customFormat="1" x14ac:dyDescent="0.3">
      <c r="A123" s="23" t="s">
        <v>281</v>
      </c>
      <c r="B123" s="49" t="s">
        <v>282</v>
      </c>
      <c r="C123" s="23">
        <v>31886.651760000001</v>
      </c>
      <c r="D123" s="23">
        <v>74698.836330000006</v>
      </c>
      <c r="E123" s="23">
        <v>57799.439839999999</v>
      </c>
      <c r="F123" s="23">
        <v>30262.433010000001</v>
      </c>
      <c r="G123" s="23">
        <v>33337.311909999997</v>
      </c>
      <c r="H123" s="23">
        <v>22023.204979999999</v>
      </c>
      <c r="I123" s="23">
        <v>10113.417380000001</v>
      </c>
      <c r="J123" s="23">
        <v>27159.84316</v>
      </c>
      <c r="K123" s="23">
        <v>48661.840230000002</v>
      </c>
      <c r="L123" s="23">
        <v>23158.4444</v>
      </c>
      <c r="M123" s="23">
        <v>21458.2232</v>
      </c>
      <c r="N123" s="23">
        <v>9850.2459299999991</v>
      </c>
      <c r="O123" s="23">
        <v>7.4047100000000005E-2</v>
      </c>
      <c r="P123" s="23">
        <v>122</v>
      </c>
      <c r="Q123" s="23">
        <v>2.9867686299999998</v>
      </c>
      <c r="R123" s="23">
        <v>1.07125253</v>
      </c>
      <c r="S123" s="23" t="s">
        <v>38</v>
      </c>
      <c r="T123" s="23" t="s">
        <v>38</v>
      </c>
    </row>
    <row r="124" spans="1:20" s="22" customFormat="1" x14ac:dyDescent="0.3">
      <c r="A124" s="21" t="s">
        <v>283</v>
      </c>
      <c r="B124" s="48" t="s">
        <v>284</v>
      </c>
      <c r="C124" s="21">
        <v>10118.955470000001</v>
      </c>
      <c r="D124" s="21">
        <v>29307.61953</v>
      </c>
      <c r="E124" s="21">
        <v>25603.39688</v>
      </c>
      <c r="F124" s="21">
        <v>11174.524799999999</v>
      </c>
      <c r="G124" s="21">
        <v>10397.61953</v>
      </c>
      <c r="H124" s="21">
        <v>0.1</v>
      </c>
      <c r="I124" s="21">
        <v>13617.26699</v>
      </c>
      <c r="J124" s="21">
        <v>0.1</v>
      </c>
      <c r="K124" s="21">
        <v>19051.124169999999</v>
      </c>
      <c r="L124" s="21">
        <v>6003.7716300000002</v>
      </c>
      <c r="M124" s="21">
        <v>9831.1143800000009</v>
      </c>
      <c r="N124" s="21">
        <v>7055.9515600000004</v>
      </c>
      <c r="O124" s="21">
        <v>7.4447169999999993E-2</v>
      </c>
      <c r="P124" s="21">
        <v>123</v>
      </c>
      <c r="Q124" s="21">
        <v>2.97849195</v>
      </c>
      <c r="R124" s="21">
        <v>1.6659351200000001</v>
      </c>
      <c r="S124" s="21" t="s">
        <v>38</v>
      </c>
      <c r="T124" s="21" t="s">
        <v>38</v>
      </c>
    </row>
    <row r="125" spans="1:20" s="22" customFormat="1" x14ac:dyDescent="0.3">
      <c r="A125" s="23" t="s">
        <v>285</v>
      </c>
      <c r="B125" s="49" t="s">
        <v>286</v>
      </c>
      <c r="C125" s="23">
        <v>28042.881249999999</v>
      </c>
      <c r="D125" s="23">
        <v>91340.732810000001</v>
      </c>
      <c r="E125" s="23">
        <v>69393.61563</v>
      </c>
      <c r="F125" s="23">
        <v>28929.94961</v>
      </c>
      <c r="G125" s="23">
        <v>23047.930079999998</v>
      </c>
      <c r="H125" s="23">
        <v>18309.162499999999</v>
      </c>
      <c r="I125" s="23">
        <v>21194.750390000001</v>
      </c>
      <c r="J125" s="23">
        <v>20107.361720000001</v>
      </c>
      <c r="K125" s="23">
        <v>54426.794820000003</v>
      </c>
      <c r="L125" s="23">
        <v>20664.801200000002</v>
      </c>
      <c r="M125" s="23">
        <v>31266.8331</v>
      </c>
      <c r="N125" s="23">
        <v>1984.93676</v>
      </c>
      <c r="O125" s="23">
        <v>7.4562409999999996E-2</v>
      </c>
      <c r="P125" s="23">
        <v>124</v>
      </c>
      <c r="Q125" s="23">
        <v>2.9590453600000002</v>
      </c>
      <c r="R125" s="23">
        <v>1.3971416000000001</v>
      </c>
      <c r="S125" s="23" t="s">
        <v>38</v>
      </c>
      <c r="T125" s="23" t="s">
        <v>38</v>
      </c>
    </row>
    <row r="126" spans="1:20" s="22" customFormat="1" x14ac:dyDescent="0.3">
      <c r="A126" s="21" t="s">
        <v>287</v>
      </c>
      <c r="B126" s="48" t="s">
        <v>288</v>
      </c>
      <c r="C126" s="21">
        <v>16373.34316</v>
      </c>
      <c r="D126" s="21">
        <v>50432.728909999998</v>
      </c>
      <c r="E126" s="21">
        <v>113136.9672</v>
      </c>
      <c r="F126" s="21">
        <v>16517.641019999999</v>
      </c>
      <c r="G126" s="21">
        <v>0.1</v>
      </c>
      <c r="H126" s="21">
        <v>0.1</v>
      </c>
      <c r="I126" s="21">
        <v>0.1</v>
      </c>
      <c r="J126" s="21">
        <v>0.1</v>
      </c>
      <c r="K126" s="21">
        <v>49115.17007</v>
      </c>
      <c r="L126" s="21">
        <v>0.1</v>
      </c>
      <c r="M126" s="21">
        <v>45589.299200000001</v>
      </c>
      <c r="N126" s="21">
        <v>0</v>
      </c>
      <c r="O126" s="21">
        <v>7.4623170000000003E-2</v>
      </c>
      <c r="P126" s="21">
        <v>125</v>
      </c>
      <c r="Q126" s="21">
        <v>2.9377650499999999</v>
      </c>
      <c r="R126" s="21">
        <v>18.9058092</v>
      </c>
      <c r="S126" s="21" t="s">
        <v>38</v>
      </c>
      <c r="T126" s="21" t="s">
        <v>71</v>
      </c>
    </row>
    <row r="127" spans="1:20" s="22" customFormat="1" x14ac:dyDescent="0.3">
      <c r="A127" s="23" t="s">
        <v>289</v>
      </c>
      <c r="B127" s="49" t="s">
        <v>290</v>
      </c>
      <c r="C127" s="23">
        <v>778260.39390000002</v>
      </c>
      <c r="D127" s="23">
        <v>2397757.358</v>
      </c>
      <c r="E127" s="23">
        <v>1966551.42</v>
      </c>
      <c r="F127" s="23">
        <v>912925.22400000005</v>
      </c>
      <c r="G127" s="23">
        <v>767310.8432</v>
      </c>
      <c r="H127" s="23">
        <v>557343.07709999999</v>
      </c>
      <c r="I127" s="23">
        <v>755080.78020000004</v>
      </c>
      <c r="J127" s="23">
        <v>509480.52970000001</v>
      </c>
      <c r="K127" s="23">
        <v>1513873.5989999999</v>
      </c>
      <c r="L127" s="23">
        <v>647303.80799999996</v>
      </c>
      <c r="M127" s="23">
        <v>793396.38</v>
      </c>
      <c r="N127" s="23">
        <v>133048.554</v>
      </c>
      <c r="O127" s="23">
        <v>7.4654219999999993E-2</v>
      </c>
      <c r="P127" s="23">
        <v>126</v>
      </c>
      <c r="Q127" s="23">
        <v>2.9156621399999998</v>
      </c>
      <c r="R127" s="23">
        <v>1.2257298599999999</v>
      </c>
      <c r="S127" s="23" t="s">
        <v>38</v>
      </c>
      <c r="T127" s="23" t="s">
        <v>38</v>
      </c>
    </row>
    <row r="128" spans="1:20" s="22" customFormat="1" x14ac:dyDescent="0.3">
      <c r="A128" s="21" t="s">
        <v>291</v>
      </c>
      <c r="B128" s="48" t="s">
        <v>292</v>
      </c>
      <c r="C128" s="21">
        <v>37001.831449999998</v>
      </c>
      <c r="D128" s="21">
        <v>106533.00229999999</v>
      </c>
      <c r="E128" s="21">
        <v>75380.275779999996</v>
      </c>
      <c r="F128" s="21">
        <v>43606.24063</v>
      </c>
      <c r="G128" s="21">
        <v>29699.55068</v>
      </c>
      <c r="H128" s="21">
        <v>37360.423239999996</v>
      </c>
      <c r="I128" s="21">
        <v>30779.470120000002</v>
      </c>
      <c r="J128" s="21">
        <v>25094.738669999999</v>
      </c>
      <c r="K128" s="21">
        <v>65630.337549999997</v>
      </c>
      <c r="L128" s="21">
        <v>30733.545699999999</v>
      </c>
      <c r="M128" s="21">
        <v>32003.861700000001</v>
      </c>
      <c r="N128" s="21">
        <v>5059.0811199999998</v>
      </c>
      <c r="O128" s="21">
        <v>7.4688699999999997E-2</v>
      </c>
      <c r="P128" s="21">
        <v>127</v>
      </c>
      <c r="Q128" s="21">
        <v>2.8940401599999999</v>
      </c>
      <c r="R128" s="21">
        <v>1.09454864</v>
      </c>
      <c r="S128" s="21" t="s">
        <v>38</v>
      </c>
      <c r="T128" s="21" t="s">
        <v>38</v>
      </c>
    </row>
    <row r="129" spans="1:20" s="22" customFormat="1" x14ac:dyDescent="0.3">
      <c r="A129" s="23" t="s">
        <v>293</v>
      </c>
      <c r="B129" s="49" t="s">
        <v>294</v>
      </c>
      <c r="C129" s="23">
        <v>825899.91839999997</v>
      </c>
      <c r="D129" s="23">
        <v>1850622.733</v>
      </c>
      <c r="E129" s="23">
        <v>1429847.2720000001</v>
      </c>
      <c r="F129" s="23">
        <v>977245.37540000002</v>
      </c>
      <c r="G129" s="23">
        <v>901318.88320000004</v>
      </c>
      <c r="H129" s="23">
        <v>700978.77190000005</v>
      </c>
      <c r="I129" s="23">
        <v>664721.63029999996</v>
      </c>
      <c r="J129" s="23">
        <v>768849.95160000003</v>
      </c>
      <c r="K129" s="23">
        <v>1270903.825</v>
      </c>
      <c r="L129" s="23">
        <v>758967.30900000001</v>
      </c>
      <c r="M129" s="23">
        <v>463896.82500000001</v>
      </c>
      <c r="N129" s="23">
        <v>104253.78599999999</v>
      </c>
      <c r="O129" s="23">
        <v>7.475424E-2</v>
      </c>
      <c r="P129" s="23">
        <v>128</v>
      </c>
      <c r="Q129" s="23">
        <v>2.8739501600000001</v>
      </c>
      <c r="R129" s="23">
        <v>0.74374521000000005</v>
      </c>
      <c r="S129" s="23" t="s">
        <v>38</v>
      </c>
      <c r="T129" s="23" t="s">
        <v>38</v>
      </c>
    </row>
    <row r="130" spans="1:20" s="22" customFormat="1" x14ac:dyDescent="0.3">
      <c r="A130" s="21" t="s">
        <v>295</v>
      </c>
      <c r="B130" s="48" t="s">
        <v>296</v>
      </c>
      <c r="C130" s="21">
        <v>313607.94380000001</v>
      </c>
      <c r="D130" s="21">
        <v>635966.16249999998</v>
      </c>
      <c r="E130" s="21">
        <v>463868.00630000001</v>
      </c>
      <c r="F130" s="21">
        <v>340435.44380000001</v>
      </c>
      <c r="G130" s="21">
        <v>301877.25630000001</v>
      </c>
      <c r="H130" s="21">
        <v>266613.28749999998</v>
      </c>
      <c r="I130" s="21">
        <v>281810.28749999998</v>
      </c>
      <c r="J130" s="21">
        <v>266815.09999999998</v>
      </c>
      <c r="K130" s="21">
        <v>438469.38909999997</v>
      </c>
      <c r="L130" s="21">
        <v>279278.98300000001</v>
      </c>
      <c r="M130" s="21">
        <v>147027.32199999999</v>
      </c>
      <c r="N130" s="21">
        <v>16661.9094</v>
      </c>
      <c r="O130" s="21">
        <v>7.4932219999999994E-2</v>
      </c>
      <c r="P130" s="21">
        <v>129</v>
      </c>
      <c r="Q130" s="21">
        <v>2.8584610600000002</v>
      </c>
      <c r="R130" s="21">
        <v>0.65076911999999998</v>
      </c>
      <c r="S130" s="21" t="s">
        <v>38</v>
      </c>
      <c r="T130" s="21" t="s">
        <v>71</v>
      </c>
    </row>
    <row r="131" spans="1:20" s="22" customFormat="1" x14ac:dyDescent="0.3">
      <c r="A131" s="23" t="s">
        <v>297</v>
      </c>
      <c r="B131" s="49" t="s">
        <v>298</v>
      </c>
      <c r="C131" s="23">
        <v>171138.0883</v>
      </c>
      <c r="D131" s="23">
        <v>474093.45939999999</v>
      </c>
      <c r="E131" s="23">
        <v>437422.17810000002</v>
      </c>
      <c r="F131" s="23">
        <v>167407.2953</v>
      </c>
      <c r="G131" s="23">
        <v>150853.09220000001</v>
      </c>
      <c r="H131" s="23">
        <v>168858.29139999999</v>
      </c>
      <c r="I131" s="23">
        <v>57831.74063</v>
      </c>
      <c r="J131" s="23">
        <v>128825.3852</v>
      </c>
      <c r="K131" s="23">
        <v>312515.25530000002</v>
      </c>
      <c r="L131" s="23">
        <v>126592.12699999999</v>
      </c>
      <c r="M131" s="23">
        <v>166085.399</v>
      </c>
      <c r="N131" s="23">
        <v>48675.802600000003</v>
      </c>
      <c r="O131" s="23">
        <v>7.5260480000000005E-2</v>
      </c>
      <c r="P131" s="23">
        <v>130</v>
      </c>
      <c r="Q131" s="23">
        <v>2.8488984899999998</v>
      </c>
      <c r="R131" s="23">
        <v>1.30373893</v>
      </c>
      <c r="S131" s="23" t="s">
        <v>38</v>
      </c>
      <c r="T131" s="23" t="s">
        <v>38</v>
      </c>
    </row>
    <row r="132" spans="1:20" s="22" customFormat="1" x14ac:dyDescent="0.3">
      <c r="A132" s="21" t="s">
        <v>299</v>
      </c>
      <c r="B132" s="48" t="s">
        <v>300</v>
      </c>
      <c r="C132" s="21">
        <v>3080215.02</v>
      </c>
      <c r="D132" s="21">
        <v>7819702.7970000003</v>
      </c>
      <c r="E132" s="21">
        <v>5117122.0549999997</v>
      </c>
      <c r="F132" s="21">
        <v>2183499.0260000001</v>
      </c>
      <c r="G132" s="21">
        <v>1771559.9650000001</v>
      </c>
      <c r="H132" s="21">
        <v>2614012.6570000001</v>
      </c>
      <c r="I132" s="21">
        <v>1468154.7250000001</v>
      </c>
      <c r="J132" s="21">
        <v>1325858.9110000001</v>
      </c>
      <c r="K132" s="21">
        <v>4550134.7249999996</v>
      </c>
      <c r="L132" s="21">
        <v>1794896.56</v>
      </c>
      <c r="M132" s="21">
        <v>2501544.7599999998</v>
      </c>
      <c r="N132" s="21">
        <v>576845.53700000001</v>
      </c>
      <c r="O132" s="21">
        <v>7.5470120000000002E-2</v>
      </c>
      <c r="P132" s="21">
        <v>131</v>
      </c>
      <c r="Q132" s="21">
        <v>2.8350263600000001</v>
      </c>
      <c r="R132" s="21">
        <v>1.34200856</v>
      </c>
      <c r="S132" s="21" t="s">
        <v>38</v>
      </c>
      <c r="T132" s="21" t="s">
        <v>38</v>
      </c>
    </row>
    <row r="133" spans="1:20" s="22" customFormat="1" x14ac:dyDescent="0.3">
      <c r="A133" s="23" t="s">
        <v>301</v>
      </c>
      <c r="B133" s="49" t="s">
        <v>302</v>
      </c>
      <c r="C133" s="23">
        <v>3005369.4109999998</v>
      </c>
      <c r="D133" s="23">
        <v>12271635.199999999</v>
      </c>
      <c r="E133" s="23">
        <v>9286968.3190000001</v>
      </c>
      <c r="F133" s="23">
        <v>6519412.233</v>
      </c>
      <c r="G133" s="23">
        <v>3747707.591</v>
      </c>
      <c r="H133" s="23">
        <v>3982980.94</v>
      </c>
      <c r="I133" s="23">
        <v>3164565.9950000001</v>
      </c>
      <c r="J133" s="23">
        <v>3149816.557</v>
      </c>
      <c r="K133" s="23">
        <v>7770846.2910000002</v>
      </c>
      <c r="L133" s="23">
        <v>3511267.77</v>
      </c>
      <c r="M133" s="23">
        <v>3951016.07</v>
      </c>
      <c r="N133" s="23">
        <v>420026.27100000001</v>
      </c>
      <c r="O133" s="23">
        <v>7.5719229999999998E-2</v>
      </c>
      <c r="P133" s="23">
        <v>132</v>
      </c>
      <c r="Q133" s="23">
        <v>2.8228357900000001</v>
      </c>
      <c r="R133" s="23">
        <v>1.1460797</v>
      </c>
      <c r="S133" s="23" t="s">
        <v>38</v>
      </c>
      <c r="T133" s="23" t="s">
        <v>38</v>
      </c>
    </row>
    <row r="134" spans="1:20" s="22" customFormat="1" x14ac:dyDescent="0.3">
      <c r="A134" s="21" t="s">
        <v>303</v>
      </c>
      <c r="B134" s="48" t="s">
        <v>304</v>
      </c>
      <c r="C134" s="21">
        <v>590521.19380000001</v>
      </c>
      <c r="D134" s="21">
        <v>1895260.6939999999</v>
      </c>
      <c r="E134" s="21">
        <v>1317355.834</v>
      </c>
      <c r="F134" s="21">
        <v>498311.27769999998</v>
      </c>
      <c r="G134" s="21">
        <v>376887.13709999999</v>
      </c>
      <c r="H134" s="21">
        <v>390362.92229999998</v>
      </c>
      <c r="I134" s="21">
        <v>356798.32659999997</v>
      </c>
      <c r="J134" s="21">
        <v>361246.48090000002</v>
      </c>
      <c r="K134" s="21">
        <v>1075362.25</v>
      </c>
      <c r="L134" s="21">
        <v>371323.717</v>
      </c>
      <c r="M134" s="21">
        <v>657990.12800000003</v>
      </c>
      <c r="N134" s="21">
        <v>15340.3676</v>
      </c>
      <c r="O134" s="21">
        <v>7.621501E-2</v>
      </c>
      <c r="P134" s="21">
        <v>133</v>
      </c>
      <c r="Q134" s="21">
        <v>2.81995555</v>
      </c>
      <c r="R134" s="21">
        <v>1.5340733600000001</v>
      </c>
      <c r="S134" s="21" t="s">
        <v>38</v>
      </c>
      <c r="T134" s="21" t="s">
        <v>38</v>
      </c>
    </row>
    <row r="135" spans="1:20" s="22" customFormat="1" x14ac:dyDescent="0.3">
      <c r="A135" s="23" t="s">
        <v>305</v>
      </c>
      <c r="B135" s="49" t="s">
        <v>306</v>
      </c>
      <c r="C135" s="23">
        <v>21839.2084</v>
      </c>
      <c r="D135" s="23">
        <v>71734.150779999996</v>
      </c>
      <c r="E135" s="23">
        <v>45512.97451</v>
      </c>
      <c r="F135" s="23">
        <v>27835.033589999999</v>
      </c>
      <c r="G135" s="23">
        <v>23122.997950000001</v>
      </c>
      <c r="H135" s="23">
        <v>4258.6214840000002</v>
      </c>
      <c r="I135" s="23">
        <v>19497.967189999999</v>
      </c>
      <c r="J135" s="23">
        <v>18101.64834</v>
      </c>
      <c r="K135" s="23">
        <v>41730.341820000001</v>
      </c>
      <c r="L135" s="23">
        <v>16245.3087</v>
      </c>
      <c r="M135" s="23">
        <v>22385.066800000001</v>
      </c>
      <c r="N135" s="23">
        <v>8266.5805899999996</v>
      </c>
      <c r="O135" s="23">
        <v>7.6574920000000005E-2</v>
      </c>
      <c r="P135" s="23">
        <v>134</v>
      </c>
      <c r="Q135" s="23">
        <v>2.8121283500000001</v>
      </c>
      <c r="R135" s="23">
        <v>1.36107358</v>
      </c>
      <c r="S135" s="23" t="s">
        <v>38</v>
      </c>
      <c r="T135" s="23" t="s">
        <v>38</v>
      </c>
    </row>
    <row r="136" spans="1:20" s="22" customFormat="1" x14ac:dyDescent="0.3">
      <c r="A136" s="21" t="s">
        <v>307</v>
      </c>
      <c r="B136" s="48" t="s">
        <v>308</v>
      </c>
      <c r="C136" s="21">
        <v>50560728.939999998</v>
      </c>
      <c r="D136" s="21">
        <v>132733656.59999999</v>
      </c>
      <c r="E136" s="21">
        <v>119461422.40000001</v>
      </c>
      <c r="F136" s="21">
        <v>59533356.890000001</v>
      </c>
      <c r="G136" s="21">
        <v>46213739.270000003</v>
      </c>
      <c r="H136" s="21">
        <v>47561482.57</v>
      </c>
      <c r="I136" s="21">
        <v>45549002.490000002</v>
      </c>
      <c r="J136" s="21">
        <v>45473165.219999999</v>
      </c>
      <c r="K136" s="21">
        <v>90572291.189999998</v>
      </c>
      <c r="L136" s="21">
        <v>46199347.399999999</v>
      </c>
      <c r="M136" s="21">
        <v>41539151</v>
      </c>
      <c r="N136" s="21">
        <v>967110.54099999997</v>
      </c>
      <c r="O136" s="21">
        <v>7.6586890000000005E-2</v>
      </c>
      <c r="P136" s="21">
        <v>135</v>
      </c>
      <c r="Q136" s="21">
        <v>2.79173391</v>
      </c>
      <c r="R136" s="21">
        <v>0.97119728000000005</v>
      </c>
      <c r="S136" s="21" t="s">
        <v>38</v>
      </c>
      <c r="T136" s="21" t="s">
        <v>38</v>
      </c>
    </row>
    <row r="137" spans="1:20" s="22" customFormat="1" x14ac:dyDescent="0.3">
      <c r="A137" s="23" t="s">
        <v>309</v>
      </c>
      <c r="B137" s="49" t="s">
        <v>310</v>
      </c>
      <c r="C137" s="23">
        <v>25434.094140000001</v>
      </c>
      <c r="D137" s="23">
        <v>158790.83439999999</v>
      </c>
      <c r="E137" s="23">
        <v>248065.5453</v>
      </c>
      <c r="F137" s="23">
        <v>289736.7133</v>
      </c>
      <c r="G137" s="23">
        <v>51658.916409999998</v>
      </c>
      <c r="H137" s="23">
        <v>39318.420310000001</v>
      </c>
      <c r="I137" s="23">
        <v>53953.150780000004</v>
      </c>
      <c r="J137" s="23">
        <v>76048.267970000001</v>
      </c>
      <c r="K137" s="23">
        <v>180506.79680000001</v>
      </c>
      <c r="L137" s="23">
        <v>55244.688900000001</v>
      </c>
      <c r="M137" s="23">
        <v>116925.16899999999</v>
      </c>
      <c r="N137" s="23">
        <v>15285.731599999999</v>
      </c>
      <c r="O137" s="23">
        <v>7.7795509999999998E-2</v>
      </c>
      <c r="P137" s="23">
        <v>136</v>
      </c>
      <c r="Q137" s="23">
        <v>2.81493898</v>
      </c>
      <c r="R137" s="23">
        <v>1.70814548</v>
      </c>
      <c r="S137" s="23" t="s">
        <v>38</v>
      </c>
      <c r="T137" s="23" t="s">
        <v>38</v>
      </c>
    </row>
    <row r="138" spans="1:20" s="22" customFormat="1" x14ac:dyDescent="0.3">
      <c r="A138" s="21" t="s">
        <v>311</v>
      </c>
      <c r="B138" s="48" t="s">
        <v>312</v>
      </c>
      <c r="C138" s="21">
        <v>10789074.689999999</v>
      </c>
      <c r="D138" s="21">
        <v>33766294.979999997</v>
      </c>
      <c r="E138" s="21">
        <v>28735677.149999999</v>
      </c>
      <c r="F138" s="21">
        <v>14557933.85</v>
      </c>
      <c r="G138" s="21">
        <v>9752617.3929999992</v>
      </c>
      <c r="H138" s="21">
        <v>10085277.15</v>
      </c>
      <c r="I138" s="21">
        <v>10087765.26</v>
      </c>
      <c r="J138" s="21">
        <v>11020322.460000001</v>
      </c>
      <c r="K138" s="21">
        <v>21962245.170000002</v>
      </c>
      <c r="L138" s="21">
        <v>10236495.6</v>
      </c>
      <c r="M138" s="21">
        <v>11028426</v>
      </c>
      <c r="N138" s="21">
        <v>545744.26100000006</v>
      </c>
      <c r="O138" s="21">
        <v>7.7866989999999997E-2</v>
      </c>
      <c r="P138" s="21">
        <v>137</v>
      </c>
      <c r="Q138" s="21">
        <v>2.7969595699999998</v>
      </c>
      <c r="R138" s="21">
        <v>1.10130365</v>
      </c>
      <c r="S138" s="21" t="s">
        <v>38</v>
      </c>
      <c r="T138" s="21" t="s">
        <v>38</v>
      </c>
    </row>
    <row r="139" spans="1:20" s="22" customFormat="1" x14ac:dyDescent="0.3">
      <c r="A139" s="23" t="s">
        <v>313</v>
      </c>
      <c r="B139" s="49" t="s">
        <v>314</v>
      </c>
      <c r="C139" s="23">
        <v>39966.889060000001</v>
      </c>
      <c r="D139" s="23">
        <v>117030.39690000001</v>
      </c>
      <c r="E139" s="23">
        <v>74088.560939999996</v>
      </c>
      <c r="F139" s="23">
        <v>34907.123440000003</v>
      </c>
      <c r="G139" s="23">
        <v>27067.340230000002</v>
      </c>
      <c r="H139" s="23">
        <v>27018.99063</v>
      </c>
      <c r="I139" s="23">
        <v>27191.91836</v>
      </c>
      <c r="J139" s="23">
        <v>23490.906640000001</v>
      </c>
      <c r="K139" s="23">
        <v>66498.242580000006</v>
      </c>
      <c r="L139" s="23">
        <v>26192.289000000001</v>
      </c>
      <c r="M139" s="23">
        <v>37916.676500000001</v>
      </c>
      <c r="N139" s="23">
        <v>1802.3943099999999</v>
      </c>
      <c r="O139" s="23">
        <v>7.7891810000000006E-2</v>
      </c>
      <c r="P139" s="23">
        <v>138</v>
      </c>
      <c r="Q139" s="23">
        <v>2.77757678</v>
      </c>
      <c r="R139" s="23">
        <v>1.34417407</v>
      </c>
      <c r="S139" s="23" t="s">
        <v>38</v>
      </c>
      <c r="T139" s="23" t="s">
        <v>38</v>
      </c>
    </row>
    <row r="140" spans="1:20" s="22" customFormat="1" x14ac:dyDescent="0.3">
      <c r="A140" s="21" t="s">
        <v>315</v>
      </c>
      <c r="B140" s="48" t="s">
        <v>316</v>
      </c>
      <c r="C140" s="21">
        <v>427974.16249999998</v>
      </c>
      <c r="D140" s="21">
        <v>1044860.225</v>
      </c>
      <c r="E140" s="21">
        <v>655315.97499999998</v>
      </c>
      <c r="F140" s="21">
        <v>321656.70939999999</v>
      </c>
      <c r="G140" s="21">
        <v>232078.36559999999</v>
      </c>
      <c r="H140" s="21">
        <v>296332.47499999998</v>
      </c>
      <c r="I140" s="21">
        <v>308085.97499999998</v>
      </c>
      <c r="J140" s="21">
        <v>246076.35</v>
      </c>
      <c r="K140" s="21">
        <v>612451.76800000004</v>
      </c>
      <c r="L140" s="21">
        <v>270643.29100000003</v>
      </c>
      <c r="M140" s="21">
        <v>320108.402</v>
      </c>
      <c r="N140" s="21">
        <v>37205.182500000003</v>
      </c>
      <c r="O140" s="21">
        <v>7.8142989999999996E-2</v>
      </c>
      <c r="P140" s="21">
        <v>139</v>
      </c>
      <c r="Q140" s="21">
        <v>2.7664865700000001</v>
      </c>
      <c r="R140" s="21">
        <v>1.17820361</v>
      </c>
      <c r="S140" s="21" t="s">
        <v>38</v>
      </c>
      <c r="T140" s="21" t="s">
        <v>38</v>
      </c>
    </row>
    <row r="141" spans="1:20" s="22" customFormat="1" x14ac:dyDescent="0.3">
      <c r="A141" s="23" t="s">
        <v>317</v>
      </c>
      <c r="B141" s="49" t="s">
        <v>318</v>
      </c>
      <c r="C141" s="23">
        <v>493126.28749999998</v>
      </c>
      <c r="D141" s="23">
        <v>1118049.3030000001</v>
      </c>
      <c r="E141" s="23">
        <v>1202798.6939999999</v>
      </c>
      <c r="F141" s="23">
        <v>393573.28749999998</v>
      </c>
      <c r="G141" s="23">
        <v>482442.20939999999</v>
      </c>
      <c r="H141" s="23">
        <v>269557.18589999998</v>
      </c>
      <c r="I141" s="23">
        <v>344967.93589999998</v>
      </c>
      <c r="J141" s="23">
        <v>295696.11560000002</v>
      </c>
      <c r="K141" s="23">
        <v>801886.89300000004</v>
      </c>
      <c r="L141" s="23">
        <v>348165.86200000002</v>
      </c>
      <c r="M141" s="23">
        <v>417429.45699999999</v>
      </c>
      <c r="N141" s="23">
        <v>94820.466199999995</v>
      </c>
      <c r="O141" s="23">
        <v>7.8296660000000004E-2</v>
      </c>
      <c r="P141" s="23">
        <v>140</v>
      </c>
      <c r="Q141" s="23">
        <v>2.7521277300000002</v>
      </c>
      <c r="R141" s="23">
        <v>1.20362401</v>
      </c>
      <c r="S141" s="23" t="s">
        <v>38</v>
      </c>
      <c r="T141" s="23" t="s">
        <v>38</v>
      </c>
    </row>
    <row r="142" spans="1:20" s="22" customFormat="1" x14ac:dyDescent="0.3">
      <c r="A142" s="21" t="s">
        <v>319</v>
      </c>
      <c r="B142" s="48" t="s">
        <v>320</v>
      </c>
      <c r="C142" s="21">
        <v>559459.15960000001</v>
      </c>
      <c r="D142" s="21">
        <v>1326760.838</v>
      </c>
      <c r="E142" s="21">
        <v>1072880.327</v>
      </c>
      <c r="F142" s="21">
        <v>681693.82169999997</v>
      </c>
      <c r="G142" s="21">
        <v>613835.32019999996</v>
      </c>
      <c r="H142" s="21">
        <v>577357.53359999997</v>
      </c>
      <c r="I142" s="21">
        <v>515632.31880000001</v>
      </c>
      <c r="J142" s="21">
        <v>363820.01549999998</v>
      </c>
      <c r="K142" s="21">
        <v>910198.53650000005</v>
      </c>
      <c r="L142" s="21">
        <v>517661.29700000002</v>
      </c>
      <c r="M142" s="21">
        <v>353658.04200000002</v>
      </c>
      <c r="N142" s="21">
        <v>110278.94899999999</v>
      </c>
      <c r="O142" s="21">
        <v>7.8366980000000003E-2</v>
      </c>
      <c r="P142" s="21">
        <v>141</v>
      </c>
      <c r="Q142" s="21">
        <v>2.7350633100000001</v>
      </c>
      <c r="R142" s="21">
        <v>0.81417280999999997</v>
      </c>
      <c r="S142" s="21" t="s">
        <v>38</v>
      </c>
      <c r="T142" s="21" t="s">
        <v>38</v>
      </c>
    </row>
    <row r="143" spans="1:20" s="22" customFormat="1" x14ac:dyDescent="0.3">
      <c r="A143" s="23" t="s">
        <v>321</v>
      </c>
      <c r="B143" s="49" t="s">
        <v>322</v>
      </c>
      <c r="C143" s="23">
        <v>410490.5785</v>
      </c>
      <c r="D143" s="23">
        <v>977448.49450000003</v>
      </c>
      <c r="E143" s="23">
        <v>755848.49060000002</v>
      </c>
      <c r="F143" s="23">
        <v>430076.35590000002</v>
      </c>
      <c r="G143" s="23">
        <v>370786.81679999997</v>
      </c>
      <c r="H143" s="23">
        <v>372996.06479999999</v>
      </c>
      <c r="I143" s="23">
        <v>369788.78360000002</v>
      </c>
      <c r="J143" s="23">
        <v>292885.40759999998</v>
      </c>
      <c r="K143" s="23">
        <v>643465.97990000003</v>
      </c>
      <c r="L143" s="23">
        <v>351614.26799999998</v>
      </c>
      <c r="M143" s="23">
        <v>273243.98</v>
      </c>
      <c r="N143" s="23">
        <v>39175.502200000003</v>
      </c>
      <c r="O143" s="23">
        <v>7.8872390000000001E-2</v>
      </c>
      <c r="P143" s="23">
        <v>142</v>
      </c>
      <c r="Q143" s="23">
        <v>2.7333170400000002</v>
      </c>
      <c r="R143" s="23">
        <v>0.87187026000000001</v>
      </c>
      <c r="S143" s="23" t="s">
        <v>38</v>
      </c>
      <c r="T143" s="23" t="s">
        <v>38</v>
      </c>
    </row>
    <row r="144" spans="1:20" s="22" customFormat="1" x14ac:dyDescent="0.3">
      <c r="A144" s="21" t="s">
        <v>323</v>
      </c>
      <c r="B144" s="48" t="s">
        <v>324</v>
      </c>
      <c r="C144" s="21">
        <v>2739914.0019999999</v>
      </c>
      <c r="D144" s="21">
        <v>7728220.0669999998</v>
      </c>
      <c r="E144" s="21">
        <v>5709630.7560000001</v>
      </c>
      <c r="F144" s="21">
        <v>2641110.3420000002</v>
      </c>
      <c r="G144" s="21">
        <v>2191496.0750000002</v>
      </c>
      <c r="H144" s="21">
        <v>2487412.824</v>
      </c>
      <c r="I144" s="21">
        <v>1686820.379</v>
      </c>
      <c r="J144" s="21">
        <v>1922809.175</v>
      </c>
      <c r="K144" s="21">
        <v>4704718.7920000004</v>
      </c>
      <c r="L144" s="21">
        <v>2072134.61</v>
      </c>
      <c r="M144" s="21">
        <v>2467815.88</v>
      </c>
      <c r="N144" s="21">
        <v>345189.946</v>
      </c>
      <c r="O144" s="21">
        <v>7.9048389999999996E-2</v>
      </c>
      <c r="P144" s="21">
        <v>143</v>
      </c>
      <c r="Q144" s="21">
        <v>2.7202598</v>
      </c>
      <c r="R144" s="21">
        <v>1.18299076</v>
      </c>
      <c r="S144" s="21" t="s">
        <v>38</v>
      </c>
      <c r="T144" s="21" t="s">
        <v>38</v>
      </c>
    </row>
    <row r="145" spans="1:20" s="22" customFormat="1" x14ac:dyDescent="0.3">
      <c r="A145" s="23" t="s">
        <v>325</v>
      </c>
      <c r="B145" s="49" t="s">
        <v>326</v>
      </c>
      <c r="C145" s="23">
        <v>1433387.2050000001</v>
      </c>
      <c r="D145" s="23">
        <v>3425689.4589999998</v>
      </c>
      <c r="E145" s="23">
        <v>3559292.5690000001</v>
      </c>
      <c r="F145" s="23">
        <v>1708945.784</v>
      </c>
      <c r="G145" s="23">
        <v>1420280.7760000001</v>
      </c>
      <c r="H145" s="23">
        <v>1449910.4280000001</v>
      </c>
      <c r="I145" s="23">
        <v>1201102.686</v>
      </c>
      <c r="J145" s="23">
        <v>1315054.791</v>
      </c>
      <c r="K145" s="23">
        <v>2531828.7540000002</v>
      </c>
      <c r="L145" s="23">
        <v>1346587.17</v>
      </c>
      <c r="M145" s="23">
        <v>1116300.3</v>
      </c>
      <c r="N145" s="23">
        <v>112940.204</v>
      </c>
      <c r="O145" s="23">
        <v>7.9073669999999999E-2</v>
      </c>
      <c r="P145" s="23">
        <v>144</v>
      </c>
      <c r="Q145" s="23">
        <v>2.7022329699999998</v>
      </c>
      <c r="R145" s="23">
        <v>0.91087220000000002</v>
      </c>
      <c r="S145" s="23" t="s">
        <v>38</v>
      </c>
      <c r="T145" s="23" t="s">
        <v>38</v>
      </c>
    </row>
    <row r="146" spans="1:20" s="22" customFormat="1" x14ac:dyDescent="0.3">
      <c r="A146" s="21" t="s">
        <v>327</v>
      </c>
      <c r="B146" s="48" t="s">
        <v>328</v>
      </c>
      <c r="C146" s="21">
        <v>1359238.3189999999</v>
      </c>
      <c r="D146" s="21">
        <v>4460668.2719999999</v>
      </c>
      <c r="E146" s="21">
        <v>3080146.85</v>
      </c>
      <c r="F146" s="21">
        <v>1517300.284</v>
      </c>
      <c r="G146" s="21">
        <v>1011486.295</v>
      </c>
      <c r="H146" s="21">
        <v>1203319.5060000001</v>
      </c>
      <c r="I146" s="21">
        <v>888910.34219999996</v>
      </c>
      <c r="J146" s="21">
        <v>1113639.1629999999</v>
      </c>
      <c r="K146" s="21">
        <v>2604338.4309999999</v>
      </c>
      <c r="L146" s="21">
        <v>1054338.83</v>
      </c>
      <c r="M146" s="21">
        <v>1461081.83</v>
      </c>
      <c r="N146" s="21">
        <v>135295.59700000001</v>
      </c>
      <c r="O146" s="21">
        <v>7.9079720000000006E-2</v>
      </c>
      <c r="P146" s="21">
        <v>145</v>
      </c>
      <c r="Q146" s="21">
        <v>2.6838022100000001</v>
      </c>
      <c r="R146" s="21">
        <v>1.30457837</v>
      </c>
      <c r="S146" s="21" t="s">
        <v>38</v>
      </c>
      <c r="T146" s="21" t="s">
        <v>38</v>
      </c>
    </row>
    <row r="147" spans="1:20" s="22" customFormat="1" x14ac:dyDescent="0.3">
      <c r="A147" s="23" t="s">
        <v>329</v>
      </c>
      <c r="B147" s="49" t="s">
        <v>330</v>
      </c>
      <c r="C147" s="23">
        <v>39212.861720000001</v>
      </c>
      <c r="D147" s="23">
        <v>122864.2484</v>
      </c>
      <c r="E147" s="23">
        <v>83085.029689999996</v>
      </c>
      <c r="F147" s="23">
        <v>34737.904690000003</v>
      </c>
      <c r="G147" s="23">
        <v>33577.103909999998</v>
      </c>
      <c r="H147" s="23">
        <v>32879.30313</v>
      </c>
      <c r="I147" s="23">
        <v>0.1</v>
      </c>
      <c r="J147" s="23">
        <v>25996.453519999999</v>
      </c>
      <c r="K147" s="23">
        <v>69975.011129999999</v>
      </c>
      <c r="L147" s="23">
        <v>23113.240099999999</v>
      </c>
      <c r="M147" s="23">
        <v>41461.257100000003</v>
      </c>
      <c r="N147" s="23">
        <v>15783.943300000001</v>
      </c>
      <c r="O147" s="23">
        <v>7.9087950000000004E-2</v>
      </c>
      <c r="P147" s="23">
        <v>146</v>
      </c>
      <c r="Q147" s="23">
        <v>2.6656974</v>
      </c>
      <c r="R147" s="23">
        <v>1.59812029</v>
      </c>
      <c r="S147" s="23" t="s">
        <v>38</v>
      </c>
      <c r="T147" s="23" t="s">
        <v>71</v>
      </c>
    </row>
    <row r="148" spans="1:20" s="22" customFormat="1" x14ac:dyDescent="0.3">
      <c r="A148" s="21" t="s">
        <v>331</v>
      </c>
      <c r="B148" s="48" t="s">
        <v>332</v>
      </c>
      <c r="C148" s="21">
        <v>764145.04139999999</v>
      </c>
      <c r="D148" s="21">
        <v>1764976.5060000001</v>
      </c>
      <c r="E148" s="21">
        <v>1643414.709</v>
      </c>
      <c r="F148" s="21">
        <v>876582.54139999999</v>
      </c>
      <c r="G148" s="21">
        <v>801136.11369999999</v>
      </c>
      <c r="H148" s="21">
        <v>860877.75529999996</v>
      </c>
      <c r="I148" s="21">
        <v>542445.20940000005</v>
      </c>
      <c r="J148" s="21">
        <v>564719.10589999997</v>
      </c>
      <c r="K148" s="21">
        <v>1262279.7</v>
      </c>
      <c r="L148" s="21">
        <v>692294.54599999997</v>
      </c>
      <c r="M148" s="21">
        <v>514738.902</v>
      </c>
      <c r="N148" s="21">
        <v>162272.50899999999</v>
      </c>
      <c r="O148" s="21">
        <v>7.9133510000000004E-2</v>
      </c>
      <c r="P148" s="21">
        <v>147</v>
      </c>
      <c r="Q148" s="21">
        <v>2.6490885300000002</v>
      </c>
      <c r="R148" s="21">
        <v>0.86657373000000004</v>
      </c>
      <c r="S148" s="21" t="s">
        <v>38</v>
      </c>
      <c r="T148" s="21" t="s">
        <v>38</v>
      </c>
    </row>
    <row r="149" spans="1:20" s="22" customFormat="1" x14ac:dyDescent="0.3">
      <c r="A149" s="23" t="s">
        <v>333</v>
      </c>
      <c r="B149" s="49" t="s">
        <v>334</v>
      </c>
      <c r="C149" s="23">
        <v>91055.014060000001</v>
      </c>
      <c r="D149" s="23">
        <v>159607.53750000001</v>
      </c>
      <c r="E149" s="23">
        <v>145615.3695</v>
      </c>
      <c r="F149" s="23">
        <v>117229.4906</v>
      </c>
      <c r="G149" s="23">
        <v>122440.9945</v>
      </c>
      <c r="H149" s="23">
        <v>71453.996480000002</v>
      </c>
      <c r="I149" s="23">
        <v>85486.195699999997</v>
      </c>
      <c r="J149" s="23">
        <v>68578.867580000006</v>
      </c>
      <c r="K149" s="23">
        <v>128376.8529</v>
      </c>
      <c r="L149" s="23">
        <v>86990.013600000006</v>
      </c>
      <c r="M149" s="23">
        <v>30494.2916</v>
      </c>
      <c r="N149" s="23">
        <v>24761.338400000001</v>
      </c>
      <c r="O149" s="23">
        <v>7.9680650000000006E-2</v>
      </c>
      <c r="P149" s="23">
        <v>148</v>
      </c>
      <c r="Q149" s="23">
        <v>2.6493815199999999</v>
      </c>
      <c r="R149" s="23">
        <v>0.56146341</v>
      </c>
      <c r="S149" s="23" t="s">
        <v>38</v>
      </c>
      <c r="T149" s="23" t="s">
        <v>38</v>
      </c>
    </row>
    <row r="150" spans="1:20" s="22" customFormat="1" x14ac:dyDescent="0.3">
      <c r="A150" s="21" t="s">
        <v>335</v>
      </c>
      <c r="B150" s="48" t="s">
        <v>336</v>
      </c>
      <c r="C150" s="21">
        <v>80468.139060000001</v>
      </c>
      <c r="D150" s="21">
        <v>240108.13130000001</v>
      </c>
      <c r="E150" s="21">
        <v>211732.182</v>
      </c>
      <c r="F150" s="21">
        <v>83052.533590000006</v>
      </c>
      <c r="G150" s="21">
        <v>75277.676170000006</v>
      </c>
      <c r="H150" s="21">
        <v>59933.226949999997</v>
      </c>
      <c r="I150" s="21">
        <v>69669.488670000006</v>
      </c>
      <c r="J150" s="21">
        <v>54722.236720000001</v>
      </c>
      <c r="K150" s="21">
        <v>153840.24650000001</v>
      </c>
      <c r="L150" s="21">
        <v>64900.657099999997</v>
      </c>
      <c r="M150" s="21">
        <v>84039.654500000004</v>
      </c>
      <c r="N150" s="21">
        <v>9286.1883699999998</v>
      </c>
      <c r="O150" s="21">
        <v>8.0055379999999995E-2</v>
      </c>
      <c r="P150" s="21">
        <v>149</v>
      </c>
      <c r="Q150" s="21">
        <v>2.6439766100000002</v>
      </c>
      <c r="R150" s="21">
        <v>1.2451279900000001</v>
      </c>
      <c r="S150" s="21" t="s">
        <v>38</v>
      </c>
      <c r="T150" s="21" t="s">
        <v>38</v>
      </c>
    </row>
    <row r="151" spans="1:20" s="22" customFormat="1" x14ac:dyDescent="0.3">
      <c r="A151" s="23" t="s">
        <v>337</v>
      </c>
      <c r="B151" s="49" t="s">
        <v>338</v>
      </c>
      <c r="C151" s="23">
        <v>92742.64688</v>
      </c>
      <c r="D151" s="23">
        <v>274383.76799999998</v>
      </c>
      <c r="E151" s="23">
        <v>263226.49839999998</v>
      </c>
      <c r="F151" s="23">
        <v>110096.37149999999</v>
      </c>
      <c r="G151" s="23">
        <v>98859.092189999996</v>
      </c>
      <c r="H151" s="23">
        <v>70949.256250000006</v>
      </c>
      <c r="I151" s="23">
        <v>79638.943750000006</v>
      </c>
      <c r="J151" s="23">
        <v>80225.95938</v>
      </c>
      <c r="K151" s="23">
        <v>185112.32120000001</v>
      </c>
      <c r="L151" s="23">
        <v>82418.312900000004</v>
      </c>
      <c r="M151" s="23">
        <v>97006.469400000002</v>
      </c>
      <c r="N151" s="23">
        <v>11752.5854</v>
      </c>
      <c r="O151" s="23">
        <v>8.0267500000000006E-2</v>
      </c>
      <c r="P151" s="23">
        <v>150</v>
      </c>
      <c r="Q151" s="23">
        <v>2.6333092200000001</v>
      </c>
      <c r="R151" s="23">
        <v>1.16736409</v>
      </c>
      <c r="S151" s="23" t="s">
        <v>38</v>
      </c>
      <c r="T151" s="23" t="s">
        <v>38</v>
      </c>
    </row>
    <row r="152" spans="1:20" s="22" customFormat="1" x14ac:dyDescent="0.3">
      <c r="A152" s="21" t="s">
        <v>339</v>
      </c>
      <c r="B152" s="48" t="s">
        <v>340</v>
      </c>
      <c r="C152" s="21">
        <v>220900.5258</v>
      </c>
      <c r="D152" s="21">
        <v>645564.89690000005</v>
      </c>
      <c r="E152" s="21">
        <v>447065.07659999997</v>
      </c>
      <c r="F152" s="21">
        <v>219335.85</v>
      </c>
      <c r="G152" s="21">
        <v>179562.9008</v>
      </c>
      <c r="H152" s="21">
        <v>165212.23670000001</v>
      </c>
      <c r="I152" s="21">
        <v>178888.75820000001</v>
      </c>
      <c r="J152" s="21">
        <v>145140.0766</v>
      </c>
      <c r="K152" s="21">
        <v>383216.58730000001</v>
      </c>
      <c r="L152" s="21">
        <v>167200.99299999999</v>
      </c>
      <c r="M152" s="21">
        <v>205025.742</v>
      </c>
      <c r="N152" s="21">
        <v>16125.133599999999</v>
      </c>
      <c r="O152" s="21">
        <v>8.0397899999999994E-2</v>
      </c>
      <c r="P152" s="21">
        <v>151</v>
      </c>
      <c r="Q152" s="21">
        <v>2.6201197299999999</v>
      </c>
      <c r="R152" s="21">
        <v>1.1965765900000001</v>
      </c>
      <c r="S152" s="21" t="s">
        <v>38</v>
      </c>
      <c r="T152" s="21" t="s">
        <v>38</v>
      </c>
    </row>
    <row r="153" spans="1:20" s="22" customFormat="1" x14ac:dyDescent="0.3">
      <c r="A153" s="23" t="s">
        <v>341</v>
      </c>
      <c r="B153" s="49" t="s">
        <v>342</v>
      </c>
      <c r="C153" s="23">
        <v>57444.170310000001</v>
      </c>
      <c r="D153" s="23">
        <v>133474.14689999999</v>
      </c>
      <c r="E153" s="23">
        <v>89495.670310000001</v>
      </c>
      <c r="F153" s="23">
        <v>35408.352930000001</v>
      </c>
      <c r="G153" s="23">
        <v>42299.873440000003</v>
      </c>
      <c r="H153" s="23">
        <v>34525.632230000003</v>
      </c>
      <c r="I153" s="23">
        <v>30123.082419999999</v>
      </c>
      <c r="J153" s="23">
        <v>28187.986720000001</v>
      </c>
      <c r="K153" s="23">
        <v>78955.58511</v>
      </c>
      <c r="L153" s="23">
        <v>33784.143700000001</v>
      </c>
      <c r="M153" s="23">
        <v>42592.9156</v>
      </c>
      <c r="N153" s="23">
        <v>6265.9875700000002</v>
      </c>
      <c r="O153" s="23">
        <v>8.0645759999999997E-2</v>
      </c>
      <c r="P153" s="23">
        <v>152</v>
      </c>
      <c r="Q153" s="23">
        <v>2.6109065199999999</v>
      </c>
      <c r="R153" s="23">
        <v>1.2246950299999999</v>
      </c>
      <c r="S153" s="23" t="s">
        <v>38</v>
      </c>
      <c r="T153" s="23" t="s">
        <v>71</v>
      </c>
    </row>
    <row r="154" spans="1:20" s="22" customFormat="1" x14ac:dyDescent="0.3">
      <c r="A154" s="21" t="s">
        <v>343</v>
      </c>
      <c r="B154" s="48" t="s">
        <v>344</v>
      </c>
      <c r="C154" s="21">
        <v>512597.00630000001</v>
      </c>
      <c r="D154" s="21">
        <v>1131910.9129999999</v>
      </c>
      <c r="E154" s="21">
        <v>523891.14689999999</v>
      </c>
      <c r="F154" s="21">
        <v>447225.1078</v>
      </c>
      <c r="G154" s="21">
        <v>347864.74060000002</v>
      </c>
      <c r="H154" s="21">
        <v>371150.76409999997</v>
      </c>
      <c r="I154" s="21">
        <v>170118.87340000001</v>
      </c>
      <c r="J154" s="21">
        <v>330875.66249999998</v>
      </c>
      <c r="K154" s="21">
        <v>653906.04339999997</v>
      </c>
      <c r="L154" s="21">
        <v>305002.51</v>
      </c>
      <c r="M154" s="21">
        <v>320456.85200000001</v>
      </c>
      <c r="N154" s="21">
        <v>91425.338900000002</v>
      </c>
      <c r="O154" s="21">
        <v>8.1149719999999995E-2</v>
      </c>
      <c r="P154" s="21">
        <v>153</v>
      </c>
      <c r="Q154" s="21">
        <v>2.6100507999999998</v>
      </c>
      <c r="R154" s="21">
        <v>1.1002622399999999</v>
      </c>
      <c r="S154" s="21" t="s">
        <v>38</v>
      </c>
      <c r="T154" s="21" t="s">
        <v>38</v>
      </c>
    </row>
    <row r="155" spans="1:20" s="22" customFormat="1" x14ac:dyDescent="0.3">
      <c r="A155" s="23" t="s">
        <v>345</v>
      </c>
      <c r="B155" s="49" t="s">
        <v>346</v>
      </c>
      <c r="C155" s="23">
        <v>1841522.875</v>
      </c>
      <c r="D155" s="23">
        <v>7937083.5999999996</v>
      </c>
      <c r="E155" s="23">
        <v>4158501.8930000002</v>
      </c>
      <c r="F155" s="23">
        <v>4276018.2719999999</v>
      </c>
      <c r="G155" s="23">
        <v>1898727.1740000001</v>
      </c>
      <c r="H155" s="23">
        <v>1834239.166</v>
      </c>
      <c r="I155" s="23">
        <v>1891648.909</v>
      </c>
      <c r="J155" s="23">
        <v>2048778.1329999999</v>
      </c>
      <c r="K155" s="23">
        <v>4553281.66</v>
      </c>
      <c r="L155" s="23">
        <v>1918348.35</v>
      </c>
      <c r="M155" s="23">
        <v>2519026.09</v>
      </c>
      <c r="N155" s="23">
        <v>91622.657000000007</v>
      </c>
      <c r="O155" s="23">
        <v>8.1525749999999994E-2</v>
      </c>
      <c r="P155" s="23">
        <v>154</v>
      </c>
      <c r="Q155" s="23">
        <v>2.60511823</v>
      </c>
      <c r="R155" s="23">
        <v>1.24704199</v>
      </c>
      <c r="S155" s="23" t="s">
        <v>38</v>
      </c>
      <c r="T155" s="23" t="s">
        <v>38</v>
      </c>
    </row>
    <row r="156" spans="1:20" s="22" customFormat="1" x14ac:dyDescent="0.3">
      <c r="A156" s="21" t="s">
        <v>347</v>
      </c>
      <c r="B156" s="48" t="s">
        <v>348</v>
      </c>
      <c r="C156" s="21">
        <v>880342.31880000001</v>
      </c>
      <c r="D156" s="21">
        <v>2706171.4750000001</v>
      </c>
      <c r="E156" s="21">
        <v>2707820.4750000001</v>
      </c>
      <c r="F156" s="21">
        <v>1056415.834</v>
      </c>
      <c r="G156" s="21">
        <v>831926.58440000005</v>
      </c>
      <c r="H156" s="21">
        <v>729757.92810000002</v>
      </c>
      <c r="I156" s="21">
        <v>789229.28749999998</v>
      </c>
      <c r="J156" s="21">
        <v>791091.85</v>
      </c>
      <c r="K156" s="21">
        <v>1837687.5260000001</v>
      </c>
      <c r="L156" s="21">
        <v>785501.41299999994</v>
      </c>
      <c r="M156" s="21">
        <v>1006361.6</v>
      </c>
      <c r="N156" s="21">
        <v>42062.582999999999</v>
      </c>
      <c r="O156" s="21">
        <v>8.1683459999999999E-2</v>
      </c>
      <c r="P156" s="21">
        <v>155</v>
      </c>
      <c r="Q156" s="21">
        <v>2.5933182100000001</v>
      </c>
      <c r="R156" s="21">
        <v>1.2262057</v>
      </c>
      <c r="S156" s="21" t="s">
        <v>38</v>
      </c>
      <c r="T156" s="21" t="s">
        <v>38</v>
      </c>
    </row>
    <row r="157" spans="1:20" s="22" customFormat="1" x14ac:dyDescent="0.3">
      <c r="A157" s="23" t="s">
        <v>349</v>
      </c>
      <c r="B157" s="49" t="s">
        <v>350</v>
      </c>
      <c r="C157" s="23">
        <v>2892694.6349999998</v>
      </c>
      <c r="D157" s="23">
        <v>6499446.4419999998</v>
      </c>
      <c r="E157" s="23">
        <v>3764459.5839999998</v>
      </c>
      <c r="F157" s="23">
        <v>2022281.719</v>
      </c>
      <c r="G157" s="23">
        <v>1739715.2009999999</v>
      </c>
      <c r="H157" s="23">
        <v>1812929.8540000001</v>
      </c>
      <c r="I157" s="23">
        <v>1574734.014</v>
      </c>
      <c r="J157" s="23">
        <v>1929319.246</v>
      </c>
      <c r="K157" s="23">
        <v>3794720.5950000002</v>
      </c>
      <c r="L157" s="23">
        <v>1764174.58</v>
      </c>
      <c r="M157" s="23">
        <v>1938353.94</v>
      </c>
      <c r="N157" s="23">
        <v>148476.51500000001</v>
      </c>
      <c r="O157" s="23">
        <v>8.1710699999999997E-2</v>
      </c>
      <c r="P157" s="23">
        <v>156</v>
      </c>
      <c r="Q157" s="23">
        <v>2.5775536200000002</v>
      </c>
      <c r="R157" s="23">
        <v>1.10500033</v>
      </c>
      <c r="S157" s="23" t="s">
        <v>38</v>
      </c>
      <c r="T157" s="23" t="s">
        <v>38</v>
      </c>
    </row>
    <row r="158" spans="1:20" s="22" customFormat="1" x14ac:dyDescent="0.3">
      <c r="A158" s="21" t="s">
        <v>351</v>
      </c>
      <c r="B158" s="48" t="s">
        <v>352</v>
      </c>
      <c r="C158" s="21">
        <v>116178.56479999999</v>
      </c>
      <c r="D158" s="21">
        <v>415197.53749999998</v>
      </c>
      <c r="E158" s="21">
        <v>360605.6</v>
      </c>
      <c r="F158" s="21">
        <v>120692.1859</v>
      </c>
      <c r="G158" s="21">
        <v>124052.7836</v>
      </c>
      <c r="H158" s="21">
        <v>57350.451560000001</v>
      </c>
      <c r="I158" s="21">
        <v>53719.338280000004</v>
      </c>
      <c r="J158" s="21">
        <v>104974.8227</v>
      </c>
      <c r="K158" s="21">
        <v>253168.47210000001</v>
      </c>
      <c r="L158" s="21">
        <v>85024.349000000002</v>
      </c>
      <c r="M158" s="21">
        <v>157175.43900000001</v>
      </c>
      <c r="N158" s="21">
        <v>34962.305399999997</v>
      </c>
      <c r="O158" s="21">
        <v>8.1764790000000004E-2</v>
      </c>
      <c r="P158" s="21">
        <v>157</v>
      </c>
      <c r="Q158" s="21">
        <v>2.5628313199999999</v>
      </c>
      <c r="R158" s="21">
        <v>1.5741497900000001</v>
      </c>
      <c r="S158" s="21" t="s">
        <v>38</v>
      </c>
      <c r="T158" s="21" t="s">
        <v>38</v>
      </c>
    </row>
    <row r="159" spans="1:20" s="22" customFormat="1" x14ac:dyDescent="0.3">
      <c r="A159" s="23" t="s">
        <v>353</v>
      </c>
      <c r="B159" s="49" t="s">
        <v>354</v>
      </c>
      <c r="C159" s="23">
        <v>438221.86369999999</v>
      </c>
      <c r="D159" s="23">
        <v>1268692.4129999999</v>
      </c>
      <c r="E159" s="23">
        <v>1001039.905</v>
      </c>
      <c r="F159" s="23">
        <v>418485.96519999998</v>
      </c>
      <c r="G159" s="23">
        <v>360974.02189999999</v>
      </c>
      <c r="H159" s="23">
        <v>277335.14689999999</v>
      </c>
      <c r="I159" s="23">
        <v>367694.07270000002</v>
      </c>
      <c r="J159" s="23">
        <v>349420.77380000002</v>
      </c>
      <c r="K159" s="23">
        <v>781610.03650000005</v>
      </c>
      <c r="L159" s="23">
        <v>338856.00400000002</v>
      </c>
      <c r="M159" s="23">
        <v>422363.68099999998</v>
      </c>
      <c r="N159" s="23">
        <v>41702.402600000001</v>
      </c>
      <c r="O159" s="23">
        <v>8.2004640000000004E-2</v>
      </c>
      <c r="P159" s="23">
        <v>158</v>
      </c>
      <c r="Q159" s="23">
        <v>2.5540812399999999</v>
      </c>
      <c r="R159" s="23">
        <v>1.2057766599999999</v>
      </c>
      <c r="S159" s="23" t="s">
        <v>38</v>
      </c>
      <c r="T159" s="23" t="s">
        <v>38</v>
      </c>
    </row>
    <row r="160" spans="1:20" s="22" customFormat="1" x14ac:dyDescent="0.3">
      <c r="A160" s="21" t="s">
        <v>355</v>
      </c>
      <c r="B160" s="48" t="s">
        <v>356</v>
      </c>
      <c r="C160" s="21">
        <v>74320.287500000006</v>
      </c>
      <c r="D160" s="21">
        <v>233575.41250000001</v>
      </c>
      <c r="E160" s="21">
        <v>133881.91250000001</v>
      </c>
      <c r="F160" s="21">
        <v>45218.170310000001</v>
      </c>
      <c r="G160" s="21">
        <v>0.1</v>
      </c>
      <c r="H160" s="21">
        <v>0.1</v>
      </c>
      <c r="I160" s="21">
        <v>57862.889060000001</v>
      </c>
      <c r="J160" s="21">
        <v>56378.916409999998</v>
      </c>
      <c r="K160" s="21">
        <v>121748.9457</v>
      </c>
      <c r="L160" s="21">
        <v>28560.501400000001</v>
      </c>
      <c r="M160" s="21">
        <v>83184.142600000006</v>
      </c>
      <c r="N160" s="21">
        <v>32984.275000000001</v>
      </c>
      <c r="O160" s="21">
        <v>8.2418080000000005E-2</v>
      </c>
      <c r="P160" s="21">
        <v>159</v>
      </c>
      <c r="Q160" s="21">
        <v>2.5508135799999998</v>
      </c>
      <c r="R160" s="21">
        <v>2.0918160700000001</v>
      </c>
      <c r="S160" s="21" t="s">
        <v>38</v>
      </c>
      <c r="T160" s="21" t="s">
        <v>38</v>
      </c>
    </row>
    <row r="161" spans="1:20" s="22" customFormat="1" x14ac:dyDescent="0.3">
      <c r="A161" s="23" t="s">
        <v>357</v>
      </c>
      <c r="B161" s="49" t="s">
        <v>358</v>
      </c>
      <c r="C161" s="23">
        <v>161322.1967</v>
      </c>
      <c r="D161" s="23">
        <v>455480.53749999998</v>
      </c>
      <c r="E161" s="23">
        <v>345690.36560000002</v>
      </c>
      <c r="F161" s="23">
        <v>176382.34409999999</v>
      </c>
      <c r="G161" s="23">
        <v>133362.4613</v>
      </c>
      <c r="H161" s="23">
        <v>148187.24840000001</v>
      </c>
      <c r="I161" s="23">
        <v>171543.33929999999</v>
      </c>
      <c r="J161" s="23">
        <v>72493.761129999999</v>
      </c>
      <c r="K161" s="23">
        <v>284718.86099999998</v>
      </c>
      <c r="L161" s="23">
        <v>131396.70300000001</v>
      </c>
      <c r="M161" s="23">
        <v>141233.391</v>
      </c>
      <c r="N161" s="23">
        <v>42296.948600000003</v>
      </c>
      <c r="O161" s="23">
        <v>8.2744250000000005E-2</v>
      </c>
      <c r="P161" s="23">
        <v>160</v>
      </c>
      <c r="Q161" s="23">
        <v>2.5449028400000002</v>
      </c>
      <c r="R161" s="23">
        <v>1.1156090000000001</v>
      </c>
      <c r="S161" s="23" t="s">
        <v>38</v>
      </c>
      <c r="T161" s="23" t="s">
        <v>38</v>
      </c>
    </row>
    <row r="162" spans="1:20" s="22" customFormat="1" x14ac:dyDescent="0.3">
      <c r="A162" s="21" t="s">
        <v>359</v>
      </c>
      <c r="B162" s="48" t="s">
        <v>360</v>
      </c>
      <c r="C162" s="21">
        <v>580115.75430000003</v>
      </c>
      <c r="D162" s="21">
        <v>1757880.686</v>
      </c>
      <c r="E162" s="21">
        <v>1523871.8659999999</v>
      </c>
      <c r="F162" s="21">
        <v>623507.38130000001</v>
      </c>
      <c r="G162" s="21">
        <v>515892.86949999997</v>
      </c>
      <c r="H162" s="21">
        <v>501940.46909999999</v>
      </c>
      <c r="I162" s="21">
        <v>434794.32659999997</v>
      </c>
      <c r="J162" s="21">
        <v>500814.6176</v>
      </c>
      <c r="K162" s="21">
        <v>1121343.922</v>
      </c>
      <c r="L162" s="21">
        <v>488360.571</v>
      </c>
      <c r="M162" s="21">
        <v>607721.68700000003</v>
      </c>
      <c r="N162" s="21">
        <v>36363.383199999997</v>
      </c>
      <c r="O162" s="21">
        <v>8.2801600000000003E-2</v>
      </c>
      <c r="P162" s="21">
        <v>161</v>
      </c>
      <c r="Q162" s="21">
        <v>2.5308490199999998</v>
      </c>
      <c r="R162" s="21">
        <v>1.1992102</v>
      </c>
      <c r="S162" s="21" t="s">
        <v>38</v>
      </c>
      <c r="T162" s="21" t="s">
        <v>38</v>
      </c>
    </row>
    <row r="163" spans="1:20" s="22" customFormat="1" x14ac:dyDescent="0.3">
      <c r="A163" s="23" t="s">
        <v>361</v>
      </c>
      <c r="B163" s="49" t="s">
        <v>362</v>
      </c>
      <c r="C163" s="23">
        <v>10028449.220000001</v>
      </c>
      <c r="D163" s="23">
        <v>20644493.02</v>
      </c>
      <c r="E163" s="23">
        <v>22415416.879999999</v>
      </c>
      <c r="F163" s="23">
        <v>10631107.41</v>
      </c>
      <c r="G163" s="23">
        <v>9811582.9790000003</v>
      </c>
      <c r="H163" s="23">
        <v>9204788.3699999992</v>
      </c>
      <c r="I163" s="23">
        <v>8712835.3499999996</v>
      </c>
      <c r="J163" s="23">
        <v>8858437.7819999997</v>
      </c>
      <c r="K163" s="23">
        <v>15929866.630000001</v>
      </c>
      <c r="L163" s="23">
        <v>9146911.1199999992</v>
      </c>
      <c r="M163" s="23">
        <v>6511365.4699999997</v>
      </c>
      <c r="N163" s="23">
        <v>488800.26500000001</v>
      </c>
      <c r="O163" s="23">
        <v>8.3012859999999994E-2</v>
      </c>
      <c r="P163" s="23">
        <v>162</v>
      </c>
      <c r="Q163" s="23">
        <v>2.5216437900000002</v>
      </c>
      <c r="R163" s="23">
        <v>0.80037765000000005</v>
      </c>
      <c r="S163" s="23" t="s">
        <v>38</v>
      </c>
      <c r="T163" s="23" t="s">
        <v>38</v>
      </c>
    </row>
    <row r="164" spans="1:20" s="22" customFormat="1" x14ac:dyDescent="0.3">
      <c r="A164" s="21" t="s">
        <v>363</v>
      </c>
      <c r="B164" s="48" t="s">
        <v>364</v>
      </c>
      <c r="C164" s="21">
        <v>368885.973</v>
      </c>
      <c r="D164" s="21">
        <v>911768.42420000001</v>
      </c>
      <c r="E164" s="21">
        <v>958787.0453</v>
      </c>
      <c r="F164" s="21">
        <v>436923.59289999999</v>
      </c>
      <c r="G164" s="21">
        <v>342152.1127</v>
      </c>
      <c r="H164" s="21">
        <v>355582.83730000001</v>
      </c>
      <c r="I164" s="21">
        <v>300557.28950000001</v>
      </c>
      <c r="J164" s="21">
        <v>385046.5258</v>
      </c>
      <c r="K164" s="21">
        <v>669091.25890000002</v>
      </c>
      <c r="L164" s="21">
        <v>345834.69099999999</v>
      </c>
      <c r="M164" s="21">
        <v>309214.53899999999</v>
      </c>
      <c r="N164" s="21">
        <v>35100.801599999999</v>
      </c>
      <c r="O164" s="21">
        <v>8.3023550000000002E-2</v>
      </c>
      <c r="P164" s="21">
        <v>163</v>
      </c>
      <c r="Q164" s="21">
        <v>2.5064961399999999</v>
      </c>
      <c r="R164" s="21">
        <v>0.95212039999999998</v>
      </c>
      <c r="S164" s="21" t="s">
        <v>38</v>
      </c>
      <c r="T164" s="21" t="s">
        <v>38</v>
      </c>
    </row>
    <row r="165" spans="1:20" s="22" customFormat="1" x14ac:dyDescent="0.3">
      <c r="A165" s="23" t="s">
        <v>365</v>
      </c>
      <c r="B165" s="49" t="s">
        <v>366</v>
      </c>
      <c r="C165" s="23">
        <v>180823.33439999999</v>
      </c>
      <c r="D165" s="23">
        <v>1954455.4129999999</v>
      </c>
      <c r="E165" s="23">
        <v>1340164.8189999999</v>
      </c>
      <c r="F165" s="23">
        <v>570953.50230000005</v>
      </c>
      <c r="G165" s="23">
        <v>162905.05309999999</v>
      </c>
      <c r="H165" s="23">
        <v>218378.38130000001</v>
      </c>
      <c r="I165" s="23">
        <v>215037.76019999999</v>
      </c>
      <c r="J165" s="23">
        <v>157582.11559999999</v>
      </c>
      <c r="K165" s="23">
        <v>1011599.267</v>
      </c>
      <c r="L165" s="23">
        <v>188475.82800000001</v>
      </c>
      <c r="M165" s="23">
        <v>791894.43200000003</v>
      </c>
      <c r="N165" s="23">
        <v>32700.5857</v>
      </c>
      <c r="O165" s="23">
        <v>8.3067219999999997E-2</v>
      </c>
      <c r="P165" s="23">
        <v>164</v>
      </c>
      <c r="Q165" s="23">
        <v>2.4925231700000001</v>
      </c>
      <c r="R165" s="23">
        <v>2.4241864899999999</v>
      </c>
      <c r="S165" s="23" t="s">
        <v>38</v>
      </c>
      <c r="T165" s="23" t="s">
        <v>38</v>
      </c>
    </row>
    <row r="166" spans="1:20" s="22" customFormat="1" x14ac:dyDescent="0.3">
      <c r="A166" s="21" t="s">
        <v>367</v>
      </c>
      <c r="B166" s="48" t="s">
        <v>368</v>
      </c>
      <c r="C166" s="21">
        <v>66771.341209999999</v>
      </c>
      <c r="D166" s="21">
        <v>267230.09220000001</v>
      </c>
      <c r="E166" s="21">
        <v>214908.11170000001</v>
      </c>
      <c r="F166" s="21">
        <v>62905.781640000001</v>
      </c>
      <c r="G166" s="21">
        <v>52166.864399999999</v>
      </c>
      <c r="H166" s="21">
        <v>71014.500390000001</v>
      </c>
      <c r="I166" s="21">
        <v>39315.168120000002</v>
      </c>
      <c r="J166" s="21">
        <v>0.1</v>
      </c>
      <c r="K166" s="21">
        <v>152953.83170000001</v>
      </c>
      <c r="L166" s="21">
        <v>40624.158199999998</v>
      </c>
      <c r="M166" s="21">
        <v>103976.711</v>
      </c>
      <c r="N166" s="21">
        <v>30049.0406</v>
      </c>
      <c r="O166" s="21">
        <v>8.3225460000000001E-2</v>
      </c>
      <c r="P166" s="21">
        <v>165</v>
      </c>
      <c r="Q166" s="21">
        <v>2.4821362800000002</v>
      </c>
      <c r="R166" s="21">
        <v>1.91268642</v>
      </c>
      <c r="S166" s="21" t="s">
        <v>38</v>
      </c>
      <c r="T166" s="21" t="s">
        <v>38</v>
      </c>
    </row>
    <row r="167" spans="1:20" s="22" customFormat="1" x14ac:dyDescent="0.3">
      <c r="A167" s="23" t="s">
        <v>369</v>
      </c>
      <c r="B167" s="49" t="s">
        <v>370</v>
      </c>
      <c r="C167" s="23">
        <v>96872.342189999996</v>
      </c>
      <c r="D167" s="23">
        <v>892367.61560000002</v>
      </c>
      <c r="E167" s="23">
        <v>798211.02190000005</v>
      </c>
      <c r="F167" s="23">
        <v>383661.40470000001</v>
      </c>
      <c r="G167" s="23">
        <v>149627.16250000001</v>
      </c>
      <c r="H167" s="23">
        <v>95844.482810000001</v>
      </c>
      <c r="I167" s="23">
        <v>130050.18979999999</v>
      </c>
      <c r="J167" s="23">
        <v>238108.51019999999</v>
      </c>
      <c r="K167" s="23">
        <v>542778.09609999997</v>
      </c>
      <c r="L167" s="23">
        <v>153407.58600000001</v>
      </c>
      <c r="M167" s="23">
        <v>370409.17700000003</v>
      </c>
      <c r="N167" s="23">
        <v>60683.926899999999</v>
      </c>
      <c r="O167" s="23">
        <v>8.3341139999999994E-2</v>
      </c>
      <c r="P167" s="23">
        <v>166</v>
      </c>
      <c r="Q167" s="23">
        <v>2.4706129300000002</v>
      </c>
      <c r="R167" s="23">
        <v>1.8229926700000001</v>
      </c>
      <c r="S167" s="23" t="s">
        <v>38</v>
      </c>
      <c r="T167" s="23" t="s">
        <v>38</v>
      </c>
    </row>
    <row r="168" spans="1:20" s="22" customFormat="1" x14ac:dyDescent="0.3">
      <c r="A168" s="21" t="s">
        <v>371</v>
      </c>
      <c r="B168" s="48" t="s">
        <v>372</v>
      </c>
      <c r="C168" s="21">
        <v>82129.159809999997</v>
      </c>
      <c r="D168" s="21">
        <v>436393.61170000001</v>
      </c>
      <c r="E168" s="21">
        <v>400313.61560000002</v>
      </c>
      <c r="F168" s="21">
        <v>162323.19639999999</v>
      </c>
      <c r="G168" s="21">
        <v>68426.549220000001</v>
      </c>
      <c r="H168" s="21">
        <v>108666.8744</v>
      </c>
      <c r="I168" s="21">
        <v>107827.9091</v>
      </c>
      <c r="J168" s="21">
        <v>64858.468650000003</v>
      </c>
      <c r="K168" s="21">
        <v>270289.8959</v>
      </c>
      <c r="L168" s="21">
        <v>87444.950299999997</v>
      </c>
      <c r="M168" s="21">
        <v>174697.723</v>
      </c>
      <c r="N168" s="21">
        <v>24067.154699999999</v>
      </c>
      <c r="O168" s="21">
        <v>8.3460640000000003E-2</v>
      </c>
      <c r="P168" s="21">
        <v>167</v>
      </c>
      <c r="Q168" s="21">
        <v>2.4593401300000002</v>
      </c>
      <c r="R168" s="21">
        <v>1.6280606</v>
      </c>
      <c r="S168" s="21" t="s">
        <v>38</v>
      </c>
      <c r="T168" s="21" t="s">
        <v>38</v>
      </c>
    </row>
    <row r="169" spans="1:20" s="22" customFormat="1" x14ac:dyDescent="0.3">
      <c r="A169" s="23" t="s">
        <v>373</v>
      </c>
      <c r="B169" s="49" t="s">
        <v>374</v>
      </c>
      <c r="C169" s="23">
        <v>63834.486720000001</v>
      </c>
      <c r="D169" s="23">
        <v>174092.88130000001</v>
      </c>
      <c r="E169" s="23">
        <v>148784.13130000001</v>
      </c>
      <c r="F169" s="23">
        <v>63001.432030000004</v>
      </c>
      <c r="G169" s="23">
        <v>49109.568749999999</v>
      </c>
      <c r="H169" s="23">
        <v>58622.650780000004</v>
      </c>
      <c r="I169" s="23">
        <v>50755.666409999998</v>
      </c>
      <c r="J169" s="23">
        <v>52531.764060000001</v>
      </c>
      <c r="K169" s="23">
        <v>112428.2328</v>
      </c>
      <c r="L169" s="23">
        <v>52754.912499999999</v>
      </c>
      <c r="M169" s="23">
        <v>57528.662499999999</v>
      </c>
      <c r="N169" s="23">
        <v>4153.9404500000001</v>
      </c>
      <c r="O169" s="23">
        <v>8.3983550000000004E-2</v>
      </c>
      <c r="P169" s="23">
        <v>168</v>
      </c>
      <c r="Q169" s="23">
        <v>2.4600181499999998</v>
      </c>
      <c r="R169" s="23">
        <v>1.09162702</v>
      </c>
      <c r="S169" s="23" t="s">
        <v>38</v>
      </c>
      <c r="T169" s="23" t="s">
        <v>38</v>
      </c>
    </row>
    <row r="170" spans="1:20" s="22" customFormat="1" x14ac:dyDescent="0.3">
      <c r="A170" s="21" t="s">
        <v>375</v>
      </c>
      <c r="B170" s="48" t="s">
        <v>376</v>
      </c>
      <c r="C170" s="21">
        <v>137996.71720000001</v>
      </c>
      <c r="D170" s="21">
        <v>431846.03749999998</v>
      </c>
      <c r="E170" s="21">
        <v>322938.50630000001</v>
      </c>
      <c r="F170" s="21">
        <v>141774.37150000001</v>
      </c>
      <c r="G170" s="21">
        <v>108153.60980000001</v>
      </c>
      <c r="H170" s="21">
        <v>115853.3734</v>
      </c>
      <c r="I170" s="21">
        <v>114009.5629</v>
      </c>
      <c r="J170" s="21">
        <v>99540.127340000006</v>
      </c>
      <c r="K170" s="21">
        <v>258638.9081</v>
      </c>
      <c r="L170" s="21">
        <v>109389.16800000001</v>
      </c>
      <c r="M170" s="21">
        <v>144160.79699999999</v>
      </c>
      <c r="N170" s="21">
        <v>7340.8493399999998</v>
      </c>
      <c r="O170" s="21">
        <v>8.4129049999999997E-2</v>
      </c>
      <c r="P170" s="21">
        <v>169</v>
      </c>
      <c r="Q170" s="21">
        <v>2.4496986500000002</v>
      </c>
      <c r="R170" s="21">
        <v>1.24146943</v>
      </c>
      <c r="S170" s="21" t="s">
        <v>38</v>
      </c>
      <c r="T170" s="21" t="s">
        <v>38</v>
      </c>
    </row>
    <row r="171" spans="1:20" s="22" customFormat="1" x14ac:dyDescent="0.3">
      <c r="A171" s="23" t="s">
        <v>377</v>
      </c>
      <c r="B171" s="49" t="s">
        <v>378</v>
      </c>
      <c r="C171" s="23">
        <v>193053.66740000001</v>
      </c>
      <c r="D171" s="23">
        <v>698913.72109999997</v>
      </c>
      <c r="E171" s="23">
        <v>662448.04139999999</v>
      </c>
      <c r="F171" s="23">
        <v>190825.45300000001</v>
      </c>
      <c r="G171" s="23">
        <v>222969.2738</v>
      </c>
      <c r="H171" s="23">
        <v>94035.229879999999</v>
      </c>
      <c r="I171" s="23">
        <v>117709.0404</v>
      </c>
      <c r="J171" s="23">
        <v>119938.685</v>
      </c>
      <c r="K171" s="23">
        <v>436310.22070000001</v>
      </c>
      <c r="L171" s="23">
        <v>138663.057</v>
      </c>
      <c r="M171" s="23">
        <v>282568.83199999999</v>
      </c>
      <c r="N171" s="23">
        <v>57413.279699999999</v>
      </c>
      <c r="O171" s="23">
        <v>8.4523849999999998E-2</v>
      </c>
      <c r="P171" s="23">
        <v>170</v>
      </c>
      <c r="Q171" s="23">
        <v>2.44671679</v>
      </c>
      <c r="R171" s="23">
        <v>1.65377079</v>
      </c>
      <c r="S171" s="23" t="s">
        <v>38</v>
      </c>
      <c r="T171" s="23" t="s">
        <v>38</v>
      </c>
    </row>
    <row r="172" spans="1:20" s="22" customFormat="1" x14ac:dyDescent="0.3">
      <c r="A172" s="21" t="s">
        <v>379</v>
      </c>
      <c r="B172" s="48" t="s">
        <v>380</v>
      </c>
      <c r="C172" s="21">
        <v>444075.97889999999</v>
      </c>
      <c r="D172" s="21">
        <v>699548.80310000002</v>
      </c>
      <c r="E172" s="21">
        <v>995517.78749999998</v>
      </c>
      <c r="F172" s="21">
        <v>474827.88130000001</v>
      </c>
      <c r="G172" s="21">
        <v>403127.11170000001</v>
      </c>
      <c r="H172" s="21">
        <v>450143.10389999999</v>
      </c>
      <c r="I172" s="21">
        <v>333000.08439999999</v>
      </c>
      <c r="J172" s="21">
        <v>353856.68589999998</v>
      </c>
      <c r="K172" s="21">
        <v>653492.61270000006</v>
      </c>
      <c r="L172" s="21">
        <v>385031.74599999998</v>
      </c>
      <c r="M172" s="21">
        <v>254871.736</v>
      </c>
      <c r="N172" s="21">
        <v>52428.075700000001</v>
      </c>
      <c r="O172" s="21">
        <v>8.4653469999999995E-2</v>
      </c>
      <c r="P172" s="21">
        <v>171</v>
      </c>
      <c r="Q172" s="21">
        <v>2.4361388399999999</v>
      </c>
      <c r="R172" s="21">
        <v>0.76319351999999996</v>
      </c>
      <c r="S172" s="21" t="s">
        <v>38</v>
      </c>
      <c r="T172" s="21" t="s">
        <v>38</v>
      </c>
    </row>
    <row r="173" spans="1:20" s="22" customFormat="1" x14ac:dyDescent="0.3">
      <c r="A173" s="23" t="s">
        <v>381</v>
      </c>
      <c r="B173" s="49" t="s">
        <v>382</v>
      </c>
      <c r="C173" s="23">
        <v>1825673.77</v>
      </c>
      <c r="D173" s="23">
        <v>6496966.0449999999</v>
      </c>
      <c r="E173" s="23">
        <v>4879064.17</v>
      </c>
      <c r="F173" s="23">
        <v>1946995.291</v>
      </c>
      <c r="G173" s="23">
        <v>1390188.233</v>
      </c>
      <c r="H173" s="23">
        <v>1459083.7560000001</v>
      </c>
      <c r="I173" s="23">
        <v>1345646.8230000001</v>
      </c>
      <c r="J173" s="23">
        <v>1489031.1629999999</v>
      </c>
      <c r="K173" s="23">
        <v>3787174.8190000001</v>
      </c>
      <c r="L173" s="23">
        <v>1420987.49</v>
      </c>
      <c r="M173" s="23">
        <v>2292664.96</v>
      </c>
      <c r="N173" s="23">
        <v>65079.636500000001</v>
      </c>
      <c r="O173" s="23">
        <v>8.4668160000000006E-2</v>
      </c>
      <c r="P173" s="23">
        <v>172</v>
      </c>
      <c r="Q173" s="23">
        <v>2.42239549</v>
      </c>
      <c r="R173" s="23">
        <v>1.41422816</v>
      </c>
      <c r="S173" s="23" t="s">
        <v>38</v>
      </c>
      <c r="T173" s="23" t="s">
        <v>38</v>
      </c>
    </row>
    <row r="174" spans="1:20" s="22" customFormat="1" x14ac:dyDescent="0.3">
      <c r="A174" s="21" t="s">
        <v>383</v>
      </c>
      <c r="B174" s="48" t="s">
        <v>384</v>
      </c>
      <c r="C174" s="21">
        <v>387877.03360000002</v>
      </c>
      <c r="D174" s="21">
        <v>991651.78749999998</v>
      </c>
      <c r="E174" s="21">
        <v>892850.59219999996</v>
      </c>
      <c r="F174" s="21">
        <v>411684.8051</v>
      </c>
      <c r="G174" s="21">
        <v>334132.38130000001</v>
      </c>
      <c r="H174" s="21">
        <v>357168.90860000002</v>
      </c>
      <c r="I174" s="21">
        <v>340999.35</v>
      </c>
      <c r="J174" s="21">
        <v>347442.86170000001</v>
      </c>
      <c r="K174" s="21">
        <v>671016.05460000003</v>
      </c>
      <c r="L174" s="21">
        <v>344935.875</v>
      </c>
      <c r="M174" s="21">
        <v>315931.55200000003</v>
      </c>
      <c r="N174" s="21">
        <v>9800.4047499999997</v>
      </c>
      <c r="O174" s="21">
        <v>8.4674330000000006E-2</v>
      </c>
      <c r="P174" s="21">
        <v>173</v>
      </c>
      <c r="Q174" s="21">
        <v>2.40856878</v>
      </c>
      <c r="R174" s="21">
        <v>0.96001910000000001</v>
      </c>
      <c r="S174" s="21" t="s">
        <v>38</v>
      </c>
      <c r="T174" s="21" t="s">
        <v>38</v>
      </c>
    </row>
    <row r="175" spans="1:20" s="22" customFormat="1" x14ac:dyDescent="0.3">
      <c r="A175" s="23" t="s">
        <v>385</v>
      </c>
      <c r="B175" s="49" t="s">
        <v>386</v>
      </c>
      <c r="C175" s="23">
        <v>1183877.2039999999</v>
      </c>
      <c r="D175" s="23">
        <v>4061128.2880000002</v>
      </c>
      <c r="E175" s="23">
        <v>3191162.5839999998</v>
      </c>
      <c r="F175" s="23">
        <v>1937014.8729999999</v>
      </c>
      <c r="G175" s="23">
        <v>1256578.9439999999</v>
      </c>
      <c r="H175" s="23">
        <v>1321976.2520000001</v>
      </c>
      <c r="I175" s="23">
        <v>1189177.057</v>
      </c>
      <c r="J175" s="23">
        <v>1311353.166</v>
      </c>
      <c r="K175" s="23">
        <v>2593295.7370000002</v>
      </c>
      <c r="L175" s="23">
        <v>1269771.3500000001</v>
      </c>
      <c r="M175" s="23">
        <v>1281814.1200000001</v>
      </c>
      <c r="N175" s="23">
        <v>60893.017999999996</v>
      </c>
      <c r="O175" s="23">
        <v>8.4732890000000005E-2</v>
      </c>
      <c r="P175" s="23">
        <v>174</v>
      </c>
      <c r="Q175" s="23">
        <v>2.39638237</v>
      </c>
      <c r="R175" s="23">
        <v>1.0302180000000001</v>
      </c>
      <c r="S175" s="23" t="s">
        <v>38</v>
      </c>
      <c r="T175" s="23" t="s">
        <v>38</v>
      </c>
    </row>
    <row r="176" spans="1:20" s="22" customFormat="1" x14ac:dyDescent="0.3">
      <c r="A176" s="21" t="s">
        <v>387</v>
      </c>
      <c r="B176" s="48" t="s">
        <v>388</v>
      </c>
      <c r="C176" s="21">
        <v>3834848.62</v>
      </c>
      <c r="D176" s="21">
        <v>11881963.84</v>
      </c>
      <c r="E176" s="21">
        <v>8946804.9299999997</v>
      </c>
      <c r="F176" s="21">
        <v>5016765.4040000001</v>
      </c>
      <c r="G176" s="21">
        <v>3645630.8590000002</v>
      </c>
      <c r="H176" s="21">
        <v>3860569.8870000001</v>
      </c>
      <c r="I176" s="21">
        <v>3172934.9559999998</v>
      </c>
      <c r="J176" s="21">
        <v>3751908.5129999998</v>
      </c>
      <c r="K176" s="21">
        <v>7420095.699</v>
      </c>
      <c r="L176" s="21">
        <v>3607761.05</v>
      </c>
      <c r="M176" s="21">
        <v>3690939.42</v>
      </c>
      <c r="N176" s="21">
        <v>302874.37099999998</v>
      </c>
      <c r="O176" s="21">
        <v>8.5190769999999999E-2</v>
      </c>
      <c r="P176" s="21">
        <v>175</v>
      </c>
      <c r="Q176" s="21">
        <v>2.3955645699999999</v>
      </c>
      <c r="R176" s="21">
        <v>1.0403340000000001</v>
      </c>
      <c r="S176" s="21" t="s">
        <v>38</v>
      </c>
      <c r="T176" s="21" t="s">
        <v>38</v>
      </c>
    </row>
    <row r="177" spans="1:20" s="22" customFormat="1" x14ac:dyDescent="0.3">
      <c r="A177" s="23" t="s">
        <v>389</v>
      </c>
      <c r="B177" s="49" t="s">
        <v>390</v>
      </c>
      <c r="C177" s="23">
        <v>80157.637109999996</v>
      </c>
      <c r="D177" s="23">
        <v>156947.56880000001</v>
      </c>
      <c r="E177" s="23">
        <v>5651.618555</v>
      </c>
      <c r="F177" s="23">
        <v>83446.883199999997</v>
      </c>
      <c r="G177" s="23">
        <v>18244.078519999999</v>
      </c>
      <c r="H177" s="23">
        <v>17653.680079999998</v>
      </c>
      <c r="I177" s="23">
        <v>24848.787499999999</v>
      </c>
      <c r="J177" s="23">
        <v>9801.3675779999994</v>
      </c>
      <c r="K177" s="23">
        <v>81550.926900000006</v>
      </c>
      <c r="L177" s="23">
        <v>17636.9784</v>
      </c>
      <c r="M177" s="23">
        <v>61781.589800000002</v>
      </c>
      <c r="N177" s="23">
        <v>6158.3503499999997</v>
      </c>
      <c r="O177" s="23">
        <v>8.5194770000000003E-2</v>
      </c>
      <c r="P177" s="23">
        <v>176</v>
      </c>
      <c r="Q177" s="23">
        <v>2.38206527</v>
      </c>
      <c r="R177" s="23">
        <v>2.20909786</v>
      </c>
      <c r="S177" s="23" t="s">
        <v>38</v>
      </c>
      <c r="T177" s="23" t="s">
        <v>38</v>
      </c>
    </row>
    <row r="178" spans="1:20" s="22" customFormat="1" x14ac:dyDescent="0.3">
      <c r="A178" s="21" t="s">
        <v>391</v>
      </c>
      <c r="B178" s="48" t="s">
        <v>392</v>
      </c>
      <c r="C178" s="21">
        <v>13166.181049999999</v>
      </c>
      <c r="D178" s="21">
        <v>22014.680079999998</v>
      </c>
      <c r="E178" s="21">
        <v>34418.787499999999</v>
      </c>
      <c r="F178" s="21">
        <v>5701.0345699999998</v>
      </c>
      <c r="G178" s="21">
        <v>9501.8685549999991</v>
      </c>
      <c r="H178" s="21">
        <v>0.1</v>
      </c>
      <c r="I178" s="21">
        <v>6687.8016600000001</v>
      </c>
      <c r="J178" s="21">
        <v>5671.4715820000001</v>
      </c>
      <c r="K178" s="21">
        <v>18825.1708</v>
      </c>
      <c r="L178" s="21">
        <v>5465.3104499999999</v>
      </c>
      <c r="M178" s="21">
        <v>12350.4517</v>
      </c>
      <c r="N178" s="21">
        <v>3987.45172</v>
      </c>
      <c r="O178" s="21">
        <v>8.5195820000000005E-2</v>
      </c>
      <c r="P178" s="21">
        <v>177</v>
      </c>
      <c r="Q178" s="21">
        <v>2.3686363500000001</v>
      </c>
      <c r="R178" s="21">
        <v>1.7842876000000001</v>
      </c>
      <c r="S178" s="21" t="s">
        <v>38</v>
      </c>
      <c r="T178" s="21" t="s">
        <v>71</v>
      </c>
    </row>
    <row r="179" spans="1:20" s="22" customFormat="1" x14ac:dyDescent="0.3">
      <c r="A179" s="23" t="s">
        <v>393</v>
      </c>
      <c r="B179" s="49" t="s">
        <v>394</v>
      </c>
      <c r="C179" s="23">
        <v>431211.62339999998</v>
      </c>
      <c r="D179" s="23">
        <v>1314914.9129999999</v>
      </c>
      <c r="E179" s="23">
        <v>1369848.4129999999</v>
      </c>
      <c r="F179" s="23">
        <v>599885.36560000002</v>
      </c>
      <c r="G179" s="23">
        <v>503360.98869999999</v>
      </c>
      <c r="H179" s="23">
        <v>438757.29920000001</v>
      </c>
      <c r="I179" s="23">
        <v>393659.30900000001</v>
      </c>
      <c r="J179" s="23">
        <v>378739.04629999999</v>
      </c>
      <c r="K179" s="23">
        <v>928965.07849999995</v>
      </c>
      <c r="L179" s="23">
        <v>428629.16100000002</v>
      </c>
      <c r="M179" s="23">
        <v>482834.46</v>
      </c>
      <c r="N179" s="23">
        <v>55974.2183</v>
      </c>
      <c r="O179" s="23">
        <v>8.5208820000000005E-2</v>
      </c>
      <c r="P179" s="23">
        <v>178</v>
      </c>
      <c r="Q179" s="23">
        <v>2.3556886499999998</v>
      </c>
      <c r="R179" s="23">
        <v>1.11589436</v>
      </c>
      <c r="S179" s="23" t="s">
        <v>38</v>
      </c>
      <c r="T179" s="23" t="s">
        <v>38</v>
      </c>
    </row>
    <row r="180" spans="1:20" s="22" customFormat="1" x14ac:dyDescent="0.3">
      <c r="A180" s="21" t="s">
        <v>395</v>
      </c>
      <c r="B180" s="48" t="s">
        <v>396</v>
      </c>
      <c r="C180" s="21">
        <v>854510.17810000002</v>
      </c>
      <c r="D180" s="21">
        <v>2696750.0060000001</v>
      </c>
      <c r="E180" s="21">
        <v>1879205.7720000001</v>
      </c>
      <c r="F180" s="21">
        <v>876507.77579999994</v>
      </c>
      <c r="G180" s="21">
        <v>779878.49450000003</v>
      </c>
      <c r="H180" s="21">
        <v>609173.67420000001</v>
      </c>
      <c r="I180" s="21">
        <v>709497.04139999999</v>
      </c>
      <c r="J180" s="21">
        <v>530764.58050000004</v>
      </c>
      <c r="K180" s="21">
        <v>1576743.433</v>
      </c>
      <c r="L180" s="21">
        <v>657328.44799999997</v>
      </c>
      <c r="M180" s="21">
        <v>886538.03099999996</v>
      </c>
      <c r="N180" s="21">
        <v>109662.164</v>
      </c>
      <c r="O180" s="21">
        <v>8.5235500000000006E-2</v>
      </c>
      <c r="P180" s="21">
        <v>179</v>
      </c>
      <c r="Q180" s="21">
        <v>2.3432619799999999</v>
      </c>
      <c r="R180" s="21">
        <v>1.2622616</v>
      </c>
      <c r="S180" s="21" t="s">
        <v>38</v>
      </c>
      <c r="T180" s="21" t="s">
        <v>38</v>
      </c>
    </row>
    <row r="181" spans="1:20" s="22" customFormat="1" x14ac:dyDescent="0.3">
      <c r="A181" s="23" t="s">
        <v>397</v>
      </c>
      <c r="B181" s="49" t="s">
        <v>398</v>
      </c>
      <c r="C181" s="23">
        <v>1074706.348</v>
      </c>
      <c r="D181" s="23">
        <v>2655692.4479999999</v>
      </c>
      <c r="E181" s="23">
        <v>2792066.3620000002</v>
      </c>
      <c r="F181" s="23">
        <v>1043135.893</v>
      </c>
      <c r="G181" s="23">
        <v>906546.92279999994</v>
      </c>
      <c r="H181" s="23">
        <v>969765.78729999997</v>
      </c>
      <c r="I181" s="23">
        <v>773566.09510000004</v>
      </c>
      <c r="J181" s="23">
        <v>935672.83070000005</v>
      </c>
      <c r="K181" s="23">
        <v>1891400.263</v>
      </c>
      <c r="L181" s="23">
        <v>896387.90899999999</v>
      </c>
      <c r="M181" s="23">
        <v>962961.29299999995</v>
      </c>
      <c r="N181" s="23">
        <v>85860.393700000001</v>
      </c>
      <c r="O181" s="23">
        <v>8.5244819999999999E-2</v>
      </c>
      <c r="P181" s="23">
        <v>180</v>
      </c>
      <c r="Q181" s="23">
        <v>2.3304986099999998</v>
      </c>
      <c r="R181" s="23">
        <v>1.07725961</v>
      </c>
      <c r="S181" s="23" t="s">
        <v>38</v>
      </c>
      <c r="T181" s="23" t="s">
        <v>38</v>
      </c>
    </row>
    <row r="182" spans="1:20" s="22" customFormat="1" x14ac:dyDescent="0.3">
      <c r="A182" s="21" t="s">
        <v>399</v>
      </c>
      <c r="B182" s="48" t="s">
        <v>400</v>
      </c>
      <c r="C182" s="21">
        <v>142756.01550000001</v>
      </c>
      <c r="D182" s="21">
        <v>377943.48479999998</v>
      </c>
      <c r="E182" s="21">
        <v>443255.27769999998</v>
      </c>
      <c r="F182" s="21">
        <v>222295.09220000001</v>
      </c>
      <c r="G182" s="21">
        <v>100885.6439</v>
      </c>
      <c r="H182" s="21">
        <v>98624.076809999999</v>
      </c>
      <c r="I182" s="21">
        <v>190214.71230000001</v>
      </c>
      <c r="J182" s="21">
        <v>189191.72959999999</v>
      </c>
      <c r="K182" s="21">
        <v>296562.46759999997</v>
      </c>
      <c r="L182" s="21">
        <v>144729.041</v>
      </c>
      <c r="M182" s="21">
        <v>138219.29199999999</v>
      </c>
      <c r="N182" s="21">
        <v>51941.5959</v>
      </c>
      <c r="O182" s="21">
        <v>8.5460820000000007E-2</v>
      </c>
      <c r="P182" s="21">
        <v>181</v>
      </c>
      <c r="Q182" s="21">
        <v>2.3234955300000002</v>
      </c>
      <c r="R182" s="21">
        <v>1.0349815899999999</v>
      </c>
      <c r="S182" s="21" t="s">
        <v>38</v>
      </c>
      <c r="T182" s="21" t="s">
        <v>38</v>
      </c>
    </row>
    <row r="183" spans="1:20" s="22" customFormat="1" x14ac:dyDescent="0.3">
      <c r="A183" s="23" t="s">
        <v>401</v>
      </c>
      <c r="B183" s="49" t="s">
        <v>402</v>
      </c>
      <c r="C183" s="23">
        <v>56941.658589999999</v>
      </c>
      <c r="D183" s="23">
        <v>289790.00630000001</v>
      </c>
      <c r="E183" s="23">
        <v>163919.8266</v>
      </c>
      <c r="F183" s="23">
        <v>108661.3031</v>
      </c>
      <c r="G183" s="23">
        <v>68754.148830000006</v>
      </c>
      <c r="H183" s="23">
        <v>36408.791409999998</v>
      </c>
      <c r="I183" s="23">
        <v>67378.664449999997</v>
      </c>
      <c r="J183" s="23">
        <v>26481.57461</v>
      </c>
      <c r="K183" s="23">
        <v>154828.1986</v>
      </c>
      <c r="L183" s="23">
        <v>49755.794800000003</v>
      </c>
      <c r="M183" s="23">
        <v>100017.505</v>
      </c>
      <c r="N183" s="23">
        <v>21535.511900000001</v>
      </c>
      <c r="O183" s="23">
        <v>8.5765060000000004E-2</v>
      </c>
      <c r="P183" s="23">
        <v>182</v>
      </c>
      <c r="Q183" s="23">
        <v>2.3189552299999998</v>
      </c>
      <c r="R183" s="23">
        <v>1.6377317899999999</v>
      </c>
      <c r="S183" s="23" t="s">
        <v>38</v>
      </c>
      <c r="T183" s="23" t="s">
        <v>38</v>
      </c>
    </row>
    <row r="184" spans="1:20" s="22" customFormat="1" x14ac:dyDescent="0.3">
      <c r="A184" s="21" t="s">
        <v>403</v>
      </c>
      <c r="B184" s="48" t="s">
        <v>404</v>
      </c>
      <c r="C184" s="21">
        <v>205934.52189999999</v>
      </c>
      <c r="D184" s="21">
        <v>789746.38130000001</v>
      </c>
      <c r="E184" s="21">
        <v>440969.6</v>
      </c>
      <c r="F184" s="21">
        <v>275005.16249999998</v>
      </c>
      <c r="G184" s="21">
        <v>141922.0883</v>
      </c>
      <c r="H184" s="21">
        <v>191609.78750000001</v>
      </c>
      <c r="I184" s="21">
        <v>143887.99840000001</v>
      </c>
      <c r="J184" s="21">
        <v>159738.94769999999</v>
      </c>
      <c r="K184" s="21">
        <v>427913.91639999999</v>
      </c>
      <c r="L184" s="21">
        <v>159289.70499999999</v>
      </c>
      <c r="M184" s="21">
        <v>260607.701</v>
      </c>
      <c r="N184" s="21">
        <v>22975.6119</v>
      </c>
      <c r="O184" s="21">
        <v>8.5818469999999994E-2</v>
      </c>
      <c r="P184" s="21">
        <v>183</v>
      </c>
      <c r="Q184" s="21">
        <v>2.3077195000000001</v>
      </c>
      <c r="R184" s="21">
        <v>1.4256675700000001</v>
      </c>
      <c r="S184" s="21" t="s">
        <v>38</v>
      </c>
      <c r="T184" s="21" t="s">
        <v>38</v>
      </c>
    </row>
    <row r="185" spans="1:20" s="22" customFormat="1" x14ac:dyDescent="0.3">
      <c r="A185" s="23" t="s">
        <v>405</v>
      </c>
      <c r="B185" s="49" t="s">
        <v>406</v>
      </c>
      <c r="C185" s="23">
        <v>345733.74160000001</v>
      </c>
      <c r="D185" s="23">
        <v>2515447.7370000002</v>
      </c>
      <c r="E185" s="23">
        <v>4468483.92</v>
      </c>
      <c r="F185" s="23">
        <v>2848880.182</v>
      </c>
      <c r="G185" s="23">
        <v>724112.69380000001</v>
      </c>
      <c r="H185" s="23">
        <v>317392.06880000001</v>
      </c>
      <c r="I185" s="23">
        <v>957344.08440000005</v>
      </c>
      <c r="J185" s="23">
        <v>1080734.709</v>
      </c>
      <c r="K185" s="23">
        <v>2544636.395</v>
      </c>
      <c r="L185" s="23">
        <v>769895.88899999997</v>
      </c>
      <c r="M185" s="23">
        <v>1696052.13</v>
      </c>
      <c r="N185" s="23">
        <v>335962.99699999997</v>
      </c>
      <c r="O185" s="23">
        <v>8.5896269999999997E-2</v>
      </c>
      <c r="P185" s="23">
        <v>184</v>
      </c>
      <c r="Q185" s="23">
        <v>2.2972582699999999</v>
      </c>
      <c r="R185" s="23">
        <v>1.72472425</v>
      </c>
      <c r="S185" s="23" t="s">
        <v>38</v>
      </c>
      <c r="T185" s="23" t="s">
        <v>38</v>
      </c>
    </row>
    <row r="186" spans="1:20" s="22" customFormat="1" x14ac:dyDescent="0.3">
      <c r="A186" s="21" t="s">
        <v>407</v>
      </c>
      <c r="B186" s="48" t="s">
        <v>408</v>
      </c>
      <c r="C186" s="21">
        <v>132369.10980000001</v>
      </c>
      <c r="D186" s="21">
        <v>404805.74839999998</v>
      </c>
      <c r="E186" s="21">
        <v>332058.05310000002</v>
      </c>
      <c r="F186" s="21">
        <v>93187.629300000001</v>
      </c>
      <c r="G186" s="21">
        <v>84827.357810000001</v>
      </c>
      <c r="H186" s="21">
        <v>125557.9066</v>
      </c>
      <c r="I186" s="21">
        <v>69517.029689999996</v>
      </c>
      <c r="J186" s="21">
        <v>47177.955470000001</v>
      </c>
      <c r="K186" s="21">
        <v>240605.13519999999</v>
      </c>
      <c r="L186" s="21">
        <v>81770.062399999995</v>
      </c>
      <c r="M186" s="21">
        <v>151407.217</v>
      </c>
      <c r="N186" s="21">
        <v>33032.675900000002</v>
      </c>
      <c r="O186" s="21">
        <v>8.6254140000000007E-2</v>
      </c>
      <c r="P186" s="21">
        <v>185</v>
      </c>
      <c r="Q186" s="21">
        <v>2.2943601899999999</v>
      </c>
      <c r="R186" s="21">
        <v>1.55702279</v>
      </c>
      <c r="S186" s="21" t="s">
        <v>38</v>
      </c>
      <c r="T186" s="21" t="s">
        <v>38</v>
      </c>
    </row>
    <row r="187" spans="1:20" s="22" customFormat="1" x14ac:dyDescent="0.3">
      <c r="A187" s="23" t="s">
        <v>409</v>
      </c>
      <c r="B187" s="49" t="s">
        <v>410</v>
      </c>
      <c r="C187" s="23">
        <v>61953.529690000003</v>
      </c>
      <c r="D187" s="23">
        <v>195837.33439999999</v>
      </c>
      <c r="E187" s="23">
        <v>279405.19380000001</v>
      </c>
      <c r="F187" s="23">
        <v>81801.64688</v>
      </c>
      <c r="G187" s="23">
        <v>47538.506249999999</v>
      </c>
      <c r="H187" s="23">
        <v>49847.158589999999</v>
      </c>
      <c r="I187" s="23">
        <v>50723.139060000001</v>
      </c>
      <c r="J187" s="23">
        <v>53124.963280000004</v>
      </c>
      <c r="K187" s="23">
        <v>154749.42619999999</v>
      </c>
      <c r="L187" s="23">
        <v>50308.441800000001</v>
      </c>
      <c r="M187" s="23">
        <v>101914.561</v>
      </c>
      <c r="N187" s="23">
        <v>2308.6859300000001</v>
      </c>
      <c r="O187" s="23">
        <v>8.6355100000000004E-2</v>
      </c>
      <c r="P187" s="23">
        <v>186</v>
      </c>
      <c r="Q187" s="23">
        <v>2.2846960599999999</v>
      </c>
      <c r="R187" s="23">
        <v>1.6210616499999999</v>
      </c>
      <c r="S187" s="23" t="s">
        <v>38</v>
      </c>
      <c r="T187" s="23" t="s">
        <v>38</v>
      </c>
    </row>
    <row r="188" spans="1:20" s="22" customFormat="1" x14ac:dyDescent="0.3">
      <c r="A188" s="21" t="s">
        <v>411</v>
      </c>
      <c r="B188" s="48" t="s">
        <v>412</v>
      </c>
      <c r="C188" s="21">
        <v>2258421.6630000002</v>
      </c>
      <c r="D188" s="21">
        <v>6496217.9129999997</v>
      </c>
      <c r="E188" s="21">
        <v>5560797.5379999997</v>
      </c>
      <c r="F188" s="21">
        <v>2015416.1</v>
      </c>
      <c r="G188" s="21">
        <v>1734061.9909999999</v>
      </c>
      <c r="H188" s="21">
        <v>1746170.4909999999</v>
      </c>
      <c r="I188" s="21">
        <v>1660784.1780000001</v>
      </c>
      <c r="J188" s="21">
        <v>1845191.8030000001</v>
      </c>
      <c r="K188" s="21">
        <v>4082713.3029999998</v>
      </c>
      <c r="L188" s="21">
        <v>1746552.12</v>
      </c>
      <c r="M188" s="21">
        <v>2281190.86</v>
      </c>
      <c r="N188" s="21">
        <v>75811.335800000001</v>
      </c>
      <c r="O188" s="21">
        <v>8.6593260000000005E-2</v>
      </c>
      <c r="P188" s="21">
        <v>187</v>
      </c>
      <c r="Q188" s="21">
        <v>2.2787456000000001</v>
      </c>
      <c r="R188" s="21">
        <v>1.22501857</v>
      </c>
      <c r="S188" s="21" t="s">
        <v>38</v>
      </c>
      <c r="T188" s="21" t="s">
        <v>38</v>
      </c>
    </row>
    <row r="189" spans="1:20" s="22" customFormat="1" x14ac:dyDescent="0.3">
      <c r="A189" s="23" t="s">
        <v>413</v>
      </c>
      <c r="B189" s="49" t="s">
        <v>414</v>
      </c>
      <c r="C189" s="23">
        <v>356831.79969999997</v>
      </c>
      <c r="D189" s="23">
        <v>1125992.2479999999</v>
      </c>
      <c r="E189" s="23">
        <v>1084218.5649999999</v>
      </c>
      <c r="F189" s="23">
        <v>563980.7206</v>
      </c>
      <c r="G189" s="23">
        <v>449345.95549999998</v>
      </c>
      <c r="H189" s="23">
        <v>310097.68640000001</v>
      </c>
      <c r="I189" s="23">
        <v>388911.31969999999</v>
      </c>
      <c r="J189" s="23">
        <v>400633.4325</v>
      </c>
      <c r="K189" s="23">
        <v>782755.8334</v>
      </c>
      <c r="L189" s="23">
        <v>387247.09899999999</v>
      </c>
      <c r="M189" s="23">
        <v>382084.13</v>
      </c>
      <c r="N189" s="23">
        <v>57706.912900000003</v>
      </c>
      <c r="O189" s="23">
        <v>8.6594400000000002E-2</v>
      </c>
      <c r="P189" s="23">
        <v>188</v>
      </c>
      <c r="Q189" s="23">
        <v>2.2666546099999998</v>
      </c>
      <c r="R189" s="23">
        <v>1.0153079300000001</v>
      </c>
      <c r="S189" s="23" t="s">
        <v>38</v>
      </c>
      <c r="T189" s="23" t="s">
        <v>38</v>
      </c>
    </row>
    <row r="190" spans="1:20" s="22" customFormat="1" x14ac:dyDescent="0.3">
      <c r="A190" s="21" t="s">
        <v>415</v>
      </c>
      <c r="B190" s="48" t="s">
        <v>416</v>
      </c>
      <c r="C190" s="21">
        <v>467560.43199999997</v>
      </c>
      <c r="D190" s="21">
        <v>1529269.7250000001</v>
      </c>
      <c r="E190" s="21">
        <v>1330116.0379999999</v>
      </c>
      <c r="F190" s="21">
        <v>437972.78360000002</v>
      </c>
      <c r="G190" s="21">
        <v>431133.68979999999</v>
      </c>
      <c r="H190" s="21">
        <v>374816.65470000001</v>
      </c>
      <c r="I190" s="21">
        <v>263105.141</v>
      </c>
      <c r="J190" s="21">
        <v>346411.44770000002</v>
      </c>
      <c r="K190" s="21">
        <v>941229.74450000003</v>
      </c>
      <c r="L190" s="21">
        <v>353866.73300000001</v>
      </c>
      <c r="M190" s="21">
        <v>569986.478</v>
      </c>
      <c r="N190" s="21">
        <v>70005.546700000006</v>
      </c>
      <c r="O190" s="21">
        <v>8.6768880000000007E-2</v>
      </c>
      <c r="P190" s="21">
        <v>189</v>
      </c>
      <c r="Q190" s="21">
        <v>2.25920465</v>
      </c>
      <c r="R190" s="21">
        <v>1.41134077</v>
      </c>
      <c r="S190" s="21" t="s">
        <v>38</v>
      </c>
      <c r="T190" s="21" t="s">
        <v>38</v>
      </c>
    </row>
    <row r="191" spans="1:20" s="22" customFormat="1" x14ac:dyDescent="0.3">
      <c r="A191" s="23" t="s">
        <v>417</v>
      </c>
      <c r="B191" s="49" t="s">
        <v>418</v>
      </c>
      <c r="C191" s="23">
        <v>668218.88910000003</v>
      </c>
      <c r="D191" s="23">
        <v>1776358.2879999999</v>
      </c>
      <c r="E191" s="23">
        <v>1216768.6939999999</v>
      </c>
      <c r="F191" s="23">
        <v>730423.95940000005</v>
      </c>
      <c r="G191" s="23">
        <v>577347.32270000002</v>
      </c>
      <c r="H191" s="23">
        <v>697113.06090000004</v>
      </c>
      <c r="I191" s="23">
        <v>398113.86560000002</v>
      </c>
      <c r="J191" s="23">
        <v>555482.56880000001</v>
      </c>
      <c r="K191" s="23">
        <v>1097942.4569999999</v>
      </c>
      <c r="L191" s="23">
        <v>557014.20400000003</v>
      </c>
      <c r="M191" s="23">
        <v>514490.00799999997</v>
      </c>
      <c r="N191" s="23">
        <v>122872.276</v>
      </c>
      <c r="O191" s="23">
        <v>8.6810310000000002E-2</v>
      </c>
      <c r="P191" s="23">
        <v>190</v>
      </c>
      <c r="Q191" s="23">
        <v>2.2483871500000001</v>
      </c>
      <c r="R191" s="23">
        <v>0.97901642</v>
      </c>
      <c r="S191" s="23" t="s">
        <v>38</v>
      </c>
      <c r="T191" s="23" t="s">
        <v>38</v>
      </c>
    </row>
    <row r="192" spans="1:20" s="22" customFormat="1" x14ac:dyDescent="0.3">
      <c r="A192" s="21" t="s">
        <v>419</v>
      </c>
      <c r="B192" s="48" t="s">
        <v>420</v>
      </c>
      <c r="C192" s="21">
        <v>158806.93590000001</v>
      </c>
      <c r="D192" s="21">
        <v>611302.97499999998</v>
      </c>
      <c r="E192" s="21">
        <v>362048.28749999998</v>
      </c>
      <c r="F192" s="21">
        <v>209322.58439999999</v>
      </c>
      <c r="G192" s="21">
        <v>57760.318749999999</v>
      </c>
      <c r="H192" s="21">
        <v>70374.639060000001</v>
      </c>
      <c r="I192" s="21">
        <v>208356.33439999999</v>
      </c>
      <c r="J192" s="21">
        <v>128979.0922</v>
      </c>
      <c r="K192" s="21">
        <v>335370.19569999998</v>
      </c>
      <c r="L192" s="21">
        <v>116367.59600000001</v>
      </c>
      <c r="M192" s="21">
        <v>203234.84299999999</v>
      </c>
      <c r="N192" s="21">
        <v>68729.282600000006</v>
      </c>
      <c r="O192" s="21">
        <v>8.7252579999999996E-2</v>
      </c>
      <c r="P192" s="21">
        <v>191</v>
      </c>
      <c r="Q192" s="21">
        <v>2.2480102199999998</v>
      </c>
      <c r="R192" s="21">
        <v>1.5270651</v>
      </c>
      <c r="S192" s="21" t="s">
        <v>38</v>
      </c>
      <c r="T192" s="21" t="s">
        <v>38</v>
      </c>
    </row>
    <row r="193" spans="1:20" s="22" customFormat="1" x14ac:dyDescent="0.3">
      <c r="A193" s="23" t="s">
        <v>421</v>
      </c>
      <c r="B193" s="49" t="s">
        <v>422</v>
      </c>
      <c r="C193" s="23">
        <v>37801.789449999997</v>
      </c>
      <c r="D193" s="23">
        <v>60819.014060000001</v>
      </c>
      <c r="E193" s="23">
        <v>98256.525779999996</v>
      </c>
      <c r="F193" s="23">
        <v>39907.823629999999</v>
      </c>
      <c r="G193" s="23">
        <v>30161.581450000001</v>
      </c>
      <c r="H193" s="23">
        <v>30278.029689999999</v>
      </c>
      <c r="I193" s="23">
        <v>30066.562890000001</v>
      </c>
      <c r="J193" s="23">
        <v>31779.67813</v>
      </c>
      <c r="K193" s="23">
        <v>59196.288229999998</v>
      </c>
      <c r="L193" s="23">
        <v>30571.463</v>
      </c>
      <c r="M193" s="23">
        <v>28036.3148</v>
      </c>
      <c r="N193" s="23">
        <v>810.10573499999998</v>
      </c>
      <c r="O193" s="23">
        <v>8.7307670000000004E-2</v>
      </c>
      <c r="P193" s="23">
        <v>192</v>
      </c>
      <c r="Q193" s="23">
        <v>2.2377138099999998</v>
      </c>
      <c r="R193" s="23">
        <v>0.95332112000000002</v>
      </c>
      <c r="S193" s="23" t="s">
        <v>38</v>
      </c>
      <c r="T193" s="23" t="s">
        <v>38</v>
      </c>
    </row>
    <row r="194" spans="1:20" s="22" customFormat="1" x14ac:dyDescent="0.3">
      <c r="A194" s="21" t="s">
        <v>423</v>
      </c>
      <c r="B194" s="48" t="s">
        <v>424</v>
      </c>
      <c r="C194" s="21">
        <v>363564.47259999998</v>
      </c>
      <c r="D194" s="21">
        <v>1173434.2819999999</v>
      </c>
      <c r="E194" s="21">
        <v>578513.75630000001</v>
      </c>
      <c r="F194" s="21">
        <v>407304.03649999999</v>
      </c>
      <c r="G194" s="21">
        <v>318493.33490000002</v>
      </c>
      <c r="H194" s="21">
        <v>282371.29479999997</v>
      </c>
      <c r="I194" s="21">
        <v>171265.32019999999</v>
      </c>
      <c r="J194" s="21">
        <v>202782.8461</v>
      </c>
      <c r="K194" s="21">
        <v>630704.13670000003</v>
      </c>
      <c r="L194" s="21">
        <v>243728.19899999999</v>
      </c>
      <c r="M194" s="21">
        <v>373519.76799999998</v>
      </c>
      <c r="N194" s="21">
        <v>68338.6302</v>
      </c>
      <c r="O194" s="21">
        <v>8.7660450000000001E-2</v>
      </c>
      <c r="P194" s="21">
        <v>193</v>
      </c>
      <c r="Q194" s="21">
        <v>2.2351143100000002</v>
      </c>
      <c r="R194" s="21">
        <v>1.3716902200000001</v>
      </c>
      <c r="S194" s="21" t="s">
        <v>38</v>
      </c>
      <c r="T194" s="21" t="s">
        <v>38</v>
      </c>
    </row>
    <row r="195" spans="1:20" s="22" customFormat="1" x14ac:dyDescent="0.3">
      <c r="A195" s="23" t="s">
        <v>425</v>
      </c>
      <c r="B195" s="49" t="s">
        <v>426</v>
      </c>
      <c r="C195" s="23">
        <v>71144.654689999996</v>
      </c>
      <c r="D195" s="23">
        <v>164666.92809999999</v>
      </c>
      <c r="E195" s="23">
        <v>218998.3266</v>
      </c>
      <c r="F195" s="23">
        <v>76828.58438</v>
      </c>
      <c r="G195" s="23">
        <v>77593.525779999996</v>
      </c>
      <c r="H195" s="23">
        <v>30708.590230000002</v>
      </c>
      <c r="I195" s="23">
        <v>34878.385159999998</v>
      </c>
      <c r="J195" s="23">
        <v>77945.307029999996</v>
      </c>
      <c r="K195" s="23">
        <v>132909.62340000001</v>
      </c>
      <c r="L195" s="23">
        <v>55281.452100000002</v>
      </c>
      <c r="M195" s="23">
        <v>71600.245599999995</v>
      </c>
      <c r="N195" s="23">
        <v>26023.0003</v>
      </c>
      <c r="O195" s="23">
        <v>8.7693030000000005E-2</v>
      </c>
      <c r="P195" s="23">
        <v>194</v>
      </c>
      <c r="Q195" s="23">
        <v>2.22441954</v>
      </c>
      <c r="R195" s="23">
        <v>1.2655781500000001</v>
      </c>
      <c r="S195" s="23" t="s">
        <v>38</v>
      </c>
      <c r="T195" s="23" t="s">
        <v>38</v>
      </c>
    </row>
    <row r="196" spans="1:20" s="22" customFormat="1" x14ac:dyDescent="0.3">
      <c r="A196" s="21" t="s">
        <v>427</v>
      </c>
      <c r="B196" s="48" t="s">
        <v>428</v>
      </c>
      <c r="C196" s="21">
        <v>108043.6303</v>
      </c>
      <c r="D196" s="21">
        <v>303984.61560000002</v>
      </c>
      <c r="E196" s="21">
        <v>234599.29139999999</v>
      </c>
      <c r="F196" s="21">
        <v>91712.062890000001</v>
      </c>
      <c r="G196" s="21">
        <v>81211.681049999999</v>
      </c>
      <c r="H196" s="21">
        <v>91555.514060000001</v>
      </c>
      <c r="I196" s="21">
        <v>36683.660550000001</v>
      </c>
      <c r="J196" s="21">
        <v>98349.965230000002</v>
      </c>
      <c r="K196" s="21">
        <v>184584.9</v>
      </c>
      <c r="L196" s="21">
        <v>76950.205199999997</v>
      </c>
      <c r="M196" s="21">
        <v>102048.455</v>
      </c>
      <c r="N196" s="21">
        <v>27753.795999999998</v>
      </c>
      <c r="O196" s="21">
        <v>8.7985590000000002E-2</v>
      </c>
      <c r="P196" s="21">
        <v>195</v>
      </c>
      <c r="Q196" s="21">
        <v>2.22039535</v>
      </c>
      <c r="R196" s="21">
        <v>1.26228746</v>
      </c>
      <c r="S196" s="21" t="s">
        <v>38</v>
      </c>
      <c r="T196" s="21" t="s">
        <v>38</v>
      </c>
    </row>
    <row r="197" spans="1:20" s="22" customFormat="1" x14ac:dyDescent="0.3">
      <c r="A197" s="23" t="s">
        <v>429</v>
      </c>
      <c r="B197" s="49" t="s">
        <v>430</v>
      </c>
      <c r="C197" s="23">
        <v>210220.77189999999</v>
      </c>
      <c r="D197" s="23">
        <v>504068.16249999998</v>
      </c>
      <c r="E197" s="23">
        <v>374652.68589999998</v>
      </c>
      <c r="F197" s="23">
        <v>234485.77970000001</v>
      </c>
      <c r="G197" s="23">
        <v>178757.68590000001</v>
      </c>
      <c r="H197" s="23">
        <v>187659.08439999999</v>
      </c>
      <c r="I197" s="23">
        <v>210300.84220000001</v>
      </c>
      <c r="J197" s="23">
        <v>189196.02189999999</v>
      </c>
      <c r="K197" s="23">
        <v>330856.84999999998</v>
      </c>
      <c r="L197" s="23">
        <v>191478.40900000001</v>
      </c>
      <c r="M197" s="23">
        <v>136333.758</v>
      </c>
      <c r="N197" s="23">
        <v>13365.3447</v>
      </c>
      <c r="O197" s="23">
        <v>8.8062920000000003E-2</v>
      </c>
      <c r="P197" s="23">
        <v>196</v>
      </c>
      <c r="Q197" s="23">
        <v>2.2110082000000002</v>
      </c>
      <c r="R197" s="23">
        <v>0.78902543000000003</v>
      </c>
      <c r="S197" s="23" t="s">
        <v>38</v>
      </c>
      <c r="T197" s="23" t="s">
        <v>38</v>
      </c>
    </row>
    <row r="198" spans="1:20" s="22" customFormat="1" x14ac:dyDescent="0.3">
      <c r="A198" s="21" t="s">
        <v>431</v>
      </c>
      <c r="B198" s="48" t="s">
        <v>432</v>
      </c>
      <c r="C198" s="21">
        <v>152455.05900000001</v>
      </c>
      <c r="D198" s="21">
        <v>676558.13320000004</v>
      </c>
      <c r="E198" s="21">
        <v>772233.1176</v>
      </c>
      <c r="F198" s="21">
        <v>454562.67129999999</v>
      </c>
      <c r="G198" s="21">
        <v>262951.43689999997</v>
      </c>
      <c r="H198" s="21">
        <v>134794.28409999999</v>
      </c>
      <c r="I198" s="21">
        <v>326935.18400000001</v>
      </c>
      <c r="J198" s="21">
        <v>149892.6918</v>
      </c>
      <c r="K198" s="21">
        <v>513952.24530000001</v>
      </c>
      <c r="L198" s="21">
        <v>218643.399</v>
      </c>
      <c r="M198" s="21">
        <v>275291.97899999999</v>
      </c>
      <c r="N198" s="21">
        <v>92100.754100000006</v>
      </c>
      <c r="O198" s="21">
        <v>8.8103319999999999E-2</v>
      </c>
      <c r="P198" s="21">
        <v>197</v>
      </c>
      <c r="Q198" s="21">
        <v>2.20079403</v>
      </c>
      <c r="R198" s="21">
        <v>1.23305452</v>
      </c>
      <c r="S198" s="21" t="s">
        <v>38</v>
      </c>
      <c r="T198" s="21" t="s">
        <v>38</v>
      </c>
    </row>
    <row r="199" spans="1:20" s="22" customFormat="1" x14ac:dyDescent="0.3">
      <c r="A199" s="23" t="s">
        <v>433</v>
      </c>
      <c r="B199" s="49" t="s">
        <v>434</v>
      </c>
      <c r="C199" s="23">
        <v>472043.42810000002</v>
      </c>
      <c r="D199" s="23">
        <v>1480175.5490000001</v>
      </c>
      <c r="E199" s="23">
        <v>1418401.0179999999</v>
      </c>
      <c r="F199" s="23">
        <v>682811.78749999998</v>
      </c>
      <c r="G199" s="23">
        <v>591450.75820000004</v>
      </c>
      <c r="H199" s="23">
        <v>417435.01650000003</v>
      </c>
      <c r="I199" s="23">
        <v>416687.49209999997</v>
      </c>
      <c r="J199" s="23">
        <v>522048.18890000001</v>
      </c>
      <c r="K199" s="23">
        <v>1013357.946</v>
      </c>
      <c r="L199" s="23">
        <v>486905.364</v>
      </c>
      <c r="M199" s="23">
        <v>511292.71899999998</v>
      </c>
      <c r="N199" s="23">
        <v>85481.842699999994</v>
      </c>
      <c r="O199" s="23">
        <v>8.8527679999999997E-2</v>
      </c>
      <c r="P199" s="23">
        <v>198</v>
      </c>
      <c r="Q199" s="23">
        <v>2.2002258100000001</v>
      </c>
      <c r="R199" s="23">
        <v>1.05743056</v>
      </c>
      <c r="S199" s="23" t="s">
        <v>38</v>
      </c>
      <c r="T199" s="23" t="s">
        <v>38</v>
      </c>
    </row>
    <row r="200" spans="1:20" s="22" customFormat="1" x14ac:dyDescent="0.3">
      <c r="A200" s="21" t="s">
        <v>435</v>
      </c>
      <c r="B200" s="48" t="s">
        <v>436</v>
      </c>
      <c r="C200" s="21">
        <v>1891217.3729999999</v>
      </c>
      <c r="D200" s="21">
        <v>5247843.3190000001</v>
      </c>
      <c r="E200" s="21">
        <v>5241407.9440000001</v>
      </c>
      <c r="F200" s="21">
        <v>2182858.8339999998</v>
      </c>
      <c r="G200" s="21">
        <v>1737177.8189999999</v>
      </c>
      <c r="H200" s="21">
        <v>1808056.6939999999</v>
      </c>
      <c r="I200" s="21">
        <v>1718474.8970000001</v>
      </c>
      <c r="J200" s="21">
        <v>1760103.3729999999</v>
      </c>
      <c r="K200" s="21">
        <v>3640831.8679999998</v>
      </c>
      <c r="L200" s="21">
        <v>1755953.2</v>
      </c>
      <c r="M200" s="21">
        <v>1855726.8</v>
      </c>
      <c r="N200" s="21">
        <v>38683.054600000003</v>
      </c>
      <c r="O200" s="21">
        <v>8.854389E-2</v>
      </c>
      <c r="P200" s="21">
        <v>199</v>
      </c>
      <c r="Q200" s="21">
        <v>2.1895702199999998</v>
      </c>
      <c r="R200" s="21">
        <v>1.0520137300000001</v>
      </c>
      <c r="S200" s="21" t="s">
        <v>38</v>
      </c>
      <c r="T200" s="21" t="s">
        <v>38</v>
      </c>
    </row>
    <row r="201" spans="1:20" s="22" customFormat="1" x14ac:dyDescent="0.3">
      <c r="A201" s="23" t="s">
        <v>437</v>
      </c>
      <c r="B201" s="49" t="s">
        <v>438</v>
      </c>
      <c r="C201" s="23">
        <v>2386708.5750000002</v>
      </c>
      <c r="D201" s="23">
        <v>7270426.8969999999</v>
      </c>
      <c r="E201" s="23">
        <v>5605264.3569999998</v>
      </c>
      <c r="F201" s="23">
        <v>2926250.8620000002</v>
      </c>
      <c r="G201" s="23">
        <v>2294654.2919999999</v>
      </c>
      <c r="H201" s="23">
        <v>2203813.3319999999</v>
      </c>
      <c r="I201" s="23">
        <v>2104548.8229999999</v>
      </c>
      <c r="J201" s="23">
        <v>2267274.2050000001</v>
      </c>
      <c r="K201" s="23">
        <v>4547162.6730000004</v>
      </c>
      <c r="L201" s="23">
        <v>2217572.66</v>
      </c>
      <c r="M201" s="23">
        <v>2297147.81</v>
      </c>
      <c r="N201" s="23">
        <v>84410.758600000001</v>
      </c>
      <c r="O201" s="23">
        <v>8.9048039999999995E-2</v>
      </c>
      <c r="P201" s="23">
        <v>200</v>
      </c>
      <c r="Q201" s="23">
        <v>2.1910270399999998</v>
      </c>
      <c r="R201" s="23">
        <v>1.03598524</v>
      </c>
      <c r="S201" s="23" t="s">
        <v>38</v>
      </c>
      <c r="T201" s="23" t="s">
        <v>38</v>
      </c>
    </row>
    <row r="202" spans="1:20" s="22" customFormat="1" x14ac:dyDescent="0.3">
      <c r="A202" s="21" t="s">
        <v>439</v>
      </c>
      <c r="B202" s="48" t="s">
        <v>440</v>
      </c>
      <c r="C202" s="21">
        <v>56853.885159999998</v>
      </c>
      <c r="D202" s="21">
        <v>139683.42809999999</v>
      </c>
      <c r="E202" s="21">
        <v>157735.66250000001</v>
      </c>
      <c r="F202" s="21">
        <v>49910.283589999999</v>
      </c>
      <c r="G202" s="21">
        <v>44525.77188</v>
      </c>
      <c r="H202" s="21">
        <v>39805.721089999999</v>
      </c>
      <c r="I202" s="21">
        <v>50132.83438</v>
      </c>
      <c r="J202" s="21">
        <v>43802.861720000001</v>
      </c>
      <c r="K202" s="21">
        <v>101045.81479999999</v>
      </c>
      <c r="L202" s="21">
        <v>44566.797299999998</v>
      </c>
      <c r="M202" s="21">
        <v>55600.878900000003</v>
      </c>
      <c r="N202" s="21">
        <v>4251.8190599999998</v>
      </c>
      <c r="O202" s="21">
        <v>8.9196739999999997E-2</v>
      </c>
      <c r="P202" s="21">
        <v>201</v>
      </c>
      <c r="Q202" s="21">
        <v>2.18376693</v>
      </c>
      <c r="R202" s="21">
        <v>1.1809683799999999</v>
      </c>
      <c r="S202" s="21" t="s">
        <v>38</v>
      </c>
      <c r="T202" s="21" t="s">
        <v>38</v>
      </c>
    </row>
    <row r="203" spans="1:20" s="22" customFormat="1" x14ac:dyDescent="0.3">
      <c r="A203" s="23" t="s">
        <v>441</v>
      </c>
      <c r="B203" s="49" t="s">
        <v>442</v>
      </c>
      <c r="C203" s="23">
        <v>207091.30309999999</v>
      </c>
      <c r="D203" s="23">
        <v>577492.46719999996</v>
      </c>
      <c r="E203" s="23">
        <v>473734.46720000001</v>
      </c>
      <c r="F203" s="23">
        <v>214065.34020000001</v>
      </c>
      <c r="G203" s="23">
        <v>197650.35389999999</v>
      </c>
      <c r="H203" s="23">
        <v>185260.0453</v>
      </c>
      <c r="I203" s="23">
        <v>194221.97500000001</v>
      </c>
      <c r="J203" s="23">
        <v>127139.9105</v>
      </c>
      <c r="K203" s="23">
        <v>368095.89439999999</v>
      </c>
      <c r="L203" s="23">
        <v>176068.071</v>
      </c>
      <c r="M203" s="23">
        <v>186774.66200000001</v>
      </c>
      <c r="N203" s="23">
        <v>33034.408499999998</v>
      </c>
      <c r="O203" s="23">
        <v>8.9301610000000003E-2</v>
      </c>
      <c r="P203" s="23">
        <v>202</v>
      </c>
      <c r="Q203" s="23">
        <v>2.1755110100000001</v>
      </c>
      <c r="R203" s="23">
        <v>1.06394835</v>
      </c>
      <c r="S203" s="23" t="s">
        <v>38</v>
      </c>
      <c r="T203" s="23" t="s">
        <v>38</v>
      </c>
    </row>
    <row r="204" spans="1:20" s="22" customFormat="1" x14ac:dyDescent="0.3">
      <c r="A204" s="21" t="s">
        <v>443</v>
      </c>
      <c r="B204" s="48" t="s">
        <v>444</v>
      </c>
      <c r="C204" s="21">
        <v>599593.38910000003</v>
      </c>
      <c r="D204" s="21">
        <v>1787489.588</v>
      </c>
      <c r="E204" s="21">
        <v>1498098.358</v>
      </c>
      <c r="F204" s="21">
        <v>777296.58050000004</v>
      </c>
      <c r="G204" s="21">
        <v>594165.05700000003</v>
      </c>
      <c r="H204" s="21">
        <v>632250.86560000002</v>
      </c>
      <c r="I204" s="21">
        <v>577827.08050000004</v>
      </c>
      <c r="J204" s="21">
        <v>559577.94960000005</v>
      </c>
      <c r="K204" s="21">
        <v>1165619.4790000001</v>
      </c>
      <c r="L204" s="21">
        <v>590955.23800000001</v>
      </c>
      <c r="M204" s="21">
        <v>568168.06400000001</v>
      </c>
      <c r="N204" s="21">
        <v>30943.575199999999</v>
      </c>
      <c r="O204" s="21">
        <v>8.9916140000000006E-2</v>
      </c>
      <c r="P204" s="21">
        <v>203</v>
      </c>
      <c r="Q204" s="21">
        <v>2.1796913400000002</v>
      </c>
      <c r="R204" s="21">
        <v>0.97997612999999995</v>
      </c>
      <c r="S204" s="21" t="s">
        <v>38</v>
      </c>
      <c r="T204" s="21" t="s">
        <v>38</v>
      </c>
    </row>
    <row r="205" spans="1:20" s="22" customFormat="1" x14ac:dyDescent="0.3">
      <c r="A205" s="23" t="s">
        <v>445</v>
      </c>
      <c r="B205" s="49" t="s">
        <v>446</v>
      </c>
      <c r="C205" s="23">
        <v>39331.295310000001</v>
      </c>
      <c r="D205" s="23">
        <v>154582.94380000001</v>
      </c>
      <c r="E205" s="23">
        <v>138328.33439999999</v>
      </c>
      <c r="F205" s="23">
        <v>45484.123440000003</v>
      </c>
      <c r="G205" s="23">
        <v>45513.295310000001</v>
      </c>
      <c r="H205" s="23">
        <v>23124.889060000001</v>
      </c>
      <c r="I205" s="23">
        <v>28362.156640000001</v>
      </c>
      <c r="J205" s="23">
        <v>33327.822659999998</v>
      </c>
      <c r="K205" s="23">
        <v>94431.674220000001</v>
      </c>
      <c r="L205" s="23">
        <v>32582.0409</v>
      </c>
      <c r="M205" s="23">
        <v>60489.686399999999</v>
      </c>
      <c r="N205" s="23">
        <v>9574.5961599999991</v>
      </c>
      <c r="O205" s="23">
        <v>8.9922989999999994E-2</v>
      </c>
      <c r="P205" s="23">
        <v>204</v>
      </c>
      <c r="Q205" s="23">
        <v>2.1691717100000001</v>
      </c>
      <c r="R205" s="23">
        <v>1.5351938700000001</v>
      </c>
      <c r="S205" s="23" t="s">
        <v>38</v>
      </c>
      <c r="T205" s="23" t="s">
        <v>71</v>
      </c>
    </row>
    <row r="206" spans="1:20" s="22" customFormat="1" x14ac:dyDescent="0.3">
      <c r="A206" s="21" t="s">
        <v>447</v>
      </c>
      <c r="B206" s="48" t="s">
        <v>448</v>
      </c>
      <c r="C206" s="21">
        <v>1346972.041</v>
      </c>
      <c r="D206" s="21">
        <v>3669595.4750000001</v>
      </c>
      <c r="E206" s="21">
        <v>3049396.608</v>
      </c>
      <c r="F206" s="21">
        <v>1524856.92</v>
      </c>
      <c r="G206" s="21">
        <v>1323004.6629999999</v>
      </c>
      <c r="H206" s="21">
        <v>1379837.311</v>
      </c>
      <c r="I206" s="21">
        <v>1283801.9439999999</v>
      </c>
      <c r="J206" s="21">
        <v>921464.93590000004</v>
      </c>
      <c r="K206" s="21">
        <v>2397705.2609999999</v>
      </c>
      <c r="L206" s="21">
        <v>1227027.21</v>
      </c>
      <c r="M206" s="21">
        <v>1141389.6299999999</v>
      </c>
      <c r="N206" s="21">
        <v>207488.37100000001</v>
      </c>
      <c r="O206" s="21">
        <v>9.0119350000000001E-2</v>
      </c>
      <c r="P206" s="21">
        <v>205</v>
      </c>
      <c r="Q206" s="21">
        <v>2.1633038999999998</v>
      </c>
      <c r="R206" s="21">
        <v>0.96648708000000005</v>
      </c>
      <c r="S206" s="21" t="s">
        <v>38</v>
      </c>
      <c r="T206" s="21" t="s">
        <v>38</v>
      </c>
    </row>
    <row r="207" spans="1:20" s="22" customFormat="1" x14ac:dyDescent="0.3">
      <c r="A207" s="23" t="s">
        <v>449</v>
      </c>
      <c r="B207" s="49" t="s">
        <v>450</v>
      </c>
      <c r="C207" s="23">
        <v>838147.33799999999</v>
      </c>
      <c r="D207" s="23">
        <v>2228734.6060000001</v>
      </c>
      <c r="E207" s="23">
        <v>2108469.4160000002</v>
      </c>
      <c r="F207" s="23">
        <v>963616.29359999998</v>
      </c>
      <c r="G207" s="23">
        <v>873440.5048</v>
      </c>
      <c r="H207" s="23">
        <v>879887.66910000006</v>
      </c>
      <c r="I207" s="23">
        <v>689785.29040000006</v>
      </c>
      <c r="J207" s="23">
        <v>698454.59340000001</v>
      </c>
      <c r="K207" s="23">
        <v>1534741.9129999999</v>
      </c>
      <c r="L207" s="23">
        <v>785392.01399999997</v>
      </c>
      <c r="M207" s="23">
        <v>735349.70799999998</v>
      </c>
      <c r="N207" s="23">
        <v>105484.164</v>
      </c>
      <c r="O207" s="23">
        <v>9.022144E-2</v>
      </c>
      <c r="P207" s="23">
        <v>206</v>
      </c>
      <c r="Q207" s="23">
        <v>2.15524133</v>
      </c>
      <c r="R207" s="23">
        <v>0.96651123000000005</v>
      </c>
      <c r="S207" s="23" t="s">
        <v>38</v>
      </c>
      <c r="T207" s="23" t="s">
        <v>38</v>
      </c>
    </row>
    <row r="208" spans="1:20" s="22" customFormat="1" x14ac:dyDescent="0.3">
      <c r="A208" s="21" t="s">
        <v>451</v>
      </c>
      <c r="B208" s="48" t="s">
        <v>452</v>
      </c>
      <c r="C208" s="21">
        <v>59334.783589999999</v>
      </c>
      <c r="D208" s="21">
        <v>143347.89689999999</v>
      </c>
      <c r="E208" s="21">
        <v>158956.61559999999</v>
      </c>
      <c r="F208" s="21">
        <v>40604.010159999998</v>
      </c>
      <c r="G208" s="21">
        <v>31890.336329999998</v>
      </c>
      <c r="H208" s="21">
        <v>61208.424220000001</v>
      </c>
      <c r="I208" s="21">
        <v>36401.623440000003</v>
      </c>
      <c r="J208" s="21">
        <v>25508.51211</v>
      </c>
      <c r="K208" s="21">
        <v>100560.8266</v>
      </c>
      <c r="L208" s="21">
        <v>38752.224000000002</v>
      </c>
      <c r="M208" s="21">
        <v>59259.902199999997</v>
      </c>
      <c r="N208" s="21">
        <v>15623.568300000001</v>
      </c>
      <c r="O208" s="21">
        <v>9.0263220000000005E-2</v>
      </c>
      <c r="P208" s="21">
        <v>207</v>
      </c>
      <c r="Q208" s="21">
        <v>2.14582264</v>
      </c>
      <c r="R208" s="21">
        <v>1.3757174000000001</v>
      </c>
      <c r="S208" s="21" t="s">
        <v>38</v>
      </c>
      <c r="T208" s="21" t="s">
        <v>38</v>
      </c>
    </row>
    <row r="209" spans="1:20" s="22" customFormat="1" x14ac:dyDescent="0.3">
      <c r="A209" s="23" t="s">
        <v>453</v>
      </c>
      <c r="B209" s="49" t="s">
        <v>454</v>
      </c>
      <c r="C209" s="23">
        <v>706419.83050000004</v>
      </c>
      <c r="D209" s="23">
        <v>1913172.5689999999</v>
      </c>
      <c r="E209" s="23">
        <v>1623110.6629999999</v>
      </c>
      <c r="F209" s="23">
        <v>699151.64300000004</v>
      </c>
      <c r="G209" s="23">
        <v>624190.02190000005</v>
      </c>
      <c r="H209" s="23">
        <v>693072.04729999998</v>
      </c>
      <c r="I209" s="23">
        <v>517280.9252</v>
      </c>
      <c r="J209" s="23">
        <v>563120.56090000004</v>
      </c>
      <c r="K209" s="23">
        <v>1235463.676</v>
      </c>
      <c r="L209" s="23">
        <v>599415.88899999997</v>
      </c>
      <c r="M209" s="23">
        <v>626385.80099999998</v>
      </c>
      <c r="N209" s="23">
        <v>76264.313999999998</v>
      </c>
      <c r="O209" s="23">
        <v>9.0404600000000002E-2</v>
      </c>
      <c r="P209" s="23">
        <v>208</v>
      </c>
      <c r="Q209" s="23">
        <v>2.1388512099999999</v>
      </c>
      <c r="R209" s="23">
        <v>1.04342336</v>
      </c>
      <c r="S209" s="23" t="s">
        <v>38</v>
      </c>
      <c r="T209" s="23" t="s">
        <v>38</v>
      </c>
    </row>
    <row r="210" spans="1:20" s="22" customFormat="1" x14ac:dyDescent="0.3">
      <c r="A210" s="21" t="s">
        <v>455</v>
      </c>
      <c r="B210" s="48" t="s">
        <v>456</v>
      </c>
      <c r="C210" s="21">
        <v>122538.9047</v>
      </c>
      <c r="D210" s="21">
        <v>583730.16249999998</v>
      </c>
      <c r="E210" s="21">
        <v>664904.36560000002</v>
      </c>
      <c r="F210" s="21">
        <v>371054.19380000001</v>
      </c>
      <c r="G210" s="21">
        <v>131869.19380000001</v>
      </c>
      <c r="H210" s="21">
        <v>203950.00630000001</v>
      </c>
      <c r="I210" s="21">
        <v>208421.17420000001</v>
      </c>
      <c r="J210" s="21">
        <v>208822.69380000001</v>
      </c>
      <c r="K210" s="21">
        <v>435556.90659999999</v>
      </c>
      <c r="L210" s="21">
        <v>188265.76699999999</v>
      </c>
      <c r="M210" s="21">
        <v>242690.777</v>
      </c>
      <c r="N210" s="21">
        <v>37662.521200000003</v>
      </c>
      <c r="O210" s="21">
        <v>9.0675099999999995E-2</v>
      </c>
      <c r="P210" s="21">
        <v>209</v>
      </c>
      <c r="Q210" s="21">
        <v>2.1349865100000001</v>
      </c>
      <c r="R210" s="21">
        <v>1.21009053</v>
      </c>
      <c r="S210" s="21" t="s">
        <v>38</v>
      </c>
      <c r="T210" s="21" t="s">
        <v>38</v>
      </c>
    </row>
    <row r="211" spans="1:20" s="22" customFormat="1" x14ac:dyDescent="0.3">
      <c r="A211" s="23" t="s">
        <v>457</v>
      </c>
      <c r="B211" s="49" t="s">
        <v>458</v>
      </c>
      <c r="C211" s="23">
        <v>2204697.0610000002</v>
      </c>
      <c r="D211" s="23">
        <v>5415320.2410000004</v>
      </c>
      <c r="E211" s="23">
        <v>4835409.5140000004</v>
      </c>
      <c r="F211" s="23">
        <v>2431077.389</v>
      </c>
      <c r="G211" s="23">
        <v>2422629.5180000002</v>
      </c>
      <c r="H211" s="23">
        <v>2017887.362</v>
      </c>
      <c r="I211" s="23">
        <v>1810464.375</v>
      </c>
      <c r="J211" s="23">
        <v>1954342.952</v>
      </c>
      <c r="K211" s="23">
        <v>3721626.051</v>
      </c>
      <c r="L211" s="23">
        <v>2051331.05</v>
      </c>
      <c r="M211" s="23">
        <v>1640701.38</v>
      </c>
      <c r="N211" s="23">
        <v>262300.38699999999</v>
      </c>
      <c r="O211" s="23">
        <v>9.1085959999999994E-2</v>
      </c>
      <c r="P211" s="23">
        <v>210</v>
      </c>
      <c r="Q211" s="23">
        <v>2.1344476999999999</v>
      </c>
      <c r="R211" s="23">
        <v>0.85937275999999996</v>
      </c>
      <c r="S211" s="23" t="s">
        <v>38</v>
      </c>
      <c r="T211" s="23" t="s">
        <v>38</v>
      </c>
    </row>
    <row r="212" spans="1:20" s="22" customFormat="1" x14ac:dyDescent="0.3">
      <c r="A212" s="21" t="s">
        <v>459</v>
      </c>
      <c r="B212" s="48" t="s">
        <v>460</v>
      </c>
      <c r="C212" s="21">
        <v>170302.3793</v>
      </c>
      <c r="D212" s="21">
        <v>324980.15470000001</v>
      </c>
      <c r="E212" s="21">
        <v>419294.20939999999</v>
      </c>
      <c r="F212" s="21">
        <v>99357.613670000006</v>
      </c>
      <c r="G212" s="21">
        <v>114279.3852</v>
      </c>
      <c r="H212" s="21">
        <v>110480.16250000001</v>
      </c>
      <c r="I212" s="21">
        <v>122571.27190000001</v>
      </c>
      <c r="J212" s="21">
        <v>77846.723050000001</v>
      </c>
      <c r="K212" s="21">
        <v>253483.58929999999</v>
      </c>
      <c r="L212" s="21">
        <v>106294.386</v>
      </c>
      <c r="M212" s="21">
        <v>145234.122</v>
      </c>
      <c r="N212" s="21">
        <v>19625.557100000002</v>
      </c>
      <c r="O212" s="21">
        <v>9.1323050000000003E-2</v>
      </c>
      <c r="P212" s="21">
        <v>211</v>
      </c>
      <c r="Q212" s="21">
        <v>2.1298612499999998</v>
      </c>
      <c r="R212" s="21">
        <v>1.2538269500000001</v>
      </c>
      <c r="S212" s="21" t="s">
        <v>38</v>
      </c>
      <c r="T212" s="21" t="s">
        <v>38</v>
      </c>
    </row>
    <row r="213" spans="1:20" s="22" customFormat="1" x14ac:dyDescent="0.3">
      <c r="A213" s="23" t="s">
        <v>461</v>
      </c>
      <c r="B213" s="49" t="s">
        <v>462</v>
      </c>
      <c r="C213" s="23">
        <v>394464.91249999998</v>
      </c>
      <c r="D213" s="23">
        <v>1318478.3810000001</v>
      </c>
      <c r="E213" s="23">
        <v>1089267.9750000001</v>
      </c>
      <c r="F213" s="23">
        <v>472075.95549999998</v>
      </c>
      <c r="G213" s="23">
        <v>341257.39299999998</v>
      </c>
      <c r="H213" s="23">
        <v>360144.51799999998</v>
      </c>
      <c r="I213" s="23">
        <v>367140.72110000002</v>
      </c>
      <c r="J213" s="23">
        <v>374320.50630000001</v>
      </c>
      <c r="K213" s="23">
        <v>818571.80610000005</v>
      </c>
      <c r="L213" s="23">
        <v>360715.78499999997</v>
      </c>
      <c r="M213" s="23">
        <v>455744.45699999999</v>
      </c>
      <c r="N213" s="23">
        <v>14204.7364</v>
      </c>
      <c r="O213" s="23">
        <v>9.1370580000000007E-2</v>
      </c>
      <c r="P213" s="23">
        <v>212</v>
      </c>
      <c r="Q213" s="23">
        <v>2.1209180600000002</v>
      </c>
      <c r="R213" s="23">
        <v>1.18224642</v>
      </c>
      <c r="S213" s="23" t="s">
        <v>38</v>
      </c>
      <c r="T213" s="23" t="s">
        <v>38</v>
      </c>
    </row>
    <row r="214" spans="1:20" s="22" customFormat="1" x14ac:dyDescent="0.3">
      <c r="A214" s="21" t="s">
        <v>463</v>
      </c>
      <c r="B214" s="48" t="s">
        <v>464</v>
      </c>
      <c r="C214" s="21">
        <v>2657693.6349999998</v>
      </c>
      <c r="D214" s="21">
        <v>12268912.640000001</v>
      </c>
      <c r="E214" s="21">
        <v>12508117.039999999</v>
      </c>
      <c r="F214" s="21">
        <v>4388769.7410000004</v>
      </c>
      <c r="G214" s="21">
        <v>3102117.3459999999</v>
      </c>
      <c r="H214" s="21">
        <v>2681859.699</v>
      </c>
      <c r="I214" s="21">
        <v>2452627.4479999999</v>
      </c>
      <c r="J214" s="21">
        <v>2830264.1469999999</v>
      </c>
      <c r="K214" s="21">
        <v>7955873.2630000003</v>
      </c>
      <c r="L214" s="21">
        <v>2766717.16</v>
      </c>
      <c r="M214" s="21">
        <v>5167854.71</v>
      </c>
      <c r="N214" s="21">
        <v>272264.96899999998</v>
      </c>
      <c r="O214" s="21">
        <v>9.1729379999999999E-2</v>
      </c>
      <c r="P214" s="21">
        <v>213</v>
      </c>
      <c r="Q214" s="21">
        <v>2.11925023</v>
      </c>
      <c r="R214" s="21">
        <v>1.52384513</v>
      </c>
      <c r="S214" s="21" t="s">
        <v>38</v>
      </c>
      <c r="T214" s="21" t="s">
        <v>38</v>
      </c>
    </row>
    <row r="215" spans="1:20" s="22" customFormat="1" x14ac:dyDescent="0.3">
      <c r="A215" s="23" t="s">
        <v>465</v>
      </c>
      <c r="B215" s="49" t="s">
        <v>466</v>
      </c>
      <c r="C215" s="23">
        <v>1923248.1040000001</v>
      </c>
      <c r="D215" s="23">
        <v>4775005.9440000001</v>
      </c>
      <c r="E215" s="23">
        <v>4760752.7410000004</v>
      </c>
      <c r="F215" s="23">
        <v>2008455.7990000001</v>
      </c>
      <c r="G215" s="23">
        <v>1973008.452</v>
      </c>
      <c r="H215" s="23">
        <v>1708475.159</v>
      </c>
      <c r="I215" s="23">
        <v>1455487.952</v>
      </c>
      <c r="J215" s="23">
        <v>1786838.7209999999</v>
      </c>
      <c r="K215" s="23">
        <v>3366865.6469999999</v>
      </c>
      <c r="L215" s="23">
        <v>1730952.57</v>
      </c>
      <c r="M215" s="23">
        <v>1618135.68</v>
      </c>
      <c r="N215" s="23">
        <v>214554.035</v>
      </c>
      <c r="O215" s="23">
        <v>9.1860769999999994E-2</v>
      </c>
      <c r="P215" s="23">
        <v>214</v>
      </c>
      <c r="Q215" s="23">
        <v>2.1123684100000002</v>
      </c>
      <c r="R215" s="23">
        <v>0.95983996000000005</v>
      </c>
      <c r="S215" s="23" t="s">
        <v>38</v>
      </c>
      <c r="T215" s="23" t="s">
        <v>38</v>
      </c>
    </row>
    <row r="216" spans="1:20" s="22" customFormat="1" x14ac:dyDescent="0.3">
      <c r="A216" s="21" t="s">
        <v>467</v>
      </c>
      <c r="B216" s="48" t="s">
        <v>468</v>
      </c>
      <c r="C216" s="21">
        <v>11813.59561</v>
      </c>
      <c r="D216" s="21">
        <v>67310.513089999993</v>
      </c>
      <c r="E216" s="21">
        <v>41660.038480000003</v>
      </c>
      <c r="F216" s="21">
        <v>13230.18325</v>
      </c>
      <c r="G216" s="21">
        <v>8832.8934570000001</v>
      </c>
      <c r="H216" s="21">
        <v>11066.52188</v>
      </c>
      <c r="I216" s="21">
        <v>2247.7081539999999</v>
      </c>
      <c r="J216" s="21">
        <v>4889.0238280000003</v>
      </c>
      <c r="K216" s="21">
        <v>33503.582600000002</v>
      </c>
      <c r="L216" s="21">
        <v>6759.03683</v>
      </c>
      <c r="M216" s="21">
        <v>26400.142500000002</v>
      </c>
      <c r="N216" s="21">
        <v>3945.6450199999999</v>
      </c>
      <c r="O216" s="21">
        <v>9.1936489999999996E-2</v>
      </c>
      <c r="P216" s="21">
        <v>215</v>
      </c>
      <c r="Q216" s="21">
        <v>2.10427659</v>
      </c>
      <c r="R216" s="21">
        <v>2.3094257900000001</v>
      </c>
      <c r="S216" s="21" t="s">
        <v>38</v>
      </c>
      <c r="T216" s="21" t="s">
        <v>38</v>
      </c>
    </row>
    <row r="217" spans="1:20" s="22" customFormat="1" x14ac:dyDescent="0.3">
      <c r="A217" s="23" t="s">
        <v>469</v>
      </c>
      <c r="B217" s="49" t="s">
        <v>470</v>
      </c>
      <c r="C217" s="23">
        <v>74988.658590000006</v>
      </c>
      <c r="D217" s="23">
        <v>291182.59999999998</v>
      </c>
      <c r="E217" s="23">
        <v>147951.9828</v>
      </c>
      <c r="F217" s="23">
        <v>57770.269919999999</v>
      </c>
      <c r="G217" s="23">
        <v>50840.926169999999</v>
      </c>
      <c r="H217" s="23">
        <v>33146.346089999999</v>
      </c>
      <c r="I217" s="23">
        <v>19977.232810000001</v>
      </c>
      <c r="J217" s="23">
        <v>39163.732810000001</v>
      </c>
      <c r="K217" s="23">
        <v>142973.37779999999</v>
      </c>
      <c r="L217" s="23">
        <v>35782.059500000003</v>
      </c>
      <c r="M217" s="23">
        <v>106257.944</v>
      </c>
      <c r="N217" s="23">
        <v>12844.5152</v>
      </c>
      <c r="O217" s="23">
        <v>9.2044529999999999E-2</v>
      </c>
      <c r="P217" s="23">
        <v>216</v>
      </c>
      <c r="Q217" s="23">
        <v>2.0969959299999998</v>
      </c>
      <c r="R217" s="23">
        <v>1.99843821</v>
      </c>
      <c r="S217" s="23" t="s">
        <v>38</v>
      </c>
      <c r="T217" s="23" t="s">
        <v>38</v>
      </c>
    </row>
    <row r="218" spans="1:20" s="22" customFormat="1" x14ac:dyDescent="0.3">
      <c r="A218" s="21" t="s">
        <v>471</v>
      </c>
      <c r="B218" s="48" t="s">
        <v>472</v>
      </c>
      <c r="C218" s="21">
        <v>696105.55119999999</v>
      </c>
      <c r="D218" s="21">
        <v>3691423.5060000001</v>
      </c>
      <c r="E218" s="21">
        <v>1820662.088</v>
      </c>
      <c r="F218" s="21">
        <v>1547008.5060000001</v>
      </c>
      <c r="G218" s="21">
        <v>691061.7953</v>
      </c>
      <c r="H218" s="21">
        <v>521480.03749999998</v>
      </c>
      <c r="I218" s="21">
        <v>492225.35590000002</v>
      </c>
      <c r="J218" s="21">
        <v>931950.57660000003</v>
      </c>
      <c r="K218" s="21">
        <v>1938799.9129999999</v>
      </c>
      <c r="L218" s="21">
        <v>659179.44099999999</v>
      </c>
      <c r="M218" s="21">
        <v>1262726.6499999999</v>
      </c>
      <c r="N218" s="21">
        <v>201870.72500000001</v>
      </c>
      <c r="O218" s="21">
        <v>9.2254370000000002E-2</v>
      </c>
      <c r="P218" s="21">
        <v>217</v>
      </c>
      <c r="Q218" s="21">
        <v>2.0920910199999998</v>
      </c>
      <c r="R218" s="21">
        <v>1.5564207699999999</v>
      </c>
      <c r="S218" s="21" t="s">
        <v>38</v>
      </c>
      <c r="T218" s="21" t="s">
        <v>38</v>
      </c>
    </row>
    <row r="219" spans="1:20" s="22" customFormat="1" x14ac:dyDescent="0.3">
      <c r="A219" s="23" t="s">
        <v>473</v>
      </c>
      <c r="B219" s="49" t="s">
        <v>474</v>
      </c>
      <c r="C219" s="23">
        <v>8143857.5360000003</v>
      </c>
      <c r="D219" s="23">
        <v>29037037.030000001</v>
      </c>
      <c r="E219" s="23">
        <v>34322304.689999998</v>
      </c>
      <c r="F219" s="23">
        <v>13158084.17</v>
      </c>
      <c r="G219" s="23">
        <v>9908432.2640000004</v>
      </c>
      <c r="H219" s="23">
        <v>7599207.4139999999</v>
      </c>
      <c r="I219" s="23">
        <v>7684433.2039999999</v>
      </c>
      <c r="J219" s="23">
        <v>9237727.057</v>
      </c>
      <c r="K219" s="23">
        <v>21165320.850000001</v>
      </c>
      <c r="L219" s="23">
        <v>8607449.9900000002</v>
      </c>
      <c r="M219" s="23">
        <v>12499926.5</v>
      </c>
      <c r="N219" s="23">
        <v>1148668.3799999999</v>
      </c>
      <c r="O219" s="23">
        <v>9.231868E-2</v>
      </c>
      <c r="P219" s="23">
        <v>218</v>
      </c>
      <c r="Q219" s="23">
        <v>2.08394608</v>
      </c>
      <c r="R219" s="23">
        <v>1.2980445599999999</v>
      </c>
      <c r="S219" s="23" t="s">
        <v>38</v>
      </c>
      <c r="T219" s="23" t="s">
        <v>38</v>
      </c>
    </row>
    <row r="220" spans="1:20" s="22" customFormat="1" x14ac:dyDescent="0.3">
      <c r="A220" s="21" t="s">
        <v>475</v>
      </c>
      <c r="B220" s="48" t="s">
        <v>476</v>
      </c>
      <c r="C220" s="21">
        <v>10211450.74</v>
      </c>
      <c r="D220" s="21">
        <v>32340724.859999999</v>
      </c>
      <c r="E220" s="21">
        <v>23900664.350000001</v>
      </c>
      <c r="F220" s="21">
        <v>10138268.039999999</v>
      </c>
      <c r="G220" s="21">
        <v>8370111.8140000002</v>
      </c>
      <c r="H220" s="21">
        <v>9333127.8460000008</v>
      </c>
      <c r="I220" s="21">
        <v>7487566.1299999999</v>
      </c>
      <c r="J220" s="21">
        <v>7587112.6160000004</v>
      </c>
      <c r="K220" s="21">
        <v>19147777</v>
      </c>
      <c r="L220" s="21">
        <v>8194479.5999999996</v>
      </c>
      <c r="M220" s="21">
        <v>10918989.4</v>
      </c>
      <c r="N220" s="21">
        <v>855567.61100000003</v>
      </c>
      <c r="O220" s="21">
        <v>9.2406669999999996E-2</v>
      </c>
      <c r="P220" s="21">
        <v>219</v>
      </c>
      <c r="Q220" s="21">
        <v>2.07640745</v>
      </c>
      <c r="R220" s="21">
        <v>1.22445267</v>
      </c>
      <c r="S220" s="21" t="s">
        <v>38</v>
      </c>
      <c r="T220" s="21" t="s">
        <v>38</v>
      </c>
    </row>
    <row r="221" spans="1:20" s="22" customFormat="1" x14ac:dyDescent="0.3">
      <c r="A221" s="23" t="s">
        <v>477</v>
      </c>
      <c r="B221" s="49" t="s">
        <v>478</v>
      </c>
      <c r="C221" s="23">
        <v>19257730.879999999</v>
      </c>
      <c r="D221" s="23">
        <v>62009279.869999997</v>
      </c>
      <c r="E221" s="23">
        <v>49908758.350000001</v>
      </c>
      <c r="F221" s="23">
        <v>16142993.539999999</v>
      </c>
      <c r="G221" s="23">
        <v>17587165.800000001</v>
      </c>
      <c r="H221" s="23">
        <v>14148013.07</v>
      </c>
      <c r="I221" s="23">
        <v>11649573.710000001</v>
      </c>
      <c r="J221" s="23">
        <v>12695671.07</v>
      </c>
      <c r="K221" s="23">
        <v>36829690.659999996</v>
      </c>
      <c r="L221" s="23">
        <v>14020105.9</v>
      </c>
      <c r="M221" s="23">
        <v>22670001.699999999</v>
      </c>
      <c r="N221" s="23">
        <v>2589325.98</v>
      </c>
      <c r="O221" s="23">
        <v>9.251405E-2</v>
      </c>
      <c r="P221" s="23">
        <v>220</v>
      </c>
      <c r="Q221" s="23">
        <v>2.06937105</v>
      </c>
      <c r="R221" s="23">
        <v>1.3933720300000001</v>
      </c>
      <c r="S221" s="23" t="s">
        <v>38</v>
      </c>
      <c r="T221" s="23" t="s">
        <v>38</v>
      </c>
    </row>
    <row r="222" spans="1:20" s="22" customFormat="1" x14ac:dyDescent="0.3">
      <c r="A222" s="21" t="s">
        <v>479</v>
      </c>
      <c r="B222" s="48" t="s">
        <v>480</v>
      </c>
      <c r="C222" s="21">
        <v>192099.10680000001</v>
      </c>
      <c r="D222" s="21">
        <v>595560.13130000001</v>
      </c>
      <c r="E222" s="21">
        <v>525159.85979999998</v>
      </c>
      <c r="F222" s="21">
        <v>324906.95939999999</v>
      </c>
      <c r="G222" s="21">
        <v>154639.22889999999</v>
      </c>
      <c r="H222" s="21">
        <v>254665.42230000001</v>
      </c>
      <c r="I222" s="21">
        <v>207239.92619999999</v>
      </c>
      <c r="J222" s="21">
        <v>257528.2211</v>
      </c>
      <c r="K222" s="21">
        <v>409431.51429999998</v>
      </c>
      <c r="L222" s="21">
        <v>218518.2</v>
      </c>
      <c r="M222" s="21">
        <v>184765.33600000001</v>
      </c>
      <c r="N222" s="21">
        <v>48429.074699999997</v>
      </c>
      <c r="O222" s="21">
        <v>9.2551789999999995E-2</v>
      </c>
      <c r="P222" s="21">
        <v>221</v>
      </c>
      <c r="Q222" s="21">
        <v>2.0608477199999999</v>
      </c>
      <c r="R222" s="21">
        <v>0.90586871000000002</v>
      </c>
      <c r="S222" s="21" t="s">
        <v>38</v>
      </c>
      <c r="T222" s="21" t="s">
        <v>38</v>
      </c>
    </row>
    <row r="223" spans="1:20" s="22" customFormat="1" x14ac:dyDescent="0.3">
      <c r="A223" s="23" t="s">
        <v>481</v>
      </c>
      <c r="B223" s="49" t="s">
        <v>482</v>
      </c>
      <c r="C223" s="23">
        <v>114931.47500000001</v>
      </c>
      <c r="D223" s="23">
        <v>285258.41249999998</v>
      </c>
      <c r="E223" s="23">
        <v>259085.33439999999</v>
      </c>
      <c r="F223" s="23">
        <v>160844.72500000001</v>
      </c>
      <c r="G223" s="23">
        <v>108019.9672</v>
      </c>
      <c r="H223" s="23">
        <v>148755.92809999999</v>
      </c>
      <c r="I223" s="23">
        <v>102575.2641</v>
      </c>
      <c r="J223" s="23">
        <v>128348.94379999999</v>
      </c>
      <c r="K223" s="23">
        <v>205029.98670000001</v>
      </c>
      <c r="L223" s="23">
        <v>121925.026</v>
      </c>
      <c r="M223" s="23">
        <v>80474.965200000006</v>
      </c>
      <c r="N223" s="23">
        <v>21046.9948</v>
      </c>
      <c r="O223" s="23">
        <v>9.2662939999999999E-2</v>
      </c>
      <c r="P223" s="23">
        <v>222</v>
      </c>
      <c r="Q223" s="23">
        <v>2.0540284400000002</v>
      </c>
      <c r="R223" s="23">
        <v>0.74984065</v>
      </c>
      <c r="S223" s="23" t="s">
        <v>38</v>
      </c>
      <c r="T223" s="23" t="s">
        <v>71</v>
      </c>
    </row>
    <row r="224" spans="1:20" s="22" customFormat="1" x14ac:dyDescent="0.3">
      <c r="A224" s="21" t="s">
        <v>483</v>
      </c>
      <c r="B224" s="48" t="s">
        <v>484</v>
      </c>
      <c r="C224" s="21">
        <v>3680735.85</v>
      </c>
      <c r="D224" s="21">
        <v>10477998.630000001</v>
      </c>
      <c r="E224" s="21">
        <v>9008410.2410000004</v>
      </c>
      <c r="F224" s="21">
        <v>4388019.0140000004</v>
      </c>
      <c r="G224" s="21">
        <v>3837986.3110000002</v>
      </c>
      <c r="H224" s="21">
        <v>3741125.6779999998</v>
      </c>
      <c r="I224" s="21">
        <v>3161701.4670000002</v>
      </c>
      <c r="J224" s="21">
        <v>3313658.5410000002</v>
      </c>
      <c r="K224" s="21">
        <v>6888790.9340000004</v>
      </c>
      <c r="L224" s="21">
        <v>3513618</v>
      </c>
      <c r="M224" s="21">
        <v>3362572.21</v>
      </c>
      <c r="N224" s="21">
        <v>327008.44799999997</v>
      </c>
      <c r="O224" s="21">
        <v>9.2674010000000001E-2</v>
      </c>
      <c r="P224" s="21">
        <v>223</v>
      </c>
      <c r="Q224" s="21">
        <v>2.0450617900000001</v>
      </c>
      <c r="R224" s="21">
        <v>0.97129343999999995</v>
      </c>
      <c r="S224" s="21" t="s">
        <v>38</v>
      </c>
      <c r="T224" s="21" t="s">
        <v>38</v>
      </c>
    </row>
    <row r="225" spans="1:20" s="22" customFormat="1" x14ac:dyDescent="0.3">
      <c r="A225" s="23" t="s">
        <v>485</v>
      </c>
      <c r="B225" s="49" t="s">
        <v>486</v>
      </c>
      <c r="C225" s="23">
        <v>13011132.67</v>
      </c>
      <c r="D225" s="23">
        <v>43985038.670000002</v>
      </c>
      <c r="E225" s="23">
        <v>35042175.770000003</v>
      </c>
      <c r="F225" s="23">
        <v>15603296.609999999</v>
      </c>
      <c r="G225" s="23">
        <v>12675213.73</v>
      </c>
      <c r="H225" s="23">
        <v>11844045.08</v>
      </c>
      <c r="I225" s="23">
        <v>10813837.640000001</v>
      </c>
      <c r="J225" s="23">
        <v>12165944.1</v>
      </c>
      <c r="K225" s="23">
        <v>26910410.93</v>
      </c>
      <c r="L225" s="23">
        <v>11874760.1</v>
      </c>
      <c r="M225" s="23">
        <v>15041157.800000001</v>
      </c>
      <c r="N225" s="23">
        <v>785708.6</v>
      </c>
      <c r="O225" s="23">
        <v>9.2869800000000002E-2</v>
      </c>
      <c r="P225" s="23">
        <v>224</v>
      </c>
      <c r="Q225" s="23">
        <v>2.0402333700000002</v>
      </c>
      <c r="R225" s="23">
        <v>1.18026605</v>
      </c>
      <c r="S225" s="23" t="s">
        <v>38</v>
      </c>
      <c r="T225" s="23" t="s">
        <v>38</v>
      </c>
    </row>
    <row r="226" spans="1:20" s="22" customFormat="1" x14ac:dyDescent="0.3">
      <c r="A226" s="21" t="s">
        <v>487</v>
      </c>
      <c r="B226" s="48" t="s">
        <v>488</v>
      </c>
      <c r="C226" s="21">
        <v>3951904.5550000002</v>
      </c>
      <c r="D226" s="21">
        <v>10705563.300000001</v>
      </c>
      <c r="E226" s="21">
        <v>8179099.8729999997</v>
      </c>
      <c r="F226" s="21">
        <v>3479801.429</v>
      </c>
      <c r="G226" s="21">
        <v>3565474.2009999999</v>
      </c>
      <c r="H226" s="21">
        <v>3529152.2859999998</v>
      </c>
      <c r="I226" s="21">
        <v>2153881.898</v>
      </c>
      <c r="J226" s="21">
        <v>2979539.858</v>
      </c>
      <c r="K226" s="21">
        <v>6579092.2879999997</v>
      </c>
      <c r="L226" s="21">
        <v>3057012.06</v>
      </c>
      <c r="M226" s="21">
        <v>3468693.63</v>
      </c>
      <c r="N226" s="21">
        <v>659064.02599999995</v>
      </c>
      <c r="O226" s="21">
        <v>9.3057500000000001E-2</v>
      </c>
      <c r="P226" s="21">
        <v>225</v>
      </c>
      <c r="Q226" s="21">
        <v>2.0352708599999998</v>
      </c>
      <c r="R226" s="21">
        <v>1.1057663099999999</v>
      </c>
      <c r="S226" s="21" t="s">
        <v>100</v>
      </c>
      <c r="T226" s="21" t="s">
        <v>38</v>
      </c>
    </row>
    <row r="227" spans="1:20" s="22" customFormat="1" x14ac:dyDescent="0.3">
      <c r="A227" s="23" t="s">
        <v>489</v>
      </c>
      <c r="B227" s="49" t="s">
        <v>490</v>
      </c>
      <c r="C227" s="23">
        <v>317651.02970000001</v>
      </c>
      <c r="D227" s="23">
        <v>829268.6</v>
      </c>
      <c r="E227" s="23">
        <v>675592.92810000002</v>
      </c>
      <c r="F227" s="23">
        <v>338629.93589999998</v>
      </c>
      <c r="G227" s="23">
        <v>313452.90470000001</v>
      </c>
      <c r="H227" s="23">
        <v>314310.96720000001</v>
      </c>
      <c r="I227" s="23">
        <v>269435.38909999997</v>
      </c>
      <c r="J227" s="23">
        <v>245348.42809999999</v>
      </c>
      <c r="K227" s="23">
        <v>540285.62340000004</v>
      </c>
      <c r="L227" s="23">
        <v>285636.92200000002</v>
      </c>
      <c r="M227" s="23">
        <v>253015.41899999999</v>
      </c>
      <c r="N227" s="23">
        <v>34066.514199999998</v>
      </c>
      <c r="O227" s="23">
        <v>9.3080599999999999E-2</v>
      </c>
      <c r="P227" s="23">
        <v>226</v>
      </c>
      <c r="Q227" s="23">
        <v>2.0267683399999998</v>
      </c>
      <c r="R227" s="23">
        <v>0.91953982000000001</v>
      </c>
      <c r="S227" s="23" t="s">
        <v>38</v>
      </c>
      <c r="T227" s="23" t="s">
        <v>38</v>
      </c>
    </row>
    <row r="228" spans="1:20" s="22" customFormat="1" x14ac:dyDescent="0.3">
      <c r="A228" s="21" t="s">
        <v>491</v>
      </c>
      <c r="B228" s="48" t="s">
        <v>492</v>
      </c>
      <c r="C228" s="21">
        <v>90646.076560000001</v>
      </c>
      <c r="D228" s="21">
        <v>0.1</v>
      </c>
      <c r="E228" s="21">
        <v>0.1</v>
      </c>
      <c r="F228" s="21">
        <v>118238.6547</v>
      </c>
      <c r="G228" s="21">
        <v>139265.24059999999</v>
      </c>
      <c r="H228" s="21">
        <v>165632.44380000001</v>
      </c>
      <c r="I228" s="21">
        <v>144042.63130000001</v>
      </c>
      <c r="J228" s="21">
        <v>63007.228909999998</v>
      </c>
      <c r="K228" s="21">
        <v>52221.232810000001</v>
      </c>
      <c r="L228" s="21">
        <v>127986.886</v>
      </c>
      <c r="M228" s="21">
        <v>61342.921399999999</v>
      </c>
      <c r="N228" s="21">
        <v>44812.692000000003</v>
      </c>
      <c r="O228" s="21">
        <v>9.3110999999999999E-2</v>
      </c>
      <c r="P228" s="21">
        <v>227</v>
      </c>
      <c r="Q228" s="21">
        <v>2.0184987400000001</v>
      </c>
      <c r="R228" s="21">
        <v>-1.2932875699999999</v>
      </c>
      <c r="S228" s="21" t="s">
        <v>38</v>
      </c>
      <c r="T228" s="21" t="s">
        <v>38</v>
      </c>
    </row>
    <row r="229" spans="1:20" s="22" customFormat="1" x14ac:dyDescent="0.3">
      <c r="A229" s="23" t="s">
        <v>493</v>
      </c>
      <c r="B229" s="49" t="s">
        <v>494</v>
      </c>
      <c r="C229" s="23">
        <v>154793.55309999999</v>
      </c>
      <c r="D229" s="23">
        <v>495828.25630000001</v>
      </c>
      <c r="E229" s="23">
        <v>379183.6</v>
      </c>
      <c r="F229" s="23">
        <v>173960.20939999999</v>
      </c>
      <c r="G229" s="23">
        <v>166053.9828</v>
      </c>
      <c r="H229" s="23">
        <v>158713.83439999999</v>
      </c>
      <c r="I229" s="23">
        <v>58827.170310000001</v>
      </c>
      <c r="J229" s="23">
        <v>134564.8266</v>
      </c>
      <c r="K229" s="23">
        <v>300941.40470000001</v>
      </c>
      <c r="L229" s="23">
        <v>129539.954</v>
      </c>
      <c r="M229" s="23">
        <v>164910.223</v>
      </c>
      <c r="N229" s="23">
        <v>49023.588600000003</v>
      </c>
      <c r="O229" s="23">
        <v>9.3386040000000003E-2</v>
      </c>
      <c r="P229" s="23">
        <v>228</v>
      </c>
      <c r="Q229" s="23">
        <v>2.0155820699999998</v>
      </c>
      <c r="R229" s="23">
        <v>1.2160854800000001</v>
      </c>
      <c r="S229" s="23" t="s">
        <v>38</v>
      </c>
      <c r="T229" s="23" t="s">
        <v>38</v>
      </c>
    </row>
    <row r="230" spans="1:20" s="22" customFormat="1" x14ac:dyDescent="0.3">
      <c r="A230" s="21" t="s">
        <v>495</v>
      </c>
      <c r="B230" s="48" t="s">
        <v>496</v>
      </c>
      <c r="C230" s="21">
        <v>34337122.57</v>
      </c>
      <c r="D230" s="21">
        <v>98855236.680000007</v>
      </c>
      <c r="E230" s="21">
        <v>74203918.430000007</v>
      </c>
      <c r="F230" s="21">
        <v>36871499.469999999</v>
      </c>
      <c r="G230" s="21">
        <v>29548093.32</v>
      </c>
      <c r="H230" s="21">
        <v>33853916.270000003</v>
      </c>
      <c r="I230" s="21">
        <v>28250311.699999999</v>
      </c>
      <c r="J230" s="21">
        <v>28447795.309999999</v>
      </c>
      <c r="K230" s="21">
        <v>61066944.289999999</v>
      </c>
      <c r="L230" s="21">
        <v>30025029.100000001</v>
      </c>
      <c r="M230" s="21">
        <v>31093611.600000001</v>
      </c>
      <c r="N230" s="21">
        <v>2615666.4500000002</v>
      </c>
      <c r="O230" s="21">
        <v>9.3761860000000002E-2</v>
      </c>
      <c r="P230" s="21">
        <v>229</v>
      </c>
      <c r="Q230" s="21">
        <v>2.01485643</v>
      </c>
      <c r="R230" s="21">
        <v>1.02422601</v>
      </c>
      <c r="S230" s="21" t="s">
        <v>38</v>
      </c>
      <c r="T230" s="21" t="s">
        <v>38</v>
      </c>
    </row>
    <row r="231" spans="1:20" s="22" customFormat="1" x14ac:dyDescent="0.3">
      <c r="A231" s="23" t="s">
        <v>497</v>
      </c>
      <c r="B231" s="49" t="s">
        <v>498</v>
      </c>
      <c r="C231" s="23">
        <v>1183367.534</v>
      </c>
      <c r="D231" s="23">
        <v>2994133.5529999998</v>
      </c>
      <c r="E231" s="23">
        <v>1822065.4979999999</v>
      </c>
      <c r="F231" s="23">
        <v>1245823.3659999999</v>
      </c>
      <c r="G231" s="23">
        <v>773631.13520000002</v>
      </c>
      <c r="H231" s="23">
        <v>1046443.211</v>
      </c>
      <c r="I231" s="23">
        <v>1019284.017</v>
      </c>
      <c r="J231" s="23">
        <v>1027100.458</v>
      </c>
      <c r="K231" s="23">
        <v>1811347.4879999999</v>
      </c>
      <c r="L231" s="23">
        <v>966614.70499999996</v>
      </c>
      <c r="M231" s="23">
        <v>839300.12699999998</v>
      </c>
      <c r="N231" s="23">
        <v>129161.18</v>
      </c>
      <c r="O231" s="23">
        <v>9.3777750000000007E-2</v>
      </c>
      <c r="P231" s="23">
        <v>230</v>
      </c>
      <c r="Q231" s="23">
        <v>2.0064362</v>
      </c>
      <c r="R231" s="23">
        <v>0.90605049000000004</v>
      </c>
      <c r="S231" s="23" t="s">
        <v>38</v>
      </c>
      <c r="T231" s="23" t="s">
        <v>38</v>
      </c>
    </row>
    <row r="232" spans="1:20" s="22" customFormat="1" x14ac:dyDescent="0.3">
      <c r="A232" s="21" t="s">
        <v>499</v>
      </c>
      <c r="B232" s="48" t="s">
        <v>500</v>
      </c>
      <c r="C232" s="21">
        <v>227310.16250000001</v>
      </c>
      <c r="D232" s="21">
        <v>592440.56880000001</v>
      </c>
      <c r="E232" s="21">
        <v>461065.27189999999</v>
      </c>
      <c r="F232" s="21">
        <v>216142.92809999999</v>
      </c>
      <c r="G232" s="21">
        <v>208256.16250000001</v>
      </c>
      <c r="H232" s="21">
        <v>177485.8891</v>
      </c>
      <c r="I232" s="21">
        <v>198408.7016</v>
      </c>
      <c r="J232" s="21">
        <v>178006.9203</v>
      </c>
      <c r="K232" s="21">
        <v>374239.7328</v>
      </c>
      <c r="L232" s="21">
        <v>190539.41800000001</v>
      </c>
      <c r="M232" s="21">
        <v>184149.55600000001</v>
      </c>
      <c r="N232" s="21">
        <v>15310.854300000001</v>
      </c>
      <c r="O232" s="21">
        <v>9.3942239999999996E-2</v>
      </c>
      <c r="P232" s="21">
        <v>231</v>
      </c>
      <c r="Q232" s="21">
        <v>2.0012543699999998</v>
      </c>
      <c r="R232" s="21">
        <v>0.97387325000000002</v>
      </c>
      <c r="S232" s="21" t="s">
        <v>38</v>
      </c>
      <c r="T232" s="21" t="s">
        <v>38</v>
      </c>
    </row>
    <row r="233" spans="1:20" s="22" customFormat="1" x14ac:dyDescent="0.3">
      <c r="A233" s="23" t="s">
        <v>501</v>
      </c>
      <c r="B233" s="49" t="s">
        <v>502</v>
      </c>
      <c r="C233" s="23">
        <v>81087.111780000007</v>
      </c>
      <c r="D233" s="23">
        <v>187297.4325</v>
      </c>
      <c r="E233" s="23">
        <v>182894.7738</v>
      </c>
      <c r="F233" s="23">
        <v>82259.226590000006</v>
      </c>
      <c r="G233" s="23">
        <v>82563.29952</v>
      </c>
      <c r="H233" s="23">
        <v>55887.506249999999</v>
      </c>
      <c r="I233" s="23">
        <v>72653.961630000005</v>
      </c>
      <c r="J233" s="23">
        <v>80170.068899999998</v>
      </c>
      <c r="K233" s="23">
        <v>133384.63620000001</v>
      </c>
      <c r="L233" s="23">
        <v>72818.709099999993</v>
      </c>
      <c r="M233" s="23">
        <v>59740.220699999998</v>
      </c>
      <c r="N233" s="23">
        <v>12051.1729</v>
      </c>
      <c r="O233" s="23">
        <v>9.4027589999999994E-2</v>
      </c>
      <c r="P233" s="23">
        <v>232</v>
      </c>
      <c r="Q233" s="23">
        <v>1.9944386599999999</v>
      </c>
      <c r="R233" s="23">
        <v>0.87321143000000001</v>
      </c>
      <c r="S233" s="23" t="s">
        <v>38</v>
      </c>
      <c r="T233" s="23" t="s">
        <v>38</v>
      </c>
    </row>
    <row r="234" spans="1:20" s="22" customFormat="1" x14ac:dyDescent="0.3">
      <c r="A234" s="21" t="s">
        <v>503</v>
      </c>
      <c r="B234" s="48" t="s">
        <v>504</v>
      </c>
      <c r="C234" s="21">
        <v>225432.32269999999</v>
      </c>
      <c r="D234" s="21">
        <v>447375.05310000002</v>
      </c>
      <c r="E234" s="21">
        <v>631711.6</v>
      </c>
      <c r="F234" s="21">
        <v>292519.36949999997</v>
      </c>
      <c r="G234" s="21">
        <v>197918.46520000001</v>
      </c>
      <c r="H234" s="21">
        <v>307368.4008</v>
      </c>
      <c r="I234" s="21">
        <v>125327.72500000001</v>
      </c>
      <c r="J234" s="21">
        <v>187853.77770000001</v>
      </c>
      <c r="K234" s="21">
        <v>399259.58630000002</v>
      </c>
      <c r="L234" s="21">
        <v>204617.092</v>
      </c>
      <c r="M234" s="21">
        <v>180700.88399999999</v>
      </c>
      <c r="N234" s="21">
        <v>75653.850900000005</v>
      </c>
      <c r="O234" s="21">
        <v>9.4083719999999996E-2</v>
      </c>
      <c r="P234" s="21">
        <v>233</v>
      </c>
      <c r="Q234" s="21">
        <v>1.9870643299999999</v>
      </c>
      <c r="R234" s="21">
        <v>0.96440039</v>
      </c>
      <c r="S234" s="21" t="s">
        <v>38</v>
      </c>
      <c r="T234" s="21" t="s">
        <v>38</v>
      </c>
    </row>
    <row r="235" spans="1:20" s="22" customFormat="1" x14ac:dyDescent="0.3">
      <c r="A235" s="23" t="s">
        <v>505</v>
      </c>
      <c r="B235" s="49" t="s">
        <v>506</v>
      </c>
      <c r="C235" s="23">
        <v>9439.5990230000007</v>
      </c>
      <c r="D235" s="23">
        <v>36735.05313</v>
      </c>
      <c r="E235" s="23">
        <v>26424.435939999999</v>
      </c>
      <c r="F235" s="23">
        <v>16257.971089999999</v>
      </c>
      <c r="G235" s="23">
        <v>10155.51895</v>
      </c>
      <c r="H235" s="23">
        <v>10539.716210000001</v>
      </c>
      <c r="I235" s="23">
        <v>9688.2582029999994</v>
      </c>
      <c r="J235" s="23">
        <v>10999.212299999999</v>
      </c>
      <c r="K235" s="23">
        <v>22214.264790000001</v>
      </c>
      <c r="L235" s="23">
        <v>10345.6764</v>
      </c>
      <c r="M235" s="23">
        <v>11933.8225</v>
      </c>
      <c r="N235" s="23">
        <v>557.70935399999996</v>
      </c>
      <c r="O235" s="23">
        <v>9.4119679999999997E-2</v>
      </c>
      <c r="P235" s="23">
        <v>234</v>
      </c>
      <c r="Q235" s="23">
        <v>1.97932888</v>
      </c>
      <c r="R235" s="23">
        <v>1.1024584200000001</v>
      </c>
      <c r="S235" s="23" t="s">
        <v>38</v>
      </c>
      <c r="T235" s="23" t="s">
        <v>38</v>
      </c>
    </row>
    <row r="236" spans="1:20" s="22" customFormat="1" x14ac:dyDescent="0.3">
      <c r="A236" s="21" t="s">
        <v>507</v>
      </c>
      <c r="B236" s="48" t="s">
        <v>508</v>
      </c>
      <c r="C236" s="21">
        <v>40668019.210000001</v>
      </c>
      <c r="D236" s="21">
        <v>116427476.3</v>
      </c>
      <c r="E236" s="21">
        <v>88024162.590000004</v>
      </c>
      <c r="F236" s="21">
        <v>41150896.560000002</v>
      </c>
      <c r="G236" s="21">
        <v>35785757.560000002</v>
      </c>
      <c r="H236" s="21">
        <v>39196492.810000002</v>
      </c>
      <c r="I236" s="21">
        <v>32942136.140000001</v>
      </c>
      <c r="J236" s="21">
        <v>29421262.649999999</v>
      </c>
      <c r="K236" s="21">
        <v>71567638.650000006</v>
      </c>
      <c r="L236" s="21">
        <v>34336412.299999997</v>
      </c>
      <c r="M236" s="21">
        <v>37252234.299999997</v>
      </c>
      <c r="N236" s="21">
        <v>4156267.81</v>
      </c>
      <c r="O236" s="21">
        <v>9.4165719999999994E-2</v>
      </c>
      <c r="P236" s="21">
        <v>235</v>
      </c>
      <c r="Q236" s="21">
        <v>1.97187015</v>
      </c>
      <c r="R236" s="21">
        <v>1.0595680700000001</v>
      </c>
      <c r="S236" s="21" t="s">
        <v>38</v>
      </c>
      <c r="T236" s="21" t="s">
        <v>38</v>
      </c>
    </row>
    <row r="237" spans="1:20" s="22" customFormat="1" x14ac:dyDescent="0.3">
      <c r="A237" s="23" t="s">
        <v>509</v>
      </c>
      <c r="B237" s="49" t="s">
        <v>510</v>
      </c>
      <c r="C237" s="23">
        <v>314664.84999999998</v>
      </c>
      <c r="D237" s="23">
        <v>788911.47889999999</v>
      </c>
      <c r="E237" s="23">
        <v>626825.70940000005</v>
      </c>
      <c r="F237" s="23">
        <v>219896.4203</v>
      </c>
      <c r="G237" s="23">
        <v>187853.5141</v>
      </c>
      <c r="H237" s="23">
        <v>307145.38909999997</v>
      </c>
      <c r="I237" s="23">
        <v>84912.068750000006</v>
      </c>
      <c r="J237" s="23">
        <v>250118.81090000001</v>
      </c>
      <c r="K237" s="23">
        <v>487574.61459999997</v>
      </c>
      <c r="L237" s="23">
        <v>207507.446</v>
      </c>
      <c r="M237" s="23">
        <v>265671.58600000001</v>
      </c>
      <c r="N237" s="23">
        <v>95147.870299999995</v>
      </c>
      <c r="O237" s="23">
        <v>9.4379039999999997E-2</v>
      </c>
      <c r="P237" s="23">
        <v>236</v>
      </c>
      <c r="Q237" s="23">
        <v>1.9679628899999999</v>
      </c>
      <c r="R237" s="23">
        <v>1.23245991</v>
      </c>
      <c r="S237" s="23" t="s">
        <v>38</v>
      </c>
      <c r="T237" s="23" t="s">
        <v>38</v>
      </c>
    </row>
    <row r="238" spans="1:20" s="22" customFormat="1" x14ac:dyDescent="0.3">
      <c r="A238" s="21" t="s">
        <v>511</v>
      </c>
      <c r="B238" s="48" t="s">
        <v>512</v>
      </c>
      <c r="C238" s="21">
        <v>211419.05790000001</v>
      </c>
      <c r="D238" s="21">
        <v>684913.49750000006</v>
      </c>
      <c r="E238" s="21">
        <v>512291.40269999998</v>
      </c>
      <c r="F238" s="21">
        <v>185684.22159999999</v>
      </c>
      <c r="G238" s="21">
        <v>152919.6269</v>
      </c>
      <c r="H238" s="21">
        <v>173118.55239999999</v>
      </c>
      <c r="I238" s="21">
        <v>160742.68179999999</v>
      </c>
      <c r="J238" s="21">
        <v>147935.2892</v>
      </c>
      <c r="K238" s="21">
        <v>398577.04489999998</v>
      </c>
      <c r="L238" s="21">
        <v>158679.038</v>
      </c>
      <c r="M238" s="21">
        <v>241709.87100000001</v>
      </c>
      <c r="N238" s="21">
        <v>10975.0802</v>
      </c>
      <c r="O238" s="21">
        <v>9.4634250000000003E-2</v>
      </c>
      <c r="P238" s="21">
        <v>237</v>
      </c>
      <c r="Q238" s="21">
        <v>1.9649584200000001</v>
      </c>
      <c r="R238" s="21">
        <v>1.3287470699999999</v>
      </c>
      <c r="S238" s="21" t="s">
        <v>38</v>
      </c>
      <c r="T238" s="21" t="s">
        <v>38</v>
      </c>
    </row>
    <row r="239" spans="1:20" s="22" customFormat="1" x14ac:dyDescent="0.3">
      <c r="A239" s="23" t="s">
        <v>513</v>
      </c>
      <c r="B239" s="49" t="s">
        <v>514</v>
      </c>
      <c r="C239" s="23">
        <v>1544328.28</v>
      </c>
      <c r="D239" s="23">
        <v>4191798.5060000001</v>
      </c>
      <c r="E239" s="23">
        <v>4278470.8969999999</v>
      </c>
      <c r="F239" s="23">
        <v>1505787.6470000001</v>
      </c>
      <c r="G239" s="23">
        <v>1365496.639</v>
      </c>
      <c r="H239" s="23">
        <v>1364330.7409999999</v>
      </c>
      <c r="I239" s="23">
        <v>1342699.0449999999</v>
      </c>
      <c r="J239" s="23">
        <v>1236581.6910000001</v>
      </c>
      <c r="K239" s="23">
        <v>2880096.3319999999</v>
      </c>
      <c r="L239" s="23">
        <v>1327277.03</v>
      </c>
      <c r="M239" s="23">
        <v>1565142.66</v>
      </c>
      <c r="N239" s="23">
        <v>61365.568800000001</v>
      </c>
      <c r="O239" s="23">
        <v>9.4665139999999995E-2</v>
      </c>
      <c r="P239" s="23">
        <v>238</v>
      </c>
      <c r="Q239" s="23">
        <v>1.9573410600000001</v>
      </c>
      <c r="R239" s="23">
        <v>1.11764755</v>
      </c>
      <c r="S239" s="23" t="s">
        <v>38</v>
      </c>
      <c r="T239" s="23" t="s">
        <v>71</v>
      </c>
    </row>
    <row r="240" spans="1:20" s="22" customFormat="1" x14ac:dyDescent="0.3">
      <c r="A240" s="21" t="s">
        <v>515</v>
      </c>
      <c r="B240" s="48" t="s">
        <v>516</v>
      </c>
      <c r="C240" s="21">
        <v>61188.751859999997</v>
      </c>
      <c r="D240" s="21">
        <v>593968.87930000003</v>
      </c>
      <c r="E240" s="21">
        <v>370239.93589999998</v>
      </c>
      <c r="F240" s="21">
        <v>148468.78899999999</v>
      </c>
      <c r="G240" s="21">
        <v>66433.816309999995</v>
      </c>
      <c r="H240" s="21">
        <v>58298.30068</v>
      </c>
      <c r="I240" s="21">
        <v>47550.264060000001</v>
      </c>
      <c r="J240" s="21">
        <v>53936.133199999997</v>
      </c>
      <c r="K240" s="21">
        <v>293466.58899999998</v>
      </c>
      <c r="L240" s="21">
        <v>56554.628599999996</v>
      </c>
      <c r="M240" s="21">
        <v>238867.557</v>
      </c>
      <c r="N240" s="21">
        <v>7928.3003900000003</v>
      </c>
      <c r="O240" s="21">
        <v>9.4690730000000001E-2</v>
      </c>
      <c r="P240" s="21">
        <v>239</v>
      </c>
      <c r="Q240" s="21">
        <v>1.9496781599999999</v>
      </c>
      <c r="R240" s="21">
        <v>2.3754792600000001</v>
      </c>
      <c r="S240" s="21" t="s">
        <v>38</v>
      </c>
      <c r="T240" s="21" t="s">
        <v>38</v>
      </c>
    </row>
    <row r="241" spans="1:20" s="22" customFormat="1" x14ac:dyDescent="0.3">
      <c r="A241" s="23" t="s">
        <v>517</v>
      </c>
      <c r="B241" s="49" t="s">
        <v>518</v>
      </c>
      <c r="C241" s="23">
        <v>110262.3529</v>
      </c>
      <c r="D241" s="23">
        <v>215987.44380000001</v>
      </c>
      <c r="E241" s="23">
        <v>212946.52970000001</v>
      </c>
      <c r="F241" s="23">
        <v>96878.161519999994</v>
      </c>
      <c r="G241" s="23">
        <v>109392.79730000001</v>
      </c>
      <c r="H241" s="23">
        <v>93800.346090000006</v>
      </c>
      <c r="I241" s="23">
        <v>105807.0629</v>
      </c>
      <c r="J241" s="23">
        <v>51214.492579999998</v>
      </c>
      <c r="K241" s="23">
        <v>159018.622</v>
      </c>
      <c r="L241" s="23">
        <v>90053.674700000003</v>
      </c>
      <c r="M241" s="23">
        <v>64270.979700000004</v>
      </c>
      <c r="N241" s="23">
        <v>26737.554800000002</v>
      </c>
      <c r="O241" s="23">
        <v>9.483374E-2</v>
      </c>
      <c r="P241" s="23">
        <v>240</v>
      </c>
      <c r="Q241" s="23">
        <v>1.94448686</v>
      </c>
      <c r="R241" s="23">
        <v>0.82033867000000005</v>
      </c>
      <c r="S241" s="23" t="s">
        <v>38</v>
      </c>
      <c r="T241" s="23" t="s">
        <v>38</v>
      </c>
    </row>
    <row r="242" spans="1:20" s="22" customFormat="1" x14ac:dyDescent="0.3">
      <c r="A242" s="21" t="s">
        <v>519</v>
      </c>
      <c r="B242" s="48" t="s">
        <v>520</v>
      </c>
      <c r="C242" s="21">
        <v>43268.264060000001</v>
      </c>
      <c r="D242" s="21">
        <v>82785.70938</v>
      </c>
      <c r="E242" s="21">
        <v>111628.2641</v>
      </c>
      <c r="F242" s="21">
        <v>60443.076560000001</v>
      </c>
      <c r="G242" s="21">
        <v>36697.189839999999</v>
      </c>
      <c r="H242" s="21">
        <v>56554.221089999999</v>
      </c>
      <c r="I242" s="21">
        <v>35171.092190000003</v>
      </c>
      <c r="J242" s="21">
        <v>46212.127339999999</v>
      </c>
      <c r="K242" s="21">
        <v>74531.328519999995</v>
      </c>
      <c r="L242" s="21">
        <v>43658.657599999999</v>
      </c>
      <c r="M242" s="21">
        <v>29553.203300000001</v>
      </c>
      <c r="N242" s="21">
        <v>9887.9820199999995</v>
      </c>
      <c r="O242" s="21">
        <v>9.4848269999999998E-2</v>
      </c>
      <c r="P242" s="21">
        <v>241</v>
      </c>
      <c r="Q242" s="21">
        <v>1.9367150500000001</v>
      </c>
      <c r="R242" s="21">
        <v>0.77157920000000002</v>
      </c>
      <c r="S242" s="21" t="s">
        <v>38</v>
      </c>
      <c r="T242" s="21" t="s">
        <v>71</v>
      </c>
    </row>
    <row r="243" spans="1:20" s="22" customFormat="1" x14ac:dyDescent="0.3">
      <c r="A243" s="23" t="s">
        <v>521</v>
      </c>
      <c r="B243" s="49" t="s">
        <v>522</v>
      </c>
      <c r="C243" s="23">
        <v>98393.587060000005</v>
      </c>
      <c r="D243" s="23">
        <v>469828.58730000001</v>
      </c>
      <c r="E243" s="23">
        <v>470403.13909999997</v>
      </c>
      <c r="F243" s="23">
        <v>132590.8437</v>
      </c>
      <c r="G243" s="23">
        <v>29551.565330000001</v>
      </c>
      <c r="H243" s="23">
        <v>121714.23450000001</v>
      </c>
      <c r="I243" s="23">
        <v>127327.5646</v>
      </c>
      <c r="J243" s="23">
        <v>57829.391750000003</v>
      </c>
      <c r="K243" s="23">
        <v>292804.0393</v>
      </c>
      <c r="L243" s="23">
        <v>84105.689100000003</v>
      </c>
      <c r="M243" s="23">
        <v>205217.62700000001</v>
      </c>
      <c r="N243" s="23">
        <v>48128.749000000003</v>
      </c>
      <c r="O243" s="23">
        <v>9.499842E-2</v>
      </c>
      <c r="P243" s="23">
        <v>242</v>
      </c>
      <c r="Q243" s="23">
        <v>1.9317654099999999</v>
      </c>
      <c r="R243" s="23">
        <v>1.79966016</v>
      </c>
      <c r="S243" s="23" t="s">
        <v>38</v>
      </c>
      <c r="T243" s="23" t="s">
        <v>38</v>
      </c>
    </row>
    <row r="244" spans="1:20" s="22" customFormat="1" x14ac:dyDescent="0.3">
      <c r="A244" s="21" t="s">
        <v>523</v>
      </c>
      <c r="B244" s="48" t="s">
        <v>524</v>
      </c>
      <c r="C244" s="21">
        <v>812733.52379999997</v>
      </c>
      <c r="D244" s="21">
        <v>1943996.6629999999</v>
      </c>
      <c r="E244" s="21">
        <v>1930578.0449999999</v>
      </c>
      <c r="F244" s="21">
        <v>917423.29339999997</v>
      </c>
      <c r="G244" s="21">
        <v>817391.83440000005</v>
      </c>
      <c r="H244" s="21">
        <v>849430.81480000005</v>
      </c>
      <c r="I244" s="21">
        <v>638588.56680000003</v>
      </c>
      <c r="J244" s="21">
        <v>816664.99840000004</v>
      </c>
      <c r="K244" s="21">
        <v>1401182.8810000001</v>
      </c>
      <c r="L244" s="21">
        <v>780519.054</v>
      </c>
      <c r="M244" s="21">
        <v>620537.946</v>
      </c>
      <c r="N244" s="21">
        <v>95845.753200000006</v>
      </c>
      <c r="O244" s="21">
        <v>9.5424780000000001E-2</v>
      </c>
      <c r="P244" s="21">
        <v>243</v>
      </c>
      <c r="Q244" s="21">
        <v>1.93245004</v>
      </c>
      <c r="R244" s="21">
        <v>0.84413950999999998</v>
      </c>
      <c r="S244" s="21" t="s">
        <v>100</v>
      </c>
      <c r="T244" s="21" t="s">
        <v>38</v>
      </c>
    </row>
    <row r="245" spans="1:20" s="22" customFormat="1" x14ac:dyDescent="0.3">
      <c r="A245" s="23" t="s">
        <v>525</v>
      </c>
      <c r="B245" s="49" t="s">
        <v>526</v>
      </c>
      <c r="C245" s="23">
        <v>48655.006249999999</v>
      </c>
      <c r="D245" s="23">
        <v>114945.35</v>
      </c>
      <c r="E245" s="23">
        <v>83232.935939999996</v>
      </c>
      <c r="F245" s="23">
        <v>55097.330470000001</v>
      </c>
      <c r="G245" s="23">
        <v>37265.627339999999</v>
      </c>
      <c r="H245" s="23">
        <v>48992.86563</v>
      </c>
      <c r="I245" s="23">
        <v>51847.994530000004</v>
      </c>
      <c r="J245" s="23">
        <v>41359.517970000001</v>
      </c>
      <c r="K245" s="23">
        <v>75482.655660000004</v>
      </c>
      <c r="L245" s="23">
        <v>44866.501400000001</v>
      </c>
      <c r="M245" s="23">
        <v>30291.117200000001</v>
      </c>
      <c r="N245" s="23">
        <v>6729.0501400000003</v>
      </c>
      <c r="O245" s="23">
        <v>9.5903080000000002E-2</v>
      </c>
      <c r="P245" s="23">
        <v>244</v>
      </c>
      <c r="Q245" s="23">
        <v>1.93417639</v>
      </c>
      <c r="R245" s="23">
        <v>0.75050649000000003</v>
      </c>
      <c r="S245" s="23" t="s">
        <v>38</v>
      </c>
      <c r="T245" s="23" t="s">
        <v>71</v>
      </c>
    </row>
    <row r="246" spans="1:20" s="22" customFormat="1" x14ac:dyDescent="0.3">
      <c r="A246" s="21" t="s">
        <v>527</v>
      </c>
      <c r="B246" s="48" t="s">
        <v>528</v>
      </c>
      <c r="C246" s="21">
        <v>692028.90859999997</v>
      </c>
      <c r="D246" s="21">
        <v>1809368.8189999999</v>
      </c>
      <c r="E246" s="21">
        <v>1395801.1229999999</v>
      </c>
      <c r="F246" s="21">
        <v>712983.40469999996</v>
      </c>
      <c r="G246" s="21">
        <v>498496.15269999998</v>
      </c>
      <c r="H246" s="21">
        <v>786385.22109999997</v>
      </c>
      <c r="I246" s="21">
        <v>474119.8383</v>
      </c>
      <c r="J246" s="21">
        <v>622074.53749999998</v>
      </c>
      <c r="K246" s="21">
        <v>1152545.564</v>
      </c>
      <c r="L246" s="21">
        <v>595268.93700000003</v>
      </c>
      <c r="M246" s="21">
        <v>546467.60699999996</v>
      </c>
      <c r="N246" s="21">
        <v>142928.94500000001</v>
      </c>
      <c r="O246" s="21">
        <v>9.5925860000000002E-2</v>
      </c>
      <c r="P246" s="21">
        <v>245</v>
      </c>
      <c r="Q246" s="21">
        <v>1.92673936</v>
      </c>
      <c r="R246" s="21">
        <v>0.95321027000000003</v>
      </c>
      <c r="S246" s="21" t="s">
        <v>38</v>
      </c>
      <c r="T246" s="21" t="s">
        <v>38</v>
      </c>
    </row>
    <row r="247" spans="1:20" s="22" customFormat="1" x14ac:dyDescent="0.3">
      <c r="A247" s="23" t="s">
        <v>529</v>
      </c>
      <c r="B247" s="49" t="s">
        <v>530</v>
      </c>
      <c r="C247" s="23">
        <v>32574.701560000001</v>
      </c>
      <c r="D247" s="23">
        <v>74025.58438</v>
      </c>
      <c r="E247" s="23">
        <v>133471.16250000001</v>
      </c>
      <c r="F247" s="23">
        <v>28125.406640000001</v>
      </c>
      <c r="G247" s="23">
        <v>31658.63711</v>
      </c>
      <c r="H247" s="23">
        <v>19895.551169999999</v>
      </c>
      <c r="I247" s="23">
        <v>17358.564839999999</v>
      </c>
      <c r="J247" s="23">
        <v>0.1</v>
      </c>
      <c r="K247" s="23">
        <v>67049.213770000002</v>
      </c>
      <c r="L247" s="23">
        <v>17228.213299999999</v>
      </c>
      <c r="M247" s="23">
        <v>48867.5072</v>
      </c>
      <c r="N247" s="23">
        <v>13066.1994</v>
      </c>
      <c r="O247" s="23">
        <v>9.6373520000000004E-2</v>
      </c>
      <c r="P247" s="23">
        <v>246</v>
      </c>
      <c r="Q247" s="23">
        <v>1.92786225</v>
      </c>
      <c r="R247" s="23">
        <v>1.96044733</v>
      </c>
      <c r="S247" s="23" t="s">
        <v>38</v>
      </c>
      <c r="T247" s="23" t="s">
        <v>38</v>
      </c>
    </row>
    <row r="248" spans="1:20" s="22" customFormat="1" x14ac:dyDescent="0.3">
      <c r="A248" s="21" t="s">
        <v>531</v>
      </c>
      <c r="B248" s="48" t="s">
        <v>532</v>
      </c>
      <c r="C248" s="21">
        <v>715049.14300000004</v>
      </c>
      <c r="D248" s="21">
        <v>1899646.3189999999</v>
      </c>
      <c r="E248" s="21">
        <v>1792524.709</v>
      </c>
      <c r="F248" s="21">
        <v>543664.59019999998</v>
      </c>
      <c r="G248" s="21">
        <v>705188.9203</v>
      </c>
      <c r="H248" s="21">
        <v>501322.52189999999</v>
      </c>
      <c r="I248" s="21">
        <v>435637.35979999998</v>
      </c>
      <c r="J248" s="21">
        <v>484860.0355</v>
      </c>
      <c r="K248" s="21">
        <v>1237721.19</v>
      </c>
      <c r="L248" s="21">
        <v>531752.20900000003</v>
      </c>
      <c r="M248" s="21">
        <v>707307.67799999996</v>
      </c>
      <c r="N248" s="21">
        <v>118944.243</v>
      </c>
      <c r="O248" s="21">
        <v>9.6540899999999999E-2</v>
      </c>
      <c r="P248" s="21">
        <v>247</v>
      </c>
      <c r="Q248" s="21">
        <v>1.9233918699999999</v>
      </c>
      <c r="R248" s="21">
        <v>1.21886034</v>
      </c>
      <c r="S248" s="21" t="s">
        <v>38</v>
      </c>
      <c r="T248" s="21" t="s">
        <v>38</v>
      </c>
    </row>
    <row r="249" spans="1:20" s="22" customFormat="1" x14ac:dyDescent="0.3">
      <c r="A249" s="23" t="s">
        <v>533</v>
      </c>
      <c r="B249" s="49" t="s">
        <v>534</v>
      </c>
      <c r="C249" s="23">
        <v>676125.06680000003</v>
      </c>
      <c r="D249" s="23">
        <v>3191169.233</v>
      </c>
      <c r="E249" s="23">
        <v>2340731.5060000001</v>
      </c>
      <c r="F249" s="23">
        <v>909394.84609999997</v>
      </c>
      <c r="G249" s="23">
        <v>489182.66249999998</v>
      </c>
      <c r="H249" s="23">
        <v>784731.098</v>
      </c>
      <c r="I249" s="23">
        <v>650900.12340000004</v>
      </c>
      <c r="J249" s="23">
        <v>450189.79729999998</v>
      </c>
      <c r="K249" s="23">
        <v>1779355.1629999999</v>
      </c>
      <c r="L249" s="23">
        <v>593750.92000000004</v>
      </c>
      <c r="M249" s="23">
        <v>1194753.81</v>
      </c>
      <c r="N249" s="23">
        <v>154146.87400000001</v>
      </c>
      <c r="O249" s="23">
        <v>9.6568360000000006E-2</v>
      </c>
      <c r="P249" s="23">
        <v>248</v>
      </c>
      <c r="Q249" s="23">
        <v>1.91618106</v>
      </c>
      <c r="R249" s="23">
        <v>1.58342475</v>
      </c>
      <c r="S249" s="23" t="s">
        <v>38</v>
      </c>
      <c r="T249" s="23" t="s">
        <v>38</v>
      </c>
    </row>
    <row r="250" spans="1:20" s="22" customFormat="1" x14ac:dyDescent="0.3">
      <c r="A250" s="21" t="s">
        <v>535</v>
      </c>
      <c r="B250" s="48" t="s">
        <v>536</v>
      </c>
      <c r="C250" s="21">
        <v>185436.67230000001</v>
      </c>
      <c r="D250" s="21">
        <v>1272661.2479999999</v>
      </c>
      <c r="E250" s="21">
        <v>692444.04139999999</v>
      </c>
      <c r="F250" s="21">
        <v>593749.04139999999</v>
      </c>
      <c r="G250" s="21">
        <v>250161.18590000001</v>
      </c>
      <c r="H250" s="21">
        <v>277732.97889999999</v>
      </c>
      <c r="I250" s="21">
        <v>153705.15960000001</v>
      </c>
      <c r="J250" s="21">
        <v>282769.81479999999</v>
      </c>
      <c r="K250" s="21">
        <v>686072.75089999998</v>
      </c>
      <c r="L250" s="21">
        <v>241092.285</v>
      </c>
      <c r="M250" s="21">
        <v>448436.84399999998</v>
      </c>
      <c r="N250" s="21">
        <v>59995.309800000003</v>
      </c>
      <c r="O250" s="21">
        <v>9.6743880000000004E-2</v>
      </c>
      <c r="P250" s="21">
        <v>249</v>
      </c>
      <c r="Q250" s="21">
        <v>1.9119544100000001</v>
      </c>
      <c r="R250" s="21">
        <v>1.5087760800000001</v>
      </c>
      <c r="S250" s="21" t="s">
        <v>38</v>
      </c>
      <c r="T250" s="21" t="s">
        <v>38</v>
      </c>
    </row>
    <row r="251" spans="1:20" s="22" customFormat="1" x14ac:dyDescent="0.3">
      <c r="A251" s="23" t="s">
        <v>537</v>
      </c>
      <c r="B251" s="49" t="s">
        <v>538</v>
      </c>
      <c r="C251" s="23">
        <v>846235.47400000005</v>
      </c>
      <c r="D251" s="23">
        <v>1949084.709</v>
      </c>
      <c r="E251" s="23">
        <v>1916902.709</v>
      </c>
      <c r="F251" s="23">
        <v>781582.91740000003</v>
      </c>
      <c r="G251" s="23">
        <v>880055.52379999997</v>
      </c>
      <c r="H251" s="23">
        <v>745759.28850000002</v>
      </c>
      <c r="I251" s="23">
        <v>691506.91249999998</v>
      </c>
      <c r="J251" s="23">
        <v>587574.1078</v>
      </c>
      <c r="K251" s="23">
        <v>1373451.453</v>
      </c>
      <c r="L251" s="23">
        <v>726223.95799999998</v>
      </c>
      <c r="M251" s="23">
        <v>646776.09900000005</v>
      </c>
      <c r="N251" s="23">
        <v>121757.72900000001</v>
      </c>
      <c r="O251" s="23">
        <v>9.6772200000000003E-2</v>
      </c>
      <c r="P251" s="23">
        <v>250</v>
      </c>
      <c r="Q251" s="23">
        <v>1.9048639700000001</v>
      </c>
      <c r="R251" s="23">
        <v>0.91931949000000002</v>
      </c>
      <c r="S251" s="23" t="s">
        <v>38</v>
      </c>
      <c r="T251" s="23" t="s">
        <v>38</v>
      </c>
    </row>
    <row r="252" spans="1:20" s="22" customFormat="1" x14ac:dyDescent="0.3">
      <c r="A252" s="21" t="s">
        <v>539</v>
      </c>
      <c r="B252" s="48" t="s">
        <v>540</v>
      </c>
      <c r="C252" s="21">
        <v>1750.0794920000001</v>
      </c>
      <c r="D252" s="21">
        <v>40562.072659999998</v>
      </c>
      <c r="E252" s="21">
        <v>28240.816800000001</v>
      </c>
      <c r="F252" s="21">
        <v>3893.9928220000002</v>
      </c>
      <c r="G252" s="21">
        <v>0.1</v>
      </c>
      <c r="H252" s="21">
        <v>0.1</v>
      </c>
      <c r="I252" s="21">
        <v>0.1</v>
      </c>
      <c r="J252" s="21">
        <v>0.1</v>
      </c>
      <c r="K252" s="21">
        <v>18611.740440000001</v>
      </c>
      <c r="L252" s="21">
        <v>0.1</v>
      </c>
      <c r="M252" s="21">
        <v>18933.7785</v>
      </c>
      <c r="N252" s="21">
        <v>0</v>
      </c>
      <c r="O252" s="21">
        <v>9.6889690000000001E-2</v>
      </c>
      <c r="P252" s="21">
        <v>251</v>
      </c>
      <c r="Q252" s="21">
        <v>1.89957826</v>
      </c>
      <c r="R252" s="21">
        <v>17.505853399999999</v>
      </c>
      <c r="S252" s="21" t="s">
        <v>38</v>
      </c>
      <c r="T252" s="21" t="s">
        <v>71</v>
      </c>
    </row>
    <row r="253" spans="1:20" s="22" customFormat="1" x14ac:dyDescent="0.3">
      <c r="A253" s="23" t="s">
        <v>541</v>
      </c>
      <c r="B253" s="49" t="s">
        <v>542</v>
      </c>
      <c r="C253" s="23">
        <v>2389393.1570000001</v>
      </c>
      <c r="D253" s="23">
        <v>7721494.4129999997</v>
      </c>
      <c r="E253" s="23">
        <v>6010858.2560000001</v>
      </c>
      <c r="F253" s="23">
        <v>2844233.5649999999</v>
      </c>
      <c r="G253" s="23">
        <v>2185635.307</v>
      </c>
      <c r="H253" s="23">
        <v>2543303.56</v>
      </c>
      <c r="I253" s="23">
        <v>1999092.852</v>
      </c>
      <c r="J253" s="23">
        <v>2145996.6660000002</v>
      </c>
      <c r="K253" s="23">
        <v>4741494.8480000002</v>
      </c>
      <c r="L253" s="23">
        <v>2218507.1</v>
      </c>
      <c r="M253" s="23">
        <v>2557581.12</v>
      </c>
      <c r="N253" s="23">
        <v>230921.10500000001</v>
      </c>
      <c r="O253" s="23">
        <v>9.7026340000000003E-2</v>
      </c>
      <c r="P253" s="23">
        <v>252</v>
      </c>
      <c r="Q253" s="23">
        <v>1.8947088400000001</v>
      </c>
      <c r="R253" s="23">
        <v>1.0957528000000001</v>
      </c>
      <c r="S253" s="23" t="s">
        <v>100</v>
      </c>
      <c r="T253" s="23" t="s">
        <v>38</v>
      </c>
    </row>
    <row r="254" spans="1:20" s="22" customFormat="1" x14ac:dyDescent="0.3">
      <c r="A254" s="21" t="s">
        <v>543</v>
      </c>
      <c r="B254" s="48" t="s">
        <v>544</v>
      </c>
      <c r="C254" s="21">
        <v>652036.723</v>
      </c>
      <c r="D254" s="21">
        <v>2845780.4440000001</v>
      </c>
      <c r="E254" s="21">
        <v>2040757.514</v>
      </c>
      <c r="F254" s="21">
        <v>963906.16249999998</v>
      </c>
      <c r="G254" s="21">
        <v>696136.99450000003</v>
      </c>
      <c r="H254" s="21">
        <v>584158.16449999996</v>
      </c>
      <c r="I254" s="21">
        <v>549253.99840000004</v>
      </c>
      <c r="J254" s="21">
        <v>701434.76800000004</v>
      </c>
      <c r="K254" s="21">
        <v>1625620.2109999999</v>
      </c>
      <c r="L254" s="21">
        <v>632745.98100000003</v>
      </c>
      <c r="M254" s="21">
        <v>1007779.78</v>
      </c>
      <c r="N254" s="21">
        <v>77606.393899999995</v>
      </c>
      <c r="O254" s="21">
        <v>9.7073820000000005E-2</v>
      </c>
      <c r="P254" s="21">
        <v>253</v>
      </c>
      <c r="Q254" s="21">
        <v>1.8881433700000001</v>
      </c>
      <c r="R254" s="21">
        <v>1.3612919000000001</v>
      </c>
      <c r="S254" s="21" t="s">
        <v>38</v>
      </c>
      <c r="T254" s="21" t="s">
        <v>38</v>
      </c>
    </row>
    <row r="255" spans="1:20" s="22" customFormat="1" x14ac:dyDescent="0.3">
      <c r="A255" s="23" t="s">
        <v>545</v>
      </c>
      <c r="B255" s="49" t="s">
        <v>546</v>
      </c>
      <c r="C255" s="23">
        <v>52806.58438</v>
      </c>
      <c r="D255" s="23">
        <v>253224.24059999999</v>
      </c>
      <c r="E255" s="23">
        <v>231391.00630000001</v>
      </c>
      <c r="F255" s="23">
        <v>74275.139060000001</v>
      </c>
      <c r="G255" s="23">
        <v>0.1</v>
      </c>
      <c r="H255" s="23">
        <v>70644.037500000006</v>
      </c>
      <c r="I255" s="23">
        <v>51313.52188</v>
      </c>
      <c r="J255" s="23">
        <v>62614.002339999999</v>
      </c>
      <c r="K255" s="23">
        <v>152924.2426</v>
      </c>
      <c r="L255" s="23">
        <v>46142.915399999998</v>
      </c>
      <c r="M255" s="23">
        <v>103965.298</v>
      </c>
      <c r="N255" s="23">
        <v>31767.364099999999</v>
      </c>
      <c r="O255" s="23">
        <v>9.7086249999999999E-2</v>
      </c>
      <c r="P255" s="23">
        <v>254</v>
      </c>
      <c r="Q255" s="23">
        <v>1.8809506300000001</v>
      </c>
      <c r="R255" s="23">
        <v>1.7286360700000001</v>
      </c>
      <c r="S255" s="23" t="s">
        <v>38</v>
      </c>
      <c r="T255" s="23" t="s">
        <v>71</v>
      </c>
    </row>
    <row r="256" spans="1:20" s="22" customFormat="1" x14ac:dyDescent="0.3">
      <c r="A256" s="21" t="s">
        <v>547</v>
      </c>
      <c r="B256" s="48" t="s">
        <v>548</v>
      </c>
      <c r="C256" s="21">
        <v>46489.018949999998</v>
      </c>
      <c r="D256" s="21">
        <v>90897.361720000001</v>
      </c>
      <c r="E256" s="21">
        <v>133813.24059999999</v>
      </c>
      <c r="F256" s="21">
        <v>37694.844140000001</v>
      </c>
      <c r="G256" s="21">
        <v>46445.847070000003</v>
      </c>
      <c r="H256" s="21">
        <v>32793.588280000004</v>
      </c>
      <c r="I256" s="21">
        <v>18702.674220000001</v>
      </c>
      <c r="J256" s="21">
        <v>31169.697660000002</v>
      </c>
      <c r="K256" s="21">
        <v>77223.61636</v>
      </c>
      <c r="L256" s="21">
        <v>32277.951799999999</v>
      </c>
      <c r="M256" s="21">
        <v>44333.945599999999</v>
      </c>
      <c r="N256" s="21">
        <v>11350.646500000001</v>
      </c>
      <c r="O256" s="21">
        <v>9.7122559999999997E-2</v>
      </c>
      <c r="P256" s="21">
        <v>255</v>
      </c>
      <c r="Q256" s="21">
        <v>1.87427498</v>
      </c>
      <c r="R256" s="21">
        <v>1.25849308</v>
      </c>
      <c r="S256" s="21" t="s">
        <v>38</v>
      </c>
      <c r="T256" s="21" t="s">
        <v>38</v>
      </c>
    </row>
    <row r="257" spans="1:20" s="22" customFormat="1" x14ac:dyDescent="0.3">
      <c r="A257" s="23" t="s">
        <v>549</v>
      </c>
      <c r="B257" s="49" t="s">
        <v>550</v>
      </c>
      <c r="C257" s="23">
        <v>266470.8334</v>
      </c>
      <c r="D257" s="23">
        <v>1244914.4129999999</v>
      </c>
      <c r="E257" s="23">
        <v>962809.65859999997</v>
      </c>
      <c r="F257" s="23">
        <v>371087.17229999998</v>
      </c>
      <c r="G257" s="23">
        <v>184793.31</v>
      </c>
      <c r="H257" s="23">
        <v>260542.03950000001</v>
      </c>
      <c r="I257" s="23">
        <v>231695.99359999999</v>
      </c>
      <c r="J257" s="23">
        <v>312252.98670000001</v>
      </c>
      <c r="K257" s="23">
        <v>711320.51919999998</v>
      </c>
      <c r="L257" s="23">
        <v>247321.08199999999</v>
      </c>
      <c r="M257" s="23">
        <v>469616.58199999999</v>
      </c>
      <c r="N257" s="23">
        <v>53369.190999999999</v>
      </c>
      <c r="O257" s="23">
        <v>9.7230449999999996E-2</v>
      </c>
      <c r="P257" s="23">
        <v>256</v>
      </c>
      <c r="Q257" s="23">
        <v>1.8690274200000001</v>
      </c>
      <c r="R257" s="23">
        <v>1.5241145599999999</v>
      </c>
      <c r="S257" s="23" t="s">
        <v>38</v>
      </c>
      <c r="T257" s="23" t="s">
        <v>38</v>
      </c>
    </row>
    <row r="258" spans="1:20" s="22" customFormat="1" x14ac:dyDescent="0.3">
      <c r="A258" s="21" t="s">
        <v>551</v>
      </c>
      <c r="B258" s="48" t="s">
        <v>552</v>
      </c>
      <c r="C258" s="21">
        <v>243457.13130000001</v>
      </c>
      <c r="D258" s="21">
        <v>872729.16249999998</v>
      </c>
      <c r="E258" s="21">
        <v>723766.91249999998</v>
      </c>
      <c r="F258" s="21">
        <v>324044.03749999998</v>
      </c>
      <c r="G258" s="21">
        <v>259404.66250000001</v>
      </c>
      <c r="H258" s="21">
        <v>269670.88130000001</v>
      </c>
      <c r="I258" s="21">
        <v>231068.44380000001</v>
      </c>
      <c r="J258" s="21">
        <v>200739.02189999999</v>
      </c>
      <c r="K258" s="21">
        <v>540999.31090000004</v>
      </c>
      <c r="L258" s="21">
        <v>240220.75200000001</v>
      </c>
      <c r="M258" s="21">
        <v>304986.136</v>
      </c>
      <c r="N258" s="21">
        <v>30972.5916</v>
      </c>
      <c r="O258" s="21">
        <v>9.7382109999999994E-2</v>
      </c>
      <c r="P258" s="21">
        <v>257</v>
      </c>
      <c r="Q258" s="21">
        <v>1.86465908</v>
      </c>
      <c r="R258" s="21">
        <v>1.1712659700000001</v>
      </c>
      <c r="S258" s="21" t="s">
        <v>38</v>
      </c>
      <c r="T258" s="21" t="s">
        <v>38</v>
      </c>
    </row>
    <row r="259" spans="1:20" s="22" customFormat="1" x14ac:dyDescent="0.3">
      <c r="A259" s="23" t="s">
        <v>553</v>
      </c>
      <c r="B259" s="49" t="s">
        <v>554</v>
      </c>
      <c r="C259" s="23">
        <v>197683.81479999999</v>
      </c>
      <c r="D259" s="23">
        <v>466667.60590000002</v>
      </c>
      <c r="E259" s="23">
        <v>467803.2758</v>
      </c>
      <c r="F259" s="23">
        <v>221523.24619999999</v>
      </c>
      <c r="G259" s="23">
        <v>173573.76430000001</v>
      </c>
      <c r="H259" s="23">
        <v>172480.85490000001</v>
      </c>
      <c r="I259" s="23">
        <v>192869.0534</v>
      </c>
      <c r="J259" s="23">
        <v>222702.79629999999</v>
      </c>
      <c r="K259" s="23">
        <v>338419.48570000002</v>
      </c>
      <c r="L259" s="23">
        <v>190406.617</v>
      </c>
      <c r="M259" s="23">
        <v>149062.633</v>
      </c>
      <c r="N259" s="23">
        <v>23478.959800000001</v>
      </c>
      <c r="O259" s="23">
        <v>9.7461229999999996E-2</v>
      </c>
      <c r="P259" s="23">
        <v>258</v>
      </c>
      <c r="Q259" s="23">
        <v>1.8589406500000001</v>
      </c>
      <c r="R259" s="23">
        <v>0.82972902000000004</v>
      </c>
      <c r="S259" s="23" t="s">
        <v>38</v>
      </c>
      <c r="T259" s="23" t="s">
        <v>71</v>
      </c>
    </row>
    <row r="260" spans="1:20" s="22" customFormat="1" x14ac:dyDescent="0.3">
      <c r="A260" s="21" t="s">
        <v>555</v>
      </c>
      <c r="B260" s="48" t="s">
        <v>556</v>
      </c>
      <c r="C260" s="21">
        <v>1611727.686</v>
      </c>
      <c r="D260" s="21">
        <v>5012466.7719999999</v>
      </c>
      <c r="E260" s="21">
        <v>4210411.7759999996</v>
      </c>
      <c r="F260" s="21">
        <v>1923034.541</v>
      </c>
      <c r="G260" s="21">
        <v>1662044.4480000001</v>
      </c>
      <c r="H260" s="21">
        <v>1685393.885</v>
      </c>
      <c r="I260" s="21">
        <v>1452401.061</v>
      </c>
      <c r="J260" s="21">
        <v>1336923.416</v>
      </c>
      <c r="K260" s="21">
        <v>3189410.1940000001</v>
      </c>
      <c r="L260" s="21">
        <v>1534190.7</v>
      </c>
      <c r="M260" s="21">
        <v>1679163.37</v>
      </c>
      <c r="N260" s="21">
        <v>168139.734</v>
      </c>
      <c r="O260" s="21">
        <v>9.746908E-2</v>
      </c>
      <c r="P260" s="21">
        <v>259</v>
      </c>
      <c r="Q260" s="21">
        <v>1.85191244</v>
      </c>
      <c r="R260" s="21">
        <v>1.0558118299999999</v>
      </c>
      <c r="S260" s="21" t="s">
        <v>38</v>
      </c>
      <c r="T260" s="21" t="s">
        <v>38</v>
      </c>
    </row>
    <row r="261" spans="1:20" s="22" customFormat="1" x14ac:dyDescent="0.3">
      <c r="A261" s="23" t="s">
        <v>557</v>
      </c>
      <c r="B261" s="49" t="s">
        <v>558</v>
      </c>
      <c r="C261" s="23">
        <v>891788.24840000004</v>
      </c>
      <c r="D261" s="23">
        <v>2088625.416</v>
      </c>
      <c r="E261" s="23">
        <v>2501496.3530000001</v>
      </c>
      <c r="F261" s="23">
        <v>1136197.598</v>
      </c>
      <c r="G261" s="23">
        <v>982426.68740000005</v>
      </c>
      <c r="H261" s="23">
        <v>827518.65879999998</v>
      </c>
      <c r="I261" s="23">
        <v>856798.86320000002</v>
      </c>
      <c r="J261" s="23">
        <v>938343.40760000004</v>
      </c>
      <c r="K261" s="23">
        <v>1654526.9040000001</v>
      </c>
      <c r="L261" s="23">
        <v>901271.90399999998</v>
      </c>
      <c r="M261" s="23">
        <v>765121.84</v>
      </c>
      <c r="N261" s="23">
        <v>71595.595300000001</v>
      </c>
      <c r="O261" s="23">
        <v>9.763877E-2</v>
      </c>
      <c r="P261" s="23">
        <v>260</v>
      </c>
      <c r="Q261" s="23">
        <v>1.84800155</v>
      </c>
      <c r="R261" s="23">
        <v>0.87638442999999999</v>
      </c>
      <c r="S261" s="23" t="s">
        <v>38</v>
      </c>
      <c r="T261" s="23" t="s">
        <v>38</v>
      </c>
    </row>
    <row r="262" spans="1:20" s="22" customFormat="1" x14ac:dyDescent="0.3">
      <c r="A262" s="21" t="s">
        <v>559</v>
      </c>
      <c r="B262" s="48" t="s">
        <v>560</v>
      </c>
      <c r="C262" s="21">
        <v>124026.7406</v>
      </c>
      <c r="D262" s="21">
        <v>238877.39689999999</v>
      </c>
      <c r="E262" s="21">
        <v>220450.99840000001</v>
      </c>
      <c r="F262" s="21">
        <v>109210.2445</v>
      </c>
      <c r="G262" s="21">
        <v>98040.291410000005</v>
      </c>
      <c r="H262" s="21">
        <v>102874.6762</v>
      </c>
      <c r="I262" s="21">
        <v>118012.63129999999</v>
      </c>
      <c r="J262" s="21">
        <v>112645.4945</v>
      </c>
      <c r="K262" s="21">
        <v>173141.34510000001</v>
      </c>
      <c r="L262" s="21">
        <v>107893.273</v>
      </c>
      <c r="M262" s="21">
        <v>65976.919699999999</v>
      </c>
      <c r="N262" s="21">
        <v>9078.4099399999996</v>
      </c>
      <c r="O262" s="21">
        <v>9.7770590000000004E-2</v>
      </c>
      <c r="P262" s="21">
        <v>261</v>
      </c>
      <c r="Q262" s="21">
        <v>1.8434064299999999</v>
      </c>
      <c r="R262" s="21">
        <v>0.68234534999999996</v>
      </c>
      <c r="S262" s="21" t="s">
        <v>38</v>
      </c>
      <c r="T262" s="21" t="s">
        <v>38</v>
      </c>
    </row>
    <row r="263" spans="1:20" s="22" customFormat="1" x14ac:dyDescent="0.3">
      <c r="A263" s="23" t="s">
        <v>561</v>
      </c>
      <c r="B263" s="49" t="s">
        <v>562</v>
      </c>
      <c r="C263" s="23">
        <v>10866680.52</v>
      </c>
      <c r="D263" s="23">
        <v>30529279.420000002</v>
      </c>
      <c r="E263" s="23">
        <v>29664265.309999999</v>
      </c>
      <c r="F263" s="23">
        <v>12779664.869999999</v>
      </c>
      <c r="G263" s="23">
        <v>10021660.880000001</v>
      </c>
      <c r="H263" s="23">
        <v>10928913.449999999</v>
      </c>
      <c r="I263" s="23">
        <v>10242826.9</v>
      </c>
      <c r="J263" s="23">
        <v>11116092.91</v>
      </c>
      <c r="K263" s="23">
        <v>20959972.530000001</v>
      </c>
      <c r="L263" s="23">
        <v>10577373.5</v>
      </c>
      <c r="M263" s="23">
        <v>10585026</v>
      </c>
      <c r="N263" s="23">
        <v>527426.73600000003</v>
      </c>
      <c r="O263" s="23">
        <v>9.7787100000000002E-2</v>
      </c>
      <c r="P263" s="23">
        <v>262</v>
      </c>
      <c r="Q263" s="23">
        <v>1.8366805900000001</v>
      </c>
      <c r="R263" s="23">
        <v>0.98665539000000002</v>
      </c>
      <c r="S263" s="23" t="s">
        <v>38</v>
      </c>
      <c r="T263" s="23" t="s">
        <v>38</v>
      </c>
    </row>
    <row r="264" spans="1:20" s="22" customFormat="1" x14ac:dyDescent="0.3">
      <c r="A264" s="21" t="s">
        <v>563</v>
      </c>
      <c r="B264" s="48" t="s">
        <v>564</v>
      </c>
      <c r="C264" s="21">
        <v>19149214.050000001</v>
      </c>
      <c r="D264" s="21">
        <v>65341757.859999999</v>
      </c>
      <c r="E264" s="21">
        <v>46502907.280000001</v>
      </c>
      <c r="F264" s="21">
        <v>27344971.010000002</v>
      </c>
      <c r="G264" s="21">
        <v>21829044.859999999</v>
      </c>
      <c r="H264" s="21">
        <v>20191181.510000002</v>
      </c>
      <c r="I264" s="21">
        <v>15556059.470000001</v>
      </c>
      <c r="J264" s="21">
        <v>19201036.710000001</v>
      </c>
      <c r="K264" s="21">
        <v>39584712.549999997</v>
      </c>
      <c r="L264" s="21">
        <v>19194330.600000001</v>
      </c>
      <c r="M264" s="21">
        <v>20645481.100000001</v>
      </c>
      <c r="N264" s="21">
        <v>2656595.11</v>
      </c>
      <c r="O264" s="21">
        <v>9.7812399999999994E-2</v>
      </c>
      <c r="P264" s="21">
        <v>263</v>
      </c>
      <c r="Q264" s="21">
        <v>1.8301703600000001</v>
      </c>
      <c r="R264" s="21">
        <v>1.04426313</v>
      </c>
      <c r="S264" s="21" t="s">
        <v>38</v>
      </c>
      <c r="T264" s="21" t="s">
        <v>38</v>
      </c>
    </row>
    <row r="265" spans="1:20" s="22" customFormat="1" x14ac:dyDescent="0.3">
      <c r="A265" s="23" t="s">
        <v>565</v>
      </c>
      <c r="B265" s="49" t="s">
        <v>566</v>
      </c>
      <c r="C265" s="23">
        <v>614351.05900000001</v>
      </c>
      <c r="D265" s="23">
        <v>1905632.9439999999</v>
      </c>
      <c r="E265" s="23">
        <v>1081746.5449999999</v>
      </c>
      <c r="F265" s="23">
        <v>906006.85</v>
      </c>
      <c r="G265" s="23">
        <v>509735.32270000002</v>
      </c>
      <c r="H265" s="23">
        <v>463604.4633</v>
      </c>
      <c r="I265" s="23">
        <v>391659.31880000001</v>
      </c>
      <c r="J265" s="23">
        <v>838887.83050000004</v>
      </c>
      <c r="K265" s="23">
        <v>1126934.3500000001</v>
      </c>
      <c r="L265" s="23">
        <v>550971.73400000005</v>
      </c>
      <c r="M265" s="23">
        <v>553764.098</v>
      </c>
      <c r="N265" s="23">
        <v>197997.98499999999</v>
      </c>
      <c r="O265" s="23">
        <v>9.7866770000000006E-2</v>
      </c>
      <c r="P265" s="23">
        <v>264</v>
      </c>
      <c r="Q265" s="23">
        <v>1.8242513600000001</v>
      </c>
      <c r="R265" s="23">
        <v>1.0323532600000001</v>
      </c>
      <c r="S265" s="23" t="s">
        <v>38</v>
      </c>
      <c r="T265" s="23" t="s">
        <v>38</v>
      </c>
    </row>
    <row r="266" spans="1:20" s="22" customFormat="1" x14ac:dyDescent="0.3">
      <c r="A266" s="21" t="s">
        <v>567</v>
      </c>
      <c r="B266" s="48" t="s">
        <v>568</v>
      </c>
      <c r="C266" s="21">
        <v>54478.892970000001</v>
      </c>
      <c r="D266" s="21">
        <v>140999.6176</v>
      </c>
      <c r="E266" s="21">
        <v>51341.480860000003</v>
      </c>
      <c r="F266" s="21">
        <v>68178.706449999998</v>
      </c>
      <c r="G266" s="21">
        <v>26962.357810000001</v>
      </c>
      <c r="H266" s="21">
        <v>25196.115140000002</v>
      </c>
      <c r="I266" s="21">
        <v>62944.708890000002</v>
      </c>
      <c r="J266" s="21">
        <v>16165.040429999999</v>
      </c>
      <c r="K266" s="21">
        <v>78749.674459999995</v>
      </c>
      <c r="L266" s="21">
        <v>32817.0556</v>
      </c>
      <c r="M266" s="21">
        <v>42138.979200000002</v>
      </c>
      <c r="N266" s="21">
        <v>20634.286400000001</v>
      </c>
      <c r="O266" s="21">
        <v>9.7977179999999997E-2</v>
      </c>
      <c r="P266" s="21">
        <v>265</v>
      </c>
      <c r="Q266" s="21">
        <v>1.81941771</v>
      </c>
      <c r="R266" s="21">
        <v>1.26282816</v>
      </c>
      <c r="S266" s="21" t="s">
        <v>38</v>
      </c>
      <c r="T266" s="21" t="s">
        <v>38</v>
      </c>
    </row>
    <row r="267" spans="1:20" s="22" customFormat="1" x14ac:dyDescent="0.3">
      <c r="A267" s="23" t="s">
        <v>569</v>
      </c>
      <c r="B267" s="49" t="s">
        <v>570</v>
      </c>
      <c r="C267" s="23">
        <v>861010.21329999994</v>
      </c>
      <c r="D267" s="23">
        <v>2738257.3569999998</v>
      </c>
      <c r="E267" s="23">
        <v>2280948.2930000001</v>
      </c>
      <c r="F267" s="23">
        <v>899696.90319999994</v>
      </c>
      <c r="G267" s="23">
        <v>787550.42469999997</v>
      </c>
      <c r="H267" s="23">
        <v>748923.33970000001</v>
      </c>
      <c r="I267" s="23">
        <v>796217.16740000003</v>
      </c>
      <c r="J267" s="23">
        <v>686507.98380000005</v>
      </c>
      <c r="K267" s="23">
        <v>1694978.192</v>
      </c>
      <c r="L267" s="23">
        <v>754799.72900000005</v>
      </c>
      <c r="M267" s="23">
        <v>959125.86800000002</v>
      </c>
      <c r="N267" s="23">
        <v>49954.334799999997</v>
      </c>
      <c r="O267" s="23">
        <v>9.798859E-2</v>
      </c>
      <c r="P267" s="23">
        <v>266</v>
      </c>
      <c r="Q267" s="23">
        <v>1.81278896</v>
      </c>
      <c r="R267" s="23">
        <v>1.1671009000000001</v>
      </c>
      <c r="S267" s="23" t="s">
        <v>38</v>
      </c>
      <c r="T267" s="23" t="s">
        <v>38</v>
      </c>
    </row>
    <row r="268" spans="1:20" s="22" customFormat="1" x14ac:dyDescent="0.3">
      <c r="A268" s="21" t="s">
        <v>571</v>
      </c>
      <c r="B268" s="48" t="s">
        <v>572</v>
      </c>
      <c r="C268" s="21">
        <v>136156.50140000001</v>
      </c>
      <c r="D268" s="21">
        <v>438711.05699999997</v>
      </c>
      <c r="E268" s="21">
        <v>479067.28360000002</v>
      </c>
      <c r="F268" s="21">
        <v>137137.9779</v>
      </c>
      <c r="G268" s="21">
        <v>152710.4809</v>
      </c>
      <c r="H268" s="21">
        <v>112366.64</v>
      </c>
      <c r="I268" s="21">
        <v>84323.36563</v>
      </c>
      <c r="J268" s="21">
        <v>101604.348</v>
      </c>
      <c r="K268" s="21">
        <v>297768.20500000002</v>
      </c>
      <c r="L268" s="21">
        <v>112751.209</v>
      </c>
      <c r="M268" s="21">
        <v>186774.959</v>
      </c>
      <c r="N268" s="21">
        <v>29036.104500000001</v>
      </c>
      <c r="O268" s="21">
        <v>9.8012509999999997E-2</v>
      </c>
      <c r="P268" s="21">
        <v>267</v>
      </c>
      <c r="Q268" s="21">
        <v>1.8064403200000001</v>
      </c>
      <c r="R268" s="21">
        <v>1.4010468199999999</v>
      </c>
      <c r="S268" s="21" t="s">
        <v>38</v>
      </c>
      <c r="T268" s="21" t="s">
        <v>38</v>
      </c>
    </row>
    <row r="269" spans="1:20" s="22" customFormat="1" x14ac:dyDescent="0.3">
      <c r="A269" s="23" t="s">
        <v>573</v>
      </c>
      <c r="B269" s="49" t="s">
        <v>574</v>
      </c>
      <c r="C269" s="23">
        <v>34525.11563</v>
      </c>
      <c r="D269" s="23">
        <v>181033.25630000001</v>
      </c>
      <c r="E269" s="23">
        <v>207805.057</v>
      </c>
      <c r="F269" s="23">
        <v>94975.648830000006</v>
      </c>
      <c r="G269" s="23">
        <v>52913.486720000001</v>
      </c>
      <c r="H269" s="23">
        <v>42898.256249999999</v>
      </c>
      <c r="I269" s="23">
        <v>80592.414449999997</v>
      </c>
      <c r="J269" s="23">
        <v>11117.38809</v>
      </c>
      <c r="K269" s="23">
        <v>129584.7694</v>
      </c>
      <c r="L269" s="23">
        <v>46880.386400000003</v>
      </c>
      <c r="M269" s="23">
        <v>79581.1728</v>
      </c>
      <c r="N269" s="23">
        <v>28680.7052</v>
      </c>
      <c r="O269" s="23">
        <v>9.8322939999999998E-2</v>
      </c>
      <c r="P269" s="23">
        <v>268</v>
      </c>
      <c r="Q269" s="23">
        <v>1.80539988</v>
      </c>
      <c r="R269" s="23">
        <v>1.4668398</v>
      </c>
      <c r="S269" s="23" t="s">
        <v>38</v>
      </c>
      <c r="T269" s="23" t="s">
        <v>71</v>
      </c>
    </row>
    <row r="270" spans="1:20" s="22" customFormat="1" x14ac:dyDescent="0.3">
      <c r="A270" s="21" t="s">
        <v>575</v>
      </c>
      <c r="B270" s="48" t="s">
        <v>576</v>
      </c>
      <c r="C270" s="21">
        <v>4000357.69</v>
      </c>
      <c r="D270" s="21">
        <v>13807372.76</v>
      </c>
      <c r="E270" s="21">
        <v>11094418.5</v>
      </c>
      <c r="F270" s="21">
        <v>4315105.9239999996</v>
      </c>
      <c r="G270" s="21">
        <v>3741580.42</v>
      </c>
      <c r="H270" s="21">
        <v>3845613.9950000001</v>
      </c>
      <c r="I270" s="21">
        <v>3037524.409</v>
      </c>
      <c r="J270" s="21">
        <v>3313347.409</v>
      </c>
      <c r="K270" s="21">
        <v>8304313.7170000002</v>
      </c>
      <c r="L270" s="21">
        <v>3484516.56</v>
      </c>
      <c r="M270" s="21">
        <v>4916169.2300000004</v>
      </c>
      <c r="N270" s="21">
        <v>376640.43300000002</v>
      </c>
      <c r="O270" s="21">
        <v>9.8365869999999994E-2</v>
      </c>
      <c r="P270" s="21">
        <v>269</v>
      </c>
      <c r="Q270" s="21">
        <v>1.7994738100000001</v>
      </c>
      <c r="R270" s="21">
        <v>1.25290244</v>
      </c>
      <c r="S270" s="21" t="s">
        <v>38</v>
      </c>
      <c r="T270" s="21" t="s">
        <v>38</v>
      </c>
    </row>
    <row r="271" spans="1:20" s="22" customFormat="1" x14ac:dyDescent="0.3">
      <c r="A271" s="23" t="s">
        <v>577</v>
      </c>
      <c r="B271" s="49" t="s">
        <v>578</v>
      </c>
      <c r="C271" s="23">
        <v>1858852.608</v>
      </c>
      <c r="D271" s="23">
        <v>7795394.8969999999</v>
      </c>
      <c r="E271" s="23">
        <v>5155119.3420000002</v>
      </c>
      <c r="F271" s="23">
        <v>2205549.719</v>
      </c>
      <c r="G271" s="23">
        <v>1693659.321</v>
      </c>
      <c r="H271" s="23">
        <v>1520583.5970000001</v>
      </c>
      <c r="I271" s="23">
        <v>1297902.2760000001</v>
      </c>
      <c r="J271" s="23">
        <v>1595183.432</v>
      </c>
      <c r="K271" s="23">
        <v>4253729.142</v>
      </c>
      <c r="L271" s="23">
        <v>1526832.16</v>
      </c>
      <c r="M271" s="23">
        <v>2786058.94</v>
      </c>
      <c r="N271" s="23">
        <v>168276.69099999999</v>
      </c>
      <c r="O271" s="23">
        <v>9.851538E-2</v>
      </c>
      <c r="P271" s="23">
        <v>270</v>
      </c>
      <c r="Q271" s="23">
        <v>1.7955339699999999</v>
      </c>
      <c r="R271" s="23">
        <v>1.4781867</v>
      </c>
      <c r="S271" s="23" t="s">
        <v>38</v>
      </c>
      <c r="T271" s="23" t="s">
        <v>38</v>
      </c>
    </row>
    <row r="272" spans="1:20" s="22" customFormat="1" x14ac:dyDescent="0.3">
      <c r="A272" s="21" t="s">
        <v>579</v>
      </c>
      <c r="B272" s="48" t="s">
        <v>580</v>
      </c>
      <c r="C272" s="21">
        <v>26117831.68</v>
      </c>
      <c r="D272" s="21">
        <v>83685948.780000001</v>
      </c>
      <c r="E272" s="21">
        <v>59490279.840000004</v>
      </c>
      <c r="F272" s="21">
        <v>27724749.48</v>
      </c>
      <c r="G272" s="21">
        <v>22530194.789999999</v>
      </c>
      <c r="H272" s="21">
        <v>27668170.98</v>
      </c>
      <c r="I272" s="21">
        <v>19537996.030000001</v>
      </c>
      <c r="J272" s="21">
        <v>18088834.5</v>
      </c>
      <c r="K272" s="21">
        <v>49254702.450000003</v>
      </c>
      <c r="L272" s="21">
        <v>21956299.100000001</v>
      </c>
      <c r="M272" s="21">
        <v>27623247.600000001</v>
      </c>
      <c r="N272" s="21">
        <v>4233214.25</v>
      </c>
      <c r="O272" s="21">
        <v>9.8555900000000002E-2</v>
      </c>
      <c r="P272" s="21">
        <v>271</v>
      </c>
      <c r="Q272" s="21">
        <v>1.78964419</v>
      </c>
      <c r="R272" s="21">
        <v>1.1656265699999999</v>
      </c>
      <c r="S272" s="21" t="s">
        <v>38</v>
      </c>
      <c r="T272" s="21" t="s">
        <v>38</v>
      </c>
    </row>
    <row r="273" spans="1:20" s="22" customFormat="1" x14ac:dyDescent="0.3">
      <c r="A273" s="23" t="s">
        <v>581</v>
      </c>
      <c r="B273" s="49" t="s">
        <v>582</v>
      </c>
      <c r="C273" s="23">
        <v>645721.82660000003</v>
      </c>
      <c r="D273" s="23">
        <v>1917694.0379999999</v>
      </c>
      <c r="E273" s="23">
        <v>2199250.4130000002</v>
      </c>
      <c r="F273" s="23">
        <v>511440.39689999999</v>
      </c>
      <c r="G273" s="23">
        <v>586434.67760000005</v>
      </c>
      <c r="H273" s="23">
        <v>512191.1</v>
      </c>
      <c r="I273" s="23">
        <v>405052.18199999997</v>
      </c>
      <c r="J273" s="23">
        <v>373348.31880000001</v>
      </c>
      <c r="K273" s="23">
        <v>1318526.6680000001</v>
      </c>
      <c r="L273" s="23">
        <v>469256.57</v>
      </c>
      <c r="M273" s="23">
        <v>863853.85600000003</v>
      </c>
      <c r="N273" s="23">
        <v>98140.509600000005</v>
      </c>
      <c r="O273" s="23">
        <v>9.8556469999999993E-2</v>
      </c>
      <c r="P273" s="23">
        <v>272</v>
      </c>
      <c r="Q273" s="23">
        <v>1.783075</v>
      </c>
      <c r="R273" s="23">
        <v>1.4904778999999999</v>
      </c>
      <c r="S273" s="23" t="s">
        <v>38</v>
      </c>
      <c r="T273" s="23" t="s">
        <v>38</v>
      </c>
    </row>
    <row r="274" spans="1:20" s="22" customFormat="1" x14ac:dyDescent="0.3">
      <c r="A274" s="21" t="s">
        <v>583</v>
      </c>
      <c r="B274" s="48" t="s">
        <v>584</v>
      </c>
      <c r="C274" s="21">
        <v>113403.37910000001</v>
      </c>
      <c r="D274" s="21">
        <v>353826.76799999998</v>
      </c>
      <c r="E274" s="21">
        <v>492113.4203</v>
      </c>
      <c r="F274" s="21">
        <v>169300.2904</v>
      </c>
      <c r="G274" s="21">
        <v>116481.8275</v>
      </c>
      <c r="H274" s="21">
        <v>108058.7509</v>
      </c>
      <c r="I274" s="21">
        <v>120617.4691</v>
      </c>
      <c r="J274" s="21">
        <v>104500.307</v>
      </c>
      <c r="K274" s="21">
        <v>282160.9644</v>
      </c>
      <c r="L274" s="21">
        <v>112414.58900000001</v>
      </c>
      <c r="M274" s="21">
        <v>173620.924</v>
      </c>
      <c r="N274" s="21">
        <v>7426.0545099999999</v>
      </c>
      <c r="O274" s="21">
        <v>9.8568320000000001E-2</v>
      </c>
      <c r="P274" s="21">
        <v>273</v>
      </c>
      <c r="Q274" s="21">
        <v>1.7767571099999999</v>
      </c>
      <c r="R274" s="21">
        <v>1.3276891399999999</v>
      </c>
      <c r="S274" s="21" t="s">
        <v>38</v>
      </c>
      <c r="T274" s="21" t="s">
        <v>38</v>
      </c>
    </row>
    <row r="275" spans="1:20" s="22" customFormat="1" x14ac:dyDescent="0.3">
      <c r="A275" s="23" t="s">
        <v>585</v>
      </c>
      <c r="B275" s="49" t="s">
        <v>586</v>
      </c>
      <c r="C275" s="23">
        <v>1982402.4439999999</v>
      </c>
      <c r="D275" s="23">
        <v>5322768.4440000001</v>
      </c>
      <c r="E275" s="23">
        <v>4753075.4050000003</v>
      </c>
      <c r="F275" s="23">
        <v>2226440.4180000001</v>
      </c>
      <c r="G275" s="23">
        <v>2013025.3189999999</v>
      </c>
      <c r="H275" s="23">
        <v>1947405.432</v>
      </c>
      <c r="I275" s="23">
        <v>1723852.2169999999</v>
      </c>
      <c r="J275" s="23">
        <v>1892955.497</v>
      </c>
      <c r="K275" s="23">
        <v>3571171.6779999998</v>
      </c>
      <c r="L275" s="23">
        <v>1894309.62</v>
      </c>
      <c r="M275" s="23">
        <v>1712452.19</v>
      </c>
      <c r="N275" s="23">
        <v>123787.644</v>
      </c>
      <c r="O275" s="23">
        <v>9.8601759999999997E-2</v>
      </c>
      <c r="P275" s="23">
        <v>274</v>
      </c>
      <c r="Q275" s="23">
        <v>1.7708731900000001</v>
      </c>
      <c r="R275" s="23">
        <v>0.91472534000000005</v>
      </c>
      <c r="S275" s="23" t="s">
        <v>38</v>
      </c>
      <c r="T275" s="23" t="s">
        <v>38</v>
      </c>
    </row>
    <row r="276" spans="1:20" s="22" customFormat="1" x14ac:dyDescent="0.3">
      <c r="A276" s="21" t="s">
        <v>587</v>
      </c>
      <c r="B276" s="48" t="s">
        <v>588</v>
      </c>
      <c r="C276" s="21">
        <v>1732512.389</v>
      </c>
      <c r="D276" s="21">
        <v>4717904.9910000004</v>
      </c>
      <c r="E276" s="21">
        <v>3283462.7089999998</v>
      </c>
      <c r="F276" s="21">
        <v>1956960.92</v>
      </c>
      <c r="G276" s="21">
        <v>1631425.2250000001</v>
      </c>
      <c r="H276" s="21">
        <v>1607482.612</v>
      </c>
      <c r="I276" s="21">
        <v>1429109.3810000001</v>
      </c>
      <c r="J276" s="21">
        <v>1623906.7409999999</v>
      </c>
      <c r="K276" s="21">
        <v>2922710.2519999999</v>
      </c>
      <c r="L276" s="21">
        <v>1572980.99</v>
      </c>
      <c r="M276" s="21">
        <v>1378659.88</v>
      </c>
      <c r="N276" s="21">
        <v>96434.023000000001</v>
      </c>
      <c r="O276" s="21">
        <v>9.8612500000000006E-2</v>
      </c>
      <c r="P276" s="21">
        <v>275</v>
      </c>
      <c r="Q276" s="21">
        <v>1.76462593</v>
      </c>
      <c r="R276" s="21">
        <v>0.89380557999999999</v>
      </c>
      <c r="S276" s="21" t="s">
        <v>38</v>
      </c>
      <c r="T276" s="21" t="s">
        <v>38</v>
      </c>
    </row>
    <row r="277" spans="1:20" s="22" customFormat="1" x14ac:dyDescent="0.3">
      <c r="A277" s="23" t="s">
        <v>589</v>
      </c>
      <c r="B277" s="49" t="s">
        <v>590</v>
      </c>
      <c r="C277" s="23">
        <v>2944429.4139999999</v>
      </c>
      <c r="D277" s="23">
        <v>8340875.0300000003</v>
      </c>
      <c r="E277" s="23">
        <v>7661619.3490000004</v>
      </c>
      <c r="F277" s="23">
        <v>3486707.6660000002</v>
      </c>
      <c r="G277" s="23">
        <v>2945314.4</v>
      </c>
      <c r="H277" s="23">
        <v>3177364.1310000001</v>
      </c>
      <c r="I277" s="23">
        <v>2896579.8730000001</v>
      </c>
      <c r="J277" s="23">
        <v>2471698.2000000002</v>
      </c>
      <c r="K277" s="23">
        <v>5608407.8650000002</v>
      </c>
      <c r="L277" s="23">
        <v>2872739.15</v>
      </c>
      <c r="M277" s="23">
        <v>2785704.41</v>
      </c>
      <c r="N277" s="23">
        <v>294089.42499999999</v>
      </c>
      <c r="O277" s="23">
        <v>9.8617410000000003E-2</v>
      </c>
      <c r="P277" s="23">
        <v>276</v>
      </c>
      <c r="Q277" s="23">
        <v>1.7583198499999999</v>
      </c>
      <c r="R277" s="23">
        <v>0.96516427000000005</v>
      </c>
      <c r="S277" s="23" t="s">
        <v>38</v>
      </c>
      <c r="T277" s="23" t="s">
        <v>38</v>
      </c>
    </row>
    <row r="278" spans="1:20" s="22" customFormat="1" x14ac:dyDescent="0.3">
      <c r="A278" s="21" t="s">
        <v>591</v>
      </c>
      <c r="B278" s="48" t="s">
        <v>592</v>
      </c>
      <c r="C278" s="21">
        <v>6677.5301760000002</v>
      </c>
      <c r="D278" s="21">
        <v>50305.728909999998</v>
      </c>
      <c r="E278" s="21">
        <v>36911.83438</v>
      </c>
      <c r="F278" s="21">
        <v>0.1</v>
      </c>
      <c r="G278" s="21">
        <v>0.1</v>
      </c>
      <c r="H278" s="21">
        <v>0.1</v>
      </c>
      <c r="I278" s="21">
        <v>0.1</v>
      </c>
      <c r="J278" s="21">
        <v>0.1</v>
      </c>
      <c r="K278" s="21">
        <v>23473.798360000001</v>
      </c>
      <c r="L278" s="21">
        <v>0.1</v>
      </c>
      <c r="M278" s="21">
        <v>24039.290400000002</v>
      </c>
      <c r="N278" s="21">
        <v>0</v>
      </c>
      <c r="O278" s="21">
        <v>9.8655430000000002E-2</v>
      </c>
      <c r="P278" s="21">
        <v>277</v>
      </c>
      <c r="Q278" s="21">
        <v>1.7526476099999999</v>
      </c>
      <c r="R278" s="21">
        <v>17.840691799999998</v>
      </c>
      <c r="S278" s="21" t="s">
        <v>38</v>
      </c>
      <c r="T278" s="21" t="s">
        <v>38</v>
      </c>
    </row>
    <row r="279" spans="1:20" s="22" customFormat="1" x14ac:dyDescent="0.3">
      <c r="A279" s="23" t="s">
        <v>593</v>
      </c>
      <c r="B279" s="49" t="s">
        <v>594</v>
      </c>
      <c r="C279" s="23">
        <v>385975.48379999999</v>
      </c>
      <c r="D279" s="23">
        <v>1276787.58</v>
      </c>
      <c r="E279" s="23">
        <v>1101128.4569999999</v>
      </c>
      <c r="F279" s="23">
        <v>404196.92420000001</v>
      </c>
      <c r="G279" s="23">
        <v>339787.04820000002</v>
      </c>
      <c r="H279" s="23">
        <v>338240.03730000003</v>
      </c>
      <c r="I279" s="23">
        <v>366151.31510000001</v>
      </c>
      <c r="J279" s="23">
        <v>310215.92859999998</v>
      </c>
      <c r="K279" s="23">
        <v>792022.1115</v>
      </c>
      <c r="L279" s="23">
        <v>338598.58199999999</v>
      </c>
      <c r="M279" s="23">
        <v>463977.92099999997</v>
      </c>
      <c r="N279" s="23">
        <v>22849.2824</v>
      </c>
      <c r="O279" s="23">
        <v>9.8765640000000002E-2</v>
      </c>
      <c r="P279" s="23">
        <v>278</v>
      </c>
      <c r="Q279" s="23">
        <v>1.7482939900000001</v>
      </c>
      <c r="R279" s="23">
        <v>1.22596477</v>
      </c>
      <c r="S279" s="23" t="s">
        <v>38</v>
      </c>
      <c r="T279" s="23" t="s">
        <v>38</v>
      </c>
    </row>
    <row r="280" spans="1:20" s="22" customFormat="1" x14ac:dyDescent="0.3">
      <c r="A280" s="21" t="s">
        <v>595</v>
      </c>
      <c r="B280" s="48" t="s">
        <v>596</v>
      </c>
      <c r="C280" s="21">
        <v>31693.486720000001</v>
      </c>
      <c r="D280" s="21">
        <v>0.1</v>
      </c>
      <c r="E280" s="21">
        <v>0.1</v>
      </c>
      <c r="F280" s="21">
        <v>30270.973050000001</v>
      </c>
      <c r="G280" s="21">
        <v>43408.322659999998</v>
      </c>
      <c r="H280" s="21">
        <v>29179.974999999999</v>
      </c>
      <c r="I280" s="21">
        <v>23769.1</v>
      </c>
      <c r="J280" s="21">
        <v>50626.881249999999</v>
      </c>
      <c r="K280" s="21">
        <v>15491.164940000001</v>
      </c>
      <c r="L280" s="21">
        <v>36746.0697</v>
      </c>
      <c r="M280" s="21">
        <v>17896.965700000001</v>
      </c>
      <c r="N280" s="21">
        <v>12419.2066</v>
      </c>
      <c r="O280" s="21">
        <v>9.8862370000000005E-2</v>
      </c>
      <c r="P280" s="21">
        <v>279</v>
      </c>
      <c r="Q280" s="21">
        <v>1.7437338200000001</v>
      </c>
      <c r="R280" s="21">
        <v>-1.24614431</v>
      </c>
      <c r="S280" s="21" t="s">
        <v>38</v>
      </c>
      <c r="T280" s="21" t="s">
        <v>38</v>
      </c>
    </row>
    <row r="281" spans="1:20" s="22" customFormat="1" x14ac:dyDescent="0.3">
      <c r="A281" s="23" t="s">
        <v>597</v>
      </c>
      <c r="B281" s="49" t="s">
        <v>598</v>
      </c>
      <c r="C281" s="23">
        <v>237479.61170000001</v>
      </c>
      <c r="D281" s="23">
        <v>559945.56880000001</v>
      </c>
      <c r="E281" s="23">
        <v>496250.53749999998</v>
      </c>
      <c r="F281" s="23">
        <v>268332.6801</v>
      </c>
      <c r="G281" s="23">
        <v>195571.75229999999</v>
      </c>
      <c r="H281" s="23">
        <v>286601.35979999998</v>
      </c>
      <c r="I281" s="23">
        <v>218921.4203</v>
      </c>
      <c r="J281" s="23">
        <v>212055.40470000001</v>
      </c>
      <c r="K281" s="23">
        <v>390502.09950000001</v>
      </c>
      <c r="L281" s="23">
        <v>228287.484</v>
      </c>
      <c r="M281" s="23">
        <v>161487.946</v>
      </c>
      <c r="N281" s="23">
        <v>40091.689700000003</v>
      </c>
      <c r="O281" s="23">
        <v>9.9085110000000004E-2</v>
      </c>
      <c r="P281" s="23">
        <v>280</v>
      </c>
      <c r="Q281" s="23">
        <v>1.74142076</v>
      </c>
      <c r="R281" s="23">
        <v>0.77447854000000005</v>
      </c>
      <c r="S281" s="23" t="s">
        <v>38</v>
      </c>
      <c r="T281" s="23" t="s">
        <v>38</v>
      </c>
    </row>
    <row r="282" spans="1:20" s="22" customFormat="1" x14ac:dyDescent="0.3">
      <c r="A282" s="21" t="s">
        <v>599</v>
      </c>
      <c r="B282" s="48" t="s">
        <v>600</v>
      </c>
      <c r="C282" s="21">
        <v>16737678.48</v>
      </c>
      <c r="D282" s="21">
        <v>40974355.390000001</v>
      </c>
      <c r="E282" s="21">
        <v>27455699.690000001</v>
      </c>
      <c r="F282" s="21">
        <v>14674366.57</v>
      </c>
      <c r="G282" s="21">
        <v>13621877.48</v>
      </c>
      <c r="H282" s="21">
        <v>13917428.800000001</v>
      </c>
      <c r="I282" s="21">
        <v>11836749.779999999</v>
      </c>
      <c r="J282" s="21">
        <v>13350279.609999999</v>
      </c>
      <c r="K282" s="21">
        <v>24960525.030000001</v>
      </c>
      <c r="L282" s="21">
        <v>13181583.9</v>
      </c>
      <c r="M282" s="21">
        <v>12056656.800000001</v>
      </c>
      <c r="N282" s="21">
        <v>925988.34</v>
      </c>
      <c r="O282" s="21">
        <v>9.9307290000000006E-2</v>
      </c>
      <c r="P282" s="21">
        <v>281</v>
      </c>
      <c r="Q282" s="21">
        <v>1.73911448</v>
      </c>
      <c r="R282" s="21">
        <v>0.92112453999999999</v>
      </c>
      <c r="S282" s="21" t="s">
        <v>38</v>
      </c>
      <c r="T282" s="21" t="s">
        <v>38</v>
      </c>
    </row>
    <row r="283" spans="1:20" s="22" customFormat="1" x14ac:dyDescent="0.3">
      <c r="A283" s="23" t="s">
        <v>601</v>
      </c>
      <c r="B283" s="49" t="s">
        <v>602</v>
      </c>
      <c r="C283" s="23">
        <v>806926.18839999998</v>
      </c>
      <c r="D283" s="23">
        <v>2650224.2910000002</v>
      </c>
      <c r="E283" s="23">
        <v>2170112.8470000001</v>
      </c>
      <c r="F283" s="23">
        <v>983299.5307</v>
      </c>
      <c r="G283" s="23">
        <v>887456.71669999999</v>
      </c>
      <c r="H283" s="23">
        <v>711760.60759999999</v>
      </c>
      <c r="I283" s="23">
        <v>643513.84680000006</v>
      </c>
      <c r="J283" s="23">
        <v>837113.32609999995</v>
      </c>
      <c r="K283" s="23">
        <v>1652640.7139999999</v>
      </c>
      <c r="L283" s="23">
        <v>769961.12399999995</v>
      </c>
      <c r="M283" s="23">
        <v>899296.22100000002</v>
      </c>
      <c r="N283" s="23">
        <v>112087.535</v>
      </c>
      <c r="O283" s="23">
        <v>9.9337770000000006E-2</v>
      </c>
      <c r="P283" s="23">
        <v>282</v>
      </c>
      <c r="Q283" s="23">
        <v>1.7334792299999999</v>
      </c>
      <c r="R283" s="23">
        <v>1.10191561</v>
      </c>
      <c r="S283" s="23" t="s">
        <v>38</v>
      </c>
      <c r="T283" s="23" t="s">
        <v>38</v>
      </c>
    </row>
    <row r="284" spans="1:20" s="22" customFormat="1" x14ac:dyDescent="0.3">
      <c r="A284" s="21" t="s">
        <v>603</v>
      </c>
      <c r="B284" s="48" t="s">
        <v>604</v>
      </c>
      <c r="C284" s="21">
        <v>869371.59510000004</v>
      </c>
      <c r="D284" s="21">
        <v>4164342.7089999998</v>
      </c>
      <c r="E284" s="21">
        <v>2748589.53</v>
      </c>
      <c r="F284" s="21">
        <v>958425.39199999999</v>
      </c>
      <c r="G284" s="21">
        <v>601683.75430000003</v>
      </c>
      <c r="H284" s="21">
        <v>683649.94380000001</v>
      </c>
      <c r="I284" s="21">
        <v>487229.9301</v>
      </c>
      <c r="J284" s="21">
        <v>801849.41839999997</v>
      </c>
      <c r="K284" s="21">
        <v>2185182.307</v>
      </c>
      <c r="L284" s="21">
        <v>643603.26199999999</v>
      </c>
      <c r="M284" s="21">
        <v>1578057.24</v>
      </c>
      <c r="N284" s="21">
        <v>132734.63099999999</v>
      </c>
      <c r="O284" s="21">
        <v>9.9486550000000007E-2</v>
      </c>
      <c r="P284" s="21">
        <v>283</v>
      </c>
      <c r="Q284" s="21">
        <v>1.72994095</v>
      </c>
      <c r="R284" s="21">
        <v>1.7635101</v>
      </c>
      <c r="S284" s="21" t="s">
        <v>38</v>
      </c>
      <c r="T284" s="21" t="s">
        <v>38</v>
      </c>
    </row>
    <row r="285" spans="1:20" s="22" customFormat="1" x14ac:dyDescent="0.3">
      <c r="A285" s="23" t="s">
        <v>605</v>
      </c>
      <c r="B285" s="49" t="s">
        <v>606</v>
      </c>
      <c r="C285" s="23">
        <v>794184.73670000001</v>
      </c>
      <c r="D285" s="23">
        <v>2483902.0690000001</v>
      </c>
      <c r="E285" s="23">
        <v>2168380.3149999999</v>
      </c>
      <c r="F285" s="23">
        <v>902946.21329999994</v>
      </c>
      <c r="G285" s="23">
        <v>645095.86170000001</v>
      </c>
      <c r="H285" s="23">
        <v>794481.44380000001</v>
      </c>
      <c r="I285" s="23">
        <v>824179.09609999997</v>
      </c>
      <c r="J285" s="23">
        <v>708088.39879999997</v>
      </c>
      <c r="K285" s="23">
        <v>1587353.3330000001</v>
      </c>
      <c r="L285" s="23">
        <v>742961.2</v>
      </c>
      <c r="M285" s="23">
        <v>863890.71799999999</v>
      </c>
      <c r="N285" s="23">
        <v>81740.277400000006</v>
      </c>
      <c r="O285" s="23">
        <v>9.9586859999999999E-2</v>
      </c>
      <c r="P285" s="23">
        <v>284</v>
      </c>
      <c r="Q285" s="23">
        <v>1.7255878099999999</v>
      </c>
      <c r="R285" s="23">
        <v>1.09526452</v>
      </c>
      <c r="S285" s="23" t="s">
        <v>38</v>
      </c>
      <c r="T285" s="23" t="s">
        <v>38</v>
      </c>
    </row>
    <row r="286" spans="1:20" s="22" customFormat="1" x14ac:dyDescent="0.3">
      <c r="A286" s="21" t="s">
        <v>607</v>
      </c>
      <c r="B286" s="48" t="s">
        <v>608</v>
      </c>
      <c r="C286" s="21">
        <v>465562.50329999998</v>
      </c>
      <c r="D286" s="21">
        <v>1134796.5730000001</v>
      </c>
      <c r="E286" s="21">
        <v>1104543.067</v>
      </c>
      <c r="F286" s="21">
        <v>445123.87150000001</v>
      </c>
      <c r="G286" s="21">
        <v>505122.63170000003</v>
      </c>
      <c r="H286" s="21">
        <v>452772.06339999998</v>
      </c>
      <c r="I286" s="21">
        <v>300295.95250000001</v>
      </c>
      <c r="J286" s="21">
        <v>357231.82949999999</v>
      </c>
      <c r="K286" s="21">
        <v>787506.50360000005</v>
      </c>
      <c r="L286" s="21">
        <v>403855.61900000001</v>
      </c>
      <c r="M286" s="21">
        <v>383838.67300000001</v>
      </c>
      <c r="N286" s="21">
        <v>92278.940700000006</v>
      </c>
      <c r="O286" s="21">
        <v>9.9936029999999995E-2</v>
      </c>
      <c r="P286" s="21">
        <v>285</v>
      </c>
      <c r="Q286" s="21">
        <v>1.72556211</v>
      </c>
      <c r="R286" s="21">
        <v>0.96345221999999997</v>
      </c>
      <c r="S286" s="21" t="s">
        <v>38</v>
      </c>
      <c r="T286" s="21" t="s">
        <v>38</v>
      </c>
    </row>
    <row r="287" spans="1:20" s="22" customFormat="1" x14ac:dyDescent="0.3">
      <c r="A287" s="23" t="s">
        <v>609</v>
      </c>
      <c r="B287" s="49" t="s">
        <v>610</v>
      </c>
      <c r="C287" s="23">
        <v>1777376.139</v>
      </c>
      <c r="D287" s="23">
        <v>7808948.6040000003</v>
      </c>
      <c r="E287" s="23">
        <v>5667989.2170000002</v>
      </c>
      <c r="F287" s="23">
        <v>2000278.094</v>
      </c>
      <c r="G287" s="23">
        <v>1469835.77</v>
      </c>
      <c r="H287" s="23">
        <v>1892344.9909999999</v>
      </c>
      <c r="I287" s="23">
        <v>1241865.993</v>
      </c>
      <c r="J287" s="23">
        <v>1176257.358</v>
      </c>
      <c r="K287" s="23">
        <v>4313648.0140000004</v>
      </c>
      <c r="L287" s="23">
        <v>1445076.03</v>
      </c>
      <c r="M287" s="23">
        <v>2934605.12</v>
      </c>
      <c r="N287" s="23">
        <v>323635.78600000002</v>
      </c>
      <c r="O287" s="23">
        <v>9.9995089999999995E-2</v>
      </c>
      <c r="P287" s="23">
        <v>286</v>
      </c>
      <c r="Q287" s="23">
        <v>1.7205448800000001</v>
      </c>
      <c r="R287" s="23">
        <v>1.5777630600000001</v>
      </c>
      <c r="S287" s="23" t="s">
        <v>38</v>
      </c>
      <c r="T287" s="23" t="s">
        <v>38</v>
      </c>
    </row>
    <row r="288" spans="1:20" s="22" customFormat="1" x14ac:dyDescent="0.3">
      <c r="A288" s="21" t="s">
        <v>611</v>
      </c>
      <c r="B288" s="48" t="s">
        <v>612</v>
      </c>
      <c r="C288" s="21">
        <v>14562909.33</v>
      </c>
      <c r="D288" s="21">
        <v>36270950.020000003</v>
      </c>
      <c r="E288" s="21">
        <v>33609643.270000003</v>
      </c>
      <c r="F288" s="21">
        <v>15051023.9</v>
      </c>
      <c r="G288" s="21">
        <v>14492913.880000001</v>
      </c>
      <c r="H288" s="21">
        <v>14466318.550000001</v>
      </c>
      <c r="I288" s="21">
        <v>12757040</v>
      </c>
      <c r="J288" s="21">
        <v>12219903.960000001</v>
      </c>
      <c r="K288" s="21">
        <v>24873631.629999999</v>
      </c>
      <c r="L288" s="21">
        <v>13484044.1</v>
      </c>
      <c r="M288" s="21">
        <v>11676349.1</v>
      </c>
      <c r="N288" s="21">
        <v>1170365.55</v>
      </c>
      <c r="O288" s="21">
        <v>0.10028122</v>
      </c>
      <c r="P288" s="21">
        <v>287</v>
      </c>
      <c r="Q288" s="21">
        <v>1.71945598</v>
      </c>
      <c r="R288" s="21">
        <v>0.88336391000000003</v>
      </c>
      <c r="S288" s="21" t="s">
        <v>38</v>
      </c>
      <c r="T288" s="21" t="s">
        <v>38</v>
      </c>
    </row>
    <row r="289" spans="1:20" s="22" customFormat="1" x14ac:dyDescent="0.3">
      <c r="A289" s="23" t="s">
        <v>613</v>
      </c>
      <c r="B289" s="49" t="s">
        <v>614</v>
      </c>
      <c r="C289" s="23">
        <v>1023452.496</v>
      </c>
      <c r="D289" s="23">
        <v>2573561.8730000001</v>
      </c>
      <c r="E289" s="23">
        <v>3610097.17</v>
      </c>
      <c r="F289" s="23">
        <v>1070135.436</v>
      </c>
      <c r="G289" s="23">
        <v>814862.07270000002</v>
      </c>
      <c r="H289" s="23">
        <v>891320.24360000005</v>
      </c>
      <c r="I289" s="23">
        <v>806621.89690000005</v>
      </c>
      <c r="J289" s="23">
        <v>896468.2611</v>
      </c>
      <c r="K289" s="23">
        <v>2069311.7439999999</v>
      </c>
      <c r="L289" s="23">
        <v>852318.11899999995</v>
      </c>
      <c r="M289" s="23">
        <v>1254387.3400000001</v>
      </c>
      <c r="N289" s="23">
        <v>48171.571499999998</v>
      </c>
      <c r="O289" s="23">
        <v>0.10058821</v>
      </c>
      <c r="P289" s="23">
        <v>288</v>
      </c>
      <c r="Q289" s="23">
        <v>1.7187312400000001</v>
      </c>
      <c r="R289" s="23">
        <v>1.2796871000000001</v>
      </c>
      <c r="S289" s="23" t="s">
        <v>38</v>
      </c>
      <c r="T289" s="23" t="s">
        <v>38</v>
      </c>
    </row>
    <row r="290" spans="1:20" s="22" customFormat="1" x14ac:dyDescent="0.3">
      <c r="A290" s="21" t="s">
        <v>615</v>
      </c>
      <c r="B290" s="48" t="s">
        <v>616</v>
      </c>
      <c r="C290" s="21">
        <v>338187.3173</v>
      </c>
      <c r="D290" s="21">
        <v>1400428.655</v>
      </c>
      <c r="E290" s="21">
        <v>1327909.9029999999</v>
      </c>
      <c r="F290" s="21">
        <v>404136.48460000003</v>
      </c>
      <c r="G290" s="21">
        <v>327672.5233</v>
      </c>
      <c r="H290" s="21">
        <v>310204.82750000001</v>
      </c>
      <c r="I290" s="21">
        <v>285086.7806</v>
      </c>
      <c r="J290" s="21">
        <v>318085.47259999998</v>
      </c>
      <c r="K290" s="21">
        <v>867665.58979999996</v>
      </c>
      <c r="L290" s="21">
        <v>310262.40100000001</v>
      </c>
      <c r="M290" s="21">
        <v>574707.97900000005</v>
      </c>
      <c r="N290" s="21">
        <v>18240.321499999998</v>
      </c>
      <c r="O290" s="21">
        <v>0.10060879</v>
      </c>
      <c r="P290" s="21">
        <v>289</v>
      </c>
      <c r="Q290" s="21">
        <v>1.7131344500000001</v>
      </c>
      <c r="R290" s="21">
        <v>1.48365024</v>
      </c>
      <c r="S290" s="21" t="s">
        <v>38</v>
      </c>
      <c r="T290" s="21" t="s">
        <v>38</v>
      </c>
    </row>
    <row r="291" spans="1:20" s="22" customFormat="1" x14ac:dyDescent="0.3">
      <c r="A291" s="23" t="s">
        <v>617</v>
      </c>
      <c r="B291" s="49" t="s">
        <v>618</v>
      </c>
      <c r="C291" s="23">
        <v>2118153.378</v>
      </c>
      <c r="D291" s="23">
        <v>10926903.1</v>
      </c>
      <c r="E291" s="23">
        <v>9224764.7050000001</v>
      </c>
      <c r="F291" s="23">
        <v>3731849.236</v>
      </c>
      <c r="G291" s="23">
        <v>2512932.4959999998</v>
      </c>
      <c r="H291" s="23">
        <v>2393083.0619999999</v>
      </c>
      <c r="I291" s="23">
        <v>2160755.8309999998</v>
      </c>
      <c r="J291" s="23">
        <v>2503553.5430000001</v>
      </c>
      <c r="K291" s="23">
        <v>6500417.6050000004</v>
      </c>
      <c r="L291" s="23">
        <v>2392581.23</v>
      </c>
      <c r="M291" s="23">
        <v>4238122.68</v>
      </c>
      <c r="N291" s="23">
        <v>163852.117</v>
      </c>
      <c r="O291" s="23">
        <v>0.10085078</v>
      </c>
      <c r="P291" s="23">
        <v>290</v>
      </c>
      <c r="Q291" s="23">
        <v>1.7113334600000001</v>
      </c>
      <c r="R291" s="23">
        <v>1.4419645000000001</v>
      </c>
      <c r="S291" s="23" t="s">
        <v>38</v>
      </c>
      <c r="T291" s="23" t="s">
        <v>38</v>
      </c>
    </row>
    <row r="292" spans="1:20" s="22" customFormat="1" x14ac:dyDescent="0.3">
      <c r="A292" s="21" t="s">
        <v>619</v>
      </c>
      <c r="B292" s="48" t="s">
        <v>620</v>
      </c>
      <c r="C292" s="21">
        <v>1428274.8970000001</v>
      </c>
      <c r="D292" s="21">
        <v>4493782.2949999999</v>
      </c>
      <c r="E292" s="21">
        <v>3436829.8029999998</v>
      </c>
      <c r="F292" s="21">
        <v>1737884.1</v>
      </c>
      <c r="G292" s="21">
        <v>1667898.6740000001</v>
      </c>
      <c r="H292" s="21">
        <v>1421785.409</v>
      </c>
      <c r="I292" s="21">
        <v>1041314.174</v>
      </c>
      <c r="J292" s="21">
        <v>1271239.1839999999</v>
      </c>
      <c r="K292" s="21">
        <v>2774192.7740000002</v>
      </c>
      <c r="L292" s="21">
        <v>1350559.36</v>
      </c>
      <c r="M292" s="21">
        <v>1447009.16</v>
      </c>
      <c r="N292" s="21">
        <v>263123.33299999998</v>
      </c>
      <c r="O292" s="21">
        <v>0.10100823</v>
      </c>
      <c r="P292" s="21">
        <v>291</v>
      </c>
      <c r="Q292" s="21">
        <v>1.7081151800000001</v>
      </c>
      <c r="R292" s="21">
        <v>1.03851099</v>
      </c>
      <c r="S292" s="21" t="s">
        <v>38</v>
      </c>
      <c r="T292" s="21" t="s">
        <v>38</v>
      </c>
    </row>
    <row r="293" spans="1:20" s="22" customFormat="1" x14ac:dyDescent="0.3">
      <c r="A293" s="23" t="s">
        <v>621</v>
      </c>
      <c r="B293" s="49" t="s">
        <v>622</v>
      </c>
      <c r="C293" s="23">
        <v>0.1</v>
      </c>
      <c r="D293" s="23">
        <v>128319.2641</v>
      </c>
      <c r="E293" s="23">
        <v>81878.756250000006</v>
      </c>
      <c r="F293" s="23">
        <v>44761.412499999999</v>
      </c>
      <c r="G293" s="23">
        <v>29321.201560000001</v>
      </c>
      <c r="H293" s="23">
        <v>0.1</v>
      </c>
      <c r="I293" s="23">
        <v>0.1</v>
      </c>
      <c r="J293" s="23">
        <v>7906.2196290000002</v>
      </c>
      <c r="K293" s="23">
        <v>63739.883199999997</v>
      </c>
      <c r="L293" s="23">
        <v>9306.9053000000004</v>
      </c>
      <c r="M293" s="23">
        <v>54535.7909</v>
      </c>
      <c r="N293" s="23">
        <v>13853.606299999999</v>
      </c>
      <c r="O293" s="23">
        <v>0.10117153</v>
      </c>
      <c r="P293" s="23">
        <v>292</v>
      </c>
      <c r="Q293" s="23">
        <v>1.7050174600000001</v>
      </c>
      <c r="R293" s="23">
        <v>2.7758229399999998</v>
      </c>
      <c r="S293" s="23" t="s">
        <v>38</v>
      </c>
      <c r="T293" s="23" t="s">
        <v>71</v>
      </c>
    </row>
    <row r="294" spans="1:20" s="22" customFormat="1" x14ac:dyDescent="0.3">
      <c r="A294" s="21" t="s">
        <v>623</v>
      </c>
      <c r="B294" s="48" t="s">
        <v>624</v>
      </c>
      <c r="C294" s="21">
        <v>621522.7953</v>
      </c>
      <c r="D294" s="21">
        <v>1779391.7720000001</v>
      </c>
      <c r="E294" s="21">
        <v>1682119.4439999999</v>
      </c>
      <c r="F294" s="21">
        <v>588779.22499999998</v>
      </c>
      <c r="G294" s="21">
        <v>570440.72889999999</v>
      </c>
      <c r="H294" s="21">
        <v>573149.95160000003</v>
      </c>
      <c r="I294" s="21">
        <v>485386.29139999999</v>
      </c>
      <c r="J294" s="21">
        <v>517505.63319999998</v>
      </c>
      <c r="K294" s="21">
        <v>1167953.3089999999</v>
      </c>
      <c r="L294" s="21">
        <v>536620.65099999995</v>
      </c>
      <c r="M294" s="21">
        <v>651217.50899999996</v>
      </c>
      <c r="N294" s="21">
        <v>42694.773200000003</v>
      </c>
      <c r="O294" s="21">
        <v>0.10117196000000001</v>
      </c>
      <c r="P294" s="21">
        <v>293</v>
      </c>
      <c r="Q294" s="21">
        <v>1.6992054400000001</v>
      </c>
      <c r="R294" s="21">
        <v>1.1220081200000001</v>
      </c>
      <c r="S294" s="21" t="s">
        <v>38</v>
      </c>
      <c r="T294" s="21" t="s">
        <v>38</v>
      </c>
    </row>
    <row r="295" spans="1:20" s="22" customFormat="1" x14ac:dyDescent="0.3">
      <c r="A295" s="23" t="s">
        <v>625</v>
      </c>
      <c r="B295" s="49" t="s">
        <v>626</v>
      </c>
      <c r="C295" s="23">
        <v>1056044.1229999999</v>
      </c>
      <c r="D295" s="23">
        <v>3146886.2880000002</v>
      </c>
      <c r="E295" s="23">
        <v>2553896.6630000002</v>
      </c>
      <c r="F295" s="23">
        <v>1133997.264</v>
      </c>
      <c r="G295" s="23">
        <v>1086105.7949999999</v>
      </c>
      <c r="H295" s="23">
        <v>1051391.1159999999</v>
      </c>
      <c r="I295" s="23">
        <v>708703.73670000001</v>
      </c>
      <c r="J295" s="23">
        <v>958184.22499999998</v>
      </c>
      <c r="K295" s="23">
        <v>1972706.084</v>
      </c>
      <c r="L295" s="23">
        <v>951096.21799999999</v>
      </c>
      <c r="M295" s="23">
        <v>1042462.35</v>
      </c>
      <c r="N295" s="23">
        <v>170382.90900000001</v>
      </c>
      <c r="O295" s="23">
        <v>0.10123494</v>
      </c>
      <c r="P295" s="23">
        <v>294</v>
      </c>
      <c r="Q295" s="23">
        <v>1.69448003</v>
      </c>
      <c r="R295" s="23">
        <v>1.05251282</v>
      </c>
      <c r="S295" s="23" t="s">
        <v>38</v>
      </c>
      <c r="T295" s="23" t="s">
        <v>38</v>
      </c>
    </row>
    <row r="296" spans="1:20" s="22" customFormat="1" x14ac:dyDescent="0.3">
      <c r="A296" s="21" t="s">
        <v>627</v>
      </c>
      <c r="B296" s="48" t="s">
        <v>628</v>
      </c>
      <c r="C296" s="21">
        <v>35000.756249999999</v>
      </c>
      <c r="D296" s="21">
        <v>99930.537500000006</v>
      </c>
      <c r="E296" s="21">
        <v>50920.721089999999</v>
      </c>
      <c r="F296" s="21">
        <v>55708.70938</v>
      </c>
      <c r="G296" s="21">
        <v>29833.95938</v>
      </c>
      <c r="H296" s="21">
        <v>27435.662499999999</v>
      </c>
      <c r="I296" s="21">
        <v>43990.080470000001</v>
      </c>
      <c r="J296" s="21">
        <v>28687.693749999999</v>
      </c>
      <c r="K296" s="21">
        <v>60390.181049999999</v>
      </c>
      <c r="L296" s="21">
        <v>32486.848999999998</v>
      </c>
      <c r="M296" s="21">
        <v>27806.7709</v>
      </c>
      <c r="N296" s="21">
        <v>7731.1108100000001</v>
      </c>
      <c r="O296" s="21">
        <v>0.10133687</v>
      </c>
      <c r="P296" s="21">
        <v>295</v>
      </c>
      <c r="Q296" s="21">
        <v>1.69043633</v>
      </c>
      <c r="R296" s="21">
        <v>0.89445817999999999</v>
      </c>
      <c r="S296" s="21" t="s">
        <v>38</v>
      </c>
      <c r="T296" s="21" t="s">
        <v>71</v>
      </c>
    </row>
    <row r="297" spans="1:20" s="22" customFormat="1" x14ac:dyDescent="0.3">
      <c r="A297" s="23" t="s">
        <v>629</v>
      </c>
      <c r="B297" s="49" t="s">
        <v>630</v>
      </c>
      <c r="C297" s="23">
        <v>638107.42810000002</v>
      </c>
      <c r="D297" s="23">
        <v>1377149.7760000001</v>
      </c>
      <c r="E297" s="23">
        <v>1727475.7990000001</v>
      </c>
      <c r="F297" s="23">
        <v>549847.54429999995</v>
      </c>
      <c r="G297" s="23">
        <v>562183.12150000001</v>
      </c>
      <c r="H297" s="23">
        <v>548924.40079999994</v>
      </c>
      <c r="I297" s="23">
        <v>379933.10389999999</v>
      </c>
      <c r="J297" s="23">
        <v>564049.74450000003</v>
      </c>
      <c r="K297" s="23">
        <v>1073145.1370000001</v>
      </c>
      <c r="L297" s="23">
        <v>513772.59299999999</v>
      </c>
      <c r="M297" s="23">
        <v>572615.52399999998</v>
      </c>
      <c r="N297" s="23">
        <v>89480.034400000004</v>
      </c>
      <c r="O297" s="23">
        <v>0.10179908</v>
      </c>
      <c r="P297" s="23">
        <v>296</v>
      </c>
      <c r="Q297" s="23">
        <v>1.6924096900000001</v>
      </c>
      <c r="R297" s="23">
        <v>1.06264337</v>
      </c>
      <c r="S297" s="23" t="s">
        <v>38</v>
      </c>
      <c r="T297" s="23" t="s">
        <v>38</v>
      </c>
    </row>
    <row r="298" spans="1:20" s="22" customFormat="1" x14ac:dyDescent="0.3">
      <c r="A298" s="21" t="s">
        <v>631</v>
      </c>
      <c r="B298" s="48" t="s">
        <v>632</v>
      </c>
      <c r="C298" s="21">
        <v>2947514.6779999998</v>
      </c>
      <c r="D298" s="21">
        <v>11388454.130000001</v>
      </c>
      <c r="E298" s="21">
        <v>11920903.99</v>
      </c>
      <c r="F298" s="21">
        <v>3738206.514</v>
      </c>
      <c r="G298" s="21">
        <v>2694577.12</v>
      </c>
      <c r="H298" s="21">
        <v>2685267.1159999999</v>
      </c>
      <c r="I298" s="21">
        <v>3487474.1469999999</v>
      </c>
      <c r="J298" s="21">
        <v>2459806.6740000001</v>
      </c>
      <c r="K298" s="21">
        <v>7498769.8289999999</v>
      </c>
      <c r="L298" s="21">
        <v>2831781.26</v>
      </c>
      <c r="M298" s="21">
        <v>4814584.59</v>
      </c>
      <c r="N298" s="21">
        <v>450403.38400000002</v>
      </c>
      <c r="O298" s="21">
        <v>0.10180751</v>
      </c>
      <c r="P298" s="21">
        <v>297</v>
      </c>
      <c r="Q298" s="21">
        <v>1.6868509700000001</v>
      </c>
      <c r="R298" s="21">
        <v>1.40494411</v>
      </c>
      <c r="S298" s="21" t="s">
        <v>38</v>
      </c>
      <c r="T298" s="21" t="s">
        <v>38</v>
      </c>
    </row>
    <row r="299" spans="1:20" s="22" customFormat="1" x14ac:dyDescent="0.3">
      <c r="A299" s="23" t="s">
        <v>633</v>
      </c>
      <c r="B299" s="49" t="s">
        <v>634</v>
      </c>
      <c r="C299" s="23">
        <v>353483.17810000002</v>
      </c>
      <c r="D299" s="23">
        <v>1096784.7250000001</v>
      </c>
      <c r="E299" s="23">
        <v>871110.06880000001</v>
      </c>
      <c r="F299" s="23">
        <v>273602.13130000001</v>
      </c>
      <c r="G299" s="23">
        <v>312463.68199999997</v>
      </c>
      <c r="H299" s="23">
        <v>284124.74839999998</v>
      </c>
      <c r="I299" s="23">
        <v>228047.932</v>
      </c>
      <c r="J299" s="23">
        <v>219987.41250000001</v>
      </c>
      <c r="K299" s="23">
        <v>648745.02579999994</v>
      </c>
      <c r="L299" s="23">
        <v>261155.94399999999</v>
      </c>
      <c r="M299" s="23">
        <v>399206.51899999997</v>
      </c>
      <c r="N299" s="23">
        <v>44538.5167</v>
      </c>
      <c r="O299" s="23">
        <v>0.10186907000000001</v>
      </c>
      <c r="P299" s="23">
        <v>298</v>
      </c>
      <c r="Q299" s="23">
        <v>1.68220708</v>
      </c>
      <c r="R299" s="23">
        <v>1.3127400300000001</v>
      </c>
      <c r="S299" s="23" t="s">
        <v>38</v>
      </c>
      <c r="T299" s="23" t="s">
        <v>38</v>
      </c>
    </row>
    <row r="300" spans="1:20" s="22" customFormat="1" x14ac:dyDescent="0.3">
      <c r="A300" s="21" t="s">
        <v>635</v>
      </c>
      <c r="B300" s="48" t="s">
        <v>636</v>
      </c>
      <c r="C300" s="21">
        <v>6372142.1270000003</v>
      </c>
      <c r="D300" s="21">
        <v>18961035.879999999</v>
      </c>
      <c r="E300" s="21">
        <v>15670938.52</v>
      </c>
      <c r="F300" s="21">
        <v>8157650.6780000003</v>
      </c>
      <c r="G300" s="21">
        <v>7156718.6270000003</v>
      </c>
      <c r="H300" s="21">
        <v>7349576.8499999996</v>
      </c>
      <c r="I300" s="21">
        <v>5662326.659</v>
      </c>
      <c r="J300" s="21">
        <v>5567739.7019999996</v>
      </c>
      <c r="K300" s="21">
        <v>12290441.800000001</v>
      </c>
      <c r="L300" s="21">
        <v>6434090.46</v>
      </c>
      <c r="M300" s="21">
        <v>6000855.9699999997</v>
      </c>
      <c r="N300" s="21">
        <v>949822.755</v>
      </c>
      <c r="O300" s="21">
        <v>0.10214980999999999</v>
      </c>
      <c r="P300" s="21">
        <v>299</v>
      </c>
      <c r="Q300" s="21">
        <v>1.68120139</v>
      </c>
      <c r="R300" s="21">
        <v>0.93372865000000005</v>
      </c>
      <c r="S300" s="21" t="s">
        <v>38</v>
      </c>
      <c r="T300" s="21" t="s">
        <v>38</v>
      </c>
    </row>
    <row r="301" spans="1:20" s="22" customFormat="1" x14ac:dyDescent="0.3">
      <c r="A301" s="23" t="s">
        <v>637</v>
      </c>
      <c r="B301" s="49" t="s">
        <v>638</v>
      </c>
      <c r="C301" s="23">
        <v>38195.791409999998</v>
      </c>
      <c r="D301" s="23">
        <v>91016.082420000006</v>
      </c>
      <c r="E301" s="23">
        <v>92432.363670000006</v>
      </c>
      <c r="F301" s="23">
        <v>43567.092680000002</v>
      </c>
      <c r="G301" s="23">
        <v>42978.608789999998</v>
      </c>
      <c r="H301" s="23">
        <v>41099.1</v>
      </c>
      <c r="I301" s="23">
        <v>35968.667869999997</v>
      </c>
      <c r="J301" s="23">
        <v>29184.021390000002</v>
      </c>
      <c r="K301" s="23">
        <v>66302.832540000003</v>
      </c>
      <c r="L301" s="23">
        <v>37307.599499999997</v>
      </c>
      <c r="M301" s="23">
        <v>29441.562099999999</v>
      </c>
      <c r="N301" s="23">
        <v>6173.0889500000003</v>
      </c>
      <c r="O301" s="23">
        <v>0.10216081</v>
      </c>
      <c r="P301" s="23">
        <v>300</v>
      </c>
      <c r="Q301" s="23">
        <v>1.67577775</v>
      </c>
      <c r="R301" s="23">
        <v>0.82960096999999999</v>
      </c>
      <c r="S301" s="23" t="s">
        <v>38</v>
      </c>
      <c r="T301" s="23" t="s">
        <v>38</v>
      </c>
    </row>
    <row r="302" spans="1:20" s="22" customFormat="1" x14ac:dyDescent="0.3">
      <c r="A302" s="21" t="s">
        <v>639</v>
      </c>
      <c r="B302" s="48" t="s">
        <v>640</v>
      </c>
      <c r="C302" s="21">
        <v>419415.75280000002</v>
      </c>
      <c r="D302" s="21">
        <v>1539263.149</v>
      </c>
      <c r="E302" s="21">
        <v>886733.28749999998</v>
      </c>
      <c r="F302" s="21">
        <v>465550.58970000001</v>
      </c>
      <c r="G302" s="21">
        <v>452609.25229999999</v>
      </c>
      <c r="H302" s="21">
        <v>252482.88709999999</v>
      </c>
      <c r="I302" s="21">
        <v>349278.34759999998</v>
      </c>
      <c r="J302" s="21">
        <v>215556.3</v>
      </c>
      <c r="K302" s="21">
        <v>827740.69469999999</v>
      </c>
      <c r="L302" s="21">
        <v>317481.69699999999</v>
      </c>
      <c r="M302" s="21">
        <v>518862.62099999998</v>
      </c>
      <c r="N302" s="21">
        <v>106276.55</v>
      </c>
      <c r="O302" s="21">
        <v>0.10229240000000001</v>
      </c>
      <c r="P302" s="21">
        <v>301</v>
      </c>
      <c r="Q302" s="21">
        <v>1.67236173</v>
      </c>
      <c r="R302" s="21">
        <v>1.3825054699999999</v>
      </c>
      <c r="S302" s="21" t="s">
        <v>38</v>
      </c>
      <c r="T302" s="21" t="s">
        <v>38</v>
      </c>
    </row>
    <row r="303" spans="1:20" s="22" customFormat="1" x14ac:dyDescent="0.3">
      <c r="A303" s="23" t="s">
        <v>641</v>
      </c>
      <c r="B303" s="49" t="s">
        <v>642</v>
      </c>
      <c r="C303" s="23">
        <v>498682.5453</v>
      </c>
      <c r="D303" s="23">
        <v>1193192.4129999999</v>
      </c>
      <c r="E303" s="23">
        <v>1083493.1000000001</v>
      </c>
      <c r="F303" s="23">
        <v>514909.66249999998</v>
      </c>
      <c r="G303" s="23">
        <v>470110.44380000001</v>
      </c>
      <c r="H303" s="23">
        <v>578203.88130000001</v>
      </c>
      <c r="I303" s="23">
        <v>417348.7953</v>
      </c>
      <c r="J303" s="23">
        <v>368795.4008</v>
      </c>
      <c r="K303" s="23">
        <v>822569.4301</v>
      </c>
      <c r="L303" s="23">
        <v>458614.63</v>
      </c>
      <c r="M303" s="23">
        <v>367423.37199999997</v>
      </c>
      <c r="N303" s="23">
        <v>89822.242599999998</v>
      </c>
      <c r="O303" s="23">
        <v>0.10263118</v>
      </c>
      <c r="P303" s="23">
        <v>302</v>
      </c>
      <c r="Q303" s="23">
        <v>1.6723445400000001</v>
      </c>
      <c r="R303" s="23">
        <v>0.84285507999999998</v>
      </c>
      <c r="S303" s="23" t="s">
        <v>38</v>
      </c>
      <c r="T303" s="23" t="s">
        <v>38</v>
      </c>
    </row>
    <row r="304" spans="1:20" s="22" customFormat="1" x14ac:dyDescent="0.3">
      <c r="A304" s="21" t="s">
        <v>643</v>
      </c>
      <c r="B304" s="48" t="s">
        <v>644</v>
      </c>
      <c r="C304" s="21">
        <v>29893.977930000001</v>
      </c>
      <c r="D304" s="21">
        <v>75309.894920000006</v>
      </c>
      <c r="E304" s="21">
        <v>90142.868549999999</v>
      </c>
      <c r="F304" s="21">
        <v>26494.101460000002</v>
      </c>
      <c r="G304" s="21">
        <v>29522.263569999999</v>
      </c>
      <c r="H304" s="21">
        <v>24832.316800000001</v>
      </c>
      <c r="I304" s="21">
        <v>21348.872459999999</v>
      </c>
      <c r="J304" s="21">
        <v>21797.877830000001</v>
      </c>
      <c r="K304" s="21">
        <v>55460.210720000003</v>
      </c>
      <c r="L304" s="21">
        <v>24375.332699999999</v>
      </c>
      <c r="M304" s="21">
        <v>32091.351200000001</v>
      </c>
      <c r="N304" s="21">
        <v>3763.9725100000001</v>
      </c>
      <c r="O304" s="21">
        <v>0.10268288</v>
      </c>
      <c r="P304" s="21">
        <v>303</v>
      </c>
      <c r="Q304" s="21">
        <v>1.66766478</v>
      </c>
      <c r="R304" s="21">
        <v>1.18603119</v>
      </c>
      <c r="S304" s="21" t="s">
        <v>38</v>
      </c>
      <c r="T304" s="21" t="s">
        <v>38</v>
      </c>
    </row>
    <row r="305" spans="1:20" s="22" customFormat="1" x14ac:dyDescent="0.3">
      <c r="A305" s="23" t="s">
        <v>645</v>
      </c>
      <c r="B305" s="49" t="s">
        <v>646</v>
      </c>
      <c r="C305" s="23">
        <v>202512.59950000001</v>
      </c>
      <c r="D305" s="23">
        <v>757344.18400000001</v>
      </c>
      <c r="E305" s="23">
        <v>384743.61369999999</v>
      </c>
      <c r="F305" s="23">
        <v>176155.08850000001</v>
      </c>
      <c r="G305" s="23">
        <v>29791.081450000001</v>
      </c>
      <c r="H305" s="23">
        <v>157524.19959999999</v>
      </c>
      <c r="I305" s="23">
        <v>147618.4901</v>
      </c>
      <c r="J305" s="23">
        <v>130407.8432</v>
      </c>
      <c r="K305" s="23">
        <v>380188.8714</v>
      </c>
      <c r="L305" s="23">
        <v>116335.40399999999</v>
      </c>
      <c r="M305" s="23">
        <v>267995.96899999998</v>
      </c>
      <c r="N305" s="23">
        <v>58773.865100000003</v>
      </c>
      <c r="O305" s="23">
        <v>0.10278403999999999</v>
      </c>
      <c r="P305" s="23">
        <v>304</v>
      </c>
      <c r="Q305" s="23">
        <v>1.6638166299999999</v>
      </c>
      <c r="R305" s="23">
        <v>1.7084260899999999</v>
      </c>
      <c r="S305" s="23" t="s">
        <v>38</v>
      </c>
      <c r="T305" s="23" t="s">
        <v>38</v>
      </c>
    </row>
    <row r="306" spans="1:20" s="22" customFormat="1" x14ac:dyDescent="0.3">
      <c r="A306" s="21" t="s">
        <v>647</v>
      </c>
      <c r="B306" s="48" t="s">
        <v>648</v>
      </c>
      <c r="C306" s="21">
        <v>790418.68200000003</v>
      </c>
      <c r="D306" s="21">
        <v>2100806.858</v>
      </c>
      <c r="E306" s="21">
        <v>2076445.264</v>
      </c>
      <c r="F306" s="21">
        <v>742313.70349999995</v>
      </c>
      <c r="G306" s="21">
        <v>728946.07849999995</v>
      </c>
      <c r="H306" s="21">
        <v>768792.68790000002</v>
      </c>
      <c r="I306" s="21">
        <v>677755.77190000005</v>
      </c>
      <c r="J306" s="21">
        <v>583910.82750000001</v>
      </c>
      <c r="K306" s="21">
        <v>1427496.1270000001</v>
      </c>
      <c r="L306" s="21">
        <v>689851.34100000001</v>
      </c>
      <c r="M306" s="21">
        <v>763724.41500000004</v>
      </c>
      <c r="N306" s="21">
        <v>79853.678599999999</v>
      </c>
      <c r="O306" s="21">
        <v>0.10309006</v>
      </c>
      <c r="P306" s="21">
        <v>305</v>
      </c>
      <c r="Q306" s="21">
        <v>1.6632989</v>
      </c>
      <c r="R306" s="21">
        <v>1.0491294200000001</v>
      </c>
      <c r="S306" s="21" t="s">
        <v>38</v>
      </c>
      <c r="T306" s="21" t="s">
        <v>38</v>
      </c>
    </row>
    <row r="307" spans="1:20" s="22" customFormat="1" x14ac:dyDescent="0.3">
      <c r="A307" s="23" t="s">
        <v>649</v>
      </c>
      <c r="B307" s="49" t="s">
        <v>650</v>
      </c>
      <c r="C307" s="23">
        <v>9663189.0999999996</v>
      </c>
      <c r="D307" s="23">
        <v>33249492.100000001</v>
      </c>
      <c r="E307" s="23">
        <v>23457122.100000001</v>
      </c>
      <c r="F307" s="23">
        <v>11809387.1</v>
      </c>
      <c r="G307" s="23">
        <v>9498443.0999999996</v>
      </c>
      <c r="H307" s="23">
        <v>9874282.0999999996</v>
      </c>
      <c r="I307" s="23">
        <v>8633462.0999999996</v>
      </c>
      <c r="J307" s="23">
        <v>7928128.0999999996</v>
      </c>
      <c r="K307" s="23">
        <v>19544797.600000001</v>
      </c>
      <c r="L307" s="23">
        <v>8983578.8499999996</v>
      </c>
      <c r="M307" s="23">
        <v>10963693.1</v>
      </c>
      <c r="N307" s="23">
        <v>874641.92700000003</v>
      </c>
      <c r="O307" s="23">
        <v>0.10319757</v>
      </c>
      <c r="P307" s="23">
        <v>306</v>
      </c>
      <c r="Q307" s="23">
        <v>1.6595922299999999</v>
      </c>
      <c r="R307" s="23">
        <v>1.1214224399999999</v>
      </c>
      <c r="S307" s="23" t="s">
        <v>38</v>
      </c>
      <c r="T307" s="23" t="s">
        <v>38</v>
      </c>
    </row>
    <row r="308" spans="1:20" s="22" customFormat="1" x14ac:dyDescent="0.3">
      <c r="A308" s="21" t="s">
        <v>651</v>
      </c>
      <c r="B308" s="48" t="s">
        <v>652</v>
      </c>
      <c r="C308" s="21">
        <v>202980.7445</v>
      </c>
      <c r="D308" s="21">
        <v>536126.47499999998</v>
      </c>
      <c r="E308" s="21">
        <v>460496.50630000001</v>
      </c>
      <c r="F308" s="21">
        <v>242820.87340000001</v>
      </c>
      <c r="G308" s="21">
        <v>261997.3891</v>
      </c>
      <c r="H308" s="21">
        <v>181783.52189999999</v>
      </c>
      <c r="I308" s="21">
        <v>169139.66250000001</v>
      </c>
      <c r="J308" s="21">
        <v>183477.9711</v>
      </c>
      <c r="K308" s="21">
        <v>360606.14980000001</v>
      </c>
      <c r="L308" s="21">
        <v>199099.636</v>
      </c>
      <c r="M308" s="21">
        <v>162792.92300000001</v>
      </c>
      <c r="N308" s="21">
        <v>42417.023200000003</v>
      </c>
      <c r="O308" s="21">
        <v>0.10325352</v>
      </c>
      <c r="P308" s="21">
        <v>307</v>
      </c>
      <c r="Q308" s="21">
        <v>1.65508335</v>
      </c>
      <c r="R308" s="21">
        <v>0.85693341999999995</v>
      </c>
      <c r="S308" s="21" t="s">
        <v>38</v>
      </c>
      <c r="T308" s="21" t="s">
        <v>38</v>
      </c>
    </row>
    <row r="309" spans="1:20" s="22" customFormat="1" x14ac:dyDescent="0.3">
      <c r="A309" s="23" t="s">
        <v>653</v>
      </c>
      <c r="B309" s="49" t="s">
        <v>654</v>
      </c>
      <c r="C309" s="23">
        <v>43831.1</v>
      </c>
      <c r="D309" s="23">
        <v>188469.53750000001</v>
      </c>
      <c r="E309" s="23">
        <v>195373.94380000001</v>
      </c>
      <c r="F309" s="23">
        <v>55210.377339999999</v>
      </c>
      <c r="G309" s="23">
        <v>50808.260159999998</v>
      </c>
      <c r="H309" s="23">
        <v>43858.525780000004</v>
      </c>
      <c r="I309" s="23">
        <v>35513.232810000001</v>
      </c>
      <c r="J309" s="23">
        <v>35049.924220000001</v>
      </c>
      <c r="K309" s="23">
        <v>120721.2396</v>
      </c>
      <c r="L309" s="23">
        <v>41307.485699999997</v>
      </c>
      <c r="M309" s="23">
        <v>82394.629199999996</v>
      </c>
      <c r="N309" s="23">
        <v>7516.71389</v>
      </c>
      <c r="O309" s="23">
        <v>0.10331308</v>
      </c>
      <c r="P309" s="23">
        <v>308</v>
      </c>
      <c r="Q309" s="23">
        <v>1.6506612300000001</v>
      </c>
      <c r="R309" s="23">
        <v>1.54720437</v>
      </c>
      <c r="S309" s="23" t="s">
        <v>38</v>
      </c>
      <c r="T309" s="23" t="s">
        <v>71</v>
      </c>
    </row>
    <row r="310" spans="1:20" s="22" customFormat="1" x14ac:dyDescent="0.3">
      <c r="A310" s="21" t="s">
        <v>655</v>
      </c>
      <c r="B310" s="48" t="s">
        <v>656</v>
      </c>
      <c r="C310" s="21">
        <v>267711.84999999998</v>
      </c>
      <c r="D310" s="21">
        <v>917182.75630000001</v>
      </c>
      <c r="E310" s="21">
        <v>671813.41249999998</v>
      </c>
      <c r="F310" s="21">
        <v>335573.91249999998</v>
      </c>
      <c r="G310" s="21">
        <v>313066.63520000002</v>
      </c>
      <c r="H310" s="21">
        <v>264157.63130000001</v>
      </c>
      <c r="I310" s="21">
        <v>211824.7641</v>
      </c>
      <c r="J310" s="21">
        <v>227527.182</v>
      </c>
      <c r="K310" s="21">
        <v>548070.4828</v>
      </c>
      <c r="L310" s="21">
        <v>254144.05300000001</v>
      </c>
      <c r="M310" s="21">
        <v>302936.70299999998</v>
      </c>
      <c r="N310" s="21">
        <v>44987.118399999999</v>
      </c>
      <c r="O310" s="21">
        <v>0.1033429</v>
      </c>
      <c r="P310" s="21">
        <v>309</v>
      </c>
      <c r="Q310" s="21">
        <v>1.64579418</v>
      </c>
      <c r="R310" s="21">
        <v>1.1087149700000001</v>
      </c>
      <c r="S310" s="21" t="s">
        <v>38</v>
      </c>
      <c r="T310" s="21" t="s">
        <v>38</v>
      </c>
    </row>
    <row r="311" spans="1:20" s="22" customFormat="1" x14ac:dyDescent="0.3">
      <c r="A311" s="23" t="s">
        <v>657</v>
      </c>
      <c r="B311" s="49" t="s">
        <v>658</v>
      </c>
      <c r="C311" s="23">
        <v>1436599.233</v>
      </c>
      <c r="D311" s="23">
        <v>5421400.6699999999</v>
      </c>
      <c r="E311" s="23">
        <v>4939764.1739999996</v>
      </c>
      <c r="F311" s="23">
        <v>1450402.6839999999</v>
      </c>
      <c r="G311" s="23">
        <v>1488996.37</v>
      </c>
      <c r="H311" s="23">
        <v>1300298.358</v>
      </c>
      <c r="I311" s="23">
        <v>1034659.491</v>
      </c>
      <c r="J311" s="23">
        <v>1071559.7560000001</v>
      </c>
      <c r="K311" s="23">
        <v>3312041.69</v>
      </c>
      <c r="L311" s="23">
        <v>1223878.49</v>
      </c>
      <c r="M311" s="23">
        <v>2166553.33</v>
      </c>
      <c r="N311" s="23">
        <v>212235.96400000001</v>
      </c>
      <c r="O311" s="23">
        <v>0.10348785000000001</v>
      </c>
      <c r="P311" s="23">
        <v>310</v>
      </c>
      <c r="Q311" s="23">
        <v>1.6427861399999999</v>
      </c>
      <c r="R311" s="23">
        <v>1.4362604999999999</v>
      </c>
      <c r="S311" s="23" t="s">
        <v>38</v>
      </c>
      <c r="T311" s="23" t="s">
        <v>38</v>
      </c>
    </row>
    <row r="312" spans="1:20" s="22" customFormat="1" x14ac:dyDescent="0.3">
      <c r="A312" s="21" t="s">
        <v>659</v>
      </c>
      <c r="B312" s="48" t="s">
        <v>660</v>
      </c>
      <c r="C312" s="21">
        <v>9900152.8790000007</v>
      </c>
      <c r="D312" s="21">
        <v>27878639.579999998</v>
      </c>
      <c r="E312" s="21">
        <v>22840025.75</v>
      </c>
      <c r="F312" s="21">
        <v>10250779</v>
      </c>
      <c r="G312" s="21">
        <v>9060006.9959999993</v>
      </c>
      <c r="H312" s="21">
        <v>10157909.9</v>
      </c>
      <c r="I312" s="21">
        <v>8517750.9279999994</v>
      </c>
      <c r="J312" s="21">
        <v>8230446.1349999998</v>
      </c>
      <c r="K312" s="21">
        <v>17717399.300000001</v>
      </c>
      <c r="L312" s="21">
        <v>8991528.4900000002</v>
      </c>
      <c r="M312" s="21">
        <v>9061859.0099999998</v>
      </c>
      <c r="N312" s="21">
        <v>850263.96600000001</v>
      </c>
      <c r="O312" s="21">
        <v>0.10363566</v>
      </c>
      <c r="P312" s="21">
        <v>311</v>
      </c>
      <c r="Q312" s="21">
        <v>1.6398426699999999</v>
      </c>
      <c r="R312" s="21">
        <v>0.97852855999999999</v>
      </c>
      <c r="S312" s="21" t="s">
        <v>38</v>
      </c>
      <c r="T312" s="21" t="s">
        <v>38</v>
      </c>
    </row>
    <row r="313" spans="1:20" s="22" customFormat="1" x14ac:dyDescent="0.3">
      <c r="A313" s="23" t="s">
        <v>661</v>
      </c>
      <c r="B313" s="49" t="s">
        <v>662</v>
      </c>
      <c r="C313" s="23">
        <v>26192.08438</v>
      </c>
      <c r="D313" s="23">
        <v>64842.346089999999</v>
      </c>
      <c r="E313" s="23">
        <v>42864.373440000003</v>
      </c>
      <c r="F313" s="23">
        <v>29098.902730000002</v>
      </c>
      <c r="G313" s="23">
        <v>16615.498439999999</v>
      </c>
      <c r="H313" s="23">
        <v>29675.71328</v>
      </c>
      <c r="I313" s="23">
        <v>27199.064839999999</v>
      </c>
      <c r="J313" s="23">
        <v>17118.07461</v>
      </c>
      <c r="K313" s="23">
        <v>40749.426659999997</v>
      </c>
      <c r="L313" s="23">
        <v>22652.087800000001</v>
      </c>
      <c r="M313" s="23">
        <v>17631.3423</v>
      </c>
      <c r="N313" s="23">
        <v>6759.4878600000002</v>
      </c>
      <c r="O313" s="23">
        <v>0.10372234</v>
      </c>
      <c r="P313" s="23">
        <v>312</v>
      </c>
      <c r="Q313" s="23">
        <v>1.63595398</v>
      </c>
      <c r="R313" s="23">
        <v>0.84713572999999998</v>
      </c>
      <c r="S313" s="23" t="s">
        <v>38</v>
      </c>
      <c r="T313" s="23" t="s">
        <v>38</v>
      </c>
    </row>
    <row r="314" spans="1:20" s="22" customFormat="1" x14ac:dyDescent="0.3">
      <c r="A314" s="21" t="s">
        <v>663</v>
      </c>
      <c r="B314" s="48" t="s">
        <v>664</v>
      </c>
      <c r="C314" s="21">
        <v>5216745.108</v>
      </c>
      <c r="D314" s="21">
        <v>15470314.439999999</v>
      </c>
      <c r="E314" s="21">
        <v>12720037.689999999</v>
      </c>
      <c r="F314" s="21">
        <v>4080202.8969999999</v>
      </c>
      <c r="G314" s="21">
        <v>4649753.233</v>
      </c>
      <c r="H314" s="21">
        <v>4222688.53</v>
      </c>
      <c r="I314" s="21">
        <v>3337435.409</v>
      </c>
      <c r="J314" s="21">
        <v>3751205.2480000001</v>
      </c>
      <c r="K314" s="21">
        <v>9371825.0360000003</v>
      </c>
      <c r="L314" s="21">
        <v>3990270.6</v>
      </c>
      <c r="M314" s="21">
        <v>5587726.29</v>
      </c>
      <c r="N314" s="21">
        <v>569292.38699999999</v>
      </c>
      <c r="O314" s="21">
        <v>0.10379934</v>
      </c>
      <c r="P314" s="21">
        <v>313</v>
      </c>
      <c r="Q314" s="21">
        <v>1.6319379300000001</v>
      </c>
      <c r="R314" s="21">
        <v>1.2318434300000001</v>
      </c>
      <c r="S314" s="21" t="s">
        <v>38</v>
      </c>
      <c r="T314" s="21" t="s">
        <v>38</v>
      </c>
    </row>
    <row r="315" spans="1:20" s="22" customFormat="1" x14ac:dyDescent="0.3">
      <c r="A315" s="23" t="s">
        <v>665</v>
      </c>
      <c r="B315" s="49" t="s">
        <v>666</v>
      </c>
      <c r="C315" s="23">
        <v>1218540.0060000001</v>
      </c>
      <c r="D315" s="23">
        <v>3682015.2089999998</v>
      </c>
      <c r="E315" s="23">
        <v>3079499.5839999998</v>
      </c>
      <c r="F315" s="23">
        <v>1444045.3030000001</v>
      </c>
      <c r="G315" s="23">
        <v>1331147.834</v>
      </c>
      <c r="H315" s="23">
        <v>1303109.108</v>
      </c>
      <c r="I315" s="23">
        <v>1031586.5919999999</v>
      </c>
      <c r="J315" s="23">
        <v>1075931.9129999999</v>
      </c>
      <c r="K315" s="23">
        <v>2356025.0260000001</v>
      </c>
      <c r="L315" s="23">
        <v>1185443.8600000001</v>
      </c>
      <c r="M315" s="23">
        <v>1212056.74</v>
      </c>
      <c r="N315" s="23">
        <v>153557.46400000001</v>
      </c>
      <c r="O315" s="23">
        <v>0.10380528</v>
      </c>
      <c r="P315" s="23">
        <v>314</v>
      </c>
      <c r="Q315" s="23">
        <v>1.62683372</v>
      </c>
      <c r="R315" s="23">
        <v>0.99092751999999995</v>
      </c>
      <c r="S315" s="23" t="s">
        <v>38</v>
      </c>
      <c r="T315" s="23" t="s">
        <v>38</v>
      </c>
    </row>
    <row r="316" spans="1:20" s="22" customFormat="1" x14ac:dyDescent="0.3">
      <c r="A316" s="21" t="s">
        <v>667</v>
      </c>
      <c r="B316" s="48" t="s">
        <v>668</v>
      </c>
      <c r="C316" s="21">
        <v>39493.683980000002</v>
      </c>
      <c r="D316" s="21">
        <v>66920.482810000001</v>
      </c>
      <c r="E316" s="21">
        <v>102980.69379999999</v>
      </c>
      <c r="F316" s="21">
        <v>56389.199610000003</v>
      </c>
      <c r="G316" s="21">
        <v>35354.965230000002</v>
      </c>
      <c r="H316" s="21">
        <v>33665.830470000001</v>
      </c>
      <c r="I316" s="21">
        <v>49588.351949999997</v>
      </c>
      <c r="J316" s="21">
        <v>40679.902730000002</v>
      </c>
      <c r="K316" s="21">
        <v>66446.015039999998</v>
      </c>
      <c r="L316" s="21">
        <v>39822.262600000002</v>
      </c>
      <c r="M316" s="21">
        <v>26848.808499999999</v>
      </c>
      <c r="N316" s="21">
        <v>7164.0410000000002</v>
      </c>
      <c r="O316" s="21">
        <v>0.10381255</v>
      </c>
      <c r="P316" s="21">
        <v>315</v>
      </c>
      <c r="Q316" s="21">
        <v>1.6217827499999999</v>
      </c>
      <c r="R316" s="21">
        <v>0.73860749000000003</v>
      </c>
      <c r="S316" s="21" t="s">
        <v>38</v>
      </c>
      <c r="T316" s="21" t="s">
        <v>71</v>
      </c>
    </row>
    <row r="317" spans="1:20" s="22" customFormat="1" x14ac:dyDescent="0.3">
      <c r="A317" s="23" t="s">
        <v>669</v>
      </c>
      <c r="B317" s="49" t="s">
        <v>670</v>
      </c>
      <c r="C317" s="23">
        <v>2937542.87</v>
      </c>
      <c r="D317" s="23">
        <v>10169404.76</v>
      </c>
      <c r="E317" s="23">
        <v>8235173.0060000001</v>
      </c>
      <c r="F317" s="23">
        <v>3535029.7560000001</v>
      </c>
      <c r="G317" s="23">
        <v>3041557.077</v>
      </c>
      <c r="H317" s="23">
        <v>2965447.088</v>
      </c>
      <c r="I317" s="23">
        <v>2603264.58</v>
      </c>
      <c r="J317" s="23">
        <v>2669883.8420000002</v>
      </c>
      <c r="K317" s="23">
        <v>6219287.5970000001</v>
      </c>
      <c r="L317" s="23">
        <v>2820038.15</v>
      </c>
      <c r="M317" s="23">
        <v>3542236.02</v>
      </c>
      <c r="N317" s="23">
        <v>215832.87599999999</v>
      </c>
      <c r="O317" s="23">
        <v>0.10388152</v>
      </c>
      <c r="P317" s="23">
        <v>316</v>
      </c>
      <c r="Q317" s="23">
        <v>1.6177246199999999</v>
      </c>
      <c r="R317" s="23">
        <v>1.1410346499999999</v>
      </c>
      <c r="S317" s="23" t="s">
        <v>38</v>
      </c>
      <c r="T317" s="23" t="s">
        <v>38</v>
      </c>
    </row>
    <row r="318" spans="1:20" s="22" customFormat="1" x14ac:dyDescent="0.3">
      <c r="A318" s="21" t="s">
        <v>671</v>
      </c>
      <c r="B318" s="48" t="s">
        <v>672</v>
      </c>
      <c r="C318" s="21">
        <v>367115.62729999999</v>
      </c>
      <c r="D318" s="21">
        <v>965862.50630000001</v>
      </c>
      <c r="E318" s="21">
        <v>1089477.4909999999</v>
      </c>
      <c r="F318" s="21">
        <v>433240.56479999999</v>
      </c>
      <c r="G318" s="21">
        <v>330196.52970000001</v>
      </c>
      <c r="H318" s="21">
        <v>389351.9535</v>
      </c>
      <c r="I318" s="21">
        <v>383532.43589999998</v>
      </c>
      <c r="J318" s="21">
        <v>342842.99060000002</v>
      </c>
      <c r="K318" s="21">
        <v>713924.04729999998</v>
      </c>
      <c r="L318" s="21">
        <v>361480.97700000001</v>
      </c>
      <c r="M318" s="21">
        <v>366775.44099999999</v>
      </c>
      <c r="N318" s="21">
        <v>29377.708999999999</v>
      </c>
      <c r="O318" s="21">
        <v>0.10388203</v>
      </c>
      <c r="P318" s="21">
        <v>317</v>
      </c>
      <c r="Q318" s="21">
        <v>1.61262923</v>
      </c>
      <c r="R318" s="21">
        <v>0.98185087000000004</v>
      </c>
      <c r="S318" s="21" t="s">
        <v>38</v>
      </c>
      <c r="T318" s="21" t="s">
        <v>38</v>
      </c>
    </row>
    <row r="319" spans="1:20" s="22" customFormat="1" x14ac:dyDescent="0.3">
      <c r="A319" s="23" t="s">
        <v>673</v>
      </c>
      <c r="B319" s="49" t="s">
        <v>674</v>
      </c>
      <c r="C319" s="23">
        <v>1456044.26</v>
      </c>
      <c r="D319" s="23">
        <v>4147587.8829999999</v>
      </c>
      <c r="E319" s="23">
        <v>4227755.0669999998</v>
      </c>
      <c r="F319" s="23">
        <v>1702938.686</v>
      </c>
      <c r="G319" s="23">
        <v>1424693.4369999999</v>
      </c>
      <c r="H319" s="23">
        <v>1382738.1270000001</v>
      </c>
      <c r="I319" s="23">
        <v>1395973.808</v>
      </c>
      <c r="J319" s="23">
        <v>1540975.254</v>
      </c>
      <c r="K319" s="23">
        <v>2883581.4739999999</v>
      </c>
      <c r="L319" s="23">
        <v>1436095.16</v>
      </c>
      <c r="M319" s="23">
        <v>1509557.85</v>
      </c>
      <c r="N319" s="23">
        <v>72079.884600000005</v>
      </c>
      <c r="O319" s="23">
        <v>0.10390101</v>
      </c>
      <c r="P319" s="23">
        <v>318</v>
      </c>
      <c r="Q319" s="23">
        <v>1.6078517999999999</v>
      </c>
      <c r="R319" s="23">
        <v>1.0057104400000001</v>
      </c>
      <c r="S319" s="23" t="s">
        <v>38</v>
      </c>
      <c r="T319" s="23" t="s">
        <v>38</v>
      </c>
    </row>
    <row r="320" spans="1:20" s="22" customFormat="1" x14ac:dyDescent="0.3">
      <c r="A320" s="21" t="s">
        <v>675</v>
      </c>
      <c r="B320" s="48" t="s">
        <v>676</v>
      </c>
      <c r="C320" s="21">
        <v>315929.27189999999</v>
      </c>
      <c r="D320" s="21">
        <v>1066310.959</v>
      </c>
      <c r="E320" s="21">
        <v>889589.32849999995</v>
      </c>
      <c r="F320" s="21">
        <v>455396.3798</v>
      </c>
      <c r="G320" s="21">
        <v>382302.89299999998</v>
      </c>
      <c r="H320" s="21">
        <v>346265.69620000001</v>
      </c>
      <c r="I320" s="21">
        <v>266073.25919999997</v>
      </c>
      <c r="J320" s="21">
        <v>362131.36170000001</v>
      </c>
      <c r="K320" s="21">
        <v>681806.48490000004</v>
      </c>
      <c r="L320" s="21">
        <v>339193.30300000001</v>
      </c>
      <c r="M320" s="21">
        <v>354092.77100000001</v>
      </c>
      <c r="N320" s="21">
        <v>50928.547500000001</v>
      </c>
      <c r="O320" s="21">
        <v>0.10391968</v>
      </c>
      <c r="P320" s="21">
        <v>319</v>
      </c>
      <c r="Q320" s="21">
        <v>1.60309944</v>
      </c>
      <c r="R320" s="21">
        <v>1.00725464</v>
      </c>
      <c r="S320" s="21" t="s">
        <v>38</v>
      </c>
      <c r="T320" s="21" t="s">
        <v>38</v>
      </c>
    </row>
    <row r="321" spans="1:20" s="22" customFormat="1" x14ac:dyDescent="0.3">
      <c r="A321" s="23" t="s">
        <v>677</v>
      </c>
      <c r="B321" s="49" t="s">
        <v>678</v>
      </c>
      <c r="C321" s="23">
        <v>849286.83829999994</v>
      </c>
      <c r="D321" s="23">
        <v>1855600.034</v>
      </c>
      <c r="E321" s="23">
        <v>1581009.014</v>
      </c>
      <c r="F321" s="23">
        <v>546022.6</v>
      </c>
      <c r="G321" s="23">
        <v>651817.61369999999</v>
      </c>
      <c r="H321" s="23">
        <v>679630.86069999996</v>
      </c>
      <c r="I321" s="23">
        <v>462169.68300000002</v>
      </c>
      <c r="J321" s="23">
        <v>659953.70349999995</v>
      </c>
      <c r="K321" s="23">
        <v>1207979.621</v>
      </c>
      <c r="L321" s="23">
        <v>613392.96499999997</v>
      </c>
      <c r="M321" s="23">
        <v>612484.21400000004</v>
      </c>
      <c r="N321" s="23">
        <v>101489.401</v>
      </c>
      <c r="O321" s="23">
        <v>0.10392116999999999</v>
      </c>
      <c r="P321" s="23">
        <v>320</v>
      </c>
      <c r="Q321" s="23">
        <v>1.5981127900000001</v>
      </c>
      <c r="R321" s="23">
        <v>0.97771258999999999</v>
      </c>
      <c r="S321" s="23" t="s">
        <v>38</v>
      </c>
      <c r="T321" s="23" t="s">
        <v>38</v>
      </c>
    </row>
    <row r="322" spans="1:20" s="22" customFormat="1" x14ac:dyDescent="0.3">
      <c r="A322" s="21" t="s">
        <v>679</v>
      </c>
      <c r="B322" s="48" t="s">
        <v>680</v>
      </c>
      <c r="C322" s="21">
        <v>280385.99449999997</v>
      </c>
      <c r="D322" s="21">
        <v>766139.61560000002</v>
      </c>
      <c r="E322" s="21">
        <v>373492.80310000002</v>
      </c>
      <c r="F322" s="21">
        <v>159158.23670000001</v>
      </c>
      <c r="G322" s="21">
        <v>128722.20940000001</v>
      </c>
      <c r="H322" s="21">
        <v>144442.6586</v>
      </c>
      <c r="I322" s="21">
        <v>179859.81479999999</v>
      </c>
      <c r="J322" s="21">
        <v>114394.2309</v>
      </c>
      <c r="K322" s="21">
        <v>394794.16249999998</v>
      </c>
      <c r="L322" s="21">
        <v>141854.728</v>
      </c>
      <c r="M322" s="21">
        <v>262656.12</v>
      </c>
      <c r="N322" s="21">
        <v>28152.122200000002</v>
      </c>
      <c r="O322" s="21">
        <v>0.10397826</v>
      </c>
      <c r="P322" s="21">
        <v>321</v>
      </c>
      <c r="Q322" s="21">
        <v>1.5940094199999999</v>
      </c>
      <c r="R322" s="21">
        <v>1.4766864200000001</v>
      </c>
      <c r="S322" s="21" t="s">
        <v>38</v>
      </c>
      <c r="T322" s="21" t="s">
        <v>38</v>
      </c>
    </row>
    <row r="323" spans="1:20" s="22" customFormat="1" x14ac:dyDescent="0.3">
      <c r="A323" s="23" t="s">
        <v>681</v>
      </c>
      <c r="B323" s="49" t="s">
        <v>682</v>
      </c>
      <c r="C323" s="23">
        <v>3653056.17</v>
      </c>
      <c r="D323" s="23">
        <v>15193577.890000001</v>
      </c>
      <c r="E323" s="23">
        <v>16811343.010000002</v>
      </c>
      <c r="F323" s="23">
        <v>6853000.7719999999</v>
      </c>
      <c r="G323" s="23">
        <v>4858930.2869999995</v>
      </c>
      <c r="H323" s="23">
        <v>4432320.6569999997</v>
      </c>
      <c r="I323" s="23">
        <v>4522621.659</v>
      </c>
      <c r="J323" s="23">
        <v>4265836.5810000002</v>
      </c>
      <c r="K323" s="23">
        <v>10627744.460000001</v>
      </c>
      <c r="L323" s="23">
        <v>4519927.3</v>
      </c>
      <c r="M323" s="23">
        <v>6376485.25</v>
      </c>
      <c r="N323" s="23">
        <v>249778.103</v>
      </c>
      <c r="O323" s="23">
        <v>0.10409076</v>
      </c>
      <c r="P323" s="23">
        <v>322</v>
      </c>
      <c r="Q323" s="23">
        <v>1.5907784</v>
      </c>
      <c r="R323" s="23">
        <v>1.2334639700000001</v>
      </c>
      <c r="S323" s="23" t="s">
        <v>38</v>
      </c>
      <c r="T323" s="23" t="s">
        <v>38</v>
      </c>
    </row>
    <row r="324" spans="1:20" s="22" customFormat="1" x14ac:dyDescent="0.3">
      <c r="A324" s="21" t="s">
        <v>683</v>
      </c>
      <c r="B324" s="48" t="s">
        <v>684</v>
      </c>
      <c r="C324" s="21">
        <v>2456508.08</v>
      </c>
      <c r="D324" s="21">
        <v>8391086.0769999996</v>
      </c>
      <c r="E324" s="21">
        <v>5370213.4979999997</v>
      </c>
      <c r="F324" s="21">
        <v>2206804.5079999999</v>
      </c>
      <c r="G324" s="21">
        <v>1742747.61</v>
      </c>
      <c r="H324" s="21">
        <v>2032800.33</v>
      </c>
      <c r="I324" s="21">
        <v>1640366.53</v>
      </c>
      <c r="J324" s="21">
        <v>1877699.7879999999</v>
      </c>
      <c r="K324" s="21">
        <v>4606153.0410000002</v>
      </c>
      <c r="L324" s="21">
        <v>1823403.56</v>
      </c>
      <c r="M324" s="21">
        <v>2903294.3</v>
      </c>
      <c r="N324" s="21">
        <v>170100.97399999999</v>
      </c>
      <c r="O324" s="21">
        <v>0.10417526000000001</v>
      </c>
      <c r="P324" s="21">
        <v>323</v>
      </c>
      <c r="Q324" s="21">
        <v>1.58714077</v>
      </c>
      <c r="R324" s="21">
        <v>1.33692845</v>
      </c>
      <c r="S324" s="21" t="s">
        <v>38</v>
      </c>
      <c r="T324" s="21" t="s">
        <v>38</v>
      </c>
    </row>
    <row r="325" spans="1:20" s="22" customFormat="1" x14ac:dyDescent="0.3">
      <c r="A325" s="23" t="s">
        <v>685</v>
      </c>
      <c r="B325" s="49" t="s">
        <v>686</v>
      </c>
      <c r="C325" s="23">
        <v>311725.71230000001</v>
      </c>
      <c r="D325" s="23">
        <v>962946.29729999998</v>
      </c>
      <c r="E325" s="23">
        <v>830977.34609999997</v>
      </c>
      <c r="F325" s="23">
        <v>323889.37929999997</v>
      </c>
      <c r="G325" s="23">
        <v>298445.2709</v>
      </c>
      <c r="H325" s="23">
        <v>363643.81479999999</v>
      </c>
      <c r="I325" s="23">
        <v>222388.2162</v>
      </c>
      <c r="J325" s="23">
        <v>222784.46230000001</v>
      </c>
      <c r="K325" s="23">
        <v>607384.68370000005</v>
      </c>
      <c r="L325" s="23">
        <v>276815.44099999999</v>
      </c>
      <c r="M325" s="23">
        <v>338723.85700000002</v>
      </c>
      <c r="N325" s="23">
        <v>68040.883600000001</v>
      </c>
      <c r="O325" s="23">
        <v>0.10418297</v>
      </c>
      <c r="P325" s="23">
        <v>324</v>
      </c>
      <c r="Q325" s="23">
        <v>1.58235919</v>
      </c>
      <c r="R325" s="23">
        <v>1.13368611</v>
      </c>
      <c r="S325" s="23" t="s">
        <v>38</v>
      </c>
      <c r="T325" s="23" t="s">
        <v>38</v>
      </c>
    </row>
    <row r="326" spans="1:20" s="22" customFormat="1" x14ac:dyDescent="0.3">
      <c r="A326" s="21" t="s">
        <v>687</v>
      </c>
      <c r="B326" s="48" t="s">
        <v>688</v>
      </c>
      <c r="C326" s="21">
        <v>1316228.112</v>
      </c>
      <c r="D326" s="21">
        <v>3913207.7089999998</v>
      </c>
      <c r="E326" s="21">
        <v>3025726.389</v>
      </c>
      <c r="F326" s="21">
        <v>1274286.155</v>
      </c>
      <c r="G326" s="21">
        <v>1226350.8289999999</v>
      </c>
      <c r="H326" s="21">
        <v>1231101.6059999999</v>
      </c>
      <c r="I326" s="21">
        <v>1050709.8729999999</v>
      </c>
      <c r="J326" s="21">
        <v>999711.48670000001</v>
      </c>
      <c r="K326" s="21">
        <v>2382362.091</v>
      </c>
      <c r="L326" s="21">
        <v>1126968.45</v>
      </c>
      <c r="M326" s="21">
        <v>1306634.3400000001</v>
      </c>
      <c r="N326" s="21">
        <v>119345.823</v>
      </c>
      <c r="O326" s="21">
        <v>0.10418618</v>
      </c>
      <c r="P326" s="21">
        <v>325</v>
      </c>
      <c r="Q326" s="21">
        <v>1.57753904</v>
      </c>
      <c r="R326" s="21">
        <v>1.07994558</v>
      </c>
      <c r="S326" s="21" t="s">
        <v>38</v>
      </c>
      <c r="T326" s="21" t="s">
        <v>38</v>
      </c>
    </row>
    <row r="327" spans="1:20" s="22" customFormat="1" x14ac:dyDescent="0.3">
      <c r="A327" s="23" t="s">
        <v>689</v>
      </c>
      <c r="B327" s="49" t="s">
        <v>690</v>
      </c>
      <c r="C327" s="23">
        <v>157215.27770000001</v>
      </c>
      <c r="D327" s="23">
        <v>584263.72499999998</v>
      </c>
      <c r="E327" s="23">
        <v>409788.74060000002</v>
      </c>
      <c r="F327" s="23">
        <v>192236.62729999999</v>
      </c>
      <c r="G327" s="23">
        <v>118178.09020000001</v>
      </c>
      <c r="H327" s="23">
        <v>159094.40659999999</v>
      </c>
      <c r="I327" s="23">
        <v>134079.3988</v>
      </c>
      <c r="J327" s="23">
        <v>163293.63810000001</v>
      </c>
      <c r="K327" s="23">
        <v>335876.09269999998</v>
      </c>
      <c r="L327" s="23">
        <v>143661.383</v>
      </c>
      <c r="M327" s="23">
        <v>199759.42</v>
      </c>
      <c r="N327" s="23">
        <v>21329.2935</v>
      </c>
      <c r="O327" s="23">
        <v>0.10418879</v>
      </c>
      <c r="P327" s="23">
        <v>326</v>
      </c>
      <c r="Q327" s="23">
        <v>1.57273931</v>
      </c>
      <c r="R327" s="23">
        <v>1.2252567999999999</v>
      </c>
      <c r="S327" s="23" t="s">
        <v>38</v>
      </c>
      <c r="T327" s="23" t="s">
        <v>38</v>
      </c>
    </row>
    <row r="328" spans="1:20" s="22" customFormat="1" x14ac:dyDescent="0.3">
      <c r="A328" s="21" t="s">
        <v>691</v>
      </c>
      <c r="B328" s="48" t="s">
        <v>692</v>
      </c>
      <c r="C328" s="21">
        <v>2326594.7429999998</v>
      </c>
      <c r="D328" s="21">
        <v>7118800.0219999999</v>
      </c>
      <c r="E328" s="21">
        <v>6341287.7719999999</v>
      </c>
      <c r="F328" s="21">
        <v>2362586.7719999999</v>
      </c>
      <c r="G328" s="21">
        <v>2361754.5410000002</v>
      </c>
      <c r="H328" s="21">
        <v>2225287.389</v>
      </c>
      <c r="I328" s="21">
        <v>1803173.33</v>
      </c>
      <c r="J328" s="21">
        <v>1948069.541</v>
      </c>
      <c r="K328" s="21">
        <v>4537317.3269999996</v>
      </c>
      <c r="L328" s="21">
        <v>2084571.2</v>
      </c>
      <c r="M328" s="21">
        <v>2551803.91</v>
      </c>
      <c r="N328" s="21">
        <v>254590.59599999999</v>
      </c>
      <c r="O328" s="21">
        <v>0.10429266</v>
      </c>
      <c r="P328" s="21">
        <v>327</v>
      </c>
      <c r="Q328" s="21">
        <v>1.56949296</v>
      </c>
      <c r="R328" s="21">
        <v>1.12208891</v>
      </c>
      <c r="S328" s="21" t="s">
        <v>38</v>
      </c>
      <c r="T328" s="21" t="s">
        <v>38</v>
      </c>
    </row>
    <row r="329" spans="1:20" s="22" customFormat="1" x14ac:dyDescent="0.3">
      <c r="A329" s="23" t="s">
        <v>693</v>
      </c>
      <c r="B329" s="49" t="s">
        <v>694</v>
      </c>
      <c r="C329" s="23">
        <v>237219.7016</v>
      </c>
      <c r="D329" s="23">
        <v>621825.28749999998</v>
      </c>
      <c r="E329" s="23">
        <v>364462.4203</v>
      </c>
      <c r="F329" s="23">
        <v>299453.71720000001</v>
      </c>
      <c r="G329" s="23">
        <v>76393.77188</v>
      </c>
      <c r="H329" s="23">
        <v>273135.89689999999</v>
      </c>
      <c r="I329" s="23">
        <v>255591.86559999999</v>
      </c>
      <c r="J329" s="23">
        <v>187166.06090000001</v>
      </c>
      <c r="K329" s="23">
        <v>380740.28159999999</v>
      </c>
      <c r="L329" s="23">
        <v>198071.899</v>
      </c>
      <c r="M329" s="23">
        <v>168910.83600000001</v>
      </c>
      <c r="N329" s="23">
        <v>89195.766499999998</v>
      </c>
      <c r="O329" s="23">
        <v>0.1043301</v>
      </c>
      <c r="P329" s="23">
        <v>328</v>
      </c>
      <c r="Q329" s="23">
        <v>1.5652696500000001</v>
      </c>
      <c r="R329" s="23">
        <v>0.94278300000000004</v>
      </c>
      <c r="S329" s="23" t="s">
        <v>38</v>
      </c>
      <c r="T329" s="23" t="s">
        <v>38</v>
      </c>
    </row>
    <row r="330" spans="1:20" s="22" customFormat="1" x14ac:dyDescent="0.3">
      <c r="A330" s="21" t="s">
        <v>695</v>
      </c>
      <c r="B330" s="48" t="s">
        <v>696</v>
      </c>
      <c r="C330" s="21">
        <v>13398034.66</v>
      </c>
      <c r="D330" s="21">
        <v>42811583.350000001</v>
      </c>
      <c r="E330" s="21">
        <v>33488043.23</v>
      </c>
      <c r="F330" s="21">
        <v>14305228.77</v>
      </c>
      <c r="G330" s="21">
        <v>12609736.23</v>
      </c>
      <c r="H330" s="21">
        <v>12861301.050000001</v>
      </c>
      <c r="I330" s="21">
        <v>10732247.48</v>
      </c>
      <c r="J330" s="21">
        <v>12074626.27</v>
      </c>
      <c r="K330" s="21">
        <v>26000722.5</v>
      </c>
      <c r="L330" s="21">
        <v>12069477.800000001</v>
      </c>
      <c r="M330" s="21">
        <v>14540487.5</v>
      </c>
      <c r="N330" s="21">
        <v>949925.37699999998</v>
      </c>
      <c r="O330" s="21">
        <v>0.10439995000000001</v>
      </c>
      <c r="P330" s="21">
        <v>329</v>
      </c>
      <c r="Q330" s="21">
        <v>1.56155668</v>
      </c>
      <c r="R330" s="21">
        <v>1.1071884599999999</v>
      </c>
      <c r="S330" s="21" t="s">
        <v>38</v>
      </c>
      <c r="T330" s="21" t="s">
        <v>38</v>
      </c>
    </row>
    <row r="331" spans="1:20" s="22" customFormat="1" x14ac:dyDescent="0.3">
      <c r="A331" s="23" t="s">
        <v>697</v>
      </c>
      <c r="B331" s="49" t="s">
        <v>698</v>
      </c>
      <c r="C331" s="23">
        <v>1184208.692</v>
      </c>
      <c r="D331" s="23">
        <v>3203780.2480000001</v>
      </c>
      <c r="E331" s="23">
        <v>2184767.358</v>
      </c>
      <c r="F331" s="23">
        <v>1316588.0279999999</v>
      </c>
      <c r="G331" s="23">
        <v>1156967.7520000001</v>
      </c>
      <c r="H331" s="23">
        <v>1080829.608</v>
      </c>
      <c r="I331" s="23">
        <v>907561.93200000003</v>
      </c>
      <c r="J331" s="23">
        <v>1148124.3500000001</v>
      </c>
      <c r="K331" s="23">
        <v>1972336.081</v>
      </c>
      <c r="L331" s="23">
        <v>1073370.9099999999</v>
      </c>
      <c r="M331" s="23">
        <v>933225.96</v>
      </c>
      <c r="N331" s="23">
        <v>115649.98699999999</v>
      </c>
      <c r="O331" s="23">
        <v>0.10442517</v>
      </c>
      <c r="P331" s="23">
        <v>330</v>
      </c>
      <c r="Q331" s="23">
        <v>1.5572007299999999</v>
      </c>
      <c r="R331" s="23">
        <v>0.87775671</v>
      </c>
      <c r="S331" s="23" t="s">
        <v>38</v>
      </c>
      <c r="T331" s="23" t="s">
        <v>38</v>
      </c>
    </row>
    <row r="332" spans="1:20" s="22" customFormat="1" x14ac:dyDescent="0.3">
      <c r="A332" s="21" t="s">
        <v>699</v>
      </c>
      <c r="B332" s="48" t="s">
        <v>700</v>
      </c>
      <c r="C332" s="21">
        <v>37590.017970000001</v>
      </c>
      <c r="D332" s="21">
        <v>200215.39689999999</v>
      </c>
      <c r="E332" s="21">
        <v>127626.5297</v>
      </c>
      <c r="F332" s="21">
        <v>49573.486720000001</v>
      </c>
      <c r="G332" s="21">
        <v>38679.777730000002</v>
      </c>
      <c r="H332" s="21">
        <v>24578.312890000001</v>
      </c>
      <c r="I332" s="21">
        <v>24510.346089999999</v>
      </c>
      <c r="J332" s="21">
        <v>36378.89688</v>
      </c>
      <c r="K332" s="21">
        <v>103751.3578</v>
      </c>
      <c r="L332" s="21">
        <v>31036.8334</v>
      </c>
      <c r="M332" s="21">
        <v>75692.138000000006</v>
      </c>
      <c r="N332" s="21">
        <v>7555.5666899999997</v>
      </c>
      <c r="O332" s="21">
        <v>0.10444373999999999</v>
      </c>
      <c r="P332" s="21">
        <v>331</v>
      </c>
      <c r="Q332" s="21">
        <v>1.5527722799999999</v>
      </c>
      <c r="R332" s="21">
        <v>1.7410769399999999</v>
      </c>
      <c r="S332" s="21" t="s">
        <v>38</v>
      </c>
      <c r="T332" s="21" t="s">
        <v>38</v>
      </c>
    </row>
    <row r="333" spans="1:20" s="22" customFormat="1" x14ac:dyDescent="0.3">
      <c r="A333" s="23" t="s">
        <v>701</v>
      </c>
      <c r="B333" s="49" t="s">
        <v>702</v>
      </c>
      <c r="C333" s="23">
        <v>128780.6059</v>
      </c>
      <c r="D333" s="23">
        <v>443743.90470000001</v>
      </c>
      <c r="E333" s="23">
        <v>439711.42420000001</v>
      </c>
      <c r="F333" s="23">
        <v>200871.94279999999</v>
      </c>
      <c r="G333" s="23">
        <v>128639.5082</v>
      </c>
      <c r="H333" s="23">
        <v>167556.8627</v>
      </c>
      <c r="I333" s="23">
        <v>126610.8842</v>
      </c>
      <c r="J333" s="23">
        <v>163523.58240000001</v>
      </c>
      <c r="K333" s="23">
        <v>303276.9694</v>
      </c>
      <c r="L333" s="23">
        <v>146582.709</v>
      </c>
      <c r="M333" s="23">
        <v>162563.927</v>
      </c>
      <c r="N333" s="23">
        <v>21967.7078</v>
      </c>
      <c r="O333" s="23">
        <v>0.10464663</v>
      </c>
      <c r="P333" s="23">
        <v>332</v>
      </c>
      <c r="Q333" s="23">
        <v>1.5511025700000001</v>
      </c>
      <c r="R333" s="23">
        <v>1.0489210099999999</v>
      </c>
      <c r="S333" s="23" t="s">
        <v>38</v>
      </c>
      <c r="T333" s="23" t="s">
        <v>38</v>
      </c>
    </row>
    <row r="334" spans="1:20" s="22" customFormat="1" x14ac:dyDescent="0.3">
      <c r="A334" s="21" t="s">
        <v>703</v>
      </c>
      <c r="B334" s="48" t="s">
        <v>704</v>
      </c>
      <c r="C334" s="21">
        <v>92829.461330000006</v>
      </c>
      <c r="D334" s="21">
        <v>304652.58439999999</v>
      </c>
      <c r="E334" s="21">
        <v>236195.19380000001</v>
      </c>
      <c r="F334" s="21">
        <v>104292.7914</v>
      </c>
      <c r="G334" s="21">
        <v>95685.30313</v>
      </c>
      <c r="H334" s="21">
        <v>71979.236720000001</v>
      </c>
      <c r="I334" s="21">
        <v>68832.732810000001</v>
      </c>
      <c r="J334" s="21">
        <v>102083.25629999999</v>
      </c>
      <c r="K334" s="21">
        <v>184492.50769999999</v>
      </c>
      <c r="L334" s="21">
        <v>84645.132199999993</v>
      </c>
      <c r="M334" s="21">
        <v>103191.925</v>
      </c>
      <c r="N334" s="21">
        <v>16697.608899999999</v>
      </c>
      <c r="O334" s="21">
        <v>0.10465992</v>
      </c>
      <c r="P334" s="21">
        <v>333</v>
      </c>
      <c r="Q334" s="21">
        <v>1.5466410100000001</v>
      </c>
      <c r="R334" s="21">
        <v>1.12406322</v>
      </c>
      <c r="S334" s="21" t="s">
        <v>17191</v>
      </c>
      <c r="T334" s="21" t="s">
        <v>38</v>
      </c>
    </row>
    <row r="335" spans="1:20" s="22" customFormat="1" x14ac:dyDescent="0.3">
      <c r="A335" s="23" t="s">
        <v>705</v>
      </c>
      <c r="B335" s="49" t="s">
        <v>706</v>
      </c>
      <c r="C335" s="23">
        <v>919447.95739999996</v>
      </c>
      <c r="D335" s="23">
        <v>2805847.733</v>
      </c>
      <c r="E335" s="23">
        <v>3504199.057</v>
      </c>
      <c r="F335" s="23">
        <v>1117611.5419999999</v>
      </c>
      <c r="G335" s="23">
        <v>771266.34900000005</v>
      </c>
      <c r="H335" s="23">
        <v>784494.25820000004</v>
      </c>
      <c r="I335" s="23">
        <v>1137305.6680000001</v>
      </c>
      <c r="J335" s="23">
        <v>757167.39210000006</v>
      </c>
      <c r="K335" s="23">
        <v>2086776.5719999999</v>
      </c>
      <c r="L335" s="23">
        <v>862558.41700000002</v>
      </c>
      <c r="M335" s="23">
        <v>1268606.43</v>
      </c>
      <c r="N335" s="23">
        <v>183504.38200000001</v>
      </c>
      <c r="O335" s="23">
        <v>0.10468756</v>
      </c>
      <c r="P335" s="23">
        <v>334</v>
      </c>
      <c r="Q335" s="23">
        <v>1.5424176000000001</v>
      </c>
      <c r="R335" s="23">
        <v>1.2745820699999999</v>
      </c>
      <c r="S335" s="23" t="s">
        <v>38</v>
      </c>
      <c r="T335" s="23" t="s">
        <v>38</v>
      </c>
    </row>
    <row r="336" spans="1:20" s="22" customFormat="1" x14ac:dyDescent="0.3">
      <c r="A336" s="21" t="s">
        <v>707</v>
      </c>
      <c r="B336" s="48" t="s">
        <v>708</v>
      </c>
      <c r="C336" s="21">
        <v>130917.2543</v>
      </c>
      <c r="D336" s="21">
        <v>498046.97889999999</v>
      </c>
      <c r="E336" s="21">
        <v>383801.03360000002</v>
      </c>
      <c r="F336" s="21">
        <v>142785.08240000001</v>
      </c>
      <c r="G336" s="21">
        <v>103630.4047</v>
      </c>
      <c r="H336" s="21">
        <v>128130.8031</v>
      </c>
      <c r="I336" s="21">
        <v>109567.6156</v>
      </c>
      <c r="J336" s="21">
        <v>119073.61169999999</v>
      </c>
      <c r="K336" s="21">
        <v>288887.58730000001</v>
      </c>
      <c r="L336" s="21">
        <v>115100.609</v>
      </c>
      <c r="M336" s="21">
        <v>181711.109</v>
      </c>
      <c r="N336" s="21">
        <v>10766.465099999999</v>
      </c>
      <c r="O336" s="21">
        <v>0.10479005</v>
      </c>
      <c r="P336" s="21">
        <v>335</v>
      </c>
      <c r="Q336" s="21">
        <v>1.5393189300000001</v>
      </c>
      <c r="R336" s="21">
        <v>1.3276127499999999</v>
      </c>
      <c r="S336" s="21" t="s">
        <v>38</v>
      </c>
      <c r="T336" s="21" t="s">
        <v>38</v>
      </c>
    </row>
    <row r="337" spans="1:20" s="22" customFormat="1" x14ac:dyDescent="0.3">
      <c r="A337" s="23" t="s">
        <v>709</v>
      </c>
      <c r="B337" s="49" t="s">
        <v>710</v>
      </c>
      <c r="C337" s="23">
        <v>444731.18790000002</v>
      </c>
      <c r="D337" s="23">
        <v>1584600.584</v>
      </c>
      <c r="E337" s="23">
        <v>1163223.28</v>
      </c>
      <c r="F337" s="23">
        <v>766037.65469999996</v>
      </c>
      <c r="G337" s="23">
        <v>510281.69770000002</v>
      </c>
      <c r="H337" s="23">
        <v>554442.41740000003</v>
      </c>
      <c r="I337" s="23">
        <v>500496.20159999997</v>
      </c>
      <c r="J337" s="23">
        <v>506892.41639999999</v>
      </c>
      <c r="K337" s="23">
        <v>989648.17669999995</v>
      </c>
      <c r="L337" s="23">
        <v>518028.18300000002</v>
      </c>
      <c r="M337" s="23">
        <v>493637.13900000002</v>
      </c>
      <c r="N337" s="23">
        <v>24612.8704</v>
      </c>
      <c r="O337" s="23">
        <v>0.10493676</v>
      </c>
      <c r="P337" s="23">
        <v>336</v>
      </c>
      <c r="Q337" s="23">
        <v>1.5368862400000001</v>
      </c>
      <c r="R337" s="23">
        <v>0.93388514</v>
      </c>
      <c r="S337" s="23" t="s">
        <v>38</v>
      </c>
      <c r="T337" s="23" t="s">
        <v>38</v>
      </c>
    </row>
    <row r="338" spans="1:20" s="22" customFormat="1" x14ac:dyDescent="0.3">
      <c r="A338" s="21" t="s">
        <v>711</v>
      </c>
      <c r="B338" s="48" t="s">
        <v>712</v>
      </c>
      <c r="C338" s="21">
        <v>514503.63520000002</v>
      </c>
      <c r="D338" s="21">
        <v>1538033.389</v>
      </c>
      <c r="E338" s="21">
        <v>1263327.0020000001</v>
      </c>
      <c r="F338" s="21">
        <v>493362.18979999999</v>
      </c>
      <c r="G338" s="21">
        <v>501863.01799999998</v>
      </c>
      <c r="H338" s="21">
        <v>541738.61369999999</v>
      </c>
      <c r="I338" s="21">
        <v>262257.71720000001</v>
      </c>
      <c r="J338" s="21">
        <v>426940.07069999998</v>
      </c>
      <c r="K338" s="21">
        <v>952306.55409999995</v>
      </c>
      <c r="L338" s="21">
        <v>433199.85499999998</v>
      </c>
      <c r="M338" s="21">
        <v>529814.73800000001</v>
      </c>
      <c r="N338" s="21">
        <v>123498.571</v>
      </c>
      <c r="O338" s="21">
        <v>0.10493792</v>
      </c>
      <c r="P338" s="21">
        <v>337</v>
      </c>
      <c r="Q338" s="21">
        <v>1.5323427999999999</v>
      </c>
      <c r="R338" s="21">
        <v>1.1363932999999999</v>
      </c>
      <c r="S338" s="21" t="s">
        <v>38</v>
      </c>
      <c r="T338" s="21" t="s">
        <v>38</v>
      </c>
    </row>
    <row r="339" spans="1:20" s="22" customFormat="1" x14ac:dyDescent="0.3">
      <c r="A339" s="23" t="s">
        <v>713</v>
      </c>
      <c r="B339" s="49" t="s">
        <v>714</v>
      </c>
      <c r="C339" s="23">
        <v>329925.00630000001</v>
      </c>
      <c r="D339" s="23">
        <v>1007439.725</v>
      </c>
      <c r="E339" s="23">
        <v>552689.88130000001</v>
      </c>
      <c r="F339" s="23">
        <v>357264.42810000002</v>
      </c>
      <c r="G339" s="23">
        <v>325168.65470000001</v>
      </c>
      <c r="H339" s="23">
        <v>276730.2953</v>
      </c>
      <c r="I339" s="23">
        <v>260742.3461</v>
      </c>
      <c r="J339" s="23">
        <v>160418.00630000001</v>
      </c>
      <c r="K339" s="23">
        <v>561829.76020000002</v>
      </c>
      <c r="L339" s="23">
        <v>255764.826</v>
      </c>
      <c r="M339" s="23">
        <v>313197.79100000003</v>
      </c>
      <c r="N339" s="23">
        <v>69215.205700000006</v>
      </c>
      <c r="O339" s="23">
        <v>0.10493977</v>
      </c>
      <c r="P339" s="23">
        <v>338</v>
      </c>
      <c r="Q339" s="23">
        <v>1.5278361300000001</v>
      </c>
      <c r="R339" s="23">
        <v>1.1353151800000001</v>
      </c>
      <c r="S339" s="23" t="s">
        <v>38</v>
      </c>
      <c r="T339" s="23" t="s">
        <v>38</v>
      </c>
    </row>
    <row r="340" spans="1:20" s="22" customFormat="1" x14ac:dyDescent="0.3">
      <c r="A340" s="21" t="s">
        <v>715</v>
      </c>
      <c r="B340" s="48" t="s">
        <v>716</v>
      </c>
      <c r="C340" s="21">
        <v>53080.944969999997</v>
      </c>
      <c r="D340" s="21">
        <v>138393.15760000001</v>
      </c>
      <c r="E340" s="21">
        <v>170060.64689999999</v>
      </c>
      <c r="F340" s="21">
        <v>51003.60439</v>
      </c>
      <c r="G340" s="21">
        <v>45516.494530000004</v>
      </c>
      <c r="H340" s="21">
        <v>3083.8922360000001</v>
      </c>
      <c r="I340" s="21">
        <v>74342.337299999999</v>
      </c>
      <c r="J340" s="21">
        <v>33271.840969999997</v>
      </c>
      <c r="K340" s="21">
        <v>103134.5885</v>
      </c>
      <c r="L340" s="21">
        <v>39053.641300000003</v>
      </c>
      <c r="M340" s="21">
        <v>60402.181900000003</v>
      </c>
      <c r="N340" s="21">
        <v>29520.120800000001</v>
      </c>
      <c r="O340" s="21">
        <v>0.10524318000000001</v>
      </c>
      <c r="P340" s="21">
        <v>339</v>
      </c>
      <c r="Q340" s="21">
        <v>1.5277336399999999</v>
      </c>
      <c r="R340" s="21">
        <v>1.40099928</v>
      </c>
      <c r="S340" s="21" t="s">
        <v>38</v>
      </c>
      <c r="T340" s="21" t="s">
        <v>38</v>
      </c>
    </row>
    <row r="341" spans="1:20" s="22" customFormat="1" x14ac:dyDescent="0.3">
      <c r="A341" s="23" t="s">
        <v>717</v>
      </c>
      <c r="B341" s="49" t="s">
        <v>718</v>
      </c>
      <c r="C341" s="23">
        <v>325743.46130000002</v>
      </c>
      <c r="D341" s="23">
        <v>915586.33440000005</v>
      </c>
      <c r="E341" s="23">
        <v>760182.84019999998</v>
      </c>
      <c r="F341" s="23">
        <v>385523.63270000002</v>
      </c>
      <c r="G341" s="23">
        <v>305312.38860000001</v>
      </c>
      <c r="H341" s="23">
        <v>341299.44770000002</v>
      </c>
      <c r="I341" s="23">
        <v>329110.26089999999</v>
      </c>
      <c r="J341" s="23">
        <v>317514.88660000003</v>
      </c>
      <c r="K341" s="23">
        <v>596759.06720000005</v>
      </c>
      <c r="L341" s="23">
        <v>323309.24599999998</v>
      </c>
      <c r="M341" s="23">
        <v>286605.43300000002</v>
      </c>
      <c r="N341" s="23">
        <v>15435.463599999999</v>
      </c>
      <c r="O341" s="23">
        <v>0.10537267</v>
      </c>
      <c r="P341" s="23">
        <v>340</v>
      </c>
      <c r="Q341" s="23">
        <v>1.5251143700000001</v>
      </c>
      <c r="R341" s="23">
        <v>0.88423381999999995</v>
      </c>
      <c r="S341" s="23" t="s">
        <v>38</v>
      </c>
      <c r="T341" s="23" t="s">
        <v>38</v>
      </c>
    </row>
    <row r="342" spans="1:20" s="22" customFormat="1" x14ac:dyDescent="0.3">
      <c r="A342" s="21" t="s">
        <v>719</v>
      </c>
      <c r="B342" s="48" t="s">
        <v>720</v>
      </c>
      <c r="C342" s="21">
        <v>3406348.2560000001</v>
      </c>
      <c r="D342" s="21">
        <v>9840601.4749999996</v>
      </c>
      <c r="E342" s="21">
        <v>8093429.3499999996</v>
      </c>
      <c r="F342" s="21">
        <v>3400005.2250000001</v>
      </c>
      <c r="G342" s="21">
        <v>2863018.6</v>
      </c>
      <c r="H342" s="21">
        <v>2891468.6630000002</v>
      </c>
      <c r="I342" s="21">
        <v>3675828.5690000001</v>
      </c>
      <c r="J342" s="21">
        <v>2654286.6469999999</v>
      </c>
      <c r="K342" s="21">
        <v>6185096.0769999996</v>
      </c>
      <c r="L342" s="21">
        <v>3021150.62</v>
      </c>
      <c r="M342" s="21">
        <v>3290523.06</v>
      </c>
      <c r="N342" s="21">
        <v>449078.886</v>
      </c>
      <c r="O342" s="21">
        <v>0.10537753</v>
      </c>
      <c r="P342" s="21">
        <v>341</v>
      </c>
      <c r="Q342" s="21">
        <v>1.52071215</v>
      </c>
      <c r="R342" s="21">
        <v>1.03369789</v>
      </c>
      <c r="S342" s="21" t="s">
        <v>38</v>
      </c>
      <c r="T342" s="21" t="s">
        <v>38</v>
      </c>
    </row>
    <row r="343" spans="1:20" s="22" customFormat="1" x14ac:dyDescent="0.3">
      <c r="A343" s="23" t="s">
        <v>721</v>
      </c>
      <c r="B343" s="49" t="s">
        <v>722</v>
      </c>
      <c r="C343" s="23">
        <v>1009678.5870000001</v>
      </c>
      <c r="D343" s="23">
        <v>3688466.61</v>
      </c>
      <c r="E343" s="23">
        <v>1959949.4750000001</v>
      </c>
      <c r="F343" s="23">
        <v>1177849.898</v>
      </c>
      <c r="G343" s="23">
        <v>1047775.233</v>
      </c>
      <c r="H343" s="23">
        <v>672720.74450000003</v>
      </c>
      <c r="I343" s="23">
        <v>478987.47480000003</v>
      </c>
      <c r="J343" s="23">
        <v>874409.90930000006</v>
      </c>
      <c r="K343" s="23">
        <v>1958986.142</v>
      </c>
      <c r="L343" s="23">
        <v>768473.34</v>
      </c>
      <c r="M343" s="23">
        <v>1225079.8999999999</v>
      </c>
      <c r="N343" s="23">
        <v>246443.185</v>
      </c>
      <c r="O343" s="23">
        <v>0.10537836</v>
      </c>
      <c r="P343" s="23">
        <v>342</v>
      </c>
      <c r="Q343" s="23">
        <v>1.51627745</v>
      </c>
      <c r="R343" s="23">
        <v>1.3500400800000001</v>
      </c>
      <c r="S343" s="23" t="s">
        <v>38</v>
      </c>
      <c r="T343" s="23" t="s">
        <v>38</v>
      </c>
    </row>
    <row r="344" spans="1:20" s="22" customFormat="1" x14ac:dyDescent="0.3">
      <c r="A344" s="21" t="s">
        <v>723</v>
      </c>
      <c r="B344" s="48" t="s">
        <v>724</v>
      </c>
      <c r="C344" s="21">
        <v>1070655.351</v>
      </c>
      <c r="D344" s="21">
        <v>5085577.9649999999</v>
      </c>
      <c r="E344" s="21">
        <v>4098179.5090000001</v>
      </c>
      <c r="F344" s="21">
        <v>1948834.7779999999</v>
      </c>
      <c r="G344" s="21">
        <v>1038267.5159999999</v>
      </c>
      <c r="H344" s="21">
        <v>1443580.3130000001</v>
      </c>
      <c r="I344" s="21">
        <v>1605216.202</v>
      </c>
      <c r="J344" s="21">
        <v>927054.6703</v>
      </c>
      <c r="K344" s="21">
        <v>3050811.9010000001</v>
      </c>
      <c r="L344" s="21">
        <v>1253529.68</v>
      </c>
      <c r="M344" s="21">
        <v>1859446.64</v>
      </c>
      <c r="N344" s="21">
        <v>322865.495</v>
      </c>
      <c r="O344" s="21">
        <v>0.10548925000000001</v>
      </c>
      <c r="P344" s="21">
        <v>343</v>
      </c>
      <c r="Q344" s="21">
        <v>1.51344776</v>
      </c>
      <c r="R344" s="21">
        <v>1.2831970800000001</v>
      </c>
      <c r="S344" s="21" t="s">
        <v>38</v>
      </c>
      <c r="T344" s="21" t="s">
        <v>38</v>
      </c>
    </row>
    <row r="345" spans="1:20" s="22" customFormat="1" x14ac:dyDescent="0.3">
      <c r="A345" s="23" t="s">
        <v>725</v>
      </c>
      <c r="B345" s="49" t="s">
        <v>726</v>
      </c>
      <c r="C345" s="23">
        <v>202551.63519999999</v>
      </c>
      <c r="D345" s="23">
        <v>601186.33440000005</v>
      </c>
      <c r="E345" s="23">
        <v>541144.02190000005</v>
      </c>
      <c r="F345" s="23">
        <v>223564.04139999999</v>
      </c>
      <c r="G345" s="23">
        <v>201017.00630000001</v>
      </c>
      <c r="H345" s="23">
        <v>214739.01019999999</v>
      </c>
      <c r="I345" s="23">
        <v>164043.74059999999</v>
      </c>
      <c r="J345" s="23">
        <v>190732.09220000001</v>
      </c>
      <c r="K345" s="23">
        <v>392111.50819999998</v>
      </c>
      <c r="L345" s="23">
        <v>192632.962</v>
      </c>
      <c r="M345" s="23">
        <v>208377.99600000001</v>
      </c>
      <c r="N345" s="23">
        <v>21447.039000000001</v>
      </c>
      <c r="O345" s="23">
        <v>0.10550616</v>
      </c>
      <c r="P345" s="23">
        <v>344</v>
      </c>
      <c r="Q345" s="23">
        <v>1.5092901299999999</v>
      </c>
      <c r="R345" s="23">
        <v>1.0254093900000001</v>
      </c>
      <c r="S345" s="23" t="s">
        <v>38</v>
      </c>
      <c r="T345" s="23" t="s">
        <v>38</v>
      </c>
    </row>
    <row r="346" spans="1:20" s="22" customFormat="1" x14ac:dyDescent="0.3">
      <c r="A346" s="21" t="s">
        <v>727</v>
      </c>
      <c r="B346" s="48" t="s">
        <v>728</v>
      </c>
      <c r="C346" s="21">
        <v>150789.8988</v>
      </c>
      <c r="D346" s="21">
        <v>539060.51410000003</v>
      </c>
      <c r="E346" s="21">
        <v>540418.79139999999</v>
      </c>
      <c r="F346" s="21">
        <v>161754.39490000001</v>
      </c>
      <c r="G346" s="21">
        <v>137763.6684</v>
      </c>
      <c r="H346" s="21">
        <v>134499.94570000001</v>
      </c>
      <c r="I346" s="21">
        <v>138101.53950000001</v>
      </c>
      <c r="J346" s="21">
        <v>138175.1391</v>
      </c>
      <c r="K346" s="21">
        <v>348005.89980000001</v>
      </c>
      <c r="L346" s="21">
        <v>137135.073</v>
      </c>
      <c r="M346" s="21">
        <v>221441.008</v>
      </c>
      <c r="N346" s="21">
        <v>1765.8636100000001</v>
      </c>
      <c r="O346" s="21">
        <v>0.10551352999999999</v>
      </c>
      <c r="P346" s="21">
        <v>345</v>
      </c>
      <c r="Q346" s="21">
        <v>1.50502051</v>
      </c>
      <c r="R346" s="21">
        <v>1.34351417</v>
      </c>
      <c r="S346" s="21" t="s">
        <v>38</v>
      </c>
      <c r="T346" s="21" t="s">
        <v>38</v>
      </c>
    </row>
    <row r="347" spans="1:20" s="22" customFormat="1" x14ac:dyDescent="0.3">
      <c r="A347" s="23" t="s">
        <v>729</v>
      </c>
      <c r="B347" s="49" t="s">
        <v>730</v>
      </c>
      <c r="C347" s="23">
        <v>1235129.155</v>
      </c>
      <c r="D347" s="23">
        <v>3361292.0690000001</v>
      </c>
      <c r="E347" s="23">
        <v>3107180.6940000001</v>
      </c>
      <c r="F347" s="23">
        <v>1378940.0689999999</v>
      </c>
      <c r="G347" s="23">
        <v>1247000.358</v>
      </c>
      <c r="H347" s="23">
        <v>1338904.436</v>
      </c>
      <c r="I347" s="23">
        <v>1171096.92</v>
      </c>
      <c r="J347" s="23">
        <v>1035729.1629999999</v>
      </c>
      <c r="K347" s="23">
        <v>2270635.4959999998</v>
      </c>
      <c r="L347" s="23">
        <v>1198182.72</v>
      </c>
      <c r="M347" s="23">
        <v>1119037.3500000001</v>
      </c>
      <c r="N347" s="23">
        <v>128206.295</v>
      </c>
      <c r="O347" s="23">
        <v>0.10554096</v>
      </c>
      <c r="P347" s="23">
        <v>346</v>
      </c>
      <c r="Q347" s="23">
        <v>1.5010608999999999</v>
      </c>
      <c r="R347" s="23">
        <v>0.92224819999999996</v>
      </c>
      <c r="S347" s="23" t="s">
        <v>38</v>
      </c>
      <c r="T347" s="23" t="s">
        <v>38</v>
      </c>
    </row>
    <row r="348" spans="1:20" s="22" customFormat="1" x14ac:dyDescent="0.3">
      <c r="A348" s="21" t="s">
        <v>731</v>
      </c>
      <c r="B348" s="48" t="s">
        <v>732</v>
      </c>
      <c r="C348" s="21">
        <v>18105.859769999999</v>
      </c>
      <c r="D348" s="21">
        <v>85467.619529999996</v>
      </c>
      <c r="E348" s="21">
        <v>47318.877339999999</v>
      </c>
      <c r="F348" s="21">
        <v>50364.797270000003</v>
      </c>
      <c r="G348" s="21">
        <v>17574.830470000001</v>
      </c>
      <c r="H348" s="21">
        <v>19043.484769999999</v>
      </c>
      <c r="I348" s="21">
        <v>36913.320699999997</v>
      </c>
      <c r="J348" s="21">
        <v>16408.55313</v>
      </c>
      <c r="K348" s="21">
        <v>50314.288480000003</v>
      </c>
      <c r="L348" s="21">
        <v>22485.047299999998</v>
      </c>
      <c r="M348" s="21">
        <v>27580.878700000001</v>
      </c>
      <c r="N348" s="21">
        <v>9679.0742800000007</v>
      </c>
      <c r="O348" s="21">
        <v>0.10555921</v>
      </c>
      <c r="P348" s="21">
        <v>347</v>
      </c>
      <c r="Q348" s="21">
        <v>1.49699381</v>
      </c>
      <c r="R348" s="21">
        <v>1.1620022400000001</v>
      </c>
      <c r="S348" s="21" t="s">
        <v>38</v>
      </c>
      <c r="T348" s="21" t="s">
        <v>38</v>
      </c>
    </row>
    <row r="349" spans="1:20" s="22" customFormat="1" x14ac:dyDescent="0.3">
      <c r="A349" s="23" t="s">
        <v>733</v>
      </c>
      <c r="B349" s="49" t="s">
        <v>734</v>
      </c>
      <c r="C349" s="23">
        <v>178835.7543</v>
      </c>
      <c r="D349" s="23">
        <v>1149140.2879999999</v>
      </c>
      <c r="E349" s="23">
        <v>580489.63130000001</v>
      </c>
      <c r="F349" s="23">
        <v>268310.25040000002</v>
      </c>
      <c r="G349" s="23">
        <v>87651.392970000001</v>
      </c>
      <c r="H349" s="23">
        <v>104751.51210000001</v>
      </c>
      <c r="I349" s="23">
        <v>166638.52970000001</v>
      </c>
      <c r="J349" s="23">
        <v>142302.1557</v>
      </c>
      <c r="K349" s="23">
        <v>544193.98089999997</v>
      </c>
      <c r="L349" s="23">
        <v>125335.898</v>
      </c>
      <c r="M349" s="23">
        <v>438511.07</v>
      </c>
      <c r="N349" s="23">
        <v>35765.906199999998</v>
      </c>
      <c r="O349" s="23">
        <v>0.10557645</v>
      </c>
      <c r="P349" s="23">
        <v>348</v>
      </c>
      <c r="Q349" s="23">
        <v>1.492936</v>
      </c>
      <c r="R349" s="23">
        <v>2.1183213200000002</v>
      </c>
      <c r="S349" s="23" t="s">
        <v>100</v>
      </c>
      <c r="T349" s="23" t="s">
        <v>38</v>
      </c>
    </row>
    <row r="350" spans="1:20" s="22" customFormat="1" x14ac:dyDescent="0.3">
      <c r="A350" s="21" t="s">
        <v>735</v>
      </c>
      <c r="B350" s="48" t="s">
        <v>736</v>
      </c>
      <c r="C350" s="21">
        <v>488498.37339999998</v>
      </c>
      <c r="D350" s="21">
        <v>1562665.03</v>
      </c>
      <c r="E350" s="21">
        <v>1350626.35</v>
      </c>
      <c r="F350" s="21">
        <v>603029.35389999999</v>
      </c>
      <c r="G350" s="21">
        <v>612159.31090000004</v>
      </c>
      <c r="H350" s="21">
        <v>511282.89689999999</v>
      </c>
      <c r="I350" s="21">
        <v>352267.1</v>
      </c>
      <c r="J350" s="21">
        <v>449842.36369999999</v>
      </c>
      <c r="K350" s="21">
        <v>1001204.777</v>
      </c>
      <c r="L350" s="21">
        <v>481387.91800000001</v>
      </c>
      <c r="M350" s="21">
        <v>535021.674</v>
      </c>
      <c r="N350" s="21">
        <v>109029.315</v>
      </c>
      <c r="O350" s="21">
        <v>0.10557846</v>
      </c>
      <c r="P350" s="21">
        <v>349</v>
      </c>
      <c r="Q350" s="21">
        <v>1.48868651</v>
      </c>
      <c r="R350" s="21">
        <v>1.0564652400000001</v>
      </c>
      <c r="S350" s="21" t="s">
        <v>38</v>
      </c>
      <c r="T350" s="21" t="s">
        <v>38</v>
      </c>
    </row>
    <row r="351" spans="1:20" s="22" customFormat="1" x14ac:dyDescent="0.3">
      <c r="A351" s="23" t="s">
        <v>737</v>
      </c>
      <c r="B351" s="49" t="s">
        <v>738</v>
      </c>
      <c r="C351" s="23">
        <v>6157116.2929999996</v>
      </c>
      <c r="D351" s="23">
        <v>21385973.59</v>
      </c>
      <c r="E351" s="23">
        <v>16952998.629999999</v>
      </c>
      <c r="F351" s="23">
        <v>7235705.7970000003</v>
      </c>
      <c r="G351" s="23">
        <v>6577169.8430000003</v>
      </c>
      <c r="H351" s="23">
        <v>6073078.1540000001</v>
      </c>
      <c r="I351" s="23">
        <v>5128015.7929999996</v>
      </c>
      <c r="J351" s="23">
        <v>5541794.7539999997</v>
      </c>
      <c r="K351" s="23">
        <v>12932948.58</v>
      </c>
      <c r="L351" s="23">
        <v>5830014.6399999997</v>
      </c>
      <c r="M351" s="23">
        <v>7438299.8200000003</v>
      </c>
      <c r="N351" s="23">
        <v>630659.40399999998</v>
      </c>
      <c r="O351" s="23">
        <v>0.10572918000000001</v>
      </c>
      <c r="P351" s="23">
        <v>350</v>
      </c>
      <c r="Q351" s="23">
        <v>1.48655234</v>
      </c>
      <c r="R351" s="23">
        <v>1.14947982</v>
      </c>
      <c r="S351" s="23" t="s">
        <v>38</v>
      </c>
      <c r="T351" s="23" t="s">
        <v>38</v>
      </c>
    </row>
    <row r="352" spans="1:20" s="22" customFormat="1" x14ac:dyDescent="0.3">
      <c r="A352" s="21" t="s">
        <v>739</v>
      </c>
      <c r="B352" s="48" t="s">
        <v>740</v>
      </c>
      <c r="C352" s="21">
        <v>69442.533590000006</v>
      </c>
      <c r="D352" s="21">
        <v>418376.40470000001</v>
      </c>
      <c r="E352" s="21">
        <v>380186.1</v>
      </c>
      <c r="F352" s="21">
        <v>108063.182</v>
      </c>
      <c r="G352" s="21">
        <v>67550.687890000001</v>
      </c>
      <c r="H352" s="21">
        <v>86740.254300000001</v>
      </c>
      <c r="I352" s="21">
        <v>69809.322660000005</v>
      </c>
      <c r="J352" s="21">
        <v>63969.527730000002</v>
      </c>
      <c r="K352" s="21">
        <v>244017.0551</v>
      </c>
      <c r="L352" s="21">
        <v>72017.448099999994</v>
      </c>
      <c r="M352" s="21">
        <v>180649.671</v>
      </c>
      <c r="N352" s="21">
        <v>10105.4079</v>
      </c>
      <c r="O352" s="21">
        <v>0.1059843</v>
      </c>
      <c r="P352" s="21">
        <v>351</v>
      </c>
      <c r="Q352" s="21">
        <v>1.48589383</v>
      </c>
      <c r="R352" s="21">
        <v>1.7605636</v>
      </c>
      <c r="S352" s="21" t="s">
        <v>38</v>
      </c>
      <c r="T352" s="21" t="s">
        <v>38</v>
      </c>
    </row>
    <row r="353" spans="1:20" s="22" customFormat="1" x14ac:dyDescent="0.3">
      <c r="A353" s="23" t="s">
        <v>741</v>
      </c>
      <c r="B353" s="49" t="s">
        <v>742</v>
      </c>
      <c r="C353" s="23">
        <v>264256.65860000002</v>
      </c>
      <c r="D353" s="23">
        <v>720953.61560000002</v>
      </c>
      <c r="E353" s="23">
        <v>864826.33440000005</v>
      </c>
      <c r="F353" s="23">
        <v>292292.13909999997</v>
      </c>
      <c r="G353" s="23">
        <v>197878.75630000001</v>
      </c>
      <c r="H353" s="23">
        <v>308140.91249999998</v>
      </c>
      <c r="I353" s="23">
        <v>238200.5453</v>
      </c>
      <c r="J353" s="23">
        <v>232604.08439999999</v>
      </c>
      <c r="K353" s="23">
        <v>535582.18689999997</v>
      </c>
      <c r="L353" s="23">
        <v>244206.07500000001</v>
      </c>
      <c r="M353" s="23">
        <v>303079.67300000001</v>
      </c>
      <c r="N353" s="23">
        <v>46204.460400000004</v>
      </c>
      <c r="O353" s="23">
        <v>0.10605100000000001</v>
      </c>
      <c r="P353" s="23">
        <v>352</v>
      </c>
      <c r="Q353" s="23">
        <v>1.4826050799999999</v>
      </c>
      <c r="R353" s="23">
        <v>1.1330088899999999</v>
      </c>
      <c r="S353" s="23" t="s">
        <v>38</v>
      </c>
      <c r="T353" s="23" t="s">
        <v>38</v>
      </c>
    </row>
    <row r="354" spans="1:20" s="22" customFormat="1" x14ac:dyDescent="0.3">
      <c r="A354" s="21" t="s">
        <v>743</v>
      </c>
      <c r="B354" s="48" t="s">
        <v>744</v>
      </c>
      <c r="C354" s="21">
        <v>81767963.150000006</v>
      </c>
      <c r="D354" s="21">
        <v>234501552.19999999</v>
      </c>
      <c r="E354" s="21">
        <v>212688547.5</v>
      </c>
      <c r="F354" s="21">
        <v>84082828.489999995</v>
      </c>
      <c r="G354" s="21">
        <v>83287947.180000007</v>
      </c>
      <c r="H354" s="21">
        <v>76773461.159999996</v>
      </c>
      <c r="I354" s="21">
        <v>65843311.799999997</v>
      </c>
      <c r="J354" s="21">
        <v>75490910.019999996</v>
      </c>
      <c r="K354" s="21">
        <v>153260222.80000001</v>
      </c>
      <c r="L354" s="21">
        <v>75348907.5</v>
      </c>
      <c r="M354" s="21">
        <v>81707883</v>
      </c>
      <c r="N354" s="21">
        <v>7198014.04</v>
      </c>
      <c r="O354" s="21">
        <v>0.10621216</v>
      </c>
      <c r="P354" s="21">
        <v>353</v>
      </c>
      <c r="Q354" s="21">
        <v>1.48065165</v>
      </c>
      <c r="R354" s="21">
        <v>1.02432481</v>
      </c>
      <c r="S354" s="21" t="s">
        <v>38</v>
      </c>
      <c r="T354" s="21" t="s">
        <v>38</v>
      </c>
    </row>
    <row r="355" spans="1:20" s="22" customFormat="1" x14ac:dyDescent="0.3">
      <c r="A355" s="23" t="s">
        <v>745</v>
      </c>
      <c r="B355" s="49" t="s">
        <v>746</v>
      </c>
      <c r="C355" s="23">
        <v>791065.86560000002</v>
      </c>
      <c r="D355" s="23">
        <v>2751844.327</v>
      </c>
      <c r="E355" s="23">
        <v>2161223.2880000002</v>
      </c>
      <c r="F355" s="23">
        <v>732005.01020000002</v>
      </c>
      <c r="G355" s="23">
        <v>855228.4301</v>
      </c>
      <c r="H355" s="23">
        <v>701610.97889999999</v>
      </c>
      <c r="I355" s="23">
        <v>492618.52970000001</v>
      </c>
      <c r="J355" s="23">
        <v>500498.03749999998</v>
      </c>
      <c r="K355" s="23">
        <v>1609034.622</v>
      </c>
      <c r="L355" s="23">
        <v>637488.99399999995</v>
      </c>
      <c r="M355" s="23">
        <v>1008163.37</v>
      </c>
      <c r="N355" s="23">
        <v>174428.65299999999</v>
      </c>
      <c r="O355" s="23">
        <v>0.10629619</v>
      </c>
      <c r="P355" s="23">
        <v>354</v>
      </c>
      <c r="Q355" s="23">
        <v>1.4776372200000001</v>
      </c>
      <c r="R355" s="23">
        <v>1.33572303</v>
      </c>
      <c r="S355" s="23" t="s">
        <v>38</v>
      </c>
      <c r="T355" s="23" t="s">
        <v>38</v>
      </c>
    </row>
    <row r="356" spans="1:20" s="22" customFormat="1" x14ac:dyDescent="0.3">
      <c r="A356" s="21" t="s">
        <v>747</v>
      </c>
      <c r="B356" s="48" t="s">
        <v>748</v>
      </c>
      <c r="C356" s="21">
        <v>581248.90079999994</v>
      </c>
      <c r="D356" s="21">
        <v>1115160.084</v>
      </c>
      <c r="E356" s="21">
        <v>1513843.1629999999</v>
      </c>
      <c r="F356" s="21">
        <v>711762.75230000005</v>
      </c>
      <c r="G356" s="21">
        <v>562752.79339999997</v>
      </c>
      <c r="H356" s="21">
        <v>697362.57270000002</v>
      </c>
      <c r="I356" s="21">
        <v>579226.43200000003</v>
      </c>
      <c r="J356" s="21">
        <v>424858.24839999998</v>
      </c>
      <c r="K356" s="21">
        <v>980503.72499999998</v>
      </c>
      <c r="L356" s="21">
        <v>566050.01199999999</v>
      </c>
      <c r="M356" s="21">
        <v>421983.18099999998</v>
      </c>
      <c r="N356" s="21">
        <v>111598.376</v>
      </c>
      <c r="O356" s="21">
        <v>0.10631313000000001</v>
      </c>
      <c r="P356" s="21">
        <v>355</v>
      </c>
      <c r="Q356" s="21">
        <v>1.4737095600000001</v>
      </c>
      <c r="R356" s="21">
        <v>0.79259358999999996</v>
      </c>
      <c r="S356" s="21" t="s">
        <v>38</v>
      </c>
      <c r="T356" s="21" t="s">
        <v>38</v>
      </c>
    </row>
    <row r="357" spans="1:20" s="22" customFormat="1" x14ac:dyDescent="0.3">
      <c r="A357" s="23" t="s">
        <v>749</v>
      </c>
      <c r="B357" s="49" t="s">
        <v>750</v>
      </c>
      <c r="C357" s="23">
        <v>7143539.6710000001</v>
      </c>
      <c r="D357" s="23">
        <v>23096746.66</v>
      </c>
      <c r="E357" s="23">
        <v>20678967</v>
      </c>
      <c r="F357" s="23">
        <v>8532072.2970000003</v>
      </c>
      <c r="G357" s="23">
        <v>7220536.5089999996</v>
      </c>
      <c r="H357" s="23">
        <v>7822680.4709999999</v>
      </c>
      <c r="I357" s="23">
        <v>6063244.392</v>
      </c>
      <c r="J357" s="23">
        <v>7142125.7580000004</v>
      </c>
      <c r="K357" s="23">
        <v>14862831.41</v>
      </c>
      <c r="L357" s="23">
        <v>7062146.7800000003</v>
      </c>
      <c r="M357" s="23">
        <v>8191271.1600000001</v>
      </c>
      <c r="N357" s="23">
        <v>732052.23400000005</v>
      </c>
      <c r="O357" s="23">
        <v>0.10660163</v>
      </c>
      <c r="P357" s="23">
        <v>356</v>
      </c>
      <c r="Q357" s="23">
        <v>1.47355787</v>
      </c>
      <c r="R357" s="23">
        <v>1.07353027</v>
      </c>
      <c r="S357" s="23" t="s">
        <v>38</v>
      </c>
      <c r="T357" s="23" t="s">
        <v>38</v>
      </c>
    </row>
    <row r="358" spans="1:20" s="22" customFormat="1" x14ac:dyDescent="0.3">
      <c r="A358" s="21" t="s">
        <v>751</v>
      </c>
      <c r="B358" s="48" t="s">
        <v>752</v>
      </c>
      <c r="C358" s="21">
        <v>629083.06290000002</v>
      </c>
      <c r="D358" s="21">
        <v>4065259.8810000001</v>
      </c>
      <c r="E358" s="21">
        <v>3424958.8659999999</v>
      </c>
      <c r="F358" s="21">
        <v>1494069.936</v>
      </c>
      <c r="G358" s="21">
        <v>810334.50430000003</v>
      </c>
      <c r="H358" s="21">
        <v>861713.49650000001</v>
      </c>
      <c r="I358" s="21">
        <v>863486.29040000006</v>
      </c>
      <c r="J358" s="21">
        <v>963872.28949999996</v>
      </c>
      <c r="K358" s="21">
        <v>2403342.9360000002</v>
      </c>
      <c r="L358" s="21">
        <v>874851.64500000002</v>
      </c>
      <c r="M358" s="21">
        <v>1610428.78</v>
      </c>
      <c r="N358" s="21">
        <v>64262.271999999997</v>
      </c>
      <c r="O358" s="21">
        <v>0.106652</v>
      </c>
      <c r="P358" s="21">
        <v>357</v>
      </c>
      <c r="Q358" s="21">
        <v>1.47012458</v>
      </c>
      <c r="R358" s="21">
        <v>1.4579322299999999</v>
      </c>
      <c r="S358" s="21" t="s">
        <v>38</v>
      </c>
      <c r="T358" s="21" t="s">
        <v>38</v>
      </c>
    </row>
    <row r="359" spans="1:20" s="22" customFormat="1" x14ac:dyDescent="0.3">
      <c r="A359" s="23" t="s">
        <v>753</v>
      </c>
      <c r="B359" s="49" t="s">
        <v>754</v>
      </c>
      <c r="C359" s="23">
        <v>1428062.317</v>
      </c>
      <c r="D359" s="23">
        <v>4128434.8029999998</v>
      </c>
      <c r="E359" s="23">
        <v>3241885.733</v>
      </c>
      <c r="F359" s="23">
        <v>1565908.416</v>
      </c>
      <c r="G359" s="23">
        <v>1234639.827</v>
      </c>
      <c r="H359" s="23">
        <v>1374539.5589999999</v>
      </c>
      <c r="I359" s="23">
        <v>1377059.8289999999</v>
      </c>
      <c r="J359" s="23">
        <v>1382711.77</v>
      </c>
      <c r="K359" s="23">
        <v>2591072.8169999998</v>
      </c>
      <c r="L359" s="23">
        <v>1342237.75</v>
      </c>
      <c r="M359" s="23">
        <v>1315370.01</v>
      </c>
      <c r="N359" s="23">
        <v>71813.284400000004</v>
      </c>
      <c r="O359" s="23">
        <v>0.10675864</v>
      </c>
      <c r="P359" s="23">
        <v>358</v>
      </c>
      <c r="Q359" s="23">
        <v>1.46748404</v>
      </c>
      <c r="R359" s="23">
        <v>0.94890933</v>
      </c>
      <c r="S359" s="23" t="s">
        <v>38</v>
      </c>
      <c r="T359" s="23" t="s">
        <v>38</v>
      </c>
    </row>
    <row r="360" spans="1:20" s="22" customFormat="1" x14ac:dyDescent="0.3">
      <c r="A360" s="21" t="s">
        <v>755</v>
      </c>
      <c r="B360" s="48" t="s">
        <v>756</v>
      </c>
      <c r="C360" s="21">
        <v>999293.63690000004</v>
      </c>
      <c r="D360" s="21">
        <v>3459471.9010000001</v>
      </c>
      <c r="E360" s="21">
        <v>2661465.0180000002</v>
      </c>
      <c r="F360" s="21">
        <v>1305770.4169999999</v>
      </c>
      <c r="G360" s="21">
        <v>940333.67520000006</v>
      </c>
      <c r="H360" s="21">
        <v>1070580.6229999999</v>
      </c>
      <c r="I360" s="21">
        <v>996441.41370000003</v>
      </c>
      <c r="J360" s="21">
        <v>1031950.463</v>
      </c>
      <c r="K360" s="21">
        <v>2106500.2429999998</v>
      </c>
      <c r="L360" s="21">
        <v>1009826.54</v>
      </c>
      <c r="M360" s="21">
        <v>1155507.53</v>
      </c>
      <c r="N360" s="21">
        <v>55344.215199999999</v>
      </c>
      <c r="O360" s="21">
        <v>0.10676109</v>
      </c>
      <c r="P360" s="21">
        <v>359</v>
      </c>
      <c r="Q360" s="21">
        <v>1.4634299200000001</v>
      </c>
      <c r="R360" s="21">
        <v>1.06074058</v>
      </c>
      <c r="S360" s="21" t="s">
        <v>38</v>
      </c>
      <c r="T360" s="21" t="s">
        <v>38</v>
      </c>
    </row>
    <row r="361" spans="1:20" s="22" customFormat="1" x14ac:dyDescent="0.3">
      <c r="A361" s="23" t="s">
        <v>757</v>
      </c>
      <c r="B361" s="49" t="s">
        <v>758</v>
      </c>
      <c r="C361" s="23">
        <v>24817232.23</v>
      </c>
      <c r="D361" s="23">
        <v>77379393.409999996</v>
      </c>
      <c r="E361" s="23">
        <v>75673301.469999999</v>
      </c>
      <c r="F361" s="23">
        <v>31295027.09</v>
      </c>
      <c r="G361" s="23">
        <v>24983116.829999998</v>
      </c>
      <c r="H361" s="23">
        <v>28040385.640000001</v>
      </c>
      <c r="I361" s="23">
        <v>23713410.989999998</v>
      </c>
      <c r="J361" s="23">
        <v>25591194.489999998</v>
      </c>
      <c r="K361" s="23">
        <v>52291238.549999997</v>
      </c>
      <c r="L361" s="23">
        <v>25582027</v>
      </c>
      <c r="M361" s="23">
        <v>28117600.100000001</v>
      </c>
      <c r="N361" s="23">
        <v>1816042.44</v>
      </c>
      <c r="O361" s="23">
        <v>0.10677933000000001</v>
      </c>
      <c r="P361" s="23">
        <v>360</v>
      </c>
      <c r="Q361" s="23">
        <v>1.45961406</v>
      </c>
      <c r="R361" s="23">
        <v>1.0314386600000001</v>
      </c>
      <c r="S361" s="23" t="s">
        <v>38</v>
      </c>
      <c r="T361" s="23" t="s">
        <v>38</v>
      </c>
    </row>
    <row r="362" spans="1:20" s="22" customFormat="1" x14ac:dyDescent="0.3">
      <c r="A362" s="21" t="s">
        <v>759</v>
      </c>
      <c r="B362" s="48" t="s">
        <v>760</v>
      </c>
      <c r="C362" s="21">
        <v>306382.46429999999</v>
      </c>
      <c r="D362" s="21">
        <v>904954.72109999997</v>
      </c>
      <c r="E362" s="21">
        <v>650255.64</v>
      </c>
      <c r="F362" s="21">
        <v>274562.72600000002</v>
      </c>
      <c r="G362" s="21">
        <v>235033.01019999999</v>
      </c>
      <c r="H362" s="21">
        <v>281887.26459999999</v>
      </c>
      <c r="I362" s="21">
        <v>226451.2003</v>
      </c>
      <c r="J362" s="21">
        <v>251114.55069999999</v>
      </c>
      <c r="K362" s="21">
        <v>534038.88780000003</v>
      </c>
      <c r="L362" s="21">
        <v>248621.50599999999</v>
      </c>
      <c r="M362" s="21">
        <v>300133.42300000001</v>
      </c>
      <c r="N362" s="21">
        <v>24419.9074</v>
      </c>
      <c r="O362" s="21">
        <v>0.10680879</v>
      </c>
      <c r="P362" s="21">
        <v>361</v>
      </c>
      <c r="Q362" s="21">
        <v>1.4559725100000001</v>
      </c>
      <c r="R362" s="21">
        <v>1.1029937000000001</v>
      </c>
      <c r="S362" s="21" t="s">
        <v>38</v>
      </c>
      <c r="T362" s="21" t="s">
        <v>38</v>
      </c>
    </row>
    <row r="363" spans="1:20" s="22" customFormat="1" x14ac:dyDescent="0.3">
      <c r="A363" s="23" t="s">
        <v>761</v>
      </c>
      <c r="B363" s="49" t="s">
        <v>762</v>
      </c>
      <c r="C363" s="23">
        <v>2636194.8119999999</v>
      </c>
      <c r="D363" s="23">
        <v>6513237.6210000003</v>
      </c>
      <c r="E363" s="23">
        <v>5852547.3619999997</v>
      </c>
      <c r="F363" s="23">
        <v>2710033.4210000001</v>
      </c>
      <c r="G363" s="23">
        <v>2827328.6430000002</v>
      </c>
      <c r="H363" s="23">
        <v>2605884.8670000001</v>
      </c>
      <c r="I363" s="23">
        <v>2207416.3969999999</v>
      </c>
      <c r="J363" s="23">
        <v>2240890.13</v>
      </c>
      <c r="K363" s="23">
        <v>4428003.3039999995</v>
      </c>
      <c r="L363" s="23">
        <v>2470380.0099999998</v>
      </c>
      <c r="M363" s="23">
        <v>2044466.2</v>
      </c>
      <c r="N363" s="23">
        <v>298657.75199999998</v>
      </c>
      <c r="O363" s="23">
        <v>0.10691819</v>
      </c>
      <c r="P363" s="23">
        <v>362</v>
      </c>
      <c r="Q363" s="23">
        <v>1.4534376099999999</v>
      </c>
      <c r="R363" s="23">
        <v>0.84192332000000003</v>
      </c>
      <c r="S363" s="23" t="s">
        <v>38</v>
      </c>
      <c r="T363" s="23" t="s">
        <v>38</v>
      </c>
    </row>
    <row r="364" spans="1:20" s="22" customFormat="1" x14ac:dyDescent="0.3">
      <c r="A364" s="21" t="s">
        <v>763</v>
      </c>
      <c r="B364" s="48" t="s">
        <v>764</v>
      </c>
      <c r="C364" s="21">
        <v>1738558.702</v>
      </c>
      <c r="D364" s="21">
        <v>3736520.5529999998</v>
      </c>
      <c r="E364" s="21">
        <v>3989341.2829999998</v>
      </c>
      <c r="F364" s="21">
        <v>1483653.6189999999</v>
      </c>
      <c r="G364" s="21">
        <v>1713068.612</v>
      </c>
      <c r="H364" s="21">
        <v>1654725.0630000001</v>
      </c>
      <c r="I364" s="21">
        <v>1237857.8060000001</v>
      </c>
      <c r="J364" s="21">
        <v>1300200.68</v>
      </c>
      <c r="K364" s="21">
        <v>2737018.5389999999</v>
      </c>
      <c r="L364" s="21">
        <v>1476463.04</v>
      </c>
      <c r="M364" s="21">
        <v>1308327.46</v>
      </c>
      <c r="N364" s="21">
        <v>242047.11900000001</v>
      </c>
      <c r="O364" s="21">
        <v>0.10693532</v>
      </c>
      <c r="P364" s="21">
        <v>363</v>
      </c>
      <c r="Q364" s="21">
        <v>1.44966583</v>
      </c>
      <c r="R364" s="21">
        <v>0.89045996000000005</v>
      </c>
      <c r="S364" s="21" t="s">
        <v>38</v>
      </c>
      <c r="T364" s="21" t="s">
        <v>38</v>
      </c>
    </row>
    <row r="365" spans="1:20" s="22" customFormat="1" x14ac:dyDescent="0.3">
      <c r="A365" s="23" t="s">
        <v>765</v>
      </c>
      <c r="B365" s="49" t="s">
        <v>766</v>
      </c>
      <c r="C365" s="23">
        <v>2731267.8149999999</v>
      </c>
      <c r="D365" s="23">
        <v>10116289.57</v>
      </c>
      <c r="E365" s="23">
        <v>7317545.0530000003</v>
      </c>
      <c r="F365" s="23">
        <v>3487991.3969999999</v>
      </c>
      <c r="G365" s="23">
        <v>2579246.344</v>
      </c>
      <c r="H365" s="23">
        <v>2689668.4589999998</v>
      </c>
      <c r="I365" s="23">
        <v>2668073.8130000001</v>
      </c>
      <c r="J365" s="23">
        <v>2654827.4010000001</v>
      </c>
      <c r="K365" s="23">
        <v>5913273.4579999996</v>
      </c>
      <c r="L365" s="23">
        <v>2647954</v>
      </c>
      <c r="M365" s="23">
        <v>3446954.02</v>
      </c>
      <c r="N365" s="23">
        <v>48003.085299999999</v>
      </c>
      <c r="O365" s="23">
        <v>0.10699325</v>
      </c>
      <c r="P365" s="23">
        <v>364</v>
      </c>
      <c r="Q365" s="23">
        <v>1.44646637</v>
      </c>
      <c r="R365" s="23">
        <v>1.15907893</v>
      </c>
      <c r="S365" s="23" t="s">
        <v>38</v>
      </c>
      <c r="T365" s="23" t="s">
        <v>38</v>
      </c>
    </row>
    <row r="366" spans="1:20" s="22" customFormat="1" x14ac:dyDescent="0.3">
      <c r="A366" s="21" t="s">
        <v>767</v>
      </c>
      <c r="B366" s="48" t="s">
        <v>768</v>
      </c>
      <c r="C366" s="21">
        <v>6741083.301</v>
      </c>
      <c r="D366" s="21">
        <v>25490505.829999998</v>
      </c>
      <c r="E366" s="21">
        <v>18222147.09</v>
      </c>
      <c r="F366" s="21">
        <v>7879733.7170000002</v>
      </c>
      <c r="G366" s="21">
        <v>6123088.0099999998</v>
      </c>
      <c r="H366" s="21">
        <v>6467765.3770000003</v>
      </c>
      <c r="I366" s="21">
        <v>5800187.5449999999</v>
      </c>
      <c r="J366" s="21">
        <v>6158978.7989999996</v>
      </c>
      <c r="K366" s="21">
        <v>14583367.48</v>
      </c>
      <c r="L366" s="21">
        <v>6137504.9299999997</v>
      </c>
      <c r="M366" s="21">
        <v>8919015.4700000007</v>
      </c>
      <c r="N366" s="21">
        <v>272961.50900000002</v>
      </c>
      <c r="O366" s="21">
        <v>0.10720320999999999</v>
      </c>
      <c r="P366" s="21">
        <v>365</v>
      </c>
      <c r="Q366" s="21">
        <v>1.4453342</v>
      </c>
      <c r="R366" s="21">
        <v>1.2485997099999999</v>
      </c>
      <c r="S366" s="21" t="s">
        <v>38</v>
      </c>
      <c r="T366" s="21" t="s">
        <v>38</v>
      </c>
    </row>
    <row r="367" spans="1:20" s="22" customFormat="1" x14ac:dyDescent="0.3">
      <c r="A367" s="23" t="s">
        <v>769</v>
      </c>
      <c r="B367" s="49" t="s">
        <v>770</v>
      </c>
      <c r="C367" s="23">
        <v>301877.15860000002</v>
      </c>
      <c r="D367" s="23">
        <v>1048188.157</v>
      </c>
      <c r="E367" s="23">
        <v>770533.1078</v>
      </c>
      <c r="F367" s="23">
        <v>363681.69770000002</v>
      </c>
      <c r="G367" s="23">
        <v>311221.31089999998</v>
      </c>
      <c r="H367" s="23">
        <v>261638.33050000001</v>
      </c>
      <c r="I367" s="23">
        <v>297348.52970000001</v>
      </c>
      <c r="J367" s="23">
        <v>277186.91450000001</v>
      </c>
      <c r="K367" s="23">
        <v>621070.03020000004</v>
      </c>
      <c r="L367" s="23">
        <v>286848.77100000001</v>
      </c>
      <c r="M367" s="23">
        <v>352562.97200000001</v>
      </c>
      <c r="N367" s="23">
        <v>21856.9853</v>
      </c>
      <c r="O367" s="23">
        <v>0.10730650999999999</v>
      </c>
      <c r="P367" s="23">
        <v>366</v>
      </c>
      <c r="Q367" s="23">
        <v>1.4427741000000001</v>
      </c>
      <c r="R367" s="23">
        <v>1.1144656100000001</v>
      </c>
      <c r="S367" s="23" t="s">
        <v>38</v>
      </c>
      <c r="T367" s="23" t="s">
        <v>38</v>
      </c>
    </row>
    <row r="368" spans="1:20" s="22" customFormat="1" x14ac:dyDescent="0.3">
      <c r="A368" s="21" t="s">
        <v>771</v>
      </c>
      <c r="B368" s="48" t="s">
        <v>772</v>
      </c>
      <c r="C368" s="21">
        <v>16753368.470000001</v>
      </c>
      <c r="D368" s="21">
        <v>52628454.759999998</v>
      </c>
      <c r="E368" s="21">
        <v>49209573.409999996</v>
      </c>
      <c r="F368" s="21">
        <v>18298152.440000001</v>
      </c>
      <c r="G368" s="21">
        <v>16825730.550000001</v>
      </c>
      <c r="H368" s="21">
        <v>16785290.82</v>
      </c>
      <c r="I368" s="21">
        <v>14320719.539999999</v>
      </c>
      <c r="J368" s="21">
        <v>15626396.029999999</v>
      </c>
      <c r="K368" s="21">
        <v>34222387.270000003</v>
      </c>
      <c r="L368" s="21">
        <v>15889534.199999999</v>
      </c>
      <c r="M368" s="21">
        <v>19340345.899999999</v>
      </c>
      <c r="N368" s="21">
        <v>1184520.25</v>
      </c>
      <c r="O368" s="21">
        <v>0.10731403</v>
      </c>
      <c r="P368" s="21">
        <v>367</v>
      </c>
      <c r="Q368" s="21">
        <v>1.4389436499999999</v>
      </c>
      <c r="R368" s="21">
        <v>1.10686357</v>
      </c>
      <c r="S368" s="21" t="s">
        <v>38</v>
      </c>
      <c r="T368" s="21" t="s">
        <v>38</v>
      </c>
    </row>
    <row r="369" spans="1:20" s="22" customFormat="1" x14ac:dyDescent="0.3">
      <c r="A369" s="23" t="s">
        <v>773</v>
      </c>
      <c r="B369" s="49" t="s">
        <v>774</v>
      </c>
      <c r="C369" s="23">
        <v>1659733.9779999999</v>
      </c>
      <c r="D369" s="23">
        <v>5428503.2019999996</v>
      </c>
      <c r="E369" s="23">
        <v>3689928.764</v>
      </c>
      <c r="F369" s="23">
        <v>2017277.2409999999</v>
      </c>
      <c r="G369" s="23">
        <v>1645939.9809999999</v>
      </c>
      <c r="H369" s="23">
        <v>1638977.7760000001</v>
      </c>
      <c r="I369" s="23">
        <v>1378867.4110000001</v>
      </c>
      <c r="J369" s="23">
        <v>1568784.709</v>
      </c>
      <c r="K369" s="23">
        <v>3198860.7960000001</v>
      </c>
      <c r="L369" s="23">
        <v>1558142.47</v>
      </c>
      <c r="M369" s="23">
        <v>1729884.78</v>
      </c>
      <c r="N369" s="23">
        <v>124493.04399999999</v>
      </c>
      <c r="O369" s="23">
        <v>0.10735142</v>
      </c>
      <c r="P369" s="23">
        <v>368</v>
      </c>
      <c r="Q369" s="23">
        <v>1.4355335899999999</v>
      </c>
      <c r="R369" s="23">
        <v>1.03773106</v>
      </c>
      <c r="S369" s="23" t="s">
        <v>38</v>
      </c>
      <c r="T369" s="23" t="s">
        <v>38</v>
      </c>
    </row>
    <row r="370" spans="1:20" s="22" customFormat="1" x14ac:dyDescent="0.3">
      <c r="A370" s="21" t="s">
        <v>775</v>
      </c>
      <c r="B370" s="48" t="s">
        <v>776</v>
      </c>
      <c r="C370" s="21">
        <v>15311397.26</v>
      </c>
      <c r="D370" s="21">
        <v>43275392.049999997</v>
      </c>
      <c r="E370" s="21">
        <v>38843578.350000001</v>
      </c>
      <c r="F370" s="21">
        <v>17185560.559999999</v>
      </c>
      <c r="G370" s="21">
        <v>15640875.390000001</v>
      </c>
      <c r="H370" s="21">
        <v>15828102.689999999</v>
      </c>
      <c r="I370" s="21">
        <v>13771929.74</v>
      </c>
      <c r="J370" s="21">
        <v>14554005.02</v>
      </c>
      <c r="K370" s="21">
        <v>28653982.059999999</v>
      </c>
      <c r="L370" s="21">
        <v>14948728.199999999</v>
      </c>
      <c r="M370" s="21">
        <v>14458708.6</v>
      </c>
      <c r="N370" s="21">
        <v>964888.28700000001</v>
      </c>
      <c r="O370" s="21">
        <v>0.10741787</v>
      </c>
      <c r="P370" s="21">
        <v>369</v>
      </c>
      <c r="Q370" s="21">
        <v>1.4325293299999999</v>
      </c>
      <c r="R370" s="21">
        <v>0.93871289999999996</v>
      </c>
      <c r="S370" s="21" t="s">
        <v>38</v>
      </c>
      <c r="T370" s="21" t="s">
        <v>38</v>
      </c>
    </row>
    <row r="371" spans="1:20" s="22" customFormat="1" x14ac:dyDescent="0.3">
      <c r="A371" s="23" t="s">
        <v>777</v>
      </c>
      <c r="B371" s="49" t="s">
        <v>778</v>
      </c>
      <c r="C371" s="23">
        <v>569027.76410000003</v>
      </c>
      <c r="D371" s="23">
        <v>1729291.5379999999</v>
      </c>
      <c r="E371" s="23">
        <v>1357579.2250000001</v>
      </c>
      <c r="F371" s="23">
        <v>489725.91249999998</v>
      </c>
      <c r="G371" s="23">
        <v>527417.41639999999</v>
      </c>
      <c r="H371" s="23">
        <v>534615.05310000002</v>
      </c>
      <c r="I371" s="23">
        <v>388073.43979999999</v>
      </c>
      <c r="J371" s="23">
        <v>382225.74839999998</v>
      </c>
      <c r="K371" s="23">
        <v>1036406.11</v>
      </c>
      <c r="L371" s="23">
        <v>458082.91399999999</v>
      </c>
      <c r="M371" s="23">
        <v>605679.82200000004</v>
      </c>
      <c r="N371" s="23">
        <v>84301.201199999996</v>
      </c>
      <c r="O371" s="23">
        <v>0.10743836</v>
      </c>
      <c r="P371" s="23">
        <v>370</v>
      </c>
      <c r="Q371" s="23">
        <v>1.4289301400000001</v>
      </c>
      <c r="R371" s="23">
        <v>1.1779087699999999</v>
      </c>
      <c r="S371" s="23" t="s">
        <v>38</v>
      </c>
      <c r="T371" s="23" t="s">
        <v>38</v>
      </c>
    </row>
    <row r="372" spans="1:20" s="22" customFormat="1" x14ac:dyDescent="0.3">
      <c r="A372" s="21" t="s">
        <v>779</v>
      </c>
      <c r="B372" s="48" t="s">
        <v>780</v>
      </c>
      <c r="C372" s="21">
        <v>648784.96719999996</v>
      </c>
      <c r="D372" s="21">
        <v>1797488.8189999999</v>
      </c>
      <c r="E372" s="21">
        <v>1563961.85</v>
      </c>
      <c r="F372" s="21">
        <v>545355.11950000003</v>
      </c>
      <c r="G372" s="21">
        <v>543404.10389999999</v>
      </c>
      <c r="H372" s="21">
        <v>586191.66249999998</v>
      </c>
      <c r="I372" s="21">
        <v>570477.22499999998</v>
      </c>
      <c r="J372" s="21">
        <v>444132.37339999998</v>
      </c>
      <c r="K372" s="21">
        <v>1138897.689</v>
      </c>
      <c r="L372" s="21">
        <v>536051.34100000001</v>
      </c>
      <c r="M372" s="21">
        <v>634277.82499999995</v>
      </c>
      <c r="N372" s="21">
        <v>63776.571100000001</v>
      </c>
      <c r="O372" s="21">
        <v>0.10745028</v>
      </c>
      <c r="P372" s="21">
        <v>371</v>
      </c>
      <c r="Q372" s="21">
        <v>1.4252367500000001</v>
      </c>
      <c r="R372" s="21">
        <v>1.08719506</v>
      </c>
      <c r="S372" s="21" t="s">
        <v>38</v>
      </c>
      <c r="T372" s="21" t="s">
        <v>38</v>
      </c>
    </row>
    <row r="373" spans="1:20" s="22" customFormat="1" x14ac:dyDescent="0.3">
      <c r="A373" s="23" t="s">
        <v>781</v>
      </c>
      <c r="B373" s="49" t="s">
        <v>782</v>
      </c>
      <c r="C373" s="23">
        <v>21076.799220000001</v>
      </c>
      <c r="D373" s="23">
        <v>185266.66250000001</v>
      </c>
      <c r="E373" s="23">
        <v>252478.16250000001</v>
      </c>
      <c r="F373" s="23">
        <v>75549.83438</v>
      </c>
      <c r="G373" s="23">
        <v>27129.051169999999</v>
      </c>
      <c r="H373" s="23">
        <v>31586.062890000001</v>
      </c>
      <c r="I373" s="23">
        <v>35409.943749999999</v>
      </c>
      <c r="J373" s="23">
        <v>43720.963280000004</v>
      </c>
      <c r="K373" s="23">
        <v>133592.8646</v>
      </c>
      <c r="L373" s="23">
        <v>34461.505299999997</v>
      </c>
      <c r="M373" s="23">
        <v>104614.776</v>
      </c>
      <c r="N373" s="23">
        <v>7039.6531699999996</v>
      </c>
      <c r="O373" s="23">
        <v>0.10751889000000001</v>
      </c>
      <c r="P373" s="23">
        <v>372</v>
      </c>
      <c r="Q373" s="23">
        <v>1.4223129999999999</v>
      </c>
      <c r="R373" s="23">
        <v>1.95478533</v>
      </c>
      <c r="S373" s="23" t="s">
        <v>38</v>
      </c>
      <c r="T373" s="23" t="s">
        <v>38</v>
      </c>
    </row>
    <row r="374" spans="1:20" s="22" customFormat="1" x14ac:dyDescent="0.3">
      <c r="A374" s="21" t="s">
        <v>783</v>
      </c>
      <c r="B374" s="48" t="s">
        <v>784</v>
      </c>
      <c r="C374" s="21">
        <v>48222.841209999999</v>
      </c>
      <c r="D374" s="21">
        <v>245008.45939999999</v>
      </c>
      <c r="E374" s="21">
        <v>189592.8266</v>
      </c>
      <c r="F374" s="21">
        <v>51072.506249999999</v>
      </c>
      <c r="G374" s="21">
        <v>60244.123440000003</v>
      </c>
      <c r="H374" s="21">
        <v>15365.759179999999</v>
      </c>
      <c r="I374" s="21">
        <v>56261.424220000001</v>
      </c>
      <c r="J374" s="21">
        <v>14290.56191</v>
      </c>
      <c r="K374" s="21">
        <v>133474.15830000001</v>
      </c>
      <c r="L374" s="21">
        <v>36540.467199999999</v>
      </c>
      <c r="M374" s="21">
        <v>99409.966899999999</v>
      </c>
      <c r="N374" s="21">
        <v>25127.713800000001</v>
      </c>
      <c r="O374" s="21">
        <v>0.10754545</v>
      </c>
      <c r="P374" s="21">
        <v>373</v>
      </c>
      <c r="Q374" s="21">
        <v>1.4188503100000001</v>
      </c>
      <c r="R374" s="21">
        <v>1.8689934699999999</v>
      </c>
      <c r="S374" s="21" t="s">
        <v>38</v>
      </c>
      <c r="T374" s="21" t="s">
        <v>38</v>
      </c>
    </row>
    <row r="375" spans="1:20" s="22" customFormat="1" x14ac:dyDescent="0.3">
      <c r="A375" s="23" t="s">
        <v>785</v>
      </c>
      <c r="B375" s="49" t="s">
        <v>786</v>
      </c>
      <c r="C375" s="23">
        <v>4175318.2250000001</v>
      </c>
      <c r="D375" s="23">
        <v>11141229.23</v>
      </c>
      <c r="E375" s="23">
        <v>8515910.0999999996</v>
      </c>
      <c r="F375" s="23">
        <v>3976735.9360000002</v>
      </c>
      <c r="G375" s="23">
        <v>4217810.7640000004</v>
      </c>
      <c r="H375" s="23">
        <v>3683586.7560000001</v>
      </c>
      <c r="I375" s="23">
        <v>3210410.4929999998</v>
      </c>
      <c r="J375" s="23">
        <v>3393865.5690000001</v>
      </c>
      <c r="K375" s="23">
        <v>6952298.3710000003</v>
      </c>
      <c r="L375" s="23">
        <v>3626418.4</v>
      </c>
      <c r="M375" s="23">
        <v>3490826.73</v>
      </c>
      <c r="N375" s="23">
        <v>439756.2</v>
      </c>
      <c r="O375" s="23">
        <v>0.10756933</v>
      </c>
      <c r="P375" s="23">
        <v>374</v>
      </c>
      <c r="Q375" s="23">
        <v>1.4153707200000001</v>
      </c>
      <c r="R375" s="23">
        <v>0.93894460999999996</v>
      </c>
      <c r="S375" s="23" t="s">
        <v>38</v>
      </c>
      <c r="T375" s="23" t="s">
        <v>38</v>
      </c>
    </row>
    <row r="376" spans="1:20" s="22" customFormat="1" x14ac:dyDescent="0.3">
      <c r="A376" s="21" t="s">
        <v>787</v>
      </c>
      <c r="B376" s="48" t="s">
        <v>788</v>
      </c>
      <c r="C376" s="21">
        <v>144617.56580000001</v>
      </c>
      <c r="D376" s="21">
        <v>594845.0453</v>
      </c>
      <c r="E376" s="21">
        <v>402651.16249999998</v>
      </c>
      <c r="F376" s="21">
        <v>188294.6391</v>
      </c>
      <c r="G376" s="21">
        <v>156973.66149999999</v>
      </c>
      <c r="H376" s="21">
        <v>104039.4428</v>
      </c>
      <c r="I376" s="21">
        <v>118292.5736</v>
      </c>
      <c r="J376" s="21">
        <v>157759.38810000001</v>
      </c>
      <c r="K376" s="21">
        <v>332602.10320000001</v>
      </c>
      <c r="L376" s="21">
        <v>134266.26699999999</v>
      </c>
      <c r="M376" s="21">
        <v>208039.30900000001</v>
      </c>
      <c r="N376" s="21">
        <v>27303.066299999999</v>
      </c>
      <c r="O376" s="21">
        <v>0.10757696999999999</v>
      </c>
      <c r="P376" s="21">
        <v>375</v>
      </c>
      <c r="Q376" s="21">
        <v>1.4116967499999999</v>
      </c>
      <c r="R376" s="21">
        <v>1.3087004099999999</v>
      </c>
      <c r="S376" s="21" t="s">
        <v>38</v>
      </c>
      <c r="T376" s="21" t="s">
        <v>38</v>
      </c>
    </row>
    <row r="377" spans="1:20" s="22" customFormat="1" x14ac:dyDescent="0.3">
      <c r="A377" s="23" t="s">
        <v>789</v>
      </c>
      <c r="B377" s="49" t="s">
        <v>790</v>
      </c>
      <c r="C377" s="23">
        <v>4247712.466</v>
      </c>
      <c r="D377" s="23">
        <v>16552148.74</v>
      </c>
      <c r="E377" s="23">
        <v>12570960.960000001</v>
      </c>
      <c r="F377" s="23">
        <v>4909209.6150000002</v>
      </c>
      <c r="G377" s="23">
        <v>3982947.216</v>
      </c>
      <c r="H377" s="23">
        <v>4068748.5449999999</v>
      </c>
      <c r="I377" s="23">
        <v>3746608.1209999998</v>
      </c>
      <c r="J377" s="23">
        <v>3822481.9649999999</v>
      </c>
      <c r="K377" s="23">
        <v>9570007.9460000005</v>
      </c>
      <c r="L377" s="23">
        <v>3905196.46</v>
      </c>
      <c r="M377" s="23">
        <v>5994605.3300000001</v>
      </c>
      <c r="N377" s="23">
        <v>146953.976</v>
      </c>
      <c r="O377" s="23">
        <v>0.10774138</v>
      </c>
      <c r="P377" s="23">
        <v>376</v>
      </c>
      <c r="Q377" s="23">
        <v>1.41009392</v>
      </c>
      <c r="R377" s="23">
        <v>1.2931249899999999</v>
      </c>
      <c r="S377" s="23" t="s">
        <v>38</v>
      </c>
      <c r="T377" s="23" t="s">
        <v>38</v>
      </c>
    </row>
    <row r="378" spans="1:20" s="22" customFormat="1" x14ac:dyDescent="0.3">
      <c r="A378" s="21" t="s">
        <v>791</v>
      </c>
      <c r="B378" s="48" t="s">
        <v>792</v>
      </c>
      <c r="C378" s="21">
        <v>742006.7855</v>
      </c>
      <c r="D378" s="21">
        <v>1683828.5689999999</v>
      </c>
      <c r="E378" s="21">
        <v>1266467.905</v>
      </c>
      <c r="F378" s="21">
        <v>467670.50429999997</v>
      </c>
      <c r="G378" s="21">
        <v>540667.37730000005</v>
      </c>
      <c r="H378" s="21">
        <v>514274.1176</v>
      </c>
      <c r="I378" s="21">
        <v>566383.09019999998</v>
      </c>
      <c r="J378" s="21">
        <v>485476.84610000002</v>
      </c>
      <c r="K378" s="21">
        <v>1039993.441</v>
      </c>
      <c r="L378" s="21">
        <v>526700.35800000001</v>
      </c>
      <c r="M378" s="21">
        <v>542268.06000000006</v>
      </c>
      <c r="N378" s="21">
        <v>34754.310299999997</v>
      </c>
      <c r="O378" s="21">
        <v>0.10776292</v>
      </c>
      <c r="P378" s="21">
        <v>377</v>
      </c>
      <c r="Q378" s="21">
        <v>1.40663486</v>
      </c>
      <c r="R378" s="21">
        <v>0.98152008000000002</v>
      </c>
      <c r="S378" s="21" t="s">
        <v>38</v>
      </c>
      <c r="T378" s="21" t="s">
        <v>38</v>
      </c>
    </row>
    <row r="379" spans="1:20" s="22" customFormat="1" x14ac:dyDescent="0.3">
      <c r="A379" s="23" t="s">
        <v>793</v>
      </c>
      <c r="B379" s="49" t="s">
        <v>794</v>
      </c>
      <c r="C379" s="23">
        <v>1497460.6</v>
      </c>
      <c r="D379" s="23">
        <v>3606038.8190000001</v>
      </c>
      <c r="E379" s="23">
        <v>3017549.1630000002</v>
      </c>
      <c r="F379" s="23">
        <v>1524749.584</v>
      </c>
      <c r="G379" s="23">
        <v>1602765.1939999999</v>
      </c>
      <c r="H379" s="23">
        <v>1361066.514</v>
      </c>
      <c r="I379" s="23">
        <v>1176201.4979999999</v>
      </c>
      <c r="J379" s="23">
        <v>1419869.4280000001</v>
      </c>
      <c r="K379" s="23">
        <v>2411449.5410000002</v>
      </c>
      <c r="L379" s="23">
        <v>1389975.66</v>
      </c>
      <c r="M379" s="23">
        <v>1067085.27</v>
      </c>
      <c r="N379" s="23">
        <v>175791.68900000001</v>
      </c>
      <c r="O379" s="23">
        <v>0.10779398</v>
      </c>
      <c r="P379" s="23">
        <v>378</v>
      </c>
      <c r="Q379" s="23">
        <v>1.4033179600000001</v>
      </c>
      <c r="R379" s="23">
        <v>0.79484100000000002</v>
      </c>
      <c r="S379" s="23" t="s">
        <v>38</v>
      </c>
      <c r="T379" s="23" t="s">
        <v>38</v>
      </c>
    </row>
    <row r="380" spans="1:20" s="22" customFormat="1" x14ac:dyDescent="0.3">
      <c r="A380" s="21" t="s">
        <v>795</v>
      </c>
      <c r="B380" s="48" t="s">
        <v>796</v>
      </c>
      <c r="C380" s="21">
        <v>279279.96519999998</v>
      </c>
      <c r="D380" s="21">
        <v>1082782.733</v>
      </c>
      <c r="E380" s="21">
        <v>687989.94380000001</v>
      </c>
      <c r="F380" s="21">
        <v>318594.80699999997</v>
      </c>
      <c r="G380" s="21">
        <v>235435.10389999999</v>
      </c>
      <c r="H380" s="21">
        <v>248684.56479999999</v>
      </c>
      <c r="I380" s="21">
        <v>213429.71520000001</v>
      </c>
      <c r="J380" s="21">
        <v>252361.38709999999</v>
      </c>
      <c r="K380" s="21">
        <v>592161.86219999997</v>
      </c>
      <c r="L380" s="21">
        <v>237477.693</v>
      </c>
      <c r="M380" s="21">
        <v>375333.57400000002</v>
      </c>
      <c r="N380" s="21">
        <v>17602.989600000001</v>
      </c>
      <c r="O380" s="21">
        <v>0.10796711000000001</v>
      </c>
      <c r="P380" s="21">
        <v>379</v>
      </c>
      <c r="Q380" s="21">
        <v>1.4018631800000001</v>
      </c>
      <c r="R380" s="21">
        <v>1.3181995799999999</v>
      </c>
      <c r="S380" s="21" t="s">
        <v>38</v>
      </c>
      <c r="T380" s="21" t="s">
        <v>38</v>
      </c>
    </row>
    <row r="381" spans="1:20" s="22" customFormat="1" x14ac:dyDescent="0.3">
      <c r="A381" s="23" t="s">
        <v>797</v>
      </c>
      <c r="B381" s="49" t="s">
        <v>798</v>
      </c>
      <c r="C381" s="23">
        <v>148169392.59999999</v>
      </c>
      <c r="D381" s="23">
        <v>448169259.39999998</v>
      </c>
      <c r="E381" s="23">
        <v>397856732.60000002</v>
      </c>
      <c r="F381" s="23">
        <v>158865077.69999999</v>
      </c>
      <c r="G381" s="23">
        <v>144823898.59999999</v>
      </c>
      <c r="H381" s="23">
        <v>145187254.69999999</v>
      </c>
      <c r="I381" s="23">
        <v>129500177.09999999</v>
      </c>
      <c r="J381" s="23">
        <v>140149923.19999999</v>
      </c>
      <c r="K381" s="23">
        <v>288265115.5</v>
      </c>
      <c r="L381" s="23">
        <v>139915313</v>
      </c>
      <c r="M381" s="23">
        <v>157004075</v>
      </c>
      <c r="N381" s="23">
        <v>7312493.4400000004</v>
      </c>
      <c r="O381" s="23">
        <v>0.10799429000000001</v>
      </c>
      <c r="P381" s="23">
        <v>380</v>
      </c>
      <c r="Q381" s="23">
        <v>1.3985261200000001</v>
      </c>
      <c r="R381" s="23">
        <v>1.0428423899999999</v>
      </c>
      <c r="S381" s="23" t="s">
        <v>38</v>
      </c>
      <c r="T381" s="23" t="s">
        <v>38</v>
      </c>
    </row>
    <row r="382" spans="1:20" s="22" customFormat="1" x14ac:dyDescent="0.3">
      <c r="A382" s="21" t="s">
        <v>799</v>
      </c>
      <c r="B382" s="48" t="s">
        <v>800</v>
      </c>
      <c r="C382" s="21">
        <v>44091865.82</v>
      </c>
      <c r="D382" s="21">
        <v>131650280.40000001</v>
      </c>
      <c r="E382" s="21">
        <v>113271384.59999999</v>
      </c>
      <c r="F382" s="21">
        <v>47149538.240000002</v>
      </c>
      <c r="G382" s="21">
        <v>43859630.229999997</v>
      </c>
      <c r="H382" s="21">
        <v>44063108.640000001</v>
      </c>
      <c r="I382" s="21">
        <v>39480622.850000001</v>
      </c>
      <c r="J382" s="21">
        <v>38565169.259999998</v>
      </c>
      <c r="K382" s="21">
        <v>84040767.269999996</v>
      </c>
      <c r="L382" s="21">
        <v>41492132.700000003</v>
      </c>
      <c r="M382" s="21">
        <v>45011006.899999999</v>
      </c>
      <c r="N382" s="21">
        <v>2876818.19</v>
      </c>
      <c r="O382" s="21">
        <v>0.10814003</v>
      </c>
      <c r="P382" s="21">
        <v>381</v>
      </c>
      <c r="Q382" s="21">
        <v>1.3967378100000001</v>
      </c>
      <c r="R382" s="21">
        <v>1.01825152</v>
      </c>
      <c r="S382" s="21" t="s">
        <v>38</v>
      </c>
      <c r="T382" s="21" t="s">
        <v>38</v>
      </c>
    </row>
    <row r="383" spans="1:20" s="22" customFormat="1" x14ac:dyDescent="0.3">
      <c r="A383" s="23" t="s">
        <v>801</v>
      </c>
      <c r="B383" s="49" t="s">
        <v>802</v>
      </c>
      <c r="C383" s="23">
        <v>642929.91249999998</v>
      </c>
      <c r="D383" s="23">
        <v>2677916.7250000001</v>
      </c>
      <c r="E383" s="23">
        <v>1531671.2760000001</v>
      </c>
      <c r="F383" s="23">
        <v>657192.49840000004</v>
      </c>
      <c r="G383" s="23">
        <v>232593.41639999999</v>
      </c>
      <c r="H383" s="23">
        <v>579250.86560000002</v>
      </c>
      <c r="I383" s="23">
        <v>574909.20160000003</v>
      </c>
      <c r="J383" s="23">
        <v>444416.19770000002</v>
      </c>
      <c r="K383" s="23">
        <v>1377427.6029999999</v>
      </c>
      <c r="L383" s="23">
        <v>457792.42</v>
      </c>
      <c r="M383" s="23">
        <v>961472.57400000002</v>
      </c>
      <c r="N383" s="23">
        <v>162646.86600000001</v>
      </c>
      <c r="O383" s="23">
        <v>0.10822457000000001</v>
      </c>
      <c r="P383" s="23">
        <v>382</v>
      </c>
      <c r="Q383" s="23">
        <v>1.39417039</v>
      </c>
      <c r="R383" s="23">
        <v>1.5892110100000001</v>
      </c>
      <c r="S383" s="23" t="s">
        <v>38</v>
      </c>
      <c r="T383" s="23" t="s">
        <v>38</v>
      </c>
    </row>
    <row r="384" spans="1:20" s="22" customFormat="1" x14ac:dyDescent="0.3">
      <c r="A384" s="21" t="s">
        <v>803</v>
      </c>
      <c r="B384" s="48" t="s">
        <v>804</v>
      </c>
      <c r="C384" s="21">
        <v>81276.514060000001</v>
      </c>
      <c r="D384" s="21">
        <v>176362.0453</v>
      </c>
      <c r="E384" s="21">
        <v>74165.607810000001</v>
      </c>
      <c r="F384" s="21">
        <v>81918.933980000002</v>
      </c>
      <c r="G384" s="21">
        <v>67396.064840000006</v>
      </c>
      <c r="H384" s="21">
        <v>48115.193749999999</v>
      </c>
      <c r="I384" s="21">
        <v>73462.900779999996</v>
      </c>
      <c r="J384" s="21">
        <v>19086.35586</v>
      </c>
      <c r="K384" s="21">
        <v>103430.77529999999</v>
      </c>
      <c r="L384" s="21">
        <v>52015.128799999999</v>
      </c>
      <c r="M384" s="21">
        <v>48747.618000000002</v>
      </c>
      <c r="N384" s="21">
        <v>24468.304</v>
      </c>
      <c r="O384" s="21">
        <v>0.10835635</v>
      </c>
      <c r="P384" s="21">
        <v>383</v>
      </c>
      <c r="Q384" s="21">
        <v>1.39222355</v>
      </c>
      <c r="R384" s="21">
        <v>0.99166231000000005</v>
      </c>
      <c r="S384" s="21" t="s">
        <v>38</v>
      </c>
      <c r="T384" s="21" t="s">
        <v>38</v>
      </c>
    </row>
    <row r="385" spans="1:20" s="22" customFormat="1" x14ac:dyDescent="0.3">
      <c r="A385" s="23" t="s">
        <v>805</v>
      </c>
      <c r="B385" s="49" t="s">
        <v>806</v>
      </c>
      <c r="C385" s="23">
        <v>310091.77679999999</v>
      </c>
      <c r="D385" s="23">
        <v>817557.63710000005</v>
      </c>
      <c r="E385" s="23">
        <v>952541.64980000001</v>
      </c>
      <c r="F385" s="23">
        <v>299701.87780000002</v>
      </c>
      <c r="G385" s="23">
        <v>279691.46250000002</v>
      </c>
      <c r="H385" s="23">
        <v>289446.01329999999</v>
      </c>
      <c r="I385" s="23">
        <v>253208.55780000001</v>
      </c>
      <c r="J385" s="23">
        <v>276308.21720000001</v>
      </c>
      <c r="K385" s="23">
        <v>594973.23540000001</v>
      </c>
      <c r="L385" s="23">
        <v>274663.56300000002</v>
      </c>
      <c r="M385" s="23">
        <v>339480.783</v>
      </c>
      <c r="N385" s="23">
        <v>15349.5141</v>
      </c>
      <c r="O385" s="23">
        <v>0.10838138</v>
      </c>
      <c r="P385" s="23">
        <v>384</v>
      </c>
      <c r="Q385" s="23">
        <v>1.3889187300000001</v>
      </c>
      <c r="R385" s="23">
        <v>1.1151592400000001</v>
      </c>
      <c r="S385" s="23" t="s">
        <v>38</v>
      </c>
      <c r="T385" s="23" t="s">
        <v>38</v>
      </c>
    </row>
    <row r="386" spans="1:20" s="22" customFormat="1" x14ac:dyDescent="0.3">
      <c r="A386" s="21" t="s">
        <v>807</v>
      </c>
      <c r="B386" s="48" t="s">
        <v>808</v>
      </c>
      <c r="C386" s="21">
        <v>38224330.43</v>
      </c>
      <c r="D386" s="21">
        <v>118242626.5</v>
      </c>
      <c r="E386" s="21">
        <v>96109059.799999997</v>
      </c>
      <c r="F386" s="21">
        <v>41346971.079999998</v>
      </c>
      <c r="G386" s="21">
        <v>38068673.359999999</v>
      </c>
      <c r="H386" s="21">
        <v>37513907.719999999</v>
      </c>
      <c r="I386" s="21">
        <v>32083367.059999999</v>
      </c>
      <c r="J386" s="21">
        <v>35255393.409999996</v>
      </c>
      <c r="K386" s="21">
        <v>73480746.950000003</v>
      </c>
      <c r="L386" s="21">
        <v>35730335.399999999</v>
      </c>
      <c r="M386" s="21">
        <v>39963570.299999997</v>
      </c>
      <c r="N386" s="21">
        <v>2718756.01</v>
      </c>
      <c r="O386" s="21">
        <v>0.10841834</v>
      </c>
      <c r="P386" s="21">
        <v>385</v>
      </c>
      <c r="Q386" s="21">
        <v>1.3857835199999999</v>
      </c>
      <c r="R386" s="21">
        <v>1.04021684</v>
      </c>
      <c r="S386" s="21" t="s">
        <v>38</v>
      </c>
      <c r="T386" s="21" t="s">
        <v>38</v>
      </c>
    </row>
    <row r="387" spans="1:20" s="22" customFormat="1" x14ac:dyDescent="0.3">
      <c r="A387" s="23" t="s">
        <v>809</v>
      </c>
      <c r="B387" s="49" t="s">
        <v>810</v>
      </c>
      <c r="C387" s="23">
        <v>5347400.09</v>
      </c>
      <c r="D387" s="23">
        <v>14087813.66</v>
      </c>
      <c r="E387" s="23">
        <v>12732329.970000001</v>
      </c>
      <c r="F387" s="23">
        <v>5781798.2910000002</v>
      </c>
      <c r="G387" s="23">
        <v>5338288.608</v>
      </c>
      <c r="H387" s="23">
        <v>5784693.2070000004</v>
      </c>
      <c r="I387" s="23">
        <v>4663212.4400000004</v>
      </c>
      <c r="J387" s="23">
        <v>4844122.3150000004</v>
      </c>
      <c r="K387" s="23">
        <v>9487335.5030000005</v>
      </c>
      <c r="L387" s="23">
        <v>5157579.1399999997</v>
      </c>
      <c r="M387" s="23">
        <v>4566707.7699999996</v>
      </c>
      <c r="N387" s="23">
        <v>506155.96399999998</v>
      </c>
      <c r="O387" s="23">
        <v>0.10844823000000001</v>
      </c>
      <c r="P387" s="23">
        <v>386</v>
      </c>
      <c r="Q387" s="23">
        <v>1.38257447</v>
      </c>
      <c r="R387" s="23">
        <v>0.87930891</v>
      </c>
      <c r="S387" s="23" t="s">
        <v>38</v>
      </c>
      <c r="T387" s="23" t="s">
        <v>38</v>
      </c>
    </row>
    <row r="388" spans="1:20" s="22" customFormat="1" x14ac:dyDescent="0.3">
      <c r="A388" s="21" t="s">
        <v>811</v>
      </c>
      <c r="B388" s="48" t="s">
        <v>812</v>
      </c>
      <c r="C388" s="21">
        <v>4320936.3540000003</v>
      </c>
      <c r="D388" s="21">
        <v>9729699.1510000005</v>
      </c>
      <c r="E388" s="21">
        <v>11582087.9</v>
      </c>
      <c r="F388" s="21">
        <v>4608179.0020000003</v>
      </c>
      <c r="G388" s="21">
        <v>3919345.1940000001</v>
      </c>
      <c r="H388" s="21">
        <v>3673661.8960000002</v>
      </c>
      <c r="I388" s="21">
        <v>4343260.034</v>
      </c>
      <c r="J388" s="21">
        <v>4456972.3150000004</v>
      </c>
      <c r="K388" s="21">
        <v>7560225.6009999998</v>
      </c>
      <c r="L388" s="21">
        <v>4098309.86</v>
      </c>
      <c r="M388" s="21">
        <v>3655569.53</v>
      </c>
      <c r="N388" s="21">
        <v>365601.6</v>
      </c>
      <c r="O388" s="21">
        <v>0.10845390000000001</v>
      </c>
      <c r="P388" s="21">
        <v>387</v>
      </c>
      <c r="Q388" s="21">
        <v>1.3790739599999999</v>
      </c>
      <c r="R388" s="21">
        <v>0.88340021999999996</v>
      </c>
      <c r="S388" s="21" t="s">
        <v>38</v>
      </c>
      <c r="T388" s="21" t="s">
        <v>38</v>
      </c>
    </row>
    <row r="389" spans="1:20" s="22" customFormat="1" x14ac:dyDescent="0.3">
      <c r="A389" s="23" t="s">
        <v>813</v>
      </c>
      <c r="B389" s="49" t="s">
        <v>814</v>
      </c>
      <c r="C389" s="23">
        <v>3973868.2170000002</v>
      </c>
      <c r="D389" s="23">
        <v>11944110.33</v>
      </c>
      <c r="E389" s="23">
        <v>10553525.300000001</v>
      </c>
      <c r="F389" s="23">
        <v>4893301.3269999996</v>
      </c>
      <c r="G389" s="23">
        <v>4283576.7019999996</v>
      </c>
      <c r="H389" s="23">
        <v>4428523.0690000001</v>
      </c>
      <c r="I389" s="23">
        <v>3658061.2250000001</v>
      </c>
      <c r="J389" s="23">
        <v>3887322.827</v>
      </c>
      <c r="K389" s="23">
        <v>7841201.2949999999</v>
      </c>
      <c r="L389" s="23">
        <v>4064370.96</v>
      </c>
      <c r="M389" s="23">
        <v>3993200.2</v>
      </c>
      <c r="N389" s="23">
        <v>354537.989</v>
      </c>
      <c r="O389" s="23">
        <v>0.10851842</v>
      </c>
      <c r="P389" s="23">
        <v>388</v>
      </c>
      <c r="Q389" s="23">
        <v>1.37633801</v>
      </c>
      <c r="R389" s="23">
        <v>0.94804261000000001</v>
      </c>
      <c r="S389" s="23" t="s">
        <v>38</v>
      </c>
      <c r="T389" s="23" t="s">
        <v>38</v>
      </c>
    </row>
    <row r="390" spans="1:20" s="22" customFormat="1" x14ac:dyDescent="0.3">
      <c r="A390" s="21" t="s">
        <v>815</v>
      </c>
      <c r="B390" s="48" t="s">
        <v>816</v>
      </c>
      <c r="C390" s="21">
        <v>21705.033589999999</v>
      </c>
      <c r="D390" s="21">
        <v>81630.49063</v>
      </c>
      <c r="E390" s="21">
        <v>82036.463279999996</v>
      </c>
      <c r="F390" s="21">
        <v>21939.023829999998</v>
      </c>
      <c r="G390" s="21">
        <v>23440.17324</v>
      </c>
      <c r="H390" s="21">
        <v>17277.48574</v>
      </c>
      <c r="I390" s="21">
        <v>17322.841209999999</v>
      </c>
      <c r="J390" s="21">
        <v>18234.844140000001</v>
      </c>
      <c r="K390" s="21">
        <v>51827.752829999998</v>
      </c>
      <c r="L390" s="21">
        <v>19068.8361</v>
      </c>
      <c r="M390" s="21">
        <v>34648.153899999998</v>
      </c>
      <c r="N390" s="21">
        <v>2947.4036700000001</v>
      </c>
      <c r="O390" s="21">
        <v>0.10852993</v>
      </c>
      <c r="P390" s="21">
        <v>389</v>
      </c>
      <c r="Q390" s="21">
        <v>1.37294541</v>
      </c>
      <c r="R390" s="21">
        <v>1.44250805</v>
      </c>
      <c r="S390" s="21" t="s">
        <v>38</v>
      </c>
      <c r="T390" s="21" t="s">
        <v>38</v>
      </c>
    </row>
    <row r="391" spans="1:20" s="22" customFormat="1" x14ac:dyDescent="0.3">
      <c r="A391" s="23" t="s">
        <v>817</v>
      </c>
      <c r="B391" s="49" t="s">
        <v>818</v>
      </c>
      <c r="C391" s="23">
        <v>142579.0961</v>
      </c>
      <c r="D391" s="23">
        <v>530441.39690000005</v>
      </c>
      <c r="E391" s="23">
        <v>418555.74839999998</v>
      </c>
      <c r="F391" s="23">
        <v>185349.96720000001</v>
      </c>
      <c r="G391" s="23">
        <v>173036.02970000001</v>
      </c>
      <c r="H391" s="23">
        <v>126173.6156</v>
      </c>
      <c r="I391" s="23">
        <v>90797.201560000001</v>
      </c>
      <c r="J391" s="23">
        <v>171323.02189999999</v>
      </c>
      <c r="K391" s="23">
        <v>319231.55209999997</v>
      </c>
      <c r="L391" s="23">
        <v>140332.467</v>
      </c>
      <c r="M391" s="23">
        <v>185836.185</v>
      </c>
      <c r="N391" s="23">
        <v>39514.356500000002</v>
      </c>
      <c r="O391" s="23">
        <v>0.10866576</v>
      </c>
      <c r="P391" s="23">
        <v>390</v>
      </c>
      <c r="Q391" s="23">
        <v>1.3711389599999999</v>
      </c>
      <c r="R391" s="23">
        <v>1.1857544200000001</v>
      </c>
      <c r="S391" s="23" t="s">
        <v>38</v>
      </c>
      <c r="T391" s="23" t="s">
        <v>38</v>
      </c>
    </row>
    <row r="392" spans="1:20" s="22" customFormat="1" x14ac:dyDescent="0.3">
      <c r="A392" s="21" t="s">
        <v>819</v>
      </c>
      <c r="B392" s="48" t="s">
        <v>820</v>
      </c>
      <c r="C392" s="21">
        <v>587676.33239999996</v>
      </c>
      <c r="D392" s="21">
        <v>1826589.25</v>
      </c>
      <c r="E392" s="21">
        <v>1355509.3589999999</v>
      </c>
      <c r="F392" s="21">
        <v>702137.90079999994</v>
      </c>
      <c r="G392" s="21">
        <v>516227.87339999998</v>
      </c>
      <c r="H392" s="21">
        <v>585905.33829999994</v>
      </c>
      <c r="I392" s="21">
        <v>572519.77819999994</v>
      </c>
      <c r="J392" s="21">
        <v>604678.64980000001</v>
      </c>
      <c r="K392" s="21">
        <v>1117978.2109999999</v>
      </c>
      <c r="L392" s="21">
        <v>569832.91</v>
      </c>
      <c r="M392" s="21">
        <v>581003.12600000005</v>
      </c>
      <c r="N392" s="21">
        <v>38093.165300000001</v>
      </c>
      <c r="O392" s="21">
        <v>0.10872453999999999</v>
      </c>
      <c r="P392" s="21">
        <v>391</v>
      </c>
      <c r="Q392" s="21">
        <v>1.36837202</v>
      </c>
      <c r="R392" s="21">
        <v>0.97228121999999995</v>
      </c>
      <c r="S392" s="21" t="s">
        <v>38</v>
      </c>
      <c r="T392" s="21" t="s">
        <v>38</v>
      </c>
    </row>
    <row r="393" spans="1:20" s="22" customFormat="1" x14ac:dyDescent="0.3">
      <c r="A393" s="23" t="s">
        <v>821</v>
      </c>
      <c r="B393" s="49" t="s">
        <v>822</v>
      </c>
      <c r="C393" s="23">
        <v>157511.14689999999</v>
      </c>
      <c r="D393" s="23">
        <v>353932.85</v>
      </c>
      <c r="E393" s="23">
        <v>508608.81880000001</v>
      </c>
      <c r="F393" s="23">
        <v>134229.70939999999</v>
      </c>
      <c r="G393" s="23">
        <v>126444.4203</v>
      </c>
      <c r="H393" s="23">
        <v>142823.55309999999</v>
      </c>
      <c r="I393" s="23">
        <v>99840.732810000001</v>
      </c>
      <c r="J393" s="23">
        <v>116490.8656</v>
      </c>
      <c r="K393" s="23">
        <v>288570.63130000001</v>
      </c>
      <c r="L393" s="23">
        <v>121399.893</v>
      </c>
      <c r="M393" s="23">
        <v>176717.03599999999</v>
      </c>
      <c r="N393" s="23">
        <v>18012.184799999999</v>
      </c>
      <c r="O393" s="23">
        <v>0.10882145</v>
      </c>
      <c r="P393" s="23">
        <v>392</v>
      </c>
      <c r="Q393" s="23">
        <v>1.36609783</v>
      </c>
      <c r="R393" s="23">
        <v>1.2491573300000001</v>
      </c>
      <c r="S393" s="23" t="s">
        <v>38</v>
      </c>
      <c r="T393" s="23" t="s">
        <v>71</v>
      </c>
    </row>
    <row r="394" spans="1:20" s="22" customFormat="1" x14ac:dyDescent="0.3">
      <c r="A394" s="21" t="s">
        <v>823</v>
      </c>
      <c r="B394" s="48" t="s">
        <v>824</v>
      </c>
      <c r="C394" s="21">
        <v>240989.61859999999</v>
      </c>
      <c r="D394" s="21">
        <v>931738.02769999998</v>
      </c>
      <c r="E394" s="21">
        <v>917330.94960000005</v>
      </c>
      <c r="F394" s="21">
        <v>353865.71130000002</v>
      </c>
      <c r="G394" s="21">
        <v>282385.1605</v>
      </c>
      <c r="H394" s="21">
        <v>219845.96040000001</v>
      </c>
      <c r="I394" s="21">
        <v>305399.27970000001</v>
      </c>
      <c r="J394" s="21">
        <v>255552.33439999999</v>
      </c>
      <c r="K394" s="21">
        <v>610981.07680000004</v>
      </c>
      <c r="L394" s="21">
        <v>265795.68400000001</v>
      </c>
      <c r="M394" s="21">
        <v>365028.42700000003</v>
      </c>
      <c r="N394" s="21">
        <v>36787.492599999998</v>
      </c>
      <c r="O394" s="21">
        <v>0.10889087</v>
      </c>
      <c r="P394" s="21">
        <v>393</v>
      </c>
      <c r="Q394" s="21">
        <v>1.3634910099999999</v>
      </c>
      <c r="R394" s="21">
        <v>1.20081002</v>
      </c>
      <c r="S394" s="21" t="s">
        <v>38</v>
      </c>
      <c r="T394" s="21" t="s">
        <v>38</v>
      </c>
    </row>
    <row r="395" spans="1:20" s="22" customFormat="1" x14ac:dyDescent="0.3">
      <c r="A395" s="23" t="s">
        <v>825</v>
      </c>
      <c r="B395" s="49" t="s">
        <v>826</v>
      </c>
      <c r="C395" s="23">
        <v>3150694.264</v>
      </c>
      <c r="D395" s="23">
        <v>9287344.6549999993</v>
      </c>
      <c r="E395" s="23">
        <v>7298363.8190000001</v>
      </c>
      <c r="F395" s="23">
        <v>3793692.8390000002</v>
      </c>
      <c r="G395" s="23">
        <v>3150605.5070000002</v>
      </c>
      <c r="H395" s="23">
        <v>3371160.8590000002</v>
      </c>
      <c r="I395" s="23">
        <v>2926587.077</v>
      </c>
      <c r="J395" s="23">
        <v>3104960.9029999999</v>
      </c>
      <c r="K395" s="23">
        <v>5882523.8940000003</v>
      </c>
      <c r="L395" s="23">
        <v>3138328.59</v>
      </c>
      <c r="M395" s="23">
        <v>2911100.33</v>
      </c>
      <c r="N395" s="23">
        <v>182856.46400000001</v>
      </c>
      <c r="O395" s="23">
        <v>0.10890959</v>
      </c>
      <c r="P395" s="23">
        <v>394</v>
      </c>
      <c r="Q395" s="23">
        <v>1.36026413</v>
      </c>
      <c r="R395" s="23">
        <v>0.90643885999999996</v>
      </c>
      <c r="S395" s="23" t="s">
        <v>38</v>
      </c>
      <c r="T395" s="23" t="s">
        <v>38</v>
      </c>
    </row>
    <row r="396" spans="1:20" s="22" customFormat="1" x14ac:dyDescent="0.3">
      <c r="A396" s="21" t="s">
        <v>827</v>
      </c>
      <c r="B396" s="48" t="s">
        <v>828</v>
      </c>
      <c r="C396" s="21">
        <v>123079.6586</v>
      </c>
      <c r="D396" s="21">
        <v>477631.41249999998</v>
      </c>
      <c r="E396" s="21">
        <v>433821.16249999998</v>
      </c>
      <c r="F396" s="21">
        <v>176377.63130000001</v>
      </c>
      <c r="G396" s="21">
        <v>159980.44380000001</v>
      </c>
      <c r="H396" s="21">
        <v>126863.34020000001</v>
      </c>
      <c r="I396" s="21">
        <v>110553.0824</v>
      </c>
      <c r="J396" s="21">
        <v>135862.54920000001</v>
      </c>
      <c r="K396" s="21">
        <v>302727.46620000002</v>
      </c>
      <c r="L396" s="21">
        <v>133314.85399999999</v>
      </c>
      <c r="M396" s="21">
        <v>178899.00599999999</v>
      </c>
      <c r="N396" s="21">
        <v>20633.829000000002</v>
      </c>
      <c r="O396" s="21">
        <v>0.10893221</v>
      </c>
      <c r="P396" s="21">
        <v>395</v>
      </c>
      <c r="Q396" s="21">
        <v>1.35710229</v>
      </c>
      <c r="R396" s="21">
        <v>1.1831820399999999</v>
      </c>
      <c r="S396" s="21" t="s">
        <v>38</v>
      </c>
      <c r="T396" s="21" t="s">
        <v>38</v>
      </c>
    </row>
    <row r="397" spans="1:20" s="22" customFormat="1" x14ac:dyDescent="0.3">
      <c r="A397" s="23" t="s">
        <v>829</v>
      </c>
      <c r="B397" s="49" t="s">
        <v>830</v>
      </c>
      <c r="C397" s="23">
        <v>1552136.0220000001</v>
      </c>
      <c r="D397" s="23">
        <v>4904348.3269999996</v>
      </c>
      <c r="E397" s="23">
        <v>4887126.3959999997</v>
      </c>
      <c r="F397" s="23">
        <v>1569990.5630000001</v>
      </c>
      <c r="G397" s="23">
        <v>1550853.936</v>
      </c>
      <c r="H397" s="23">
        <v>1467423.344</v>
      </c>
      <c r="I397" s="23">
        <v>1362233.932</v>
      </c>
      <c r="J397" s="23">
        <v>1275140.166</v>
      </c>
      <c r="K397" s="23">
        <v>3228400.327</v>
      </c>
      <c r="L397" s="23">
        <v>1413912.84</v>
      </c>
      <c r="M397" s="23">
        <v>1925301.61</v>
      </c>
      <c r="N397" s="23">
        <v>120477.94</v>
      </c>
      <c r="O397" s="23">
        <v>0.10897253</v>
      </c>
      <c r="P397" s="23">
        <v>396</v>
      </c>
      <c r="Q397" s="23">
        <v>1.3541763200000001</v>
      </c>
      <c r="R397" s="23">
        <v>1.1911262899999999</v>
      </c>
      <c r="S397" s="23" t="s">
        <v>38</v>
      </c>
      <c r="T397" s="23" t="s">
        <v>38</v>
      </c>
    </row>
    <row r="398" spans="1:20" s="22" customFormat="1" x14ac:dyDescent="0.3">
      <c r="A398" s="21" t="s">
        <v>831</v>
      </c>
      <c r="B398" s="48" t="s">
        <v>832</v>
      </c>
      <c r="C398" s="21">
        <v>3026005.5380000002</v>
      </c>
      <c r="D398" s="21">
        <v>8785776.4749999996</v>
      </c>
      <c r="E398" s="21">
        <v>7296444.7879999997</v>
      </c>
      <c r="F398" s="21">
        <v>2937137.3029999998</v>
      </c>
      <c r="G398" s="21">
        <v>2750410.7089999998</v>
      </c>
      <c r="H398" s="21">
        <v>2844808.2880000002</v>
      </c>
      <c r="I398" s="21">
        <v>2364327.6039999998</v>
      </c>
      <c r="J398" s="21">
        <v>2827932.5839999998</v>
      </c>
      <c r="K398" s="21">
        <v>5511341.0259999996</v>
      </c>
      <c r="L398" s="21">
        <v>2696869.8</v>
      </c>
      <c r="M398" s="21">
        <v>2983953.77</v>
      </c>
      <c r="N398" s="21">
        <v>225472.97700000001</v>
      </c>
      <c r="O398" s="21">
        <v>0.10899749</v>
      </c>
      <c r="P398" s="21">
        <v>397</v>
      </c>
      <c r="Q398" s="21">
        <v>1.35107468</v>
      </c>
      <c r="R398" s="21">
        <v>1.0311175299999999</v>
      </c>
      <c r="S398" s="21" t="s">
        <v>38</v>
      </c>
      <c r="T398" s="21" t="s">
        <v>38</v>
      </c>
    </row>
    <row r="399" spans="1:20" s="22" customFormat="1" x14ac:dyDescent="0.3">
      <c r="A399" s="23" t="s">
        <v>833</v>
      </c>
      <c r="B399" s="49" t="s">
        <v>834</v>
      </c>
      <c r="C399" s="23">
        <v>21768.95938</v>
      </c>
      <c r="D399" s="23">
        <v>71598.45938</v>
      </c>
      <c r="E399" s="23">
        <v>78771.100000000006</v>
      </c>
      <c r="F399" s="23">
        <v>28054.715230000002</v>
      </c>
      <c r="G399" s="23">
        <v>18833.61953</v>
      </c>
      <c r="H399" s="23">
        <v>26252.998439999999</v>
      </c>
      <c r="I399" s="23">
        <v>23320.988669999999</v>
      </c>
      <c r="J399" s="23">
        <v>21003.904689999999</v>
      </c>
      <c r="K399" s="23">
        <v>50048.308499999999</v>
      </c>
      <c r="L399" s="23">
        <v>22352.877799999998</v>
      </c>
      <c r="M399" s="23">
        <v>29285.078600000001</v>
      </c>
      <c r="N399" s="23">
        <v>3180.8325399999999</v>
      </c>
      <c r="O399" s="23">
        <v>0.10909798</v>
      </c>
      <c r="P399" s="23">
        <v>398</v>
      </c>
      <c r="Q399" s="23">
        <v>1.3489225300000001</v>
      </c>
      <c r="R399" s="23">
        <v>1.16286073</v>
      </c>
      <c r="S399" s="23" t="s">
        <v>38</v>
      </c>
      <c r="T399" s="23" t="s">
        <v>38</v>
      </c>
    </row>
    <row r="400" spans="1:20" s="22" customFormat="1" x14ac:dyDescent="0.3">
      <c r="A400" s="21" t="s">
        <v>835</v>
      </c>
      <c r="B400" s="48" t="s">
        <v>836</v>
      </c>
      <c r="C400" s="21">
        <v>700392.50820000004</v>
      </c>
      <c r="D400" s="21">
        <v>1770510.9720000001</v>
      </c>
      <c r="E400" s="21">
        <v>1658327.8389999999</v>
      </c>
      <c r="F400" s="21">
        <v>914613.28989999997</v>
      </c>
      <c r="G400" s="21">
        <v>820365.51749999996</v>
      </c>
      <c r="H400" s="21">
        <v>758142.2548</v>
      </c>
      <c r="I400" s="21">
        <v>697772.18590000004</v>
      </c>
      <c r="J400" s="21">
        <v>755531.36219999997</v>
      </c>
      <c r="K400" s="21">
        <v>1260961.152</v>
      </c>
      <c r="L400" s="21">
        <v>757952.83</v>
      </c>
      <c r="M400" s="21">
        <v>532833.72900000005</v>
      </c>
      <c r="N400" s="21">
        <v>50076.451099999998</v>
      </c>
      <c r="O400" s="21">
        <v>0.10919035000000001</v>
      </c>
      <c r="P400" s="21">
        <v>399</v>
      </c>
      <c r="Q400" s="21">
        <v>1.3466809500000001</v>
      </c>
      <c r="R400" s="21">
        <v>0.73434385999999996</v>
      </c>
      <c r="S400" s="21" t="s">
        <v>100</v>
      </c>
      <c r="T400" s="21" t="s">
        <v>38</v>
      </c>
    </row>
    <row r="401" spans="1:20" s="22" customFormat="1" x14ac:dyDescent="0.3">
      <c r="A401" s="23" t="s">
        <v>837</v>
      </c>
      <c r="B401" s="49" t="s">
        <v>838</v>
      </c>
      <c r="C401" s="23">
        <v>591810.33829999994</v>
      </c>
      <c r="D401" s="23">
        <v>2275803.6940000001</v>
      </c>
      <c r="E401" s="23">
        <v>1972278.7250000001</v>
      </c>
      <c r="F401" s="23">
        <v>709912.97109999997</v>
      </c>
      <c r="G401" s="23">
        <v>761594.75230000005</v>
      </c>
      <c r="H401" s="23">
        <v>368269.66639999999</v>
      </c>
      <c r="I401" s="23">
        <v>506576.43199999997</v>
      </c>
      <c r="J401" s="23">
        <v>616823.62340000004</v>
      </c>
      <c r="K401" s="23">
        <v>1387451.432</v>
      </c>
      <c r="L401" s="23">
        <v>563316.11899999995</v>
      </c>
      <c r="M401" s="23">
        <v>860870.84199999995</v>
      </c>
      <c r="N401" s="23">
        <v>166773.27900000001</v>
      </c>
      <c r="O401" s="23">
        <v>0.10919933</v>
      </c>
      <c r="P401" s="23">
        <v>400</v>
      </c>
      <c r="Q401" s="23">
        <v>1.34342473</v>
      </c>
      <c r="R401" s="23">
        <v>1.30042061</v>
      </c>
      <c r="S401" s="23" t="s">
        <v>38</v>
      </c>
      <c r="T401" s="23" t="s">
        <v>38</v>
      </c>
    </row>
    <row r="402" spans="1:20" s="22" customFormat="1" x14ac:dyDescent="0.3">
      <c r="A402" s="21" t="s">
        <v>839</v>
      </c>
      <c r="B402" s="48" t="s">
        <v>840</v>
      </c>
      <c r="C402" s="21">
        <v>12558369.800000001</v>
      </c>
      <c r="D402" s="21">
        <v>37944812.340000004</v>
      </c>
      <c r="E402" s="21">
        <v>28045147.579999998</v>
      </c>
      <c r="F402" s="21">
        <v>15970315.939999999</v>
      </c>
      <c r="G402" s="21">
        <v>13167418.01</v>
      </c>
      <c r="H402" s="21">
        <v>13617984.24</v>
      </c>
      <c r="I402" s="21">
        <v>10774992.289999999</v>
      </c>
      <c r="J402" s="21">
        <v>12995575.380000001</v>
      </c>
      <c r="K402" s="21">
        <v>23629661.41</v>
      </c>
      <c r="L402" s="21">
        <v>12638992.5</v>
      </c>
      <c r="M402" s="21">
        <v>11628401.1</v>
      </c>
      <c r="N402" s="21">
        <v>1270079.5900000001</v>
      </c>
      <c r="O402" s="21">
        <v>0.10928533999999999</v>
      </c>
      <c r="P402" s="21">
        <v>401</v>
      </c>
      <c r="Q402" s="21">
        <v>1.3411300100000001</v>
      </c>
      <c r="R402" s="21">
        <v>0.90271749000000001</v>
      </c>
      <c r="S402" s="21" t="s">
        <v>38</v>
      </c>
      <c r="T402" s="21" t="s">
        <v>38</v>
      </c>
    </row>
    <row r="403" spans="1:20" s="22" customFormat="1" x14ac:dyDescent="0.3">
      <c r="A403" s="23" t="s">
        <v>841</v>
      </c>
      <c r="B403" s="49" t="s">
        <v>842</v>
      </c>
      <c r="C403" s="23">
        <v>2719427.6230000001</v>
      </c>
      <c r="D403" s="23">
        <v>7405228.5379999997</v>
      </c>
      <c r="E403" s="23">
        <v>7364371.2089999998</v>
      </c>
      <c r="F403" s="23">
        <v>2821280.6159999999</v>
      </c>
      <c r="G403" s="23">
        <v>2760945.2719999999</v>
      </c>
      <c r="H403" s="23">
        <v>2606119.858</v>
      </c>
      <c r="I403" s="23">
        <v>2746987.0529999998</v>
      </c>
      <c r="J403" s="23">
        <v>2119714.0529999998</v>
      </c>
      <c r="K403" s="23">
        <v>5077576.9960000003</v>
      </c>
      <c r="L403" s="23">
        <v>2558441.56</v>
      </c>
      <c r="M403" s="23">
        <v>2664528.1800000002</v>
      </c>
      <c r="N403" s="23">
        <v>300728.11700000003</v>
      </c>
      <c r="O403" s="23">
        <v>0.10931575</v>
      </c>
      <c r="P403" s="23">
        <v>402</v>
      </c>
      <c r="Q403" s="23">
        <v>1.33816617</v>
      </c>
      <c r="R403" s="23">
        <v>0.98887493000000004</v>
      </c>
      <c r="S403" s="23" t="s">
        <v>38</v>
      </c>
      <c r="T403" s="23" t="s">
        <v>38</v>
      </c>
    </row>
    <row r="404" spans="1:20" s="22" customFormat="1" x14ac:dyDescent="0.3">
      <c r="A404" s="21" t="s">
        <v>843</v>
      </c>
      <c r="B404" s="48" t="s">
        <v>844</v>
      </c>
      <c r="C404" s="21">
        <v>113162193.7</v>
      </c>
      <c r="D404" s="21">
        <v>367999824.5</v>
      </c>
      <c r="E404" s="21">
        <v>297568368.69999999</v>
      </c>
      <c r="F404" s="21">
        <v>114735796.2</v>
      </c>
      <c r="G404" s="21">
        <v>111356447.3</v>
      </c>
      <c r="H404" s="21">
        <v>109956433.90000001</v>
      </c>
      <c r="I404" s="21">
        <v>91887549.849999994</v>
      </c>
      <c r="J404" s="21">
        <v>91618345.040000007</v>
      </c>
      <c r="K404" s="21">
        <v>223366545.80000001</v>
      </c>
      <c r="L404" s="21">
        <v>101204694</v>
      </c>
      <c r="M404" s="21">
        <v>129576663</v>
      </c>
      <c r="N404" s="21">
        <v>10929445</v>
      </c>
      <c r="O404" s="21">
        <v>0.10932441</v>
      </c>
      <c r="P404" s="21">
        <v>403</v>
      </c>
      <c r="Q404" s="21">
        <v>1.33495143</v>
      </c>
      <c r="R404" s="21">
        <v>1.14213692</v>
      </c>
      <c r="S404" s="21" t="s">
        <v>38</v>
      </c>
      <c r="T404" s="21" t="s">
        <v>38</v>
      </c>
    </row>
    <row r="405" spans="1:20" s="22" customFormat="1" x14ac:dyDescent="0.3">
      <c r="A405" s="23" t="s">
        <v>845</v>
      </c>
      <c r="B405" s="49" t="s">
        <v>846</v>
      </c>
      <c r="C405" s="23">
        <v>390721.0785</v>
      </c>
      <c r="D405" s="23">
        <v>1163361.4750000001</v>
      </c>
      <c r="E405" s="23">
        <v>997903.77969999996</v>
      </c>
      <c r="F405" s="23">
        <v>357530.52769999998</v>
      </c>
      <c r="G405" s="23">
        <v>409307.86560000002</v>
      </c>
      <c r="H405" s="23">
        <v>370039.88319999998</v>
      </c>
      <c r="I405" s="23">
        <v>259915.73180000001</v>
      </c>
      <c r="J405" s="23">
        <v>295013.4105</v>
      </c>
      <c r="K405" s="23">
        <v>727379.21519999998</v>
      </c>
      <c r="L405" s="23">
        <v>333569.223</v>
      </c>
      <c r="M405" s="23">
        <v>413678.951</v>
      </c>
      <c r="N405" s="23">
        <v>68258.915099999998</v>
      </c>
      <c r="O405" s="23">
        <v>0.10937635</v>
      </c>
      <c r="P405" s="23">
        <v>404</v>
      </c>
      <c r="Q405" s="23">
        <v>1.3322797399999999</v>
      </c>
      <c r="R405" s="23">
        <v>1.12472152</v>
      </c>
      <c r="S405" s="23" t="s">
        <v>38</v>
      </c>
      <c r="T405" s="23" t="s">
        <v>38</v>
      </c>
    </row>
    <row r="406" spans="1:20" s="22" customFormat="1" x14ac:dyDescent="0.3">
      <c r="A406" s="21" t="s">
        <v>847</v>
      </c>
      <c r="B406" s="48" t="s">
        <v>848</v>
      </c>
      <c r="C406" s="21">
        <v>42612.916409999998</v>
      </c>
      <c r="D406" s="21">
        <v>110542.77190000001</v>
      </c>
      <c r="E406" s="21">
        <v>121052.9828</v>
      </c>
      <c r="F406" s="21">
        <v>33723.64688</v>
      </c>
      <c r="G406" s="21">
        <v>40484.330470000001</v>
      </c>
      <c r="H406" s="21">
        <v>35338.443749999999</v>
      </c>
      <c r="I406" s="21">
        <v>28752.21328</v>
      </c>
      <c r="J406" s="21">
        <v>32737.420310000001</v>
      </c>
      <c r="K406" s="21">
        <v>76983.079490000004</v>
      </c>
      <c r="L406" s="21">
        <v>34328.101999999999</v>
      </c>
      <c r="M406" s="21">
        <v>45170.403100000003</v>
      </c>
      <c r="N406" s="21">
        <v>4917.3415100000002</v>
      </c>
      <c r="O406" s="21">
        <v>0.10952906</v>
      </c>
      <c r="P406" s="21">
        <v>405</v>
      </c>
      <c r="Q406" s="21">
        <v>1.33084563</v>
      </c>
      <c r="R406" s="21">
        <v>1.1651512900000001</v>
      </c>
      <c r="S406" s="21" t="s">
        <v>38</v>
      </c>
      <c r="T406" s="21" t="s">
        <v>71</v>
      </c>
    </row>
    <row r="407" spans="1:20" s="22" customFormat="1" x14ac:dyDescent="0.3">
      <c r="A407" s="23" t="s">
        <v>849</v>
      </c>
      <c r="B407" s="49" t="s">
        <v>850</v>
      </c>
      <c r="C407" s="23">
        <v>1399618.8659999999</v>
      </c>
      <c r="D407" s="23">
        <v>5576644.3810000001</v>
      </c>
      <c r="E407" s="23">
        <v>4508329.307</v>
      </c>
      <c r="F407" s="23">
        <v>1668066.4</v>
      </c>
      <c r="G407" s="23">
        <v>1466290.057</v>
      </c>
      <c r="H407" s="23">
        <v>1439460.727</v>
      </c>
      <c r="I407" s="23">
        <v>1182619.6440000001</v>
      </c>
      <c r="J407" s="23">
        <v>1256685.8459999999</v>
      </c>
      <c r="K407" s="23">
        <v>3288164.7379999999</v>
      </c>
      <c r="L407" s="23">
        <v>1336264.07</v>
      </c>
      <c r="M407" s="23">
        <v>2075031.31</v>
      </c>
      <c r="N407" s="23">
        <v>138438.44699999999</v>
      </c>
      <c r="O407" s="23">
        <v>0.10958737</v>
      </c>
      <c r="P407" s="23">
        <v>406</v>
      </c>
      <c r="Q407" s="23">
        <v>1.3282744799999999</v>
      </c>
      <c r="R407" s="23">
        <v>1.29907744</v>
      </c>
      <c r="S407" s="23" t="s">
        <v>38</v>
      </c>
      <c r="T407" s="23" t="s">
        <v>38</v>
      </c>
    </row>
    <row r="408" spans="1:20" s="22" customFormat="1" x14ac:dyDescent="0.3">
      <c r="A408" s="21" t="s">
        <v>851</v>
      </c>
      <c r="B408" s="48" t="s">
        <v>852</v>
      </c>
      <c r="C408" s="21">
        <v>1194875.4680000001</v>
      </c>
      <c r="D408" s="21">
        <v>4025042.0320000001</v>
      </c>
      <c r="E408" s="21">
        <v>4473483.4239999996</v>
      </c>
      <c r="F408" s="21">
        <v>2283412.6060000001</v>
      </c>
      <c r="G408" s="21">
        <v>1343806.659</v>
      </c>
      <c r="H408" s="21">
        <v>1235394.105</v>
      </c>
      <c r="I408" s="21">
        <v>1767141.612</v>
      </c>
      <c r="J408" s="21">
        <v>1798504.69</v>
      </c>
      <c r="K408" s="21">
        <v>2994203.3820000002</v>
      </c>
      <c r="L408" s="21">
        <v>1536211.77</v>
      </c>
      <c r="M408" s="21">
        <v>1526837.93</v>
      </c>
      <c r="N408" s="21">
        <v>288465.57400000002</v>
      </c>
      <c r="O408" s="21">
        <v>0.10966778000000001</v>
      </c>
      <c r="P408" s="21">
        <v>407</v>
      </c>
      <c r="Q408" s="21">
        <v>1.3259832</v>
      </c>
      <c r="R408" s="21">
        <v>0.96279512</v>
      </c>
      <c r="S408" s="21" t="s">
        <v>38</v>
      </c>
      <c r="T408" s="21" t="s">
        <v>38</v>
      </c>
    </row>
    <row r="409" spans="1:20" s="22" customFormat="1" x14ac:dyDescent="0.3">
      <c r="A409" s="23" t="s">
        <v>853</v>
      </c>
      <c r="B409" s="49" t="s">
        <v>854</v>
      </c>
      <c r="C409" s="23">
        <v>212622.89689999999</v>
      </c>
      <c r="D409" s="23">
        <v>458735.27189999999</v>
      </c>
      <c r="E409" s="23">
        <v>382370.95549999998</v>
      </c>
      <c r="F409" s="23">
        <v>210864.14300000001</v>
      </c>
      <c r="G409" s="23">
        <v>241583.95740000001</v>
      </c>
      <c r="H409" s="23">
        <v>237542.60490000001</v>
      </c>
      <c r="I409" s="23">
        <v>94082.614650000003</v>
      </c>
      <c r="J409" s="23">
        <v>153165.98480000001</v>
      </c>
      <c r="K409" s="23">
        <v>316148.31679999997</v>
      </c>
      <c r="L409" s="23">
        <v>181593.79</v>
      </c>
      <c r="M409" s="23">
        <v>124524.091</v>
      </c>
      <c r="N409" s="23">
        <v>71169.834400000007</v>
      </c>
      <c r="O409" s="23">
        <v>0.10972021</v>
      </c>
      <c r="P409" s="23">
        <v>408</v>
      </c>
      <c r="Q409" s="23">
        <v>1.3233655900000001</v>
      </c>
      <c r="R409" s="23">
        <v>0.79988667000000002</v>
      </c>
      <c r="S409" s="23" t="s">
        <v>38</v>
      </c>
      <c r="T409" s="23" t="s">
        <v>38</v>
      </c>
    </row>
    <row r="410" spans="1:20" s="22" customFormat="1" x14ac:dyDescent="0.3">
      <c r="A410" s="21" t="s">
        <v>855</v>
      </c>
      <c r="B410" s="48" t="s">
        <v>856</v>
      </c>
      <c r="C410" s="21">
        <v>213092.63130000001</v>
      </c>
      <c r="D410" s="21">
        <v>570842.30310000002</v>
      </c>
      <c r="E410" s="21">
        <v>394704.95939999999</v>
      </c>
      <c r="F410" s="21">
        <v>176313.6078</v>
      </c>
      <c r="G410" s="21">
        <v>196512.17420000001</v>
      </c>
      <c r="H410" s="21">
        <v>196460.0141</v>
      </c>
      <c r="I410" s="21">
        <v>95273.144920000006</v>
      </c>
      <c r="J410" s="21">
        <v>161355.70550000001</v>
      </c>
      <c r="K410" s="21">
        <v>338738.37540000002</v>
      </c>
      <c r="L410" s="21">
        <v>162400.26</v>
      </c>
      <c r="M410" s="21">
        <v>181817.81200000001</v>
      </c>
      <c r="N410" s="21">
        <v>47717.328099999999</v>
      </c>
      <c r="O410" s="21">
        <v>0.10973382</v>
      </c>
      <c r="P410" s="21">
        <v>409</v>
      </c>
      <c r="Q410" s="21">
        <v>1.32029372</v>
      </c>
      <c r="R410" s="21">
        <v>1.0606175</v>
      </c>
      <c r="S410" s="21" t="s">
        <v>38</v>
      </c>
      <c r="T410" s="21" t="s">
        <v>38</v>
      </c>
    </row>
    <row r="411" spans="1:20" s="22" customFormat="1" x14ac:dyDescent="0.3">
      <c r="A411" s="23" t="s">
        <v>857</v>
      </c>
      <c r="B411" s="49" t="s">
        <v>858</v>
      </c>
      <c r="C411" s="23">
        <v>24258557.41</v>
      </c>
      <c r="D411" s="23">
        <v>80220388.599999994</v>
      </c>
      <c r="E411" s="23">
        <v>59732844.159999996</v>
      </c>
      <c r="F411" s="23">
        <v>24202721.039999999</v>
      </c>
      <c r="G411" s="23">
        <v>23743393.73</v>
      </c>
      <c r="H411" s="23">
        <v>24348854.210000001</v>
      </c>
      <c r="I411" s="23">
        <v>18225989.739999998</v>
      </c>
      <c r="J411" s="23">
        <v>17232609.59</v>
      </c>
      <c r="K411" s="23">
        <v>47103627.799999997</v>
      </c>
      <c r="L411" s="23">
        <v>20887711.800000001</v>
      </c>
      <c r="M411" s="23">
        <v>27704185.699999999</v>
      </c>
      <c r="N411" s="23">
        <v>3677814.68</v>
      </c>
      <c r="O411" s="23">
        <v>0.10974672000000001</v>
      </c>
      <c r="P411" s="23">
        <v>410</v>
      </c>
      <c r="Q411" s="23">
        <v>1.31722831</v>
      </c>
      <c r="R411" s="23">
        <v>1.1731837199999999</v>
      </c>
      <c r="S411" s="23" t="s">
        <v>38</v>
      </c>
      <c r="T411" s="23" t="s">
        <v>38</v>
      </c>
    </row>
    <row r="412" spans="1:20" s="22" customFormat="1" x14ac:dyDescent="0.3">
      <c r="A412" s="21" t="s">
        <v>859</v>
      </c>
      <c r="B412" s="48" t="s">
        <v>860</v>
      </c>
      <c r="C412" s="21">
        <v>282225.94079999998</v>
      </c>
      <c r="D412" s="21">
        <v>774476.42420000001</v>
      </c>
      <c r="E412" s="21">
        <v>707723.43299999996</v>
      </c>
      <c r="F412" s="21">
        <v>346750.52360000001</v>
      </c>
      <c r="G412" s="21">
        <v>327189.00040000002</v>
      </c>
      <c r="H412" s="21">
        <v>296857.81880000001</v>
      </c>
      <c r="I412" s="21">
        <v>278539.25750000001</v>
      </c>
      <c r="J412" s="21">
        <v>268569.78360000002</v>
      </c>
      <c r="K412" s="21">
        <v>527794.08039999998</v>
      </c>
      <c r="L412" s="21">
        <v>292788.96500000003</v>
      </c>
      <c r="M412" s="21">
        <v>249203.552</v>
      </c>
      <c r="N412" s="21">
        <v>25752.287400000001</v>
      </c>
      <c r="O412" s="21">
        <v>0.10975303</v>
      </c>
      <c r="P412" s="21">
        <v>411</v>
      </c>
      <c r="Q412" s="21">
        <v>1.3140989700000001</v>
      </c>
      <c r="R412" s="21">
        <v>0.85011398999999999</v>
      </c>
      <c r="S412" s="21" t="s">
        <v>38</v>
      </c>
      <c r="T412" s="21" t="s">
        <v>38</v>
      </c>
    </row>
    <row r="413" spans="1:20" s="22" customFormat="1" x14ac:dyDescent="0.3">
      <c r="A413" s="23" t="s">
        <v>861</v>
      </c>
      <c r="B413" s="49" t="s">
        <v>862</v>
      </c>
      <c r="C413" s="23">
        <v>747552.16249999998</v>
      </c>
      <c r="D413" s="23">
        <v>2098518.3730000001</v>
      </c>
      <c r="E413" s="23">
        <v>2037721.395</v>
      </c>
      <c r="F413" s="23">
        <v>1010392.721</v>
      </c>
      <c r="G413" s="23">
        <v>767612.62930000003</v>
      </c>
      <c r="H413" s="23">
        <v>900669.77679999999</v>
      </c>
      <c r="I413" s="23">
        <v>853312.3051</v>
      </c>
      <c r="J413" s="23">
        <v>750409.90370000002</v>
      </c>
      <c r="K413" s="23">
        <v>1473546.1629999999</v>
      </c>
      <c r="L413" s="23">
        <v>818001.15399999998</v>
      </c>
      <c r="M413" s="23">
        <v>695332.62</v>
      </c>
      <c r="N413" s="23">
        <v>71153.728199999998</v>
      </c>
      <c r="O413" s="23">
        <v>0.10979815</v>
      </c>
      <c r="P413" s="23">
        <v>412</v>
      </c>
      <c r="Q413" s="23">
        <v>1.3114482999999999</v>
      </c>
      <c r="R413" s="23">
        <v>0.84911747000000004</v>
      </c>
      <c r="S413" s="23" t="s">
        <v>38</v>
      </c>
      <c r="T413" s="23" t="s">
        <v>38</v>
      </c>
    </row>
    <row r="414" spans="1:20" s="22" customFormat="1" x14ac:dyDescent="0.3">
      <c r="A414" s="21" t="s">
        <v>863</v>
      </c>
      <c r="B414" s="48" t="s">
        <v>864</v>
      </c>
      <c r="C414" s="21">
        <v>136376.99059999999</v>
      </c>
      <c r="D414" s="21">
        <v>498248.01409999997</v>
      </c>
      <c r="E414" s="21">
        <v>396797.68589999998</v>
      </c>
      <c r="F414" s="21">
        <v>157007.33439999999</v>
      </c>
      <c r="G414" s="21">
        <v>125533.52770000001</v>
      </c>
      <c r="H414" s="21">
        <v>139694.21720000001</v>
      </c>
      <c r="I414" s="21">
        <v>110888.3383</v>
      </c>
      <c r="J414" s="21">
        <v>139814.36559999999</v>
      </c>
      <c r="K414" s="21">
        <v>297107.50630000001</v>
      </c>
      <c r="L414" s="21">
        <v>128982.61199999999</v>
      </c>
      <c r="M414" s="21">
        <v>178753.08199999999</v>
      </c>
      <c r="N414" s="21">
        <v>13800.535</v>
      </c>
      <c r="O414" s="21">
        <v>0.10983751</v>
      </c>
      <c r="P414" s="21">
        <v>413</v>
      </c>
      <c r="Q414" s="21">
        <v>1.3087418200000001</v>
      </c>
      <c r="R414" s="21">
        <v>1.2038084600000001</v>
      </c>
      <c r="S414" s="21" t="s">
        <v>38</v>
      </c>
      <c r="T414" s="21" t="s">
        <v>38</v>
      </c>
    </row>
    <row r="415" spans="1:20" s="22" customFormat="1" x14ac:dyDescent="0.3">
      <c r="A415" s="23" t="s">
        <v>865</v>
      </c>
      <c r="B415" s="49" t="s">
        <v>866</v>
      </c>
      <c r="C415" s="23">
        <v>538123.76309999998</v>
      </c>
      <c r="D415" s="23">
        <v>1655016.959</v>
      </c>
      <c r="E415" s="23">
        <v>1434939.0449999999</v>
      </c>
      <c r="F415" s="23">
        <v>585537.2953</v>
      </c>
      <c r="G415" s="23">
        <v>581418.53749999998</v>
      </c>
      <c r="H415" s="23">
        <v>532389.87250000006</v>
      </c>
      <c r="I415" s="23">
        <v>449993.07069999998</v>
      </c>
      <c r="J415" s="23">
        <v>484042.25919999997</v>
      </c>
      <c r="K415" s="23">
        <v>1053404.2660000001</v>
      </c>
      <c r="L415" s="23">
        <v>511960.935</v>
      </c>
      <c r="M415" s="23">
        <v>575013.07799999998</v>
      </c>
      <c r="N415" s="23">
        <v>57332.854700000004</v>
      </c>
      <c r="O415" s="23">
        <v>0.11007495</v>
      </c>
      <c r="P415" s="23">
        <v>414</v>
      </c>
      <c r="Q415" s="23">
        <v>1.30840293</v>
      </c>
      <c r="R415" s="23">
        <v>1.0409535700000001</v>
      </c>
      <c r="S415" s="23" t="s">
        <v>38</v>
      </c>
      <c r="T415" s="23" t="s">
        <v>38</v>
      </c>
    </row>
    <row r="416" spans="1:20" s="22" customFormat="1" x14ac:dyDescent="0.3">
      <c r="A416" s="21" t="s">
        <v>867</v>
      </c>
      <c r="B416" s="48" t="s">
        <v>868</v>
      </c>
      <c r="C416" s="21">
        <v>442080.37339999998</v>
      </c>
      <c r="D416" s="21">
        <v>977562.88130000001</v>
      </c>
      <c r="E416" s="21">
        <v>660868.38130000001</v>
      </c>
      <c r="F416" s="21">
        <v>443250.01409999997</v>
      </c>
      <c r="G416" s="21">
        <v>339179.0453</v>
      </c>
      <c r="H416" s="21">
        <v>454997.66249999998</v>
      </c>
      <c r="I416" s="21">
        <v>397567.16249999998</v>
      </c>
      <c r="J416" s="21">
        <v>365815.9203</v>
      </c>
      <c r="K416" s="21">
        <v>630940.41249999998</v>
      </c>
      <c r="L416" s="21">
        <v>389389.94799999997</v>
      </c>
      <c r="M416" s="21">
        <v>252941.77100000001</v>
      </c>
      <c r="N416" s="21">
        <v>49826.728300000002</v>
      </c>
      <c r="O416" s="21">
        <v>0.11007942</v>
      </c>
      <c r="P416" s="21">
        <v>415</v>
      </c>
      <c r="Q416" s="21">
        <v>1.3053032200000001</v>
      </c>
      <c r="R416" s="21">
        <v>0.69628811999999995</v>
      </c>
      <c r="S416" s="21" t="s">
        <v>38</v>
      </c>
      <c r="T416" s="21" t="s">
        <v>38</v>
      </c>
    </row>
    <row r="417" spans="1:20" s="22" customFormat="1" x14ac:dyDescent="0.3">
      <c r="A417" s="23" t="s">
        <v>869</v>
      </c>
      <c r="B417" s="49" t="s">
        <v>870</v>
      </c>
      <c r="C417" s="23">
        <v>558310.59019999998</v>
      </c>
      <c r="D417" s="23">
        <v>1985142.4750000001</v>
      </c>
      <c r="E417" s="23">
        <v>1765681.004</v>
      </c>
      <c r="F417" s="23">
        <v>678646.34900000005</v>
      </c>
      <c r="G417" s="23">
        <v>554883.3162</v>
      </c>
      <c r="H417" s="23">
        <v>604526.14390000002</v>
      </c>
      <c r="I417" s="23">
        <v>525550.78209999995</v>
      </c>
      <c r="J417" s="23">
        <v>554123.63219999999</v>
      </c>
      <c r="K417" s="23">
        <v>1246945.105</v>
      </c>
      <c r="L417" s="23">
        <v>559770.96900000004</v>
      </c>
      <c r="M417" s="23">
        <v>732849.06599999999</v>
      </c>
      <c r="N417" s="23">
        <v>32811.727800000001</v>
      </c>
      <c r="O417" s="23">
        <v>0.11014723999999999</v>
      </c>
      <c r="P417" s="23">
        <v>416</v>
      </c>
      <c r="Q417" s="23">
        <v>1.30296773</v>
      </c>
      <c r="R417" s="23">
        <v>1.1554893799999999</v>
      </c>
      <c r="S417" s="23" t="s">
        <v>38</v>
      </c>
      <c r="T417" s="23" t="s">
        <v>38</v>
      </c>
    </row>
    <row r="418" spans="1:20" s="22" customFormat="1" x14ac:dyDescent="0.3">
      <c r="A418" s="21" t="s">
        <v>871</v>
      </c>
      <c r="B418" s="48" t="s">
        <v>872</v>
      </c>
      <c r="C418" s="21">
        <v>11538665.26</v>
      </c>
      <c r="D418" s="21">
        <v>34411260.060000002</v>
      </c>
      <c r="E418" s="21">
        <v>29602144.879999999</v>
      </c>
      <c r="F418" s="21">
        <v>12644555.33</v>
      </c>
      <c r="G418" s="21">
        <v>11950426.41</v>
      </c>
      <c r="H418" s="21">
        <v>11327167.98</v>
      </c>
      <c r="I418" s="21">
        <v>10892136.07</v>
      </c>
      <c r="J418" s="21">
        <v>10213549.220000001</v>
      </c>
      <c r="K418" s="21">
        <v>22049156.379999999</v>
      </c>
      <c r="L418" s="21">
        <v>11095819.9</v>
      </c>
      <c r="M418" s="21">
        <v>11673134.199999999</v>
      </c>
      <c r="N418" s="21">
        <v>731154.99100000004</v>
      </c>
      <c r="O418" s="21">
        <v>0.11021887</v>
      </c>
      <c r="P418" s="21">
        <v>417</v>
      </c>
      <c r="Q418" s="21">
        <v>1.3006883300000001</v>
      </c>
      <c r="R418" s="21">
        <v>0.99070718000000002</v>
      </c>
      <c r="S418" s="21" t="s">
        <v>38</v>
      </c>
      <c r="T418" s="21" t="s">
        <v>38</v>
      </c>
    </row>
    <row r="419" spans="1:20" s="22" customFormat="1" x14ac:dyDescent="0.3">
      <c r="A419" s="23" t="s">
        <v>873</v>
      </c>
      <c r="B419" s="49" t="s">
        <v>874</v>
      </c>
      <c r="C419" s="23">
        <v>822392.86170000001</v>
      </c>
      <c r="D419" s="23">
        <v>2509458.9279999998</v>
      </c>
      <c r="E419" s="23">
        <v>2384629.7560000001</v>
      </c>
      <c r="F419" s="23">
        <v>1087565.17</v>
      </c>
      <c r="G419" s="23">
        <v>899420.08829999994</v>
      </c>
      <c r="H419" s="23">
        <v>1024630.9790000001</v>
      </c>
      <c r="I419" s="23">
        <v>850704.86170000001</v>
      </c>
      <c r="J419" s="23">
        <v>742388.44770000002</v>
      </c>
      <c r="K419" s="23">
        <v>1701011.679</v>
      </c>
      <c r="L419" s="23">
        <v>879286.09400000004</v>
      </c>
      <c r="M419" s="23">
        <v>869714.18200000003</v>
      </c>
      <c r="N419" s="23">
        <v>117030.432</v>
      </c>
      <c r="O419" s="23">
        <v>0.1102552</v>
      </c>
      <c r="P419" s="23">
        <v>418</v>
      </c>
      <c r="Q419" s="23">
        <v>1.2980044100000001</v>
      </c>
      <c r="R419" s="23">
        <v>0.95198848999999997</v>
      </c>
      <c r="S419" s="23" t="s">
        <v>38</v>
      </c>
      <c r="T419" s="23" t="s">
        <v>38</v>
      </c>
    </row>
    <row r="420" spans="1:20" s="22" customFormat="1" x14ac:dyDescent="0.3">
      <c r="A420" s="21" t="s">
        <v>875</v>
      </c>
      <c r="B420" s="48" t="s">
        <v>876</v>
      </c>
      <c r="C420" s="21">
        <v>872341.83829999994</v>
      </c>
      <c r="D420" s="21">
        <v>1946134.85</v>
      </c>
      <c r="E420" s="21">
        <v>2383148.35</v>
      </c>
      <c r="F420" s="21">
        <v>859779.07460000005</v>
      </c>
      <c r="G420" s="21">
        <v>641076.06090000004</v>
      </c>
      <c r="H420" s="21">
        <v>957295.54139999999</v>
      </c>
      <c r="I420" s="21">
        <v>932640.02190000005</v>
      </c>
      <c r="J420" s="21">
        <v>539458.2328</v>
      </c>
      <c r="K420" s="21">
        <v>1515351.0279999999</v>
      </c>
      <c r="L420" s="21">
        <v>767617.46400000004</v>
      </c>
      <c r="M420" s="21">
        <v>770688.50100000005</v>
      </c>
      <c r="N420" s="21">
        <v>209188.57500000001</v>
      </c>
      <c r="O420" s="21">
        <v>0.11026965</v>
      </c>
      <c r="P420" s="21">
        <v>419</v>
      </c>
      <c r="Q420" s="21">
        <v>1.29507624</v>
      </c>
      <c r="R420" s="21">
        <v>0.98119259000000003</v>
      </c>
      <c r="S420" s="21" t="s">
        <v>38</v>
      </c>
      <c r="T420" s="21" t="s">
        <v>38</v>
      </c>
    </row>
    <row r="421" spans="1:20" s="22" customFormat="1" x14ac:dyDescent="0.3">
      <c r="A421" s="23" t="s">
        <v>877</v>
      </c>
      <c r="B421" s="49" t="s">
        <v>878</v>
      </c>
      <c r="C421" s="23">
        <v>2105828.2829999998</v>
      </c>
      <c r="D421" s="23">
        <v>6316768.4050000003</v>
      </c>
      <c r="E421" s="23">
        <v>5257601.9280000003</v>
      </c>
      <c r="F421" s="23">
        <v>2178177.3829999999</v>
      </c>
      <c r="G421" s="23">
        <v>2015548.233</v>
      </c>
      <c r="H421" s="23">
        <v>2098033.7000000002</v>
      </c>
      <c r="I421" s="23">
        <v>1782247.9890000001</v>
      </c>
      <c r="J421" s="23">
        <v>1899398.551</v>
      </c>
      <c r="K421" s="23">
        <v>3964594</v>
      </c>
      <c r="L421" s="23">
        <v>1948807.12</v>
      </c>
      <c r="M421" s="23">
        <v>2148711.88</v>
      </c>
      <c r="N421" s="23">
        <v>137726.90299999999</v>
      </c>
      <c r="O421" s="23">
        <v>0.11030626</v>
      </c>
      <c r="P421" s="23">
        <v>420</v>
      </c>
      <c r="Q421" s="23">
        <v>1.2924216500000001</v>
      </c>
      <c r="R421" s="23">
        <v>1.0245818200000001</v>
      </c>
      <c r="S421" s="23" t="s">
        <v>38</v>
      </c>
      <c r="T421" s="23" t="s">
        <v>38</v>
      </c>
    </row>
    <row r="422" spans="1:20" s="22" customFormat="1" x14ac:dyDescent="0.3">
      <c r="A422" s="21" t="s">
        <v>879</v>
      </c>
      <c r="B422" s="48" t="s">
        <v>880</v>
      </c>
      <c r="C422" s="21">
        <v>9495602.2239999995</v>
      </c>
      <c r="D422" s="21">
        <v>28836638.890000001</v>
      </c>
      <c r="E422" s="21">
        <v>24595931</v>
      </c>
      <c r="F422" s="21">
        <v>10779167.17</v>
      </c>
      <c r="G422" s="21">
        <v>8973538.8609999996</v>
      </c>
      <c r="H422" s="21">
        <v>9722363.4590000007</v>
      </c>
      <c r="I422" s="21">
        <v>8476993.1909999996</v>
      </c>
      <c r="J422" s="21">
        <v>9978226.1410000008</v>
      </c>
      <c r="K422" s="21">
        <v>18426834.82</v>
      </c>
      <c r="L422" s="21">
        <v>9287780.4100000001</v>
      </c>
      <c r="M422" s="21">
        <v>9741244.0099999998</v>
      </c>
      <c r="N422" s="21">
        <v>688404.29</v>
      </c>
      <c r="O422" s="21">
        <v>0.11041905</v>
      </c>
      <c r="P422" s="21">
        <v>421</v>
      </c>
      <c r="Q422" s="21">
        <v>1.29067021</v>
      </c>
      <c r="R422" s="21">
        <v>0.98840251000000001</v>
      </c>
      <c r="S422" s="21" t="s">
        <v>38</v>
      </c>
      <c r="T422" s="21" t="s">
        <v>38</v>
      </c>
    </row>
    <row r="423" spans="1:20" s="22" customFormat="1" x14ac:dyDescent="0.3">
      <c r="A423" s="23" t="s">
        <v>881</v>
      </c>
      <c r="B423" s="49" t="s">
        <v>882</v>
      </c>
      <c r="C423" s="23">
        <v>1281622.6040000001</v>
      </c>
      <c r="D423" s="23">
        <v>4466244.7479999997</v>
      </c>
      <c r="E423" s="23">
        <v>4816676.4950000001</v>
      </c>
      <c r="F423" s="23">
        <v>1296088.2069999999</v>
      </c>
      <c r="G423" s="23">
        <v>1309028.936</v>
      </c>
      <c r="H423" s="23">
        <v>1254656.473</v>
      </c>
      <c r="I423" s="23">
        <v>954939.97790000006</v>
      </c>
      <c r="J423" s="23">
        <v>1050201.0789999999</v>
      </c>
      <c r="K423" s="23">
        <v>2965158.014</v>
      </c>
      <c r="L423" s="23">
        <v>1142206.6200000001</v>
      </c>
      <c r="M423" s="23">
        <v>1940916.24</v>
      </c>
      <c r="N423" s="23">
        <v>167340.44099999999</v>
      </c>
      <c r="O423" s="23">
        <v>0.11044872</v>
      </c>
      <c r="P423" s="23">
        <v>422</v>
      </c>
      <c r="Q423" s="23">
        <v>1.2879576699999999</v>
      </c>
      <c r="R423" s="23">
        <v>1.3762853399999999</v>
      </c>
      <c r="S423" s="23" t="s">
        <v>38</v>
      </c>
      <c r="T423" s="23" t="s">
        <v>38</v>
      </c>
    </row>
    <row r="424" spans="1:20" s="22" customFormat="1" x14ac:dyDescent="0.3">
      <c r="A424" s="21" t="s">
        <v>883</v>
      </c>
      <c r="B424" s="48" t="s">
        <v>884</v>
      </c>
      <c r="C424" s="21">
        <v>191327.91250000001</v>
      </c>
      <c r="D424" s="21">
        <v>528750.35</v>
      </c>
      <c r="E424" s="21">
        <v>654604.85</v>
      </c>
      <c r="F424" s="21">
        <v>208009.86559999999</v>
      </c>
      <c r="G424" s="21">
        <v>184741.94380000001</v>
      </c>
      <c r="H424" s="21">
        <v>171021.25630000001</v>
      </c>
      <c r="I424" s="21">
        <v>190224.17809999999</v>
      </c>
      <c r="J424" s="21">
        <v>166695.13130000001</v>
      </c>
      <c r="K424" s="21">
        <v>395673.24449999997</v>
      </c>
      <c r="L424" s="21">
        <v>178170.62700000001</v>
      </c>
      <c r="M424" s="21">
        <v>232185.02</v>
      </c>
      <c r="N424" s="21">
        <v>11124.609399999999</v>
      </c>
      <c r="O424" s="21">
        <v>0.11046702999999999</v>
      </c>
      <c r="P424" s="21">
        <v>423</v>
      </c>
      <c r="Q424" s="21">
        <v>1.28512586</v>
      </c>
      <c r="R424" s="21">
        <v>1.1510499999999999</v>
      </c>
      <c r="S424" s="21" t="s">
        <v>38</v>
      </c>
      <c r="T424" s="21" t="s">
        <v>71</v>
      </c>
    </row>
    <row r="425" spans="1:20" s="22" customFormat="1" x14ac:dyDescent="0.3">
      <c r="A425" s="23" t="s">
        <v>885</v>
      </c>
      <c r="B425" s="49" t="s">
        <v>886</v>
      </c>
      <c r="C425" s="23">
        <v>87729.893949999998</v>
      </c>
      <c r="D425" s="23">
        <v>567473.74840000004</v>
      </c>
      <c r="E425" s="23">
        <v>322926.90470000001</v>
      </c>
      <c r="F425" s="23">
        <v>144510.2309</v>
      </c>
      <c r="G425" s="23">
        <v>101679.1391</v>
      </c>
      <c r="H425" s="23">
        <v>88702.734769999995</v>
      </c>
      <c r="I425" s="23">
        <v>66225.350000000006</v>
      </c>
      <c r="J425" s="23">
        <v>54113.652730000002</v>
      </c>
      <c r="K425" s="23">
        <v>280660.19449999998</v>
      </c>
      <c r="L425" s="23">
        <v>77680.219100000002</v>
      </c>
      <c r="M425" s="23">
        <v>215876.04699999999</v>
      </c>
      <c r="N425" s="23">
        <v>21478.990399999999</v>
      </c>
      <c r="O425" s="23">
        <v>0.11048202999999999</v>
      </c>
      <c r="P425" s="23">
        <v>424</v>
      </c>
      <c r="Q425" s="23">
        <v>1.2822690699999999</v>
      </c>
      <c r="R425" s="23">
        <v>1.85320529</v>
      </c>
      <c r="S425" s="23" t="s">
        <v>38</v>
      </c>
      <c r="T425" s="23" t="s">
        <v>38</v>
      </c>
    </row>
    <row r="426" spans="1:20" s="22" customFormat="1" x14ac:dyDescent="0.3">
      <c r="A426" s="21" t="s">
        <v>887</v>
      </c>
      <c r="B426" s="48" t="s">
        <v>888</v>
      </c>
      <c r="C426" s="21">
        <v>3796783.03</v>
      </c>
      <c r="D426" s="21">
        <v>16423876.369999999</v>
      </c>
      <c r="E426" s="21">
        <v>11421884.800000001</v>
      </c>
      <c r="F426" s="21">
        <v>4897225.12</v>
      </c>
      <c r="G426" s="21">
        <v>3877961.5380000002</v>
      </c>
      <c r="H426" s="21">
        <v>4042919.0920000002</v>
      </c>
      <c r="I426" s="21">
        <v>3097377.9950000001</v>
      </c>
      <c r="J426" s="21">
        <v>3340998.3149999999</v>
      </c>
      <c r="K426" s="21">
        <v>9134942.3289999999</v>
      </c>
      <c r="L426" s="21">
        <v>3589814.23</v>
      </c>
      <c r="M426" s="21">
        <v>5910805.2800000003</v>
      </c>
      <c r="N426" s="21">
        <v>444498.10399999999</v>
      </c>
      <c r="O426" s="21">
        <v>0.11052774</v>
      </c>
      <c r="P426" s="21">
        <v>425</v>
      </c>
      <c r="Q426" s="21">
        <v>1.27978119</v>
      </c>
      <c r="R426" s="21">
        <v>1.34748643</v>
      </c>
      <c r="S426" s="21" t="s">
        <v>38</v>
      </c>
      <c r="T426" s="21" t="s">
        <v>38</v>
      </c>
    </row>
    <row r="427" spans="1:20" s="22" customFormat="1" x14ac:dyDescent="0.3">
      <c r="A427" s="23" t="s">
        <v>889</v>
      </c>
      <c r="B427" s="49" t="s">
        <v>890</v>
      </c>
      <c r="C427" s="23">
        <v>301161.33049999998</v>
      </c>
      <c r="D427" s="23">
        <v>962783.41249999998</v>
      </c>
      <c r="E427" s="23">
        <v>737592.25630000001</v>
      </c>
      <c r="F427" s="23">
        <v>250407.0336</v>
      </c>
      <c r="G427" s="23">
        <v>262388.2758</v>
      </c>
      <c r="H427" s="23">
        <v>238847.93590000001</v>
      </c>
      <c r="I427" s="23">
        <v>234877.31479999999</v>
      </c>
      <c r="J427" s="23">
        <v>225042.88519999999</v>
      </c>
      <c r="K427" s="23">
        <v>562986.00820000004</v>
      </c>
      <c r="L427" s="23">
        <v>240289.103</v>
      </c>
      <c r="M427" s="23">
        <v>344762.277</v>
      </c>
      <c r="N427" s="23">
        <v>15834.4036</v>
      </c>
      <c r="O427" s="23">
        <v>0.11067493</v>
      </c>
      <c r="P427" s="23">
        <v>426</v>
      </c>
      <c r="Q427" s="23">
        <v>1.2784773599999999</v>
      </c>
      <c r="R427" s="23">
        <v>1.2283278399999999</v>
      </c>
      <c r="S427" s="23" t="s">
        <v>38</v>
      </c>
      <c r="T427" s="23" t="s">
        <v>38</v>
      </c>
    </row>
    <row r="428" spans="1:20" s="22" customFormat="1" x14ac:dyDescent="0.3">
      <c r="A428" s="21" t="s">
        <v>891</v>
      </c>
      <c r="B428" s="48" t="s">
        <v>892</v>
      </c>
      <c r="C428" s="21">
        <v>28602537.289999999</v>
      </c>
      <c r="D428" s="21">
        <v>75881356.030000001</v>
      </c>
      <c r="E428" s="21">
        <v>62088812.780000001</v>
      </c>
      <c r="F428" s="21">
        <v>28277869.890000001</v>
      </c>
      <c r="G428" s="21">
        <v>27200573.579999998</v>
      </c>
      <c r="H428" s="21">
        <v>29429465.93</v>
      </c>
      <c r="I428" s="21">
        <v>23217121.949999999</v>
      </c>
      <c r="J428" s="21">
        <v>24407318.649999999</v>
      </c>
      <c r="K428" s="21">
        <v>48712644</v>
      </c>
      <c r="L428" s="21">
        <v>26063620</v>
      </c>
      <c r="M428" s="21">
        <v>24076663.600000001</v>
      </c>
      <c r="N428" s="21">
        <v>2796871.32</v>
      </c>
      <c r="O428" s="21">
        <v>0.11085668</v>
      </c>
      <c r="P428" s="21">
        <v>427</v>
      </c>
      <c r="Q428" s="21">
        <v>1.2775778200000001</v>
      </c>
      <c r="R428" s="21">
        <v>0.90225880999999997</v>
      </c>
      <c r="S428" s="21" t="s">
        <v>38</v>
      </c>
      <c r="T428" s="21" t="s">
        <v>38</v>
      </c>
    </row>
    <row r="429" spans="1:20" s="22" customFormat="1" x14ac:dyDescent="0.3">
      <c r="A429" s="23" t="s">
        <v>893</v>
      </c>
      <c r="B429" s="49" t="s">
        <v>894</v>
      </c>
      <c r="C429" s="23">
        <v>177610.58240000001</v>
      </c>
      <c r="D429" s="23">
        <v>445566.42810000002</v>
      </c>
      <c r="E429" s="23">
        <v>464309.61170000001</v>
      </c>
      <c r="F429" s="23">
        <v>161372.16639999999</v>
      </c>
      <c r="G429" s="23">
        <v>173865.3861</v>
      </c>
      <c r="H429" s="23">
        <v>169788.36069999999</v>
      </c>
      <c r="I429" s="23">
        <v>128379.5082</v>
      </c>
      <c r="J429" s="23">
        <v>154990.39980000001</v>
      </c>
      <c r="K429" s="23">
        <v>312214.6972</v>
      </c>
      <c r="L429" s="23">
        <v>156755.91399999999</v>
      </c>
      <c r="M429" s="23">
        <v>165113.37899999999</v>
      </c>
      <c r="N429" s="23">
        <v>20582.485700000001</v>
      </c>
      <c r="O429" s="23">
        <v>0.11089496</v>
      </c>
      <c r="P429" s="23">
        <v>428</v>
      </c>
      <c r="Q429" s="23">
        <v>1.2750329899999999</v>
      </c>
      <c r="R429" s="23">
        <v>0.99401857999999998</v>
      </c>
      <c r="S429" s="23" t="s">
        <v>38</v>
      </c>
      <c r="T429" s="23" t="s">
        <v>38</v>
      </c>
    </row>
    <row r="430" spans="1:20" s="22" customFormat="1" x14ac:dyDescent="0.3">
      <c r="A430" s="21" t="s">
        <v>895</v>
      </c>
      <c r="B430" s="48" t="s">
        <v>896</v>
      </c>
      <c r="C430" s="21">
        <v>0.1</v>
      </c>
      <c r="D430" s="21">
        <v>32612.998439999999</v>
      </c>
      <c r="E430" s="21">
        <v>33153.033589999999</v>
      </c>
      <c r="F430" s="21">
        <v>7680.6659179999997</v>
      </c>
      <c r="G430" s="21">
        <v>0.1</v>
      </c>
      <c r="H430" s="21">
        <v>7973.6581050000004</v>
      </c>
      <c r="I430" s="21">
        <v>0.1</v>
      </c>
      <c r="J430" s="21">
        <v>0.1</v>
      </c>
      <c r="K430" s="21">
        <v>18361.699489999999</v>
      </c>
      <c r="L430" s="21">
        <v>1993.4895300000001</v>
      </c>
      <c r="M430" s="21">
        <v>17059.8544</v>
      </c>
      <c r="N430" s="21">
        <v>3986.7790500000001</v>
      </c>
      <c r="O430" s="21">
        <v>0.11089845</v>
      </c>
      <c r="P430" s="21">
        <v>429</v>
      </c>
      <c r="Q430" s="21">
        <v>1.2721008499999999</v>
      </c>
      <c r="R430" s="21">
        <v>3.2033316599999999</v>
      </c>
      <c r="S430" s="21" t="s">
        <v>38</v>
      </c>
      <c r="T430" s="21" t="s">
        <v>38</v>
      </c>
    </row>
    <row r="431" spans="1:20" s="22" customFormat="1" x14ac:dyDescent="0.3">
      <c r="A431" s="23" t="s">
        <v>897</v>
      </c>
      <c r="B431" s="49" t="s">
        <v>898</v>
      </c>
      <c r="C431" s="23">
        <v>1086553.8149999999</v>
      </c>
      <c r="D431" s="23">
        <v>3544701.7250000001</v>
      </c>
      <c r="E431" s="23">
        <v>2589412.827</v>
      </c>
      <c r="F431" s="23">
        <v>1354251.0560000001</v>
      </c>
      <c r="G431" s="23">
        <v>1080567.4240000001</v>
      </c>
      <c r="H431" s="23">
        <v>1099842.3559999999</v>
      </c>
      <c r="I431" s="23">
        <v>891697.8432</v>
      </c>
      <c r="J431" s="23">
        <v>1212418.088</v>
      </c>
      <c r="K431" s="23">
        <v>2143729.8560000001</v>
      </c>
      <c r="L431" s="23">
        <v>1071131.43</v>
      </c>
      <c r="M431" s="23">
        <v>1140504.78</v>
      </c>
      <c r="N431" s="23">
        <v>133005.87299999999</v>
      </c>
      <c r="O431" s="23">
        <v>0.11094653</v>
      </c>
      <c r="P431" s="23">
        <v>430</v>
      </c>
      <c r="Q431" s="23">
        <v>1.2696927</v>
      </c>
      <c r="R431" s="23">
        <v>1.0009876</v>
      </c>
      <c r="S431" s="23" t="s">
        <v>38</v>
      </c>
      <c r="T431" s="23" t="s">
        <v>38</v>
      </c>
    </row>
    <row r="432" spans="1:20" s="22" customFormat="1" x14ac:dyDescent="0.3">
      <c r="A432" s="21" t="s">
        <v>899</v>
      </c>
      <c r="B432" s="48" t="s">
        <v>900</v>
      </c>
      <c r="C432" s="21">
        <v>1612046.202</v>
      </c>
      <c r="D432" s="21">
        <v>3408715.4130000002</v>
      </c>
      <c r="E432" s="21">
        <v>3755583.7719999999</v>
      </c>
      <c r="F432" s="21">
        <v>1781912.85</v>
      </c>
      <c r="G432" s="21">
        <v>1672859.264</v>
      </c>
      <c r="H432" s="21">
        <v>1684117.952</v>
      </c>
      <c r="I432" s="21">
        <v>1550157.608</v>
      </c>
      <c r="J432" s="21">
        <v>1534950.311</v>
      </c>
      <c r="K432" s="21">
        <v>2639564.5589999999</v>
      </c>
      <c r="L432" s="21">
        <v>1610521.28</v>
      </c>
      <c r="M432" s="21">
        <v>1099765.48</v>
      </c>
      <c r="N432" s="21">
        <v>78861.140799999994</v>
      </c>
      <c r="O432" s="21">
        <v>0.11120264000000001</v>
      </c>
      <c r="P432" s="21">
        <v>431</v>
      </c>
      <c r="Q432" s="21">
        <v>1.2696710200000001</v>
      </c>
      <c r="R432" s="21">
        <v>0.71277223000000001</v>
      </c>
      <c r="S432" s="21" t="s">
        <v>38</v>
      </c>
      <c r="T432" s="21" t="s">
        <v>38</v>
      </c>
    </row>
    <row r="433" spans="1:20" s="22" customFormat="1" x14ac:dyDescent="0.3">
      <c r="A433" s="23" t="s">
        <v>901</v>
      </c>
      <c r="B433" s="49" t="s">
        <v>902</v>
      </c>
      <c r="C433" s="23">
        <v>1738719.6170000001</v>
      </c>
      <c r="D433" s="23">
        <v>5954907.943</v>
      </c>
      <c r="E433" s="23">
        <v>4352765.8339999998</v>
      </c>
      <c r="F433" s="23">
        <v>1930187.5349999999</v>
      </c>
      <c r="G433" s="23">
        <v>1812626.3770000001</v>
      </c>
      <c r="H433" s="23">
        <v>1683565.933</v>
      </c>
      <c r="I433" s="23">
        <v>1472771.659</v>
      </c>
      <c r="J433" s="23">
        <v>1413038.625</v>
      </c>
      <c r="K433" s="23">
        <v>3494145.2319999998</v>
      </c>
      <c r="L433" s="23">
        <v>1595500.65</v>
      </c>
      <c r="M433" s="23">
        <v>2026496.59</v>
      </c>
      <c r="N433" s="23">
        <v>185520.77299999999</v>
      </c>
      <c r="O433" s="23">
        <v>0.11129169999999999</v>
      </c>
      <c r="P433" s="23">
        <v>432</v>
      </c>
      <c r="Q433" s="23">
        <v>1.26774641</v>
      </c>
      <c r="R433" s="23">
        <v>1.1309303799999999</v>
      </c>
      <c r="S433" s="23" t="s">
        <v>38</v>
      </c>
      <c r="T433" s="23" t="s">
        <v>38</v>
      </c>
    </row>
    <row r="434" spans="1:20" s="22" customFormat="1" x14ac:dyDescent="0.3">
      <c r="A434" s="21" t="s">
        <v>903</v>
      </c>
      <c r="B434" s="48" t="s">
        <v>904</v>
      </c>
      <c r="C434" s="21">
        <v>931219.93689999997</v>
      </c>
      <c r="D434" s="21">
        <v>2959979.4709999999</v>
      </c>
      <c r="E434" s="21">
        <v>2659202.44</v>
      </c>
      <c r="F434" s="21">
        <v>883526.7611</v>
      </c>
      <c r="G434" s="21">
        <v>854953.79429999995</v>
      </c>
      <c r="H434" s="21">
        <v>944923.7953</v>
      </c>
      <c r="I434" s="21">
        <v>724726.14099999995</v>
      </c>
      <c r="J434" s="21">
        <v>772658.38320000004</v>
      </c>
      <c r="K434" s="21">
        <v>1858482.152</v>
      </c>
      <c r="L434" s="21">
        <v>824315.52800000005</v>
      </c>
      <c r="M434" s="21">
        <v>1105260.54</v>
      </c>
      <c r="N434" s="21">
        <v>96732.559399999998</v>
      </c>
      <c r="O434" s="21">
        <v>0.11156805</v>
      </c>
      <c r="P434" s="21">
        <v>433</v>
      </c>
      <c r="Q434" s="21">
        <v>1.26795934</v>
      </c>
      <c r="R434" s="21">
        <v>1.1728562600000001</v>
      </c>
      <c r="S434" s="21" t="s">
        <v>38</v>
      </c>
      <c r="T434" s="21" t="s">
        <v>38</v>
      </c>
    </row>
    <row r="435" spans="1:20" s="22" customFormat="1" x14ac:dyDescent="0.3">
      <c r="A435" s="23" t="s">
        <v>905</v>
      </c>
      <c r="B435" s="49" t="s">
        <v>906</v>
      </c>
      <c r="C435" s="23">
        <v>257527.34220000001</v>
      </c>
      <c r="D435" s="23">
        <v>937737.35</v>
      </c>
      <c r="E435" s="23">
        <v>828325.08440000005</v>
      </c>
      <c r="F435" s="23">
        <v>214127.14300000001</v>
      </c>
      <c r="G435" s="23">
        <v>201787.307</v>
      </c>
      <c r="H435" s="23">
        <v>236695.33050000001</v>
      </c>
      <c r="I435" s="23">
        <v>193173.0336</v>
      </c>
      <c r="J435" s="23">
        <v>199764.682</v>
      </c>
      <c r="K435" s="23">
        <v>559429.22990000003</v>
      </c>
      <c r="L435" s="23">
        <v>207855.08799999999</v>
      </c>
      <c r="M435" s="23">
        <v>376740.53600000002</v>
      </c>
      <c r="N435" s="23">
        <v>19575.451799999999</v>
      </c>
      <c r="O435" s="23">
        <v>0.11162104</v>
      </c>
      <c r="P435" s="23">
        <v>434</v>
      </c>
      <c r="Q435" s="23">
        <v>1.26563851</v>
      </c>
      <c r="R435" s="23">
        <v>1.4283775700000001</v>
      </c>
      <c r="S435" s="23" t="s">
        <v>38</v>
      </c>
      <c r="T435" s="23" t="s">
        <v>38</v>
      </c>
    </row>
    <row r="436" spans="1:20" s="22" customFormat="1" x14ac:dyDescent="0.3">
      <c r="A436" s="21" t="s">
        <v>907</v>
      </c>
      <c r="B436" s="48" t="s">
        <v>908</v>
      </c>
      <c r="C436" s="21">
        <v>3688.7728520000001</v>
      </c>
      <c r="D436" s="21">
        <v>21733.971089999999</v>
      </c>
      <c r="E436" s="21">
        <v>15808.42324</v>
      </c>
      <c r="F436" s="21">
        <v>5391.2152340000002</v>
      </c>
      <c r="G436" s="21">
        <v>4270.1756839999998</v>
      </c>
      <c r="H436" s="21">
        <v>3923.0494629999998</v>
      </c>
      <c r="I436" s="21">
        <v>2337.6383300000002</v>
      </c>
      <c r="J436" s="21">
        <v>3915.1131839999998</v>
      </c>
      <c r="K436" s="21">
        <v>11655.59561</v>
      </c>
      <c r="L436" s="21">
        <v>3611.4941699999999</v>
      </c>
      <c r="M436" s="21">
        <v>8593.2600700000003</v>
      </c>
      <c r="N436" s="21">
        <v>865.22082799999998</v>
      </c>
      <c r="O436" s="21">
        <v>0.11179364</v>
      </c>
      <c r="P436" s="21">
        <v>435</v>
      </c>
      <c r="Q436" s="21">
        <v>1.26468162</v>
      </c>
      <c r="R436" s="21">
        <v>1.69035498</v>
      </c>
      <c r="S436" s="21" t="s">
        <v>38</v>
      </c>
      <c r="T436" s="21" t="s">
        <v>71</v>
      </c>
    </row>
    <row r="437" spans="1:20" s="22" customFormat="1" x14ac:dyDescent="0.3">
      <c r="A437" s="23" t="s">
        <v>909</v>
      </c>
      <c r="B437" s="49" t="s">
        <v>910</v>
      </c>
      <c r="C437" s="23">
        <v>79660.076560000001</v>
      </c>
      <c r="D437" s="23">
        <v>317325.6078</v>
      </c>
      <c r="E437" s="23">
        <v>212277.44769999999</v>
      </c>
      <c r="F437" s="23">
        <v>100824.05899999999</v>
      </c>
      <c r="G437" s="23">
        <v>80453.537500000006</v>
      </c>
      <c r="H437" s="23">
        <v>61936.838280000004</v>
      </c>
      <c r="I437" s="23">
        <v>64222.83438</v>
      </c>
      <c r="J437" s="23">
        <v>90971.11563</v>
      </c>
      <c r="K437" s="23">
        <v>177521.7978</v>
      </c>
      <c r="L437" s="23">
        <v>74396.081399999995</v>
      </c>
      <c r="M437" s="23">
        <v>109867.375</v>
      </c>
      <c r="N437" s="23">
        <v>13785.889300000001</v>
      </c>
      <c r="O437" s="23">
        <v>0.11180915</v>
      </c>
      <c r="P437" s="23">
        <v>436</v>
      </c>
      <c r="Q437" s="23">
        <v>1.2619560299999999</v>
      </c>
      <c r="R437" s="23">
        <v>1.2546976400000001</v>
      </c>
      <c r="S437" s="23" t="s">
        <v>38</v>
      </c>
      <c r="T437" s="23" t="s">
        <v>38</v>
      </c>
    </row>
    <row r="438" spans="1:20" s="22" customFormat="1" x14ac:dyDescent="0.3">
      <c r="A438" s="21" t="s">
        <v>911</v>
      </c>
      <c r="B438" s="48" t="s">
        <v>912</v>
      </c>
      <c r="C438" s="21">
        <v>26806.77578</v>
      </c>
      <c r="D438" s="21">
        <v>102333.4984</v>
      </c>
      <c r="E438" s="21">
        <v>92507.826560000001</v>
      </c>
      <c r="F438" s="21">
        <v>30710.859769999999</v>
      </c>
      <c r="G438" s="21">
        <v>20807.20938</v>
      </c>
      <c r="H438" s="21">
        <v>26914.361720000001</v>
      </c>
      <c r="I438" s="21">
        <v>31625.16836</v>
      </c>
      <c r="J438" s="21">
        <v>23556.871480000002</v>
      </c>
      <c r="K438" s="21">
        <v>63089.740140000002</v>
      </c>
      <c r="L438" s="21">
        <v>25725.902699999999</v>
      </c>
      <c r="M438" s="21">
        <v>39876.232600000003</v>
      </c>
      <c r="N438" s="21">
        <v>4658.75558</v>
      </c>
      <c r="O438" s="21">
        <v>0.11201699</v>
      </c>
      <c r="P438" s="21">
        <v>437</v>
      </c>
      <c r="Q438" s="21">
        <v>1.26140871</v>
      </c>
      <c r="R438" s="21">
        <v>1.29418371</v>
      </c>
      <c r="S438" s="21" t="s">
        <v>38</v>
      </c>
      <c r="T438" s="21" t="s">
        <v>38</v>
      </c>
    </row>
    <row r="439" spans="1:20" s="22" customFormat="1" x14ac:dyDescent="0.3">
      <c r="A439" s="23" t="s">
        <v>913</v>
      </c>
      <c r="B439" s="49" t="s">
        <v>914</v>
      </c>
      <c r="C439" s="23">
        <v>1005232.987</v>
      </c>
      <c r="D439" s="23">
        <v>2051520.5689999999</v>
      </c>
      <c r="E439" s="23">
        <v>2168862.5920000002</v>
      </c>
      <c r="F439" s="23">
        <v>1066574.959</v>
      </c>
      <c r="G439" s="23">
        <v>1164276.4439999999</v>
      </c>
      <c r="H439" s="23">
        <v>1109221.9669999999</v>
      </c>
      <c r="I439" s="23">
        <v>852533.06480000005</v>
      </c>
      <c r="J439" s="23">
        <v>718915.73089999997</v>
      </c>
      <c r="K439" s="23">
        <v>1573047.777</v>
      </c>
      <c r="L439" s="23">
        <v>961236.80200000003</v>
      </c>
      <c r="M439" s="23">
        <v>622591.321</v>
      </c>
      <c r="N439" s="23">
        <v>211077.16500000001</v>
      </c>
      <c r="O439" s="23">
        <v>0.11202051</v>
      </c>
      <c r="P439" s="23">
        <v>438</v>
      </c>
      <c r="Q439" s="23">
        <v>1.25856839</v>
      </c>
      <c r="R439" s="23">
        <v>0.71059870000000003</v>
      </c>
      <c r="S439" s="23" t="s">
        <v>38</v>
      </c>
      <c r="T439" s="23" t="s">
        <v>38</v>
      </c>
    </row>
    <row r="440" spans="1:20" s="22" customFormat="1" x14ac:dyDescent="0.3">
      <c r="A440" s="21" t="s">
        <v>915</v>
      </c>
      <c r="B440" s="48" t="s">
        <v>916</v>
      </c>
      <c r="C440" s="21">
        <v>99176.279689999996</v>
      </c>
      <c r="D440" s="21">
        <v>181058.72500000001</v>
      </c>
      <c r="E440" s="21">
        <v>215946.39689999999</v>
      </c>
      <c r="F440" s="21">
        <v>55837.732810000001</v>
      </c>
      <c r="G440" s="21">
        <v>83327.060939999996</v>
      </c>
      <c r="H440" s="21">
        <v>65388.783589999999</v>
      </c>
      <c r="I440" s="21">
        <v>55836.639060000001</v>
      </c>
      <c r="J440" s="21">
        <v>70721.55313</v>
      </c>
      <c r="K440" s="21">
        <v>138004.7836</v>
      </c>
      <c r="L440" s="21">
        <v>68818.5092</v>
      </c>
      <c r="M440" s="21">
        <v>73456.594700000001</v>
      </c>
      <c r="N440" s="21">
        <v>11466.060299999999</v>
      </c>
      <c r="O440" s="21">
        <v>0.11203809000000001</v>
      </c>
      <c r="P440" s="21">
        <v>439</v>
      </c>
      <c r="Q440" s="21">
        <v>1.25589846</v>
      </c>
      <c r="R440" s="21">
        <v>1.00384973</v>
      </c>
      <c r="S440" s="21" t="s">
        <v>38</v>
      </c>
      <c r="T440" s="21" t="s">
        <v>71</v>
      </c>
    </row>
    <row r="441" spans="1:20" s="22" customFormat="1" x14ac:dyDescent="0.3">
      <c r="A441" s="23" t="s">
        <v>917</v>
      </c>
      <c r="B441" s="49" t="s">
        <v>918</v>
      </c>
      <c r="C441" s="23">
        <v>48250.337549999997</v>
      </c>
      <c r="D441" s="23">
        <v>135616.02900000001</v>
      </c>
      <c r="E441" s="23">
        <v>117492.95940000001</v>
      </c>
      <c r="F441" s="23">
        <v>35910.223290000002</v>
      </c>
      <c r="G441" s="23">
        <v>48454.19644</v>
      </c>
      <c r="H441" s="23">
        <v>40366.971339999996</v>
      </c>
      <c r="I441" s="23">
        <v>28875.985619999999</v>
      </c>
      <c r="J441" s="23">
        <v>32211.680929999999</v>
      </c>
      <c r="K441" s="23">
        <v>84317.387289999999</v>
      </c>
      <c r="L441" s="23">
        <v>37477.208599999998</v>
      </c>
      <c r="M441" s="23">
        <v>49585.800499999998</v>
      </c>
      <c r="N441" s="23">
        <v>8766.4475700000003</v>
      </c>
      <c r="O441" s="23">
        <v>0.11216046</v>
      </c>
      <c r="P441" s="23">
        <v>440</v>
      </c>
      <c r="Q441" s="23">
        <v>1.2544127700000001</v>
      </c>
      <c r="R441" s="23">
        <v>1.16981666</v>
      </c>
      <c r="S441" s="23" t="s">
        <v>38</v>
      </c>
      <c r="T441" s="23" t="s">
        <v>71</v>
      </c>
    </row>
    <row r="442" spans="1:20" s="22" customFormat="1" x14ac:dyDescent="0.3">
      <c r="A442" s="21" t="s">
        <v>919</v>
      </c>
      <c r="B442" s="48" t="s">
        <v>920</v>
      </c>
      <c r="C442" s="21">
        <v>1033555.904</v>
      </c>
      <c r="D442" s="21">
        <v>3370332.6</v>
      </c>
      <c r="E442" s="21">
        <v>3247134.1740000001</v>
      </c>
      <c r="F442" s="21">
        <v>1238203.398</v>
      </c>
      <c r="G442" s="21">
        <v>1090885.452</v>
      </c>
      <c r="H442" s="21">
        <v>1107128.1969999999</v>
      </c>
      <c r="I442" s="21">
        <v>974168.78949999996</v>
      </c>
      <c r="J442" s="21">
        <v>1032086.128</v>
      </c>
      <c r="K442" s="21">
        <v>2222306.5189999999</v>
      </c>
      <c r="L442" s="21">
        <v>1051067.1399999999</v>
      </c>
      <c r="M442" s="21">
        <v>1258282.24</v>
      </c>
      <c r="N442" s="21">
        <v>60558.443399999996</v>
      </c>
      <c r="O442" s="21">
        <v>0.11230223</v>
      </c>
      <c r="P442" s="21">
        <v>441</v>
      </c>
      <c r="Q442" s="21">
        <v>1.2531502400000001</v>
      </c>
      <c r="R442" s="21">
        <v>1.0802029900000001</v>
      </c>
      <c r="S442" s="21" t="s">
        <v>38</v>
      </c>
      <c r="T442" s="21" t="s">
        <v>38</v>
      </c>
    </row>
    <row r="443" spans="1:20" s="22" customFormat="1" x14ac:dyDescent="0.3">
      <c r="A443" s="23" t="s">
        <v>921</v>
      </c>
      <c r="B443" s="49" t="s">
        <v>922</v>
      </c>
      <c r="C443" s="23">
        <v>786729.11659999995</v>
      </c>
      <c r="D443" s="23">
        <v>2832005.5449999999</v>
      </c>
      <c r="E443" s="23">
        <v>2038900.8770000001</v>
      </c>
      <c r="F443" s="23">
        <v>920461.59219999996</v>
      </c>
      <c r="G443" s="23">
        <v>810715.9203</v>
      </c>
      <c r="H443" s="23">
        <v>724331.66929999995</v>
      </c>
      <c r="I443" s="23">
        <v>704730.98959999997</v>
      </c>
      <c r="J443" s="23">
        <v>724795.25230000005</v>
      </c>
      <c r="K443" s="23">
        <v>1644524.2830000001</v>
      </c>
      <c r="L443" s="23">
        <v>741143.45799999998</v>
      </c>
      <c r="M443" s="23">
        <v>970519.44400000002</v>
      </c>
      <c r="N443" s="23">
        <v>47314.886400000003</v>
      </c>
      <c r="O443" s="23">
        <v>0.11231161000000001</v>
      </c>
      <c r="P443" s="23">
        <v>442</v>
      </c>
      <c r="Q443" s="23">
        <v>1.2504194900000001</v>
      </c>
      <c r="R443" s="23">
        <v>1.14984558</v>
      </c>
      <c r="S443" s="23" t="s">
        <v>38</v>
      </c>
      <c r="T443" s="23" t="s">
        <v>38</v>
      </c>
    </row>
    <row r="444" spans="1:20" s="22" customFormat="1" x14ac:dyDescent="0.3">
      <c r="A444" s="21" t="s">
        <v>923</v>
      </c>
      <c r="B444" s="48" t="s">
        <v>924</v>
      </c>
      <c r="C444" s="21">
        <v>2039894.787</v>
      </c>
      <c r="D444" s="21">
        <v>6609963.1160000004</v>
      </c>
      <c r="E444" s="21">
        <v>5420707.057</v>
      </c>
      <c r="F444" s="21">
        <v>2280286.3870000001</v>
      </c>
      <c r="G444" s="21">
        <v>2085063.037</v>
      </c>
      <c r="H444" s="21">
        <v>2033115.925</v>
      </c>
      <c r="I444" s="21">
        <v>1702039.55</v>
      </c>
      <c r="J444" s="21">
        <v>2028885.054</v>
      </c>
      <c r="K444" s="21">
        <v>4087712.8360000001</v>
      </c>
      <c r="L444" s="21">
        <v>1962275.89</v>
      </c>
      <c r="M444" s="21">
        <v>2280275.5099999998</v>
      </c>
      <c r="N444" s="21">
        <v>175361.272</v>
      </c>
      <c r="O444" s="21">
        <v>0.11242541</v>
      </c>
      <c r="P444" s="21">
        <v>443</v>
      </c>
      <c r="Q444" s="21">
        <v>1.2488610899999999</v>
      </c>
      <c r="R444" s="21">
        <v>1.05876595</v>
      </c>
      <c r="S444" s="21" t="s">
        <v>38</v>
      </c>
      <c r="T444" s="21" t="s">
        <v>38</v>
      </c>
    </row>
    <row r="445" spans="1:20" s="22" customFormat="1" x14ac:dyDescent="0.3">
      <c r="A445" s="23" t="s">
        <v>925</v>
      </c>
      <c r="B445" s="49" t="s">
        <v>926</v>
      </c>
      <c r="C445" s="23">
        <v>25371.566800000001</v>
      </c>
      <c r="D445" s="23">
        <v>102127.2172</v>
      </c>
      <c r="E445" s="23">
        <v>60655.6</v>
      </c>
      <c r="F445" s="23">
        <v>24225.123439999999</v>
      </c>
      <c r="G445" s="23">
        <v>22945.61953</v>
      </c>
      <c r="H445" s="23">
        <v>16442.842189999999</v>
      </c>
      <c r="I445" s="23">
        <v>10370.4584</v>
      </c>
      <c r="J445" s="23">
        <v>23833.736720000001</v>
      </c>
      <c r="K445" s="23">
        <v>53094.876859999997</v>
      </c>
      <c r="L445" s="23">
        <v>18398.164199999999</v>
      </c>
      <c r="M445" s="23">
        <v>36802.986799999999</v>
      </c>
      <c r="N445" s="23">
        <v>6284.6941900000002</v>
      </c>
      <c r="O445" s="23">
        <v>0.11243664</v>
      </c>
      <c r="P445" s="23">
        <v>444</v>
      </c>
      <c r="Q445" s="23">
        <v>1.2461727899999999</v>
      </c>
      <c r="R445" s="23">
        <v>1.52901084</v>
      </c>
      <c r="S445" s="23" t="s">
        <v>38</v>
      </c>
      <c r="T445" s="23" t="s">
        <v>71</v>
      </c>
    </row>
    <row r="446" spans="1:20" s="22" customFormat="1" x14ac:dyDescent="0.3">
      <c r="A446" s="21" t="s">
        <v>927</v>
      </c>
      <c r="B446" s="48" t="s">
        <v>928</v>
      </c>
      <c r="C446" s="21">
        <v>6215030.8499999996</v>
      </c>
      <c r="D446" s="21">
        <v>19088442.100000001</v>
      </c>
      <c r="E446" s="21">
        <v>16339735.1</v>
      </c>
      <c r="F446" s="21">
        <v>7898975.5999999996</v>
      </c>
      <c r="G446" s="21">
        <v>5321013.7249999996</v>
      </c>
      <c r="H446" s="21">
        <v>6324562.9749999996</v>
      </c>
      <c r="I446" s="21">
        <v>6392613.5999999996</v>
      </c>
      <c r="J446" s="21">
        <v>7812678.8499999996</v>
      </c>
      <c r="K446" s="21">
        <v>12385545.91</v>
      </c>
      <c r="L446" s="21">
        <v>6462717.29</v>
      </c>
      <c r="M446" s="21">
        <v>6292031.96</v>
      </c>
      <c r="N446" s="21">
        <v>1024676.27</v>
      </c>
      <c r="O446" s="21">
        <v>0.11250955999999999</v>
      </c>
      <c r="P446" s="21">
        <v>445</v>
      </c>
      <c r="Q446" s="21">
        <v>1.2441787600000001</v>
      </c>
      <c r="R446" s="21">
        <v>0.93844466999999998</v>
      </c>
      <c r="S446" s="21" t="s">
        <v>38</v>
      </c>
      <c r="T446" s="21" t="s">
        <v>38</v>
      </c>
    </row>
    <row r="447" spans="1:20" s="22" customFormat="1" x14ac:dyDescent="0.3">
      <c r="A447" s="23" t="s">
        <v>929</v>
      </c>
      <c r="B447" s="49" t="s">
        <v>930</v>
      </c>
      <c r="C447" s="23">
        <v>593912.07660000003</v>
      </c>
      <c r="D447" s="23">
        <v>1399235.1159999999</v>
      </c>
      <c r="E447" s="23">
        <v>1562053.67</v>
      </c>
      <c r="F447" s="23">
        <v>614705.93790000002</v>
      </c>
      <c r="G447" s="23">
        <v>636729.90469999996</v>
      </c>
      <c r="H447" s="23">
        <v>595938.13910000003</v>
      </c>
      <c r="I447" s="23">
        <v>470243.81880000001</v>
      </c>
      <c r="J447" s="23">
        <v>552167.28749999998</v>
      </c>
      <c r="K447" s="23">
        <v>1042476.7</v>
      </c>
      <c r="L447" s="23">
        <v>563769.78799999994</v>
      </c>
      <c r="M447" s="23">
        <v>510370.728</v>
      </c>
      <c r="N447" s="23">
        <v>71273.432100000005</v>
      </c>
      <c r="O447" s="23">
        <v>0.11255257</v>
      </c>
      <c r="P447" s="23">
        <v>446</v>
      </c>
      <c r="Q447" s="23">
        <v>1.24186369</v>
      </c>
      <c r="R447" s="23">
        <v>0.88683707000000001</v>
      </c>
      <c r="S447" s="23" t="s">
        <v>38</v>
      </c>
      <c r="T447" s="23" t="s">
        <v>38</v>
      </c>
    </row>
    <row r="448" spans="1:20" s="22" customFormat="1" x14ac:dyDescent="0.3">
      <c r="A448" s="21" t="s">
        <v>931</v>
      </c>
      <c r="B448" s="48" t="s">
        <v>932</v>
      </c>
      <c r="C448" s="21">
        <v>195886.83439999999</v>
      </c>
      <c r="D448" s="21">
        <v>815637.95940000005</v>
      </c>
      <c r="E448" s="21">
        <v>519509.85</v>
      </c>
      <c r="F448" s="21">
        <v>215071.22500000001</v>
      </c>
      <c r="G448" s="21">
        <v>184894.0453</v>
      </c>
      <c r="H448" s="21">
        <v>169444.9086</v>
      </c>
      <c r="I448" s="21">
        <v>155547.75229999999</v>
      </c>
      <c r="J448" s="21">
        <v>145620.46720000001</v>
      </c>
      <c r="K448" s="21">
        <v>436526.46720000001</v>
      </c>
      <c r="L448" s="21">
        <v>163876.79300000001</v>
      </c>
      <c r="M448" s="21">
        <v>293008.31800000003</v>
      </c>
      <c r="N448" s="21">
        <v>17082.107199999999</v>
      </c>
      <c r="O448" s="21">
        <v>0.11255364</v>
      </c>
      <c r="P448" s="21">
        <v>447</v>
      </c>
      <c r="Q448" s="21">
        <v>1.23909727</v>
      </c>
      <c r="R448" s="21">
        <v>1.4134575599999999</v>
      </c>
      <c r="S448" s="21" t="s">
        <v>38</v>
      </c>
      <c r="T448" s="21" t="s">
        <v>38</v>
      </c>
    </row>
    <row r="449" spans="1:20" s="22" customFormat="1" x14ac:dyDescent="0.3">
      <c r="A449" s="23" t="s">
        <v>933</v>
      </c>
      <c r="B449" s="49" t="s">
        <v>934</v>
      </c>
      <c r="C449" s="23">
        <v>14388762.560000001</v>
      </c>
      <c r="D449" s="23">
        <v>38594921.640000001</v>
      </c>
      <c r="E449" s="23">
        <v>33719549.740000002</v>
      </c>
      <c r="F449" s="23">
        <v>14571886.17</v>
      </c>
      <c r="G449" s="23">
        <v>14260264.84</v>
      </c>
      <c r="H449" s="23">
        <v>13572752.609999999</v>
      </c>
      <c r="I449" s="23">
        <v>13170096.220000001</v>
      </c>
      <c r="J449" s="23">
        <v>13147446.949999999</v>
      </c>
      <c r="K449" s="23">
        <v>25318780.030000001</v>
      </c>
      <c r="L449" s="23">
        <v>13537640.199999999</v>
      </c>
      <c r="M449" s="23">
        <v>12672672.4</v>
      </c>
      <c r="N449" s="23">
        <v>519858.51</v>
      </c>
      <c r="O449" s="23">
        <v>0.11257651</v>
      </c>
      <c r="P449" s="23">
        <v>448</v>
      </c>
      <c r="Q449" s="23">
        <v>1.2365825699999999</v>
      </c>
      <c r="R449" s="23">
        <v>0.90323162000000001</v>
      </c>
      <c r="S449" s="23" t="s">
        <v>38</v>
      </c>
      <c r="T449" s="23" t="s">
        <v>38</v>
      </c>
    </row>
    <row r="450" spans="1:20" s="22" customFormat="1" x14ac:dyDescent="0.3">
      <c r="A450" s="21" t="s">
        <v>935</v>
      </c>
      <c r="B450" s="48" t="s">
        <v>936</v>
      </c>
      <c r="C450" s="21">
        <v>652413.23820000002</v>
      </c>
      <c r="D450" s="21">
        <v>1987723.811</v>
      </c>
      <c r="E450" s="21">
        <v>1602141.8089999999</v>
      </c>
      <c r="F450" s="21">
        <v>638852.03650000005</v>
      </c>
      <c r="G450" s="21">
        <v>656118.81830000004</v>
      </c>
      <c r="H450" s="21">
        <v>697291.53700000001</v>
      </c>
      <c r="I450" s="21">
        <v>494688.62199999997</v>
      </c>
      <c r="J450" s="21">
        <v>462557.06579999998</v>
      </c>
      <c r="K450" s="21">
        <v>1220282.7239999999</v>
      </c>
      <c r="L450" s="21">
        <v>577664.01100000006</v>
      </c>
      <c r="M450" s="21">
        <v>681987.19</v>
      </c>
      <c r="N450" s="21">
        <v>116333.466</v>
      </c>
      <c r="O450" s="21">
        <v>0.11257992999999999</v>
      </c>
      <c r="P450" s="21">
        <v>449</v>
      </c>
      <c r="Q450" s="21">
        <v>1.2338659599999999</v>
      </c>
      <c r="R450" s="21">
        <v>1.0789129200000001</v>
      </c>
      <c r="S450" s="21" t="s">
        <v>38</v>
      </c>
      <c r="T450" s="21" t="s">
        <v>38</v>
      </c>
    </row>
    <row r="451" spans="1:20" s="22" customFormat="1" x14ac:dyDescent="0.3">
      <c r="A451" s="23" t="s">
        <v>937</v>
      </c>
      <c r="B451" s="49" t="s">
        <v>938</v>
      </c>
      <c r="C451" s="23">
        <v>443409.3578</v>
      </c>
      <c r="D451" s="23">
        <v>1352375.8810000001</v>
      </c>
      <c r="E451" s="23">
        <v>956390.03749999998</v>
      </c>
      <c r="F451" s="23">
        <v>566507.97499999998</v>
      </c>
      <c r="G451" s="23">
        <v>455186.09220000001</v>
      </c>
      <c r="H451" s="23">
        <v>417355.27970000001</v>
      </c>
      <c r="I451" s="23">
        <v>443970.02970000001</v>
      </c>
      <c r="J451" s="23">
        <v>472003.7328</v>
      </c>
      <c r="K451" s="23">
        <v>829670.81290000002</v>
      </c>
      <c r="L451" s="23">
        <v>447128.78399999999</v>
      </c>
      <c r="M451" s="23">
        <v>411392.32699999999</v>
      </c>
      <c r="N451" s="23">
        <v>22950.109499999999</v>
      </c>
      <c r="O451" s="23">
        <v>0.11271391</v>
      </c>
      <c r="P451" s="23">
        <v>450</v>
      </c>
      <c r="Q451" s="23">
        <v>1.2325891899999999</v>
      </c>
      <c r="R451" s="23">
        <v>0.89184861000000004</v>
      </c>
      <c r="S451" s="23" t="s">
        <v>38</v>
      </c>
      <c r="T451" s="23" t="s">
        <v>38</v>
      </c>
    </row>
    <row r="452" spans="1:20" s="22" customFormat="1" x14ac:dyDescent="0.3">
      <c r="A452" s="21" t="s">
        <v>939</v>
      </c>
      <c r="B452" s="48" t="s">
        <v>940</v>
      </c>
      <c r="C452" s="21">
        <v>384576.61560000002</v>
      </c>
      <c r="D452" s="21">
        <v>980821.13130000001</v>
      </c>
      <c r="E452" s="21">
        <v>798092.41249999998</v>
      </c>
      <c r="F452" s="21">
        <v>353789.06880000001</v>
      </c>
      <c r="G452" s="21">
        <v>378600.16249999998</v>
      </c>
      <c r="H452" s="21">
        <v>345735.80310000002</v>
      </c>
      <c r="I452" s="21">
        <v>315421.95939999999</v>
      </c>
      <c r="J452" s="21">
        <v>323746.61560000002</v>
      </c>
      <c r="K452" s="21">
        <v>629319.80700000003</v>
      </c>
      <c r="L452" s="21">
        <v>340876.13500000001</v>
      </c>
      <c r="M452" s="21">
        <v>309760.01</v>
      </c>
      <c r="N452" s="21">
        <v>28213.7916</v>
      </c>
      <c r="O452" s="21">
        <v>0.11305262000000001</v>
      </c>
      <c r="P452" s="21">
        <v>451</v>
      </c>
      <c r="Q452" s="21">
        <v>1.2335519699999999</v>
      </c>
      <c r="R452" s="21">
        <v>0.88454575000000002</v>
      </c>
      <c r="S452" s="21" t="s">
        <v>38</v>
      </c>
      <c r="T452" s="21" t="s">
        <v>38</v>
      </c>
    </row>
    <row r="453" spans="1:20" s="22" customFormat="1" x14ac:dyDescent="0.3">
      <c r="A453" s="23" t="s">
        <v>941</v>
      </c>
      <c r="B453" s="49" t="s">
        <v>942</v>
      </c>
      <c r="C453" s="23">
        <v>115417.9672</v>
      </c>
      <c r="D453" s="23">
        <v>440679.02970000001</v>
      </c>
      <c r="E453" s="23">
        <v>329182.82659999997</v>
      </c>
      <c r="F453" s="23">
        <v>142938.22500000001</v>
      </c>
      <c r="G453" s="23">
        <v>66712.798240000004</v>
      </c>
      <c r="H453" s="23">
        <v>137586.00229999999</v>
      </c>
      <c r="I453" s="23">
        <v>107110.5199</v>
      </c>
      <c r="J453" s="23">
        <v>130355.4535</v>
      </c>
      <c r="K453" s="23">
        <v>257054.51209999999</v>
      </c>
      <c r="L453" s="23">
        <v>110441.194</v>
      </c>
      <c r="M453" s="23">
        <v>154923.524</v>
      </c>
      <c r="N453" s="23">
        <v>31920.131300000001</v>
      </c>
      <c r="O453" s="23">
        <v>0.11319557</v>
      </c>
      <c r="P453" s="23">
        <v>452</v>
      </c>
      <c r="Q453" s="23">
        <v>1.23237923</v>
      </c>
      <c r="R453" s="23">
        <v>1.2187959500000001</v>
      </c>
      <c r="S453" s="23" t="s">
        <v>38</v>
      </c>
      <c r="T453" s="23" t="s">
        <v>38</v>
      </c>
    </row>
    <row r="454" spans="1:20" s="22" customFormat="1" x14ac:dyDescent="0.3">
      <c r="A454" s="21" t="s">
        <v>943</v>
      </c>
      <c r="B454" s="48" t="s">
        <v>944</v>
      </c>
      <c r="C454" s="21">
        <v>241594.34220000001</v>
      </c>
      <c r="D454" s="21">
        <v>752809.33829999994</v>
      </c>
      <c r="E454" s="21">
        <v>689066.56090000004</v>
      </c>
      <c r="F454" s="21">
        <v>250546.95989999999</v>
      </c>
      <c r="G454" s="21">
        <v>268006.07750000001</v>
      </c>
      <c r="H454" s="21">
        <v>212494.00820000001</v>
      </c>
      <c r="I454" s="21">
        <v>230871.97700000001</v>
      </c>
      <c r="J454" s="21">
        <v>195155.17180000001</v>
      </c>
      <c r="K454" s="21">
        <v>483504.3003</v>
      </c>
      <c r="L454" s="21">
        <v>226631.80900000001</v>
      </c>
      <c r="M454" s="21">
        <v>275421.25099999999</v>
      </c>
      <c r="N454" s="21">
        <v>31200.775799999999</v>
      </c>
      <c r="O454" s="21">
        <v>0.11324708999999999</v>
      </c>
      <c r="P454" s="21">
        <v>453</v>
      </c>
      <c r="Q454" s="21">
        <v>1.2302183900000001</v>
      </c>
      <c r="R454" s="21">
        <v>1.09317836</v>
      </c>
      <c r="S454" s="21" t="s">
        <v>38</v>
      </c>
      <c r="T454" s="21" t="s">
        <v>38</v>
      </c>
    </row>
    <row r="455" spans="1:20" s="22" customFormat="1" x14ac:dyDescent="0.3">
      <c r="A455" s="23" t="s">
        <v>945</v>
      </c>
      <c r="B455" s="49" t="s">
        <v>946</v>
      </c>
      <c r="C455" s="23">
        <v>38442032.700000003</v>
      </c>
      <c r="D455" s="23">
        <v>112258888</v>
      </c>
      <c r="E455" s="23">
        <v>88843128.349999994</v>
      </c>
      <c r="F455" s="23">
        <v>46322574.560000002</v>
      </c>
      <c r="G455" s="23">
        <v>37535901.700000003</v>
      </c>
      <c r="H455" s="23">
        <v>40341240.890000001</v>
      </c>
      <c r="I455" s="23">
        <v>39061812.840000004</v>
      </c>
      <c r="J455" s="23">
        <v>38881644.5</v>
      </c>
      <c r="K455" s="23">
        <v>71466655.890000001</v>
      </c>
      <c r="L455" s="23">
        <v>38955150</v>
      </c>
      <c r="M455" s="23">
        <v>35065645.899999999</v>
      </c>
      <c r="N455" s="23">
        <v>1147794.08</v>
      </c>
      <c r="O455" s="23">
        <v>0.11326616</v>
      </c>
      <c r="P455" s="23">
        <v>454</v>
      </c>
      <c r="Q455" s="23">
        <v>1.2277153999999999</v>
      </c>
      <c r="R455" s="23">
        <v>0.87545620999999996</v>
      </c>
      <c r="S455" s="23" t="s">
        <v>38</v>
      </c>
      <c r="T455" s="23" t="s">
        <v>38</v>
      </c>
    </row>
    <row r="456" spans="1:20" s="22" customFormat="1" x14ac:dyDescent="0.3">
      <c r="A456" s="21" t="s">
        <v>947</v>
      </c>
      <c r="B456" s="48" t="s">
        <v>948</v>
      </c>
      <c r="C456" s="21">
        <v>58732284.520000003</v>
      </c>
      <c r="D456" s="21">
        <v>177425736.40000001</v>
      </c>
      <c r="E456" s="21">
        <v>144162556.90000001</v>
      </c>
      <c r="F456" s="21">
        <v>65161737.609999999</v>
      </c>
      <c r="G456" s="21">
        <v>61817668.530000001</v>
      </c>
      <c r="H456" s="21">
        <v>61953167.039999999</v>
      </c>
      <c r="I456" s="21">
        <v>51965468.890000001</v>
      </c>
      <c r="J456" s="21">
        <v>51063890.630000003</v>
      </c>
      <c r="K456" s="21">
        <v>111370578.90000001</v>
      </c>
      <c r="L456" s="21">
        <v>56700048.799999997</v>
      </c>
      <c r="M456" s="21">
        <v>58721502.899999999</v>
      </c>
      <c r="N456" s="21">
        <v>5999105.7300000004</v>
      </c>
      <c r="O456" s="21">
        <v>0.11341443</v>
      </c>
      <c r="P456" s="21">
        <v>455</v>
      </c>
      <c r="Q456" s="21">
        <v>1.22662073</v>
      </c>
      <c r="R456" s="21">
        <v>0.97394628000000005</v>
      </c>
      <c r="S456" s="21" t="s">
        <v>38</v>
      </c>
      <c r="T456" s="21" t="s">
        <v>38</v>
      </c>
    </row>
    <row r="457" spans="1:20" s="22" customFormat="1" x14ac:dyDescent="0.3">
      <c r="A457" s="23" t="s">
        <v>949</v>
      </c>
      <c r="B457" s="49" t="s">
        <v>950</v>
      </c>
      <c r="C457" s="23">
        <v>760737.28749999998</v>
      </c>
      <c r="D457" s="23">
        <v>2389259.7719999999</v>
      </c>
      <c r="E457" s="23">
        <v>1829895.5379999999</v>
      </c>
      <c r="F457" s="23">
        <v>778039.12730000005</v>
      </c>
      <c r="G457" s="23">
        <v>826421.09609999997</v>
      </c>
      <c r="H457" s="23">
        <v>548135.81480000005</v>
      </c>
      <c r="I457" s="23">
        <v>583888.41839999997</v>
      </c>
      <c r="J457" s="23">
        <v>768245.51210000005</v>
      </c>
      <c r="K457" s="23">
        <v>1439482.9310000001</v>
      </c>
      <c r="L457" s="23">
        <v>681672.71</v>
      </c>
      <c r="M457" s="23">
        <v>806784.07</v>
      </c>
      <c r="N457" s="23">
        <v>136431.68700000001</v>
      </c>
      <c r="O457" s="23">
        <v>0.11342845</v>
      </c>
      <c r="P457" s="23">
        <v>456</v>
      </c>
      <c r="Q457" s="23">
        <v>1.22408205</v>
      </c>
      <c r="R457" s="23">
        <v>1.0783995500000001</v>
      </c>
      <c r="S457" s="23" t="s">
        <v>38</v>
      </c>
      <c r="T457" s="23" t="s">
        <v>38</v>
      </c>
    </row>
    <row r="458" spans="1:20" s="22" customFormat="1" x14ac:dyDescent="0.3">
      <c r="A458" s="21" t="s">
        <v>951</v>
      </c>
      <c r="B458" s="48" t="s">
        <v>952</v>
      </c>
      <c r="C458" s="21">
        <v>13055.049220000001</v>
      </c>
      <c r="D458" s="21">
        <v>43242.088280000004</v>
      </c>
      <c r="E458" s="21">
        <v>24539.064839999999</v>
      </c>
      <c r="F458" s="21">
        <v>14581.431049999999</v>
      </c>
      <c r="G458" s="21">
        <v>11788.96328</v>
      </c>
      <c r="H458" s="21">
        <v>6574.6283199999998</v>
      </c>
      <c r="I458" s="21">
        <v>12527.8627</v>
      </c>
      <c r="J458" s="21">
        <v>12046.20938</v>
      </c>
      <c r="K458" s="21">
        <v>23854.408350000002</v>
      </c>
      <c r="L458" s="21">
        <v>10734.4159</v>
      </c>
      <c r="M458" s="21">
        <v>13892.025900000001</v>
      </c>
      <c r="N458" s="21">
        <v>2790.05116</v>
      </c>
      <c r="O458" s="21">
        <v>0.11349512</v>
      </c>
      <c r="P458" s="21">
        <v>457</v>
      </c>
      <c r="Q458" s="21">
        <v>1.2221213900000001</v>
      </c>
      <c r="R458" s="21">
        <v>1.1520122100000001</v>
      </c>
      <c r="S458" s="21" t="s">
        <v>38</v>
      </c>
      <c r="T458" s="21" t="s">
        <v>71</v>
      </c>
    </row>
    <row r="459" spans="1:20" s="22" customFormat="1" x14ac:dyDescent="0.3">
      <c r="A459" s="23" t="s">
        <v>953</v>
      </c>
      <c r="B459" s="49" t="s">
        <v>954</v>
      </c>
      <c r="C459" s="23">
        <v>1541955.923</v>
      </c>
      <c r="D459" s="23">
        <v>5330676.0379999997</v>
      </c>
      <c r="E459" s="23">
        <v>3960579.338</v>
      </c>
      <c r="F459" s="23">
        <v>1490541.72</v>
      </c>
      <c r="G459" s="23">
        <v>1316763.1780000001</v>
      </c>
      <c r="H459" s="23">
        <v>1355759.0630000001</v>
      </c>
      <c r="I459" s="23">
        <v>1291402.3810000001</v>
      </c>
      <c r="J459" s="23">
        <v>1354966.22</v>
      </c>
      <c r="K459" s="23">
        <v>3080938.2549999999</v>
      </c>
      <c r="L459" s="23">
        <v>1329722.71</v>
      </c>
      <c r="M459" s="23">
        <v>1891464.71</v>
      </c>
      <c r="N459" s="23">
        <v>31366.242900000001</v>
      </c>
      <c r="O459" s="23">
        <v>0.11356189</v>
      </c>
      <c r="P459" s="23">
        <v>458</v>
      </c>
      <c r="Q459" s="23">
        <v>1.22017044</v>
      </c>
      <c r="R459" s="23">
        <v>1.21224434</v>
      </c>
      <c r="S459" s="23" t="s">
        <v>38</v>
      </c>
      <c r="T459" s="23" t="s">
        <v>38</v>
      </c>
    </row>
    <row r="460" spans="1:20" s="22" customFormat="1" x14ac:dyDescent="0.3">
      <c r="A460" s="21" t="s">
        <v>955</v>
      </c>
      <c r="B460" s="48" t="s">
        <v>956</v>
      </c>
      <c r="C460" s="21">
        <v>67446241.340000004</v>
      </c>
      <c r="D460" s="21">
        <v>195881426.90000001</v>
      </c>
      <c r="E460" s="21">
        <v>152838136</v>
      </c>
      <c r="F460" s="21">
        <v>79818662.870000005</v>
      </c>
      <c r="G460" s="21">
        <v>69873223.069999993</v>
      </c>
      <c r="H460" s="21">
        <v>71922497.790000007</v>
      </c>
      <c r="I460" s="21">
        <v>66771201.600000001</v>
      </c>
      <c r="J460" s="21">
        <v>61173562.380000003</v>
      </c>
      <c r="K460" s="21">
        <v>123996116.8</v>
      </c>
      <c r="L460" s="21">
        <v>67435121.200000003</v>
      </c>
      <c r="M460" s="21">
        <v>60961451.5</v>
      </c>
      <c r="N460" s="21">
        <v>4680769.08</v>
      </c>
      <c r="O460" s="21">
        <v>0.11376085</v>
      </c>
      <c r="P460" s="21">
        <v>459</v>
      </c>
      <c r="Q460" s="21">
        <v>1.2196452099999999</v>
      </c>
      <c r="R460" s="21">
        <v>0.87872287000000004</v>
      </c>
      <c r="S460" s="21" t="s">
        <v>38</v>
      </c>
      <c r="T460" s="21" t="s">
        <v>38</v>
      </c>
    </row>
    <row r="461" spans="1:20" s="22" customFormat="1" x14ac:dyDescent="0.3">
      <c r="A461" s="23" t="s">
        <v>957</v>
      </c>
      <c r="B461" s="49" t="s">
        <v>958</v>
      </c>
      <c r="C461" s="23">
        <v>7881.7005859999999</v>
      </c>
      <c r="D461" s="23">
        <v>32719.57461</v>
      </c>
      <c r="E461" s="23">
        <v>32330.53945</v>
      </c>
      <c r="F461" s="23">
        <v>11044.8334</v>
      </c>
      <c r="G461" s="23">
        <v>10422.354880000001</v>
      </c>
      <c r="H461" s="23">
        <v>8201.6644529999994</v>
      </c>
      <c r="I461" s="23">
        <v>7192.616113</v>
      </c>
      <c r="J461" s="23">
        <v>8494.3324219999995</v>
      </c>
      <c r="K461" s="23">
        <v>20994.16201</v>
      </c>
      <c r="L461" s="23">
        <v>8577.7419699999991</v>
      </c>
      <c r="M461" s="23">
        <v>13378.1481</v>
      </c>
      <c r="N461" s="23">
        <v>1350.2545299999999</v>
      </c>
      <c r="O461" s="23">
        <v>0.1142894</v>
      </c>
      <c r="P461" s="23">
        <v>460</v>
      </c>
      <c r="Q461" s="23">
        <v>1.22264817</v>
      </c>
      <c r="R461" s="23">
        <v>1.2913183800000001</v>
      </c>
      <c r="S461" s="23" t="s">
        <v>38</v>
      </c>
      <c r="T461" s="23" t="s">
        <v>71</v>
      </c>
    </row>
    <row r="462" spans="1:20" s="22" customFormat="1" x14ac:dyDescent="0.3">
      <c r="A462" s="21" t="s">
        <v>959</v>
      </c>
      <c r="B462" s="48" t="s">
        <v>960</v>
      </c>
      <c r="C462" s="21">
        <v>161559.3051</v>
      </c>
      <c r="D462" s="21">
        <v>526348.06090000004</v>
      </c>
      <c r="E462" s="21">
        <v>526208.35</v>
      </c>
      <c r="F462" s="21">
        <v>188081.63709999999</v>
      </c>
      <c r="G462" s="21">
        <v>156916.08050000001</v>
      </c>
      <c r="H462" s="21">
        <v>169069.7309</v>
      </c>
      <c r="I462" s="21">
        <v>187884.43979999999</v>
      </c>
      <c r="J462" s="21">
        <v>133054.46909999999</v>
      </c>
      <c r="K462" s="21">
        <v>350549.3383</v>
      </c>
      <c r="L462" s="21">
        <v>161731.18</v>
      </c>
      <c r="M462" s="21">
        <v>203202.908</v>
      </c>
      <c r="N462" s="21">
        <v>22973.798500000001</v>
      </c>
      <c r="O462" s="21">
        <v>0.11431887</v>
      </c>
      <c r="P462" s="21">
        <v>461</v>
      </c>
      <c r="Q462" s="21">
        <v>1.2203105299999999</v>
      </c>
      <c r="R462" s="21">
        <v>1.11601967</v>
      </c>
      <c r="S462" s="21" t="s">
        <v>38</v>
      </c>
      <c r="T462" s="21" t="s">
        <v>38</v>
      </c>
    </row>
    <row r="463" spans="1:20" s="22" customFormat="1" x14ac:dyDescent="0.3">
      <c r="A463" s="23" t="s">
        <v>961</v>
      </c>
      <c r="B463" s="49" t="s">
        <v>962</v>
      </c>
      <c r="C463" s="23">
        <v>8865.5951170000008</v>
      </c>
      <c r="D463" s="23">
        <v>30027.648829999998</v>
      </c>
      <c r="E463" s="23">
        <v>37801.783589999999</v>
      </c>
      <c r="F463" s="23">
        <v>9901.9593750000004</v>
      </c>
      <c r="G463" s="23">
        <v>0.1</v>
      </c>
      <c r="H463" s="23">
        <v>10950.852929999999</v>
      </c>
      <c r="I463" s="23">
        <v>6115.6913089999998</v>
      </c>
      <c r="J463" s="23">
        <v>12154.339260000001</v>
      </c>
      <c r="K463" s="23">
        <v>21649.246729999999</v>
      </c>
      <c r="L463" s="23">
        <v>7305.2458699999997</v>
      </c>
      <c r="M463" s="23">
        <v>14520.360199999999</v>
      </c>
      <c r="N463" s="23">
        <v>5525.2255999999998</v>
      </c>
      <c r="O463" s="23">
        <v>0.11433654</v>
      </c>
      <c r="P463" s="23">
        <v>462</v>
      </c>
      <c r="Q463" s="23">
        <v>1.21785739</v>
      </c>
      <c r="R463" s="23">
        <v>1.5673120899999999</v>
      </c>
      <c r="S463" s="23" t="s">
        <v>38</v>
      </c>
      <c r="T463" s="23" t="s">
        <v>38</v>
      </c>
    </row>
    <row r="464" spans="1:20" s="22" customFormat="1" x14ac:dyDescent="0.3">
      <c r="A464" s="21" t="s">
        <v>963</v>
      </c>
      <c r="B464" s="48" t="s">
        <v>964</v>
      </c>
      <c r="C464" s="21">
        <v>11604627.9</v>
      </c>
      <c r="D464" s="21">
        <v>33367892.550000001</v>
      </c>
      <c r="E464" s="21">
        <v>32122343.359999999</v>
      </c>
      <c r="F464" s="21">
        <v>10326759.57</v>
      </c>
      <c r="G464" s="21">
        <v>12513286.23</v>
      </c>
      <c r="H464" s="21">
        <v>11251610.470000001</v>
      </c>
      <c r="I464" s="21">
        <v>8090116.1359999999</v>
      </c>
      <c r="J464" s="21">
        <v>8373270.6229999997</v>
      </c>
      <c r="K464" s="21">
        <v>21855405.850000001</v>
      </c>
      <c r="L464" s="21">
        <v>10057070.9</v>
      </c>
      <c r="M464" s="21">
        <v>12595442.199999999</v>
      </c>
      <c r="N464" s="21">
        <v>2172863.9300000002</v>
      </c>
      <c r="O464" s="21">
        <v>0.11439742999999999</v>
      </c>
      <c r="P464" s="21">
        <v>463</v>
      </c>
      <c r="Q464" s="21">
        <v>1.21587421</v>
      </c>
      <c r="R464" s="21">
        <v>1.1197799900000001</v>
      </c>
      <c r="S464" s="21" t="s">
        <v>38</v>
      </c>
      <c r="T464" s="21" t="s">
        <v>38</v>
      </c>
    </row>
    <row r="465" spans="1:20" s="22" customFormat="1" x14ac:dyDescent="0.3">
      <c r="A465" s="23" t="s">
        <v>965</v>
      </c>
      <c r="B465" s="49" t="s">
        <v>966</v>
      </c>
      <c r="C465" s="23">
        <v>55714.408589999999</v>
      </c>
      <c r="D465" s="23">
        <v>102165.2133</v>
      </c>
      <c r="E465" s="23">
        <v>120868.9281</v>
      </c>
      <c r="F465" s="23">
        <v>47387.980860000003</v>
      </c>
      <c r="G465" s="23">
        <v>62678.484770000003</v>
      </c>
      <c r="H465" s="23">
        <v>45116.633199999997</v>
      </c>
      <c r="I465" s="23">
        <v>37362.415430000001</v>
      </c>
      <c r="J465" s="23">
        <v>43542.213280000004</v>
      </c>
      <c r="K465" s="23">
        <v>81534.132710000005</v>
      </c>
      <c r="L465" s="23">
        <v>47174.936699999998</v>
      </c>
      <c r="M465" s="23">
        <v>35615.939599999998</v>
      </c>
      <c r="N465" s="23">
        <v>10863.9905</v>
      </c>
      <c r="O465" s="23">
        <v>0.11450498000000001</v>
      </c>
      <c r="P465" s="23">
        <v>464</v>
      </c>
      <c r="Q465" s="23">
        <v>1.2143943699999999</v>
      </c>
      <c r="R465" s="23">
        <v>0.78938355999999998</v>
      </c>
      <c r="S465" s="23" t="s">
        <v>38</v>
      </c>
      <c r="T465" s="23" t="s">
        <v>38</v>
      </c>
    </row>
    <row r="466" spans="1:20" s="22" customFormat="1" x14ac:dyDescent="0.3">
      <c r="A466" s="21" t="s">
        <v>967</v>
      </c>
      <c r="B466" s="48" t="s">
        <v>968</v>
      </c>
      <c r="C466" s="21">
        <v>152757.50630000001</v>
      </c>
      <c r="D466" s="21">
        <v>685753.14690000005</v>
      </c>
      <c r="E466" s="21">
        <v>450675.19380000001</v>
      </c>
      <c r="F466" s="21">
        <v>168567.4809</v>
      </c>
      <c r="G466" s="21">
        <v>125642.98669999999</v>
      </c>
      <c r="H466" s="21">
        <v>133989.3578</v>
      </c>
      <c r="I466" s="21">
        <v>140840.07269999999</v>
      </c>
      <c r="J466" s="21">
        <v>118455.8578</v>
      </c>
      <c r="K466" s="21">
        <v>364438.33189999999</v>
      </c>
      <c r="L466" s="21">
        <v>129732.069</v>
      </c>
      <c r="M466" s="21">
        <v>254200.81899999999</v>
      </c>
      <c r="N466" s="21">
        <v>9753.3889099999997</v>
      </c>
      <c r="O466" s="21">
        <v>0.11453965000000001</v>
      </c>
      <c r="P466" s="21">
        <v>465</v>
      </c>
      <c r="Q466" s="21">
        <v>1.2121496700000001</v>
      </c>
      <c r="R466" s="21">
        <v>1.49013956</v>
      </c>
      <c r="S466" s="21" t="s">
        <v>38</v>
      </c>
      <c r="T466" s="21" t="s">
        <v>38</v>
      </c>
    </row>
    <row r="467" spans="1:20" s="22" customFormat="1" x14ac:dyDescent="0.3">
      <c r="A467" s="23" t="s">
        <v>969</v>
      </c>
      <c r="B467" s="49" t="s">
        <v>970</v>
      </c>
      <c r="C467" s="23">
        <v>146353.19380000001</v>
      </c>
      <c r="D467" s="23">
        <v>814652.47499999998</v>
      </c>
      <c r="E467" s="23">
        <v>478875.31880000001</v>
      </c>
      <c r="F467" s="23">
        <v>154530.78750000001</v>
      </c>
      <c r="G467" s="23">
        <v>0.1</v>
      </c>
      <c r="H467" s="23">
        <v>150314.06880000001</v>
      </c>
      <c r="I467" s="23">
        <v>129307.27190000001</v>
      </c>
      <c r="J467" s="23">
        <v>116348.5922</v>
      </c>
      <c r="K467" s="23">
        <v>398602.94380000001</v>
      </c>
      <c r="L467" s="23">
        <v>98992.508199999997</v>
      </c>
      <c r="M467" s="23">
        <v>317669.65000000002</v>
      </c>
      <c r="N467" s="23">
        <v>67462.626699999993</v>
      </c>
      <c r="O467" s="23">
        <v>0.11455716000000001</v>
      </c>
      <c r="P467" s="23">
        <v>466</v>
      </c>
      <c r="Q467" s="23">
        <v>1.2097334900000001</v>
      </c>
      <c r="R467" s="23">
        <v>2.0095611099999999</v>
      </c>
      <c r="S467" s="23" t="s">
        <v>38</v>
      </c>
      <c r="T467" s="23" t="s">
        <v>38</v>
      </c>
    </row>
    <row r="468" spans="1:20" s="22" customFormat="1" x14ac:dyDescent="0.3">
      <c r="A468" s="21" t="s">
        <v>971</v>
      </c>
      <c r="B468" s="48" t="s">
        <v>972</v>
      </c>
      <c r="C468" s="21">
        <v>76551.873439999996</v>
      </c>
      <c r="D468" s="21">
        <v>135508.33439999999</v>
      </c>
      <c r="E468" s="21">
        <v>153960.15470000001</v>
      </c>
      <c r="F468" s="21">
        <v>73250.369529999996</v>
      </c>
      <c r="G468" s="21">
        <v>73363.580470000001</v>
      </c>
      <c r="H468" s="21">
        <v>81467.814840000006</v>
      </c>
      <c r="I468" s="21">
        <v>61588.400780000004</v>
      </c>
      <c r="J468" s="21">
        <v>68329.30313</v>
      </c>
      <c r="K468" s="21">
        <v>109817.683</v>
      </c>
      <c r="L468" s="21">
        <v>71187.274799999999</v>
      </c>
      <c r="M468" s="21">
        <v>41037.99</v>
      </c>
      <c r="N468" s="21">
        <v>8381.1732400000001</v>
      </c>
      <c r="O468" s="21">
        <v>0.11464654000000001</v>
      </c>
      <c r="P468" s="21">
        <v>467</v>
      </c>
      <c r="Q468" s="21">
        <v>1.2080848500000001</v>
      </c>
      <c r="R468" s="21">
        <v>0.62541910000000001</v>
      </c>
      <c r="S468" s="21" t="s">
        <v>38</v>
      </c>
      <c r="T468" s="21" t="s">
        <v>38</v>
      </c>
    </row>
    <row r="469" spans="1:20" s="22" customFormat="1" x14ac:dyDescent="0.3">
      <c r="A469" s="23" t="s">
        <v>973</v>
      </c>
      <c r="B469" s="49" t="s">
        <v>974</v>
      </c>
      <c r="C469" s="23">
        <v>345118.69380000001</v>
      </c>
      <c r="D469" s="23">
        <v>1513998.9129999999</v>
      </c>
      <c r="E469" s="23">
        <v>1405882.35</v>
      </c>
      <c r="F469" s="23">
        <v>393451.97499999998</v>
      </c>
      <c r="G469" s="23">
        <v>365402.00630000001</v>
      </c>
      <c r="H469" s="23">
        <v>328165.03749999998</v>
      </c>
      <c r="I469" s="23">
        <v>318829.53749999998</v>
      </c>
      <c r="J469" s="23">
        <v>315118.89689999999</v>
      </c>
      <c r="K469" s="23">
        <v>914612.9828</v>
      </c>
      <c r="L469" s="23">
        <v>331878.87</v>
      </c>
      <c r="M469" s="23">
        <v>631543.51300000004</v>
      </c>
      <c r="N469" s="23">
        <v>23012.858700000001</v>
      </c>
      <c r="O469" s="23">
        <v>0.11470785</v>
      </c>
      <c r="P469" s="23">
        <v>468</v>
      </c>
      <c r="Q469" s="23">
        <v>1.2061481000000001</v>
      </c>
      <c r="R469" s="23">
        <v>1.46250462</v>
      </c>
      <c r="S469" s="23" t="s">
        <v>38</v>
      </c>
      <c r="T469" s="23" t="s">
        <v>38</v>
      </c>
    </row>
    <row r="470" spans="1:20" s="22" customFormat="1" x14ac:dyDescent="0.3">
      <c r="A470" s="21" t="s">
        <v>975</v>
      </c>
      <c r="B470" s="48" t="s">
        <v>976</v>
      </c>
      <c r="C470" s="21">
        <v>952182.78749999998</v>
      </c>
      <c r="D470" s="21">
        <v>3357304.58</v>
      </c>
      <c r="E470" s="21">
        <v>3142636.9569999999</v>
      </c>
      <c r="F470" s="21">
        <v>1029801.103</v>
      </c>
      <c r="G470" s="21">
        <v>1024203.92</v>
      </c>
      <c r="H470" s="21">
        <v>917904.90469999996</v>
      </c>
      <c r="I470" s="21">
        <v>863259.01650000003</v>
      </c>
      <c r="J470" s="21">
        <v>844861.53650000005</v>
      </c>
      <c r="K470" s="21">
        <v>2120481.3569999998</v>
      </c>
      <c r="L470" s="21">
        <v>912557.34499999997</v>
      </c>
      <c r="M470" s="21">
        <v>1307547.1599999999</v>
      </c>
      <c r="N470" s="21">
        <v>80636.224000000002</v>
      </c>
      <c r="O470" s="21">
        <v>0.11472206</v>
      </c>
      <c r="P470" s="21">
        <v>469</v>
      </c>
      <c r="Q470" s="21">
        <v>1.2037255</v>
      </c>
      <c r="R470" s="21">
        <v>1.21640467</v>
      </c>
      <c r="S470" s="21" t="s">
        <v>38</v>
      </c>
      <c r="T470" s="21" t="s">
        <v>38</v>
      </c>
    </row>
    <row r="471" spans="1:20" s="22" customFormat="1" x14ac:dyDescent="0.3">
      <c r="A471" s="23" t="s">
        <v>977</v>
      </c>
      <c r="B471" s="49" t="s">
        <v>978</v>
      </c>
      <c r="C471" s="23">
        <v>1577436.773</v>
      </c>
      <c r="D471" s="23">
        <v>4479544.108</v>
      </c>
      <c r="E471" s="23">
        <v>4504956.0650000004</v>
      </c>
      <c r="F471" s="23">
        <v>1837939.7320000001</v>
      </c>
      <c r="G471" s="23">
        <v>1569563.4</v>
      </c>
      <c r="H471" s="23">
        <v>1799074.862</v>
      </c>
      <c r="I471" s="23">
        <v>1548938.7250000001</v>
      </c>
      <c r="J471" s="23">
        <v>1521382.7579999999</v>
      </c>
      <c r="K471" s="23">
        <v>3099969.1690000002</v>
      </c>
      <c r="L471" s="23">
        <v>1609739.94</v>
      </c>
      <c r="M471" s="23">
        <v>1611214.7</v>
      </c>
      <c r="N471" s="23">
        <v>127757.122</v>
      </c>
      <c r="O471" s="23">
        <v>0.11473509</v>
      </c>
      <c r="P471" s="23">
        <v>470</v>
      </c>
      <c r="Q471" s="23">
        <v>1.2013008199999999</v>
      </c>
      <c r="R471" s="23">
        <v>0.94542623999999997</v>
      </c>
      <c r="S471" s="23" t="s">
        <v>38</v>
      </c>
      <c r="T471" s="23" t="s">
        <v>38</v>
      </c>
    </row>
    <row r="472" spans="1:20" s="22" customFormat="1" x14ac:dyDescent="0.3">
      <c r="A472" s="21" t="s">
        <v>979</v>
      </c>
      <c r="B472" s="48" t="s">
        <v>980</v>
      </c>
      <c r="C472" s="21">
        <v>3793278.28</v>
      </c>
      <c r="D472" s="21">
        <v>12517369.41</v>
      </c>
      <c r="E472" s="21">
        <v>10652217.529999999</v>
      </c>
      <c r="F472" s="21">
        <v>4392687.62</v>
      </c>
      <c r="G472" s="21">
        <v>3956675.264</v>
      </c>
      <c r="H472" s="21">
        <v>4191615.077</v>
      </c>
      <c r="I472" s="21">
        <v>3508361.26</v>
      </c>
      <c r="J472" s="21">
        <v>3426940.0260000001</v>
      </c>
      <c r="K472" s="21">
        <v>7838888.21</v>
      </c>
      <c r="L472" s="21">
        <v>3770897.91</v>
      </c>
      <c r="M472" s="21">
        <v>4398722.03</v>
      </c>
      <c r="N472" s="21">
        <v>364576.777</v>
      </c>
      <c r="O472" s="21">
        <v>0.11485117</v>
      </c>
      <c r="P472" s="21">
        <v>471</v>
      </c>
      <c r="Q472" s="21">
        <v>1.1999630800000001</v>
      </c>
      <c r="R472" s="21">
        <v>1.0557409600000001</v>
      </c>
      <c r="S472" s="21" t="s">
        <v>38</v>
      </c>
      <c r="T472" s="21" t="s">
        <v>38</v>
      </c>
    </row>
    <row r="473" spans="1:20" s="22" customFormat="1" x14ac:dyDescent="0.3">
      <c r="A473" s="23" t="s">
        <v>981</v>
      </c>
      <c r="B473" s="49" t="s">
        <v>982</v>
      </c>
      <c r="C473" s="23">
        <v>683216.51410000003</v>
      </c>
      <c r="D473" s="23">
        <v>1877877.811</v>
      </c>
      <c r="E473" s="23">
        <v>1844945.3810000001</v>
      </c>
      <c r="F473" s="23">
        <v>766611.01800000004</v>
      </c>
      <c r="G473" s="23">
        <v>811285.91249999998</v>
      </c>
      <c r="H473" s="23">
        <v>706637.89879999997</v>
      </c>
      <c r="I473" s="23">
        <v>678649.71129999997</v>
      </c>
      <c r="J473" s="23">
        <v>510607.46720000001</v>
      </c>
      <c r="K473" s="23">
        <v>1293162.6810000001</v>
      </c>
      <c r="L473" s="23">
        <v>676795.24699999997</v>
      </c>
      <c r="M473" s="23">
        <v>657177.52800000005</v>
      </c>
      <c r="N473" s="23">
        <v>124632.981</v>
      </c>
      <c r="O473" s="23">
        <v>0.11490706000000001</v>
      </c>
      <c r="P473" s="23">
        <v>472</v>
      </c>
      <c r="Q473" s="23">
        <v>1.1980034900000001</v>
      </c>
      <c r="R473" s="23">
        <v>0.93411244000000004</v>
      </c>
      <c r="S473" s="23" t="s">
        <v>38</v>
      </c>
      <c r="T473" s="23" t="s">
        <v>38</v>
      </c>
    </row>
    <row r="474" spans="1:20" s="22" customFormat="1" x14ac:dyDescent="0.3">
      <c r="A474" s="21" t="s">
        <v>983</v>
      </c>
      <c r="B474" s="48" t="s">
        <v>984</v>
      </c>
      <c r="C474" s="21">
        <v>227084.92809999999</v>
      </c>
      <c r="D474" s="21">
        <v>451270.53749999998</v>
      </c>
      <c r="E474" s="21">
        <v>577933.3578</v>
      </c>
      <c r="F474" s="21">
        <v>229791.7016</v>
      </c>
      <c r="G474" s="21">
        <v>226619.43979999999</v>
      </c>
      <c r="H474" s="21">
        <v>215613.2016</v>
      </c>
      <c r="I474" s="21">
        <v>197581.3266</v>
      </c>
      <c r="J474" s="21">
        <v>206507.41250000001</v>
      </c>
      <c r="K474" s="21">
        <v>371520.13130000001</v>
      </c>
      <c r="L474" s="21">
        <v>211580.345</v>
      </c>
      <c r="M474" s="21">
        <v>173123.29199999999</v>
      </c>
      <c r="N474" s="21">
        <v>12438.4547</v>
      </c>
      <c r="O474" s="21">
        <v>0.11490781</v>
      </c>
      <c r="P474" s="21">
        <v>473</v>
      </c>
      <c r="Q474" s="21">
        <v>1.19547855</v>
      </c>
      <c r="R474" s="21">
        <v>0.81223476999999999</v>
      </c>
      <c r="S474" s="21" t="s">
        <v>38</v>
      </c>
      <c r="T474" s="21" t="s">
        <v>38</v>
      </c>
    </row>
    <row r="475" spans="1:20" s="22" customFormat="1" x14ac:dyDescent="0.3">
      <c r="A475" s="23" t="s">
        <v>985</v>
      </c>
      <c r="B475" s="49" t="s">
        <v>986</v>
      </c>
      <c r="C475" s="23">
        <v>449167.32069999998</v>
      </c>
      <c r="D475" s="23">
        <v>1380170.6510000001</v>
      </c>
      <c r="E475" s="23">
        <v>1074006.551</v>
      </c>
      <c r="F475" s="23">
        <v>422495.2377</v>
      </c>
      <c r="G475" s="23">
        <v>454122.78460000001</v>
      </c>
      <c r="H475" s="23">
        <v>451223.58929999999</v>
      </c>
      <c r="I475" s="23">
        <v>271708.42910000001</v>
      </c>
      <c r="J475" s="23">
        <v>374850.97600000002</v>
      </c>
      <c r="K475" s="23">
        <v>831459.94010000001</v>
      </c>
      <c r="L475" s="23">
        <v>387976.44500000001</v>
      </c>
      <c r="M475" s="23">
        <v>473748.20199999999</v>
      </c>
      <c r="N475" s="23">
        <v>85763.373999999996</v>
      </c>
      <c r="O475" s="23">
        <v>0.11501285999999999</v>
      </c>
      <c r="P475" s="23">
        <v>474</v>
      </c>
      <c r="Q475" s="23">
        <v>1.1940470000000001</v>
      </c>
      <c r="R475" s="23">
        <v>1.09967769</v>
      </c>
      <c r="S475" s="23" t="s">
        <v>38</v>
      </c>
      <c r="T475" s="23" t="s">
        <v>38</v>
      </c>
    </row>
    <row r="476" spans="1:20" s="22" customFormat="1" x14ac:dyDescent="0.3">
      <c r="A476" s="21" t="s">
        <v>987</v>
      </c>
      <c r="B476" s="48" t="s">
        <v>988</v>
      </c>
      <c r="C476" s="21">
        <v>2950757.9870000002</v>
      </c>
      <c r="D476" s="21">
        <v>8366045.1160000004</v>
      </c>
      <c r="E476" s="21">
        <v>5948140.8109999998</v>
      </c>
      <c r="F476" s="21">
        <v>2345107.3569999998</v>
      </c>
      <c r="G476" s="21">
        <v>2378562.1779999998</v>
      </c>
      <c r="H476" s="21">
        <v>2182693.8360000001</v>
      </c>
      <c r="I476" s="21">
        <v>2211286.9589999998</v>
      </c>
      <c r="J476" s="21">
        <v>2525313.0060000001</v>
      </c>
      <c r="K476" s="21">
        <v>4902512.818</v>
      </c>
      <c r="L476" s="21">
        <v>2324464</v>
      </c>
      <c r="M476" s="21">
        <v>2795178.2</v>
      </c>
      <c r="N476" s="21">
        <v>159347.375</v>
      </c>
      <c r="O476" s="21">
        <v>0.11511464</v>
      </c>
      <c r="P476" s="21">
        <v>475</v>
      </c>
      <c r="Q476" s="21">
        <v>1.1925877199999999</v>
      </c>
      <c r="R476" s="21">
        <v>1.0766233199999999</v>
      </c>
      <c r="S476" s="21" t="s">
        <v>38</v>
      </c>
      <c r="T476" s="21" t="s">
        <v>38</v>
      </c>
    </row>
    <row r="477" spans="1:20" s="22" customFormat="1" x14ac:dyDescent="0.3">
      <c r="A477" s="23" t="s">
        <v>989</v>
      </c>
      <c r="B477" s="49" t="s">
        <v>990</v>
      </c>
      <c r="C477" s="23">
        <v>920592.98479999998</v>
      </c>
      <c r="D477" s="23">
        <v>3090142.9440000001</v>
      </c>
      <c r="E477" s="23">
        <v>2551376.8190000001</v>
      </c>
      <c r="F477" s="23">
        <v>1035611.221</v>
      </c>
      <c r="G477" s="23">
        <v>905929.23479999998</v>
      </c>
      <c r="H477" s="23">
        <v>913139.90079999994</v>
      </c>
      <c r="I477" s="23">
        <v>750103.22889999999</v>
      </c>
      <c r="J477" s="23">
        <v>1004795.951</v>
      </c>
      <c r="K477" s="23">
        <v>1899430.9920000001</v>
      </c>
      <c r="L477" s="23">
        <v>893492.07900000003</v>
      </c>
      <c r="M477" s="23">
        <v>1087372.48</v>
      </c>
      <c r="N477" s="23">
        <v>105656.099</v>
      </c>
      <c r="O477" s="23">
        <v>0.11513110999999999</v>
      </c>
      <c r="P477" s="23">
        <v>476</v>
      </c>
      <c r="Q477" s="23">
        <v>1.1902525399999999</v>
      </c>
      <c r="R477" s="23">
        <v>1.08804045</v>
      </c>
      <c r="S477" s="23" t="s">
        <v>38</v>
      </c>
      <c r="T477" s="23" t="s">
        <v>38</v>
      </c>
    </row>
    <row r="478" spans="1:20" s="22" customFormat="1" x14ac:dyDescent="0.3">
      <c r="A478" s="21" t="s">
        <v>991</v>
      </c>
      <c r="B478" s="48" t="s">
        <v>992</v>
      </c>
      <c r="C478" s="21">
        <v>277527.98379999999</v>
      </c>
      <c r="D478" s="21">
        <v>1021809.407</v>
      </c>
      <c r="E478" s="21">
        <v>719807.50820000004</v>
      </c>
      <c r="F478" s="21">
        <v>341539.12540000002</v>
      </c>
      <c r="G478" s="21">
        <v>299547.05410000001</v>
      </c>
      <c r="H478" s="21">
        <v>304639.25919999997</v>
      </c>
      <c r="I478" s="21">
        <v>206749.348</v>
      </c>
      <c r="J478" s="21">
        <v>258811.40270000001</v>
      </c>
      <c r="K478" s="21">
        <v>590171.00600000005</v>
      </c>
      <c r="L478" s="21">
        <v>267436.766</v>
      </c>
      <c r="M478" s="21">
        <v>347697.571</v>
      </c>
      <c r="N478" s="21">
        <v>45359.510900000001</v>
      </c>
      <c r="O478" s="21">
        <v>0.11524879</v>
      </c>
      <c r="P478" s="21">
        <v>477</v>
      </c>
      <c r="Q478" s="21">
        <v>1.1889712400000001</v>
      </c>
      <c r="R478" s="21">
        <v>1.1419352300000001</v>
      </c>
      <c r="S478" s="21" t="s">
        <v>38</v>
      </c>
      <c r="T478" s="21" t="s">
        <v>38</v>
      </c>
    </row>
    <row r="479" spans="1:20" s="22" customFormat="1" x14ac:dyDescent="0.3">
      <c r="A479" s="23" t="s">
        <v>993</v>
      </c>
      <c r="B479" s="49" t="s">
        <v>994</v>
      </c>
      <c r="C479" s="23">
        <v>14341.82021</v>
      </c>
      <c r="D479" s="23">
        <v>62834.060940000003</v>
      </c>
      <c r="E479" s="23">
        <v>36675.404690000003</v>
      </c>
      <c r="F479" s="23">
        <v>18814.116600000001</v>
      </c>
      <c r="G479" s="23">
        <v>14575.035550000001</v>
      </c>
      <c r="H479" s="23">
        <v>19683.109769999999</v>
      </c>
      <c r="I479" s="23">
        <v>1481.948267</v>
      </c>
      <c r="J479" s="23">
        <v>11152.165919999999</v>
      </c>
      <c r="K479" s="23">
        <v>33166.350610000001</v>
      </c>
      <c r="L479" s="23">
        <v>11723.064899999999</v>
      </c>
      <c r="M479" s="23">
        <v>22006.332900000001</v>
      </c>
      <c r="N479" s="23">
        <v>7674.68667</v>
      </c>
      <c r="O479" s="23">
        <v>0.1153566</v>
      </c>
      <c r="P479" s="23">
        <v>478</v>
      </c>
      <c r="Q479" s="23">
        <v>1.1875937999999999</v>
      </c>
      <c r="R479" s="23">
        <v>1.50037048</v>
      </c>
      <c r="S479" s="23" t="s">
        <v>38</v>
      </c>
      <c r="T479" s="23" t="s">
        <v>38</v>
      </c>
    </row>
    <row r="480" spans="1:20" s="22" customFormat="1" x14ac:dyDescent="0.3">
      <c r="A480" s="21" t="s">
        <v>995</v>
      </c>
      <c r="B480" s="48" t="s">
        <v>996</v>
      </c>
      <c r="C480" s="21">
        <v>3232704.0819999999</v>
      </c>
      <c r="D480" s="21">
        <v>11584116.369999999</v>
      </c>
      <c r="E480" s="21">
        <v>7810666.5379999997</v>
      </c>
      <c r="F480" s="21">
        <v>3696813.8480000002</v>
      </c>
      <c r="G480" s="21">
        <v>3380129.0630000001</v>
      </c>
      <c r="H480" s="21">
        <v>3028112.4369999999</v>
      </c>
      <c r="I480" s="21">
        <v>2651057.889</v>
      </c>
      <c r="J480" s="21">
        <v>2799346.7340000002</v>
      </c>
      <c r="K480" s="21">
        <v>6581075.2079999996</v>
      </c>
      <c r="L480" s="21">
        <v>2964661.53</v>
      </c>
      <c r="M480" s="21">
        <v>3918880.3</v>
      </c>
      <c r="N480" s="21">
        <v>317445.80300000001</v>
      </c>
      <c r="O480" s="21">
        <v>0.11544044000000001</v>
      </c>
      <c r="P480" s="21">
        <v>479</v>
      </c>
      <c r="Q480" s="21">
        <v>1.1859757500000001</v>
      </c>
      <c r="R480" s="21">
        <v>1.1504559000000001</v>
      </c>
      <c r="S480" s="21" t="s">
        <v>38</v>
      </c>
      <c r="T480" s="21" t="s">
        <v>38</v>
      </c>
    </row>
    <row r="481" spans="1:20" s="22" customFormat="1" x14ac:dyDescent="0.3">
      <c r="A481" s="23" t="s">
        <v>997</v>
      </c>
      <c r="B481" s="49" t="s">
        <v>998</v>
      </c>
      <c r="C481" s="23">
        <v>13164287.33</v>
      </c>
      <c r="D481" s="23">
        <v>47424123.609999999</v>
      </c>
      <c r="E481" s="23">
        <v>35552386.259999998</v>
      </c>
      <c r="F481" s="23">
        <v>13966833.800000001</v>
      </c>
      <c r="G481" s="23">
        <v>13292904.1</v>
      </c>
      <c r="H481" s="23">
        <v>12189125.02</v>
      </c>
      <c r="I481" s="23">
        <v>10760539.859999999</v>
      </c>
      <c r="J481" s="23">
        <v>11806653.810000001</v>
      </c>
      <c r="K481" s="23">
        <v>27526907.75</v>
      </c>
      <c r="L481" s="23">
        <v>12012305.699999999</v>
      </c>
      <c r="M481" s="23">
        <v>16837141.199999999</v>
      </c>
      <c r="N481" s="23">
        <v>1045690.8</v>
      </c>
      <c r="O481" s="23">
        <v>0.11548082</v>
      </c>
      <c r="P481" s="23">
        <v>480</v>
      </c>
      <c r="Q481" s="23">
        <v>1.18391899</v>
      </c>
      <c r="R481" s="23">
        <v>1.1963294600000001</v>
      </c>
      <c r="S481" s="23" t="s">
        <v>38</v>
      </c>
      <c r="T481" s="23" t="s">
        <v>38</v>
      </c>
    </row>
    <row r="482" spans="1:20" s="22" customFormat="1" x14ac:dyDescent="0.3">
      <c r="A482" s="21" t="s">
        <v>999</v>
      </c>
      <c r="B482" s="48" t="s">
        <v>1000</v>
      </c>
      <c r="C482" s="21">
        <v>842311.40859999997</v>
      </c>
      <c r="D482" s="21">
        <v>3317873.7409999999</v>
      </c>
      <c r="E482" s="21">
        <v>2218097.7250000001</v>
      </c>
      <c r="F482" s="21">
        <v>833500.11950000003</v>
      </c>
      <c r="G482" s="21">
        <v>811749.81389999995</v>
      </c>
      <c r="H482" s="21">
        <v>758903.06480000005</v>
      </c>
      <c r="I482" s="21">
        <v>609483.97109999997</v>
      </c>
      <c r="J482" s="21">
        <v>594218.42420000001</v>
      </c>
      <c r="K482" s="21">
        <v>1802945.7479999999</v>
      </c>
      <c r="L482" s="21">
        <v>693588.81900000002</v>
      </c>
      <c r="M482" s="21">
        <v>1201388.25</v>
      </c>
      <c r="N482" s="21">
        <v>108283.689</v>
      </c>
      <c r="O482" s="21">
        <v>0.11548443</v>
      </c>
      <c r="P482" s="21">
        <v>481</v>
      </c>
      <c r="Q482" s="21">
        <v>1.1814946</v>
      </c>
      <c r="R482" s="21">
        <v>1.3782034400000001</v>
      </c>
      <c r="S482" s="21" t="s">
        <v>38</v>
      </c>
      <c r="T482" s="21" t="s">
        <v>38</v>
      </c>
    </row>
    <row r="483" spans="1:20" s="22" customFormat="1" x14ac:dyDescent="0.3">
      <c r="A483" s="23" t="s">
        <v>1001</v>
      </c>
      <c r="B483" s="49" t="s">
        <v>1002</v>
      </c>
      <c r="C483" s="23">
        <v>3697198.4309999999</v>
      </c>
      <c r="D483" s="23">
        <v>13813390.390000001</v>
      </c>
      <c r="E483" s="23">
        <v>7971289.4730000002</v>
      </c>
      <c r="F483" s="23">
        <v>5257655.0970000001</v>
      </c>
      <c r="G483" s="23">
        <v>3863959.0060000001</v>
      </c>
      <c r="H483" s="23">
        <v>3879799.298</v>
      </c>
      <c r="I483" s="23">
        <v>3145128.6189999999</v>
      </c>
      <c r="J483" s="23">
        <v>3432881.923</v>
      </c>
      <c r="K483" s="23">
        <v>7684883.3490000004</v>
      </c>
      <c r="L483" s="23">
        <v>3580442.21</v>
      </c>
      <c r="M483" s="23">
        <v>4450980.9800000004</v>
      </c>
      <c r="N483" s="23">
        <v>356496.09700000001</v>
      </c>
      <c r="O483" s="23">
        <v>0.11563445999999999</v>
      </c>
      <c r="P483" s="23">
        <v>482</v>
      </c>
      <c r="Q483" s="23">
        <v>1.1805750500000001</v>
      </c>
      <c r="R483" s="23">
        <v>1.10188558</v>
      </c>
      <c r="S483" s="23" t="s">
        <v>38</v>
      </c>
      <c r="T483" s="23" t="s">
        <v>38</v>
      </c>
    </row>
    <row r="484" spans="1:20" s="22" customFormat="1" x14ac:dyDescent="0.3">
      <c r="A484" s="21" t="s">
        <v>1003</v>
      </c>
      <c r="B484" s="48" t="s">
        <v>1004</v>
      </c>
      <c r="C484" s="21">
        <v>9039123.8389999997</v>
      </c>
      <c r="D484" s="21">
        <v>31237957.629999999</v>
      </c>
      <c r="E484" s="21">
        <v>21925365.91</v>
      </c>
      <c r="F484" s="21">
        <v>9756419.9780000001</v>
      </c>
      <c r="G484" s="21">
        <v>8681944.6190000009</v>
      </c>
      <c r="H484" s="21">
        <v>8319304.8720000004</v>
      </c>
      <c r="I484" s="21">
        <v>7701751.352</v>
      </c>
      <c r="J484" s="21">
        <v>8158867.7769999998</v>
      </c>
      <c r="K484" s="21">
        <v>17989716.84</v>
      </c>
      <c r="L484" s="21">
        <v>8215467.1600000001</v>
      </c>
      <c r="M484" s="21">
        <v>10628664.199999999</v>
      </c>
      <c r="N484" s="21">
        <v>406403.29399999999</v>
      </c>
      <c r="O484" s="21">
        <v>0.1157174</v>
      </c>
      <c r="P484" s="21">
        <v>483</v>
      </c>
      <c r="Q484" s="21">
        <v>1.1789758100000001</v>
      </c>
      <c r="R484" s="21">
        <v>1.13075796</v>
      </c>
      <c r="S484" s="21" t="s">
        <v>38</v>
      </c>
      <c r="T484" s="21" t="s">
        <v>38</v>
      </c>
    </row>
    <row r="485" spans="1:20" s="22" customFormat="1" x14ac:dyDescent="0.3">
      <c r="A485" s="23" t="s">
        <v>1005</v>
      </c>
      <c r="B485" s="49" t="s">
        <v>1006</v>
      </c>
      <c r="C485" s="23">
        <v>4470012.8480000002</v>
      </c>
      <c r="D485" s="23">
        <v>13059962.85</v>
      </c>
      <c r="E485" s="23">
        <v>11158340.74</v>
      </c>
      <c r="F485" s="23">
        <v>5791354.1210000003</v>
      </c>
      <c r="G485" s="23">
        <v>4673052.5209999997</v>
      </c>
      <c r="H485" s="23">
        <v>4687830.6100000003</v>
      </c>
      <c r="I485" s="23">
        <v>4927596.926</v>
      </c>
      <c r="J485" s="23">
        <v>4973247.6830000002</v>
      </c>
      <c r="K485" s="23">
        <v>8619917.6410000008</v>
      </c>
      <c r="L485" s="23">
        <v>4815431.93</v>
      </c>
      <c r="M485" s="23">
        <v>4138440.72</v>
      </c>
      <c r="N485" s="23">
        <v>157099.535</v>
      </c>
      <c r="O485" s="23">
        <v>0.11581308999999999</v>
      </c>
      <c r="P485" s="23">
        <v>484</v>
      </c>
      <c r="Q485" s="23">
        <v>1.17751283</v>
      </c>
      <c r="R485" s="23">
        <v>0.84000887000000002</v>
      </c>
      <c r="S485" s="23" t="s">
        <v>38</v>
      </c>
      <c r="T485" s="23" t="s">
        <v>38</v>
      </c>
    </row>
    <row r="486" spans="1:20" s="22" customFormat="1" x14ac:dyDescent="0.3">
      <c r="A486" s="21" t="s">
        <v>1007</v>
      </c>
      <c r="B486" s="48" t="s">
        <v>1008</v>
      </c>
      <c r="C486" s="21">
        <v>98980.132230000003</v>
      </c>
      <c r="D486" s="21">
        <v>265960.72499999998</v>
      </c>
      <c r="E486" s="21">
        <v>167274.5238</v>
      </c>
      <c r="F486" s="21">
        <v>94972.472070000003</v>
      </c>
      <c r="G486" s="21">
        <v>99320.996969999993</v>
      </c>
      <c r="H486" s="21">
        <v>75156.268949999998</v>
      </c>
      <c r="I486" s="21">
        <v>81840.079490000004</v>
      </c>
      <c r="J486" s="21">
        <v>73911.152979999999</v>
      </c>
      <c r="K486" s="21">
        <v>156796.9633</v>
      </c>
      <c r="L486" s="21">
        <v>82557.124599999996</v>
      </c>
      <c r="M486" s="21">
        <v>79982.414300000004</v>
      </c>
      <c r="N486" s="21">
        <v>11705.6548</v>
      </c>
      <c r="O486" s="21">
        <v>0.11588508</v>
      </c>
      <c r="P486" s="21">
        <v>485</v>
      </c>
      <c r="Q486" s="21">
        <v>1.17581545</v>
      </c>
      <c r="R486" s="21">
        <v>0.92543299000000001</v>
      </c>
      <c r="S486" s="21" t="s">
        <v>38</v>
      </c>
      <c r="T486" s="21" t="s">
        <v>38</v>
      </c>
    </row>
    <row r="487" spans="1:20" s="22" customFormat="1" x14ac:dyDescent="0.3">
      <c r="A487" s="23" t="s">
        <v>1009</v>
      </c>
      <c r="B487" s="49" t="s">
        <v>1010</v>
      </c>
      <c r="C487" s="23">
        <v>273598.4008</v>
      </c>
      <c r="D487" s="23">
        <v>748628.39690000005</v>
      </c>
      <c r="E487" s="23">
        <v>756857.0453</v>
      </c>
      <c r="F487" s="23">
        <v>380272.76990000001</v>
      </c>
      <c r="G487" s="23">
        <v>311087.92420000001</v>
      </c>
      <c r="H487" s="23">
        <v>296290.96130000002</v>
      </c>
      <c r="I487" s="23">
        <v>304798.19770000002</v>
      </c>
      <c r="J487" s="23">
        <v>328872.71909999999</v>
      </c>
      <c r="K487" s="23">
        <v>539839.15319999994</v>
      </c>
      <c r="L487" s="23">
        <v>310262.451</v>
      </c>
      <c r="M487" s="23">
        <v>249689.99600000001</v>
      </c>
      <c r="N487" s="23">
        <v>13809.224899999999</v>
      </c>
      <c r="O487" s="23">
        <v>0.11600534999999999</v>
      </c>
      <c r="P487" s="23">
        <v>486</v>
      </c>
      <c r="Q487" s="23">
        <v>1.1746138500000001</v>
      </c>
      <c r="R487" s="23">
        <v>0.79904050999999998</v>
      </c>
      <c r="S487" s="23" t="s">
        <v>38</v>
      </c>
      <c r="T487" s="23" t="s">
        <v>38</v>
      </c>
    </row>
    <row r="488" spans="1:20" s="22" customFormat="1" x14ac:dyDescent="0.3">
      <c r="A488" s="21" t="s">
        <v>1011</v>
      </c>
      <c r="B488" s="48" t="s">
        <v>1012</v>
      </c>
      <c r="C488" s="21">
        <v>11138.65835</v>
      </c>
      <c r="D488" s="21">
        <v>78153.234280000004</v>
      </c>
      <c r="E488" s="21">
        <v>71404.155419999996</v>
      </c>
      <c r="F488" s="21">
        <v>15233.48379</v>
      </c>
      <c r="G488" s="21">
        <v>13937.026449999999</v>
      </c>
      <c r="H488" s="21">
        <v>8668.0003909999996</v>
      </c>
      <c r="I488" s="21">
        <v>11532.698630000001</v>
      </c>
      <c r="J488" s="21">
        <v>10438.453519999999</v>
      </c>
      <c r="K488" s="21">
        <v>43982.382960000003</v>
      </c>
      <c r="L488" s="21">
        <v>11144.0447</v>
      </c>
      <c r="M488" s="21">
        <v>35706.255899999996</v>
      </c>
      <c r="N488" s="21">
        <v>2204.5750400000002</v>
      </c>
      <c r="O488" s="21">
        <v>0.11604127</v>
      </c>
      <c r="P488" s="21">
        <v>487</v>
      </c>
      <c r="Q488" s="21">
        <v>1.17256487</v>
      </c>
      <c r="R488" s="21">
        <v>1.98065282</v>
      </c>
      <c r="S488" s="21" t="s">
        <v>38</v>
      </c>
      <c r="T488" s="21" t="s">
        <v>38</v>
      </c>
    </row>
    <row r="489" spans="1:20" s="22" customFormat="1" x14ac:dyDescent="0.3">
      <c r="A489" s="23" t="s">
        <v>1013</v>
      </c>
      <c r="B489" s="49" t="s">
        <v>1014</v>
      </c>
      <c r="C489" s="23">
        <v>163521.2836</v>
      </c>
      <c r="D489" s="23">
        <v>756734.6078</v>
      </c>
      <c r="E489" s="23">
        <v>601489.14690000005</v>
      </c>
      <c r="F489" s="23">
        <v>215505.25229999999</v>
      </c>
      <c r="G489" s="23">
        <v>171858.43789999999</v>
      </c>
      <c r="H489" s="23">
        <v>177566.47700000001</v>
      </c>
      <c r="I489" s="23">
        <v>157236.45939999999</v>
      </c>
      <c r="J489" s="23">
        <v>163624.06479999999</v>
      </c>
      <c r="K489" s="23">
        <v>434312.57270000002</v>
      </c>
      <c r="L489" s="23">
        <v>167571.35999999999</v>
      </c>
      <c r="M489" s="23">
        <v>290464.30699999997</v>
      </c>
      <c r="N489" s="23">
        <v>8956.7983399999994</v>
      </c>
      <c r="O489" s="23">
        <v>0.11605465</v>
      </c>
      <c r="P489" s="23">
        <v>488</v>
      </c>
      <c r="Q489" s="23">
        <v>1.1702969999999999</v>
      </c>
      <c r="R489" s="23">
        <v>1.3739581199999999</v>
      </c>
      <c r="S489" s="23" t="s">
        <v>38</v>
      </c>
      <c r="T489" s="23" t="s">
        <v>38</v>
      </c>
    </row>
    <row r="490" spans="1:20" s="22" customFormat="1" x14ac:dyDescent="0.3">
      <c r="A490" s="21" t="s">
        <v>1015</v>
      </c>
      <c r="B490" s="48" t="s">
        <v>1016</v>
      </c>
      <c r="C490" s="21">
        <v>514703814.30000001</v>
      </c>
      <c r="D490" s="21">
        <v>1825096053</v>
      </c>
      <c r="E490" s="21">
        <v>1327201253</v>
      </c>
      <c r="F490" s="21">
        <v>588662686.29999995</v>
      </c>
      <c r="G490" s="21">
        <v>520158032.30000001</v>
      </c>
      <c r="H490" s="21">
        <v>514789241.5</v>
      </c>
      <c r="I490" s="21">
        <v>463866831</v>
      </c>
      <c r="J490" s="21">
        <v>455812534.5</v>
      </c>
      <c r="K490" s="21">
        <v>1063915952</v>
      </c>
      <c r="L490" s="21">
        <v>488656660</v>
      </c>
      <c r="M490" s="21">
        <v>626155980</v>
      </c>
      <c r="N490" s="21">
        <v>33508807.199999999</v>
      </c>
      <c r="O490" s="21">
        <v>0.11621165</v>
      </c>
      <c r="P490" s="21">
        <v>489</v>
      </c>
      <c r="Q490" s="21">
        <v>1.1694836900000001</v>
      </c>
      <c r="R490" s="21">
        <v>1.1224911200000001</v>
      </c>
      <c r="S490" s="21" t="s">
        <v>38</v>
      </c>
      <c r="T490" s="21" t="s">
        <v>38</v>
      </c>
    </row>
    <row r="491" spans="1:20" s="22" customFormat="1" x14ac:dyDescent="0.3">
      <c r="A491" s="23" t="s">
        <v>1017</v>
      </c>
      <c r="B491" s="49" t="s">
        <v>1018</v>
      </c>
      <c r="C491" s="23">
        <v>283459.59999999998</v>
      </c>
      <c r="D491" s="23">
        <v>1213201.4439999999</v>
      </c>
      <c r="E491" s="23">
        <v>879418.89690000005</v>
      </c>
      <c r="F491" s="23">
        <v>336217.3383</v>
      </c>
      <c r="G491" s="23">
        <v>327911.02189999999</v>
      </c>
      <c r="H491" s="23">
        <v>176493.06090000001</v>
      </c>
      <c r="I491" s="23">
        <v>270340.49839999998</v>
      </c>
      <c r="J491" s="23">
        <v>280786.43589999998</v>
      </c>
      <c r="K491" s="23">
        <v>678074.31969999999</v>
      </c>
      <c r="L491" s="23">
        <v>263882.75400000002</v>
      </c>
      <c r="M491" s="23">
        <v>447022.61300000001</v>
      </c>
      <c r="N491" s="23">
        <v>63414.021800000002</v>
      </c>
      <c r="O491" s="23">
        <v>0.11622173</v>
      </c>
      <c r="P491" s="23">
        <v>490</v>
      </c>
      <c r="Q491" s="23">
        <v>1.16719822</v>
      </c>
      <c r="R491" s="23">
        <v>1.3615463400000001</v>
      </c>
      <c r="S491" s="23" t="s">
        <v>38</v>
      </c>
      <c r="T491" s="23" t="s">
        <v>38</v>
      </c>
    </row>
    <row r="492" spans="1:20" s="22" customFormat="1" x14ac:dyDescent="0.3">
      <c r="A492" s="21" t="s">
        <v>1019</v>
      </c>
      <c r="B492" s="48" t="s">
        <v>1020</v>
      </c>
      <c r="C492" s="21">
        <v>216102.74059999999</v>
      </c>
      <c r="D492" s="21">
        <v>487114.43199999997</v>
      </c>
      <c r="E492" s="21">
        <v>734062.33389999997</v>
      </c>
      <c r="F492" s="21">
        <v>166880.098</v>
      </c>
      <c r="G492" s="21">
        <v>182141.83050000001</v>
      </c>
      <c r="H492" s="21">
        <v>189152.52970000001</v>
      </c>
      <c r="I492" s="21">
        <v>149452.7328</v>
      </c>
      <c r="J492" s="21">
        <v>110547.58530000001</v>
      </c>
      <c r="K492" s="21">
        <v>401039.90110000002</v>
      </c>
      <c r="L492" s="21">
        <v>157823.67000000001</v>
      </c>
      <c r="M492" s="21">
        <v>262897.52899999998</v>
      </c>
      <c r="N492" s="21">
        <v>35953.540200000003</v>
      </c>
      <c r="O492" s="21">
        <v>0.11646889000000001</v>
      </c>
      <c r="P492" s="21">
        <v>491</v>
      </c>
      <c r="Q492" s="21">
        <v>1.1672982000000001</v>
      </c>
      <c r="R492" s="21">
        <v>1.3454321899999999</v>
      </c>
      <c r="S492" s="21" t="s">
        <v>38</v>
      </c>
      <c r="T492" s="21" t="s">
        <v>38</v>
      </c>
    </row>
    <row r="493" spans="1:20" s="22" customFormat="1" x14ac:dyDescent="0.3">
      <c r="A493" s="23" t="s">
        <v>1021</v>
      </c>
      <c r="B493" s="49" t="s">
        <v>1022</v>
      </c>
      <c r="C493" s="23">
        <v>508799.17810000002</v>
      </c>
      <c r="D493" s="23">
        <v>2116109.5380000002</v>
      </c>
      <c r="E493" s="23">
        <v>1267022.1310000001</v>
      </c>
      <c r="F493" s="23">
        <v>727836.47499999998</v>
      </c>
      <c r="G493" s="23">
        <v>434372.14689999999</v>
      </c>
      <c r="H493" s="23">
        <v>546036.64690000005</v>
      </c>
      <c r="I493" s="23">
        <v>568004.99060000002</v>
      </c>
      <c r="J493" s="23">
        <v>435977.06880000001</v>
      </c>
      <c r="K493" s="23">
        <v>1154941.83</v>
      </c>
      <c r="L493" s="23">
        <v>496097.71299999999</v>
      </c>
      <c r="M493" s="23">
        <v>715617.37100000004</v>
      </c>
      <c r="N493" s="23">
        <v>70920.356899999999</v>
      </c>
      <c r="O493" s="23">
        <v>0.11660709</v>
      </c>
      <c r="P493" s="23">
        <v>492</v>
      </c>
      <c r="Q493" s="23">
        <v>1.16630791</v>
      </c>
      <c r="R493" s="23">
        <v>1.21912398</v>
      </c>
      <c r="S493" s="23" t="s">
        <v>38</v>
      </c>
      <c r="T493" s="23" t="s">
        <v>38</v>
      </c>
    </row>
    <row r="494" spans="1:20" s="22" customFormat="1" x14ac:dyDescent="0.3">
      <c r="A494" s="21" t="s">
        <v>1023</v>
      </c>
      <c r="B494" s="48" t="s">
        <v>1024</v>
      </c>
      <c r="C494" s="21">
        <v>5529508.7050000001</v>
      </c>
      <c r="D494" s="21">
        <v>16047488.26</v>
      </c>
      <c r="E494" s="21">
        <v>13844777.380000001</v>
      </c>
      <c r="F494" s="21">
        <v>5983092.8150000004</v>
      </c>
      <c r="G494" s="21">
        <v>5955082.8770000003</v>
      </c>
      <c r="H494" s="21">
        <v>5730075.3849999998</v>
      </c>
      <c r="I494" s="21">
        <v>4697004.53</v>
      </c>
      <c r="J494" s="21">
        <v>5182993.4910000004</v>
      </c>
      <c r="K494" s="21">
        <v>10351216.789999999</v>
      </c>
      <c r="L494" s="21">
        <v>5391289.0700000003</v>
      </c>
      <c r="M494" s="21">
        <v>5384603.0499999998</v>
      </c>
      <c r="N494" s="21">
        <v>565112.87800000003</v>
      </c>
      <c r="O494" s="21">
        <v>0.11663198</v>
      </c>
      <c r="P494" s="21">
        <v>493</v>
      </c>
      <c r="Q494" s="21">
        <v>1.16419063</v>
      </c>
      <c r="R494" s="21">
        <v>0.9410982</v>
      </c>
      <c r="S494" s="21" t="s">
        <v>38</v>
      </c>
      <c r="T494" s="21" t="s">
        <v>38</v>
      </c>
    </row>
    <row r="495" spans="1:20" s="22" customFormat="1" x14ac:dyDescent="0.3">
      <c r="A495" s="23" t="s">
        <v>1025</v>
      </c>
      <c r="B495" s="49" t="s">
        <v>1026</v>
      </c>
      <c r="C495" s="23">
        <v>68303.975000000006</v>
      </c>
      <c r="D495" s="23">
        <v>200697.64689999999</v>
      </c>
      <c r="E495" s="23">
        <v>127026.72500000001</v>
      </c>
      <c r="F495" s="23">
        <v>92785.39688</v>
      </c>
      <c r="G495" s="23">
        <v>61965.560940000003</v>
      </c>
      <c r="H495" s="23">
        <v>73032.49063</v>
      </c>
      <c r="I495" s="23">
        <v>78117.764060000001</v>
      </c>
      <c r="J495" s="23">
        <v>62655.764060000001</v>
      </c>
      <c r="K495" s="23">
        <v>122203.4359</v>
      </c>
      <c r="L495" s="23">
        <v>68942.894899999999</v>
      </c>
      <c r="M495" s="23">
        <v>57605.492200000001</v>
      </c>
      <c r="N495" s="23">
        <v>7939.6519799999996</v>
      </c>
      <c r="O495" s="23">
        <v>0.11669175</v>
      </c>
      <c r="P495" s="23">
        <v>494</v>
      </c>
      <c r="Q495" s="23">
        <v>1.1624293800000001</v>
      </c>
      <c r="R495" s="23">
        <v>0.82581106999999998</v>
      </c>
      <c r="S495" s="23" t="s">
        <v>38</v>
      </c>
      <c r="T495" s="23" t="s">
        <v>38</v>
      </c>
    </row>
    <row r="496" spans="1:20" s="22" customFormat="1" x14ac:dyDescent="0.3">
      <c r="A496" s="21" t="s">
        <v>1027</v>
      </c>
      <c r="B496" s="48" t="s">
        <v>1028</v>
      </c>
      <c r="C496" s="21">
        <v>12111.71328</v>
      </c>
      <c r="D496" s="21">
        <v>53981.74063</v>
      </c>
      <c r="E496" s="21">
        <v>47924.447659999998</v>
      </c>
      <c r="F496" s="21">
        <v>11191.64004</v>
      </c>
      <c r="G496" s="21">
        <v>11336.73086</v>
      </c>
      <c r="H496" s="21">
        <v>10808.49063</v>
      </c>
      <c r="I496" s="21">
        <v>8205.8363279999994</v>
      </c>
      <c r="J496" s="21">
        <v>11061.5375</v>
      </c>
      <c r="K496" s="21">
        <v>31302.385399999999</v>
      </c>
      <c r="L496" s="21">
        <v>10353.148800000001</v>
      </c>
      <c r="M496" s="21">
        <v>22828.126499999998</v>
      </c>
      <c r="N496" s="21">
        <v>1447.7033799999999</v>
      </c>
      <c r="O496" s="21">
        <v>0.1167115</v>
      </c>
      <c r="P496" s="21">
        <v>495</v>
      </c>
      <c r="Q496" s="21">
        <v>1.1602774</v>
      </c>
      <c r="R496" s="21">
        <v>1.5962029799999999</v>
      </c>
      <c r="S496" s="21" t="s">
        <v>38</v>
      </c>
      <c r="T496" s="21" t="s">
        <v>38</v>
      </c>
    </row>
    <row r="497" spans="1:20" s="22" customFormat="1" x14ac:dyDescent="0.3">
      <c r="A497" s="23" t="s">
        <v>1029</v>
      </c>
      <c r="B497" s="49" t="s">
        <v>1030</v>
      </c>
      <c r="C497" s="23">
        <v>17745002.359999999</v>
      </c>
      <c r="D497" s="23">
        <v>56140406.450000003</v>
      </c>
      <c r="E497" s="23">
        <v>48721204.170000002</v>
      </c>
      <c r="F497" s="23">
        <v>19446047.399999999</v>
      </c>
      <c r="G497" s="23">
        <v>17956237.59</v>
      </c>
      <c r="H497" s="23">
        <v>20348133.149999999</v>
      </c>
      <c r="I497" s="23">
        <v>15324190.57</v>
      </c>
      <c r="J497" s="23">
        <v>15438213.68</v>
      </c>
      <c r="K497" s="23">
        <v>35513165.090000004</v>
      </c>
      <c r="L497" s="23">
        <v>17266693.699999999</v>
      </c>
      <c r="M497" s="23">
        <v>19780421.800000001</v>
      </c>
      <c r="N497" s="23">
        <v>2386587.35</v>
      </c>
      <c r="O497" s="23">
        <v>0.11672605</v>
      </c>
      <c r="P497" s="23">
        <v>496</v>
      </c>
      <c r="Q497" s="23">
        <v>1.15808249</v>
      </c>
      <c r="R497" s="23">
        <v>1.0403620899999999</v>
      </c>
      <c r="S497" s="23" t="s">
        <v>38</v>
      </c>
      <c r="T497" s="23" t="s">
        <v>38</v>
      </c>
    </row>
    <row r="498" spans="1:20" s="22" customFormat="1" x14ac:dyDescent="0.3">
      <c r="A498" s="21" t="s">
        <v>1031</v>
      </c>
      <c r="B498" s="48" t="s">
        <v>1032</v>
      </c>
      <c r="C498" s="21">
        <v>3819118.8969999999</v>
      </c>
      <c r="D498" s="21">
        <v>11675510.73</v>
      </c>
      <c r="E498" s="21">
        <v>10346712.41</v>
      </c>
      <c r="F498" s="21">
        <v>4046658.051</v>
      </c>
      <c r="G498" s="21">
        <v>4147728.3459999999</v>
      </c>
      <c r="H498" s="21">
        <v>3988714.33</v>
      </c>
      <c r="I498" s="21">
        <v>2730098.1469999999</v>
      </c>
      <c r="J498" s="21">
        <v>3741926.7429999998</v>
      </c>
      <c r="K498" s="21">
        <v>7472000.0209999997</v>
      </c>
      <c r="L498" s="21">
        <v>3652116.89</v>
      </c>
      <c r="M498" s="21">
        <v>4123509.09</v>
      </c>
      <c r="N498" s="21">
        <v>636949.21900000004</v>
      </c>
      <c r="O498" s="21">
        <v>0.11682312</v>
      </c>
      <c r="P498" s="21">
        <v>497</v>
      </c>
      <c r="Q498" s="21">
        <v>1.15671346</v>
      </c>
      <c r="R498" s="21">
        <v>1.03276152</v>
      </c>
      <c r="S498" s="21" t="s">
        <v>38</v>
      </c>
      <c r="T498" s="21" t="s">
        <v>38</v>
      </c>
    </row>
    <row r="499" spans="1:20" s="22" customFormat="1" x14ac:dyDescent="0.3">
      <c r="A499" s="23" t="s">
        <v>1033</v>
      </c>
      <c r="B499" s="49" t="s">
        <v>1034</v>
      </c>
      <c r="C499" s="23">
        <v>35745.52188</v>
      </c>
      <c r="D499" s="23">
        <v>0.1</v>
      </c>
      <c r="E499" s="23">
        <v>0.1</v>
      </c>
      <c r="F499" s="23">
        <v>60329.451560000001</v>
      </c>
      <c r="G499" s="23">
        <v>58064.412499999999</v>
      </c>
      <c r="H499" s="23">
        <v>47447.920310000001</v>
      </c>
      <c r="I499" s="23">
        <v>45823.478909999998</v>
      </c>
      <c r="J499" s="23">
        <v>54838.369530000004</v>
      </c>
      <c r="K499" s="23">
        <v>24018.79336</v>
      </c>
      <c r="L499" s="23">
        <v>51543.545299999998</v>
      </c>
      <c r="M499" s="23">
        <v>29494.4928</v>
      </c>
      <c r="N499" s="23">
        <v>5855.7914199999996</v>
      </c>
      <c r="O499" s="23">
        <v>0.11687452</v>
      </c>
      <c r="P499" s="23">
        <v>498</v>
      </c>
      <c r="Q499" s="23">
        <v>1.1548986699999999</v>
      </c>
      <c r="R499" s="23">
        <v>-1.1016281000000001</v>
      </c>
      <c r="S499" s="23" t="s">
        <v>38</v>
      </c>
      <c r="T499" s="23" t="s">
        <v>71</v>
      </c>
    </row>
    <row r="500" spans="1:20" s="22" customFormat="1" x14ac:dyDescent="0.3">
      <c r="A500" s="21" t="s">
        <v>1035</v>
      </c>
      <c r="B500" s="48" t="s">
        <v>1036</v>
      </c>
      <c r="C500" s="21">
        <v>2561063.0279999999</v>
      </c>
      <c r="D500" s="21">
        <v>8718215.4199999999</v>
      </c>
      <c r="E500" s="21">
        <v>7579358.5449999999</v>
      </c>
      <c r="F500" s="21">
        <v>2905781.7740000002</v>
      </c>
      <c r="G500" s="21">
        <v>2889995.6159999999</v>
      </c>
      <c r="H500" s="21">
        <v>2501392.0159999998</v>
      </c>
      <c r="I500" s="21">
        <v>2416368.5449999999</v>
      </c>
      <c r="J500" s="21">
        <v>2337786.145</v>
      </c>
      <c r="K500" s="21">
        <v>5441104.6919999998</v>
      </c>
      <c r="L500" s="21">
        <v>2536385.58</v>
      </c>
      <c r="M500" s="21">
        <v>3164073.67</v>
      </c>
      <c r="N500" s="21">
        <v>245024.10200000001</v>
      </c>
      <c r="O500" s="21">
        <v>0.11689379</v>
      </c>
      <c r="P500" s="21">
        <v>499</v>
      </c>
      <c r="Q500" s="21">
        <v>1.15277425</v>
      </c>
      <c r="R500" s="21">
        <v>1.1011255099999999</v>
      </c>
      <c r="S500" s="21" t="s">
        <v>38</v>
      </c>
      <c r="T500" s="21" t="s">
        <v>38</v>
      </c>
    </row>
    <row r="501" spans="1:20" s="22" customFormat="1" x14ac:dyDescent="0.3">
      <c r="A501" s="23" t="s">
        <v>1037</v>
      </c>
      <c r="B501" s="49" t="s">
        <v>1038</v>
      </c>
      <c r="C501" s="23">
        <v>1413609.061</v>
      </c>
      <c r="D501" s="23">
        <v>5710576.9749999996</v>
      </c>
      <c r="E501" s="23">
        <v>5764004.5060000001</v>
      </c>
      <c r="F501" s="23">
        <v>2151652.827</v>
      </c>
      <c r="G501" s="23">
        <v>1721915.459</v>
      </c>
      <c r="H501" s="23">
        <v>1625338.1159999999</v>
      </c>
      <c r="I501" s="23">
        <v>1691703.311</v>
      </c>
      <c r="J501" s="23">
        <v>1566397.58</v>
      </c>
      <c r="K501" s="23">
        <v>3759960.8420000002</v>
      </c>
      <c r="L501" s="23">
        <v>1651338.62</v>
      </c>
      <c r="M501" s="23">
        <v>2303122.2000000002</v>
      </c>
      <c r="N501" s="23">
        <v>69525.546799999996</v>
      </c>
      <c r="O501" s="23">
        <v>0.11694517</v>
      </c>
      <c r="P501" s="23">
        <v>500</v>
      </c>
      <c r="Q501" s="23">
        <v>1.15097432</v>
      </c>
      <c r="R501" s="23">
        <v>1.1870816500000001</v>
      </c>
      <c r="S501" s="23" t="s">
        <v>38</v>
      </c>
      <c r="T501" s="23" t="s">
        <v>38</v>
      </c>
    </row>
    <row r="502" spans="1:20" s="22" customFormat="1" x14ac:dyDescent="0.3">
      <c r="A502" s="21" t="s">
        <v>1039</v>
      </c>
      <c r="B502" s="48" t="s">
        <v>1040</v>
      </c>
      <c r="C502" s="21">
        <v>431446.38130000001</v>
      </c>
      <c r="D502" s="21">
        <v>2886140.3659999999</v>
      </c>
      <c r="E502" s="21">
        <v>2094081.459</v>
      </c>
      <c r="F502" s="21">
        <v>806166.63520000002</v>
      </c>
      <c r="G502" s="21">
        <v>541300.32660000003</v>
      </c>
      <c r="H502" s="21">
        <v>504606.88709999999</v>
      </c>
      <c r="I502" s="21">
        <v>436790.33240000001</v>
      </c>
      <c r="J502" s="21">
        <v>564246.37930000003</v>
      </c>
      <c r="K502" s="21">
        <v>1554458.71</v>
      </c>
      <c r="L502" s="21">
        <v>511735.98100000003</v>
      </c>
      <c r="M502" s="21">
        <v>1138078.27</v>
      </c>
      <c r="N502" s="21">
        <v>55674.849699999999</v>
      </c>
      <c r="O502" s="21">
        <v>0.1169495</v>
      </c>
      <c r="P502" s="21">
        <v>501</v>
      </c>
      <c r="Q502" s="21">
        <v>1.1487195400000001</v>
      </c>
      <c r="R502" s="21">
        <v>1.6029407099999999</v>
      </c>
      <c r="S502" s="21" t="s">
        <v>38</v>
      </c>
      <c r="T502" s="21" t="s">
        <v>38</v>
      </c>
    </row>
    <row r="503" spans="1:20" s="22" customFormat="1" x14ac:dyDescent="0.3">
      <c r="A503" s="23" t="s">
        <v>1041</v>
      </c>
      <c r="B503" s="49" t="s">
        <v>1042</v>
      </c>
      <c r="C503" s="23">
        <v>521646.6605</v>
      </c>
      <c r="D503" s="23">
        <v>1544266.8030000001</v>
      </c>
      <c r="E503" s="23">
        <v>1070249.878</v>
      </c>
      <c r="F503" s="23">
        <v>531829.53989999997</v>
      </c>
      <c r="G503" s="23">
        <v>461191.36</v>
      </c>
      <c r="H503" s="23">
        <v>497186.98599999998</v>
      </c>
      <c r="I503" s="23">
        <v>452677.18199999997</v>
      </c>
      <c r="J503" s="23">
        <v>460430.13860000001</v>
      </c>
      <c r="K503" s="23">
        <v>916998.22050000005</v>
      </c>
      <c r="L503" s="23">
        <v>467871.41700000002</v>
      </c>
      <c r="M503" s="23">
        <v>490445.27899999998</v>
      </c>
      <c r="N503" s="23">
        <v>19918.694299999999</v>
      </c>
      <c r="O503" s="23">
        <v>0.11698851</v>
      </c>
      <c r="P503" s="23">
        <v>502</v>
      </c>
      <c r="Q503" s="23">
        <v>1.1468137</v>
      </c>
      <c r="R503" s="23">
        <v>0.97080683999999995</v>
      </c>
      <c r="S503" s="23" t="s">
        <v>38</v>
      </c>
      <c r="T503" s="23" t="s">
        <v>38</v>
      </c>
    </row>
    <row r="504" spans="1:20" s="22" customFormat="1" x14ac:dyDescent="0.3">
      <c r="A504" s="21" t="s">
        <v>1043</v>
      </c>
      <c r="B504" s="48" t="s">
        <v>1044</v>
      </c>
      <c r="C504" s="21">
        <v>8201.5775389999999</v>
      </c>
      <c r="D504" s="21">
        <v>0.1</v>
      </c>
      <c r="E504" s="21">
        <v>0.1</v>
      </c>
      <c r="F504" s="21">
        <v>5606.6346679999997</v>
      </c>
      <c r="G504" s="21">
        <v>9238.4613279999994</v>
      </c>
      <c r="H504" s="21">
        <v>7008.3656250000004</v>
      </c>
      <c r="I504" s="21">
        <v>8289.2171880000005</v>
      </c>
      <c r="J504" s="21">
        <v>5493.7289060000003</v>
      </c>
      <c r="K504" s="21">
        <v>3452.1030519999999</v>
      </c>
      <c r="L504" s="21">
        <v>7507.44326</v>
      </c>
      <c r="M504" s="21">
        <v>4124.4055900000003</v>
      </c>
      <c r="N504" s="21">
        <v>1623.9579200000001</v>
      </c>
      <c r="O504" s="21">
        <v>0.11702403</v>
      </c>
      <c r="P504" s="21">
        <v>503</v>
      </c>
      <c r="Q504" s="21">
        <v>1.1448811800000001</v>
      </c>
      <c r="R504" s="21">
        <v>-1.1208461300000001</v>
      </c>
      <c r="S504" s="21" t="s">
        <v>38</v>
      </c>
      <c r="T504" s="21" t="s">
        <v>38</v>
      </c>
    </row>
    <row r="505" spans="1:20" s="22" customFormat="1" x14ac:dyDescent="0.3">
      <c r="A505" s="23" t="s">
        <v>1045</v>
      </c>
      <c r="B505" s="49" t="s">
        <v>1046</v>
      </c>
      <c r="C505" s="23">
        <v>130283.0028</v>
      </c>
      <c r="D505" s="23">
        <v>583785.55900000001</v>
      </c>
      <c r="E505" s="23">
        <v>427398.05310000002</v>
      </c>
      <c r="F505" s="23">
        <v>202473.22700000001</v>
      </c>
      <c r="G505" s="23">
        <v>188853.23379999999</v>
      </c>
      <c r="H505" s="23">
        <v>138454.13130000001</v>
      </c>
      <c r="I505" s="23">
        <v>138635.69959999999</v>
      </c>
      <c r="J505" s="23">
        <v>106376.30899999999</v>
      </c>
      <c r="K505" s="23">
        <v>335984.96049999999</v>
      </c>
      <c r="L505" s="23">
        <v>143079.84299999999</v>
      </c>
      <c r="M505" s="23">
        <v>208086.655</v>
      </c>
      <c r="N505" s="23">
        <v>34075.897299999997</v>
      </c>
      <c r="O505" s="23">
        <v>0.11703462000000001</v>
      </c>
      <c r="P505" s="23">
        <v>504</v>
      </c>
      <c r="Q505" s="23">
        <v>1.14271302</v>
      </c>
      <c r="R505" s="23">
        <v>1.2315762100000001</v>
      </c>
      <c r="S505" s="23" t="s">
        <v>38</v>
      </c>
      <c r="T505" s="23" t="s">
        <v>38</v>
      </c>
    </row>
    <row r="506" spans="1:20" s="22" customFormat="1" x14ac:dyDescent="0.3">
      <c r="A506" s="21" t="s">
        <v>1047</v>
      </c>
      <c r="B506" s="48" t="s">
        <v>1048</v>
      </c>
      <c r="C506" s="21">
        <v>4695.0052729999998</v>
      </c>
      <c r="D506" s="21">
        <v>13001.738670000001</v>
      </c>
      <c r="E506" s="21">
        <v>16216.29434</v>
      </c>
      <c r="F506" s="21">
        <v>4384.100488</v>
      </c>
      <c r="G506" s="21">
        <v>5179.4657230000003</v>
      </c>
      <c r="H506" s="21">
        <v>3527.4244629999998</v>
      </c>
      <c r="I506" s="21">
        <v>3596.2745610000002</v>
      </c>
      <c r="J506" s="21">
        <v>4000.6114750000002</v>
      </c>
      <c r="K506" s="21">
        <v>9574.2846919999993</v>
      </c>
      <c r="L506" s="21">
        <v>4075.9440599999998</v>
      </c>
      <c r="M506" s="21">
        <v>5961.2390400000004</v>
      </c>
      <c r="N506" s="21">
        <v>764.72034900000006</v>
      </c>
      <c r="O506" s="21">
        <v>0.11703619</v>
      </c>
      <c r="P506" s="21">
        <v>505</v>
      </c>
      <c r="Q506" s="21">
        <v>1.14046552</v>
      </c>
      <c r="R506" s="21">
        <v>1.23203046</v>
      </c>
      <c r="S506" s="21" t="s">
        <v>38</v>
      </c>
      <c r="T506" s="21" t="s">
        <v>71</v>
      </c>
    </row>
    <row r="507" spans="1:20" s="22" customFormat="1" x14ac:dyDescent="0.3">
      <c r="A507" s="23" t="s">
        <v>1049</v>
      </c>
      <c r="B507" s="49" t="s">
        <v>1050</v>
      </c>
      <c r="C507" s="23">
        <v>822196.66249999998</v>
      </c>
      <c r="D507" s="23">
        <v>2064075.4280000001</v>
      </c>
      <c r="E507" s="23">
        <v>1376101.8810000001</v>
      </c>
      <c r="F507" s="23">
        <v>1025593.6</v>
      </c>
      <c r="G507" s="23">
        <v>787697.87730000005</v>
      </c>
      <c r="H507" s="23">
        <v>923142.55310000002</v>
      </c>
      <c r="I507" s="23">
        <v>820025.86560000002</v>
      </c>
      <c r="J507" s="23">
        <v>743276.51020000002</v>
      </c>
      <c r="K507" s="23">
        <v>1321991.8929999999</v>
      </c>
      <c r="L507" s="23">
        <v>818535.70200000005</v>
      </c>
      <c r="M507" s="23">
        <v>545057.51500000001</v>
      </c>
      <c r="N507" s="23">
        <v>76506.494900000005</v>
      </c>
      <c r="O507" s="23">
        <v>0.11708269</v>
      </c>
      <c r="P507" s="23">
        <v>506</v>
      </c>
      <c r="Q507" s="23">
        <v>1.1386638200000001</v>
      </c>
      <c r="R507" s="23">
        <v>0.69159607999999995</v>
      </c>
      <c r="S507" s="23" t="s">
        <v>38</v>
      </c>
      <c r="T507" s="23" t="s">
        <v>38</v>
      </c>
    </row>
    <row r="508" spans="1:20" s="22" customFormat="1" x14ac:dyDescent="0.3">
      <c r="A508" s="21" t="s">
        <v>1051</v>
      </c>
      <c r="B508" s="48" t="s">
        <v>1052</v>
      </c>
      <c r="C508" s="21">
        <v>17637190.870000001</v>
      </c>
      <c r="D508" s="21">
        <v>52153174.619999997</v>
      </c>
      <c r="E508" s="21">
        <v>32461322.780000001</v>
      </c>
      <c r="F508" s="21">
        <v>18762619.149999999</v>
      </c>
      <c r="G508" s="21">
        <v>14602801.630000001</v>
      </c>
      <c r="H508" s="21">
        <v>17380323.16</v>
      </c>
      <c r="I508" s="21">
        <v>15322255.869999999</v>
      </c>
      <c r="J508" s="21">
        <v>14709681.710000001</v>
      </c>
      <c r="K508" s="21">
        <v>30253576.859999999</v>
      </c>
      <c r="L508" s="21">
        <v>15503765.6</v>
      </c>
      <c r="M508" s="21">
        <v>16079819.9</v>
      </c>
      <c r="N508" s="21">
        <v>1290570.8500000001</v>
      </c>
      <c r="O508" s="21">
        <v>0.11720008</v>
      </c>
      <c r="P508" s="21">
        <v>507</v>
      </c>
      <c r="Q508" s="21">
        <v>1.1375574100000001</v>
      </c>
      <c r="R508" s="21">
        <v>0.96448705999999995</v>
      </c>
      <c r="S508" s="21" t="s">
        <v>38</v>
      </c>
      <c r="T508" s="21" t="s">
        <v>38</v>
      </c>
    </row>
    <row r="509" spans="1:20" s="22" customFormat="1" x14ac:dyDescent="0.3">
      <c r="A509" s="23" t="s">
        <v>1053</v>
      </c>
      <c r="B509" s="49" t="s">
        <v>1054</v>
      </c>
      <c r="C509" s="23">
        <v>6075791.3660000004</v>
      </c>
      <c r="D509" s="23">
        <v>16649675.98</v>
      </c>
      <c r="E509" s="23">
        <v>12531986.890000001</v>
      </c>
      <c r="F509" s="23">
        <v>6184005.8909999998</v>
      </c>
      <c r="G509" s="23">
        <v>5848029.733</v>
      </c>
      <c r="H509" s="23">
        <v>7055888.3169999998</v>
      </c>
      <c r="I509" s="23">
        <v>4447774.6229999997</v>
      </c>
      <c r="J509" s="23">
        <v>4697359.8329999996</v>
      </c>
      <c r="K509" s="23">
        <v>10360365.029999999</v>
      </c>
      <c r="L509" s="23">
        <v>5512263.1299999999</v>
      </c>
      <c r="M509" s="23">
        <v>5166266.25</v>
      </c>
      <c r="N509" s="23">
        <v>1196205.26</v>
      </c>
      <c r="O509" s="23">
        <v>0.11723856000000001</v>
      </c>
      <c r="P509" s="23">
        <v>508</v>
      </c>
      <c r="Q509" s="23">
        <v>1.13569082</v>
      </c>
      <c r="R509" s="23">
        <v>0.91035816999999997</v>
      </c>
      <c r="S509" s="23" t="s">
        <v>38</v>
      </c>
      <c r="T509" s="23" t="s">
        <v>38</v>
      </c>
    </row>
    <row r="510" spans="1:20" s="22" customFormat="1" x14ac:dyDescent="0.3">
      <c r="A510" s="21" t="s">
        <v>1055</v>
      </c>
      <c r="B510" s="48" t="s">
        <v>1056</v>
      </c>
      <c r="C510" s="21">
        <v>36306239.990000002</v>
      </c>
      <c r="D510" s="21">
        <v>104789097.40000001</v>
      </c>
      <c r="E510" s="21">
        <v>96396479.819999993</v>
      </c>
      <c r="F510" s="21">
        <v>38225934.689999998</v>
      </c>
      <c r="G510" s="21">
        <v>38858973.5</v>
      </c>
      <c r="H510" s="21">
        <v>37416634.689999998</v>
      </c>
      <c r="I510" s="21">
        <v>30434264.079999998</v>
      </c>
      <c r="J510" s="21">
        <v>34067133.469999999</v>
      </c>
      <c r="K510" s="21">
        <v>68929437.969999999</v>
      </c>
      <c r="L510" s="21">
        <v>35194251.399999999</v>
      </c>
      <c r="M510" s="21">
        <v>36730240.600000001</v>
      </c>
      <c r="N510" s="21">
        <v>3754865.72</v>
      </c>
      <c r="O510" s="21">
        <v>0.1174116</v>
      </c>
      <c r="P510" s="21">
        <v>509</v>
      </c>
      <c r="Q510" s="21">
        <v>1.13513262</v>
      </c>
      <c r="R510" s="21">
        <v>0.96978045000000002</v>
      </c>
      <c r="S510" s="21" t="s">
        <v>38</v>
      </c>
      <c r="T510" s="21" t="s">
        <v>38</v>
      </c>
    </row>
    <row r="511" spans="1:20" s="22" customFormat="1" x14ac:dyDescent="0.3">
      <c r="A511" s="23" t="s">
        <v>1057</v>
      </c>
      <c r="B511" s="49" t="s">
        <v>1058</v>
      </c>
      <c r="C511" s="23">
        <v>8872561.8809999991</v>
      </c>
      <c r="D511" s="23">
        <v>28904360.98</v>
      </c>
      <c r="E511" s="23">
        <v>19581619.710000001</v>
      </c>
      <c r="F511" s="23">
        <v>9384368.7249999996</v>
      </c>
      <c r="G511" s="23">
        <v>8766632.2640000004</v>
      </c>
      <c r="H511" s="23">
        <v>8378262.3190000001</v>
      </c>
      <c r="I511" s="23">
        <v>7042027.9440000001</v>
      </c>
      <c r="J511" s="23">
        <v>7642692.358</v>
      </c>
      <c r="K511" s="23">
        <v>16685727.82</v>
      </c>
      <c r="L511" s="23">
        <v>7957403.7199999997</v>
      </c>
      <c r="M511" s="23">
        <v>9522545.0500000007</v>
      </c>
      <c r="N511" s="23">
        <v>767882.12</v>
      </c>
      <c r="O511" s="23">
        <v>0.11743310999999999</v>
      </c>
      <c r="P511" s="23">
        <v>510</v>
      </c>
      <c r="Q511" s="23">
        <v>1.1331143400000001</v>
      </c>
      <c r="R511" s="23">
        <v>1.0682449199999999</v>
      </c>
      <c r="S511" s="23" t="s">
        <v>38</v>
      </c>
      <c r="T511" s="23" t="s">
        <v>38</v>
      </c>
    </row>
    <row r="512" spans="1:20" s="22" customFormat="1" x14ac:dyDescent="0.3">
      <c r="A512" s="21" t="s">
        <v>1059</v>
      </c>
      <c r="B512" s="48" t="s">
        <v>1060</v>
      </c>
      <c r="C512" s="21">
        <v>477992.83240000001</v>
      </c>
      <c r="D512" s="21">
        <v>1751749.28</v>
      </c>
      <c r="E512" s="21">
        <v>1177511.3659999999</v>
      </c>
      <c r="F512" s="21">
        <v>390770.67420000001</v>
      </c>
      <c r="G512" s="21">
        <v>563953.30310000002</v>
      </c>
      <c r="H512" s="21">
        <v>348104.63130000001</v>
      </c>
      <c r="I512" s="21">
        <v>228148.63709999999</v>
      </c>
      <c r="J512" s="21">
        <v>252475.67420000001</v>
      </c>
      <c r="K512" s="21">
        <v>949506.03799999994</v>
      </c>
      <c r="L512" s="21">
        <v>348170.56099999999</v>
      </c>
      <c r="M512" s="21">
        <v>640335.995</v>
      </c>
      <c r="N512" s="21">
        <v>152888.81599999999</v>
      </c>
      <c r="O512" s="21">
        <v>0.117502</v>
      </c>
      <c r="P512" s="21">
        <v>511</v>
      </c>
      <c r="Q512" s="21">
        <v>1.13156032</v>
      </c>
      <c r="R512" s="21">
        <v>1.4473829499999999</v>
      </c>
      <c r="S512" s="21" t="s">
        <v>38</v>
      </c>
      <c r="T512" s="21" t="s">
        <v>38</v>
      </c>
    </row>
    <row r="513" spans="1:20" s="22" customFormat="1" x14ac:dyDescent="0.3">
      <c r="A513" s="23" t="s">
        <v>1061</v>
      </c>
      <c r="B513" s="49" t="s">
        <v>1062</v>
      </c>
      <c r="C513" s="23">
        <v>1222.1488280000001</v>
      </c>
      <c r="D513" s="23">
        <v>4468.6502929999997</v>
      </c>
      <c r="E513" s="23">
        <v>6673.7015629999996</v>
      </c>
      <c r="F513" s="23">
        <v>817.41024170000003</v>
      </c>
      <c r="G513" s="23">
        <v>951.08980710000003</v>
      </c>
      <c r="H513" s="23">
        <v>337.83498539999999</v>
      </c>
      <c r="I513" s="23">
        <v>858.92446289999998</v>
      </c>
      <c r="J513" s="23">
        <v>819.4661499</v>
      </c>
      <c r="K513" s="23">
        <v>3295.4777309999999</v>
      </c>
      <c r="L513" s="23">
        <v>741.82885099999999</v>
      </c>
      <c r="M513" s="23">
        <v>2782.5792200000001</v>
      </c>
      <c r="N513" s="23">
        <v>274.91824500000001</v>
      </c>
      <c r="O513" s="23">
        <v>0.11754687</v>
      </c>
      <c r="P513" s="23">
        <v>512</v>
      </c>
      <c r="Q513" s="23">
        <v>1.12978154</v>
      </c>
      <c r="R513" s="23">
        <v>2.1513293400000002</v>
      </c>
      <c r="S513" s="23" t="s">
        <v>38</v>
      </c>
      <c r="T513" s="23" t="s">
        <v>71</v>
      </c>
    </row>
    <row r="514" spans="1:20" s="22" customFormat="1" x14ac:dyDescent="0.3">
      <c r="A514" s="21" t="s">
        <v>1063</v>
      </c>
      <c r="B514" s="48" t="s">
        <v>1064</v>
      </c>
      <c r="C514" s="21">
        <v>2573880.702</v>
      </c>
      <c r="D514" s="21">
        <v>7867757.1310000001</v>
      </c>
      <c r="E514" s="21">
        <v>6029415.5690000001</v>
      </c>
      <c r="F514" s="21">
        <v>2773046.1860000002</v>
      </c>
      <c r="G514" s="21">
        <v>2993087.2409999999</v>
      </c>
      <c r="H514" s="21">
        <v>1598740.9439999999</v>
      </c>
      <c r="I514" s="21">
        <v>2882453.67</v>
      </c>
      <c r="J514" s="21">
        <v>2024946.0490000001</v>
      </c>
      <c r="K514" s="21">
        <v>4811024.8969999999</v>
      </c>
      <c r="L514" s="21">
        <v>2374806.98</v>
      </c>
      <c r="M514" s="21">
        <v>2581101.7799999998</v>
      </c>
      <c r="N514" s="21">
        <v>674452.07499999995</v>
      </c>
      <c r="O514" s="21">
        <v>0.11757136999999999</v>
      </c>
      <c r="P514" s="21">
        <v>513</v>
      </c>
      <c r="Q514" s="21">
        <v>1.1278142099999999</v>
      </c>
      <c r="R514" s="21">
        <v>1.01853401</v>
      </c>
      <c r="S514" s="21" t="s">
        <v>38</v>
      </c>
      <c r="T514" s="21" t="s">
        <v>38</v>
      </c>
    </row>
    <row r="515" spans="1:20" s="22" customFormat="1" x14ac:dyDescent="0.3">
      <c r="A515" s="23" t="s">
        <v>1065</v>
      </c>
      <c r="B515" s="49" t="s">
        <v>1066</v>
      </c>
      <c r="C515" s="23">
        <v>510894.32659999997</v>
      </c>
      <c r="D515" s="23">
        <v>1949970.7250000001</v>
      </c>
      <c r="E515" s="23">
        <v>1601915.6939999999</v>
      </c>
      <c r="F515" s="23">
        <v>567121.77969999996</v>
      </c>
      <c r="G515" s="23">
        <v>461097.67810000002</v>
      </c>
      <c r="H515" s="23">
        <v>464291.11560000002</v>
      </c>
      <c r="I515" s="23">
        <v>513393.1</v>
      </c>
      <c r="J515" s="23">
        <v>527331.22499999998</v>
      </c>
      <c r="K515" s="23">
        <v>1157475.6310000001</v>
      </c>
      <c r="L515" s="23">
        <v>491528.28</v>
      </c>
      <c r="M515" s="23">
        <v>728505.43299999996</v>
      </c>
      <c r="N515" s="23">
        <v>33802.395799999998</v>
      </c>
      <c r="O515" s="23">
        <v>0.11759082999999999</v>
      </c>
      <c r="P515" s="23">
        <v>514</v>
      </c>
      <c r="Q515" s="23">
        <v>1.1258063199999999</v>
      </c>
      <c r="R515" s="23">
        <v>1.2356354899999999</v>
      </c>
      <c r="S515" s="23" t="s">
        <v>38</v>
      </c>
      <c r="T515" s="23" t="s">
        <v>38</v>
      </c>
    </row>
    <row r="516" spans="1:20" s="22" customFormat="1" x14ac:dyDescent="0.3">
      <c r="A516" s="21" t="s">
        <v>1067</v>
      </c>
      <c r="B516" s="48" t="s">
        <v>1068</v>
      </c>
      <c r="C516" s="21">
        <v>12872117.800000001</v>
      </c>
      <c r="D516" s="21">
        <v>39949766.460000001</v>
      </c>
      <c r="E516" s="21">
        <v>31703638.57</v>
      </c>
      <c r="F516" s="21">
        <v>11919939.93</v>
      </c>
      <c r="G516" s="21">
        <v>12347644.99</v>
      </c>
      <c r="H516" s="21">
        <v>11690491.01</v>
      </c>
      <c r="I516" s="21">
        <v>9482001.4199999999</v>
      </c>
      <c r="J516" s="21">
        <v>11782997.130000001</v>
      </c>
      <c r="K516" s="21">
        <v>24111365.690000001</v>
      </c>
      <c r="L516" s="21">
        <v>11325783.6</v>
      </c>
      <c r="M516" s="21">
        <v>13945717.4</v>
      </c>
      <c r="N516" s="21">
        <v>1263037.23</v>
      </c>
      <c r="O516" s="21">
        <v>0.11761437</v>
      </c>
      <c r="P516" s="21">
        <v>515</v>
      </c>
      <c r="Q516" s="21">
        <v>1.12384526</v>
      </c>
      <c r="R516" s="21">
        <v>1.09010249</v>
      </c>
      <c r="S516" s="21" t="s">
        <v>38</v>
      </c>
      <c r="T516" s="21" t="s">
        <v>38</v>
      </c>
    </row>
    <row r="517" spans="1:20" s="22" customFormat="1" x14ac:dyDescent="0.3">
      <c r="A517" s="23" t="s">
        <v>1069</v>
      </c>
      <c r="B517" s="49" t="s">
        <v>1070</v>
      </c>
      <c r="C517" s="23">
        <v>324228.9301</v>
      </c>
      <c r="D517" s="23">
        <v>471411.76409999997</v>
      </c>
      <c r="E517" s="23">
        <v>691799.99060000002</v>
      </c>
      <c r="F517" s="23">
        <v>277318.09220000001</v>
      </c>
      <c r="G517" s="23">
        <v>301116.7855</v>
      </c>
      <c r="H517" s="23">
        <v>327853.47009999998</v>
      </c>
      <c r="I517" s="23">
        <v>260185.62539999999</v>
      </c>
      <c r="J517" s="23">
        <v>98901.167379999999</v>
      </c>
      <c r="K517" s="23">
        <v>441189.69420000003</v>
      </c>
      <c r="L517" s="23">
        <v>247014.26199999999</v>
      </c>
      <c r="M517" s="23">
        <v>186415.85800000001</v>
      </c>
      <c r="N517" s="23">
        <v>102588.22900000001</v>
      </c>
      <c r="O517" s="23">
        <v>0.11778008</v>
      </c>
      <c r="P517" s="23">
        <v>516</v>
      </c>
      <c r="Q517" s="23">
        <v>1.12324761</v>
      </c>
      <c r="R517" s="23">
        <v>0.83680474999999999</v>
      </c>
      <c r="S517" s="23" t="s">
        <v>38</v>
      </c>
      <c r="T517" s="23" t="s">
        <v>38</v>
      </c>
    </row>
    <row r="518" spans="1:20" s="22" customFormat="1" x14ac:dyDescent="0.3">
      <c r="A518" s="21" t="s">
        <v>1071</v>
      </c>
      <c r="B518" s="48" t="s">
        <v>1072</v>
      </c>
      <c r="C518" s="21">
        <v>42586308.25</v>
      </c>
      <c r="D518" s="21">
        <v>139170121.40000001</v>
      </c>
      <c r="E518" s="21">
        <v>92495504.120000005</v>
      </c>
      <c r="F518" s="21">
        <v>42492704.100000001</v>
      </c>
      <c r="G518" s="21">
        <v>39871691.619999997</v>
      </c>
      <c r="H518" s="21">
        <v>36086755.609999999</v>
      </c>
      <c r="I518" s="21">
        <v>34998395.200000003</v>
      </c>
      <c r="J518" s="21">
        <v>36227323.009999998</v>
      </c>
      <c r="K518" s="21">
        <v>79186159.459999993</v>
      </c>
      <c r="L518" s="21">
        <v>36796041.399999999</v>
      </c>
      <c r="M518" s="21">
        <v>46408236</v>
      </c>
      <c r="N518" s="21">
        <v>2122709.2000000002</v>
      </c>
      <c r="O518" s="21">
        <v>0.11781319</v>
      </c>
      <c r="P518" s="21">
        <v>517</v>
      </c>
      <c r="Q518" s="21">
        <v>1.12139013</v>
      </c>
      <c r="R518" s="21">
        <v>1.1056977299999999</v>
      </c>
      <c r="S518" s="21" t="s">
        <v>38</v>
      </c>
      <c r="T518" s="21" t="s">
        <v>38</v>
      </c>
    </row>
    <row r="519" spans="1:20" s="22" customFormat="1" x14ac:dyDescent="0.3">
      <c r="A519" s="23" t="s">
        <v>1073</v>
      </c>
      <c r="B519" s="49" t="s">
        <v>1074</v>
      </c>
      <c r="C519" s="23">
        <v>302483.98670000001</v>
      </c>
      <c r="D519" s="23">
        <v>890229.50630000001</v>
      </c>
      <c r="E519" s="23">
        <v>626279.49060000002</v>
      </c>
      <c r="F519" s="23">
        <v>489119.16249999998</v>
      </c>
      <c r="G519" s="23">
        <v>373582.45159999997</v>
      </c>
      <c r="H519" s="23">
        <v>336111.14689999999</v>
      </c>
      <c r="I519" s="23">
        <v>370058.11560000002</v>
      </c>
      <c r="J519" s="23">
        <v>320567.11949999997</v>
      </c>
      <c r="K519" s="23">
        <v>577028.03650000005</v>
      </c>
      <c r="L519" s="23">
        <v>350079.70799999998</v>
      </c>
      <c r="M519" s="23">
        <v>247402.01500000001</v>
      </c>
      <c r="N519" s="23">
        <v>25933.436000000002</v>
      </c>
      <c r="O519" s="23">
        <v>0.11785775</v>
      </c>
      <c r="P519" s="23">
        <v>518</v>
      </c>
      <c r="Q519" s="23">
        <v>1.1196486000000001</v>
      </c>
      <c r="R519" s="23">
        <v>0.72095798</v>
      </c>
      <c r="S519" s="23" t="s">
        <v>38</v>
      </c>
      <c r="T519" s="23" t="s">
        <v>38</v>
      </c>
    </row>
    <row r="520" spans="1:20" s="22" customFormat="1" x14ac:dyDescent="0.3">
      <c r="A520" s="21" t="s">
        <v>1075</v>
      </c>
      <c r="B520" s="48" t="s">
        <v>1076</v>
      </c>
      <c r="C520" s="21">
        <v>5334381.9749999996</v>
      </c>
      <c r="D520" s="21">
        <v>19293225.100000001</v>
      </c>
      <c r="E520" s="21">
        <v>14688222.6</v>
      </c>
      <c r="F520" s="21">
        <v>7443681.4749999996</v>
      </c>
      <c r="G520" s="21">
        <v>6215262.6629999997</v>
      </c>
      <c r="H520" s="21">
        <v>5430590.0379999997</v>
      </c>
      <c r="I520" s="21">
        <v>5583480.5999999996</v>
      </c>
      <c r="J520" s="21">
        <v>5922965.6629999997</v>
      </c>
      <c r="K520" s="21">
        <v>11689877.789999999</v>
      </c>
      <c r="L520" s="21">
        <v>5788074.7400000002</v>
      </c>
      <c r="M520" s="21">
        <v>6460739.6900000004</v>
      </c>
      <c r="N520" s="21">
        <v>351349.37800000003</v>
      </c>
      <c r="O520" s="21">
        <v>0.1179192</v>
      </c>
      <c r="P520" s="21">
        <v>519</v>
      </c>
      <c r="Q520" s="21">
        <v>1.1180739799999999</v>
      </c>
      <c r="R520" s="21">
        <v>1.01410439</v>
      </c>
      <c r="S520" s="21" t="s">
        <v>38</v>
      </c>
      <c r="T520" s="21" t="s">
        <v>38</v>
      </c>
    </row>
    <row r="521" spans="1:20" s="22" customFormat="1" x14ac:dyDescent="0.3">
      <c r="A521" s="23" t="s">
        <v>1077</v>
      </c>
      <c r="B521" s="49" t="s">
        <v>1078</v>
      </c>
      <c r="C521" s="23">
        <v>75785112.349999994</v>
      </c>
      <c r="D521" s="23">
        <v>248118546.30000001</v>
      </c>
      <c r="E521" s="23">
        <v>212205992.69999999</v>
      </c>
      <c r="F521" s="23">
        <v>72843632.060000002</v>
      </c>
      <c r="G521" s="23">
        <v>77795904.370000005</v>
      </c>
      <c r="H521" s="23">
        <v>72580201.739999995</v>
      </c>
      <c r="I521" s="23">
        <v>56805284.740000002</v>
      </c>
      <c r="J521" s="23">
        <v>67562470.959999993</v>
      </c>
      <c r="K521" s="23">
        <v>152238320.80000001</v>
      </c>
      <c r="L521" s="23">
        <v>68685965.5</v>
      </c>
      <c r="M521" s="23">
        <v>91173367.799999997</v>
      </c>
      <c r="N521" s="23">
        <v>8954866.0399999991</v>
      </c>
      <c r="O521" s="23">
        <v>0.11795712</v>
      </c>
      <c r="P521" s="23">
        <v>520</v>
      </c>
      <c r="Q521" s="23">
        <v>1.1162827</v>
      </c>
      <c r="R521" s="23">
        <v>1.1482443</v>
      </c>
      <c r="S521" s="23" t="s">
        <v>38</v>
      </c>
      <c r="T521" s="23" t="s">
        <v>38</v>
      </c>
    </row>
    <row r="522" spans="1:20" s="22" customFormat="1" x14ac:dyDescent="0.3">
      <c r="A522" s="21" t="s">
        <v>1079</v>
      </c>
      <c r="B522" s="48" t="s">
        <v>1080</v>
      </c>
      <c r="C522" s="21">
        <v>69856401.450000003</v>
      </c>
      <c r="D522" s="21">
        <v>224391906.5</v>
      </c>
      <c r="E522" s="21">
        <v>166583662.19999999</v>
      </c>
      <c r="F522" s="21">
        <v>79589439.810000002</v>
      </c>
      <c r="G522" s="21">
        <v>67190657.109999999</v>
      </c>
      <c r="H522" s="21">
        <v>74073726.659999996</v>
      </c>
      <c r="I522" s="21">
        <v>62628076.799999997</v>
      </c>
      <c r="J522" s="21">
        <v>67169319.430000007</v>
      </c>
      <c r="K522" s="21">
        <v>135105352.5</v>
      </c>
      <c r="L522" s="21">
        <v>67765445</v>
      </c>
      <c r="M522" s="21">
        <v>73716608</v>
      </c>
      <c r="N522" s="21">
        <v>4721324.54</v>
      </c>
      <c r="O522" s="21">
        <v>0.11808602</v>
      </c>
      <c r="P522" s="21">
        <v>521</v>
      </c>
      <c r="Q522" s="21">
        <v>1.1153575499999999</v>
      </c>
      <c r="R522" s="21">
        <v>0.99546312999999997</v>
      </c>
      <c r="S522" s="21" t="s">
        <v>38</v>
      </c>
      <c r="T522" s="21" t="s">
        <v>38</v>
      </c>
    </row>
    <row r="523" spans="1:20" s="22" customFormat="1" x14ac:dyDescent="0.3">
      <c r="A523" s="23" t="s">
        <v>1081</v>
      </c>
      <c r="B523" s="49" t="s">
        <v>1082</v>
      </c>
      <c r="C523" s="23">
        <v>405582.97499999998</v>
      </c>
      <c r="D523" s="23">
        <v>908383.16249999998</v>
      </c>
      <c r="E523" s="23">
        <v>844688.03749999998</v>
      </c>
      <c r="F523" s="23">
        <v>452453.1</v>
      </c>
      <c r="G523" s="23">
        <v>363826.35</v>
      </c>
      <c r="H523" s="23">
        <v>445908.1</v>
      </c>
      <c r="I523" s="23">
        <v>453197.38130000001</v>
      </c>
      <c r="J523" s="23">
        <v>385203.03749999998</v>
      </c>
      <c r="K523" s="23">
        <v>652776.81880000001</v>
      </c>
      <c r="L523" s="23">
        <v>412033.717</v>
      </c>
      <c r="M523" s="23">
        <v>260383.63200000001</v>
      </c>
      <c r="N523" s="23">
        <v>44293.553599999999</v>
      </c>
      <c r="O523" s="23">
        <v>0.1181358</v>
      </c>
      <c r="P523" s="23">
        <v>522</v>
      </c>
      <c r="Q523" s="23">
        <v>1.1136902099999999</v>
      </c>
      <c r="R523" s="23">
        <v>0.66382743</v>
      </c>
      <c r="S523" s="23" t="s">
        <v>38</v>
      </c>
      <c r="T523" s="23" t="s">
        <v>38</v>
      </c>
    </row>
    <row r="524" spans="1:20" s="22" customFormat="1" x14ac:dyDescent="0.3">
      <c r="A524" s="21" t="s">
        <v>1083</v>
      </c>
      <c r="B524" s="48" t="s">
        <v>1084</v>
      </c>
      <c r="C524" s="21">
        <v>204336.70550000001</v>
      </c>
      <c r="D524" s="21">
        <v>643109.93980000005</v>
      </c>
      <c r="E524" s="21">
        <v>508823.00819999998</v>
      </c>
      <c r="F524" s="21">
        <v>211906.27770000001</v>
      </c>
      <c r="G524" s="21">
        <v>276422.89490000001</v>
      </c>
      <c r="H524" s="21">
        <v>214596.32459999999</v>
      </c>
      <c r="I524" s="21">
        <v>104152.768</v>
      </c>
      <c r="J524" s="21">
        <v>120264.1522</v>
      </c>
      <c r="K524" s="21">
        <v>392043.9828</v>
      </c>
      <c r="L524" s="21">
        <v>178859.035</v>
      </c>
      <c r="M524" s="21">
        <v>219358.96799999999</v>
      </c>
      <c r="N524" s="21">
        <v>81261.4038</v>
      </c>
      <c r="O524" s="21">
        <v>0.11818343000000001</v>
      </c>
      <c r="P524" s="21">
        <v>523</v>
      </c>
      <c r="Q524" s="21">
        <v>1.1120089200000001</v>
      </c>
      <c r="R524" s="21">
        <v>1.13219252</v>
      </c>
      <c r="S524" s="21" t="s">
        <v>38</v>
      </c>
      <c r="T524" s="21" t="s">
        <v>38</v>
      </c>
    </row>
    <row r="525" spans="1:20" s="22" customFormat="1" x14ac:dyDescent="0.3">
      <c r="A525" s="23" t="s">
        <v>1085</v>
      </c>
      <c r="B525" s="49" t="s">
        <v>1086</v>
      </c>
      <c r="C525" s="23">
        <v>4726196.7479999997</v>
      </c>
      <c r="D525" s="23">
        <v>12130916.550000001</v>
      </c>
      <c r="E525" s="23">
        <v>10842259.279999999</v>
      </c>
      <c r="F525" s="23">
        <v>4747796.9040000001</v>
      </c>
      <c r="G525" s="23">
        <v>5007483.9000000004</v>
      </c>
      <c r="H525" s="23">
        <v>4667468</v>
      </c>
      <c r="I525" s="23">
        <v>4319179.5539999995</v>
      </c>
      <c r="J525" s="23">
        <v>4042037.6779999998</v>
      </c>
      <c r="K525" s="23">
        <v>8111792.3700000001</v>
      </c>
      <c r="L525" s="23">
        <v>4509042.28</v>
      </c>
      <c r="M525" s="23">
        <v>3932239.9</v>
      </c>
      <c r="N525" s="23">
        <v>419397.946</v>
      </c>
      <c r="O525" s="23">
        <v>0.11827867</v>
      </c>
      <c r="P525" s="23">
        <v>524</v>
      </c>
      <c r="Q525" s="23">
        <v>1.11078115</v>
      </c>
      <c r="R525" s="23">
        <v>0.84719968999999995</v>
      </c>
      <c r="S525" s="23" t="s">
        <v>38</v>
      </c>
      <c r="T525" s="23" t="s">
        <v>38</v>
      </c>
    </row>
    <row r="526" spans="1:20" s="22" customFormat="1" x14ac:dyDescent="0.3">
      <c r="A526" s="21" t="s">
        <v>1087</v>
      </c>
      <c r="B526" s="48" t="s">
        <v>1088</v>
      </c>
      <c r="C526" s="21">
        <v>470030.03749999998</v>
      </c>
      <c r="D526" s="21">
        <v>1908848.4750000001</v>
      </c>
      <c r="E526" s="21">
        <v>1478826.4909999999</v>
      </c>
      <c r="F526" s="21">
        <v>588960.02969999996</v>
      </c>
      <c r="G526" s="21">
        <v>472040.66249999998</v>
      </c>
      <c r="H526" s="21">
        <v>497499.47499999998</v>
      </c>
      <c r="I526" s="21">
        <v>528706.50630000001</v>
      </c>
      <c r="J526" s="21">
        <v>403099.03749999998</v>
      </c>
      <c r="K526" s="21">
        <v>1111666.2579999999</v>
      </c>
      <c r="L526" s="21">
        <v>475336.42</v>
      </c>
      <c r="M526" s="21">
        <v>696473.25</v>
      </c>
      <c r="N526" s="21">
        <v>53443.641799999998</v>
      </c>
      <c r="O526" s="21">
        <v>0.11830267999999999</v>
      </c>
      <c r="P526" s="21">
        <v>525</v>
      </c>
      <c r="Q526" s="21">
        <v>1.1088904100000001</v>
      </c>
      <c r="R526" s="21">
        <v>1.2257028800000001</v>
      </c>
      <c r="S526" s="21" t="s">
        <v>38</v>
      </c>
      <c r="T526" s="21" t="s">
        <v>38</v>
      </c>
    </row>
    <row r="527" spans="1:20" s="22" customFormat="1" x14ac:dyDescent="0.3">
      <c r="A527" s="23" t="s">
        <v>1089</v>
      </c>
      <c r="B527" s="49" t="s">
        <v>1090</v>
      </c>
      <c r="C527" s="23">
        <v>173218.56090000001</v>
      </c>
      <c r="D527" s="23">
        <v>164337.4926</v>
      </c>
      <c r="E527" s="23">
        <v>95158.42813</v>
      </c>
      <c r="F527" s="23">
        <v>206999.28460000001</v>
      </c>
      <c r="G527" s="23">
        <v>240040.42420000001</v>
      </c>
      <c r="H527" s="23">
        <v>215728.39300000001</v>
      </c>
      <c r="I527" s="23">
        <v>199897.7885</v>
      </c>
      <c r="J527" s="23">
        <v>179058.94959999999</v>
      </c>
      <c r="K527" s="23">
        <v>159928.44159999999</v>
      </c>
      <c r="L527" s="23">
        <v>208681.389</v>
      </c>
      <c r="M527" s="23">
        <v>46928.619200000001</v>
      </c>
      <c r="N527" s="23">
        <v>25740.305</v>
      </c>
      <c r="O527" s="23">
        <v>0.11833961</v>
      </c>
      <c r="P527" s="23">
        <v>526</v>
      </c>
      <c r="Q527" s="23">
        <v>1.1071277900000001</v>
      </c>
      <c r="R527" s="23">
        <v>-0.38387540999999997</v>
      </c>
      <c r="S527" s="23" t="s">
        <v>38</v>
      </c>
      <c r="T527" s="23" t="s">
        <v>38</v>
      </c>
    </row>
    <row r="528" spans="1:20" s="22" customFormat="1" x14ac:dyDescent="0.3">
      <c r="A528" s="21" t="s">
        <v>1091</v>
      </c>
      <c r="B528" s="48" t="s">
        <v>1092</v>
      </c>
      <c r="C528" s="21">
        <v>4575427.1940000001</v>
      </c>
      <c r="D528" s="21">
        <v>17058451.879999999</v>
      </c>
      <c r="E528" s="21">
        <v>14090992.630000001</v>
      </c>
      <c r="F528" s="21">
        <v>5264834.7189999996</v>
      </c>
      <c r="G528" s="21">
        <v>4583930.159</v>
      </c>
      <c r="H528" s="21">
        <v>4789417.8459999999</v>
      </c>
      <c r="I528" s="21">
        <v>4268675.1739999996</v>
      </c>
      <c r="J528" s="21">
        <v>4468240.9129999997</v>
      </c>
      <c r="K528" s="21">
        <v>10247426.609999999</v>
      </c>
      <c r="L528" s="21">
        <v>4527566.0199999996</v>
      </c>
      <c r="M528" s="21">
        <v>6275902.71</v>
      </c>
      <c r="N528" s="21">
        <v>217782.18</v>
      </c>
      <c r="O528" s="21">
        <v>0.11834055</v>
      </c>
      <c r="P528" s="21">
        <v>527</v>
      </c>
      <c r="Q528" s="21">
        <v>1.1050357500000001</v>
      </c>
      <c r="R528" s="21">
        <v>1.1784540699999999</v>
      </c>
      <c r="S528" s="21" t="s">
        <v>38</v>
      </c>
      <c r="T528" s="21" t="s">
        <v>38</v>
      </c>
    </row>
    <row r="529" spans="1:20" s="22" customFormat="1" x14ac:dyDescent="0.3">
      <c r="A529" s="23" t="s">
        <v>1093</v>
      </c>
      <c r="B529" s="49" t="s">
        <v>1094</v>
      </c>
      <c r="C529" s="23">
        <v>102464.2812</v>
      </c>
      <c r="D529" s="23">
        <v>360901.4203</v>
      </c>
      <c r="E529" s="23">
        <v>303017.96130000002</v>
      </c>
      <c r="F529" s="23">
        <v>106067.913</v>
      </c>
      <c r="G529" s="23">
        <v>98066.088279999996</v>
      </c>
      <c r="H529" s="23">
        <v>101445.9191</v>
      </c>
      <c r="I529" s="23">
        <v>96248.42813</v>
      </c>
      <c r="J529" s="23">
        <v>89758.718160000004</v>
      </c>
      <c r="K529" s="23">
        <v>218112.8939</v>
      </c>
      <c r="L529" s="23">
        <v>96379.788400000005</v>
      </c>
      <c r="M529" s="23">
        <v>133574.09099999999</v>
      </c>
      <c r="N529" s="23">
        <v>4911.3852100000004</v>
      </c>
      <c r="O529" s="23">
        <v>0.11837825</v>
      </c>
      <c r="P529" s="23">
        <v>528</v>
      </c>
      <c r="Q529" s="23">
        <v>1.10329426</v>
      </c>
      <c r="R529" s="23">
        <v>1.1782725199999999</v>
      </c>
      <c r="S529" s="23" t="s">
        <v>38</v>
      </c>
      <c r="T529" s="23" t="s">
        <v>38</v>
      </c>
    </row>
    <row r="530" spans="1:20" s="22" customFormat="1" x14ac:dyDescent="0.3">
      <c r="A530" s="21" t="s">
        <v>1095</v>
      </c>
      <c r="B530" s="48" t="s">
        <v>1096</v>
      </c>
      <c r="C530" s="21">
        <v>8212388.7889999999</v>
      </c>
      <c r="D530" s="21">
        <v>27636004.02</v>
      </c>
      <c r="E530" s="21">
        <v>22249623.649999999</v>
      </c>
      <c r="F530" s="21">
        <v>9917742.3369999994</v>
      </c>
      <c r="G530" s="21">
        <v>8220939.2860000003</v>
      </c>
      <c r="H530" s="21">
        <v>8982682.6170000006</v>
      </c>
      <c r="I530" s="21">
        <v>7447671.6859999998</v>
      </c>
      <c r="J530" s="21">
        <v>8834960.9250000007</v>
      </c>
      <c r="K530" s="21">
        <v>17003939.699999999</v>
      </c>
      <c r="L530" s="21">
        <v>8371563.6299999999</v>
      </c>
      <c r="M530" s="21">
        <v>9452751.8499999996</v>
      </c>
      <c r="N530" s="21">
        <v>698681.49300000002</v>
      </c>
      <c r="O530" s="21">
        <v>0.11838106</v>
      </c>
      <c r="P530" s="21">
        <v>529</v>
      </c>
      <c r="Q530" s="21">
        <v>1.10123474</v>
      </c>
      <c r="R530" s="21">
        <v>1.02230003</v>
      </c>
      <c r="S530" s="21" t="s">
        <v>100</v>
      </c>
      <c r="T530" s="21" t="s">
        <v>38</v>
      </c>
    </row>
    <row r="531" spans="1:20" s="22" customFormat="1" x14ac:dyDescent="0.3">
      <c r="A531" s="23" t="s">
        <v>1097</v>
      </c>
      <c r="B531" s="49" t="s">
        <v>1098</v>
      </c>
      <c r="C531" s="23">
        <v>53352.38308</v>
      </c>
      <c r="D531" s="23">
        <v>214099.16399999999</v>
      </c>
      <c r="E531" s="23">
        <v>129211.1142</v>
      </c>
      <c r="F531" s="23">
        <v>14378.67642</v>
      </c>
      <c r="G531" s="23">
        <v>9410.917383</v>
      </c>
      <c r="H531" s="23">
        <v>47858.268819999998</v>
      </c>
      <c r="I531" s="23">
        <v>11948.723410000001</v>
      </c>
      <c r="J531" s="23">
        <v>13713.419819999999</v>
      </c>
      <c r="K531" s="23">
        <v>102760.33440000001</v>
      </c>
      <c r="L531" s="23">
        <v>20732.832399999999</v>
      </c>
      <c r="M531" s="23">
        <v>88220.258100000006</v>
      </c>
      <c r="N531" s="23">
        <v>18169.643</v>
      </c>
      <c r="O531" s="23">
        <v>0.11839408</v>
      </c>
      <c r="P531" s="23">
        <v>530</v>
      </c>
      <c r="Q531" s="23">
        <v>1.0992778400000001</v>
      </c>
      <c r="R531" s="23">
        <v>2.3092943699999999</v>
      </c>
      <c r="S531" s="23" t="s">
        <v>38</v>
      </c>
      <c r="T531" s="23" t="s">
        <v>38</v>
      </c>
    </row>
    <row r="532" spans="1:20" s="22" customFormat="1" x14ac:dyDescent="0.3">
      <c r="A532" s="21" t="s">
        <v>1099</v>
      </c>
      <c r="B532" s="48" t="s">
        <v>1100</v>
      </c>
      <c r="C532" s="21">
        <v>28850503.16</v>
      </c>
      <c r="D532" s="21">
        <v>84858912.409999996</v>
      </c>
      <c r="E532" s="21">
        <v>63069895.939999998</v>
      </c>
      <c r="F532" s="21">
        <v>33054108.329999998</v>
      </c>
      <c r="G532" s="21">
        <v>31638876.68</v>
      </c>
      <c r="H532" s="21">
        <v>31979768.23</v>
      </c>
      <c r="I532" s="21">
        <v>23657658.93</v>
      </c>
      <c r="J532" s="21">
        <v>24971959.170000002</v>
      </c>
      <c r="K532" s="21">
        <v>52458354.960000001</v>
      </c>
      <c r="L532" s="21">
        <v>28062065.800000001</v>
      </c>
      <c r="M532" s="21">
        <v>26433920</v>
      </c>
      <c r="N532" s="21">
        <v>4362320.76</v>
      </c>
      <c r="O532" s="21">
        <v>0.11842337999999999</v>
      </c>
      <c r="P532" s="21">
        <v>531</v>
      </c>
      <c r="Q532" s="21">
        <v>1.0974791699999999</v>
      </c>
      <c r="R532" s="21">
        <v>0.90255134999999997</v>
      </c>
      <c r="S532" s="21" t="s">
        <v>38</v>
      </c>
      <c r="T532" s="21" t="s">
        <v>38</v>
      </c>
    </row>
    <row r="533" spans="1:20" s="22" customFormat="1" x14ac:dyDescent="0.3">
      <c r="A533" s="23" t="s">
        <v>1101</v>
      </c>
      <c r="B533" s="49" t="s">
        <v>1102</v>
      </c>
      <c r="C533" s="23">
        <v>34768554.82</v>
      </c>
      <c r="D533" s="23">
        <v>111856048.90000001</v>
      </c>
      <c r="E533" s="23">
        <v>87972776.959999993</v>
      </c>
      <c r="F533" s="23">
        <v>39158203.369999997</v>
      </c>
      <c r="G533" s="23">
        <v>34457458.710000001</v>
      </c>
      <c r="H533" s="23">
        <v>36223149.549999997</v>
      </c>
      <c r="I533" s="23">
        <v>32206411.870000001</v>
      </c>
      <c r="J533" s="23">
        <v>33541507.23</v>
      </c>
      <c r="K533" s="23">
        <v>68438896.019999996</v>
      </c>
      <c r="L533" s="23">
        <v>34107131.799999997</v>
      </c>
      <c r="M533" s="23">
        <v>37672591.799999997</v>
      </c>
      <c r="N533" s="23">
        <v>1686507.98</v>
      </c>
      <c r="O533" s="23">
        <v>0.11848643</v>
      </c>
      <c r="P533" s="23">
        <v>532</v>
      </c>
      <c r="Q533" s="23">
        <v>1.09599951</v>
      </c>
      <c r="R533" s="23">
        <v>1.0047430500000001</v>
      </c>
      <c r="S533" s="23" t="s">
        <v>38</v>
      </c>
      <c r="T533" s="23" t="s">
        <v>38</v>
      </c>
    </row>
    <row r="534" spans="1:20" s="22" customFormat="1" x14ac:dyDescent="0.3">
      <c r="A534" s="21" t="s">
        <v>1103</v>
      </c>
      <c r="B534" s="48" t="s">
        <v>1104</v>
      </c>
      <c r="C534" s="21">
        <v>15444987.640000001</v>
      </c>
      <c r="D534" s="21">
        <v>51182543.729999997</v>
      </c>
      <c r="E534" s="21">
        <v>36333549.659999996</v>
      </c>
      <c r="F534" s="21">
        <v>14745744.189999999</v>
      </c>
      <c r="G534" s="21">
        <v>14573287.09</v>
      </c>
      <c r="H534" s="21">
        <v>13665110.65</v>
      </c>
      <c r="I534" s="21">
        <v>11938106.470000001</v>
      </c>
      <c r="J534" s="21">
        <v>13238104.85</v>
      </c>
      <c r="K534" s="21">
        <v>29426706.300000001</v>
      </c>
      <c r="L534" s="21">
        <v>13353652.300000001</v>
      </c>
      <c r="M534" s="21">
        <v>17626117.5</v>
      </c>
      <c r="N534" s="21">
        <v>1095694.08</v>
      </c>
      <c r="O534" s="21">
        <v>0.11857703999999999</v>
      </c>
      <c r="P534" s="21">
        <v>533</v>
      </c>
      <c r="Q534" s="21">
        <v>1.0947797399999999</v>
      </c>
      <c r="R534" s="21">
        <v>1.13989169</v>
      </c>
      <c r="S534" s="21" t="s">
        <v>38</v>
      </c>
      <c r="T534" s="21" t="s">
        <v>38</v>
      </c>
    </row>
    <row r="535" spans="1:20" s="22" customFormat="1" x14ac:dyDescent="0.3">
      <c r="A535" s="23" t="s">
        <v>1105</v>
      </c>
      <c r="B535" s="49" t="s">
        <v>1106</v>
      </c>
      <c r="C535" s="23">
        <v>94044.767970000001</v>
      </c>
      <c r="D535" s="23">
        <v>453640.25630000001</v>
      </c>
      <c r="E535" s="23">
        <v>358814.7953</v>
      </c>
      <c r="F535" s="23">
        <v>106148.8891</v>
      </c>
      <c r="G535" s="23">
        <v>106169.8305</v>
      </c>
      <c r="H535" s="23">
        <v>85394.127340000006</v>
      </c>
      <c r="I535" s="23">
        <v>72060.607810000001</v>
      </c>
      <c r="J535" s="23">
        <v>88223.11563</v>
      </c>
      <c r="K535" s="23">
        <v>253162.1771</v>
      </c>
      <c r="L535" s="23">
        <v>87961.920299999998</v>
      </c>
      <c r="M535" s="23">
        <v>181002.019</v>
      </c>
      <c r="N535" s="23">
        <v>14036.1618</v>
      </c>
      <c r="O535" s="23">
        <v>0.11863135</v>
      </c>
      <c r="P535" s="23">
        <v>534</v>
      </c>
      <c r="Q535" s="23">
        <v>1.09323006</v>
      </c>
      <c r="R535" s="23">
        <v>1.52511087</v>
      </c>
      <c r="S535" s="23" t="s">
        <v>38</v>
      </c>
      <c r="T535" s="23" t="s">
        <v>38</v>
      </c>
    </row>
    <row r="536" spans="1:20" s="22" customFormat="1" x14ac:dyDescent="0.3">
      <c r="A536" s="21" t="s">
        <v>1107</v>
      </c>
      <c r="B536" s="48" t="s">
        <v>1108</v>
      </c>
      <c r="C536" s="21">
        <v>756788.09019999998</v>
      </c>
      <c r="D536" s="21">
        <v>2092895.85</v>
      </c>
      <c r="E536" s="21">
        <v>1868376.2479999999</v>
      </c>
      <c r="F536" s="21">
        <v>673533.57849999995</v>
      </c>
      <c r="G536" s="21">
        <v>712710.12150000001</v>
      </c>
      <c r="H536" s="21">
        <v>703189.58050000004</v>
      </c>
      <c r="I536" s="21">
        <v>557653.76699999999</v>
      </c>
      <c r="J536" s="21">
        <v>721328.08140000002</v>
      </c>
      <c r="K536" s="21">
        <v>1347898.442</v>
      </c>
      <c r="L536" s="21">
        <v>673720.38800000004</v>
      </c>
      <c r="M536" s="21">
        <v>737133.57</v>
      </c>
      <c r="N536" s="21">
        <v>77731.558600000004</v>
      </c>
      <c r="O536" s="21">
        <v>0.11876797</v>
      </c>
      <c r="P536" s="21">
        <v>535</v>
      </c>
      <c r="Q536" s="21">
        <v>1.0924433200000001</v>
      </c>
      <c r="R536" s="21">
        <v>1.00048994</v>
      </c>
      <c r="S536" s="21" t="s">
        <v>38</v>
      </c>
      <c r="T536" s="21" t="s">
        <v>38</v>
      </c>
    </row>
    <row r="537" spans="1:20" s="22" customFormat="1" x14ac:dyDescent="0.3">
      <c r="A537" s="23" t="s">
        <v>1109</v>
      </c>
      <c r="B537" s="49" t="s">
        <v>1110</v>
      </c>
      <c r="C537" s="23">
        <v>200391.28750000001</v>
      </c>
      <c r="D537" s="23">
        <v>945046.35</v>
      </c>
      <c r="E537" s="23">
        <v>705700.22499999998</v>
      </c>
      <c r="F537" s="23">
        <v>296152.16249999998</v>
      </c>
      <c r="G537" s="23">
        <v>215718.16250000001</v>
      </c>
      <c r="H537" s="23">
        <v>235518.75630000001</v>
      </c>
      <c r="I537" s="23">
        <v>236391.06880000001</v>
      </c>
      <c r="J537" s="23">
        <v>185583.95939999999</v>
      </c>
      <c r="K537" s="23">
        <v>536822.50630000001</v>
      </c>
      <c r="L537" s="23">
        <v>218302.98699999999</v>
      </c>
      <c r="M537" s="23">
        <v>349415.97499999998</v>
      </c>
      <c r="N537" s="23">
        <v>23810.204399999999</v>
      </c>
      <c r="O537" s="23">
        <v>0.11879538000000001</v>
      </c>
      <c r="P537" s="23">
        <v>536</v>
      </c>
      <c r="Q537" s="23">
        <v>1.09065682</v>
      </c>
      <c r="R537" s="23">
        <v>1.2981132900000001</v>
      </c>
      <c r="S537" s="23" t="s">
        <v>38</v>
      </c>
      <c r="T537" s="23" t="s">
        <v>38</v>
      </c>
    </row>
    <row r="538" spans="1:20" s="22" customFormat="1" x14ac:dyDescent="0.3">
      <c r="A538" s="21" t="s">
        <v>1111</v>
      </c>
      <c r="B538" s="48" t="s">
        <v>1112</v>
      </c>
      <c r="C538" s="21">
        <v>781299.10679999995</v>
      </c>
      <c r="D538" s="21">
        <v>2260543.483</v>
      </c>
      <c r="E538" s="21">
        <v>1927199.3810000001</v>
      </c>
      <c r="F538" s="21">
        <v>897648.9828</v>
      </c>
      <c r="G538" s="21">
        <v>747509.93889999995</v>
      </c>
      <c r="H538" s="21">
        <v>811717.62340000004</v>
      </c>
      <c r="I538" s="21">
        <v>738717.52480000001</v>
      </c>
      <c r="J538" s="21">
        <v>872825.43839999998</v>
      </c>
      <c r="K538" s="21">
        <v>1466672.7379999999</v>
      </c>
      <c r="L538" s="21">
        <v>792692.63100000005</v>
      </c>
      <c r="M538" s="21">
        <v>738430.90300000005</v>
      </c>
      <c r="N538" s="21">
        <v>62551.325400000002</v>
      </c>
      <c r="O538" s="21">
        <v>0.11879723</v>
      </c>
      <c r="P538" s="21">
        <v>537</v>
      </c>
      <c r="Q538" s="21">
        <v>1.08864275</v>
      </c>
      <c r="R538" s="21">
        <v>0.88771352000000003</v>
      </c>
      <c r="S538" s="21" t="s">
        <v>38</v>
      </c>
      <c r="T538" s="21" t="s">
        <v>38</v>
      </c>
    </row>
    <row r="539" spans="1:20" s="22" customFormat="1" x14ac:dyDescent="0.3">
      <c r="A539" s="23" t="s">
        <v>1113</v>
      </c>
      <c r="B539" s="49" t="s">
        <v>1114</v>
      </c>
      <c r="C539" s="23">
        <v>2728708.9750000001</v>
      </c>
      <c r="D539" s="23">
        <v>11136708.41</v>
      </c>
      <c r="E539" s="23">
        <v>8148794.9440000001</v>
      </c>
      <c r="F539" s="23">
        <v>3297000.858</v>
      </c>
      <c r="G539" s="23">
        <v>3000955.7560000001</v>
      </c>
      <c r="H539" s="23">
        <v>2350651.233</v>
      </c>
      <c r="I539" s="23">
        <v>2730793.08</v>
      </c>
      <c r="J539" s="23">
        <v>2557274.1159999999</v>
      </c>
      <c r="K539" s="23">
        <v>6327803.2970000003</v>
      </c>
      <c r="L539" s="23">
        <v>2659918.5499999998</v>
      </c>
      <c r="M539" s="23">
        <v>4024128.16</v>
      </c>
      <c r="N539" s="23">
        <v>275385.62599999999</v>
      </c>
      <c r="O539" s="23">
        <v>0.11883536</v>
      </c>
      <c r="P539" s="23">
        <v>538</v>
      </c>
      <c r="Q539" s="23">
        <v>1.08696806</v>
      </c>
      <c r="R539" s="23">
        <v>1.25032269</v>
      </c>
      <c r="S539" s="23" t="s">
        <v>38</v>
      </c>
      <c r="T539" s="23" t="s">
        <v>38</v>
      </c>
    </row>
    <row r="540" spans="1:20" s="22" customFormat="1" x14ac:dyDescent="0.3">
      <c r="A540" s="21" t="s">
        <v>1115</v>
      </c>
      <c r="B540" s="48" t="s">
        <v>1116</v>
      </c>
      <c r="C540" s="21">
        <v>33785.190820000003</v>
      </c>
      <c r="D540" s="21">
        <v>83426.107810000001</v>
      </c>
      <c r="E540" s="21">
        <v>78984.029689999996</v>
      </c>
      <c r="F540" s="21">
        <v>26059.230370000001</v>
      </c>
      <c r="G540" s="21">
        <v>31386.13711</v>
      </c>
      <c r="H540" s="21">
        <v>25307.735250000002</v>
      </c>
      <c r="I540" s="21">
        <v>29626.610250000002</v>
      </c>
      <c r="J540" s="21">
        <v>26983.509180000001</v>
      </c>
      <c r="K540" s="21">
        <v>55563.639669999997</v>
      </c>
      <c r="L540" s="21">
        <v>28325.997899999998</v>
      </c>
      <c r="M540" s="21">
        <v>29830.872200000002</v>
      </c>
      <c r="N540" s="21">
        <v>2706.0567799999999</v>
      </c>
      <c r="O540" s="21">
        <v>0.11883904000000001</v>
      </c>
      <c r="P540" s="21">
        <v>539</v>
      </c>
      <c r="Q540" s="21">
        <v>1.08498501</v>
      </c>
      <c r="R540" s="21">
        <v>0.97201431999999999</v>
      </c>
      <c r="S540" s="21" t="s">
        <v>38</v>
      </c>
      <c r="T540" s="21" t="s">
        <v>38</v>
      </c>
    </row>
    <row r="541" spans="1:20" s="22" customFormat="1" x14ac:dyDescent="0.3">
      <c r="A541" s="23" t="s">
        <v>1117</v>
      </c>
      <c r="B541" s="49" t="s">
        <v>1118</v>
      </c>
      <c r="C541" s="23">
        <v>997835.33629999997</v>
      </c>
      <c r="D541" s="23">
        <v>3970032.5380000002</v>
      </c>
      <c r="E541" s="23">
        <v>2430203.7089999998</v>
      </c>
      <c r="F541" s="23">
        <v>1303662.0379999999</v>
      </c>
      <c r="G541" s="23">
        <v>931206.08440000005</v>
      </c>
      <c r="H541" s="23">
        <v>890754.47109999997</v>
      </c>
      <c r="I541" s="23">
        <v>878873.93110000005</v>
      </c>
      <c r="J541" s="23">
        <v>1094478.4010000001</v>
      </c>
      <c r="K541" s="23">
        <v>2175433.4049999998</v>
      </c>
      <c r="L541" s="23">
        <v>948828.22199999995</v>
      </c>
      <c r="M541" s="23">
        <v>1345636.96</v>
      </c>
      <c r="N541" s="23">
        <v>99650.518800000005</v>
      </c>
      <c r="O541" s="23">
        <v>0.11893192</v>
      </c>
      <c r="P541" s="23">
        <v>540</v>
      </c>
      <c r="Q541" s="23">
        <v>1.0838222099999999</v>
      </c>
      <c r="R541" s="23">
        <v>1.1970840300000001</v>
      </c>
      <c r="S541" s="23" t="s">
        <v>38</v>
      </c>
      <c r="T541" s="23" t="s">
        <v>38</v>
      </c>
    </row>
    <row r="542" spans="1:20" s="22" customFormat="1" x14ac:dyDescent="0.3">
      <c r="A542" s="21" t="s">
        <v>1119</v>
      </c>
      <c r="B542" s="48" t="s">
        <v>1120</v>
      </c>
      <c r="C542" s="21">
        <v>670784.73869999999</v>
      </c>
      <c r="D542" s="21">
        <v>1498909.952</v>
      </c>
      <c r="E542" s="21">
        <v>1268229.67</v>
      </c>
      <c r="F542" s="21">
        <v>652334.66639999999</v>
      </c>
      <c r="G542" s="21">
        <v>723087.81680000003</v>
      </c>
      <c r="H542" s="21">
        <v>730744.72109999997</v>
      </c>
      <c r="I542" s="21">
        <v>431659.40860000002</v>
      </c>
      <c r="J542" s="21">
        <v>566529.83239999996</v>
      </c>
      <c r="K542" s="21">
        <v>1022564.757</v>
      </c>
      <c r="L542" s="21">
        <v>613005.44499999995</v>
      </c>
      <c r="M542" s="21">
        <v>427424.65</v>
      </c>
      <c r="N542" s="21">
        <v>142626.59099999999</v>
      </c>
      <c r="O542" s="21">
        <v>0.11897128</v>
      </c>
      <c r="P542" s="21">
        <v>541</v>
      </c>
      <c r="Q542" s="21">
        <v>1.08217688</v>
      </c>
      <c r="R542" s="21">
        <v>0.73822041999999999</v>
      </c>
      <c r="S542" s="21" t="s">
        <v>38</v>
      </c>
      <c r="T542" s="21" t="s">
        <v>38</v>
      </c>
    </row>
    <row r="543" spans="1:20" s="22" customFormat="1" x14ac:dyDescent="0.3">
      <c r="A543" s="23" t="s">
        <v>1121</v>
      </c>
      <c r="B543" s="49" t="s">
        <v>1122</v>
      </c>
      <c r="C543" s="23">
        <v>31476275.899999999</v>
      </c>
      <c r="D543" s="23">
        <v>81839904.260000005</v>
      </c>
      <c r="E543" s="23">
        <v>68185645.150000006</v>
      </c>
      <c r="F543" s="23">
        <v>34364393.43</v>
      </c>
      <c r="G543" s="23">
        <v>32025782.75</v>
      </c>
      <c r="H543" s="23">
        <v>33823577.710000001</v>
      </c>
      <c r="I543" s="23">
        <v>27350923.370000001</v>
      </c>
      <c r="J543" s="23">
        <v>31480139.510000002</v>
      </c>
      <c r="K543" s="23">
        <v>53966554.68</v>
      </c>
      <c r="L543" s="23">
        <v>31170105.800000001</v>
      </c>
      <c r="M543" s="23">
        <v>24961059.800000001</v>
      </c>
      <c r="N543" s="23">
        <v>2735895.44</v>
      </c>
      <c r="O543" s="23">
        <v>0.1193312</v>
      </c>
      <c r="P543" s="23">
        <v>542</v>
      </c>
      <c r="Q543" s="23">
        <v>1.0834480099999999</v>
      </c>
      <c r="R543" s="23">
        <v>0.79190252999999999</v>
      </c>
      <c r="S543" s="23" t="s">
        <v>38</v>
      </c>
      <c r="T543" s="23" t="s">
        <v>38</v>
      </c>
    </row>
    <row r="544" spans="1:20" s="22" customFormat="1" x14ac:dyDescent="0.3">
      <c r="A544" s="21" t="s">
        <v>1123</v>
      </c>
      <c r="B544" s="48" t="s">
        <v>1124</v>
      </c>
      <c r="C544" s="21">
        <v>370034.8383</v>
      </c>
      <c r="D544" s="21">
        <v>1047939.299</v>
      </c>
      <c r="E544" s="21">
        <v>1112338.2990000001</v>
      </c>
      <c r="F544" s="21">
        <v>447033.70159999997</v>
      </c>
      <c r="G544" s="21">
        <v>365276.49819999997</v>
      </c>
      <c r="H544" s="21">
        <v>326742.23180000001</v>
      </c>
      <c r="I544" s="21">
        <v>450260.65470000001</v>
      </c>
      <c r="J544" s="21">
        <v>406182.91249999998</v>
      </c>
      <c r="K544" s="21">
        <v>744336.53460000001</v>
      </c>
      <c r="L544" s="21">
        <v>387115.57400000002</v>
      </c>
      <c r="M544" s="21">
        <v>389910.533</v>
      </c>
      <c r="N544" s="21">
        <v>53143.674099999997</v>
      </c>
      <c r="O544" s="21">
        <v>0.11935604</v>
      </c>
      <c r="P544" s="21">
        <v>543</v>
      </c>
      <c r="Q544" s="21">
        <v>1.0816779000000001</v>
      </c>
      <c r="R544" s="21">
        <v>0.94319070000000005</v>
      </c>
      <c r="S544" s="21" t="s">
        <v>38</v>
      </c>
      <c r="T544" s="21" t="s">
        <v>38</v>
      </c>
    </row>
    <row r="545" spans="1:20" s="22" customFormat="1" x14ac:dyDescent="0.3">
      <c r="A545" s="23" t="s">
        <v>1125</v>
      </c>
      <c r="B545" s="49" t="s">
        <v>1126</v>
      </c>
      <c r="C545" s="23">
        <v>105452173.3</v>
      </c>
      <c r="D545" s="23">
        <v>295890594.19999999</v>
      </c>
      <c r="E545" s="23">
        <v>265456979.19999999</v>
      </c>
      <c r="F545" s="23">
        <v>109427597.40000001</v>
      </c>
      <c r="G545" s="23">
        <v>107657558.09999999</v>
      </c>
      <c r="H545" s="23">
        <v>106263976.5</v>
      </c>
      <c r="I545" s="23">
        <v>96109789.120000005</v>
      </c>
      <c r="J545" s="23">
        <v>99806836.060000002</v>
      </c>
      <c r="K545" s="23">
        <v>194056836</v>
      </c>
      <c r="L545" s="23">
        <v>102459540</v>
      </c>
      <c r="M545" s="23">
        <v>100798461</v>
      </c>
      <c r="N545" s="23">
        <v>5442098.3399999999</v>
      </c>
      <c r="O545" s="23">
        <v>0.11947936000000001</v>
      </c>
      <c r="P545" s="23">
        <v>544</v>
      </c>
      <c r="Q545" s="23">
        <v>1.0808049900000001</v>
      </c>
      <c r="R545" s="23">
        <v>0.92142493999999997</v>
      </c>
      <c r="S545" s="23" t="s">
        <v>38</v>
      </c>
      <c r="T545" s="23" t="s">
        <v>38</v>
      </c>
    </row>
    <row r="546" spans="1:20" s="22" customFormat="1" x14ac:dyDescent="0.3">
      <c r="A546" s="21" t="s">
        <v>1127</v>
      </c>
      <c r="B546" s="48" t="s">
        <v>1128</v>
      </c>
      <c r="C546" s="21">
        <v>3235212.7760000001</v>
      </c>
      <c r="D546" s="21">
        <v>12926187.539999999</v>
      </c>
      <c r="E546" s="21">
        <v>11090335.029999999</v>
      </c>
      <c r="F546" s="21">
        <v>3208229.5469999998</v>
      </c>
      <c r="G546" s="21">
        <v>3925088.0630000001</v>
      </c>
      <c r="H546" s="21">
        <v>2654846.3110000002</v>
      </c>
      <c r="I546" s="21">
        <v>2609891.1209999998</v>
      </c>
      <c r="J546" s="21">
        <v>2499423.909</v>
      </c>
      <c r="K546" s="21">
        <v>7614991.2230000002</v>
      </c>
      <c r="L546" s="21">
        <v>2922312.35</v>
      </c>
      <c r="M546" s="21">
        <v>5127989.49</v>
      </c>
      <c r="N546" s="21">
        <v>671699.05700000003</v>
      </c>
      <c r="O546" s="21">
        <v>0.11949119</v>
      </c>
      <c r="P546" s="21">
        <v>545</v>
      </c>
      <c r="Q546" s="21">
        <v>1.0789287400000001</v>
      </c>
      <c r="R546" s="21">
        <v>1.38173199</v>
      </c>
      <c r="S546" s="21" t="s">
        <v>38</v>
      </c>
      <c r="T546" s="21" t="s">
        <v>38</v>
      </c>
    </row>
    <row r="547" spans="1:20" s="22" customFormat="1" x14ac:dyDescent="0.3">
      <c r="A547" s="23" t="s">
        <v>1129</v>
      </c>
      <c r="B547" s="49" t="s">
        <v>1130</v>
      </c>
      <c r="C547" s="23">
        <v>37246.887110000003</v>
      </c>
      <c r="D547" s="23">
        <v>107538.63129999999</v>
      </c>
      <c r="E547" s="23">
        <v>79093.369529999996</v>
      </c>
      <c r="F547" s="23">
        <v>22323.135160000002</v>
      </c>
      <c r="G547" s="23">
        <v>33646.422270000003</v>
      </c>
      <c r="H547" s="23">
        <v>29993.247459999999</v>
      </c>
      <c r="I547" s="23">
        <v>12442.937400000001</v>
      </c>
      <c r="J547" s="23">
        <v>24813.719140000001</v>
      </c>
      <c r="K547" s="23">
        <v>61550.50576</v>
      </c>
      <c r="L547" s="23">
        <v>25224.081600000001</v>
      </c>
      <c r="M547" s="23">
        <v>38953.443299999999</v>
      </c>
      <c r="N547" s="23">
        <v>9259.3521999999994</v>
      </c>
      <c r="O547" s="23">
        <v>0.11951755999999999</v>
      </c>
      <c r="P547" s="23">
        <v>546</v>
      </c>
      <c r="Q547" s="23">
        <v>1.0771902900000001</v>
      </c>
      <c r="R547" s="23">
        <v>1.28696897</v>
      </c>
      <c r="S547" s="23" t="s">
        <v>38</v>
      </c>
      <c r="T547" s="23" t="s">
        <v>38</v>
      </c>
    </row>
    <row r="548" spans="1:20" s="22" customFormat="1" x14ac:dyDescent="0.3">
      <c r="A548" s="21" t="s">
        <v>1131</v>
      </c>
      <c r="B548" s="48" t="s">
        <v>1132</v>
      </c>
      <c r="C548" s="21">
        <v>586340.20550000004</v>
      </c>
      <c r="D548" s="21">
        <v>2174951.264</v>
      </c>
      <c r="E548" s="21">
        <v>1263127.5959999999</v>
      </c>
      <c r="F548" s="21">
        <v>566317.42810000002</v>
      </c>
      <c r="G548" s="21">
        <v>491170.48869999999</v>
      </c>
      <c r="H548" s="21">
        <v>530146.88130000001</v>
      </c>
      <c r="I548" s="21">
        <v>326790.60389999999</v>
      </c>
      <c r="J548" s="21">
        <v>475187.84220000001</v>
      </c>
      <c r="K548" s="21">
        <v>1147684.1229999999</v>
      </c>
      <c r="L548" s="21">
        <v>455823.95400000003</v>
      </c>
      <c r="M548" s="21">
        <v>757561.70299999998</v>
      </c>
      <c r="N548" s="21">
        <v>89065.220700000005</v>
      </c>
      <c r="O548" s="21">
        <v>0.11960203</v>
      </c>
      <c r="P548" s="21">
        <v>547</v>
      </c>
      <c r="Q548" s="21">
        <v>1.0759809600000001</v>
      </c>
      <c r="R548" s="21">
        <v>1.3321769800000001</v>
      </c>
      <c r="S548" s="21" t="s">
        <v>38</v>
      </c>
      <c r="T548" s="21" t="s">
        <v>38</v>
      </c>
    </row>
    <row r="549" spans="1:20" s="22" customFormat="1" x14ac:dyDescent="0.3">
      <c r="A549" s="23" t="s">
        <v>1133</v>
      </c>
      <c r="B549" s="49" t="s">
        <v>1134</v>
      </c>
      <c r="C549" s="23">
        <v>32152.566800000001</v>
      </c>
      <c r="D549" s="23">
        <v>146415.88130000001</v>
      </c>
      <c r="E549" s="23">
        <v>127776.1</v>
      </c>
      <c r="F549" s="23">
        <v>32194.328519999999</v>
      </c>
      <c r="G549" s="23">
        <v>28428.609769999999</v>
      </c>
      <c r="H549" s="23">
        <v>32009.689839999999</v>
      </c>
      <c r="I549" s="23">
        <v>27725.906640000001</v>
      </c>
      <c r="J549" s="23">
        <v>28787.318749999999</v>
      </c>
      <c r="K549" s="23">
        <v>84634.719140000001</v>
      </c>
      <c r="L549" s="23">
        <v>29237.881300000001</v>
      </c>
      <c r="M549" s="23">
        <v>61053.150699999998</v>
      </c>
      <c r="N549" s="23">
        <v>1899.72954</v>
      </c>
      <c r="O549" s="23">
        <v>0.11963846</v>
      </c>
      <c r="P549" s="23">
        <v>548</v>
      </c>
      <c r="Q549" s="23">
        <v>1.0743446800000001</v>
      </c>
      <c r="R549" s="23">
        <v>1.5334108399999999</v>
      </c>
      <c r="S549" s="23" t="s">
        <v>38</v>
      </c>
      <c r="T549" s="23" t="s">
        <v>71</v>
      </c>
    </row>
    <row r="550" spans="1:20" s="22" customFormat="1" x14ac:dyDescent="0.3">
      <c r="A550" s="21" t="s">
        <v>1135</v>
      </c>
      <c r="B550" s="48" t="s">
        <v>1136</v>
      </c>
      <c r="C550" s="21">
        <v>2250847.767</v>
      </c>
      <c r="D550" s="21">
        <v>6592690.6859999998</v>
      </c>
      <c r="E550" s="21">
        <v>5906366.6349999998</v>
      </c>
      <c r="F550" s="21">
        <v>2373825.6510000001</v>
      </c>
      <c r="G550" s="21">
        <v>2284749.8450000002</v>
      </c>
      <c r="H550" s="21">
        <v>2351700.1030000001</v>
      </c>
      <c r="I550" s="21">
        <v>2034796.1189999999</v>
      </c>
      <c r="J550" s="21">
        <v>2125420.0279999999</v>
      </c>
      <c r="K550" s="21">
        <v>4280932.6849999996</v>
      </c>
      <c r="L550" s="21">
        <v>2199166.52</v>
      </c>
      <c r="M550" s="21">
        <v>2290892.2999999998</v>
      </c>
      <c r="N550" s="21">
        <v>144968.01199999999</v>
      </c>
      <c r="O550" s="21">
        <v>0.11964350999999999</v>
      </c>
      <c r="P550" s="21">
        <v>549</v>
      </c>
      <c r="Q550" s="21">
        <v>1.07243296</v>
      </c>
      <c r="R550" s="21">
        <v>0.9609683</v>
      </c>
      <c r="S550" s="21" t="s">
        <v>38</v>
      </c>
      <c r="T550" s="21" t="s">
        <v>38</v>
      </c>
    </row>
    <row r="551" spans="1:20" s="22" customFormat="1" x14ac:dyDescent="0.3">
      <c r="A551" s="23" t="s">
        <v>1137</v>
      </c>
      <c r="B551" s="49" t="s">
        <v>1138</v>
      </c>
      <c r="C551" s="23">
        <v>7122858.2640000004</v>
      </c>
      <c r="D551" s="23">
        <v>23859521.43</v>
      </c>
      <c r="E551" s="23">
        <v>15480990.91</v>
      </c>
      <c r="F551" s="23">
        <v>8311047.0300000003</v>
      </c>
      <c r="G551" s="23">
        <v>6726590.2050000001</v>
      </c>
      <c r="H551" s="23">
        <v>7668699.6310000001</v>
      </c>
      <c r="I551" s="23">
        <v>5814177.0219999999</v>
      </c>
      <c r="J551" s="23">
        <v>6429391.8269999996</v>
      </c>
      <c r="K551" s="23">
        <v>13693604.41</v>
      </c>
      <c r="L551" s="23">
        <v>6659714.6699999999</v>
      </c>
      <c r="M551" s="23">
        <v>7717669.0800000001</v>
      </c>
      <c r="N551" s="23">
        <v>772551.08</v>
      </c>
      <c r="O551" s="23">
        <v>0.11965397999999999</v>
      </c>
      <c r="P551" s="23">
        <v>550</v>
      </c>
      <c r="Q551" s="23">
        <v>1.0705767500000001</v>
      </c>
      <c r="R551" s="23">
        <v>1.03996997</v>
      </c>
      <c r="S551" s="23" t="s">
        <v>38</v>
      </c>
      <c r="T551" s="23" t="s">
        <v>38</v>
      </c>
    </row>
    <row r="552" spans="1:20" s="22" customFormat="1" x14ac:dyDescent="0.3">
      <c r="A552" s="21" t="s">
        <v>1139</v>
      </c>
      <c r="B552" s="48" t="s">
        <v>1140</v>
      </c>
      <c r="C552" s="21">
        <v>2808696.8709999998</v>
      </c>
      <c r="D552" s="21">
        <v>12231936.130000001</v>
      </c>
      <c r="E552" s="21">
        <v>8639066.3379999995</v>
      </c>
      <c r="F552" s="21">
        <v>3340924.5410000002</v>
      </c>
      <c r="G552" s="21">
        <v>2241907.602</v>
      </c>
      <c r="H552" s="21">
        <v>3126494.6090000002</v>
      </c>
      <c r="I552" s="21">
        <v>2615706.2080000001</v>
      </c>
      <c r="J552" s="21">
        <v>2656670.3590000002</v>
      </c>
      <c r="K552" s="21">
        <v>6755155.9699999997</v>
      </c>
      <c r="L552" s="21">
        <v>2660194.69</v>
      </c>
      <c r="M552" s="21">
        <v>4500953.78</v>
      </c>
      <c r="N552" s="21">
        <v>362579.34700000001</v>
      </c>
      <c r="O552" s="21">
        <v>0.11965652</v>
      </c>
      <c r="P552" s="21">
        <v>551</v>
      </c>
      <c r="Q552" s="21">
        <v>1.06865652</v>
      </c>
      <c r="R552" s="21">
        <v>1.3444572400000001</v>
      </c>
      <c r="S552" s="21" t="s">
        <v>38</v>
      </c>
      <c r="T552" s="21" t="s">
        <v>38</v>
      </c>
    </row>
    <row r="553" spans="1:20" s="22" customFormat="1" x14ac:dyDescent="0.3">
      <c r="A553" s="23" t="s">
        <v>1141</v>
      </c>
      <c r="B553" s="49" t="s">
        <v>1142</v>
      </c>
      <c r="C553" s="23">
        <v>2369749.176</v>
      </c>
      <c r="D553" s="23">
        <v>7815807.4910000004</v>
      </c>
      <c r="E553" s="23">
        <v>7078079.3969999999</v>
      </c>
      <c r="F553" s="23">
        <v>2782267.45</v>
      </c>
      <c r="G553" s="23">
        <v>2473446.8810000001</v>
      </c>
      <c r="H553" s="23">
        <v>2651961.997</v>
      </c>
      <c r="I553" s="23">
        <v>2312534.7170000002</v>
      </c>
      <c r="J553" s="23">
        <v>2314728.7459999998</v>
      </c>
      <c r="K553" s="23">
        <v>5011475.8779999996</v>
      </c>
      <c r="L553" s="23">
        <v>2438168.09</v>
      </c>
      <c r="M553" s="23">
        <v>2833326.44</v>
      </c>
      <c r="N553" s="23">
        <v>161217.70300000001</v>
      </c>
      <c r="O553" s="23">
        <v>0.11968938</v>
      </c>
      <c r="P553" s="23">
        <v>552</v>
      </c>
      <c r="Q553" s="23">
        <v>1.0670134600000001</v>
      </c>
      <c r="R553" s="23">
        <v>1.0394379499999999</v>
      </c>
      <c r="S553" s="23" t="s">
        <v>38</v>
      </c>
      <c r="T553" s="23" t="s">
        <v>38</v>
      </c>
    </row>
    <row r="554" spans="1:20" s="22" customFormat="1" x14ac:dyDescent="0.3">
      <c r="A554" s="21" t="s">
        <v>1143</v>
      </c>
      <c r="B554" s="48" t="s">
        <v>1144</v>
      </c>
      <c r="C554" s="21">
        <v>5426598.3660000004</v>
      </c>
      <c r="D554" s="21">
        <v>17076306.280000001</v>
      </c>
      <c r="E554" s="21">
        <v>13303194.27</v>
      </c>
      <c r="F554" s="21">
        <v>5539347.1809999999</v>
      </c>
      <c r="G554" s="21">
        <v>5317845.9979999997</v>
      </c>
      <c r="H554" s="21">
        <v>5270896.733</v>
      </c>
      <c r="I554" s="21">
        <v>4742128.9790000003</v>
      </c>
      <c r="J554" s="21">
        <v>4914166.5449999999</v>
      </c>
      <c r="K554" s="21">
        <v>10336361.52</v>
      </c>
      <c r="L554" s="21">
        <v>5061259.5599999996</v>
      </c>
      <c r="M554" s="21">
        <v>5812230.5700000003</v>
      </c>
      <c r="N554" s="21">
        <v>278845.85200000001</v>
      </c>
      <c r="O554" s="21">
        <v>0.11976168</v>
      </c>
      <c r="P554" s="21">
        <v>553</v>
      </c>
      <c r="Q554" s="21">
        <v>1.06572734</v>
      </c>
      <c r="R554" s="21">
        <v>1.03016007</v>
      </c>
      <c r="S554" s="21" t="s">
        <v>38</v>
      </c>
      <c r="T554" s="21" t="s">
        <v>38</v>
      </c>
    </row>
    <row r="555" spans="1:20" s="22" customFormat="1" x14ac:dyDescent="0.3">
      <c r="A555" s="23" t="s">
        <v>1145</v>
      </c>
      <c r="B555" s="49" t="s">
        <v>1146</v>
      </c>
      <c r="C555" s="23">
        <v>3720752.0469999998</v>
      </c>
      <c r="D555" s="23">
        <v>11946661.98</v>
      </c>
      <c r="E555" s="23">
        <v>9215844.0299999993</v>
      </c>
      <c r="F555" s="23">
        <v>4695253.9009999996</v>
      </c>
      <c r="G555" s="23">
        <v>4456264.2450000001</v>
      </c>
      <c r="H555" s="23">
        <v>4234918.0379999997</v>
      </c>
      <c r="I555" s="23">
        <v>3543395.6570000001</v>
      </c>
      <c r="J555" s="23">
        <v>3159881.4959999998</v>
      </c>
      <c r="K555" s="23">
        <v>7394627.9900000002</v>
      </c>
      <c r="L555" s="23">
        <v>3848614.86</v>
      </c>
      <c r="M555" s="23">
        <v>3865308.36</v>
      </c>
      <c r="N555" s="23">
        <v>601658.90899999999</v>
      </c>
      <c r="O555" s="23">
        <v>0.11978322</v>
      </c>
      <c r="P555" s="23">
        <v>554</v>
      </c>
      <c r="Q555" s="23">
        <v>1.063995</v>
      </c>
      <c r="R555" s="23">
        <v>0.94213827000000006</v>
      </c>
      <c r="S555" s="23" t="s">
        <v>38</v>
      </c>
      <c r="T555" s="23" t="s">
        <v>38</v>
      </c>
    </row>
    <row r="556" spans="1:20" s="22" customFormat="1" x14ac:dyDescent="0.3">
      <c r="A556" s="21" t="s">
        <v>1147</v>
      </c>
      <c r="B556" s="48" t="s">
        <v>1148</v>
      </c>
      <c r="C556" s="21">
        <v>1693087.0490000001</v>
      </c>
      <c r="D556" s="21">
        <v>4654628.5530000003</v>
      </c>
      <c r="E556" s="21">
        <v>4183013.6630000002</v>
      </c>
      <c r="F556" s="21">
        <v>1869004.5630000001</v>
      </c>
      <c r="G556" s="21">
        <v>2071745.3910000001</v>
      </c>
      <c r="H556" s="21">
        <v>1800291.676</v>
      </c>
      <c r="I556" s="21">
        <v>1325458.733</v>
      </c>
      <c r="J556" s="21">
        <v>1505537.514</v>
      </c>
      <c r="K556" s="21">
        <v>3099933.4569999999</v>
      </c>
      <c r="L556" s="21">
        <v>1675758.33</v>
      </c>
      <c r="M556" s="21">
        <v>1536721.87</v>
      </c>
      <c r="N556" s="21">
        <v>328633.14899999998</v>
      </c>
      <c r="O556" s="21">
        <v>0.11985252</v>
      </c>
      <c r="P556" s="21">
        <v>555</v>
      </c>
      <c r="Q556" s="21">
        <v>1.0626923500000001</v>
      </c>
      <c r="R556" s="21">
        <v>0.88742314</v>
      </c>
      <c r="S556" s="21" t="s">
        <v>38</v>
      </c>
      <c r="T556" s="21" t="s">
        <v>38</v>
      </c>
    </row>
    <row r="557" spans="1:20" s="22" customFormat="1" x14ac:dyDescent="0.3">
      <c r="A557" s="23" t="s">
        <v>1149</v>
      </c>
      <c r="B557" s="49" t="s">
        <v>1150</v>
      </c>
      <c r="C557" s="23">
        <v>695498.06290000002</v>
      </c>
      <c r="D557" s="23">
        <v>2294057.514</v>
      </c>
      <c r="E557" s="23">
        <v>1742081.4669999999</v>
      </c>
      <c r="F557" s="23">
        <v>817265.31779999996</v>
      </c>
      <c r="G557" s="23">
        <v>686945.90709999995</v>
      </c>
      <c r="H557" s="23">
        <v>604097.16350000002</v>
      </c>
      <c r="I557" s="23">
        <v>745305.72840000002</v>
      </c>
      <c r="J557" s="23">
        <v>732926.17619999999</v>
      </c>
      <c r="K557" s="23">
        <v>1387225.59</v>
      </c>
      <c r="L557" s="23">
        <v>692318.74399999995</v>
      </c>
      <c r="M557" s="23">
        <v>764113.54200000002</v>
      </c>
      <c r="N557" s="23">
        <v>63949.195200000002</v>
      </c>
      <c r="O557" s="23">
        <v>0.11985571</v>
      </c>
      <c r="P557" s="23">
        <v>556</v>
      </c>
      <c r="Q557" s="23">
        <v>1.0608092200000001</v>
      </c>
      <c r="R557" s="23">
        <v>1.0026941</v>
      </c>
      <c r="S557" s="23" t="s">
        <v>38</v>
      </c>
      <c r="T557" s="23" t="s">
        <v>38</v>
      </c>
    </row>
    <row r="558" spans="1:20" s="22" customFormat="1" x14ac:dyDescent="0.3">
      <c r="A558" s="21" t="s">
        <v>1151</v>
      </c>
      <c r="B558" s="48" t="s">
        <v>1152</v>
      </c>
      <c r="C558" s="21">
        <v>1203038.132</v>
      </c>
      <c r="D558" s="21">
        <v>4087019.2889999999</v>
      </c>
      <c r="E558" s="21">
        <v>4309282.3499999996</v>
      </c>
      <c r="F558" s="21">
        <v>1490448.621</v>
      </c>
      <c r="G558" s="21">
        <v>1383258.493</v>
      </c>
      <c r="H558" s="21">
        <v>1392488.557</v>
      </c>
      <c r="I558" s="21">
        <v>1080554.899</v>
      </c>
      <c r="J558" s="21">
        <v>1217506.2309999999</v>
      </c>
      <c r="K558" s="21">
        <v>2772447.0980000002</v>
      </c>
      <c r="L558" s="21">
        <v>1268452.04</v>
      </c>
      <c r="M558" s="21">
        <v>1652929.44</v>
      </c>
      <c r="N558" s="21">
        <v>148847.114</v>
      </c>
      <c r="O558" s="21">
        <v>0.11986592</v>
      </c>
      <c r="P558" s="21">
        <v>557</v>
      </c>
      <c r="Q558" s="21">
        <v>1.0589949599999999</v>
      </c>
      <c r="R558" s="21">
        <v>1.12809095</v>
      </c>
      <c r="S558" s="21" t="s">
        <v>38</v>
      </c>
      <c r="T558" s="21" t="s">
        <v>38</v>
      </c>
    </row>
    <row r="559" spans="1:20" s="22" customFormat="1" x14ac:dyDescent="0.3">
      <c r="A559" s="23" t="s">
        <v>1153</v>
      </c>
      <c r="B559" s="49" t="s">
        <v>1154</v>
      </c>
      <c r="C559" s="23">
        <v>4516147.3600000003</v>
      </c>
      <c r="D559" s="23">
        <v>14562253.460000001</v>
      </c>
      <c r="E559" s="23">
        <v>12445350.119999999</v>
      </c>
      <c r="F559" s="23">
        <v>5206474.3530000001</v>
      </c>
      <c r="G559" s="23">
        <v>4848507.6399999997</v>
      </c>
      <c r="H559" s="23">
        <v>4527134.182</v>
      </c>
      <c r="I559" s="23">
        <v>4185738.909</v>
      </c>
      <c r="J559" s="23">
        <v>4753119.3430000003</v>
      </c>
      <c r="K559" s="23">
        <v>9182556.3210000005</v>
      </c>
      <c r="L559" s="23">
        <v>4578625.0199999996</v>
      </c>
      <c r="M559" s="23">
        <v>5071868.99</v>
      </c>
      <c r="N559" s="23">
        <v>294559.38900000002</v>
      </c>
      <c r="O559" s="23">
        <v>0.11987196</v>
      </c>
      <c r="P559" s="23">
        <v>558</v>
      </c>
      <c r="Q559" s="23">
        <v>1.0571503600000001</v>
      </c>
      <c r="R559" s="23">
        <v>1.0039814199999999</v>
      </c>
      <c r="S559" s="23" t="s">
        <v>100</v>
      </c>
      <c r="T559" s="23" t="s">
        <v>38</v>
      </c>
    </row>
    <row r="560" spans="1:20" s="22" customFormat="1" x14ac:dyDescent="0.3">
      <c r="A560" s="21" t="s">
        <v>1155</v>
      </c>
      <c r="B560" s="48" t="s">
        <v>1156</v>
      </c>
      <c r="C560" s="21">
        <v>83316.514060000001</v>
      </c>
      <c r="D560" s="21">
        <v>398808.41639999999</v>
      </c>
      <c r="E560" s="21">
        <v>309802.19770000002</v>
      </c>
      <c r="F560" s="21">
        <v>166398.55119999999</v>
      </c>
      <c r="G560" s="21">
        <v>119531.477</v>
      </c>
      <c r="H560" s="21">
        <v>111635.807</v>
      </c>
      <c r="I560" s="21">
        <v>114136.9828</v>
      </c>
      <c r="J560" s="21">
        <v>99431.719140000001</v>
      </c>
      <c r="K560" s="21">
        <v>239581.4198</v>
      </c>
      <c r="L560" s="21">
        <v>111183.996</v>
      </c>
      <c r="M560" s="21">
        <v>141490.45600000001</v>
      </c>
      <c r="N560" s="21">
        <v>8499.4257400000006</v>
      </c>
      <c r="O560" s="21">
        <v>0.11999854</v>
      </c>
      <c r="P560" s="21">
        <v>559</v>
      </c>
      <c r="Q560" s="21">
        <v>1.0563735700000001</v>
      </c>
      <c r="R560" s="21">
        <v>1.10756688</v>
      </c>
      <c r="S560" s="21" t="s">
        <v>38</v>
      </c>
      <c r="T560" s="21" t="s">
        <v>38</v>
      </c>
    </row>
    <row r="561" spans="1:20" s="22" customFormat="1" x14ac:dyDescent="0.3">
      <c r="A561" s="23" t="s">
        <v>1157</v>
      </c>
      <c r="B561" s="49" t="s">
        <v>1158</v>
      </c>
      <c r="C561" s="23">
        <v>7038539.9440000001</v>
      </c>
      <c r="D561" s="23">
        <v>27067454.690000001</v>
      </c>
      <c r="E561" s="23">
        <v>22608594.609999999</v>
      </c>
      <c r="F561" s="23">
        <v>8876095.8929999992</v>
      </c>
      <c r="G561" s="23">
        <v>7651305.0800000001</v>
      </c>
      <c r="H561" s="23">
        <v>7629425.6940000001</v>
      </c>
      <c r="I561" s="23">
        <v>7051844.5800000001</v>
      </c>
      <c r="J561" s="23">
        <v>7217044.7800000003</v>
      </c>
      <c r="K561" s="23">
        <v>16397671.279999999</v>
      </c>
      <c r="L561" s="23">
        <v>7387405.0300000003</v>
      </c>
      <c r="M561" s="23">
        <v>9942958.6899999995</v>
      </c>
      <c r="N561" s="23">
        <v>299911.46899999998</v>
      </c>
      <c r="O561" s="23">
        <v>0.12001413</v>
      </c>
      <c r="P561" s="23">
        <v>560</v>
      </c>
      <c r="Q561" s="23">
        <v>1.0546241999999999</v>
      </c>
      <c r="R561" s="23">
        <v>1.1503513599999999</v>
      </c>
      <c r="S561" s="23" t="s">
        <v>38</v>
      </c>
      <c r="T561" s="23" t="s">
        <v>38</v>
      </c>
    </row>
    <row r="562" spans="1:20" s="22" customFormat="1" x14ac:dyDescent="0.3">
      <c r="A562" s="21" t="s">
        <v>1159</v>
      </c>
      <c r="B562" s="48" t="s">
        <v>1160</v>
      </c>
      <c r="C562" s="21">
        <v>3317561.4339999999</v>
      </c>
      <c r="D562" s="21">
        <v>9373577.8680000007</v>
      </c>
      <c r="E562" s="21">
        <v>8441890.9670000002</v>
      </c>
      <c r="F562" s="21">
        <v>3577969.159</v>
      </c>
      <c r="G562" s="21">
        <v>3231007</v>
      </c>
      <c r="H562" s="21">
        <v>3503660.2480000001</v>
      </c>
      <c r="I562" s="21">
        <v>3558025.4939999999</v>
      </c>
      <c r="J562" s="21">
        <v>2848807.3679999998</v>
      </c>
      <c r="K562" s="21">
        <v>6177749.8569999998</v>
      </c>
      <c r="L562" s="21">
        <v>3285375.03</v>
      </c>
      <c r="M562" s="21">
        <v>3176958.14</v>
      </c>
      <c r="N562" s="21">
        <v>324311.53700000001</v>
      </c>
      <c r="O562" s="21">
        <v>0.12003672999999999</v>
      </c>
      <c r="P562" s="21">
        <v>561</v>
      </c>
      <c r="Q562" s="21">
        <v>1.05294248</v>
      </c>
      <c r="R562" s="21">
        <v>0.91102338999999999</v>
      </c>
      <c r="S562" s="21" t="s">
        <v>38</v>
      </c>
      <c r="T562" s="21" t="s">
        <v>38</v>
      </c>
    </row>
    <row r="563" spans="1:20" s="22" customFormat="1" x14ac:dyDescent="0.3">
      <c r="A563" s="23" t="s">
        <v>1161</v>
      </c>
      <c r="B563" s="49" t="s">
        <v>1162</v>
      </c>
      <c r="C563" s="23">
        <v>96349.174220000001</v>
      </c>
      <c r="D563" s="23">
        <v>541009.58050000004</v>
      </c>
      <c r="E563" s="23">
        <v>474430.72499999998</v>
      </c>
      <c r="F563" s="23">
        <v>112929.3354</v>
      </c>
      <c r="G563" s="23">
        <v>121191.9047</v>
      </c>
      <c r="H563" s="23">
        <v>107070.96520000001</v>
      </c>
      <c r="I563" s="23">
        <v>85101.968160000004</v>
      </c>
      <c r="J563" s="23">
        <v>56286.002339999999</v>
      </c>
      <c r="K563" s="23">
        <v>306179.70380000002</v>
      </c>
      <c r="L563" s="23">
        <v>92412.710099999997</v>
      </c>
      <c r="M563" s="23">
        <v>234398.54500000001</v>
      </c>
      <c r="N563" s="23">
        <v>28294.242300000002</v>
      </c>
      <c r="O563" s="23">
        <v>0.12013898000000001</v>
      </c>
      <c r="P563" s="23">
        <v>562</v>
      </c>
      <c r="Q563" s="23">
        <v>1.0519642499999999</v>
      </c>
      <c r="R563" s="23">
        <v>1.7282154599999999</v>
      </c>
      <c r="S563" s="23" t="s">
        <v>38</v>
      </c>
      <c r="T563" s="23" t="s">
        <v>38</v>
      </c>
    </row>
    <row r="564" spans="1:20" s="22" customFormat="1" x14ac:dyDescent="0.3">
      <c r="A564" s="21" t="s">
        <v>1163</v>
      </c>
      <c r="B564" s="48" t="s">
        <v>1164</v>
      </c>
      <c r="C564" s="21">
        <v>21990683.129999999</v>
      </c>
      <c r="D564" s="21">
        <v>75246247.480000004</v>
      </c>
      <c r="E564" s="21">
        <v>73708962.010000005</v>
      </c>
      <c r="F564" s="21">
        <v>22057816.219999999</v>
      </c>
      <c r="G564" s="21">
        <v>25171744.27</v>
      </c>
      <c r="H564" s="21">
        <v>21629315.25</v>
      </c>
      <c r="I564" s="21">
        <v>17558713.780000001</v>
      </c>
      <c r="J564" s="21">
        <v>18232343.350000001</v>
      </c>
      <c r="K564" s="21">
        <v>48250927.210000001</v>
      </c>
      <c r="L564" s="21">
        <v>20648029.199999999</v>
      </c>
      <c r="M564" s="21">
        <v>30290473.399999999</v>
      </c>
      <c r="N564" s="21">
        <v>3502681.27</v>
      </c>
      <c r="O564" s="21">
        <v>0.12019472</v>
      </c>
      <c r="P564" s="21">
        <v>563</v>
      </c>
      <c r="Q564" s="21">
        <v>1.0505829499999999</v>
      </c>
      <c r="R564" s="21">
        <v>1.2245525799999999</v>
      </c>
      <c r="S564" s="21" t="s">
        <v>38</v>
      </c>
      <c r="T564" s="21" t="s">
        <v>38</v>
      </c>
    </row>
    <row r="565" spans="1:20" s="22" customFormat="1" x14ac:dyDescent="0.3">
      <c r="A565" s="23" t="s">
        <v>1165</v>
      </c>
      <c r="B565" s="49" t="s">
        <v>1166</v>
      </c>
      <c r="C565" s="23">
        <v>10248483.75</v>
      </c>
      <c r="D565" s="23">
        <v>34167701.789999999</v>
      </c>
      <c r="E565" s="23">
        <v>31504010.440000001</v>
      </c>
      <c r="F565" s="23">
        <v>12928179.640000001</v>
      </c>
      <c r="G565" s="23">
        <v>11268405.300000001</v>
      </c>
      <c r="H565" s="23">
        <v>10040676.810000001</v>
      </c>
      <c r="I565" s="23">
        <v>9983544.3499999996</v>
      </c>
      <c r="J565" s="23">
        <v>12575975.07</v>
      </c>
      <c r="K565" s="23">
        <v>22212093.899999999</v>
      </c>
      <c r="L565" s="23">
        <v>10967150.4</v>
      </c>
      <c r="M565" s="23">
        <v>12363862.699999999</v>
      </c>
      <c r="N565" s="23">
        <v>1225412.24</v>
      </c>
      <c r="O565" s="23">
        <v>0.12025289</v>
      </c>
      <c r="P565" s="23">
        <v>564</v>
      </c>
      <c r="Q565" s="23">
        <v>1.0492277800000001</v>
      </c>
      <c r="R565" s="23">
        <v>1.0181566799999999</v>
      </c>
      <c r="S565" s="23" t="s">
        <v>38</v>
      </c>
      <c r="T565" s="23" t="s">
        <v>38</v>
      </c>
    </row>
    <row r="566" spans="1:20" s="22" customFormat="1" x14ac:dyDescent="0.3">
      <c r="A566" s="21" t="s">
        <v>1167</v>
      </c>
      <c r="B566" s="48" t="s">
        <v>1168</v>
      </c>
      <c r="C566" s="21">
        <v>19548.859769999999</v>
      </c>
      <c r="D566" s="21">
        <v>37225.568749999999</v>
      </c>
      <c r="E566" s="21">
        <v>86375.873439999996</v>
      </c>
      <c r="F566" s="21">
        <v>37668.506249999999</v>
      </c>
      <c r="G566" s="21">
        <v>17474.555079999998</v>
      </c>
      <c r="H566" s="21">
        <v>17669.527730000002</v>
      </c>
      <c r="I566" s="21">
        <v>19174.564839999999</v>
      </c>
      <c r="J566" s="21">
        <v>22258.281640000001</v>
      </c>
      <c r="K566" s="21">
        <v>45204.70205</v>
      </c>
      <c r="L566" s="21">
        <v>19144.2323</v>
      </c>
      <c r="M566" s="21">
        <v>28715.549900000002</v>
      </c>
      <c r="N566" s="21">
        <v>2210.6408499999998</v>
      </c>
      <c r="O566" s="21">
        <v>0.12032125</v>
      </c>
      <c r="P566" s="21">
        <v>565</v>
      </c>
      <c r="Q566" s="21">
        <v>1.0479661499999999</v>
      </c>
      <c r="R566" s="21">
        <v>1.2395630399999999</v>
      </c>
      <c r="S566" s="21" t="s">
        <v>38</v>
      </c>
      <c r="T566" s="21" t="s">
        <v>38</v>
      </c>
    </row>
    <row r="567" spans="1:20" s="22" customFormat="1" x14ac:dyDescent="0.3">
      <c r="A567" s="23" t="s">
        <v>1169</v>
      </c>
      <c r="B567" s="49" t="s">
        <v>1170</v>
      </c>
      <c r="C567" s="23">
        <v>8179194.1629999997</v>
      </c>
      <c r="D567" s="23">
        <v>42851320.479999997</v>
      </c>
      <c r="E567" s="23">
        <v>32052910.539999999</v>
      </c>
      <c r="F567" s="23">
        <v>14935127.24</v>
      </c>
      <c r="G567" s="23">
        <v>8089276.8660000004</v>
      </c>
      <c r="H567" s="23">
        <v>15323643.17</v>
      </c>
      <c r="I567" s="23">
        <v>7402403.9050000003</v>
      </c>
      <c r="J567" s="23">
        <v>8360834.8499999996</v>
      </c>
      <c r="K567" s="23">
        <v>24504638.100000001</v>
      </c>
      <c r="L567" s="23">
        <v>9794039.6999999993</v>
      </c>
      <c r="M567" s="23">
        <v>15829011.6</v>
      </c>
      <c r="N567" s="23">
        <v>3708401.67</v>
      </c>
      <c r="O567" s="23">
        <v>0.12032702000000001</v>
      </c>
      <c r="P567" s="23">
        <v>566</v>
      </c>
      <c r="Q567" s="23">
        <v>1.0461647599999999</v>
      </c>
      <c r="R567" s="23">
        <v>1.3230788899999999</v>
      </c>
      <c r="S567" s="23" t="s">
        <v>100</v>
      </c>
      <c r="T567" s="23" t="s">
        <v>38</v>
      </c>
    </row>
    <row r="568" spans="1:20" s="22" customFormat="1" x14ac:dyDescent="0.3">
      <c r="A568" s="21" t="s">
        <v>1171</v>
      </c>
      <c r="B568" s="48" t="s">
        <v>1172</v>
      </c>
      <c r="C568" s="21">
        <v>245078.90470000001</v>
      </c>
      <c r="D568" s="21">
        <v>1030310.42</v>
      </c>
      <c r="E568" s="21">
        <v>644534.3578</v>
      </c>
      <c r="F568" s="21">
        <v>288648.5502</v>
      </c>
      <c r="G568" s="21">
        <v>228758.3695</v>
      </c>
      <c r="H568" s="21">
        <v>279735.16930000001</v>
      </c>
      <c r="I568" s="21">
        <v>138370.57459999999</v>
      </c>
      <c r="J568" s="21">
        <v>222267.7758</v>
      </c>
      <c r="K568" s="21">
        <v>552143.05830000003</v>
      </c>
      <c r="L568" s="21">
        <v>217282.97200000001</v>
      </c>
      <c r="M568" s="21">
        <v>365557.98800000001</v>
      </c>
      <c r="N568" s="21">
        <v>58549.0576</v>
      </c>
      <c r="O568" s="21">
        <v>0.12044278999999999</v>
      </c>
      <c r="P568" s="21">
        <v>567</v>
      </c>
      <c r="Q568" s="21">
        <v>1.04532446</v>
      </c>
      <c r="R568" s="21">
        <v>1.34546699</v>
      </c>
      <c r="S568" s="21" t="s">
        <v>38</v>
      </c>
      <c r="T568" s="21" t="s">
        <v>38</v>
      </c>
    </row>
    <row r="569" spans="1:20" s="22" customFormat="1" x14ac:dyDescent="0.3">
      <c r="A569" s="23" t="s">
        <v>1173</v>
      </c>
      <c r="B569" s="49" t="s">
        <v>1174</v>
      </c>
      <c r="C569" s="23">
        <v>4259522.7410000004</v>
      </c>
      <c r="D569" s="23">
        <v>13404935.630000001</v>
      </c>
      <c r="E569" s="23">
        <v>12129432.630000001</v>
      </c>
      <c r="F569" s="23">
        <v>4636480.28</v>
      </c>
      <c r="G569" s="23">
        <v>4644308.7560000001</v>
      </c>
      <c r="H569" s="23">
        <v>4210668.58</v>
      </c>
      <c r="I569" s="23">
        <v>3789979.9010000001</v>
      </c>
      <c r="J569" s="23">
        <v>4259854.17</v>
      </c>
      <c r="K569" s="23">
        <v>8607592.8210000005</v>
      </c>
      <c r="L569" s="23">
        <v>4226202.8499999996</v>
      </c>
      <c r="M569" s="23">
        <v>4833677.07</v>
      </c>
      <c r="N569" s="23">
        <v>349512.391</v>
      </c>
      <c r="O569" s="23">
        <v>0.12058537</v>
      </c>
      <c r="P569" s="23">
        <v>568</v>
      </c>
      <c r="Q569" s="23">
        <v>1.0447194200000001</v>
      </c>
      <c r="R569" s="23">
        <v>1.02624782</v>
      </c>
      <c r="S569" s="23" t="s">
        <v>38</v>
      </c>
      <c r="T569" s="23" t="s">
        <v>38</v>
      </c>
    </row>
    <row r="570" spans="1:20" s="22" customFormat="1" x14ac:dyDescent="0.3">
      <c r="A570" s="21" t="s">
        <v>1175</v>
      </c>
      <c r="B570" s="48" t="s">
        <v>1176</v>
      </c>
      <c r="C570" s="21">
        <v>3218355.7510000002</v>
      </c>
      <c r="D570" s="21">
        <v>10598152.460000001</v>
      </c>
      <c r="E570" s="21">
        <v>8560303.3560000006</v>
      </c>
      <c r="F570" s="21">
        <v>3273773.7149999999</v>
      </c>
      <c r="G570" s="21">
        <v>3268738.7510000002</v>
      </c>
      <c r="H570" s="21">
        <v>3375068.3939999999</v>
      </c>
      <c r="I570" s="21">
        <v>2663389.6379999998</v>
      </c>
      <c r="J570" s="21">
        <v>2717939.6910000001</v>
      </c>
      <c r="K570" s="21">
        <v>6412646.3219999997</v>
      </c>
      <c r="L570" s="21">
        <v>3006284.12</v>
      </c>
      <c r="M570" s="21">
        <v>3749973.6</v>
      </c>
      <c r="N570" s="21">
        <v>367697.07199999999</v>
      </c>
      <c r="O570" s="21">
        <v>0.12059723999999999</v>
      </c>
      <c r="P570" s="21">
        <v>569</v>
      </c>
      <c r="Q570" s="21">
        <v>1.04298596</v>
      </c>
      <c r="R570" s="21">
        <v>1.0929384799999999</v>
      </c>
      <c r="S570" s="21" t="s">
        <v>38</v>
      </c>
      <c r="T570" s="21" t="s">
        <v>38</v>
      </c>
    </row>
    <row r="571" spans="1:20" s="22" customFormat="1" x14ac:dyDescent="0.3">
      <c r="A571" s="23" t="s">
        <v>1177</v>
      </c>
      <c r="B571" s="49" t="s">
        <v>1178</v>
      </c>
      <c r="C571" s="23">
        <v>2861656.2089999998</v>
      </c>
      <c r="D571" s="23">
        <v>8787198.0059999991</v>
      </c>
      <c r="E571" s="23">
        <v>7400982.6780000003</v>
      </c>
      <c r="F571" s="23">
        <v>3302516.78</v>
      </c>
      <c r="G571" s="23">
        <v>3170330.577</v>
      </c>
      <c r="H571" s="23">
        <v>3085079.6</v>
      </c>
      <c r="I571" s="23">
        <v>2646184.5529999998</v>
      </c>
      <c r="J571" s="23">
        <v>2728889.4589999998</v>
      </c>
      <c r="K571" s="23">
        <v>5588088.4179999996</v>
      </c>
      <c r="L571" s="23">
        <v>2907621.05</v>
      </c>
      <c r="M571" s="23">
        <v>2953989.28</v>
      </c>
      <c r="N571" s="23">
        <v>258715.96799999999</v>
      </c>
      <c r="O571" s="23">
        <v>0.12062681</v>
      </c>
      <c r="P571" s="23">
        <v>570</v>
      </c>
      <c r="Q571" s="23">
        <v>1.0414114699999999</v>
      </c>
      <c r="R571" s="23">
        <v>0.94251558999999996</v>
      </c>
      <c r="S571" s="23" t="s">
        <v>38</v>
      </c>
      <c r="T571" s="23" t="s">
        <v>38</v>
      </c>
    </row>
    <row r="572" spans="1:20" s="22" customFormat="1" x14ac:dyDescent="0.3">
      <c r="A572" s="21" t="s">
        <v>1179</v>
      </c>
      <c r="B572" s="48" t="s">
        <v>1180</v>
      </c>
      <c r="C572" s="21">
        <v>142921.24059999999</v>
      </c>
      <c r="D572" s="21">
        <v>258063.3578</v>
      </c>
      <c r="E572" s="21">
        <v>340592.78749999998</v>
      </c>
      <c r="F572" s="21">
        <v>104704.5531</v>
      </c>
      <c r="G572" s="21">
        <v>150256.68979999999</v>
      </c>
      <c r="H572" s="21">
        <v>88171.197660000005</v>
      </c>
      <c r="I572" s="21">
        <v>93556.043359999996</v>
      </c>
      <c r="J572" s="21">
        <v>111079.4086</v>
      </c>
      <c r="K572" s="21">
        <v>211570.48480000001</v>
      </c>
      <c r="L572" s="21">
        <v>110765.83500000001</v>
      </c>
      <c r="M572" s="21">
        <v>107921.867</v>
      </c>
      <c r="N572" s="21">
        <v>28085.111799999999</v>
      </c>
      <c r="O572" s="21">
        <v>0.1206271</v>
      </c>
      <c r="P572" s="21">
        <v>571</v>
      </c>
      <c r="Q572" s="21">
        <v>1.0395901000000001</v>
      </c>
      <c r="R572" s="21">
        <v>0.93362542000000004</v>
      </c>
      <c r="S572" s="21" t="s">
        <v>38</v>
      </c>
      <c r="T572" s="21" t="s">
        <v>38</v>
      </c>
    </row>
    <row r="573" spans="1:20" s="22" customFormat="1" x14ac:dyDescent="0.3">
      <c r="A573" s="23" t="s">
        <v>1181</v>
      </c>
      <c r="B573" s="49" t="s">
        <v>1182</v>
      </c>
      <c r="C573" s="23">
        <v>1455765.6569999999</v>
      </c>
      <c r="D573" s="23">
        <v>4499694.8109999998</v>
      </c>
      <c r="E573" s="23">
        <v>3222454.557</v>
      </c>
      <c r="F573" s="23">
        <v>1496655.3130000001</v>
      </c>
      <c r="G573" s="23">
        <v>1565081.8089999999</v>
      </c>
      <c r="H573" s="23">
        <v>1322737.7479999999</v>
      </c>
      <c r="I573" s="23">
        <v>1236976.47</v>
      </c>
      <c r="J573" s="23">
        <v>1193128.865</v>
      </c>
      <c r="K573" s="23">
        <v>2668642.5839999998</v>
      </c>
      <c r="L573" s="23">
        <v>1329481.22</v>
      </c>
      <c r="M573" s="23">
        <v>1472422.56</v>
      </c>
      <c r="N573" s="23">
        <v>166034.33900000001</v>
      </c>
      <c r="O573" s="23">
        <v>0.12068635</v>
      </c>
      <c r="P573" s="23">
        <v>572</v>
      </c>
      <c r="Q573" s="23">
        <v>1.03828235</v>
      </c>
      <c r="R573" s="23">
        <v>1.00524269</v>
      </c>
      <c r="S573" s="23" t="s">
        <v>38</v>
      </c>
      <c r="T573" s="23" t="s">
        <v>38</v>
      </c>
    </row>
    <row r="574" spans="1:20" s="22" customFormat="1" x14ac:dyDescent="0.3">
      <c r="A574" s="21" t="s">
        <v>1183</v>
      </c>
      <c r="B574" s="48" t="s">
        <v>1184</v>
      </c>
      <c r="C574" s="21">
        <v>1133694.3</v>
      </c>
      <c r="D574" s="21">
        <v>4079853.2480000001</v>
      </c>
      <c r="E574" s="21">
        <v>2884051.7170000002</v>
      </c>
      <c r="F574" s="21">
        <v>1128373.665</v>
      </c>
      <c r="G574" s="21">
        <v>1211114.8230000001</v>
      </c>
      <c r="H574" s="21">
        <v>1073162.8810000001</v>
      </c>
      <c r="I574" s="21">
        <v>796821.57849999995</v>
      </c>
      <c r="J574" s="21">
        <v>887339.07270000002</v>
      </c>
      <c r="K574" s="21">
        <v>2306493.233</v>
      </c>
      <c r="L574" s="21">
        <v>992109.58900000004</v>
      </c>
      <c r="M574" s="21">
        <v>1442428.81</v>
      </c>
      <c r="N574" s="21">
        <v>185873.78899999999</v>
      </c>
      <c r="O574" s="21">
        <v>0.12068994</v>
      </c>
      <c r="P574" s="21">
        <v>573</v>
      </c>
      <c r="Q574" s="21">
        <v>1.0365012199999999</v>
      </c>
      <c r="R574" s="21">
        <v>1.2171296599999999</v>
      </c>
      <c r="S574" s="21" t="s">
        <v>38</v>
      </c>
      <c r="T574" s="21" t="s">
        <v>38</v>
      </c>
    </row>
    <row r="575" spans="1:20" s="22" customFormat="1" x14ac:dyDescent="0.3">
      <c r="A575" s="23" t="s">
        <v>1185</v>
      </c>
      <c r="B575" s="49" t="s">
        <v>1186</v>
      </c>
      <c r="C575" s="23">
        <v>1107341.186</v>
      </c>
      <c r="D575" s="23">
        <v>3141666.9909999999</v>
      </c>
      <c r="E575" s="23">
        <v>1876943.5649999999</v>
      </c>
      <c r="F575" s="23">
        <v>910026.5453</v>
      </c>
      <c r="G575" s="23">
        <v>908207.24060000002</v>
      </c>
      <c r="H575" s="23">
        <v>752059.70160000003</v>
      </c>
      <c r="I575" s="23">
        <v>865051.26410000003</v>
      </c>
      <c r="J575" s="23">
        <v>845714.66249999998</v>
      </c>
      <c r="K575" s="23">
        <v>1758994.5719999999</v>
      </c>
      <c r="L575" s="23">
        <v>842758.21699999995</v>
      </c>
      <c r="M575" s="23">
        <v>1011779.59</v>
      </c>
      <c r="N575" s="23">
        <v>65867.331099999996</v>
      </c>
      <c r="O575" s="23">
        <v>0.12072355</v>
      </c>
      <c r="P575" s="23">
        <v>574</v>
      </c>
      <c r="Q575" s="23">
        <v>1.0349836100000001</v>
      </c>
      <c r="R575" s="23">
        <v>1.06156034</v>
      </c>
      <c r="S575" s="23" t="s">
        <v>38</v>
      </c>
      <c r="T575" s="23" t="s">
        <v>38</v>
      </c>
    </row>
    <row r="576" spans="1:20" s="22" customFormat="1" x14ac:dyDescent="0.3">
      <c r="A576" s="21" t="s">
        <v>1187</v>
      </c>
      <c r="B576" s="48" t="s">
        <v>1188</v>
      </c>
      <c r="C576" s="21">
        <v>2773926.42</v>
      </c>
      <c r="D576" s="21">
        <v>9544149.3809999991</v>
      </c>
      <c r="E576" s="21">
        <v>7590629.6629999997</v>
      </c>
      <c r="F576" s="21">
        <v>3298745.4440000001</v>
      </c>
      <c r="G576" s="21">
        <v>3002916.6230000001</v>
      </c>
      <c r="H576" s="21">
        <v>2950495.3810000001</v>
      </c>
      <c r="I576" s="21">
        <v>2676347.733</v>
      </c>
      <c r="J576" s="21">
        <v>2643640.202</v>
      </c>
      <c r="K576" s="21">
        <v>5801862.727</v>
      </c>
      <c r="L576" s="21">
        <v>2818349.98</v>
      </c>
      <c r="M576" s="21">
        <v>3298403.2</v>
      </c>
      <c r="N576" s="21">
        <v>184585.48</v>
      </c>
      <c r="O576" s="21">
        <v>0.12090323</v>
      </c>
      <c r="P576" s="21">
        <v>575</v>
      </c>
      <c r="Q576" s="21">
        <v>1.03472136</v>
      </c>
      <c r="R576" s="21">
        <v>1.04166538</v>
      </c>
      <c r="S576" s="21" t="s">
        <v>38</v>
      </c>
      <c r="T576" s="21" t="s">
        <v>38</v>
      </c>
    </row>
    <row r="577" spans="1:20" s="22" customFormat="1" x14ac:dyDescent="0.3">
      <c r="A577" s="23" t="s">
        <v>1189</v>
      </c>
      <c r="B577" s="49" t="s">
        <v>1190</v>
      </c>
      <c r="C577" s="23">
        <v>11207216.82</v>
      </c>
      <c r="D577" s="23">
        <v>39717740.369999997</v>
      </c>
      <c r="E577" s="23">
        <v>29806699.02</v>
      </c>
      <c r="F577" s="23">
        <v>13041808.390000001</v>
      </c>
      <c r="G577" s="23">
        <v>11212008.029999999</v>
      </c>
      <c r="H577" s="23">
        <v>11797087.76</v>
      </c>
      <c r="I577" s="23">
        <v>10739061.310000001</v>
      </c>
      <c r="J577" s="23">
        <v>10482094.189999999</v>
      </c>
      <c r="K577" s="23">
        <v>23443366.149999999</v>
      </c>
      <c r="L577" s="23">
        <v>11057562.800000001</v>
      </c>
      <c r="M577" s="23">
        <v>13702347.9</v>
      </c>
      <c r="N577" s="23">
        <v>578318.77399999998</v>
      </c>
      <c r="O577" s="23">
        <v>0.12090492999999999</v>
      </c>
      <c r="P577" s="23">
        <v>576</v>
      </c>
      <c r="Q577" s="23">
        <v>1.0329395100000001</v>
      </c>
      <c r="R577" s="23">
        <v>1.0841463</v>
      </c>
      <c r="S577" s="23" t="s">
        <v>38</v>
      </c>
      <c r="T577" s="23" t="s">
        <v>38</v>
      </c>
    </row>
    <row r="578" spans="1:20" s="22" customFormat="1" x14ac:dyDescent="0.3">
      <c r="A578" s="21" t="s">
        <v>1191</v>
      </c>
      <c r="B578" s="48" t="s">
        <v>1192</v>
      </c>
      <c r="C578" s="21">
        <v>2290500.9789999998</v>
      </c>
      <c r="D578" s="21">
        <v>8152078.909</v>
      </c>
      <c r="E578" s="21">
        <v>7165618.5920000002</v>
      </c>
      <c r="F578" s="21">
        <v>2104320.8190000001</v>
      </c>
      <c r="G578" s="21">
        <v>2254887.8420000002</v>
      </c>
      <c r="H578" s="21">
        <v>2359025.8689999999</v>
      </c>
      <c r="I578" s="21">
        <v>1805288.0279999999</v>
      </c>
      <c r="J578" s="21">
        <v>1753173.702</v>
      </c>
      <c r="K578" s="21">
        <v>4928129.8250000002</v>
      </c>
      <c r="L578" s="21">
        <v>2043093.86</v>
      </c>
      <c r="M578" s="21">
        <v>3179684.83</v>
      </c>
      <c r="N578" s="21">
        <v>308369.38699999999</v>
      </c>
      <c r="O578" s="21">
        <v>0.12091075</v>
      </c>
      <c r="P578" s="21">
        <v>577</v>
      </c>
      <c r="Q578" s="21">
        <v>1.031199</v>
      </c>
      <c r="R578" s="21">
        <v>1.2702847799999999</v>
      </c>
      <c r="S578" s="21" t="s">
        <v>38</v>
      </c>
      <c r="T578" s="21" t="s">
        <v>38</v>
      </c>
    </row>
    <row r="579" spans="1:20" s="22" customFormat="1" x14ac:dyDescent="0.3">
      <c r="A579" s="23" t="s">
        <v>1193</v>
      </c>
      <c r="B579" s="49" t="s">
        <v>1194</v>
      </c>
      <c r="C579" s="23">
        <v>65211.033589999999</v>
      </c>
      <c r="D579" s="23">
        <v>134388.03750000001</v>
      </c>
      <c r="E579" s="23">
        <v>107863.0922</v>
      </c>
      <c r="F579" s="23">
        <v>38762.974999999999</v>
      </c>
      <c r="G579" s="23">
        <v>54721.744530000004</v>
      </c>
      <c r="H579" s="23">
        <v>56607.424220000001</v>
      </c>
      <c r="I579" s="23">
        <v>0.1</v>
      </c>
      <c r="J579" s="23">
        <v>51769.869530000004</v>
      </c>
      <c r="K579" s="23">
        <v>86556.284570000003</v>
      </c>
      <c r="L579" s="23">
        <v>40774.784599999999</v>
      </c>
      <c r="M579" s="23">
        <v>42746.059500000003</v>
      </c>
      <c r="N579" s="23">
        <v>27255.928800000002</v>
      </c>
      <c r="O579" s="23">
        <v>0.1209249</v>
      </c>
      <c r="P579" s="23">
        <v>578</v>
      </c>
      <c r="Q579" s="23">
        <v>1.02953531</v>
      </c>
      <c r="R579" s="23">
        <v>1.08596132</v>
      </c>
      <c r="S579" s="23" t="s">
        <v>38</v>
      </c>
      <c r="T579" s="23" t="s">
        <v>71</v>
      </c>
    </row>
    <row r="580" spans="1:20" s="22" customFormat="1" x14ac:dyDescent="0.3">
      <c r="A580" s="21" t="s">
        <v>1195</v>
      </c>
      <c r="B580" s="48" t="s">
        <v>1196</v>
      </c>
      <c r="C580" s="21">
        <v>161401998.30000001</v>
      </c>
      <c r="D580" s="21">
        <v>421654497.89999998</v>
      </c>
      <c r="E580" s="21">
        <v>410159337</v>
      </c>
      <c r="F580" s="21">
        <v>160710917.80000001</v>
      </c>
      <c r="G580" s="21">
        <v>157144655.59999999</v>
      </c>
      <c r="H580" s="21">
        <v>170936099.09999999</v>
      </c>
      <c r="I580" s="21">
        <v>152308224.90000001</v>
      </c>
      <c r="J580" s="21">
        <v>139867366.80000001</v>
      </c>
      <c r="K580" s="21">
        <v>288481687.69999999</v>
      </c>
      <c r="L580" s="21">
        <v>155064087</v>
      </c>
      <c r="M580" s="21">
        <v>147213071</v>
      </c>
      <c r="N580" s="21">
        <v>12842437.699999999</v>
      </c>
      <c r="O580" s="21">
        <v>0.1209901</v>
      </c>
      <c r="P580" s="21">
        <v>579</v>
      </c>
      <c r="Q580" s="21">
        <v>1.02831139</v>
      </c>
      <c r="R580" s="21">
        <v>0.89561515000000003</v>
      </c>
      <c r="S580" s="21" t="s">
        <v>38</v>
      </c>
      <c r="T580" s="21" t="s">
        <v>71</v>
      </c>
    </row>
    <row r="581" spans="1:20" s="22" customFormat="1" x14ac:dyDescent="0.3">
      <c r="A581" s="23" t="s">
        <v>1197</v>
      </c>
      <c r="B581" s="49" t="s">
        <v>1198</v>
      </c>
      <c r="C581" s="23">
        <v>17649358.57</v>
      </c>
      <c r="D581" s="23">
        <v>53518625.619999997</v>
      </c>
      <c r="E581" s="23">
        <v>47705115.950000003</v>
      </c>
      <c r="F581" s="23">
        <v>17757055.170000002</v>
      </c>
      <c r="G581" s="23">
        <v>17596476.379999999</v>
      </c>
      <c r="H581" s="23">
        <v>16827583.149999999</v>
      </c>
      <c r="I581" s="23">
        <v>16032554.609999999</v>
      </c>
      <c r="J581" s="23">
        <v>16997481.66</v>
      </c>
      <c r="K581" s="23">
        <v>34157538.829999998</v>
      </c>
      <c r="L581" s="23">
        <v>16863523.899999999</v>
      </c>
      <c r="M581" s="23">
        <v>19147536</v>
      </c>
      <c r="N581" s="23">
        <v>644713.30000000005</v>
      </c>
      <c r="O581" s="23">
        <v>0.12104834</v>
      </c>
      <c r="P581" s="23">
        <v>580</v>
      </c>
      <c r="Q581" s="23">
        <v>1.0270325199999999</v>
      </c>
      <c r="R581" s="23">
        <v>1.01829798</v>
      </c>
      <c r="S581" s="23" t="s">
        <v>38</v>
      </c>
      <c r="T581" s="23" t="s">
        <v>38</v>
      </c>
    </row>
    <row r="582" spans="1:20" s="22" customFormat="1" x14ac:dyDescent="0.3">
      <c r="A582" s="21" t="s">
        <v>1199</v>
      </c>
      <c r="B582" s="48" t="s">
        <v>1200</v>
      </c>
      <c r="C582" s="21">
        <v>94672885.819999993</v>
      </c>
      <c r="D582" s="21">
        <v>322968225.69999999</v>
      </c>
      <c r="E582" s="21">
        <v>253231392.90000001</v>
      </c>
      <c r="F582" s="21">
        <v>100961449.7</v>
      </c>
      <c r="G582" s="21">
        <v>95061820.510000005</v>
      </c>
      <c r="H582" s="21">
        <v>93949835.209999993</v>
      </c>
      <c r="I582" s="21">
        <v>84578586.180000007</v>
      </c>
      <c r="J582" s="21">
        <v>87985909.719999999</v>
      </c>
      <c r="K582" s="21">
        <v>192958488.5</v>
      </c>
      <c r="L582" s="21">
        <v>90394037.900000006</v>
      </c>
      <c r="M582" s="21">
        <v>113517795</v>
      </c>
      <c r="N582" s="21">
        <v>4968247.4800000004</v>
      </c>
      <c r="O582" s="21">
        <v>0.12106194000000001</v>
      </c>
      <c r="P582" s="21">
        <v>581</v>
      </c>
      <c r="Q582" s="21">
        <v>1.02538007</v>
      </c>
      <c r="R582" s="21">
        <v>1.09399099</v>
      </c>
      <c r="S582" s="21" t="s">
        <v>38</v>
      </c>
      <c r="T582" s="21" t="s">
        <v>38</v>
      </c>
    </row>
    <row r="583" spans="1:20" s="22" customFormat="1" x14ac:dyDescent="0.3">
      <c r="A583" s="23" t="s">
        <v>1201</v>
      </c>
      <c r="B583" s="49" t="s">
        <v>1202</v>
      </c>
      <c r="C583" s="23">
        <v>494291.84220000001</v>
      </c>
      <c r="D583" s="23">
        <v>2062620.3810000001</v>
      </c>
      <c r="E583" s="23">
        <v>1375831.233</v>
      </c>
      <c r="F583" s="23">
        <v>630020.68980000005</v>
      </c>
      <c r="G583" s="23">
        <v>478445.08049999998</v>
      </c>
      <c r="H583" s="23">
        <v>524708.62340000004</v>
      </c>
      <c r="I583" s="23">
        <v>495805.9633</v>
      </c>
      <c r="J583" s="23">
        <v>437157.98670000001</v>
      </c>
      <c r="K583" s="23">
        <v>1140691.037</v>
      </c>
      <c r="L583" s="23">
        <v>484029.413</v>
      </c>
      <c r="M583" s="23">
        <v>726604.14500000002</v>
      </c>
      <c r="N583" s="23">
        <v>36613.297500000001</v>
      </c>
      <c r="O583" s="23">
        <v>0.12107885</v>
      </c>
      <c r="P583" s="23">
        <v>582</v>
      </c>
      <c r="Q583" s="23">
        <v>1.02376124</v>
      </c>
      <c r="R583" s="23">
        <v>1.23674146</v>
      </c>
      <c r="S583" s="23" t="s">
        <v>38</v>
      </c>
      <c r="T583" s="23" t="s">
        <v>38</v>
      </c>
    </row>
    <row r="584" spans="1:20" s="22" customFormat="1" x14ac:dyDescent="0.3">
      <c r="A584" s="21" t="s">
        <v>1203</v>
      </c>
      <c r="B584" s="48" t="s">
        <v>1204</v>
      </c>
      <c r="C584" s="21">
        <v>482441691.80000001</v>
      </c>
      <c r="D584" s="21">
        <v>1416601517</v>
      </c>
      <c r="E584" s="21">
        <v>1347321428</v>
      </c>
      <c r="F584" s="21">
        <v>555153394.5</v>
      </c>
      <c r="G584" s="21">
        <v>489239505.10000002</v>
      </c>
      <c r="H584" s="21">
        <v>522166163.80000001</v>
      </c>
      <c r="I584" s="21">
        <v>447494952.19999999</v>
      </c>
      <c r="J584" s="21">
        <v>532163841.60000002</v>
      </c>
      <c r="K584" s="21">
        <v>950379507.79999995</v>
      </c>
      <c r="L584" s="21">
        <v>497766116</v>
      </c>
      <c r="M584" s="21">
        <v>500031776</v>
      </c>
      <c r="N584" s="21">
        <v>38203223.5</v>
      </c>
      <c r="O584" s="21">
        <v>0.12109778</v>
      </c>
      <c r="P584" s="21">
        <v>583</v>
      </c>
      <c r="Q584" s="21">
        <v>1.0221649900000001</v>
      </c>
      <c r="R584" s="21">
        <v>0.93303570000000002</v>
      </c>
      <c r="S584" s="21" t="s">
        <v>38</v>
      </c>
      <c r="T584" s="21" t="s">
        <v>38</v>
      </c>
    </row>
    <row r="585" spans="1:20" s="22" customFormat="1" x14ac:dyDescent="0.3">
      <c r="A585" s="23" t="s">
        <v>1205</v>
      </c>
      <c r="B585" s="49" t="s">
        <v>1206</v>
      </c>
      <c r="C585" s="23">
        <v>188059.24059999999</v>
      </c>
      <c r="D585" s="23">
        <v>711161.53749999998</v>
      </c>
      <c r="E585" s="23">
        <v>568462.08050000004</v>
      </c>
      <c r="F585" s="23">
        <v>177789.51800000001</v>
      </c>
      <c r="G585" s="23">
        <v>215329.2758</v>
      </c>
      <c r="H585" s="23">
        <v>170670.05309999999</v>
      </c>
      <c r="I585" s="23">
        <v>134727.52189999999</v>
      </c>
      <c r="J585" s="23">
        <v>140619.2426</v>
      </c>
      <c r="K585" s="23">
        <v>411368.09409999999</v>
      </c>
      <c r="L585" s="23">
        <v>165336.52299999999</v>
      </c>
      <c r="M585" s="23">
        <v>270173.04599999997</v>
      </c>
      <c r="N585" s="23">
        <v>36858.182200000003</v>
      </c>
      <c r="O585" s="23">
        <v>0.12118246000000001</v>
      </c>
      <c r="P585" s="23">
        <v>584</v>
      </c>
      <c r="Q585" s="23">
        <v>1.0211281999999999</v>
      </c>
      <c r="R585" s="23">
        <v>1.3150244499999999</v>
      </c>
      <c r="S585" s="23" t="s">
        <v>38</v>
      </c>
      <c r="T585" s="23" t="s">
        <v>38</v>
      </c>
    </row>
    <row r="586" spans="1:20" s="22" customFormat="1" x14ac:dyDescent="0.3">
      <c r="A586" s="21" t="s">
        <v>1207</v>
      </c>
      <c r="B586" s="48" t="s">
        <v>1208</v>
      </c>
      <c r="C586" s="21">
        <v>243954.7836</v>
      </c>
      <c r="D586" s="21">
        <v>898802.71719999996</v>
      </c>
      <c r="E586" s="21">
        <v>856735.16249999998</v>
      </c>
      <c r="F586" s="21">
        <v>264374.77970000001</v>
      </c>
      <c r="G586" s="21">
        <v>281987.69770000002</v>
      </c>
      <c r="H586" s="21">
        <v>239071.66250000001</v>
      </c>
      <c r="I586" s="21">
        <v>207081.9828</v>
      </c>
      <c r="J586" s="21">
        <v>229636.41250000001</v>
      </c>
      <c r="K586" s="21">
        <v>565966.86069999996</v>
      </c>
      <c r="L586" s="21">
        <v>239444.43900000001</v>
      </c>
      <c r="M586" s="21">
        <v>360543.79</v>
      </c>
      <c r="N586" s="21">
        <v>31377.241099999999</v>
      </c>
      <c r="O586" s="21">
        <v>0.12120195</v>
      </c>
      <c r="P586" s="21">
        <v>585</v>
      </c>
      <c r="Q586" s="21">
        <v>1.0195466799999999</v>
      </c>
      <c r="R586" s="21">
        <v>1.24102665</v>
      </c>
      <c r="S586" s="21" t="s">
        <v>38</v>
      </c>
      <c r="T586" s="21" t="s">
        <v>38</v>
      </c>
    </row>
    <row r="587" spans="1:20" s="22" customFormat="1" x14ac:dyDescent="0.3">
      <c r="A587" s="23" t="s">
        <v>1209</v>
      </c>
      <c r="B587" s="49" t="s">
        <v>1210</v>
      </c>
      <c r="C587" s="23">
        <v>5569488.4309999999</v>
      </c>
      <c r="D587" s="23">
        <v>18738125.84</v>
      </c>
      <c r="E587" s="23">
        <v>13883609.65</v>
      </c>
      <c r="F587" s="23">
        <v>6425344.4519999996</v>
      </c>
      <c r="G587" s="23">
        <v>5857671.3420000002</v>
      </c>
      <c r="H587" s="23">
        <v>5434277.2580000004</v>
      </c>
      <c r="I587" s="23">
        <v>5020691.6179999998</v>
      </c>
      <c r="J587" s="23">
        <v>5587649.7609999999</v>
      </c>
      <c r="K587" s="23">
        <v>11154142.09</v>
      </c>
      <c r="L587" s="23">
        <v>5475072.4900000002</v>
      </c>
      <c r="M587" s="23">
        <v>6285345.0300000003</v>
      </c>
      <c r="N587" s="23">
        <v>349848.42</v>
      </c>
      <c r="O587" s="23">
        <v>0.12122999</v>
      </c>
      <c r="P587" s="23">
        <v>586</v>
      </c>
      <c r="Q587" s="23">
        <v>1.0180423199999999</v>
      </c>
      <c r="R587" s="23">
        <v>1.02662958</v>
      </c>
      <c r="S587" s="23" t="s">
        <v>38</v>
      </c>
      <c r="T587" s="23" t="s">
        <v>38</v>
      </c>
    </row>
    <row r="588" spans="1:20" s="22" customFormat="1" x14ac:dyDescent="0.3">
      <c r="A588" s="21" t="s">
        <v>1211</v>
      </c>
      <c r="B588" s="48" t="s">
        <v>1212</v>
      </c>
      <c r="C588" s="21">
        <v>6122.0594730000003</v>
      </c>
      <c r="D588" s="21">
        <v>30687.03945</v>
      </c>
      <c r="E588" s="21">
        <v>21050.86953</v>
      </c>
      <c r="F588" s="21">
        <v>9506.9369139999999</v>
      </c>
      <c r="G588" s="21">
        <v>6980.6664060000003</v>
      </c>
      <c r="H588" s="21">
        <v>6709.6659179999997</v>
      </c>
      <c r="I588" s="21">
        <v>6968.758691</v>
      </c>
      <c r="J588" s="21">
        <v>6176.2040040000002</v>
      </c>
      <c r="K588" s="21">
        <v>16841.726340000001</v>
      </c>
      <c r="L588" s="21">
        <v>6708.8237499999996</v>
      </c>
      <c r="M588" s="21">
        <v>11226.7534</v>
      </c>
      <c r="N588" s="21">
        <v>376.45234599999998</v>
      </c>
      <c r="O588" s="21">
        <v>0.12125838</v>
      </c>
      <c r="P588" s="21">
        <v>587</v>
      </c>
      <c r="Q588" s="21">
        <v>1.0165459699999999</v>
      </c>
      <c r="R588" s="21">
        <v>1.3279082799999999</v>
      </c>
      <c r="S588" s="21" t="s">
        <v>38</v>
      </c>
      <c r="T588" s="21" t="s">
        <v>38</v>
      </c>
    </row>
    <row r="589" spans="1:20" s="22" customFormat="1" x14ac:dyDescent="0.3">
      <c r="A589" s="23" t="s">
        <v>1213</v>
      </c>
      <c r="B589" s="49" t="s">
        <v>1214</v>
      </c>
      <c r="C589" s="23">
        <v>506000030.89999998</v>
      </c>
      <c r="D589" s="23">
        <v>1544119373</v>
      </c>
      <c r="E589" s="23">
        <v>1190205621</v>
      </c>
      <c r="F589" s="23">
        <v>546709088.20000005</v>
      </c>
      <c r="G589" s="23">
        <v>518232958</v>
      </c>
      <c r="H589" s="23">
        <v>478965551.80000001</v>
      </c>
      <c r="I589" s="23">
        <v>460331530.5</v>
      </c>
      <c r="J589" s="23">
        <v>499015272.69999999</v>
      </c>
      <c r="K589" s="23">
        <v>946758528.20000005</v>
      </c>
      <c r="L589" s="23">
        <v>489136328</v>
      </c>
      <c r="M589" s="23">
        <v>506759007</v>
      </c>
      <c r="N589" s="23">
        <v>25015784.899999999</v>
      </c>
      <c r="O589" s="23">
        <v>0.12129924</v>
      </c>
      <c r="P589" s="23">
        <v>588</v>
      </c>
      <c r="Q589" s="23">
        <v>1.01515913</v>
      </c>
      <c r="R589" s="23">
        <v>0.95275989000000005</v>
      </c>
      <c r="S589" s="23" t="s">
        <v>38</v>
      </c>
      <c r="T589" s="23" t="s">
        <v>38</v>
      </c>
    </row>
    <row r="590" spans="1:20" s="22" customFormat="1" x14ac:dyDescent="0.3">
      <c r="A590" s="21" t="s">
        <v>1215</v>
      </c>
      <c r="B590" s="48" t="s">
        <v>1216</v>
      </c>
      <c r="C590" s="21">
        <v>608986.16839999997</v>
      </c>
      <c r="D590" s="21">
        <v>1756360.7250000001</v>
      </c>
      <c r="E590" s="21">
        <v>2034936.389</v>
      </c>
      <c r="F590" s="21">
        <v>690042.25630000001</v>
      </c>
      <c r="G590" s="21">
        <v>614481.76020000002</v>
      </c>
      <c r="H590" s="21">
        <v>763072.93200000003</v>
      </c>
      <c r="I590" s="21">
        <v>601966.97499999998</v>
      </c>
      <c r="J590" s="21">
        <v>436637.39299999998</v>
      </c>
      <c r="K590" s="21">
        <v>1272581.385</v>
      </c>
      <c r="L590" s="21">
        <v>604039.76500000001</v>
      </c>
      <c r="M590" s="21">
        <v>729140.60100000002</v>
      </c>
      <c r="N590" s="21">
        <v>133452.15599999999</v>
      </c>
      <c r="O590" s="21">
        <v>0.12130965</v>
      </c>
      <c r="P590" s="21">
        <v>589</v>
      </c>
      <c r="Q590" s="21">
        <v>1.0135225400000001</v>
      </c>
      <c r="R590" s="21">
        <v>1.07504249</v>
      </c>
      <c r="S590" s="21" t="s">
        <v>38</v>
      </c>
      <c r="T590" s="21" t="s">
        <v>38</v>
      </c>
    </row>
    <row r="591" spans="1:20" s="22" customFormat="1" x14ac:dyDescent="0.3">
      <c r="A591" s="23" t="s">
        <v>1217</v>
      </c>
      <c r="B591" s="49" t="s">
        <v>1218</v>
      </c>
      <c r="C591" s="23">
        <v>302409.36560000002</v>
      </c>
      <c r="D591" s="23">
        <v>939167.63130000001</v>
      </c>
      <c r="E591" s="23">
        <v>613751.99060000002</v>
      </c>
      <c r="F591" s="23">
        <v>292983.09999999998</v>
      </c>
      <c r="G591" s="23">
        <v>317092.70939999999</v>
      </c>
      <c r="H591" s="23">
        <v>257184.41250000001</v>
      </c>
      <c r="I591" s="23">
        <v>232849.20939999999</v>
      </c>
      <c r="J591" s="23">
        <v>224664.31479999999</v>
      </c>
      <c r="K591" s="23">
        <v>537078.02190000005</v>
      </c>
      <c r="L591" s="23">
        <v>257947.66200000001</v>
      </c>
      <c r="M591" s="23">
        <v>306706.516</v>
      </c>
      <c r="N591" s="23">
        <v>41778.912900000003</v>
      </c>
      <c r="O591" s="23">
        <v>0.1213588</v>
      </c>
      <c r="P591" s="23">
        <v>590</v>
      </c>
      <c r="Q591" s="23">
        <v>1.01221465</v>
      </c>
      <c r="R591" s="23">
        <v>1.05805332</v>
      </c>
      <c r="S591" s="23" t="s">
        <v>38</v>
      </c>
      <c r="T591" s="23" t="s">
        <v>38</v>
      </c>
    </row>
    <row r="592" spans="1:20" s="22" customFormat="1" x14ac:dyDescent="0.3">
      <c r="A592" s="21" t="s">
        <v>1219</v>
      </c>
      <c r="B592" s="48" t="s">
        <v>1220</v>
      </c>
      <c r="C592" s="21">
        <v>183009.02189999999</v>
      </c>
      <c r="D592" s="21">
        <v>512316.75630000001</v>
      </c>
      <c r="E592" s="21">
        <v>452112.25630000001</v>
      </c>
      <c r="F592" s="21">
        <v>181611.7953</v>
      </c>
      <c r="G592" s="21">
        <v>189805.6</v>
      </c>
      <c r="H592" s="21">
        <v>193851.00630000001</v>
      </c>
      <c r="I592" s="21">
        <v>145868.24840000001</v>
      </c>
      <c r="J592" s="21">
        <v>163423.71720000001</v>
      </c>
      <c r="K592" s="21">
        <v>332262.45740000001</v>
      </c>
      <c r="L592" s="21">
        <v>173237.14300000001</v>
      </c>
      <c r="M592" s="21">
        <v>174886.37700000001</v>
      </c>
      <c r="N592" s="21">
        <v>22692.178100000001</v>
      </c>
      <c r="O592" s="21">
        <v>0.12136365</v>
      </c>
      <c r="P592" s="21">
        <v>591</v>
      </c>
      <c r="Q592" s="21">
        <v>1.01054234</v>
      </c>
      <c r="R592" s="21">
        <v>0.93957500999999999</v>
      </c>
      <c r="S592" s="21" t="s">
        <v>38</v>
      </c>
      <c r="T592" s="21" t="s">
        <v>38</v>
      </c>
    </row>
    <row r="593" spans="1:20" s="22" customFormat="1" x14ac:dyDescent="0.3">
      <c r="A593" s="23" t="s">
        <v>1221</v>
      </c>
      <c r="B593" s="49" t="s">
        <v>1222</v>
      </c>
      <c r="C593" s="23">
        <v>5427258.9869999997</v>
      </c>
      <c r="D593" s="23">
        <v>18417661.780000001</v>
      </c>
      <c r="E593" s="23">
        <v>14941294.75</v>
      </c>
      <c r="F593" s="23">
        <v>6055359.7910000002</v>
      </c>
      <c r="G593" s="23">
        <v>5474211.9289999995</v>
      </c>
      <c r="H593" s="23">
        <v>5625805.8880000003</v>
      </c>
      <c r="I593" s="23">
        <v>4728156.6500000004</v>
      </c>
      <c r="J593" s="23">
        <v>5599147.3899999997</v>
      </c>
      <c r="K593" s="23">
        <v>11210393.83</v>
      </c>
      <c r="L593" s="23">
        <v>5356830.46</v>
      </c>
      <c r="M593" s="23">
        <v>6477740.29</v>
      </c>
      <c r="N593" s="23">
        <v>424293.31199999998</v>
      </c>
      <c r="O593" s="23">
        <v>0.12137597</v>
      </c>
      <c r="P593" s="23">
        <v>592</v>
      </c>
      <c r="Q593" s="23">
        <v>1.0089377500000001</v>
      </c>
      <c r="R593" s="23">
        <v>1.0653854199999999</v>
      </c>
      <c r="S593" s="23" t="s">
        <v>38</v>
      </c>
      <c r="T593" s="23" t="s">
        <v>38</v>
      </c>
    </row>
    <row r="594" spans="1:20" s="22" customFormat="1" x14ac:dyDescent="0.3">
      <c r="A594" s="21" t="s">
        <v>1223</v>
      </c>
      <c r="B594" s="48" t="s">
        <v>1224</v>
      </c>
      <c r="C594" s="21">
        <v>16237.082420000001</v>
      </c>
      <c r="D594" s="21">
        <v>42235.217190000003</v>
      </c>
      <c r="E594" s="21">
        <v>32337.523829999998</v>
      </c>
      <c r="F594" s="21">
        <v>9126.7835940000004</v>
      </c>
      <c r="G594" s="21">
        <v>13761.165429999999</v>
      </c>
      <c r="H594" s="21">
        <v>11432.16934</v>
      </c>
      <c r="I594" s="21">
        <v>9321.2708980000007</v>
      </c>
      <c r="J594" s="21">
        <v>10730.839260000001</v>
      </c>
      <c r="K594" s="21">
        <v>24984.151760000001</v>
      </c>
      <c r="L594" s="21">
        <v>11311.361199999999</v>
      </c>
      <c r="M594" s="21">
        <v>15051.4527</v>
      </c>
      <c r="N594" s="21">
        <v>1854.1485499999999</v>
      </c>
      <c r="O594" s="21">
        <v>0.12141709000000001</v>
      </c>
      <c r="P594" s="21">
        <v>593</v>
      </c>
      <c r="Q594" s="21">
        <v>1.0075776000000001</v>
      </c>
      <c r="R594" s="21">
        <v>1.1432406799999999</v>
      </c>
      <c r="S594" s="21" t="s">
        <v>38</v>
      </c>
      <c r="T594" s="21" t="s">
        <v>71</v>
      </c>
    </row>
    <row r="595" spans="1:20" s="22" customFormat="1" x14ac:dyDescent="0.3">
      <c r="A595" s="23" t="s">
        <v>1225</v>
      </c>
      <c r="B595" s="49" t="s">
        <v>1226</v>
      </c>
      <c r="C595" s="23">
        <v>39784999.5</v>
      </c>
      <c r="D595" s="23">
        <v>152676246.09999999</v>
      </c>
      <c r="E595" s="23">
        <v>122118453.8</v>
      </c>
      <c r="F595" s="23">
        <v>42313543.479999997</v>
      </c>
      <c r="G595" s="23">
        <v>40576712.700000003</v>
      </c>
      <c r="H595" s="23">
        <v>42112459.210000001</v>
      </c>
      <c r="I595" s="23">
        <v>33500350.059999999</v>
      </c>
      <c r="J595" s="23">
        <v>34498153.82</v>
      </c>
      <c r="K595" s="23">
        <v>89223310.709999993</v>
      </c>
      <c r="L595" s="23">
        <v>37671918.899999999</v>
      </c>
      <c r="M595" s="23">
        <v>57017653.200000003</v>
      </c>
      <c r="N595" s="23">
        <v>4306235.66</v>
      </c>
      <c r="O595" s="23">
        <v>0.12142567</v>
      </c>
      <c r="P595" s="23">
        <v>594</v>
      </c>
      <c r="Q595" s="23">
        <v>1.00595239</v>
      </c>
      <c r="R595" s="23">
        <v>1.24393116</v>
      </c>
      <c r="S595" s="23" t="s">
        <v>38</v>
      </c>
      <c r="T595" s="23" t="s">
        <v>38</v>
      </c>
    </row>
    <row r="596" spans="1:20" s="22" customFormat="1" x14ac:dyDescent="0.3">
      <c r="A596" s="21" t="s">
        <v>1227</v>
      </c>
      <c r="B596" s="48" t="s">
        <v>1228</v>
      </c>
      <c r="C596" s="21">
        <v>162321.7016</v>
      </c>
      <c r="D596" s="21">
        <v>413884.97110000002</v>
      </c>
      <c r="E596" s="21">
        <v>356865.78749999998</v>
      </c>
      <c r="F596" s="21">
        <v>150285.56409999999</v>
      </c>
      <c r="G596" s="21">
        <v>143299.37390000001</v>
      </c>
      <c r="H596" s="21">
        <v>177976.23869999999</v>
      </c>
      <c r="I596" s="21">
        <v>121992.3778</v>
      </c>
      <c r="J596" s="21">
        <v>148410.6073</v>
      </c>
      <c r="K596" s="21">
        <v>270839.5061</v>
      </c>
      <c r="L596" s="21">
        <v>147919.649</v>
      </c>
      <c r="M596" s="21">
        <v>134377.44500000001</v>
      </c>
      <c r="N596" s="21">
        <v>23073.866600000001</v>
      </c>
      <c r="O596" s="21">
        <v>0.12143274</v>
      </c>
      <c r="P596" s="21">
        <v>595</v>
      </c>
      <c r="Q596" s="21">
        <v>1.0043202200000001</v>
      </c>
      <c r="R596" s="21">
        <v>0.87262448000000004</v>
      </c>
      <c r="S596" s="21" t="s">
        <v>38</v>
      </c>
      <c r="T596" s="21" t="s">
        <v>38</v>
      </c>
    </row>
    <row r="597" spans="1:20" s="22" customFormat="1" x14ac:dyDescent="0.3">
      <c r="A597" s="23" t="s">
        <v>1229</v>
      </c>
      <c r="B597" s="49" t="s">
        <v>1230</v>
      </c>
      <c r="C597" s="23">
        <v>3985451.176</v>
      </c>
      <c r="D597" s="23">
        <v>11435650.5</v>
      </c>
      <c r="E597" s="23">
        <v>11337084.380000001</v>
      </c>
      <c r="F597" s="23">
        <v>4086810.7790000001</v>
      </c>
      <c r="G597" s="23">
        <v>4185591.1179999998</v>
      </c>
      <c r="H597" s="23">
        <v>4608177.2340000002</v>
      </c>
      <c r="I597" s="23">
        <v>2882563.1189999999</v>
      </c>
      <c r="J597" s="23">
        <v>3634259.8810000001</v>
      </c>
      <c r="K597" s="23">
        <v>7711249.2070000004</v>
      </c>
      <c r="L597" s="23">
        <v>3827647.84</v>
      </c>
      <c r="M597" s="23">
        <v>4244053.51</v>
      </c>
      <c r="N597" s="23">
        <v>745639.22400000005</v>
      </c>
      <c r="O597" s="23">
        <v>0.12152590000000001</v>
      </c>
      <c r="P597" s="23">
        <v>596</v>
      </c>
      <c r="Q597" s="23">
        <v>1.0034042999999999</v>
      </c>
      <c r="R597" s="23">
        <v>1.01050649</v>
      </c>
      <c r="S597" s="23" t="s">
        <v>38</v>
      </c>
      <c r="T597" s="23" t="s">
        <v>38</v>
      </c>
    </row>
    <row r="598" spans="1:20" s="22" customFormat="1" x14ac:dyDescent="0.3">
      <c r="A598" s="21" t="s">
        <v>1231</v>
      </c>
      <c r="B598" s="48" t="s">
        <v>1232</v>
      </c>
      <c r="C598" s="21">
        <v>21273.6459</v>
      </c>
      <c r="D598" s="21">
        <v>56645.881249999999</v>
      </c>
      <c r="E598" s="21">
        <v>95672.33438</v>
      </c>
      <c r="F598" s="21">
        <v>33028.306049999999</v>
      </c>
      <c r="G598" s="21">
        <v>20131.30068</v>
      </c>
      <c r="H598" s="21">
        <v>20665.272359999999</v>
      </c>
      <c r="I598" s="21">
        <v>22339.321680000001</v>
      </c>
      <c r="J598" s="21">
        <v>24924.557519999998</v>
      </c>
      <c r="K598" s="21">
        <v>51655.04189</v>
      </c>
      <c r="L598" s="21">
        <v>22015.113099999999</v>
      </c>
      <c r="M598" s="21">
        <v>32824.863700000002</v>
      </c>
      <c r="N598" s="21">
        <v>2155.6744699999999</v>
      </c>
      <c r="O598" s="21">
        <v>0.12160467</v>
      </c>
      <c r="P598" s="21">
        <v>597</v>
      </c>
      <c r="Q598" s="21">
        <v>1.0023728000000001</v>
      </c>
      <c r="R598" s="21">
        <v>1.2304149200000001</v>
      </c>
      <c r="S598" s="21" t="s">
        <v>100</v>
      </c>
      <c r="T598" s="21" t="s">
        <v>38</v>
      </c>
    </row>
    <row r="599" spans="1:20" s="22" customFormat="1" x14ac:dyDescent="0.3">
      <c r="A599" s="23" t="s">
        <v>1233</v>
      </c>
      <c r="B599" s="49" t="s">
        <v>1234</v>
      </c>
      <c r="C599" s="23">
        <v>59814.539449999997</v>
      </c>
      <c r="D599" s="23">
        <v>204255.01019999999</v>
      </c>
      <c r="E599" s="23">
        <v>186499.62340000001</v>
      </c>
      <c r="F599" s="23">
        <v>73871.99063</v>
      </c>
      <c r="G599" s="23">
        <v>54993.627339999999</v>
      </c>
      <c r="H599" s="23">
        <v>66688.30313</v>
      </c>
      <c r="I599" s="23">
        <v>76805.963279999996</v>
      </c>
      <c r="J599" s="23">
        <v>53608.148829999998</v>
      </c>
      <c r="K599" s="23">
        <v>131110.29089999999</v>
      </c>
      <c r="L599" s="23">
        <v>63024.010600000001</v>
      </c>
      <c r="M599" s="23">
        <v>74782.8753</v>
      </c>
      <c r="N599" s="23">
        <v>10901.2961</v>
      </c>
      <c r="O599" s="23">
        <v>0.12163838</v>
      </c>
      <c r="P599" s="23">
        <v>598</v>
      </c>
      <c r="Q599" s="23">
        <v>1.00097401</v>
      </c>
      <c r="R599" s="23">
        <v>1.0568074599999999</v>
      </c>
      <c r="S599" s="23" t="s">
        <v>38</v>
      </c>
      <c r="T599" s="23" t="s">
        <v>38</v>
      </c>
    </row>
    <row r="600" spans="1:20" s="22" customFormat="1" x14ac:dyDescent="0.3">
      <c r="A600" s="21" t="s">
        <v>1235</v>
      </c>
      <c r="B600" s="48" t="s">
        <v>1236</v>
      </c>
      <c r="C600" s="21">
        <v>557452.36170000001</v>
      </c>
      <c r="D600" s="21">
        <v>2038674.6159999999</v>
      </c>
      <c r="E600" s="21">
        <v>1598431.9750000001</v>
      </c>
      <c r="F600" s="21">
        <v>674676.19770000002</v>
      </c>
      <c r="G600" s="21">
        <v>582043.60389999999</v>
      </c>
      <c r="H600" s="21">
        <v>643722.25630000001</v>
      </c>
      <c r="I600" s="21">
        <v>475282.96130000002</v>
      </c>
      <c r="J600" s="21">
        <v>566535.97889999999</v>
      </c>
      <c r="K600" s="21">
        <v>1217308.7879999999</v>
      </c>
      <c r="L600" s="21">
        <v>566896.19999999995</v>
      </c>
      <c r="M600" s="21">
        <v>718739.02</v>
      </c>
      <c r="N600" s="21">
        <v>69581.611600000004</v>
      </c>
      <c r="O600" s="21">
        <v>0.12170791</v>
      </c>
      <c r="P600" s="21">
        <v>599</v>
      </c>
      <c r="Q600" s="21">
        <v>0.99987417000000001</v>
      </c>
      <c r="R600" s="21">
        <v>1.1025386699999999</v>
      </c>
      <c r="S600" s="21" t="s">
        <v>38</v>
      </c>
      <c r="T600" s="21" t="s">
        <v>38</v>
      </c>
    </row>
    <row r="601" spans="1:20" s="22" customFormat="1" x14ac:dyDescent="0.3">
      <c r="A601" s="23" t="s">
        <v>1237</v>
      </c>
      <c r="B601" s="49" t="s">
        <v>1238</v>
      </c>
      <c r="C601" s="23">
        <v>905984.07120000001</v>
      </c>
      <c r="D601" s="23">
        <v>3157060.45</v>
      </c>
      <c r="E601" s="23">
        <v>2461947.7599999998</v>
      </c>
      <c r="F601" s="23">
        <v>972117.55460000003</v>
      </c>
      <c r="G601" s="23">
        <v>937485.57709999999</v>
      </c>
      <c r="H601" s="23">
        <v>926514.89300000004</v>
      </c>
      <c r="I601" s="23">
        <v>831211.06</v>
      </c>
      <c r="J601" s="23">
        <v>768313.07609999995</v>
      </c>
      <c r="K601" s="23">
        <v>1874277.459</v>
      </c>
      <c r="L601" s="23">
        <v>865881.152</v>
      </c>
      <c r="M601" s="23">
        <v>1116896.47</v>
      </c>
      <c r="N601" s="23">
        <v>80674.632400000002</v>
      </c>
      <c r="O601" s="23">
        <v>0.12178041000000001</v>
      </c>
      <c r="P601" s="23">
        <v>600</v>
      </c>
      <c r="Q601" s="23">
        <v>0.99880232000000002</v>
      </c>
      <c r="R601" s="23">
        <v>1.11409362</v>
      </c>
      <c r="S601" s="23" t="s">
        <v>38</v>
      </c>
      <c r="T601" s="23" t="s">
        <v>38</v>
      </c>
    </row>
    <row r="602" spans="1:20" s="22" customFormat="1" x14ac:dyDescent="0.3">
      <c r="A602" s="21" t="s">
        <v>1239</v>
      </c>
      <c r="B602" s="48" t="s">
        <v>1240</v>
      </c>
      <c r="C602" s="21">
        <v>223684113.59999999</v>
      </c>
      <c r="D602" s="21">
        <v>708322016.39999998</v>
      </c>
      <c r="E602" s="21">
        <v>548957312.5</v>
      </c>
      <c r="F602" s="21">
        <v>244542924.90000001</v>
      </c>
      <c r="G602" s="21">
        <v>226718842</v>
      </c>
      <c r="H602" s="21">
        <v>224003811.30000001</v>
      </c>
      <c r="I602" s="21">
        <v>209380344.90000001</v>
      </c>
      <c r="J602" s="21">
        <v>211126641</v>
      </c>
      <c r="K602" s="21">
        <v>431376591.80000001</v>
      </c>
      <c r="L602" s="21">
        <v>217807410</v>
      </c>
      <c r="M602" s="21">
        <v>237042175</v>
      </c>
      <c r="N602" s="21">
        <v>8821509.8900000006</v>
      </c>
      <c r="O602" s="21">
        <v>0.12183351000000001</v>
      </c>
      <c r="P602" s="21">
        <v>601</v>
      </c>
      <c r="Q602" s="21">
        <v>0.99757523999999997</v>
      </c>
      <c r="R602" s="21">
        <v>0.98589486000000004</v>
      </c>
      <c r="S602" s="21" t="s">
        <v>38</v>
      </c>
      <c r="T602" s="21" t="s">
        <v>38</v>
      </c>
    </row>
    <row r="603" spans="1:20" s="22" customFormat="1" x14ac:dyDescent="0.3">
      <c r="A603" s="23" t="s">
        <v>1241</v>
      </c>
      <c r="B603" s="49" t="s">
        <v>1242</v>
      </c>
      <c r="C603" s="23">
        <v>2615280.264</v>
      </c>
      <c r="D603" s="23">
        <v>8609972.2799999993</v>
      </c>
      <c r="E603" s="23">
        <v>5973249.6940000001</v>
      </c>
      <c r="F603" s="23">
        <v>2739364.389</v>
      </c>
      <c r="G603" s="23">
        <v>2270680.3539999998</v>
      </c>
      <c r="H603" s="23">
        <v>2380399.8769999999</v>
      </c>
      <c r="I603" s="23">
        <v>2091608.936</v>
      </c>
      <c r="J603" s="23">
        <v>2793062.8930000002</v>
      </c>
      <c r="K603" s="23">
        <v>4984466.6569999997</v>
      </c>
      <c r="L603" s="23">
        <v>2383938.02</v>
      </c>
      <c r="M603" s="23">
        <v>2873761.26</v>
      </c>
      <c r="N603" s="23">
        <v>297589.91499999998</v>
      </c>
      <c r="O603" s="23">
        <v>0.12191583</v>
      </c>
      <c r="P603" s="23">
        <v>602</v>
      </c>
      <c r="Q603" s="23">
        <v>0.99659105999999997</v>
      </c>
      <c r="R603" s="23">
        <v>1.0640924199999999</v>
      </c>
      <c r="S603" s="23" t="s">
        <v>38</v>
      </c>
      <c r="T603" s="23" t="s">
        <v>38</v>
      </c>
    </row>
    <row r="604" spans="1:20" s="22" customFormat="1" x14ac:dyDescent="0.3">
      <c r="A604" s="21" t="s">
        <v>1243</v>
      </c>
      <c r="B604" s="48" t="s">
        <v>1244</v>
      </c>
      <c r="C604" s="21">
        <v>120950.7914</v>
      </c>
      <c r="D604" s="21">
        <v>536881.21719999996</v>
      </c>
      <c r="E604" s="21">
        <v>349372.56880000001</v>
      </c>
      <c r="F604" s="21">
        <v>133867.81880000001</v>
      </c>
      <c r="G604" s="21">
        <v>87661.935939999996</v>
      </c>
      <c r="H604" s="21">
        <v>98550.568750000006</v>
      </c>
      <c r="I604" s="21">
        <v>94843.256250000006</v>
      </c>
      <c r="J604" s="21">
        <v>142412.37340000001</v>
      </c>
      <c r="K604" s="21">
        <v>285268.09899999999</v>
      </c>
      <c r="L604" s="21">
        <v>105867.034</v>
      </c>
      <c r="M604" s="21">
        <v>197771.557</v>
      </c>
      <c r="N604" s="21">
        <v>24779.3043</v>
      </c>
      <c r="O604" s="21">
        <v>0.12192699</v>
      </c>
      <c r="P604" s="21">
        <v>603</v>
      </c>
      <c r="Q604" s="21">
        <v>0.99502941</v>
      </c>
      <c r="R604" s="21">
        <v>1.4300650100000001</v>
      </c>
      <c r="S604" s="21" t="s">
        <v>38</v>
      </c>
      <c r="T604" s="21" t="s">
        <v>71</v>
      </c>
    </row>
    <row r="605" spans="1:20" s="22" customFormat="1" x14ac:dyDescent="0.3">
      <c r="A605" s="23" t="s">
        <v>1245</v>
      </c>
      <c r="B605" s="49" t="s">
        <v>1246</v>
      </c>
      <c r="C605" s="23">
        <v>243664.0238</v>
      </c>
      <c r="D605" s="23">
        <v>504965.43589999998</v>
      </c>
      <c r="E605" s="23">
        <v>404551.85</v>
      </c>
      <c r="F605" s="23">
        <v>213745.9682</v>
      </c>
      <c r="G605" s="23">
        <v>204587.5932</v>
      </c>
      <c r="H605" s="23">
        <v>226602.64199999999</v>
      </c>
      <c r="I605" s="23">
        <v>217605.01310000001</v>
      </c>
      <c r="J605" s="23">
        <v>222482.8529</v>
      </c>
      <c r="K605" s="23">
        <v>341731.81949999998</v>
      </c>
      <c r="L605" s="23">
        <v>217819.52499999999</v>
      </c>
      <c r="M605" s="23">
        <v>137342.929</v>
      </c>
      <c r="N605" s="23">
        <v>9557.1928800000005</v>
      </c>
      <c r="O605" s="23">
        <v>0.12194078</v>
      </c>
      <c r="P605" s="23">
        <v>604</v>
      </c>
      <c r="Q605" s="23">
        <v>0.99349430000000005</v>
      </c>
      <c r="R605" s="23">
        <v>0.64973130000000001</v>
      </c>
      <c r="S605" s="23" t="s">
        <v>38</v>
      </c>
      <c r="T605" s="23" t="s">
        <v>38</v>
      </c>
    </row>
    <row r="606" spans="1:20" s="22" customFormat="1" x14ac:dyDescent="0.3">
      <c r="A606" s="21" t="s">
        <v>1247</v>
      </c>
      <c r="B606" s="48" t="s">
        <v>1248</v>
      </c>
      <c r="C606" s="21">
        <v>1170717.0730000001</v>
      </c>
      <c r="D606" s="21">
        <v>4149944.2880000002</v>
      </c>
      <c r="E606" s="21">
        <v>3532640.5060000001</v>
      </c>
      <c r="F606" s="21">
        <v>983852.77579999994</v>
      </c>
      <c r="G606" s="21">
        <v>1160124.8770000001</v>
      </c>
      <c r="H606" s="21">
        <v>954994.58440000005</v>
      </c>
      <c r="I606" s="21">
        <v>974215.04139999999</v>
      </c>
      <c r="J606" s="21">
        <v>912061.76020000002</v>
      </c>
      <c r="K606" s="21">
        <v>2459288.6609999998</v>
      </c>
      <c r="L606" s="21">
        <v>1000349.07</v>
      </c>
      <c r="M606" s="21">
        <v>1617377.34</v>
      </c>
      <c r="N606" s="21">
        <v>109640.28200000001</v>
      </c>
      <c r="O606" s="21">
        <v>0.12196091000000001</v>
      </c>
      <c r="P606" s="21">
        <v>605</v>
      </c>
      <c r="Q606" s="21">
        <v>0.99201596999999997</v>
      </c>
      <c r="R606" s="21">
        <v>1.29773757</v>
      </c>
      <c r="S606" s="21" t="s">
        <v>38</v>
      </c>
      <c r="T606" s="21" t="s">
        <v>38</v>
      </c>
    </row>
    <row r="607" spans="1:20" s="22" customFormat="1" x14ac:dyDescent="0.3">
      <c r="A607" s="23" t="s">
        <v>1249</v>
      </c>
      <c r="B607" s="49" t="s">
        <v>1250</v>
      </c>
      <c r="C607" s="23">
        <v>183146.32459999999</v>
      </c>
      <c r="D607" s="23">
        <v>431734.69380000001</v>
      </c>
      <c r="E607" s="23">
        <v>522363.6508</v>
      </c>
      <c r="F607" s="23">
        <v>194040.56</v>
      </c>
      <c r="G607" s="23">
        <v>205736.04139999999</v>
      </c>
      <c r="H607" s="23">
        <v>206712.02970000001</v>
      </c>
      <c r="I607" s="23">
        <v>124132.5854</v>
      </c>
      <c r="J607" s="23">
        <v>164332.53649999999</v>
      </c>
      <c r="K607" s="23">
        <v>332821.30729999999</v>
      </c>
      <c r="L607" s="23">
        <v>175228.29800000001</v>
      </c>
      <c r="M607" s="23">
        <v>170658.386</v>
      </c>
      <c r="N607" s="23">
        <v>39376.123200000002</v>
      </c>
      <c r="O607" s="23">
        <v>0.12201975</v>
      </c>
      <c r="P607" s="23">
        <v>606</v>
      </c>
      <c r="Q607" s="23">
        <v>0.99085677999999999</v>
      </c>
      <c r="R607" s="23">
        <v>0.92551201999999999</v>
      </c>
      <c r="S607" s="23" t="s">
        <v>38</v>
      </c>
      <c r="T607" s="23" t="s">
        <v>38</v>
      </c>
    </row>
    <row r="608" spans="1:20" s="22" customFormat="1" x14ac:dyDescent="0.3">
      <c r="A608" s="21" t="s">
        <v>1251</v>
      </c>
      <c r="B608" s="48" t="s">
        <v>1252</v>
      </c>
      <c r="C608" s="21">
        <v>280356.52970000001</v>
      </c>
      <c r="D608" s="21">
        <v>930119.90859999997</v>
      </c>
      <c r="E608" s="21">
        <v>994168.26410000003</v>
      </c>
      <c r="F608" s="21">
        <v>285327.61170000001</v>
      </c>
      <c r="G608" s="21">
        <v>368063.15909999999</v>
      </c>
      <c r="H608" s="21">
        <v>296103.96429999999</v>
      </c>
      <c r="I608" s="21">
        <v>179471.00279999999</v>
      </c>
      <c r="J608" s="21">
        <v>196392.9975</v>
      </c>
      <c r="K608" s="21">
        <v>622493.07849999995</v>
      </c>
      <c r="L608" s="21">
        <v>260007.78099999999</v>
      </c>
      <c r="M608" s="21">
        <v>393071.10499999998</v>
      </c>
      <c r="N608" s="21">
        <v>88528.55</v>
      </c>
      <c r="O608" s="21">
        <v>0.12206992999999999</v>
      </c>
      <c r="P608" s="21">
        <v>607</v>
      </c>
      <c r="Q608" s="21">
        <v>0.98963117</v>
      </c>
      <c r="R608" s="21">
        <v>1.259503</v>
      </c>
      <c r="S608" s="21" t="s">
        <v>38</v>
      </c>
      <c r="T608" s="21" t="s">
        <v>38</v>
      </c>
    </row>
    <row r="609" spans="1:20" s="22" customFormat="1" x14ac:dyDescent="0.3">
      <c r="A609" s="23" t="s">
        <v>1253</v>
      </c>
      <c r="B609" s="49" t="s">
        <v>1254</v>
      </c>
      <c r="C609" s="23">
        <v>229239.54139999999</v>
      </c>
      <c r="D609" s="23">
        <v>871531.32270000002</v>
      </c>
      <c r="E609" s="23">
        <v>684576.53749999998</v>
      </c>
      <c r="F609" s="23">
        <v>224161.45449999999</v>
      </c>
      <c r="G609" s="23">
        <v>228908.30799999999</v>
      </c>
      <c r="H609" s="23">
        <v>263825.08630000002</v>
      </c>
      <c r="I609" s="23">
        <v>140159.2543</v>
      </c>
      <c r="J609" s="23">
        <v>182994.93590000001</v>
      </c>
      <c r="K609" s="23">
        <v>502377.21399999998</v>
      </c>
      <c r="L609" s="23">
        <v>203971.89600000001</v>
      </c>
      <c r="M609" s="23">
        <v>327352.78999999998</v>
      </c>
      <c r="N609" s="23">
        <v>53902.118499999997</v>
      </c>
      <c r="O609" s="23">
        <v>0.12213528999999999</v>
      </c>
      <c r="P609" s="23">
        <v>608</v>
      </c>
      <c r="Q609" s="23">
        <v>0.98853254000000002</v>
      </c>
      <c r="R609" s="23">
        <v>1.3004006400000001</v>
      </c>
      <c r="S609" s="23" t="s">
        <v>38</v>
      </c>
      <c r="T609" s="23" t="s">
        <v>38</v>
      </c>
    </row>
    <row r="610" spans="1:20" s="22" customFormat="1" x14ac:dyDescent="0.3">
      <c r="A610" s="21" t="s">
        <v>1255</v>
      </c>
      <c r="B610" s="48" t="s">
        <v>1256</v>
      </c>
      <c r="C610" s="21">
        <v>29727.816800000001</v>
      </c>
      <c r="D610" s="21">
        <v>115672.0297</v>
      </c>
      <c r="E610" s="21">
        <v>83143.70938</v>
      </c>
      <c r="F610" s="21">
        <v>26260.092189999999</v>
      </c>
      <c r="G610" s="21">
        <v>18148.962790000001</v>
      </c>
      <c r="H610" s="21">
        <v>32429.059959999999</v>
      </c>
      <c r="I610" s="21">
        <v>18649.774799999999</v>
      </c>
      <c r="J610" s="21">
        <v>27641.091209999999</v>
      </c>
      <c r="K610" s="21">
        <v>63700.91201</v>
      </c>
      <c r="L610" s="21">
        <v>24217.2222</v>
      </c>
      <c r="M610" s="21">
        <v>43339.764799999997</v>
      </c>
      <c r="N610" s="21">
        <v>6999.46191</v>
      </c>
      <c r="O610" s="21">
        <v>0.12216432000000001</v>
      </c>
      <c r="P610" s="21">
        <v>609</v>
      </c>
      <c r="Q610" s="21">
        <v>0.98714383000000006</v>
      </c>
      <c r="R610" s="21">
        <v>1.39528064</v>
      </c>
      <c r="S610" s="21" t="s">
        <v>38</v>
      </c>
      <c r="T610" s="21" t="s">
        <v>38</v>
      </c>
    </row>
    <row r="611" spans="1:20" s="22" customFormat="1" x14ac:dyDescent="0.3">
      <c r="A611" s="23" t="s">
        <v>1257</v>
      </c>
      <c r="B611" s="49" t="s">
        <v>1258</v>
      </c>
      <c r="C611" s="23">
        <v>3855566.659</v>
      </c>
      <c r="D611" s="23">
        <v>10552902.960000001</v>
      </c>
      <c r="E611" s="23">
        <v>10012739.9</v>
      </c>
      <c r="F611" s="23">
        <v>4358480.4749999996</v>
      </c>
      <c r="G611" s="23">
        <v>4323732.83</v>
      </c>
      <c r="H611" s="23">
        <v>4311682.6900000004</v>
      </c>
      <c r="I611" s="23">
        <v>3627111.5529999998</v>
      </c>
      <c r="J611" s="23">
        <v>3556381.327</v>
      </c>
      <c r="K611" s="23">
        <v>7194922.4989999998</v>
      </c>
      <c r="L611" s="23">
        <v>3954727.1</v>
      </c>
      <c r="M611" s="23">
        <v>3578306.33</v>
      </c>
      <c r="N611" s="23">
        <v>420156.25</v>
      </c>
      <c r="O611" s="23">
        <v>0.12217805</v>
      </c>
      <c r="P611" s="23">
        <v>610</v>
      </c>
      <c r="Q611" s="23">
        <v>0.98563639000000003</v>
      </c>
      <c r="R611" s="23">
        <v>0.86340099999999997</v>
      </c>
      <c r="S611" s="23" t="s">
        <v>38</v>
      </c>
      <c r="T611" s="23" t="s">
        <v>38</v>
      </c>
    </row>
    <row r="612" spans="1:20" s="22" customFormat="1" x14ac:dyDescent="0.3">
      <c r="A612" s="21" t="s">
        <v>1259</v>
      </c>
      <c r="B612" s="48" t="s">
        <v>1260</v>
      </c>
      <c r="C612" s="21">
        <v>2391119.9389999998</v>
      </c>
      <c r="D612" s="21">
        <v>5547704.7410000004</v>
      </c>
      <c r="E612" s="21">
        <v>5761987.0690000001</v>
      </c>
      <c r="F612" s="21">
        <v>2197563.1179999998</v>
      </c>
      <c r="G612" s="21">
        <v>2407945.5159999998</v>
      </c>
      <c r="H612" s="21">
        <v>2207299.8969999999</v>
      </c>
      <c r="I612" s="21">
        <v>1960891.838</v>
      </c>
      <c r="J612" s="21">
        <v>2299034.8659999999</v>
      </c>
      <c r="K612" s="21">
        <v>3974593.716</v>
      </c>
      <c r="L612" s="21">
        <v>2218793.0299999998</v>
      </c>
      <c r="M612" s="21">
        <v>1943766.12</v>
      </c>
      <c r="N612" s="21">
        <v>190492.81</v>
      </c>
      <c r="O612" s="21">
        <v>0.12229354000000001</v>
      </c>
      <c r="P612" s="21">
        <v>611</v>
      </c>
      <c r="Q612" s="21">
        <v>0.98495332999999996</v>
      </c>
      <c r="R612" s="21">
        <v>0.84103229999999995</v>
      </c>
      <c r="S612" s="21" t="s">
        <v>38</v>
      </c>
      <c r="T612" s="21" t="s">
        <v>38</v>
      </c>
    </row>
    <row r="613" spans="1:20" s="22" customFormat="1" x14ac:dyDescent="0.3">
      <c r="A613" s="23" t="s">
        <v>1261</v>
      </c>
      <c r="B613" s="49" t="s">
        <v>1262</v>
      </c>
      <c r="C613" s="23">
        <v>400003.10680000001</v>
      </c>
      <c r="D613" s="23">
        <v>894899.46329999994</v>
      </c>
      <c r="E613" s="23">
        <v>769246.58050000004</v>
      </c>
      <c r="F613" s="23">
        <v>375128.22009999998</v>
      </c>
      <c r="G613" s="23">
        <v>393988.19770000002</v>
      </c>
      <c r="H613" s="23">
        <v>423667.6557</v>
      </c>
      <c r="I613" s="23">
        <v>219662.5238</v>
      </c>
      <c r="J613" s="23">
        <v>401142.70250000001</v>
      </c>
      <c r="K613" s="23">
        <v>609819.34270000004</v>
      </c>
      <c r="L613" s="23">
        <v>359615.27</v>
      </c>
      <c r="M613" s="23">
        <v>261909.96900000001</v>
      </c>
      <c r="N613" s="23">
        <v>94155.023000000001</v>
      </c>
      <c r="O613" s="23">
        <v>0.12229743999999999</v>
      </c>
      <c r="P613" s="23">
        <v>612</v>
      </c>
      <c r="Q613" s="23">
        <v>0.98337534000000004</v>
      </c>
      <c r="R613" s="23">
        <v>0.76192762999999997</v>
      </c>
      <c r="S613" s="23" t="s">
        <v>38</v>
      </c>
      <c r="T613" s="23" t="s">
        <v>38</v>
      </c>
    </row>
    <row r="614" spans="1:20" s="22" customFormat="1" x14ac:dyDescent="0.3">
      <c r="A614" s="21" t="s">
        <v>1263</v>
      </c>
      <c r="B614" s="48" t="s">
        <v>1264</v>
      </c>
      <c r="C614" s="21">
        <v>629934.15619999997</v>
      </c>
      <c r="D614" s="21">
        <v>1102134.0689999999</v>
      </c>
      <c r="E614" s="21">
        <v>1715485.67</v>
      </c>
      <c r="F614" s="21">
        <v>483596.1594</v>
      </c>
      <c r="G614" s="21">
        <v>570460.0736</v>
      </c>
      <c r="H614" s="21">
        <v>493246.90269999998</v>
      </c>
      <c r="I614" s="21">
        <v>447106.19549999997</v>
      </c>
      <c r="J614" s="21">
        <v>408404.77470000001</v>
      </c>
      <c r="K614" s="21">
        <v>982787.51370000001</v>
      </c>
      <c r="L614" s="21">
        <v>479804.48700000002</v>
      </c>
      <c r="M614" s="21">
        <v>555213.97900000005</v>
      </c>
      <c r="N614" s="21">
        <v>69680.774799999999</v>
      </c>
      <c r="O614" s="21">
        <v>0.12233299</v>
      </c>
      <c r="P614" s="21">
        <v>613</v>
      </c>
      <c r="Q614" s="21">
        <v>0.98205648000000001</v>
      </c>
      <c r="R614" s="21">
        <v>1.03443288</v>
      </c>
      <c r="S614" s="21" t="s">
        <v>38</v>
      </c>
      <c r="T614" s="21" t="s">
        <v>38</v>
      </c>
    </row>
    <row r="615" spans="1:20" s="22" customFormat="1" x14ac:dyDescent="0.3">
      <c r="A615" s="23" t="s">
        <v>1265</v>
      </c>
      <c r="B615" s="49" t="s">
        <v>1266</v>
      </c>
      <c r="C615" s="23">
        <v>357428.70549999998</v>
      </c>
      <c r="D615" s="23">
        <v>1562629.436</v>
      </c>
      <c r="E615" s="23">
        <v>1106535.807</v>
      </c>
      <c r="F615" s="23">
        <v>368039.2035</v>
      </c>
      <c r="G615" s="23">
        <v>324393.1225</v>
      </c>
      <c r="H615" s="23">
        <v>311795.76990000001</v>
      </c>
      <c r="I615" s="23">
        <v>302689.43199999997</v>
      </c>
      <c r="J615" s="23">
        <v>329902.30699999997</v>
      </c>
      <c r="K615" s="23">
        <v>848658.28799999994</v>
      </c>
      <c r="L615" s="23">
        <v>317195.158</v>
      </c>
      <c r="M615" s="23">
        <v>591201.26899999997</v>
      </c>
      <c r="N615" s="23">
        <v>12286.195599999999</v>
      </c>
      <c r="O615" s="23">
        <v>0.12237178</v>
      </c>
      <c r="P615" s="23">
        <v>614</v>
      </c>
      <c r="Q615" s="23">
        <v>0.98076792999999995</v>
      </c>
      <c r="R615" s="23">
        <v>1.4198130200000001</v>
      </c>
      <c r="S615" s="23" t="s">
        <v>38</v>
      </c>
      <c r="T615" s="23" t="s">
        <v>38</v>
      </c>
    </row>
    <row r="616" spans="1:20" s="22" customFormat="1" x14ac:dyDescent="0.3">
      <c r="A616" s="21" t="s">
        <v>1267</v>
      </c>
      <c r="B616" s="48" t="s">
        <v>1268</v>
      </c>
      <c r="C616" s="21">
        <v>1193201.7560000001</v>
      </c>
      <c r="D616" s="21">
        <v>3876334.6940000001</v>
      </c>
      <c r="E616" s="21">
        <v>2517550.42</v>
      </c>
      <c r="F616" s="21">
        <v>1124342.1740000001</v>
      </c>
      <c r="G616" s="21">
        <v>883108.29139999999</v>
      </c>
      <c r="H616" s="21">
        <v>1186874.7720000001</v>
      </c>
      <c r="I616" s="21">
        <v>947121.51410000003</v>
      </c>
      <c r="J616" s="21">
        <v>993382.09609999997</v>
      </c>
      <c r="K616" s="21">
        <v>2177857.2609999999</v>
      </c>
      <c r="L616" s="21">
        <v>1002621.67</v>
      </c>
      <c r="M616" s="21">
        <v>1301237.56</v>
      </c>
      <c r="N616" s="21">
        <v>130892.182</v>
      </c>
      <c r="O616" s="21">
        <v>0.12241515</v>
      </c>
      <c r="P616" s="21">
        <v>615</v>
      </c>
      <c r="Q616" s="21">
        <v>0.97952022000000005</v>
      </c>
      <c r="R616" s="21">
        <v>1.11913208</v>
      </c>
      <c r="S616" s="21" t="s">
        <v>38</v>
      </c>
      <c r="T616" s="21" t="s">
        <v>38</v>
      </c>
    </row>
    <row r="617" spans="1:20" s="22" customFormat="1" x14ac:dyDescent="0.3">
      <c r="A617" s="23" t="s">
        <v>1269</v>
      </c>
      <c r="B617" s="49" t="s">
        <v>1270</v>
      </c>
      <c r="C617" s="23">
        <v>717946.29240000003</v>
      </c>
      <c r="D617" s="23">
        <v>1350013.905</v>
      </c>
      <c r="E617" s="23">
        <v>2062046.3030000001</v>
      </c>
      <c r="F617" s="23">
        <v>922598.91540000006</v>
      </c>
      <c r="G617" s="23">
        <v>739179.78260000004</v>
      </c>
      <c r="H617" s="23">
        <v>765645.70550000004</v>
      </c>
      <c r="I617" s="23">
        <v>708342.93689999997</v>
      </c>
      <c r="J617" s="23">
        <v>701141.73959999997</v>
      </c>
      <c r="K617" s="23">
        <v>1263151.3540000001</v>
      </c>
      <c r="L617" s="23">
        <v>728577.54099999997</v>
      </c>
      <c r="M617" s="23">
        <v>594138.80700000003</v>
      </c>
      <c r="N617" s="23">
        <v>29713.177500000002</v>
      </c>
      <c r="O617" s="23">
        <v>0.12241855</v>
      </c>
      <c r="P617" s="23">
        <v>616</v>
      </c>
      <c r="Q617" s="23">
        <v>0.97795728000000004</v>
      </c>
      <c r="R617" s="23">
        <v>0.79387308999999995</v>
      </c>
      <c r="S617" s="23" t="s">
        <v>38</v>
      </c>
      <c r="T617" s="23" t="s">
        <v>38</v>
      </c>
    </row>
    <row r="618" spans="1:20" s="22" customFormat="1" x14ac:dyDescent="0.3">
      <c r="A618" s="21" t="s">
        <v>1271</v>
      </c>
      <c r="B618" s="48" t="s">
        <v>1272</v>
      </c>
      <c r="C618" s="21">
        <v>2654008.3029999998</v>
      </c>
      <c r="D618" s="21">
        <v>6817525.3420000002</v>
      </c>
      <c r="E618" s="21">
        <v>6792419.0920000002</v>
      </c>
      <c r="F618" s="21">
        <v>3142642.2250000001</v>
      </c>
      <c r="G618" s="21">
        <v>2994646.8769999999</v>
      </c>
      <c r="H618" s="21">
        <v>2920536.1120000002</v>
      </c>
      <c r="I618" s="21">
        <v>2918804.977</v>
      </c>
      <c r="J618" s="21">
        <v>2367837.2050000001</v>
      </c>
      <c r="K618" s="21">
        <v>4851648.7410000004</v>
      </c>
      <c r="L618" s="21">
        <v>2800456.29</v>
      </c>
      <c r="M618" s="21">
        <v>2264331.1800000002</v>
      </c>
      <c r="N618" s="21">
        <v>290571.18</v>
      </c>
      <c r="O618" s="21">
        <v>0.12245897</v>
      </c>
      <c r="P618" s="21">
        <v>617</v>
      </c>
      <c r="Q618" s="21">
        <v>0.97669463000000001</v>
      </c>
      <c r="R618" s="21">
        <v>0.79281318999999995</v>
      </c>
      <c r="S618" s="21" t="s">
        <v>38</v>
      </c>
      <c r="T618" s="21" t="s">
        <v>38</v>
      </c>
    </row>
    <row r="619" spans="1:20" s="22" customFormat="1" x14ac:dyDescent="0.3">
      <c r="A619" s="23" t="s">
        <v>1273</v>
      </c>
      <c r="B619" s="49" t="s">
        <v>1274</v>
      </c>
      <c r="C619" s="23">
        <v>5262.1102540000002</v>
      </c>
      <c r="D619" s="23">
        <v>12276.2875</v>
      </c>
      <c r="E619" s="23">
        <v>11117.743549999999</v>
      </c>
      <c r="F619" s="23">
        <v>5209.9222659999996</v>
      </c>
      <c r="G619" s="23">
        <v>6535.9115229999998</v>
      </c>
      <c r="H619" s="23">
        <v>4929.4339840000002</v>
      </c>
      <c r="I619" s="23">
        <v>3584.4764650000002</v>
      </c>
      <c r="J619" s="23">
        <v>4606.8924800000004</v>
      </c>
      <c r="K619" s="23">
        <v>8466.5158940000001</v>
      </c>
      <c r="L619" s="23">
        <v>4914.1786099999999</v>
      </c>
      <c r="M619" s="23">
        <v>3760.18552</v>
      </c>
      <c r="N619" s="23">
        <v>1223.7623599999999</v>
      </c>
      <c r="O619" s="23">
        <v>0.12251268999999999</v>
      </c>
      <c r="P619" s="23">
        <v>618</v>
      </c>
      <c r="Q619" s="23">
        <v>0.97554202000000001</v>
      </c>
      <c r="R619" s="23">
        <v>0.78481809999999996</v>
      </c>
      <c r="S619" s="23" t="s">
        <v>38</v>
      </c>
      <c r="T619" s="23" t="s">
        <v>71</v>
      </c>
    </row>
    <row r="620" spans="1:20" s="22" customFormat="1" x14ac:dyDescent="0.3">
      <c r="A620" s="21" t="s">
        <v>1275</v>
      </c>
      <c r="B620" s="48" t="s">
        <v>1276</v>
      </c>
      <c r="C620" s="21">
        <v>34639921.270000003</v>
      </c>
      <c r="D620" s="21">
        <v>84890627.079999998</v>
      </c>
      <c r="E620" s="21">
        <v>89949749.040000007</v>
      </c>
      <c r="F620" s="21">
        <v>33846788.149999999</v>
      </c>
      <c r="G620" s="21">
        <v>34716325.460000001</v>
      </c>
      <c r="H620" s="21">
        <v>35121225.130000003</v>
      </c>
      <c r="I620" s="21">
        <v>31954357.239999998</v>
      </c>
      <c r="J620" s="21">
        <v>30690766</v>
      </c>
      <c r="K620" s="21">
        <v>60831771.390000001</v>
      </c>
      <c r="L620" s="21">
        <v>33120668.5</v>
      </c>
      <c r="M620" s="21">
        <v>30772755.800000001</v>
      </c>
      <c r="N620" s="21">
        <v>2145775.39</v>
      </c>
      <c r="O620" s="21">
        <v>0.12251902000000001</v>
      </c>
      <c r="P620" s="21">
        <v>619</v>
      </c>
      <c r="Q620" s="21">
        <v>0.97401634000000004</v>
      </c>
      <c r="R620" s="21">
        <v>0.87709322000000001</v>
      </c>
      <c r="S620" s="21" t="s">
        <v>38</v>
      </c>
      <c r="T620" s="21" t="s">
        <v>38</v>
      </c>
    </row>
    <row r="621" spans="1:20" s="22" customFormat="1" x14ac:dyDescent="0.3">
      <c r="A621" s="23" t="s">
        <v>1277</v>
      </c>
      <c r="B621" s="49" t="s">
        <v>1278</v>
      </c>
      <c r="C621" s="23">
        <v>974839.29920000001</v>
      </c>
      <c r="D621" s="23">
        <v>2118614.4360000002</v>
      </c>
      <c r="E621" s="23">
        <v>2384285.8420000002</v>
      </c>
      <c r="F621" s="23">
        <v>1069459.3729999999</v>
      </c>
      <c r="G621" s="23">
        <v>1177282.936</v>
      </c>
      <c r="H621" s="23">
        <v>953657.54729999998</v>
      </c>
      <c r="I621" s="23">
        <v>837360.37340000004</v>
      </c>
      <c r="J621" s="23">
        <v>944955.0453</v>
      </c>
      <c r="K621" s="23">
        <v>1636799.7379999999</v>
      </c>
      <c r="L621" s="23">
        <v>978313.97499999998</v>
      </c>
      <c r="M621" s="23">
        <v>719014.97199999995</v>
      </c>
      <c r="N621" s="23">
        <v>142802.10399999999</v>
      </c>
      <c r="O621" s="23">
        <v>0.12253762</v>
      </c>
      <c r="P621" s="23">
        <v>620</v>
      </c>
      <c r="Q621" s="23">
        <v>0.97259291000000003</v>
      </c>
      <c r="R621" s="23">
        <v>0.74250835999999998</v>
      </c>
      <c r="S621" s="23" t="s">
        <v>38</v>
      </c>
      <c r="T621" s="23" t="s">
        <v>38</v>
      </c>
    </row>
    <row r="622" spans="1:20" s="22" customFormat="1" x14ac:dyDescent="0.3">
      <c r="A622" s="21" t="s">
        <v>1279</v>
      </c>
      <c r="B622" s="48" t="s">
        <v>1280</v>
      </c>
      <c r="C622" s="21">
        <v>1575608.138</v>
      </c>
      <c r="D622" s="21">
        <v>5156082.0690000001</v>
      </c>
      <c r="E622" s="21">
        <v>3987292.4130000002</v>
      </c>
      <c r="F622" s="21">
        <v>1506714.206</v>
      </c>
      <c r="G622" s="21">
        <v>1518979.865</v>
      </c>
      <c r="H622" s="21">
        <v>1499599.8030000001</v>
      </c>
      <c r="I622" s="21">
        <v>1441413.483</v>
      </c>
      <c r="J622" s="21">
        <v>1231438.683</v>
      </c>
      <c r="K622" s="21">
        <v>3056424.2059999998</v>
      </c>
      <c r="L622" s="21">
        <v>1422857.96</v>
      </c>
      <c r="M622" s="21">
        <v>1813789.41</v>
      </c>
      <c r="N622" s="21">
        <v>131800.83199999999</v>
      </c>
      <c r="O622" s="21">
        <v>0.12253857999999999</v>
      </c>
      <c r="P622" s="21">
        <v>621</v>
      </c>
      <c r="Q622" s="21">
        <v>0.97103441000000001</v>
      </c>
      <c r="R622" s="21">
        <v>1.1030531400000001</v>
      </c>
      <c r="S622" s="21" t="s">
        <v>38</v>
      </c>
      <c r="T622" s="21" t="s">
        <v>38</v>
      </c>
    </row>
    <row r="623" spans="1:20" s="22" customFormat="1" x14ac:dyDescent="0.3">
      <c r="A623" s="23" t="s">
        <v>1281</v>
      </c>
      <c r="B623" s="49" t="s">
        <v>1282</v>
      </c>
      <c r="C623" s="23">
        <v>163540.889</v>
      </c>
      <c r="D623" s="23">
        <v>831742.25919999997</v>
      </c>
      <c r="E623" s="23">
        <v>686953.52720000001</v>
      </c>
      <c r="F623" s="23">
        <v>243315.9669</v>
      </c>
      <c r="G623" s="23">
        <v>176275.2807</v>
      </c>
      <c r="H623" s="23">
        <v>143796.68179999999</v>
      </c>
      <c r="I623" s="23">
        <v>187465.3572</v>
      </c>
      <c r="J623" s="23">
        <v>232350.41690000001</v>
      </c>
      <c r="K623" s="23">
        <v>481388.1606</v>
      </c>
      <c r="L623" s="23">
        <v>184971.93400000001</v>
      </c>
      <c r="M623" s="23">
        <v>327978.84700000001</v>
      </c>
      <c r="N623" s="23">
        <v>36614.983200000002</v>
      </c>
      <c r="O623" s="23">
        <v>0.12256649</v>
      </c>
      <c r="P623" s="23">
        <v>622</v>
      </c>
      <c r="Q623" s="23">
        <v>0.96969404999999997</v>
      </c>
      <c r="R623" s="23">
        <v>1.3798942700000001</v>
      </c>
      <c r="S623" s="23" t="s">
        <v>38</v>
      </c>
      <c r="T623" s="23" t="s">
        <v>38</v>
      </c>
    </row>
    <row r="624" spans="1:20" s="22" customFormat="1" x14ac:dyDescent="0.3">
      <c r="A624" s="21" t="s">
        <v>1283</v>
      </c>
      <c r="B624" s="48" t="s">
        <v>1284</v>
      </c>
      <c r="C624" s="21">
        <v>58526.914449999997</v>
      </c>
      <c r="D624" s="21">
        <v>230474.49059999999</v>
      </c>
      <c r="E624" s="21">
        <v>206204.01800000001</v>
      </c>
      <c r="F624" s="21">
        <v>47273.658589999999</v>
      </c>
      <c r="G624" s="21">
        <v>59522.798239999996</v>
      </c>
      <c r="H624" s="21">
        <v>63254.941800000001</v>
      </c>
      <c r="I624" s="21">
        <v>5200.555566</v>
      </c>
      <c r="J624" s="21">
        <v>55453.1</v>
      </c>
      <c r="K624" s="21">
        <v>135619.77040000001</v>
      </c>
      <c r="L624" s="21">
        <v>45857.848899999997</v>
      </c>
      <c r="M624" s="21">
        <v>96138.611499999999</v>
      </c>
      <c r="N624" s="21">
        <v>27291.476200000001</v>
      </c>
      <c r="O624" s="21">
        <v>0.1225678</v>
      </c>
      <c r="P624" s="21">
        <v>623</v>
      </c>
      <c r="Q624" s="21">
        <v>0.96814789999999995</v>
      </c>
      <c r="R624" s="21">
        <v>1.5643269200000001</v>
      </c>
      <c r="S624" s="21" t="s">
        <v>38</v>
      </c>
      <c r="T624" s="21" t="s">
        <v>38</v>
      </c>
    </row>
    <row r="625" spans="1:20" s="22" customFormat="1" x14ac:dyDescent="0.3">
      <c r="A625" s="23" t="s">
        <v>1285</v>
      </c>
      <c r="B625" s="49" t="s">
        <v>1286</v>
      </c>
      <c r="C625" s="23">
        <v>795608.89300000004</v>
      </c>
      <c r="D625" s="23">
        <v>1332084.8500000001</v>
      </c>
      <c r="E625" s="23">
        <v>2121148.3190000001</v>
      </c>
      <c r="F625" s="23">
        <v>885747.29920000001</v>
      </c>
      <c r="G625" s="23">
        <v>521530.47499999998</v>
      </c>
      <c r="H625" s="23">
        <v>521845.60200000001</v>
      </c>
      <c r="I625" s="23">
        <v>966841.97889999999</v>
      </c>
      <c r="J625" s="23">
        <v>808510.75230000005</v>
      </c>
      <c r="K625" s="23">
        <v>1283647.3400000001</v>
      </c>
      <c r="L625" s="23">
        <v>704682.20200000005</v>
      </c>
      <c r="M625" s="23">
        <v>605601.64300000004</v>
      </c>
      <c r="N625" s="23">
        <v>220968.99799999999</v>
      </c>
      <c r="O625" s="23">
        <v>0.12259583</v>
      </c>
      <c r="P625" s="23">
        <v>624</v>
      </c>
      <c r="Q625" s="23">
        <v>0.96681740000000005</v>
      </c>
      <c r="R625" s="23">
        <v>0.86520421999999997</v>
      </c>
      <c r="S625" s="23" t="s">
        <v>38</v>
      </c>
      <c r="T625" s="23" t="s">
        <v>38</v>
      </c>
    </row>
    <row r="626" spans="1:20" s="22" customFormat="1" x14ac:dyDescent="0.3">
      <c r="A626" s="21" t="s">
        <v>1287</v>
      </c>
      <c r="B626" s="48" t="s">
        <v>1288</v>
      </c>
      <c r="C626" s="21">
        <v>89385.141019999995</v>
      </c>
      <c r="D626" s="21">
        <v>133504.72500000001</v>
      </c>
      <c r="E626" s="21">
        <v>221282.1078</v>
      </c>
      <c r="F626" s="21">
        <v>87621.812890000001</v>
      </c>
      <c r="G626" s="21">
        <v>75792.420310000001</v>
      </c>
      <c r="H626" s="21">
        <v>76567.871480000002</v>
      </c>
      <c r="I626" s="21">
        <v>65030.023829999998</v>
      </c>
      <c r="J626" s="21">
        <v>87207.773830000006</v>
      </c>
      <c r="K626" s="21">
        <v>132948.4467</v>
      </c>
      <c r="L626" s="21">
        <v>76149.522400000002</v>
      </c>
      <c r="M626" s="21">
        <v>62597.6849</v>
      </c>
      <c r="N626" s="21">
        <v>9059.6304400000008</v>
      </c>
      <c r="O626" s="21">
        <v>0.12262695999999999</v>
      </c>
      <c r="P626" s="21">
        <v>625</v>
      </c>
      <c r="Q626" s="21">
        <v>0.96551562000000002</v>
      </c>
      <c r="R626" s="21">
        <v>0.80396003000000005</v>
      </c>
      <c r="S626" s="21" t="s">
        <v>38</v>
      </c>
      <c r="T626" s="21" t="s">
        <v>38</v>
      </c>
    </row>
    <row r="627" spans="1:20" s="22" customFormat="1" x14ac:dyDescent="0.3">
      <c r="A627" s="23" t="s">
        <v>1289</v>
      </c>
      <c r="B627" s="49" t="s">
        <v>1290</v>
      </c>
      <c r="C627" s="23">
        <v>79370.199120000005</v>
      </c>
      <c r="D627" s="23">
        <v>291834.52870000002</v>
      </c>
      <c r="E627" s="23">
        <v>195893.83439999999</v>
      </c>
      <c r="F627" s="23">
        <v>107019.03260000001</v>
      </c>
      <c r="G627" s="23">
        <v>87047.153219999993</v>
      </c>
      <c r="H627" s="23">
        <v>100068.2846</v>
      </c>
      <c r="I627" s="23">
        <v>68839.144560000001</v>
      </c>
      <c r="J627" s="23">
        <v>68861.333889999994</v>
      </c>
      <c r="K627" s="23">
        <v>168529.39869999999</v>
      </c>
      <c r="L627" s="23">
        <v>81203.979099999997</v>
      </c>
      <c r="M627" s="23">
        <v>96065.698799999998</v>
      </c>
      <c r="N627" s="23">
        <v>15223.1702</v>
      </c>
      <c r="O627" s="23">
        <v>0.12269273</v>
      </c>
      <c r="P627" s="23">
        <v>626</v>
      </c>
      <c r="Q627" s="23">
        <v>0.96449030999999996</v>
      </c>
      <c r="R627" s="23">
        <v>1.05337795</v>
      </c>
      <c r="S627" s="23" t="s">
        <v>38</v>
      </c>
      <c r="T627" s="23" t="s">
        <v>38</v>
      </c>
    </row>
    <row r="628" spans="1:20" s="22" customFormat="1" x14ac:dyDescent="0.3">
      <c r="A628" s="21" t="s">
        <v>1291</v>
      </c>
      <c r="B628" s="48" t="s">
        <v>1292</v>
      </c>
      <c r="C628" s="21">
        <v>106062212.2</v>
      </c>
      <c r="D628" s="21">
        <v>350183550.89999998</v>
      </c>
      <c r="E628" s="21">
        <v>263563474.5</v>
      </c>
      <c r="F628" s="21">
        <v>119227084.3</v>
      </c>
      <c r="G628" s="21">
        <v>113507058.7</v>
      </c>
      <c r="H628" s="21">
        <v>110961482.59999999</v>
      </c>
      <c r="I628" s="21">
        <v>96633443.090000004</v>
      </c>
      <c r="J628" s="21">
        <v>93785486.879999995</v>
      </c>
      <c r="K628" s="21">
        <v>209759080.5</v>
      </c>
      <c r="L628" s="21">
        <v>103721868</v>
      </c>
      <c r="M628" s="21">
        <v>117704471</v>
      </c>
      <c r="N628" s="21">
        <v>9952209.3800000008</v>
      </c>
      <c r="O628" s="21">
        <v>0.12274073000000001</v>
      </c>
      <c r="P628" s="21">
        <v>627</v>
      </c>
      <c r="Q628" s="21">
        <v>0.96332874999999996</v>
      </c>
      <c r="R628" s="21">
        <v>1.0160131699999999</v>
      </c>
      <c r="S628" s="21" t="s">
        <v>38</v>
      </c>
      <c r="T628" s="21" t="s">
        <v>38</v>
      </c>
    </row>
    <row r="629" spans="1:20" s="22" customFormat="1" x14ac:dyDescent="0.3">
      <c r="A629" s="23" t="s">
        <v>1293</v>
      </c>
      <c r="B629" s="49" t="s">
        <v>1294</v>
      </c>
      <c r="C629" s="23">
        <v>95810.70938</v>
      </c>
      <c r="D629" s="23">
        <v>374335.75630000001</v>
      </c>
      <c r="E629" s="23">
        <v>218580.13130000001</v>
      </c>
      <c r="F629" s="23">
        <v>153887.5453</v>
      </c>
      <c r="G629" s="23">
        <v>100450.98669999999</v>
      </c>
      <c r="H629" s="23">
        <v>95476.822660000005</v>
      </c>
      <c r="I629" s="23">
        <v>116205.7016</v>
      </c>
      <c r="J629" s="23">
        <v>98064.639060000001</v>
      </c>
      <c r="K629" s="23">
        <v>210653.5355</v>
      </c>
      <c r="L629" s="23">
        <v>102549.538</v>
      </c>
      <c r="M629" s="23">
        <v>120091.56600000001</v>
      </c>
      <c r="N629" s="23">
        <v>9327.9569300000003</v>
      </c>
      <c r="O629" s="23">
        <v>0.12280774</v>
      </c>
      <c r="P629" s="23">
        <v>628</v>
      </c>
      <c r="Q629" s="23">
        <v>0.96231990999999995</v>
      </c>
      <c r="R629" s="23">
        <v>1.03855114</v>
      </c>
      <c r="S629" s="23" t="s">
        <v>38</v>
      </c>
      <c r="T629" s="23" t="s">
        <v>38</v>
      </c>
    </row>
    <row r="630" spans="1:20" s="22" customFormat="1" x14ac:dyDescent="0.3">
      <c r="A630" s="21" t="s">
        <v>1295</v>
      </c>
      <c r="B630" s="48" t="s">
        <v>1296</v>
      </c>
      <c r="C630" s="21">
        <v>242360.53950000001</v>
      </c>
      <c r="D630" s="21">
        <v>770896.30310000002</v>
      </c>
      <c r="E630" s="21">
        <v>811475.70739999996</v>
      </c>
      <c r="F630" s="21">
        <v>285768.81</v>
      </c>
      <c r="G630" s="21">
        <v>351301.2035</v>
      </c>
      <c r="H630" s="21">
        <v>263811.36949999997</v>
      </c>
      <c r="I630" s="21">
        <v>202266.16250000001</v>
      </c>
      <c r="J630" s="21">
        <v>156137.81479999999</v>
      </c>
      <c r="K630" s="21">
        <v>527625.34</v>
      </c>
      <c r="L630" s="21">
        <v>243379.13800000001</v>
      </c>
      <c r="M630" s="21">
        <v>305298.96799999999</v>
      </c>
      <c r="N630" s="21">
        <v>84391.890499999994</v>
      </c>
      <c r="O630" s="21">
        <v>0.12283771</v>
      </c>
      <c r="P630" s="21">
        <v>629</v>
      </c>
      <c r="Q630" s="21">
        <v>0.96102445999999997</v>
      </c>
      <c r="R630" s="21">
        <v>1.1163083499999999</v>
      </c>
      <c r="S630" s="21" t="s">
        <v>38</v>
      </c>
      <c r="T630" s="21" t="s">
        <v>38</v>
      </c>
    </row>
    <row r="631" spans="1:20" s="22" customFormat="1" x14ac:dyDescent="0.3">
      <c r="A631" s="23" t="s">
        <v>1297</v>
      </c>
      <c r="B631" s="49" t="s">
        <v>1298</v>
      </c>
      <c r="C631" s="23">
        <v>7947849.4919999996</v>
      </c>
      <c r="D631" s="23">
        <v>27076357.329999998</v>
      </c>
      <c r="E631" s="23">
        <v>18884772.960000001</v>
      </c>
      <c r="F631" s="23">
        <v>8494563.6359999999</v>
      </c>
      <c r="G631" s="23">
        <v>7788165.1869999999</v>
      </c>
      <c r="H631" s="23">
        <v>7643127.5669999998</v>
      </c>
      <c r="I631" s="23">
        <v>7231762.2290000003</v>
      </c>
      <c r="J631" s="23">
        <v>6837936.0630000001</v>
      </c>
      <c r="K631" s="23">
        <v>15600885.85</v>
      </c>
      <c r="L631" s="23">
        <v>7375247.7599999998</v>
      </c>
      <c r="M631" s="23">
        <v>9156766.9199999999</v>
      </c>
      <c r="N631" s="23">
        <v>428778.245</v>
      </c>
      <c r="O631" s="23">
        <v>0.12285784</v>
      </c>
      <c r="P631" s="23">
        <v>630</v>
      </c>
      <c r="Q631" s="23">
        <v>0.95965626000000004</v>
      </c>
      <c r="R631" s="23">
        <v>1.0808645299999999</v>
      </c>
      <c r="S631" s="23" t="s">
        <v>38</v>
      </c>
      <c r="T631" s="23" t="s">
        <v>38</v>
      </c>
    </row>
    <row r="632" spans="1:20" s="22" customFormat="1" x14ac:dyDescent="0.3">
      <c r="A632" s="21" t="s">
        <v>1299</v>
      </c>
      <c r="B632" s="48" t="s">
        <v>1300</v>
      </c>
      <c r="C632" s="21">
        <v>748536.71230000001</v>
      </c>
      <c r="D632" s="21">
        <v>2248956.3029999998</v>
      </c>
      <c r="E632" s="21">
        <v>1512782.372</v>
      </c>
      <c r="F632" s="21">
        <v>622779.63219999999</v>
      </c>
      <c r="G632" s="21">
        <v>674573.03020000004</v>
      </c>
      <c r="H632" s="21">
        <v>731074.69770000002</v>
      </c>
      <c r="I632" s="21">
        <v>473650.82750000001</v>
      </c>
      <c r="J632" s="21">
        <v>509269.94079999998</v>
      </c>
      <c r="K632" s="21">
        <v>1283263.7549999999</v>
      </c>
      <c r="L632" s="21">
        <v>597142.12399999995</v>
      </c>
      <c r="M632" s="21">
        <v>754412.17299999995</v>
      </c>
      <c r="N632" s="21">
        <v>125040.12699999999</v>
      </c>
      <c r="O632" s="21">
        <v>0.12288897</v>
      </c>
      <c r="P632" s="21">
        <v>631</v>
      </c>
      <c r="Q632" s="21">
        <v>0.95837815999999998</v>
      </c>
      <c r="R632" s="21">
        <v>1.10367148</v>
      </c>
      <c r="S632" s="21" t="s">
        <v>38</v>
      </c>
      <c r="T632" s="21" t="s">
        <v>38</v>
      </c>
    </row>
    <row r="633" spans="1:20" s="22" customFormat="1" x14ac:dyDescent="0.3">
      <c r="A633" s="23" t="s">
        <v>1301</v>
      </c>
      <c r="B633" s="49" t="s">
        <v>1302</v>
      </c>
      <c r="C633" s="23">
        <v>296408.39689999999</v>
      </c>
      <c r="D633" s="23">
        <v>721154.9203</v>
      </c>
      <c r="E633" s="23">
        <v>614410.31880000001</v>
      </c>
      <c r="F633" s="23">
        <v>372401.00630000001</v>
      </c>
      <c r="G633" s="23">
        <v>277565.32659999997</v>
      </c>
      <c r="H633" s="23">
        <v>398658.06880000001</v>
      </c>
      <c r="I633" s="23">
        <v>331486.22499999998</v>
      </c>
      <c r="J633" s="23">
        <v>236994.00630000001</v>
      </c>
      <c r="K633" s="23">
        <v>501093.6605</v>
      </c>
      <c r="L633" s="23">
        <v>311175.90700000001</v>
      </c>
      <c r="M633" s="23">
        <v>199771.10200000001</v>
      </c>
      <c r="N633" s="23">
        <v>69995.864499999996</v>
      </c>
      <c r="O633" s="23">
        <v>0.12290257</v>
      </c>
      <c r="P633" s="23">
        <v>632</v>
      </c>
      <c r="Q633" s="23">
        <v>0.95696764000000001</v>
      </c>
      <c r="R633" s="23">
        <v>0.68734991999999995</v>
      </c>
      <c r="S633" s="23" t="s">
        <v>38</v>
      </c>
      <c r="T633" s="23" t="s">
        <v>38</v>
      </c>
    </row>
    <row r="634" spans="1:20" s="22" customFormat="1" x14ac:dyDescent="0.3">
      <c r="A634" s="21" t="s">
        <v>1303</v>
      </c>
      <c r="B634" s="48" t="s">
        <v>1304</v>
      </c>
      <c r="C634" s="21">
        <v>10745779.699999999</v>
      </c>
      <c r="D634" s="21">
        <v>33895395.899999999</v>
      </c>
      <c r="E634" s="21">
        <v>30059087.510000002</v>
      </c>
      <c r="F634" s="21">
        <v>11443801.27</v>
      </c>
      <c r="G634" s="21">
        <v>12507890.220000001</v>
      </c>
      <c r="H634" s="21">
        <v>10970243</v>
      </c>
      <c r="I634" s="21">
        <v>8954047.9829999991</v>
      </c>
      <c r="J634" s="21">
        <v>9717979.7789999992</v>
      </c>
      <c r="K634" s="21">
        <v>21536016.09</v>
      </c>
      <c r="L634" s="21">
        <v>10537540.199999999</v>
      </c>
      <c r="M634" s="21">
        <v>12161126.800000001</v>
      </c>
      <c r="N634" s="21">
        <v>1554417.13</v>
      </c>
      <c r="O634" s="21">
        <v>0.12293668000000001</v>
      </c>
      <c r="P634" s="21">
        <v>633</v>
      </c>
      <c r="Q634" s="21">
        <v>0.95572100999999998</v>
      </c>
      <c r="R634" s="21">
        <v>1.03121325</v>
      </c>
      <c r="S634" s="21" t="s">
        <v>38</v>
      </c>
      <c r="T634" s="21" t="s">
        <v>38</v>
      </c>
    </row>
    <row r="635" spans="1:20" s="22" customFormat="1" x14ac:dyDescent="0.3">
      <c r="A635" s="23" t="s">
        <v>1305</v>
      </c>
      <c r="B635" s="49" t="s">
        <v>1306</v>
      </c>
      <c r="C635" s="23">
        <v>61768.072659999998</v>
      </c>
      <c r="D635" s="23">
        <v>220287.63130000001</v>
      </c>
      <c r="E635" s="23">
        <v>122542.39690000001</v>
      </c>
      <c r="F635" s="23">
        <v>68767.232810000001</v>
      </c>
      <c r="G635" s="23">
        <v>57569.74063</v>
      </c>
      <c r="H635" s="23">
        <v>40169.424220000001</v>
      </c>
      <c r="I635" s="23">
        <v>46805.369530000004</v>
      </c>
      <c r="J635" s="23">
        <v>63525.767970000001</v>
      </c>
      <c r="K635" s="23">
        <v>118341.3334</v>
      </c>
      <c r="L635" s="23">
        <v>52017.575599999996</v>
      </c>
      <c r="M635" s="23">
        <v>73186.569499999998</v>
      </c>
      <c r="N635" s="23">
        <v>10500.965200000001</v>
      </c>
      <c r="O635" s="23">
        <v>0.12295567</v>
      </c>
      <c r="P635" s="23">
        <v>634</v>
      </c>
      <c r="Q635" s="23">
        <v>0.95436098999999996</v>
      </c>
      <c r="R635" s="23">
        <v>1.1858829900000001</v>
      </c>
      <c r="S635" s="23" t="s">
        <v>38</v>
      </c>
      <c r="T635" s="23" t="s">
        <v>38</v>
      </c>
    </row>
    <row r="636" spans="1:20" s="22" customFormat="1" x14ac:dyDescent="0.3">
      <c r="A636" s="21" t="s">
        <v>1307</v>
      </c>
      <c r="B636" s="48" t="s">
        <v>1308</v>
      </c>
      <c r="C636" s="21">
        <v>232651.18299999999</v>
      </c>
      <c r="D636" s="21">
        <v>663289.05310000002</v>
      </c>
      <c r="E636" s="21">
        <v>736324.79920000001</v>
      </c>
      <c r="F636" s="21">
        <v>279451.48180000001</v>
      </c>
      <c r="G636" s="21">
        <v>299934.63709999999</v>
      </c>
      <c r="H636" s="21">
        <v>229767.7035</v>
      </c>
      <c r="I636" s="21">
        <v>229789.1176</v>
      </c>
      <c r="J636" s="21">
        <v>214012.69380000001</v>
      </c>
      <c r="K636" s="21">
        <v>477929.12929999997</v>
      </c>
      <c r="L636" s="21">
        <v>243376.038</v>
      </c>
      <c r="M636" s="21">
        <v>258638.274</v>
      </c>
      <c r="N636" s="21">
        <v>38431.2039</v>
      </c>
      <c r="O636" s="21">
        <v>0.12296031</v>
      </c>
      <c r="P636" s="21">
        <v>635</v>
      </c>
      <c r="Q636" s="21">
        <v>0.95289396999999998</v>
      </c>
      <c r="R636" s="21">
        <v>0.97360957000000004</v>
      </c>
      <c r="S636" s="21" t="s">
        <v>38</v>
      </c>
      <c r="T636" s="21" t="s">
        <v>38</v>
      </c>
    </row>
    <row r="637" spans="1:20" s="22" customFormat="1" x14ac:dyDescent="0.3">
      <c r="A637" s="23" t="s">
        <v>1309</v>
      </c>
      <c r="B637" s="49" t="s">
        <v>1310</v>
      </c>
      <c r="C637" s="23">
        <v>1415395.29</v>
      </c>
      <c r="D637" s="23">
        <v>3550409.02</v>
      </c>
      <c r="E637" s="23">
        <v>3507713.7170000002</v>
      </c>
      <c r="F637" s="23">
        <v>1501393.3870000001</v>
      </c>
      <c r="G637" s="23">
        <v>1556794.8259999999</v>
      </c>
      <c r="H637" s="23">
        <v>1419885.385</v>
      </c>
      <c r="I637" s="23">
        <v>1307175.4069999999</v>
      </c>
      <c r="J637" s="23">
        <v>1383545.6129999999</v>
      </c>
      <c r="K637" s="23">
        <v>2493727.8539999998</v>
      </c>
      <c r="L637" s="23">
        <v>1416850.31</v>
      </c>
      <c r="M637" s="23">
        <v>1196142.58</v>
      </c>
      <c r="N637" s="23">
        <v>104453.285</v>
      </c>
      <c r="O637" s="23">
        <v>0.1230112</v>
      </c>
      <c r="P637" s="23">
        <v>636</v>
      </c>
      <c r="Q637" s="23">
        <v>0.95178947000000003</v>
      </c>
      <c r="R637" s="23">
        <v>0.81561669000000003</v>
      </c>
      <c r="S637" s="23" t="s">
        <v>38</v>
      </c>
      <c r="T637" s="23" t="s">
        <v>38</v>
      </c>
    </row>
    <row r="638" spans="1:20" s="22" customFormat="1" x14ac:dyDescent="0.3">
      <c r="A638" s="21" t="s">
        <v>1311</v>
      </c>
      <c r="B638" s="48" t="s">
        <v>1312</v>
      </c>
      <c r="C638" s="21">
        <v>36894314.43</v>
      </c>
      <c r="D638" s="21">
        <v>127800153.2</v>
      </c>
      <c r="E638" s="21">
        <v>103111361.59999999</v>
      </c>
      <c r="F638" s="21">
        <v>36428353.329999998</v>
      </c>
      <c r="G638" s="21">
        <v>38730746.619999997</v>
      </c>
      <c r="H638" s="21">
        <v>36108048.380000003</v>
      </c>
      <c r="I638" s="21">
        <v>31008640.32</v>
      </c>
      <c r="J638" s="21">
        <v>30641359.829999998</v>
      </c>
      <c r="K638" s="21">
        <v>76058545.629999995</v>
      </c>
      <c r="L638" s="21">
        <v>34122198.799999997</v>
      </c>
      <c r="M638" s="21">
        <v>46595557.5</v>
      </c>
      <c r="N638" s="21">
        <v>3957810.75</v>
      </c>
      <c r="O638" s="21">
        <v>0.12304547</v>
      </c>
      <c r="P638" s="21">
        <v>637</v>
      </c>
      <c r="Q638" s="21">
        <v>0.95056006000000004</v>
      </c>
      <c r="R638" s="21">
        <v>1.1563997399999999</v>
      </c>
      <c r="S638" s="21" t="s">
        <v>38</v>
      </c>
      <c r="T638" s="21" t="s">
        <v>38</v>
      </c>
    </row>
    <row r="639" spans="1:20" s="22" customFormat="1" x14ac:dyDescent="0.3">
      <c r="A639" s="23" t="s">
        <v>1313</v>
      </c>
      <c r="B639" s="49" t="s">
        <v>1314</v>
      </c>
      <c r="C639" s="23">
        <v>1662406.067</v>
      </c>
      <c r="D639" s="23">
        <v>4605959.9009999996</v>
      </c>
      <c r="E639" s="23">
        <v>4055222.452</v>
      </c>
      <c r="F639" s="23">
        <v>1689711.4950000001</v>
      </c>
      <c r="G639" s="23">
        <v>1750433.91</v>
      </c>
      <c r="H639" s="23">
        <v>1710566.973</v>
      </c>
      <c r="I639" s="23">
        <v>1349990.8359999999</v>
      </c>
      <c r="J639" s="23">
        <v>1608924.2679999999</v>
      </c>
      <c r="K639" s="23">
        <v>3003324.9780000001</v>
      </c>
      <c r="L639" s="23">
        <v>1604979</v>
      </c>
      <c r="M639" s="23">
        <v>1549039.58</v>
      </c>
      <c r="N639" s="23">
        <v>180130.027</v>
      </c>
      <c r="O639" s="23">
        <v>0.12308034</v>
      </c>
      <c r="P639" s="23">
        <v>638</v>
      </c>
      <c r="Q639" s="23">
        <v>0.94933911999999998</v>
      </c>
      <c r="R639" s="23">
        <v>0.90400617000000005</v>
      </c>
      <c r="S639" s="23" t="s">
        <v>38</v>
      </c>
      <c r="T639" s="23" t="s">
        <v>38</v>
      </c>
    </row>
    <row r="640" spans="1:20" s="22" customFormat="1" x14ac:dyDescent="0.3">
      <c r="A640" s="21" t="s">
        <v>1315</v>
      </c>
      <c r="B640" s="48" t="s">
        <v>1316</v>
      </c>
      <c r="C640" s="21">
        <v>1001611.389</v>
      </c>
      <c r="D640" s="21">
        <v>2168086.1310000001</v>
      </c>
      <c r="E640" s="21">
        <v>2300317.5529999998</v>
      </c>
      <c r="F640" s="21">
        <v>695314.12730000005</v>
      </c>
      <c r="G640" s="21">
        <v>991658.83629999997</v>
      </c>
      <c r="H640" s="21">
        <v>803660.59219999996</v>
      </c>
      <c r="I640" s="21">
        <v>811893.19380000001</v>
      </c>
      <c r="J640" s="21">
        <v>587439.33829999994</v>
      </c>
      <c r="K640" s="21">
        <v>1541332.3</v>
      </c>
      <c r="L640" s="21">
        <v>798662.99</v>
      </c>
      <c r="M640" s="21">
        <v>811567.28799999994</v>
      </c>
      <c r="N640" s="21">
        <v>165391.296</v>
      </c>
      <c r="O640" s="21">
        <v>0.12308085000000001</v>
      </c>
      <c r="P640" s="21">
        <v>639</v>
      </c>
      <c r="Q640" s="21">
        <v>0.94785737999999997</v>
      </c>
      <c r="R640" s="21">
        <v>0.94851916000000003</v>
      </c>
      <c r="S640" s="21" t="s">
        <v>38</v>
      </c>
      <c r="T640" s="21" t="s">
        <v>38</v>
      </c>
    </row>
    <row r="641" spans="1:20" s="22" customFormat="1" x14ac:dyDescent="0.3">
      <c r="A641" s="23" t="s">
        <v>1317</v>
      </c>
      <c r="B641" s="49" t="s">
        <v>1318</v>
      </c>
      <c r="C641" s="23">
        <v>3023156.0070000002</v>
      </c>
      <c r="D641" s="23">
        <v>9107157.6840000004</v>
      </c>
      <c r="E641" s="23">
        <v>8533041.5040000007</v>
      </c>
      <c r="F641" s="23">
        <v>3396022.5789999999</v>
      </c>
      <c r="G641" s="23">
        <v>3465412.2250000001</v>
      </c>
      <c r="H641" s="23">
        <v>3408863.645</v>
      </c>
      <c r="I641" s="23">
        <v>2504689.6800000002</v>
      </c>
      <c r="J641" s="23">
        <v>2907814.5950000002</v>
      </c>
      <c r="K641" s="23">
        <v>6014844.443</v>
      </c>
      <c r="L641" s="23">
        <v>3071695.04</v>
      </c>
      <c r="M641" s="23">
        <v>3251263.61</v>
      </c>
      <c r="N641" s="23">
        <v>453522.42499999999</v>
      </c>
      <c r="O641" s="23">
        <v>0.12312256000000001</v>
      </c>
      <c r="P641" s="23">
        <v>640</v>
      </c>
      <c r="Q641" s="23">
        <v>0.94669707000000003</v>
      </c>
      <c r="R641" s="23">
        <v>0.96949244000000001</v>
      </c>
      <c r="S641" s="23" t="s">
        <v>38</v>
      </c>
      <c r="T641" s="23" t="s">
        <v>38</v>
      </c>
    </row>
    <row r="642" spans="1:20" s="22" customFormat="1" x14ac:dyDescent="0.3">
      <c r="A642" s="21" t="s">
        <v>1319</v>
      </c>
      <c r="B642" s="48" t="s">
        <v>1320</v>
      </c>
      <c r="C642" s="21">
        <v>99027.721090000006</v>
      </c>
      <c r="D642" s="21">
        <v>431840.91249999998</v>
      </c>
      <c r="E642" s="21">
        <v>321096.81880000001</v>
      </c>
      <c r="F642" s="21">
        <v>128846.6977</v>
      </c>
      <c r="G642" s="21">
        <v>100353.9086</v>
      </c>
      <c r="H642" s="21">
        <v>103154.3266</v>
      </c>
      <c r="I642" s="21">
        <v>110281.9984</v>
      </c>
      <c r="J642" s="21">
        <v>97780.330470000001</v>
      </c>
      <c r="K642" s="21">
        <v>245203.03750000001</v>
      </c>
      <c r="L642" s="21">
        <v>102892.641</v>
      </c>
      <c r="M642" s="21">
        <v>158639.61600000001</v>
      </c>
      <c r="N642" s="21">
        <v>5392.9572600000001</v>
      </c>
      <c r="O642" s="21">
        <v>0.1231235</v>
      </c>
      <c r="P642" s="21">
        <v>641</v>
      </c>
      <c r="Q642" s="21">
        <v>0.94522735000000002</v>
      </c>
      <c r="R642" s="21">
        <v>1.2528370499999999</v>
      </c>
      <c r="S642" s="21" t="s">
        <v>38</v>
      </c>
      <c r="T642" s="21" t="s">
        <v>38</v>
      </c>
    </row>
    <row r="643" spans="1:20" s="22" customFormat="1" x14ac:dyDescent="0.3">
      <c r="A643" s="23" t="s">
        <v>1321</v>
      </c>
      <c r="B643" s="49" t="s">
        <v>1322</v>
      </c>
      <c r="C643" s="23">
        <v>1356157.7490000001</v>
      </c>
      <c r="D643" s="23">
        <v>4203334.7450000001</v>
      </c>
      <c r="E643" s="23">
        <v>3449439.5839999998</v>
      </c>
      <c r="F643" s="23">
        <v>1406340.929</v>
      </c>
      <c r="G643" s="23">
        <v>1545102.1969999999</v>
      </c>
      <c r="H643" s="23">
        <v>1241776.1669999999</v>
      </c>
      <c r="I643" s="23">
        <v>1141597.2679999999</v>
      </c>
      <c r="J643" s="23">
        <v>1268597.629</v>
      </c>
      <c r="K643" s="23">
        <v>2603818.2519999999</v>
      </c>
      <c r="L643" s="23">
        <v>1299268.32</v>
      </c>
      <c r="M643" s="23">
        <v>1445007.16</v>
      </c>
      <c r="N643" s="23">
        <v>172762.356</v>
      </c>
      <c r="O643" s="23">
        <v>0.12316956</v>
      </c>
      <c r="P643" s="23">
        <v>642</v>
      </c>
      <c r="Q643" s="23">
        <v>0.94410806999999997</v>
      </c>
      <c r="R643" s="23">
        <v>1.0029293500000001</v>
      </c>
      <c r="S643" s="23" t="s">
        <v>38</v>
      </c>
      <c r="T643" s="23" t="s">
        <v>38</v>
      </c>
    </row>
    <row r="644" spans="1:20" s="22" customFormat="1" x14ac:dyDescent="0.3">
      <c r="A644" s="21" t="s">
        <v>1323</v>
      </c>
      <c r="B644" s="48" t="s">
        <v>1324</v>
      </c>
      <c r="C644" s="21">
        <v>4109670.5959999999</v>
      </c>
      <c r="D644" s="21">
        <v>14429031.23</v>
      </c>
      <c r="E644" s="21">
        <v>11676572.189999999</v>
      </c>
      <c r="F644" s="21">
        <v>4144916.7779999999</v>
      </c>
      <c r="G644" s="21">
        <v>4294410.9479999999</v>
      </c>
      <c r="H644" s="21">
        <v>3791831.2170000002</v>
      </c>
      <c r="I644" s="21">
        <v>3691032.7620000001</v>
      </c>
      <c r="J644" s="21">
        <v>3641709.67</v>
      </c>
      <c r="K644" s="21">
        <v>8590047.6999999993</v>
      </c>
      <c r="L644" s="21">
        <v>3854746.15</v>
      </c>
      <c r="M644" s="21">
        <v>5274256.03</v>
      </c>
      <c r="N644" s="21">
        <v>299694.31</v>
      </c>
      <c r="O644" s="21">
        <v>0.12318526</v>
      </c>
      <c r="P644" s="21">
        <v>643</v>
      </c>
      <c r="Q644" s="21">
        <v>0.94275995000000001</v>
      </c>
      <c r="R644" s="21">
        <v>1.1560302899999999</v>
      </c>
      <c r="S644" s="21" t="s">
        <v>38</v>
      </c>
      <c r="T644" s="21" t="s">
        <v>38</v>
      </c>
    </row>
    <row r="645" spans="1:20" s="22" customFormat="1" x14ac:dyDescent="0.3">
      <c r="A645" s="23" t="s">
        <v>1325</v>
      </c>
      <c r="B645" s="49" t="s">
        <v>1326</v>
      </c>
      <c r="C645" s="23">
        <v>343731.7328</v>
      </c>
      <c r="D645" s="23">
        <v>837683.52190000005</v>
      </c>
      <c r="E645" s="23">
        <v>867405.27190000005</v>
      </c>
      <c r="F645" s="23">
        <v>208793.4828</v>
      </c>
      <c r="G645" s="23">
        <v>296520.50630000001</v>
      </c>
      <c r="H645" s="23">
        <v>288419.4828</v>
      </c>
      <c r="I645" s="23">
        <v>189425.50229999999</v>
      </c>
      <c r="J645" s="23">
        <v>261095.8891</v>
      </c>
      <c r="K645" s="23">
        <v>564403.50230000005</v>
      </c>
      <c r="L645" s="23">
        <v>258865.345</v>
      </c>
      <c r="M645" s="23">
        <v>337464.34700000001</v>
      </c>
      <c r="N645" s="23">
        <v>48710.797200000001</v>
      </c>
      <c r="O645" s="23">
        <v>0.12327447</v>
      </c>
      <c r="P645" s="23">
        <v>644</v>
      </c>
      <c r="Q645" s="23">
        <v>0.94197774000000001</v>
      </c>
      <c r="R645" s="23">
        <v>1.1245251000000001</v>
      </c>
      <c r="S645" s="23" t="s">
        <v>38</v>
      </c>
      <c r="T645" s="23" t="s">
        <v>38</v>
      </c>
    </row>
    <row r="646" spans="1:20" s="22" customFormat="1" x14ac:dyDescent="0.3">
      <c r="A646" s="21" t="s">
        <v>1327</v>
      </c>
      <c r="B646" s="48" t="s">
        <v>1328</v>
      </c>
      <c r="C646" s="21">
        <v>332950.31679999997</v>
      </c>
      <c r="D646" s="21">
        <v>1262329.879</v>
      </c>
      <c r="E646" s="21">
        <v>839115.96719999996</v>
      </c>
      <c r="F646" s="21">
        <v>405974.28159999999</v>
      </c>
      <c r="G646" s="21">
        <v>389055.6483</v>
      </c>
      <c r="H646" s="21">
        <v>315738.41930000001</v>
      </c>
      <c r="I646" s="21">
        <v>330860.84120000002</v>
      </c>
      <c r="J646" s="21">
        <v>247189.93789999999</v>
      </c>
      <c r="K646" s="21">
        <v>710092.61120000004</v>
      </c>
      <c r="L646" s="21">
        <v>320711.212</v>
      </c>
      <c r="M646" s="21">
        <v>430634.14299999998</v>
      </c>
      <c r="N646" s="21">
        <v>58321.189299999998</v>
      </c>
      <c r="O646" s="21">
        <v>0.12330248000000001</v>
      </c>
      <c r="P646" s="21">
        <v>645</v>
      </c>
      <c r="Q646" s="21">
        <v>0.94073099000000004</v>
      </c>
      <c r="R646" s="21">
        <v>1.14673241</v>
      </c>
      <c r="S646" s="21" t="s">
        <v>38</v>
      </c>
      <c r="T646" s="21" t="s">
        <v>38</v>
      </c>
    </row>
    <row r="647" spans="1:20" s="22" customFormat="1" x14ac:dyDescent="0.3">
      <c r="A647" s="23" t="s">
        <v>1329</v>
      </c>
      <c r="B647" s="49" t="s">
        <v>1330</v>
      </c>
      <c r="C647" s="23">
        <v>2981814.2719999999</v>
      </c>
      <c r="D647" s="23">
        <v>9423375.8699999992</v>
      </c>
      <c r="E647" s="23">
        <v>6295987.6780000003</v>
      </c>
      <c r="F647" s="23">
        <v>3364013.551</v>
      </c>
      <c r="G647" s="23">
        <v>2865975.5869999998</v>
      </c>
      <c r="H647" s="23">
        <v>3367066.9279999998</v>
      </c>
      <c r="I647" s="23">
        <v>2306843.81</v>
      </c>
      <c r="J647" s="23">
        <v>2672352.0529999998</v>
      </c>
      <c r="K647" s="23">
        <v>5516297.8430000003</v>
      </c>
      <c r="L647" s="23">
        <v>2803059.59</v>
      </c>
      <c r="M647" s="23">
        <v>2996059.06</v>
      </c>
      <c r="N647" s="23">
        <v>441730.408</v>
      </c>
      <c r="O647" s="23">
        <v>0.12333922999999999</v>
      </c>
      <c r="P647" s="23">
        <v>646</v>
      </c>
      <c r="Q647" s="23">
        <v>0.93955471000000002</v>
      </c>
      <c r="R647" s="23">
        <v>0.97669793999999999</v>
      </c>
      <c r="S647" s="23" t="s">
        <v>38</v>
      </c>
      <c r="T647" s="23" t="s">
        <v>38</v>
      </c>
    </row>
    <row r="648" spans="1:20" s="22" customFormat="1" x14ac:dyDescent="0.3">
      <c r="A648" s="21" t="s">
        <v>1331</v>
      </c>
      <c r="B648" s="48" t="s">
        <v>1332</v>
      </c>
      <c r="C648" s="21">
        <v>624193.19770000002</v>
      </c>
      <c r="D648" s="21">
        <v>1905709.5530000001</v>
      </c>
      <c r="E648" s="21">
        <v>1845076.334</v>
      </c>
      <c r="F648" s="21">
        <v>613865.46129999997</v>
      </c>
      <c r="G648" s="21">
        <v>683021.94770000002</v>
      </c>
      <c r="H648" s="21">
        <v>728719.8676</v>
      </c>
      <c r="I648" s="21">
        <v>502342.14689999999</v>
      </c>
      <c r="J648" s="21">
        <v>421989.58240000001</v>
      </c>
      <c r="K648" s="21">
        <v>1247211.1370000001</v>
      </c>
      <c r="L648" s="21">
        <v>584018.38600000006</v>
      </c>
      <c r="M648" s="21">
        <v>725796.35699999996</v>
      </c>
      <c r="N648" s="21">
        <v>145676.08499999999</v>
      </c>
      <c r="O648" s="21">
        <v>0.12335269</v>
      </c>
      <c r="P648" s="21">
        <v>647</v>
      </c>
      <c r="Q648" s="21">
        <v>0.93820490000000001</v>
      </c>
      <c r="R648" s="21">
        <v>1.09462002</v>
      </c>
      <c r="S648" s="21" t="s">
        <v>38</v>
      </c>
      <c r="T648" s="21" t="s">
        <v>38</v>
      </c>
    </row>
    <row r="649" spans="1:20" s="22" customFormat="1" x14ac:dyDescent="0.3">
      <c r="A649" s="23" t="s">
        <v>1333</v>
      </c>
      <c r="B649" s="49" t="s">
        <v>1334</v>
      </c>
      <c r="C649" s="23">
        <v>326952.31089999998</v>
      </c>
      <c r="D649" s="23">
        <v>993176.97499999998</v>
      </c>
      <c r="E649" s="23">
        <v>728094.80310000002</v>
      </c>
      <c r="F649" s="23">
        <v>332764.22889999999</v>
      </c>
      <c r="G649" s="23">
        <v>261263.7836</v>
      </c>
      <c r="H649" s="23">
        <v>285959.63909999997</v>
      </c>
      <c r="I649" s="23">
        <v>293049.03360000002</v>
      </c>
      <c r="J649" s="23">
        <v>365176.86170000001</v>
      </c>
      <c r="K649" s="23">
        <v>595247.07949999999</v>
      </c>
      <c r="L649" s="23">
        <v>301362.32900000003</v>
      </c>
      <c r="M649" s="23">
        <v>325000.538</v>
      </c>
      <c r="N649" s="23">
        <v>44671.1751</v>
      </c>
      <c r="O649" s="23">
        <v>0.12336672999999999</v>
      </c>
      <c r="P649" s="23">
        <v>648</v>
      </c>
      <c r="Q649" s="23">
        <v>0.93686373000000001</v>
      </c>
      <c r="R649" s="23">
        <v>0.98198954999999999</v>
      </c>
      <c r="S649" s="23" t="s">
        <v>38</v>
      </c>
      <c r="T649" s="23" t="s">
        <v>38</v>
      </c>
    </row>
    <row r="650" spans="1:20" s="22" customFormat="1" x14ac:dyDescent="0.3">
      <c r="A650" s="21" t="s">
        <v>1335</v>
      </c>
      <c r="B650" s="48" t="s">
        <v>1336</v>
      </c>
      <c r="C650" s="21">
        <v>802333.26410000003</v>
      </c>
      <c r="D650" s="21">
        <v>2873477.3810000001</v>
      </c>
      <c r="E650" s="21">
        <v>2834853.1310000001</v>
      </c>
      <c r="F650" s="21">
        <v>842490.6</v>
      </c>
      <c r="G650" s="21">
        <v>819398.1703</v>
      </c>
      <c r="H650" s="21">
        <v>757738.49060000002</v>
      </c>
      <c r="I650" s="21">
        <v>687468.83050000004</v>
      </c>
      <c r="J650" s="21">
        <v>875103.97499999998</v>
      </c>
      <c r="K650" s="21">
        <v>1838288.594</v>
      </c>
      <c r="L650" s="21">
        <v>784927.36699999997</v>
      </c>
      <c r="M650" s="21">
        <v>1173253.8500000001</v>
      </c>
      <c r="N650" s="21">
        <v>80741.270399999994</v>
      </c>
      <c r="O650" s="21">
        <v>0.12341568</v>
      </c>
      <c r="P650" s="21">
        <v>649</v>
      </c>
      <c r="Q650" s="21">
        <v>0.93579129000000005</v>
      </c>
      <c r="R650" s="21">
        <v>1.2277322100000001</v>
      </c>
      <c r="S650" s="21" t="s">
        <v>38</v>
      </c>
      <c r="T650" s="21" t="s">
        <v>38</v>
      </c>
    </row>
    <row r="651" spans="1:20" s="22" customFormat="1" x14ac:dyDescent="0.3">
      <c r="A651" s="23" t="s">
        <v>1337</v>
      </c>
      <c r="B651" s="49" t="s">
        <v>1338</v>
      </c>
      <c r="C651" s="23">
        <v>23865.082419999999</v>
      </c>
      <c r="D651" s="23">
        <v>79397.08438</v>
      </c>
      <c r="E651" s="23">
        <v>68435.935939999996</v>
      </c>
      <c r="F651" s="23">
        <v>24753.01211</v>
      </c>
      <c r="G651" s="23">
        <v>23907.28945</v>
      </c>
      <c r="H651" s="23">
        <v>27906.578519999999</v>
      </c>
      <c r="I651" s="23">
        <v>23208.996480000002</v>
      </c>
      <c r="J651" s="23">
        <v>16087.17129</v>
      </c>
      <c r="K651" s="23">
        <v>49112.778709999999</v>
      </c>
      <c r="L651" s="23">
        <v>22777.508900000001</v>
      </c>
      <c r="M651" s="23">
        <v>28990.618999999999</v>
      </c>
      <c r="N651" s="23">
        <v>4916.9963100000004</v>
      </c>
      <c r="O651" s="23">
        <v>0.12344208</v>
      </c>
      <c r="P651" s="23">
        <v>650</v>
      </c>
      <c r="Q651" s="23">
        <v>0.93455153999999996</v>
      </c>
      <c r="R651" s="23">
        <v>1.1084884699999999</v>
      </c>
      <c r="S651" s="23" t="s">
        <v>100</v>
      </c>
      <c r="T651" s="23" t="s">
        <v>38</v>
      </c>
    </row>
    <row r="652" spans="1:20" s="22" customFormat="1" x14ac:dyDescent="0.3">
      <c r="A652" s="21" t="s">
        <v>1339</v>
      </c>
      <c r="B652" s="48" t="s">
        <v>1340</v>
      </c>
      <c r="C652" s="21">
        <v>13044534.310000001</v>
      </c>
      <c r="D652" s="21">
        <v>39181679.619999997</v>
      </c>
      <c r="E652" s="21">
        <v>32763435.210000001</v>
      </c>
      <c r="F652" s="21">
        <v>14580054.390000001</v>
      </c>
      <c r="G652" s="21">
        <v>13475694.08</v>
      </c>
      <c r="H652" s="21">
        <v>14092959.220000001</v>
      </c>
      <c r="I652" s="21">
        <v>12073876.710000001</v>
      </c>
      <c r="J652" s="21">
        <v>12992665.880000001</v>
      </c>
      <c r="K652" s="21">
        <v>24892425.879999999</v>
      </c>
      <c r="L652" s="21">
        <v>13158799</v>
      </c>
      <c r="M652" s="21">
        <v>13074824.4</v>
      </c>
      <c r="N652" s="21">
        <v>852004.38100000005</v>
      </c>
      <c r="O652" s="21">
        <v>0.12347424999999999</v>
      </c>
      <c r="P652" s="21">
        <v>651</v>
      </c>
      <c r="Q652" s="21">
        <v>0.9333591</v>
      </c>
      <c r="R652" s="21">
        <v>0.91967902000000001</v>
      </c>
      <c r="S652" s="21" t="s">
        <v>38</v>
      </c>
      <c r="T652" s="21" t="s">
        <v>38</v>
      </c>
    </row>
    <row r="653" spans="1:20" s="22" customFormat="1" x14ac:dyDescent="0.3">
      <c r="A653" s="23" t="s">
        <v>1341</v>
      </c>
      <c r="B653" s="49" t="s">
        <v>1342</v>
      </c>
      <c r="C653" s="23">
        <v>58918.029690000003</v>
      </c>
      <c r="D653" s="23">
        <v>262618.25630000001</v>
      </c>
      <c r="E653" s="23">
        <v>191306.97500000001</v>
      </c>
      <c r="F653" s="23">
        <v>89548.912500000006</v>
      </c>
      <c r="G653" s="23">
        <v>72782.967189999996</v>
      </c>
      <c r="H653" s="23">
        <v>59484.701560000001</v>
      </c>
      <c r="I653" s="23">
        <v>78680.764060000001</v>
      </c>
      <c r="J653" s="23">
        <v>53187.486720000001</v>
      </c>
      <c r="K653" s="23">
        <v>150598.0434</v>
      </c>
      <c r="L653" s="23">
        <v>66033.979900000006</v>
      </c>
      <c r="M653" s="23">
        <v>93698.037100000001</v>
      </c>
      <c r="N653" s="23">
        <v>11739.043299999999</v>
      </c>
      <c r="O653" s="23">
        <v>0.12347631000000001</v>
      </c>
      <c r="P653" s="23">
        <v>652</v>
      </c>
      <c r="Q653" s="23">
        <v>0.93194314</v>
      </c>
      <c r="R653" s="23">
        <v>1.1894225199999999</v>
      </c>
      <c r="S653" s="23" t="s">
        <v>38</v>
      </c>
      <c r="T653" s="23" t="s">
        <v>71</v>
      </c>
    </row>
    <row r="654" spans="1:20" s="22" customFormat="1" x14ac:dyDescent="0.3">
      <c r="A654" s="21" t="s">
        <v>1343</v>
      </c>
      <c r="B654" s="48" t="s">
        <v>1344</v>
      </c>
      <c r="C654" s="21">
        <v>2183463.9010000001</v>
      </c>
      <c r="D654" s="21">
        <v>7517644.9479999999</v>
      </c>
      <c r="E654" s="21">
        <v>5521439.1859999998</v>
      </c>
      <c r="F654" s="21">
        <v>2184659.7050000001</v>
      </c>
      <c r="G654" s="21">
        <v>2148069.602</v>
      </c>
      <c r="H654" s="21">
        <v>2236978.6979999999</v>
      </c>
      <c r="I654" s="21">
        <v>1542628.02</v>
      </c>
      <c r="J654" s="21">
        <v>1986033.7479999999</v>
      </c>
      <c r="K654" s="21">
        <v>4351801.9349999996</v>
      </c>
      <c r="L654" s="21">
        <v>1978427.52</v>
      </c>
      <c r="M654" s="21">
        <v>2632413.88</v>
      </c>
      <c r="N654" s="21">
        <v>308548.32500000001</v>
      </c>
      <c r="O654" s="21">
        <v>0.1234934</v>
      </c>
      <c r="P654" s="21">
        <v>653</v>
      </c>
      <c r="Q654" s="21">
        <v>0.93064475000000002</v>
      </c>
      <c r="R654" s="21">
        <v>1.1372586899999999</v>
      </c>
      <c r="S654" s="21" t="s">
        <v>100</v>
      </c>
      <c r="T654" s="21" t="s">
        <v>38</v>
      </c>
    </row>
    <row r="655" spans="1:20" s="22" customFormat="1" x14ac:dyDescent="0.3">
      <c r="A655" s="23" t="s">
        <v>1345</v>
      </c>
      <c r="B655" s="49" t="s">
        <v>1346</v>
      </c>
      <c r="C655" s="23">
        <v>3144.3934570000001</v>
      </c>
      <c r="D655" s="23">
        <v>14797.98184</v>
      </c>
      <c r="E655" s="23">
        <v>13806.082420000001</v>
      </c>
      <c r="F655" s="23">
        <v>2095.891748</v>
      </c>
      <c r="G655" s="23">
        <v>2088.6034180000001</v>
      </c>
      <c r="H655" s="23">
        <v>2388.9884280000001</v>
      </c>
      <c r="I655" s="23">
        <v>2357.051172</v>
      </c>
      <c r="J655" s="23">
        <v>2745.0433589999998</v>
      </c>
      <c r="K655" s="23">
        <v>8461.0873659999997</v>
      </c>
      <c r="L655" s="23">
        <v>2394.9215899999999</v>
      </c>
      <c r="M655" s="23">
        <v>6770.23272</v>
      </c>
      <c r="N655" s="23">
        <v>269.49671999999998</v>
      </c>
      <c r="O655" s="23">
        <v>0.12355140000000001</v>
      </c>
      <c r="P655" s="23">
        <v>654</v>
      </c>
      <c r="Q655" s="23">
        <v>0.92965819999999999</v>
      </c>
      <c r="R655" s="23">
        <v>1.82086466</v>
      </c>
      <c r="S655" s="23" t="s">
        <v>38</v>
      </c>
      <c r="T655" s="23" t="s">
        <v>71</v>
      </c>
    </row>
    <row r="656" spans="1:20" s="22" customFormat="1" x14ac:dyDescent="0.3">
      <c r="A656" s="21" t="s">
        <v>1347</v>
      </c>
      <c r="B656" s="48" t="s">
        <v>1348</v>
      </c>
      <c r="C656" s="21">
        <v>55062.146390000002</v>
      </c>
      <c r="D656" s="21">
        <v>221603.43590000001</v>
      </c>
      <c r="E656" s="21">
        <v>208567.53750000001</v>
      </c>
      <c r="F656" s="21">
        <v>57326.434959999999</v>
      </c>
      <c r="G656" s="21">
        <v>65073.451560000001</v>
      </c>
      <c r="H656" s="21">
        <v>57647.424220000001</v>
      </c>
      <c r="I656" s="21">
        <v>53619.837299999999</v>
      </c>
      <c r="J656" s="21">
        <v>33680.767970000001</v>
      </c>
      <c r="K656" s="21">
        <v>135639.88870000001</v>
      </c>
      <c r="L656" s="21">
        <v>52505.370300000002</v>
      </c>
      <c r="M656" s="21">
        <v>91894.7641</v>
      </c>
      <c r="N656" s="21">
        <v>13416.4709</v>
      </c>
      <c r="O656" s="21">
        <v>0.12359104999999999</v>
      </c>
      <c r="P656" s="21">
        <v>655</v>
      </c>
      <c r="Q656" s="21">
        <v>0.92853677000000001</v>
      </c>
      <c r="R656" s="21">
        <v>1.36924461</v>
      </c>
      <c r="S656" s="21" t="s">
        <v>38</v>
      </c>
      <c r="T656" s="21" t="s">
        <v>38</v>
      </c>
    </row>
    <row r="657" spans="1:20" s="22" customFormat="1" x14ac:dyDescent="0.3">
      <c r="A657" s="23" t="s">
        <v>1349</v>
      </c>
      <c r="B657" s="49" t="s">
        <v>1350</v>
      </c>
      <c r="C657" s="23">
        <v>44507.043360000003</v>
      </c>
      <c r="D657" s="23">
        <v>251027.64689999999</v>
      </c>
      <c r="E657" s="23">
        <v>150872.32269999999</v>
      </c>
      <c r="F657" s="23">
        <v>63551.805079999998</v>
      </c>
      <c r="G657" s="23">
        <v>54143.137110000003</v>
      </c>
      <c r="H657" s="23">
        <v>42410.805079999998</v>
      </c>
      <c r="I657" s="23">
        <v>49029.232810000001</v>
      </c>
      <c r="J657" s="23">
        <v>22571.027730000002</v>
      </c>
      <c r="K657" s="23">
        <v>127489.70450000001</v>
      </c>
      <c r="L657" s="23">
        <v>42038.5507</v>
      </c>
      <c r="M657" s="23">
        <v>94485.531600000002</v>
      </c>
      <c r="N657" s="23">
        <v>13838.5172</v>
      </c>
      <c r="O657" s="23">
        <v>0.12370877</v>
      </c>
      <c r="P657" s="23">
        <v>656</v>
      </c>
      <c r="Q657" s="23">
        <v>0.92800435999999997</v>
      </c>
      <c r="R657" s="23">
        <v>1.60059591</v>
      </c>
      <c r="S657" s="23" t="s">
        <v>38</v>
      </c>
      <c r="T657" s="23" t="s">
        <v>38</v>
      </c>
    </row>
    <row r="658" spans="1:20" s="22" customFormat="1" x14ac:dyDescent="0.3">
      <c r="A658" s="21" t="s">
        <v>1351</v>
      </c>
      <c r="B658" s="48" t="s">
        <v>1352</v>
      </c>
      <c r="C658" s="21">
        <v>20713669.719999999</v>
      </c>
      <c r="D658" s="21">
        <v>71599228.650000006</v>
      </c>
      <c r="E658" s="21">
        <v>55943725.549999997</v>
      </c>
      <c r="F658" s="21">
        <v>22475579.91</v>
      </c>
      <c r="G658" s="21">
        <v>21608985.559999999</v>
      </c>
      <c r="H658" s="21">
        <v>22506785.649999999</v>
      </c>
      <c r="I658" s="21">
        <v>17211990.390000001</v>
      </c>
      <c r="J658" s="21">
        <v>18832073</v>
      </c>
      <c r="K658" s="21">
        <v>42683050.960000001</v>
      </c>
      <c r="L658" s="21">
        <v>20039958.699999999</v>
      </c>
      <c r="M658" s="21">
        <v>25185885.100000001</v>
      </c>
      <c r="N658" s="21">
        <v>2449726.0499999998</v>
      </c>
      <c r="O658" s="21">
        <v>0.12371583999999999</v>
      </c>
      <c r="P658" s="21">
        <v>657</v>
      </c>
      <c r="Q658" s="21">
        <v>0.92664482999999997</v>
      </c>
      <c r="R658" s="21">
        <v>1.09078377</v>
      </c>
      <c r="S658" s="21" t="s">
        <v>38</v>
      </c>
      <c r="T658" s="21" t="s">
        <v>38</v>
      </c>
    </row>
    <row r="659" spans="1:20" s="22" customFormat="1" x14ac:dyDescent="0.3">
      <c r="A659" s="23" t="s">
        <v>1353</v>
      </c>
      <c r="B659" s="49" t="s">
        <v>1354</v>
      </c>
      <c r="C659" s="23">
        <v>781552.90859999997</v>
      </c>
      <c r="D659" s="23">
        <v>2675097.514</v>
      </c>
      <c r="E659" s="23">
        <v>2026713.639</v>
      </c>
      <c r="F659" s="23">
        <v>792260.0453</v>
      </c>
      <c r="G659" s="23">
        <v>796333.92810000002</v>
      </c>
      <c r="H659" s="23">
        <v>715203.11369999999</v>
      </c>
      <c r="I659" s="23">
        <v>683093.33440000005</v>
      </c>
      <c r="J659" s="23">
        <v>708439.01599999995</v>
      </c>
      <c r="K659" s="23">
        <v>1568906.027</v>
      </c>
      <c r="L659" s="23">
        <v>725767.348</v>
      </c>
      <c r="M659" s="23">
        <v>940983.76399999997</v>
      </c>
      <c r="N659" s="23">
        <v>49032.600700000003</v>
      </c>
      <c r="O659" s="23">
        <v>0.12371989999999999</v>
      </c>
      <c r="P659" s="23">
        <v>658</v>
      </c>
      <c r="Q659" s="23">
        <v>0.92526688000000001</v>
      </c>
      <c r="R659" s="23">
        <v>1.11217988</v>
      </c>
      <c r="S659" s="23" t="s">
        <v>38</v>
      </c>
      <c r="T659" s="23" t="s">
        <v>38</v>
      </c>
    </row>
    <row r="660" spans="1:20" s="22" customFormat="1" x14ac:dyDescent="0.3">
      <c r="A660" s="21" t="s">
        <v>1355</v>
      </c>
      <c r="B660" s="48" t="s">
        <v>1356</v>
      </c>
      <c r="C660" s="21">
        <v>41818.701809999999</v>
      </c>
      <c r="D660" s="21">
        <v>129887.79240000001</v>
      </c>
      <c r="E660" s="21">
        <v>99998.040429999994</v>
      </c>
      <c r="F660" s="21">
        <v>51338.747459999999</v>
      </c>
      <c r="G660" s="21">
        <v>57794.333890000002</v>
      </c>
      <c r="H660" s="21">
        <v>5886.6385739999996</v>
      </c>
      <c r="I660" s="21">
        <v>4549.9471679999997</v>
      </c>
      <c r="J660" s="21">
        <v>65580.941550000003</v>
      </c>
      <c r="K660" s="21">
        <v>80760.820519999994</v>
      </c>
      <c r="L660" s="21">
        <v>33452.965300000003</v>
      </c>
      <c r="M660" s="21">
        <v>41495.690499999997</v>
      </c>
      <c r="N660" s="21">
        <v>32761.745500000001</v>
      </c>
      <c r="O660" s="21">
        <v>0.12372212</v>
      </c>
      <c r="P660" s="21">
        <v>659</v>
      </c>
      <c r="Q660" s="21">
        <v>0.92387945000000005</v>
      </c>
      <c r="R660" s="21">
        <v>1.2715214699999999</v>
      </c>
      <c r="S660" s="21" t="s">
        <v>38</v>
      </c>
      <c r="T660" s="21" t="s">
        <v>38</v>
      </c>
    </row>
    <row r="661" spans="1:20" s="22" customFormat="1" x14ac:dyDescent="0.3">
      <c r="A661" s="23" t="s">
        <v>1357</v>
      </c>
      <c r="B661" s="49" t="s">
        <v>1358</v>
      </c>
      <c r="C661" s="23">
        <v>137639.9203</v>
      </c>
      <c r="D661" s="23">
        <v>540371.07270000002</v>
      </c>
      <c r="E661" s="23">
        <v>382432.79139999999</v>
      </c>
      <c r="F661" s="23">
        <v>141787.77970000001</v>
      </c>
      <c r="G661" s="23">
        <v>170936.75039999999</v>
      </c>
      <c r="H661" s="23">
        <v>139697.4945</v>
      </c>
      <c r="I661" s="23">
        <v>92240.844140000001</v>
      </c>
      <c r="J661" s="23">
        <v>79729.691800000001</v>
      </c>
      <c r="K661" s="23">
        <v>300557.891</v>
      </c>
      <c r="L661" s="23">
        <v>120651.19500000001</v>
      </c>
      <c r="M661" s="23">
        <v>196607.96400000001</v>
      </c>
      <c r="N661" s="23">
        <v>42320.665000000001</v>
      </c>
      <c r="O661" s="23">
        <v>0.12380256000000001</v>
      </c>
      <c r="P661" s="23">
        <v>660</v>
      </c>
      <c r="Q661" s="23">
        <v>0.92307941999999998</v>
      </c>
      <c r="R661" s="23">
        <v>1.31680069</v>
      </c>
      <c r="S661" s="23" t="s">
        <v>38</v>
      </c>
      <c r="T661" s="23" t="s">
        <v>38</v>
      </c>
    </row>
    <row r="662" spans="1:20" s="22" customFormat="1" x14ac:dyDescent="0.3">
      <c r="A662" s="21" t="s">
        <v>1359</v>
      </c>
      <c r="B662" s="48" t="s">
        <v>1360</v>
      </c>
      <c r="C662" s="21">
        <v>7770588.9960000003</v>
      </c>
      <c r="D662" s="21">
        <v>23619047.699999999</v>
      </c>
      <c r="E662" s="21">
        <v>21661598.100000001</v>
      </c>
      <c r="F662" s="21">
        <v>7994217.4720000001</v>
      </c>
      <c r="G662" s="21">
        <v>7864461.1509999996</v>
      </c>
      <c r="H662" s="21">
        <v>7627392.7410000004</v>
      </c>
      <c r="I662" s="21">
        <v>7014916.2690000003</v>
      </c>
      <c r="J662" s="21">
        <v>7891368.8770000003</v>
      </c>
      <c r="K662" s="21">
        <v>15261363.07</v>
      </c>
      <c r="L662" s="21">
        <v>7599534.7599999998</v>
      </c>
      <c r="M662" s="21">
        <v>8558368.2699999996</v>
      </c>
      <c r="N662" s="21">
        <v>407393.33600000001</v>
      </c>
      <c r="O662" s="21">
        <v>0.12391629999999999</v>
      </c>
      <c r="P662" s="21">
        <v>661</v>
      </c>
      <c r="Q662" s="21">
        <v>0.92252968000000002</v>
      </c>
      <c r="R662" s="21">
        <v>1.0059008199999999</v>
      </c>
      <c r="S662" s="21" t="s">
        <v>38</v>
      </c>
      <c r="T662" s="21" t="s">
        <v>38</v>
      </c>
    </row>
    <row r="663" spans="1:20" s="22" customFormat="1" x14ac:dyDescent="0.3">
      <c r="A663" s="23" t="s">
        <v>1361</v>
      </c>
      <c r="B663" s="49" t="s">
        <v>1362</v>
      </c>
      <c r="C663" s="23">
        <v>545699.37439999997</v>
      </c>
      <c r="D663" s="23">
        <v>1508736.2560000001</v>
      </c>
      <c r="E663" s="23">
        <v>1381722.7390000001</v>
      </c>
      <c r="F663" s="23">
        <v>575728.6557</v>
      </c>
      <c r="G663" s="23">
        <v>515045.98180000001</v>
      </c>
      <c r="H663" s="23">
        <v>593850.37150000001</v>
      </c>
      <c r="I663" s="23">
        <v>523536.17619999999</v>
      </c>
      <c r="J663" s="23">
        <v>539053.99939999997</v>
      </c>
      <c r="K663" s="23">
        <v>1002971.7560000001</v>
      </c>
      <c r="L663" s="23">
        <v>542871.63199999998</v>
      </c>
      <c r="M663" s="23">
        <v>513447.41200000001</v>
      </c>
      <c r="N663" s="23">
        <v>35409.663699999997</v>
      </c>
      <c r="O663" s="23">
        <v>0.12400385999999999</v>
      </c>
      <c r="P663" s="23">
        <v>662</v>
      </c>
      <c r="Q663" s="23">
        <v>0.92178702000000001</v>
      </c>
      <c r="R663" s="23">
        <v>0.88559798000000001</v>
      </c>
      <c r="S663" s="23" t="s">
        <v>38</v>
      </c>
      <c r="T663" s="23" t="s">
        <v>38</v>
      </c>
    </row>
    <row r="664" spans="1:20" s="22" customFormat="1" x14ac:dyDescent="0.3">
      <c r="A664" s="21" t="s">
        <v>1363</v>
      </c>
      <c r="B664" s="48" t="s">
        <v>1364</v>
      </c>
      <c r="C664" s="21">
        <v>193055.53750000001</v>
      </c>
      <c r="D664" s="21">
        <v>583668.40469999996</v>
      </c>
      <c r="E664" s="21">
        <v>871235.53749999998</v>
      </c>
      <c r="F664" s="21">
        <v>232483.83050000001</v>
      </c>
      <c r="G664" s="21">
        <v>190732.2758</v>
      </c>
      <c r="H664" s="21">
        <v>224234.1703</v>
      </c>
      <c r="I664" s="21">
        <v>152314.63130000001</v>
      </c>
      <c r="J664" s="21">
        <v>163645.47889999999</v>
      </c>
      <c r="K664" s="21">
        <v>470110.82750000001</v>
      </c>
      <c r="L664" s="21">
        <v>182731.639</v>
      </c>
      <c r="M664" s="21">
        <v>319907.58</v>
      </c>
      <c r="N664" s="21">
        <v>32020.546300000002</v>
      </c>
      <c r="O664" s="21">
        <v>0.12404625</v>
      </c>
      <c r="P664" s="21">
        <v>663</v>
      </c>
      <c r="Q664" s="21">
        <v>0.92071130000000001</v>
      </c>
      <c r="R664" s="21">
        <v>1.36327446</v>
      </c>
      <c r="S664" s="21" t="s">
        <v>38</v>
      </c>
      <c r="T664" s="21" t="s">
        <v>38</v>
      </c>
    </row>
    <row r="665" spans="1:20" s="22" customFormat="1" x14ac:dyDescent="0.3">
      <c r="A665" s="23" t="s">
        <v>1365</v>
      </c>
      <c r="B665" s="49" t="s">
        <v>1366</v>
      </c>
      <c r="C665" s="23">
        <v>549112.66249999998</v>
      </c>
      <c r="D665" s="23">
        <v>1806355.3970000001</v>
      </c>
      <c r="E665" s="23">
        <v>1832483.233</v>
      </c>
      <c r="F665" s="23">
        <v>701092.18590000004</v>
      </c>
      <c r="G665" s="23">
        <v>680399.4828</v>
      </c>
      <c r="H665" s="23">
        <v>576334.1703</v>
      </c>
      <c r="I665" s="23">
        <v>545303.27969999996</v>
      </c>
      <c r="J665" s="23">
        <v>603717.93590000004</v>
      </c>
      <c r="K665" s="23">
        <v>1222260.8700000001</v>
      </c>
      <c r="L665" s="23">
        <v>601438.71699999995</v>
      </c>
      <c r="M665" s="23">
        <v>692407.16700000002</v>
      </c>
      <c r="N665" s="23">
        <v>57796.836600000002</v>
      </c>
      <c r="O665" s="23">
        <v>0.12416518999999999</v>
      </c>
      <c r="P665" s="23">
        <v>664</v>
      </c>
      <c r="Q665" s="23">
        <v>0.92020616</v>
      </c>
      <c r="R665" s="23">
        <v>1.0230625900000001</v>
      </c>
      <c r="S665" s="23" t="s">
        <v>38</v>
      </c>
      <c r="T665" s="23" t="s">
        <v>38</v>
      </c>
    </row>
    <row r="666" spans="1:20" s="22" customFormat="1" x14ac:dyDescent="0.3">
      <c r="A666" s="21" t="s">
        <v>1367</v>
      </c>
      <c r="B666" s="48" t="s">
        <v>1368</v>
      </c>
      <c r="C666" s="21">
        <v>25564891.829999998</v>
      </c>
      <c r="D666" s="21">
        <v>97103524.629999995</v>
      </c>
      <c r="E666" s="21">
        <v>78610299.489999995</v>
      </c>
      <c r="F666" s="21">
        <v>27958875.039999999</v>
      </c>
      <c r="G666" s="21">
        <v>27792628.629999999</v>
      </c>
      <c r="H666" s="21">
        <v>23994533.93</v>
      </c>
      <c r="I666" s="21">
        <v>23745209.82</v>
      </c>
      <c r="J666" s="21">
        <v>24565397.27</v>
      </c>
      <c r="K666" s="21">
        <v>57309397.75</v>
      </c>
      <c r="L666" s="21">
        <v>25024442.399999999</v>
      </c>
      <c r="M666" s="21">
        <v>36085397.700000003</v>
      </c>
      <c r="N666" s="21">
        <v>1877118.79</v>
      </c>
      <c r="O666" s="21">
        <v>0.1241765</v>
      </c>
      <c r="P666" s="21">
        <v>665</v>
      </c>
      <c r="Q666" s="21">
        <v>0.91890614000000004</v>
      </c>
      <c r="R666" s="21">
        <v>1.1954338099999999</v>
      </c>
      <c r="S666" s="21" t="s">
        <v>38</v>
      </c>
      <c r="T666" s="21" t="s">
        <v>38</v>
      </c>
    </row>
    <row r="667" spans="1:20" s="22" customFormat="1" x14ac:dyDescent="0.3">
      <c r="A667" s="23" t="s">
        <v>1369</v>
      </c>
      <c r="B667" s="49" t="s">
        <v>1370</v>
      </c>
      <c r="C667" s="23">
        <v>116230.6234</v>
      </c>
      <c r="D667" s="23">
        <v>520624.72499999998</v>
      </c>
      <c r="E667" s="23">
        <v>576132.35</v>
      </c>
      <c r="F667" s="23">
        <v>177777.7953</v>
      </c>
      <c r="G667" s="23">
        <v>132579.2328</v>
      </c>
      <c r="H667" s="23">
        <v>131413.72500000001</v>
      </c>
      <c r="I667" s="23">
        <v>134356.18979999999</v>
      </c>
      <c r="J667" s="23">
        <v>154785.06479999999</v>
      </c>
      <c r="K667" s="23">
        <v>347691.37339999998</v>
      </c>
      <c r="L667" s="23">
        <v>138283.55300000001</v>
      </c>
      <c r="M667" s="23">
        <v>234190.753</v>
      </c>
      <c r="N667" s="23">
        <v>11067.3375</v>
      </c>
      <c r="O667" s="23">
        <v>0.12427779999999999</v>
      </c>
      <c r="P667" s="23">
        <v>666</v>
      </c>
      <c r="Q667" s="23">
        <v>0.91827482000000005</v>
      </c>
      <c r="R667" s="23">
        <v>1.33017769</v>
      </c>
      <c r="S667" s="23" t="s">
        <v>38</v>
      </c>
      <c r="T667" s="23" t="s">
        <v>38</v>
      </c>
    </row>
    <row r="668" spans="1:20" s="22" customFormat="1" x14ac:dyDescent="0.3">
      <c r="A668" s="21" t="s">
        <v>1371</v>
      </c>
      <c r="B668" s="48" t="s">
        <v>1372</v>
      </c>
      <c r="C668" s="21">
        <v>738917.91249999998</v>
      </c>
      <c r="D668" s="21">
        <v>2874378.0610000002</v>
      </c>
      <c r="E668" s="21">
        <v>1936103.8810000001</v>
      </c>
      <c r="F668" s="21">
        <v>1030039.991</v>
      </c>
      <c r="G668" s="21">
        <v>791778.14690000005</v>
      </c>
      <c r="H668" s="21">
        <v>746037.94380000001</v>
      </c>
      <c r="I668" s="21">
        <v>752413.77190000005</v>
      </c>
      <c r="J668" s="21">
        <v>837301.49060000002</v>
      </c>
      <c r="K668" s="21">
        <v>1644859.9609999999</v>
      </c>
      <c r="L668" s="21">
        <v>781882.83799999999</v>
      </c>
      <c r="M668" s="21">
        <v>965275.84499999997</v>
      </c>
      <c r="N668" s="21">
        <v>42120.567000000003</v>
      </c>
      <c r="O668" s="21">
        <v>0.1242806</v>
      </c>
      <c r="P668" s="21">
        <v>667</v>
      </c>
      <c r="Q668" s="21">
        <v>0.91691880999999997</v>
      </c>
      <c r="R668" s="21">
        <v>1.07294041</v>
      </c>
      <c r="S668" s="21" t="s">
        <v>38</v>
      </c>
      <c r="T668" s="21" t="s">
        <v>38</v>
      </c>
    </row>
    <row r="669" spans="1:20" s="22" customFormat="1" x14ac:dyDescent="0.3">
      <c r="A669" s="23" t="s">
        <v>1373</v>
      </c>
      <c r="B669" s="49" t="s">
        <v>1374</v>
      </c>
      <c r="C669" s="23">
        <v>7342474.108</v>
      </c>
      <c r="D669" s="23">
        <v>22909489.579999998</v>
      </c>
      <c r="E669" s="23">
        <v>19012497.940000001</v>
      </c>
      <c r="F669" s="23">
        <v>8352418.7479999997</v>
      </c>
      <c r="G669" s="23">
        <v>7485468.5060000001</v>
      </c>
      <c r="H669" s="23">
        <v>7735841.0300000003</v>
      </c>
      <c r="I669" s="23">
        <v>6672329.909</v>
      </c>
      <c r="J669" s="23">
        <v>7971001.2130000005</v>
      </c>
      <c r="K669" s="23">
        <v>14404220.09</v>
      </c>
      <c r="L669" s="23">
        <v>7466160.1600000001</v>
      </c>
      <c r="M669" s="23">
        <v>7747438.0599999996</v>
      </c>
      <c r="N669" s="23">
        <v>565134.65700000001</v>
      </c>
      <c r="O669" s="23">
        <v>0.1242857</v>
      </c>
      <c r="P669" s="23">
        <v>668</v>
      </c>
      <c r="Q669" s="23">
        <v>0.91558371999999999</v>
      </c>
      <c r="R669" s="23">
        <v>0.94805318999999999</v>
      </c>
      <c r="S669" s="23" t="s">
        <v>38</v>
      </c>
      <c r="T669" s="23" t="s">
        <v>38</v>
      </c>
    </row>
    <row r="670" spans="1:20" s="22" customFormat="1" x14ac:dyDescent="0.3">
      <c r="A670" s="21" t="s">
        <v>1375</v>
      </c>
      <c r="B670" s="48" t="s">
        <v>1376</v>
      </c>
      <c r="C670" s="21">
        <v>903839.0453</v>
      </c>
      <c r="D670" s="21">
        <v>3080751.4589999998</v>
      </c>
      <c r="E670" s="21">
        <v>2134274.1159999999</v>
      </c>
      <c r="F670" s="21">
        <v>986222.11950000003</v>
      </c>
      <c r="G670" s="21">
        <v>824181.6078</v>
      </c>
      <c r="H670" s="21">
        <v>760851.51800000004</v>
      </c>
      <c r="I670" s="21">
        <v>811008.63130000001</v>
      </c>
      <c r="J670" s="21">
        <v>993276.43590000004</v>
      </c>
      <c r="K670" s="21">
        <v>1776271.6850000001</v>
      </c>
      <c r="L670" s="21">
        <v>847329.54799999995</v>
      </c>
      <c r="M670" s="21">
        <v>1035237.53</v>
      </c>
      <c r="N670" s="21">
        <v>101051.109</v>
      </c>
      <c r="O670" s="21">
        <v>0.12431267</v>
      </c>
      <c r="P670" s="21">
        <v>669</v>
      </c>
      <c r="Q670" s="21">
        <v>0.91441351000000004</v>
      </c>
      <c r="R670" s="21">
        <v>1.0678571800000001</v>
      </c>
      <c r="S670" s="21" t="s">
        <v>38</v>
      </c>
      <c r="T670" s="21" t="s">
        <v>38</v>
      </c>
    </row>
    <row r="671" spans="1:20" s="22" customFormat="1" x14ac:dyDescent="0.3">
      <c r="A671" s="23" t="s">
        <v>1377</v>
      </c>
      <c r="B671" s="49" t="s">
        <v>1378</v>
      </c>
      <c r="C671" s="23">
        <v>1296419.9240000001</v>
      </c>
      <c r="D671" s="23">
        <v>5504703.182</v>
      </c>
      <c r="E671" s="23">
        <v>3951049.713</v>
      </c>
      <c r="F671" s="23">
        <v>1559266.6680000001</v>
      </c>
      <c r="G671" s="23">
        <v>1189229.4669999999</v>
      </c>
      <c r="H671" s="23">
        <v>1307665.3640000001</v>
      </c>
      <c r="I671" s="23">
        <v>1437831.629</v>
      </c>
      <c r="J671" s="23">
        <v>1181245.7</v>
      </c>
      <c r="K671" s="23">
        <v>3077859.872</v>
      </c>
      <c r="L671" s="23">
        <v>1278993.04</v>
      </c>
      <c r="M671" s="23">
        <v>2010943.61</v>
      </c>
      <c r="N671" s="23">
        <v>120642.504</v>
      </c>
      <c r="O671" s="23">
        <v>0.12436257000000001</v>
      </c>
      <c r="P671" s="23">
        <v>670</v>
      </c>
      <c r="Q671" s="23">
        <v>0.91341521999999997</v>
      </c>
      <c r="R671" s="23">
        <v>1.2669191399999999</v>
      </c>
      <c r="S671" s="23" t="s">
        <v>38</v>
      </c>
      <c r="T671" s="23" t="s">
        <v>38</v>
      </c>
    </row>
    <row r="672" spans="1:20" s="22" customFormat="1" x14ac:dyDescent="0.3">
      <c r="A672" s="21" t="s">
        <v>1379</v>
      </c>
      <c r="B672" s="48" t="s">
        <v>1380</v>
      </c>
      <c r="C672" s="21">
        <v>90284.566800000001</v>
      </c>
      <c r="D672" s="21">
        <v>403204.0453</v>
      </c>
      <c r="E672" s="21">
        <v>267695.18979999999</v>
      </c>
      <c r="F672" s="21">
        <v>45302.503320000003</v>
      </c>
      <c r="G672" s="21">
        <v>81031.183980000002</v>
      </c>
      <c r="H672" s="21">
        <v>46107.275780000004</v>
      </c>
      <c r="I672" s="21">
        <v>36721.644919999999</v>
      </c>
      <c r="J672" s="21">
        <v>48838.654690000003</v>
      </c>
      <c r="K672" s="21">
        <v>201621.57629999999</v>
      </c>
      <c r="L672" s="21">
        <v>53174.6898</v>
      </c>
      <c r="M672" s="21">
        <v>165159.31299999999</v>
      </c>
      <c r="N672" s="21">
        <v>19282.431499999999</v>
      </c>
      <c r="O672" s="21">
        <v>0.12442688</v>
      </c>
      <c r="P672" s="21">
        <v>671</v>
      </c>
      <c r="Q672" s="21">
        <v>0.91252562000000004</v>
      </c>
      <c r="R672" s="21">
        <v>1.9228384199999999</v>
      </c>
      <c r="S672" s="21" t="s">
        <v>38</v>
      </c>
      <c r="T672" s="21" t="s">
        <v>38</v>
      </c>
    </row>
    <row r="673" spans="1:20" s="22" customFormat="1" x14ac:dyDescent="0.3">
      <c r="A673" s="23" t="s">
        <v>1381</v>
      </c>
      <c r="B673" s="49" t="s">
        <v>1382</v>
      </c>
      <c r="C673" s="23">
        <v>895622.45550000004</v>
      </c>
      <c r="D673" s="23">
        <v>3408587.852</v>
      </c>
      <c r="E673" s="23">
        <v>2844518.1230000001</v>
      </c>
      <c r="F673" s="23">
        <v>953875.8075</v>
      </c>
      <c r="G673" s="23">
        <v>991304.96519999998</v>
      </c>
      <c r="H673" s="23">
        <v>878115.50919999997</v>
      </c>
      <c r="I673" s="23">
        <v>680496.39659999998</v>
      </c>
      <c r="J673" s="23">
        <v>914381.99650000001</v>
      </c>
      <c r="K673" s="23">
        <v>2025651.06</v>
      </c>
      <c r="L673" s="23">
        <v>866074.71699999995</v>
      </c>
      <c r="M673" s="23">
        <v>1292120.26</v>
      </c>
      <c r="N673" s="23">
        <v>132414.12599999999</v>
      </c>
      <c r="O673" s="23">
        <v>0.12442708</v>
      </c>
      <c r="P673" s="23">
        <v>672</v>
      </c>
      <c r="Q673" s="23">
        <v>0.91116914999999998</v>
      </c>
      <c r="R673" s="23">
        <v>1.22582228</v>
      </c>
      <c r="S673" s="23" t="s">
        <v>38</v>
      </c>
      <c r="T673" s="23" t="s">
        <v>38</v>
      </c>
    </row>
    <row r="674" spans="1:20" s="22" customFormat="1" x14ac:dyDescent="0.3">
      <c r="A674" s="21" t="s">
        <v>1383</v>
      </c>
      <c r="B674" s="48" t="s">
        <v>1384</v>
      </c>
      <c r="C674" s="21">
        <v>326316.80699999997</v>
      </c>
      <c r="D674" s="21">
        <v>662438.16249999998</v>
      </c>
      <c r="E674" s="21">
        <v>382271.06089999998</v>
      </c>
      <c r="F674" s="21">
        <v>305200.05310000002</v>
      </c>
      <c r="G674" s="21">
        <v>286630.69770000002</v>
      </c>
      <c r="H674" s="21">
        <v>340225.76020000002</v>
      </c>
      <c r="I674" s="21">
        <v>233898.41639999999</v>
      </c>
      <c r="J674" s="21">
        <v>169905.56479999999</v>
      </c>
      <c r="K674" s="21">
        <v>419056.5209</v>
      </c>
      <c r="L674" s="21">
        <v>257665.11</v>
      </c>
      <c r="M674" s="21">
        <v>165480.85800000001</v>
      </c>
      <c r="N674" s="21">
        <v>72851.126099999994</v>
      </c>
      <c r="O674" s="21">
        <v>0.12447162000000001</v>
      </c>
      <c r="P674" s="21">
        <v>673</v>
      </c>
      <c r="Q674" s="21">
        <v>0.91014096</v>
      </c>
      <c r="R674" s="21">
        <v>0.70164764999999996</v>
      </c>
      <c r="S674" s="21" t="s">
        <v>38</v>
      </c>
      <c r="T674" s="21" t="s">
        <v>38</v>
      </c>
    </row>
    <row r="675" spans="1:20" s="22" customFormat="1" x14ac:dyDescent="0.3">
      <c r="A675" s="23" t="s">
        <v>1385</v>
      </c>
      <c r="B675" s="49" t="s">
        <v>1386</v>
      </c>
      <c r="C675" s="23">
        <v>4928262.4670000002</v>
      </c>
      <c r="D675" s="23">
        <v>19307256.579999998</v>
      </c>
      <c r="E675" s="23">
        <v>18913384.300000001</v>
      </c>
      <c r="F675" s="23">
        <v>5240848.7879999997</v>
      </c>
      <c r="G675" s="23">
        <v>5663344.3810000001</v>
      </c>
      <c r="H675" s="23">
        <v>4997942.7910000002</v>
      </c>
      <c r="I675" s="23">
        <v>4373410.4630000005</v>
      </c>
      <c r="J675" s="23">
        <v>4349226.0389999999</v>
      </c>
      <c r="K675" s="23">
        <v>12097438.039999999</v>
      </c>
      <c r="L675" s="23">
        <v>4845980.92</v>
      </c>
      <c r="M675" s="23">
        <v>8100380.6799999997</v>
      </c>
      <c r="N675" s="23">
        <v>622163.88100000005</v>
      </c>
      <c r="O675" s="23">
        <v>0.12448747</v>
      </c>
      <c r="P675" s="23">
        <v>674</v>
      </c>
      <c r="Q675" s="23">
        <v>0.90890632000000005</v>
      </c>
      <c r="R675" s="23">
        <v>1.3198409200000001</v>
      </c>
      <c r="S675" s="23" t="s">
        <v>38</v>
      </c>
      <c r="T675" s="23" t="s">
        <v>38</v>
      </c>
    </row>
    <row r="676" spans="1:20" s="22" customFormat="1" x14ac:dyDescent="0.3">
      <c r="A676" s="21" t="s">
        <v>1387</v>
      </c>
      <c r="B676" s="48" t="s">
        <v>1388</v>
      </c>
      <c r="C676" s="21">
        <v>1176864.2879999999</v>
      </c>
      <c r="D676" s="21">
        <v>3205175.6310000001</v>
      </c>
      <c r="E676" s="21">
        <v>2600147.5690000001</v>
      </c>
      <c r="F676" s="21">
        <v>1267183.2169999999</v>
      </c>
      <c r="G676" s="21">
        <v>1339942.6229999999</v>
      </c>
      <c r="H676" s="21">
        <v>1147087.5220000001</v>
      </c>
      <c r="I676" s="21">
        <v>1139530.077</v>
      </c>
      <c r="J676" s="21">
        <v>1014075.022</v>
      </c>
      <c r="K676" s="21">
        <v>2062342.676</v>
      </c>
      <c r="L676" s="21">
        <v>1160158.81</v>
      </c>
      <c r="M676" s="21">
        <v>1001940.09</v>
      </c>
      <c r="N676" s="21">
        <v>134485.55799999999</v>
      </c>
      <c r="O676" s="21">
        <v>0.12453472</v>
      </c>
      <c r="P676" s="21">
        <v>675</v>
      </c>
      <c r="Q676" s="21">
        <v>0.90790424000000003</v>
      </c>
      <c r="R676" s="21">
        <v>0.82996175999999999</v>
      </c>
      <c r="S676" s="21" t="s">
        <v>38</v>
      </c>
      <c r="T676" s="21" t="s">
        <v>38</v>
      </c>
    </row>
    <row r="677" spans="1:20" s="22" customFormat="1" x14ac:dyDescent="0.3">
      <c r="A677" s="23" t="s">
        <v>1389</v>
      </c>
      <c r="B677" s="49" t="s">
        <v>1390</v>
      </c>
      <c r="C677" s="23">
        <v>32414279.449999999</v>
      </c>
      <c r="D677" s="23">
        <v>98916245.569999993</v>
      </c>
      <c r="E677" s="23">
        <v>66437187.649999999</v>
      </c>
      <c r="F677" s="23">
        <v>36068562.82</v>
      </c>
      <c r="G677" s="23">
        <v>33525224.579999998</v>
      </c>
      <c r="H677" s="23">
        <v>32153715.800000001</v>
      </c>
      <c r="I677" s="23">
        <v>27215132.760000002</v>
      </c>
      <c r="J677" s="23">
        <v>29903514.899999999</v>
      </c>
      <c r="K677" s="23">
        <v>58459068.869999997</v>
      </c>
      <c r="L677" s="23">
        <v>30699397</v>
      </c>
      <c r="M677" s="23">
        <v>30984401.100000001</v>
      </c>
      <c r="N677" s="23">
        <v>2761272.07</v>
      </c>
      <c r="O677" s="23">
        <v>0.12455065</v>
      </c>
      <c r="P677" s="23">
        <v>676</v>
      </c>
      <c r="Q677" s="23">
        <v>0.90667713000000005</v>
      </c>
      <c r="R677" s="23">
        <v>0.92921653000000004</v>
      </c>
      <c r="S677" s="23" t="s">
        <v>38</v>
      </c>
      <c r="T677" s="23" t="s">
        <v>38</v>
      </c>
    </row>
    <row r="678" spans="1:20" s="22" customFormat="1" x14ac:dyDescent="0.3">
      <c r="A678" s="21" t="s">
        <v>1391</v>
      </c>
      <c r="B678" s="48" t="s">
        <v>1392</v>
      </c>
      <c r="C678" s="21">
        <v>211625.36369999999</v>
      </c>
      <c r="D678" s="21">
        <v>777633.51020000002</v>
      </c>
      <c r="E678" s="21">
        <v>634632.46329999994</v>
      </c>
      <c r="F678" s="21">
        <v>263097.86560000002</v>
      </c>
      <c r="G678" s="21">
        <v>207599.223</v>
      </c>
      <c r="H678" s="21">
        <v>257335.55309999999</v>
      </c>
      <c r="I678" s="21">
        <v>207792.03950000001</v>
      </c>
      <c r="J678" s="21">
        <v>219684.93590000001</v>
      </c>
      <c r="K678" s="21">
        <v>471747.30070000002</v>
      </c>
      <c r="L678" s="21">
        <v>223102.93799999999</v>
      </c>
      <c r="M678" s="21">
        <v>277666.44099999999</v>
      </c>
      <c r="N678" s="21">
        <v>23511.298500000001</v>
      </c>
      <c r="O678" s="21">
        <v>0.12458577</v>
      </c>
      <c r="P678" s="21">
        <v>677</v>
      </c>
      <c r="Q678" s="21">
        <v>0.90559318</v>
      </c>
      <c r="R678" s="21">
        <v>1.08030475</v>
      </c>
      <c r="S678" s="21" t="s">
        <v>38</v>
      </c>
      <c r="T678" s="21" t="s">
        <v>38</v>
      </c>
    </row>
    <row r="679" spans="1:20" s="22" customFormat="1" x14ac:dyDescent="0.3">
      <c r="A679" s="23" t="s">
        <v>1393</v>
      </c>
      <c r="B679" s="49" t="s">
        <v>1394</v>
      </c>
      <c r="C679" s="23">
        <v>840161.47499999998</v>
      </c>
      <c r="D679" s="23">
        <v>2693174.7560000001</v>
      </c>
      <c r="E679" s="23">
        <v>1913427.8189999999</v>
      </c>
      <c r="F679" s="23">
        <v>887087.94960000005</v>
      </c>
      <c r="G679" s="23">
        <v>825135.07070000004</v>
      </c>
      <c r="H679" s="23">
        <v>898477.01410000003</v>
      </c>
      <c r="I679" s="23">
        <v>636898.41150000005</v>
      </c>
      <c r="J679" s="23">
        <v>771818.85589999997</v>
      </c>
      <c r="K679" s="23">
        <v>1583463</v>
      </c>
      <c r="L679" s="23">
        <v>783082.33799999999</v>
      </c>
      <c r="M679" s="23">
        <v>890275.67500000005</v>
      </c>
      <c r="N679" s="23">
        <v>110424.891</v>
      </c>
      <c r="O679" s="23">
        <v>0.12461914</v>
      </c>
      <c r="P679" s="23">
        <v>678</v>
      </c>
      <c r="Q679" s="23">
        <v>0.90449966999999998</v>
      </c>
      <c r="R679" s="23">
        <v>1.01584724</v>
      </c>
      <c r="S679" s="23" t="s">
        <v>38</v>
      </c>
      <c r="T679" s="23" t="s">
        <v>38</v>
      </c>
    </row>
    <row r="680" spans="1:20" s="22" customFormat="1" x14ac:dyDescent="0.3">
      <c r="A680" s="21" t="s">
        <v>1395</v>
      </c>
      <c r="B680" s="48" t="s">
        <v>1396</v>
      </c>
      <c r="C680" s="21">
        <v>399877.16200000001</v>
      </c>
      <c r="D680" s="21">
        <v>562577.50040000002</v>
      </c>
      <c r="E680" s="21">
        <v>482546.48670000001</v>
      </c>
      <c r="F680" s="21">
        <v>403423.57169999997</v>
      </c>
      <c r="G680" s="21">
        <v>456119.6151</v>
      </c>
      <c r="H680" s="21">
        <v>352662.17469999997</v>
      </c>
      <c r="I680" s="21">
        <v>315907.12150000001</v>
      </c>
      <c r="J680" s="21">
        <v>376508.12689999997</v>
      </c>
      <c r="K680" s="21">
        <v>462106.1802</v>
      </c>
      <c r="L680" s="21">
        <v>375299.26</v>
      </c>
      <c r="M680" s="21">
        <v>77089.540099999998</v>
      </c>
      <c r="N680" s="21">
        <v>59366.811500000003</v>
      </c>
      <c r="O680" s="21">
        <v>0.12462877</v>
      </c>
      <c r="P680" s="21">
        <v>679</v>
      </c>
      <c r="Q680" s="21">
        <v>0.90323735000000005</v>
      </c>
      <c r="R680" s="21">
        <v>0.30018294000000001</v>
      </c>
      <c r="S680" s="21" t="s">
        <v>38</v>
      </c>
      <c r="T680" s="21" t="s">
        <v>38</v>
      </c>
    </row>
    <row r="681" spans="1:20" s="22" customFormat="1" x14ac:dyDescent="0.3">
      <c r="A681" s="23" t="s">
        <v>1397</v>
      </c>
      <c r="B681" s="49" t="s">
        <v>1398</v>
      </c>
      <c r="C681" s="23">
        <v>105860.97500000001</v>
      </c>
      <c r="D681" s="23">
        <v>268164.22499999998</v>
      </c>
      <c r="E681" s="23">
        <v>227668.75630000001</v>
      </c>
      <c r="F681" s="23">
        <v>77930.201560000001</v>
      </c>
      <c r="G681" s="23">
        <v>85073.14688</v>
      </c>
      <c r="H681" s="23">
        <v>98568.80313</v>
      </c>
      <c r="I681" s="23">
        <v>85449.732810000001</v>
      </c>
      <c r="J681" s="23">
        <v>80068.600000000006</v>
      </c>
      <c r="K681" s="23">
        <v>169906.03950000001</v>
      </c>
      <c r="L681" s="23">
        <v>87290.070699999997</v>
      </c>
      <c r="M681" s="23">
        <v>92290.352499999994</v>
      </c>
      <c r="N681" s="23">
        <v>7909.08842</v>
      </c>
      <c r="O681" s="23">
        <v>0.12471701</v>
      </c>
      <c r="P681" s="23">
        <v>680</v>
      </c>
      <c r="Q681" s="23">
        <v>0.90254763000000005</v>
      </c>
      <c r="R681" s="23">
        <v>0.96084767000000004</v>
      </c>
      <c r="S681" s="23" t="s">
        <v>38</v>
      </c>
      <c r="T681" s="23" t="s">
        <v>38</v>
      </c>
    </row>
    <row r="682" spans="1:20" s="22" customFormat="1" x14ac:dyDescent="0.3">
      <c r="A682" s="21" t="s">
        <v>1399</v>
      </c>
      <c r="B682" s="48" t="s">
        <v>1400</v>
      </c>
      <c r="C682" s="21">
        <v>317843.66639999999</v>
      </c>
      <c r="D682" s="21">
        <v>1483398.5449999999</v>
      </c>
      <c r="E682" s="21">
        <v>1435798.639</v>
      </c>
      <c r="F682" s="21">
        <v>509604.69770000002</v>
      </c>
      <c r="G682" s="21">
        <v>217504.4633</v>
      </c>
      <c r="H682" s="21">
        <v>309275.93979999999</v>
      </c>
      <c r="I682" s="21">
        <v>621544.22889999999</v>
      </c>
      <c r="J682" s="21">
        <v>337671.2035</v>
      </c>
      <c r="K682" s="21">
        <v>936661.38710000005</v>
      </c>
      <c r="L682" s="21">
        <v>371498.95899999997</v>
      </c>
      <c r="M682" s="21">
        <v>609199.55799999996</v>
      </c>
      <c r="N682" s="21">
        <v>174406.57800000001</v>
      </c>
      <c r="O682" s="21">
        <v>0.12472469</v>
      </c>
      <c r="P682" s="21">
        <v>681</v>
      </c>
      <c r="Q682" s="21">
        <v>0.90127785000000005</v>
      </c>
      <c r="R682" s="21">
        <v>1.33416943</v>
      </c>
      <c r="S682" s="21" t="s">
        <v>38</v>
      </c>
      <c r="T682" s="21" t="s">
        <v>38</v>
      </c>
    </row>
    <row r="683" spans="1:20" s="22" customFormat="1" x14ac:dyDescent="0.3">
      <c r="A683" s="23" t="s">
        <v>1401</v>
      </c>
      <c r="B683" s="49" t="s">
        <v>1402</v>
      </c>
      <c r="C683" s="23">
        <v>668725.06090000004</v>
      </c>
      <c r="D683" s="23">
        <v>2573014.0299999998</v>
      </c>
      <c r="E683" s="23">
        <v>1945321.1</v>
      </c>
      <c r="F683" s="23">
        <v>681581.37340000004</v>
      </c>
      <c r="G683" s="23">
        <v>594888.79240000003</v>
      </c>
      <c r="H683" s="23">
        <v>614667.35389999999</v>
      </c>
      <c r="I683" s="23">
        <v>648423.57660000003</v>
      </c>
      <c r="J683" s="23">
        <v>622749.90659999999</v>
      </c>
      <c r="K683" s="23">
        <v>1467160.3910000001</v>
      </c>
      <c r="L683" s="23">
        <v>620182.40700000001</v>
      </c>
      <c r="M683" s="23">
        <v>949768.97199999995</v>
      </c>
      <c r="N683" s="23">
        <v>22168.584900000002</v>
      </c>
      <c r="O683" s="23">
        <v>0.12484674</v>
      </c>
      <c r="P683" s="23">
        <v>682</v>
      </c>
      <c r="Q683" s="23">
        <v>0.90083698999999995</v>
      </c>
      <c r="R683" s="23">
        <v>1.2422620900000001</v>
      </c>
      <c r="S683" s="23" t="s">
        <v>38</v>
      </c>
      <c r="T683" s="23" t="s">
        <v>38</v>
      </c>
    </row>
    <row r="684" spans="1:20" s="22" customFormat="1" x14ac:dyDescent="0.3">
      <c r="A684" s="21" t="s">
        <v>1403</v>
      </c>
      <c r="B684" s="48" t="s">
        <v>1404</v>
      </c>
      <c r="C684" s="21">
        <v>385467.78749999998</v>
      </c>
      <c r="D684" s="21">
        <v>1142937.061</v>
      </c>
      <c r="E684" s="21">
        <v>637605.4203</v>
      </c>
      <c r="F684" s="21">
        <v>371302.641</v>
      </c>
      <c r="G684" s="21">
        <v>388071.69179999997</v>
      </c>
      <c r="H684" s="21">
        <v>308858.44569999998</v>
      </c>
      <c r="I684" s="21">
        <v>303975.21620000002</v>
      </c>
      <c r="J684" s="21">
        <v>230724.88320000001</v>
      </c>
      <c r="K684" s="21">
        <v>634328.22739999997</v>
      </c>
      <c r="L684" s="21">
        <v>307907.55900000001</v>
      </c>
      <c r="M684" s="21">
        <v>360466.20899999997</v>
      </c>
      <c r="N684" s="21">
        <v>64290.541400000002</v>
      </c>
      <c r="O684" s="21">
        <v>0.12486282999999999</v>
      </c>
      <c r="P684" s="21">
        <v>683</v>
      </c>
      <c r="Q684" s="21">
        <v>0.89963395999999995</v>
      </c>
      <c r="R684" s="21">
        <v>1.04273226</v>
      </c>
      <c r="S684" s="21" t="s">
        <v>38</v>
      </c>
      <c r="T684" s="21" t="s">
        <v>38</v>
      </c>
    </row>
    <row r="685" spans="1:20" s="22" customFormat="1" x14ac:dyDescent="0.3">
      <c r="A685" s="23" t="s">
        <v>1405</v>
      </c>
      <c r="B685" s="49" t="s">
        <v>1406</v>
      </c>
      <c r="C685" s="23">
        <v>952447.95550000004</v>
      </c>
      <c r="D685" s="23">
        <v>2686084.0690000001</v>
      </c>
      <c r="E685" s="23">
        <v>1904324.4669999999</v>
      </c>
      <c r="F685" s="23">
        <v>1013765.588</v>
      </c>
      <c r="G685" s="23">
        <v>964576.4828</v>
      </c>
      <c r="H685" s="23">
        <v>935665.1703</v>
      </c>
      <c r="I685" s="23">
        <v>782125.16639999999</v>
      </c>
      <c r="J685" s="23">
        <v>927322.03359999997</v>
      </c>
      <c r="K685" s="23">
        <v>1639155.52</v>
      </c>
      <c r="L685" s="23">
        <v>902422.21299999999</v>
      </c>
      <c r="M685" s="23">
        <v>822405.78</v>
      </c>
      <c r="N685" s="23">
        <v>81771.282600000006</v>
      </c>
      <c r="O685" s="23">
        <v>0.12488077</v>
      </c>
      <c r="P685" s="23">
        <v>684</v>
      </c>
      <c r="Q685" s="23">
        <v>0.89844773</v>
      </c>
      <c r="R685" s="23">
        <v>0.86107825999999998</v>
      </c>
      <c r="S685" s="23" t="s">
        <v>38</v>
      </c>
      <c r="T685" s="23" t="s">
        <v>38</v>
      </c>
    </row>
    <row r="686" spans="1:20" s="22" customFormat="1" x14ac:dyDescent="0.3">
      <c r="A686" s="21" t="s">
        <v>1407</v>
      </c>
      <c r="B686" s="48" t="s">
        <v>1408</v>
      </c>
      <c r="C686" s="21">
        <v>48491.494530000004</v>
      </c>
      <c r="D686" s="21">
        <v>287013.72499999998</v>
      </c>
      <c r="E686" s="21">
        <v>302271.50630000001</v>
      </c>
      <c r="F686" s="21">
        <v>71615.006250000006</v>
      </c>
      <c r="G686" s="21">
        <v>71641.256250000006</v>
      </c>
      <c r="H686" s="21">
        <v>45196.756249999999</v>
      </c>
      <c r="I686" s="21">
        <v>59482.267970000001</v>
      </c>
      <c r="J686" s="21">
        <v>46436.744530000004</v>
      </c>
      <c r="K686" s="21">
        <v>177347.93299999999</v>
      </c>
      <c r="L686" s="21">
        <v>55689.256300000001</v>
      </c>
      <c r="M686" s="21">
        <v>135911.636</v>
      </c>
      <c r="N686" s="21">
        <v>12443.937900000001</v>
      </c>
      <c r="O686" s="21">
        <v>0.12489088</v>
      </c>
      <c r="P686" s="21">
        <v>685</v>
      </c>
      <c r="Q686" s="21">
        <v>0.89720880000000003</v>
      </c>
      <c r="R686" s="21">
        <v>1.67111159</v>
      </c>
      <c r="S686" s="21" t="s">
        <v>38</v>
      </c>
      <c r="T686" s="21" t="s">
        <v>38</v>
      </c>
    </row>
    <row r="687" spans="1:20" s="22" customFormat="1" x14ac:dyDescent="0.3">
      <c r="A687" s="23" t="s">
        <v>1409</v>
      </c>
      <c r="B687" s="49" t="s">
        <v>1410</v>
      </c>
      <c r="C687" s="23">
        <v>666218.79339999997</v>
      </c>
      <c r="D687" s="23">
        <v>1972612.969</v>
      </c>
      <c r="E687" s="23">
        <v>2032977.746</v>
      </c>
      <c r="F687" s="23">
        <v>770751.62540000002</v>
      </c>
      <c r="G687" s="23">
        <v>765612.12690000003</v>
      </c>
      <c r="H687" s="23">
        <v>721787.92689999996</v>
      </c>
      <c r="I687" s="23">
        <v>670916.89809999999</v>
      </c>
      <c r="J687" s="23">
        <v>625791.77769999998</v>
      </c>
      <c r="K687" s="23">
        <v>1360640.284</v>
      </c>
      <c r="L687" s="23">
        <v>696027.18200000003</v>
      </c>
      <c r="M687" s="23">
        <v>743132.57400000002</v>
      </c>
      <c r="N687" s="23">
        <v>60743.227099999996</v>
      </c>
      <c r="O687" s="23">
        <v>0.12490300999999999</v>
      </c>
      <c r="P687" s="23">
        <v>686</v>
      </c>
      <c r="Q687" s="23">
        <v>0.89598789999999995</v>
      </c>
      <c r="R687" s="23">
        <v>0.96707014999999996</v>
      </c>
      <c r="S687" s="23" t="s">
        <v>38</v>
      </c>
      <c r="T687" s="23" t="s">
        <v>38</v>
      </c>
    </row>
    <row r="688" spans="1:20" s="22" customFormat="1" x14ac:dyDescent="0.3">
      <c r="A688" s="21" t="s">
        <v>1411</v>
      </c>
      <c r="B688" s="48" t="s">
        <v>1412</v>
      </c>
      <c r="C688" s="21">
        <v>80800.951560000001</v>
      </c>
      <c r="D688" s="21">
        <v>309477.36560000002</v>
      </c>
      <c r="E688" s="21">
        <v>285284.45939999999</v>
      </c>
      <c r="F688" s="21">
        <v>84964.564840000006</v>
      </c>
      <c r="G688" s="21">
        <v>89383.963279999996</v>
      </c>
      <c r="H688" s="21">
        <v>82887.150779999996</v>
      </c>
      <c r="I688" s="21">
        <v>72914.416410000005</v>
      </c>
      <c r="J688" s="21">
        <v>71398.592189999996</v>
      </c>
      <c r="K688" s="21">
        <v>190131.83540000001</v>
      </c>
      <c r="L688" s="21">
        <v>79146.030700000003</v>
      </c>
      <c r="M688" s="21">
        <v>124245.42200000001</v>
      </c>
      <c r="N688" s="21">
        <v>8517.9626499999995</v>
      </c>
      <c r="O688" s="21">
        <v>0.12496532</v>
      </c>
      <c r="P688" s="21">
        <v>687</v>
      </c>
      <c r="Q688" s="21">
        <v>0.89513005999999995</v>
      </c>
      <c r="R688" s="21">
        <v>1.26441121</v>
      </c>
      <c r="S688" s="21" t="s">
        <v>38</v>
      </c>
      <c r="T688" s="21" t="s">
        <v>38</v>
      </c>
    </row>
    <row r="689" spans="1:20" s="22" customFormat="1" x14ac:dyDescent="0.3">
      <c r="A689" s="23" t="s">
        <v>1413</v>
      </c>
      <c r="B689" s="49" t="s">
        <v>1414</v>
      </c>
      <c r="C689" s="23">
        <v>43741.744530000004</v>
      </c>
      <c r="D689" s="23">
        <v>161966.63130000001</v>
      </c>
      <c r="E689" s="23">
        <v>123636.0297</v>
      </c>
      <c r="F689" s="23">
        <v>50255.603909999998</v>
      </c>
      <c r="G689" s="23">
        <v>42336.588280000004</v>
      </c>
      <c r="H689" s="23">
        <v>37353.014060000001</v>
      </c>
      <c r="I689" s="23">
        <v>29391.3832</v>
      </c>
      <c r="J689" s="23">
        <v>60194.904690000003</v>
      </c>
      <c r="K689" s="23">
        <v>94900.002340000006</v>
      </c>
      <c r="L689" s="23">
        <v>42318.972600000001</v>
      </c>
      <c r="M689" s="23">
        <v>57544.132700000002</v>
      </c>
      <c r="N689" s="23">
        <v>13055.427600000001</v>
      </c>
      <c r="O689" s="23">
        <v>0.12499362</v>
      </c>
      <c r="P689" s="23">
        <v>688</v>
      </c>
      <c r="Q689" s="23">
        <v>0.89403136999999999</v>
      </c>
      <c r="R689" s="23">
        <v>1.1651035199999999</v>
      </c>
      <c r="S689" s="23" t="s">
        <v>38</v>
      </c>
      <c r="T689" s="23" t="s">
        <v>71</v>
      </c>
    </row>
    <row r="690" spans="1:20" s="22" customFormat="1" x14ac:dyDescent="0.3">
      <c r="A690" s="21" t="s">
        <v>1415</v>
      </c>
      <c r="B690" s="48" t="s">
        <v>1416</v>
      </c>
      <c r="C690" s="21">
        <v>448124.95939999999</v>
      </c>
      <c r="D690" s="21">
        <v>1632234.9439999999</v>
      </c>
      <c r="E690" s="21">
        <v>1174444.6000000001</v>
      </c>
      <c r="F690" s="21">
        <v>433698.9203</v>
      </c>
      <c r="G690" s="21">
        <v>439637.65470000001</v>
      </c>
      <c r="H690" s="21">
        <v>452826.6703</v>
      </c>
      <c r="I690" s="21">
        <v>342398.45549999998</v>
      </c>
      <c r="J690" s="21">
        <v>354245.88520000002</v>
      </c>
      <c r="K690" s="21">
        <v>922125.85589999997</v>
      </c>
      <c r="L690" s="21">
        <v>397277.16600000003</v>
      </c>
      <c r="M690" s="21">
        <v>586275.64199999999</v>
      </c>
      <c r="N690" s="21">
        <v>56989.830800000003</v>
      </c>
      <c r="O690" s="21">
        <v>0.12502125</v>
      </c>
      <c r="P690" s="21">
        <v>689</v>
      </c>
      <c r="Q690" s="21">
        <v>0.89293113000000002</v>
      </c>
      <c r="R690" s="21">
        <v>1.2148177899999999</v>
      </c>
      <c r="S690" s="21" t="s">
        <v>38</v>
      </c>
      <c r="T690" s="21" t="s">
        <v>38</v>
      </c>
    </row>
    <row r="691" spans="1:20" s="22" customFormat="1" x14ac:dyDescent="0.3">
      <c r="A691" s="23" t="s">
        <v>1417</v>
      </c>
      <c r="B691" s="49" t="s">
        <v>1418</v>
      </c>
      <c r="C691" s="23">
        <v>1387882.3659999999</v>
      </c>
      <c r="D691" s="23">
        <v>4295707.5379999997</v>
      </c>
      <c r="E691" s="23">
        <v>3277414.4130000002</v>
      </c>
      <c r="F691" s="23">
        <v>1582706.952</v>
      </c>
      <c r="G691" s="23">
        <v>1454357.85</v>
      </c>
      <c r="H691" s="23">
        <v>1439273.2720000001</v>
      </c>
      <c r="I691" s="23">
        <v>1434034.639</v>
      </c>
      <c r="J691" s="23">
        <v>1232444.9979999999</v>
      </c>
      <c r="K691" s="23">
        <v>2635927.8169999998</v>
      </c>
      <c r="L691" s="23">
        <v>1390027.69</v>
      </c>
      <c r="M691" s="23">
        <v>1394425.26</v>
      </c>
      <c r="N691" s="23">
        <v>105407.8</v>
      </c>
      <c r="O691" s="23">
        <v>0.12504919</v>
      </c>
      <c r="P691" s="23">
        <v>690</v>
      </c>
      <c r="Q691" s="23">
        <v>0.89183635000000006</v>
      </c>
      <c r="R691" s="23">
        <v>0.92319724000000003</v>
      </c>
      <c r="S691" s="23" t="s">
        <v>38</v>
      </c>
      <c r="T691" s="23" t="s">
        <v>38</v>
      </c>
    </row>
    <row r="692" spans="1:20" s="22" customFormat="1" x14ac:dyDescent="0.3">
      <c r="A692" s="21" t="s">
        <v>1419</v>
      </c>
      <c r="B692" s="48" t="s">
        <v>1420</v>
      </c>
      <c r="C692" s="21">
        <v>4664480.0650000004</v>
      </c>
      <c r="D692" s="21">
        <v>15787797.98</v>
      </c>
      <c r="E692" s="21">
        <v>12736298.01</v>
      </c>
      <c r="F692" s="21">
        <v>5189527.4740000004</v>
      </c>
      <c r="G692" s="21">
        <v>5093613.1919999998</v>
      </c>
      <c r="H692" s="21">
        <v>5235232.0350000001</v>
      </c>
      <c r="I692" s="21">
        <v>3567247.9950000001</v>
      </c>
      <c r="J692" s="21">
        <v>4570798.2479999997</v>
      </c>
      <c r="K692" s="21">
        <v>9594525.8819999993</v>
      </c>
      <c r="L692" s="21">
        <v>4616722.87</v>
      </c>
      <c r="M692" s="21">
        <v>5535844.2300000004</v>
      </c>
      <c r="N692" s="21">
        <v>755752.28500000003</v>
      </c>
      <c r="O692" s="21">
        <v>0.12505395999999999</v>
      </c>
      <c r="P692" s="21">
        <v>691</v>
      </c>
      <c r="Q692" s="21">
        <v>0.89057967999999998</v>
      </c>
      <c r="R692" s="21">
        <v>1.0553423799999999</v>
      </c>
      <c r="S692" s="21" t="s">
        <v>38</v>
      </c>
      <c r="T692" s="21" t="s">
        <v>38</v>
      </c>
    </row>
    <row r="693" spans="1:20" s="22" customFormat="1" x14ac:dyDescent="0.3">
      <c r="A693" s="23" t="s">
        <v>1421</v>
      </c>
      <c r="B693" s="49" t="s">
        <v>1422</v>
      </c>
      <c r="C693" s="23">
        <v>1233789.675</v>
      </c>
      <c r="D693" s="23">
        <v>3102894.088</v>
      </c>
      <c r="E693" s="23">
        <v>4776017.6390000004</v>
      </c>
      <c r="F693" s="23">
        <v>925882.62540000002</v>
      </c>
      <c r="G693" s="23">
        <v>978265.30900000001</v>
      </c>
      <c r="H693" s="23">
        <v>996413.51020000002</v>
      </c>
      <c r="I693" s="23">
        <v>1015804.612</v>
      </c>
      <c r="J693" s="23">
        <v>634546.33050000004</v>
      </c>
      <c r="K693" s="23">
        <v>2509646.0070000002</v>
      </c>
      <c r="L693" s="23">
        <v>906257.44</v>
      </c>
      <c r="M693" s="23">
        <v>1791135.53</v>
      </c>
      <c r="N693" s="23">
        <v>181788.11799999999</v>
      </c>
      <c r="O693" s="23">
        <v>0.12516693000000001</v>
      </c>
      <c r="P693" s="23">
        <v>692</v>
      </c>
      <c r="Q693" s="23">
        <v>0.89009607999999996</v>
      </c>
      <c r="R693" s="23">
        <v>1.4694910400000001</v>
      </c>
      <c r="S693" s="23" t="s">
        <v>38</v>
      </c>
      <c r="T693" s="23" t="s">
        <v>38</v>
      </c>
    </row>
    <row r="694" spans="1:20" s="22" customFormat="1" x14ac:dyDescent="0.3">
      <c r="A694" s="21" t="s">
        <v>1423</v>
      </c>
      <c r="B694" s="48" t="s">
        <v>1424</v>
      </c>
      <c r="C694" s="21">
        <v>31605.828519999999</v>
      </c>
      <c r="D694" s="21">
        <v>88657.17813</v>
      </c>
      <c r="E694" s="21">
        <v>119990.1078</v>
      </c>
      <c r="F694" s="21">
        <v>26710.406640000001</v>
      </c>
      <c r="G694" s="21">
        <v>32752.808980000002</v>
      </c>
      <c r="H694" s="21">
        <v>27197.46328</v>
      </c>
      <c r="I694" s="21">
        <v>22262.211329999998</v>
      </c>
      <c r="J694" s="21">
        <v>22469.433980000002</v>
      </c>
      <c r="K694" s="21">
        <v>66740.880269999994</v>
      </c>
      <c r="L694" s="21">
        <v>26170.4794</v>
      </c>
      <c r="M694" s="21">
        <v>45286.918700000002</v>
      </c>
      <c r="N694" s="21">
        <v>4944.8308100000004</v>
      </c>
      <c r="O694" s="21">
        <v>0.12518257999999999</v>
      </c>
      <c r="P694" s="21">
        <v>693</v>
      </c>
      <c r="Q694" s="21">
        <v>0.88892274000000004</v>
      </c>
      <c r="R694" s="21">
        <v>1.35063036</v>
      </c>
      <c r="S694" s="21" t="s">
        <v>38</v>
      </c>
      <c r="T694" s="21" t="s">
        <v>71</v>
      </c>
    </row>
    <row r="695" spans="1:20" s="22" customFormat="1" x14ac:dyDescent="0.3">
      <c r="A695" s="23" t="s">
        <v>1425</v>
      </c>
      <c r="B695" s="49" t="s">
        <v>1426</v>
      </c>
      <c r="C695" s="23">
        <v>6823678.307</v>
      </c>
      <c r="D695" s="23">
        <v>17261146.41</v>
      </c>
      <c r="E695" s="23">
        <v>19354560.949999999</v>
      </c>
      <c r="F695" s="23">
        <v>6691808.4409999996</v>
      </c>
      <c r="G695" s="23">
        <v>7154898.8190000001</v>
      </c>
      <c r="H695" s="23">
        <v>7208785.6459999997</v>
      </c>
      <c r="I695" s="23">
        <v>5495427.9519999996</v>
      </c>
      <c r="J695" s="23">
        <v>6145301.5559999999</v>
      </c>
      <c r="K695" s="23">
        <v>12532798.529999999</v>
      </c>
      <c r="L695" s="23">
        <v>6501103.4900000002</v>
      </c>
      <c r="M695" s="23">
        <v>6723216.8700000001</v>
      </c>
      <c r="N695" s="23">
        <v>829907.76</v>
      </c>
      <c r="O695" s="23">
        <v>0.12524261</v>
      </c>
      <c r="P695" s="23">
        <v>694</v>
      </c>
      <c r="Q695" s="23">
        <v>0.88806757999999997</v>
      </c>
      <c r="R695" s="23">
        <v>0.94695207000000003</v>
      </c>
      <c r="S695" s="23" t="s">
        <v>38</v>
      </c>
      <c r="T695" s="23" t="s">
        <v>38</v>
      </c>
    </row>
    <row r="696" spans="1:20" s="22" customFormat="1" x14ac:dyDescent="0.3">
      <c r="A696" s="21" t="s">
        <v>1427</v>
      </c>
      <c r="B696" s="48" t="s">
        <v>1428</v>
      </c>
      <c r="C696" s="21">
        <v>58546.404690000003</v>
      </c>
      <c r="D696" s="21">
        <v>232529.94380000001</v>
      </c>
      <c r="E696" s="21">
        <v>323763.41249999998</v>
      </c>
      <c r="F696" s="21">
        <v>76679.162500000006</v>
      </c>
      <c r="G696" s="21">
        <v>78039.881250000006</v>
      </c>
      <c r="H696" s="21">
        <v>42357.088280000004</v>
      </c>
      <c r="I696" s="21">
        <v>60990.576560000001</v>
      </c>
      <c r="J696" s="21">
        <v>53586.119530000004</v>
      </c>
      <c r="K696" s="21">
        <v>172879.7309</v>
      </c>
      <c r="L696" s="21">
        <v>58743.416400000002</v>
      </c>
      <c r="M696" s="21">
        <v>127345.58199999999</v>
      </c>
      <c r="N696" s="21">
        <v>14972.338299999999</v>
      </c>
      <c r="O696" s="21">
        <v>0.12532769999999999</v>
      </c>
      <c r="P696" s="21">
        <v>695</v>
      </c>
      <c r="Q696" s="21">
        <v>0.88739221999999995</v>
      </c>
      <c r="R696" s="21">
        <v>1.5572696500000001</v>
      </c>
      <c r="S696" s="21" t="s">
        <v>38</v>
      </c>
      <c r="T696" s="21" t="s">
        <v>38</v>
      </c>
    </row>
    <row r="697" spans="1:20" s="22" customFormat="1" x14ac:dyDescent="0.3">
      <c r="A697" s="23" t="s">
        <v>1429</v>
      </c>
      <c r="B697" s="49" t="s">
        <v>1430</v>
      </c>
      <c r="C697" s="23">
        <v>142858.97159999999</v>
      </c>
      <c r="D697" s="23">
        <v>518027.3578</v>
      </c>
      <c r="E697" s="23">
        <v>354562.49060000002</v>
      </c>
      <c r="F697" s="23">
        <v>148576.141</v>
      </c>
      <c r="G697" s="23">
        <v>157387.9828</v>
      </c>
      <c r="H697" s="23">
        <v>127456.1342</v>
      </c>
      <c r="I697" s="23">
        <v>88351.679099999994</v>
      </c>
      <c r="J697" s="23">
        <v>139591.34020000001</v>
      </c>
      <c r="K697" s="23">
        <v>291006.2403</v>
      </c>
      <c r="L697" s="23">
        <v>128196.784</v>
      </c>
      <c r="M697" s="23">
        <v>180565.71400000001</v>
      </c>
      <c r="N697" s="23">
        <v>29269.682499999999</v>
      </c>
      <c r="O697" s="23">
        <v>0.12536088000000001</v>
      </c>
      <c r="P697" s="23">
        <v>696</v>
      </c>
      <c r="Q697" s="23">
        <v>0.88635185000000005</v>
      </c>
      <c r="R697" s="23">
        <v>1.1826900199999999</v>
      </c>
      <c r="S697" s="23" t="s">
        <v>38</v>
      </c>
      <c r="T697" s="23" t="s">
        <v>71</v>
      </c>
    </row>
    <row r="698" spans="1:20" s="22" customFormat="1" x14ac:dyDescent="0.3">
      <c r="A698" s="21" t="s">
        <v>1431</v>
      </c>
      <c r="B698" s="48" t="s">
        <v>1432</v>
      </c>
      <c r="C698" s="21">
        <v>152633.95939999999</v>
      </c>
      <c r="D698" s="21">
        <v>470171.58439999999</v>
      </c>
      <c r="E698" s="21">
        <v>465595.05310000002</v>
      </c>
      <c r="F698" s="21">
        <v>122233.6547</v>
      </c>
      <c r="G698" s="21">
        <v>151594.34220000001</v>
      </c>
      <c r="H698" s="21">
        <v>136608.49840000001</v>
      </c>
      <c r="I698" s="21">
        <v>132687.74059999999</v>
      </c>
      <c r="J698" s="21">
        <v>105763.893</v>
      </c>
      <c r="K698" s="21">
        <v>302658.56290000002</v>
      </c>
      <c r="L698" s="21">
        <v>131663.61900000001</v>
      </c>
      <c r="M698" s="21">
        <v>191197.49100000001</v>
      </c>
      <c r="N698" s="21">
        <v>19092.146700000001</v>
      </c>
      <c r="O698" s="21">
        <v>0.12540751999999999</v>
      </c>
      <c r="P698" s="21">
        <v>697</v>
      </c>
      <c r="Q698" s="21">
        <v>0.88540951000000001</v>
      </c>
      <c r="R698" s="21">
        <v>1.2008344200000001</v>
      </c>
      <c r="S698" s="21" t="s">
        <v>38</v>
      </c>
      <c r="T698" s="21" t="s">
        <v>38</v>
      </c>
    </row>
    <row r="699" spans="1:20" s="22" customFormat="1" x14ac:dyDescent="0.3">
      <c r="A699" s="23" t="s">
        <v>1433</v>
      </c>
      <c r="B699" s="49" t="s">
        <v>1434</v>
      </c>
      <c r="C699" s="23">
        <v>1724685.6710000001</v>
      </c>
      <c r="D699" s="23">
        <v>4987514.1550000003</v>
      </c>
      <c r="E699" s="23">
        <v>5132262.5199999996</v>
      </c>
      <c r="F699" s="23">
        <v>1904403.1569999999</v>
      </c>
      <c r="G699" s="23">
        <v>1864496.2169999999</v>
      </c>
      <c r="H699" s="23">
        <v>1743900.8959999999</v>
      </c>
      <c r="I699" s="23">
        <v>1911464.442</v>
      </c>
      <c r="J699" s="23">
        <v>1523779.9450000001</v>
      </c>
      <c r="K699" s="23">
        <v>3437216.3760000002</v>
      </c>
      <c r="L699" s="23">
        <v>1760910.38</v>
      </c>
      <c r="M699" s="23">
        <v>1876067.02</v>
      </c>
      <c r="N699" s="23">
        <v>173124.92300000001</v>
      </c>
      <c r="O699" s="23">
        <v>0.12546657</v>
      </c>
      <c r="P699" s="23">
        <v>698</v>
      </c>
      <c r="Q699" s="23">
        <v>0.88455731000000004</v>
      </c>
      <c r="R699" s="23">
        <v>0.96491919000000004</v>
      </c>
      <c r="S699" s="23" t="s">
        <v>38</v>
      </c>
      <c r="T699" s="23" t="s">
        <v>38</v>
      </c>
    </row>
    <row r="700" spans="1:20" s="22" customFormat="1" x14ac:dyDescent="0.3">
      <c r="A700" s="21" t="s">
        <v>1435</v>
      </c>
      <c r="B700" s="48" t="s">
        <v>1436</v>
      </c>
      <c r="C700" s="21">
        <v>272822.8578</v>
      </c>
      <c r="D700" s="21">
        <v>932534.95160000003</v>
      </c>
      <c r="E700" s="21">
        <v>813328.99060000002</v>
      </c>
      <c r="F700" s="21">
        <v>260863.33050000001</v>
      </c>
      <c r="G700" s="21">
        <v>324019.68979999999</v>
      </c>
      <c r="H700" s="21">
        <v>308947.00429999997</v>
      </c>
      <c r="I700" s="21">
        <v>155521.87150000001</v>
      </c>
      <c r="J700" s="21">
        <v>199856.77189999999</v>
      </c>
      <c r="K700" s="21">
        <v>569887.53260000004</v>
      </c>
      <c r="L700" s="21">
        <v>247086.334</v>
      </c>
      <c r="M700" s="21">
        <v>353327.17200000002</v>
      </c>
      <c r="N700" s="21">
        <v>82381.563699999999</v>
      </c>
      <c r="O700" s="21">
        <v>0.12546704</v>
      </c>
      <c r="P700" s="21">
        <v>699</v>
      </c>
      <c r="Q700" s="21">
        <v>0.88329511999999999</v>
      </c>
      <c r="R700" s="21">
        <v>1.20566201</v>
      </c>
      <c r="S700" s="21" t="s">
        <v>38</v>
      </c>
      <c r="T700" s="21" t="s">
        <v>38</v>
      </c>
    </row>
    <row r="701" spans="1:20" s="22" customFormat="1" x14ac:dyDescent="0.3">
      <c r="A701" s="23" t="s">
        <v>1437</v>
      </c>
      <c r="B701" s="49" t="s">
        <v>1438</v>
      </c>
      <c r="C701" s="23">
        <v>353281.46720000001</v>
      </c>
      <c r="D701" s="23">
        <v>1270044.108</v>
      </c>
      <c r="E701" s="23">
        <v>1072830.584</v>
      </c>
      <c r="F701" s="23">
        <v>346474.35389999999</v>
      </c>
      <c r="G701" s="23">
        <v>385151.99449999997</v>
      </c>
      <c r="H701" s="23">
        <v>347960.1703</v>
      </c>
      <c r="I701" s="23">
        <v>243678.682</v>
      </c>
      <c r="J701" s="23">
        <v>340304.78749999998</v>
      </c>
      <c r="K701" s="23">
        <v>760657.62829999998</v>
      </c>
      <c r="L701" s="23">
        <v>329273.90899999999</v>
      </c>
      <c r="M701" s="23">
        <v>481120.103</v>
      </c>
      <c r="N701" s="23">
        <v>60331.749400000001</v>
      </c>
      <c r="O701" s="23">
        <v>0.12549603000000001</v>
      </c>
      <c r="P701" s="23">
        <v>700</v>
      </c>
      <c r="Q701" s="23">
        <v>0.88223706999999996</v>
      </c>
      <c r="R701" s="23">
        <v>1.20795904</v>
      </c>
      <c r="S701" s="23" t="s">
        <v>38</v>
      </c>
      <c r="T701" s="23" t="s">
        <v>38</v>
      </c>
    </row>
    <row r="702" spans="1:20" s="22" customFormat="1" x14ac:dyDescent="0.3">
      <c r="A702" s="21" t="s">
        <v>1439</v>
      </c>
      <c r="B702" s="48" t="s">
        <v>1440</v>
      </c>
      <c r="C702" s="21">
        <v>8354445.8899999997</v>
      </c>
      <c r="D702" s="21">
        <v>30018593.98</v>
      </c>
      <c r="E702" s="21">
        <v>23478421.390000001</v>
      </c>
      <c r="F702" s="21">
        <v>9501451.1960000005</v>
      </c>
      <c r="G702" s="21">
        <v>8928487.1420000009</v>
      </c>
      <c r="H702" s="21">
        <v>8776624.4930000007</v>
      </c>
      <c r="I702" s="21">
        <v>7771090.0930000003</v>
      </c>
      <c r="J702" s="21">
        <v>7961791.2189999996</v>
      </c>
      <c r="K702" s="21">
        <v>17838228.120000001</v>
      </c>
      <c r="L702" s="21">
        <v>8359498.2400000002</v>
      </c>
      <c r="M702" s="21">
        <v>10639816.199999999</v>
      </c>
      <c r="N702" s="21">
        <v>577967.04099999997</v>
      </c>
      <c r="O702" s="21">
        <v>0.12552878000000001</v>
      </c>
      <c r="P702" s="21">
        <v>701</v>
      </c>
      <c r="Q702" s="21">
        <v>0.88120843000000004</v>
      </c>
      <c r="R702" s="21">
        <v>1.09348406</v>
      </c>
      <c r="S702" s="21" t="s">
        <v>38</v>
      </c>
      <c r="T702" s="21" t="s">
        <v>38</v>
      </c>
    </row>
    <row r="703" spans="1:20" s="22" customFormat="1" x14ac:dyDescent="0.3">
      <c r="A703" s="23" t="s">
        <v>1441</v>
      </c>
      <c r="B703" s="49" t="s">
        <v>1442</v>
      </c>
      <c r="C703" s="23">
        <v>780518.43400000001</v>
      </c>
      <c r="D703" s="23">
        <v>2834103.1469999999</v>
      </c>
      <c r="E703" s="23">
        <v>1675831.993</v>
      </c>
      <c r="F703" s="23">
        <v>843233.23179999995</v>
      </c>
      <c r="G703" s="23">
        <v>771939.44669999997</v>
      </c>
      <c r="H703" s="23">
        <v>665669.5575</v>
      </c>
      <c r="I703" s="23">
        <v>631232.15659999999</v>
      </c>
      <c r="J703" s="23">
        <v>647544.33539999998</v>
      </c>
      <c r="K703" s="23">
        <v>1533421.7009999999</v>
      </c>
      <c r="L703" s="23">
        <v>679096.37399999995</v>
      </c>
      <c r="M703" s="23">
        <v>958345.16500000004</v>
      </c>
      <c r="N703" s="23">
        <v>63473.432699999998</v>
      </c>
      <c r="O703" s="23">
        <v>0.12554683</v>
      </c>
      <c r="P703" s="23">
        <v>702</v>
      </c>
      <c r="Q703" s="23">
        <v>0.88007970999999996</v>
      </c>
      <c r="R703" s="23">
        <v>1.1750662700000001</v>
      </c>
      <c r="S703" s="23" t="s">
        <v>38</v>
      </c>
      <c r="T703" s="23" t="s">
        <v>38</v>
      </c>
    </row>
    <row r="704" spans="1:20" s="22" customFormat="1" x14ac:dyDescent="0.3">
      <c r="A704" s="21" t="s">
        <v>1443</v>
      </c>
      <c r="B704" s="48" t="s">
        <v>1444</v>
      </c>
      <c r="C704" s="21">
        <v>47683926.020000003</v>
      </c>
      <c r="D704" s="21">
        <v>156485526.09999999</v>
      </c>
      <c r="E704" s="21">
        <v>132917460</v>
      </c>
      <c r="F704" s="21">
        <v>50607978.189999998</v>
      </c>
      <c r="G704" s="21">
        <v>49997622.140000001</v>
      </c>
      <c r="H704" s="21">
        <v>49238794.710000001</v>
      </c>
      <c r="I704" s="21">
        <v>42722479.130000003</v>
      </c>
      <c r="J704" s="21">
        <v>46101969.130000003</v>
      </c>
      <c r="K704" s="21">
        <v>96923722.590000004</v>
      </c>
      <c r="L704" s="21">
        <v>47015216.299999997</v>
      </c>
      <c r="M704" s="21">
        <v>56014472.299999997</v>
      </c>
      <c r="N704" s="21">
        <v>3321679.21</v>
      </c>
      <c r="O704" s="21">
        <v>0.12557445</v>
      </c>
      <c r="P704" s="21">
        <v>703</v>
      </c>
      <c r="Q704" s="21">
        <v>0.87902111999999999</v>
      </c>
      <c r="R704" s="21">
        <v>1.0437220599999999</v>
      </c>
      <c r="S704" s="21" t="s">
        <v>38</v>
      </c>
      <c r="T704" s="21" t="s">
        <v>38</v>
      </c>
    </row>
    <row r="705" spans="1:20" s="22" customFormat="1" x14ac:dyDescent="0.3">
      <c r="A705" s="23" t="s">
        <v>1445</v>
      </c>
      <c r="B705" s="49" t="s">
        <v>1446</v>
      </c>
      <c r="C705" s="23">
        <v>4495785.1140000001</v>
      </c>
      <c r="D705" s="23">
        <v>15897135.83</v>
      </c>
      <c r="E705" s="23">
        <v>11072273.59</v>
      </c>
      <c r="F705" s="23">
        <v>4403954.699</v>
      </c>
      <c r="G705" s="23">
        <v>4430525.2479999997</v>
      </c>
      <c r="H705" s="23">
        <v>4453075.4230000004</v>
      </c>
      <c r="I705" s="23">
        <v>3416457.977</v>
      </c>
      <c r="J705" s="23">
        <v>3640842.9959999998</v>
      </c>
      <c r="K705" s="23">
        <v>8967287.3090000004</v>
      </c>
      <c r="L705" s="23">
        <v>3985225.41</v>
      </c>
      <c r="M705" s="23">
        <v>5575903.6399999997</v>
      </c>
      <c r="N705" s="23">
        <v>535185.70600000001</v>
      </c>
      <c r="O705" s="23">
        <v>0.12558121999999999</v>
      </c>
      <c r="P705" s="23">
        <v>704</v>
      </c>
      <c r="Q705" s="23">
        <v>0.87781984999999996</v>
      </c>
      <c r="R705" s="23">
        <v>1.17001029</v>
      </c>
      <c r="S705" s="23" t="s">
        <v>38</v>
      </c>
      <c r="T705" s="23" t="s">
        <v>38</v>
      </c>
    </row>
    <row r="706" spans="1:20" s="22" customFormat="1" x14ac:dyDescent="0.3">
      <c r="A706" s="21" t="s">
        <v>1447</v>
      </c>
      <c r="B706" s="48" t="s">
        <v>1448</v>
      </c>
      <c r="C706" s="21">
        <v>1119652.6710000001</v>
      </c>
      <c r="D706" s="21">
        <v>2444597.4479999999</v>
      </c>
      <c r="E706" s="21">
        <v>2371362.929</v>
      </c>
      <c r="F706" s="21">
        <v>1104041.362</v>
      </c>
      <c r="G706" s="21">
        <v>1155562.5149999999</v>
      </c>
      <c r="H706" s="21">
        <v>1171198.4779999999</v>
      </c>
      <c r="I706" s="21">
        <v>1066234.9410000001</v>
      </c>
      <c r="J706" s="21">
        <v>959942.11679999996</v>
      </c>
      <c r="K706" s="21">
        <v>1759913.602</v>
      </c>
      <c r="L706" s="21">
        <v>1088234.51</v>
      </c>
      <c r="M706" s="21">
        <v>748946.97199999995</v>
      </c>
      <c r="N706" s="21">
        <v>97226.538400000005</v>
      </c>
      <c r="O706" s="21">
        <v>0.12559602</v>
      </c>
      <c r="P706" s="21">
        <v>705</v>
      </c>
      <c r="Q706" s="21">
        <v>0.87667804999999999</v>
      </c>
      <c r="R706" s="21">
        <v>0.69351512000000004</v>
      </c>
      <c r="S706" s="21" t="s">
        <v>38</v>
      </c>
      <c r="T706" s="21" t="s">
        <v>38</v>
      </c>
    </row>
    <row r="707" spans="1:20" s="22" customFormat="1" x14ac:dyDescent="0.3">
      <c r="A707" s="23" t="s">
        <v>1449</v>
      </c>
      <c r="B707" s="49" t="s">
        <v>1450</v>
      </c>
      <c r="C707" s="23">
        <v>624532.89690000005</v>
      </c>
      <c r="D707" s="23">
        <v>1882851.17</v>
      </c>
      <c r="E707" s="23">
        <v>1710861.764</v>
      </c>
      <c r="F707" s="23">
        <v>592978.76210000005</v>
      </c>
      <c r="G707" s="23">
        <v>661081.81090000004</v>
      </c>
      <c r="H707" s="23">
        <v>613803.63130000001</v>
      </c>
      <c r="I707" s="23">
        <v>562899.06090000004</v>
      </c>
      <c r="J707" s="23">
        <v>509628.69770000002</v>
      </c>
      <c r="K707" s="23">
        <v>1202806.148</v>
      </c>
      <c r="L707" s="23">
        <v>586853.30000000005</v>
      </c>
      <c r="M707" s="23">
        <v>689654.777</v>
      </c>
      <c r="N707" s="23">
        <v>65252.425199999998</v>
      </c>
      <c r="O707" s="23">
        <v>0.12566817999999999</v>
      </c>
      <c r="P707" s="23">
        <v>706</v>
      </c>
      <c r="Q707" s="23">
        <v>0.87593927999999999</v>
      </c>
      <c r="R707" s="23">
        <v>1.0353323299999999</v>
      </c>
      <c r="S707" s="23" t="s">
        <v>38</v>
      </c>
      <c r="T707" s="23" t="s">
        <v>38</v>
      </c>
    </row>
    <row r="708" spans="1:20" s="22" customFormat="1" x14ac:dyDescent="0.3">
      <c r="A708" s="21" t="s">
        <v>1451</v>
      </c>
      <c r="B708" s="48" t="s">
        <v>1452</v>
      </c>
      <c r="C708" s="21">
        <v>85778.535550000001</v>
      </c>
      <c r="D708" s="21">
        <v>216960.96720000001</v>
      </c>
      <c r="E708" s="21">
        <v>296950.33439999999</v>
      </c>
      <c r="F708" s="21">
        <v>132808.88519999999</v>
      </c>
      <c r="G708" s="21">
        <v>86086.253320000003</v>
      </c>
      <c r="H708" s="21">
        <v>110352.95940000001</v>
      </c>
      <c r="I708" s="21">
        <v>99324.309959999999</v>
      </c>
      <c r="J708" s="21">
        <v>102991.2211</v>
      </c>
      <c r="K708" s="21">
        <v>183124.68059999999</v>
      </c>
      <c r="L708" s="21">
        <v>99688.685899999997</v>
      </c>
      <c r="M708" s="21">
        <v>93290.094100000002</v>
      </c>
      <c r="N708" s="21">
        <v>10161.8963</v>
      </c>
      <c r="O708" s="21">
        <v>0.12568518000000001</v>
      </c>
      <c r="P708" s="21">
        <v>707</v>
      </c>
      <c r="Q708" s="21">
        <v>0.87481861000000005</v>
      </c>
      <c r="R708" s="21">
        <v>0.87732456000000003</v>
      </c>
      <c r="S708" s="21" t="s">
        <v>38</v>
      </c>
      <c r="T708" s="21" t="s">
        <v>38</v>
      </c>
    </row>
    <row r="709" spans="1:20" s="22" customFormat="1" x14ac:dyDescent="0.3">
      <c r="A709" s="23" t="s">
        <v>1453</v>
      </c>
      <c r="B709" s="49" t="s">
        <v>1454</v>
      </c>
      <c r="C709" s="23">
        <v>1363862.2409999999</v>
      </c>
      <c r="D709" s="23">
        <v>4646804.8339999998</v>
      </c>
      <c r="E709" s="23">
        <v>3262950.0839999998</v>
      </c>
      <c r="F709" s="23">
        <v>1046055.127</v>
      </c>
      <c r="G709" s="23">
        <v>1151212.1159999999</v>
      </c>
      <c r="H709" s="23">
        <v>987020.89300000004</v>
      </c>
      <c r="I709" s="23">
        <v>1065081.885</v>
      </c>
      <c r="J709" s="23">
        <v>1100747.3659999999</v>
      </c>
      <c r="K709" s="23">
        <v>2579918.0720000002</v>
      </c>
      <c r="L709" s="23">
        <v>1076015.56</v>
      </c>
      <c r="M709" s="23">
        <v>1690175.63</v>
      </c>
      <c r="N709" s="23">
        <v>69055.002699999997</v>
      </c>
      <c r="O709" s="23">
        <v>0.12570718</v>
      </c>
      <c r="P709" s="23">
        <v>708</v>
      </c>
      <c r="Q709" s="23">
        <v>0.87373595000000004</v>
      </c>
      <c r="R709" s="23">
        <v>1.2616263000000001</v>
      </c>
      <c r="S709" s="23" t="s">
        <v>38</v>
      </c>
      <c r="T709" s="23" t="s">
        <v>38</v>
      </c>
    </row>
    <row r="710" spans="1:20" s="22" customFormat="1" x14ac:dyDescent="0.3">
      <c r="A710" s="21" t="s">
        <v>1455</v>
      </c>
      <c r="B710" s="48" t="s">
        <v>1456</v>
      </c>
      <c r="C710" s="21">
        <v>120346.50229999999</v>
      </c>
      <c r="D710" s="21">
        <v>446903.79210000002</v>
      </c>
      <c r="E710" s="21">
        <v>341226.82659999997</v>
      </c>
      <c r="F710" s="21">
        <v>83062.852929999994</v>
      </c>
      <c r="G710" s="21">
        <v>127557.44379999999</v>
      </c>
      <c r="H710" s="21">
        <v>103897.90180000001</v>
      </c>
      <c r="I710" s="21">
        <v>59524.437890000001</v>
      </c>
      <c r="J710" s="21">
        <v>68588.465230000002</v>
      </c>
      <c r="K710" s="21">
        <v>247884.99350000001</v>
      </c>
      <c r="L710" s="21">
        <v>89892.0622</v>
      </c>
      <c r="M710" s="21">
        <v>174884.32800000001</v>
      </c>
      <c r="N710" s="21">
        <v>31574.675299999999</v>
      </c>
      <c r="O710" s="21">
        <v>0.12571025999999999</v>
      </c>
      <c r="P710" s="21">
        <v>709</v>
      </c>
      <c r="Q710" s="21">
        <v>0.87252492999999998</v>
      </c>
      <c r="R710" s="21">
        <v>1.46340531</v>
      </c>
      <c r="S710" s="21" t="s">
        <v>38</v>
      </c>
      <c r="T710" s="21" t="s">
        <v>38</v>
      </c>
    </row>
    <row r="711" spans="1:20" s="22" customFormat="1" x14ac:dyDescent="0.3">
      <c r="A711" s="23" t="s">
        <v>1457</v>
      </c>
      <c r="B711" s="49" t="s">
        <v>1458</v>
      </c>
      <c r="C711" s="23">
        <v>1860363.459</v>
      </c>
      <c r="D711" s="23">
        <v>4161357.4360000002</v>
      </c>
      <c r="E711" s="23">
        <v>3874891.6779999998</v>
      </c>
      <c r="F711" s="23">
        <v>2094876.946</v>
      </c>
      <c r="G711" s="23">
        <v>2069601.7169999999</v>
      </c>
      <c r="H711" s="23">
        <v>2112915.6159999999</v>
      </c>
      <c r="I711" s="23">
        <v>1968245.8729999999</v>
      </c>
      <c r="J711" s="23">
        <v>1502478.737</v>
      </c>
      <c r="K711" s="23">
        <v>2997872.38</v>
      </c>
      <c r="L711" s="23">
        <v>1913310.49</v>
      </c>
      <c r="M711" s="23">
        <v>1187741.22</v>
      </c>
      <c r="N711" s="23">
        <v>280517.24800000002</v>
      </c>
      <c r="O711" s="23">
        <v>0.12583531000000001</v>
      </c>
      <c r="P711" s="23">
        <v>710</v>
      </c>
      <c r="Q711" s="23">
        <v>0.87216274000000005</v>
      </c>
      <c r="R711" s="23">
        <v>0.64786796000000002</v>
      </c>
      <c r="S711" s="23" t="s">
        <v>38</v>
      </c>
      <c r="T711" s="23" t="s">
        <v>38</v>
      </c>
    </row>
    <row r="712" spans="1:20" s="22" customFormat="1" x14ac:dyDescent="0.3">
      <c r="A712" s="21" t="s">
        <v>1459</v>
      </c>
      <c r="B712" s="48" t="s">
        <v>1460</v>
      </c>
      <c r="C712" s="21">
        <v>461730.00630000001</v>
      </c>
      <c r="D712" s="21">
        <v>1425847.0689999999</v>
      </c>
      <c r="E712" s="21">
        <v>1519340.233</v>
      </c>
      <c r="F712" s="21">
        <v>465924.97499999998</v>
      </c>
      <c r="G712" s="21">
        <v>529061.54729999998</v>
      </c>
      <c r="H712" s="21">
        <v>451768.38909999997</v>
      </c>
      <c r="I712" s="21">
        <v>381074.36949999997</v>
      </c>
      <c r="J712" s="21">
        <v>424468.3578</v>
      </c>
      <c r="K712" s="21">
        <v>968210.57070000004</v>
      </c>
      <c r="L712" s="21">
        <v>446593.16600000003</v>
      </c>
      <c r="M712" s="21">
        <v>583663.27399999998</v>
      </c>
      <c r="N712" s="21">
        <v>62209.422299999998</v>
      </c>
      <c r="O712" s="21">
        <v>0.1258418</v>
      </c>
      <c r="P712" s="21">
        <v>711</v>
      </c>
      <c r="Q712" s="21">
        <v>0.87098101000000006</v>
      </c>
      <c r="R712" s="21">
        <v>1.11635967</v>
      </c>
      <c r="S712" s="21" t="s">
        <v>38</v>
      </c>
      <c r="T712" s="21" t="s">
        <v>38</v>
      </c>
    </row>
    <row r="713" spans="1:20" s="22" customFormat="1" x14ac:dyDescent="0.3">
      <c r="A713" s="23" t="s">
        <v>1461</v>
      </c>
      <c r="B713" s="49" t="s">
        <v>1462</v>
      </c>
      <c r="C713" s="23">
        <v>530081.74060000002</v>
      </c>
      <c r="D713" s="23">
        <v>1836906.858</v>
      </c>
      <c r="E713" s="23">
        <v>745550.58440000005</v>
      </c>
      <c r="F713" s="23">
        <v>213668.5141</v>
      </c>
      <c r="G713" s="23">
        <v>211186.8578</v>
      </c>
      <c r="H713" s="23">
        <v>220391.4633</v>
      </c>
      <c r="I713" s="23">
        <v>163298.41250000001</v>
      </c>
      <c r="J713" s="23">
        <v>223839.01990000001</v>
      </c>
      <c r="K713" s="23">
        <v>831551.92420000001</v>
      </c>
      <c r="L713" s="23">
        <v>204678.93799999999</v>
      </c>
      <c r="M713" s="23">
        <v>704934.73800000001</v>
      </c>
      <c r="N713" s="23">
        <v>28099.187999999998</v>
      </c>
      <c r="O713" s="23">
        <v>0.12587807000000001</v>
      </c>
      <c r="P713" s="23">
        <v>712</v>
      </c>
      <c r="Q713" s="23">
        <v>0.87000838000000003</v>
      </c>
      <c r="R713" s="23">
        <v>2.0224437000000002</v>
      </c>
      <c r="S713" s="23" t="s">
        <v>38</v>
      </c>
      <c r="T713" s="23" t="s">
        <v>38</v>
      </c>
    </row>
    <row r="714" spans="1:20" s="22" customFormat="1" x14ac:dyDescent="0.3">
      <c r="A714" s="21" t="s">
        <v>1463</v>
      </c>
      <c r="B714" s="48" t="s">
        <v>1464</v>
      </c>
      <c r="C714" s="21">
        <v>262590.21130000002</v>
      </c>
      <c r="D714" s="21">
        <v>634001.27579999994</v>
      </c>
      <c r="E714" s="21">
        <v>708697.36560000002</v>
      </c>
      <c r="F714" s="21">
        <v>270004.23129999998</v>
      </c>
      <c r="G714" s="21">
        <v>291014.84610000002</v>
      </c>
      <c r="H714" s="21">
        <v>293517.2709</v>
      </c>
      <c r="I714" s="21">
        <v>231053.31289999999</v>
      </c>
      <c r="J714" s="21">
        <v>207682.63269999999</v>
      </c>
      <c r="K714" s="21">
        <v>468823.27100000001</v>
      </c>
      <c r="L714" s="21">
        <v>255817.016</v>
      </c>
      <c r="M714" s="21">
        <v>235856.19899999999</v>
      </c>
      <c r="N714" s="21">
        <v>43167.720600000001</v>
      </c>
      <c r="O714" s="21">
        <v>0.12594633</v>
      </c>
      <c r="P714" s="21">
        <v>713</v>
      </c>
      <c r="Q714" s="21">
        <v>0.86925931000000001</v>
      </c>
      <c r="R714" s="21">
        <v>0.87393195000000001</v>
      </c>
      <c r="S714" s="21" t="s">
        <v>38</v>
      </c>
      <c r="T714" s="21" t="s">
        <v>38</v>
      </c>
    </row>
    <row r="715" spans="1:20" s="22" customFormat="1" x14ac:dyDescent="0.3">
      <c r="A715" s="23" t="s">
        <v>1465</v>
      </c>
      <c r="B715" s="49" t="s">
        <v>1466</v>
      </c>
      <c r="C715" s="23">
        <v>315993.84610000002</v>
      </c>
      <c r="D715" s="23">
        <v>1632323.9129999999</v>
      </c>
      <c r="E715" s="23">
        <v>1191507.6470000001</v>
      </c>
      <c r="F715" s="23">
        <v>346088.88130000001</v>
      </c>
      <c r="G715" s="23">
        <v>279347.62729999999</v>
      </c>
      <c r="H715" s="23">
        <v>323531.45939999999</v>
      </c>
      <c r="I715" s="23">
        <v>293854.29139999999</v>
      </c>
      <c r="J715" s="23">
        <v>280002.52970000001</v>
      </c>
      <c r="K715" s="23">
        <v>871478.57169999997</v>
      </c>
      <c r="L715" s="23">
        <v>294183.97700000001</v>
      </c>
      <c r="M715" s="23">
        <v>649590.08799999999</v>
      </c>
      <c r="N715" s="23">
        <v>20676.9931</v>
      </c>
      <c r="O715" s="23">
        <v>0.12598339</v>
      </c>
      <c r="P715" s="23">
        <v>714</v>
      </c>
      <c r="Q715" s="23">
        <v>0.86829730999999999</v>
      </c>
      <c r="R715" s="23">
        <v>1.5667465199999999</v>
      </c>
      <c r="S715" s="23" t="s">
        <v>38</v>
      </c>
      <c r="T715" s="23" t="s">
        <v>38</v>
      </c>
    </row>
    <row r="716" spans="1:20" s="22" customFormat="1" x14ac:dyDescent="0.3">
      <c r="A716" s="21" t="s">
        <v>1467</v>
      </c>
      <c r="B716" s="48" t="s">
        <v>1468</v>
      </c>
      <c r="C716" s="21">
        <v>571767.00430000003</v>
      </c>
      <c r="D716" s="21">
        <v>2371116.4440000001</v>
      </c>
      <c r="E716" s="21">
        <v>2140964.7200000002</v>
      </c>
      <c r="F716" s="21">
        <v>892545.1</v>
      </c>
      <c r="G716" s="21">
        <v>768352.49840000004</v>
      </c>
      <c r="H716" s="21">
        <v>681596.51020000002</v>
      </c>
      <c r="I716" s="21">
        <v>620598.38910000003</v>
      </c>
      <c r="J716" s="21">
        <v>720268.96329999994</v>
      </c>
      <c r="K716" s="21">
        <v>1494098.317</v>
      </c>
      <c r="L716" s="21">
        <v>697704.09</v>
      </c>
      <c r="M716" s="21">
        <v>894456.68099999998</v>
      </c>
      <c r="N716" s="21">
        <v>62463.627699999997</v>
      </c>
      <c r="O716" s="21">
        <v>0.12600180999999999</v>
      </c>
      <c r="P716" s="21">
        <v>715</v>
      </c>
      <c r="Q716" s="21">
        <v>0.86720967000000004</v>
      </c>
      <c r="R716" s="21">
        <v>1.0985878899999999</v>
      </c>
      <c r="S716" s="21" t="s">
        <v>38</v>
      </c>
      <c r="T716" s="21" t="s">
        <v>38</v>
      </c>
    </row>
    <row r="717" spans="1:20" s="22" customFormat="1" x14ac:dyDescent="0.3">
      <c r="A717" s="23" t="s">
        <v>1469</v>
      </c>
      <c r="B717" s="49" t="s">
        <v>1470</v>
      </c>
      <c r="C717" s="23">
        <v>1238696.1310000001</v>
      </c>
      <c r="D717" s="23">
        <v>3550973.6230000001</v>
      </c>
      <c r="E717" s="23">
        <v>2854405.4670000002</v>
      </c>
      <c r="F717" s="23">
        <v>1168237.7220000001</v>
      </c>
      <c r="G717" s="23">
        <v>1263590.7169999999</v>
      </c>
      <c r="H717" s="23">
        <v>1183497.7250000001</v>
      </c>
      <c r="I717" s="23">
        <v>966972.69770000002</v>
      </c>
      <c r="J717" s="23">
        <v>1150798.1229999999</v>
      </c>
      <c r="K717" s="23">
        <v>2203078.236</v>
      </c>
      <c r="L717" s="23">
        <v>1141214.82</v>
      </c>
      <c r="M717" s="23">
        <v>1189114.08</v>
      </c>
      <c r="N717" s="23">
        <v>125453.658</v>
      </c>
      <c r="O717" s="23">
        <v>0.12605237</v>
      </c>
      <c r="P717" s="23">
        <v>716</v>
      </c>
      <c r="Q717" s="23">
        <v>0.86634599999999995</v>
      </c>
      <c r="R717" s="23">
        <v>0.94895035000000005</v>
      </c>
      <c r="S717" s="23" t="s">
        <v>38</v>
      </c>
      <c r="T717" s="23" t="s">
        <v>38</v>
      </c>
    </row>
    <row r="718" spans="1:20" s="22" customFormat="1" x14ac:dyDescent="0.3">
      <c r="A718" s="21" t="s">
        <v>1471</v>
      </c>
      <c r="B718" s="48" t="s">
        <v>1472</v>
      </c>
      <c r="C718" s="21">
        <v>494564.7133</v>
      </c>
      <c r="D718" s="21">
        <v>1687571.7409999999</v>
      </c>
      <c r="E718" s="21">
        <v>1087673.0060000001</v>
      </c>
      <c r="F718" s="21">
        <v>534245.27769999998</v>
      </c>
      <c r="G718" s="21">
        <v>485982.55310000002</v>
      </c>
      <c r="H718" s="21">
        <v>473939.28749999998</v>
      </c>
      <c r="I718" s="21">
        <v>413080.12829999998</v>
      </c>
      <c r="J718" s="21">
        <v>435978.27189999999</v>
      </c>
      <c r="K718" s="21">
        <v>951013.68449999997</v>
      </c>
      <c r="L718" s="21">
        <v>452245.06</v>
      </c>
      <c r="M718" s="21">
        <v>560724.26599999995</v>
      </c>
      <c r="N718" s="21">
        <v>33701.4254</v>
      </c>
      <c r="O718" s="21">
        <v>0.12610571000000001</v>
      </c>
      <c r="P718" s="21">
        <v>717</v>
      </c>
      <c r="Q718" s="21">
        <v>0.86550377999999994</v>
      </c>
      <c r="R718" s="21">
        <v>1.0723613599999999</v>
      </c>
      <c r="S718" s="21" t="s">
        <v>38</v>
      </c>
      <c r="T718" s="21" t="s">
        <v>38</v>
      </c>
    </row>
    <row r="719" spans="1:20" s="22" customFormat="1" x14ac:dyDescent="0.3">
      <c r="A719" s="23" t="s">
        <v>1473</v>
      </c>
      <c r="B719" s="49" t="s">
        <v>1474</v>
      </c>
      <c r="C719" s="23">
        <v>1586158.0859999999</v>
      </c>
      <c r="D719" s="23">
        <v>5014831.2649999997</v>
      </c>
      <c r="E719" s="23">
        <v>5746991.2560000001</v>
      </c>
      <c r="F719" s="23">
        <v>1526574.6410000001</v>
      </c>
      <c r="G719" s="23">
        <v>1709010.325</v>
      </c>
      <c r="H719" s="23">
        <v>1559792.5120000001</v>
      </c>
      <c r="I719" s="23">
        <v>1205532.08</v>
      </c>
      <c r="J719" s="23">
        <v>1453026.8729999999</v>
      </c>
      <c r="K719" s="23">
        <v>3468638.8119999999</v>
      </c>
      <c r="L719" s="23">
        <v>1481840.45</v>
      </c>
      <c r="M719" s="23">
        <v>2228373.69</v>
      </c>
      <c r="N719" s="23">
        <v>212021.39300000001</v>
      </c>
      <c r="O719" s="23">
        <v>0.12621846</v>
      </c>
      <c r="P719" s="23">
        <v>718</v>
      </c>
      <c r="Q719" s="23">
        <v>0.86507109000000004</v>
      </c>
      <c r="R719" s="23">
        <v>1.2269794999999999</v>
      </c>
      <c r="S719" s="23" t="s">
        <v>38</v>
      </c>
      <c r="T719" s="23" t="s">
        <v>38</v>
      </c>
    </row>
    <row r="720" spans="1:20" s="22" customFormat="1" x14ac:dyDescent="0.3">
      <c r="A720" s="21" t="s">
        <v>1475</v>
      </c>
      <c r="B720" s="48" t="s">
        <v>1476</v>
      </c>
      <c r="C720" s="21">
        <v>1643974.3810000001</v>
      </c>
      <c r="D720" s="21">
        <v>4696543.6780000003</v>
      </c>
      <c r="E720" s="21">
        <v>2712564.4360000002</v>
      </c>
      <c r="F720" s="21">
        <v>1744254.92</v>
      </c>
      <c r="G720" s="21">
        <v>1525725.7720000001</v>
      </c>
      <c r="H720" s="21">
        <v>1850088.1780000001</v>
      </c>
      <c r="I720" s="21">
        <v>1248227.27</v>
      </c>
      <c r="J720" s="21">
        <v>971951.14690000005</v>
      </c>
      <c r="K720" s="21">
        <v>2699334.3539999998</v>
      </c>
      <c r="L720" s="21">
        <v>1398998.09</v>
      </c>
      <c r="M720" s="21">
        <v>1415978.05</v>
      </c>
      <c r="N720" s="21">
        <v>376228.25699999998</v>
      </c>
      <c r="O720" s="21">
        <v>0.12623474000000001</v>
      </c>
      <c r="P720" s="21">
        <v>719</v>
      </c>
      <c r="Q720" s="21">
        <v>0.86397935999999997</v>
      </c>
      <c r="R720" s="21">
        <v>0.94820968999999999</v>
      </c>
      <c r="S720" s="21" t="s">
        <v>38</v>
      </c>
      <c r="T720" s="21" t="s">
        <v>38</v>
      </c>
    </row>
    <row r="721" spans="1:20" s="22" customFormat="1" x14ac:dyDescent="0.3">
      <c r="A721" s="23" t="s">
        <v>1477</v>
      </c>
      <c r="B721" s="49" t="s">
        <v>1478</v>
      </c>
      <c r="C721" s="23">
        <v>1550352.0530000001</v>
      </c>
      <c r="D721" s="23">
        <v>5964249.0060000001</v>
      </c>
      <c r="E721" s="23">
        <v>4514743.1940000001</v>
      </c>
      <c r="F721" s="23">
        <v>1970506.264</v>
      </c>
      <c r="G721" s="23">
        <v>2158583.6940000001</v>
      </c>
      <c r="H721" s="23">
        <v>1641108.6629999999</v>
      </c>
      <c r="I721" s="23">
        <v>1423791.4129999999</v>
      </c>
      <c r="J721" s="23">
        <v>1172359.5530000001</v>
      </c>
      <c r="K721" s="23">
        <v>3499962.6290000002</v>
      </c>
      <c r="L721" s="23">
        <v>1598960.83</v>
      </c>
      <c r="M721" s="23">
        <v>2101008.1</v>
      </c>
      <c r="N721" s="23">
        <v>419375.39399999997</v>
      </c>
      <c r="O721" s="23">
        <v>0.12631693999999999</v>
      </c>
      <c r="P721" s="23">
        <v>720</v>
      </c>
      <c r="Q721" s="23">
        <v>0.86334116999999999</v>
      </c>
      <c r="R721" s="23">
        <v>1.1302049199999999</v>
      </c>
      <c r="S721" s="23" t="s">
        <v>38</v>
      </c>
      <c r="T721" s="23" t="s">
        <v>38</v>
      </c>
    </row>
    <row r="722" spans="1:20" s="22" customFormat="1" x14ac:dyDescent="0.3">
      <c r="A722" s="21" t="s">
        <v>1479</v>
      </c>
      <c r="B722" s="48" t="s">
        <v>1480</v>
      </c>
      <c r="C722" s="21">
        <v>1128136</v>
      </c>
      <c r="D722" s="21">
        <v>4581729.6509999996</v>
      </c>
      <c r="E722" s="21">
        <v>5249414.4740000004</v>
      </c>
      <c r="F722" s="21">
        <v>1401233.1240000001</v>
      </c>
      <c r="G722" s="21">
        <v>1484991.4140000001</v>
      </c>
      <c r="H722" s="21">
        <v>1412101.692</v>
      </c>
      <c r="I722" s="21">
        <v>777305.50529999996</v>
      </c>
      <c r="J722" s="21">
        <v>1042119.575</v>
      </c>
      <c r="K722" s="21">
        <v>3090128.3119999999</v>
      </c>
      <c r="L722" s="21">
        <v>1179129.55</v>
      </c>
      <c r="M722" s="21">
        <v>2128314.83</v>
      </c>
      <c r="N722" s="21">
        <v>330687.06</v>
      </c>
      <c r="O722" s="21">
        <v>0.12633578000000001</v>
      </c>
      <c r="P722" s="21">
        <v>721</v>
      </c>
      <c r="Q722" s="21">
        <v>0.86227235000000002</v>
      </c>
      <c r="R722" s="21">
        <v>1.3899445100000001</v>
      </c>
      <c r="S722" s="21" t="s">
        <v>38</v>
      </c>
      <c r="T722" s="21" t="s">
        <v>38</v>
      </c>
    </row>
    <row r="723" spans="1:20" s="22" customFormat="1" x14ac:dyDescent="0.3">
      <c r="A723" s="23" t="s">
        <v>1481</v>
      </c>
      <c r="B723" s="49" t="s">
        <v>1482</v>
      </c>
      <c r="C723" s="23">
        <v>162825.0385</v>
      </c>
      <c r="D723" s="23">
        <v>525428.02969999996</v>
      </c>
      <c r="E723" s="23">
        <v>281387.64880000002</v>
      </c>
      <c r="F723" s="23">
        <v>157424.46429999999</v>
      </c>
      <c r="G723" s="23">
        <v>160340.61859999999</v>
      </c>
      <c r="H723" s="23">
        <v>147045.03409999999</v>
      </c>
      <c r="I723" s="23">
        <v>67073.804099999994</v>
      </c>
      <c r="J723" s="23">
        <v>124209.1664</v>
      </c>
      <c r="K723" s="23">
        <v>281766.2953</v>
      </c>
      <c r="L723" s="23">
        <v>124667.156</v>
      </c>
      <c r="M723" s="23">
        <v>172219.91500000001</v>
      </c>
      <c r="N723" s="23">
        <v>41192.917300000001</v>
      </c>
      <c r="O723" s="23">
        <v>0.12636074</v>
      </c>
      <c r="P723" s="23">
        <v>722</v>
      </c>
      <c r="Q723" s="23">
        <v>0.86124822000000001</v>
      </c>
      <c r="R723" s="23">
        <v>1.1764176200000001</v>
      </c>
      <c r="S723" s="23" t="s">
        <v>38</v>
      </c>
      <c r="T723" s="23" t="s">
        <v>38</v>
      </c>
    </row>
    <row r="724" spans="1:20" s="22" customFormat="1" x14ac:dyDescent="0.3">
      <c r="A724" s="21" t="s">
        <v>1483</v>
      </c>
      <c r="B724" s="48" t="s">
        <v>1484</v>
      </c>
      <c r="C724" s="21">
        <v>93229685.659999996</v>
      </c>
      <c r="D724" s="21">
        <v>298114451.89999998</v>
      </c>
      <c r="E724" s="21">
        <v>231517845.09999999</v>
      </c>
      <c r="F724" s="21">
        <v>103687511.3</v>
      </c>
      <c r="G724" s="21">
        <v>106952832.7</v>
      </c>
      <c r="H724" s="21">
        <v>94764593.849999994</v>
      </c>
      <c r="I724" s="21">
        <v>79508362.719999999</v>
      </c>
      <c r="J724" s="21">
        <v>88532890.200000003</v>
      </c>
      <c r="K724" s="21">
        <v>181637373.5</v>
      </c>
      <c r="L724" s="21">
        <v>92439669.900000006</v>
      </c>
      <c r="M724" s="21">
        <v>99911746.900000006</v>
      </c>
      <c r="N724" s="21">
        <v>11525606.199999999</v>
      </c>
      <c r="O724" s="21">
        <v>0.12646303</v>
      </c>
      <c r="P724" s="21">
        <v>723</v>
      </c>
      <c r="Q724" s="21">
        <v>0.86075321999999999</v>
      </c>
      <c r="R724" s="21">
        <v>0.97447706999999995</v>
      </c>
      <c r="S724" s="21" t="s">
        <v>38</v>
      </c>
      <c r="T724" s="21" t="s">
        <v>38</v>
      </c>
    </row>
    <row r="725" spans="1:20" s="22" customFormat="1" x14ac:dyDescent="0.3">
      <c r="A725" s="23" t="s">
        <v>1485</v>
      </c>
      <c r="B725" s="49" t="s">
        <v>1486</v>
      </c>
      <c r="C725" s="23">
        <v>12735160.35</v>
      </c>
      <c r="D725" s="23">
        <v>45821289.369999997</v>
      </c>
      <c r="E725" s="23">
        <v>39438142.079999998</v>
      </c>
      <c r="F725" s="23">
        <v>14908246.59</v>
      </c>
      <c r="G725" s="23">
        <v>13908237.77</v>
      </c>
      <c r="H725" s="23">
        <v>13882666.210000001</v>
      </c>
      <c r="I725" s="23">
        <v>11995992.869999999</v>
      </c>
      <c r="J725" s="23">
        <v>13229139.9</v>
      </c>
      <c r="K725" s="23">
        <v>28225709.600000001</v>
      </c>
      <c r="L725" s="23">
        <v>13254009.199999999</v>
      </c>
      <c r="M725" s="23">
        <v>16858578.5</v>
      </c>
      <c r="N725" s="23">
        <v>895627.94299999997</v>
      </c>
      <c r="O725" s="23">
        <v>0.12648329</v>
      </c>
      <c r="P725" s="23">
        <v>724</v>
      </c>
      <c r="Q725" s="23">
        <v>0.85970201999999996</v>
      </c>
      <c r="R725" s="23">
        <v>1.0905810300000001</v>
      </c>
      <c r="S725" s="23" t="s">
        <v>38</v>
      </c>
      <c r="T725" s="23" t="s">
        <v>38</v>
      </c>
    </row>
    <row r="726" spans="1:20" s="22" customFormat="1" x14ac:dyDescent="0.3">
      <c r="A726" s="21" t="s">
        <v>1487</v>
      </c>
      <c r="B726" s="48" t="s">
        <v>1488</v>
      </c>
      <c r="C726" s="21">
        <v>952381.69810000004</v>
      </c>
      <c r="D726" s="21">
        <v>4017937.9909999999</v>
      </c>
      <c r="E726" s="21">
        <v>3040476.341</v>
      </c>
      <c r="F726" s="21">
        <v>1240365.0889999999</v>
      </c>
      <c r="G726" s="21">
        <v>1090889.1140000001</v>
      </c>
      <c r="H726" s="21">
        <v>995959.23620000004</v>
      </c>
      <c r="I726" s="21">
        <v>994485.27769999998</v>
      </c>
      <c r="J726" s="21">
        <v>970117.28379999998</v>
      </c>
      <c r="K726" s="21">
        <v>2312790.2799999998</v>
      </c>
      <c r="L726" s="21">
        <v>1012862.73</v>
      </c>
      <c r="M726" s="21">
        <v>1464907.62</v>
      </c>
      <c r="N726" s="21">
        <v>53350.253499999999</v>
      </c>
      <c r="O726" s="21">
        <v>0.12649550000000001</v>
      </c>
      <c r="P726" s="21">
        <v>725</v>
      </c>
      <c r="Q726" s="21">
        <v>0.85859909999999995</v>
      </c>
      <c r="R726" s="21">
        <v>1.1911957900000001</v>
      </c>
      <c r="S726" s="21" t="s">
        <v>38</v>
      </c>
      <c r="T726" s="21" t="s">
        <v>38</v>
      </c>
    </row>
    <row r="727" spans="1:20" s="22" customFormat="1" x14ac:dyDescent="0.3">
      <c r="A727" s="23" t="s">
        <v>1489</v>
      </c>
      <c r="B727" s="49" t="s">
        <v>1490</v>
      </c>
      <c r="C727" s="23">
        <v>10950.33828</v>
      </c>
      <c r="D727" s="23">
        <v>57012.666409999998</v>
      </c>
      <c r="E727" s="23">
        <v>45373.369530000004</v>
      </c>
      <c r="F727" s="23">
        <v>8837.0101560000003</v>
      </c>
      <c r="G727" s="23">
        <v>10183.500389999999</v>
      </c>
      <c r="H727" s="23">
        <v>9969.3363279999994</v>
      </c>
      <c r="I727" s="23">
        <v>7563.0697270000001</v>
      </c>
      <c r="J727" s="23">
        <v>8037.7328129999996</v>
      </c>
      <c r="K727" s="23">
        <v>30543.346089999999</v>
      </c>
      <c r="L727" s="23">
        <v>8938.4098099999992</v>
      </c>
      <c r="M727" s="23">
        <v>24328.347600000001</v>
      </c>
      <c r="N727" s="23">
        <v>1331.1448</v>
      </c>
      <c r="O727" s="23">
        <v>0.12651683999999999</v>
      </c>
      <c r="P727" s="23">
        <v>726</v>
      </c>
      <c r="Q727" s="23">
        <v>0.85756109000000003</v>
      </c>
      <c r="R727" s="23">
        <v>1.77276802</v>
      </c>
      <c r="S727" s="23" t="s">
        <v>38</v>
      </c>
      <c r="T727" s="23" t="s">
        <v>71</v>
      </c>
    </row>
    <row r="728" spans="1:20" s="22" customFormat="1" x14ac:dyDescent="0.3">
      <c r="A728" s="21" t="s">
        <v>1491</v>
      </c>
      <c r="B728" s="48" t="s">
        <v>1492</v>
      </c>
      <c r="C728" s="21">
        <v>368045012.39999998</v>
      </c>
      <c r="D728" s="21">
        <v>1164046248</v>
      </c>
      <c r="E728" s="21">
        <v>970607726.79999995</v>
      </c>
      <c r="F728" s="21">
        <v>374189165.10000002</v>
      </c>
      <c r="G728" s="21">
        <v>379734370.10000002</v>
      </c>
      <c r="H728" s="21">
        <v>384531476.39999998</v>
      </c>
      <c r="I728" s="21">
        <v>320999560.60000002</v>
      </c>
      <c r="J728" s="21">
        <v>334425583.30000001</v>
      </c>
      <c r="K728" s="21">
        <v>719222038</v>
      </c>
      <c r="L728" s="21">
        <v>354922748</v>
      </c>
      <c r="M728" s="21">
        <v>409648764</v>
      </c>
      <c r="N728" s="21">
        <v>31954184.899999999</v>
      </c>
      <c r="O728" s="21">
        <v>0.12656105000000001</v>
      </c>
      <c r="P728" s="21">
        <v>727</v>
      </c>
      <c r="Q728" s="21">
        <v>0.85668074999999999</v>
      </c>
      <c r="R728" s="21">
        <v>1.0189321899999999</v>
      </c>
      <c r="S728" s="21" t="s">
        <v>38</v>
      </c>
      <c r="T728" s="21" t="s">
        <v>38</v>
      </c>
    </row>
    <row r="729" spans="1:20" s="22" customFormat="1" x14ac:dyDescent="0.3">
      <c r="A729" s="23" t="s">
        <v>1493</v>
      </c>
      <c r="B729" s="49" t="s">
        <v>1494</v>
      </c>
      <c r="C729" s="23">
        <v>108541.88129999999</v>
      </c>
      <c r="D729" s="23">
        <v>325662.08439999999</v>
      </c>
      <c r="E729" s="23">
        <v>276436.17810000002</v>
      </c>
      <c r="F729" s="23">
        <v>114032.95940000001</v>
      </c>
      <c r="G729" s="23">
        <v>112912.4672</v>
      </c>
      <c r="H729" s="23">
        <v>56282.385159999998</v>
      </c>
      <c r="I729" s="23">
        <v>120869.4145</v>
      </c>
      <c r="J729" s="23">
        <v>123756.1195</v>
      </c>
      <c r="K729" s="23">
        <v>206168.2758</v>
      </c>
      <c r="L729" s="23">
        <v>103455.09699999999</v>
      </c>
      <c r="M729" s="23">
        <v>111409.42200000001</v>
      </c>
      <c r="N729" s="23">
        <v>31781.0036</v>
      </c>
      <c r="O729" s="23">
        <v>0.12657059000000001</v>
      </c>
      <c r="P729" s="23">
        <v>728</v>
      </c>
      <c r="Q729" s="23">
        <v>0.85556854000000004</v>
      </c>
      <c r="R729" s="23">
        <v>0.99481763999999995</v>
      </c>
      <c r="S729" s="23" t="s">
        <v>38</v>
      </c>
      <c r="T729" s="23" t="s">
        <v>38</v>
      </c>
    </row>
    <row r="730" spans="1:20" s="22" customFormat="1" x14ac:dyDescent="0.3">
      <c r="A730" s="21" t="s">
        <v>1495</v>
      </c>
      <c r="B730" s="48" t="s">
        <v>1496</v>
      </c>
      <c r="C730" s="21">
        <v>12972278.83</v>
      </c>
      <c r="D730" s="21">
        <v>36079593.979999997</v>
      </c>
      <c r="E730" s="21">
        <v>35170846.189999998</v>
      </c>
      <c r="F730" s="21">
        <v>12786566.41</v>
      </c>
      <c r="G730" s="21">
        <v>12842992.34</v>
      </c>
      <c r="H730" s="21">
        <v>14509434.25</v>
      </c>
      <c r="I730" s="21">
        <v>11203070.689999999</v>
      </c>
      <c r="J730" s="21">
        <v>11572311.4</v>
      </c>
      <c r="K730" s="21">
        <v>24252321.350000001</v>
      </c>
      <c r="L730" s="21">
        <v>12531952.199999999</v>
      </c>
      <c r="M730" s="21">
        <v>13137750.4</v>
      </c>
      <c r="N730" s="21">
        <v>1493766.8</v>
      </c>
      <c r="O730" s="21">
        <v>0.12663141999999999</v>
      </c>
      <c r="P730" s="21">
        <v>729</v>
      </c>
      <c r="Q730" s="21">
        <v>0.85480548000000001</v>
      </c>
      <c r="R730" s="21">
        <v>0.95251167999999997</v>
      </c>
      <c r="S730" s="21" t="s">
        <v>38</v>
      </c>
      <c r="T730" s="21" t="s">
        <v>38</v>
      </c>
    </row>
    <row r="731" spans="1:20" s="22" customFormat="1" x14ac:dyDescent="0.3">
      <c r="A731" s="23" t="s">
        <v>1497</v>
      </c>
      <c r="B731" s="49" t="s">
        <v>1498</v>
      </c>
      <c r="C731" s="23">
        <v>175683.00630000001</v>
      </c>
      <c r="D731" s="23">
        <v>576593.11560000002</v>
      </c>
      <c r="E731" s="23">
        <v>559956.24060000002</v>
      </c>
      <c r="F731" s="23">
        <v>227996.35</v>
      </c>
      <c r="G731" s="23">
        <v>172504.4633</v>
      </c>
      <c r="H731" s="23">
        <v>176118.70550000001</v>
      </c>
      <c r="I731" s="23">
        <v>203787.51019999999</v>
      </c>
      <c r="J731" s="23">
        <v>228014.49840000001</v>
      </c>
      <c r="K731" s="23">
        <v>385057.17810000002</v>
      </c>
      <c r="L731" s="23">
        <v>195106.29399999999</v>
      </c>
      <c r="M731" s="23">
        <v>212745.03099999999</v>
      </c>
      <c r="N731" s="23">
        <v>26010.7971</v>
      </c>
      <c r="O731" s="23">
        <v>0.12668228000000001</v>
      </c>
      <c r="P731" s="23">
        <v>730</v>
      </c>
      <c r="Q731" s="23">
        <v>0.85397738000000001</v>
      </c>
      <c r="R731" s="23">
        <v>0.98081236999999999</v>
      </c>
      <c r="S731" s="23" t="s">
        <v>38</v>
      </c>
      <c r="T731" s="23" t="s">
        <v>38</v>
      </c>
    </row>
    <row r="732" spans="1:20" s="22" customFormat="1" x14ac:dyDescent="0.3">
      <c r="A732" s="21" t="s">
        <v>1499</v>
      </c>
      <c r="B732" s="48" t="s">
        <v>1500</v>
      </c>
      <c r="C732" s="21">
        <v>166159.04680000001</v>
      </c>
      <c r="D732" s="21">
        <v>890556.58629999997</v>
      </c>
      <c r="E732" s="21">
        <v>541535.23869999999</v>
      </c>
      <c r="F732" s="21">
        <v>257954.91200000001</v>
      </c>
      <c r="G732" s="21">
        <v>138710.5834</v>
      </c>
      <c r="H732" s="21">
        <v>201703.70449999999</v>
      </c>
      <c r="I732" s="21">
        <v>176969.3988</v>
      </c>
      <c r="J732" s="21">
        <v>178977.46599999999</v>
      </c>
      <c r="K732" s="21">
        <v>464051.44589999999</v>
      </c>
      <c r="L732" s="21">
        <v>174090.288</v>
      </c>
      <c r="M732" s="21">
        <v>326152.33399999997</v>
      </c>
      <c r="N732" s="21">
        <v>26117.67</v>
      </c>
      <c r="O732" s="21">
        <v>0.12670276999999999</v>
      </c>
      <c r="P732" s="21">
        <v>731</v>
      </c>
      <c r="Q732" s="21">
        <v>0.85294709999999996</v>
      </c>
      <c r="R732" s="21">
        <v>1.4144490300000001</v>
      </c>
      <c r="S732" s="21" t="s">
        <v>38</v>
      </c>
      <c r="T732" s="21" t="s">
        <v>38</v>
      </c>
    </row>
    <row r="733" spans="1:20" s="22" customFormat="1" x14ac:dyDescent="0.3">
      <c r="A733" s="23" t="s">
        <v>1501</v>
      </c>
      <c r="B733" s="49" t="s">
        <v>1502</v>
      </c>
      <c r="C733" s="23">
        <v>608718.95449999999</v>
      </c>
      <c r="D733" s="23">
        <v>2883247.182</v>
      </c>
      <c r="E733" s="23">
        <v>2074252.9280000001</v>
      </c>
      <c r="F733" s="23">
        <v>920943.4584</v>
      </c>
      <c r="G733" s="23">
        <v>683301.84219999996</v>
      </c>
      <c r="H733" s="23">
        <v>750500.60199999996</v>
      </c>
      <c r="I733" s="23">
        <v>616932.5209</v>
      </c>
      <c r="J733" s="23">
        <v>706427.71519999998</v>
      </c>
      <c r="K733" s="23">
        <v>1621790.6310000001</v>
      </c>
      <c r="L733" s="23">
        <v>689290.67</v>
      </c>
      <c r="M733" s="23">
        <v>1050951.27</v>
      </c>
      <c r="N733" s="23">
        <v>55713.259599999998</v>
      </c>
      <c r="O733" s="23">
        <v>0.12675607</v>
      </c>
      <c r="P733" s="23">
        <v>732</v>
      </c>
      <c r="Q733" s="23">
        <v>0.85214020000000001</v>
      </c>
      <c r="R733" s="23">
        <v>1.2344031900000001</v>
      </c>
      <c r="S733" s="23" t="s">
        <v>38</v>
      </c>
      <c r="T733" s="23" t="s">
        <v>38</v>
      </c>
    </row>
    <row r="734" spans="1:20" s="22" customFormat="1" x14ac:dyDescent="0.3">
      <c r="A734" s="21" t="s">
        <v>1503</v>
      </c>
      <c r="B734" s="48" t="s">
        <v>1504</v>
      </c>
      <c r="C734" s="21">
        <v>221740.84020000001</v>
      </c>
      <c r="D734" s="21">
        <v>671257.6703</v>
      </c>
      <c r="E734" s="21">
        <v>640235.40469999996</v>
      </c>
      <c r="F734" s="21">
        <v>270668.76799999998</v>
      </c>
      <c r="G734" s="21">
        <v>266790.88319999998</v>
      </c>
      <c r="H734" s="21">
        <v>228662.20060000001</v>
      </c>
      <c r="I734" s="21">
        <v>229162.69959999999</v>
      </c>
      <c r="J734" s="21">
        <v>234678.01209999999</v>
      </c>
      <c r="K734" s="21">
        <v>450975.67080000002</v>
      </c>
      <c r="L734" s="21">
        <v>239823.44899999999</v>
      </c>
      <c r="M734" s="21">
        <v>237628.978</v>
      </c>
      <c r="N734" s="21">
        <v>18183.720499999999</v>
      </c>
      <c r="O734" s="21">
        <v>0.12677640000000001</v>
      </c>
      <c r="P734" s="21">
        <v>733</v>
      </c>
      <c r="Q734" s="21">
        <v>0.85111413000000002</v>
      </c>
      <c r="R734" s="21">
        <v>0.91107687999999998</v>
      </c>
      <c r="S734" s="21" t="s">
        <v>38</v>
      </c>
      <c r="T734" s="21" t="s">
        <v>38</v>
      </c>
    </row>
    <row r="735" spans="1:20" s="22" customFormat="1" x14ac:dyDescent="0.3">
      <c r="A735" s="23" t="s">
        <v>1505</v>
      </c>
      <c r="B735" s="49" t="s">
        <v>1506</v>
      </c>
      <c r="C735" s="23">
        <v>69401.582420000006</v>
      </c>
      <c r="D735" s="23">
        <v>253555.0766</v>
      </c>
      <c r="E735" s="23">
        <v>235363.02189999999</v>
      </c>
      <c r="F735" s="23">
        <v>46895.973050000001</v>
      </c>
      <c r="G735" s="23">
        <v>24674.031640000001</v>
      </c>
      <c r="H735" s="23">
        <v>36590.17813</v>
      </c>
      <c r="I735" s="23">
        <v>68731.049220000001</v>
      </c>
      <c r="J735" s="23">
        <v>80554.874410000004</v>
      </c>
      <c r="K735" s="23">
        <v>151303.9135</v>
      </c>
      <c r="L735" s="23">
        <v>52637.533300000003</v>
      </c>
      <c r="M735" s="23">
        <v>108213.129</v>
      </c>
      <c r="N735" s="23">
        <v>26317.6381</v>
      </c>
      <c r="O735" s="23">
        <v>0.12678882999999999</v>
      </c>
      <c r="P735" s="23">
        <v>734</v>
      </c>
      <c r="Q735" s="23">
        <v>0.85003792</v>
      </c>
      <c r="R735" s="23">
        <v>1.52328551</v>
      </c>
      <c r="S735" s="23" t="s">
        <v>38</v>
      </c>
      <c r="T735" s="23" t="s">
        <v>38</v>
      </c>
    </row>
    <row r="736" spans="1:20" s="22" customFormat="1" x14ac:dyDescent="0.3">
      <c r="A736" s="21" t="s">
        <v>1507</v>
      </c>
      <c r="B736" s="48" t="s">
        <v>1508</v>
      </c>
      <c r="C736" s="21">
        <v>423573.23090000002</v>
      </c>
      <c r="D736" s="21">
        <v>1162402.8500000001</v>
      </c>
      <c r="E736" s="21">
        <v>1210016.28</v>
      </c>
      <c r="F736" s="21">
        <v>441670.15470000001</v>
      </c>
      <c r="G736" s="21">
        <v>466233.95939999999</v>
      </c>
      <c r="H736" s="21">
        <v>411579.87729999999</v>
      </c>
      <c r="I736" s="21">
        <v>375856.31479999999</v>
      </c>
      <c r="J736" s="21">
        <v>434564.68589999998</v>
      </c>
      <c r="K736" s="21">
        <v>809415.62879999995</v>
      </c>
      <c r="L736" s="21">
        <v>422058.70899999997</v>
      </c>
      <c r="M736" s="21">
        <v>435580.81900000002</v>
      </c>
      <c r="N736" s="21">
        <v>38089.015700000004</v>
      </c>
      <c r="O736" s="21">
        <v>0.12680501999999999</v>
      </c>
      <c r="P736" s="21">
        <v>735</v>
      </c>
      <c r="Q736" s="21">
        <v>0.84898980000000002</v>
      </c>
      <c r="R736" s="21">
        <v>0.93943701000000002</v>
      </c>
      <c r="S736" s="21" t="s">
        <v>38</v>
      </c>
      <c r="T736" s="21" t="s">
        <v>38</v>
      </c>
    </row>
    <row r="737" spans="1:20" s="22" customFormat="1" x14ac:dyDescent="0.3">
      <c r="A737" s="23" t="s">
        <v>1509</v>
      </c>
      <c r="B737" s="49" t="s">
        <v>1510</v>
      </c>
      <c r="C737" s="23">
        <v>2345739.4350000001</v>
      </c>
      <c r="D737" s="23">
        <v>10738719.48</v>
      </c>
      <c r="E737" s="23">
        <v>7853979.1270000003</v>
      </c>
      <c r="F737" s="23">
        <v>2970141.1</v>
      </c>
      <c r="G737" s="23">
        <v>2814068.91</v>
      </c>
      <c r="H737" s="23">
        <v>2604192.2650000001</v>
      </c>
      <c r="I737" s="23">
        <v>2187050.1630000002</v>
      </c>
      <c r="J737" s="23">
        <v>2007728.4709999999</v>
      </c>
      <c r="K737" s="23">
        <v>5977144.7860000003</v>
      </c>
      <c r="L737" s="23">
        <v>2403259.9500000002</v>
      </c>
      <c r="M737" s="23">
        <v>4017639.3</v>
      </c>
      <c r="N737" s="23">
        <v>370733.33600000001</v>
      </c>
      <c r="O737" s="23">
        <v>0.12684799999999999</v>
      </c>
      <c r="P737" s="23">
        <v>736</v>
      </c>
      <c r="Q737" s="23">
        <v>0.84812368000000005</v>
      </c>
      <c r="R737" s="23">
        <v>1.3144637800000001</v>
      </c>
      <c r="S737" s="23" t="s">
        <v>100</v>
      </c>
      <c r="T737" s="23" t="s">
        <v>38</v>
      </c>
    </row>
    <row r="738" spans="1:20" s="22" customFormat="1" x14ac:dyDescent="0.3">
      <c r="A738" s="21" t="s">
        <v>1511</v>
      </c>
      <c r="B738" s="48" t="s">
        <v>1512</v>
      </c>
      <c r="C738" s="21">
        <v>190183631.59999999</v>
      </c>
      <c r="D738" s="21">
        <v>579476885.89999998</v>
      </c>
      <c r="E738" s="21">
        <v>456580035.39999998</v>
      </c>
      <c r="F738" s="21">
        <v>205668040.40000001</v>
      </c>
      <c r="G738" s="21">
        <v>190858108</v>
      </c>
      <c r="H738" s="21">
        <v>198136613.19999999</v>
      </c>
      <c r="I738" s="21">
        <v>176584866.30000001</v>
      </c>
      <c r="J738" s="21">
        <v>186706083.19999999</v>
      </c>
      <c r="K738" s="21">
        <v>357977148.30000001</v>
      </c>
      <c r="L738" s="21">
        <v>188071418</v>
      </c>
      <c r="M738" s="21">
        <v>191604968</v>
      </c>
      <c r="N738" s="21">
        <v>8997755.3800000008</v>
      </c>
      <c r="O738" s="21">
        <v>0.12685194999999999</v>
      </c>
      <c r="P738" s="21">
        <v>737</v>
      </c>
      <c r="Q738" s="21">
        <v>0.84699926999999997</v>
      </c>
      <c r="R738" s="21">
        <v>0.92858688</v>
      </c>
      <c r="S738" s="21" t="s">
        <v>38</v>
      </c>
      <c r="T738" s="21" t="s">
        <v>38</v>
      </c>
    </row>
    <row r="739" spans="1:20" s="22" customFormat="1" x14ac:dyDescent="0.3">
      <c r="A739" s="23" t="s">
        <v>1513</v>
      </c>
      <c r="B739" s="49" t="s">
        <v>1514</v>
      </c>
      <c r="C739" s="23">
        <v>40330.45938</v>
      </c>
      <c r="D739" s="23">
        <v>144216.92910000001</v>
      </c>
      <c r="E739" s="23">
        <v>158980.3891</v>
      </c>
      <c r="F739" s="23">
        <v>51588.09951</v>
      </c>
      <c r="G739" s="23">
        <v>36411.308010000001</v>
      </c>
      <c r="H739" s="23">
        <v>53538.778709999999</v>
      </c>
      <c r="I739" s="23">
        <v>39139.17959</v>
      </c>
      <c r="J739" s="23">
        <v>46625.661769999999</v>
      </c>
      <c r="K739" s="23">
        <v>98778.969259999998</v>
      </c>
      <c r="L739" s="23">
        <v>43928.732000000004</v>
      </c>
      <c r="M739" s="23">
        <v>61460.083599999998</v>
      </c>
      <c r="N739" s="23">
        <v>7726.1008599999996</v>
      </c>
      <c r="O739" s="23">
        <v>0.12695386</v>
      </c>
      <c r="P739" s="23">
        <v>738</v>
      </c>
      <c r="Q739" s="23">
        <v>0.84653107000000005</v>
      </c>
      <c r="R739" s="23">
        <v>1.16903906</v>
      </c>
      <c r="S739" s="23" t="s">
        <v>38</v>
      </c>
      <c r="T739" s="23" t="s">
        <v>71</v>
      </c>
    </row>
    <row r="740" spans="1:20" s="22" customFormat="1" x14ac:dyDescent="0.3">
      <c r="A740" s="21" t="s">
        <v>1515</v>
      </c>
      <c r="B740" s="48" t="s">
        <v>1516</v>
      </c>
      <c r="C740" s="21">
        <v>15479105.550000001</v>
      </c>
      <c r="D740" s="21">
        <v>49638936.43</v>
      </c>
      <c r="E740" s="21">
        <v>40890565.189999998</v>
      </c>
      <c r="F740" s="21">
        <v>16200978.539999999</v>
      </c>
      <c r="G740" s="21">
        <v>17009331.800000001</v>
      </c>
      <c r="H740" s="21">
        <v>16894492.600000001</v>
      </c>
      <c r="I740" s="21">
        <v>12506943.49</v>
      </c>
      <c r="J740" s="21">
        <v>13794124.029999999</v>
      </c>
      <c r="K740" s="21">
        <v>30552396.43</v>
      </c>
      <c r="L740" s="21">
        <v>15051223</v>
      </c>
      <c r="M740" s="21">
        <v>17362229.5</v>
      </c>
      <c r="N740" s="21">
        <v>2257246.77</v>
      </c>
      <c r="O740" s="21">
        <v>0.12699771000000001</v>
      </c>
      <c r="P740" s="21">
        <v>739</v>
      </c>
      <c r="Q740" s="21">
        <v>0.84567756000000005</v>
      </c>
      <c r="R740" s="21">
        <v>1.02140483</v>
      </c>
      <c r="S740" s="21" t="s">
        <v>38</v>
      </c>
      <c r="T740" s="21" t="s">
        <v>38</v>
      </c>
    </row>
    <row r="741" spans="1:20" s="22" customFormat="1" x14ac:dyDescent="0.3">
      <c r="A741" s="23" t="s">
        <v>1517</v>
      </c>
      <c r="B741" s="49" t="s">
        <v>1518</v>
      </c>
      <c r="C741" s="23">
        <v>174885.0766</v>
      </c>
      <c r="D741" s="23">
        <v>252016.77189999999</v>
      </c>
      <c r="E741" s="23">
        <v>225709.05309999999</v>
      </c>
      <c r="F741" s="23">
        <v>228731.87340000001</v>
      </c>
      <c r="G741" s="23">
        <v>171287.27970000001</v>
      </c>
      <c r="H741" s="23">
        <v>177418.74059999999</v>
      </c>
      <c r="I741" s="23">
        <v>193473.19380000001</v>
      </c>
      <c r="J741" s="23">
        <v>209220.33439999999</v>
      </c>
      <c r="K741" s="23">
        <v>220335.69380000001</v>
      </c>
      <c r="L741" s="23">
        <v>187849.88699999999</v>
      </c>
      <c r="M741" s="23">
        <v>32500.349399999999</v>
      </c>
      <c r="N741" s="23">
        <v>17043.536199999999</v>
      </c>
      <c r="O741" s="23">
        <v>0.12704793</v>
      </c>
      <c r="P741" s="23">
        <v>740</v>
      </c>
      <c r="Q741" s="23">
        <v>0.84486872000000002</v>
      </c>
      <c r="R741" s="23">
        <v>0.23012298</v>
      </c>
      <c r="S741" s="23" t="s">
        <v>38</v>
      </c>
      <c r="T741" s="23" t="s">
        <v>38</v>
      </c>
    </row>
    <row r="742" spans="1:20" s="22" customFormat="1" x14ac:dyDescent="0.3">
      <c r="A742" s="21" t="s">
        <v>1519</v>
      </c>
      <c r="B742" s="48" t="s">
        <v>1520</v>
      </c>
      <c r="C742" s="21">
        <v>302878.77970000001</v>
      </c>
      <c r="D742" s="21">
        <v>1027565.6310000001</v>
      </c>
      <c r="E742" s="21">
        <v>651841.27190000005</v>
      </c>
      <c r="F742" s="21">
        <v>341886.8578</v>
      </c>
      <c r="G742" s="21">
        <v>265455.06089999998</v>
      </c>
      <c r="H742" s="21">
        <v>299136.31880000001</v>
      </c>
      <c r="I742" s="21">
        <v>286879.37339999998</v>
      </c>
      <c r="J742" s="21">
        <v>281530.7328</v>
      </c>
      <c r="K742" s="21">
        <v>581043.13520000002</v>
      </c>
      <c r="L742" s="21">
        <v>283250.37099999998</v>
      </c>
      <c r="M742" s="21">
        <v>336137.79399999999</v>
      </c>
      <c r="N742" s="21">
        <v>13966.187900000001</v>
      </c>
      <c r="O742" s="21">
        <v>0.12706737000000001</v>
      </c>
      <c r="P742" s="21">
        <v>741</v>
      </c>
      <c r="Q742" s="21">
        <v>0.84385768999999999</v>
      </c>
      <c r="R742" s="21">
        <v>1.0365674199999999</v>
      </c>
      <c r="S742" s="21" t="s">
        <v>38</v>
      </c>
      <c r="T742" s="21" t="s">
        <v>38</v>
      </c>
    </row>
    <row r="743" spans="1:20" s="22" customFormat="1" x14ac:dyDescent="0.3">
      <c r="A743" s="23" t="s">
        <v>1521</v>
      </c>
      <c r="B743" s="49" t="s">
        <v>1522</v>
      </c>
      <c r="C743" s="23">
        <v>126063.45940000001</v>
      </c>
      <c r="D743" s="23">
        <v>476052.83439999999</v>
      </c>
      <c r="E743" s="23">
        <v>504743.67810000002</v>
      </c>
      <c r="F743" s="23">
        <v>112991.9906</v>
      </c>
      <c r="G743" s="23">
        <v>135178.2211</v>
      </c>
      <c r="H743" s="23">
        <v>111606.08440000001</v>
      </c>
      <c r="I743" s="23">
        <v>129344.2914</v>
      </c>
      <c r="J743" s="23">
        <v>78987.422269999995</v>
      </c>
      <c r="K743" s="23">
        <v>304962.99060000002</v>
      </c>
      <c r="L743" s="23">
        <v>113779.005</v>
      </c>
      <c r="M743" s="23">
        <v>214508.71400000001</v>
      </c>
      <c r="N743" s="23">
        <v>25267.768700000001</v>
      </c>
      <c r="O743" s="23">
        <v>0.12707308</v>
      </c>
      <c r="P743" s="23">
        <v>742</v>
      </c>
      <c r="Q743" s="23">
        <v>0.84275827000000003</v>
      </c>
      <c r="R743" s="23">
        <v>1.4223998099999999</v>
      </c>
      <c r="S743" s="23" t="s">
        <v>38</v>
      </c>
      <c r="T743" s="23" t="s">
        <v>38</v>
      </c>
    </row>
    <row r="744" spans="1:20" s="22" customFormat="1" x14ac:dyDescent="0.3">
      <c r="A744" s="21" t="s">
        <v>1523</v>
      </c>
      <c r="B744" s="48" t="s">
        <v>1524</v>
      </c>
      <c r="C744" s="21">
        <v>46192.043360000003</v>
      </c>
      <c r="D744" s="21">
        <v>150158.38130000001</v>
      </c>
      <c r="E744" s="21">
        <v>122604.2133</v>
      </c>
      <c r="F744" s="21">
        <v>45652.148829999998</v>
      </c>
      <c r="G744" s="21">
        <v>55539.996480000002</v>
      </c>
      <c r="H744" s="21">
        <v>31203.092189999999</v>
      </c>
      <c r="I744" s="21">
        <v>42004.533589999999</v>
      </c>
      <c r="J744" s="21">
        <v>43450.603909999998</v>
      </c>
      <c r="K744" s="21">
        <v>91151.696679999994</v>
      </c>
      <c r="L744" s="21">
        <v>43049.556499999999</v>
      </c>
      <c r="M744" s="21">
        <v>53424.803599999999</v>
      </c>
      <c r="N744" s="21">
        <v>9959.9651900000008</v>
      </c>
      <c r="O744" s="21">
        <v>0.12708153999999999</v>
      </c>
      <c r="P744" s="21">
        <v>743</v>
      </c>
      <c r="Q744" s="21">
        <v>0.84168003999999996</v>
      </c>
      <c r="R744" s="21">
        <v>1.0822711300000001</v>
      </c>
      <c r="S744" s="21" t="s">
        <v>38</v>
      </c>
      <c r="T744" s="21" t="s">
        <v>38</v>
      </c>
    </row>
    <row r="745" spans="1:20" s="22" customFormat="1" x14ac:dyDescent="0.3">
      <c r="A745" s="23" t="s">
        <v>1525</v>
      </c>
      <c r="B745" s="49" t="s">
        <v>1526</v>
      </c>
      <c r="C745" s="23">
        <v>98595050.980000004</v>
      </c>
      <c r="D745" s="23">
        <v>306841436.80000001</v>
      </c>
      <c r="E745" s="23">
        <v>254609461.69999999</v>
      </c>
      <c r="F745" s="23">
        <v>98227601.609999999</v>
      </c>
      <c r="G745" s="23">
        <v>103387767</v>
      </c>
      <c r="H745" s="23">
        <v>101904303.2</v>
      </c>
      <c r="I745" s="23">
        <v>82826910.689999998</v>
      </c>
      <c r="J745" s="23">
        <v>88224491.959999993</v>
      </c>
      <c r="K745" s="23">
        <v>189568387.80000001</v>
      </c>
      <c r="L745" s="23">
        <v>94085868.200000003</v>
      </c>
      <c r="M745" s="23">
        <v>107397388</v>
      </c>
      <c r="N745" s="23">
        <v>10145164.800000001</v>
      </c>
      <c r="O745" s="23">
        <v>0.12708257000000001</v>
      </c>
      <c r="P745" s="23">
        <v>744</v>
      </c>
      <c r="Q745" s="23">
        <v>0.84055555000000004</v>
      </c>
      <c r="R745" s="23">
        <v>1.0106684500000001</v>
      </c>
      <c r="S745" s="23" t="s">
        <v>38</v>
      </c>
      <c r="T745" s="23" t="s">
        <v>38</v>
      </c>
    </row>
    <row r="746" spans="1:20" s="22" customFormat="1" x14ac:dyDescent="0.3">
      <c r="A746" s="21" t="s">
        <v>1527</v>
      </c>
      <c r="B746" s="48" t="s">
        <v>1528</v>
      </c>
      <c r="C746" s="21">
        <v>137949.3793</v>
      </c>
      <c r="D746" s="21">
        <v>717325.11560000002</v>
      </c>
      <c r="E746" s="21">
        <v>495118.38520000002</v>
      </c>
      <c r="F746" s="21">
        <v>202478.87729999999</v>
      </c>
      <c r="G746" s="21">
        <v>157913.05900000001</v>
      </c>
      <c r="H746" s="21">
        <v>144023.67420000001</v>
      </c>
      <c r="I746" s="21">
        <v>116754.27190000001</v>
      </c>
      <c r="J746" s="21">
        <v>178045.08439999999</v>
      </c>
      <c r="K746" s="21">
        <v>388217.93939999997</v>
      </c>
      <c r="L746" s="21">
        <v>149184.022</v>
      </c>
      <c r="M746" s="21">
        <v>268869.603</v>
      </c>
      <c r="N746" s="21">
        <v>25738.912799999998</v>
      </c>
      <c r="O746" s="21">
        <v>0.12712857</v>
      </c>
      <c r="P746" s="21">
        <v>745</v>
      </c>
      <c r="Q746" s="21">
        <v>0.83973112000000005</v>
      </c>
      <c r="R746" s="21">
        <v>1.37977375</v>
      </c>
      <c r="S746" s="21" t="s">
        <v>38</v>
      </c>
      <c r="T746" s="21" t="s">
        <v>38</v>
      </c>
    </row>
    <row r="747" spans="1:20" s="22" customFormat="1" x14ac:dyDescent="0.3">
      <c r="A747" s="23" t="s">
        <v>1529</v>
      </c>
      <c r="B747" s="49" t="s">
        <v>1530</v>
      </c>
      <c r="C747" s="23">
        <v>23142.49063</v>
      </c>
      <c r="D747" s="23">
        <v>68339.232810000001</v>
      </c>
      <c r="E747" s="23">
        <v>73443.107810000001</v>
      </c>
      <c r="F747" s="23">
        <v>15583.719139999999</v>
      </c>
      <c r="G747" s="23">
        <v>19125.14688</v>
      </c>
      <c r="H747" s="23">
        <v>27703.023829999998</v>
      </c>
      <c r="I747" s="23">
        <v>10652.15078</v>
      </c>
      <c r="J747" s="23">
        <v>13659.11563</v>
      </c>
      <c r="K747" s="23">
        <v>45127.137600000002</v>
      </c>
      <c r="L747" s="23">
        <v>17784.8593</v>
      </c>
      <c r="M747" s="23">
        <v>29981.848999999998</v>
      </c>
      <c r="N747" s="23">
        <v>7484.7322400000003</v>
      </c>
      <c r="O747" s="23">
        <v>0.12719205</v>
      </c>
      <c r="P747" s="23">
        <v>746</v>
      </c>
      <c r="Q747" s="23">
        <v>0.83902425000000003</v>
      </c>
      <c r="R747" s="23">
        <v>1.3433457099999999</v>
      </c>
      <c r="S747" s="23" t="s">
        <v>38</v>
      </c>
      <c r="T747" s="23" t="s">
        <v>38</v>
      </c>
    </row>
    <row r="748" spans="1:20" s="22" customFormat="1" x14ac:dyDescent="0.3">
      <c r="A748" s="21" t="s">
        <v>1531</v>
      </c>
      <c r="B748" s="48" t="s">
        <v>1532</v>
      </c>
      <c r="C748" s="21">
        <v>79725701.909999996</v>
      </c>
      <c r="D748" s="21">
        <v>278995268</v>
      </c>
      <c r="E748" s="21">
        <v>207509651.09999999</v>
      </c>
      <c r="F748" s="21">
        <v>91089876.030000001</v>
      </c>
      <c r="G748" s="21">
        <v>84706343.5</v>
      </c>
      <c r="H748" s="21">
        <v>81800011.989999995</v>
      </c>
      <c r="I748" s="21">
        <v>74168274.590000004</v>
      </c>
      <c r="J748" s="21">
        <v>77199965.109999999</v>
      </c>
      <c r="K748" s="21">
        <v>164330124.30000001</v>
      </c>
      <c r="L748" s="21">
        <v>79468648.799999997</v>
      </c>
      <c r="M748" s="21">
        <v>95802938.299999997</v>
      </c>
      <c r="N748" s="21">
        <v>4694308.3499999996</v>
      </c>
      <c r="O748" s="21">
        <v>0.12721884999999999</v>
      </c>
      <c r="P748" s="21">
        <v>747</v>
      </c>
      <c r="Q748" s="21">
        <v>0.83807756</v>
      </c>
      <c r="R748" s="21">
        <v>1.04813925</v>
      </c>
      <c r="S748" s="21" t="s">
        <v>38</v>
      </c>
      <c r="T748" s="21" t="s">
        <v>38</v>
      </c>
    </row>
    <row r="749" spans="1:20" s="22" customFormat="1" x14ac:dyDescent="0.3">
      <c r="A749" s="23" t="s">
        <v>1533</v>
      </c>
      <c r="B749" s="49" t="s">
        <v>1534</v>
      </c>
      <c r="C749" s="23">
        <v>36615.336329999998</v>
      </c>
      <c r="D749" s="23">
        <v>91141.537500000006</v>
      </c>
      <c r="E749" s="23">
        <v>103985.4086</v>
      </c>
      <c r="F749" s="23">
        <v>44379.680079999998</v>
      </c>
      <c r="G749" s="23">
        <v>38863.269919999999</v>
      </c>
      <c r="H749" s="23">
        <v>46997.328520000003</v>
      </c>
      <c r="I749" s="23">
        <v>40667.947659999998</v>
      </c>
      <c r="J749" s="23">
        <v>27625.777730000002</v>
      </c>
      <c r="K749" s="23">
        <v>69030.49063</v>
      </c>
      <c r="L749" s="23">
        <v>38538.580999999998</v>
      </c>
      <c r="M749" s="23">
        <v>33511.935100000002</v>
      </c>
      <c r="N749" s="23">
        <v>8068.0297</v>
      </c>
      <c r="O749" s="23">
        <v>0.12726240999999999</v>
      </c>
      <c r="P749" s="23">
        <v>748</v>
      </c>
      <c r="Q749" s="23">
        <v>0.83724372000000002</v>
      </c>
      <c r="R749" s="23">
        <v>0.84093028999999997</v>
      </c>
      <c r="S749" s="23" t="s">
        <v>38</v>
      </c>
      <c r="T749" s="23" t="s">
        <v>38</v>
      </c>
    </row>
    <row r="750" spans="1:20" s="22" customFormat="1" x14ac:dyDescent="0.3">
      <c r="A750" s="21" t="s">
        <v>1535</v>
      </c>
      <c r="B750" s="48" t="s">
        <v>1536</v>
      </c>
      <c r="C750" s="21">
        <v>142109703.5</v>
      </c>
      <c r="D750" s="21">
        <v>523497086.19999999</v>
      </c>
      <c r="E750" s="21">
        <v>391437104.19999999</v>
      </c>
      <c r="F750" s="21">
        <v>158364152.19999999</v>
      </c>
      <c r="G750" s="21">
        <v>140105023.69999999</v>
      </c>
      <c r="H750" s="21">
        <v>139047920</v>
      </c>
      <c r="I750" s="21">
        <v>132597002.7</v>
      </c>
      <c r="J750" s="21">
        <v>147099975.5</v>
      </c>
      <c r="K750" s="21">
        <v>303852011.5</v>
      </c>
      <c r="L750" s="21">
        <v>139712480</v>
      </c>
      <c r="M750" s="21">
        <v>185510466</v>
      </c>
      <c r="N750" s="21">
        <v>5938598</v>
      </c>
      <c r="O750" s="21">
        <v>0.12735421</v>
      </c>
      <c r="P750" s="21">
        <v>749</v>
      </c>
      <c r="Q750" s="21">
        <v>0.83672904000000003</v>
      </c>
      <c r="R750" s="21">
        <v>1.1209079399999999</v>
      </c>
      <c r="S750" s="21" t="s">
        <v>38</v>
      </c>
      <c r="T750" s="21" t="s">
        <v>38</v>
      </c>
    </row>
    <row r="751" spans="1:20" s="22" customFormat="1" x14ac:dyDescent="0.3">
      <c r="A751" s="23" t="s">
        <v>1537</v>
      </c>
      <c r="B751" s="49" t="s">
        <v>1538</v>
      </c>
      <c r="C751" s="23">
        <v>2680245.2250000001</v>
      </c>
      <c r="D751" s="23">
        <v>7045800.5999999996</v>
      </c>
      <c r="E751" s="23">
        <v>5637491.0999999996</v>
      </c>
      <c r="F751" s="23">
        <v>1485590.4439999999</v>
      </c>
      <c r="G751" s="23">
        <v>2610947.35</v>
      </c>
      <c r="H751" s="23">
        <v>2176508.6630000002</v>
      </c>
      <c r="I751" s="23">
        <v>1710323.35</v>
      </c>
      <c r="J751" s="23">
        <v>888821.47499999998</v>
      </c>
      <c r="K751" s="23">
        <v>4212281.8420000002</v>
      </c>
      <c r="L751" s="23">
        <v>1846650.21</v>
      </c>
      <c r="M751" s="23">
        <v>2571771.9</v>
      </c>
      <c r="N751" s="23">
        <v>736880.27399999998</v>
      </c>
      <c r="O751" s="23">
        <v>0.12738352999999999</v>
      </c>
      <c r="P751" s="23">
        <v>750</v>
      </c>
      <c r="Q751" s="23">
        <v>0.83580577</v>
      </c>
      <c r="R751" s="23">
        <v>1.1896913499999999</v>
      </c>
      <c r="S751" s="23" t="s">
        <v>38</v>
      </c>
      <c r="T751" s="23" t="s">
        <v>38</v>
      </c>
    </row>
    <row r="752" spans="1:20" s="22" customFormat="1" x14ac:dyDescent="0.3">
      <c r="A752" s="21" t="s">
        <v>1539</v>
      </c>
      <c r="B752" s="48" t="s">
        <v>1540</v>
      </c>
      <c r="C752" s="21">
        <v>274670.6801</v>
      </c>
      <c r="D752" s="21">
        <v>575556.33829999994</v>
      </c>
      <c r="E752" s="21">
        <v>634320.06480000005</v>
      </c>
      <c r="F752" s="21">
        <v>239984.42319999999</v>
      </c>
      <c r="G752" s="21">
        <v>287524.14390000002</v>
      </c>
      <c r="H752" s="21">
        <v>256436.1488</v>
      </c>
      <c r="I752" s="21">
        <v>243985.02970000001</v>
      </c>
      <c r="J752" s="21">
        <v>211370.78460000001</v>
      </c>
      <c r="K752" s="21">
        <v>431132.87660000002</v>
      </c>
      <c r="L752" s="21">
        <v>249829.027</v>
      </c>
      <c r="M752" s="21">
        <v>202617.30799999999</v>
      </c>
      <c r="N752" s="21">
        <v>31505.367900000001</v>
      </c>
      <c r="O752" s="21">
        <v>0.12741130000000001</v>
      </c>
      <c r="P752" s="21">
        <v>751</v>
      </c>
      <c r="Q752" s="21">
        <v>0.83487487000000005</v>
      </c>
      <c r="R752" s="21">
        <v>0.78719147</v>
      </c>
      <c r="S752" s="21" t="s">
        <v>38</v>
      </c>
      <c r="T752" s="21" t="s">
        <v>38</v>
      </c>
    </row>
    <row r="753" spans="1:20" s="22" customFormat="1" x14ac:dyDescent="0.3">
      <c r="A753" s="23" t="s">
        <v>1541</v>
      </c>
      <c r="B753" s="49" t="s">
        <v>1542</v>
      </c>
      <c r="C753" s="23">
        <v>2727172.284</v>
      </c>
      <c r="D753" s="23">
        <v>7009818.5839999998</v>
      </c>
      <c r="E753" s="23">
        <v>5695412.1310000001</v>
      </c>
      <c r="F753" s="23">
        <v>2943673.76</v>
      </c>
      <c r="G753" s="23">
        <v>3024621.4909999999</v>
      </c>
      <c r="H753" s="23">
        <v>3051361.17</v>
      </c>
      <c r="I753" s="23">
        <v>1948367.7819999999</v>
      </c>
      <c r="J753" s="23">
        <v>2697819.2560000001</v>
      </c>
      <c r="K753" s="23">
        <v>4594019.1900000004</v>
      </c>
      <c r="L753" s="23">
        <v>2680542.42</v>
      </c>
      <c r="M753" s="23">
        <v>2102213.9500000002</v>
      </c>
      <c r="N753" s="23">
        <v>513898.54499999998</v>
      </c>
      <c r="O753" s="23">
        <v>0.12741131999999999</v>
      </c>
      <c r="P753" s="23">
        <v>752</v>
      </c>
      <c r="Q753" s="23">
        <v>0.83376479000000003</v>
      </c>
      <c r="R753" s="23">
        <v>0.77723191000000003</v>
      </c>
      <c r="S753" s="23" t="s">
        <v>38</v>
      </c>
      <c r="T753" s="23" t="s">
        <v>38</v>
      </c>
    </row>
    <row r="754" spans="1:20" s="22" customFormat="1" x14ac:dyDescent="0.3">
      <c r="A754" s="21" t="s">
        <v>1543</v>
      </c>
      <c r="B754" s="48" t="s">
        <v>1544</v>
      </c>
      <c r="C754" s="21">
        <v>866586.82920000004</v>
      </c>
      <c r="D754" s="21">
        <v>1949746.7479999999</v>
      </c>
      <c r="E754" s="21">
        <v>2474954.8250000002</v>
      </c>
      <c r="F754" s="21">
        <v>1005626.492</v>
      </c>
      <c r="G754" s="21">
        <v>1133279.402</v>
      </c>
      <c r="H754" s="21">
        <v>993251.21669999999</v>
      </c>
      <c r="I754" s="21">
        <v>681145.5209</v>
      </c>
      <c r="J754" s="21">
        <v>638003.24450000003</v>
      </c>
      <c r="K754" s="21">
        <v>1574228.7239999999</v>
      </c>
      <c r="L754" s="21">
        <v>861419.84600000002</v>
      </c>
      <c r="M754" s="21">
        <v>769499.15399999998</v>
      </c>
      <c r="N754" s="21">
        <v>240624.83799999999</v>
      </c>
      <c r="O754" s="21">
        <v>0.12743726999999999</v>
      </c>
      <c r="P754" s="21">
        <v>753</v>
      </c>
      <c r="Q754" s="21">
        <v>0.83282710999999998</v>
      </c>
      <c r="R754" s="21">
        <v>0.86985670000000004</v>
      </c>
      <c r="S754" s="21" t="s">
        <v>38</v>
      </c>
      <c r="T754" s="21" t="s">
        <v>38</v>
      </c>
    </row>
    <row r="755" spans="1:20" s="22" customFormat="1" x14ac:dyDescent="0.3">
      <c r="A755" s="23" t="s">
        <v>1545</v>
      </c>
      <c r="B755" s="49" t="s">
        <v>1546</v>
      </c>
      <c r="C755" s="23">
        <v>1302675.659</v>
      </c>
      <c r="D755" s="23">
        <v>4360365.4129999997</v>
      </c>
      <c r="E755" s="23">
        <v>3616853.432</v>
      </c>
      <c r="F755" s="23">
        <v>1404377.9280000001</v>
      </c>
      <c r="G755" s="23">
        <v>1287610.9280000001</v>
      </c>
      <c r="H755" s="23">
        <v>1588590.463</v>
      </c>
      <c r="I755" s="23">
        <v>1136462.6429999999</v>
      </c>
      <c r="J755" s="23">
        <v>1132914.8700000001</v>
      </c>
      <c r="K755" s="23">
        <v>2671068.108</v>
      </c>
      <c r="L755" s="23">
        <v>1286394.73</v>
      </c>
      <c r="M755" s="23">
        <v>1551906.05</v>
      </c>
      <c r="N755" s="23">
        <v>213977.755</v>
      </c>
      <c r="O755" s="23">
        <v>0.12751926999999999</v>
      </c>
      <c r="P755" s="23">
        <v>754</v>
      </c>
      <c r="Q755" s="23">
        <v>0.83225771000000004</v>
      </c>
      <c r="R755" s="23">
        <v>1.0540833700000001</v>
      </c>
      <c r="S755" s="23" t="s">
        <v>38</v>
      </c>
      <c r="T755" s="23" t="s">
        <v>38</v>
      </c>
    </row>
    <row r="756" spans="1:20" s="22" customFormat="1" x14ac:dyDescent="0.3">
      <c r="A756" s="21" t="s">
        <v>1547</v>
      </c>
      <c r="B756" s="48" t="s">
        <v>1548</v>
      </c>
      <c r="C756" s="21">
        <v>325027.10389999999</v>
      </c>
      <c r="D756" s="21">
        <v>1742415.6470000001</v>
      </c>
      <c r="E756" s="21">
        <v>1214428.7409999999</v>
      </c>
      <c r="F756" s="21">
        <v>596732.13130000001</v>
      </c>
      <c r="G756" s="21">
        <v>517382.56579999998</v>
      </c>
      <c r="H756" s="21">
        <v>435887.34220000001</v>
      </c>
      <c r="I756" s="21">
        <v>272456.05359999998</v>
      </c>
      <c r="J756" s="21">
        <v>376650.93689999997</v>
      </c>
      <c r="K756" s="21">
        <v>969650.9057</v>
      </c>
      <c r="L756" s="21">
        <v>400594.22499999998</v>
      </c>
      <c r="M756" s="21">
        <v>635528.59699999995</v>
      </c>
      <c r="N756" s="21">
        <v>103082.156</v>
      </c>
      <c r="O756" s="21">
        <v>0.12752717999999999</v>
      </c>
      <c r="P756" s="21">
        <v>755</v>
      </c>
      <c r="Q756" s="21">
        <v>0.83120693000000001</v>
      </c>
      <c r="R756" s="21">
        <v>1.2753238200000001</v>
      </c>
      <c r="S756" s="21" t="s">
        <v>38</v>
      </c>
      <c r="T756" s="21" t="s">
        <v>38</v>
      </c>
    </row>
    <row r="757" spans="1:20" s="22" customFormat="1" x14ac:dyDescent="0.3">
      <c r="A757" s="23" t="s">
        <v>1549</v>
      </c>
      <c r="B757" s="49" t="s">
        <v>1550</v>
      </c>
      <c r="C757" s="23">
        <v>236216.6605</v>
      </c>
      <c r="D757" s="23">
        <v>981630.08440000005</v>
      </c>
      <c r="E757" s="23">
        <v>865954.49840000004</v>
      </c>
      <c r="F757" s="23">
        <v>286422.51409999997</v>
      </c>
      <c r="G757" s="23">
        <v>251260.6586</v>
      </c>
      <c r="H757" s="23">
        <v>274466.95549999998</v>
      </c>
      <c r="I757" s="23">
        <v>241083.78159999999</v>
      </c>
      <c r="J757" s="23">
        <v>237793.66639999999</v>
      </c>
      <c r="K757" s="23">
        <v>592555.93940000003</v>
      </c>
      <c r="L757" s="23">
        <v>251151.266</v>
      </c>
      <c r="M757" s="23">
        <v>385927.80800000002</v>
      </c>
      <c r="N757" s="23">
        <v>16567.166799999999</v>
      </c>
      <c r="O757" s="23">
        <v>0.12754001000000001</v>
      </c>
      <c r="P757" s="23">
        <v>756</v>
      </c>
      <c r="Q757" s="23">
        <v>0.83019098000000002</v>
      </c>
      <c r="R757" s="23">
        <v>1.23839481</v>
      </c>
      <c r="S757" s="23" t="s">
        <v>38</v>
      </c>
      <c r="T757" s="23" t="s">
        <v>38</v>
      </c>
    </row>
    <row r="758" spans="1:20" s="22" customFormat="1" x14ac:dyDescent="0.3">
      <c r="A758" s="21" t="s">
        <v>1551</v>
      </c>
      <c r="B758" s="48" t="s">
        <v>1552</v>
      </c>
      <c r="C758" s="21">
        <v>1120100.6780000001</v>
      </c>
      <c r="D758" s="21">
        <v>3444177.0690000001</v>
      </c>
      <c r="E758" s="21">
        <v>2378214.5690000001</v>
      </c>
      <c r="F758" s="21">
        <v>1136451.6629999999</v>
      </c>
      <c r="G758" s="21">
        <v>853789.25630000001</v>
      </c>
      <c r="H758" s="21">
        <v>1407028.2250000001</v>
      </c>
      <c r="I758" s="21">
        <v>828729.848</v>
      </c>
      <c r="J758" s="21">
        <v>923193.49060000002</v>
      </c>
      <c r="K758" s="21">
        <v>2019735.9950000001</v>
      </c>
      <c r="L758" s="21">
        <v>1003185.2</v>
      </c>
      <c r="M758" s="21">
        <v>1117597.75</v>
      </c>
      <c r="N758" s="21">
        <v>272177.44199999998</v>
      </c>
      <c r="O758" s="21">
        <v>0.12756279000000001</v>
      </c>
      <c r="P758" s="21">
        <v>757</v>
      </c>
      <c r="Q758" s="21">
        <v>0.82924239</v>
      </c>
      <c r="R758" s="21">
        <v>1.00957875</v>
      </c>
      <c r="S758" s="21" t="s">
        <v>38</v>
      </c>
      <c r="T758" s="21" t="s">
        <v>38</v>
      </c>
    </row>
    <row r="759" spans="1:20" s="22" customFormat="1" x14ac:dyDescent="0.3">
      <c r="A759" s="23" t="s">
        <v>1553</v>
      </c>
      <c r="B759" s="49" t="s">
        <v>1554</v>
      </c>
      <c r="C759" s="23">
        <v>2234542.0649999999</v>
      </c>
      <c r="D759" s="23">
        <v>6954672.7050000001</v>
      </c>
      <c r="E759" s="23">
        <v>6867038.307</v>
      </c>
      <c r="F759" s="23">
        <v>2450388.2000000002</v>
      </c>
      <c r="G759" s="23">
        <v>2450285.1209999998</v>
      </c>
      <c r="H759" s="23">
        <v>2399439.551</v>
      </c>
      <c r="I759" s="23">
        <v>2238424.452</v>
      </c>
      <c r="J759" s="23">
        <v>2070583.557</v>
      </c>
      <c r="K759" s="23">
        <v>4626660.3190000001</v>
      </c>
      <c r="L759" s="23">
        <v>2289683.17</v>
      </c>
      <c r="M759" s="23">
        <v>2639275.4900000002</v>
      </c>
      <c r="N759" s="23">
        <v>171728.02799999999</v>
      </c>
      <c r="O759" s="23">
        <v>0.12761992</v>
      </c>
      <c r="P759" s="23">
        <v>758</v>
      </c>
      <c r="Q759" s="23">
        <v>0.82851931999999995</v>
      </c>
      <c r="R759" s="23">
        <v>1.0148231999999999</v>
      </c>
      <c r="S759" s="23" t="s">
        <v>38</v>
      </c>
      <c r="T759" s="23" t="s">
        <v>38</v>
      </c>
    </row>
    <row r="760" spans="1:20" s="22" customFormat="1" x14ac:dyDescent="0.3">
      <c r="A760" s="21" t="s">
        <v>1555</v>
      </c>
      <c r="B760" s="48" t="s">
        <v>1556</v>
      </c>
      <c r="C760" s="21">
        <v>63117.463280000004</v>
      </c>
      <c r="D760" s="21">
        <v>302897.28749999998</v>
      </c>
      <c r="E760" s="21">
        <v>265935.16249999998</v>
      </c>
      <c r="F760" s="21">
        <v>83348.61563</v>
      </c>
      <c r="G760" s="21">
        <v>95112.36563</v>
      </c>
      <c r="H760" s="21">
        <v>86923.951560000001</v>
      </c>
      <c r="I760" s="21">
        <v>71840.64688</v>
      </c>
      <c r="J760" s="21">
        <v>0.1</v>
      </c>
      <c r="K760" s="21">
        <v>178824.63219999999</v>
      </c>
      <c r="L760" s="21">
        <v>63469.266000000003</v>
      </c>
      <c r="M760" s="21">
        <v>123134.19100000001</v>
      </c>
      <c r="N760" s="21">
        <v>43396.7091</v>
      </c>
      <c r="O760" s="21">
        <v>0.12763209</v>
      </c>
      <c r="P760" s="21">
        <v>759</v>
      </c>
      <c r="Q760" s="21">
        <v>0.82750659000000004</v>
      </c>
      <c r="R760" s="21">
        <v>1.49441541</v>
      </c>
      <c r="S760" s="21" t="s">
        <v>38</v>
      </c>
      <c r="T760" s="21" t="s">
        <v>38</v>
      </c>
    </row>
    <row r="761" spans="1:20" s="22" customFormat="1" x14ac:dyDescent="0.3">
      <c r="A761" s="23" t="s">
        <v>1557</v>
      </c>
      <c r="B761" s="49" t="s">
        <v>1558</v>
      </c>
      <c r="C761" s="23">
        <v>177076.22500000001</v>
      </c>
      <c r="D761" s="23">
        <v>1075572.186</v>
      </c>
      <c r="E761" s="23">
        <v>821780.93200000003</v>
      </c>
      <c r="F761" s="23">
        <v>203158.391</v>
      </c>
      <c r="G761" s="23">
        <v>232309.21909999999</v>
      </c>
      <c r="H761" s="23">
        <v>182447.06580000001</v>
      </c>
      <c r="I761" s="23">
        <v>129002.1127</v>
      </c>
      <c r="J761" s="23">
        <v>133664.1293</v>
      </c>
      <c r="K761" s="23">
        <v>569396.93350000004</v>
      </c>
      <c r="L761" s="23">
        <v>169355.63200000001</v>
      </c>
      <c r="M761" s="23">
        <v>450169.33</v>
      </c>
      <c r="N761" s="23">
        <v>48431.496800000001</v>
      </c>
      <c r="O761" s="23">
        <v>0.12763600999999999</v>
      </c>
      <c r="P761" s="23">
        <v>760</v>
      </c>
      <c r="Q761" s="23">
        <v>0.82644313999999997</v>
      </c>
      <c r="R761" s="23">
        <v>1.7493787599999999</v>
      </c>
      <c r="S761" s="23" t="s">
        <v>38</v>
      </c>
      <c r="T761" s="23" t="s">
        <v>38</v>
      </c>
    </row>
    <row r="762" spans="1:20" s="22" customFormat="1" x14ac:dyDescent="0.3">
      <c r="A762" s="21" t="s">
        <v>1559</v>
      </c>
      <c r="B762" s="48" t="s">
        <v>1560</v>
      </c>
      <c r="C762" s="21">
        <v>314975.63390000002</v>
      </c>
      <c r="D762" s="21">
        <v>980324.93790000002</v>
      </c>
      <c r="E762" s="21">
        <v>889417.07660000003</v>
      </c>
      <c r="F762" s="21">
        <v>363632.17420000001</v>
      </c>
      <c r="G762" s="21">
        <v>344880.59220000001</v>
      </c>
      <c r="H762" s="21">
        <v>365200.38130000001</v>
      </c>
      <c r="I762" s="21">
        <v>333046.24599999998</v>
      </c>
      <c r="J762" s="21">
        <v>272934.77140000003</v>
      </c>
      <c r="K762" s="21">
        <v>637087.45570000005</v>
      </c>
      <c r="L762" s="21">
        <v>329015.49800000002</v>
      </c>
      <c r="M762" s="21">
        <v>346417.87099999998</v>
      </c>
      <c r="N762" s="21">
        <v>39675.104800000001</v>
      </c>
      <c r="O762" s="21">
        <v>0.12764169</v>
      </c>
      <c r="P762" s="21">
        <v>761</v>
      </c>
      <c r="Q762" s="21">
        <v>0.82539390000000001</v>
      </c>
      <c r="R762" s="21">
        <v>0.95333588999999996</v>
      </c>
      <c r="S762" s="21" t="s">
        <v>38</v>
      </c>
      <c r="T762" s="21" t="s">
        <v>38</v>
      </c>
    </row>
    <row r="763" spans="1:20" s="22" customFormat="1" x14ac:dyDescent="0.3">
      <c r="A763" s="23" t="s">
        <v>1561</v>
      </c>
      <c r="B763" s="49" t="s">
        <v>1562</v>
      </c>
      <c r="C763" s="23">
        <v>253833.872</v>
      </c>
      <c r="D763" s="23">
        <v>823511.64489999996</v>
      </c>
      <c r="E763" s="23">
        <v>734525.77769999998</v>
      </c>
      <c r="F763" s="23">
        <v>287754.9252</v>
      </c>
      <c r="G763" s="23">
        <v>271283.37540000002</v>
      </c>
      <c r="H763" s="23">
        <v>274473.84019999998</v>
      </c>
      <c r="I763" s="23">
        <v>256133.5766</v>
      </c>
      <c r="J763" s="23">
        <v>250949.89689999999</v>
      </c>
      <c r="K763" s="23">
        <v>524906.55500000005</v>
      </c>
      <c r="L763" s="23">
        <v>263210.17200000002</v>
      </c>
      <c r="M763" s="23">
        <v>295987.90100000001</v>
      </c>
      <c r="N763" s="23">
        <v>11437.3567</v>
      </c>
      <c r="O763" s="23">
        <v>0.12765772</v>
      </c>
      <c r="P763" s="23">
        <v>762</v>
      </c>
      <c r="Q763" s="23">
        <v>0.82441421999999998</v>
      </c>
      <c r="R763" s="23">
        <v>0.99584536999999995</v>
      </c>
      <c r="S763" s="23" t="s">
        <v>38</v>
      </c>
      <c r="T763" s="23" t="s">
        <v>38</v>
      </c>
    </row>
    <row r="764" spans="1:20" s="22" customFormat="1" x14ac:dyDescent="0.3">
      <c r="A764" s="21" t="s">
        <v>1563</v>
      </c>
      <c r="B764" s="48" t="s">
        <v>1564</v>
      </c>
      <c r="C764" s="21">
        <v>1902867.4890000001</v>
      </c>
      <c r="D764" s="21">
        <v>5665590.1469999999</v>
      </c>
      <c r="E764" s="21">
        <v>5270213.0060000001</v>
      </c>
      <c r="F764" s="21">
        <v>2004735.8130000001</v>
      </c>
      <c r="G764" s="21">
        <v>2175724.5269999998</v>
      </c>
      <c r="H764" s="21">
        <v>1762242.689</v>
      </c>
      <c r="I764" s="21">
        <v>1886291.4569999999</v>
      </c>
      <c r="J764" s="21">
        <v>1796226.696</v>
      </c>
      <c r="K764" s="21">
        <v>3710851.6140000001</v>
      </c>
      <c r="L764" s="21">
        <v>1905121.34</v>
      </c>
      <c r="M764" s="21">
        <v>2035702.04</v>
      </c>
      <c r="N764" s="21">
        <v>187841.247</v>
      </c>
      <c r="O764" s="21">
        <v>0.12773114999999999</v>
      </c>
      <c r="P764" s="21">
        <v>763</v>
      </c>
      <c r="Q764" s="21">
        <v>0.82380732000000001</v>
      </c>
      <c r="R764" s="21">
        <v>0.96186742000000003</v>
      </c>
      <c r="S764" s="21" t="s">
        <v>38</v>
      </c>
      <c r="T764" s="21" t="s">
        <v>38</v>
      </c>
    </row>
    <row r="765" spans="1:20" s="22" customFormat="1" x14ac:dyDescent="0.3">
      <c r="A765" s="23" t="s">
        <v>1565</v>
      </c>
      <c r="B765" s="49" t="s">
        <v>1566</v>
      </c>
      <c r="C765" s="23">
        <v>606067.96620000002</v>
      </c>
      <c r="D765" s="23">
        <v>2068897.416</v>
      </c>
      <c r="E765" s="23">
        <v>1666465.4979999999</v>
      </c>
      <c r="F765" s="23">
        <v>495464.69079999998</v>
      </c>
      <c r="G765" s="23">
        <v>604448.41540000006</v>
      </c>
      <c r="H765" s="23">
        <v>524268.19380000001</v>
      </c>
      <c r="I765" s="23">
        <v>392933.30849999998</v>
      </c>
      <c r="J765" s="23">
        <v>544566.39489999996</v>
      </c>
      <c r="K765" s="23">
        <v>1209223.8929999999</v>
      </c>
      <c r="L765" s="23">
        <v>516554.07799999998</v>
      </c>
      <c r="M765" s="23">
        <v>779178.56799999997</v>
      </c>
      <c r="N765" s="23">
        <v>89165.962700000004</v>
      </c>
      <c r="O765" s="23">
        <v>0.12775528</v>
      </c>
      <c r="P765" s="23">
        <v>764</v>
      </c>
      <c r="Q765" s="23">
        <v>0.82288444999999999</v>
      </c>
      <c r="R765" s="23">
        <v>1.2270900899999999</v>
      </c>
      <c r="S765" s="23" t="s">
        <v>38</v>
      </c>
      <c r="T765" s="23" t="s">
        <v>38</v>
      </c>
    </row>
    <row r="766" spans="1:20" s="22" customFormat="1" x14ac:dyDescent="0.3">
      <c r="A766" s="21" t="s">
        <v>1567</v>
      </c>
      <c r="B766" s="48" t="s">
        <v>1568</v>
      </c>
      <c r="C766" s="21">
        <v>62443.860739999996</v>
      </c>
      <c r="D766" s="21">
        <v>137969.72500000001</v>
      </c>
      <c r="E766" s="21">
        <v>59131.680079999998</v>
      </c>
      <c r="F766" s="21">
        <v>50102.508199999997</v>
      </c>
      <c r="G766" s="21">
        <v>45548.569730000003</v>
      </c>
      <c r="H766" s="21">
        <v>34891.234770000003</v>
      </c>
      <c r="I766" s="21">
        <v>49880.379300000001</v>
      </c>
      <c r="J766" s="21">
        <v>32571.992579999998</v>
      </c>
      <c r="K766" s="21">
        <v>77411.943509999997</v>
      </c>
      <c r="L766" s="21">
        <v>40723.044099999999</v>
      </c>
      <c r="M766" s="21">
        <v>40707.336300000003</v>
      </c>
      <c r="N766" s="21">
        <v>8318.4959899999994</v>
      </c>
      <c r="O766" s="21">
        <v>0.12781681</v>
      </c>
      <c r="P766" s="21">
        <v>765</v>
      </c>
      <c r="Q766" s="21">
        <v>0.82220462999999999</v>
      </c>
      <c r="R766" s="21">
        <v>0.92671075999999997</v>
      </c>
      <c r="S766" s="21" t="s">
        <v>38</v>
      </c>
      <c r="T766" s="21" t="s">
        <v>38</v>
      </c>
    </row>
    <row r="767" spans="1:20" s="22" customFormat="1" x14ac:dyDescent="0.3">
      <c r="A767" s="23" t="s">
        <v>1569</v>
      </c>
      <c r="B767" s="49" t="s">
        <v>1570</v>
      </c>
      <c r="C767" s="23">
        <v>937722.38910000003</v>
      </c>
      <c r="D767" s="23">
        <v>3111536.3659999999</v>
      </c>
      <c r="E767" s="23">
        <v>2511020.1269999999</v>
      </c>
      <c r="F767" s="23">
        <v>924103.77579999994</v>
      </c>
      <c r="G767" s="23">
        <v>1180603.1869999999</v>
      </c>
      <c r="H767" s="23">
        <v>935187.00040000002</v>
      </c>
      <c r="I767" s="23">
        <v>573846.11560000002</v>
      </c>
      <c r="J767" s="23">
        <v>759324.76210000005</v>
      </c>
      <c r="K767" s="23">
        <v>1871095.6640000001</v>
      </c>
      <c r="L767" s="23">
        <v>862240.26599999995</v>
      </c>
      <c r="M767" s="23">
        <v>1112980.3500000001</v>
      </c>
      <c r="N767" s="23">
        <v>258482.08300000001</v>
      </c>
      <c r="O767" s="23">
        <v>0.12784872</v>
      </c>
      <c r="P767" s="23">
        <v>766</v>
      </c>
      <c r="Q767" s="23">
        <v>0.82133624999999999</v>
      </c>
      <c r="R767" s="23">
        <v>1.1177214799999999</v>
      </c>
      <c r="S767" s="23" t="s">
        <v>38</v>
      </c>
      <c r="T767" s="23" t="s">
        <v>38</v>
      </c>
    </row>
    <row r="768" spans="1:20" s="22" customFormat="1" x14ac:dyDescent="0.3">
      <c r="A768" s="21" t="s">
        <v>1571</v>
      </c>
      <c r="B768" s="48" t="s">
        <v>1572</v>
      </c>
      <c r="C768" s="21">
        <v>441314.20640000002</v>
      </c>
      <c r="D768" s="21">
        <v>997771.26800000004</v>
      </c>
      <c r="E768" s="21">
        <v>953038.6078</v>
      </c>
      <c r="F768" s="21">
        <v>365692.44079999998</v>
      </c>
      <c r="G768" s="21">
        <v>486456.42810000002</v>
      </c>
      <c r="H768" s="21">
        <v>359815.18790000002</v>
      </c>
      <c r="I768" s="21">
        <v>369054.6679</v>
      </c>
      <c r="J768" s="21">
        <v>347728.18589999998</v>
      </c>
      <c r="K768" s="21">
        <v>689454.13080000004</v>
      </c>
      <c r="L768" s="21">
        <v>390763.61700000003</v>
      </c>
      <c r="M768" s="21">
        <v>332130.13900000002</v>
      </c>
      <c r="N768" s="21">
        <v>64390.077299999997</v>
      </c>
      <c r="O768" s="21">
        <v>0.12787241999999999</v>
      </c>
      <c r="P768" s="21">
        <v>767</v>
      </c>
      <c r="Q768" s="21">
        <v>0.82041746000000004</v>
      </c>
      <c r="R768" s="21">
        <v>0.81915842000000005</v>
      </c>
      <c r="S768" s="21" t="s">
        <v>38</v>
      </c>
      <c r="T768" s="21" t="s">
        <v>38</v>
      </c>
    </row>
    <row r="769" spans="1:20" s="22" customFormat="1" x14ac:dyDescent="0.3">
      <c r="A769" s="23" t="s">
        <v>1573</v>
      </c>
      <c r="B769" s="49" t="s">
        <v>1574</v>
      </c>
      <c r="C769" s="23">
        <v>232960.33240000001</v>
      </c>
      <c r="D769" s="23">
        <v>628544.34219999996</v>
      </c>
      <c r="E769" s="23">
        <v>787355.35389999999</v>
      </c>
      <c r="F769" s="23">
        <v>181260.2309</v>
      </c>
      <c r="G769" s="23">
        <v>323785.42810000002</v>
      </c>
      <c r="H769" s="23">
        <v>180627.45939999999</v>
      </c>
      <c r="I769" s="23">
        <v>26644.144919999999</v>
      </c>
      <c r="J769" s="23">
        <v>165683.82459999999</v>
      </c>
      <c r="K769" s="23">
        <v>457530.06479999999</v>
      </c>
      <c r="L769" s="23">
        <v>174185.21400000001</v>
      </c>
      <c r="M769" s="23">
        <v>297089.88</v>
      </c>
      <c r="N769" s="23">
        <v>121466.549</v>
      </c>
      <c r="O769" s="23">
        <v>0.12790069000000001</v>
      </c>
      <c r="P769" s="23">
        <v>768</v>
      </c>
      <c r="Q769" s="23">
        <v>0.81953032999999997</v>
      </c>
      <c r="R769" s="23">
        <v>1.3932443800000001</v>
      </c>
      <c r="S769" s="23" t="s">
        <v>38</v>
      </c>
      <c r="T769" s="23" t="s">
        <v>38</v>
      </c>
    </row>
    <row r="770" spans="1:20" s="22" customFormat="1" x14ac:dyDescent="0.3">
      <c r="A770" s="21" t="s">
        <v>1575</v>
      </c>
      <c r="B770" s="48" t="s">
        <v>1576</v>
      </c>
      <c r="C770" s="21">
        <v>2113390.9440000001</v>
      </c>
      <c r="D770" s="21">
        <v>7079184.1780000003</v>
      </c>
      <c r="E770" s="21">
        <v>5827870.7560000001</v>
      </c>
      <c r="F770" s="21">
        <v>2581565.2170000002</v>
      </c>
      <c r="G770" s="21">
        <v>2441110.088</v>
      </c>
      <c r="H770" s="21">
        <v>2346491.6860000002</v>
      </c>
      <c r="I770" s="21">
        <v>1976430.5689999999</v>
      </c>
      <c r="J770" s="21">
        <v>2219072.2409999999</v>
      </c>
      <c r="K770" s="21">
        <v>4400502.7740000002</v>
      </c>
      <c r="L770" s="21">
        <v>2245776.15</v>
      </c>
      <c r="M770" s="21">
        <v>2432565.71</v>
      </c>
      <c r="N770" s="21">
        <v>201295.06299999999</v>
      </c>
      <c r="O770" s="21">
        <v>0.12791231</v>
      </c>
      <c r="P770" s="21">
        <v>769</v>
      </c>
      <c r="Q770" s="21">
        <v>0.81853900000000002</v>
      </c>
      <c r="R770" s="21">
        <v>0.97045424000000002</v>
      </c>
      <c r="S770" s="21" t="s">
        <v>38</v>
      </c>
      <c r="T770" s="21" t="s">
        <v>38</v>
      </c>
    </row>
    <row r="771" spans="1:20" s="22" customFormat="1" x14ac:dyDescent="0.3">
      <c r="A771" s="23" t="s">
        <v>1577</v>
      </c>
      <c r="B771" s="49" t="s">
        <v>1578</v>
      </c>
      <c r="C771" s="23">
        <v>3261876.077</v>
      </c>
      <c r="D771" s="23">
        <v>10463752.32</v>
      </c>
      <c r="E771" s="23">
        <v>7894362.2249999996</v>
      </c>
      <c r="F771" s="23">
        <v>4654082.4129999997</v>
      </c>
      <c r="G771" s="23">
        <v>3468091.6230000001</v>
      </c>
      <c r="H771" s="23">
        <v>3372438.946</v>
      </c>
      <c r="I771" s="23">
        <v>3343776.8620000002</v>
      </c>
      <c r="J771" s="23">
        <v>4482381.4589999998</v>
      </c>
      <c r="K771" s="23">
        <v>6568518.2580000004</v>
      </c>
      <c r="L771" s="23">
        <v>3666672.22</v>
      </c>
      <c r="M771" s="23">
        <v>3241895.42</v>
      </c>
      <c r="N771" s="23">
        <v>546397.42799999996</v>
      </c>
      <c r="O771" s="23">
        <v>0.12795029999999999</v>
      </c>
      <c r="P771" s="23">
        <v>770</v>
      </c>
      <c r="Q771" s="23">
        <v>0.81771875999999999</v>
      </c>
      <c r="R771" s="23">
        <v>0.84109666000000005</v>
      </c>
      <c r="S771" s="23" t="s">
        <v>38</v>
      </c>
      <c r="T771" s="23" t="s">
        <v>38</v>
      </c>
    </row>
    <row r="772" spans="1:20" s="22" customFormat="1" x14ac:dyDescent="0.3">
      <c r="A772" s="21" t="s">
        <v>1579</v>
      </c>
      <c r="B772" s="48" t="s">
        <v>1580</v>
      </c>
      <c r="C772" s="21">
        <v>382149.86949999997</v>
      </c>
      <c r="D772" s="21">
        <v>968011.03749999998</v>
      </c>
      <c r="E772" s="21">
        <v>653503.51800000004</v>
      </c>
      <c r="F772" s="21">
        <v>389860.68589999998</v>
      </c>
      <c r="G772" s="21">
        <v>363706.73479999998</v>
      </c>
      <c r="H772" s="21">
        <v>379894.848</v>
      </c>
      <c r="I772" s="21">
        <v>278672.12150000001</v>
      </c>
      <c r="J772" s="21">
        <v>379075.79729999998</v>
      </c>
      <c r="K772" s="21">
        <v>598381.27769999998</v>
      </c>
      <c r="L772" s="21">
        <v>350337.375</v>
      </c>
      <c r="M772" s="21">
        <v>276828.15399999998</v>
      </c>
      <c r="N772" s="21">
        <v>48353.522700000001</v>
      </c>
      <c r="O772" s="21">
        <v>0.12795076999999999</v>
      </c>
      <c r="P772" s="21">
        <v>771</v>
      </c>
      <c r="Q772" s="21">
        <v>0.81666114000000001</v>
      </c>
      <c r="R772" s="21">
        <v>0.77232012999999999</v>
      </c>
      <c r="S772" s="21" t="s">
        <v>38</v>
      </c>
      <c r="T772" s="21" t="s">
        <v>38</v>
      </c>
    </row>
    <row r="773" spans="1:20" s="22" customFormat="1" x14ac:dyDescent="0.3">
      <c r="A773" s="23" t="s">
        <v>1581</v>
      </c>
      <c r="B773" s="49" t="s">
        <v>1582</v>
      </c>
      <c r="C773" s="23">
        <v>887364.01599999995</v>
      </c>
      <c r="D773" s="23">
        <v>3077512.9909999999</v>
      </c>
      <c r="E773" s="23">
        <v>2155062.9670000002</v>
      </c>
      <c r="F773" s="23">
        <v>971169.67709999997</v>
      </c>
      <c r="G773" s="23">
        <v>806890.04339999997</v>
      </c>
      <c r="H773" s="23">
        <v>913696.21519999998</v>
      </c>
      <c r="I773" s="23">
        <v>761747.75230000005</v>
      </c>
      <c r="J773" s="23">
        <v>910232.31680000003</v>
      </c>
      <c r="K773" s="23">
        <v>1772777.4129999999</v>
      </c>
      <c r="L773" s="23">
        <v>848141.58200000005</v>
      </c>
      <c r="M773" s="23">
        <v>1044829.97</v>
      </c>
      <c r="N773" s="23">
        <v>75978.620999999999</v>
      </c>
      <c r="O773" s="23">
        <v>0.12795972999999999</v>
      </c>
      <c r="P773" s="23">
        <v>772</v>
      </c>
      <c r="Q773" s="23">
        <v>0.81566037000000002</v>
      </c>
      <c r="R773" s="23">
        <v>1.0636343800000001</v>
      </c>
      <c r="S773" s="23" t="s">
        <v>38</v>
      </c>
      <c r="T773" s="23" t="s">
        <v>38</v>
      </c>
    </row>
    <row r="774" spans="1:20" s="22" customFormat="1" x14ac:dyDescent="0.3">
      <c r="A774" s="21" t="s">
        <v>1583</v>
      </c>
      <c r="B774" s="48" t="s">
        <v>1584</v>
      </c>
      <c r="C774" s="21">
        <v>172180.67420000001</v>
      </c>
      <c r="D774" s="21">
        <v>660509.38520000002</v>
      </c>
      <c r="E774" s="21">
        <v>493353.64689999999</v>
      </c>
      <c r="F774" s="21">
        <v>103517.9779</v>
      </c>
      <c r="G774" s="21">
        <v>165915.11170000001</v>
      </c>
      <c r="H774" s="21">
        <v>110367.1381</v>
      </c>
      <c r="I774" s="21">
        <v>117020.413</v>
      </c>
      <c r="J774" s="21">
        <v>98278.05313</v>
      </c>
      <c r="K774" s="21">
        <v>357390.42099999997</v>
      </c>
      <c r="L774" s="21">
        <v>122895.179</v>
      </c>
      <c r="M774" s="21">
        <v>264020.815</v>
      </c>
      <c r="N774" s="21">
        <v>29710.728599999999</v>
      </c>
      <c r="O774" s="21">
        <v>0.12797163</v>
      </c>
      <c r="P774" s="21">
        <v>773</v>
      </c>
      <c r="Q774" s="21">
        <v>0.81468094999999996</v>
      </c>
      <c r="R774" s="21">
        <v>1.5400726499999999</v>
      </c>
      <c r="S774" s="21" t="s">
        <v>38</v>
      </c>
      <c r="T774" s="21" t="s">
        <v>38</v>
      </c>
    </row>
    <row r="775" spans="1:20" s="22" customFormat="1" x14ac:dyDescent="0.3">
      <c r="A775" s="23" t="s">
        <v>1585</v>
      </c>
      <c r="B775" s="49" t="s">
        <v>1586</v>
      </c>
      <c r="C775" s="23">
        <v>483046.5785</v>
      </c>
      <c r="D775" s="23">
        <v>1917423.5689999999</v>
      </c>
      <c r="E775" s="23">
        <v>1662652.1939999999</v>
      </c>
      <c r="F775" s="23">
        <v>520986.89299999998</v>
      </c>
      <c r="G775" s="23">
        <v>518392.14640000003</v>
      </c>
      <c r="H775" s="23">
        <v>518408.7426</v>
      </c>
      <c r="I775" s="23">
        <v>438443.2758</v>
      </c>
      <c r="J775" s="23">
        <v>453345.33240000001</v>
      </c>
      <c r="K775" s="23">
        <v>1146027.308</v>
      </c>
      <c r="L775" s="23">
        <v>482147.37400000001</v>
      </c>
      <c r="M775" s="23">
        <v>751037.6</v>
      </c>
      <c r="N775" s="23">
        <v>42301.206400000003</v>
      </c>
      <c r="O775" s="23">
        <v>0.12798834000000001</v>
      </c>
      <c r="P775" s="23">
        <v>774</v>
      </c>
      <c r="Q775" s="23">
        <v>0.81373468000000004</v>
      </c>
      <c r="R775" s="23">
        <v>1.2490953300000001</v>
      </c>
      <c r="S775" s="23" t="s">
        <v>38</v>
      </c>
      <c r="T775" s="23" t="s">
        <v>38</v>
      </c>
    </row>
    <row r="776" spans="1:20" s="22" customFormat="1" x14ac:dyDescent="0.3">
      <c r="A776" s="21" t="s">
        <v>1587</v>
      </c>
      <c r="B776" s="48" t="s">
        <v>1588</v>
      </c>
      <c r="C776" s="21">
        <v>697443.91639999999</v>
      </c>
      <c r="D776" s="21">
        <v>2317089.1860000002</v>
      </c>
      <c r="E776" s="21">
        <v>1996849.436</v>
      </c>
      <c r="F776" s="21">
        <v>843935.83730000001</v>
      </c>
      <c r="G776" s="21">
        <v>800973.40269999998</v>
      </c>
      <c r="H776" s="21">
        <v>730449.10389999999</v>
      </c>
      <c r="I776" s="21">
        <v>743528.10979999998</v>
      </c>
      <c r="J776" s="21">
        <v>706170.62049999996</v>
      </c>
      <c r="K776" s="21">
        <v>1463829.594</v>
      </c>
      <c r="L776" s="21">
        <v>745280.30900000001</v>
      </c>
      <c r="M776" s="21">
        <v>813178.40599999996</v>
      </c>
      <c r="N776" s="21">
        <v>40225.710099999997</v>
      </c>
      <c r="O776" s="21">
        <v>0.1279884</v>
      </c>
      <c r="P776" s="21">
        <v>775</v>
      </c>
      <c r="Q776" s="21">
        <v>0.81268501999999998</v>
      </c>
      <c r="R776" s="21">
        <v>0.97389256999999996</v>
      </c>
      <c r="S776" s="21" t="s">
        <v>38</v>
      </c>
      <c r="T776" s="21" t="s">
        <v>38</v>
      </c>
    </row>
    <row r="777" spans="1:20" s="22" customFormat="1" x14ac:dyDescent="0.3">
      <c r="A777" s="23" t="s">
        <v>1589</v>
      </c>
      <c r="B777" s="49" t="s">
        <v>1590</v>
      </c>
      <c r="C777" s="23">
        <v>766249.95940000005</v>
      </c>
      <c r="D777" s="23">
        <v>2506800.4909999999</v>
      </c>
      <c r="E777" s="23">
        <v>2435779.17</v>
      </c>
      <c r="F777" s="23">
        <v>778112.22499999998</v>
      </c>
      <c r="G777" s="23">
        <v>1004090.424</v>
      </c>
      <c r="H777" s="23">
        <v>612248.99060000002</v>
      </c>
      <c r="I777" s="23">
        <v>763750.50230000005</v>
      </c>
      <c r="J777" s="23">
        <v>575169.79139999999</v>
      </c>
      <c r="K777" s="23">
        <v>1621735.4609999999</v>
      </c>
      <c r="L777" s="23">
        <v>738814.92700000003</v>
      </c>
      <c r="M777" s="23">
        <v>981421.22699999996</v>
      </c>
      <c r="N777" s="23">
        <v>194757.57500000001</v>
      </c>
      <c r="O777" s="23">
        <v>0.12803234999999999</v>
      </c>
      <c r="P777" s="23">
        <v>776</v>
      </c>
      <c r="Q777" s="23">
        <v>0.81191648000000005</v>
      </c>
      <c r="R777" s="23">
        <v>1.1342535899999999</v>
      </c>
      <c r="S777" s="23" t="s">
        <v>38</v>
      </c>
      <c r="T777" s="23" t="s">
        <v>38</v>
      </c>
    </row>
    <row r="778" spans="1:20" s="22" customFormat="1" x14ac:dyDescent="0.3">
      <c r="A778" s="21" t="s">
        <v>1591</v>
      </c>
      <c r="B778" s="48" t="s">
        <v>1592</v>
      </c>
      <c r="C778" s="21">
        <v>3015139.1159999999</v>
      </c>
      <c r="D778" s="21">
        <v>10402428.539999999</v>
      </c>
      <c r="E778" s="21">
        <v>7026285.2879999997</v>
      </c>
      <c r="F778" s="21">
        <v>3220397.0890000002</v>
      </c>
      <c r="G778" s="21">
        <v>3135265.3190000001</v>
      </c>
      <c r="H778" s="21">
        <v>2886923.3859999999</v>
      </c>
      <c r="I778" s="21">
        <v>2443329.19</v>
      </c>
      <c r="J778" s="21">
        <v>2755533.7689999999</v>
      </c>
      <c r="K778" s="21">
        <v>5916062.5070000002</v>
      </c>
      <c r="L778" s="21">
        <v>2805262.92</v>
      </c>
      <c r="M778" s="21">
        <v>3513879.31</v>
      </c>
      <c r="N778" s="21">
        <v>288119.783</v>
      </c>
      <c r="O778" s="21">
        <v>0.12806746999999999</v>
      </c>
      <c r="P778" s="21">
        <v>777</v>
      </c>
      <c r="Q778" s="21">
        <v>0.81109399000000004</v>
      </c>
      <c r="R778" s="21">
        <v>1.07650131</v>
      </c>
      <c r="S778" s="21" t="s">
        <v>38</v>
      </c>
      <c r="T778" s="21" t="s">
        <v>38</v>
      </c>
    </row>
    <row r="779" spans="1:20" s="22" customFormat="1" x14ac:dyDescent="0.3">
      <c r="A779" s="23" t="s">
        <v>1593</v>
      </c>
      <c r="B779" s="49" t="s">
        <v>1594</v>
      </c>
      <c r="C779" s="23">
        <v>562622.80359999998</v>
      </c>
      <c r="D779" s="23">
        <v>2142883.8289999999</v>
      </c>
      <c r="E779" s="23">
        <v>1660099.4609999999</v>
      </c>
      <c r="F779" s="23">
        <v>573740.06830000004</v>
      </c>
      <c r="G779" s="23">
        <v>569588.32409999997</v>
      </c>
      <c r="H779" s="23">
        <v>533559.96869999997</v>
      </c>
      <c r="I779" s="23">
        <v>477165.72450000001</v>
      </c>
      <c r="J779" s="23">
        <v>551110.44720000005</v>
      </c>
      <c r="K779" s="23">
        <v>1234836.54</v>
      </c>
      <c r="L779" s="23">
        <v>532856.11600000004</v>
      </c>
      <c r="M779" s="23">
        <v>794631.63</v>
      </c>
      <c r="N779" s="23">
        <v>39934.908799999997</v>
      </c>
      <c r="O779" s="23">
        <v>0.12808098000000001</v>
      </c>
      <c r="P779" s="23">
        <v>778</v>
      </c>
      <c r="Q779" s="23">
        <v>0.81013690000000005</v>
      </c>
      <c r="R779" s="23">
        <v>1.2125021499999999</v>
      </c>
      <c r="S779" s="23" t="s">
        <v>38</v>
      </c>
      <c r="T779" s="23" t="s">
        <v>38</v>
      </c>
    </row>
    <row r="780" spans="1:20" s="22" customFormat="1" x14ac:dyDescent="0.3">
      <c r="A780" s="21" t="s">
        <v>1595</v>
      </c>
      <c r="B780" s="48" t="s">
        <v>1596</v>
      </c>
      <c r="C780" s="21">
        <v>711073.90910000005</v>
      </c>
      <c r="D780" s="21">
        <v>2235752.4750000001</v>
      </c>
      <c r="E780" s="21">
        <v>2017521.53</v>
      </c>
      <c r="F780" s="21">
        <v>778244.32660000003</v>
      </c>
      <c r="G780" s="21">
        <v>713288.43640000001</v>
      </c>
      <c r="H780" s="21">
        <v>720252.6078</v>
      </c>
      <c r="I780" s="21">
        <v>777586.42070000002</v>
      </c>
      <c r="J780" s="21">
        <v>693935.79870000004</v>
      </c>
      <c r="K780" s="21">
        <v>1435648.06</v>
      </c>
      <c r="L780" s="21">
        <v>726265.81599999999</v>
      </c>
      <c r="M780" s="21">
        <v>803312.13899999997</v>
      </c>
      <c r="N780" s="21">
        <v>35979.6495</v>
      </c>
      <c r="O780" s="21">
        <v>0.12811742000000001</v>
      </c>
      <c r="P780" s="21">
        <v>779</v>
      </c>
      <c r="Q780" s="21">
        <v>0.80932709999999997</v>
      </c>
      <c r="R780" s="21">
        <v>0.98313254000000005</v>
      </c>
      <c r="S780" s="21" t="s">
        <v>38</v>
      </c>
      <c r="T780" s="21" t="s">
        <v>38</v>
      </c>
    </row>
    <row r="781" spans="1:20" s="22" customFormat="1" x14ac:dyDescent="0.3">
      <c r="A781" s="23" t="s">
        <v>1597</v>
      </c>
      <c r="B781" s="49" t="s">
        <v>1598</v>
      </c>
      <c r="C781" s="23">
        <v>29032816.449999999</v>
      </c>
      <c r="D781" s="23">
        <v>99405476.230000004</v>
      </c>
      <c r="E781" s="23">
        <v>75389213.510000005</v>
      </c>
      <c r="F781" s="23">
        <v>32206013.809999999</v>
      </c>
      <c r="G781" s="23">
        <v>31227802.780000001</v>
      </c>
      <c r="H781" s="23">
        <v>30472233.710000001</v>
      </c>
      <c r="I781" s="23">
        <v>25660372.649999999</v>
      </c>
      <c r="J781" s="23">
        <v>27533001.91</v>
      </c>
      <c r="K781" s="23">
        <v>59008380</v>
      </c>
      <c r="L781" s="23">
        <v>28723352.800000001</v>
      </c>
      <c r="M781" s="23">
        <v>34240124.299999997</v>
      </c>
      <c r="N781" s="23">
        <v>2590343.4</v>
      </c>
      <c r="O781" s="23">
        <v>0.12819479</v>
      </c>
      <c r="P781" s="23">
        <v>780</v>
      </c>
      <c r="Q781" s="23">
        <v>0.80877767</v>
      </c>
      <c r="R781" s="23">
        <v>1.0386956899999999</v>
      </c>
      <c r="S781" s="23" t="s">
        <v>38</v>
      </c>
      <c r="T781" s="23" t="s">
        <v>38</v>
      </c>
    </row>
    <row r="782" spans="1:20" s="22" customFormat="1" x14ac:dyDescent="0.3">
      <c r="A782" s="21" t="s">
        <v>1599</v>
      </c>
      <c r="B782" s="48" t="s">
        <v>1600</v>
      </c>
      <c r="C782" s="21">
        <v>36046.02188</v>
      </c>
      <c r="D782" s="21">
        <v>141477.20939999999</v>
      </c>
      <c r="E782" s="21">
        <v>90275.685939999996</v>
      </c>
      <c r="F782" s="21">
        <v>51140.873440000003</v>
      </c>
      <c r="G782" s="21">
        <v>36803.814839999999</v>
      </c>
      <c r="H782" s="21">
        <v>35528.978909999998</v>
      </c>
      <c r="I782" s="21">
        <v>34208.189839999999</v>
      </c>
      <c r="J782" s="21">
        <v>45360.639060000001</v>
      </c>
      <c r="K782" s="21">
        <v>79734.947660000005</v>
      </c>
      <c r="L782" s="21">
        <v>37975.405700000003</v>
      </c>
      <c r="M782" s="21">
        <v>47079.922700000003</v>
      </c>
      <c r="N782" s="21">
        <v>5036.2425300000004</v>
      </c>
      <c r="O782" s="21">
        <v>0.12819775999999999</v>
      </c>
      <c r="P782" s="21">
        <v>781</v>
      </c>
      <c r="Q782" s="21">
        <v>0.80776079999999995</v>
      </c>
      <c r="R782" s="21">
        <v>1.0701468199999999</v>
      </c>
      <c r="S782" s="21" t="s">
        <v>38</v>
      </c>
      <c r="T782" s="21" t="s">
        <v>71</v>
      </c>
    </row>
    <row r="783" spans="1:20" s="22" customFormat="1" x14ac:dyDescent="0.3">
      <c r="A783" s="23" t="s">
        <v>1601</v>
      </c>
      <c r="B783" s="49" t="s">
        <v>1602</v>
      </c>
      <c r="C783" s="23">
        <v>225217.74059999999</v>
      </c>
      <c r="D783" s="23">
        <v>784705.78749999998</v>
      </c>
      <c r="E783" s="23">
        <v>719107.1</v>
      </c>
      <c r="F783" s="23">
        <v>94128.248439999996</v>
      </c>
      <c r="G783" s="23">
        <v>189494.19380000001</v>
      </c>
      <c r="H783" s="23">
        <v>178587.88130000001</v>
      </c>
      <c r="I783" s="23">
        <v>61139.869530000004</v>
      </c>
      <c r="J783" s="23">
        <v>152328.13130000001</v>
      </c>
      <c r="K783" s="23">
        <v>455789.71909999999</v>
      </c>
      <c r="L783" s="23">
        <v>145387.519</v>
      </c>
      <c r="M783" s="23">
        <v>347123.55099999998</v>
      </c>
      <c r="N783" s="23">
        <v>58290.940799999997</v>
      </c>
      <c r="O783" s="23">
        <v>0.12823172999999999</v>
      </c>
      <c r="P783" s="23">
        <v>782</v>
      </c>
      <c r="Q783" s="23">
        <v>0.80694162999999997</v>
      </c>
      <c r="R783" s="23">
        <v>1.6484649600000001</v>
      </c>
      <c r="S783" s="23" t="s">
        <v>38</v>
      </c>
      <c r="T783" s="23" t="s">
        <v>38</v>
      </c>
    </row>
    <row r="784" spans="1:20" s="22" customFormat="1" x14ac:dyDescent="0.3">
      <c r="A784" s="21" t="s">
        <v>1603</v>
      </c>
      <c r="B784" s="48" t="s">
        <v>1604</v>
      </c>
      <c r="C784" s="21">
        <v>261622.7758</v>
      </c>
      <c r="D784" s="21">
        <v>675618.95940000005</v>
      </c>
      <c r="E784" s="21">
        <v>345792.32270000002</v>
      </c>
      <c r="F784" s="21">
        <v>226321.80650000001</v>
      </c>
      <c r="G784" s="21">
        <v>199317.44380000001</v>
      </c>
      <c r="H784" s="21">
        <v>99005.86563</v>
      </c>
      <c r="I784" s="21">
        <v>261669.78750000001</v>
      </c>
      <c r="J784" s="21">
        <v>188477.08439999999</v>
      </c>
      <c r="K784" s="21">
        <v>377338.96610000002</v>
      </c>
      <c r="L784" s="21">
        <v>187117.54500000001</v>
      </c>
      <c r="M784" s="21">
        <v>205071.17800000001</v>
      </c>
      <c r="N784" s="21">
        <v>67013.408599999995</v>
      </c>
      <c r="O784" s="21">
        <v>0.12828877</v>
      </c>
      <c r="P784" s="21">
        <v>783</v>
      </c>
      <c r="Q784" s="21">
        <v>0.80626951000000002</v>
      </c>
      <c r="R784" s="21">
        <v>1.0119162500000001</v>
      </c>
      <c r="S784" s="21" t="s">
        <v>38</v>
      </c>
      <c r="T784" s="21" t="s">
        <v>38</v>
      </c>
    </row>
    <row r="785" spans="1:20" s="22" customFormat="1" x14ac:dyDescent="0.3">
      <c r="A785" s="23" t="s">
        <v>1605</v>
      </c>
      <c r="B785" s="49" t="s">
        <v>1606</v>
      </c>
      <c r="C785" s="23">
        <v>2462133.551</v>
      </c>
      <c r="D785" s="23">
        <v>6781798.5449999999</v>
      </c>
      <c r="E785" s="23">
        <v>6729011.6780000003</v>
      </c>
      <c r="F785" s="23">
        <v>2933594.3590000002</v>
      </c>
      <c r="G785" s="23">
        <v>2412576.605</v>
      </c>
      <c r="H785" s="23">
        <v>2787009.6889999998</v>
      </c>
      <c r="I785" s="23">
        <v>2774133.7310000001</v>
      </c>
      <c r="J785" s="23">
        <v>2620465.5669999998</v>
      </c>
      <c r="K785" s="23">
        <v>4726634.5329999998</v>
      </c>
      <c r="L785" s="23">
        <v>2648546.4</v>
      </c>
      <c r="M785" s="23">
        <v>2350614.89</v>
      </c>
      <c r="N785" s="23">
        <v>174560.913</v>
      </c>
      <c r="O785" s="23">
        <v>0.12831380000000001</v>
      </c>
      <c r="P785" s="23">
        <v>784</v>
      </c>
      <c r="Q785" s="23">
        <v>0.80539822999999999</v>
      </c>
      <c r="R785" s="23">
        <v>0.83561253999999996</v>
      </c>
      <c r="S785" s="23" t="s">
        <v>38</v>
      </c>
      <c r="T785" s="23" t="s">
        <v>38</v>
      </c>
    </row>
    <row r="786" spans="1:20" s="22" customFormat="1" x14ac:dyDescent="0.3">
      <c r="A786" s="21" t="s">
        <v>1607</v>
      </c>
      <c r="B786" s="48" t="s">
        <v>1608</v>
      </c>
      <c r="C786" s="21">
        <v>359945.40470000001</v>
      </c>
      <c r="D786" s="21">
        <v>1132723.3970000001</v>
      </c>
      <c r="E786" s="21">
        <v>712385.80310000002</v>
      </c>
      <c r="F786" s="21">
        <v>365313.34220000001</v>
      </c>
      <c r="G786" s="21">
        <v>352951.01409999997</v>
      </c>
      <c r="H786" s="21">
        <v>343169.31089999998</v>
      </c>
      <c r="I786" s="21">
        <v>276116.3578</v>
      </c>
      <c r="J786" s="21">
        <v>301649.07270000002</v>
      </c>
      <c r="K786" s="21">
        <v>642591.98670000001</v>
      </c>
      <c r="L786" s="21">
        <v>318471.43900000001</v>
      </c>
      <c r="M786" s="21">
        <v>366002.05499999999</v>
      </c>
      <c r="N786" s="21">
        <v>35943.339099999997</v>
      </c>
      <c r="O786" s="21">
        <v>0.12842150999999999</v>
      </c>
      <c r="P786" s="21">
        <v>785</v>
      </c>
      <c r="Q786" s="21">
        <v>0.80504748000000004</v>
      </c>
      <c r="R786" s="21">
        <v>1.0127390000000001</v>
      </c>
      <c r="S786" s="21" t="s">
        <v>38</v>
      </c>
      <c r="T786" s="21" t="s">
        <v>38</v>
      </c>
    </row>
    <row r="787" spans="1:20" s="22" customFormat="1" x14ac:dyDescent="0.3">
      <c r="A787" s="23" t="s">
        <v>1609</v>
      </c>
      <c r="B787" s="49" t="s">
        <v>1610</v>
      </c>
      <c r="C787" s="23">
        <v>103919.32460000001</v>
      </c>
      <c r="D787" s="23">
        <v>304915.20159999997</v>
      </c>
      <c r="E787" s="23">
        <v>262353.50630000001</v>
      </c>
      <c r="F787" s="23">
        <v>61530.730860000003</v>
      </c>
      <c r="G787" s="23">
        <v>86909.650779999996</v>
      </c>
      <c r="H787" s="23">
        <v>90022.330470000001</v>
      </c>
      <c r="I787" s="23">
        <v>63322.351949999997</v>
      </c>
      <c r="J787" s="23">
        <v>72167.592189999996</v>
      </c>
      <c r="K787" s="23">
        <v>183179.69080000001</v>
      </c>
      <c r="L787" s="23">
        <v>78105.481299999999</v>
      </c>
      <c r="M787" s="23">
        <v>118558.99099999999</v>
      </c>
      <c r="N787" s="23">
        <v>12560.840399999999</v>
      </c>
      <c r="O787" s="23">
        <v>0.12842223999999999</v>
      </c>
      <c r="P787" s="23">
        <v>786</v>
      </c>
      <c r="Q787" s="23">
        <v>0.80402779000000002</v>
      </c>
      <c r="R787" s="23">
        <v>1.22976386</v>
      </c>
      <c r="S787" s="23" t="s">
        <v>38</v>
      </c>
      <c r="T787" s="23" t="s">
        <v>38</v>
      </c>
    </row>
    <row r="788" spans="1:20" s="22" customFormat="1" x14ac:dyDescent="0.3">
      <c r="A788" s="21" t="s">
        <v>1611</v>
      </c>
      <c r="B788" s="48" t="s">
        <v>1612</v>
      </c>
      <c r="C788" s="21">
        <v>2400487.7289999998</v>
      </c>
      <c r="D788" s="21">
        <v>7749864.9359999998</v>
      </c>
      <c r="E788" s="21">
        <v>5202616.1310000001</v>
      </c>
      <c r="F788" s="21">
        <v>2409271.9950000001</v>
      </c>
      <c r="G788" s="21">
        <v>2226467.4160000002</v>
      </c>
      <c r="H788" s="21">
        <v>2294549.7050000001</v>
      </c>
      <c r="I788" s="21">
        <v>2098647.034</v>
      </c>
      <c r="J788" s="21">
        <v>2074025.9010000001</v>
      </c>
      <c r="K788" s="21">
        <v>4440560.1979999999</v>
      </c>
      <c r="L788" s="21">
        <v>2173422.5099999998</v>
      </c>
      <c r="M788" s="21">
        <v>2570360.19</v>
      </c>
      <c r="N788" s="21">
        <v>104811.923</v>
      </c>
      <c r="O788" s="21">
        <v>0.12843283999999999</v>
      </c>
      <c r="P788" s="21">
        <v>787</v>
      </c>
      <c r="Q788" s="21">
        <v>0.80307242999999995</v>
      </c>
      <c r="R788" s="21">
        <v>1.03077303</v>
      </c>
      <c r="S788" s="21" t="s">
        <v>38</v>
      </c>
      <c r="T788" s="21" t="s">
        <v>38</v>
      </c>
    </row>
    <row r="789" spans="1:20" s="22" customFormat="1" x14ac:dyDescent="0.3">
      <c r="A789" s="23" t="s">
        <v>1613</v>
      </c>
      <c r="B789" s="49" t="s">
        <v>1614</v>
      </c>
      <c r="C789" s="23">
        <v>67825.060939999996</v>
      </c>
      <c r="D789" s="23">
        <v>184525.08439999999</v>
      </c>
      <c r="E789" s="23">
        <v>140628.88130000001</v>
      </c>
      <c r="F789" s="23">
        <v>84677.170310000001</v>
      </c>
      <c r="G789" s="23">
        <v>54155.791409999998</v>
      </c>
      <c r="H789" s="23">
        <v>87344.85</v>
      </c>
      <c r="I789" s="23">
        <v>49254.77188</v>
      </c>
      <c r="J789" s="23">
        <v>85638.05313</v>
      </c>
      <c r="K789" s="23">
        <v>119414.04919999999</v>
      </c>
      <c r="L789" s="23">
        <v>69098.366599999994</v>
      </c>
      <c r="M789" s="23">
        <v>53409.083100000003</v>
      </c>
      <c r="N789" s="23">
        <v>20195.248500000002</v>
      </c>
      <c r="O789" s="23">
        <v>0.12847162000000001</v>
      </c>
      <c r="P789" s="23">
        <v>788</v>
      </c>
      <c r="Q789" s="23">
        <v>0.80229547000000001</v>
      </c>
      <c r="R789" s="23">
        <v>0.78924907</v>
      </c>
      <c r="S789" s="23" t="s">
        <v>38</v>
      </c>
      <c r="T789" s="23" t="s">
        <v>38</v>
      </c>
    </row>
    <row r="790" spans="1:20" s="22" customFormat="1" x14ac:dyDescent="0.3">
      <c r="A790" s="21" t="s">
        <v>1615</v>
      </c>
      <c r="B790" s="48" t="s">
        <v>1616</v>
      </c>
      <c r="C790" s="21">
        <v>244001.1439</v>
      </c>
      <c r="D790" s="21">
        <v>854597.38130000001</v>
      </c>
      <c r="E790" s="21">
        <v>705554.99840000004</v>
      </c>
      <c r="F790" s="21">
        <v>264787.4804</v>
      </c>
      <c r="G790" s="21">
        <v>293006.02649999998</v>
      </c>
      <c r="H790" s="21">
        <v>225348.54089999999</v>
      </c>
      <c r="I790" s="21">
        <v>202329.25630000001</v>
      </c>
      <c r="J790" s="21">
        <v>248370.06340000001</v>
      </c>
      <c r="K790" s="21">
        <v>517235.25099999999</v>
      </c>
      <c r="L790" s="21">
        <v>242263.47200000001</v>
      </c>
      <c r="M790" s="21">
        <v>309658.03100000002</v>
      </c>
      <c r="N790" s="21">
        <v>38699.499499999998</v>
      </c>
      <c r="O790" s="21">
        <v>0.12849250000000001</v>
      </c>
      <c r="P790" s="21">
        <v>789</v>
      </c>
      <c r="Q790" s="21">
        <v>0.80140887999999999</v>
      </c>
      <c r="R790" s="21">
        <v>1.09424371</v>
      </c>
      <c r="S790" s="21" t="s">
        <v>38</v>
      </c>
      <c r="T790" s="21" t="s">
        <v>38</v>
      </c>
    </row>
    <row r="791" spans="1:20" s="22" customFormat="1" x14ac:dyDescent="0.3">
      <c r="A791" s="23" t="s">
        <v>1617</v>
      </c>
      <c r="B791" s="49" t="s">
        <v>1618</v>
      </c>
      <c r="C791" s="23">
        <v>1717415.9639999999</v>
      </c>
      <c r="D791" s="23">
        <v>5942368.125</v>
      </c>
      <c r="E791" s="23">
        <v>4106471.6779999998</v>
      </c>
      <c r="F791" s="23">
        <v>1619838.942</v>
      </c>
      <c r="G791" s="23">
        <v>1693114.5819999999</v>
      </c>
      <c r="H791" s="23">
        <v>1572317.9410000001</v>
      </c>
      <c r="I791" s="23">
        <v>1326453.726</v>
      </c>
      <c r="J791" s="23">
        <v>1450315.368</v>
      </c>
      <c r="K791" s="23">
        <v>3346523.6770000001</v>
      </c>
      <c r="L791" s="23">
        <v>1510550.4</v>
      </c>
      <c r="M791" s="23">
        <v>2077768.15</v>
      </c>
      <c r="N791" s="23">
        <v>157760.10699999999</v>
      </c>
      <c r="O791" s="23">
        <v>0.12850650999999999</v>
      </c>
      <c r="P791" s="23">
        <v>790</v>
      </c>
      <c r="Q791" s="23">
        <v>0.80048169000000002</v>
      </c>
      <c r="R791" s="23">
        <v>1.1475888999999999</v>
      </c>
      <c r="S791" s="23" t="s">
        <v>38</v>
      </c>
      <c r="T791" s="23" t="s">
        <v>38</v>
      </c>
    </row>
    <row r="792" spans="1:20" s="22" customFormat="1" x14ac:dyDescent="0.3">
      <c r="A792" s="21" t="s">
        <v>1619</v>
      </c>
      <c r="B792" s="48" t="s">
        <v>1620</v>
      </c>
      <c r="C792" s="21">
        <v>112642.9555</v>
      </c>
      <c r="D792" s="21">
        <v>445551.14689999999</v>
      </c>
      <c r="E792" s="21">
        <v>464902.02189999999</v>
      </c>
      <c r="F792" s="21">
        <v>167770.83439999999</v>
      </c>
      <c r="G792" s="21">
        <v>151949.6703</v>
      </c>
      <c r="H792" s="21">
        <v>145013.2445</v>
      </c>
      <c r="I792" s="21">
        <v>114007.2055</v>
      </c>
      <c r="J792" s="21">
        <v>130767.9945</v>
      </c>
      <c r="K792" s="21">
        <v>297716.73959999997</v>
      </c>
      <c r="L792" s="21">
        <v>135434.52900000001</v>
      </c>
      <c r="M792" s="21">
        <v>183434.07</v>
      </c>
      <c r="N792" s="21">
        <v>16786.9833</v>
      </c>
      <c r="O792" s="21">
        <v>0.12853618999999999</v>
      </c>
      <c r="P792" s="21">
        <v>791</v>
      </c>
      <c r="Q792" s="21">
        <v>0.79965432000000003</v>
      </c>
      <c r="R792" s="21">
        <v>1.13634474</v>
      </c>
      <c r="S792" s="21" t="s">
        <v>38</v>
      </c>
      <c r="T792" s="21" t="s">
        <v>38</v>
      </c>
    </row>
    <row r="793" spans="1:20" s="22" customFormat="1" x14ac:dyDescent="0.3">
      <c r="A793" s="23" t="s">
        <v>1621</v>
      </c>
      <c r="B793" s="49" t="s">
        <v>1622</v>
      </c>
      <c r="C793" s="23">
        <v>765579.28749999998</v>
      </c>
      <c r="D793" s="23">
        <v>1769471.3970000001</v>
      </c>
      <c r="E793" s="23">
        <v>2006955.2250000001</v>
      </c>
      <c r="F793" s="23">
        <v>846487.31880000001</v>
      </c>
      <c r="G793" s="23">
        <v>990582.32660000003</v>
      </c>
      <c r="H793" s="23">
        <v>682858.05700000003</v>
      </c>
      <c r="I793" s="23">
        <v>627029.37340000004</v>
      </c>
      <c r="J793" s="23">
        <v>787105.43590000004</v>
      </c>
      <c r="K793" s="23">
        <v>1347123.307</v>
      </c>
      <c r="L793" s="23">
        <v>771893.79799999995</v>
      </c>
      <c r="M793" s="23">
        <v>633136.61199999996</v>
      </c>
      <c r="N793" s="23">
        <v>160176.08100000001</v>
      </c>
      <c r="O793" s="23">
        <v>0.12861381999999999</v>
      </c>
      <c r="P793" s="23">
        <v>792</v>
      </c>
      <c r="Q793" s="23">
        <v>0.79912702000000002</v>
      </c>
      <c r="R793" s="23">
        <v>0.80340763999999998</v>
      </c>
      <c r="S793" s="23" t="s">
        <v>38</v>
      </c>
      <c r="T793" s="23" t="s">
        <v>38</v>
      </c>
    </row>
    <row r="794" spans="1:20" s="22" customFormat="1" x14ac:dyDescent="0.3">
      <c r="A794" s="21" t="s">
        <v>1623</v>
      </c>
      <c r="B794" s="48" t="s">
        <v>1624</v>
      </c>
      <c r="C794" s="21">
        <v>3829960.5329999998</v>
      </c>
      <c r="D794" s="21">
        <v>10382867.460000001</v>
      </c>
      <c r="E794" s="21">
        <v>8513021.4519999996</v>
      </c>
      <c r="F794" s="21">
        <v>3729505.4739999999</v>
      </c>
      <c r="G794" s="21">
        <v>3998191.3659999999</v>
      </c>
      <c r="H794" s="21">
        <v>3935394.4610000001</v>
      </c>
      <c r="I794" s="21">
        <v>2999613.321</v>
      </c>
      <c r="J794" s="21">
        <v>3574809.9339999999</v>
      </c>
      <c r="K794" s="21">
        <v>6613838.7300000004</v>
      </c>
      <c r="L794" s="21">
        <v>3627002.27</v>
      </c>
      <c r="M794" s="21">
        <v>3360646.21</v>
      </c>
      <c r="N794" s="21">
        <v>457976.71799999999</v>
      </c>
      <c r="O794" s="21">
        <v>0.12867110000000001</v>
      </c>
      <c r="P794" s="21">
        <v>793</v>
      </c>
      <c r="Q794" s="21">
        <v>0.79847477</v>
      </c>
      <c r="R794" s="21">
        <v>0.86671021999999998</v>
      </c>
      <c r="S794" s="21" t="s">
        <v>38</v>
      </c>
      <c r="T794" s="21" t="s">
        <v>38</v>
      </c>
    </row>
    <row r="795" spans="1:20" s="22" customFormat="1" x14ac:dyDescent="0.3">
      <c r="A795" s="23" t="s">
        <v>1625</v>
      </c>
      <c r="B795" s="49" t="s">
        <v>1626</v>
      </c>
      <c r="C795" s="23">
        <v>16741.037499999999</v>
      </c>
      <c r="D795" s="23">
        <v>69725.060939999996</v>
      </c>
      <c r="E795" s="23">
        <v>32039.152730000002</v>
      </c>
      <c r="F795" s="23">
        <v>8260.7328130000005</v>
      </c>
      <c r="G795" s="23">
        <v>15423.176170000001</v>
      </c>
      <c r="H795" s="23">
        <v>7079.9906250000004</v>
      </c>
      <c r="I795" s="23">
        <v>0.1</v>
      </c>
      <c r="J795" s="23">
        <v>5889.0291989999996</v>
      </c>
      <c r="K795" s="23">
        <v>31691.495999999999</v>
      </c>
      <c r="L795" s="23">
        <v>7098.0739999999996</v>
      </c>
      <c r="M795" s="23">
        <v>27197.976600000002</v>
      </c>
      <c r="N795" s="23">
        <v>6354.8059899999998</v>
      </c>
      <c r="O795" s="23">
        <v>0.12870928000000001</v>
      </c>
      <c r="P795" s="23">
        <v>794</v>
      </c>
      <c r="Q795" s="23">
        <v>0.79770574999999999</v>
      </c>
      <c r="R795" s="23">
        <v>2.1585962400000001</v>
      </c>
      <c r="S795" s="23" t="s">
        <v>38</v>
      </c>
      <c r="T795" s="23" t="s">
        <v>71</v>
      </c>
    </row>
    <row r="796" spans="1:20" s="22" customFormat="1" x14ac:dyDescent="0.3">
      <c r="A796" s="21" t="s">
        <v>1627</v>
      </c>
      <c r="B796" s="48" t="s">
        <v>1628</v>
      </c>
      <c r="C796" s="21">
        <v>3471352.577</v>
      </c>
      <c r="D796" s="21">
        <v>11715682.380000001</v>
      </c>
      <c r="E796" s="21">
        <v>10634300.35</v>
      </c>
      <c r="F796" s="21">
        <v>3669236.6209999998</v>
      </c>
      <c r="G796" s="21">
        <v>3713376.9339999999</v>
      </c>
      <c r="H796" s="21">
        <v>3287896.27</v>
      </c>
      <c r="I796" s="21">
        <v>3287415.9649999999</v>
      </c>
      <c r="J796" s="21">
        <v>3637653.12</v>
      </c>
      <c r="K796" s="21">
        <v>7372642.9819999998</v>
      </c>
      <c r="L796" s="21">
        <v>3481585.57</v>
      </c>
      <c r="M796" s="21">
        <v>4413452.37</v>
      </c>
      <c r="N796" s="21">
        <v>226054.342</v>
      </c>
      <c r="O796" s="21">
        <v>0.12872357000000001</v>
      </c>
      <c r="P796" s="21">
        <v>795</v>
      </c>
      <c r="Q796" s="21">
        <v>0.79679082999999995</v>
      </c>
      <c r="R796" s="21">
        <v>1.08243741</v>
      </c>
      <c r="S796" s="21" t="s">
        <v>38</v>
      </c>
      <c r="T796" s="21" t="s">
        <v>38</v>
      </c>
    </row>
    <row r="797" spans="1:20" s="22" customFormat="1" x14ac:dyDescent="0.3">
      <c r="A797" s="23" t="s">
        <v>1629</v>
      </c>
      <c r="B797" s="49" t="s">
        <v>1630</v>
      </c>
      <c r="C797" s="23">
        <v>6206189.0060000001</v>
      </c>
      <c r="D797" s="23">
        <v>20597463.170000002</v>
      </c>
      <c r="E797" s="23">
        <v>14624467.59</v>
      </c>
      <c r="F797" s="23">
        <v>6049502.7089999998</v>
      </c>
      <c r="G797" s="23">
        <v>6582793.6639999999</v>
      </c>
      <c r="H797" s="23">
        <v>5178580.9249999998</v>
      </c>
      <c r="I797" s="23">
        <v>4982840.6979999999</v>
      </c>
      <c r="J797" s="23">
        <v>5733161.7290000003</v>
      </c>
      <c r="K797" s="23">
        <v>11869405.619999999</v>
      </c>
      <c r="L797" s="23">
        <v>5619344.25</v>
      </c>
      <c r="M797" s="23">
        <v>7064291.5999999996</v>
      </c>
      <c r="N797" s="23">
        <v>716611.99899999995</v>
      </c>
      <c r="O797" s="23">
        <v>0.12881582</v>
      </c>
      <c r="P797" s="23">
        <v>796</v>
      </c>
      <c r="Q797" s="23">
        <v>0.79636010000000002</v>
      </c>
      <c r="R797" s="23">
        <v>1.0787739999999999</v>
      </c>
      <c r="S797" s="23" t="s">
        <v>38</v>
      </c>
      <c r="T797" s="23" t="s">
        <v>38</v>
      </c>
    </row>
    <row r="798" spans="1:20" s="22" customFormat="1" x14ac:dyDescent="0.3">
      <c r="A798" s="21" t="s">
        <v>1631</v>
      </c>
      <c r="B798" s="48" t="s">
        <v>1632</v>
      </c>
      <c r="C798" s="21">
        <v>21512555.390000001</v>
      </c>
      <c r="D798" s="21">
        <v>69453396.090000004</v>
      </c>
      <c r="E798" s="21">
        <v>50708262.219999999</v>
      </c>
      <c r="F798" s="21">
        <v>24505243.989999998</v>
      </c>
      <c r="G798" s="21">
        <v>21231807.57</v>
      </c>
      <c r="H798" s="21">
        <v>22357262.23</v>
      </c>
      <c r="I798" s="21">
        <v>23316249.350000001</v>
      </c>
      <c r="J798" s="21">
        <v>18867959.620000001</v>
      </c>
      <c r="K798" s="21">
        <v>41544864.420000002</v>
      </c>
      <c r="L798" s="21">
        <v>21443319.699999999</v>
      </c>
      <c r="M798" s="21">
        <v>22763245.699999999</v>
      </c>
      <c r="N798" s="21">
        <v>1916626.67</v>
      </c>
      <c r="O798" s="21">
        <v>0.12891069999999999</v>
      </c>
      <c r="P798" s="21">
        <v>797</v>
      </c>
      <c r="Q798" s="21">
        <v>0.79594675000000004</v>
      </c>
      <c r="R798" s="21">
        <v>0.95414188</v>
      </c>
      <c r="S798" s="21" t="s">
        <v>38</v>
      </c>
      <c r="T798" s="21" t="s">
        <v>38</v>
      </c>
    </row>
    <row r="799" spans="1:20" s="22" customFormat="1" x14ac:dyDescent="0.3">
      <c r="A799" s="23" t="s">
        <v>1633</v>
      </c>
      <c r="B799" s="49" t="s">
        <v>1634</v>
      </c>
      <c r="C799" s="23">
        <v>10884874.699999999</v>
      </c>
      <c r="D799" s="23">
        <v>30100155.010000002</v>
      </c>
      <c r="E799" s="23">
        <v>21688251.140000001</v>
      </c>
      <c r="F799" s="23">
        <v>10303680.720000001</v>
      </c>
      <c r="G799" s="23">
        <v>10272813.17</v>
      </c>
      <c r="H799" s="23">
        <v>12006159.51</v>
      </c>
      <c r="I799" s="23">
        <v>9281451.5850000009</v>
      </c>
      <c r="J799" s="23">
        <v>7354079.4740000004</v>
      </c>
      <c r="K799" s="23">
        <v>18244240.390000001</v>
      </c>
      <c r="L799" s="23">
        <v>9728625.9299999997</v>
      </c>
      <c r="M799" s="23">
        <v>9480447.8200000003</v>
      </c>
      <c r="N799" s="23">
        <v>1942655.8</v>
      </c>
      <c r="O799" s="23">
        <v>0.12891478000000001</v>
      </c>
      <c r="P799" s="23">
        <v>798</v>
      </c>
      <c r="Q799" s="23">
        <v>0.79497446999999999</v>
      </c>
      <c r="R799" s="23">
        <v>0.90713312999999995</v>
      </c>
      <c r="S799" s="23" t="s">
        <v>38</v>
      </c>
      <c r="T799" s="23" t="s">
        <v>38</v>
      </c>
    </row>
    <row r="800" spans="1:20" s="22" customFormat="1" x14ac:dyDescent="0.3">
      <c r="A800" s="21" t="s">
        <v>1635</v>
      </c>
      <c r="B800" s="48" t="s">
        <v>1636</v>
      </c>
      <c r="C800" s="21">
        <v>9210453.3249999993</v>
      </c>
      <c r="D800" s="21">
        <v>30167941.960000001</v>
      </c>
      <c r="E800" s="21">
        <v>25123453.59</v>
      </c>
      <c r="F800" s="21">
        <v>11482041.67</v>
      </c>
      <c r="G800" s="21">
        <v>10290547.66</v>
      </c>
      <c r="H800" s="21">
        <v>11061975.970000001</v>
      </c>
      <c r="I800" s="21">
        <v>9099811.4069999997</v>
      </c>
      <c r="J800" s="21">
        <v>9360455.8110000007</v>
      </c>
      <c r="K800" s="21">
        <v>18995972.640000001</v>
      </c>
      <c r="L800" s="21">
        <v>9953197.7100000009</v>
      </c>
      <c r="M800" s="21">
        <v>10240027.199999999</v>
      </c>
      <c r="N800" s="21">
        <v>898666.67299999995</v>
      </c>
      <c r="O800" s="21">
        <v>0.12900226000000001</v>
      </c>
      <c r="P800" s="21">
        <v>799</v>
      </c>
      <c r="Q800" s="21">
        <v>0.79451828999999996</v>
      </c>
      <c r="R800" s="21">
        <v>0.93246158000000001</v>
      </c>
      <c r="S800" s="21" t="s">
        <v>38</v>
      </c>
      <c r="T800" s="21" t="s">
        <v>38</v>
      </c>
    </row>
    <row r="801" spans="1:20" s="22" customFormat="1" x14ac:dyDescent="0.3">
      <c r="A801" s="23" t="s">
        <v>1637</v>
      </c>
      <c r="B801" s="49" t="s">
        <v>1638</v>
      </c>
      <c r="C801" s="23">
        <v>12387824.890000001</v>
      </c>
      <c r="D801" s="23">
        <v>46300778.950000003</v>
      </c>
      <c r="E801" s="23">
        <v>37183873.520000003</v>
      </c>
      <c r="F801" s="23">
        <v>15230445.9</v>
      </c>
      <c r="G801" s="23">
        <v>13133359.029999999</v>
      </c>
      <c r="H801" s="23">
        <v>13621919.16</v>
      </c>
      <c r="I801" s="23">
        <v>12060792.470000001</v>
      </c>
      <c r="J801" s="23">
        <v>13839406.539999999</v>
      </c>
      <c r="K801" s="23">
        <v>27775730.82</v>
      </c>
      <c r="L801" s="23">
        <v>13163869.300000001</v>
      </c>
      <c r="M801" s="23">
        <v>16591788.9</v>
      </c>
      <c r="N801" s="23">
        <v>792437.08799999999</v>
      </c>
      <c r="O801" s="23">
        <v>0.12901456</v>
      </c>
      <c r="P801" s="23">
        <v>800</v>
      </c>
      <c r="Q801" s="23">
        <v>0.79360083999999997</v>
      </c>
      <c r="R801" s="23">
        <v>1.0772412600000001</v>
      </c>
      <c r="S801" s="23" t="s">
        <v>38</v>
      </c>
      <c r="T801" s="23" t="s">
        <v>38</v>
      </c>
    </row>
    <row r="802" spans="1:20" s="22" customFormat="1" x14ac:dyDescent="0.3">
      <c r="A802" s="21" t="s">
        <v>1639</v>
      </c>
      <c r="B802" s="48" t="s">
        <v>1640</v>
      </c>
      <c r="C802" s="21">
        <v>1797.1407710000001</v>
      </c>
      <c r="D802" s="21">
        <v>12436.12148</v>
      </c>
      <c r="E802" s="21">
        <v>10880.059960000001</v>
      </c>
      <c r="F802" s="21">
        <v>1995.609033</v>
      </c>
      <c r="G802" s="21">
        <v>1577.310205</v>
      </c>
      <c r="H802" s="21">
        <v>2201.1314940000002</v>
      </c>
      <c r="I802" s="21">
        <v>1561.5294429999999</v>
      </c>
      <c r="J802" s="21">
        <v>1783.264185</v>
      </c>
      <c r="K802" s="21">
        <v>6777.2328129999996</v>
      </c>
      <c r="L802" s="21">
        <v>1780.8088299999999</v>
      </c>
      <c r="M802" s="21">
        <v>5672.1969399999998</v>
      </c>
      <c r="N802" s="21">
        <v>297.86591499999997</v>
      </c>
      <c r="O802" s="21">
        <v>0.12902004</v>
      </c>
      <c r="P802" s="21">
        <v>801</v>
      </c>
      <c r="Q802" s="21">
        <v>0.79264372000000005</v>
      </c>
      <c r="R802" s="21">
        <v>1.9281636799999999</v>
      </c>
      <c r="S802" s="21" t="s">
        <v>38</v>
      </c>
      <c r="T802" s="21" t="s">
        <v>71</v>
      </c>
    </row>
    <row r="803" spans="1:20" s="22" customFormat="1" x14ac:dyDescent="0.3">
      <c r="A803" s="23" t="s">
        <v>1641</v>
      </c>
      <c r="B803" s="49" t="s">
        <v>1642</v>
      </c>
      <c r="C803" s="23">
        <v>4728385.0259999996</v>
      </c>
      <c r="D803" s="23">
        <v>16339109.84</v>
      </c>
      <c r="E803" s="23">
        <v>15876473.140000001</v>
      </c>
      <c r="F803" s="23">
        <v>5057374.5140000004</v>
      </c>
      <c r="G803" s="23">
        <v>6035067.3909999998</v>
      </c>
      <c r="H803" s="23">
        <v>4287602.7680000002</v>
      </c>
      <c r="I803" s="23">
        <v>4501147.62</v>
      </c>
      <c r="J803" s="23">
        <v>4177015.6430000002</v>
      </c>
      <c r="K803" s="23">
        <v>10500335.630000001</v>
      </c>
      <c r="L803" s="23">
        <v>4750208.3600000003</v>
      </c>
      <c r="M803" s="23">
        <v>6479078.5899999999</v>
      </c>
      <c r="N803" s="23">
        <v>867073.201</v>
      </c>
      <c r="O803" s="23">
        <v>0.12902031</v>
      </c>
      <c r="P803" s="23">
        <v>802</v>
      </c>
      <c r="Q803" s="23">
        <v>0.79165706999999996</v>
      </c>
      <c r="R803" s="23">
        <v>1.1443727400000001</v>
      </c>
      <c r="S803" s="23" t="s">
        <v>38</v>
      </c>
      <c r="T803" s="23" t="s">
        <v>38</v>
      </c>
    </row>
    <row r="804" spans="1:20" s="22" customFormat="1" x14ac:dyDescent="0.3">
      <c r="A804" s="21" t="s">
        <v>1643</v>
      </c>
      <c r="B804" s="48" t="s">
        <v>1644</v>
      </c>
      <c r="C804" s="21">
        <v>25038869.59</v>
      </c>
      <c r="D804" s="21">
        <v>114451080.09999999</v>
      </c>
      <c r="E804" s="21">
        <v>88705063.620000005</v>
      </c>
      <c r="F804" s="21">
        <v>31639383.739999998</v>
      </c>
      <c r="G804" s="21">
        <v>22888637.84</v>
      </c>
      <c r="H804" s="21">
        <v>29409358.41</v>
      </c>
      <c r="I804" s="21">
        <v>25738263.289999999</v>
      </c>
      <c r="J804" s="21">
        <v>27880018.16</v>
      </c>
      <c r="K804" s="21">
        <v>64958599.270000003</v>
      </c>
      <c r="L804" s="21">
        <v>26479069.399999999</v>
      </c>
      <c r="M804" s="21">
        <v>43654534.600000001</v>
      </c>
      <c r="N804" s="21">
        <v>2827793.23</v>
      </c>
      <c r="O804" s="21">
        <v>0.12903365999999999</v>
      </c>
      <c r="P804" s="21">
        <v>803</v>
      </c>
      <c r="Q804" s="21">
        <v>0.79075300999999998</v>
      </c>
      <c r="R804" s="21">
        <v>1.2946681</v>
      </c>
      <c r="S804" s="21" t="s">
        <v>38</v>
      </c>
      <c r="T804" s="21" t="s">
        <v>38</v>
      </c>
    </row>
    <row r="805" spans="1:20" s="22" customFormat="1" x14ac:dyDescent="0.3">
      <c r="A805" s="23" t="s">
        <v>1645</v>
      </c>
      <c r="B805" s="49" t="s">
        <v>1646</v>
      </c>
      <c r="C805" s="23">
        <v>127746.42230000001</v>
      </c>
      <c r="D805" s="23">
        <v>622435.11560000002</v>
      </c>
      <c r="E805" s="23">
        <v>415837.0453</v>
      </c>
      <c r="F805" s="23">
        <v>167277.4184</v>
      </c>
      <c r="G805" s="23">
        <v>122161.29919999999</v>
      </c>
      <c r="H805" s="23">
        <v>169461.75229999999</v>
      </c>
      <c r="I805" s="23">
        <v>95281.221090000006</v>
      </c>
      <c r="J805" s="23">
        <v>126245.98669999999</v>
      </c>
      <c r="K805" s="23">
        <v>333324.00040000002</v>
      </c>
      <c r="L805" s="23">
        <v>128287.565</v>
      </c>
      <c r="M805" s="23">
        <v>231104.05100000001</v>
      </c>
      <c r="N805" s="23">
        <v>30694.3622</v>
      </c>
      <c r="O805" s="23">
        <v>0.12908051000000001</v>
      </c>
      <c r="P805" s="23">
        <v>804</v>
      </c>
      <c r="Q805" s="23">
        <v>0.79005621999999998</v>
      </c>
      <c r="R805" s="23">
        <v>1.37754387</v>
      </c>
      <c r="S805" s="23" t="s">
        <v>38</v>
      </c>
      <c r="T805" s="23" t="s">
        <v>71</v>
      </c>
    </row>
    <row r="806" spans="1:20" s="22" customFormat="1" x14ac:dyDescent="0.3">
      <c r="A806" s="21" t="s">
        <v>1647</v>
      </c>
      <c r="B806" s="48" t="s">
        <v>1648</v>
      </c>
      <c r="C806" s="21">
        <v>103832.0297</v>
      </c>
      <c r="D806" s="21">
        <v>295506.31880000001</v>
      </c>
      <c r="E806" s="21">
        <v>244542.47500000001</v>
      </c>
      <c r="F806" s="21">
        <v>121439.6703</v>
      </c>
      <c r="G806" s="21">
        <v>112120.44379999999</v>
      </c>
      <c r="H806" s="21">
        <v>105278.9203</v>
      </c>
      <c r="I806" s="21">
        <v>102459.3656</v>
      </c>
      <c r="J806" s="21">
        <v>115845.3891</v>
      </c>
      <c r="K806" s="21">
        <v>191330.12340000001</v>
      </c>
      <c r="L806" s="21">
        <v>108926.03</v>
      </c>
      <c r="M806" s="21">
        <v>93496.570099999997</v>
      </c>
      <c r="N806" s="21">
        <v>6142.7726199999997</v>
      </c>
      <c r="O806" s="21">
        <v>0.12908670999999999</v>
      </c>
      <c r="P806" s="21">
        <v>805</v>
      </c>
      <c r="Q806" s="21">
        <v>0.78911268999999995</v>
      </c>
      <c r="R806" s="21">
        <v>0.81271528000000004</v>
      </c>
      <c r="S806" s="21" t="s">
        <v>38</v>
      </c>
      <c r="T806" s="21" t="s">
        <v>38</v>
      </c>
    </row>
    <row r="807" spans="1:20" s="22" customFormat="1" x14ac:dyDescent="0.3">
      <c r="A807" s="23" t="s">
        <v>1649</v>
      </c>
      <c r="B807" s="49" t="s">
        <v>1650</v>
      </c>
      <c r="C807" s="23">
        <v>66873.839259999993</v>
      </c>
      <c r="D807" s="23">
        <v>240402.64689999999</v>
      </c>
      <c r="E807" s="23">
        <v>257537.0863</v>
      </c>
      <c r="F807" s="23">
        <v>1886.403589</v>
      </c>
      <c r="G807" s="23">
        <v>6616.2953129999996</v>
      </c>
      <c r="H807" s="23">
        <v>82531.963279999996</v>
      </c>
      <c r="I807" s="23">
        <v>2621.6559080000002</v>
      </c>
      <c r="J807" s="23">
        <v>8597.9457029999994</v>
      </c>
      <c r="K807" s="23">
        <v>141674.99400000001</v>
      </c>
      <c r="L807" s="23">
        <v>25091.965100000001</v>
      </c>
      <c r="M807" s="23">
        <v>126895.281</v>
      </c>
      <c r="N807" s="23">
        <v>38373.911399999997</v>
      </c>
      <c r="O807" s="23">
        <v>0.12910822999999999</v>
      </c>
      <c r="P807" s="23">
        <v>806</v>
      </c>
      <c r="Q807" s="23">
        <v>0.78826501999999998</v>
      </c>
      <c r="R807" s="23">
        <v>2.4972877800000002</v>
      </c>
      <c r="S807" s="23" t="s">
        <v>38</v>
      </c>
      <c r="T807" s="23" t="s">
        <v>71</v>
      </c>
    </row>
    <row r="808" spans="1:20" s="22" customFormat="1" x14ac:dyDescent="0.3">
      <c r="A808" s="21" t="s">
        <v>1651</v>
      </c>
      <c r="B808" s="48" t="s">
        <v>1652</v>
      </c>
      <c r="C808" s="21">
        <v>4389446.4019999998</v>
      </c>
      <c r="D808" s="21">
        <v>10990200.1</v>
      </c>
      <c r="E808" s="21">
        <v>11608559.789999999</v>
      </c>
      <c r="F808" s="21">
        <v>3742768.5</v>
      </c>
      <c r="G808" s="21">
        <v>4808291.46</v>
      </c>
      <c r="H808" s="21">
        <v>4459434.7060000002</v>
      </c>
      <c r="I808" s="21">
        <v>3315898.5550000002</v>
      </c>
      <c r="J808" s="21">
        <v>3116527.2370000002</v>
      </c>
      <c r="K808" s="21">
        <v>7682743.699</v>
      </c>
      <c r="L808" s="21">
        <v>3925037.99</v>
      </c>
      <c r="M808" s="21">
        <v>4192076.31</v>
      </c>
      <c r="N808" s="21">
        <v>834756.85699999996</v>
      </c>
      <c r="O808" s="21">
        <v>0.12920835999999999</v>
      </c>
      <c r="P808" s="21">
        <v>807</v>
      </c>
      <c r="Q808" s="21">
        <v>0.78789880000000001</v>
      </c>
      <c r="R808" s="21">
        <v>0.96891501000000002</v>
      </c>
      <c r="S808" s="21" t="s">
        <v>38</v>
      </c>
      <c r="T808" s="21" t="s">
        <v>38</v>
      </c>
    </row>
    <row r="809" spans="1:20" s="22" customFormat="1" x14ac:dyDescent="0.3">
      <c r="A809" s="23" t="s">
        <v>1653</v>
      </c>
      <c r="B809" s="49" t="s">
        <v>1654</v>
      </c>
      <c r="C809" s="23">
        <v>94566027.870000005</v>
      </c>
      <c r="D809" s="23">
        <v>247616105.19999999</v>
      </c>
      <c r="E809" s="23">
        <v>235074077.69999999</v>
      </c>
      <c r="F809" s="23">
        <v>107703010.59999999</v>
      </c>
      <c r="G809" s="23">
        <v>99352886.760000005</v>
      </c>
      <c r="H809" s="23">
        <v>106341699.7</v>
      </c>
      <c r="I809" s="23">
        <v>94718853.480000004</v>
      </c>
      <c r="J809" s="23">
        <v>98201372.560000002</v>
      </c>
      <c r="K809" s="23">
        <v>171239805.40000001</v>
      </c>
      <c r="L809" s="23">
        <v>99653703.099999994</v>
      </c>
      <c r="M809" s="23">
        <v>81289494.900000006</v>
      </c>
      <c r="N809" s="23">
        <v>4874484.37</v>
      </c>
      <c r="O809" s="23">
        <v>0.12923351999999999</v>
      </c>
      <c r="P809" s="23">
        <v>808</v>
      </c>
      <c r="Q809" s="23">
        <v>0.78707693000000001</v>
      </c>
      <c r="R809" s="23">
        <v>0.78102278000000003</v>
      </c>
      <c r="S809" s="23" t="s">
        <v>38</v>
      </c>
      <c r="T809" s="23" t="s">
        <v>38</v>
      </c>
    </row>
    <row r="810" spans="1:20" s="22" customFormat="1" x14ac:dyDescent="0.3">
      <c r="A810" s="21" t="s">
        <v>1655</v>
      </c>
      <c r="B810" s="48" t="s">
        <v>1656</v>
      </c>
      <c r="C810" s="21">
        <v>407763.33929999999</v>
      </c>
      <c r="D810" s="21">
        <v>1695117.5689999999</v>
      </c>
      <c r="E810" s="21">
        <v>1197292.108</v>
      </c>
      <c r="F810" s="21">
        <v>469339.53749999998</v>
      </c>
      <c r="G810" s="21">
        <v>411423.59019999998</v>
      </c>
      <c r="H810" s="21">
        <v>411362.91639999999</v>
      </c>
      <c r="I810" s="21">
        <v>432285.13130000001</v>
      </c>
      <c r="J810" s="21">
        <v>341330.81679999997</v>
      </c>
      <c r="K810" s="21">
        <v>942378.13829999999</v>
      </c>
      <c r="L810" s="21">
        <v>399100.614</v>
      </c>
      <c r="M810" s="21">
        <v>616759.34900000005</v>
      </c>
      <c r="N810" s="21">
        <v>39752.490299999998</v>
      </c>
      <c r="O810" s="21">
        <v>0.12924012000000001</v>
      </c>
      <c r="P810" s="21">
        <v>809</v>
      </c>
      <c r="Q810" s="21">
        <v>0.78614415000000004</v>
      </c>
      <c r="R810" s="21">
        <v>1.23955357</v>
      </c>
      <c r="S810" s="21" t="s">
        <v>38</v>
      </c>
      <c r="T810" s="21" t="s">
        <v>38</v>
      </c>
    </row>
    <row r="811" spans="1:20" s="22" customFormat="1" x14ac:dyDescent="0.3">
      <c r="A811" s="23" t="s">
        <v>1657</v>
      </c>
      <c r="B811" s="49" t="s">
        <v>1658</v>
      </c>
      <c r="C811" s="23">
        <v>17071.299220000001</v>
      </c>
      <c r="D811" s="23">
        <v>50760.697659999998</v>
      </c>
      <c r="E811" s="23">
        <v>43410.85</v>
      </c>
      <c r="F811" s="23">
        <v>18080.596089999999</v>
      </c>
      <c r="G811" s="23">
        <v>14875.11953</v>
      </c>
      <c r="H811" s="23">
        <v>18246.930079999998</v>
      </c>
      <c r="I811" s="23">
        <v>17402.39688</v>
      </c>
      <c r="J811" s="23">
        <v>17729.096089999999</v>
      </c>
      <c r="K811" s="23">
        <v>32330.86074</v>
      </c>
      <c r="L811" s="23">
        <v>17063.385600000001</v>
      </c>
      <c r="M811" s="23">
        <v>17304.616999999998</v>
      </c>
      <c r="N811" s="23">
        <v>1499.7094199999999</v>
      </c>
      <c r="O811" s="23">
        <v>0.12925850999999999</v>
      </c>
      <c r="P811" s="23">
        <v>810</v>
      </c>
      <c r="Q811" s="23">
        <v>0.78528534999999999</v>
      </c>
      <c r="R811" s="23">
        <v>0.92200799</v>
      </c>
      <c r="S811" s="23" t="s">
        <v>38</v>
      </c>
      <c r="T811" s="23" t="s">
        <v>38</v>
      </c>
    </row>
    <row r="812" spans="1:20" s="22" customFormat="1" x14ac:dyDescent="0.3">
      <c r="A812" s="21" t="s">
        <v>1659</v>
      </c>
      <c r="B812" s="48" t="s">
        <v>1660</v>
      </c>
      <c r="C812" s="21">
        <v>335062.64250000002</v>
      </c>
      <c r="D812" s="21">
        <v>1075984.2560000001</v>
      </c>
      <c r="E812" s="21">
        <v>937126.40859999997</v>
      </c>
      <c r="F812" s="21">
        <v>226299.72889999999</v>
      </c>
      <c r="G812" s="21">
        <v>301662.20400000003</v>
      </c>
      <c r="H812" s="21">
        <v>343784.0307</v>
      </c>
      <c r="I812" s="21">
        <v>208133.18299999999</v>
      </c>
      <c r="J812" s="21">
        <v>206493.2064</v>
      </c>
      <c r="K812" s="21">
        <v>643618.25910000002</v>
      </c>
      <c r="L812" s="21">
        <v>265018.15600000002</v>
      </c>
      <c r="M812" s="21">
        <v>425224.92599999998</v>
      </c>
      <c r="N812" s="21">
        <v>68818.406300000002</v>
      </c>
      <c r="O812" s="21">
        <v>0.12928218</v>
      </c>
      <c r="P812" s="21">
        <v>811</v>
      </c>
      <c r="Q812" s="21">
        <v>0.78446066999999997</v>
      </c>
      <c r="R812" s="21">
        <v>1.2801140499999999</v>
      </c>
      <c r="S812" s="21" t="s">
        <v>38</v>
      </c>
      <c r="T812" s="21" t="s">
        <v>38</v>
      </c>
    </row>
    <row r="813" spans="1:20" s="22" customFormat="1" x14ac:dyDescent="0.3">
      <c r="A813" s="23" t="s">
        <v>1661</v>
      </c>
      <c r="B813" s="49" t="s">
        <v>1662</v>
      </c>
      <c r="C813" s="23">
        <v>42140.713280000004</v>
      </c>
      <c r="D813" s="23">
        <v>113980.1078</v>
      </c>
      <c r="E813" s="23">
        <v>154110.24059999999</v>
      </c>
      <c r="F813" s="23">
        <v>39316.045310000001</v>
      </c>
      <c r="G813" s="23">
        <v>44267.447659999998</v>
      </c>
      <c r="H813" s="23">
        <v>36355.846089999999</v>
      </c>
      <c r="I813" s="23">
        <v>33379.494530000004</v>
      </c>
      <c r="J813" s="23">
        <v>36876.580470000001</v>
      </c>
      <c r="K813" s="23">
        <v>87386.776759999993</v>
      </c>
      <c r="L813" s="23">
        <v>37719.842199999999</v>
      </c>
      <c r="M813" s="23">
        <v>56324.143300000003</v>
      </c>
      <c r="N813" s="23">
        <v>4628.9426700000004</v>
      </c>
      <c r="O813" s="23">
        <v>0.1293087</v>
      </c>
      <c r="P813" s="23">
        <v>812</v>
      </c>
      <c r="Q813" s="23">
        <v>0.78365527999999995</v>
      </c>
      <c r="R813" s="23">
        <v>1.2120913499999999</v>
      </c>
      <c r="S813" s="23" t="s">
        <v>38</v>
      </c>
      <c r="T813" s="23" t="s">
        <v>71</v>
      </c>
    </row>
    <row r="814" spans="1:20" s="22" customFormat="1" x14ac:dyDescent="0.3">
      <c r="A814" s="21" t="s">
        <v>1663</v>
      </c>
      <c r="B814" s="48" t="s">
        <v>1664</v>
      </c>
      <c r="C814" s="21">
        <v>489732.47399999999</v>
      </c>
      <c r="D814" s="21">
        <v>1891866.3259999999</v>
      </c>
      <c r="E814" s="21">
        <v>1517377.253</v>
      </c>
      <c r="F814" s="21">
        <v>605012.14049999998</v>
      </c>
      <c r="G814" s="21">
        <v>579539.5453</v>
      </c>
      <c r="H814" s="21">
        <v>540899.58140000002</v>
      </c>
      <c r="I814" s="21">
        <v>524364.24399999995</v>
      </c>
      <c r="J814" s="21">
        <v>434937.21399999998</v>
      </c>
      <c r="K814" s="21">
        <v>1125997.048</v>
      </c>
      <c r="L814" s="21">
        <v>519935.14600000001</v>
      </c>
      <c r="M814" s="21">
        <v>687020.64399999997</v>
      </c>
      <c r="N814" s="21">
        <v>61200.374000000003</v>
      </c>
      <c r="O814" s="21">
        <v>0.12936676</v>
      </c>
      <c r="P814" s="21">
        <v>813</v>
      </c>
      <c r="Q814" s="21">
        <v>0.78304280999999998</v>
      </c>
      <c r="R814" s="21">
        <v>1.11479946</v>
      </c>
      <c r="S814" s="21" t="s">
        <v>38</v>
      </c>
      <c r="T814" s="21" t="s">
        <v>38</v>
      </c>
    </row>
    <row r="815" spans="1:20" s="22" customFormat="1" x14ac:dyDescent="0.3">
      <c r="A815" s="23" t="s">
        <v>1665</v>
      </c>
      <c r="B815" s="49" t="s">
        <v>1666</v>
      </c>
      <c r="C815" s="23">
        <v>48847987.549999997</v>
      </c>
      <c r="D815" s="23">
        <v>183318901</v>
      </c>
      <c r="E815" s="23">
        <v>125694501.5</v>
      </c>
      <c r="F815" s="23">
        <v>56776840.43</v>
      </c>
      <c r="G815" s="23">
        <v>48617174.189999998</v>
      </c>
      <c r="H815" s="23">
        <v>50013916.630000003</v>
      </c>
      <c r="I815" s="23">
        <v>45486061.109999999</v>
      </c>
      <c r="J815" s="23">
        <v>47826344.299999997</v>
      </c>
      <c r="K815" s="23">
        <v>103659557.59999999</v>
      </c>
      <c r="L815" s="23">
        <v>47985874.100000001</v>
      </c>
      <c r="M815" s="23">
        <v>63333632.799999997</v>
      </c>
      <c r="N815" s="23">
        <v>1896137.4</v>
      </c>
      <c r="O815" s="23">
        <v>0.12937388</v>
      </c>
      <c r="P815" s="23">
        <v>814</v>
      </c>
      <c r="Q815" s="23">
        <v>0.78212393000000002</v>
      </c>
      <c r="R815" s="23">
        <v>1.1111714699999999</v>
      </c>
      <c r="S815" s="23" t="s">
        <v>38</v>
      </c>
      <c r="T815" s="23" t="s">
        <v>38</v>
      </c>
    </row>
    <row r="816" spans="1:20" s="22" customFormat="1" x14ac:dyDescent="0.3">
      <c r="A816" s="21" t="s">
        <v>1667</v>
      </c>
      <c r="B816" s="48" t="s">
        <v>1668</v>
      </c>
      <c r="C816" s="21">
        <v>5241724.8269999996</v>
      </c>
      <c r="D816" s="21">
        <v>17617800.100000001</v>
      </c>
      <c r="E816" s="21">
        <v>12806621.9</v>
      </c>
      <c r="F816" s="21">
        <v>5084707.7039999999</v>
      </c>
      <c r="G816" s="21">
        <v>5629707.5379999997</v>
      </c>
      <c r="H816" s="21">
        <v>4911932.0489999996</v>
      </c>
      <c r="I816" s="21">
        <v>3934348.6839999999</v>
      </c>
      <c r="J816" s="21">
        <v>4604189.4680000003</v>
      </c>
      <c r="K816" s="21">
        <v>10187713.630000001</v>
      </c>
      <c r="L816" s="21">
        <v>4770044.43</v>
      </c>
      <c r="M816" s="21">
        <v>6125584.0599999996</v>
      </c>
      <c r="N816" s="21">
        <v>703573.73499999999</v>
      </c>
      <c r="O816" s="21">
        <v>0.12937533000000001</v>
      </c>
      <c r="P816" s="21">
        <v>815</v>
      </c>
      <c r="Q816" s="21">
        <v>0.78117298000000002</v>
      </c>
      <c r="R816" s="21">
        <v>1.0947557000000001</v>
      </c>
      <c r="S816" s="21" t="s">
        <v>38</v>
      </c>
      <c r="T816" s="21" t="s">
        <v>38</v>
      </c>
    </row>
    <row r="817" spans="1:20" s="22" customFormat="1" x14ac:dyDescent="0.3">
      <c r="A817" s="23" t="s">
        <v>1669</v>
      </c>
      <c r="B817" s="49" t="s">
        <v>1670</v>
      </c>
      <c r="C817" s="23">
        <v>152035.02970000001</v>
      </c>
      <c r="D817" s="23">
        <v>600181.52190000005</v>
      </c>
      <c r="E817" s="23">
        <v>374113.0883</v>
      </c>
      <c r="F817" s="23">
        <v>163307.90659999999</v>
      </c>
      <c r="G817" s="23">
        <v>145254.391</v>
      </c>
      <c r="H817" s="23">
        <v>133400.6801</v>
      </c>
      <c r="I817" s="23">
        <v>137357.682</v>
      </c>
      <c r="J817" s="23">
        <v>130012.5434</v>
      </c>
      <c r="K817" s="23">
        <v>322409.38660000003</v>
      </c>
      <c r="L817" s="23">
        <v>136506.32399999999</v>
      </c>
      <c r="M817" s="23">
        <v>211479.97099999999</v>
      </c>
      <c r="N817" s="23">
        <v>6559.1589400000003</v>
      </c>
      <c r="O817" s="23">
        <v>0.12938293000000001</v>
      </c>
      <c r="P817" s="23">
        <v>816</v>
      </c>
      <c r="Q817" s="23">
        <v>0.78026152000000004</v>
      </c>
      <c r="R817" s="23">
        <v>1.2399259600000001</v>
      </c>
      <c r="S817" s="23" t="s">
        <v>38</v>
      </c>
      <c r="T817" s="23" t="s">
        <v>38</v>
      </c>
    </row>
    <row r="818" spans="1:20" s="22" customFormat="1" x14ac:dyDescent="0.3">
      <c r="A818" s="21" t="s">
        <v>1671</v>
      </c>
      <c r="B818" s="48" t="s">
        <v>1672</v>
      </c>
      <c r="C818" s="21">
        <v>404273.74060000002</v>
      </c>
      <c r="D818" s="21">
        <v>1670863.4280000001</v>
      </c>
      <c r="E818" s="21">
        <v>1101884.9439999999</v>
      </c>
      <c r="F818" s="21">
        <v>449272.7328</v>
      </c>
      <c r="G818" s="21">
        <v>383557.84610000002</v>
      </c>
      <c r="H818" s="21">
        <v>426862.93589999998</v>
      </c>
      <c r="I818" s="21">
        <v>352336.85</v>
      </c>
      <c r="J818" s="21">
        <v>347317.13319999998</v>
      </c>
      <c r="K818" s="21">
        <v>906573.71129999997</v>
      </c>
      <c r="L818" s="21">
        <v>377518.69099999999</v>
      </c>
      <c r="M818" s="21">
        <v>601030.97400000005</v>
      </c>
      <c r="N818" s="21">
        <v>36595.013800000001</v>
      </c>
      <c r="O818" s="21">
        <v>0.12938875999999999</v>
      </c>
      <c r="P818" s="21">
        <v>817</v>
      </c>
      <c r="Q818" s="21">
        <v>0.77934163000000001</v>
      </c>
      <c r="R818" s="21">
        <v>1.26387625</v>
      </c>
      <c r="S818" s="21" t="s">
        <v>38</v>
      </c>
      <c r="T818" s="21" t="s">
        <v>38</v>
      </c>
    </row>
    <row r="819" spans="1:20" s="22" customFormat="1" x14ac:dyDescent="0.3">
      <c r="A819" s="23" t="s">
        <v>1673</v>
      </c>
      <c r="B819" s="49" t="s">
        <v>1674</v>
      </c>
      <c r="C819" s="23">
        <v>2132530.3969999999</v>
      </c>
      <c r="D819" s="23">
        <v>7003297.9359999998</v>
      </c>
      <c r="E819" s="23">
        <v>5961967.7019999996</v>
      </c>
      <c r="F819" s="23">
        <v>2319166.1510000001</v>
      </c>
      <c r="G819" s="23">
        <v>2119555.94</v>
      </c>
      <c r="H819" s="23">
        <v>2335347.284</v>
      </c>
      <c r="I819" s="23">
        <v>2149865.4309999999</v>
      </c>
      <c r="J819" s="23">
        <v>2031312.4890000001</v>
      </c>
      <c r="K819" s="23">
        <v>4354240.5460000001</v>
      </c>
      <c r="L819" s="23">
        <v>2159020.29</v>
      </c>
      <c r="M819" s="23">
        <v>2495316.64</v>
      </c>
      <c r="N819" s="23">
        <v>127856.349</v>
      </c>
      <c r="O819" s="23">
        <v>0.12940134</v>
      </c>
      <c r="P819" s="23">
        <v>818</v>
      </c>
      <c r="Q819" s="23">
        <v>0.77846455999999997</v>
      </c>
      <c r="R819" s="23">
        <v>1.0120443100000001</v>
      </c>
      <c r="S819" s="23" t="s">
        <v>38</v>
      </c>
      <c r="T819" s="23" t="s">
        <v>38</v>
      </c>
    </row>
    <row r="820" spans="1:20" s="22" customFormat="1" x14ac:dyDescent="0.3">
      <c r="A820" s="21" t="s">
        <v>1675</v>
      </c>
      <c r="B820" s="48" t="s">
        <v>1676</v>
      </c>
      <c r="C820" s="21">
        <v>72517.217189999996</v>
      </c>
      <c r="D820" s="21">
        <v>272882.75630000001</v>
      </c>
      <c r="E820" s="21">
        <v>248594.16250000001</v>
      </c>
      <c r="F820" s="21">
        <v>57553.264060000001</v>
      </c>
      <c r="G820" s="21">
        <v>81581.131250000006</v>
      </c>
      <c r="H820" s="21">
        <v>60355.322659999998</v>
      </c>
      <c r="I820" s="21">
        <v>58298.27188</v>
      </c>
      <c r="J820" s="21">
        <v>49265.721089999999</v>
      </c>
      <c r="K820" s="21">
        <v>162886.85</v>
      </c>
      <c r="L820" s="21">
        <v>62375.111700000001</v>
      </c>
      <c r="M820" s="21">
        <v>113587.965</v>
      </c>
      <c r="N820" s="21">
        <v>13680.0034</v>
      </c>
      <c r="O820" s="21">
        <v>0.12941991999999999</v>
      </c>
      <c r="P820" s="21">
        <v>819</v>
      </c>
      <c r="Q820" s="21">
        <v>0.77762569000000004</v>
      </c>
      <c r="R820" s="21">
        <v>1.38482774</v>
      </c>
      <c r="S820" s="21" t="s">
        <v>38</v>
      </c>
      <c r="T820" s="21" t="s">
        <v>38</v>
      </c>
    </row>
    <row r="821" spans="1:20" s="22" customFormat="1" x14ac:dyDescent="0.3">
      <c r="A821" s="23" t="s">
        <v>1677</v>
      </c>
      <c r="B821" s="49" t="s">
        <v>1678</v>
      </c>
      <c r="C821" s="23">
        <v>243189.95550000001</v>
      </c>
      <c r="D821" s="23">
        <v>881441.1</v>
      </c>
      <c r="E821" s="23">
        <v>772102.8578</v>
      </c>
      <c r="F821" s="23">
        <v>191679.28750000001</v>
      </c>
      <c r="G821" s="23">
        <v>257815.87729999999</v>
      </c>
      <c r="H821" s="23">
        <v>224341.03950000001</v>
      </c>
      <c r="I821" s="23">
        <v>170952.0336</v>
      </c>
      <c r="J821" s="23">
        <v>178993.17809999999</v>
      </c>
      <c r="K821" s="23">
        <v>522103.3002</v>
      </c>
      <c r="L821" s="23">
        <v>208025.53200000001</v>
      </c>
      <c r="M821" s="23">
        <v>355244.571</v>
      </c>
      <c r="N821" s="23">
        <v>40671.841699999997</v>
      </c>
      <c r="O821" s="23">
        <v>0.12947465</v>
      </c>
      <c r="P821" s="23">
        <v>820</v>
      </c>
      <c r="Q821" s="23">
        <v>0.77700577999999998</v>
      </c>
      <c r="R821" s="23">
        <v>1.32757467</v>
      </c>
      <c r="S821" s="23" t="s">
        <v>38</v>
      </c>
      <c r="T821" s="23" t="s">
        <v>38</v>
      </c>
    </row>
    <row r="822" spans="1:20" s="22" customFormat="1" x14ac:dyDescent="0.3">
      <c r="A822" s="21" t="s">
        <v>1679</v>
      </c>
      <c r="B822" s="48" t="s">
        <v>1680</v>
      </c>
      <c r="C822" s="21">
        <v>34273583.060000002</v>
      </c>
      <c r="D822" s="21">
        <v>100288789.40000001</v>
      </c>
      <c r="E822" s="21">
        <v>82429809.390000001</v>
      </c>
      <c r="F822" s="21">
        <v>35056172.170000002</v>
      </c>
      <c r="G822" s="21">
        <v>36197633.969999999</v>
      </c>
      <c r="H822" s="21">
        <v>36747258.170000002</v>
      </c>
      <c r="I822" s="21">
        <v>29236386.039999999</v>
      </c>
      <c r="J822" s="21">
        <v>31340718.210000001</v>
      </c>
      <c r="K822" s="21">
        <v>63012088.509999998</v>
      </c>
      <c r="L822" s="21">
        <v>33380499.100000001</v>
      </c>
      <c r="M822" s="21">
        <v>33536225.5</v>
      </c>
      <c r="N822" s="21">
        <v>3679025.89</v>
      </c>
      <c r="O822" s="21">
        <v>0.12950279000000001</v>
      </c>
      <c r="P822" s="21">
        <v>821</v>
      </c>
      <c r="Q822" s="21">
        <v>0.77622807000000005</v>
      </c>
      <c r="R822" s="21">
        <v>0.91662310000000002</v>
      </c>
      <c r="S822" s="21" t="s">
        <v>38</v>
      </c>
      <c r="T822" s="21" t="s">
        <v>38</v>
      </c>
    </row>
    <row r="823" spans="1:20" s="22" customFormat="1" x14ac:dyDescent="0.3">
      <c r="A823" s="23" t="s">
        <v>1681</v>
      </c>
      <c r="B823" s="49" t="s">
        <v>1682</v>
      </c>
      <c r="C823" s="23">
        <v>36022969.530000001</v>
      </c>
      <c r="D823" s="23">
        <v>104604759.90000001</v>
      </c>
      <c r="E823" s="23">
        <v>84700193.129999995</v>
      </c>
      <c r="F823" s="23">
        <v>37665522.969999999</v>
      </c>
      <c r="G823" s="23">
        <v>38705240.810000002</v>
      </c>
      <c r="H823" s="23">
        <v>37594729.090000004</v>
      </c>
      <c r="I823" s="23">
        <v>32007349.829999998</v>
      </c>
      <c r="J823" s="23">
        <v>33461918.68</v>
      </c>
      <c r="K823" s="23">
        <v>65748361.380000003</v>
      </c>
      <c r="L823" s="23">
        <v>35442309.600000001</v>
      </c>
      <c r="M823" s="23">
        <v>34357126.200000003</v>
      </c>
      <c r="N823" s="23">
        <v>3214577.56</v>
      </c>
      <c r="O823" s="23">
        <v>0.12951960000000001</v>
      </c>
      <c r="P823" s="23">
        <v>822</v>
      </c>
      <c r="Q823" s="23">
        <v>0.77538435000000006</v>
      </c>
      <c r="R823" s="23">
        <v>0.89148232000000005</v>
      </c>
      <c r="S823" s="23" t="s">
        <v>38</v>
      </c>
      <c r="T823" s="23" t="s">
        <v>38</v>
      </c>
    </row>
    <row r="824" spans="1:20" s="22" customFormat="1" x14ac:dyDescent="0.3">
      <c r="A824" s="21" t="s">
        <v>1683</v>
      </c>
      <c r="B824" s="48" t="s">
        <v>1684</v>
      </c>
      <c r="C824" s="21">
        <v>124703.0258</v>
      </c>
      <c r="D824" s="21">
        <v>383391.22499999998</v>
      </c>
      <c r="E824" s="21">
        <v>348656.9008</v>
      </c>
      <c r="F824" s="21">
        <v>128859.40180000001</v>
      </c>
      <c r="G824" s="21">
        <v>116975.3383</v>
      </c>
      <c r="H824" s="21">
        <v>149507.65470000001</v>
      </c>
      <c r="I824" s="21">
        <v>110483.6664</v>
      </c>
      <c r="J824" s="21">
        <v>116914.85980000001</v>
      </c>
      <c r="K824" s="21">
        <v>246402.63829999999</v>
      </c>
      <c r="L824" s="21">
        <v>123470.38</v>
      </c>
      <c r="M824" s="21">
        <v>138863.26</v>
      </c>
      <c r="N824" s="21">
        <v>17623.4202</v>
      </c>
      <c r="O824" s="21">
        <v>0.12952758</v>
      </c>
      <c r="P824" s="21">
        <v>823</v>
      </c>
      <c r="Q824" s="21">
        <v>0.77448991</v>
      </c>
      <c r="R824" s="21">
        <v>0.99685272000000003</v>
      </c>
      <c r="S824" s="21" t="s">
        <v>38</v>
      </c>
      <c r="T824" s="21" t="s">
        <v>38</v>
      </c>
    </row>
    <row r="825" spans="1:20" s="22" customFormat="1" x14ac:dyDescent="0.3">
      <c r="A825" s="23" t="s">
        <v>1685</v>
      </c>
      <c r="B825" s="49" t="s">
        <v>1686</v>
      </c>
      <c r="C825" s="23">
        <v>191372.37729999999</v>
      </c>
      <c r="D825" s="23">
        <v>729049.56880000001</v>
      </c>
      <c r="E825" s="23">
        <v>383580.38130000001</v>
      </c>
      <c r="F825" s="23">
        <v>195963.52189999999</v>
      </c>
      <c r="G825" s="23">
        <v>220007.9828</v>
      </c>
      <c r="H825" s="23">
        <v>134432.99059999999</v>
      </c>
      <c r="I825" s="23">
        <v>128838.91250000001</v>
      </c>
      <c r="J825" s="23">
        <v>114105.52190000001</v>
      </c>
      <c r="K825" s="23">
        <v>374991.46230000001</v>
      </c>
      <c r="L825" s="23">
        <v>149346.35200000001</v>
      </c>
      <c r="M825" s="23">
        <v>252453.21900000001</v>
      </c>
      <c r="N825" s="23">
        <v>47881.609600000003</v>
      </c>
      <c r="O825" s="23">
        <v>0.12955514000000001</v>
      </c>
      <c r="P825" s="23">
        <v>824</v>
      </c>
      <c r="Q825" s="23">
        <v>0.77371464000000001</v>
      </c>
      <c r="R825" s="23">
        <v>1.3281957499999999</v>
      </c>
      <c r="S825" s="23" t="s">
        <v>38</v>
      </c>
      <c r="T825" s="23" t="s">
        <v>38</v>
      </c>
    </row>
    <row r="826" spans="1:20" s="22" customFormat="1" x14ac:dyDescent="0.3">
      <c r="A826" s="21" t="s">
        <v>1687</v>
      </c>
      <c r="B826" s="48" t="s">
        <v>1688</v>
      </c>
      <c r="C826" s="21">
        <v>1884375.09</v>
      </c>
      <c r="D826" s="21">
        <v>7382006.1979999999</v>
      </c>
      <c r="E826" s="21">
        <v>5840237.8700000001</v>
      </c>
      <c r="F826" s="21">
        <v>2038517.39</v>
      </c>
      <c r="G826" s="21">
        <v>2152367.352</v>
      </c>
      <c r="H826" s="21">
        <v>1944888.041</v>
      </c>
      <c r="I826" s="21">
        <v>1738645.328</v>
      </c>
      <c r="J826" s="21">
        <v>1582970.898</v>
      </c>
      <c r="K826" s="21">
        <v>4286284.1370000001</v>
      </c>
      <c r="L826" s="21">
        <v>1854717.9</v>
      </c>
      <c r="M826" s="21">
        <v>2758011.95</v>
      </c>
      <c r="N826" s="21">
        <v>247686.04199999999</v>
      </c>
      <c r="O826" s="21">
        <v>0.12957336999999999</v>
      </c>
      <c r="P826" s="21">
        <v>825</v>
      </c>
      <c r="Q826" s="21">
        <v>0.77288551999999999</v>
      </c>
      <c r="R826" s="21">
        <v>1.20852771</v>
      </c>
      <c r="S826" s="21" t="s">
        <v>38</v>
      </c>
      <c r="T826" s="21" t="s">
        <v>38</v>
      </c>
    </row>
    <row r="827" spans="1:20" s="22" customFormat="1" x14ac:dyDescent="0.3">
      <c r="A827" s="23" t="s">
        <v>1689</v>
      </c>
      <c r="B827" s="49" t="s">
        <v>1690</v>
      </c>
      <c r="C827" s="23">
        <v>62535549.640000001</v>
      </c>
      <c r="D827" s="23">
        <v>222547000.09999999</v>
      </c>
      <c r="E827" s="23">
        <v>173149723.30000001</v>
      </c>
      <c r="F827" s="23">
        <v>72506450.200000003</v>
      </c>
      <c r="G827" s="23">
        <v>64245385.649999999</v>
      </c>
      <c r="H827" s="23">
        <v>68729916.349999994</v>
      </c>
      <c r="I827" s="23">
        <v>58968648.969999999</v>
      </c>
      <c r="J827" s="23">
        <v>64553718.539999999</v>
      </c>
      <c r="K827" s="23">
        <v>132684680.8</v>
      </c>
      <c r="L827" s="23">
        <v>64124417.399999999</v>
      </c>
      <c r="M827" s="23">
        <v>78006359</v>
      </c>
      <c r="N827" s="23">
        <v>3999645.88</v>
      </c>
      <c r="O827" s="23">
        <v>0.12969902999999999</v>
      </c>
      <c r="P827" s="23">
        <v>826</v>
      </c>
      <c r="Q827" s="23">
        <v>0.77269845000000004</v>
      </c>
      <c r="R827" s="23">
        <v>1.0490561</v>
      </c>
      <c r="S827" s="23" t="s">
        <v>38</v>
      </c>
      <c r="T827" s="23" t="s">
        <v>38</v>
      </c>
    </row>
    <row r="828" spans="1:20" s="22" customFormat="1" x14ac:dyDescent="0.3">
      <c r="A828" s="21" t="s">
        <v>1691</v>
      </c>
      <c r="B828" s="48" t="s">
        <v>1692</v>
      </c>
      <c r="C828" s="21">
        <v>60369.131249999999</v>
      </c>
      <c r="D828" s="21">
        <v>214837.03750000001</v>
      </c>
      <c r="E828" s="21">
        <v>225376.67809999999</v>
      </c>
      <c r="F828" s="21">
        <v>78458.08438</v>
      </c>
      <c r="G828" s="21">
        <v>74123.810939999996</v>
      </c>
      <c r="H828" s="21">
        <v>51743.342190000003</v>
      </c>
      <c r="I828" s="21">
        <v>86920.80313</v>
      </c>
      <c r="J828" s="21">
        <v>53624.674220000001</v>
      </c>
      <c r="K828" s="21">
        <v>144760.2328</v>
      </c>
      <c r="L828" s="21">
        <v>66603.157600000006</v>
      </c>
      <c r="M828" s="21">
        <v>87421.589099999997</v>
      </c>
      <c r="N828" s="21">
        <v>16917.6643</v>
      </c>
      <c r="O828" s="21">
        <v>0.12970350999999999</v>
      </c>
      <c r="P828" s="21">
        <v>827</v>
      </c>
      <c r="Q828" s="21">
        <v>0.77179078999999995</v>
      </c>
      <c r="R828" s="21">
        <v>1.1200028500000001</v>
      </c>
      <c r="S828" s="21" t="s">
        <v>38</v>
      </c>
      <c r="T828" s="21" t="s">
        <v>38</v>
      </c>
    </row>
    <row r="829" spans="1:20" s="22" customFormat="1" x14ac:dyDescent="0.3">
      <c r="A829" s="23" t="s">
        <v>1693</v>
      </c>
      <c r="B829" s="49" t="s">
        <v>1694</v>
      </c>
      <c r="C829" s="23">
        <v>295389.22700000001</v>
      </c>
      <c r="D829" s="23">
        <v>971759.72499999998</v>
      </c>
      <c r="E829" s="23">
        <v>829296.22499999998</v>
      </c>
      <c r="F829" s="23">
        <v>299398.34019999998</v>
      </c>
      <c r="G829" s="23">
        <v>345185.84120000002</v>
      </c>
      <c r="H829" s="23">
        <v>288447.61949999997</v>
      </c>
      <c r="I829" s="23">
        <v>242727.89300000001</v>
      </c>
      <c r="J829" s="23">
        <v>270706.45549999998</v>
      </c>
      <c r="K829" s="23">
        <v>598960.87930000003</v>
      </c>
      <c r="L829" s="23">
        <v>286766.95199999999</v>
      </c>
      <c r="M829" s="23">
        <v>353047.12300000002</v>
      </c>
      <c r="N829" s="23">
        <v>43254.9401</v>
      </c>
      <c r="O829" s="23">
        <v>0.12971057999999999</v>
      </c>
      <c r="P829" s="23">
        <v>828</v>
      </c>
      <c r="Q829" s="23">
        <v>0.77090066000000002</v>
      </c>
      <c r="R829" s="23">
        <v>1.0625830000000001</v>
      </c>
      <c r="S829" s="23" t="s">
        <v>38</v>
      </c>
      <c r="T829" s="23" t="s">
        <v>38</v>
      </c>
    </row>
    <row r="830" spans="1:20" s="22" customFormat="1" x14ac:dyDescent="0.3">
      <c r="A830" s="21" t="s">
        <v>1695</v>
      </c>
      <c r="B830" s="48" t="s">
        <v>1696</v>
      </c>
      <c r="C830" s="21">
        <v>189928.9884</v>
      </c>
      <c r="D830" s="21">
        <v>493132.33630000002</v>
      </c>
      <c r="E830" s="21">
        <v>601013.52190000005</v>
      </c>
      <c r="F830" s="21">
        <v>152344.07709999999</v>
      </c>
      <c r="G830" s="21">
        <v>113019.0624</v>
      </c>
      <c r="H830" s="21">
        <v>196612.12779999999</v>
      </c>
      <c r="I830" s="21">
        <v>163614.40520000001</v>
      </c>
      <c r="J830" s="21">
        <v>174007.22940000001</v>
      </c>
      <c r="K830" s="21">
        <v>359104.73090000002</v>
      </c>
      <c r="L830" s="21">
        <v>161813.20600000001</v>
      </c>
      <c r="M830" s="21">
        <v>222001.24799999999</v>
      </c>
      <c r="N830" s="21">
        <v>35325.967499999999</v>
      </c>
      <c r="O830" s="21">
        <v>0.12973472</v>
      </c>
      <c r="P830" s="21">
        <v>829</v>
      </c>
      <c r="Q830" s="21">
        <v>0.77011408999999997</v>
      </c>
      <c r="R830" s="21">
        <v>1.1500752999999999</v>
      </c>
      <c r="S830" s="21" t="s">
        <v>38</v>
      </c>
      <c r="T830" s="21" t="s">
        <v>38</v>
      </c>
    </row>
    <row r="831" spans="1:20" s="22" customFormat="1" x14ac:dyDescent="0.3">
      <c r="A831" s="23" t="s">
        <v>1697</v>
      </c>
      <c r="B831" s="49" t="s">
        <v>1698</v>
      </c>
      <c r="C831" s="23">
        <v>173238.557</v>
      </c>
      <c r="D831" s="23">
        <v>659205.75630000001</v>
      </c>
      <c r="E831" s="23">
        <v>571083.81880000001</v>
      </c>
      <c r="F831" s="23">
        <v>209273.05309999999</v>
      </c>
      <c r="G831" s="23">
        <v>161353.36559999999</v>
      </c>
      <c r="H831" s="23">
        <v>227986.54139999999</v>
      </c>
      <c r="I831" s="23">
        <v>181619.01800000001</v>
      </c>
      <c r="J831" s="23">
        <v>165430.4584</v>
      </c>
      <c r="K831" s="23">
        <v>403200.29629999999</v>
      </c>
      <c r="L831" s="23">
        <v>184097.34599999999</v>
      </c>
      <c r="M831" s="23">
        <v>247799.549</v>
      </c>
      <c r="N831" s="23">
        <v>30540.382699999998</v>
      </c>
      <c r="O831" s="23">
        <v>0.12977027999999999</v>
      </c>
      <c r="P831" s="23">
        <v>830</v>
      </c>
      <c r="Q831" s="23">
        <v>0.76939701999999999</v>
      </c>
      <c r="R831" s="23">
        <v>1.13102787</v>
      </c>
      <c r="S831" s="23" t="s">
        <v>38</v>
      </c>
      <c r="T831" s="23" t="s">
        <v>38</v>
      </c>
    </row>
    <row r="832" spans="1:20" s="22" customFormat="1" x14ac:dyDescent="0.3">
      <c r="A832" s="21" t="s">
        <v>1699</v>
      </c>
      <c r="B832" s="48" t="s">
        <v>1700</v>
      </c>
      <c r="C832" s="21">
        <v>4742014.0219999999</v>
      </c>
      <c r="D832" s="21">
        <v>14925121.6</v>
      </c>
      <c r="E832" s="21">
        <v>13218724.91</v>
      </c>
      <c r="F832" s="21">
        <v>5322164.2410000004</v>
      </c>
      <c r="G832" s="21">
        <v>5971222.0219999999</v>
      </c>
      <c r="H832" s="21">
        <v>5110854.8030000003</v>
      </c>
      <c r="I832" s="21">
        <v>4016816.0380000002</v>
      </c>
      <c r="J832" s="21">
        <v>4359744.1390000004</v>
      </c>
      <c r="K832" s="21">
        <v>9552006.1940000001</v>
      </c>
      <c r="L832" s="21">
        <v>4864659.25</v>
      </c>
      <c r="M832" s="21">
        <v>5270761.58</v>
      </c>
      <c r="N832" s="21">
        <v>867730.91099999996</v>
      </c>
      <c r="O832" s="21">
        <v>0.12979020999999999</v>
      </c>
      <c r="P832" s="21">
        <v>831</v>
      </c>
      <c r="Q832" s="21">
        <v>0.76858917999999998</v>
      </c>
      <c r="R832" s="21">
        <v>0.97346502000000001</v>
      </c>
      <c r="S832" s="21" t="s">
        <v>38</v>
      </c>
      <c r="T832" s="21" t="s">
        <v>38</v>
      </c>
    </row>
    <row r="833" spans="1:20" s="22" customFormat="1" x14ac:dyDescent="0.3">
      <c r="A833" s="23" t="s">
        <v>1701</v>
      </c>
      <c r="B833" s="49" t="s">
        <v>1702</v>
      </c>
      <c r="C833" s="23">
        <v>75258.261129999999</v>
      </c>
      <c r="D833" s="23">
        <v>208781.85980000001</v>
      </c>
      <c r="E833" s="23">
        <v>193837.0258</v>
      </c>
      <c r="F833" s="23">
        <v>84524.781640000001</v>
      </c>
      <c r="G833" s="23">
        <v>81906.421289999998</v>
      </c>
      <c r="H833" s="23">
        <v>81030.044339999993</v>
      </c>
      <c r="I833" s="23">
        <v>82189.559959999999</v>
      </c>
      <c r="J833" s="23">
        <v>68917.42813</v>
      </c>
      <c r="K833" s="23">
        <v>140600.48209999999</v>
      </c>
      <c r="L833" s="23">
        <v>78510.863400000002</v>
      </c>
      <c r="M833" s="23">
        <v>70467.297099999996</v>
      </c>
      <c r="N833" s="23">
        <v>6414.6419699999997</v>
      </c>
      <c r="O833" s="23">
        <v>0.12979546</v>
      </c>
      <c r="P833" s="23">
        <v>832</v>
      </c>
      <c r="Q833" s="23">
        <v>0.76769646000000002</v>
      </c>
      <c r="R833" s="23">
        <v>0.84063734000000001</v>
      </c>
      <c r="S833" s="23" t="s">
        <v>38</v>
      </c>
      <c r="T833" s="23" t="s">
        <v>38</v>
      </c>
    </row>
    <row r="834" spans="1:20" s="22" customFormat="1" x14ac:dyDescent="0.3">
      <c r="A834" s="21" t="s">
        <v>1703</v>
      </c>
      <c r="B834" s="48" t="s">
        <v>1704</v>
      </c>
      <c r="C834" s="21">
        <v>590998.94380000001</v>
      </c>
      <c r="D834" s="21">
        <v>1686060.5689999999</v>
      </c>
      <c r="E834" s="21">
        <v>1697385.2250000001</v>
      </c>
      <c r="F834" s="21">
        <v>595379.24450000003</v>
      </c>
      <c r="G834" s="21">
        <v>704475.38910000003</v>
      </c>
      <c r="H834" s="21">
        <v>602547.9203</v>
      </c>
      <c r="I834" s="21">
        <v>506068.9203</v>
      </c>
      <c r="J834" s="21">
        <v>505817.8383</v>
      </c>
      <c r="K834" s="21">
        <v>1142455.996</v>
      </c>
      <c r="L834" s="21">
        <v>579727.51699999999</v>
      </c>
      <c r="M834" s="21">
        <v>634258.15800000005</v>
      </c>
      <c r="N834" s="21">
        <v>94817.424299999999</v>
      </c>
      <c r="O834" s="21">
        <v>0.12979982000000001</v>
      </c>
      <c r="P834" s="21">
        <v>833</v>
      </c>
      <c r="Q834" s="21">
        <v>0.76680062999999998</v>
      </c>
      <c r="R834" s="21">
        <v>0.97869172999999998</v>
      </c>
      <c r="S834" s="21" t="s">
        <v>38</v>
      </c>
      <c r="T834" s="21" t="s">
        <v>38</v>
      </c>
    </row>
    <row r="835" spans="1:20" s="22" customFormat="1" x14ac:dyDescent="0.3">
      <c r="A835" s="23" t="s">
        <v>1705</v>
      </c>
      <c r="B835" s="49" t="s">
        <v>1706</v>
      </c>
      <c r="C835" s="23">
        <v>26395.743549999999</v>
      </c>
      <c r="D835" s="23">
        <v>107515.8734</v>
      </c>
      <c r="E835" s="23">
        <v>119566.7484</v>
      </c>
      <c r="F835" s="23">
        <v>39089.064839999999</v>
      </c>
      <c r="G835" s="23">
        <v>24907.077539999998</v>
      </c>
      <c r="H835" s="23">
        <v>34740.043360000003</v>
      </c>
      <c r="I835" s="23">
        <v>35825.451560000001</v>
      </c>
      <c r="J835" s="23">
        <v>30569.647850000001</v>
      </c>
      <c r="K835" s="23">
        <v>73141.857569999993</v>
      </c>
      <c r="L835" s="23">
        <v>31510.555100000001</v>
      </c>
      <c r="M835" s="23">
        <v>47193.344599999997</v>
      </c>
      <c r="N835" s="23">
        <v>4951.0654800000002</v>
      </c>
      <c r="O835" s="23">
        <v>0.12985137999999999</v>
      </c>
      <c r="P835" s="23">
        <v>834</v>
      </c>
      <c r="Q835" s="23">
        <v>0.76618542999999995</v>
      </c>
      <c r="R835" s="23">
        <v>1.2148620999999999</v>
      </c>
      <c r="S835" s="23" t="s">
        <v>38</v>
      </c>
      <c r="T835" s="23" t="s">
        <v>71</v>
      </c>
    </row>
    <row r="836" spans="1:20" s="22" customFormat="1" x14ac:dyDescent="0.3">
      <c r="A836" s="21" t="s">
        <v>1707</v>
      </c>
      <c r="B836" s="48" t="s">
        <v>1708</v>
      </c>
      <c r="C836" s="21">
        <v>3533529.7009999999</v>
      </c>
      <c r="D836" s="21">
        <v>12065701.52</v>
      </c>
      <c r="E836" s="21">
        <v>10389125.41</v>
      </c>
      <c r="F836" s="21">
        <v>3649786.108</v>
      </c>
      <c r="G836" s="21">
        <v>4148197.9160000002</v>
      </c>
      <c r="H836" s="21">
        <v>4118854.827</v>
      </c>
      <c r="I836" s="21">
        <v>2278645.4070000001</v>
      </c>
      <c r="J836" s="21">
        <v>3123324.0159999998</v>
      </c>
      <c r="K836" s="21">
        <v>7409535.6859999998</v>
      </c>
      <c r="L836" s="21">
        <v>3417255.54</v>
      </c>
      <c r="M836" s="21">
        <v>4461575.75</v>
      </c>
      <c r="N836" s="21">
        <v>896167.22600000002</v>
      </c>
      <c r="O836" s="21">
        <v>0.12986482999999999</v>
      </c>
      <c r="P836" s="21">
        <v>835</v>
      </c>
      <c r="Q836" s="21">
        <v>0.76534707999999996</v>
      </c>
      <c r="R836" s="21">
        <v>1.1165449999999999</v>
      </c>
      <c r="S836" s="21" t="s">
        <v>38</v>
      </c>
      <c r="T836" s="21" t="s">
        <v>38</v>
      </c>
    </row>
    <row r="837" spans="1:20" s="22" customFormat="1" x14ac:dyDescent="0.3">
      <c r="A837" s="23" t="s">
        <v>1709</v>
      </c>
      <c r="B837" s="49" t="s">
        <v>1710</v>
      </c>
      <c r="C837" s="23">
        <v>6164085.1619999995</v>
      </c>
      <c r="D837" s="23">
        <v>21372909.620000001</v>
      </c>
      <c r="E837" s="23">
        <v>14643796.15</v>
      </c>
      <c r="F837" s="23">
        <v>8448836.8809999991</v>
      </c>
      <c r="G837" s="23">
        <v>7242525.1270000003</v>
      </c>
      <c r="H837" s="23">
        <v>8068361.8470000001</v>
      </c>
      <c r="I837" s="23">
        <v>5970945.4790000003</v>
      </c>
      <c r="J837" s="23">
        <v>4900758.4929999998</v>
      </c>
      <c r="K837" s="23">
        <v>12657406.949999999</v>
      </c>
      <c r="L837" s="23">
        <v>6545647.7400000002</v>
      </c>
      <c r="M837" s="23">
        <v>6825955.8200000003</v>
      </c>
      <c r="N837" s="23">
        <v>1395258.6</v>
      </c>
      <c r="O837" s="23">
        <v>0.12988611999999999</v>
      </c>
      <c r="P837" s="23">
        <v>836</v>
      </c>
      <c r="Q837" s="23">
        <v>0.76455693999999996</v>
      </c>
      <c r="R837" s="23">
        <v>0.95137400999999999</v>
      </c>
      <c r="S837" s="23" t="s">
        <v>38</v>
      </c>
      <c r="T837" s="23" t="s">
        <v>38</v>
      </c>
    </row>
    <row r="838" spans="1:20" s="22" customFormat="1" x14ac:dyDescent="0.3">
      <c r="A838" s="21" t="s">
        <v>1711</v>
      </c>
      <c r="B838" s="48" t="s">
        <v>1712</v>
      </c>
      <c r="C838" s="21">
        <v>5414236.858</v>
      </c>
      <c r="D838" s="21">
        <v>17090559.670000002</v>
      </c>
      <c r="E838" s="21">
        <v>14348072.210000001</v>
      </c>
      <c r="F838" s="21">
        <v>5856174.0800000001</v>
      </c>
      <c r="G838" s="21">
        <v>5934133.0599999996</v>
      </c>
      <c r="H838" s="21">
        <v>5735846.0820000004</v>
      </c>
      <c r="I838" s="21">
        <v>5175501.2690000003</v>
      </c>
      <c r="J838" s="21">
        <v>4991495.7810000004</v>
      </c>
      <c r="K838" s="21">
        <v>10677260.699999999</v>
      </c>
      <c r="L838" s="21">
        <v>5459244.0499999998</v>
      </c>
      <c r="M838" s="21">
        <v>5931485.4000000004</v>
      </c>
      <c r="N838" s="21">
        <v>447707.74099999998</v>
      </c>
      <c r="O838" s="21">
        <v>0.12989054999999999</v>
      </c>
      <c r="P838" s="21">
        <v>837</v>
      </c>
      <c r="Q838" s="21">
        <v>0.76366953000000004</v>
      </c>
      <c r="R838" s="21">
        <v>0.96776846999999999</v>
      </c>
      <c r="S838" s="21" t="s">
        <v>38</v>
      </c>
      <c r="T838" s="21" t="s">
        <v>38</v>
      </c>
    </row>
    <row r="839" spans="1:20" s="22" customFormat="1" x14ac:dyDescent="0.3">
      <c r="A839" s="23" t="s">
        <v>1713</v>
      </c>
      <c r="B839" s="49" t="s">
        <v>1714</v>
      </c>
      <c r="C839" s="23">
        <v>1587033.4750000001</v>
      </c>
      <c r="D839" s="23">
        <v>4304250.5379999997</v>
      </c>
      <c r="E839" s="23">
        <v>3733451.35</v>
      </c>
      <c r="F839" s="23">
        <v>1615876.0379999999</v>
      </c>
      <c r="G839" s="23">
        <v>1468196.92</v>
      </c>
      <c r="H839" s="23">
        <v>1759923.952</v>
      </c>
      <c r="I839" s="23">
        <v>1315308.17</v>
      </c>
      <c r="J839" s="23">
        <v>1681692.905</v>
      </c>
      <c r="K839" s="23">
        <v>2810152.85</v>
      </c>
      <c r="L839" s="23">
        <v>1556280.49</v>
      </c>
      <c r="M839" s="23">
        <v>1415053.14</v>
      </c>
      <c r="N839" s="23">
        <v>202505.397</v>
      </c>
      <c r="O839" s="23">
        <v>0.12991233999999999</v>
      </c>
      <c r="P839" s="23">
        <v>838</v>
      </c>
      <c r="Q839" s="23">
        <v>0.76288617999999997</v>
      </c>
      <c r="R839" s="23">
        <v>0.85254649999999998</v>
      </c>
      <c r="S839" s="23" t="s">
        <v>38</v>
      </c>
      <c r="T839" s="23" t="s">
        <v>38</v>
      </c>
    </row>
    <row r="840" spans="1:20" s="22" customFormat="1" x14ac:dyDescent="0.3">
      <c r="A840" s="21" t="s">
        <v>1715</v>
      </c>
      <c r="B840" s="48" t="s">
        <v>1716</v>
      </c>
      <c r="C840" s="21">
        <v>1107478.8089999999</v>
      </c>
      <c r="D840" s="21">
        <v>2894315.0260000001</v>
      </c>
      <c r="E840" s="21">
        <v>3016308.45</v>
      </c>
      <c r="F840" s="21">
        <v>863913.60979999998</v>
      </c>
      <c r="G840" s="21">
        <v>916328.96959999995</v>
      </c>
      <c r="H840" s="21">
        <v>1161438.612</v>
      </c>
      <c r="I840" s="21">
        <v>825485.24159999995</v>
      </c>
      <c r="J840" s="21">
        <v>938949.59120000002</v>
      </c>
      <c r="K840" s="21">
        <v>1970503.9739999999</v>
      </c>
      <c r="L840" s="21">
        <v>960550.60400000005</v>
      </c>
      <c r="M840" s="21">
        <v>1142583.1200000001</v>
      </c>
      <c r="N840" s="21">
        <v>142619.307</v>
      </c>
      <c r="O840" s="21">
        <v>0.12992832000000001</v>
      </c>
      <c r="P840" s="21">
        <v>839</v>
      </c>
      <c r="Q840" s="21">
        <v>0.76207060999999998</v>
      </c>
      <c r="R840" s="21">
        <v>1.03663113</v>
      </c>
      <c r="S840" s="21" t="s">
        <v>38</v>
      </c>
      <c r="T840" s="21" t="s">
        <v>38</v>
      </c>
    </row>
    <row r="841" spans="1:20" s="22" customFormat="1" x14ac:dyDescent="0.3">
      <c r="A841" s="23" t="s">
        <v>1717</v>
      </c>
      <c r="B841" s="49" t="s">
        <v>1718</v>
      </c>
      <c r="C841" s="23">
        <v>82320798.400000006</v>
      </c>
      <c r="D841" s="23">
        <v>235733762.19999999</v>
      </c>
      <c r="E841" s="23">
        <v>194087333.30000001</v>
      </c>
      <c r="F841" s="23">
        <v>86823730.120000005</v>
      </c>
      <c r="G841" s="23">
        <v>84690471.069999993</v>
      </c>
      <c r="H841" s="23">
        <v>89515589.370000005</v>
      </c>
      <c r="I841" s="23">
        <v>69853417.359999999</v>
      </c>
      <c r="J841" s="23">
        <v>82566897.579999998</v>
      </c>
      <c r="K841" s="23">
        <v>149741406</v>
      </c>
      <c r="L841" s="23">
        <v>81656593.799999997</v>
      </c>
      <c r="M841" s="23">
        <v>77169551.099999994</v>
      </c>
      <c r="N841" s="23">
        <v>8388719.5999999996</v>
      </c>
      <c r="O841" s="23">
        <v>0.12993051</v>
      </c>
      <c r="P841" s="23">
        <v>840</v>
      </c>
      <c r="Q841" s="23">
        <v>0.76117621000000002</v>
      </c>
      <c r="R841" s="23">
        <v>0.87483191000000005</v>
      </c>
      <c r="S841" s="23" t="s">
        <v>38</v>
      </c>
      <c r="T841" s="23" t="s">
        <v>38</v>
      </c>
    </row>
    <row r="842" spans="1:20" s="22" customFormat="1" x14ac:dyDescent="0.3">
      <c r="A842" s="21" t="s">
        <v>1719</v>
      </c>
      <c r="B842" s="48" t="s">
        <v>1720</v>
      </c>
      <c r="C842" s="21">
        <v>117240.25229999999</v>
      </c>
      <c r="D842" s="21">
        <v>365781.31479999999</v>
      </c>
      <c r="E842" s="21">
        <v>515998.0453</v>
      </c>
      <c r="F842" s="21">
        <v>155070.46520000001</v>
      </c>
      <c r="G842" s="21">
        <v>82060.451560000001</v>
      </c>
      <c r="H842" s="21">
        <v>140619.35389999999</v>
      </c>
      <c r="I842" s="21">
        <v>156056.12340000001</v>
      </c>
      <c r="J842" s="21">
        <v>109421.7406</v>
      </c>
      <c r="K842" s="21">
        <v>288522.51939999999</v>
      </c>
      <c r="L842" s="21">
        <v>122039.417</v>
      </c>
      <c r="M842" s="21">
        <v>186959.08799999999</v>
      </c>
      <c r="N842" s="21">
        <v>32963.989500000003</v>
      </c>
      <c r="O842" s="21">
        <v>0.12998678999999999</v>
      </c>
      <c r="P842" s="21">
        <v>841</v>
      </c>
      <c r="Q842" s="21">
        <v>0.76060046000000003</v>
      </c>
      <c r="R842" s="21">
        <v>1.24133673</v>
      </c>
      <c r="S842" s="21" t="s">
        <v>38</v>
      </c>
      <c r="T842" s="21" t="s">
        <v>38</v>
      </c>
    </row>
    <row r="843" spans="1:20" s="22" customFormat="1" x14ac:dyDescent="0.3">
      <c r="A843" s="23" t="s">
        <v>1721</v>
      </c>
      <c r="B843" s="49" t="s">
        <v>1722</v>
      </c>
      <c r="C843" s="23">
        <v>611858.95160000003</v>
      </c>
      <c r="D843" s="23">
        <v>1597762.6310000001</v>
      </c>
      <c r="E843" s="23">
        <v>1520187.4750000001</v>
      </c>
      <c r="F843" s="23">
        <v>620630.2953</v>
      </c>
      <c r="G843" s="23">
        <v>679130.3578</v>
      </c>
      <c r="H843" s="23">
        <v>658615.69380000001</v>
      </c>
      <c r="I843" s="23">
        <v>534011.43200000003</v>
      </c>
      <c r="J843" s="23">
        <v>548511.01410000003</v>
      </c>
      <c r="K843" s="23">
        <v>1087609.838</v>
      </c>
      <c r="L843" s="23">
        <v>605067.12399999995</v>
      </c>
      <c r="M843" s="23">
        <v>545218.02500000002</v>
      </c>
      <c r="N843" s="23">
        <v>74387.088600000003</v>
      </c>
      <c r="O843" s="23">
        <v>0.12999783000000001</v>
      </c>
      <c r="P843" s="23">
        <v>842</v>
      </c>
      <c r="Q843" s="23">
        <v>0.75976167999999999</v>
      </c>
      <c r="R843" s="23">
        <v>0.84599400000000002</v>
      </c>
      <c r="S843" s="23" t="s">
        <v>38</v>
      </c>
      <c r="T843" s="23" t="s">
        <v>38</v>
      </c>
    </row>
    <row r="844" spans="1:20" s="22" customFormat="1" x14ac:dyDescent="0.3">
      <c r="A844" s="21" t="s">
        <v>1723</v>
      </c>
      <c r="B844" s="48" t="s">
        <v>1724</v>
      </c>
      <c r="C844" s="21">
        <v>12593706.68</v>
      </c>
      <c r="D844" s="21">
        <v>45308443.619999997</v>
      </c>
      <c r="E844" s="21">
        <v>35776854.299999997</v>
      </c>
      <c r="F844" s="21">
        <v>13748507.24</v>
      </c>
      <c r="G844" s="21">
        <v>13733132.65</v>
      </c>
      <c r="H844" s="21">
        <v>12667477.960000001</v>
      </c>
      <c r="I844" s="21">
        <v>12643793.41</v>
      </c>
      <c r="J844" s="21">
        <v>11160660.060000001</v>
      </c>
      <c r="K844" s="21">
        <v>26856877.960000001</v>
      </c>
      <c r="L844" s="21">
        <v>12551266</v>
      </c>
      <c r="M844" s="21">
        <v>16281827.199999999</v>
      </c>
      <c r="N844" s="21">
        <v>1057143.98</v>
      </c>
      <c r="O844" s="21">
        <v>0.13004924000000001</v>
      </c>
      <c r="P844" s="21">
        <v>843</v>
      </c>
      <c r="Q844" s="21">
        <v>0.75916052999999994</v>
      </c>
      <c r="R844" s="21">
        <v>1.0974587099999999</v>
      </c>
      <c r="S844" s="21" t="s">
        <v>38</v>
      </c>
      <c r="T844" s="21" t="s">
        <v>38</v>
      </c>
    </row>
    <row r="845" spans="1:20" s="22" customFormat="1" x14ac:dyDescent="0.3">
      <c r="A845" s="23" t="s">
        <v>1725</v>
      </c>
      <c r="B845" s="49" t="s">
        <v>1726</v>
      </c>
      <c r="C845" s="23">
        <v>136571.4633</v>
      </c>
      <c r="D845" s="23">
        <v>250604.72500000001</v>
      </c>
      <c r="E845" s="23">
        <v>300112.24060000002</v>
      </c>
      <c r="F845" s="23">
        <v>139562.81090000001</v>
      </c>
      <c r="G845" s="23">
        <v>134341.37340000001</v>
      </c>
      <c r="H845" s="23">
        <v>152413.0883</v>
      </c>
      <c r="I845" s="23">
        <v>136762.31090000001</v>
      </c>
      <c r="J845" s="23">
        <v>109878.8324</v>
      </c>
      <c r="K845" s="23">
        <v>206712.81</v>
      </c>
      <c r="L845" s="23">
        <v>133348.90100000001</v>
      </c>
      <c r="M845" s="23">
        <v>81810.522400000002</v>
      </c>
      <c r="N845" s="23">
        <v>17577.672600000002</v>
      </c>
      <c r="O845" s="23">
        <v>0.13006117</v>
      </c>
      <c r="P845" s="23">
        <v>844</v>
      </c>
      <c r="Q845" s="23">
        <v>0.75833059999999997</v>
      </c>
      <c r="R845" s="23">
        <v>0.63242186</v>
      </c>
      <c r="S845" s="23" t="s">
        <v>38</v>
      </c>
      <c r="T845" s="23" t="s">
        <v>38</v>
      </c>
    </row>
    <row r="846" spans="1:20" s="22" customFormat="1" x14ac:dyDescent="0.3">
      <c r="A846" s="21" t="s">
        <v>1727</v>
      </c>
      <c r="B846" s="48" t="s">
        <v>1728</v>
      </c>
      <c r="C846" s="21">
        <v>61103.133199999997</v>
      </c>
      <c r="D846" s="21">
        <v>239289.85389999999</v>
      </c>
      <c r="E846" s="21">
        <v>256550.56580000001</v>
      </c>
      <c r="F846" s="21">
        <v>55329.154439999998</v>
      </c>
      <c r="G846" s="21">
        <v>64546.252339999999</v>
      </c>
      <c r="H846" s="21">
        <v>57917.872459999999</v>
      </c>
      <c r="I846" s="21">
        <v>47884.956449999998</v>
      </c>
      <c r="J846" s="21">
        <v>56193.554100000001</v>
      </c>
      <c r="K846" s="21">
        <v>153068.17679999999</v>
      </c>
      <c r="L846" s="21">
        <v>56635.658799999997</v>
      </c>
      <c r="M846" s="21">
        <v>109777.454</v>
      </c>
      <c r="N846" s="21">
        <v>6855.4555</v>
      </c>
      <c r="O846" s="21">
        <v>0.13006714999999999</v>
      </c>
      <c r="P846" s="21">
        <v>845</v>
      </c>
      <c r="Q846" s="21">
        <v>0.75746796999999999</v>
      </c>
      <c r="R846" s="21">
        <v>1.4343917799999999</v>
      </c>
      <c r="S846" s="21" t="s">
        <v>38</v>
      </c>
      <c r="T846" s="21" t="s">
        <v>38</v>
      </c>
    </row>
    <row r="847" spans="1:20" s="22" customFormat="1" x14ac:dyDescent="0.3">
      <c r="A847" s="23" t="s">
        <v>1729</v>
      </c>
      <c r="B847" s="49" t="s">
        <v>1730</v>
      </c>
      <c r="C847" s="23">
        <v>122168.37729999999</v>
      </c>
      <c r="D847" s="23">
        <v>571814.38130000001</v>
      </c>
      <c r="E847" s="23">
        <v>377746.44380000001</v>
      </c>
      <c r="F847" s="23">
        <v>122205.2016</v>
      </c>
      <c r="G847" s="23">
        <v>122255.932</v>
      </c>
      <c r="H847" s="23">
        <v>115864.7602</v>
      </c>
      <c r="I847" s="23">
        <v>84685.189840000006</v>
      </c>
      <c r="J847" s="23">
        <v>103001.68979999999</v>
      </c>
      <c r="K847" s="23">
        <v>298483.60100000002</v>
      </c>
      <c r="L847" s="23">
        <v>106451.893</v>
      </c>
      <c r="M847" s="23">
        <v>218444.07800000001</v>
      </c>
      <c r="N847" s="23">
        <v>16573.7039</v>
      </c>
      <c r="O847" s="23">
        <v>0.13012447999999999</v>
      </c>
      <c r="P847" s="23">
        <v>846</v>
      </c>
      <c r="Q847" s="23">
        <v>0.75690610000000003</v>
      </c>
      <c r="R847" s="23">
        <v>1.48745007</v>
      </c>
      <c r="S847" s="23" t="s">
        <v>38</v>
      </c>
      <c r="T847" s="23" t="s">
        <v>38</v>
      </c>
    </row>
    <row r="848" spans="1:20" s="22" customFormat="1" x14ac:dyDescent="0.3">
      <c r="A848" s="21" t="s">
        <v>1731</v>
      </c>
      <c r="B848" s="48" t="s">
        <v>1732</v>
      </c>
      <c r="C848" s="21">
        <v>166607.27970000001</v>
      </c>
      <c r="D848" s="21">
        <v>500681.49839999998</v>
      </c>
      <c r="E848" s="21">
        <v>426774.35</v>
      </c>
      <c r="F848" s="21">
        <v>188336.92420000001</v>
      </c>
      <c r="G848" s="21">
        <v>222360.70740000001</v>
      </c>
      <c r="H848" s="21">
        <v>179093.4135</v>
      </c>
      <c r="I848" s="21">
        <v>143836.13130000001</v>
      </c>
      <c r="J848" s="21">
        <v>129695.0609</v>
      </c>
      <c r="K848" s="21">
        <v>320600.01309999998</v>
      </c>
      <c r="L848" s="21">
        <v>168746.32800000001</v>
      </c>
      <c r="M848" s="21">
        <v>168235.56700000001</v>
      </c>
      <c r="N848" s="21">
        <v>41340.388700000003</v>
      </c>
      <c r="O848" s="21">
        <v>0.13013179</v>
      </c>
      <c r="P848" s="21">
        <v>847</v>
      </c>
      <c r="Q848" s="21">
        <v>0.75605496999999999</v>
      </c>
      <c r="R848" s="21">
        <v>0.92591836999999999</v>
      </c>
      <c r="S848" s="21" t="s">
        <v>38</v>
      </c>
      <c r="T848" s="21" t="s">
        <v>38</v>
      </c>
    </row>
    <row r="849" spans="1:20" s="22" customFormat="1" x14ac:dyDescent="0.3">
      <c r="A849" s="23" t="s">
        <v>1733</v>
      </c>
      <c r="B849" s="49" t="s">
        <v>1734</v>
      </c>
      <c r="C849" s="23">
        <v>16067461.75</v>
      </c>
      <c r="D849" s="23">
        <v>48969111.079999998</v>
      </c>
      <c r="E849" s="23">
        <v>31334642.329999998</v>
      </c>
      <c r="F849" s="23">
        <v>15939901.24</v>
      </c>
      <c r="G849" s="23">
        <v>15684166.42</v>
      </c>
      <c r="H849" s="23">
        <v>15278380.289999999</v>
      </c>
      <c r="I849" s="23">
        <v>11946296.83</v>
      </c>
      <c r="J849" s="23">
        <v>14078277.85</v>
      </c>
      <c r="K849" s="23">
        <v>28077779.100000001</v>
      </c>
      <c r="L849" s="23">
        <v>14246780.300000001</v>
      </c>
      <c r="M849" s="23">
        <v>15691087.800000001</v>
      </c>
      <c r="N849" s="23">
        <v>1678381.63</v>
      </c>
      <c r="O849" s="23">
        <v>0.13016523999999999</v>
      </c>
      <c r="P849" s="23">
        <v>848</v>
      </c>
      <c r="Q849" s="23">
        <v>0.75535748999999996</v>
      </c>
      <c r="R849" s="23">
        <v>0.97879291000000002</v>
      </c>
      <c r="S849" s="23" t="s">
        <v>38</v>
      </c>
      <c r="T849" s="23" t="s">
        <v>38</v>
      </c>
    </row>
    <row r="850" spans="1:20" s="22" customFormat="1" x14ac:dyDescent="0.3">
      <c r="A850" s="21" t="s">
        <v>1735</v>
      </c>
      <c r="B850" s="48" t="s">
        <v>1736</v>
      </c>
      <c r="C850" s="21">
        <v>3052920.8190000001</v>
      </c>
      <c r="D850" s="21">
        <v>8517095.7599999998</v>
      </c>
      <c r="E850" s="21">
        <v>7312404.8820000002</v>
      </c>
      <c r="F850" s="21">
        <v>3711583.838</v>
      </c>
      <c r="G850" s="21">
        <v>3219080.9010000001</v>
      </c>
      <c r="H850" s="21">
        <v>3893189.1979999999</v>
      </c>
      <c r="I850" s="21">
        <v>3149763.4929999998</v>
      </c>
      <c r="J850" s="21">
        <v>2821098.6329999999</v>
      </c>
      <c r="K850" s="21">
        <v>5648501.3250000002</v>
      </c>
      <c r="L850" s="21">
        <v>3270783.06</v>
      </c>
      <c r="M850" s="21">
        <v>2676197.34</v>
      </c>
      <c r="N850" s="21">
        <v>449786.739</v>
      </c>
      <c r="O850" s="21">
        <v>0.13026459000000001</v>
      </c>
      <c r="P850" s="21">
        <v>849</v>
      </c>
      <c r="Q850" s="21">
        <v>0.75504360999999998</v>
      </c>
      <c r="R850" s="21">
        <v>0.78823206999999995</v>
      </c>
      <c r="S850" s="21" t="s">
        <v>38</v>
      </c>
      <c r="T850" s="21" t="s">
        <v>38</v>
      </c>
    </row>
    <row r="851" spans="1:20" s="22" customFormat="1" x14ac:dyDescent="0.3">
      <c r="A851" s="23" t="s">
        <v>1737</v>
      </c>
      <c r="B851" s="49" t="s">
        <v>1738</v>
      </c>
      <c r="C851" s="23">
        <v>5565546.3720000004</v>
      </c>
      <c r="D851" s="23">
        <v>19113842.719999999</v>
      </c>
      <c r="E851" s="23">
        <v>14898181.93</v>
      </c>
      <c r="F851" s="23">
        <v>6152029.5609999998</v>
      </c>
      <c r="G851" s="23">
        <v>5801968.0070000002</v>
      </c>
      <c r="H851" s="23">
        <v>6413100.6730000004</v>
      </c>
      <c r="I851" s="23">
        <v>4917872.2949999999</v>
      </c>
      <c r="J851" s="23">
        <v>5113604.7019999996</v>
      </c>
      <c r="K851" s="23">
        <v>11432400.140000001</v>
      </c>
      <c r="L851" s="23">
        <v>5561636.4199999999</v>
      </c>
      <c r="M851" s="23">
        <v>6666295.5700000003</v>
      </c>
      <c r="N851" s="23">
        <v>682621.25100000005</v>
      </c>
      <c r="O851" s="23">
        <v>0.13029984</v>
      </c>
      <c r="P851" s="23">
        <v>850</v>
      </c>
      <c r="Q851" s="23">
        <v>0.75435940000000001</v>
      </c>
      <c r="R851" s="23">
        <v>1.0395469799999999</v>
      </c>
      <c r="S851" s="23" t="s">
        <v>38</v>
      </c>
      <c r="T851" s="23" t="s">
        <v>38</v>
      </c>
    </row>
    <row r="852" spans="1:20" s="22" customFormat="1" x14ac:dyDescent="0.3">
      <c r="A852" s="21" t="s">
        <v>1739</v>
      </c>
      <c r="B852" s="48" t="s">
        <v>1740</v>
      </c>
      <c r="C852" s="21">
        <v>1636882.952</v>
      </c>
      <c r="D852" s="21">
        <v>5568379.9539999999</v>
      </c>
      <c r="E852" s="21">
        <v>4246186.6629999997</v>
      </c>
      <c r="F852" s="21">
        <v>1569561.93</v>
      </c>
      <c r="G852" s="21">
        <v>1606165.6089999999</v>
      </c>
      <c r="H852" s="21">
        <v>1771001.7709999999</v>
      </c>
      <c r="I852" s="21">
        <v>1352698.1229999999</v>
      </c>
      <c r="J852" s="21">
        <v>1301401.9450000001</v>
      </c>
      <c r="K852" s="21">
        <v>3255252.8739999998</v>
      </c>
      <c r="L852" s="21">
        <v>1507816.86</v>
      </c>
      <c r="M852" s="21">
        <v>1982690.24</v>
      </c>
      <c r="N852" s="21">
        <v>220308.65700000001</v>
      </c>
      <c r="O852" s="21">
        <v>0.13034581000000001</v>
      </c>
      <c r="P852" s="21">
        <v>851</v>
      </c>
      <c r="Q852" s="21">
        <v>0.75373882999999997</v>
      </c>
      <c r="R852" s="21">
        <v>1.11030841</v>
      </c>
      <c r="S852" s="21" t="s">
        <v>38</v>
      </c>
      <c r="T852" s="21" t="s">
        <v>38</v>
      </c>
    </row>
    <row r="853" spans="1:20" s="22" customFormat="1" x14ac:dyDescent="0.3">
      <c r="A853" s="23" t="s">
        <v>1741</v>
      </c>
      <c r="B853" s="49" t="s">
        <v>1742</v>
      </c>
      <c r="C853" s="23">
        <v>65159.014060000001</v>
      </c>
      <c r="D853" s="23">
        <v>199510.03750000001</v>
      </c>
      <c r="E853" s="23">
        <v>174676.64689999999</v>
      </c>
      <c r="F853" s="23">
        <v>77516.514060000001</v>
      </c>
      <c r="G853" s="23">
        <v>74797.287500000006</v>
      </c>
      <c r="H853" s="23">
        <v>52969.947659999998</v>
      </c>
      <c r="I853" s="23">
        <v>83820.310939999996</v>
      </c>
      <c r="J853" s="23">
        <v>63138.924220000001</v>
      </c>
      <c r="K853" s="23">
        <v>129215.5531</v>
      </c>
      <c r="L853" s="23">
        <v>68681.617599999998</v>
      </c>
      <c r="M853" s="23">
        <v>67784.109299999996</v>
      </c>
      <c r="N853" s="23">
        <v>13467.980299999999</v>
      </c>
      <c r="O853" s="23">
        <v>0.13035911</v>
      </c>
      <c r="P853" s="23">
        <v>852</v>
      </c>
      <c r="Q853" s="23">
        <v>0.75293096000000004</v>
      </c>
      <c r="R853" s="23">
        <v>0.91178380999999997</v>
      </c>
      <c r="S853" s="23" t="s">
        <v>38</v>
      </c>
      <c r="T853" s="23" t="s">
        <v>71</v>
      </c>
    </row>
    <row r="854" spans="1:20" s="22" customFormat="1" x14ac:dyDescent="0.3">
      <c r="A854" s="21" t="s">
        <v>1743</v>
      </c>
      <c r="B854" s="48" t="s">
        <v>1744</v>
      </c>
      <c r="C854" s="21">
        <v>2407374.7999999998</v>
      </c>
      <c r="D854" s="21">
        <v>7511687.7019999996</v>
      </c>
      <c r="E854" s="21">
        <v>7623456.5729999999</v>
      </c>
      <c r="F854" s="21">
        <v>3094098.3790000002</v>
      </c>
      <c r="G854" s="21">
        <v>2588427.5260000001</v>
      </c>
      <c r="H854" s="21">
        <v>2573939.861</v>
      </c>
      <c r="I854" s="21">
        <v>3611811.8840000001</v>
      </c>
      <c r="J854" s="21">
        <v>1687904.5009999999</v>
      </c>
      <c r="K854" s="21">
        <v>5159154.3629999999</v>
      </c>
      <c r="L854" s="21">
        <v>2615520.94</v>
      </c>
      <c r="M854" s="21">
        <v>2795469.28</v>
      </c>
      <c r="N854" s="21">
        <v>786454.26699999999</v>
      </c>
      <c r="O854" s="21">
        <v>0.13036209000000001</v>
      </c>
      <c r="P854" s="21">
        <v>853</v>
      </c>
      <c r="Q854" s="21">
        <v>0.75206545999999996</v>
      </c>
      <c r="R854" s="21">
        <v>0.98003629000000003</v>
      </c>
      <c r="S854" s="21" t="s">
        <v>38</v>
      </c>
      <c r="T854" s="21" t="s">
        <v>38</v>
      </c>
    </row>
    <row r="855" spans="1:20" s="22" customFormat="1" x14ac:dyDescent="0.3">
      <c r="A855" s="23" t="s">
        <v>1745</v>
      </c>
      <c r="B855" s="49" t="s">
        <v>1746</v>
      </c>
      <c r="C855" s="23">
        <v>148451.87340000001</v>
      </c>
      <c r="D855" s="23">
        <v>542022.97499999998</v>
      </c>
      <c r="E855" s="23">
        <v>360461.85</v>
      </c>
      <c r="F855" s="23">
        <v>162504.75630000001</v>
      </c>
      <c r="G855" s="23">
        <v>132673.53750000001</v>
      </c>
      <c r="H855" s="23">
        <v>156459.1</v>
      </c>
      <c r="I855" s="23">
        <v>137178.71720000001</v>
      </c>
      <c r="J855" s="23">
        <v>133469.25630000001</v>
      </c>
      <c r="K855" s="23">
        <v>303360.36369999999</v>
      </c>
      <c r="L855" s="23">
        <v>139945.15299999999</v>
      </c>
      <c r="M855" s="23">
        <v>186241.209</v>
      </c>
      <c r="N855" s="23">
        <v>11182.9818</v>
      </c>
      <c r="O855" s="23">
        <v>0.13037968999999999</v>
      </c>
      <c r="P855" s="23">
        <v>854</v>
      </c>
      <c r="Q855" s="23">
        <v>0.75128625000000004</v>
      </c>
      <c r="R855" s="23">
        <v>1.11617108</v>
      </c>
      <c r="S855" s="23" t="s">
        <v>38</v>
      </c>
      <c r="T855" s="23" t="s">
        <v>38</v>
      </c>
    </row>
    <row r="856" spans="1:20" s="22" customFormat="1" x14ac:dyDescent="0.3">
      <c r="A856" s="21" t="s">
        <v>1747</v>
      </c>
      <c r="B856" s="48" t="s">
        <v>1748</v>
      </c>
      <c r="C856" s="21">
        <v>494179.06699999998</v>
      </c>
      <c r="D856" s="21">
        <v>1745087.645</v>
      </c>
      <c r="E856" s="21">
        <v>1553074.4480000001</v>
      </c>
      <c r="F856" s="21">
        <v>488133.39689999999</v>
      </c>
      <c r="G856" s="21">
        <v>617699.11979999999</v>
      </c>
      <c r="H856" s="21">
        <v>467912.66249999998</v>
      </c>
      <c r="I856" s="21">
        <v>389400.34610000002</v>
      </c>
      <c r="J856" s="21">
        <v>420888.76020000002</v>
      </c>
      <c r="K856" s="21">
        <v>1070118.639</v>
      </c>
      <c r="L856" s="21">
        <v>473975.22200000001</v>
      </c>
      <c r="M856" s="21">
        <v>673112.84</v>
      </c>
      <c r="N856" s="21">
        <v>101101.262</v>
      </c>
      <c r="O856" s="21">
        <v>0.13039182999999999</v>
      </c>
      <c r="P856" s="21">
        <v>855</v>
      </c>
      <c r="Q856" s="21">
        <v>0.75047741000000001</v>
      </c>
      <c r="R856" s="21">
        <v>1.1748871999999999</v>
      </c>
      <c r="S856" s="21" t="s">
        <v>38</v>
      </c>
      <c r="T856" s="21" t="s">
        <v>38</v>
      </c>
    </row>
    <row r="857" spans="1:20" s="22" customFormat="1" x14ac:dyDescent="0.3">
      <c r="A857" s="23" t="s">
        <v>1749</v>
      </c>
      <c r="B857" s="49" t="s">
        <v>1750</v>
      </c>
      <c r="C857" s="23">
        <v>2469119.7089999998</v>
      </c>
      <c r="D857" s="23">
        <v>7765934.0219999999</v>
      </c>
      <c r="E857" s="23">
        <v>6353914.8810000001</v>
      </c>
      <c r="F857" s="23">
        <v>2425535.6310000001</v>
      </c>
      <c r="G857" s="23">
        <v>2838853.5839999998</v>
      </c>
      <c r="H857" s="23">
        <v>2522374.5219999999</v>
      </c>
      <c r="I857" s="23">
        <v>2151419.4929999998</v>
      </c>
      <c r="J857" s="23">
        <v>1836087.1</v>
      </c>
      <c r="K857" s="23">
        <v>4753626.0609999998</v>
      </c>
      <c r="L857" s="23">
        <v>2337183.67</v>
      </c>
      <c r="M857" s="23">
        <v>2724817.91</v>
      </c>
      <c r="N857" s="23">
        <v>436491.48800000001</v>
      </c>
      <c r="O857" s="23">
        <v>0.13045112</v>
      </c>
      <c r="P857" s="23">
        <v>856</v>
      </c>
      <c r="Q857" s="23">
        <v>0.74994152000000003</v>
      </c>
      <c r="R857" s="23">
        <v>1.0242572999999999</v>
      </c>
      <c r="S857" s="23" t="s">
        <v>38</v>
      </c>
      <c r="T857" s="23" t="s">
        <v>38</v>
      </c>
    </row>
    <row r="858" spans="1:20" s="22" customFormat="1" x14ac:dyDescent="0.3">
      <c r="A858" s="21" t="s">
        <v>1751</v>
      </c>
      <c r="B858" s="48" t="s">
        <v>1752</v>
      </c>
      <c r="C858" s="21">
        <v>118882.7484</v>
      </c>
      <c r="D858" s="21">
        <v>339303.22499999998</v>
      </c>
      <c r="E858" s="21">
        <v>422411.41249999998</v>
      </c>
      <c r="F858" s="21">
        <v>135418.11559999999</v>
      </c>
      <c r="G858" s="21">
        <v>116969.19379999999</v>
      </c>
      <c r="H858" s="21">
        <v>112733.5766</v>
      </c>
      <c r="I858" s="21">
        <v>143727.53750000001</v>
      </c>
      <c r="J858" s="21">
        <v>112873.00629999999</v>
      </c>
      <c r="K858" s="21">
        <v>254003.87539999999</v>
      </c>
      <c r="L858" s="21">
        <v>121575.829</v>
      </c>
      <c r="M858" s="21">
        <v>150507.34099999999</v>
      </c>
      <c r="N858" s="21">
        <v>14897.9174</v>
      </c>
      <c r="O858" s="21">
        <v>0.13047437000000001</v>
      </c>
      <c r="P858" s="21">
        <v>857</v>
      </c>
      <c r="Q858" s="21">
        <v>0.74919996</v>
      </c>
      <c r="R858" s="21">
        <v>1.0629940899999999</v>
      </c>
      <c r="S858" s="21" t="s">
        <v>38</v>
      </c>
      <c r="T858" s="21" t="s">
        <v>38</v>
      </c>
    </row>
    <row r="859" spans="1:20" s="22" customFormat="1" x14ac:dyDescent="0.3">
      <c r="A859" s="23" t="s">
        <v>1753</v>
      </c>
      <c r="B859" s="49" t="s">
        <v>1754</v>
      </c>
      <c r="C859" s="23">
        <v>144451063.5</v>
      </c>
      <c r="D859" s="23">
        <v>474408553.5</v>
      </c>
      <c r="E859" s="23">
        <v>333896134.10000002</v>
      </c>
      <c r="F859" s="23">
        <v>157593717.19999999</v>
      </c>
      <c r="G859" s="23">
        <v>147958415.80000001</v>
      </c>
      <c r="H859" s="23">
        <v>145885048.09999999</v>
      </c>
      <c r="I859" s="23">
        <v>126233057.59999999</v>
      </c>
      <c r="J859" s="23">
        <v>139096482.40000001</v>
      </c>
      <c r="K859" s="23">
        <v>277587367.10000002</v>
      </c>
      <c r="L859" s="23">
        <v>139793251</v>
      </c>
      <c r="M859" s="23">
        <v>157091277</v>
      </c>
      <c r="N859" s="23">
        <v>9800412.2599999998</v>
      </c>
      <c r="O859" s="23">
        <v>0.13052527999999999</v>
      </c>
      <c r="P859" s="23">
        <v>858</v>
      </c>
      <c r="Q859" s="23">
        <v>0.74861878000000004</v>
      </c>
      <c r="R859" s="23">
        <v>0.98964719999999995</v>
      </c>
      <c r="S859" s="23" t="s">
        <v>38</v>
      </c>
      <c r="T859" s="23" t="s">
        <v>38</v>
      </c>
    </row>
    <row r="860" spans="1:20" s="22" customFormat="1" x14ac:dyDescent="0.3">
      <c r="A860" s="21" t="s">
        <v>1755</v>
      </c>
      <c r="B860" s="48" t="s">
        <v>1756</v>
      </c>
      <c r="C860" s="21">
        <v>3371301.9180000001</v>
      </c>
      <c r="D860" s="21">
        <v>11559286.01</v>
      </c>
      <c r="E860" s="21">
        <v>10713628.32</v>
      </c>
      <c r="F860" s="21">
        <v>3259184.4759999998</v>
      </c>
      <c r="G860" s="21">
        <v>3633239.7089999998</v>
      </c>
      <c r="H860" s="21">
        <v>2931418.969</v>
      </c>
      <c r="I860" s="21">
        <v>3958435.1469999999</v>
      </c>
      <c r="J860" s="21">
        <v>2315388.3620000002</v>
      </c>
      <c r="K860" s="21">
        <v>7225850.1830000002</v>
      </c>
      <c r="L860" s="21">
        <v>3209620.55</v>
      </c>
      <c r="M860" s="21">
        <v>4528989.6500000004</v>
      </c>
      <c r="N860" s="21">
        <v>734217.00199999998</v>
      </c>
      <c r="O860" s="21">
        <v>0.13056245999999999</v>
      </c>
      <c r="P860" s="21">
        <v>859</v>
      </c>
      <c r="Q860" s="21">
        <v>0.74796026000000004</v>
      </c>
      <c r="R860" s="21">
        <v>1.1707646</v>
      </c>
      <c r="S860" s="21" t="s">
        <v>38</v>
      </c>
      <c r="T860" s="21" t="s">
        <v>38</v>
      </c>
    </row>
    <row r="861" spans="1:20" s="22" customFormat="1" x14ac:dyDescent="0.3">
      <c r="A861" s="23" t="s">
        <v>1757</v>
      </c>
      <c r="B861" s="49" t="s">
        <v>1758</v>
      </c>
      <c r="C861" s="23">
        <v>25934.32461</v>
      </c>
      <c r="D861" s="23">
        <v>101534.0453</v>
      </c>
      <c r="E861" s="23">
        <v>69991.248439999996</v>
      </c>
      <c r="F861" s="23">
        <v>27069.687890000001</v>
      </c>
      <c r="G861" s="23">
        <v>27541.312890000001</v>
      </c>
      <c r="H861" s="23">
        <v>25197.58828</v>
      </c>
      <c r="I861" s="23">
        <v>20958.232810000001</v>
      </c>
      <c r="J861" s="23">
        <v>22417.478910000002</v>
      </c>
      <c r="K861" s="23">
        <v>56132.326560000001</v>
      </c>
      <c r="L861" s="23">
        <v>24028.653200000001</v>
      </c>
      <c r="M861" s="23">
        <v>36560.188099999999</v>
      </c>
      <c r="N861" s="23">
        <v>2928.5122099999999</v>
      </c>
      <c r="O861" s="23">
        <v>0.13058175999999999</v>
      </c>
      <c r="P861" s="23">
        <v>860</v>
      </c>
      <c r="Q861" s="23">
        <v>0.74720096999999996</v>
      </c>
      <c r="R861" s="23">
        <v>1.22407607</v>
      </c>
      <c r="S861" s="23" t="s">
        <v>38</v>
      </c>
      <c r="T861" s="23" t="s">
        <v>71</v>
      </c>
    </row>
    <row r="862" spans="1:20" s="22" customFormat="1" x14ac:dyDescent="0.3">
      <c r="A862" s="21" t="s">
        <v>1759</v>
      </c>
      <c r="B862" s="48" t="s">
        <v>1760</v>
      </c>
      <c r="C862" s="21">
        <v>479556.85879999999</v>
      </c>
      <c r="D862" s="21">
        <v>1408386.327</v>
      </c>
      <c r="E862" s="21">
        <v>1189199.946</v>
      </c>
      <c r="F862" s="21">
        <v>547819.51800000004</v>
      </c>
      <c r="G862" s="21">
        <v>561022.20990000002</v>
      </c>
      <c r="H862" s="21">
        <v>508778.41009999998</v>
      </c>
      <c r="I862" s="21">
        <v>456762.6728</v>
      </c>
      <c r="J862" s="21">
        <v>469600.37150000001</v>
      </c>
      <c r="K862" s="21">
        <v>906240.66229999997</v>
      </c>
      <c r="L862" s="21">
        <v>499040.91600000003</v>
      </c>
      <c r="M862" s="21">
        <v>462868.23499999999</v>
      </c>
      <c r="N862" s="21">
        <v>46871.082399999999</v>
      </c>
      <c r="O862" s="21">
        <v>0.13059826999999999</v>
      </c>
      <c r="P862" s="21">
        <v>861</v>
      </c>
      <c r="Q862" s="21">
        <v>0.74642750000000002</v>
      </c>
      <c r="R862" s="21">
        <v>0.86073611999999999</v>
      </c>
      <c r="S862" s="21" t="s">
        <v>38</v>
      </c>
      <c r="T862" s="21" t="s">
        <v>38</v>
      </c>
    </row>
    <row r="863" spans="1:20" s="22" customFormat="1" x14ac:dyDescent="0.3">
      <c r="A863" s="23" t="s">
        <v>1761</v>
      </c>
      <c r="B863" s="49" t="s">
        <v>1762</v>
      </c>
      <c r="C863" s="23">
        <v>5154231.8109999998</v>
      </c>
      <c r="D863" s="23">
        <v>16780210.850000001</v>
      </c>
      <c r="E863" s="23">
        <v>12157581.57</v>
      </c>
      <c r="F863" s="23">
        <v>4816373.7879999997</v>
      </c>
      <c r="G863" s="23">
        <v>4932492.1859999998</v>
      </c>
      <c r="H863" s="23">
        <v>4276341.01</v>
      </c>
      <c r="I863" s="23">
        <v>3881167.1660000002</v>
      </c>
      <c r="J863" s="23">
        <v>5400419.6629999997</v>
      </c>
      <c r="K863" s="23">
        <v>9727099.5040000007</v>
      </c>
      <c r="L863" s="23">
        <v>4622605.01</v>
      </c>
      <c r="M863" s="23">
        <v>5793098.4400000004</v>
      </c>
      <c r="N863" s="23">
        <v>675932.57299999997</v>
      </c>
      <c r="O863" s="23">
        <v>0.13061959000000001</v>
      </c>
      <c r="P863" s="23">
        <v>862</v>
      </c>
      <c r="Q863" s="23">
        <v>0.74568330000000005</v>
      </c>
      <c r="R863" s="23">
        <v>1.0733035799999999</v>
      </c>
      <c r="S863" s="23" t="s">
        <v>38</v>
      </c>
      <c r="T863" s="23" t="s">
        <v>38</v>
      </c>
    </row>
    <row r="864" spans="1:20" s="22" customFormat="1" x14ac:dyDescent="0.3">
      <c r="A864" s="21" t="s">
        <v>1763</v>
      </c>
      <c r="B864" s="48" t="s">
        <v>1764</v>
      </c>
      <c r="C864" s="21">
        <v>3278683.3489999999</v>
      </c>
      <c r="D864" s="21">
        <v>11567575.42</v>
      </c>
      <c r="E864" s="21">
        <v>8698504.2719999999</v>
      </c>
      <c r="F864" s="21">
        <v>3400001.9959999998</v>
      </c>
      <c r="G864" s="21">
        <v>3516983.3569999998</v>
      </c>
      <c r="H864" s="21">
        <v>3434177.2110000001</v>
      </c>
      <c r="I864" s="21">
        <v>2830799.9530000002</v>
      </c>
      <c r="J864" s="21">
        <v>2767208.4670000002</v>
      </c>
      <c r="K864" s="21">
        <v>6736191.2589999996</v>
      </c>
      <c r="L864" s="21">
        <v>3137292.25</v>
      </c>
      <c r="M864" s="21">
        <v>4093794.69</v>
      </c>
      <c r="N864" s="21">
        <v>392940.00900000002</v>
      </c>
      <c r="O864" s="21">
        <v>0.13065843999999999</v>
      </c>
      <c r="P864" s="21">
        <v>863</v>
      </c>
      <c r="Q864" s="21">
        <v>0.74504075999999997</v>
      </c>
      <c r="R864" s="21">
        <v>1.1024131699999999</v>
      </c>
      <c r="S864" s="21" t="s">
        <v>38</v>
      </c>
      <c r="T864" s="21" t="s">
        <v>38</v>
      </c>
    </row>
    <row r="865" spans="1:20" s="22" customFormat="1" x14ac:dyDescent="0.3">
      <c r="A865" s="23" t="s">
        <v>1765</v>
      </c>
      <c r="B865" s="49" t="s">
        <v>1766</v>
      </c>
      <c r="C865" s="23">
        <v>4182905.0120000001</v>
      </c>
      <c r="D865" s="23">
        <v>13187862.630000001</v>
      </c>
      <c r="E865" s="23">
        <v>10332724.369999999</v>
      </c>
      <c r="F865" s="23">
        <v>4359120.9280000003</v>
      </c>
      <c r="G865" s="23">
        <v>4329462.7949999999</v>
      </c>
      <c r="H865" s="23">
        <v>4013419.1159999999</v>
      </c>
      <c r="I865" s="23">
        <v>3987977.2910000002</v>
      </c>
      <c r="J865" s="23">
        <v>4044869.5690000001</v>
      </c>
      <c r="K865" s="23">
        <v>8015653.2340000002</v>
      </c>
      <c r="L865" s="23">
        <v>4093932.19</v>
      </c>
      <c r="M865" s="23">
        <v>4478867.2699999996</v>
      </c>
      <c r="N865" s="23">
        <v>158735.212</v>
      </c>
      <c r="O865" s="23">
        <v>0.13067028</v>
      </c>
      <c r="P865" s="23">
        <v>864</v>
      </c>
      <c r="Q865" s="23">
        <v>0.74424588999999997</v>
      </c>
      <c r="R865" s="23">
        <v>0.96933289</v>
      </c>
      <c r="S865" s="23" t="s">
        <v>38</v>
      </c>
      <c r="T865" s="23" t="s">
        <v>38</v>
      </c>
    </row>
    <row r="866" spans="1:20" s="22" customFormat="1" x14ac:dyDescent="0.3">
      <c r="A866" s="21" t="s">
        <v>1767</v>
      </c>
      <c r="B866" s="48" t="s">
        <v>1768</v>
      </c>
      <c r="C866" s="21">
        <v>8807731.4130000006</v>
      </c>
      <c r="D866" s="21">
        <v>29620606.68</v>
      </c>
      <c r="E866" s="21">
        <v>25217187.920000002</v>
      </c>
      <c r="F866" s="21">
        <v>10115571.5</v>
      </c>
      <c r="G866" s="21">
        <v>9326665.6860000007</v>
      </c>
      <c r="H866" s="21">
        <v>10453666.73</v>
      </c>
      <c r="I866" s="21">
        <v>8600901.8190000001</v>
      </c>
      <c r="J866" s="21">
        <v>8358006.551</v>
      </c>
      <c r="K866" s="21">
        <v>18440274.379999999</v>
      </c>
      <c r="L866" s="21">
        <v>9184810.1999999993</v>
      </c>
      <c r="M866" s="21">
        <v>10535858.6</v>
      </c>
      <c r="N866" s="21">
        <v>940686.47699999996</v>
      </c>
      <c r="O866" s="21">
        <v>0.13069346000000001</v>
      </c>
      <c r="P866" s="21">
        <v>865</v>
      </c>
      <c r="Q866" s="21">
        <v>0.74351734000000003</v>
      </c>
      <c r="R866" s="21">
        <v>1.0055383099999999</v>
      </c>
      <c r="S866" s="21" t="s">
        <v>38</v>
      </c>
      <c r="T866" s="21" t="s">
        <v>38</v>
      </c>
    </row>
    <row r="867" spans="1:20" s="22" customFormat="1" x14ac:dyDescent="0.3">
      <c r="A867" s="23" t="s">
        <v>1769</v>
      </c>
      <c r="B867" s="49" t="s">
        <v>1770</v>
      </c>
      <c r="C867" s="23">
        <v>399274.098</v>
      </c>
      <c r="D867" s="23">
        <v>899134.33440000005</v>
      </c>
      <c r="E867" s="23">
        <v>799733.22499999998</v>
      </c>
      <c r="F867" s="23">
        <v>424830.83240000001</v>
      </c>
      <c r="G867" s="23">
        <v>425954.51799999998</v>
      </c>
      <c r="H867" s="23">
        <v>432546.00819999998</v>
      </c>
      <c r="I867" s="23">
        <v>377610.81290000002</v>
      </c>
      <c r="J867" s="23">
        <v>385817.69569999998</v>
      </c>
      <c r="K867" s="23">
        <v>630743.12250000006</v>
      </c>
      <c r="L867" s="23">
        <v>405482.25900000002</v>
      </c>
      <c r="M867" s="23">
        <v>255974.78899999999</v>
      </c>
      <c r="N867" s="23">
        <v>27779.3236</v>
      </c>
      <c r="O867" s="23">
        <v>0.13073572999999999</v>
      </c>
      <c r="P867" s="23">
        <v>866</v>
      </c>
      <c r="Q867" s="23">
        <v>0.74289901000000003</v>
      </c>
      <c r="R867" s="23">
        <v>0.63741378000000004</v>
      </c>
      <c r="S867" s="23" t="s">
        <v>38</v>
      </c>
      <c r="T867" s="23" t="s">
        <v>38</v>
      </c>
    </row>
    <row r="868" spans="1:20" s="22" customFormat="1" x14ac:dyDescent="0.3">
      <c r="A868" s="21" t="s">
        <v>1771</v>
      </c>
      <c r="B868" s="48" t="s">
        <v>1772</v>
      </c>
      <c r="C868" s="21">
        <v>340253.19469999999</v>
      </c>
      <c r="D868" s="21">
        <v>1128345.385</v>
      </c>
      <c r="E868" s="21">
        <v>657919.11170000001</v>
      </c>
      <c r="F868" s="21">
        <v>296498.65759999998</v>
      </c>
      <c r="G868" s="21">
        <v>298817.54139999999</v>
      </c>
      <c r="H868" s="21">
        <v>297643.87729999999</v>
      </c>
      <c r="I868" s="21">
        <v>206411.65270000001</v>
      </c>
      <c r="J868" s="21">
        <v>268690.50040000002</v>
      </c>
      <c r="K868" s="21">
        <v>605754.08730000001</v>
      </c>
      <c r="L868" s="21">
        <v>267890.89299999998</v>
      </c>
      <c r="M868" s="21">
        <v>383819.61900000001</v>
      </c>
      <c r="N868" s="21">
        <v>43289.852599999998</v>
      </c>
      <c r="O868" s="21">
        <v>0.13079200999999999</v>
      </c>
      <c r="P868" s="21">
        <v>867</v>
      </c>
      <c r="Q868" s="21">
        <v>0.74236155999999998</v>
      </c>
      <c r="R868" s="21">
        <v>1.1770867</v>
      </c>
      <c r="S868" s="21" t="s">
        <v>38</v>
      </c>
      <c r="T868" s="21" t="s">
        <v>38</v>
      </c>
    </row>
    <row r="869" spans="1:20" s="22" customFormat="1" x14ac:dyDescent="0.3">
      <c r="A869" s="23" t="s">
        <v>1773</v>
      </c>
      <c r="B869" s="49" t="s">
        <v>1774</v>
      </c>
      <c r="C869" s="23">
        <v>1507486.8970000001</v>
      </c>
      <c r="D869" s="23">
        <v>5379265.8339999998</v>
      </c>
      <c r="E869" s="23">
        <v>4846397.5379999997</v>
      </c>
      <c r="F869" s="23">
        <v>1472838.53</v>
      </c>
      <c r="G869" s="23">
        <v>1571671.3659999999</v>
      </c>
      <c r="H869" s="23">
        <v>1607478.7250000001</v>
      </c>
      <c r="I869" s="23">
        <v>1407525.358</v>
      </c>
      <c r="J869" s="23">
        <v>1239686.139</v>
      </c>
      <c r="K869" s="23">
        <v>3301497.2</v>
      </c>
      <c r="L869" s="23">
        <v>1456590.4</v>
      </c>
      <c r="M869" s="23">
        <v>2102879.38</v>
      </c>
      <c r="N869" s="23">
        <v>168785.61600000001</v>
      </c>
      <c r="O869" s="23">
        <v>0.13086722000000001</v>
      </c>
      <c r="P869" s="23">
        <v>868</v>
      </c>
      <c r="Q869" s="23">
        <v>0.74193271000000005</v>
      </c>
      <c r="R869" s="23">
        <v>1.1805251800000001</v>
      </c>
      <c r="S869" s="23" t="s">
        <v>38</v>
      </c>
      <c r="T869" s="23" t="s">
        <v>38</v>
      </c>
    </row>
    <row r="870" spans="1:20" s="22" customFormat="1" x14ac:dyDescent="0.3">
      <c r="A870" s="21" t="s">
        <v>1775</v>
      </c>
      <c r="B870" s="48" t="s">
        <v>1776</v>
      </c>
      <c r="C870" s="21">
        <v>1437943.959</v>
      </c>
      <c r="D870" s="21">
        <v>4385563.0999999996</v>
      </c>
      <c r="E870" s="21">
        <v>4336957.9129999997</v>
      </c>
      <c r="F870" s="21">
        <v>1613093.6780000001</v>
      </c>
      <c r="G870" s="21">
        <v>1687344.9750000001</v>
      </c>
      <c r="H870" s="21">
        <v>1503909.9439999999</v>
      </c>
      <c r="I870" s="21">
        <v>1411332.4750000001</v>
      </c>
      <c r="J870" s="21">
        <v>1421378.2409999999</v>
      </c>
      <c r="K870" s="21">
        <v>2943389.6630000002</v>
      </c>
      <c r="L870" s="21">
        <v>1505991.41</v>
      </c>
      <c r="M870" s="21">
        <v>1638897.07</v>
      </c>
      <c r="N870" s="21">
        <v>127819.07799999999</v>
      </c>
      <c r="O870" s="21">
        <v>0.13090878</v>
      </c>
      <c r="P870" s="21">
        <v>869</v>
      </c>
      <c r="Q870" s="21">
        <v>0.74131427000000005</v>
      </c>
      <c r="R870" s="21">
        <v>0.96676501000000004</v>
      </c>
      <c r="S870" s="21" t="s">
        <v>38</v>
      </c>
      <c r="T870" s="21" t="s">
        <v>38</v>
      </c>
    </row>
    <row r="871" spans="1:20" s="22" customFormat="1" x14ac:dyDescent="0.3">
      <c r="A871" s="23" t="s">
        <v>1777</v>
      </c>
      <c r="B871" s="49" t="s">
        <v>1778</v>
      </c>
      <c r="C871" s="23">
        <v>548763.86369999999</v>
      </c>
      <c r="D871" s="23">
        <v>2342124.827</v>
      </c>
      <c r="E871" s="23">
        <v>1540555.0449999999</v>
      </c>
      <c r="F871" s="23">
        <v>896112.76800000004</v>
      </c>
      <c r="G871" s="23">
        <v>730539.79819999996</v>
      </c>
      <c r="H871" s="23">
        <v>604461.19380000001</v>
      </c>
      <c r="I871" s="23">
        <v>651717.84409999999</v>
      </c>
      <c r="J871" s="23">
        <v>571066.95160000003</v>
      </c>
      <c r="K871" s="23">
        <v>1331889.1259999999</v>
      </c>
      <c r="L871" s="23">
        <v>639446.44700000004</v>
      </c>
      <c r="M871" s="23">
        <v>788945.255</v>
      </c>
      <c r="N871" s="23">
        <v>69157.5717</v>
      </c>
      <c r="O871" s="23">
        <v>0.13093345000000001</v>
      </c>
      <c r="P871" s="23">
        <v>870</v>
      </c>
      <c r="Q871" s="23">
        <v>0.74060170999999997</v>
      </c>
      <c r="R871" s="23">
        <v>1.0585785400000001</v>
      </c>
      <c r="S871" s="23" t="s">
        <v>38</v>
      </c>
      <c r="T871" s="23" t="s">
        <v>38</v>
      </c>
    </row>
    <row r="872" spans="1:20" s="22" customFormat="1" x14ac:dyDescent="0.3">
      <c r="A872" s="21" t="s">
        <v>1779</v>
      </c>
      <c r="B872" s="48" t="s">
        <v>1780</v>
      </c>
      <c r="C872" s="21">
        <v>1227573.7690000001</v>
      </c>
      <c r="D872" s="21">
        <v>4147838.2560000001</v>
      </c>
      <c r="E872" s="21">
        <v>2532517.051</v>
      </c>
      <c r="F872" s="21">
        <v>1230241.041</v>
      </c>
      <c r="G872" s="21">
        <v>1075849.1910000001</v>
      </c>
      <c r="H872" s="21">
        <v>1014718.547</v>
      </c>
      <c r="I872" s="21">
        <v>978251.79630000005</v>
      </c>
      <c r="J872" s="21">
        <v>1210237.8689999999</v>
      </c>
      <c r="K872" s="21">
        <v>2284542.5290000001</v>
      </c>
      <c r="L872" s="21">
        <v>1069764.3500000001</v>
      </c>
      <c r="M872" s="21">
        <v>1385892.84</v>
      </c>
      <c r="N872" s="21">
        <v>101938.58100000001</v>
      </c>
      <c r="O872" s="21">
        <v>0.13099113000000001</v>
      </c>
      <c r="P872" s="21">
        <v>871</v>
      </c>
      <c r="Q872" s="21">
        <v>0.74007734000000003</v>
      </c>
      <c r="R872" s="21">
        <v>1.0946122700000001</v>
      </c>
      <c r="S872" s="21" t="s">
        <v>38</v>
      </c>
      <c r="T872" s="21" t="s">
        <v>38</v>
      </c>
    </row>
    <row r="873" spans="1:20" s="22" customFormat="1" x14ac:dyDescent="0.3">
      <c r="A873" s="23" t="s">
        <v>1781</v>
      </c>
      <c r="B873" s="49" t="s">
        <v>1782</v>
      </c>
      <c r="C873" s="23">
        <v>101322.3051</v>
      </c>
      <c r="D873" s="23">
        <v>361369.4633</v>
      </c>
      <c r="E873" s="23">
        <v>427911.76799999998</v>
      </c>
      <c r="F873" s="23">
        <v>136568.40659999999</v>
      </c>
      <c r="G873" s="23">
        <v>105392.7865</v>
      </c>
      <c r="H873" s="23">
        <v>142102.07070000001</v>
      </c>
      <c r="I873" s="23">
        <v>79518.254300000001</v>
      </c>
      <c r="J873" s="23">
        <v>125571.3441</v>
      </c>
      <c r="K873" s="23">
        <v>256792.98569999999</v>
      </c>
      <c r="L873" s="23">
        <v>113146.114</v>
      </c>
      <c r="M873" s="23">
        <v>162114.11499999999</v>
      </c>
      <c r="N873" s="23">
        <v>26980.1211</v>
      </c>
      <c r="O873" s="23">
        <v>0.13102983000000001</v>
      </c>
      <c r="P873" s="23">
        <v>872</v>
      </c>
      <c r="Q873" s="23">
        <v>0.73944701000000002</v>
      </c>
      <c r="R873" s="23">
        <v>1.18241876</v>
      </c>
      <c r="S873" s="23" t="s">
        <v>38</v>
      </c>
      <c r="T873" s="23" t="s">
        <v>38</v>
      </c>
    </row>
    <row r="874" spans="1:20" s="22" customFormat="1" x14ac:dyDescent="0.3">
      <c r="A874" s="21" t="s">
        <v>1783</v>
      </c>
      <c r="B874" s="48" t="s">
        <v>1784</v>
      </c>
      <c r="C874" s="21">
        <v>2991510.7409999999</v>
      </c>
      <c r="D874" s="21">
        <v>9526047.7799999993</v>
      </c>
      <c r="E874" s="21">
        <v>7688474.3499999996</v>
      </c>
      <c r="F874" s="21">
        <v>2919468.88</v>
      </c>
      <c r="G874" s="21">
        <v>2999325.5660000001</v>
      </c>
      <c r="H874" s="21">
        <v>3308035.8709999998</v>
      </c>
      <c r="I874" s="21">
        <v>2550146.9389999998</v>
      </c>
      <c r="J874" s="21">
        <v>2482961.358</v>
      </c>
      <c r="K874" s="21">
        <v>5781375.4380000001</v>
      </c>
      <c r="L874" s="21">
        <v>2835117.43</v>
      </c>
      <c r="M874" s="21">
        <v>3348305.61</v>
      </c>
      <c r="N874" s="21">
        <v>389802.61800000002</v>
      </c>
      <c r="O874" s="21">
        <v>0.13104456</v>
      </c>
      <c r="P874" s="21">
        <v>873</v>
      </c>
      <c r="Q874" s="21">
        <v>0.73868301000000003</v>
      </c>
      <c r="R874" s="21">
        <v>1.0280042700000001</v>
      </c>
      <c r="S874" s="21" t="s">
        <v>38</v>
      </c>
      <c r="T874" s="21" t="s">
        <v>38</v>
      </c>
    </row>
    <row r="875" spans="1:20" s="22" customFormat="1" x14ac:dyDescent="0.3">
      <c r="A875" s="23" t="s">
        <v>1785</v>
      </c>
      <c r="B875" s="49" t="s">
        <v>1786</v>
      </c>
      <c r="C875" s="23">
        <v>43596.357810000001</v>
      </c>
      <c r="D875" s="23">
        <v>193105.6</v>
      </c>
      <c r="E875" s="23">
        <v>154320.05309999999</v>
      </c>
      <c r="F875" s="23">
        <v>67871.506250000006</v>
      </c>
      <c r="G875" s="23">
        <v>74736.420310000001</v>
      </c>
      <c r="H875" s="23">
        <v>54259.642970000001</v>
      </c>
      <c r="I875" s="23">
        <v>38161.685940000003</v>
      </c>
      <c r="J875" s="23">
        <v>37304.525780000004</v>
      </c>
      <c r="K875" s="23">
        <v>114723.3793</v>
      </c>
      <c r="L875" s="23">
        <v>51115.568800000001</v>
      </c>
      <c r="M875" s="23">
        <v>70630.069799999997</v>
      </c>
      <c r="N875" s="23">
        <v>17572.495699999999</v>
      </c>
      <c r="O875" s="23">
        <v>0.13107616999999999</v>
      </c>
      <c r="P875" s="23">
        <v>874</v>
      </c>
      <c r="Q875" s="23">
        <v>0.73801583999999998</v>
      </c>
      <c r="R875" s="23">
        <v>1.16632475</v>
      </c>
      <c r="S875" s="23" t="s">
        <v>38</v>
      </c>
      <c r="T875" s="23" t="s">
        <v>38</v>
      </c>
    </row>
    <row r="876" spans="1:20" s="22" customFormat="1" x14ac:dyDescent="0.3">
      <c r="A876" s="21" t="s">
        <v>1787</v>
      </c>
      <c r="B876" s="48" t="s">
        <v>1788</v>
      </c>
      <c r="C876" s="21">
        <v>5406.7484379999996</v>
      </c>
      <c r="D876" s="21">
        <v>29472.033589999999</v>
      </c>
      <c r="E876" s="21">
        <v>25715.33438</v>
      </c>
      <c r="F876" s="21">
        <v>5077.1638430000003</v>
      </c>
      <c r="G876" s="21">
        <v>6175.6664060000003</v>
      </c>
      <c r="H876" s="21">
        <v>5885.5477540000002</v>
      </c>
      <c r="I876" s="21">
        <v>5232.3875980000003</v>
      </c>
      <c r="J876" s="21">
        <v>2589.3314449999998</v>
      </c>
      <c r="K876" s="21">
        <v>16417.820059999998</v>
      </c>
      <c r="L876" s="21">
        <v>4970.7332999999999</v>
      </c>
      <c r="M876" s="21">
        <v>12996.287200000001</v>
      </c>
      <c r="N876" s="21">
        <v>1635.8776499999999</v>
      </c>
      <c r="O876" s="21">
        <v>0.13108850999999999</v>
      </c>
      <c r="P876" s="21">
        <v>875</v>
      </c>
      <c r="Q876" s="21">
        <v>0.73724179000000001</v>
      </c>
      <c r="R876" s="21">
        <v>1.7237319799999999</v>
      </c>
      <c r="S876" s="21" t="s">
        <v>38</v>
      </c>
      <c r="T876" s="21" t="s">
        <v>38</v>
      </c>
    </row>
    <row r="877" spans="1:20" s="22" customFormat="1" x14ac:dyDescent="0.3">
      <c r="A877" s="23" t="s">
        <v>1789</v>
      </c>
      <c r="B877" s="49" t="s">
        <v>1790</v>
      </c>
      <c r="C877" s="23">
        <v>5177173.1780000003</v>
      </c>
      <c r="D877" s="23">
        <v>17531004.23</v>
      </c>
      <c r="E877" s="23">
        <v>13936217.1</v>
      </c>
      <c r="F877" s="23">
        <v>6238710.2719999999</v>
      </c>
      <c r="G877" s="23">
        <v>5895824.4280000003</v>
      </c>
      <c r="H877" s="23">
        <v>5914365.3420000002</v>
      </c>
      <c r="I877" s="23">
        <v>5126496.733</v>
      </c>
      <c r="J877" s="23">
        <v>4943498.2089999998</v>
      </c>
      <c r="K877" s="23">
        <v>10720776.189999999</v>
      </c>
      <c r="L877" s="23">
        <v>5470046.1799999997</v>
      </c>
      <c r="M877" s="23">
        <v>5987172.8300000001</v>
      </c>
      <c r="N877" s="23">
        <v>507932.28600000002</v>
      </c>
      <c r="O877" s="23">
        <v>0.13110424000000001</v>
      </c>
      <c r="P877" s="23">
        <v>876</v>
      </c>
      <c r="Q877" s="23">
        <v>0.73648853999999997</v>
      </c>
      <c r="R877" s="23">
        <v>0.97078443999999997</v>
      </c>
      <c r="S877" s="23" t="s">
        <v>38</v>
      </c>
      <c r="T877" s="23" t="s">
        <v>38</v>
      </c>
    </row>
    <row r="878" spans="1:20" s="22" customFormat="1" x14ac:dyDescent="0.3">
      <c r="A878" s="21" t="s">
        <v>1791</v>
      </c>
      <c r="B878" s="48" t="s">
        <v>1792</v>
      </c>
      <c r="C878" s="21">
        <v>295722.7953</v>
      </c>
      <c r="D878" s="21">
        <v>1100366.5379999999</v>
      </c>
      <c r="E878" s="21">
        <v>841600.77190000005</v>
      </c>
      <c r="F878" s="21">
        <v>413815.62339999998</v>
      </c>
      <c r="G878" s="21">
        <v>332039.80699999997</v>
      </c>
      <c r="H878" s="21">
        <v>350546.43589999998</v>
      </c>
      <c r="I878" s="21">
        <v>300152.79139999999</v>
      </c>
      <c r="J878" s="21">
        <v>357619.1</v>
      </c>
      <c r="K878" s="21">
        <v>662876.43200000003</v>
      </c>
      <c r="L878" s="21">
        <v>335089.53399999999</v>
      </c>
      <c r="M878" s="21">
        <v>374242.81800000003</v>
      </c>
      <c r="N878" s="21">
        <v>25666.9306</v>
      </c>
      <c r="O878" s="21">
        <v>0.13111993</v>
      </c>
      <c r="P878" s="21">
        <v>877</v>
      </c>
      <c r="Q878" s="21">
        <v>0.73573683000000001</v>
      </c>
      <c r="R878" s="21">
        <v>0.98419332999999998</v>
      </c>
      <c r="S878" s="21" t="s">
        <v>38</v>
      </c>
      <c r="T878" s="21" t="s">
        <v>38</v>
      </c>
    </row>
    <row r="879" spans="1:20" s="22" customFormat="1" x14ac:dyDescent="0.3">
      <c r="A879" s="23" t="s">
        <v>1793</v>
      </c>
      <c r="B879" s="49" t="s">
        <v>1794</v>
      </c>
      <c r="C879" s="23">
        <v>463263.83240000001</v>
      </c>
      <c r="D879" s="23">
        <v>1997561.7760000001</v>
      </c>
      <c r="E879" s="23">
        <v>1613443.4950000001</v>
      </c>
      <c r="F879" s="23">
        <v>506593.28259999998</v>
      </c>
      <c r="G879" s="23">
        <v>428559.266</v>
      </c>
      <c r="H879" s="23">
        <v>510448.66149999999</v>
      </c>
      <c r="I879" s="23">
        <v>486898.72940000001</v>
      </c>
      <c r="J879" s="23">
        <v>429749.81679999997</v>
      </c>
      <c r="K879" s="23">
        <v>1145215.5959999999</v>
      </c>
      <c r="L879" s="23">
        <v>463914.11800000002</v>
      </c>
      <c r="M879" s="23">
        <v>778594.46900000004</v>
      </c>
      <c r="N879" s="23">
        <v>41275.178699999997</v>
      </c>
      <c r="O879" s="23">
        <v>0.13112029</v>
      </c>
      <c r="P879" s="23">
        <v>878</v>
      </c>
      <c r="Q879" s="23">
        <v>0.73490087000000004</v>
      </c>
      <c r="R879" s="23">
        <v>1.30368957</v>
      </c>
      <c r="S879" s="23" t="s">
        <v>38</v>
      </c>
      <c r="T879" s="23" t="s">
        <v>38</v>
      </c>
    </row>
    <row r="880" spans="1:20" s="22" customFormat="1" x14ac:dyDescent="0.3">
      <c r="A880" s="21" t="s">
        <v>1795</v>
      </c>
      <c r="B880" s="48" t="s">
        <v>1796</v>
      </c>
      <c r="C880" s="21">
        <v>724614.71329999994</v>
      </c>
      <c r="D880" s="21">
        <v>2235519.7480000001</v>
      </c>
      <c r="E880" s="21">
        <v>2303216.5529999998</v>
      </c>
      <c r="F880" s="21">
        <v>702657.42810000002</v>
      </c>
      <c r="G880" s="21">
        <v>803401.1</v>
      </c>
      <c r="H880" s="21">
        <v>740698.1703</v>
      </c>
      <c r="I880" s="21">
        <v>638855.53949999996</v>
      </c>
      <c r="J880" s="21">
        <v>628548.13320000004</v>
      </c>
      <c r="K880" s="21">
        <v>1491502.111</v>
      </c>
      <c r="L880" s="21">
        <v>702875.73600000003</v>
      </c>
      <c r="M880" s="21">
        <v>898672.13100000005</v>
      </c>
      <c r="N880" s="21">
        <v>83982.266900000002</v>
      </c>
      <c r="O880" s="21">
        <v>0.13114711000000001</v>
      </c>
      <c r="P880" s="21">
        <v>879</v>
      </c>
      <c r="Q880" s="21">
        <v>0.73421493999999998</v>
      </c>
      <c r="R880" s="21">
        <v>1.08542446</v>
      </c>
      <c r="S880" s="21" t="s">
        <v>38</v>
      </c>
      <c r="T880" s="21" t="s">
        <v>38</v>
      </c>
    </row>
    <row r="881" spans="1:20" s="22" customFormat="1" x14ac:dyDescent="0.3">
      <c r="A881" s="23" t="s">
        <v>1797</v>
      </c>
      <c r="B881" s="49" t="s">
        <v>1798</v>
      </c>
      <c r="C881" s="23">
        <v>515728.69569999998</v>
      </c>
      <c r="D881" s="23">
        <v>1253465.6040000001</v>
      </c>
      <c r="E881" s="23">
        <v>1421586.551</v>
      </c>
      <c r="F881" s="23">
        <v>422042.87689999997</v>
      </c>
      <c r="G881" s="23">
        <v>493195.3444</v>
      </c>
      <c r="H881" s="23">
        <v>462939.29629999999</v>
      </c>
      <c r="I881" s="23">
        <v>465195.47009999998</v>
      </c>
      <c r="J881" s="23">
        <v>413689.52870000002</v>
      </c>
      <c r="K881" s="23">
        <v>903205.93189999997</v>
      </c>
      <c r="L881" s="23">
        <v>458754.91</v>
      </c>
      <c r="M881" s="23">
        <v>507627.42200000002</v>
      </c>
      <c r="N881" s="23">
        <v>33045.534299999999</v>
      </c>
      <c r="O881" s="23">
        <v>0.13116265999999999</v>
      </c>
      <c r="P881" s="23">
        <v>880</v>
      </c>
      <c r="Q881" s="23">
        <v>0.73346756000000002</v>
      </c>
      <c r="R881" s="23">
        <v>0.97733135999999998</v>
      </c>
      <c r="S881" s="23" t="s">
        <v>38</v>
      </c>
      <c r="T881" s="23" t="s">
        <v>38</v>
      </c>
    </row>
    <row r="882" spans="1:20" s="22" customFormat="1" x14ac:dyDescent="0.3">
      <c r="A882" s="21" t="s">
        <v>1799</v>
      </c>
      <c r="B882" s="48" t="s">
        <v>1800</v>
      </c>
      <c r="C882" s="21">
        <v>2032128.2490000001</v>
      </c>
      <c r="D882" s="21">
        <v>6700541.0259999996</v>
      </c>
      <c r="E882" s="21">
        <v>5642777.8030000003</v>
      </c>
      <c r="F882" s="21">
        <v>2017687.078</v>
      </c>
      <c r="G882" s="21">
        <v>2368051.44</v>
      </c>
      <c r="H882" s="21">
        <v>2108899.5559999999</v>
      </c>
      <c r="I882" s="21">
        <v>1699927</v>
      </c>
      <c r="J882" s="21">
        <v>1629682.2560000001</v>
      </c>
      <c r="K882" s="21">
        <v>4098283.5389999999</v>
      </c>
      <c r="L882" s="21">
        <v>1951640.06</v>
      </c>
      <c r="M882" s="21">
        <v>2432768.37</v>
      </c>
      <c r="N882" s="21">
        <v>348876.902</v>
      </c>
      <c r="O882" s="21">
        <v>0.13125163000000001</v>
      </c>
      <c r="P882" s="21">
        <v>881</v>
      </c>
      <c r="Q882" s="21">
        <v>0.73313198000000002</v>
      </c>
      <c r="R882" s="21">
        <v>1.0703328000000001</v>
      </c>
      <c r="S882" s="21" t="s">
        <v>38</v>
      </c>
      <c r="T882" s="21" t="s">
        <v>38</v>
      </c>
    </row>
    <row r="883" spans="1:20" s="22" customFormat="1" x14ac:dyDescent="0.3">
      <c r="A883" s="23" t="s">
        <v>1801</v>
      </c>
      <c r="B883" s="49" t="s">
        <v>1802</v>
      </c>
      <c r="C883" s="23">
        <v>286784.63520000002</v>
      </c>
      <c r="D883" s="23">
        <v>856445.31880000001</v>
      </c>
      <c r="E883" s="23">
        <v>612818.75630000001</v>
      </c>
      <c r="F883" s="23">
        <v>309351.97110000002</v>
      </c>
      <c r="G883" s="23">
        <v>314739.45159999997</v>
      </c>
      <c r="H883" s="23">
        <v>280048.7758</v>
      </c>
      <c r="I883" s="23">
        <v>255416.1293</v>
      </c>
      <c r="J883" s="23">
        <v>263651.9535</v>
      </c>
      <c r="K883" s="23">
        <v>516350.1703</v>
      </c>
      <c r="L883" s="23">
        <v>278464.07799999998</v>
      </c>
      <c r="M883" s="23">
        <v>271120.81400000001</v>
      </c>
      <c r="N883" s="23">
        <v>26261.638500000001</v>
      </c>
      <c r="O883" s="23">
        <v>0.13129571000000001</v>
      </c>
      <c r="P883" s="23">
        <v>882</v>
      </c>
      <c r="Q883" s="23">
        <v>0.73254671999999998</v>
      </c>
      <c r="R883" s="23">
        <v>0.89085855000000003</v>
      </c>
      <c r="S883" s="23" t="s">
        <v>38</v>
      </c>
      <c r="T883" s="23" t="s">
        <v>38</v>
      </c>
    </row>
    <row r="884" spans="1:20" s="22" customFormat="1" x14ac:dyDescent="0.3">
      <c r="A884" s="21" t="s">
        <v>1803</v>
      </c>
      <c r="B884" s="48" t="s">
        <v>1804</v>
      </c>
      <c r="C884" s="21">
        <v>36614732.710000001</v>
      </c>
      <c r="D884" s="21">
        <v>120054318.5</v>
      </c>
      <c r="E884" s="21">
        <v>91928513.260000005</v>
      </c>
      <c r="F884" s="21">
        <v>39599827.229999997</v>
      </c>
      <c r="G884" s="21">
        <v>40243460.259999998</v>
      </c>
      <c r="H884" s="21">
        <v>37585601.350000001</v>
      </c>
      <c r="I884" s="21">
        <v>31143642.640000001</v>
      </c>
      <c r="J884" s="21">
        <v>35869177.200000003</v>
      </c>
      <c r="K884" s="21">
        <v>72049347.920000002</v>
      </c>
      <c r="L884" s="21">
        <v>36210470.399999999</v>
      </c>
      <c r="M884" s="21">
        <v>40858462</v>
      </c>
      <c r="N884" s="21">
        <v>3827323.56</v>
      </c>
      <c r="O884" s="21">
        <v>0.1312979</v>
      </c>
      <c r="P884" s="21">
        <v>883</v>
      </c>
      <c r="Q884" s="21">
        <v>0.73172928000000004</v>
      </c>
      <c r="R884" s="21">
        <v>0.99257846000000005</v>
      </c>
      <c r="S884" s="21" t="s">
        <v>38</v>
      </c>
      <c r="T884" s="21" t="s">
        <v>38</v>
      </c>
    </row>
    <row r="885" spans="1:20" s="22" customFormat="1" x14ac:dyDescent="0.3">
      <c r="A885" s="23" t="s">
        <v>1805</v>
      </c>
      <c r="B885" s="49" t="s">
        <v>1806</v>
      </c>
      <c r="C885" s="23">
        <v>38481.474999999999</v>
      </c>
      <c r="D885" s="23">
        <v>120615.6156</v>
      </c>
      <c r="E885" s="23">
        <v>98121.45938</v>
      </c>
      <c r="F885" s="23">
        <v>42836.166409999998</v>
      </c>
      <c r="G885" s="23">
        <v>41697.404690000003</v>
      </c>
      <c r="H885" s="23">
        <v>38492.264060000001</v>
      </c>
      <c r="I885" s="23">
        <v>37086.224999999999</v>
      </c>
      <c r="J885" s="23">
        <v>40260.752339999999</v>
      </c>
      <c r="K885" s="23">
        <v>75013.679099999994</v>
      </c>
      <c r="L885" s="23">
        <v>39384.161500000002</v>
      </c>
      <c r="M885" s="23">
        <v>40757.413999999997</v>
      </c>
      <c r="N885" s="23">
        <v>2016.2257400000001</v>
      </c>
      <c r="O885" s="23">
        <v>0.13137293999999999</v>
      </c>
      <c r="P885" s="23">
        <v>884</v>
      </c>
      <c r="Q885" s="23">
        <v>0.73131928000000002</v>
      </c>
      <c r="R885" s="23">
        <v>0.92953814000000001</v>
      </c>
      <c r="S885" s="23" t="s">
        <v>38</v>
      </c>
      <c r="T885" s="23" t="s">
        <v>38</v>
      </c>
    </row>
    <row r="886" spans="1:20" s="22" customFormat="1" x14ac:dyDescent="0.3">
      <c r="A886" s="21" t="s">
        <v>1807</v>
      </c>
      <c r="B886" s="48" t="s">
        <v>1808</v>
      </c>
      <c r="C886" s="21">
        <v>192235.0258</v>
      </c>
      <c r="D886" s="21">
        <v>780100.81090000004</v>
      </c>
      <c r="E886" s="21">
        <v>581763.02190000005</v>
      </c>
      <c r="F886" s="21">
        <v>200424.4633</v>
      </c>
      <c r="G886" s="21">
        <v>190086.8266</v>
      </c>
      <c r="H886" s="21">
        <v>187351.11559999999</v>
      </c>
      <c r="I886" s="21">
        <v>168843.0043</v>
      </c>
      <c r="J886" s="21">
        <v>190580.26019999999</v>
      </c>
      <c r="K886" s="21">
        <v>438630.83049999998</v>
      </c>
      <c r="L886" s="21">
        <v>184215.302</v>
      </c>
      <c r="M886" s="21">
        <v>291285.50599999999</v>
      </c>
      <c r="N886" s="21">
        <v>10346.148300000001</v>
      </c>
      <c r="O886" s="21">
        <v>0.13146179</v>
      </c>
      <c r="P886" s="21">
        <v>885</v>
      </c>
      <c r="Q886" s="21">
        <v>0.73098699</v>
      </c>
      <c r="R886" s="21">
        <v>1.2516143200000001</v>
      </c>
      <c r="S886" s="21" t="s">
        <v>38</v>
      </c>
      <c r="T886" s="21" t="s">
        <v>38</v>
      </c>
    </row>
    <row r="887" spans="1:20" s="22" customFormat="1" x14ac:dyDescent="0.3">
      <c r="A887" s="23" t="s">
        <v>1809</v>
      </c>
      <c r="B887" s="49" t="s">
        <v>1810</v>
      </c>
      <c r="C887" s="23">
        <v>3692368.6940000001</v>
      </c>
      <c r="D887" s="23">
        <v>12751826.960000001</v>
      </c>
      <c r="E887" s="23">
        <v>9147816.5999999996</v>
      </c>
      <c r="F887" s="23">
        <v>4023487.5449999999</v>
      </c>
      <c r="G887" s="23">
        <v>3629202.4750000001</v>
      </c>
      <c r="H887" s="23">
        <v>3838441.5690000001</v>
      </c>
      <c r="I887" s="23">
        <v>3367432.6</v>
      </c>
      <c r="J887" s="23">
        <v>3573547.733</v>
      </c>
      <c r="K887" s="23">
        <v>7403874.9500000002</v>
      </c>
      <c r="L887" s="23">
        <v>3602156.09</v>
      </c>
      <c r="M887" s="23">
        <v>4352938.5</v>
      </c>
      <c r="N887" s="23">
        <v>193628.41500000001</v>
      </c>
      <c r="O887" s="23">
        <v>0.13159536999999999</v>
      </c>
      <c r="P887" s="23">
        <v>886</v>
      </c>
      <c r="Q887" s="23">
        <v>0.73090385000000002</v>
      </c>
      <c r="R887" s="23">
        <v>1.0394198299999999</v>
      </c>
      <c r="S887" s="23" t="s">
        <v>38</v>
      </c>
      <c r="T887" s="23" t="s">
        <v>38</v>
      </c>
    </row>
    <row r="888" spans="1:20" s="22" customFormat="1" x14ac:dyDescent="0.3">
      <c r="A888" s="21" t="s">
        <v>1811</v>
      </c>
      <c r="B888" s="48" t="s">
        <v>1812</v>
      </c>
      <c r="C888" s="21">
        <v>757031.72889999999</v>
      </c>
      <c r="D888" s="21">
        <v>2801966.2880000002</v>
      </c>
      <c r="E888" s="21">
        <v>2070485.6159999999</v>
      </c>
      <c r="F888" s="21">
        <v>866372.66249999998</v>
      </c>
      <c r="G888" s="21">
        <v>831678.95940000005</v>
      </c>
      <c r="H888" s="21">
        <v>719555.36950000003</v>
      </c>
      <c r="I888" s="21">
        <v>772949.7953</v>
      </c>
      <c r="J888" s="21">
        <v>728271.50230000005</v>
      </c>
      <c r="K888" s="21">
        <v>1623964.074</v>
      </c>
      <c r="L888" s="21">
        <v>763113.90700000001</v>
      </c>
      <c r="M888" s="21">
        <v>985323.49</v>
      </c>
      <c r="N888" s="21">
        <v>51346.049700000003</v>
      </c>
      <c r="O888" s="21">
        <v>0.13160148999999999</v>
      </c>
      <c r="P888" s="21">
        <v>887</v>
      </c>
      <c r="Q888" s="21">
        <v>0.73011378000000005</v>
      </c>
      <c r="R888" s="21">
        <v>1.08954939</v>
      </c>
      <c r="S888" s="21" t="s">
        <v>38</v>
      </c>
      <c r="T888" s="21" t="s">
        <v>38</v>
      </c>
    </row>
    <row r="889" spans="1:20" s="22" customFormat="1" x14ac:dyDescent="0.3">
      <c r="A889" s="23" t="s">
        <v>1813</v>
      </c>
      <c r="B889" s="49" t="s">
        <v>1814</v>
      </c>
      <c r="C889" s="23">
        <v>5427565.648</v>
      </c>
      <c r="D889" s="23">
        <v>18714996.460000001</v>
      </c>
      <c r="E889" s="23">
        <v>14354549.82</v>
      </c>
      <c r="F889" s="23">
        <v>5310177.0489999996</v>
      </c>
      <c r="G889" s="23">
        <v>5523618.0690000001</v>
      </c>
      <c r="H889" s="23">
        <v>5231225.6320000002</v>
      </c>
      <c r="I889" s="23">
        <v>5059616.8870000001</v>
      </c>
      <c r="J889" s="23">
        <v>4614274.2549999999</v>
      </c>
      <c r="K889" s="23">
        <v>10951822.24</v>
      </c>
      <c r="L889" s="23">
        <v>5107183.71</v>
      </c>
      <c r="M889" s="23">
        <v>6688073.9699999997</v>
      </c>
      <c r="N889" s="23">
        <v>380362.24300000002</v>
      </c>
      <c r="O889" s="23">
        <v>0.13160475999999999</v>
      </c>
      <c r="P889" s="23">
        <v>888</v>
      </c>
      <c r="Q889" s="23">
        <v>0.72930971</v>
      </c>
      <c r="R889" s="23">
        <v>1.1005710799999999</v>
      </c>
      <c r="S889" s="23" t="s">
        <v>38</v>
      </c>
      <c r="T889" s="23" t="s">
        <v>38</v>
      </c>
    </row>
    <row r="890" spans="1:20" s="22" customFormat="1" x14ac:dyDescent="0.3">
      <c r="A890" s="21" t="s">
        <v>1815</v>
      </c>
      <c r="B890" s="48" t="s">
        <v>1816</v>
      </c>
      <c r="C890" s="21">
        <v>79027.988670000006</v>
      </c>
      <c r="D890" s="21">
        <v>147526.58439999999</v>
      </c>
      <c r="E890" s="21">
        <v>164903.54920000001</v>
      </c>
      <c r="F890" s="21">
        <v>73615.932029999996</v>
      </c>
      <c r="G890" s="21">
        <v>66791.826560000001</v>
      </c>
      <c r="H890" s="21">
        <v>98555.49063</v>
      </c>
      <c r="I890" s="21">
        <v>63743.818749999999</v>
      </c>
      <c r="J890" s="21">
        <v>62159.326560000001</v>
      </c>
      <c r="K890" s="21">
        <v>116268.51360000001</v>
      </c>
      <c r="L890" s="21">
        <v>72812.615600000005</v>
      </c>
      <c r="M890" s="21">
        <v>46720.92</v>
      </c>
      <c r="N890" s="21">
        <v>17269.251700000001</v>
      </c>
      <c r="O890" s="21">
        <v>0.13162398</v>
      </c>
      <c r="P890" s="21">
        <v>889</v>
      </c>
      <c r="Q890" s="21">
        <v>0.72859574999999999</v>
      </c>
      <c r="R890" s="21">
        <v>0.67520011999999996</v>
      </c>
      <c r="S890" s="21" t="s">
        <v>38</v>
      </c>
      <c r="T890" s="21" t="s">
        <v>38</v>
      </c>
    </row>
    <row r="891" spans="1:20" s="22" customFormat="1" x14ac:dyDescent="0.3">
      <c r="A891" s="23" t="s">
        <v>1817</v>
      </c>
      <c r="B891" s="49" t="s">
        <v>1818</v>
      </c>
      <c r="C891" s="23">
        <v>310731.641</v>
      </c>
      <c r="D891" s="23">
        <v>1144782.1270000001</v>
      </c>
      <c r="E891" s="23">
        <v>953535.8578</v>
      </c>
      <c r="F891" s="23">
        <v>349606.55119999999</v>
      </c>
      <c r="G891" s="23">
        <v>322181.9804</v>
      </c>
      <c r="H891" s="23">
        <v>320395.9633</v>
      </c>
      <c r="I891" s="23">
        <v>345813.76309999998</v>
      </c>
      <c r="J891" s="23">
        <v>293495.223</v>
      </c>
      <c r="K891" s="23">
        <v>689664.0442</v>
      </c>
      <c r="L891" s="23">
        <v>320471.73200000002</v>
      </c>
      <c r="M891" s="23">
        <v>422685.72600000002</v>
      </c>
      <c r="N891" s="23">
        <v>21392.220300000001</v>
      </c>
      <c r="O891" s="23">
        <v>0.13166020000000001</v>
      </c>
      <c r="P891" s="23">
        <v>890</v>
      </c>
      <c r="Q891" s="23">
        <v>0.72797732999999998</v>
      </c>
      <c r="R891" s="23">
        <v>1.1056966500000001</v>
      </c>
      <c r="S891" s="23" t="s">
        <v>38</v>
      </c>
      <c r="T891" s="23" t="s">
        <v>38</v>
      </c>
    </row>
    <row r="892" spans="1:20" s="22" customFormat="1" x14ac:dyDescent="0.3">
      <c r="A892" s="21" t="s">
        <v>1819</v>
      </c>
      <c r="B892" s="48" t="s">
        <v>1820</v>
      </c>
      <c r="C892" s="21">
        <v>345840.18589999998</v>
      </c>
      <c r="D892" s="21">
        <v>1391954.6939999999</v>
      </c>
      <c r="E892" s="21">
        <v>1076106.8659999999</v>
      </c>
      <c r="F892" s="21">
        <v>353957.39789999998</v>
      </c>
      <c r="G892" s="21">
        <v>430388.87729999999</v>
      </c>
      <c r="H892" s="21">
        <v>395784.7328</v>
      </c>
      <c r="I892" s="21">
        <v>184686.86559999999</v>
      </c>
      <c r="J892" s="21">
        <v>278552.12150000001</v>
      </c>
      <c r="K892" s="21">
        <v>791964.78579999995</v>
      </c>
      <c r="L892" s="21">
        <v>322353.14899999998</v>
      </c>
      <c r="M892" s="21">
        <v>526498.57299999997</v>
      </c>
      <c r="N892" s="21">
        <v>112449.17600000001</v>
      </c>
      <c r="O892" s="21">
        <v>0.13167778999999999</v>
      </c>
      <c r="P892" s="21">
        <v>891</v>
      </c>
      <c r="Q892" s="21">
        <v>0.72725748000000001</v>
      </c>
      <c r="R892" s="21">
        <v>1.2967941999999999</v>
      </c>
      <c r="S892" s="21" t="s">
        <v>38</v>
      </c>
      <c r="T892" s="21" t="s">
        <v>38</v>
      </c>
    </row>
    <row r="893" spans="1:20" s="22" customFormat="1" x14ac:dyDescent="0.3">
      <c r="A893" s="23" t="s">
        <v>1821</v>
      </c>
      <c r="B893" s="49" t="s">
        <v>1822</v>
      </c>
      <c r="C893" s="23">
        <v>124320.00629999999</v>
      </c>
      <c r="D893" s="23">
        <v>573909.41249999998</v>
      </c>
      <c r="E893" s="23">
        <v>422221.94380000001</v>
      </c>
      <c r="F893" s="23">
        <v>139623.6508</v>
      </c>
      <c r="G893" s="23">
        <v>112977.68979999999</v>
      </c>
      <c r="H893" s="23">
        <v>131087.307</v>
      </c>
      <c r="I893" s="23">
        <v>128928.8461</v>
      </c>
      <c r="J893" s="23">
        <v>117738.9164</v>
      </c>
      <c r="K893" s="23">
        <v>315018.75329999998</v>
      </c>
      <c r="L893" s="23">
        <v>122683.19</v>
      </c>
      <c r="M893" s="23">
        <v>220337.886</v>
      </c>
      <c r="N893" s="23">
        <v>8723.1488499999996</v>
      </c>
      <c r="O893" s="23">
        <v>0.13169621000000001</v>
      </c>
      <c r="P893" s="23">
        <v>892</v>
      </c>
      <c r="Q893" s="23">
        <v>0.72654379999999996</v>
      </c>
      <c r="R893" s="23">
        <v>1.3605001299999999</v>
      </c>
      <c r="S893" s="23" t="s">
        <v>38</v>
      </c>
      <c r="T893" s="23" t="s">
        <v>38</v>
      </c>
    </row>
    <row r="894" spans="1:20" s="22" customFormat="1" x14ac:dyDescent="0.3">
      <c r="A894" s="21" t="s">
        <v>1823</v>
      </c>
      <c r="B894" s="48" t="s">
        <v>1824</v>
      </c>
      <c r="C894" s="21">
        <v>4202355.3380000005</v>
      </c>
      <c r="D894" s="21">
        <v>11704721.76</v>
      </c>
      <c r="E894" s="21">
        <v>9729429.7430000007</v>
      </c>
      <c r="F894" s="21">
        <v>4151502.8029999998</v>
      </c>
      <c r="G894" s="21">
        <v>4591069.1509999996</v>
      </c>
      <c r="H894" s="21">
        <v>4198978.767</v>
      </c>
      <c r="I894" s="21">
        <v>3914707.4219999998</v>
      </c>
      <c r="J894" s="21">
        <v>3520600.9720000001</v>
      </c>
      <c r="K894" s="21">
        <v>7447002.4100000001</v>
      </c>
      <c r="L894" s="21">
        <v>4056339.08</v>
      </c>
      <c r="M894" s="21">
        <v>3861161.35</v>
      </c>
      <c r="N894" s="21">
        <v>452164.12099999998</v>
      </c>
      <c r="O894" s="21">
        <v>0.13171179</v>
      </c>
      <c r="P894" s="21">
        <v>893</v>
      </c>
      <c r="Q894" s="21">
        <v>0.72581600999999996</v>
      </c>
      <c r="R894" s="21">
        <v>0.87648157000000004</v>
      </c>
      <c r="S894" s="21" t="s">
        <v>38</v>
      </c>
      <c r="T894" s="21" t="s">
        <v>38</v>
      </c>
    </row>
    <row r="895" spans="1:20" s="22" customFormat="1" x14ac:dyDescent="0.3">
      <c r="A895" s="23" t="s">
        <v>1825</v>
      </c>
      <c r="B895" s="49" t="s">
        <v>1826</v>
      </c>
      <c r="C895" s="23">
        <v>12022.292380000001</v>
      </c>
      <c r="D895" s="23">
        <v>46242.900780000004</v>
      </c>
      <c r="E895" s="23">
        <v>26529.049220000001</v>
      </c>
      <c r="F895" s="23">
        <v>11665.05508</v>
      </c>
      <c r="G895" s="23">
        <v>11087.06777</v>
      </c>
      <c r="H895" s="23">
        <v>11436.02188</v>
      </c>
      <c r="I895" s="23">
        <v>8298.0726560000003</v>
      </c>
      <c r="J895" s="23">
        <v>8490.245508</v>
      </c>
      <c r="K895" s="23">
        <v>24114.824369999998</v>
      </c>
      <c r="L895" s="23">
        <v>9827.8519500000002</v>
      </c>
      <c r="M895" s="23">
        <v>16296.2811</v>
      </c>
      <c r="N895" s="23">
        <v>1663.4553100000001</v>
      </c>
      <c r="O895" s="23">
        <v>0.13171779</v>
      </c>
      <c r="P895" s="23">
        <v>894</v>
      </c>
      <c r="Q895" s="23">
        <v>0.72503715999999996</v>
      </c>
      <c r="R895" s="23">
        <v>1.2949722699999999</v>
      </c>
      <c r="S895" s="23" t="s">
        <v>38</v>
      </c>
      <c r="T895" s="23" t="s">
        <v>38</v>
      </c>
    </row>
    <row r="896" spans="1:20" s="22" customFormat="1" x14ac:dyDescent="0.3">
      <c r="A896" s="21" t="s">
        <v>1827</v>
      </c>
      <c r="B896" s="48" t="s">
        <v>1828</v>
      </c>
      <c r="C896" s="21">
        <v>697423.64690000005</v>
      </c>
      <c r="D896" s="21">
        <v>2149818.2250000001</v>
      </c>
      <c r="E896" s="21">
        <v>2016297.2560000001</v>
      </c>
      <c r="F896" s="21">
        <v>957565.54920000001</v>
      </c>
      <c r="G896" s="21">
        <v>804707.47499999998</v>
      </c>
      <c r="H896" s="21">
        <v>841354.86170000001</v>
      </c>
      <c r="I896" s="21">
        <v>859276.30310000002</v>
      </c>
      <c r="J896" s="21">
        <v>747042.78749999998</v>
      </c>
      <c r="K896" s="21">
        <v>1455276.169</v>
      </c>
      <c r="L896" s="21">
        <v>813095.35699999996</v>
      </c>
      <c r="M896" s="21">
        <v>734663.10499999998</v>
      </c>
      <c r="N896" s="21">
        <v>49546.536699999997</v>
      </c>
      <c r="O896" s="21">
        <v>0.13173034</v>
      </c>
      <c r="P896" s="21">
        <v>895</v>
      </c>
      <c r="Q896" s="21">
        <v>0.72429611999999999</v>
      </c>
      <c r="R896" s="21">
        <v>0.83979649999999995</v>
      </c>
      <c r="S896" s="21" t="s">
        <v>38</v>
      </c>
      <c r="T896" s="21" t="s">
        <v>38</v>
      </c>
    </row>
    <row r="897" spans="1:20" s="22" customFormat="1" x14ac:dyDescent="0.3">
      <c r="A897" s="23" t="s">
        <v>1829</v>
      </c>
      <c r="B897" s="49" t="s">
        <v>1830</v>
      </c>
      <c r="C897" s="23">
        <v>902376.86170000001</v>
      </c>
      <c r="D897" s="23">
        <v>3120282.7880000002</v>
      </c>
      <c r="E897" s="23">
        <v>2549646.963</v>
      </c>
      <c r="F897" s="23">
        <v>952358.05900000001</v>
      </c>
      <c r="G897" s="23">
        <v>900699.71129999997</v>
      </c>
      <c r="H897" s="23">
        <v>972205.69770000002</v>
      </c>
      <c r="I897" s="23">
        <v>683418.08440000005</v>
      </c>
      <c r="J897" s="23">
        <v>1008783.94</v>
      </c>
      <c r="K897" s="23">
        <v>1881166.1680000001</v>
      </c>
      <c r="L897" s="23">
        <v>891276.85800000001</v>
      </c>
      <c r="M897" s="23">
        <v>1125905.5</v>
      </c>
      <c r="N897" s="23">
        <v>145661.08100000001</v>
      </c>
      <c r="O897" s="23">
        <v>0.13180596999999999</v>
      </c>
      <c r="P897" s="23">
        <v>896</v>
      </c>
      <c r="Q897" s="23">
        <v>0.72390308000000003</v>
      </c>
      <c r="R897" s="23">
        <v>1.0776817400000001</v>
      </c>
      <c r="S897" s="23" t="s">
        <v>38</v>
      </c>
      <c r="T897" s="23" t="s">
        <v>38</v>
      </c>
    </row>
    <row r="898" spans="1:20" s="22" customFormat="1" x14ac:dyDescent="0.3">
      <c r="A898" s="21" t="s">
        <v>1831</v>
      </c>
      <c r="B898" s="48" t="s">
        <v>1832</v>
      </c>
      <c r="C898" s="21">
        <v>613034.49840000004</v>
      </c>
      <c r="D898" s="21">
        <v>2341745.7050000001</v>
      </c>
      <c r="E898" s="21">
        <v>1944191.047</v>
      </c>
      <c r="F898" s="21">
        <v>609491.46129999997</v>
      </c>
      <c r="G898" s="21">
        <v>698562.19180000003</v>
      </c>
      <c r="H898" s="21">
        <v>570351.53260000004</v>
      </c>
      <c r="I898" s="21">
        <v>535817.61369999999</v>
      </c>
      <c r="J898" s="21">
        <v>557757.59409999999</v>
      </c>
      <c r="K898" s="21">
        <v>1377115.6780000001</v>
      </c>
      <c r="L898" s="21">
        <v>590622.23300000001</v>
      </c>
      <c r="M898" s="21">
        <v>899101.87600000005</v>
      </c>
      <c r="N898" s="21">
        <v>73361.131399999998</v>
      </c>
      <c r="O898" s="21">
        <v>0.13183159</v>
      </c>
      <c r="P898" s="21">
        <v>897</v>
      </c>
      <c r="Q898" s="21">
        <v>0.72323662</v>
      </c>
      <c r="R898" s="21">
        <v>1.2213421799999999</v>
      </c>
      <c r="S898" s="21" t="s">
        <v>38</v>
      </c>
      <c r="T898" s="21" t="s">
        <v>38</v>
      </c>
    </row>
    <row r="899" spans="1:20" s="22" customFormat="1" x14ac:dyDescent="0.3">
      <c r="A899" s="23" t="s">
        <v>1833</v>
      </c>
      <c r="B899" s="49" t="s">
        <v>1834</v>
      </c>
      <c r="C899" s="23">
        <v>238328.5453</v>
      </c>
      <c r="D899" s="23">
        <v>776109.13130000001</v>
      </c>
      <c r="E899" s="23">
        <v>824930.02190000005</v>
      </c>
      <c r="F899" s="23">
        <v>218490.1</v>
      </c>
      <c r="G899" s="23">
        <v>299533.72110000002</v>
      </c>
      <c r="H899" s="23">
        <v>267487.67810000002</v>
      </c>
      <c r="I899" s="23">
        <v>105125.05899999999</v>
      </c>
      <c r="J899" s="23">
        <v>192690.55309999999</v>
      </c>
      <c r="K899" s="23">
        <v>514464.44959999999</v>
      </c>
      <c r="L899" s="23">
        <v>216209.253</v>
      </c>
      <c r="M899" s="23">
        <v>331007.88699999999</v>
      </c>
      <c r="N899" s="23">
        <v>86535.679099999994</v>
      </c>
      <c r="O899" s="23">
        <v>0.13186938000000001</v>
      </c>
      <c r="P899" s="23">
        <v>898</v>
      </c>
      <c r="Q899" s="23">
        <v>0.72263834000000005</v>
      </c>
      <c r="R899" s="23">
        <v>1.2506431200000001</v>
      </c>
      <c r="S899" s="23" t="s">
        <v>38</v>
      </c>
      <c r="T899" s="23" t="s">
        <v>38</v>
      </c>
    </row>
    <row r="900" spans="1:20" s="22" customFormat="1" x14ac:dyDescent="0.3">
      <c r="A900" s="21" t="s">
        <v>1835</v>
      </c>
      <c r="B900" s="48" t="s">
        <v>1836</v>
      </c>
      <c r="C900" s="21">
        <v>532678.47889999999</v>
      </c>
      <c r="D900" s="21">
        <v>1934495.311</v>
      </c>
      <c r="E900" s="21">
        <v>1753631.639</v>
      </c>
      <c r="F900" s="21">
        <v>554330.0453</v>
      </c>
      <c r="G900" s="21">
        <v>634357.41299999994</v>
      </c>
      <c r="H900" s="21">
        <v>543757.99450000003</v>
      </c>
      <c r="I900" s="21">
        <v>488210.47110000002</v>
      </c>
      <c r="J900" s="21">
        <v>464900.02189999999</v>
      </c>
      <c r="K900" s="21">
        <v>1193783.8689999999</v>
      </c>
      <c r="L900" s="21">
        <v>532806.47499999998</v>
      </c>
      <c r="M900" s="21">
        <v>754551.63199999998</v>
      </c>
      <c r="N900" s="21">
        <v>75349.449699999997</v>
      </c>
      <c r="O900" s="21">
        <v>0.13190651</v>
      </c>
      <c r="P900" s="21">
        <v>899</v>
      </c>
      <c r="Q900" s="21">
        <v>0.72203775999999997</v>
      </c>
      <c r="R900" s="21">
        <v>1.1638581400000001</v>
      </c>
      <c r="S900" s="21" t="s">
        <v>38</v>
      </c>
      <c r="T900" s="21" t="s">
        <v>38</v>
      </c>
    </row>
    <row r="901" spans="1:20" s="22" customFormat="1" x14ac:dyDescent="0.3">
      <c r="A901" s="23" t="s">
        <v>1837</v>
      </c>
      <c r="B901" s="49" t="s">
        <v>1838</v>
      </c>
      <c r="C901" s="23">
        <v>201676.97500000001</v>
      </c>
      <c r="D901" s="23">
        <v>803008.78749999998</v>
      </c>
      <c r="E901" s="23">
        <v>501625.83439999999</v>
      </c>
      <c r="F901" s="23">
        <v>222452.25630000001</v>
      </c>
      <c r="G901" s="23">
        <v>219419.91250000001</v>
      </c>
      <c r="H901" s="23">
        <v>66586.264060000001</v>
      </c>
      <c r="I901" s="23">
        <v>209681.31880000001</v>
      </c>
      <c r="J901" s="23">
        <v>214948.99059999999</v>
      </c>
      <c r="K901" s="23">
        <v>432190.9633</v>
      </c>
      <c r="L901" s="23">
        <v>177659.12100000001</v>
      </c>
      <c r="M901" s="23">
        <v>282520.84499999997</v>
      </c>
      <c r="N901" s="23">
        <v>74155.464600000007</v>
      </c>
      <c r="O901" s="23">
        <v>0.13199351000000001</v>
      </c>
      <c r="P901" s="23">
        <v>900</v>
      </c>
      <c r="Q901" s="23">
        <v>0.72171116999999996</v>
      </c>
      <c r="R901" s="23">
        <v>1.28255714</v>
      </c>
      <c r="S901" s="23" t="s">
        <v>38</v>
      </c>
      <c r="T901" s="23" t="s">
        <v>38</v>
      </c>
    </row>
    <row r="902" spans="1:20" s="22" customFormat="1" x14ac:dyDescent="0.3">
      <c r="A902" s="21" t="s">
        <v>1839</v>
      </c>
      <c r="B902" s="48" t="s">
        <v>1840</v>
      </c>
      <c r="C902" s="21">
        <v>9767947.9120000005</v>
      </c>
      <c r="D902" s="21">
        <v>25550782.219999999</v>
      </c>
      <c r="E902" s="21">
        <v>20711717.550000001</v>
      </c>
      <c r="F902" s="21">
        <v>10336453.529999999</v>
      </c>
      <c r="G902" s="21">
        <v>10954242.91</v>
      </c>
      <c r="H902" s="21">
        <v>10252082.460000001</v>
      </c>
      <c r="I902" s="21">
        <v>8747417.2709999997</v>
      </c>
      <c r="J902" s="21">
        <v>8952067.0250000004</v>
      </c>
      <c r="K902" s="21">
        <v>16591725.300000001</v>
      </c>
      <c r="L902" s="21">
        <v>9726452.4199999999</v>
      </c>
      <c r="M902" s="21">
        <v>7808785.6500000004</v>
      </c>
      <c r="N902" s="21">
        <v>1055452.3500000001</v>
      </c>
      <c r="O902" s="21">
        <v>0.13205291</v>
      </c>
      <c r="P902" s="21">
        <v>901</v>
      </c>
      <c r="Q902" s="21">
        <v>0.72123461</v>
      </c>
      <c r="R902" s="21">
        <v>0.77047831</v>
      </c>
      <c r="S902" s="21" t="s">
        <v>38</v>
      </c>
      <c r="T902" s="21" t="s">
        <v>38</v>
      </c>
    </row>
    <row r="903" spans="1:20" s="22" customFormat="1" x14ac:dyDescent="0.3">
      <c r="A903" s="23" t="s">
        <v>1841</v>
      </c>
      <c r="B903" s="49" t="s">
        <v>1842</v>
      </c>
      <c r="C903" s="23">
        <v>13179622.289999999</v>
      </c>
      <c r="D903" s="23">
        <v>48307014.229999997</v>
      </c>
      <c r="E903" s="23">
        <v>37922782.490000002</v>
      </c>
      <c r="F903" s="23">
        <v>14183548.720000001</v>
      </c>
      <c r="G903" s="23">
        <v>14296108.23</v>
      </c>
      <c r="H903" s="23">
        <v>15425509.48</v>
      </c>
      <c r="I903" s="23">
        <v>11698758.060000001</v>
      </c>
      <c r="J903" s="23">
        <v>10634632.630000001</v>
      </c>
      <c r="K903" s="23">
        <v>28398241.93</v>
      </c>
      <c r="L903" s="23">
        <v>13013752.1</v>
      </c>
      <c r="M903" s="23">
        <v>17518941.899999999</v>
      </c>
      <c r="N903" s="23">
        <v>2224891.73</v>
      </c>
      <c r="O903" s="23">
        <v>0.13208386</v>
      </c>
      <c r="P903" s="23">
        <v>902</v>
      </c>
      <c r="Q903" s="23">
        <v>0.72060382999999995</v>
      </c>
      <c r="R903" s="23">
        <v>1.1257646400000001</v>
      </c>
      <c r="S903" s="23" t="s">
        <v>38</v>
      </c>
      <c r="T903" s="23" t="s">
        <v>38</v>
      </c>
    </row>
    <row r="904" spans="1:20" s="22" customFormat="1" x14ac:dyDescent="0.3">
      <c r="A904" s="21" t="s">
        <v>1843</v>
      </c>
      <c r="B904" s="48" t="s">
        <v>1844</v>
      </c>
      <c r="C904" s="21">
        <v>6480051.5999999996</v>
      </c>
      <c r="D904" s="21">
        <v>23201394.789999999</v>
      </c>
      <c r="E904" s="21">
        <v>24097804.48</v>
      </c>
      <c r="F904" s="21">
        <v>7229367.858</v>
      </c>
      <c r="G904" s="21">
        <v>7326392.4129999997</v>
      </c>
      <c r="H904" s="21">
        <v>6118352.6160000004</v>
      </c>
      <c r="I904" s="21">
        <v>7756243.8420000002</v>
      </c>
      <c r="J904" s="21">
        <v>5823842.1699999999</v>
      </c>
      <c r="K904" s="21">
        <v>15252154.68</v>
      </c>
      <c r="L904" s="21">
        <v>6756207.7599999998</v>
      </c>
      <c r="M904" s="21">
        <v>9708258.3300000001</v>
      </c>
      <c r="N904" s="21">
        <v>931190.54299999995</v>
      </c>
      <c r="O904" s="21">
        <v>0.13209779999999999</v>
      </c>
      <c r="P904" s="21">
        <v>903</v>
      </c>
      <c r="Q904" s="21">
        <v>0.71988182000000001</v>
      </c>
      <c r="R904" s="21">
        <v>1.1747274700000001</v>
      </c>
      <c r="S904" s="21" t="s">
        <v>38</v>
      </c>
      <c r="T904" s="21" t="s">
        <v>38</v>
      </c>
    </row>
    <row r="905" spans="1:20" s="22" customFormat="1" x14ac:dyDescent="0.3">
      <c r="A905" s="23" t="s">
        <v>1845</v>
      </c>
      <c r="B905" s="49" t="s">
        <v>1846</v>
      </c>
      <c r="C905" s="23">
        <v>42235.17813</v>
      </c>
      <c r="D905" s="23">
        <v>134383.79139999999</v>
      </c>
      <c r="E905" s="23">
        <v>103275.3422</v>
      </c>
      <c r="F905" s="23">
        <v>28805.433980000002</v>
      </c>
      <c r="G905" s="23">
        <v>35475.681049999999</v>
      </c>
      <c r="H905" s="23">
        <v>41165.488669999999</v>
      </c>
      <c r="I905" s="23">
        <v>31896.88711</v>
      </c>
      <c r="J905" s="23">
        <v>23986.389060000001</v>
      </c>
      <c r="K905" s="23">
        <v>77174.936430000002</v>
      </c>
      <c r="L905" s="23">
        <v>33131.111499999999</v>
      </c>
      <c r="M905" s="23">
        <v>50048.2425</v>
      </c>
      <c r="N905" s="23">
        <v>7192.5304100000003</v>
      </c>
      <c r="O905" s="23">
        <v>0.13211590000000001</v>
      </c>
      <c r="P905" s="23">
        <v>904</v>
      </c>
      <c r="Q905" s="23">
        <v>0.71918402999999997</v>
      </c>
      <c r="R905" s="23">
        <v>1.2199457899999999</v>
      </c>
      <c r="S905" s="23" t="s">
        <v>38</v>
      </c>
      <c r="T905" s="23" t="s">
        <v>38</v>
      </c>
    </row>
    <row r="906" spans="1:20" s="22" customFormat="1" x14ac:dyDescent="0.3">
      <c r="A906" s="21" t="s">
        <v>1847</v>
      </c>
      <c r="B906" s="48" t="s">
        <v>1848</v>
      </c>
      <c r="C906" s="21">
        <v>838746.11560000002</v>
      </c>
      <c r="D906" s="21">
        <v>2798291.5959999999</v>
      </c>
      <c r="E906" s="21">
        <v>1840801.9979999999</v>
      </c>
      <c r="F906" s="21">
        <v>983570.42810000002</v>
      </c>
      <c r="G906" s="21">
        <v>913140.85589999997</v>
      </c>
      <c r="H906" s="21">
        <v>923913.29139999999</v>
      </c>
      <c r="I906" s="21">
        <v>647011.48959999997</v>
      </c>
      <c r="J906" s="21">
        <v>795151.41639999999</v>
      </c>
      <c r="K906" s="21">
        <v>1615352.5349999999</v>
      </c>
      <c r="L906" s="21">
        <v>819804.26300000004</v>
      </c>
      <c r="M906" s="21">
        <v>904145.71900000004</v>
      </c>
      <c r="N906" s="21">
        <v>129119.473</v>
      </c>
      <c r="O906" s="21">
        <v>0.13212542999999999</v>
      </c>
      <c r="P906" s="21">
        <v>905</v>
      </c>
      <c r="Q906" s="21">
        <v>0.71844114000000003</v>
      </c>
      <c r="R906" s="21">
        <v>0.97849766000000005</v>
      </c>
      <c r="S906" s="21" t="s">
        <v>38</v>
      </c>
      <c r="T906" s="21" t="s">
        <v>38</v>
      </c>
    </row>
    <row r="907" spans="1:20" s="22" customFormat="1" x14ac:dyDescent="0.3">
      <c r="A907" s="23" t="s">
        <v>1849</v>
      </c>
      <c r="B907" s="49" t="s">
        <v>1850</v>
      </c>
      <c r="C907" s="23">
        <v>21842244.140000001</v>
      </c>
      <c r="D907" s="23">
        <v>74229743.810000002</v>
      </c>
      <c r="E907" s="23">
        <v>60193821.369999997</v>
      </c>
      <c r="F907" s="23">
        <v>22693960.489999998</v>
      </c>
      <c r="G907" s="23">
        <v>24143077.48</v>
      </c>
      <c r="H907" s="23">
        <v>21590772.73</v>
      </c>
      <c r="I907" s="23">
        <v>18492165.329999998</v>
      </c>
      <c r="J907" s="23">
        <v>21802650.440000001</v>
      </c>
      <c r="K907" s="23">
        <v>44739942.450000003</v>
      </c>
      <c r="L907" s="23">
        <v>21507166.5</v>
      </c>
      <c r="M907" s="23">
        <v>26575682.300000001</v>
      </c>
      <c r="N907" s="23">
        <v>2318948.0099999998</v>
      </c>
      <c r="O907" s="23">
        <v>0.13218004999999999</v>
      </c>
      <c r="P907" s="23">
        <v>906</v>
      </c>
      <c r="Q907" s="23">
        <v>0.71794486000000002</v>
      </c>
      <c r="R907" s="23">
        <v>1.0567459299999999</v>
      </c>
      <c r="S907" s="23" t="s">
        <v>38</v>
      </c>
      <c r="T907" s="23" t="s">
        <v>38</v>
      </c>
    </row>
    <row r="908" spans="1:20" s="22" customFormat="1" x14ac:dyDescent="0.3">
      <c r="A908" s="21" t="s">
        <v>1851</v>
      </c>
      <c r="B908" s="48" t="s">
        <v>1852</v>
      </c>
      <c r="C908" s="21">
        <v>392879.35389999999</v>
      </c>
      <c r="D908" s="21">
        <v>1551474.4750000001</v>
      </c>
      <c r="E908" s="21">
        <v>1014132.866</v>
      </c>
      <c r="F908" s="21">
        <v>423127.61170000001</v>
      </c>
      <c r="G908" s="21">
        <v>364570.67420000001</v>
      </c>
      <c r="H908" s="21">
        <v>398128.3578</v>
      </c>
      <c r="I908" s="21">
        <v>334736.25229999999</v>
      </c>
      <c r="J908" s="21">
        <v>363495.64299999998</v>
      </c>
      <c r="K908" s="21">
        <v>845403.57660000003</v>
      </c>
      <c r="L908" s="21">
        <v>365232.73200000002</v>
      </c>
      <c r="M908" s="21">
        <v>550787.57200000004</v>
      </c>
      <c r="N908" s="21">
        <v>25920.476299999998</v>
      </c>
      <c r="O908" s="21">
        <v>0.13220814</v>
      </c>
      <c r="P908" s="21">
        <v>907</v>
      </c>
      <c r="Q908" s="21">
        <v>0.71730570000000005</v>
      </c>
      <c r="R908" s="21">
        <v>1.2108241500000001</v>
      </c>
      <c r="S908" s="21" t="s">
        <v>38</v>
      </c>
      <c r="T908" s="21" t="s">
        <v>38</v>
      </c>
    </row>
    <row r="909" spans="1:20" s="22" customFormat="1" x14ac:dyDescent="0.3">
      <c r="A909" s="23" t="s">
        <v>1853</v>
      </c>
      <c r="B909" s="49" t="s">
        <v>1854</v>
      </c>
      <c r="C909" s="23">
        <v>5112330.1390000004</v>
      </c>
      <c r="D909" s="23">
        <v>18020835.210000001</v>
      </c>
      <c r="E909" s="23">
        <v>13650549.130000001</v>
      </c>
      <c r="F909" s="23">
        <v>4916230.2079999996</v>
      </c>
      <c r="G909" s="23">
        <v>5433438.4910000004</v>
      </c>
      <c r="H909" s="23">
        <v>4675923.4800000004</v>
      </c>
      <c r="I909" s="23">
        <v>4618973.01</v>
      </c>
      <c r="J909" s="23">
        <v>4273333.2690000003</v>
      </c>
      <c r="K909" s="23">
        <v>10424986.17</v>
      </c>
      <c r="L909" s="23">
        <v>4750417.0599999996</v>
      </c>
      <c r="M909" s="23">
        <v>6497996.75</v>
      </c>
      <c r="N909" s="23">
        <v>488860.59700000001</v>
      </c>
      <c r="O909" s="23">
        <v>0.13221066000000001</v>
      </c>
      <c r="P909" s="23">
        <v>908</v>
      </c>
      <c r="Q909" s="23">
        <v>0.71652937999999999</v>
      </c>
      <c r="R909" s="23">
        <v>1.13391938</v>
      </c>
      <c r="S909" s="23" t="s">
        <v>38</v>
      </c>
      <c r="T909" s="23" t="s">
        <v>38</v>
      </c>
    </row>
    <row r="910" spans="1:20" s="22" customFormat="1" x14ac:dyDescent="0.3">
      <c r="A910" s="21" t="s">
        <v>1855</v>
      </c>
      <c r="B910" s="48" t="s">
        <v>1856</v>
      </c>
      <c r="C910" s="21">
        <v>801922.88130000001</v>
      </c>
      <c r="D910" s="21">
        <v>2249532.9670000002</v>
      </c>
      <c r="E910" s="21">
        <v>1662335.1510000001</v>
      </c>
      <c r="F910" s="21">
        <v>701259.10880000005</v>
      </c>
      <c r="G910" s="21">
        <v>797756.89300000004</v>
      </c>
      <c r="H910" s="21">
        <v>609822.87340000004</v>
      </c>
      <c r="I910" s="21">
        <v>843007.94960000005</v>
      </c>
      <c r="J910" s="21">
        <v>551668.59219999996</v>
      </c>
      <c r="K910" s="21">
        <v>1353762.527</v>
      </c>
      <c r="L910" s="21">
        <v>700564.07700000005</v>
      </c>
      <c r="M910" s="21">
        <v>736638.63800000004</v>
      </c>
      <c r="N910" s="21">
        <v>141586.878</v>
      </c>
      <c r="O910" s="21">
        <v>0.13222144</v>
      </c>
      <c r="P910" s="21">
        <v>909</v>
      </c>
      <c r="Q910" s="21">
        <v>0.71579948000000004</v>
      </c>
      <c r="R910" s="21">
        <v>0.95038577000000002</v>
      </c>
      <c r="S910" s="21" t="s">
        <v>38</v>
      </c>
      <c r="T910" s="21" t="s">
        <v>38</v>
      </c>
    </row>
    <row r="911" spans="1:20" s="22" customFormat="1" x14ac:dyDescent="0.3">
      <c r="A911" s="23" t="s">
        <v>1857</v>
      </c>
      <c r="B911" s="49" t="s">
        <v>1858</v>
      </c>
      <c r="C911" s="23">
        <v>759321.59219999996</v>
      </c>
      <c r="D911" s="23">
        <v>2680417.2719999999</v>
      </c>
      <c r="E911" s="23">
        <v>2100729.1940000001</v>
      </c>
      <c r="F911" s="23">
        <v>972934.76020000002</v>
      </c>
      <c r="G911" s="23">
        <v>908078.94380000001</v>
      </c>
      <c r="H911" s="23">
        <v>836891.24450000003</v>
      </c>
      <c r="I911" s="23">
        <v>801439.83440000005</v>
      </c>
      <c r="J911" s="23">
        <v>771571.11950000003</v>
      </c>
      <c r="K911" s="23">
        <v>1628350.7039999999</v>
      </c>
      <c r="L911" s="23">
        <v>829495.28599999996</v>
      </c>
      <c r="M911" s="23">
        <v>915563.06099999999</v>
      </c>
      <c r="N911" s="23">
        <v>58800.252</v>
      </c>
      <c r="O911" s="23">
        <v>0.13224124000000001</v>
      </c>
      <c r="P911" s="23">
        <v>910</v>
      </c>
      <c r="Q911" s="23">
        <v>0.71511994999999995</v>
      </c>
      <c r="R911" s="23">
        <v>0.97310576999999998</v>
      </c>
      <c r="S911" s="23" t="s">
        <v>38</v>
      </c>
      <c r="T911" s="23" t="s">
        <v>38</v>
      </c>
    </row>
    <row r="912" spans="1:20" s="22" customFormat="1" x14ac:dyDescent="0.3">
      <c r="A912" s="21" t="s">
        <v>1859</v>
      </c>
      <c r="B912" s="48" t="s">
        <v>1860</v>
      </c>
      <c r="C912" s="21">
        <v>1227451.577</v>
      </c>
      <c r="D912" s="21">
        <v>3812249.6940000001</v>
      </c>
      <c r="E912" s="21">
        <v>3552612.0060000001</v>
      </c>
      <c r="F912" s="21">
        <v>1095329.1780000001</v>
      </c>
      <c r="G912" s="21">
        <v>1250707.19</v>
      </c>
      <c r="H912" s="21">
        <v>1141127.041</v>
      </c>
      <c r="I912" s="21">
        <v>1175938.5689999999</v>
      </c>
      <c r="J912" s="21">
        <v>1023158.205</v>
      </c>
      <c r="K912" s="21">
        <v>2421910.6140000001</v>
      </c>
      <c r="L912" s="21">
        <v>1147732.75</v>
      </c>
      <c r="M912" s="21">
        <v>1460374.28</v>
      </c>
      <c r="N912" s="21">
        <v>94801.118100000007</v>
      </c>
      <c r="O912" s="21">
        <v>0.13226572</v>
      </c>
      <c r="P912" s="21">
        <v>911</v>
      </c>
      <c r="Q912" s="21">
        <v>0.71446719000000003</v>
      </c>
      <c r="R912" s="21">
        <v>1.0773588700000001</v>
      </c>
      <c r="S912" s="21" t="s">
        <v>38</v>
      </c>
      <c r="T912" s="21" t="s">
        <v>38</v>
      </c>
    </row>
    <row r="913" spans="1:20" s="22" customFormat="1" x14ac:dyDescent="0.3">
      <c r="A913" s="23" t="s">
        <v>1861</v>
      </c>
      <c r="B913" s="49" t="s">
        <v>1862</v>
      </c>
      <c r="C913" s="23">
        <v>4427410.1040000003</v>
      </c>
      <c r="D913" s="23">
        <v>8086151.4749999996</v>
      </c>
      <c r="E913" s="23">
        <v>9354881.3660000004</v>
      </c>
      <c r="F913" s="23">
        <v>4271187.6550000003</v>
      </c>
      <c r="G913" s="23">
        <v>4614585.9869999997</v>
      </c>
      <c r="H913" s="23">
        <v>4728774.7479999997</v>
      </c>
      <c r="I913" s="23">
        <v>4028248.1940000001</v>
      </c>
      <c r="J913" s="23">
        <v>3611305.952</v>
      </c>
      <c r="K913" s="23">
        <v>6534907.6500000004</v>
      </c>
      <c r="L913" s="23">
        <v>4245728.72</v>
      </c>
      <c r="M913" s="23">
        <v>2577116.17</v>
      </c>
      <c r="N913" s="23">
        <v>522551.17</v>
      </c>
      <c r="O913" s="23">
        <v>0.13230687999999999</v>
      </c>
      <c r="P913" s="23">
        <v>912</v>
      </c>
      <c r="Q913" s="23">
        <v>0.71390589999999998</v>
      </c>
      <c r="R913" s="23">
        <v>0.62215465000000003</v>
      </c>
      <c r="S913" s="23" t="s">
        <v>38</v>
      </c>
      <c r="T913" s="23" t="s">
        <v>38</v>
      </c>
    </row>
    <row r="914" spans="1:20" s="22" customFormat="1" x14ac:dyDescent="0.3">
      <c r="A914" s="21" t="s">
        <v>1863</v>
      </c>
      <c r="B914" s="48" t="s">
        <v>1864</v>
      </c>
      <c r="C914" s="21">
        <v>755558.58730000001</v>
      </c>
      <c r="D914" s="21">
        <v>2523236.7439999999</v>
      </c>
      <c r="E914" s="21">
        <v>2892785.5690000001</v>
      </c>
      <c r="F914" s="21">
        <v>714906.38219999999</v>
      </c>
      <c r="G914" s="21">
        <v>878953.38419999997</v>
      </c>
      <c r="H914" s="21">
        <v>666025.19770000002</v>
      </c>
      <c r="I914" s="21">
        <v>709009.06290000002</v>
      </c>
      <c r="J914" s="21">
        <v>611292.07270000002</v>
      </c>
      <c r="K914" s="21">
        <v>1721621.82</v>
      </c>
      <c r="L914" s="21">
        <v>716319.929</v>
      </c>
      <c r="M914" s="21">
        <v>1149052.53</v>
      </c>
      <c r="N914" s="21">
        <v>115561.67200000001</v>
      </c>
      <c r="O914" s="21">
        <v>0.13232545000000001</v>
      </c>
      <c r="P914" s="21">
        <v>913</v>
      </c>
      <c r="Q914" s="21">
        <v>0.71322399999999997</v>
      </c>
      <c r="R914" s="21">
        <v>1.26509228</v>
      </c>
      <c r="S914" s="21" t="s">
        <v>38</v>
      </c>
      <c r="T914" s="21" t="s">
        <v>38</v>
      </c>
    </row>
    <row r="915" spans="1:20" s="22" customFormat="1" x14ac:dyDescent="0.3">
      <c r="A915" s="23" t="s">
        <v>1865</v>
      </c>
      <c r="B915" s="49" t="s">
        <v>1866</v>
      </c>
      <c r="C915" s="23">
        <v>424219.55170000001</v>
      </c>
      <c r="D915" s="23">
        <v>1417003.44</v>
      </c>
      <c r="E915" s="23">
        <v>1103786.405</v>
      </c>
      <c r="F915" s="23">
        <v>502839.40590000001</v>
      </c>
      <c r="G915" s="23">
        <v>443190.45380000002</v>
      </c>
      <c r="H915" s="23">
        <v>487779.685</v>
      </c>
      <c r="I915" s="23">
        <v>375799.62</v>
      </c>
      <c r="J915" s="23">
        <v>466170.4706</v>
      </c>
      <c r="K915" s="23">
        <v>861962.20050000004</v>
      </c>
      <c r="L915" s="23">
        <v>443235.05699999997</v>
      </c>
      <c r="M915" s="23">
        <v>478587.342</v>
      </c>
      <c r="N915" s="23">
        <v>48503.598599999998</v>
      </c>
      <c r="O915" s="23">
        <v>0.13234040999999999</v>
      </c>
      <c r="P915" s="23">
        <v>914</v>
      </c>
      <c r="Q915" s="23">
        <v>0.71252422000000004</v>
      </c>
      <c r="R915" s="23">
        <v>0.95955261000000003</v>
      </c>
      <c r="S915" s="23" t="s">
        <v>38</v>
      </c>
      <c r="T915" s="23" t="s">
        <v>38</v>
      </c>
    </row>
    <row r="916" spans="1:20" s="22" customFormat="1" x14ac:dyDescent="0.3">
      <c r="A916" s="21" t="s">
        <v>1867</v>
      </c>
      <c r="B916" s="48" t="s">
        <v>1868</v>
      </c>
      <c r="C916" s="21">
        <v>1383205.9439999999</v>
      </c>
      <c r="D916" s="21">
        <v>4959293.3729999997</v>
      </c>
      <c r="E916" s="21">
        <v>4089867.7880000002</v>
      </c>
      <c r="F916" s="21">
        <v>1490711.3419999999</v>
      </c>
      <c r="G916" s="21">
        <v>1457573.8419999999</v>
      </c>
      <c r="H916" s="21">
        <v>1464857.6569999999</v>
      </c>
      <c r="I916" s="21">
        <v>1371095.6629999999</v>
      </c>
      <c r="J916" s="21">
        <v>1294305.875</v>
      </c>
      <c r="K916" s="21">
        <v>2980769.6120000002</v>
      </c>
      <c r="L916" s="21">
        <v>1396958.26</v>
      </c>
      <c r="M916" s="21">
        <v>1818161.93</v>
      </c>
      <c r="N916" s="21">
        <v>80603.893400000001</v>
      </c>
      <c r="O916" s="21">
        <v>0.13241844</v>
      </c>
      <c r="P916" s="21">
        <v>915</v>
      </c>
      <c r="Q916" s="21">
        <v>0.71216517000000001</v>
      </c>
      <c r="R916" s="21">
        <v>1.0933959600000001</v>
      </c>
      <c r="S916" s="21" t="s">
        <v>38</v>
      </c>
      <c r="T916" s="21" t="s">
        <v>38</v>
      </c>
    </row>
    <row r="917" spans="1:20" s="22" customFormat="1" x14ac:dyDescent="0.3">
      <c r="A917" s="23" t="s">
        <v>1869</v>
      </c>
      <c r="B917" s="49" t="s">
        <v>1870</v>
      </c>
      <c r="C917" s="23">
        <v>12628638.58</v>
      </c>
      <c r="D917" s="23">
        <v>35898731.590000004</v>
      </c>
      <c r="E917" s="23">
        <v>29805070.82</v>
      </c>
      <c r="F917" s="23">
        <v>16753418.800000001</v>
      </c>
      <c r="G917" s="23">
        <v>13810766.300000001</v>
      </c>
      <c r="H917" s="23">
        <v>15150305.35</v>
      </c>
      <c r="I917" s="23">
        <v>13799733.220000001</v>
      </c>
      <c r="J917" s="23">
        <v>14293891.98</v>
      </c>
      <c r="K917" s="23">
        <v>23771464.949999999</v>
      </c>
      <c r="L917" s="23">
        <v>14263674.199999999</v>
      </c>
      <c r="M917" s="23">
        <v>10907039.699999999</v>
      </c>
      <c r="N917" s="23">
        <v>634401.21799999999</v>
      </c>
      <c r="O917" s="23">
        <v>0.13242226000000001</v>
      </c>
      <c r="P917" s="23">
        <v>916</v>
      </c>
      <c r="Q917" s="23">
        <v>0.71140822000000004</v>
      </c>
      <c r="R917" s="23">
        <v>0.73688516000000004</v>
      </c>
      <c r="S917" s="23" t="s">
        <v>38</v>
      </c>
      <c r="T917" s="23" t="s">
        <v>38</v>
      </c>
    </row>
    <row r="918" spans="1:20" s="22" customFormat="1" x14ac:dyDescent="0.3">
      <c r="A918" s="21" t="s">
        <v>1871</v>
      </c>
      <c r="B918" s="48" t="s">
        <v>1872</v>
      </c>
      <c r="C918" s="21">
        <v>22743.189839999999</v>
      </c>
      <c r="D918" s="21">
        <v>145469.39689999999</v>
      </c>
      <c r="E918" s="21">
        <v>144545.53750000001</v>
      </c>
      <c r="F918" s="21">
        <v>24225.578519999999</v>
      </c>
      <c r="G918" s="21">
        <v>25282.486720000001</v>
      </c>
      <c r="H918" s="21">
        <v>25765.523829999998</v>
      </c>
      <c r="I918" s="21">
        <v>24347.830470000001</v>
      </c>
      <c r="J918" s="21">
        <v>17009.41836</v>
      </c>
      <c r="K918" s="21">
        <v>84245.92568</v>
      </c>
      <c r="L918" s="21">
        <v>23101.3148</v>
      </c>
      <c r="M918" s="21">
        <v>70165.008400000006</v>
      </c>
      <c r="N918" s="21">
        <v>4103.6782000000003</v>
      </c>
      <c r="O918" s="21">
        <v>0.13252738</v>
      </c>
      <c r="P918" s="21">
        <v>917</v>
      </c>
      <c r="Q918" s="21">
        <v>0.71119657000000003</v>
      </c>
      <c r="R918" s="21">
        <v>1.8666319499999999</v>
      </c>
      <c r="S918" s="21" t="s">
        <v>38</v>
      </c>
      <c r="T918" s="21" t="s">
        <v>38</v>
      </c>
    </row>
    <row r="919" spans="1:20" s="22" customFormat="1" x14ac:dyDescent="0.3">
      <c r="A919" s="23" t="s">
        <v>1873</v>
      </c>
      <c r="B919" s="49" t="s">
        <v>1874</v>
      </c>
      <c r="C919" s="23">
        <v>2768985.6310000001</v>
      </c>
      <c r="D919" s="23">
        <v>8947355.0999999996</v>
      </c>
      <c r="E919" s="23">
        <v>7384080.3499999996</v>
      </c>
      <c r="F919" s="23">
        <v>3642363.1120000002</v>
      </c>
      <c r="G919" s="23">
        <v>2943116.5690000001</v>
      </c>
      <c r="H919" s="23">
        <v>3421966.9440000001</v>
      </c>
      <c r="I919" s="23">
        <v>3029677.62</v>
      </c>
      <c r="J919" s="23">
        <v>3036763.1310000001</v>
      </c>
      <c r="K919" s="23">
        <v>5685696.0480000004</v>
      </c>
      <c r="L919" s="23">
        <v>3107881.07</v>
      </c>
      <c r="M919" s="23">
        <v>2955522.41</v>
      </c>
      <c r="N919" s="23">
        <v>213674.845</v>
      </c>
      <c r="O919" s="23">
        <v>0.13253519</v>
      </c>
      <c r="P919" s="23">
        <v>918</v>
      </c>
      <c r="Q919" s="23">
        <v>0.71046372000000002</v>
      </c>
      <c r="R919" s="23">
        <v>0.87140567999999996</v>
      </c>
      <c r="S919" s="23" t="s">
        <v>38</v>
      </c>
      <c r="T919" s="23" t="s">
        <v>38</v>
      </c>
    </row>
    <row r="920" spans="1:20" s="22" customFormat="1" x14ac:dyDescent="0.3">
      <c r="A920" s="21" t="s">
        <v>1875</v>
      </c>
      <c r="B920" s="48" t="s">
        <v>1876</v>
      </c>
      <c r="C920" s="21">
        <v>26813841.84</v>
      </c>
      <c r="D920" s="21">
        <v>81390867.010000005</v>
      </c>
      <c r="E920" s="21">
        <v>79902334.730000004</v>
      </c>
      <c r="F920" s="21">
        <v>27632370.780000001</v>
      </c>
      <c r="G920" s="21">
        <v>30290370.859999999</v>
      </c>
      <c r="H920" s="21">
        <v>28753716.859999999</v>
      </c>
      <c r="I920" s="21">
        <v>23357829.170000002</v>
      </c>
      <c r="J920" s="21">
        <v>25436916.059999999</v>
      </c>
      <c r="K920" s="21">
        <v>53934853.590000004</v>
      </c>
      <c r="L920" s="21">
        <v>26959708.199999999</v>
      </c>
      <c r="M920" s="21">
        <v>30851864.5</v>
      </c>
      <c r="N920" s="21">
        <v>3141348.4</v>
      </c>
      <c r="O920" s="21">
        <v>0.13256656999999999</v>
      </c>
      <c r="P920" s="21">
        <v>919</v>
      </c>
      <c r="Q920" s="21">
        <v>0.70985863000000005</v>
      </c>
      <c r="R920" s="21">
        <v>1.0004129799999999</v>
      </c>
      <c r="S920" s="21" t="s">
        <v>38</v>
      </c>
      <c r="T920" s="21" t="s">
        <v>38</v>
      </c>
    </row>
    <row r="921" spans="1:20" s="22" customFormat="1" x14ac:dyDescent="0.3">
      <c r="A921" s="23" t="s">
        <v>1877</v>
      </c>
      <c r="B921" s="49" t="s">
        <v>1878</v>
      </c>
      <c r="C921" s="23">
        <v>2783570.7949999999</v>
      </c>
      <c r="D921" s="23">
        <v>7721898.8820000002</v>
      </c>
      <c r="E921" s="23">
        <v>6725589.6919999998</v>
      </c>
      <c r="F921" s="23">
        <v>2918349.5589999999</v>
      </c>
      <c r="G921" s="23">
        <v>2886917.1</v>
      </c>
      <c r="H921" s="23">
        <v>3229391.4249999998</v>
      </c>
      <c r="I921" s="23">
        <v>2483981.3089999999</v>
      </c>
      <c r="J921" s="23">
        <v>2572890.9750000001</v>
      </c>
      <c r="K921" s="23">
        <v>5037352.2319999998</v>
      </c>
      <c r="L921" s="23">
        <v>2793295.2</v>
      </c>
      <c r="M921" s="23">
        <v>2557775.04</v>
      </c>
      <c r="N921" s="23">
        <v>338229.74599999998</v>
      </c>
      <c r="O921" s="23">
        <v>0.13259261</v>
      </c>
      <c r="P921" s="23">
        <v>920</v>
      </c>
      <c r="Q921" s="23">
        <v>0.70922633999999996</v>
      </c>
      <c r="R921" s="23">
        <v>0.85069755999999996</v>
      </c>
      <c r="S921" s="23" t="s">
        <v>38</v>
      </c>
      <c r="T921" s="23" t="s">
        <v>38</v>
      </c>
    </row>
    <row r="922" spans="1:20" s="22" customFormat="1" x14ac:dyDescent="0.3">
      <c r="A922" s="21" t="s">
        <v>1879</v>
      </c>
      <c r="B922" s="48" t="s">
        <v>1880</v>
      </c>
      <c r="C922" s="21">
        <v>731675.87049999996</v>
      </c>
      <c r="D922" s="21">
        <v>2289657.7519999999</v>
      </c>
      <c r="E922" s="21">
        <v>1555262.5220000001</v>
      </c>
      <c r="F922" s="21">
        <v>688040.6</v>
      </c>
      <c r="G922" s="21">
        <v>675352.33</v>
      </c>
      <c r="H922" s="21">
        <v>743801.35979999998</v>
      </c>
      <c r="I922" s="21">
        <v>551685.58140000002</v>
      </c>
      <c r="J922" s="21">
        <v>628767.38910000003</v>
      </c>
      <c r="K922" s="21">
        <v>1316159.186</v>
      </c>
      <c r="L922" s="21">
        <v>649901.66500000004</v>
      </c>
      <c r="M922" s="21">
        <v>761801.27899999998</v>
      </c>
      <c r="N922" s="21">
        <v>80742.276599999997</v>
      </c>
      <c r="O922" s="21">
        <v>0.13261651999999999</v>
      </c>
      <c r="P922" s="21">
        <v>921</v>
      </c>
      <c r="Q922" s="21">
        <v>0.70858405999999996</v>
      </c>
      <c r="R922" s="21">
        <v>1.0180406399999999</v>
      </c>
      <c r="S922" s="21" t="s">
        <v>38</v>
      </c>
      <c r="T922" s="21" t="s">
        <v>38</v>
      </c>
    </row>
    <row r="923" spans="1:20" s="22" customFormat="1" x14ac:dyDescent="0.3">
      <c r="A923" s="23" t="s">
        <v>1881</v>
      </c>
      <c r="B923" s="49" t="s">
        <v>1882</v>
      </c>
      <c r="C923" s="23">
        <v>156852.27189999999</v>
      </c>
      <c r="D923" s="23">
        <v>566531.61560000002</v>
      </c>
      <c r="E923" s="23">
        <v>479661.6</v>
      </c>
      <c r="F923" s="23">
        <v>196629.36559999999</v>
      </c>
      <c r="G923" s="23">
        <v>171807.07269999999</v>
      </c>
      <c r="H923" s="23">
        <v>225013.14300000001</v>
      </c>
      <c r="I923" s="23">
        <v>145927.35389999999</v>
      </c>
      <c r="J923" s="23">
        <v>134668.75630000001</v>
      </c>
      <c r="K923" s="23">
        <v>349918.7133</v>
      </c>
      <c r="L923" s="23">
        <v>169354.08100000001</v>
      </c>
      <c r="M923" s="23">
        <v>203737.283</v>
      </c>
      <c r="N923" s="23">
        <v>40231.959300000002</v>
      </c>
      <c r="O923" s="23">
        <v>0.13270399999999999</v>
      </c>
      <c r="P923" s="23">
        <v>922</v>
      </c>
      <c r="Q923" s="23">
        <v>0.70828239999999998</v>
      </c>
      <c r="R923" s="23">
        <v>1.0469770599999999</v>
      </c>
      <c r="S923" s="23" t="s">
        <v>38</v>
      </c>
      <c r="T923" s="23" t="s">
        <v>38</v>
      </c>
    </row>
    <row r="924" spans="1:20" s="22" customFormat="1" x14ac:dyDescent="0.3">
      <c r="A924" s="21" t="s">
        <v>1883</v>
      </c>
      <c r="B924" s="48" t="s">
        <v>1884</v>
      </c>
      <c r="C924" s="21">
        <v>4614564.3150000004</v>
      </c>
      <c r="D924" s="21">
        <v>17233863.079999998</v>
      </c>
      <c r="E924" s="21">
        <v>12213736.73</v>
      </c>
      <c r="F924" s="21">
        <v>4266708.4749999996</v>
      </c>
      <c r="G924" s="21">
        <v>4706553.4790000003</v>
      </c>
      <c r="H924" s="21">
        <v>4533468.932</v>
      </c>
      <c r="I924" s="21">
        <v>3473144.7</v>
      </c>
      <c r="J924" s="21">
        <v>3667815.963</v>
      </c>
      <c r="K924" s="21">
        <v>9582218.1500000004</v>
      </c>
      <c r="L924" s="21">
        <v>4095245.77</v>
      </c>
      <c r="M924" s="21">
        <v>6282377.1500000004</v>
      </c>
      <c r="N924" s="21">
        <v>615207.99600000004</v>
      </c>
      <c r="O924" s="21">
        <v>0.13279161</v>
      </c>
      <c r="P924" s="21">
        <v>923</v>
      </c>
      <c r="Q924" s="21">
        <v>0.70798212000000005</v>
      </c>
      <c r="R924" s="21">
        <v>1.2264096200000001</v>
      </c>
      <c r="S924" s="21" t="s">
        <v>38</v>
      </c>
      <c r="T924" s="21" t="s">
        <v>38</v>
      </c>
    </row>
    <row r="925" spans="1:20" s="22" customFormat="1" x14ac:dyDescent="0.3">
      <c r="A925" s="23" t="s">
        <v>1885</v>
      </c>
      <c r="B925" s="49" t="s">
        <v>1886</v>
      </c>
      <c r="C925" s="23">
        <v>7177605.2680000002</v>
      </c>
      <c r="D925" s="23">
        <v>21830391.16</v>
      </c>
      <c r="E925" s="23">
        <v>19918183.579999998</v>
      </c>
      <c r="F925" s="23">
        <v>7282412.2039999999</v>
      </c>
      <c r="G925" s="23">
        <v>8250396.7560000001</v>
      </c>
      <c r="H925" s="23">
        <v>7568519.2989999996</v>
      </c>
      <c r="I925" s="23">
        <v>6146299.4380000001</v>
      </c>
      <c r="J925" s="23">
        <v>6516208.9639999997</v>
      </c>
      <c r="K925" s="23">
        <v>14052148.050000001</v>
      </c>
      <c r="L925" s="23">
        <v>7120356.1100000003</v>
      </c>
      <c r="M925" s="23">
        <v>7916230.1799999997</v>
      </c>
      <c r="N925" s="23">
        <v>964645.40599999996</v>
      </c>
      <c r="O925" s="23">
        <v>0.13279894</v>
      </c>
      <c r="P925" s="23">
        <v>924</v>
      </c>
      <c r="Q925" s="23">
        <v>0.70725495000000005</v>
      </c>
      <c r="R925" s="23">
        <v>0.98076938000000002</v>
      </c>
      <c r="S925" s="23" t="s">
        <v>38</v>
      </c>
      <c r="T925" s="23" t="s">
        <v>38</v>
      </c>
    </row>
    <row r="926" spans="1:20" s="22" customFormat="1" x14ac:dyDescent="0.3">
      <c r="A926" s="21" t="s">
        <v>1887</v>
      </c>
      <c r="B926" s="48" t="s">
        <v>1888</v>
      </c>
      <c r="C926" s="21">
        <v>4500746.49</v>
      </c>
      <c r="D926" s="21">
        <v>17522737.5</v>
      </c>
      <c r="E926" s="21">
        <v>13327703</v>
      </c>
      <c r="F926" s="21">
        <v>4583036.92</v>
      </c>
      <c r="G926" s="21">
        <v>4791903.5889999997</v>
      </c>
      <c r="H926" s="21">
        <v>4590161.5870000003</v>
      </c>
      <c r="I926" s="21">
        <v>3804990.2340000002</v>
      </c>
      <c r="J926" s="21">
        <v>4051212.324</v>
      </c>
      <c r="K926" s="21">
        <v>9983555.977</v>
      </c>
      <c r="L926" s="21">
        <v>4309566.93</v>
      </c>
      <c r="M926" s="21">
        <v>6512792.1100000003</v>
      </c>
      <c r="N926" s="21">
        <v>459248.21100000001</v>
      </c>
      <c r="O926" s="21">
        <v>0.13285933</v>
      </c>
      <c r="P926" s="21">
        <v>925</v>
      </c>
      <c r="Q926" s="21">
        <v>0.70681161999999997</v>
      </c>
      <c r="R926" s="21">
        <v>1.2120108700000001</v>
      </c>
      <c r="S926" s="21" t="s">
        <v>38</v>
      </c>
      <c r="T926" s="21" t="s">
        <v>38</v>
      </c>
    </row>
    <row r="927" spans="1:20" s="22" customFormat="1" x14ac:dyDescent="0.3">
      <c r="A927" s="23" t="s">
        <v>1889</v>
      </c>
      <c r="B927" s="49" t="s">
        <v>1890</v>
      </c>
      <c r="C927" s="23">
        <v>932498.47770000005</v>
      </c>
      <c r="D927" s="23">
        <v>2964795.6349999998</v>
      </c>
      <c r="E927" s="23">
        <v>2771249.4619999998</v>
      </c>
      <c r="F927" s="23">
        <v>923519.41379999998</v>
      </c>
      <c r="G927" s="23">
        <v>1060547.7439999999</v>
      </c>
      <c r="H927" s="23">
        <v>910728.7868</v>
      </c>
      <c r="I927" s="23">
        <v>827625.18530000001</v>
      </c>
      <c r="J927" s="23">
        <v>874217.05799999996</v>
      </c>
      <c r="K927" s="23">
        <v>1898015.747</v>
      </c>
      <c r="L927" s="23">
        <v>918279.69299999997</v>
      </c>
      <c r="M927" s="23">
        <v>1122856.94</v>
      </c>
      <c r="N927" s="23">
        <v>100758.738</v>
      </c>
      <c r="O927" s="23">
        <v>0.13286012</v>
      </c>
      <c r="P927" s="23">
        <v>926</v>
      </c>
      <c r="Q927" s="23">
        <v>0.70605255</v>
      </c>
      <c r="R927" s="23">
        <v>1.0474864100000001</v>
      </c>
      <c r="S927" s="23" t="s">
        <v>38</v>
      </c>
      <c r="T927" s="23" t="s">
        <v>38</v>
      </c>
    </row>
    <row r="928" spans="1:20" s="22" customFormat="1" x14ac:dyDescent="0.3">
      <c r="A928" s="21" t="s">
        <v>1891</v>
      </c>
      <c r="B928" s="48" t="s">
        <v>1892</v>
      </c>
      <c r="C928" s="21">
        <v>40552154.609999999</v>
      </c>
      <c r="D928" s="21">
        <v>122249789.3</v>
      </c>
      <c r="E928" s="21">
        <v>98037006.510000005</v>
      </c>
      <c r="F928" s="21">
        <v>40306671.140000001</v>
      </c>
      <c r="G928" s="21">
        <v>42542368.82</v>
      </c>
      <c r="H928" s="21">
        <v>42580465.710000001</v>
      </c>
      <c r="I928" s="21">
        <v>33936758.170000002</v>
      </c>
      <c r="J928" s="21">
        <v>37266305.259999998</v>
      </c>
      <c r="K928" s="21">
        <v>75286405.379999995</v>
      </c>
      <c r="L928" s="21">
        <v>39081474.5</v>
      </c>
      <c r="M928" s="21">
        <v>41445543.600000001</v>
      </c>
      <c r="N928" s="21">
        <v>4241999.3099999996</v>
      </c>
      <c r="O928" s="21">
        <v>0.13287204</v>
      </c>
      <c r="P928" s="21">
        <v>927</v>
      </c>
      <c r="Q928" s="21">
        <v>0.70535415000000001</v>
      </c>
      <c r="R928" s="21">
        <v>0.94590448000000005</v>
      </c>
      <c r="S928" s="21" t="s">
        <v>38</v>
      </c>
      <c r="T928" s="21" t="s">
        <v>38</v>
      </c>
    </row>
    <row r="929" spans="1:20" s="22" customFormat="1" x14ac:dyDescent="0.3">
      <c r="A929" s="23" t="s">
        <v>1893</v>
      </c>
      <c r="B929" s="49" t="s">
        <v>1894</v>
      </c>
      <c r="C929" s="23">
        <v>99500317.709999993</v>
      </c>
      <c r="D929" s="23">
        <v>327534109.5</v>
      </c>
      <c r="E929" s="23">
        <v>276040094.5</v>
      </c>
      <c r="F929" s="23">
        <v>123366002.5</v>
      </c>
      <c r="G929" s="23">
        <v>109565034.40000001</v>
      </c>
      <c r="H929" s="23">
        <v>109996530.90000001</v>
      </c>
      <c r="I929" s="23">
        <v>118631064.8</v>
      </c>
      <c r="J929" s="23">
        <v>96570176.420000002</v>
      </c>
      <c r="K929" s="23">
        <v>206610131</v>
      </c>
      <c r="L929" s="23">
        <v>108690702</v>
      </c>
      <c r="M929" s="23">
        <v>112316852</v>
      </c>
      <c r="N929" s="23">
        <v>9095559.3300000001</v>
      </c>
      <c r="O929" s="23">
        <v>0.13288849</v>
      </c>
      <c r="P929" s="23">
        <v>928</v>
      </c>
      <c r="Q929" s="23">
        <v>0.70468129999999995</v>
      </c>
      <c r="R929" s="23">
        <v>0.92668247000000004</v>
      </c>
      <c r="S929" s="23" t="s">
        <v>38</v>
      </c>
      <c r="T929" s="23" t="s">
        <v>38</v>
      </c>
    </row>
    <row r="930" spans="1:20" s="22" customFormat="1" x14ac:dyDescent="0.3">
      <c r="A930" s="21" t="s">
        <v>1895</v>
      </c>
      <c r="B930" s="48" t="s">
        <v>1896</v>
      </c>
      <c r="C930" s="21">
        <v>645105.61560000002</v>
      </c>
      <c r="D930" s="21">
        <v>2147367.8810000001</v>
      </c>
      <c r="E930" s="21">
        <v>1407473.6939999999</v>
      </c>
      <c r="F930" s="21">
        <v>660183.77969999996</v>
      </c>
      <c r="G930" s="21">
        <v>552525.72499999998</v>
      </c>
      <c r="H930" s="21">
        <v>709450.14690000005</v>
      </c>
      <c r="I930" s="21">
        <v>434059.13909999997</v>
      </c>
      <c r="J930" s="21">
        <v>640582.88910000003</v>
      </c>
      <c r="K930" s="21">
        <v>1215032.743</v>
      </c>
      <c r="L930" s="21">
        <v>584154.47499999998</v>
      </c>
      <c r="M930" s="21">
        <v>716230.09199999995</v>
      </c>
      <c r="N930" s="21">
        <v>118900.742</v>
      </c>
      <c r="O930" s="21">
        <v>0.13289947999999999</v>
      </c>
      <c r="P930" s="21">
        <v>929</v>
      </c>
      <c r="Q930" s="21">
        <v>0.70398097000000004</v>
      </c>
      <c r="R930" s="21">
        <v>1.05657336</v>
      </c>
      <c r="S930" s="21" t="s">
        <v>38</v>
      </c>
      <c r="T930" s="21" t="s">
        <v>38</v>
      </c>
    </row>
    <row r="931" spans="1:20" s="22" customFormat="1" x14ac:dyDescent="0.3">
      <c r="A931" s="23" t="s">
        <v>1897</v>
      </c>
      <c r="B931" s="49" t="s">
        <v>1898</v>
      </c>
      <c r="C931" s="23">
        <v>20174120.059999999</v>
      </c>
      <c r="D931" s="23">
        <v>58471353.579999998</v>
      </c>
      <c r="E931" s="23">
        <v>51124890.670000002</v>
      </c>
      <c r="F931" s="23">
        <v>22048961.960000001</v>
      </c>
      <c r="G931" s="23">
        <v>23689606.829999998</v>
      </c>
      <c r="H931" s="23">
        <v>21123345.059999999</v>
      </c>
      <c r="I931" s="23">
        <v>18084392.59</v>
      </c>
      <c r="J931" s="23">
        <v>19988983.690000001</v>
      </c>
      <c r="K931" s="23">
        <v>37954831.57</v>
      </c>
      <c r="L931" s="23">
        <v>20721582</v>
      </c>
      <c r="M931" s="23">
        <v>19693725.899999999</v>
      </c>
      <c r="N931" s="23">
        <v>2342509.5699999998</v>
      </c>
      <c r="O931" s="23">
        <v>0.13290026999999999</v>
      </c>
      <c r="P931" s="23">
        <v>930</v>
      </c>
      <c r="Q931" s="23">
        <v>0.70322819000000003</v>
      </c>
      <c r="R931" s="23">
        <v>0.87314939999999996</v>
      </c>
      <c r="S931" s="23" t="s">
        <v>38</v>
      </c>
      <c r="T931" s="23" t="s">
        <v>38</v>
      </c>
    </row>
    <row r="932" spans="1:20" s="22" customFormat="1" x14ac:dyDescent="0.3">
      <c r="A932" s="21" t="s">
        <v>1899</v>
      </c>
      <c r="B932" s="48" t="s">
        <v>1900</v>
      </c>
      <c r="C932" s="21">
        <v>319535.82270000002</v>
      </c>
      <c r="D932" s="21">
        <v>1097954.3500000001</v>
      </c>
      <c r="E932" s="21">
        <v>783353.47499999998</v>
      </c>
      <c r="F932" s="21">
        <v>426481.62339999998</v>
      </c>
      <c r="G932" s="21">
        <v>353770.83439999999</v>
      </c>
      <c r="H932" s="21">
        <v>384516.2133</v>
      </c>
      <c r="I932" s="21">
        <v>312821.05310000002</v>
      </c>
      <c r="J932" s="21">
        <v>339089.04920000001</v>
      </c>
      <c r="K932" s="21">
        <v>656831.31779999996</v>
      </c>
      <c r="L932" s="21">
        <v>347549.288</v>
      </c>
      <c r="M932" s="21">
        <v>354695.46500000003</v>
      </c>
      <c r="N932" s="21">
        <v>29904.777399999999</v>
      </c>
      <c r="O932" s="21">
        <v>0.13292055</v>
      </c>
      <c r="P932" s="21">
        <v>931</v>
      </c>
      <c r="Q932" s="21">
        <v>0.70258005000000001</v>
      </c>
      <c r="R932" s="21">
        <v>0.91830533000000003</v>
      </c>
      <c r="S932" s="21" t="s">
        <v>38</v>
      </c>
      <c r="T932" s="21" t="s">
        <v>38</v>
      </c>
    </row>
    <row r="933" spans="1:20" s="22" customFormat="1" x14ac:dyDescent="0.3">
      <c r="A933" s="23" t="s">
        <v>1901</v>
      </c>
      <c r="B933" s="49" t="s">
        <v>1902</v>
      </c>
      <c r="C933" s="23">
        <v>732567.70550000004</v>
      </c>
      <c r="D933" s="23">
        <v>2647334.2799999998</v>
      </c>
      <c r="E933" s="23">
        <v>2159999.1230000001</v>
      </c>
      <c r="F933" s="23">
        <v>772972.3578</v>
      </c>
      <c r="G933" s="23">
        <v>722298.54139999999</v>
      </c>
      <c r="H933" s="23">
        <v>825235.15469999996</v>
      </c>
      <c r="I933" s="23">
        <v>607455.92810000002</v>
      </c>
      <c r="J933" s="23">
        <v>758768.00630000001</v>
      </c>
      <c r="K933" s="23">
        <v>1578218.3670000001</v>
      </c>
      <c r="L933" s="23">
        <v>728439.40800000005</v>
      </c>
      <c r="M933" s="23">
        <v>973828.16099999996</v>
      </c>
      <c r="N933" s="23">
        <v>91221.256800000003</v>
      </c>
      <c r="O933" s="23">
        <v>0.13294582999999999</v>
      </c>
      <c r="P933" s="23">
        <v>932</v>
      </c>
      <c r="Q933" s="23">
        <v>0.70195967999999997</v>
      </c>
      <c r="R933" s="23">
        <v>1.11541596</v>
      </c>
      <c r="S933" s="23" t="s">
        <v>38</v>
      </c>
      <c r="T933" s="23" t="s">
        <v>38</v>
      </c>
    </row>
    <row r="934" spans="1:20" s="22" customFormat="1" x14ac:dyDescent="0.3">
      <c r="A934" s="21" t="s">
        <v>1903</v>
      </c>
      <c r="B934" s="48" t="s">
        <v>1904</v>
      </c>
      <c r="C934" s="21">
        <v>34039.49063</v>
      </c>
      <c r="D934" s="21">
        <v>121533.61169999999</v>
      </c>
      <c r="E934" s="21">
        <v>82407.242580000006</v>
      </c>
      <c r="F934" s="21">
        <v>28463.99941</v>
      </c>
      <c r="G934" s="21">
        <v>33226.936909999997</v>
      </c>
      <c r="H934" s="21">
        <v>31041.02578</v>
      </c>
      <c r="I934" s="21">
        <v>24610.62686</v>
      </c>
      <c r="J934" s="21">
        <v>24244.924220000001</v>
      </c>
      <c r="K934" s="21">
        <v>66611.086079999994</v>
      </c>
      <c r="L934" s="21">
        <v>28280.878400000001</v>
      </c>
      <c r="M934" s="21">
        <v>43901.827700000002</v>
      </c>
      <c r="N934" s="21">
        <v>4540.2489299999997</v>
      </c>
      <c r="O934" s="21">
        <v>0.13307685999999999</v>
      </c>
      <c r="P934" s="21">
        <v>933</v>
      </c>
      <c r="Q934" s="21">
        <v>0.70189842000000002</v>
      </c>
      <c r="R934" s="21">
        <v>1.23593537</v>
      </c>
      <c r="S934" s="21" t="s">
        <v>38</v>
      </c>
      <c r="T934" s="21" t="s">
        <v>38</v>
      </c>
    </row>
    <row r="935" spans="1:20" s="22" customFormat="1" x14ac:dyDescent="0.3">
      <c r="A935" s="23" t="s">
        <v>1905</v>
      </c>
      <c r="B935" s="49" t="s">
        <v>1906</v>
      </c>
      <c r="C935" s="23">
        <v>719447.80700000003</v>
      </c>
      <c r="D935" s="23">
        <v>2278447.17</v>
      </c>
      <c r="E935" s="23">
        <v>1894771.53</v>
      </c>
      <c r="F935" s="23">
        <v>824653.02969999996</v>
      </c>
      <c r="G935" s="23">
        <v>729787.51020000002</v>
      </c>
      <c r="H935" s="23">
        <v>803111.78749999998</v>
      </c>
      <c r="I935" s="23">
        <v>734896.77190000005</v>
      </c>
      <c r="J935" s="23">
        <v>751109.05700000003</v>
      </c>
      <c r="K935" s="23">
        <v>1429329.8840000001</v>
      </c>
      <c r="L935" s="23">
        <v>754726.28200000001</v>
      </c>
      <c r="M935" s="23">
        <v>776144.90800000005</v>
      </c>
      <c r="N935" s="23">
        <v>33513.148000000001</v>
      </c>
      <c r="O935" s="23">
        <v>0.13311149999999999</v>
      </c>
      <c r="P935" s="23">
        <v>934</v>
      </c>
      <c r="Q935" s="23">
        <v>0.70132943999999997</v>
      </c>
      <c r="R935" s="23">
        <v>0.92131350000000001</v>
      </c>
      <c r="S935" s="23" t="s">
        <v>38</v>
      </c>
      <c r="T935" s="23" t="s">
        <v>38</v>
      </c>
    </row>
    <row r="936" spans="1:20" s="22" customFormat="1" x14ac:dyDescent="0.3">
      <c r="A936" s="21" t="s">
        <v>1907</v>
      </c>
      <c r="B936" s="48" t="s">
        <v>1908</v>
      </c>
      <c r="C936" s="21">
        <v>4171571.4139999999</v>
      </c>
      <c r="D936" s="21">
        <v>12097029.07</v>
      </c>
      <c r="E936" s="21">
        <v>10823973.43</v>
      </c>
      <c r="F936" s="21">
        <v>4502976.693</v>
      </c>
      <c r="G936" s="21">
        <v>4671757.9960000003</v>
      </c>
      <c r="H936" s="21">
        <v>4698020.2829999998</v>
      </c>
      <c r="I936" s="21">
        <v>3929051.5380000002</v>
      </c>
      <c r="J936" s="21">
        <v>3804510.5419999999</v>
      </c>
      <c r="K936" s="21">
        <v>7898887.6519999998</v>
      </c>
      <c r="L936" s="21">
        <v>4275835.09</v>
      </c>
      <c r="M936" s="21">
        <v>4147513.95</v>
      </c>
      <c r="N936" s="21">
        <v>475184.50699999998</v>
      </c>
      <c r="O936" s="21">
        <v>0.13329290999999999</v>
      </c>
      <c r="P936" s="21">
        <v>935</v>
      </c>
      <c r="Q936" s="21">
        <v>0.70153412999999998</v>
      </c>
      <c r="R936" s="21">
        <v>0.88544328999999999</v>
      </c>
      <c r="S936" s="21" t="s">
        <v>38</v>
      </c>
      <c r="T936" s="21" t="s">
        <v>38</v>
      </c>
    </row>
    <row r="937" spans="1:20" s="22" customFormat="1" x14ac:dyDescent="0.3">
      <c r="A937" s="23" t="s">
        <v>1909</v>
      </c>
      <c r="B937" s="49" t="s">
        <v>1910</v>
      </c>
      <c r="C937" s="23">
        <v>2077914.1229999999</v>
      </c>
      <c r="D937" s="23">
        <v>7712943.2410000004</v>
      </c>
      <c r="E937" s="23">
        <v>6018689.4050000003</v>
      </c>
      <c r="F937" s="23">
        <v>2247750.602</v>
      </c>
      <c r="G937" s="23">
        <v>2179941.2409999999</v>
      </c>
      <c r="H937" s="23">
        <v>2161099.1639999999</v>
      </c>
      <c r="I937" s="23">
        <v>1862175.5319999999</v>
      </c>
      <c r="J937" s="23">
        <v>2110875.7409999999</v>
      </c>
      <c r="K937" s="23">
        <v>4514324.3430000003</v>
      </c>
      <c r="L937" s="23">
        <v>2078522.92</v>
      </c>
      <c r="M937" s="23">
        <v>2802839.53</v>
      </c>
      <c r="N937" s="23">
        <v>147147.78200000001</v>
      </c>
      <c r="O937" s="23">
        <v>0.13329952</v>
      </c>
      <c r="P937" s="23">
        <v>936</v>
      </c>
      <c r="Q937" s="23">
        <v>0.70081939000000004</v>
      </c>
      <c r="R937" s="23">
        <v>1.1189514199999999</v>
      </c>
      <c r="S937" s="23" t="s">
        <v>38</v>
      </c>
      <c r="T937" s="23" t="s">
        <v>38</v>
      </c>
    </row>
    <row r="938" spans="1:20" s="22" customFormat="1" x14ac:dyDescent="0.3">
      <c r="A938" s="21" t="s">
        <v>1911</v>
      </c>
      <c r="B938" s="48" t="s">
        <v>1912</v>
      </c>
      <c r="C938" s="21">
        <v>1469220.6629999999</v>
      </c>
      <c r="D938" s="21">
        <v>4649983.0690000001</v>
      </c>
      <c r="E938" s="21">
        <v>3273043.4130000002</v>
      </c>
      <c r="F938" s="21">
        <v>1740906.6229999999</v>
      </c>
      <c r="G938" s="21">
        <v>1544339.7479999999</v>
      </c>
      <c r="H938" s="21">
        <v>1576035.5220000001</v>
      </c>
      <c r="I938" s="21">
        <v>1416828.139</v>
      </c>
      <c r="J938" s="21">
        <v>1465941.1159999999</v>
      </c>
      <c r="K938" s="21">
        <v>2783288.4419999998</v>
      </c>
      <c r="L938" s="21">
        <v>1500786.13</v>
      </c>
      <c r="M938" s="21">
        <v>1476227.48</v>
      </c>
      <c r="N938" s="21">
        <v>72623.476299999995</v>
      </c>
      <c r="O938" s="21">
        <v>0.13334813000000001</v>
      </c>
      <c r="P938" s="21">
        <v>937</v>
      </c>
      <c r="Q938" s="21">
        <v>0.70032673999999995</v>
      </c>
      <c r="R938" s="21">
        <v>0.89107203000000001</v>
      </c>
      <c r="S938" s="21" t="s">
        <v>38</v>
      </c>
      <c r="T938" s="21" t="s">
        <v>38</v>
      </c>
    </row>
    <row r="939" spans="1:20" s="22" customFormat="1" x14ac:dyDescent="0.3">
      <c r="A939" s="23" t="s">
        <v>1913</v>
      </c>
      <c r="B939" s="49" t="s">
        <v>1914</v>
      </c>
      <c r="C939" s="23">
        <v>113095.0238</v>
      </c>
      <c r="D939" s="23">
        <v>415821.52970000001</v>
      </c>
      <c r="E939" s="23">
        <v>346108.52970000001</v>
      </c>
      <c r="F939" s="23">
        <v>107485.102</v>
      </c>
      <c r="G939" s="23">
        <v>123915.18979999999</v>
      </c>
      <c r="H939" s="23">
        <v>109732.4809</v>
      </c>
      <c r="I939" s="23">
        <v>83040.730859999996</v>
      </c>
      <c r="J939" s="23">
        <v>111312.6703</v>
      </c>
      <c r="K939" s="23">
        <v>245627.54629999999</v>
      </c>
      <c r="L939" s="23">
        <v>107000.268</v>
      </c>
      <c r="M939" s="23">
        <v>158861.18100000001</v>
      </c>
      <c r="N939" s="23">
        <v>17187.5517</v>
      </c>
      <c r="O939" s="23">
        <v>0.13340421999999999</v>
      </c>
      <c r="P939" s="23">
        <v>938</v>
      </c>
      <c r="Q939" s="23">
        <v>0.69987436999999997</v>
      </c>
      <c r="R939" s="23">
        <v>1.1988579500000001</v>
      </c>
      <c r="S939" s="23" t="s">
        <v>38</v>
      </c>
      <c r="T939" s="23" t="s">
        <v>38</v>
      </c>
    </row>
    <row r="940" spans="1:20" s="22" customFormat="1" x14ac:dyDescent="0.3">
      <c r="A940" s="21" t="s">
        <v>1915</v>
      </c>
      <c r="B940" s="48" t="s">
        <v>1916</v>
      </c>
      <c r="C940" s="21">
        <v>1901937.01</v>
      </c>
      <c r="D940" s="21">
        <v>5680366.9199999999</v>
      </c>
      <c r="E940" s="21">
        <v>4662803.3269999996</v>
      </c>
      <c r="F940" s="21">
        <v>1835913.9169999999</v>
      </c>
      <c r="G940" s="21">
        <v>1866306.2679999999</v>
      </c>
      <c r="H940" s="21">
        <v>2006835.524</v>
      </c>
      <c r="I940" s="21">
        <v>1763938.7779999999</v>
      </c>
      <c r="J940" s="21">
        <v>1653501.1780000001</v>
      </c>
      <c r="K940" s="21">
        <v>3520255.2940000002</v>
      </c>
      <c r="L940" s="21">
        <v>1822645.44</v>
      </c>
      <c r="M940" s="21">
        <v>1951705.08</v>
      </c>
      <c r="N940" s="21">
        <v>150431.057</v>
      </c>
      <c r="O940" s="21">
        <v>0.13352681999999999</v>
      </c>
      <c r="P940" s="21">
        <v>939</v>
      </c>
      <c r="Q940" s="21">
        <v>0.69977157000000001</v>
      </c>
      <c r="R940" s="21">
        <v>0.94964612000000004</v>
      </c>
      <c r="S940" s="21" t="s">
        <v>38</v>
      </c>
      <c r="T940" s="21" t="s">
        <v>38</v>
      </c>
    </row>
    <row r="941" spans="1:20" s="22" customFormat="1" x14ac:dyDescent="0.3">
      <c r="A941" s="23" t="s">
        <v>1917</v>
      </c>
      <c r="B941" s="49" t="s">
        <v>1918</v>
      </c>
      <c r="C941" s="23">
        <v>677282.63130000001</v>
      </c>
      <c r="D941" s="23">
        <v>1736256.8810000001</v>
      </c>
      <c r="E941" s="23">
        <v>1292593.53</v>
      </c>
      <c r="F941" s="23">
        <v>481233.83240000001</v>
      </c>
      <c r="G941" s="23">
        <v>651784.92420000001</v>
      </c>
      <c r="H941" s="23">
        <v>584940.40469999996</v>
      </c>
      <c r="I941" s="23">
        <v>422245.641</v>
      </c>
      <c r="J941" s="23">
        <v>503841.62150000001</v>
      </c>
      <c r="K941" s="23">
        <v>1046841.719</v>
      </c>
      <c r="L941" s="23">
        <v>540703.14800000004</v>
      </c>
      <c r="M941" s="23">
        <v>575086.49199999997</v>
      </c>
      <c r="N941" s="23">
        <v>99477.047600000005</v>
      </c>
      <c r="O941" s="23">
        <v>0.13352919999999999</v>
      </c>
      <c r="P941" s="23">
        <v>940</v>
      </c>
      <c r="Q941" s="23">
        <v>0.69903954000000001</v>
      </c>
      <c r="R941" s="23">
        <v>0.95313466000000002</v>
      </c>
      <c r="S941" s="23" t="s">
        <v>38</v>
      </c>
      <c r="T941" s="23" t="s">
        <v>38</v>
      </c>
    </row>
    <row r="942" spans="1:20" s="22" customFormat="1" x14ac:dyDescent="0.3">
      <c r="A942" s="21" t="s">
        <v>1919</v>
      </c>
      <c r="B942" s="48" t="s">
        <v>1920</v>
      </c>
      <c r="C942" s="21">
        <v>903951.89789999998</v>
      </c>
      <c r="D942" s="21">
        <v>3211172.0380000002</v>
      </c>
      <c r="E942" s="21">
        <v>2091776.6939999999</v>
      </c>
      <c r="F942" s="21">
        <v>1050277.223</v>
      </c>
      <c r="G942" s="21">
        <v>1066130.9809999999</v>
      </c>
      <c r="H942" s="21">
        <v>903135.43980000005</v>
      </c>
      <c r="I942" s="21">
        <v>819917.07849999995</v>
      </c>
      <c r="J942" s="21">
        <v>718193.05119999999</v>
      </c>
      <c r="K942" s="21">
        <v>1814294.463</v>
      </c>
      <c r="L942" s="21">
        <v>876844.13800000004</v>
      </c>
      <c r="M942" s="21">
        <v>1070935.6200000001</v>
      </c>
      <c r="N942" s="21">
        <v>147118.54500000001</v>
      </c>
      <c r="O942" s="21">
        <v>0.13353588999999999</v>
      </c>
      <c r="P942" s="21">
        <v>941</v>
      </c>
      <c r="Q942" s="21">
        <v>0.69833168999999995</v>
      </c>
      <c r="R942" s="21">
        <v>1.0490162999999999</v>
      </c>
      <c r="S942" s="21" t="s">
        <v>38</v>
      </c>
      <c r="T942" s="21" t="s">
        <v>38</v>
      </c>
    </row>
    <row r="943" spans="1:20" s="22" customFormat="1" x14ac:dyDescent="0.3">
      <c r="A943" s="23" t="s">
        <v>1921</v>
      </c>
      <c r="B943" s="49" t="s">
        <v>1922</v>
      </c>
      <c r="C943" s="23">
        <v>22082.193749999999</v>
      </c>
      <c r="D943" s="23">
        <v>25352.96328</v>
      </c>
      <c r="E943" s="23">
        <v>44984.564839999999</v>
      </c>
      <c r="F943" s="23">
        <v>3200.0074709999999</v>
      </c>
      <c r="G943" s="23">
        <v>0.1</v>
      </c>
      <c r="H943" s="23">
        <v>23561.67959</v>
      </c>
      <c r="I943" s="23">
        <v>0.1</v>
      </c>
      <c r="J943" s="23">
        <v>0.1</v>
      </c>
      <c r="K943" s="23">
        <v>23904.932339999999</v>
      </c>
      <c r="L943" s="23">
        <v>5890.4948999999997</v>
      </c>
      <c r="M943" s="23">
        <v>17112.023000000001</v>
      </c>
      <c r="N943" s="23">
        <v>11780.7898</v>
      </c>
      <c r="O943" s="23">
        <v>0.1335723</v>
      </c>
      <c r="P943" s="23">
        <v>942</v>
      </c>
      <c r="Q943" s="23">
        <v>0.69778057999999998</v>
      </c>
      <c r="R943" s="23">
        <v>2.0208475699999999</v>
      </c>
      <c r="S943" s="23" t="s">
        <v>38</v>
      </c>
      <c r="T943" s="23" t="s">
        <v>71</v>
      </c>
    </row>
    <row r="944" spans="1:20" s="22" customFormat="1" x14ac:dyDescent="0.3">
      <c r="A944" s="21" t="s">
        <v>1923</v>
      </c>
      <c r="B944" s="48" t="s">
        <v>1924</v>
      </c>
      <c r="C944" s="21">
        <v>3133998.642</v>
      </c>
      <c r="D944" s="21">
        <v>11624201.859999999</v>
      </c>
      <c r="E944" s="21">
        <v>9061015.9590000007</v>
      </c>
      <c r="F944" s="21">
        <v>3736796.6209999998</v>
      </c>
      <c r="G944" s="21">
        <v>3219836.142</v>
      </c>
      <c r="H944" s="21">
        <v>3600216.9670000002</v>
      </c>
      <c r="I944" s="21">
        <v>3134576.483</v>
      </c>
      <c r="J944" s="21">
        <v>3262279.5359999998</v>
      </c>
      <c r="K944" s="21">
        <v>6889003.2699999996</v>
      </c>
      <c r="L944" s="21">
        <v>3304227.28</v>
      </c>
      <c r="M944" s="21">
        <v>4130222.4</v>
      </c>
      <c r="N944" s="21">
        <v>204346.736</v>
      </c>
      <c r="O944" s="21">
        <v>0.13365940000000001</v>
      </c>
      <c r="P944" s="21">
        <v>943</v>
      </c>
      <c r="Q944" s="21">
        <v>0.69749512999999996</v>
      </c>
      <c r="R944" s="21">
        <v>1.0599823399999999</v>
      </c>
      <c r="S944" s="21" t="s">
        <v>38</v>
      </c>
      <c r="T944" s="21" t="s">
        <v>38</v>
      </c>
    </row>
    <row r="945" spans="1:20" s="22" customFormat="1" x14ac:dyDescent="0.3">
      <c r="A945" s="23" t="s">
        <v>1925</v>
      </c>
      <c r="B945" s="49" t="s">
        <v>1926</v>
      </c>
      <c r="C945" s="23">
        <v>1056037.8189999999</v>
      </c>
      <c r="D945" s="23">
        <v>3386376.2560000001</v>
      </c>
      <c r="E945" s="23">
        <v>3100964.7250000001</v>
      </c>
      <c r="F945" s="23">
        <v>999422.2953</v>
      </c>
      <c r="G945" s="23">
        <v>1055418.3659999999</v>
      </c>
      <c r="H945" s="23">
        <v>1004743.991</v>
      </c>
      <c r="I945" s="23">
        <v>1036447.553</v>
      </c>
      <c r="J945" s="23">
        <v>989771.55310000002</v>
      </c>
      <c r="K945" s="23">
        <v>2135700.2740000002</v>
      </c>
      <c r="L945" s="23">
        <v>1021595.37</v>
      </c>
      <c r="M945" s="23">
        <v>1284876.72</v>
      </c>
      <c r="N945" s="23">
        <v>29784.261399999999</v>
      </c>
      <c r="O945" s="23">
        <v>0.13366655999999999</v>
      </c>
      <c r="P945" s="23">
        <v>944</v>
      </c>
      <c r="Q945" s="23">
        <v>0.69679358999999996</v>
      </c>
      <c r="R945" s="23">
        <v>1.0638853100000001</v>
      </c>
      <c r="S945" s="23" t="s">
        <v>38</v>
      </c>
      <c r="T945" s="23" t="s">
        <v>38</v>
      </c>
    </row>
    <row r="946" spans="1:20" s="22" customFormat="1" x14ac:dyDescent="0.3">
      <c r="A946" s="21" t="s">
        <v>1927</v>
      </c>
      <c r="B946" s="48" t="s">
        <v>1928</v>
      </c>
      <c r="C946" s="21">
        <v>80765639.540000007</v>
      </c>
      <c r="D946" s="21">
        <v>281416040.39999998</v>
      </c>
      <c r="E946" s="21">
        <v>225942404.5</v>
      </c>
      <c r="F946" s="21">
        <v>83759760.420000002</v>
      </c>
      <c r="G946" s="21">
        <v>85604177.760000005</v>
      </c>
      <c r="H946" s="21">
        <v>81087591.709999993</v>
      </c>
      <c r="I946" s="21">
        <v>71602946.109999999</v>
      </c>
      <c r="J946" s="21">
        <v>80984153.609999999</v>
      </c>
      <c r="K946" s="21">
        <v>167970961.19999999</v>
      </c>
      <c r="L946" s="21">
        <v>79819717.299999997</v>
      </c>
      <c r="M946" s="21">
        <v>101532866</v>
      </c>
      <c r="N946" s="21">
        <v>5886105.9299999997</v>
      </c>
      <c r="O946" s="21">
        <v>0.13370694</v>
      </c>
      <c r="P946" s="21">
        <v>945</v>
      </c>
      <c r="Q946" s="21">
        <v>0.69626653000000005</v>
      </c>
      <c r="R946" s="21">
        <v>1.0733947699999999</v>
      </c>
      <c r="S946" s="21" t="s">
        <v>38</v>
      </c>
      <c r="T946" s="21" t="s">
        <v>38</v>
      </c>
    </row>
    <row r="947" spans="1:20" s="22" customFormat="1" x14ac:dyDescent="0.3">
      <c r="A947" s="23" t="s">
        <v>1929</v>
      </c>
      <c r="B947" s="49" t="s">
        <v>1930</v>
      </c>
      <c r="C947" s="23">
        <v>5625.8910159999996</v>
      </c>
      <c r="D947" s="23">
        <v>26021.859769999999</v>
      </c>
      <c r="E947" s="23">
        <v>16092.538479999999</v>
      </c>
      <c r="F947" s="23">
        <v>4449.9056639999999</v>
      </c>
      <c r="G947" s="23">
        <v>4048.149316</v>
      </c>
      <c r="H947" s="23">
        <v>6915.4676760000002</v>
      </c>
      <c r="I947" s="23">
        <v>3558.796045</v>
      </c>
      <c r="J947" s="23">
        <v>1879.661157</v>
      </c>
      <c r="K947" s="23">
        <v>13047.54873</v>
      </c>
      <c r="L947" s="23">
        <v>4100.5185499999998</v>
      </c>
      <c r="M947" s="23">
        <v>10109.4869</v>
      </c>
      <c r="N947" s="23">
        <v>2093.8283900000001</v>
      </c>
      <c r="O947" s="23">
        <v>0.13375423</v>
      </c>
      <c r="P947" s="23">
        <v>946</v>
      </c>
      <c r="Q947" s="23">
        <v>0.69577650999999996</v>
      </c>
      <c r="R947" s="23">
        <v>1.6699005200000001</v>
      </c>
      <c r="S947" s="23" t="s">
        <v>38</v>
      </c>
      <c r="T947" s="23" t="s">
        <v>38</v>
      </c>
    </row>
    <row r="948" spans="1:20" s="22" customFormat="1" x14ac:dyDescent="0.3">
      <c r="A948" s="21" t="s">
        <v>1931</v>
      </c>
      <c r="B948" s="48" t="s">
        <v>1932</v>
      </c>
      <c r="C948" s="21">
        <v>11765719.210000001</v>
      </c>
      <c r="D948" s="21">
        <v>35187932.409999996</v>
      </c>
      <c r="E948" s="21">
        <v>29715928.010000002</v>
      </c>
      <c r="F948" s="21">
        <v>12611702.18</v>
      </c>
      <c r="G948" s="21">
        <v>12727293.49</v>
      </c>
      <c r="H948" s="21">
        <v>12968923.140000001</v>
      </c>
      <c r="I948" s="21">
        <v>11037704.65</v>
      </c>
      <c r="J948" s="21">
        <v>11089652.189999999</v>
      </c>
      <c r="K948" s="21">
        <v>22320320.449999999</v>
      </c>
      <c r="L948" s="21">
        <v>11955893.4</v>
      </c>
      <c r="M948" s="21">
        <v>11915358.800000001</v>
      </c>
      <c r="N948" s="21">
        <v>1035170.16</v>
      </c>
      <c r="O948" s="21">
        <v>0.13377175999999999</v>
      </c>
      <c r="P948" s="21">
        <v>947</v>
      </c>
      <c r="Q948" s="21">
        <v>0.69513287000000001</v>
      </c>
      <c r="R948" s="21">
        <v>0.90063581000000004</v>
      </c>
      <c r="S948" s="21" t="s">
        <v>38</v>
      </c>
      <c r="T948" s="21" t="s">
        <v>38</v>
      </c>
    </row>
    <row r="949" spans="1:20" s="22" customFormat="1" x14ac:dyDescent="0.3">
      <c r="A949" s="23" t="s">
        <v>1933</v>
      </c>
      <c r="B949" s="49" t="s">
        <v>1934</v>
      </c>
      <c r="C949" s="23">
        <v>6429162.6200000001</v>
      </c>
      <c r="D949" s="23">
        <v>18141250.600000001</v>
      </c>
      <c r="E949" s="23">
        <v>15697552.470000001</v>
      </c>
      <c r="F949" s="23">
        <v>6431918.1490000002</v>
      </c>
      <c r="G949" s="23">
        <v>6802433.9539999999</v>
      </c>
      <c r="H949" s="23">
        <v>6848945.3380000005</v>
      </c>
      <c r="I949" s="23">
        <v>5742935.0219999999</v>
      </c>
      <c r="J949" s="23">
        <v>5941735.091</v>
      </c>
      <c r="K949" s="23">
        <v>11674970.960000001</v>
      </c>
      <c r="L949" s="23">
        <v>6334012.3499999996</v>
      </c>
      <c r="M949" s="23">
        <v>6137373.0099999998</v>
      </c>
      <c r="N949" s="23">
        <v>573825.94200000004</v>
      </c>
      <c r="O949" s="23">
        <v>0.13381506000000001</v>
      </c>
      <c r="P949" s="23">
        <v>948</v>
      </c>
      <c r="Q949" s="23">
        <v>0.69462440000000003</v>
      </c>
      <c r="R949" s="23">
        <v>0.88222738000000001</v>
      </c>
      <c r="S949" s="23" t="s">
        <v>38</v>
      </c>
      <c r="T949" s="23" t="s">
        <v>38</v>
      </c>
    </row>
    <row r="950" spans="1:20" s="22" customFormat="1" x14ac:dyDescent="0.3">
      <c r="A950" s="21" t="s">
        <v>1935</v>
      </c>
      <c r="B950" s="48" t="s">
        <v>1936</v>
      </c>
      <c r="C950" s="21">
        <v>3689536.094</v>
      </c>
      <c r="D950" s="21">
        <v>12442014.949999999</v>
      </c>
      <c r="E950" s="21">
        <v>9620593.3699999992</v>
      </c>
      <c r="F950" s="21">
        <v>3653122.4840000002</v>
      </c>
      <c r="G950" s="21">
        <v>4008101.8909999998</v>
      </c>
      <c r="H950" s="21">
        <v>3688301.4610000001</v>
      </c>
      <c r="I950" s="21">
        <v>2843531.452</v>
      </c>
      <c r="J950" s="21">
        <v>3511883.3229999999</v>
      </c>
      <c r="K950" s="21">
        <v>7351316.7249999996</v>
      </c>
      <c r="L950" s="21">
        <v>3512954.53</v>
      </c>
      <c r="M950" s="21">
        <v>4402654.62</v>
      </c>
      <c r="N950" s="21">
        <v>491272.45</v>
      </c>
      <c r="O950" s="21">
        <v>0.13381687</v>
      </c>
      <c r="P950" s="21">
        <v>949</v>
      </c>
      <c r="Q950" s="21">
        <v>0.69390182</v>
      </c>
      <c r="R950" s="21">
        <v>1.06531778</v>
      </c>
      <c r="S950" s="21" t="s">
        <v>38</v>
      </c>
      <c r="T950" s="21" t="s">
        <v>38</v>
      </c>
    </row>
    <row r="951" spans="1:20" s="22" customFormat="1" x14ac:dyDescent="0.3">
      <c r="A951" s="23" t="s">
        <v>1937</v>
      </c>
      <c r="B951" s="49" t="s">
        <v>1938</v>
      </c>
      <c r="C951" s="23">
        <v>138043.8021</v>
      </c>
      <c r="D951" s="23">
        <v>552324.5453</v>
      </c>
      <c r="E951" s="23">
        <v>369866.83439999999</v>
      </c>
      <c r="F951" s="23">
        <v>211972.598</v>
      </c>
      <c r="G951" s="23">
        <v>164186.1391</v>
      </c>
      <c r="H951" s="23">
        <v>160001.7934</v>
      </c>
      <c r="I951" s="23">
        <v>159974.01019999999</v>
      </c>
      <c r="J951" s="23">
        <v>151149.43590000001</v>
      </c>
      <c r="K951" s="23">
        <v>318051.94500000001</v>
      </c>
      <c r="L951" s="23">
        <v>158827.845</v>
      </c>
      <c r="M951" s="23">
        <v>183688.31700000001</v>
      </c>
      <c r="N951" s="23">
        <v>5488.2034199999998</v>
      </c>
      <c r="O951" s="23">
        <v>0.13382480999999999</v>
      </c>
      <c r="P951" s="23">
        <v>950</v>
      </c>
      <c r="Q951" s="23">
        <v>0.69321248999999996</v>
      </c>
      <c r="R951" s="23">
        <v>1.00179855</v>
      </c>
      <c r="S951" s="23" t="s">
        <v>38</v>
      </c>
      <c r="T951" s="23" t="s">
        <v>38</v>
      </c>
    </row>
    <row r="952" spans="1:20" s="22" customFormat="1" x14ac:dyDescent="0.3">
      <c r="A952" s="21" t="s">
        <v>1939</v>
      </c>
      <c r="B952" s="48" t="s">
        <v>1940</v>
      </c>
      <c r="C952" s="21">
        <v>1607857.9879999999</v>
      </c>
      <c r="D952" s="21">
        <v>5970571.8269999996</v>
      </c>
      <c r="E952" s="21">
        <v>3269852.5359999998</v>
      </c>
      <c r="F952" s="21">
        <v>1456300.061</v>
      </c>
      <c r="G952" s="21">
        <v>1352216.301</v>
      </c>
      <c r="H952" s="21">
        <v>1388020.7120000001</v>
      </c>
      <c r="I952" s="21">
        <v>996223.00529999996</v>
      </c>
      <c r="J952" s="21">
        <v>1274489.828</v>
      </c>
      <c r="K952" s="21">
        <v>3076145.6030000001</v>
      </c>
      <c r="L952" s="21">
        <v>1252737.46</v>
      </c>
      <c r="M952" s="21">
        <v>2097219.88</v>
      </c>
      <c r="N952" s="21">
        <v>177454.62299999999</v>
      </c>
      <c r="O952" s="21">
        <v>0.13385633999999999</v>
      </c>
      <c r="P952" s="21">
        <v>951</v>
      </c>
      <c r="Q952" s="21">
        <v>0.69264676000000003</v>
      </c>
      <c r="R952" s="21">
        <v>1.29603969</v>
      </c>
      <c r="S952" s="21" t="s">
        <v>38</v>
      </c>
      <c r="T952" s="21" t="s">
        <v>38</v>
      </c>
    </row>
    <row r="953" spans="1:20" s="22" customFormat="1" x14ac:dyDescent="0.3">
      <c r="A953" s="23" t="s">
        <v>1941</v>
      </c>
      <c r="B953" s="49" t="s">
        <v>1942</v>
      </c>
      <c r="C953" s="23">
        <v>1054561626</v>
      </c>
      <c r="D953" s="23">
        <v>2766630975</v>
      </c>
      <c r="E953" s="23">
        <v>2665682055</v>
      </c>
      <c r="F953" s="23">
        <v>1073497256</v>
      </c>
      <c r="G953" s="23">
        <v>1153758642</v>
      </c>
      <c r="H953" s="23">
        <v>1109124452</v>
      </c>
      <c r="I953" s="23">
        <v>1006217414</v>
      </c>
      <c r="J953" s="23">
        <v>969219972.5</v>
      </c>
      <c r="K953" s="23">
        <v>1890092978</v>
      </c>
      <c r="L953" s="23">
        <v>1059580120</v>
      </c>
      <c r="M953" s="23">
        <v>954777198</v>
      </c>
      <c r="N953" s="23">
        <v>86287831.400000006</v>
      </c>
      <c r="O953" s="23">
        <v>0.13386582</v>
      </c>
      <c r="P953" s="23">
        <v>952</v>
      </c>
      <c r="Q953" s="23">
        <v>0.69196816000000005</v>
      </c>
      <c r="R953" s="23">
        <v>0.83496451999999999</v>
      </c>
      <c r="S953" s="23" t="s">
        <v>38</v>
      </c>
      <c r="T953" s="23" t="s">
        <v>71</v>
      </c>
    </row>
    <row r="954" spans="1:20" s="22" customFormat="1" x14ac:dyDescent="0.3">
      <c r="A954" s="21" t="s">
        <v>1943</v>
      </c>
      <c r="B954" s="48" t="s">
        <v>1944</v>
      </c>
      <c r="C954" s="21">
        <v>4415891.9220000003</v>
      </c>
      <c r="D954" s="21">
        <v>16477164.74</v>
      </c>
      <c r="E954" s="21">
        <v>11754286.9</v>
      </c>
      <c r="F954" s="21">
        <v>5252924.3250000002</v>
      </c>
      <c r="G954" s="21">
        <v>4667003.4749999996</v>
      </c>
      <c r="H954" s="21">
        <v>4731233.3339999998</v>
      </c>
      <c r="I954" s="21">
        <v>4158439.2560000001</v>
      </c>
      <c r="J954" s="21">
        <v>4557819.6900000004</v>
      </c>
      <c r="K954" s="21">
        <v>9475066.9729999993</v>
      </c>
      <c r="L954" s="21">
        <v>4528623.9400000004</v>
      </c>
      <c r="M954" s="21">
        <v>5705142.6299999999</v>
      </c>
      <c r="N954" s="21">
        <v>256962.095</v>
      </c>
      <c r="O954" s="21">
        <v>0.13393337999999999</v>
      </c>
      <c r="P954" s="21">
        <v>953</v>
      </c>
      <c r="Q954" s="21">
        <v>0.69159095999999998</v>
      </c>
      <c r="R954" s="21">
        <v>1.0650634000000001</v>
      </c>
      <c r="S954" s="21" t="s">
        <v>38</v>
      </c>
      <c r="T954" s="21" t="s">
        <v>38</v>
      </c>
    </row>
    <row r="955" spans="1:20" s="22" customFormat="1" x14ac:dyDescent="0.3">
      <c r="A955" s="23" t="s">
        <v>1945</v>
      </c>
      <c r="B955" s="49" t="s">
        <v>1946</v>
      </c>
      <c r="C955" s="23">
        <v>5286216.6229999997</v>
      </c>
      <c r="D955" s="23">
        <v>21299380.620000001</v>
      </c>
      <c r="E955" s="23">
        <v>14298150.470000001</v>
      </c>
      <c r="F955" s="23">
        <v>6826266.9979999997</v>
      </c>
      <c r="G955" s="23">
        <v>5714826.9890000001</v>
      </c>
      <c r="H955" s="23">
        <v>4862567.3619999997</v>
      </c>
      <c r="I955" s="23">
        <v>5428297.5549999997</v>
      </c>
      <c r="J955" s="23">
        <v>6063936.6160000004</v>
      </c>
      <c r="K955" s="23">
        <v>11927503.68</v>
      </c>
      <c r="L955" s="23">
        <v>5517407.1299999999</v>
      </c>
      <c r="M955" s="23">
        <v>7384247.9400000004</v>
      </c>
      <c r="N955" s="23">
        <v>508076.34499999997</v>
      </c>
      <c r="O955" s="23">
        <v>0.13397306</v>
      </c>
      <c r="P955" s="23">
        <v>954</v>
      </c>
      <c r="Q955" s="23">
        <v>0.69107068999999999</v>
      </c>
      <c r="R955" s="23">
        <v>1.11222979</v>
      </c>
      <c r="S955" s="23" t="s">
        <v>38</v>
      </c>
      <c r="T955" s="23" t="s">
        <v>38</v>
      </c>
    </row>
    <row r="956" spans="1:20" s="22" customFormat="1" x14ac:dyDescent="0.3">
      <c r="A956" s="21" t="s">
        <v>1947</v>
      </c>
      <c r="B956" s="48" t="s">
        <v>1948</v>
      </c>
      <c r="C956" s="21">
        <v>15192.964260000001</v>
      </c>
      <c r="D956" s="21">
        <v>178186.39689999999</v>
      </c>
      <c r="E956" s="21">
        <v>129182.3227</v>
      </c>
      <c r="F956" s="21">
        <v>14152.312889999999</v>
      </c>
      <c r="G956" s="21">
        <v>21417.123439999999</v>
      </c>
      <c r="H956" s="21">
        <v>12597.69277</v>
      </c>
      <c r="I956" s="21">
        <v>14513.29629</v>
      </c>
      <c r="J956" s="21">
        <v>0.1</v>
      </c>
      <c r="K956" s="21">
        <v>84178.499169999996</v>
      </c>
      <c r="L956" s="21">
        <v>12132.053099999999</v>
      </c>
      <c r="M956" s="21">
        <v>82715.374899999995</v>
      </c>
      <c r="N956" s="21">
        <v>8930.9192600000006</v>
      </c>
      <c r="O956" s="21">
        <v>0.13399021999999999</v>
      </c>
      <c r="P956" s="21">
        <v>955</v>
      </c>
      <c r="Q956" s="21">
        <v>0.69043544999999995</v>
      </c>
      <c r="R956" s="21">
        <v>2.7946280699999999</v>
      </c>
      <c r="S956" s="21" t="s">
        <v>38</v>
      </c>
      <c r="T956" s="21" t="s">
        <v>38</v>
      </c>
    </row>
    <row r="957" spans="1:20" s="22" customFormat="1" x14ac:dyDescent="0.3">
      <c r="A957" s="23" t="s">
        <v>1949</v>
      </c>
      <c r="B957" s="49" t="s">
        <v>1950</v>
      </c>
      <c r="C957" s="23">
        <v>1945868.808</v>
      </c>
      <c r="D957" s="23">
        <v>7749628.9129999997</v>
      </c>
      <c r="E957" s="23">
        <v>7323502.0379999997</v>
      </c>
      <c r="F957" s="23">
        <v>2642652.8110000002</v>
      </c>
      <c r="G957" s="23">
        <v>2561856.2969999998</v>
      </c>
      <c r="H957" s="23">
        <v>2343523.79</v>
      </c>
      <c r="I957" s="23">
        <v>2141146.7080000001</v>
      </c>
      <c r="J957" s="23">
        <v>2037358.047</v>
      </c>
      <c r="K957" s="23">
        <v>4915413.142</v>
      </c>
      <c r="L957" s="23">
        <v>2270971.21</v>
      </c>
      <c r="M957" s="23">
        <v>3044957.81</v>
      </c>
      <c r="N957" s="23">
        <v>231881.81099999999</v>
      </c>
      <c r="O957" s="23">
        <v>0.13399936000000001</v>
      </c>
      <c r="P957" s="23">
        <v>956</v>
      </c>
      <c r="Q957" s="23">
        <v>0.68976029999999999</v>
      </c>
      <c r="R957" s="23">
        <v>1.1140032600000001</v>
      </c>
      <c r="S957" s="23" t="s">
        <v>38</v>
      </c>
      <c r="T957" s="23" t="s">
        <v>38</v>
      </c>
    </row>
    <row r="958" spans="1:20" s="22" customFormat="1" x14ac:dyDescent="0.3">
      <c r="A958" s="21" t="s">
        <v>1951</v>
      </c>
      <c r="B958" s="48" t="s">
        <v>1952</v>
      </c>
      <c r="C958" s="21">
        <v>246898.7475</v>
      </c>
      <c r="D958" s="21">
        <v>1125423.5919999999</v>
      </c>
      <c r="E958" s="21">
        <v>817489.17229999998</v>
      </c>
      <c r="F958" s="21">
        <v>276663.28649999999</v>
      </c>
      <c r="G958" s="21">
        <v>317423.7365</v>
      </c>
      <c r="H958" s="21">
        <v>230287.81359999999</v>
      </c>
      <c r="I958" s="21">
        <v>172489.9037</v>
      </c>
      <c r="J958" s="21">
        <v>247004.755</v>
      </c>
      <c r="K958" s="21">
        <v>616618.69960000005</v>
      </c>
      <c r="L958" s="21">
        <v>241801.552</v>
      </c>
      <c r="M958" s="21">
        <v>428755.52100000001</v>
      </c>
      <c r="N958" s="21">
        <v>59672.603600000002</v>
      </c>
      <c r="O958" s="21">
        <v>0.13403873999999999</v>
      </c>
      <c r="P958" s="21">
        <v>957</v>
      </c>
      <c r="Q958" s="21">
        <v>0.68924205000000005</v>
      </c>
      <c r="R958" s="21">
        <v>1.35055514</v>
      </c>
      <c r="S958" s="21" t="s">
        <v>38</v>
      </c>
      <c r="T958" s="21" t="s">
        <v>38</v>
      </c>
    </row>
    <row r="959" spans="1:20" s="22" customFormat="1" x14ac:dyDescent="0.3">
      <c r="A959" s="23" t="s">
        <v>1953</v>
      </c>
      <c r="B959" s="49" t="s">
        <v>1954</v>
      </c>
      <c r="C959" s="23">
        <v>17371434.190000001</v>
      </c>
      <c r="D959" s="23">
        <v>61955092.630000003</v>
      </c>
      <c r="E959" s="23">
        <v>47328860.420000002</v>
      </c>
      <c r="F959" s="23">
        <v>20195990.899999999</v>
      </c>
      <c r="G959" s="23">
        <v>19238907.079999998</v>
      </c>
      <c r="H959" s="23">
        <v>17583089.879999999</v>
      </c>
      <c r="I959" s="23">
        <v>16803262.530000001</v>
      </c>
      <c r="J959" s="23">
        <v>18411661.539999999</v>
      </c>
      <c r="K959" s="23">
        <v>36712844.539999999</v>
      </c>
      <c r="L959" s="23">
        <v>18009230.300000001</v>
      </c>
      <c r="M959" s="23">
        <v>21577515.199999999</v>
      </c>
      <c r="N959" s="23">
        <v>1050398.3</v>
      </c>
      <c r="O959" s="23">
        <v>0.13406361</v>
      </c>
      <c r="P959" s="23">
        <v>958</v>
      </c>
      <c r="Q959" s="23">
        <v>0.68865034999999997</v>
      </c>
      <c r="R959" s="23">
        <v>1.02754838</v>
      </c>
      <c r="S959" s="23" t="s">
        <v>38</v>
      </c>
      <c r="T959" s="23" t="s">
        <v>38</v>
      </c>
    </row>
    <row r="960" spans="1:20" s="22" customFormat="1" x14ac:dyDescent="0.3">
      <c r="A960" s="21" t="s">
        <v>1955</v>
      </c>
      <c r="B960" s="48" t="s">
        <v>1956</v>
      </c>
      <c r="C960" s="21">
        <v>186384.36170000001</v>
      </c>
      <c r="D960" s="21">
        <v>784120.69380000001</v>
      </c>
      <c r="E960" s="21">
        <v>759625.81880000001</v>
      </c>
      <c r="F960" s="21">
        <v>231553.97500000001</v>
      </c>
      <c r="G960" s="21">
        <v>196214.66450000001</v>
      </c>
      <c r="H960" s="21">
        <v>275589.15269999998</v>
      </c>
      <c r="I960" s="21">
        <v>163202.82070000001</v>
      </c>
      <c r="J960" s="21">
        <v>186381.0668</v>
      </c>
      <c r="K960" s="21">
        <v>490421.21230000001</v>
      </c>
      <c r="L960" s="21">
        <v>205346.92600000001</v>
      </c>
      <c r="M960" s="21">
        <v>325669.136</v>
      </c>
      <c r="N960" s="21">
        <v>48830.311800000003</v>
      </c>
      <c r="O960" s="21">
        <v>0.13410530000000001</v>
      </c>
      <c r="P960" s="21">
        <v>959</v>
      </c>
      <c r="Q960" s="21">
        <v>0.68814617</v>
      </c>
      <c r="R960" s="21">
        <v>1.2559580299999999</v>
      </c>
      <c r="S960" s="21" t="s">
        <v>38</v>
      </c>
      <c r="T960" s="21" t="s">
        <v>38</v>
      </c>
    </row>
    <row r="961" spans="1:20" s="22" customFormat="1" x14ac:dyDescent="0.3">
      <c r="A961" s="23" t="s">
        <v>1957</v>
      </c>
      <c r="B961" s="49" t="s">
        <v>1958</v>
      </c>
      <c r="C961" s="23">
        <v>1484007.2779999999</v>
      </c>
      <c r="D961" s="23">
        <v>4939920.8109999998</v>
      </c>
      <c r="E961" s="23">
        <v>5059733.0939999996</v>
      </c>
      <c r="F961" s="23">
        <v>1651578.7919999999</v>
      </c>
      <c r="G961" s="23">
        <v>1763426.8289999999</v>
      </c>
      <c r="H961" s="23">
        <v>1552811.9350000001</v>
      </c>
      <c r="I961" s="23">
        <v>1430377.1710000001</v>
      </c>
      <c r="J961" s="23">
        <v>1503373.328</v>
      </c>
      <c r="K961" s="23">
        <v>3283809.9939999999</v>
      </c>
      <c r="L961" s="23">
        <v>1562497.32</v>
      </c>
      <c r="M961" s="23">
        <v>1983269.56</v>
      </c>
      <c r="N961" s="23">
        <v>143082.557</v>
      </c>
      <c r="O961" s="23">
        <v>0.13410749999999999</v>
      </c>
      <c r="P961" s="23">
        <v>960</v>
      </c>
      <c r="Q961" s="23">
        <v>0.68744063</v>
      </c>
      <c r="R961" s="23">
        <v>1.07151694</v>
      </c>
      <c r="S961" s="23" t="s">
        <v>38</v>
      </c>
      <c r="T961" s="23" t="s">
        <v>38</v>
      </c>
    </row>
    <row r="962" spans="1:20" s="22" customFormat="1" x14ac:dyDescent="0.3">
      <c r="A962" s="21" t="s">
        <v>1959</v>
      </c>
      <c r="B962" s="48" t="s">
        <v>1960</v>
      </c>
      <c r="C962" s="21">
        <v>2144854.1549999998</v>
      </c>
      <c r="D962" s="21">
        <v>6254903.2819999997</v>
      </c>
      <c r="E962" s="21">
        <v>6156577.9869999997</v>
      </c>
      <c r="F962" s="21">
        <v>2067999.173</v>
      </c>
      <c r="G962" s="21">
        <v>2767577.1540000001</v>
      </c>
      <c r="H962" s="21">
        <v>1956247.963</v>
      </c>
      <c r="I962" s="21">
        <v>1519515.365</v>
      </c>
      <c r="J962" s="21">
        <v>1990218.4709999999</v>
      </c>
      <c r="K962" s="21">
        <v>4156083.6490000002</v>
      </c>
      <c r="L962" s="21">
        <v>2058389.74</v>
      </c>
      <c r="M962" s="21">
        <v>2367288.34</v>
      </c>
      <c r="N962" s="21">
        <v>519105.848</v>
      </c>
      <c r="O962" s="21">
        <v>0.13415038000000001</v>
      </c>
      <c r="P962" s="21">
        <v>961</v>
      </c>
      <c r="Q962" s="21">
        <v>0.68694487000000004</v>
      </c>
      <c r="R962" s="21">
        <v>1.01370852</v>
      </c>
      <c r="S962" s="21" t="s">
        <v>38</v>
      </c>
      <c r="T962" s="21" t="s">
        <v>38</v>
      </c>
    </row>
    <row r="963" spans="1:20" s="22" customFormat="1" x14ac:dyDescent="0.3">
      <c r="A963" s="23" t="s">
        <v>1961</v>
      </c>
      <c r="B963" s="49" t="s">
        <v>1962</v>
      </c>
      <c r="C963" s="23">
        <v>175699875.5</v>
      </c>
      <c r="D963" s="23">
        <v>593821417.5</v>
      </c>
      <c r="E963" s="23">
        <v>456921486.30000001</v>
      </c>
      <c r="F963" s="23">
        <v>184925771.80000001</v>
      </c>
      <c r="G963" s="23">
        <v>191243556.59999999</v>
      </c>
      <c r="H963" s="23">
        <v>186657312.69999999</v>
      </c>
      <c r="I963" s="23">
        <v>148613013.69999999</v>
      </c>
      <c r="J963" s="23">
        <v>165161661.40000001</v>
      </c>
      <c r="K963" s="23">
        <v>352842137.80000001</v>
      </c>
      <c r="L963" s="23">
        <v>172918886</v>
      </c>
      <c r="M963" s="23">
        <v>206945090</v>
      </c>
      <c r="N963" s="23">
        <v>19794678.399999999</v>
      </c>
      <c r="O963" s="23">
        <v>0.13417865000000001</v>
      </c>
      <c r="P963" s="23">
        <v>962</v>
      </c>
      <c r="Q963" s="23">
        <v>0.68637541000000002</v>
      </c>
      <c r="R963" s="23">
        <v>1.02892742</v>
      </c>
      <c r="S963" s="23" t="s">
        <v>38</v>
      </c>
      <c r="T963" s="23" t="s">
        <v>38</v>
      </c>
    </row>
    <row r="964" spans="1:20" s="22" customFormat="1" x14ac:dyDescent="0.3">
      <c r="A964" s="21" t="s">
        <v>1963</v>
      </c>
      <c r="B964" s="48" t="s">
        <v>1964</v>
      </c>
      <c r="C964" s="21">
        <v>4353714.4280000003</v>
      </c>
      <c r="D964" s="21">
        <v>11776975.189999999</v>
      </c>
      <c r="E964" s="21">
        <v>10166617.949999999</v>
      </c>
      <c r="F964" s="21">
        <v>4446872.727</v>
      </c>
      <c r="G964" s="21">
        <v>4539050.3250000002</v>
      </c>
      <c r="H964" s="21">
        <v>4688228.58</v>
      </c>
      <c r="I964" s="21">
        <v>4054923.3169999998</v>
      </c>
      <c r="J964" s="21">
        <v>4085127.1</v>
      </c>
      <c r="K964" s="21">
        <v>7686045.0750000002</v>
      </c>
      <c r="L964" s="21">
        <v>4341832.33</v>
      </c>
      <c r="M964" s="21">
        <v>3850784.17</v>
      </c>
      <c r="N964" s="21">
        <v>319947.734</v>
      </c>
      <c r="O964" s="21">
        <v>0.13418134000000001</v>
      </c>
      <c r="P964" s="21">
        <v>963</v>
      </c>
      <c r="Q964" s="21">
        <v>0.68567637999999997</v>
      </c>
      <c r="R964" s="21">
        <v>0.82393742000000003</v>
      </c>
      <c r="S964" s="21" t="s">
        <v>38</v>
      </c>
      <c r="T964" s="21" t="s">
        <v>38</v>
      </c>
    </row>
    <row r="965" spans="1:20" s="22" customFormat="1" x14ac:dyDescent="0.3">
      <c r="A965" s="23" t="s">
        <v>1965</v>
      </c>
      <c r="B965" s="49" t="s">
        <v>1966</v>
      </c>
      <c r="C965" s="23">
        <v>1928262.0989999999</v>
      </c>
      <c r="D965" s="23">
        <v>6645294.625</v>
      </c>
      <c r="E965" s="23">
        <v>5909939.3109999998</v>
      </c>
      <c r="F965" s="23">
        <v>1955831.8359999999</v>
      </c>
      <c r="G965" s="23">
        <v>2113996.2719999999</v>
      </c>
      <c r="H965" s="23">
        <v>2028654.8970000001</v>
      </c>
      <c r="I965" s="23">
        <v>1785284.2220000001</v>
      </c>
      <c r="J965" s="23">
        <v>1762543.301</v>
      </c>
      <c r="K965" s="23">
        <v>4109831.9679999999</v>
      </c>
      <c r="L965" s="23">
        <v>1922619.67</v>
      </c>
      <c r="M965" s="23">
        <v>2521105.64</v>
      </c>
      <c r="N965" s="23">
        <v>175455.54300000001</v>
      </c>
      <c r="O965" s="23">
        <v>0.13418142999999999</v>
      </c>
      <c r="P965" s="23">
        <v>964</v>
      </c>
      <c r="Q965" s="23">
        <v>0.68496559000000001</v>
      </c>
      <c r="R965" s="23">
        <v>1.09600601</v>
      </c>
      <c r="S965" s="23" t="s">
        <v>38</v>
      </c>
      <c r="T965" s="23" t="s">
        <v>38</v>
      </c>
    </row>
    <row r="966" spans="1:20" s="22" customFormat="1" x14ac:dyDescent="0.3">
      <c r="A966" s="21" t="s">
        <v>1967</v>
      </c>
      <c r="B966" s="48" t="s">
        <v>1968</v>
      </c>
      <c r="C966" s="21">
        <v>1481323.513</v>
      </c>
      <c r="D966" s="21">
        <v>5462556.5939999996</v>
      </c>
      <c r="E966" s="21">
        <v>4613097.1040000003</v>
      </c>
      <c r="F966" s="21">
        <v>1904881.149</v>
      </c>
      <c r="G966" s="21">
        <v>1796476.8940000001</v>
      </c>
      <c r="H966" s="21">
        <v>1633060.4380000001</v>
      </c>
      <c r="I966" s="21">
        <v>1543125.202</v>
      </c>
      <c r="J966" s="21">
        <v>1661174.1980000001</v>
      </c>
      <c r="K966" s="21">
        <v>3365464.59</v>
      </c>
      <c r="L966" s="21">
        <v>1658459.18</v>
      </c>
      <c r="M966" s="21">
        <v>1969574.69</v>
      </c>
      <c r="N966" s="21">
        <v>104886.102</v>
      </c>
      <c r="O966" s="21">
        <v>0.13418379</v>
      </c>
      <c r="P966" s="21">
        <v>965</v>
      </c>
      <c r="Q966" s="21">
        <v>0.68426781000000003</v>
      </c>
      <c r="R966" s="21">
        <v>1.02096217</v>
      </c>
      <c r="S966" s="21" t="s">
        <v>38</v>
      </c>
      <c r="T966" s="21" t="s">
        <v>38</v>
      </c>
    </row>
    <row r="967" spans="1:20" s="22" customFormat="1" x14ac:dyDescent="0.3">
      <c r="A967" s="23" t="s">
        <v>1969</v>
      </c>
      <c r="B967" s="49" t="s">
        <v>1970</v>
      </c>
      <c r="C967" s="23">
        <v>735567.70059999998</v>
      </c>
      <c r="D967" s="23">
        <v>1955899.936</v>
      </c>
      <c r="E967" s="23">
        <v>1603686.9909999999</v>
      </c>
      <c r="F967" s="23">
        <v>734580.16740000003</v>
      </c>
      <c r="G967" s="23">
        <v>690871.90370000002</v>
      </c>
      <c r="H967" s="23">
        <v>744840.49789999996</v>
      </c>
      <c r="I967" s="23">
        <v>725799.38710000005</v>
      </c>
      <c r="J967" s="23">
        <v>720944.80900000001</v>
      </c>
      <c r="K967" s="23">
        <v>1257433.699</v>
      </c>
      <c r="L967" s="23">
        <v>720614.14899999998</v>
      </c>
      <c r="M967" s="23">
        <v>620071.59900000005</v>
      </c>
      <c r="N967" s="23">
        <v>22349.594799999999</v>
      </c>
      <c r="O967" s="23">
        <v>0.13428947999999999</v>
      </c>
      <c r="P967" s="23">
        <v>966</v>
      </c>
      <c r="Q967" s="23">
        <v>0.68409785000000001</v>
      </c>
      <c r="R967" s="23">
        <v>0.80318345000000002</v>
      </c>
      <c r="S967" s="23" t="s">
        <v>38</v>
      </c>
      <c r="T967" s="23" t="s">
        <v>38</v>
      </c>
    </row>
    <row r="968" spans="1:20" s="22" customFormat="1" x14ac:dyDescent="0.3">
      <c r="A968" s="21" t="s">
        <v>1971</v>
      </c>
      <c r="B968" s="48" t="s">
        <v>1972</v>
      </c>
      <c r="C968" s="21">
        <v>4373133.3269999996</v>
      </c>
      <c r="D968" s="21">
        <v>12110279.16</v>
      </c>
      <c r="E968" s="21">
        <v>10341643.810000001</v>
      </c>
      <c r="F968" s="21">
        <v>4323305.1469999999</v>
      </c>
      <c r="G968" s="21">
        <v>5037551.1880000001</v>
      </c>
      <c r="H968" s="21">
        <v>4677562.6140000001</v>
      </c>
      <c r="I968" s="21">
        <v>3689751.534</v>
      </c>
      <c r="J968" s="21">
        <v>3550402.7089999998</v>
      </c>
      <c r="K968" s="21">
        <v>7787090.3619999997</v>
      </c>
      <c r="L968" s="21">
        <v>4238817.01</v>
      </c>
      <c r="M968" s="21">
        <v>4036030.04</v>
      </c>
      <c r="N968" s="21">
        <v>731633.13600000006</v>
      </c>
      <c r="O968" s="21">
        <v>0.13433591</v>
      </c>
      <c r="P968" s="21">
        <v>967</v>
      </c>
      <c r="Q968" s="21">
        <v>0.68362668000000004</v>
      </c>
      <c r="R968" s="21">
        <v>0.87742268000000001</v>
      </c>
      <c r="S968" s="21" t="s">
        <v>38</v>
      </c>
      <c r="T968" s="21" t="s">
        <v>38</v>
      </c>
    </row>
    <row r="969" spans="1:20" s="22" customFormat="1" x14ac:dyDescent="0.3">
      <c r="A969" s="23" t="s">
        <v>1973</v>
      </c>
      <c r="B969" s="49" t="s">
        <v>1974</v>
      </c>
      <c r="C969" s="23">
        <v>43591.721089999999</v>
      </c>
      <c r="D969" s="23">
        <v>573726.89690000005</v>
      </c>
      <c r="E969" s="23">
        <v>482137.47499999998</v>
      </c>
      <c r="F969" s="23">
        <v>31828.875390000001</v>
      </c>
      <c r="G969" s="23">
        <v>43770.92813</v>
      </c>
      <c r="H969" s="23">
        <v>36413.869530000004</v>
      </c>
      <c r="I969" s="23">
        <v>28347.353910000002</v>
      </c>
      <c r="J969" s="23">
        <v>34549.494530000004</v>
      </c>
      <c r="K969" s="23">
        <v>282821.24209999997</v>
      </c>
      <c r="L969" s="23">
        <v>35770.411500000002</v>
      </c>
      <c r="M969" s="23">
        <v>285529.32900000003</v>
      </c>
      <c r="N969" s="23">
        <v>6351.2394299999996</v>
      </c>
      <c r="O969" s="23">
        <v>0.13434597000000001</v>
      </c>
      <c r="P969" s="23">
        <v>968</v>
      </c>
      <c r="Q969" s="23">
        <v>0.68297160999999995</v>
      </c>
      <c r="R969" s="23">
        <v>2.9830518600000002</v>
      </c>
      <c r="S969" s="23" t="s">
        <v>38</v>
      </c>
      <c r="T969" s="23" t="s">
        <v>71</v>
      </c>
    </row>
    <row r="970" spans="1:20" s="22" customFormat="1" x14ac:dyDescent="0.3">
      <c r="A970" s="21" t="s">
        <v>1975</v>
      </c>
      <c r="B970" s="48" t="s">
        <v>1976</v>
      </c>
      <c r="C970" s="21">
        <v>2343276.42</v>
      </c>
      <c r="D970" s="21">
        <v>7861195.0530000003</v>
      </c>
      <c r="E970" s="21">
        <v>6895840.2249999996</v>
      </c>
      <c r="F970" s="21">
        <v>2547278.503</v>
      </c>
      <c r="G970" s="21">
        <v>2895654.7149999999</v>
      </c>
      <c r="H970" s="21">
        <v>2231643.5869999998</v>
      </c>
      <c r="I970" s="21">
        <v>2207776.3679999998</v>
      </c>
      <c r="J970" s="21">
        <v>2295989.7620000001</v>
      </c>
      <c r="K970" s="21">
        <v>4911897.55</v>
      </c>
      <c r="L970" s="21">
        <v>2407766.11</v>
      </c>
      <c r="M970" s="21">
        <v>2876550.14</v>
      </c>
      <c r="N970" s="21">
        <v>327385.74800000002</v>
      </c>
      <c r="O970" s="21">
        <v>0.13437384999999999</v>
      </c>
      <c r="P970" s="21">
        <v>969</v>
      </c>
      <c r="Q970" s="21">
        <v>0.68240836999999999</v>
      </c>
      <c r="R970" s="21">
        <v>1.0285852200000001</v>
      </c>
      <c r="S970" s="21" t="s">
        <v>38</v>
      </c>
      <c r="T970" s="21" t="s">
        <v>38</v>
      </c>
    </row>
    <row r="971" spans="1:20" s="22" customFormat="1" x14ac:dyDescent="0.3">
      <c r="A971" s="23" t="s">
        <v>1977</v>
      </c>
      <c r="B971" s="49" t="s">
        <v>1978</v>
      </c>
      <c r="C971" s="23">
        <v>2456306.35</v>
      </c>
      <c r="D971" s="23">
        <v>9157275.1549999993</v>
      </c>
      <c r="E971" s="23">
        <v>6393040.034</v>
      </c>
      <c r="F971" s="23">
        <v>2461322.4380000001</v>
      </c>
      <c r="G971" s="23">
        <v>2573793.4440000001</v>
      </c>
      <c r="H971" s="23">
        <v>2411287.977</v>
      </c>
      <c r="I971" s="23">
        <v>1824223.26</v>
      </c>
      <c r="J971" s="23">
        <v>2289986.4539999999</v>
      </c>
      <c r="K971" s="23">
        <v>5116985.9939999999</v>
      </c>
      <c r="L971" s="23">
        <v>2274822.7799999998</v>
      </c>
      <c r="M971" s="23">
        <v>3270270.91</v>
      </c>
      <c r="N971" s="23">
        <v>322115.95799999998</v>
      </c>
      <c r="O971" s="23">
        <v>0.13438997999999999</v>
      </c>
      <c r="P971" s="23">
        <v>970</v>
      </c>
      <c r="Q971" s="23">
        <v>0.68178667000000004</v>
      </c>
      <c r="R971" s="23">
        <v>1.1695401299999999</v>
      </c>
      <c r="S971" s="23" t="s">
        <v>38</v>
      </c>
      <c r="T971" s="23" t="s">
        <v>38</v>
      </c>
    </row>
    <row r="972" spans="1:20" s="22" customFormat="1" x14ac:dyDescent="0.3">
      <c r="A972" s="21" t="s">
        <v>1979</v>
      </c>
      <c r="B972" s="48" t="s">
        <v>1980</v>
      </c>
      <c r="C972" s="21">
        <v>4097360.452</v>
      </c>
      <c r="D972" s="21">
        <v>14768487.1</v>
      </c>
      <c r="E972" s="21">
        <v>9386199.4279999994</v>
      </c>
      <c r="F972" s="21">
        <v>2155684.4130000002</v>
      </c>
      <c r="G972" s="21">
        <v>2838124.7949999999</v>
      </c>
      <c r="H972" s="21">
        <v>3155382.6549999998</v>
      </c>
      <c r="I972" s="21">
        <v>2105772.7250000001</v>
      </c>
      <c r="J972" s="21">
        <v>2629217.2910000002</v>
      </c>
      <c r="K972" s="21">
        <v>7601932.8480000002</v>
      </c>
      <c r="L972" s="21">
        <v>2682124.37</v>
      </c>
      <c r="M972" s="21">
        <v>5671177.3300000001</v>
      </c>
      <c r="N972" s="21">
        <v>440942.141</v>
      </c>
      <c r="O972" s="21">
        <v>0.13439182</v>
      </c>
      <c r="P972" s="21">
        <v>971</v>
      </c>
      <c r="Q972" s="21">
        <v>0.68109385</v>
      </c>
      <c r="R972" s="21">
        <v>1.50299015</v>
      </c>
      <c r="S972" s="21" t="s">
        <v>38</v>
      </c>
      <c r="T972" s="21" t="s">
        <v>38</v>
      </c>
    </row>
    <row r="973" spans="1:20" s="22" customFormat="1" x14ac:dyDescent="0.3">
      <c r="A973" s="23" t="s">
        <v>1981</v>
      </c>
      <c r="B973" s="49" t="s">
        <v>1982</v>
      </c>
      <c r="C973" s="23">
        <v>2357250.7949999999</v>
      </c>
      <c r="D973" s="23">
        <v>5502388.3660000004</v>
      </c>
      <c r="E973" s="23">
        <v>5379846.1940000001</v>
      </c>
      <c r="F973" s="23">
        <v>2372824.4279999998</v>
      </c>
      <c r="G973" s="23">
        <v>2559612.8420000002</v>
      </c>
      <c r="H973" s="23">
        <v>2470048.2409999999</v>
      </c>
      <c r="I973" s="23">
        <v>2415868.4130000002</v>
      </c>
      <c r="J973" s="23">
        <v>1948642.4240000001</v>
      </c>
      <c r="K973" s="23">
        <v>3903077.446</v>
      </c>
      <c r="L973" s="23">
        <v>2348542.98</v>
      </c>
      <c r="M973" s="23">
        <v>1776691.28</v>
      </c>
      <c r="N973" s="23">
        <v>273109.98</v>
      </c>
      <c r="O973" s="23">
        <v>0.1344282</v>
      </c>
      <c r="P973" s="23">
        <v>972</v>
      </c>
      <c r="Q973" s="23">
        <v>0.68057736000000002</v>
      </c>
      <c r="R973" s="23">
        <v>0.73284609000000001</v>
      </c>
      <c r="S973" s="23" t="s">
        <v>38</v>
      </c>
      <c r="T973" s="23" t="s">
        <v>38</v>
      </c>
    </row>
    <row r="974" spans="1:20" s="22" customFormat="1" x14ac:dyDescent="0.3">
      <c r="A974" s="21" t="s">
        <v>1983</v>
      </c>
      <c r="B974" s="48" t="s">
        <v>1984</v>
      </c>
      <c r="C974" s="21">
        <v>436332.13319999998</v>
      </c>
      <c r="D974" s="21">
        <v>1595982.5530000001</v>
      </c>
      <c r="E974" s="21">
        <v>1941412.1310000001</v>
      </c>
      <c r="F974" s="21">
        <v>465556.14880000002</v>
      </c>
      <c r="G974" s="21">
        <v>482904.76799999998</v>
      </c>
      <c r="H974" s="21">
        <v>472393.23670000001</v>
      </c>
      <c r="I974" s="21">
        <v>426174.07069999998</v>
      </c>
      <c r="J974" s="21">
        <v>375741.50630000001</v>
      </c>
      <c r="K974" s="21">
        <v>1109820.7420000001</v>
      </c>
      <c r="L974" s="21">
        <v>439303.39500000002</v>
      </c>
      <c r="M974" s="21">
        <v>773856.429</v>
      </c>
      <c r="N974" s="21">
        <v>49018.738599999997</v>
      </c>
      <c r="O974" s="21">
        <v>0.13445554000000001</v>
      </c>
      <c r="P974" s="21">
        <v>973</v>
      </c>
      <c r="Q974" s="21">
        <v>0.68001615000000004</v>
      </c>
      <c r="R974" s="21">
        <v>1.33703712</v>
      </c>
      <c r="S974" s="21" t="s">
        <v>38</v>
      </c>
      <c r="T974" s="21" t="s">
        <v>38</v>
      </c>
    </row>
    <row r="975" spans="1:20" s="22" customFormat="1" x14ac:dyDescent="0.3">
      <c r="A975" s="23" t="s">
        <v>1985</v>
      </c>
      <c r="B975" s="49" t="s">
        <v>1986</v>
      </c>
      <c r="C975" s="23">
        <v>2153355.1</v>
      </c>
      <c r="D975" s="23">
        <v>5426869.7560000001</v>
      </c>
      <c r="E975" s="23">
        <v>6031965.6629999997</v>
      </c>
      <c r="F975" s="23">
        <v>2108254.8190000001</v>
      </c>
      <c r="G975" s="23">
        <v>2240627.3969999999</v>
      </c>
      <c r="H975" s="23">
        <v>2194967.764</v>
      </c>
      <c r="I975" s="23">
        <v>2133271.9360000002</v>
      </c>
      <c r="J975" s="23">
        <v>1895712.639</v>
      </c>
      <c r="K975" s="23">
        <v>3930111.3339999998</v>
      </c>
      <c r="L975" s="23">
        <v>2116144.9300000002</v>
      </c>
      <c r="M975" s="23">
        <v>2092375.15</v>
      </c>
      <c r="N975" s="23">
        <v>153397.79800000001</v>
      </c>
      <c r="O975" s="23">
        <v>0.13449579</v>
      </c>
      <c r="P975" s="23">
        <v>974</v>
      </c>
      <c r="Q975" s="23">
        <v>0.67952135000000002</v>
      </c>
      <c r="R975" s="23">
        <v>0.89313173999999995</v>
      </c>
      <c r="S975" s="23" t="s">
        <v>38</v>
      </c>
      <c r="T975" s="23" t="s">
        <v>38</v>
      </c>
    </row>
    <row r="976" spans="1:20" s="22" customFormat="1" x14ac:dyDescent="0.3">
      <c r="A976" s="21" t="s">
        <v>1987</v>
      </c>
      <c r="B976" s="48" t="s">
        <v>1988</v>
      </c>
      <c r="C976" s="21">
        <v>1704919.436</v>
      </c>
      <c r="D976" s="21">
        <v>7081530.0839999998</v>
      </c>
      <c r="E976" s="21">
        <v>5639700.3420000002</v>
      </c>
      <c r="F976" s="21">
        <v>1767425.493</v>
      </c>
      <c r="G976" s="21">
        <v>1923357.8089999999</v>
      </c>
      <c r="H976" s="21">
        <v>1548584.7450000001</v>
      </c>
      <c r="I976" s="21">
        <v>1542517.8810000001</v>
      </c>
      <c r="J976" s="21">
        <v>1703376.58</v>
      </c>
      <c r="K976" s="21">
        <v>4048393.8390000002</v>
      </c>
      <c r="L976" s="21">
        <v>1679459.25</v>
      </c>
      <c r="M976" s="21">
        <v>2734158.05</v>
      </c>
      <c r="N976" s="21">
        <v>178829.174</v>
      </c>
      <c r="O976" s="21">
        <v>0.13451295999999999</v>
      </c>
      <c r="P976" s="21">
        <v>975</v>
      </c>
      <c r="Q976" s="21">
        <v>0.67891104999999996</v>
      </c>
      <c r="R976" s="21">
        <v>1.26935285</v>
      </c>
      <c r="S976" s="21" t="s">
        <v>38</v>
      </c>
      <c r="T976" s="21" t="s">
        <v>38</v>
      </c>
    </row>
    <row r="977" spans="1:20" s="22" customFormat="1" x14ac:dyDescent="0.3">
      <c r="A977" s="23" t="s">
        <v>1989</v>
      </c>
      <c r="B977" s="49" t="s">
        <v>1990</v>
      </c>
      <c r="C977" s="23">
        <v>2114468.4539999999</v>
      </c>
      <c r="D977" s="23">
        <v>7737118.5259999996</v>
      </c>
      <c r="E977" s="23">
        <v>5930116.3890000004</v>
      </c>
      <c r="F977" s="23">
        <v>2249055.0449999999</v>
      </c>
      <c r="G977" s="23">
        <v>2164161.0589999999</v>
      </c>
      <c r="H977" s="23">
        <v>2417741.5019999999</v>
      </c>
      <c r="I977" s="23">
        <v>2174651.4670000002</v>
      </c>
      <c r="J977" s="23">
        <v>1557242.959</v>
      </c>
      <c r="K977" s="23">
        <v>4507689.6030000001</v>
      </c>
      <c r="L977" s="23">
        <v>2078449.25</v>
      </c>
      <c r="M977" s="23">
        <v>2785764.21</v>
      </c>
      <c r="N977" s="23">
        <v>366686.33799999999</v>
      </c>
      <c r="O977" s="23">
        <v>0.13451774</v>
      </c>
      <c r="P977" s="23">
        <v>976</v>
      </c>
      <c r="Q977" s="23">
        <v>0.67823955999999996</v>
      </c>
      <c r="R977" s="23">
        <v>1.1168806600000001</v>
      </c>
      <c r="S977" s="23" t="s">
        <v>38</v>
      </c>
      <c r="T977" s="23" t="s">
        <v>38</v>
      </c>
    </row>
    <row r="978" spans="1:20" s="22" customFormat="1" x14ac:dyDescent="0.3">
      <c r="A978" s="21" t="s">
        <v>1991</v>
      </c>
      <c r="B978" s="48" t="s">
        <v>1992</v>
      </c>
      <c r="C978" s="21">
        <v>419922.5355</v>
      </c>
      <c r="D978" s="21">
        <v>1418355.1159999999</v>
      </c>
      <c r="E978" s="21">
        <v>1057224.983</v>
      </c>
      <c r="F978" s="21">
        <v>443478.31880000001</v>
      </c>
      <c r="G978" s="21">
        <v>440554.09610000002</v>
      </c>
      <c r="H978" s="21">
        <v>404064.72889999999</v>
      </c>
      <c r="I978" s="21">
        <v>383461.4203</v>
      </c>
      <c r="J978" s="21">
        <v>420453.92810000002</v>
      </c>
      <c r="K978" s="21">
        <v>834745.23820000002</v>
      </c>
      <c r="L978" s="21">
        <v>412133.54300000001</v>
      </c>
      <c r="M978" s="21">
        <v>488284.549</v>
      </c>
      <c r="N978" s="21">
        <v>24249.7631</v>
      </c>
      <c r="O978" s="21">
        <v>0.13456396000000001</v>
      </c>
      <c r="P978" s="21">
        <v>977</v>
      </c>
      <c r="Q978" s="21">
        <v>0.67777814999999997</v>
      </c>
      <c r="R978" s="21">
        <v>1.01822407</v>
      </c>
      <c r="S978" s="21" t="s">
        <v>38</v>
      </c>
      <c r="T978" s="21" t="s">
        <v>38</v>
      </c>
    </row>
    <row r="979" spans="1:20" s="22" customFormat="1" x14ac:dyDescent="0.3">
      <c r="A979" s="23" t="s">
        <v>1993</v>
      </c>
      <c r="B979" s="49" t="s">
        <v>1994</v>
      </c>
      <c r="C979" s="23">
        <v>2346628.909</v>
      </c>
      <c r="D979" s="23">
        <v>6354687.5980000002</v>
      </c>
      <c r="E979" s="23">
        <v>6407428.4519999996</v>
      </c>
      <c r="F979" s="23">
        <v>2349138.1680000001</v>
      </c>
      <c r="G979" s="23">
        <v>2561112.628</v>
      </c>
      <c r="H979" s="23">
        <v>2526804.7000000002</v>
      </c>
      <c r="I979" s="23">
        <v>2291734.85</v>
      </c>
      <c r="J979" s="23">
        <v>1972131.41</v>
      </c>
      <c r="K979" s="23">
        <v>4364470.7819999997</v>
      </c>
      <c r="L979" s="23">
        <v>2337945.9</v>
      </c>
      <c r="M979" s="23">
        <v>2328654.15</v>
      </c>
      <c r="N979" s="23">
        <v>271677.95699999999</v>
      </c>
      <c r="O979" s="23">
        <v>0.13458053</v>
      </c>
      <c r="P979" s="23">
        <v>978</v>
      </c>
      <c r="Q979" s="23">
        <v>0.67716847999999996</v>
      </c>
      <c r="R979" s="23">
        <v>0.90056517999999997</v>
      </c>
      <c r="S979" s="23" t="s">
        <v>38</v>
      </c>
      <c r="T979" s="23" t="s">
        <v>38</v>
      </c>
    </row>
    <row r="980" spans="1:20" x14ac:dyDescent="0.3">
      <c r="A980" s="6" t="s">
        <v>1995</v>
      </c>
      <c r="B980" s="44" t="s">
        <v>1996</v>
      </c>
      <c r="C980" s="6">
        <v>1385622.577</v>
      </c>
      <c r="D980" s="6">
        <v>6298828.3499999996</v>
      </c>
      <c r="E980" s="6">
        <v>4698759.2879999997</v>
      </c>
      <c r="F980" s="6">
        <v>1697767.9439999999</v>
      </c>
      <c r="G980" s="6">
        <v>1365585.8419999999</v>
      </c>
      <c r="H980" s="6">
        <v>1726385.08</v>
      </c>
      <c r="I980" s="6">
        <v>1640849.3810000001</v>
      </c>
      <c r="J980" s="6">
        <v>1054206.0220000001</v>
      </c>
      <c r="K980" s="6">
        <v>3520244.5389999999</v>
      </c>
      <c r="L980" s="6">
        <v>1446756.58</v>
      </c>
      <c r="M980" s="6">
        <v>2379597.79</v>
      </c>
      <c r="N980" s="6">
        <v>303616.39299999998</v>
      </c>
      <c r="O980" s="6">
        <v>0.13459524</v>
      </c>
      <c r="P980" s="6">
        <v>979</v>
      </c>
      <c r="Q980" s="6">
        <v>0.67655074999999998</v>
      </c>
      <c r="R980" s="6">
        <v>1.28285344</v>
      </c>
      <c r="S980" s="6" t="s">
        <v>38</v>
      </c>
      <c r="T980" s="6" t="s">
        <v>38</v>
      </c>
    </row>
    <row r="981" spans="1:20" x14ac:dyDescent="0.3">
      <c r="A981" s="7" t="s">
        <v>1997</v>
      </c>
      <c r="B981" s="45" t="s">
        <v>1998</v>
      </c>
      <c r="C981" s="7">
        <v>242835.72500000001</v>
      </c>
      <c r="D981" s="7">
        <v>640974.33440000005</v>
      </c>
      <c r="E981" s="7">
        <v>522302.56089999998</v>
      </c>
      <c r="F981" s="7">
        <v>257783.4086</v>
      </c>
      <c r="G981" s="7">
        <v>282861.26990000001</v>
      </c>
      <c r="H981" s="7">
        <v>266626.52189999999</v>
      </c>
      <c r="I981" s="7">
        <v>202796.6918</v>
      </c>
      <c r="J981" s="7">
        <v>216115.223</v>
      </c>
      <c r="K981" s="7">
        <v>415974.00719999999</v>
      </c>
      <c r="L981" s="7">
        <v>242099.927</v>
      </c>
      <c r="M981" s="7">
        <v>197426.81200000001</v>
      </c>
      <c r="N981" s="7">
        <v>38656.5651</v>
      </c>
      <c r="O981" s="7">
        <v>0.13461902000000001</v>
      </c>
      <c r="P981" s="7">
        <v>980</v>
      </c>
      <c r="Q981" s="7">
        <v>0.67597978999999997</v>
      </c>
      <c r="R981" s="7">
        <v>0.78089074000000003</v>
      </c>
      <c r="S981" s="7" t="s">
        <v>38</v>
      </c>
      <c r="T981" s="7" t="s">
        <v>38</v>
      </c>
    </row>
    <row r="982" spans="1:20" x14ac:dyDescent="0.3">
      <c r="A982" s="6" t="s">
        <v>1999</v>
      </c>
      <c r="B982" s="44" t="s">
        <v>2000</v>
      </c>
      <c r="C982" s="6">
        <v>10283426.369999999</v>
      </c>
      <c r="D982" s="6">
        <v>33716263.390000001</v>
      </c>
      <c r="E982" s="6">
        <v>22645249.550000001</v>
      </c>
      <c r="F982" s="6">
        <v>11470024.83</v>
      </c>
      <c r="G982" s="6">
        <v>10199993.560000001</v>
      </c>
      <c r="H982" s="6">
        <v>10585547.039999999</v>
      </c>
      <c r="I982" s="6">
        <v>9705757.9780000001</v>
      </c>
      <c r="J982" s="6">
        <v>9650913.5219999999</v>
      </c>
      <c r="K982" s="6">
        <v>19528741.030000001</v>
      </c>
      <c r="L982" s="6">
        <v>10035553</v>
      </c>
      <c r="M982" s="6">
        <v>10975991.5</v>
      </c>
      <c r="N982" s="6">
        <v>442058.228</v>
      </c>
      <c r="O982" s="6">
        <v>0.13465077</v>
      </c>
      <c r="P982" s="6">
        <v>981</v>
      </c>
      <c r="Q982" s="6">
        <v>0.67544998999999994</v>
      </c>
      <c r="R982" s="6">
        <v>0.96047881999999996</v>
      </c>
      <c r="S982" s="6" t="s">
        <v>38</v>
      </c>
      <c r="T982" s="6" t="s">
        <v>38</v>
      </c>
    </row>
    <row r="983" spans="1:20" x14ac:dyDescent="0.3">
      <c r="A983" s="7" t="s">
        <v>2001</v>
      </c>
      <c r="B983" s="45" t="s">
        <v>2002</v>
      </c>
      <c r="C983" s="7">
        <v>107062.2133</v>
      </c>
      <c r="D983" s="7">
        <v>150722.5336</v>
      </c>
      <c r="E983" s="7">
        <v>288596.08049999998</v>
      </c>
      <c r="F983" s="7">
        <v>173013.7016</v>
      </c>
      <c r="G983" s="7">
        <v>47292.180079999998</v>
      </c>
      <c r="H983" s="7">
        <v>129925.1801</v>
      </c>
      <c r="I983" s="7">
        <v>145407.35</v>
      </c>
      <c r="J983" s="7">
        <v>88566.272849999994</v>
      </c>
      <c r="K983" s="7">
        <v>179848.63219999999</v>
      </c>
      <c r="L983" s="7">
        <v>102797.746</v>
      </c>
      <c r="M983" s="7">
        <v>77500.357399999994</v>
      </c>
      <c r="N983" s="7">
        <v>44101.695800000001</v>
      </c>
      <c r="O983" s="7">
        <v>0.13469287999999999</v>
      </c>
      <c r="P983" s="7">
        <v>982</v>
      </c>
      <c r="Q983" s="7">
        <v>0.67497317000000001</v>
      </c>
      <c r="R983" s="7">
        <v>0.80697456000000001</v>
      </c>
      <c r="S983" s="7" t="s">
        <v>38</v>
      </c>
      <c r="T983" s="7" t="s">
        <v>38</v>
      </c>
    </row>
    <row r="984" spans="1:20" x14ac:dyDescent="0.3">
      <c r="A984" s="6" t="s">
        <v>2003</v>
      </c>
      <c r="B984" s="44" t="s">
        <v>2004</v>
      </c>
      <c r="C984" s="6">
        <v>1925484.9010000001</v>
      </c>
      <c r="D984" s="6">
        <v>3688903.0839999998</v>
      </c>
      <c r="E984" s="6">
        <v>2539268.4279999998</v>
      </c>
      <c r="F984" s="6">
        <v>1385945.7879999999</v>
      </c>
      <c r="G984" s="6">
        <v>1591494.62</v>
      </c>
      <c r="H984" s="6">
        <v>1544510.0449999999</v>
      </c>
      <c r="I984" s="6">
        <v>1493448.03</v>
      </c>
      <c r="J984" s="6">
        <v>1488387.17</v>
      </c>
      <c r="K984" s="6">
        <v>2384900.5499999998</v>
      </c>
      <c r="L984" s="6">
        <v>1529459.97</v>
      </c>
      <c r="M984" s="6">
        <v>988808.27399999998</v>
      </c>
      <c r="N984" s="6">
        <v>48506.484900000003</v>
      </c>
      <c r="O984" s="6">
        <v>0.13469560999999999</v>
      </c>
      <c r="P984" s="6">
        <v>983</v>
      </c>
      <c r="Q984" s="6">
        <v>0.67430022000000001</v>
      </c>
      <c r="R984" s="6">
        <v>0.64090676000000002</v>
      </c>
      <c r="S984" s="6" t="s">
        <v>38</v>
      </c>
      <c r="T984" s="6" t="s">
        <v>71</v>
      </c>
    </row>
    <row r="985" spans="1:20" x14ac:dyDescent="0.3">
      <c r="A985" s="7" t="s">
        <v>2005</v>
      </c>
      <c r="B985" s="45" t="s">
        <v>2006</v>
      </c>
      <c r="C985" s="7">
        <v>0.1</v>
      </c>
      <c r="D985" s="7">
        <v>28646.35</v>
      </c>
      <c r="E985" s="7">
        <v>31577.23086</v>
      </c>
      <c r="F985" s="7">
        <v>0.1</v>
      </c>
      <c r="G985" s="7">
        <v>0.1</v>
      </c>
      <c r="H985" s="7">
        <v>0.1</v>
      </c>
      <c r="I985" s="7">
        <v>0.1</v>
      </c>
      <c r="J985" s="7">
        <v>0.1</v>
      </c>
      <c r="K985" s="7">
        <v>15055.94521</v>
      </c>
      <c r="L985" s="7">
        <v>0.1</v>
      </c>
      <c r="M985" s="7">
        <v>17426.119600000002</v>
      </c>
      <c r="N985" s="7">
        <v>0</v>
      </c>
      <c r="O985" s="7">
        <v>0.13473367999999999</v>
      </c>
      <c r="P985" s="7">
        <v>984</v>
      </c>
      <c r="Q985" s="7">
        <v>0.67380532000000004</v>
      </c>
      <c r="R985" s="7">
        <v>17.199973799999999</v>
      </c>
      <c r="S985" s="7" t="s">
        <v>38</v>
      </c>
      <c r="T985" s="7" t="s">
        <v>38</v>
      </c>
    </row>
    <row r="986" spans="1:20" x14ac:dyDescent="0.3">
      <c r="A986" s="6" t="s">
        <v>2007</v>
      </c>
      <c r="B986" s="44" t="s">
        <v>2008</v>
      </c>
      <c r="C986" s="6">
        <v>1332937.4720000001</v>
      </c>
      <c r="D986" s="6">
        <v>4970165.2130000005</v>
      </c>
      <c r="E986" s="6">
        <v>4590000.9479999999</v>
      </c>
      <c r="F986" s="6">
        <v>1402714.7509999999</v>
      </c>
      <c r="G986" s="6">
        <v>1357367.6240000001</v>
      </c>
      <c r="H986" s="6">
        <v>1529428.6170000001</v>
      </c>
      <c r="I986" s="6">
        <v>1284833.3829999999</v>
      </c>
      <c r="J986" s="6">
        <v>1283087.5209999999</v>
      </c>
      <c r="K986" s="6">
        <v>3073954.5959999999</v>
      </c>
      <c r="L986" s="6">
        <v>1363679.29</v>
      </c>
      <c r="M986" s="6">
        <v>1976376.69</v>
      </c>
      <c r="N986" s="6">
        <v>115793.47500000001</v>
      </c>
      <c r="O986" s="6">
        <v>0.13477239999999999</v>
      </c>
      <c r="P986" s="6">
        <v>985</v>
      </c>
      <c r="Q986" s="6">
        <v>0.67331470999999998</v>
      </c>
      <c r="R986" s="6">
        <v>1.17259147</v>
      </c>
      <c r="S986" s="6" t="s">
        <v>38</v>
      </c>
      <c r="T986" s="6" t="s">
        <v>38</v>
      </c>
    </row>
    <row r="987" spans="1:20" x14ac:dyDescent="0.3">
      <c r="A987" s="7" t="s">
        <v>2009</v>
      </c>
      <c r="B987" s="45" t="s">
        <v>2010</v>
      </c>
      <c r="C987" s="7">
        <v>493217.42810000002</v>
      </c>
      <c r="D987" s="7">
        <v>1517267.7250000001</v>
      </c>
      <c r="E987" s="7">
        <v>1535994.577</v>
      </c>
      <c r="F987" s="7">
        <v>587613.48179999995</v>
      </c>
      <c r="G987" s="7">
        <v>559244.94380000001</v>
      </c>
      <c r="H987" s="7">
        <v>560146.47109999997</v>
      </c>
      <c r="I987" s="7">
        <v>490073.09220000001</v>
      </c>
      <c r="J987" s="7">
        <v>549088.70160000003</v>
      </c>
      <c r="K987" s="7">
        <v>1033523.303</v>
      </c>
      <c r="L987" s="7">
        <v>539638.30200000003</v>
      </c>
      <c r="M987" s="7">
        <v>570745.72699999996</v>
      </c>
      <c r="N987" s="7">
        <v>33421.677000000003</v>
      </c>
      <c r="O987" s="7">
        <v>0.13478155</v>
      </c>
      <c r="P987" s="7">
        <v>986</v>
      </c>
      <c r="Q987" s="7">
        <v>0.67267752000000003</v>
      </c>
      <c r="R987" s="7">
        <v>0.93750626000000004</v>
      </c>
      <c r="S987" s="7" t="s">
        <v>38</v>
      </c>
      <c r="T987" s="7" t="s">
        <v>38</v>
      </c>
    </row>
    <row r="988" spans="1:20" x14ac:dyDescent="0.3">
      <c r="A988" s="6" t="s">
        <v>2011</v>
      </c>
      <c r="B988" s="44" t="s">
        <v>2012</v>
      </c>
      <c r="C988" s="6">
        <v>1092655.5060000001</v>
      </c>
      <c r="D988" s="6">
        <v>3658110.6630000002</v>
      </c>
      <c r="E988" s="6">
        <v>2818564.1630000002</v>
      </c>
      <c r="F988" s="6">
        <v>1495678.0689999999</v>
      </c>
      <c r="G988" s="6">
        <v>1373546.8189999999</v>
      </c>
      <c r="H988" s="6">
        <v>1424584.9129999999</v>
      </c>
      <c r="I988" s="6">
        <v>931588.28749999998</v>
      </c>
      <c r="J988" s="6">
        <v>1167612.7879999999</v>
      </c>
      <c r="K988" s="6">
        <v>2266252.1</v>
      </c>
      <c r="L988" s="6">
        <v>1224333.2</v>
      </c>
      <c r="M988" s="6">
        <v>1185106.49</v>
      </c>
      <c r="N988" s="6">
        <v>224560.49</v>
      </c>
      <c r="O988" s="6">
        <v>0.13479875999999999</v>
      </c>
      <c r="P988" s="6">
        <v>987</v>
      </c>
      <c r="Q988" s="6">
        <v>0.67208173999999998</v>
      </c>
      <c r="R988" s="6">
        <v>0.88831212000000004</v>
      </c>
      <c r="S988" s="6" t="s">
        <v>38</v>
      </c>
      <c r="T988" s="6" t="s">
        <v>71</v>
      </c>
    </row>
    <row r="989" spans="1:20" x14ac:dyDescent="0.3">
      <c r="A989" s="7" t="s">
        <v>2013</v>
      </c>
      <c r="B989" s="45" t="s">
        <v>2014</v>
      </c>
      <c r="C989" s="7">
        <v>201595.42420000001</v>
      </c>
      <c r="D989" s="7">
        <v>875057.15659999999</v>
      </c>
      <c r="E989" s="7">
        <v>776104.99060000002</v>
      </c>
      <c r="F989" s="7">
        <v>205357.70740000001</v>
      </c>
      <c r="G989" s="7">
        <v>200196.25140000001</v>
      </c>
      <c r="H989" s="7">
        <v>215042.58970000001</v>
      </c>
      <c r="I989" s="7">
        <v>187201.50330000001</v>
      </c>
      <c r="J989" s="7">
        <v>206224.3959</v>
      </c>
      <c r="K989" s="7">
        <v>514528.81969999999</v>
      </c>
      <c r="L989" s="7">
        <v>202166.185</v>
      </c>
      <c r="M989" s="7">
        <v>361440.11099999998</v>
      </c>
      <c r="N989" s="7">
        <v>11691.780699999999</v>
      </c>
      <c r="O989" s="7">
        <v>0.13481431999999999</v>
      </c>
      <c r="P989" s="7">
        <v>988</v>
      </c>
      <c r="Q989" s="7">
        <v>0.67147899</v>
      </c>
      <c r="R989" s="7">
        <v>1.34771018</v>
      </c>
      <c r="S989" s="7" t="s">
        <v>38</v>
      </c>
      <c r="T989" s="7" t="s">
        <v>38</v>
      </c>
    </row>
    <row r="990" spans="1:20" x14ac:dyDescent="0.3">
      <c r="A990" s="6" t="s">
        <v>2015</v>
      </c>
      <c r="B990" s="44" t="s">
        <v>2016</v>
      </c>
      <c r="C990" s="6">
        <v>9011.9544920000008</v>
      </c>
      <c r="D990" s="6">
        <v>31504.031640000001</v>
      </c>
      <c r="E990" s="6">
        <v>34998.507230000003</v>
      </c>
      <c r="F990" s="6">
        <v>6736.9472290000003</v>
      </c>
      <c r="G990" s="6">
        <v>8663.7762700000003</v>
      </c>
      <c r="H990" s="6">
        <v>8106.2069339999998</v>
      </c>
      <c r="I990" s="6">
        <v>7498.1412600000003</v>
      </c>
      <c r="J990" s="6">
        <v>6964.2429439999996</v>
      </c>
      <c r="K990" s="6">
        <v>20562.86015</v>
      </c>
      <c r="L990" s="6">
        <v>7808.0918499999998</v>
      </c>
      <c r="M990" s="6">
        <v>14749.874900000001</v>
      </c>
      <c r="N990" s="6">
        <v>736.93481699999995</v>
      </c>
      <c r="O990" s="6">
        <v>0.13485342</v>
      </c>
      <c r="P990" s="6">
        <v>989</v>
      </c>
      <c r="Q990" s="6">
        <v>0.67099463999999998</v>
      </c>
      <c r="R990" s="6">
        <v>1.39699902</v>
      </c>
      <c r="S990" s="6" t="s">
        <v>38</v>
      </c>
      <c r="T990" s="6" t="s">
        <v>38</v>
      </c>
    </row>
    <row r="991" spans="1:20" x14ac:dyDescent="0.3">
      <c r="A991" s="7" t="s">
        <v>2017</v>
      </c>
      <c r="B991" s="45" t="s">
        <v>2018</v>
      </c>
      <c r="C991" s="7">
        <v>1805747.355</v>
      </c>
      <c r="D991" s="7">
        <v>4331356.5999999996</v>
      </c>
      <c r="E991" s="7">
        <v>3737734.0019999999</v>
      </c>
      <c r="F991" s="7">
        <v>1843592.5889999999</v>
      </c>
      <c r="G991" s="7">
        <v>2249874.088</v>
      </c>
      <c r="H991" s="7">
        <v>1737999.933</v>
      </c>
      <c r="I991" s="7">
        <v>1395929.71</v>
      </c>
      <c r="J991" s="7">
        <v>1683099.041</v>
      </c>
      <c r="K991" s="7">
        <v>2929607.6370000001</v>
      </c>
      <c r="L991" s="7">
        <v>1766725.69</v>
      </c>
      <c r="M991" s="7">
        <v>1298776.22</v>
      </c>
      <c r="N991" s="7">
        <v>355312.36</v>
      </c>
      <c r="O991" s="7">
        <v>0.13486387999999999</v>
      </c>
      <c r="P991" s="7">
        <v>990</v>
      </c>
      <c r="Q991" s="7">
        <v>0.67036885999999996</v>
      </c>
      <c r="R991" s="7">
        <v>0.72962939999999998</v>
      </c>
      <c r="S991" s="7" t="s">
        <v>38</v>
      </c>
      <c r="T991" s="7" t="s">
        <v>38</v>
      </c>
    </row>
    <row r="992" spans="1:20" x14ac:dyDescent="0.3">
      <c r="A992" s="6" t="s">
        <v>2019</v>
      </c>
      <c r="B992" s="44" t="s">
        <v>2020</v>
      </c>
      <c r="C992" s="6">
        <v>70213.361720000001</v>
      </c>
      <c r="D992" s="6">
        <v>221550.39689999999</v>
      </c>
      <c r="E992" s="6">
        <v>199459.8461</v>
      </c>
      <c r="F992" s="6">
        <v>74288.70938</v>
      </c>
      <c r="G992" s="6">
        <v>66526.162500000006</v>
      </c>
      <c r="H992" s="6">
        <v>74667.123439999996</v>
      </c>
      <c r="I992" s="6">
        <v>81575.685939999996</v>
      </c>
      <c r="J992" s="6">
        <v>63808.808980000002</v>
      </c>
      <c r="K992" s="6">
        <v>141378.0785</v>
      </c>
      <c r="L992" s="6">
        <v>71644.445200000002</v>
      </c>
      <c r="M992" s="6">
        <v>80346.111099999995</v>
      </c>
      <c r="N992" s="6">
        <v>8069.6992700000001</v>
      </c>
      <c r="O992" s="6">
        <v>0.13488674</v>
      </c>
      <c r="P992" s="6">
        <v>991</v>
      </c>
      <c r="Q992" s="6">
        <v>0.66980589000000001</v>
      </c>
      <c r="R992" s="6">
        <v>0.98063168000000001</v>
      </c>
      <c r="S992" s="6" t="s">
        <v>38</v>
      </c>
      <c r="T992" s="6" t="s">
        <v>38</v>
      </c>
    </row>
    <row r="993" spans="1:20" x14ac:dyDescent="0.3">
      <c r="A993" s="7" t="s">
        <v>2021</v>
      </c>
      <c r="B993" s="45" t="s">
        <v>2022</v>
      </c>
      <c r="C993" s="7">
        <v>61399.213280000004</v>
      </c>
      <c r="D993" s="7">
        <v>289876.87339999998</v>
      </c>
      <c r="E993" s="7">
        <v>161352.67129999999</v>
      </c>
      <c r="F993" s="7">
        <v>71991.573629999999</v>
      </c>
      <c r="G993" s="7">
        <v>59803.101459999998</v>
      </c>
      <c r="H993" s="7">
        <v>58711.774799999999</v>
      </c>
      <c r="I993" s="7">
        <v>42341.85757</v>
      </c>
      <c r="J993" s="7">
        <v>57302.401760000001</v>
      </c>
      <c r="K993" s="7">
        <v>146155.08290000001</v>
      </c>
      <c r="L993" s="7">
        <v>54539.783900000002</v>
      </c>
      <c r="M993" s="7">
        <v>105783.90399999999</v>
      </c>
      <c r="N993" s="7">
        <v>8196.1268099999998</v>
      </c>
      <c r="O993" s="7">
        <v>0.13492319999999999</v>
      </c>
      <c r="P993" s="7">
        <v>992</v>
      </c>
      <c r="Q993" s="7">
        <v>0.66931156999999997</v>
      </c>
      <c r="R993" s="7">
        <v>1.4221191099999999</v>
      </c>
      <c r="S993" s="7" t="s">
        <v>38</v>
      </c>
      <c r="T993" s="7" t="s">
        <v>38</v>
      </c>
    </row>
    <row r="994" spans="1:20" x14ac:dyDescent="0.3">
      <c r="A994" s="6" t="s">
        <v>2023</v>
      </c>
      <c r="B994" s="44" t="s">
        <v>2024</v>
      </c>
      <c r="C994" s="6">
        <v>387735.28360000002</v>
      </c>
      <c r="D994" s="6">
        <v>1571427.2720000001</v>
      </c>
      <c r="E994" s="6">
        <v>1199184.3419999999</v>
      </c>
      <c r="F994" s="6">
        <v>514674.86560000002</v>
      </c>
      <c r="G994" s="6">
        <v>493340.62339999998</v>
      </c>
      <c r="H994" s="6">
        <v>462462.15860000002</v>
      </c>
      <c r="I994" s="6">
        <v>450467.7758</v>
      </c>
      <c r="J994" s="6">
        <v>301158.03360000002</v>
      </c>
      <c r="K994" s="6">
        <v>918255.44079999998</v>
      </c>
      <c r="L994" s="6">
        <v>426857.14799999999</v>
      </c>
      <c r="M994" s="6">
        <v>562696.90099999995</v>
      </c>
      <c r="N994" s="6">
        <v>85723.389200000005</v>
      </c>
      <c r="O994" s="6">
        <v>0.13497639</v>
      </c>
      <c r="P994" s="6">
        <v>993</v>
      </c>
      <c r="Q994" s="6">
        <v>0.66890110000000003</v>
      </c>
      <c r="R994" s="6">
        <v>1.1051422</v>
      </c>
      <c r="S994" s="6" t="s">
        <v>38</v>
      </c>
      <c r="T994" s="6" t="s">
        <v>38</v>
      </c>
    </row>
    <row r="995" spans="1:20" x14ac:dyDescent="0.3">
      <c r="A995" s="7" t="s">
        <v>2025</v>
      </c>
      <c r="B995" s="45" t="s">
        <v>2026</v>
      </c>
      <c r="C995" s="7">
        <v>290532.59610000002</v>
      </c>
      <c r="D995" s="7">
        <v>1040827.084</v>
      </c>
      <c r="E995" s="7">
        <v>640788.27190000005</v>
      </c>
      <c r="F995" s="7">
        <v>294340.70939999999</v>
      </c>
      <c r="G995" s="7">
        <v>254029.00820000001</v>
      </c>
      <c r="H995" s="7">
        <v>264060.70939999999</v>
      </c>
      <c r="I995" s="7">
        <v>306652.87339999998</v>
      </c>
      <c r="J995" s="7">
        <v>202746.59220000001</v>
      </c>
      <c r="K995" s="7">
        <v>566622.16540000006</v>
      </c>
      <c r="L995" s="7">
        <v>256872.296</v>
      </c>
      <c r="M995" s="7">
        <v>356245.96299999999</v>
      </c>
      <c r="N995" s="7">
        <v>42690.573799999998</v>
      </c>
      <c r="O995" s="7">
        <v>0.13498526</v>
      </c>
      <c r="P995" s="7">
        <v>994</v>
      </c>
      <c r="Q995" s="7">
        <v>0.66827210000000004</v>
      </c>
      <c r="R995" s="7">
        <v>1.1413357399999999</v>
      </c>
      <c r="S995" s="7" t="s">
        <v>38</v>
      </c>
      <c r="T995" s="7" t="s">
        <v>38</v>
      </c>
    </row>
    <row r="996" spans="1:20" x14ac:dyDescent="0.3">
      <c r="A996" s="6" t="s">
        <v>2027</v>
      </c>
      <c r="B996" s="44" t="s">
        <v>2028</v>
      </c>
      <c r="C996" s="6">
        <v>1300605.9240000001</v>
      </c>
      <c r="D996" s="6">
        <v>4072279.4049999998</v>
      </c>
      <c r="E996" s="6">
        <v>2877120.3190000001</v>
      </c>
      <c r="F996" s="6">
        <v>1252043.6470000001</v>
      </c>
      <c r="G996" s="6">
        <v>1354454.558</v>
      </c>
      <c r="H996" s="6">
        <v>1093902.8959999999</v>
      </c>
      <c r="I996" s="6">
        <v>1154720.702</v>
      </c>
      <c r="J996" s="6">
        <v>1187598.6740000001</v>
      </c>
      <c r="K996" s="6">
        <v>2375512.324</v>
      </c>
      <c r="L996" s="6">
        <v>1197669.21</v>
      </c>
      <c r="M996" s="6">
        <v>1359930.73</v>
      </c>
      <c r="N996" s="6">
        <v>111497.50900000001</v>
      </c>
      <c r="O996" s="6">
        <v>0.13502173000000001</v>
      </c>
      <c r="P996" s="6">
        <v>995</v>
      </c>
      <c r="Q996" s="6">
        <v>0.66778082999999999</v>
      </c>
      <c r="R996" s="6">
        <v>0.98800920000000003</v>
      </c>
      <c r="S996" s="6" t="s">
        <v>38</v>
      </c>
      <c r="T996" s="6" t="s">
        <v>38</v>
      </c>
    </row>
    <row r="997" spans="1:20" x14ac:dyDescent="0.3">
      <c r="A997" s="7" t="s">
        <v>2029</v>
      </c>
      <c r="B997" s="45" t="s">
        <v>2030</v>
      </c>
      <c r="C997" s="7">
        <v>278132.39490000001</v>
      </c>
      <c r="D997" s="7">
        <v>1525647.577</v>
      </c>
      <c r="E997" s="7">
        <v>1200748.6939999999</v>
      </c>
      <c r="F997" s="7">
        <v>394870.6801</v>
      </c>
      <c r="G997" s="7">
        <v>360513.18400000001</v>
      </c>
      <c r="H997" s="7">
        <v>379910.45740000001</v>
      </c>
      <c r="I997" s="7">
        <v>247868.2421</v>
      </c>
      <c r="J997" s="7">
        <v>297433.09409999999</v>
      </c>
      <c r="K997" s="7">
        <v>849849.83629999997</v>
      </c>
      <c r="L997" s="7">
        <v>321431.24400000001</v>
      </c>
      <c r="M997" s="7">
        <v>609289.05500000005</v>
      </c>
      <c r="N997" s="7">
        <v>60372.849499999997</v>
      </c>
      <c r="O997" s="7">
        <v>0.13508315000000001</v>
      </c>
      <c r="P997" s="7">
        <v>996</v>
      </c>
      <c r="Q997" s="7">
        <v>0.66741384000000004</v>
      </c>
      <c r="R997" s="7">
        <v>1.40269778</v>
      </c>
      <c r="S997" s="7" t="s">
        <v>38</v>
      </c>
      <c r="T997" s="7" t="s">
        <v>38</v>
      </c>
    </row>
    <row r="998" spans="1:20" x14ac:dyDescent="0.3">
      <c r="A998" s="6" t="s">
        <v>2031</v>
      </c>
      <c r="B998" s="44" t="s">
        <v>2032</v>
      </c>
      <c r="C998" s="6">
        <v>2000149.959</v>
      </c>
      <c r="D998" s="6">
        <v>7084095.3890000004</v>
      </c>
      <c r="E998" s="6">
        <v>5122149.0839999998</v>
      </c>
      <c r="F998" s="6">
        <v>2307244.9070000001</v>
      </c>
      <c r="G998" s="6">
        <v>2146203.0529999998</v>
      </c>
      <c r="H998" s="6">
        <v>2076205.067</v>
      </c>
      <c r="I998" s="6">
        <v>1990946.666</v>
      </c>
      <c r="J998" s="6">
        <v>1940485.17</v>
      </c>
      <c r="K998" s="6">
        <v>4128409.835</v>
      </c>
      <c r="L998" s="6">
        <v>2038459.99</v>
      </c>
      <c r="M998" s="6">
        <v>2420036.27</v>
      </c>
      <c r="N998" s="6">
        <v>91085.746599999999</v>
      </c>
      <c r="O998" s="6">
        <v>0.13510280999999999</v>
      </c>
      <c r="P998" s="6">
        <v>997</v>
      </c>
      <c r="Q998" s="6">
        <v>0.66684147000000005</v>
      </c>
      <c r="R998" s="6">
        <v>1.0181065600000001</v>
      </c>
      <c r="S998" s="6" t="s">
        <v>38</v>
      </c>
      <c r="T998" s="6" t="s">
        <v>38</v>
      </c>
    </row>
    <row r="999" spans="1:20" x14ac:dyDescent="0.3">
      <c r="A999" s="7" t="s">
        <v>2033</v>
      </c>
      <c r="B999" s="45" t="s">
        <v>2034</v>
      </c>
      <c r="C999" s="7">
        <v>433033.88909999997</v>
      </c>
      <c r="D999" s="7">
        <v>1203724.959</v>
      </c>
      <c r="E999" s="7">
        <v>1084584.452</v>
      </c>
      <c r="F999" s="7">
        <v>396124.32270000002</v>
      </c>
      <c r="G999" s="7">
        <v>491004.08439999999</v>
      </c>
      <c r="H999" s="7">
        <v>392114.4828</v>
      </c>
      <c r="I999" s="7">
        <v>346633.91639999999</v>
      </c>
      <c r="J999" s="7">
        <v>408390.18979999999</v>
      </c>
      <c r="K999" s="7">
        <v>779366.9057</v>
      </c>
      <c r="L999" s="7">
        <v>409535.66800000001</v>
      </c>
      <c r="M999" s="7">
        <v>424287.223</v>
      </c>
      <c r="N999" s="7">
        <v>60273.109100000001</v>
      </c>
      <c r="O999" s="7">
        <v>0.13510386999999999</v>
      </c>
      <c r="P999" s="7">
        <v>998</v>
      </c>
      <c r="Q999" s="7">
        <v>0.66617848000000002</v>
      </c>
      <c r="R999" s="7">
        <v>0.92831355999999998</v>
      </c>
      <c r="S999" s="7" t="s">
        <v>38</v>
      </c>
      <c r="T999" s="7" t="s">
        <v>38</v>
      </c>
    </row>
    <row r="1000" spans="1:20" x14ac:dyDescent="0.3">
      <c r="A1000" s="6" t="s">
        <v>2035</v>
      </c>
      <c r="B1000" s="44" t="s">
        <v>2036</v>
      </c>
      <c r="C1000" s="6">
        <v>669729.44380000001</v>
      </c>
      <c r="D1000" s="6">
        <v>2243901.2089999998</v>
      </c>
      <c r="E1000" s="6">
        <v>1561864.9909999999</v>
      </c>
      <c r="F1000" s="6">
        <v>535881.80310000002</v>
      </c>
      <c r="G1000" s="6">
        <v>627203.26800000004</v>
      </c>
      <c r="H1000" s="6">
        <v>708753.33829999994</v>
      </c>
      <c r="I1000" s="6">
        <v>414174.27380000002</v>
      </c>
      <c r="J1000" s="6">
        <v>448940.72499999998</v>
      </c>
      <c r="K1000" s="6">
        <v>1252844.362</v>
      </c>
      <c r="L1000" s="6">
        <v>549767.90099999995</v>
      </c>
      <c r="M1000" s="6">
        <v>802443.299</v>
      </c>
      <c r="N1000" s="6">
        <v>141214.20699999999</v>
      </c>
      <c r="O1000" s="6">
        <v>0.13513338999999999</v>
      </c>
      <c r="P1000" s="6">
        <v>999</v>
      </c>
      <c r="Q1000" s="6">
        <v>0.66565706999999996</v>
      </c>
      <c r="R1000" s="6">
        <v>1.18831262</v>
      </c>
      <c r="S1000" s="6" t="s">
        <v>38</v>
      </c>
      <c r="T1000" s="6" t="s">
        <v>38</v>
      </c>
    </row>
    <row r="1001" spans="1:20" x14ac:dyDescent="0.3">
      <c r="A1001" s="7" t="s">
        <v>2037</v>
      </c>
      <c r="B1001" s="45" t="s">
        <v>2038</v>
      </c>
      <c r="C1001" s="7">
        <v>674461.05559999996</v>
      </c>
      <c r="D1001" s="7">
        <v>2083353.6740000001</v>
      </c>
      <c r="E1001" s="7">
        <v>1549858.61</v>
      </c>
      <c r="F1001" s="7">
        <v>579186.56900000002</v>
      </c>
      <c r="G1001" s="7">
        <v>612860.28700000001</v>
      </c>
      <c r="H1001" s="7">
        <v>623692.68500000006</v>
      </c>
      <c r="I1001" s="7">
        <v>617489.40760000004</v>
      </c>
      <c r="J1001" s="7">
        <v>538124.04090000002</v>
      </c>
      <c r="K1001" s="7">
        <v>1221714.977</v>
      </c>
      <c r="L1001" s="7">
        <v>598041.60499999998</v>
      </c>
      <c r="M1001" s="7">
        <v>721671.46200000006</v>
      </c>
      <c r="N1001" s="7">
        <v>40190.806400000001</v>
      </c>
      <c r="O1001" s="7">
        <v>0.13514835</v>
      </c>
      <c r="P1001" s="7">
        <v>1000</v>
      </c>
      <c r="Q1001" s="7">
        <v>0.66506502999999995</v>
      </c>
      <c r="R1001" s="7">
        <v>1.03058999</v>
      </c>
      <c r="S1001" s="7" t="s">
        <v>100</v>
      </c>
      <c r="T1001" s="7" t="s">
        <v>38</v>
      </c>
    </row>
    <row r="1002" spans="1:20" x14ac:dyDescent="0.3">
      <c r="A1002" s="6" t="s">
        <v>2039</v>
      </c>
      <c r="B1002" s="44" t="s">
        <v>2040</v>
      </c>
      <c r="C1002" s="6">
        <v>57079.613669999999</v>
      </c>
      <c r="D1002" s="6">
        <v>142829.15470000001</v>
      </c>
      <c r="E1002" s="6">
        <v>217984.05309999999</v>
      </c>
      <c r="F1002" s="6">
        <v>88124.641019999995</v>
      </c>
      <c r="G1002" s="6">
        <v>59561.202539999998</v>
      </c>
      <c r="H1002" s="6">
        <v>75479.223050000001</v>
      </c>
      <c r="I1002" s="6">
        <v>65299.699610000003</v>
      </c>
      <c r="J1002" s="6">
        <v>60956.879300000001</v>
      </c>
      <c r="K1002" s="6">
        <v>126504.3656</v>
      </c>
      <c r="L1002" s="6">
        <v>65324.251100000001</v>
      </c>
      <c r="M1002" s="6">
        <v>70540.37</v>
      </c>
      <c r="N1002" s="6">
        <v>7197.47</v>
      </c>
      <c r="O1002" s="6">
        <v>0.13516443</v>
      </c>
      <c r="P1002" s="6">
        <v>1001</v>
      </c>
      <c r="Q1002" s="6">
        <v>0.66447968000000002</v>
      </c>
      <c r="R1002" s="6">
        <v>0.95349658999999998</v>
      </c>
      <c r="S1002" s="6" t="s">
        <v>38</v>
      </c>
      <c r="T1002" s="6" t="s">
        <v>38</v>
      </c>
    </row>
    <row r="1003" spans="1:20" x14ac:dyDescent="0.3">
      <c r="A1003" s="7" t="s">
        <v>2041</v>
      </c>
      <c r="B1003" s="45" t="s">
        <v>2042</v>
      </c>
      <c r="C1003" s="7">
        <v>144667.87539999999</v>
      </c>
      <c r="D1003" s="7">
        <v>528205.75630000001</v>
      </c>
      <c r="E1003" s="7">
        <v>396905.51409999997</v>
      </c>
      <c r="F1003" s="7">
        <v>175264.2328</v>
      </c>
      <c r="G1003" s="7">
        <v>154150.26990000001</v>
      </c>
      <c r="H1003" s="7">
        <v>160185.3266</v>
      </c>
      <c r="I1003" s="7">
        <v>143391.4828</v>
      </c>
      <c r="J1003" s="7">
        <v>154811.4711</v>
      </c>
      <c r="K1003" s="7">
        <v>311260.84460000001</v>
      </c>
      <c r="L1003" s="7">
        <v>153134.63800000001</v>
      </c>
      <c r="M1003" s="7">
        <v>183165.13500000001</v>
      </c>
      <c r="N1003" s="7">
        <v>7035.2578599999997</v>
      </c>
      <c r="O1003" s="7">
        <v>0.13522577</v>
      </c>
      <c r="P1003" s="7">
        <v>1002</v>
      </c>
      <c r="Q1003" s="7">
        <v>0.66411777000000005</v>
      </c>
      <c r="R1003" s="7">
        <v>1.0233234600000001</v>
      </c>
      <c r="S1003" s="7" t="s">
        <v>38</v>
      </c>
      <c r="T1003" s="7" t="s">
        <v>38</v>
      </c>
    </row>
    <row r="1004" spans="1:20" x14ac:dyDescent="0.3">
      <c r="A1004" s="6" t="s">
        <v>2043</v>
      </c>
      <c r="B1004" s="44" t="s">
        <v>2044</v>
      </c>
      <c r="C1004" s="6">
        <v>396999.70939999999</v>
      </c>
      <c r="D1004" s="6">
        <v>1086160.7250000001</v>
      </c>
      <c r="E1004" s="6">
        <v>743359.63130000001</v>
      </c>
      <c r="F1004" s="6">
        <v>274085.33140000002</v>
      </c>
      <c r="G1004" s="6">
        <v>460584.0551</v>
      </c>
      <c r="H1004" s="6">
        <v>286460.2709</v>
      </c>
      <c r="I1004" s="6">
        <v>215112.07949999999</v>
      </c>
      <c r="J1004" s="6">
        <v>213700.9633</v>
      </c>
      <c r="K1004" s="6">
        <v>625151.3493</v>
      </c>
      <c r="L1004" s="6">
        <v>293964.342</v>
      </c>
      <c r="M1004" s="6">
        <v>365970.56400000001</v>
      </c>
      <c r="N1004" s="6">
        <v>116158.41099999999</v>
      </c>
      <c r="O1004" s="6">
        <v>0.13526771000000001</v>
      </c>
      <c r="P1004" s="6">
        <v>1003</v>
      </c>
      <c r="Q1004" s="6">
        <v>0.66366141000000001</v>
      </c>
      <c r="R1004" s="6">
        <v>1.08856434</v>
      </c>
      <c r="S1004" s="6" t="s">
        <v>38</v>
      </c>
      <c r="T1004" s="6" t="s">
        <v>38</v>
      </c>
    </row>
    <row r="1005" spans="1:20" x14ac:dyDescent="0.3">
      <c r="A1005" s="7" t="s">
        <v>2045</v>
      </c>
      <c r="B1005" s="45" t="s">
        <v>2046</v>
      </c>
      <c r="C1005" s="7">
        <v>1727708.2069999999</v>
      </c>
      <c r="D1005" s="7">
        <v>5528925.8030000003</v>
      </c>
      <c r="E1005" s="7">
        <v>4749664.4280000003</v>
      </c>
      <c r="F1005" s="7">
        <v>1881238.9979999999</v>
      </c>
      <c r="G1005" s="7">
        <v>2044762.7520000001</v>
      </c>
      <c r="H1005" s="7">
        <v>1838254.3640000001</v>
      </c>
      <c r="I1005" s="7">
        <v>1428958.8259999999</v>
      </c>
      <c r="J1005" s="7">
        <v>1782136.3359999999</v>
      </c>
      <c r="K1005" s="7">
        <v>3471884.3590000002</v>
      </c>
      <c r="L1005" s="7">
        <v>1773528.07</v>
      </c>
      <c r="M1005" s="7">
        <v>1952472.32</v>
      </c>
      <c r="N1005" s="7">
        <v>255968.62599999999</v>
      </c>
      <c r="O1005" s="7">
        <v>0.13529811999999999</v>
      </c>
      <c r="P1005" s="7">
        <v>1004</v>
      </c>
      <c r="Q1005" s="7">
        <v>0.66314943000000004</v>
      </c>
      <c r="R1005" s="7">
        <v>0.96909672999999996</v>
      </c>
      <c r="S1005" s="7" t="s">
        <v>38</v>
      </c>
      <c r="T1005" s="7" t="s">
        <v>38</v>
      </c>
    </row>
    <row r="1006" spans="1:20" x14ac:dyDescent="0.3">
      <c r="A1006" s="6" t="s">
        <v>2047</v>
      </c>
      <c r="B1006" s="44" t="s">
        <v>2048</v>
      </c>
      <c r="C1006" s="6">
        <v>35785221.939999998</v>
      </c>
      <c r="D1006" s="6">
        <v>112955603.90000001</v>
      </c>
      <c r="E1006" s="6">
        <v>91739227.230000004</v>
      </c>
      <c r="F1006" s="6">
        <v>38905282.759999998</v>
      </c>
      <c r="G1006" s="6">
        <v>35642305.479999997</v>
      </c>
      <c r="H1006" s="6">
        <v>40455578.329999998</v>
      </c>
      <c r="I1006" s="6">
        <v>34125198.950000003</v>
      </c>
      <c r="J1006" s="6">
        <v>35883189.630000003</v>
      </c>
      <c r="K1006" s="6">
        <v>69846333.959999993</v>
      </c>
      <c r="L1006" s="6">
        <v>36526568.100000001</v>
      </c>
      <c r="M1006" s="6">
        <v>38536631.600000001</v>
      </c>
      <c r="N1006" s="6">
        <v>2732492.84</v>
      </c>
      <c r="O1006" s="6">
        <v>0.13530132</v>
      </c>
      <c r="P1006" s="6">
        <v>1005</v>
      </c>
      <c r="Q1006" s="6">
        <v>0.66250527999999997</v>
      </c>
      <c r="R1006" s="6">
        <v>0.93523818000000003</v>
      </c>
      <c r="S1006" s="6" t="s">
        <v>38</v>
      </c>
      <c r="T1006" s="6" t="s">
        <v>38</v>
      </c>
    </row>
    <row r="1007" spans="1:20" x14ac:dyDescent="0.3">
      <c r="A1007" s="7" t="s">
        <v>2049</v>
      </c>
      <c r="B1007" s="45" t="s">
        <v>2050</v>
      </c>
      <c r="C1007" s="7">
        <v>864478.67180000001</v>
      </c>
      <c r="D1007" s="7">
        <v>5060152.3109999998</v>
      </c>
      <c r="E1007" s="7">
        <v>4627370.2369999997</v>
      </c>
      <c r="F1007" s="7">
        <v>1100266.936</v>
      </c>
      <c r="G1007" s="7">
        <v>1005195.278</v>
      </c>
      <c r="H1007" s="7">
        <v>1000752.156</v>
      </c>
      <c r="I1007" s="7">
        <v>1048430.393</v>
      </c>
      <c r="J1007" s="7">
        <v>871510.06969999999</v>
      </c>
      <c r="K1007" s="7">
        <v>2913067.0389999999</v>
      </c>
      <c r="L1007" s="7">
        <v>981471.97400000005</v>
      </c>
      <c r="M1007" s="7">
        <v>2238434.66</v>
      </c>
      <c r="N1007" s="7">
        <v>76397.144</v>
      </c>
      <c r="O1007" s="7">
        <v>0.1353164</v>
      </c>
      <c r="P1007" s="7">
        <v>1006</v>
      </c>
      <c r="Q1007" s="7">
        <v>0.66192046000000004</v>
      </c>
      <c r="R1007" s="7">
        <v>1.56951993</v>
      </c>
      <c r="S1007" s="7" t="s">
        <v>38</v>
      </c>
      <c r="T1007" s="7" t="s">
        <v>38</v>
      </c>
    </row>
    <row r="1008" spans="1:20" x14ac:dyDescent="0.3">
      <c r="A1008" s="6" t="s">
        <v>2051</v>
      </c>
      <c r="B1008" s="44" t="s">
        <v>2052</v>
      </c>
      <c r="C1008" s="6">
        <v>22230.20449</v>
      </c>
      <c r="D1008" s="6">
        <v>117630.1977</v>
      </c>
      <c r="E1008" s="6">
        <v>73250.037500000006</v>
      </c>
      <c r="F1008" s="6">
        <v>31022.840230000002</v>
      </c>
      <c r="G1008" s="6">
        <v>19647.474999999999</v>
      </c>
      <c r="H1008" s="6">
        <v>27820.632229999999</v>
      </c>
      <c r="I1008" s="6">
        <v>24704.229879999999</v>
      </c>
      <c r="J1008" s="6">
        <v>20235.094140000001</v>
      </c>
      <c r="K1008" s="6">
        <v>61033.319969999997</v>
      </c>
      <c r="L1008" s="6">
        <v>23101.857800000002</v>
      </c>
      <c r="M1008" s="6">
        <v>43813.108399999997</v>
      </c>
      <c r="N1008" s="6">
        <v>3872.3602999999998</v>
      </c>
      <c r="O1008" s="6">
        <v>0.13532607999999999</v>
      </c>
      <c r="P1008" s="6">
        <v>1007</v>
      </c>
      <c r="Q1008" s="6">
        <v>0.66131048000000003</v>
      </c>
      <c r="R1008" s="6">
        <v>1.40158819</v>
      </c>
      <c r="S1008" s="6" t="s">
        <v>38</v>
      </c>
      <c r="T1008" s="6" t="s">
        <v>38</v>
      </c>
    </row>
    <row r="1009" spans="1:20" x14ac:dyDescent="0.3">
      <c r="A1009" s="7" t="s">
        <v>2053</v>
      </c>
      <c r="B1009" s="45" t="s">
        <v>2054</v>
      </c>
      <c r="C1009" s="7">
        <v>2916401.6</v>
      </c>
      <c r="D1009" s="7">
        <v>9172982.0999999996</v>
      </c>
      <c r="E1009" s="7">
        <v>7192855.0999999996</v>
      </c>
      <c r="F1009" s="7">
        <v>2291666.35</v>
      </c>
      <c r="G1009" s="7">
        <v>3023338.1</v>
      </c>
      <c r="H1009" s="7">
        <v>2583124.6</v>
      </c>
      <c r="I1009" s="7">
        <v>1676280.1</v>
      </c>
      <c r="J1009" s="7">
        <v>2634643.6</v>
      </c>
      <c r="K1009" s="7">
        <v>5393476.2879999997</v>
      </c>
      <c r="L1009" s="7">
        <v>2479346.6</v>
      </c>
      <c r="M1009" s="7">
        <v>3330643.19</v>
      </c>
      <c r="N1009" s="7">
        <v>570300.96900000004</v>
      </c>
      <c r="O1009" s="7">
        <v>0.13532616</v>
      </c>
      <c r="P1009" s="7">
        <v>1008</v>
      </c>
      <c r="Q1009" s="7">
        <v>0.66065476999999995</v>
      </c>
      <c r="R1009" s="7">
        <v>1.1212554699999999</v>
      </c>
      <c r="S1009" s="7" t="s">
        <v>38</v>
      </c>
      <c r="T1009" s="7" t="s">
        <v>71</v>
      </c>
    </row>
    <row r="1010" spans="1:20" x14ac:dyDescent="0.3">
      <c r="A1010" s="6" t="s">
        <v>2055</v>
      </c>
      <c r="B1010" s="44" t="s">
        <v>2056</v>
      </c>
      <c r="C1010" s="6">
        <v>716193.68590000004</v>
      </c>
      <c r="D1010" s="6">
        <v>3959738.85</v>
      </c>
      <c r="E1010" s="6">
        <v>3246597.108</v>
      </c>
      <c r="F1010" s="6">
        <v>770904.8432</v>
      </c>
      <c r="G1010" s="6">
        <v>729069.00630000001</v>
      </c>
      <c r="H1010" s="6">
        <v>866539.53159999999</v>
      </c>
      <c r="I1010" s="6">
        <v>659576.6078</v>
      </c>
      <c r="J1010" s="6">
        <v>644313.59409999999</v>
      </c>
      <c r="K1010" s="6">
        <v>2173358.622</v>
      </c>
      <c r="L1010" s="6">
        <v>724874.68500000006</v>
      </c>
      <c r="M1010" s="6">
        <v>1676623.73</v>
      </c>
      <c r="N1010" s="6">
        <v>101391.073</v>
      </c>
      <c r="O1010" s="6">
        <v>0.13534125</v>
      </c>
      <c r="P1010" s="6">
        <v>1009</v>
      </c>
      <c r="Q1010" s="6">
        <v>0.66007362000000003</v>
      </c>
      <c r="R1010" s="6">
        <v>1.58412274</v>
      </c>
      <c r="S1010" s="6" t="s">
        <v>38</v>
      </c>
      <c r="T1010" s="6" t="s">
        <v>38</v>
      </c>
    </row>
    <row r="1011" spans="1:20" x14ac:dyDescent="0.3">
      <c r="A1011" s="7" t="s">
        <v>2057</v>
      </c>
      <c r="B1011" s="45" t="s">
        <v>2058</v>
      </c>
      <c r="C1011" s="7">
        <v>1156143.929</v>
      </c>
      <c r="D1011" s="7">
        <v>4027167.2209999999</v>
      </c>
      <c r="E1011" s="7">
        <v>3158585.1179999998</v>
      </c>
      <c r="F1011" s="7">
        <v>970880.99360000005</v>
      </c>
      <c r="G1011" s="7">
        <v>1278811.105</v>
      </c>
      <c r="H1011" s="7">
        <v>1191950.4140000001</v>
      </c>
      <c r="I1011" s="7">
        <v>695844.35979999998</v>
      </c>
      <c r="J1011" s="7">
        <v>872032.53749999998</v>
      </c>
      <c r="K1011" s="7">
        <v>2328194.3149999999</v>
      </c>
      <c r="L1011" s="7">
        <v>1009659.6</v>
      </c>
      <c r="M1011" s="7">
        <v>1504666.01</v>
      </c>
      <c r="N1011" s="7">
        <v>272698.66600000003</v>
      </c>
      <c r="O1011" s="7">
        <v>0.13537972000000001</v>
      </c>
      <c r="P1011" s="7">
        <v>1010</v>
      </c>
      <c r="Q1011" s="7">
        <v>0.65960750999999995</v>
      </c>
      <c r="R1011" s="7">
        <v>1.20534249</v>
      </c>
      <c r="S1011" s="7" t="s">
        <v>38</v>
      </c>
      <c r="T1011" s="7" t="s">
        <v>38</v>
      </c>
    </row>
    <row r="1012" spans="1:20" x14ac:dyDescent="0.3">
      <c r="A1012" s="6" t="s">
        <v>2059</v>
      </c>
      <c r="B1012" s="44" t="s">
        <v>2060</v>
      </c>
      <c r="C1012" s="6">
        <v>880269.5453</v>
      </c>
      <c r="D1012" s="6">
        <v>3408570.5060000001</v>
      </c>
      <c r="E1012" s="6">
        <v>1947294.1629999999</v>
      </c>
      <c r="F1012" s="6">
        <v>1180192.6629999999</v>
      </c>
      <c r="G1012" s="6">
        <v>1008119.045</v>
      </c>
      <c r="H1012" s="6">
        <v>852779.16249999998</v>
      </c>
      <c r="I1012" s="6">
        <v>827129.38130000001</v>
      </c>
      <c r="J1012" s="6">
        <v>820767.76410000003</v>
      </c>
      <c r="K1012" s="6">
        <v>1854081.719</v>
      </c>
      <c r="L1012" s="6">
        <v>877198.83799999999</v>
      </c>
      <c r="M1012" s="6">
        <v>1129536.8600000001</v>
      </c>
      <c r="N1012" s="6">
        <v>88370.126600000003</v>
      </c>
      <c r="O1012" s="6">
        <v>0.13539205000000001</v>
      </c>
      <c r="P1012" s="6">
        <v>1011</v>
      </c>
      <c r="Q1012" s="6">
        <v>0.65901509999999996</v>
      </c>
      <c r="R1012" s="6">
        <v>1.07972903</v>
      </c>
      <c r="S1012" s="6" t="s">
        <v>38</v>
      </c>
      <c r="T1012" s="6" t="s">
        <v>38</v>
      </c>
    </row>
    <row r="1013" spans="1:20" x14ac:dyDescent="0.3">
      <c r="A1013" s="7" t="s">
        <v>2061</v>
      </c>
      <c r="B1013" s="45" t="s">
        <v>2062</v>
      </c>
      <c r="C1013" s="7">
        <v>419715064.69999999</v>
      </c>
      <c r="D1013" s="7">
        <v>1341172712</v>
      </c>
      <c r="E1013" s="7">
        <v>1099215152</v>
      </c>
      <c r="F1013" s="7">
        <v>483452898.19999999</v>
      </c>
      <c r="G1013" s="7">
        <v>465953675</v>
      </c>
      <c r="H1013" s="7">
        <v>443597552.30000001</v>
      </c>
      <c r="I1013" s="7">
        <v>410678616.89999998</v>
      </c>
      <c r="J1013" s="7">
        <v>450807705.60000002</v>
      </c>
      <c r="K1013" s="7">
        <v>835888956.70000005</v>
      </c>
      <c r="L1013" s="7">
        <v>442759387</v>
      </c>
      <c r="M1013" s="7">
        <v>455362216</v>
      </c>
      <c r="N1013" s="7">
        <v>23328300.100000001</v>
      </c>
      <c r="O1013" s="7">
        <v>0.13539759000000001</v>
      </c>
      <c r="P1013" s="7">
        <v>1012</v>
      </c>
      <c r="Q1013" s="7">
        <v>0.65839086999999996</v>
      </c>
      <c r="R1013" s="7">
        <v>0.91678841</v>
      </c>
      <c r="S1013" s="7" t="s">
        <v>38</v>
      </c>
      <c r="T1013" s="7" t="s">
        <v>38</v>
      </c>
    </row>
    <row r="1014" spans="1:20" x14ac:dyDescent="0.3">
      <c r="A1014" s="6" t="s">
        <v>2063</v>
      </c>
      <c r="B1014" s="44" t="s">
        <v>2064</v>
      </c>
      <c r="C1014" s="6">
        <v>64404.385159999998</v>
      </c>
      <c r="D1014" s="6">
        <v>213675.21720000001</v>
      </c>
      <c r="E1014" s="6">
        <v>166705.83439999999</v>
      </c>
      <c r="F1014" s="6">
        <v>81922.728910000005</v>
      </c>
      <c r="G1014" s="6">
        <v>68257.580470000001</v>
      </c>
      <c r="H1014" s="6">
        <v>76536.982810000001</v>
      </c>
      <c r="I1014" s="6">
        <v>73906.189840000006</v>
      </c>
      <c r="J1014" s="6">
        <v>63732.092190000003</v>
      </c>
      <c r="K1014" s="6">
        <v>131677.04139999999</v>
      </c>
      <c r="L1014" s="6">
        <v>70608.211299999995</v>
      </c>
      <c r="M1014" s="6">
        <v>70597.023199999996</v>
      </c>
      <c r="N1014" s="6">
        <v>5739.72919</v>
      </c>
      <c r="O1014" s="6">
        <v>0.13540279</v>
      </c>
      <c r="P1014" s="6">
        <v>1013</v>
      </c>
      <c r="Q1014" s="6">
        <v>0.65776615999999999</v>
      </c>
      <c r="R1014" s="6">
        <v>0.89909594999999998</v>
      </c>
      <c r="S1014" s="6" t="s">
        <v>38</v>
      </c>
      <c r="T1014" s="6" t="s">
        <v>38</v>
      </c>
    </row>
    <row r="1015" spans="1:20" x14ac:dyDescent="0.3">
      <c r="A1015" s="7" t="s">
        <v>2065</v>
      </c>
      <c r="B1015" s="45" t="s">
        <v>2066</v>
      </c>
      <c r="C1015" s="7">
        <v>426769.6078</v>
      </c>
      <c r="D1015" s="7">
        <v>1519747.1939999999</v>
      </c>
      <c r="E1015" s="7">
        <v>1115103.6159999999</v>
      </c>
      <c r="F1015" s="7">
        <v>485708.74060000002</v>
      </c>
      <c r="G1015" s="7">
        <v>440209.68589999998</v>
      </c>
      <c r="H1015" s="7">
        <v>446134.82659999997</v>
      </c>
      <c r="I1015" s="7">
        <v>374134.30310000002</v>
      </c>
      <c r="J1015" s="7">
        <v>472322.25229999999</v>
      </c>
      <c r="K1015" s="7">
        <v>886832.28949999996</v>
      </c>
      <c r="L1015" s="7">
        <v>433200.26699999999</v>
      </c>
      <c r="M1015" s="7">
        <v>524482.87100000004</v>
      </c>
      <c r="N1015" s="7">
        <v>41776.199800000002</v>
      </c>
      <c r="O1015" s="7">
        <v>0.13540538999999999</v>
      </c>
      <c r="P1015" s="7">
        <v>1014</v>
      </c>
      <c r="Q1015" s="7">
        <v>0.65713010000000005</v>
      </c>
      <c r="R1015" s="7">
        <v>1.0336271699999999</v>
      </c>
      <c r="S1015" s="7" t="s">
        <v>38</v>
      </c>
      <c r="T1015" s="7" t="s">
        <v>38</v>
      </c>
    </row>
    <row r="1016" spans="1:20" x14ac:dyDescent="0.3">
      <c r="A1016" s="6" t="s">
        <v>2067</v>
      </c>
      <c r="B1016" s="44" t="s">
        <v>2068</v>
      </c>
      <c r="C1016" s="6">
        <v>971545.68980000005</v>
      </c>
      <c r="D1016" s="6">
        <v>3095896.9279999998</v>
      </c>
      <c r="E1016" s="6">
        <v>2730148.4670000002</v>
      </c>
      <c r="F1016" s="6">
        <v>988807.47699999996</v>
      </c>
      <c r="G1016" s="6">
        <v>1043157.424</v>
      </c>
      <c r="H1016" s="6">
        <v>1070216.8659999999</v>
      </c>
      <c r="I1016" s="6">
        <v>887021.96519999998</v>
      </c>
      <c r="J1016" s="6">
        <v>888433.12829999998</v>
      </c>
      <c r="K1016" s="6">
        <v>1946599.6410000001</v>
      </c>
      <c r="L1016" s="6">
        <v>972207.34600000002</v>
      </c>
      <c r="M1016" s="6">
        <v>1125896.54</v>
      </c>
      <c r="N1016" s="6">
        <v>98174.077000000005</v>
      </c>
      <c r="O1016" s="6">
        <v>0.13541169</v>
      </c>
      <c r="P1016" s="6">
        <v>1015</v>
      </c>
      <c r="Q1016" s="6">
        <v>0.65651320999999996</v>
      </c>
      <c r="R1016" s="6">
        <v>1.00162025</v>
      </c>
      <c r="S1016" s="6" t="s">
        <v>38</v>
      </c>
      <c r="T1016" s="6" t="s">
        <v>38</v>
      </c>
    </row>
    <row r="1017" spans="1:20" x14ac:dyDescent="0.3">
      <c r="A1017" s="7" t="s">
        <v>2069</v>
      </c>
      <c r="B1017" s="45" t="s">
        <v>2070</v>
      </c>
      <c r="C1017" s="7">
        <v>125708.7914</v>
      </c>
      <c r="D1017" s="7">
        <v>541218.69380000001</v>
      </c>
      <c r="E1017" s="7">
        <v>372338.38130000001</v>
      </c>
      <c r="F1017" s="7">
        <v>128833.62729999999</v>
      </c>
      <c r="G1017" s="7">
        <v>92203.639060000001</v>
      </c>
      <c r="H1017" s="7">
        <v>169516.31880000001</v>
      </c>
      <c r="I1017" s="7">
        <v>83170.174220000001</v>
      </c>
      <c r="J1017" s="7">
        <v>112687.0609</v>
      </c>
      <c r="K1017" s="7">
        <v>292024.87339999998</v>
      </c>
      <c r="L1017" s="7">
        <v>114394.298</v>
      </c>
      <c r="M1017" s="7">
        <v>202353.02600000001</v>
      </c>
      <c r="N1017" s="7">
        <v>38767.3534</v>
      </c>
      <c r="O1017" s="7">
        <v>0.13541908</v>
      </c>
      <c r="P1017" s="7">
        <v>1016</v>
      </c>
      <c r="Q1017" s="7">
        <v>0.65590283000000005</v>
      </c>
      <c r="R1017" s="7">
        <v>1.3520761100000001</v>
      </c>
      <c r="S1017" s="7" t="s">
        <v>38</v>
      </c>
      <c r="T1017" s="7" t="s">
        <v>38</v>
      </c>
    </row>
    <row r="1018" spans="1:20" x14ac:dyDescent="0.3">
      <c r="A1018" s="6" t="s">
        <v>2071</v>
      </c>
      <c r="B1018" s="44" t="s">
        <v>2072</v>
      </c>
      <c r="C1018" s="6">
        <v>1097194.7450000001</v>
      </c>
      <c r="D1018" s="6">
        <v>3553861.0219999999</v>
      </c>
      <c r="E1018" s="6">
        <v>2298168.7409999999</v>
      </c>
      <c r="F1018" s="6">
        <v>1264050.9750000001</v>
      </c>
      <c r="G1018" s="6">
        <v>1073971.5220000001</v>
      </c>
      <c r="H1018" s="6">
        <v>1046618.526</v>
      </c>
      <c r="I1018" s="6">
        <v>1047423.491</v>
      </c>
      <c r="J1018" s="6">
        <v>1136566.3500000001</v>
      </c>
      <c r="K1018" s="6">
        <v>2053318.871</v>
      </c>
      <c r="L1018" s="6">
        <v>1076144.97</v>
      </c>
      <c r="M1018" s="6">
        <v>1132651.07</v>
      </c>
      <c r="N1018" s="6">
        <v>42238.2186</v>
      </c>
      <c r="O1018" s="6">
        <v>0.13542404999999999</v>
      </c>
      <c r="P1018" s="6">
        <v>1017</v>
      </c>
      <c r="Q1018" s="6">
        <v>0.65528193999999995</v>
      </c>
      <c r="R1018" s="6">
        <v>0.93208524999999998</v>
      </c>
      <c r="S1018" s="6" t="s">
        <v>38</v>
      </c>
      <c r="T1018" s="6" t="s">
        <v>38</v>
      </c>
    </row>
    <row r="1019" spans="1:20" x14ac:dyDescent="0.3">
      <c r="A1019" s="7" t="s">
        <v>2073</v>
      </c>
      <c r="B1019" s="45" t="s">
        <v>2074</v>
      </c>
      <c r="C1019" s="7">
        <v>4372296.6880000001</v>
      </c>
      <c r="D1019" s="7">
        <v>17314537.760000002</v>
      </c>
      <c r="E1019" s="7">
        <v>15145571.810000001</v>
      </c>
      <c r="F1019" s="7">
        <v>4667801.7589999996</v>
      </c>
      <c r="G1019" s="7">
        <v>4639740.2019999996</v>
      </c>
      <c r="H1019" s="7">
        <v>4525788.6270000003</v>
      </c>
      <c r="I1019" s="7">
        <v>4605813.5049999999</v>
      </c>
      <c r="J1019" s="7">
        <v>4203995.4610000001</v>
      </c>
      <c r="K1019" s="7">
        <v>10375052</v>
      </c>
      <c r="L1019" s="7">
        <v>4493834.45</v>
      </c>
      <c r="M1019" s="7">
        <v>6819582.0599999996</v>
      </c>
      <c r="N1019" s="7">
        <v>199043.97</v>
      </c>
      <c r="O1019" s="7">
        <v>0.13546073</v>
      </c>
      <c r="P1019" s="7">
        <v>1018</v>
      </c>
      <c r="Q1019" s="7">
        <v>0.65481557999999995</v>
      </c>
      <c r="R1019" s="7">
        <v>1.2070996899999999</v>
      </c>
      <c r="S1019" s="7" t="s">
        <v>38</v>
      </c>
      <c r="T1019" s="7" t="s">
        <v>38</v>
      </c>
    </row>
    <row r="1020" spans="1:20" x14ac:dyDescent="0.3">
      <c r="A1020" s="6" t="s">
        <v>2075</v>
      </c>
      <c r="B1020" s="44" t="s">
        <v>2076</v>
      </c>
      <c r="C1020" s="6">
        <v>2661266.7310000001</v>
      </c>
      <c r="D1020" s="6">
        <v>7630755.9589999998</v>
      </c>
      <c r="E1020" s="6">
        <v>5767255.6739999996</v>
      </c>
      <c r="F1020" s="6">
        <v>2060322.6610000001</v>
      </c>
      <c r="G1020" s="6">
        <v>2698538.4130000002</v>
      </c>
      <c r="H1020" s="6">
        <v>2499921.3229999999</v>
      </c>
      <c r="I1020" s="6">
        <v>1901262.9339999999</v>
      </c>
      <c r="J1020" s="6">
        <v>1835130.0390000001</v>
      </c>
      <c r="K1020" s="6">
        <v>4529900.2560000001</v>
      </c>
      <c r="L1020" s="6">
        <v>2233713.1800000002</v>
      </c>
      <c r="M1020" s="6">
        <v>2629129.09</v>
      </c>
      <c r="N1020" s="6">
        <v>430627.82</v>
      </c>
      <c r="O1020" s="6">
        <v>0.13551867000000001</v>
      </c>
      <c r="P1020" s="6">
        <v>1019</v>
      </c>
      <c r="Q1020" s="6">
        <v>0.65445279999999995</v>
      </c>
      <c r="R1020" s="6">
        <v>1.02003534</v>
      </c>
      <c r="S1020" s="6" t="s">
        <v>38</v>
      </c>
      <c r="T1020" s="6" t="s">
        <v>38</v>
      </c>
    </row>
    <row r="1021" spans="1:20" x14ac:dyDescent="0.3">
      <c r="A1021" s="7" t="s">
        <v>2077</v>
      </c>
      <c r="B1021" s="45" t="s">
        <v>2078</v>
      </c>
      <c r="C1021" s="7">
        <v>13888267.380000001</v>
      </c>
      <c r="D1021" s="7">
        <v>57397054.850000001</v>
      </c>
      <c r="E1021" s="7">
        <v>43965585.049999997</v>
      </c>
      <c r="F1021" s="7">
        <v>16286874.59</v>
      </c>
      <c r="G1021" s="7">
        <v>13815680.699999999</v>
      </c>
      <c r="H1021" s="7">
        <v>17393898.629999999</v>
      </c>
      <c r="I1021" s="7">
        <v>13202142.060000001</v>
      </c>
      <c r="J1021" s="7">
        <v>13407869.689999999</v>
      </c>
      <c r="K1021" s="7">
        <v>32884445.469999999</v>
      </c>
      <c r="L1021" s="7">
        <v>14454897.800000001</v>
      </c>
      <c r="M1021" s="7">
        <v>21291577.5</v>
      </c>
      <c r="N1021" s="7">
        <v>1975853.33</v>
      </c>
      <c r="O1021" s="7">
        <v>0.13552001</v>
      </c>
      <c r="P1021" s="7">
        <v>1020</v>
      </c>
      <c r="Q1021" s="7">
        <v>0.65381761000000005</v>
      </c>
      <c r="R1021" s="7">
        <v>1.18584694</v>
      </c>
      <c r="S1021" s="7" t="s">
        <v>38</v>
      </c>
      <c r="T1021" s="7" t="s">
        <v>38</v>
      </c>
    </row>
    <row r="1022" spans="1:20" x14ac:dyDescent="0.3">
      <c r="A1022" s="6" t="s">
        <v>2079</v>
      </c>
      <c r="B1022" s="44" t="s">
        <v>2080</v>
      </c>
      <c r="C1022" s="6">
        <v>10058888.970000001</v>
      </c>
      <c r="D1022" s="6">
        <v>25152285.129999999</v>
      </c>
      <c r="E1022" s="6">
        <v>22056356.120000001</v>
      </c>
      <c r="F1022" s="6">
        <v>9801629.4130000006</v>
      </c>
      <c r="G1022" s="6">
        <v>10306903.09</v>
      </c>
      <c r="H1022" s="6">
        <v>10607155.83</v>
      </c>
      <c r="I1022" s="6">
        <v>9225426.0789999999</v>
      </c>
      <c r="J1022" s="6">
        <v>9256741.5800000001</v>
      </c>
      <c r="K1022" s="6">
        <v>16767289.91</v>
      </c>
      <c r="L1022" s="6">
        <v>9849056.6500000004</v>
      </c>
      <c r="M1022" s="6">
        <v>7995945.5499999998</v>
      </c>
      <c r="N1022" s="6">
        <v>712762.22400000005</v>
      </c>
      <c r="O1022" s="6">
        <v>0.13554831000000001</v>
      </c>
      <c r="P1022" s="6">
        <v>1021</v>
      </c>
      <c r="Q1022" s="6">
        <v>0.65331366999999996</v>
      </c>
      <c r="R1022" s="6">
        <v>0.76759206999999996</v>
      </c>
      <c r="S1022" s="6" t="s">
        <v>38</v>
      </c>
      <c r="T1022" s="6" t="s">
        <v>38</v>
      </c>
    </row>
    <row r="1023" spans="1:20" x14ac:dyDescent="0.3">
      <c r="A1023" s="7" t="s">
        <v>2081</v>
      </c>
      <c r="B1023" s="45" t="s">
        <v>2082</v>
      </c>
      <c r="C1023" s="7">
        <v>1715825.916</v>
      </c>
      <c r="D1023" s="7">
        <v>7140090.3729999997</v>
      </c>
      <c r="E1023" s="7">
        <v>6301999.6469999999</v>
      </c>
      <c r="F1023" s="7">
        <v>1689576.1780000001</v>
      </c>
      <c r="G1023" s="7">
        <v>1904175.405</v>
      </c>
      <c r="H1023" s="7">
        <v>1872695.983</v>
      </c>
      <c r="I1023" s="7">
        <v>1450090.1510000001</v>
      </c>
      <c r="J1023" s="7">
        <v>1533510.1429999999</v>
      </c>
      <c r="K1023" s="7">
        <v>4211873.0290000001</v>
      </c>
      <c r="L1023" s="7">
        <v>1690117.92</v>
      </c>
      <c r="M1023" s="7">
        <v>2917494.28</v>
      </c>
      <c r="N1023" s="7">
        <v>231872.58100000001</v>
      </c>
      <c r="O1023" s="7">
        <v>0.13560864</v>
      </c>
      <c r="P1023" s="7">
        <v>1022</v>
      </c>
      <c r="Q1023" s="7">
        <v>0.65296489999999996</v>
      </c>
      <c r="R1023" s="7">
        <v>1.3173380400000001</v>
      </c>
      <c r="S1023" s="7" t="s">
        <v>38</v>
      </c>
      <c r="T1023" s="7" t="s">
        <v>38</v>
      </c>
    </row>
    <row r="1024" spans="1:20" x14ac:dyDescent="0.3">
      <c r="A1024" s="6" t="s">
        <v>2083</v>
      </c>
      <c r="B1024" s="44" t="s">
        <v>2084</v>
      </c>
      <c r="C1024" s="6">
        <v>1596879.764</v>
      </c>
      <c r="D1024" s="6">
        <v>5667380.0659999996</v>
      </c>
      <c r="E1024" s="6">
        <v>4005539.4920000001</v>
      </c>
      <c r="F1024" s="6">
        <v>1431667.004</v>
      </c>
      <c r="G1024" s="6">
        <v>1739335.6</v>
      </c>
      <c r="H1024" s="6">
        <v>1416211.5049999999</v>
      </c>
      <c r="I1024" s="6">
        <v>1158233.4580000001</v>
      </c>
      <c r="J1024" s="6">
        <v>1321906.835</v>
      </c>
      <c r="K1024" s="6">
        <v>3175366.5809999998</v>
      </c>
      <c r="L1024" s="6">
        <v>1408921.85</v>
      </c>
      <c r="M1024" s="6">
        <v>2035634.8</v>
      </c>
      <c r="N1024" s="6">
        <v>244705.72</v>
      </c>
      <c r="O1024" s="6">
        <v>0.13563903999999999</v>
      </c>
      <c r="P1024" s="6">
        <v>1023</v>
      </c>
      <c r="Q1024" s="6">
        <v>0.65247281999999995</v>
      </c>
      <c r="R1024" s="6">
        <v>1.1723315599999999</v>
      </c>
      <c r="S1024" s="6" t="s">
        <v>38</v>
      </c>
      <c r="T1024" s="6" t="s">
        <v>38</v>
      </c>
    </row>
    <row r="1025" spans="1:20" x14ac:dyDescent="0.3">
      <c r="A1025" s="7" t="s">
        <v>2085</v>
      </c>
      <c r="B1025" s="45" t="s">
        <v>2086</v>
      </c>
      <c r="C1025" s="7">
        <v>65001131.729999997</v>
      </c>
      <c r="D1025" s="7">
        <v>204882135.30000001</v>
      </c>
      <c r="E1025" s="7">
        <v>172814593.80000001</v>
      </c>
      <c r="F1025" s="7">
        <v>68017394.650000006</v>
      </c>
      <c r="G1025" s="7">
        <v>70626297.450000003</v>
      </c>
      <c r="H1025" s="7">
        <v>67990780.090000004</v>
      </c>
      <c r="I1025" s="7">
        <v>58993127.189999998</v>
      </c>
      <c r="J1025" s="7">
        <v>64912828.75</v>
      </c>
      <c r="K1025" s="7">
        <v>127678813.90000001</v>
      </c>
      <c r="L1025" s="7">
        <v>65630758.399999999</v>
      </c>
      <c r="M1025" s="7">
        <v>71846058.200000003</v>
      </c>
      <c r="N1025" s="7">
        <v>5003288.38</v>
      </c>
      <c r="O1025" s="7">
        <v>0.13564648000000001</v>
      </c>
      <c r="P1025" s="7">
        <v>1024</v>
      </c>
      <c r="Q1025" s="7">
        <v>0.65187143999999997</v>
      </c>
      <c r="R1025" s="7">
        <v>0.96007514999999999</v>
      </c>
      <c r="S1025" s="7" t="s">
        <v>38</v>
      </c>
      <c r="T1025" s="7" t="s">
        <v>38</v>
      </c>
    </row>
    <row r="1026" spans="1:20" x14ac:dyDescent="0.3">
      <c r="A1026" s="6" t="s">
        <v>2087</v>
      </c>
      <c r="B1026" s="44" t="s">
        <v>2088</v>
      </c>
      <c r="C1026" s="6">
        <v>1518495.44</v>
      </c>
      <c r="D1026" s="6">
        <v>4752422.9589999998</v>
      </c>
      <c r="E1026" s="6">
        <v>3890308.9909999999</v>
      </c>
      <c r="F1026" s="6">
        <v>1423177.1040000001</v>
      </c>
      <c r="G1026" s="6">
        <v>1533605.7679999999</v>
      </c>
      <c r="H1026" s="6">
        <v>1509124.2520000001</v>
      </c>
      <c r="I1026" s="6">
        <v>1263126.3500000001</v>
      </c>
      <c r="J1026" s="6">
        <v>1462264.5220000001</v>
      </c>
      <c r="K1026" s="6">
        <v>2896101.1230000001</v>
      </c>
      <c r="L1026" s="6">
        <v>1442030.22</v>
      </c>
      <c r="M1026" s="6">
        <v>1683417.42</v>
      </c>
      <c r="N1026" s="6">
        <v>122887.092</v>
      </c>
      <c r="O1026" s="6">
        <v>0.13567251</v>
      </c>
      <c r="P1026" s="6">
        <v>1025</v>
      </c>
      <c r="Q1026" s="6">
        <v>0.65136041</v>
      </c>
      <c r="R1026" s="6">
        <v>1.0060105800000001</v>
      </c>
      <c r="S1026" s="6" t="s">
        <v>38</v>
      </c>
      <c r="T1026" s="6" t="s">
        <v>38</v>
      </c>
    </row>
    <row r="1027" spans="1:20" x14ac:dyDescent="0.3">
      <c r="A1027" s="7" t="s">
        <v>2089</v>
      </c>
      <c r="B1027" s="45" t="s">
        <v>2090</v>
      </c>
      <c r="C1027" s="7">
        <v>99908366.180000007</v>
      </c>
      <c r="D1027" s="7">
        <v>262887843.30000001</v>
      </c>
      <c r="E1027" s="7">
        <v>215056072.59999999</v>
      </c>
      <c r="F1027" s="7">
        <v>107862746.90000001</v>
      </c>
      <c r="G1027" s="7">
        <v>109169347.3</v>
      </c>
      <c r="H1027" s="7">
        <v>107472183.3</v>
      </c>
      <c r="I1027" s="7">
        <v>98319588.930000007</v>
      </c>
      <c r="J1027" s="7">
        <v>92120223.340000004</v>
      </c>
      <c r="K1027" s="7">
        <v>171428757.19999999</v>
      </c>
      <c r="L1027" s="7">
        <v>101770336</v>
      </c>
      <c r="M1027" s="7">
        <v>80465129.200000003</v>
      </c>
      <c r="N1027" s="7">
        <v>8006013.5800000001</v>
      </c>
      <c r="O1027" s="7">
        <v>0.13568209000000001</v>
      </c>
      <c r="P1027" s="7">
        <v>1026</v>
      </c>
      <c r="Q1027" s="7">
        <v>0.65077152999999999</v>
      </c>
      <c r="R1027" s="7">
        <v>0.75229204000000005</v>
      </c>
      <c r="S1027" s="7" t="s">
        <v>38</v>
      </c>
      <c r="T1027" s="7" t="s">
        <v>38</v>
      </c>
    </row>
    <row r="1028" spans="1:20" x14ac:dyDescent="0.3">
      <c r="A1028" s="6" t="s">
        <v>2091</v>
      </c>
      <c r="B1028" s="44" t="s">
        <v>2092</v>
      </c>
      <c r="C1028" s="6">
        <v>47858.569239999997</v>
      </c>
      <c r="D1028" s="6">
        <v>160880.30119999999</v>
      </c>
      <c r="E1028" s="6">
        <v>154464.4711</v>
      </c>
      <c r="F1028" s="6">
        <v>61022.254050000003</v>
      </c>
      <c r="G1028" s="6">
        <v>47424.836080000001</v>
      </c>
      <c r="H1028" s="6">
        <v>55664.936670000003</v>
      </c>
      <c r="I1028" s="6">
        <v>52172.368799999997</v>
      </c>
      <c r="J1028" s="6">
        <v>61585.165919999999</v>
      </c>
      <c r="K1028" s="6">
        <v>106056.3989</v>
      </c>
      <c r="L1028" s="6">
        <v>54211.8269</v>
      </c>
      <c r="M1028" s="6">
        <v>59900.092600000004</v>
      </c>
      <c r="N1028" s="6">
        <v>5963.7876699999997</v>
      </c>
      <c r="O1028" s="6">
        <v>0.13575122000000001</v>
      </c>
      <c r="P1028" s="6">
        <v>1027</v>
      </c>
      <c r="Q1028" s="6">
        <v>0.65046906999999998</v>
      </c>
      <c r="R1028" s="6">
        <v>0.96815214000000005</v>
      </c>
      <c r="S1028" s="6" t="s">
        <v>38</v>
      </c>
      <c r="T1028" s="6" t="s">
        <v>38</v>
      </c>
    </row>
    <row r="1029" spans="1:20" x14ac:dyDescent="0.3">
      <c r="A1029" s="7" t="s">
        <v>2093</v>
      </c>
      <c r="B1029" s="45" t="s">
        <v>2094</v>
      </c>
      <c r="C1029" s="7">
        <v>1342922.327</v>
      </c>
      <c r="D1029" s="7">
        <v>6794302.4519999996</v>
      </c>
      <c r="E1029" s="7">
        <v>6263538.0300000003</v>
      </c>
      <c r="F1029" s="7">
        <v>1526159.3030000001</v>
      </c>
      <c r="G1029" s="7">
        <v>1731162.8189999999</v>
      </c>
      <c r="H1029" s="7">
        <v>1471495.6980000001</v>
      </c>
      <c r="I1029" s="7">
        <v>1192032.4669999999</v>
      </c>
      <c r="J1029" s="7">
        <v>1339786.2679999999</v>
      </c>
      <c r="K1029" s="7">
        <v>3981730.5279999999</v>
      </c>
      <c r="L1029" s="7">
        <v>1433619.31</v>
      </c>
      <c r="M1029" s="7">
        <v>2950160.73</v>
      </c>
      <c r="N1029" s="7">
        <v>228863.571</v>
      </c>
      <c r="O1029" s="7">
        <v>0.13579890999999999</v>
      </c>
      <c r="P1029" s="7">
        <v>1028</v>
      </c>
      <c r="Q1029" s="7">
        <v>0.65006463000000003</v>
      </c>
      <c r="R1029" s="7">
        <v>1.47373361</v>
      </c>
      <c r="S1029" s="7" t="s">
        <v>38</v>
      </c>
      <c r="T1029" s="7" t="s">
        <v>38</v>
      </c>
    </row>
    <row r="1030" spans="1:20" x14ac:dyDescent="0.3">
      <c r="A1030" s="6" t="s">
        <v>2095</v>
      </c>
      <c r="B1030" s="44" t="s">
        <v>2096</v>
      </c>
      <c r="C1030" s="6">
        <v>421959.16249999998</v>
      </c>
      <c r="D1030" s="6">
        <v>1657983.7879999999</v>
      </c>
      <c r="E1030" s="6">
        <v>925363.89690000005</v>
      </c>
      <c r="F1030" s="6">
        <v>694197.07660000003</v>
      </c>
      <c r="G1030" s="6">
        <v>454310.42810000002</v>
      </c>
      <c r="H1030" s="6">
        <v>611206.24060000002</v>
      </c>
      <c r="I1030" s="6">
        <v>442412.61560000002</v>
      </c>
      <c r="J1030" s="6">
        <v>319575.84220000001</v>
      </c>
      <c r="K1030" s="6">
        <v>924875.98089999997</v>
      </c>
      <c r="L1030" s="6">
        <v>456876.28200000001</v>
      </c>
      <c r="M1030" s="6">
        <v>530278.34699999995</v>
      </c>
      <c r="N1030" s="6">
        <v>119561.599</v>
      </c>
      <c r="O1030" s="6">
        <v>0.13587013000000001</v>
      </c>
      <c r="P1030" s="6">
        <v>1029</v>
      </c>
      <c r="Q1030" s="6">
        <v>0.64977346000000002</v>
      </c>
      <c r="R1030" s="6">
        <v>1.01745638</v>
      </c>
      <c r="S1030" s="6" t="s">
        <v>38</v>
      </c>
      <c r="T1030" s="6" t="s">
        <v>38</v>
      </c>
    </row>
    <row r="1031" spans="1:20" x14ac:dyDescent="0.3">
      <c r="A1031" s="7" t="s">
        <v>2097</v>
      </c>
      <c r="B1031" s="45" t="s">
        <v>2098</v>
      </c>
      <c r="C1031" s="7">
        <v>10445.866599999999</v>
      </c>
      <c r="D1031" s="7">
        <v>27772.2582</v>
      </c>
      <c r="E1031" s="7">
        <v>40951.02188</v>
      </c>
      <c r="F1031" s="7">
        <v>7366.1083010000002</v>
      </c>
      <c r="G1031" s="7">
        <v>10178.91836</v>
      </c>
      <c r="H1031" s="7">
        <v>6896.464258</v>
      </c>
      <c r="I1031" s="7">
        <v>7514.479883</v>
      </c>
      <c r="J1031" s="7">
        <v>7648.6859379999996</v>
      </c>
      <c r="K1031" s="7">
        <v>21633.813750000001</v>
      </c>
      <c r="L1031" s="7">
        <v>8059.6371099999997</v>
      </c>
      <c r="M1031" s="7">
        <v>15701.0892</v>
      </c>
      <c r="N1031" s="7">
        <v>1450.3334500000001</v>
      </c>
      <c r="O1031" s="7">
        <v>0.13589643000000001</v>
      </c>
      <c r="P1031" s="7">
        <v>1030</v>
      </c>
      <c r="Q1031" s="7">
        <v>0.64926828999999997</v>
      </c>
      <c r="R1031" s="7">
        <v>1.42450123</v>
      </c>
      <c r="S1031" s="7" t="s">
        <v>38</v>
      </c>
      <c r="T1031" s="7" t="s">
        <v>38</v>
      </c>
    </row>
    <row r="1032" spans="1:20" x14ac:dyDescent="0.3">
      <c r="A1032" s="6" t="s">
        <v>2099</v>
      </c>
      <c r="B1032" s="44" t="s">
        <v>2100</v>
      </c>
      <c r="C1032" s="6">
        <v>1920344.8970000001</v>
      </c>
      <c r="D1032" s="6">
        <v>5030889.8499999996</v>
      </c>
      <c r="E1032" s="6">
        <v>4909359.1160000004</v>
      </c>
      <c r="F1032" s="6">
        <v>2300712.233</v>
      </c>
      <c r="G1032" s="6">
        <v>2474122.2220000001</v>
      </c>
      <c r="H1032" s="6">
        <v>2156624.41</v>
      </c>
      <c r="I1032" s="6">
        <v>1891638.733</v>
      </c>
      <c r="J1032" s="6">
        <v>1840513.9550000001</v>
      </c>
      <c r="K1032" s="6">
        <v>3540326.5240000002</v>
      </c>
      <c r="L1032" s="6">
        <v>2090724.83</v>
      </c>
      <c r="M1032" s="6">
        <v>1659017.11</v>
      </c>
      <c r="N1032" s="6">
        <v>290733.022</v>
      </c>
      <c r="O1032" s="6">
        <v>0.13597781</v>
      </c>
      <c r="P1032" s="6">
        <v>1031</v>
      </c>
      <c r="Q1032" s="6">
        <v>0.64902694999999999</v>
      </c>
      <c r="R1032" s="6">
        <v>0.75987923000000002</v>
      </c>
      <c r="S1032" s="6" t="s">
        <v>38</v>
      </c>
      <c r="T1032" s="6" t="s">
        <v>38</v>
      </c>
    </row>
    <row r="1033" spans="1:20" x14ac:dyDescent="0.3">
      <c r="A1033" s="7" t="s">
        <v>2101</v>
      </c>
      <c r="B1033" s="45" t="s">
        <v>2102</v>
      </c>
      <c r="C1033" s="7">
        <v>4371324.5920000002</v>
      </c>
      <c r="D1033" s="7">
        <v>12937147.289999999</v>
      </c>
      <c r="E1033" s="7">
        <v>11457367.439999999</v>
      </c>
      <c r="F1033" s="7">
        <v>4831741.0690000001</v>
      </c>
      <c r="G1033" s="7">
        <v>4809502.75</v>
      </c>
      <c r="H1033" s="7">
        <v>5213407.2949999999</v>
      </c>
      <c r="I1033" s="7">
        <v>4206005.3969999999</v>
      </c>
      <c r="J1033" s="7">
        <v>3994871.7110000001</v>
      </c>
      <c r="K1033" s="7">
        <v>8399395.0979999993</v>
      </c>
      <c r="L1033" s="7">
        <v>4555946.79</v>
      </c>
      <c r="M1033" s="7">
        <v>4430797.41</v>
      </c>
      <c r="N1033" s="7">
        <v>557915.51399999997</v>
      </c>
      <c r="O1033" s="7">
        <v>0.13598245</v>
      </c>
      <c r="P1033" s="7">
        <v>1032</v>
      </c>
      <c r="Q1033" s="7">
        <v>0.64842018000000001</v>
      </c>
      <c r="R1033" s="7">
        <v>0.88253453999999998</v>
      </c>
      <c r="S1033" s="7" t="s">
        <v>38</v>
      </c>
      <c r="T1033" s="7" t="s">
        <v>38</v>
      </c>
    </row>
    <row r="1034" spans="1:20" x14ac:dyDescent="0.3">
      <c r="A1034" s="6" t="s">
        <v>2103</v>
      </c>
      <c r="B1034" s="44" t="s">
        <v>2104</v>
      </c>
      <c r="C1034" s="6">
        <v>1102446.362</v>
      </c>
      <c r="D1034" s="6">
        <v>1983683.584</v>
      </c>
      <c r="E1034" s="6">
        <v>3141273.483</v>
      </c>
      <c r="F1034" s="6">
        <v>1021220.443</v>
      </c>
      <c r="G1034" s="6">
        <v>984129.6078</v>
      </c>
      <c r="H1034" s="6">
        <v>968650.36560000002</v>
      </c>
      <c r="I1034" s="6">
        <v>847940.03650000005</v>
      </c>
      <c r="J1034" s="6">
        <v>1037960.099</v>
      </c>
      <c r="K1034" s="6">
        <v>1812155.9680000001</v>
      </c>
      <c r="L1034" s="6">
        <v>959670.027</v>
      </c>
      <c r="M1034" s="6">
        <v>987461.69900000002</v>
      </c>
      <c r="N1034" s="6">
        <v>80191.112699999998</v>
      </c>
      <c r="O1034" s="6">
        <v>0.13604474</v>
      </c>
      <c r="P1034" s="6">
        <v>1033</v>
      </c>
      <c r="Q1034" s="6">
        <v>0.64808924000000001</v>
      </c>
      <c r="R1034" s="6">
        <v>0.91709679</v>
      </c>
      <c r="S1034" s="6" t="s">
        <v>38</v>
      </c>
      <c r="T1034" s="6" t="s">
        <v>38</v>
      </c>
    </row>
    <row r="1035" spans="1:20" x14ac:dyDescent="0.3">
      <c r="A1035" s="7" t="s">
        <v>2105</v>
      </c>
      <c r="B1035" s="45" t="s">
        <v>2106</v>
      </c>
      <c r="C1035" s="7">
        <v>715469.71329999994</v>
      </c>
      <c r="D1035" s="7">
        <v>3099309.6779999998</v>
      </c>
      <c r="E1035" s="7">
        <v>1623590.8729999999</v>
      </c>
      <c r="F1035" s="7">
        <v>876961.43200000003</v>
      </c>
      <c r="G1035" s="7">
        <v>762839.36170000001</v>
      </c>
      <c r="H1035" s="7">
        <v>655145.15079999994</v>
      </c>
      <c r="I1035" s="7">
        <v>383575.37540000002</v>
      </c>
      <c r="J1035" s="7">
        <v>723119.38520000002</v>
      </c>
      <c r="K1035" s="7">
        <v>1578832.9240000001</v>
      </c>
      <c r="L1035" s="7">
        <v>631169.81799999997</v>
      </c>
      <c r="M1035" s="7">
        <v>1088098.1100000001</v>
      </c>
      <c r="N1035" s="7">
        <v>170947.766</v>
      </c>
      <c r="O1035" s="7">
        <v>0.13608076</v>
      </c>
      <c r="P1035" s="7">
        <v>1034</v>
      </c>
      <c r="Q1035" s="7">
        <v>0.64763388</v>
      </c>
      <c r="R1035" s="7">
        <v>1.32275839</v>
      </c>
      <c r="S1035" s="7" t="s">
        <v>38</v>
      </c>
      <c r="T1035" s="7" t="s">
        <v>38</v>
      </c>
    </row>
    <row r="1036" spans="1:20" x14ac:dyDescent="0.3">
      <c r="A1036" s="6" t="s">
        <v>2107</v>
      </c>
      <c r="B1036" s="44" t="s">
        <v>2108</v>
      </c>
      <c r="C1036" s="6">
        <v>34913058.890000001</v>
      </c>
      <c r="D1036" s="6">
        <v>134376231.09999999</v>
      </c>
      <c r="E1036" s="6">
        <v>145543653.69999999</v>
      </c>
      <c r="F1036" s="6">
        <v>30476999.98</v>
      </c>
      <c r="G1036" s="6">
        <v>37972134.130000003</v>
      </c>
      <c r="H1036" s="6">
        <v>37343651.18</v>
      </c>
      <c r="I1036" s="6">
        <v>28686306.579999998</v>
      </c>
      <c r="J1036" s="6">
        <v>26580553.550000001</v>
      </c>
      <c r="K1036" s="6">
        <v>86327485.900000006</v>
      </c>
      <c r="L1036" s="6">
        <v>32645661.399999999</v>
      </c>
      <c r="M1036" s="6">
        <v>62123416.200000003</v>
      </c>
      <c r="N1036" s="6">
        <v>5856746.6399999997</v>
      </c>
      <c r="O1036" s="6">
        <v>0.13611113999999999</v>
      </c>
      <c r="P1036" s="6">
        <v>1035</v>
      </c>
      <c r="Q1036" s="6">
        <v>0.64715257000000004</v>
      </c>
      <c r="R1036" s="6">
        <v>1.4029286999999999</v>
      </c>
      <c r="S1036" s="6" t="s">
        <v>38</v>
      </c>
      <c r="T1036" s="6" t="s">
        <v>38</v>
      </c>
    </row>
    <row r="1037" spans="1:20" x14ac:dyDescent="0.3">
      <c r="A1037" s="7" t="s">
        <v>2109</v>
      </c>
      <c r="B1037" s="45" t="s">
        <v>2110</v>
      </c>
      <c r="C1037" s="7">
        <v>56901.073629999999</v>
      </c>
      <c r="D1037" s="7">
        <v>248615.1078</v>
      </c>
      <c r="E1037" s="7">
        <v>222152.9633</v>
      </c>
      <c r="F1037" s="7">
        <v>71520.131739999997</v>
      </c>
      <c r="G1037" s="7">
        <v>60645.998930000002</v>
      </c>
      <c r="H1037" s="7">
        <v>68231.042379999999</v>
      </c>
      <c r="I1037" s="7">
        <v>65578.383199999997</v>
      </c>
      <c r="J1037" s="7">
        <v>61839.583890000002</v>
      </c>
      <c r="K1037" s="7">
        <v>149797.31909999999</v>
      </c>
      <c r="L1037" s="7">
        <v>64073.752099999998</v>
      </c>
      <c r="M1037" s="7">
        <v>99594.720600000001</v>
      </c>
      <c r="N1037" s="7">
        <v>3477.9292999999998</v>
      </c>
      <c r="O1037" s="7">
        <v>0.13614928000000001</v>
      </c>
      <c r="P1037" s="7">
        <v>1036</v>
      </c>
      <c r="Q1037" s="7">
        <v>0.64670908999999999</v>
      </c>
      <c r="R1037" s="7">
        <v>1.2252064199999999</v>
      </c>
      <c r="S1037" s="7" t="s">
        <v>38</v>
      </c>
      <c r="T1037" s="7" t="s">
        <v>38</v>
      </c>
    </row>
    <row r="1038" spans="1:20" x14ac:dyDescent="0.3">
      <c r="A1038" s="6" t="s">
        <v>2111</v>
      </c>
      <c r="B1038" s="44" t="s">
        <v>2112</v>
      </c>
      <c r="C1038" s="6">
        <v>34018150.140000001</v>
      </c>
      <c r="D1038" s="6">
        <v>128314006.7</v>
      </c>
      <c r="E1038" s="6">
        <v>95329070</v>
      </c>
      <c r="F1038" s="6">
        <v>36867096.299999997</v>
      </c>
      <c r="G1038" s="6">
        <v>37951821.57</v>
      </c>
      <c r="H1038" s="6">
        <v>35847391</v>
      </c>
      <c r="I1038" s="6">
        <v>31068900.210000001</v>
      </c>
      <c r="J1038" s="6">
        <v>30501574.18</v>
      </c>
      <c r="K1038" s="6">
        <v>73632080.769999996</v>
      </c>
      <c r="L1038" s="6">
        <v>33842421.700000003</v>
      </c>
      <c r="M1038" s="6">
        <v>46122301</v>
      </c>
      <c r="N1038" s="6">
        <v>3640547.25</v>
      </c>
      <c r="O1038" s="6">
        <v>0.13621541000000001</v>
      </c>
      <c r="P1038" s="6">
        <v>1037</v>
      </c>
      <c r="Q1038" s="6">
        <v>0.64639924999999998</v>
      </c>
      <c r="R1038" s="6">
        <v>1.1215016600000001</v>
      </c>
      <c r="S1038" s="6" t="s">
        <v>38</v>
      </c>
      <c r="T1038" s="6" t="s">
        <v>38</v>
      </c>
    </row>
    <row r="1039" spans="1:20" x14ac:dyDescent="0.3">
      <c r="A1039" s="7" t="s">
        <v>2113</v>
      </c>
      <c r="B1039" s="45" t="s">
        <v>2114</v>
      </c>
      <c r="C1039" s="7">
        <v>1092500.0220000001</v>
      </c>
      <c r="D1039" s="7">
        <v>3392971.6779999998</v>
      </c>
      <c r="E1039" s="7">
        <v>3264180.1159999999</v>
      </c>
      <c r="F1039" s="7">
        <v>1173620.67</v>
      </c>
      <c r="G1039" s="7">
        <v>1143724.635</v>
      </c>
      <c r="H1039" s="7">
        <v>1058385.061</v>
      </c>
      <c r="I1039" s="7">
        <v>1145438.987</v>
      </c>
      <c r="J1039" s="7">
        <v>1205078.8700000001</v>
      </c>
      <c r="K1039" s="7">
        <v>2230818.1209999998</v>
      </c>
      <c r="L1039" s="7">
        <v>1138156.8899999999</v>
      </c>
      <c r="M1039" s="7">
        <v>1269103.68</v>
      </c>
      <c r="N1039" s="7">
        <v>60349.329700000002</v>
      </c>
      <c r="O1039" s="7">
        <v>0.13622479000000001</v>
      </c>
      <c r="P1039" s="7">
        <v>1038</v>
      </c>
      <c r="Q1039" s="7">
        <v>0.64582101000000003</v>
      </c>
      <c r="R1039" s="7">
        <v>0.97087345999999997</v>
      </c>
      <c r="S1039" s="7" t="s">
        <v>38</v>
      </c>
      <c r="T1039" s="7" t="s">
        <v>38</v>
      </c>
    </row>
    <row r="1040" spans="1:20" x14ac:dyDescent="0.3">
      <c r="A1040" s="6" t="s">
        <v>2115</v>
      </c>
      <c r="B1040" s="44" t="s">
        <v>2116</v>
      </c>
      <c r="C1040" s="6">
        <v>357241.44910000003</v>
      </c>
      <c r="D1040" s="6">
        <v>1053519.75</v>
      </c>
      <c r="E1040" s="6">
        <v>1011323.541</v>
      </c>
      <c r="F1040" s="6">
        <v>445663.07659999997</v>
      </c>
      <c r="G1040" s="6">
        <v>430243.50579999998</v>
      </c>
      <c r="H1040" s="6">
        <v>466394.16739999998</v>
      </c>
      <c r="I1040" s="6">
        <v>325774.75380000001</v>
      </c>
      <c r="J1040" s="6">
        <v>366090.86070000002</v>
      </c>
      <c r="K1040" s="6">
        <v>716936.95440000005</v>
      </c>
      <c r="L1040" s="6">
        <v>397125.82199999999</v>
      </c>
      <c r="M1040" s="6">
        <v>366479.565</v>
      </c>
      <c r="N1040" s="6">
        <v>63111.088300000003</v>
      </c>
      <c r="O1040" s="6">
        <v>0.13622495000000001</v>
      </c>
      <c r="P1040" s="6">
        <v>1039</v>
      </c>
      <c r="Q1040" s="6">
        <v>0.64520016999999996</v>
      </c>
      <c r="R1040" s="6">
        <v>0.85225008999999996</v>
      </c>
      <c r="S1040" s="6" t="s">
        <v>38</v>
      </c>
      <c r="T1040" s="6" t="s">
        <v>38</v>
      </c>
    </row>
    <row r="1041" spans="1:20" x14ac:dyDescent="0.3">
      <c r="A1041" s="7" t="s">
        <v>2117</v>
      </c>
      <c r="B1041" s="45" t="s">
        <v>2118</v>
      </c>
      <c r="C1041" s="7">
        <v>12741489.23</v>
      </c>
      <c r="D1041" s="7">
        <v>35449931.770000003</v>
      </c>
      <c r="E1041" s="7">
        <v>31760352.489999998</v>
      </c>
      <c r="F1041" s="7">
        <v>12476890.460000001</v>
      </c>
      <c r="G1041" s="7">
        <v>13886917.35</v>
      </c>
      <c r="H1041" s="7">
        <v>14252728.83</v>
      </c>
      <c r="I1041" s="7">
        <v>9626622.4509999994</v>
      </c>
      <c r="J1041" s="7">
        <v>12015100.189999999</v>
      </c>
      <c r="K1041" s="7">
        <v>23107165.989999998</v>
      </c>
      <c r="L1041" s="7">
        <v>12445342.199999999</v>
      </c>
      <c r="M1041" s="7">
        <v>12215721</v>
      </c>
      <c r="N1041" s="7">
        <v>2119361.11</v>
      </c>
      <c r="O1041" s="7">
        <v>0.13624368000000001</v>
      </c>
      <c r="P1041" s="7">
        <v>1040</v>
      </c>
      <c r="Q1041" s="7">
        <v>0.64466840000000003</v>
      </c>
      <c r="R1041" s="7">
        <v>0.89273442999999997</v>
      </c>
      <c r="S1041" s="7" t="s">
        <v>38</v>
      </c>
      <c r="T1041" s="7" t="s">
        <v>38</v>
      </c>
    </row>
    <row r="1042" spans="1:20" x14ac:dyDescent="0.3">
      <c r="A1042" s="6" t="s">
        <v>2119</v>
      </c>
      <c r="B1042" s="44" t="s">
        <v>2120</v>
      </c>
      <c r="C1042" s="6">
        <v>994552.44380000001</v>
      </c>
      <c r="D1042" s="6">
        <v>3898522.1</v>
      </c>
      <c r="E1042" s="6">
        <v>2731932.1630000002</v>
      </c>
      <c r="F1042" s="6">
        <v>1160144.0060000001</v>
      </c>
      <c r="G1042" s="6">
        <v>1027822.303</v>
      </c>
      <c r="H1042" s="6">
        <v>1181372.0220000001</v>
      </c>
      <c r="I1042" s="6">
        <v>860995.38130000001</v>
      </c>
      <c r="J1042" s="6">
        <v>949908.12340000004</v>
      </c>
      <c r="K1042" s="6">
        <v>2196287.6779999998</v>
      </c>
      <c r="L1042" s="6">
        <v>1005024.46</v>
      </c>
      <c r="M1042" s="6">
        <v>1378680.33</v>
      </c>
      <c r="N1042" s="6">
        <v>135892.59299999999</v>
      </c>
      <c r="O1042" s="6">
        <v>0.13626452999999999</v>
      </c>
      <c r="P1042" s="6">
        <v>1041</v>
      </c>
      <c r="Q1042" s="6">
        <v>0.64414771999999998</v>
      </c>
      <c r="R1042" s="6">
        <v>1.1278364299999999</v>
      </c>
      <c r="S1042" s="6" t="s">
        <v>38</v>
      </c>
      <c r="T1042" s="6" t="s">
        <v>38</v>
      </c>
    </row>
    <row r="1043" spans="1:20" x14ac:dyDescent="0.3">
      <c r="A1043" s="7" t="s">
        <v>2121</v>
      </c>
      <c r="B1043" s="45" t="s">
        <v>2122</v>
      </c>
      <c r="C1043" s="7">
        <v>1023881.723</v>
      </c>
      <c r="D1043" s="7">
        <v>3488020.9670000002</v>
      </c>
      <c r="E1043" s="7">
        <v>2833014.7349999999</v>
      </c>
      <c r="F1043" s="7">
        <v>1260826.382</v>
      </c>
      <c r="G1043" s="7">
        <v>1059422.7609999999</v>
      </c>
      <c r="H1043" s="7">
        <v>1222680.469</v>
      </c>
      <c r="I1043" s="7">
        <v>1047241.052</v>
      </c>
      <c r="J1043" s="7">
        <v>1141637.6950000001</v>
      </c>
      <c r="K1043" s="7">
        <v>2151435.952</v>
      </c>
      <c r="L1043" s="7">
        <v>1117745.49</v>
      </c>
      <c r="M1043" s="7">
        <v>1199384.99</v>
      </c>
      <c r="N1043" s="7">
        <v>81556.940799999997</v>
      </c>
      <c r="O1043" s="7">
        <v>0.13627533999999999</v>
      </c>
      <c r="P1043" s="7">
        <v>1042</v>
      </c>
      <c r="Q1043" s="7">
        <v>0.64358057000000002</v>
      </c>
      <c r="R1043" s="7">
        <v>0.94470816000000002</v>
      </c>
      <c r="S1043" s="7" t="s">
        <v>38</v>
      </c>
      <c r="T1043" s="7" t="s">
        <v>38</v>
      </c>
    </row>
    <row r="1044" spans="1:20" x14ac:dyDescent="0.3">
      <c r="A1044" s="6" t="s">
        <v>2123</v>
      </c>
      <c r="B1044" s="44" t="s">
        <v>2124</v>
      </c>
      <c r="C1044" s="6">
        <v>21190.423729999999</v>
      </c>
      <c r="D1044" s="6">
        <v>72085.869529999996</v>
      </c>
      <c r="E1044" s="6">
        <v>40754.635159999998</v>
      </c>
      <c r="F1044" s="6">
        <v>8010.0384770000001</v>
      </c>
      <c r="G1044" s="6">
        <v>16043.269920000001</v>
      </c>
      <c r="H1044" s="6">
        <v>12737.375389999999</v>
      </c>
      <c r="I1044" s="6">
        <v>8172.8446290000002</v>
      </c>
      <c r="J1044" s="6">
        <v>8444.1888670000008</v>
      </c>
      <c r="K1044" s="6">
        <v>35510.241719999998</v>
      </c>
      <c r="L1044" s="6">
        <v>11349.4197</v>
      </c>
      <c r="M1044" s="6">
        <v>27848.390599999999</v>
      </c>
      <c r="N1044" s="6">
        <v>3763.4047700000001</v>
      </c>
      <c r="O1044" s="6">
        <v>0.13631146</v>
      </c>
      <c r="P1044" s="6">
        <v>1043</v>
      </c>
      <c r="Q1044" s="6">
        <v>0.64313392000000003</v>
      </c>
      <c r="R1044" s="6">
        <v>1.64561665</v>
      </c>
      <c r="S1044" s="6" t="s">
        <v>38</v>
      </c>
      <c r="T1044" s="6" t="s">
        <v>38</v>
      </c>
    </row>
    <row r="1045" spans="1:20" x14ac:dyDescent="0.3">
      <c r="A1045" s="7" t="s">
        <v>2125</v>
      </c>
      <c r="B1045" s="45" t="s">
        <v>2126</v>
      </c>
      <c r="C1045" s="7">
        <v>2461193.8810000001</v>
      </c>
      <c r="D1045" s="7">
        <v>9882233.2090000007</v>
      </c>
      <c r="E1045" s="7">
        <v>5962158.7560000001</v>
      </c>
      <c r="F1045" s="7">
        <v>2897301.8969999999</v>
      </c>
      <c r="G1045" s="7">
        <v>2522294.358</v>
      </c>
      <c r="H1045" s="7">
        <v>2334456.6510000001</v>
      </c>
      <c r="I1045" s="7">
        <v>2403838.577</v>
      </c>
      <c r="J1045" s="7">
        <v>2140350.389</v>
      </c>
      <c r="K1045" s="7">
        <v>5300721.9359999998</v>
      </c>
      <c r="L1045" s="7">
        <v>2350234.9900000002</v>
      </c>
      <c r="M1045" s="7">
        <v>3428658.23</v>
      </c>
      <c r="N1045" s="7">
        <v>159977.36499999999</v>
      </c>
      <c r="O1045" s="7">
        <v>0.13637442999999999</v>
      </c>
      <c r="P1045" s="7">
        <v>1044</v>
      </c>
      <c r="Q1045" s="7">
        <v>0.64281471999999995</v>
      </c>
      <c r="R1045" s="7">
        <v>1.17338385</v>
      </c>
      <c r="S1045" s="7" t="s">
        <v>38</v>
      </c>
      <c r="T1045" s="7" t="s">
        <v>38</v>
      </c>
    </row>
    <row r="1046" spans="1:20" x14ac:dyDescent="0.3">
      <c r="A1046" s="6" t="s">
        <v>2127</v>
      </c>
      <c r="B1046" s="44" t="s">
        <v>2128</v>
      </c>
      <c r="C1046" s="6">
        <v>313942.9535</v>
      </c>
      <c r="D1046" s="6">
        <v>986060.59169999999</v>
      </c>
      <c r="E1046" s="6">
        <v>923472.19380000001</v>
      </c>
      <c r="F1046" s="6">
        <v>100262.0246</v>
      </c>
      <c r="G1046" s="6">
        <v>204335.33050000001</v>
      </c>
      <c r="H1046" s="6">
        <v>253095.0814</v>
      </c>
      <c r="I1046" s="6">
        <v>168398.7665</v>
      </c>
      <c r="J1046" s="6">
        <v>175476.8075</v>
      </c>
      <c r="K1046" s="6">
        <v>580934.44090000005</v>
      </c>
      <c r="L1046" s="6">
        <v>200326.49600000001</v>
      </c>
      <c r="M1046" s="6">
        <v>441131.022</v>
      </c>
      <c r="N1046" s="6">
        <v>38459.854800000001</v>
      </c>
      <c r="O1046" s="6">
        <v>0.13639782</v>
      </c>
      <c r="P1046" s="6">
        <v>1045</v>
      </c>
      <c r="Q1046" s="6">
        <v>0.64230971999999997</v>
      </c>
      <c r="R1046" s="6">
        <v>1.53602211</v>
      </c>
      <c r="S1046" s="6" t="s">
        <v>38</v>
      </c>
      <c r="T1046" s="6" t="s">
        <v>38</v>
      </c>
    </row>
    <row r="1047" spans="1:20" x14ac:dyDescent="0.3">
      <c r="A1047" s="7" t="s">
        <v>2129</v>
      </c>
      <c r="B1047" s="45" t="s">
        <v>2130</v>
      </c>
      <c r="C1047" s="7">
        <v>73505.861720000001</v>
      </c>
      <c r="D1047" s="7">
        <v>359733.6703</v>
      </c>
      <c r="E1047" s="7">
        <v>253473.6703</v>
      </c>
      <c r="F1047" s="7">
        <v>112574.3285</v>
      </c>
      <c r="G1047" s="7">
        <v>95589.113670000006</v>
      </c>
      <c r="H1047" s="7">
        <v>72151.812890000001</v>
      </c>
      <c r="I1047" s="7">
        <v>56013.607810000001</v>
      </c>
      <c r="J1047" s="7">
        <v>114340.0824</v>
      </c>
      <c r="K1047" s="7">
        <v>199821.88269999999</v>
      </c>
      <c r="L1047" s="7">
        <v>84523.654200000004</v>
      </c>
      <c r="M1047" s="7">
        <v>131679.114</v>
      </c>
      <c r="N1047" s="7">
        <v>25673.260999999999</v>
      </c>
      <c r="O1047" s="7">
        <v>0.1364437</v>
      </c>
      <c r="P1047" s="7">
        <v>1046</v>
      </c>
      <c r="Q1047" s="7">
        <v>0.64191151999999996</v>
      </c>
      <c r="R1047" s="7">
        <v>1.2412875400000001</v>
      </c>
      <c r="S1047" s="7" t="s">
        <v>38</v>
      </c>
      <c r="T1047" s="7" t="s">
        <v>38</v>
      </c>
    </row>
    <row r="1048" spans="1:20" x14ac:dyDescent="0.3">
      <c r="A1048" s="6" t="s">
        <v>2131</v>
      </c>
      <c r="B1048" s="44" t="s">
        <v>2132</v>
      </c>
      <c r="C1048" s="6">
        <v>3347136.3689999999</v>
      </c>
      <c r="D1048" s="6">
        <v>12202700.24</v>
      </c>
      <c r="E1048" s="6">
        <v>10373850.51</v>
      </c>
      <c r="F1048" s="6">
        <v>3494046.821</v>
      </c>
      <c r="G1048" s="6">
        <v>3860229.4109999998</v>
      </c>
      <c r="H1048" s="6">
        <v>3597271.6060000001</v>
      </c>
      <c r="I1048" s="6">
        <v>3197478.855</v>
      </c>
      <c r="J1048" s="6">
        <v>2865383.727</v>
      </c>
      <c r="K1048" s="6">
        <v>7354433.4859999996</v>
      </c>
      <c r="L1048" s="6">
        <v>3380090.9</v>
      </c>
      <c r="M1048" s="6">
        <v>4603751.55</v>
      </c>
      <c r="N1048" s="6">
        <v>438167.04599999997</v>
      </c>
      <c r="O1048" s="6">
        <v>0.13645054000000001</v>
      </c>
      <c r="P1048" s="6">
        <v>1047</v>
      </c>
      <c r="Q1048" s="6">
        <v>0.64133055000000005</v>
      </c>
      <c r="R1048" s="6">
        <v>1.12155217</v>
      </c>
      <c r="S1048" s="6" t="s">
        <v>38</v>
      </c>
      <c r="T1048" s="6" t="s">
        <v>38</v>
      </c>
    </row>
    <row r="1049" spans="1:20" x14ac:dyDescent="0.3">
      <c r="A1049" s="7" t="s">
        <v>2133</v>
      </c>
      <c r="B1049" s="45" t="s">
        <v>2134</v>
      </c>
      <c r="C1049" s="7">
        <v>2530006.9470000002</v>
      </c>
      <c r="D1049" s="7">
        <v>7934863.7450000001</v>
      </c>
      <c r="E1049" s="7">
        <v>6137781.4570000004</v>
      </c>
      <c r="F1049" s="7">
        <v>2690933.0419999999</v>
      </c>
      <c r="G1049" s="7">
        <v>2673118.9279999998</v>
      </c>
      <c r="H1049" s="7">
        <v>2872417.5</v>
      </c>
      <c r="I1049" s="7">
        <v>2133785.523</v>
      </c>
      <c r="J1049" s="7">
        <v>2407523.8339999998</v>
      </c>
      <c r="K1049" s="7">
        <v>4823396.2980000004</v>
      </c>
      <c r="L1049" s="7">
        <v>2521711.4500000002</v>
      </c>
      <c r="M1049" s="7">
        <v>2659315.2200000002</v>
      </c>
      <c r="N1049" s="7">
        <v>321166.77600000001</v>
      </c>
      <c r="O1049" s="7">
        <v>0.13649795000000001</v>
      </c>
      <c r="P1049" s="7">
        <v>1048</v>
      </c>
      <c r="Q1049" s="7">
        <v>0.64094121000000004</v>
      </c>
      <c r="R1049" s="7">
        <v>0.93564614999999995</v>
      </c>
      <c r="S1049" s="7" t="s">
        <v>38</v>
      </c>
      <c r="T1049" s="7" t="s">
        <v>38</v>
      </c>
    </row>
    <row r="1050" spans="1:20" x14ac:dyDescent="0.3">
      <c r="A1050" s="6" t="s">
        <v>2135</v>
      </c>
      <c r="B1050" s="44" t="s">
        <v>2136</v>
      </c>
      <c r="C1050" s="6">
        <v>33874885.5</v>
      </c>
      <c r="D1050" s="6">
        <v>93546883.760000005</v>
      </c>
      <c r="E1050" s="6">
        <v>73532186.959999993</v>
      </c>
      <c r="F1050" s="6">
        <v>35307724.539999999</v>
      </c>
      <c r="G1050" s="6">
        <v>35945177.189999998</v>
      </c>
      <c r="H1050" s="6">
        <v>37085850.479999997</v>
      </c>
      <c r="I1050" s="6">
        <v>30766752.239999998</v>
      </c>
      <c r="J1050" s="6">
        <v>30678363.260000002</v>
      </c>
      <c r="K1050" s="6">
        <v>59065420.189999998</v>
      </c>
      <c r="L1050" s="6">
        <v>33619035.799999997</v>
      </c>
      <c r="M1050" s="6">
        <v>29423628.899999999</v>
      </c>
      <c r="N1050" s="6">
        <v>3377021.09</v>
      </c>
      <c r="O1050" s="6">
        <v>0.13653049</v>
      </c>
      <c r="P1050" s="6">
        <v>1049</v>
      </c>
      <c r="Q1050" s="6">
        <v>0.64048287000000004</v>
      </c>
      <c r="R1050" s="6">
        <v>0.81303539999999996</v>
      </c>
      <c r="S1050" s="6" t="s">
        <v>38</v>
      </c>
      <c r="T1050" s="6" t="s">
        <v>38</v>
      </c>
    </row>
    <row r="1051" spans="1:20" x14ac:dyDescent="0.3">
      <c r="A1051" s="7" t="s">
        <v>2137</v>
      </c>
      <c r="B1051" s="45" t="s">
        <v>2138</v>
      </c>
      <c r="C1051" s="7">
        <v>3084281.0920000002</v>
      </c>
      <c r="D1051" s="7">
        <v>11511697.35</v>
      </c>
      <c r="E1051" s="7">
        <v>9644203.6119999997</v>
      </c>
      <c r="F1051" s="7">
        <v>2824351.4959999998</v>
      </c>
      <c r="G1051" s="7">
        <v>3247790.7209999999</v>
      </c>
      <c r="H1051" s="7">
        <v>3217390.6749999998</v>
      </c>
      <c r="I1051" s="7">
        <v>2514245.6719999998</v>
      </c>
      <c r="J1051" s="7">
        <v>2676001.6230000001</v>
      </c>
      <c r="K1051" s="7">
        <v>6766133.3870000001</v>
      </c>
      <c r="L1051" s="7">
        <v>2913857.17</v>
      </c>
      <c r="M1051" s="7">
        <v>4468308.6399999997</v>
      </c>
      <c r="N1051" s="7">
        <v>374125.12</v>
      </c>
      <c r="O1051" s="7">
        <v>0.13655350999999999</v>
      </c>
      <c r="P1051" s="7">
        <v>1050</v>
      </c>
      <c r="Q1051" s="7">
        <v>0.63998078000000003</v>
      </c>
      <c r="R1051" s="7">
        <v>1.21540146</v>
      </c>
      <c r="S1051" s="7" t="s">
        <v>38</v>
      </c>
      <c r="T1051" s="7" t="s">
        <v>38</v>
      </c>
    </row>
    <row r="1052" spans="1:20" x14ac:dyDescent="0.3">
      <c r="A1052" s="6" t="s">
        <v>2139</v>
      </c>
      <c r="B1052" s="44" t="s">
        <v>2140</v>
      </c>
      <c r="C1052" s="6">
        <v>1664423.862</v>
      </c>
      <c r="D1052" s="6">
        <v>5249079.8030000003</v>
      </c>
      <c r="E1052" s="6">
        <v>4947307.7719999999</v>
      </c>
      <c r="F1052" s="6">
        <v>1801327.8829999999</v>
      </c>
      <c r="G1052" s="6">
        <v>1927004.6</v>
      </c>
      <c r="H1052" s="6">
        <v>1771721.821</v>
      </c>
      <c r="I1052" s="6">
        <v>1703363.8729999999</v>
      </c>
      <c r="J1052" s="6">
        <v>1545471.8289999999</v>
      </c>
      <c r="K1052" s="6">
        <v>3415534.83</v>
      </c>
      <c r="L1052" s="6">
        <v>1736890.53</v>
      </c>
      <c r="M1052" s="6">
        <v>1947671.19</v>
      </c>
      <c r="N1052" s="6">
        <v>158242.15</v>
      </c>
      <c r="O1052" s="6">
        <v>0.13658554000000001</v>
      </c>
      <c r="P1052" s="6">
        <v>1051</v>
      </c>
      <c r="Q1052" s="6">
        <v>0.63952184000000001</v>
      </c>
      <c r="R1052" s="6">
        <v>0.97560466999999995</v>
      </c>
      <c r="S1052" s="6" t="s">
        <v>38</v>
      </c>
      <c r="T1052" s="6" t="s">
        <v>38</v>
      </c>
    </row>
    <row r="1053" spans="1:20" x14ac:dyDescent="0.3">
      <c r="A1053" s="7" t="s">
        <v>2141</v>
      </c>
      <c r="B1053" s="45" t="s">
        <v>2142</v>
      </c>
      <c r="C1053" s="7">
        <v>6311.8021479999998</v>
      </c>
      <c r="D1053" s="7">
        <v>28280.69961</v>
      </c>
      <c r="E1053" s="7">
        <v>17728.988669999999</v>
      </c>
      <c r="F1053" s="7">
        <v>7206.1380859999999</v>
      </c>
      <c r="G1053" s="7">
        <v>5455.8802729999998</v>
      </c>
      <c r="H1053" s="7">
        <v>5185.9437500000004</v>
      </c>
      <c r="I1053" s="7">
        <v>5000.256738</v>
      </c>
      <c r="J1053" s="7">
        <v>8057.241113</v>
      </c>
      <c r="K1053" s="7">
        <v>14881.90713</v>
      </c>
      <c r="L1053" s="7">
        <v>5924.8304699999999</v>
      </c>
      <c r="M1053" s="7">
        <v>10327.917600000001</v>
      </c>
      <c r="N1053" s="7">
        <v>1433.86187</v>
      </c>
      <c r="O1053" s="7">
        <v>0.13659035999999999</v>
      </c>
      <c r="P1053" s="7">
        <v>1052</v>
      </c>
      <c r="Q1053" s="7">
        <v>0.63893646999999998</v>
      </c>
      <c r="R1053" s="7">
        <v>1.3287136399999999</v>
      </c>
      <c r="S1053" s="7" t="s">
        <v>38</v>
      </c>
      <c r="T1053" s="7" t="s">
        <v>71</v>
      </c>
    </row>
    <row r="1054" spans="1:20" x14ac:dyDescent="0.3">
      <c r="A1054" s="6" t="s">
        <v>2143</v>
      </c>
      <c r="B1054" s="44" t="s">
        <v>2144</v>
      </c>
      <c r="C1054" s="6">
        <v>22431238.620000001</v>
      </c>
      <c r="D1054" s="6">
        <v>71904217.280000001</v>
      </c>
      <c r="E1054" s="6">
        <v>56341040.219999999</v>
      </c>
      <c r="F1054" s="6">
        <v>22079860.539999999</v>
      </c>
      <c r="G1054" s="6">
        <v>23946883.539999999</v>
      </c>
      <c r="H1054" s="6">
        <v>21610530.23</v>
      </c>
      <c r="I1054" s="6">
        <v>21007364.109999999</v>
      </c>
      <c r="J1054" s="6">
        <v>20129287.210000001</v>
      </c>
      <c r="K1054" s="6">
        <v>43189089.159999996</v>
      </c>
      <c r="L1054" s="6">
        <v>21673516.300000001</v>
      </c>
      <c r="M1054" s="6">
        <v>24993467.800000001</v>
      </c>
      <c r="N1054" s="6">
        <v>1633051.14</v>
      </c>
      <c r="O1054" s="6">
        <v>0.13659526</v>
      </c>
      <c r="P1054" s="6">
        <v>1053</v>
      </c>
      <c r="Q1054" s="6">
        <v>0.63835260999999999</v>
      </c>
      <c r="R1054" s="6">
        <v>0.99473365999999996</v>
      </c>
      <c r="S1054" s="6" t="s">
        <v>38</v>
      </c>
      <c r="T1054" s="6" t="s">
        <v>38</v>
      </c>
    </row>
    <row r="1055" spans="1:20" x14ac:dyDescent="0.3">
      <c r="A1055" s="7" t="s">
        <v>2145</v>
      </c>
      <c r="B1055" s="45" t="s">
        <v>2146</v>
      </c>
      <c r="C1055" s="7">
        <v>325747.50140000001</v>
      </c>
      <c r="D1055" s="7">
        <v>1568080.409</v>
      </c>
      <c r="E1055" s="7">
        <v>983886.95160000003</v>
      </c>
      <c r="F1055" s="7">
        <v>338986.85680000001</v>
      </c>
      <c r="G1055" s="7">
        <v>322488.29430000001</v>
      </c>
      <c r="H1055" s="7">
        <v>345018.83630000002</v>
      </c>
      <c r="I1055" s="7">
        <v>196185.81580000001</v>
      </c>
      <c r="J1055" s="7">
        <v>297169.27480000001</v>
      </c>
      <c r="K1055" s="7">
        <v>804175.42960000003</v>
      </c>
      <c r="L1055" s="7">
        <v>290215.55499999999</v>
      </c>
      <c r="M1055" s="7">
        <v>594738.245</v>
      </c>
      <c r="N1055" s="7">
        <v>65662.9663</v>
      </c>
      <c r="O1055" s="7">
        <v>0.13661685000000001</v>
      </c>
      <c r="P1055" s="7">
        <v>1054</v>
      </c>
      <c r="Q1055" s="7">
        <v>0.63784774</v>
      </c>
      <c r="R1055" s="7">
        <v>1.47038541</v>
      </c>
      <c r="S1055" s="7" t="s">
        <v>38</v>
      </c>
      <c r="T1055" s="7" t="s">
        <v>38</v>
      </c>
    </row>
    <row r="1056" spans="1:20" x14ac:dyDescent="0.3">
      <c r="A1056" s="6" t="s">
        <v>2147</v>
      </c>
      <c r="B1056" s="44" t="s">
        <v>2148</v>
      </c>
      <c r="C1056" s="6">
        <v>114429.27770000001</v>
      </c>
      <c r="D1056" s="6">
        <v>442038.56290000002</v>
      </c>
      <c r="E1056" s="6">
        <v>301524.723</v>
      </c>
      <c r="F1056" s="6">
        <v>81334.379050000003</v>
      </c>
      <c r="G1056" s="6">
        <v>89098.308009999993</v>
      </c>
      <c r="H1056" s="6">
        <v>110552.11169999999</v>
      </c>
      <c r="I1056" s="6">
        <v>77688.075589999993</v>
      </c>
      <c r="J1056" s="6">
        <v>80148.281640000001</v>
      </c>
      <c r="K1056" s="6">
        <v>234831.73569999999</v>
      </c>
      <c r="L1056" s="6">
        <v>89371.694199999998</v>
      </c>
      <c r="M1056" s="6">
        <v>168760.989</v>
      </c>
      <c r="N1056" s="6">
        <v>14947.2752</v>
      </c>
      <c r="O1056" s="6">
        <v>0.13676441</v>
      </c>
      <c r="P1056" s="6">
        <v>1055</v>
      </c>
      <c r="Q1056" s="6">
        <v>0.63793144000000002</v>
      </c>
      <c r="R1056" s="6">
        <v>1.39373751</v>
      </c>
      <c r="S1056" s="6" t="s">
        <v>38</v>
      </c>
      <c r="T1056" s="6" t="s">
        <v>38</v>
      </c>
    </row>
    <row r="1057" spans="1:20" x14ac:dyDescent="0.3">
      <c r="A1057" s="7" t="s">
        <v>2149</v>
      </c>
      <c r="B1057" s="45" t="s">
        <v>2150</v>
      </c>
      <c r="C1057" s="7">
        <v>785114.75630000001</v>
      </c>
      <c r="D1057" s="7">
        <v>2863009.9909999999</v>
      </c>
      <c r="E1057" s="7">
        <v>2172156.639</v>
      </c>
      <c r="F1057" s="7">
        <v>906041.92420000001</v>
      </c>
      <c r="G1057" s="7">
        <v>842186.348</v>
      </c>
      <c r="H1057" s="7">
        <v>926062.16639999999</v>
      </c>
      <c r="I1057" s="7">
        <v>778273.88130000001</v>
      </c>
      <c r="J1057" s="7">
        <v>707159.04920000001</v>
      </c>
      <c r="K1057" s="7">
        <v>1681580.828</v>
      </c>
      <c r="L1057" s="7">
        <v>813420.36100000003</v>
      </c>
      <c r="M1057" s="7">
        <v>1006901.44</v>
      </c>
      <c r="N1057" s="7">
        <v>93170.810400000002</v>
      </c>
      <c r="O1057" s="7">
        <v>0.13677422</v>
      </c>
      <c r="P1057" s="7">
        <v>1056</v>
      </c>
      <c r="Q1057" s="7">
        <v>0.63737301999999996</v>
      </c>
      <c r="R1057" s="7">
        <v>1.0477451200000001</v>
      </c>
      <c r="S1057" s="7" t="s">
        <v>38</v>
      </c>
      <c r="T1057" s="7" t="s">
        <v>38</v>
      </c>
    </row>
    <row r="1058" spans="1:20" x14ac:dyDescent="0.3">
      <c r="A1058" s="6" t="s">
        <v>2151</v>
      </c>
      <c r="B1058" s="44" t="s">
        <v>2152</v>
      </c>
      <c r="C1058" s="6">
        <v>20047.267970000001</v>
      </c>
      <c r="D1058" s="6">
        <v>57911.310940000003</v>
      </c>
      <c r="E1058" s="6">
        <v>56758.935940000003</v>
      </c>
      <c r="F1058" s="6">
        <v>23527.047269999999</v>
      </c>
      <c r="G1058" s="6">
        <v>24229.547269999999</v>
      </c>
      <c r="H1058" s="6">
        <v>18751.185939999999</v>
      </c>
      <c r="I1058" s="6">
        <v>20495.773829999998</v>
      </c>
      <c r="J1058" s="6">
        <v>23550.113669999999</v>
      </c>
      <c r="K1058" s="6">
        <v>39561.140529999997</v>
      </c>
      <c r="L1058" s="6">
        <v>21756.655200000001</v>
      </c>
      <c r="M1058" s="6">
        <v>20578.113700000002</v>
      </c>
      <c r="N1058" s="6">
        <v>2579.0408900000002</v>
      </c>
      <c r="O1058" s="6">
        <v>0.13679077000000001</v>
      </c>
      <c r="P1058" s="6">
        <v>1057</v>
      </c>
      <c r="Q1058" s="6">
        <v>0.63684708000000001</v>
      </c>
      <c r="R1058" s="6">
        <v>0.86262724000000002</v>
      </c>
      <c r="S1058" s="6" t="s">
        <v>38</v>
      </c>
      <c r="T1058" s="6" t="s">
        <v>38</v>
      </c>
    </row>
    <row r="1059" spans="1:20" x14ac:dyDescent="0.3">
      <c r="A1059" s="7" t="s">
        <v>2153</v>
      </c>
      <c r="B1059" s="45" t="s">
        <v>2154</v>
      </c>
      <c r="C1059" s="7">
        <v>466487.66639999999</v>
      </c>
      <c r="D1059" s="7">
        <v>1995160.139</v>
      </c>
      <c r="E1059" s="7">
        <v>1382465.155</v>
      </c>
      <c r="F1059" s="7">
        <v>521327.93199999997</v>
      </c>
      <c r="G1059" s="7">
        <v>448445.4633</v>
      </c>
      <c r="H1059" s="7">
        <v>476917.40860000002</v>
      </c>
      <c r="I1059" s="7">
        <v>458028.73090000002</v>
      </c>
      <c r="J1059" s="7">
        <v>460859.16450000001</v>
      </c>
      <c r="K1059" s="7">
        <v>1091360.223</v>
      </c>
      <c r="L1059" s="7">
        <v>461062.69199999998</v>
      </c>
      <c r="M1059" s="7">
        <v>734165.94299999997</v>
      </c>
      <c r="N1059" s="7">
        <v>11829.522999999999</v>
      </c>
      <c r="O1059" s="7">
        <v>0.13682405</v>
      </c>
      <c r="P1059" s="7">
        <v>1058</v>
      </c>
      <c r="Q1059" s="7">
        <v>0.63639994</v>
      </c>
      <c r="R1059" s="7">
        <v>1.24309253</v>
      </c>
      <c r="S1059" s="7" t="s">
        <v>38</v>
      </c>
      <c r="T1059" s="7" t="s">
        <v>38</v>
      </c>
    </row>
    <row r="1060" spans="1:20" x14ac:dyDescent="0.3">
      <c r="A1060" s="6" t="s">
        <v>2155</v>
      </c>
      <c r="B1060" s="44" t="s">
        <v>2156</v>
      </c>
      <c r="C1060" s="6">
        <v>204232.6195</v>
      </c>
      <c r="D1060" s="6">
        <v>838278.75630000001</v>
      </c>
      <c r="E1060" s="6">
        <v>668402.22499999998</v>
      </c>
      <c r="F1060" s="6">
        <v>252113.2445</v>
      </c>
      <c r="G1060" s="6">
        <v>232715.0883</v>
      </c>
      <c r="H1060" s="6">
        <v>241951.85</v>
      </c>
      <c r="I1060" s="6">
        <v>202043.90470000001</v>
      </c>
      <c r="J1060" s="6">
        <v>214477.7738</v>
      </c>
      <c r="K1060" s="6">
        <v>490756.71130000002</v>
      </c>
      <c r="L1060" s="6">
        <v>222797.15400000001</v>
      </c>
      <c r="M1060" s="6">
        <v>311649.51400000002</v>
      </c>
      <c r="N1060" s="6">
        <v>17936.715100000001</v>
      </c>
      <c r="O1060" s="6">
        <v>0.13683175</v>
      </c>
      <c r="P1060" s="6">
        <v>1059</v>
      </c>
      <c r="Q1060" s="6">
        <v>0.63583480000000003</v>
      </c>
      <c r="R1060" s="6">
        <v>1.1392771900000001</v>
      </c>
      <c r="S1060" s="6" t="s">
        <v>38</v>
      </c>
      <c r="T1060" s="6" t="s">
        <v>38</v>
      </c>
    </row>
    <row r="1061" spans="1:20" x14ac:dyDescent="0.3">
      <c r="A1061" s="7" t="s">
        <v>2157</v>
      </c>
      <c r="B1061" s="45" t="s">
        <v>2158</v>
      </c>
      <c r="C1061" s="7">
        <v>4219825.8159999996</v>
      </c>
      <c r="D1061" s="7">
        <v>12357231.859999999</v>
      </c>
      <c r="E1061" s="7">
        <v>8069761.3849999998</v>
      </c>
      <c r="F1061" s="7">
        <v>4104691.8760000002</v>
      </c>
      <c r="G1061" s="7">
        <v>4043869.264</v>
      </c>
      <c r="H1061" s="7">
        <v>4585856.6550000003</v>
      </c>
      <c r="I1061" s="7">
        <v>3620405.3319999999</v>
      </c>
      <c r="J1061" s="7">
        <v>2851088.6690000002</v>
      </c>
      <c r="K1061" s="7">
        <v>7187877.7350000003</v>
      </c>
      <c r="L1061" s="7">
        <v>3775304.98</v>
      </c>
      <c r="M1061" s="7">
        <v>3907911.13</v>
      </c>
      <c r="N1061" s="7">
        <v>731958.67</v>
      </c>
      <c r="O1061" s="7">
        <v>0.13685776999999999</v>
      </c>
      <c r="P1061" s="7">
        <v>1060</v>
      </c>
      <c r="Q1061" s="7">
        <v>0.63535575</v>
      </c>
      <c r="R1061" s="7">
        <v>0.92897266999999994</v>
      </c>
      <c r="S1061" s="7" t="s">
        <v>38</v>
      </c>
      <c r="T1061" s="7" t="s">
        <v>38</v>
      </c>
    </row>
    <row r="1062" spans="1:20" x14ac:dyDescent="0.3">
      <c r="A1062" s="6" t="s">
        <v>2159</v>
      </c>
      <c r="B1062" s="44" t="s">
        <v>2160</v>
      </c>
      <c r="C1062" s="6">
        <v>19188.40078</v>
      </c>
      <c r="D1062" s="6">
        <v>51891.799220000001</v>
      </c>
      <c r="E1062" s="6">
        <v>46732.127339999999</v>
      </c>
      <c r="F1062" s="6">
        <v>23732.986720000001</v>
      </c>
      <c r="G1062" s="6">
        <v>22190.867579999998</v>
      </c>
      <c r="H1062" s="6">
        <v>24553.342189999999</v>
      </c>
      <c r="I1062" s="6">
        <v>18489.773829999998</v>
      </c>
      <c r="J1062" s="6">
        <v>19503.527730000002</v>
      </c>
      <c r="K1062" s="6">
        <v>35386.328520000003</v>
      </c>
      <c r="L1062" s="6">
        <v>21184.377799999998</v>
      </c>
      <c r="M1062" s="6">
        <v>16323.101699999999</v>
      </c>
      <c r="N1062" s="6">
        <v>2735.5127600000001</v>
      </c>
      <c r="O1062" s="6">
        <v>0.13694675000000001</v>
      </c>
      <c r="P1062" s="6">
        <v>1061</v>
      </c>
      <c r="Q1062" s="6">
        <v>0.6351696</v>
      </c>
      <c r="R1062" s="6">
        <v>0.74019133000000004</v>
      </c>
      <c r="S1062" s="6" t="s">
        <v>38</v>
      </c>
      <c r="T1062" s="6" t="s">
        <v>38</v>
      </c>
    </row>
    <row r="1063" spans="1:20" x14ac:dyDescent="0.3">
      <c r="A1063" s="7" t="s">
        <v>2161</v>
      </c>
      <c r="B1063" s="45" t="s">
        <v>2162</v>
      </c>
      <c r="C1063" s="7">
        <v>1585639.9240000001</v>
      </c>
      <c r="D1063" s="7">
        <v>6376862.5530000003</v>
      </c>
      <c r="E1063" s="7">
        <v>4771500.7410000004</v>
      </c>
      <c r="F1063" s="7">
        <v>1406448.889</v>
      </c>
      <c r="G1063" s="7">
        <v>1707445.4480000001</v>
      </c>
      <c r="H1063" s="7">
        <v>1360536.5730000001</v>
      </c>
      <c r="I1063" s="7">
        <v>1301979.1680000001</v>
      </c>
      <c r="J1063" s="7">
        <v>1354967.389</v>
      </c>
      <c r="K1063" s="7">
        <v>3535113.0269999998</v>
      </c>
      <c r="L1063" s="7">
        <v>1431232.14</v>
      </c>
      <c r="M1063" s="7">
        <v>2445121.08</v>
      </c>
      <c r="N1063" s="7">
        <v>186023.56299999999</v>
      </c>
      <c r="O1063" s="7">
        <v>0.13699407</v>
      </c>
      <c r="P1063" s="7">
        <v>1062</v>
      </c>
      <c r="Q1063" s="7">
        <v>0.63479081000000004</v>
      </c>
      <c r="R1063" s="7">
        <v>1.30449865</v>
      </c>
      <c r="S1063" s="7" t="s">
        <v>38</v>
      </c>
      <c r="T1063" s="7" t="s">
        <v>38</v>
      </c>
    </row>
    <row r="1064" spans="1:20" x14ac:dyDescent="0.3">
      <c r="A1064" s="6" t="s">
        <v>2163</v>
      </c>
      <c r="B1064" s="44" t="s">
        <v>2164</v>
      </c>
      <c r="C1064" s="6">
        <v>268482.13219999999</v>
      </c>
      <c r="D1064" s="6">
        <v>655923.4828</v>
      </c>
      <c r="E1064" s="6">
        <v>530147.20160000003</v>
      </c>
      <c r="F1064" s="6">
        <v>176889.21429999999</v>
      </c>
      <c r="G1064" s="6">
        <v>233302.7113</v>
      </c>
      <c r="H1064" s="6">
        <v>231074.92129999999</v>
      </c>
      <c r="I1064" s="6">
        <v>140566.46720000001</v>
      </c>
      <c r="J1064" s="6">
        <v>243480.0668</v>
      </c>
      <c r="K1064" s="6">
        <v>407860.50770000002</v>
      </c>
      <c r="L1064" s="6">
        <v>212106.04199999999</v>
      </c>
      <c r="M1064" s="6">
        <v>223057.052</v>
      </c>
      <c r="N1064" s="6">
        <v>47997.768600000003</v>
      </c>
      <c r="O1064" s="6">
        <v>0.13699449999999999</v>
      </c>
      <c r="P1064" s="6">
        <v>1063</v>
      </c>
      <c r="Q1064" s="6">
        <v>0.63419561000000002</v>
      </c>
      <c r="R1064" s="6">
        <v>0.94329010999999996</v>
      </c>
      <c r="S1064" s="6" t="s">
        <v>38</v>
      </c>
      <c r="T1064" s="6" t="s">
        <v>38</v>
      </c>
    </row>
    <row r="1065" spans="1:20" x14ac:dyDescent="0.3">
      <c r="A1065" s="7" t="s">
        <v>2165</v>
      </c>
      <c r="B1065" s="45" t="s">
        <v>2166</v>
      </c>
      <c r="C1065" s="7">
        <v>70974.64688</v>
      </c>
      <c r="D1065" s="7">
        <v>314939.52189999999</v>
      </c>
      <c r="E1065" s="7">
        <v>207547.58439999999</v>
      </c>
      <c r="F1065" s="7">
        <v>92913.822660000005</v>
      </c>
      <c r="G1065" s="7">
        <v>72981.953519999995</v>
      </c>
      <c r="H1065" s="7">
        <v>71280.430080000006</v>
      </c>
      <c r="I1065" s="7">
        <v>81240.248439999996</v>
      </c>
      <c r="J1065" s="7">
        <v>73553.074609999996</v>
      </c>
      <c r="K1065" s="7">
        <v>171593.8939</v>
      </c>
      <c r="L1065" s="7">
        <v>74763.926699999996</v>
      </c>
      <c r="M1065" s="7">
        <v>112776.21400000001</v>
      </c>
      <c r="N1065" s="7">
        <v>4424.1414699999996</v>
      </c>
      <c r="O1065" s="7">
        <v>0.13700093999999999</v>
      </c>
      <c r="P1065" s="7">
        <v>1064</v>
      </c>
      <c r="Q1065" s="7">
        <v>0.63362934000000004</v>
      </c>
      <c r="R1065" s="7">
        <v>1.1985839700000001</v>
      </c>
      <c r="S1065" s="7" t="s">
        <v>38</v>
      </c>
      <c r="T1065" s="7" t="s">
        <v>38</v>
      </c>
    </row>
    <row r="1066" spans="1:20" x14ac:dyDescent="0.3">
      <c r="A1066" s="6" t="s">
        <v>2167</v>
      </c>
      <c r="B1066" s="44" t="s">
        <v>2168</v>
      </c>
      <c r="C1066" s="6">
        <v>60085.994530000004</v>
      </c>
      <c r="D1066" s="6">
        <v>198314.19380000001</v>
      </c>
      <c r="E1066" s="6">
        <v>152034.77970000001</v>
      </c>
      <c r="F1066" s="6">
        <v>42943.967190000003</v>
      </c>
      <c r="G1066" s="6">
        <v>60258.407619999998</v>
      </c>
      <c r="H1066" s="6">
        <v>53519.988669999999</v>
      </c>
      <c r="I1066" s="6">
        <v>31036.82461</v>
      </c>
      <c r="J1066" s="6">
        <v>50391.595119999998</v>
      </c>
      <c r="K1066" s="6">
        <v>113344.7338</v>
      </c>
      <c r="L1066" s="6">
        <v>48801.703999999998</v>
      </c>
      <c r="M1066" s="6">
        <v>74183.308999999994</v>
      </c>
      <c r="N1066" s="6">
        <v>12538.4337</v>
      </c>
      <c r="O1066" s="6">
        <v>0.13702459</v>
      </c>
      <c r="P1066" s="6">
        <v>1065</v>
      </c>
      <c r="Q1066" s="6">
        <v>0.63314367999999999</v>
      </c>
      <c r="R1066" s="6">
        <v>1.2157139299999999</v>
      </c>
      <c r="S1066" s="6" t="s">
        <v>38</v>
      </c>
      <c r="T1066" s="6" t="s">
        <v>71</v>
      </c>
    </row>
    <row r="1067" spans="1:20" x14ac:dyDescent="0.3">
      <c r="A1067" s="7" t="s">
        <v>2169</v>
      </c>
      <c r="B1067" s="45" t="s">
        <v>2170</v>
      </c>
      <c r="C1067" s="7">
        <v>44958475.490000002</v>
      </c>
      <c r="D1067" s="7">
        <v>122552722.09999999</v>
      </c>
      <c r="E1067" s="7">
        <v>116522845</v>
      </c>
      <c r="F1067" s="7">
        <v>43755456.439999998</v>
      </c>
      <c r="G1067" s="7">
        <v>50425053.509999998</v>
      </c>
      <c r="H1067" s="7">
        <v>46255639.609999999</v>
      </c>
      <c r="I1067" s="7">
        <v>39215941.840000004</v>
      </c>
      <c r="J1067" s="7">
        <v>41732471.289999999</v>
      </c>
      <c r="K1067" s="7">
        <v>81947374.75</v>
      </c>
      <c r="L1067" s="7">
        <v>44407276.600000001</v>
      </c>
      <c r="M1067" s="7">
        <v>43478188.700000003</v>
      </c>
      <c r="N1067" s="7">
        <v>4957641.4000000004</v>
      </c>
      <c r="O1067" s="7">
        <v>0.13703049</v>
      </c>
      <c r="P1067" s="7">
        <v>1066</v>
      </c>
      <c r="Q1067" s="7">
        <v>0.63257697999999996</v>
      </c>
      <c r="R1067" s="7">
        <v>0.88390164000000004</v>
      </c>
      <c r="S1067" s="7" t="s">
        <v>100</v>
      </c>
      <c r="T1067" s="7" t="s">
        <v>38</v>
      </c>
    </row>
    <row r="1068" spans="1:20" x14ac:dyDescent="0.3">
      <c r="A1068" s="6" t="s">
        <v>2171</v>
      </c>
      <c r="B1068" s="44" t="s">
        <v>2172</v>
      </c>
      <c r="C1068" s="6">
        <v>13335136.52</v>
      </c>
      <c r="D1068" s="6">
        <v>41760648.890000001</v>
      </c>
      <c r="E1068" s="6">
        <v>35035382.810000002</v>
      </c>
      <c r="F1068" s="6">
        <v>13961746.23</v>
      </c>
      <c r="G1068" s="6">
        <v>14561730.26</v>
      </c>
      <c r="H1068" s="6">
        <v>14198620.300000001</v>
      </c>
      <c r="I1068" s="6">
        <v>11717945.550000001</v>
      </c>
      <c r="J1068" s="6">
        <v>13500849.210000001</v>
      </c>
      <c r="K1068" s="6">
        <v>26023228.609999999</v>
      </c>
      <c r="L1068" s="6">
        <v>13494786.300000001</v>
      </c>
      <c r="M1068" s="6">
        <v>14552804.5</v>
      </c>
      <c r="N1068" s="6">
        <v>1263718.26</v>
      </c>
      <c r="O1068" s="6">
        <v>0.13710509000000001</v>
      </c>
      <c r="P1068" s="6">
        <v>1067</v>
      </c>
      <c r="Q1068" s="6">
        <v>0.63232814000000004</v>
      </c>
      <c r="R1068" s="6">
        <v>0.94739783</v>
      </c>
      <c r="S1068" s="6" t="s">
        <v>38</v>
      </c>
      <c r="T1068" s="6" t="s">
        <v>38</v>
      </c>
    </row>
    <row r="1069" spans="1:20" x14ac:dyDescent="0.3">
      <c r="A1069" s="7" t="s">
        <v>2173</v>
      </c>
      <c r="B1069" s="45" t="s">
        <v>2174</v>
      </c>
      <c r="C1069" s="7">
        <v>93941.488670000006</v>
      </c>
      <c r="D1069" s="7">
        <v>356996.0883</v>
      </c>
      <c r="E1069" s="7">
        <v>404522.38909999997</v>
      </c>
      <c r="F1069" s="7">
        <v>72512.494529999996</v>
      </c>
      <c r="G1069" s="7">
        <v>99407.892970000001</v>
      </c>
      <c r="H1069" s="7">
        <v>91128.327539999998</v>
      </c>
      <c r="I1069" s="7">
        <v>58243.801169999999</v>
      </c>
      <c r="J1069" s="7">
        <v>82316.201560000001</v>
      </c>
      <c r="K1069" s="7">
        <v>231993.1151</v>
      </c>
      <c r="L1069" s="7">
        <v>82774.055800000002</v>
      </c>
      <c r="M1069" s="7">
        <v>173093.82199999999</v>
      </c>
      <c r="N1069" s="7">
        <v>17780.339499999998</v>
      </c>
      <c r="O1069" s="7">
        <v>0.13714668999999999</v>
      </c>
      <c r="P1069" s="7">
        <v>1068</v>
      </c>
      <c r="Q1069" s="7">
        <v>0.63192775999999995</v>
      </c>
      <c r="R1069" s="7">
        <v>1.48683144</v>
      </c>
      <c r="S1069" s="7" t="s">
        <v>38</v>
      </c>
      <c r="T1069" s="7" t="s">
        <v>38</v>
      </c>
    </row>
    <row r="1070" spans="1:20" x14ac:dyDescent="0.3">
      <c r="A1070" s="6" t="s">
        <v>2175</v>
      </c>
      <c r="B1070" s="44" t="s">
        <v>2176</v>
      </c>
      <c r="C1070" s="6">
        <v>1010000.485</v>
      </c>
      <c r="D1070" s="6">
        <v>3031798.7149999999</v>
      </c>
      <c r="E1070" s="6">
        <v>2638058.1869999999</v>
      </c>
      <c r="F1070" s="6">
        <v>949638.72889999999</v>
      </c>
      <c r="G1070" s="6">
        <v>1105237.5870000001</v>
      </c>
      <c r="H1070" s="6">
        <v>1175094.743</v>
      </c>
      <c r="I1070" s="6">
        <v>617544.69669999997</v>
      </c>
      <c r="J1070" s="6">
        <v>918656.17420000001</v>
      </c>
      <c r="K1070" s="6">
        <v>1907374.0290000001</v>
      </c>
      <c r="L1070" s="6">
        <v>954133.3</v>
      </c>
      <c r="M1070" s="6">
        <v>1083323.04</v>
      </c>
      <c r="N1070" s="6">
        <v>249136.495</v>
      </c>
      <c r="O1070" s="6">
        <v>0.13715416999999999</v>
      </c>
      <c r="P1070" s="6">
        <v>1069</v>
      </c>
      <c r="Q1070" s="6">
        <v>0.63137109000000002</v>
      </c>
      <c r="R1070" s="6">
        <v>0.99932504</v>
      </c>
      <c r="S1070" s="6" t="s">
        <v>38</v>
      </c>
      <c r="T1070" s="6" t="s">
        <v>38</v>
      </c>
    </row>
    <row r="1071" spans="1:20" x14ac:dyDescent="0.3">
      <c r="A1071" s="7" t="s">
        <v>2177</v>
      </c>
      <c r="B1071" s="45" t="s">
        <v>2178</v>
      </c>
      <c r="C1071" s="7">
        <v>7087.5052729999998</v>
      </c>
      <c r="D1071" s="7">
        <v>29935.797269999999</v>
      </c>
      <c r="E1071" s="7">
        <v>20996.603910000002</v>
      </c>
      <c r="F1071" s="7">
        <v>4834.4188480000003</v>
      </c>
      <c r="G1071" s="7">
        <v>8173.6581050000004</v>
      </c>
      <c r="H1071" s="7">
        <v>4432.7088869999998</v>
      </c>
      <c r="I1071" s="7">
        <v>4462.9500980000003</v>
      </c>
      <c r="J1071" s="7">
        <v>4577.683008</v>
      </c>
      <c r="K1071" s="7">
        <v>15713.581319999999</v>
      </c>
      <c r="L1071" s="7">
        <v>5411.7500200000004</v>
      </c>
      <c r="M1071" s="7">
        <v>11873.5998</v>
      </c>
      <c r="N1071" s="7">
        <v>1842.3306700000001</v>
      </c>
      <c r="O1071" s="7">
        <v>0.13721957000000001</v>
      </c>
      <c r="P1071" s="7">
        <v>1070</v>
      </c>
      <c r="Q1071" s="7">
        <v>0.63108176000000005</v>
      </c>
      <c r="R1071" s="7">
        <v>1.5378449199999999</v>
      </c>
      <c r="S1071" s="7" t="s">
        <v>38</v>
      </c>
      <c r="T1071" s="7" t="s">
        <v>38</v>
      </c>
    </row>
    <row r="1072" spans="1:20" x14ac:dyDescent="0.3">
      <c r="A1072" s="6" t="s">
        <v>2179</v>
      </c>
      <c r="B1072" s="44" t="s">
        <v>2180</v>
      </c>
      <c r="C1072" s="6">
        <v>1733775.4909999999</v>
      </c>
      <c r="D1072" s="6">
        <v>5320673.7560000001</v>
      </c>
      <c r="E1072" s="6">
        <v>3844907.35</v>
      </c>
      <c r="F1072" s="6">
        <v>1458169.959</v>
      </c>
      <c r="G1072" s="6">
        <v>1780496.6159999999</v>
      </c>
      <c r="H1072" s="6">
        <v>1574918.827</v>
      </c>
      <c r="I1072" s="6">
        <v>1332912.5689999999</v>
      </c>
      <c r="J1072" s="6">
        <v>1351883.264</v>
      </c>
      <c r="K1072" s="6">
        <v>3089381.639</v>
      </c>
      <c r="L1072" s="6">
        <v>1510052.82</v>
      </c>
      <c r="M1072" s="6">
        <v>1830118.68</v>
      </c>
      <c r="N1072" s="6">
        <v>211142.70199999999</v>
      </c>
      <c r="O1072" s="6">
        <v>0.13725254000000001</v>
      </c>
      <c r="P1072" s="6">
        <v>1071</v>
      </c>
      <c r="Q1072" s="6">
        <v>0.63064403000000002</v>
      </c>
      <c r="R1072" s="6">
        <v>1.0327190900000001</v>
      </c>
      <c r="S1072" s="6" t="s">
        <v>38</v>
      </c>
      <c r="T1072" s="6" t="s">
        <v>38</v>
      </c>
    </row>
    <row r="1073" spans="1:20" x14ac:dyDescent="0.3">
      <c r="A1073" s="7" t="s">
        <v>2181</v>
      </c>
      <c r="B1073" s="45" t="s">
        <v>2182</v>
      </c>
      <c r="C1073" s="7">
        <v>1347109.42</v>
      </c>
      <c r="D1073" s="7">
        <v>4051838.5380000002</v>
      </c>
      <c r="E1073" s="7">
        <v>3831698.7250000001</v>
      </c>
      <c r="F1073" s="7">
        <v>1416996.6310000001</v>
      </c>
      <c r="G1073" s="7">
        <v>1615934.3810000001</v>
      </c>
      <c r="H1073" s="7">
        <v>1475958.709</v>
      </c>
      <c r="I1073" s="7">
        <v>1334179.1159999999</v>
      </c>
      <c r="J1073" s="7">
        <v>1084737.6939999999</v>
      </c>
      <c r="K1073" s="7">
        <v>2661910.8289999999</v>
      </c>
      <c r="L1073" s="7">
        <v>1377702.48</v>
      </c>
      <c r="M1073" s="7">
        <v>1480857.51</v>
      </c>
      <c r="N1073" s="7">
        <v>226665.226</v>
      </c>
      <c r="O1073" s="7">
        <v>0.13727391999999999</v>
      </c>
      <c r="P1073" s="7">
        <v>1072</v>
      </c>
      <c r="Q1073" s="7">
        <v>0.63015387</v>
      </c>
      <c r="R1073" s="7">
        <v>0.95019788000000005</v>
      </c>
      <c r="S1073" s="7" t="s">
        <v>38</v>
      </c>
      <c r="T1073" s="7" t="s">
        <v>38</v>
      </c>
    </row>
    <row r="1074" spans="1:20" x14ac:dyDescent="0.3">
      <c r="A1074" s="6" t="s">
        <v>2183</v>
      </c>
      <c r="B1074" s="44" t="s">
        <v>2184</v>
      </c>
      <c r="C1074" s="6">
        <v>35691737.850000001</v>
      </c>
      <c r="D1074" s="6">
        <v>111921541.7</v>
      </c>
      <c r="E1074" s="6">
        <v>79242963.510000005</v>
      </c>
      <c r="F1074" s="6">
        <v>36465482.200000003</v>
      </c>
      <c r="G1074" s="6">
        <v>32897565.960000001</v>
      </c>
      <c r="H1074" s="6">
        <v>41778377.869999997</v>
      </c>
      <c r="I1074" s="6">
        <v>30282583.25</v>
      </c>
      <c r="J1074" s="6">
        <v>30653568.91</v>
      </c>
      <c r="K1074" s="6">
        <v>65830431.32</v>
      </c>
      <c r="L1074" s="6">
        <v>33903024</v>
      </c>
      <c r="M1074" s="6">
        <v>36855246.399999999</v>
      </c>
      <c r="N1074" s="6">
        <v>5375831.5300000003</v>
      </c>
      <c r="O1074" s="6">
        <v>0.13727447000000001</v>
      </c>
      <c r="P1074" s="6">
        <v>1073</v>
      </c>
      <c r="Q1074" s="6">
        <v>0.62956911999999998</v>
      </c>
      <c r="R1074" s="6">
        <v>0.95734068999999999</v>
      </c>
      <c r="S1074" s="6" t="s">
        <v>38</v>
      </c>
      <c r="T1074" s="6" t="s">
        <v>38</v>
      </c>
    </row>
    <row r="1075" spans="1:20" x14ac:dyDescent="0.3">
      <c r="A1075" s="7" t="s">
        <v>2185</v>
      </c>
      <c r="B1075" s="45" t="s">
        <v>2186</v>
      </c>
      <c r="C1075" s="7">
        <v>4205797.9910000004</v>
      </c>
      <c r="D1075" s="7">
        <v>13904704.75</v>
      </c>
      <c r="E1075" s="7">
        <v>10676414.85</v>
      </c>
      <c r="F1075" s="7">
        <v>4628179.9009999996</v>
      </c>
      <c r="G1075" s="7">
        <v>4955407.4129999997</v>
      </c>
      <c r="H1075" s="7">
        <v>4731058.534</v>
      </c>
      <c r="I1075" s="7">
        <v>3475658.8909999998</v>
      </c>
      <c r="J1075" s="7">
        <v>3833032.7659999998</v>
      </c>
      <c r="K1075" s="7">
        <v>8353774.3720000004</v>
      </c>
      <c r="L1075" s="7">
        <v>4248789.4000000004</v>
      </c>
      <c r="M1075" s="7">
        <v>4736146.43</v>
      </c>
      <c r="N1075" s="7">
        <v>707690.35</v>
      </c>
      <c r="O1075" s="7">
        <v>0.13727542000000001</v>
      </c>
      <c r="P1075" s="7">
        <v>1074</v>
      </c>
      <c r="Q1075" s="7">
        <v>0.62898730000000003</v>
      </c>
      <c r="R1075" s="7">
        <v>0.97537633999999995</v>
      </c>
      <c r="S1075" s="7" t="s">
        <v>38</v>
      </c>
      <c r="T1075" s="7" t="s">
        <v>38</v>
      </c>
    </row>
    <row r="1076" spans="1:20" x14ac:dyDescent="0.3">
      <c r="A1076" s="6" t="s">
        <v>2187</v>
      </c>
      <c r="B1076" s="44" t="s">
        <v>2188</v>
      </c>
      <c r="C1076" s="6">
        <v>11210226.08</v>
      </c>
      <c r="D1076" s="6">
        <v>36934646.170000002</v>
      </c>
      <c r="E1076" s="6">
        <v>24993533.850000001</v>
      </c>
      <c r="F1076" s="6">
        <v>11389128.869999999</v>
      </c>
      <c r="G1076" s="6">
        <v>11955748.67</v>
      </c>
      <c r="H1076" s="6">
        <v>11075989.41</v>
      </c>
      <c r="I1076" s="6">
        <v>9197291.7310000006</v>
      </c>
      <c r="J1076" s="6">
        <v>9713055.2329999991</v>
      </c>
      <c r="K1076" s="6">
        <v>21131883.739999998</v>
      </c>
      <c r="L1076" s="6">
        <v>10485521.300000001</v>
      </c>
      <c r="M1076" s="6">
        <v>12355838.1</v>
      </c>
      <c r="N1076" s="6">
        <v>1260484.08</v>
      </c>
      <c r="O1076" s="6">
        <v>0.13728338000000001</v>
      </c>
      <c r="P1076" s="6">
        <v>1075</v>
      </c>
      <c r="Q1076" s="6">
        <v>0.62843861000000001</v>
      </c>
      <c r="R1076" s="6">
        <v>1.0110227899999999</v>
      </c>
      <c r="S1076" s="6" t="s">
        <v>38</v>
      </c>
      <c r="T1076" s="6" t="s">
        <v>38</v>
      </c>
    </row>
    <row r="1077" spans="1:20" x14ac:dyDescent="0.3">
      <c r="A1077" s="7" t="s">
        <v>2189</v>
      </c>
      <c r="B1077" s="45" t="s">
        <v>2190</v>
      </c>
      <c r="C1077" s="7">
        <v>2109435.8859999999</v>
      </c>
      <c r="D1077" s="7">
        <v>6773046.4910000004</v>
      </c>
      <c r="E1077" s="7">
        <v>4198344.9749999996</v>
      </c>
      <c r="F1077" s="7">
        <v>2199036.8080000002</v>
      </c>
      <c r="G1077" s="7">
        <v>2286539.932</v>
      </c>
      <c r="H1077" s="7">
        <v>1962084.639</v>
      </c>
      <c r="I1077" s="7">
        <v>1466025.97</v>
      </c>
      <c r="J1077" s="7">
        <v>1960850.5060000001</v>
      </c>
      <c r="K1077" s="7">
        <v>3819966.04</v>
      </c>
      <c r="L1077" s="7">
        <v>1918875.26</v>
      </c>
      <c r="M1077" s="7">
        <v>2192196.75</v>
      </c>
      <c r="N1077" s="7">
        <v>338564.99200000003</v>
      </c>
      <c r="O1077" s="7">
        <v>0.13734035999999999</v>
      </c>
      <c r="P1077" s="7">
        <v>1076</v>
      </c>
      <c r="Q1077" s="7">
        <v>0.62811516000000001</v>
      </c>
      <c r="R1077" s="7">
        <v>0.99329888</v>
      </c>
      <c r="S1077" s="7" t="s">
        <v>38</v>
      </c>
      <c r="T1077" s="7" t="s">
        <v>38</v>
      </c>
    </row>
    <row r="1078" spans="1:20" x14ac:dyDescent="0.3">
      <c r="A1078" s="6" t="s">
        <v>2191</v>
      </c>
      <c r="B1078" s="44" t="s">
        <v>2192</v>
      </c>
      <c r="C1078" s="6">
        <v>471832.70939999999</v>
      </c>
      <c r="D1078" s="6">
        <v>1305336.8030000001</v>
      </c>
      <c r="E1078" s="6">
        <v>1287805.1939999999</v>
      </c>
      <c r="F1078" s="6">
        <v>458085.63520000002</v>
      </c>
      <c r="G1078" s="6">
        <v>564466.37340000004</v>
      </c>
      <c r="H1078" s="6">
        <v>514218.38909999997</v>
      </c>
      <c r="I1078" s="6">
        <v>389794.22499999998</v>
      </c>
      <c r="J1078" s="6">
        <v>378498.40470000001</v>
      </c>
      <c r="K1078" s="6">
        <v>880765.08539999998</v>
      </c>
      <c r="L1078" s="6">
        <v>461744.348</v>
      </c>
      <c r="M1078" s="6">
        <v>480217.45</v>
      </c>
      <c r="N1078" s="6">
        <v>92036.309500000003</v>
      </c>
      <c r="O1078" s="6">
        <v>0.13737058999999999</v>
      </c>
      <c r="P1078" s="6">
        <v>1077</v>
      </c>
      <c r="Q1078" s="6">
        <v>0.62767006999999997</v>
      </c>
      <c r="R1078" s="6">
        <v>0.93166298000000003</v>
      </c>
      <c r="S1078" s="6" t="s">
        <v>38</v>
      </c>
      <c r="T1078" s="6" t="s">
        <v>38</v>
      </c>
    </row>
    <row r="1079" spans="1:20" x14ac:dyDescent="0.3">
      <c r="A1079" s="7" t="s">
        <v>2193</v>
      </c>
      <c r="B1079" s="45" t="s">
        <v>2194</v>
      </c>
      <c r="C1079" s="7">
        <v>426191.26549999998</v>
      </c>
      <c r="D1079" s="7">
        <v>1162988.612</v>
      </c>
      <c r="E1079" s="7">
        <v>1013357.7389999999</v>
      </c>
      <c r="F1079" s="7">
        <v>360628.75410000002</v>
      </c>
      <c r="G1079" s="7">
        <v>436713.20059999998</v>
      </c>
      <c r="H1079" s="7">
        <v>376169.6679</v>
      </c>
      <c r="I1079" s="7">
        <v>343712.36459999997</v>
      </c>
      <c r="J1079" s="7">
        <v>406481.1752</v>
      </c>
      <c r="K1079" s="7">
        <v>740791.59250000003</v>
      </c>
      <c r="L1079" s="7">
        <v>390769.10200000001</v>
      </c>
      <c r="M1079" s="7">
        <v>406628.32199999999</v>
      </c>
      <c r="N1079" s="7">
        <v>39938.325100000002</v>
      </c>
      <c r="O1079" s="7">
        <v>0.13748352999999999</v>
      </c>
      <c r="P1079" s="7">
        <v>1078</v>
      </c>
      <c r="Q1079" s="7">
        <v>0.62760336999999999</v>
      </c>
      <c r="R1079" s="7">
        <v>0.92275132999999998</v>
      </c>
      <c r="S1079" s="7" t="s">
        <v>38</v>
      </c>
      <c r="T1079" s="7" t="s">
        <v>38</v>
      </c>
    </row>
    <row r="1080" spans="1:20" x14ac:dyDescent="0.3">
      <c r="A1080" s="6" t="s">
        <v>2195</v>
      </c>
      <c r="B1080" s="44" t="s">
        <v>2196</v>
      </c>
      <c r="C1080" s="6">
        <v>812679.54139999999</v>
      </c>
      <c r="D1080" s="6">
        <v>3025452.51</v>
      </c>
      <c r="E1080" s="6">
        <v>2801337.213</v>
      </c>
      <c r="F1080" s="6">
        <v>894042.5453</v>
      </c>
      <c r="G1080" s="6">
        <v>942648.44380000001</v>
      </c>
      <c r="H1080" s="6">
        <v>983872.05700000003</v>
      </c>
      <c r="I1080" s="6">
        <v>732362.16319999995</v>
      </c>
      <c r="J1080" s="6">
        <v>762753.71329999994</v>
      </c>
      <c r="K1080" s="6">
        <v>1883377.953</v>
      </c>
      <c r="L1080" s="6">
        <v>855409.09400000004</v>
      </c>
      <c r="M1080" s="6">
        <v>1193337.5</v>
      </c>
      <c r="N1080" s="6">
        <v>126278.79700000001</v>
      </c>
      <c r="O1080" s="6">
        <v>0.13749475</v>
      </c>
      <c r="P1080" s="6">
        <v>1079</v>
      </c>
      <c r="Q1080" s="6">
        <v>0.62707290000000004</v>
      </c>
      <c r="R1080" s="6">
        <v>1.1386361</v>
      </c>
      <c r="S1080" s="6" t="s">
        <v>38</v>
      </c>
      <c r="T1080" s="6" t="s">
        <v>38</v>
      </c>
    </row>
    <row r="1081" spans="1:20" x14ac:dyDescent="0.3">
      <c r="A1081" s="7" t="s">
        <v>2197</v>
      </c>
      <c r="B1081" s="45" t="s">
        <v>2198</v>
      </c>
      <c r="C1081" s="7">
        <v>425297.41249999998</v>
      </c>
      <c r="D1081" s="7">
        <v>1659143.6159999999</v>
      </c>
      <c r="E1081" s="7">
        <v>1405279.5220000001</v>
      </c>
      <c r="F1081" s="7">
        <v>544031.11560000002</v>
      </c>
      <c r="G1081" s="7">
        <v>500253.18979999999</v>
      </c>
      <c r="H1081" s="7">
        <v>460697.38909999997</v>
      </c>
      <c r="I1081" s="7">
        <v>534337.05700000003</v>
      </c>
      <c r="J1081" s="7">
        <v>423385.61170000001</v>
      </c>
      <c r="K1081" s="7">
        <v>1008437.916</v>
      </c>
      <c r="L1081" s="7">
        <v>479668.31199999998</v>
      </c>
      <c r="M1081" s="7">
        <v>615528.95700000005</v>
      </c>
      <c r="N1081" s="7">
        <v>48097.287300000004</v>
      </c>
      <c r="O1081" s="7">
        <v>0.13757151000000001</v>
      </c>
      <c r="P1081" s="7">
        <v>1080</v>
      </c>
      <c r="Q1081" s="7">
        <v>0.62684205000000004</v>
      </c>
      <c r="R1081" s="7">
        <v>1.07201323</v>
      </c>
      <c r="S1081" s="7" t="s">
        <v>38</v>
      </c>
      <c r="T1081" s="7" t="s">
        <v>38</v>
      </c>
    </row>
    <row r="1082" spans="1:20" x14ac:dyDescent="0.3">
      <c r="A1082" s="6" t="s">
        <v>2199</v>
      </c>
      <c r="B1082" s="44" t="s">
        <v>2200</v>
      </c>
      <c r="C1082" s="6">
        <v>10102837.77</v>
      </c>
      <c r="D1082" s="6">
        <v>28510797.780000001</v>
      </c>
      <c r="E1082" s="6">
        <v>28455920.690000001</v>
      </c>
      <c r="F1082" s="6">
        <v>9613330.3959999997</v>
      </c>
      <c r="G1082" s="6">
        <v>10699153.130000001</v>
      </c>
      <c r="H1082" s="6">
        <v>11830964.93</v>
      </c>
      <c r="I1082" s="6">
        <v>8142250.4689999996</v>
      </c>
      <c r="J1082" s="6">
        <v>8706202.875</v>
      </c>
      <c r="K1082" s="6">
        <v>19170721.66</v>
      </c>
      <c r="L1082" s="6">
        <v>9844642.8499999996</v>
      </c>
      <c r="M1082" s="6">
        <v>10755187.699999999</v>
      </c>
      <c r="N1082" s="6">
        <v>1719481.38</v>
      </c>
      <c r="O1082" s="6">
        <v>0.13764315999999999</v>
      </c>
      <c r="P1082" s="6">
        <v>1081</v>
      </c>
      <c r="Q1082" s="6">
        <v>0.62658835000000002</v>
      </c>
      <c r="R1082" s="6">
        <v>0.96149386999999997</v>
      </c>
      <c r="S1082" s="6" t="s">
        <v>38</v>
      </c>
      <c r="T1082" s="6" t="s">
        <v>38</v>
      </c>
    </row>
    <row r="1083" spans="1:20" x14ac:dyDescent="0.3">
      <c r="A1083" s="7" t="s">
        <v>2201</v>
      </c>
      <c r="B1083" s="45" t="s">
        <v>2202</v>
      </c>
      <c r="C1083" s="7">
        <v>1912273.8970000001</v>
      </c>
      <c r="D1083" s="7">
        <v>6975645.7630000003</v>
      </c>
      <c r="E1083" s="7">
        <v>5291331.0520000001</v>
      </c>
      <c r="F1083" s="7">
        <v>1838029.7039999999</v>
      </c>
      <c r="G1083" s="7">
        <v>2153780.85</v>
      </c>
      <c r="H1083" s="7">
        <v>1831778.9509999999</v>
      </c>
      <c r="I1083" s="7">
        <v>1516404.9180000001</v>
      </c>
      <c r="J1083" s="7">
        <v>1723832.227</v>
      </c>
      <c r="K1083" s="7">
        <v>4004320.1039999998</v>
      </c>
      <c r="L1083" s="7">
        <v>1806449.24</v>
      </c>
      <c r="M1083" s="7">
        <v>2553079.5</v>
      </c>
      <c r="N1083" s="7">
        <v>265977.51899999997</v>
      </c>
      <c r="O1083" s="7">
        <v>0.13764825999999999</v>
      </c>
      <c r="P1083" s="7">
        <v>1082</v>
      </c>
      <c r="Q1083" s="7">
        <v>0.62603244000000002</v>
      </c>
      <c r="R1083" s="7">
        <v>1.1484005900000001</v>
      </c>
      <c r="S1083" s="7" t="s">
        <v>38</v>
      </c>
      <c r="T1083" s="7" t="s">
        <v>38</v>
      </c>
    </row>
    <row r="1084" spans="1:20" x14ac:dyDescent="0.3">
      <c r="A1084" s="6" t="s">
        <v>2203</v>
      </c>
      <c r="B1084" s="44" t="s">
        <v>2204</v>
      </c>
      <c r="C1084" s="6">
        <v>1811638.4680000001</v>
      </c>
      <c r="D1084" s="6">
        <v>7731825.5060000001</v>
      </c>
      <c r="E1084" s="6">
        <v>6528704.0219999999</v>
      </c>
      <c r="F1084" s="6">
        <v>2003733.0819999999</v>
      </c>
      <c r="G1084" s="6">
        <v>2148526.2599999998</v>
      </c>
      <c r="H1084" s="6">
        <v>1518550.0649999999</v>
      </c>
      <c r="I1084" s="6">
        <v>2264234.3909999998</v>
      </c>
      <c r="J1084" s="6">
        <v>1600603.57</v>
      </c>
      <c r="K1084" s="6">
        <v>4518975.2699999996</v>
      </c>
      <c r="L1084" s="6">
        <v>1882978.57</v>
      </c>
      <c r="M1084" s="6">
        <v>3056006.77</v>
      </c>
      <c r="N1084" s="6">
        <v>377895.64399999997</v>
      </c>
      <c r="O1084" s="6">
        <v>0.13772209999999999</v>
      </c>
      <c r="P1084" s="6">
        <v>1083</v>
      </c>
      <c r="Q1084" s="6">
        <v>0.62578990999999995</v>
      </c>
      <c r="R1084" s="6">
        <v>1.26297908</v>
      </c>
      <c r="S1084" s="6" t="s">
        <v>38</v>
      </c>
      <c r="T1084" s="6" t="s">
        <v>38</v>
      </c>
    </row>
    <row r="1085" spans="1:20" x14ac:dyDescent="0.3">
      <c r="A1085" s="7" t="s">
        <v>2205</v>
      </c>
      <c r="B1085" s="45" t="s">
        <v>2206</v>
      </c>
      <c r="C1085" s="7">
        <v>448634.24310000002</v>
      </c>
      <c r="D1085" s="7">
        <v>1571567.0449999999</v>
      </c>
      <c r="E1085" s="7">
        <v>1353815.9240000001</v>
      </c>
      <c r="F1085" s="7">
        <v>467231.4423</v>
      </c>
      <c r="G1085" s="7">
        <v>491423.21380000003</v>
      </c>
      <c r="H1085" s="7">
        <v>462034.78989999997</v>
      </c>
      <c r="I1085" s="7">
        <v>491543.06579999998</v>
      </c>
      <c r="J1085" s="7">
        <v>378297.83390000003</v>
      </c>
      <c r="K1085" s="7">
        <v>960312.16370000003</v>
      </c>
      <c r="L1085" s="7">
        <v>455824.72600000002</v>
      </c>
      <c r="M1085" s="7">
        <v>586918.68599999999</v>
      </c>
      <c r="N1085" s="7">
        <v>53516.464800000002</v>
      </c>
      <c r="O1085" s="7">
        <v>0.13773771000000001</v>
      </c>
      <c r="P1085" s="7">
        <v>1084</v>
      </c>
      <c r="Q1085" s="7">
        <v>0.62528344000000002</v>
      </c>
      <c r="R1085" s="7">
        <v>1.0750242699999999</v>
      </c>
      <c r="S1085" s="7" t="s">
        <v>38</v>
      </c>
      <c r="T1085" s="7" t="s">
        <v>38</v>
      </c>
    </row>
    <row r="1086" spans="1:20" x14ac:dyDescent="0.3">
      <c r="A1086" s="6" t="s">
        <v>2207</v>
      </c>
      <c r="B1086" s="44" t="s">
        <v>2208</v>
      </c>
      <c r="C1086" s="6">
        <v>107394439.90000001</v>
      </c>
      <c r="D1086" s="6">
        <v>312432483.5</v>
      </c>
      <c r="E1086" s="6">
        <v>232993217.09999999</v>
      </c>
      <c r="F1086" s="6">
        <v>115152219</v>
      </c>
      <c r="G1086" s="6">
        <v>113945556.5</v>
      </c>
      <c r="H1086" s="6">
        <v>119354729.59999999</v>
      </c>
      <c r="I1086" s="6">
        <v>91881874.859999999</v>
      </c>
      <c r="J1086" s="6">
        <v>102124928.59999999</v>
      </c>
      <c r="K1086" s="6">
        <v>191993089.90000001</v>
      </c>
      <c r="L1086" s="6">
        <v>106826772</v>
      </c>
      <c r="M1086" s="6">
        <v>98738896.400000006</v>
      </c>
      <c r="N1086" s="6">
        <v>12289346.300000001</v>
      </c>
      <c r="O1086" s="6">
        <v>0.13776241</v>
      </c>
      <c r="P1086" s="6">
        <v>1085</v>
      </c>
      <c r="Q1086" s="6">
        <v>0.62481916999999998</v>
      </c>
      <c r="R1086" s="6">
        <v>0.84578112999999999</v>
      </c>
      <c r="S1086" s="6" t="s">
        <v>38</v>
      </c>
      <c r="T1086" s="6" t="s">
        <v>38</v>
      </c>
    </row>
    <row r="1087" spans="1:20" x14ac:dyDescent="0.3">
      <c r="A1087" s="7" t="s">
        <v>2209</v>
      </c>
      <c r="B1087" s="45" t="s">
        <v>2210</v>
      </c>
      <c r="C1087" s="7">
        <v>34750310.869999997</v>
      </c>
      <c r="D1087" s="7">
        <v>140833368.90000001</v>
      </c>
      <c r="E1087" s="7">
        <v>100581455.8</v>
      </c>
      <c r="F1087" s="7">
        <v>37891229.520000003</v>
      </c>
      <c r="G1087" s="7">
        <v>36986735.82</v>
      </c>
      <c r="H1087" s="7">
        <v>35766203.630000003</v>
      </c>
      <c r="I1087" s="7">
        <v>30889784.850000001</v>
      </c>
      <c r="J1087" s="7">
        <v>34088417.189999998</v>
      </c>
      <c r="K1087" s="7">
        <v>78514091.260000005</v>
      </c>
      <c r="L1087" s="7">
        <v>34432785.399999999</v>
      </c>
      <c r="M1087" s="7">
        <v>51433278.200000003</v>
      </c>
      <c r="N1087" s="7">
        <v>2643993.7799999998</v>
      </c>
      <c r="O1087" s="7">
        <v>0.13776569</v>
      </c>
      <c r="P1087" s="7">
        <v>1086</v>
      </c>
      <c r="Q1087" s="7">
        <v>0.62425872000000004</v>
      </c>
      <c r="R1087" s="7">
        <v>1.1891687099999999</v>
      </c>
      <c r="S1087" s="7" t="s">
        <v>38</v>
      </c>
      <c r="T1087" s="7" t="s">
        <v>38</v>
      </c>
    </row>
    <row r="1088" spans="1:20" x14ac:dyDescent="0.3">
      <c r="A1088" s="6" t="s">
        <v>2211</v>
      </c>
      <c r="B1088" s="44" t="s">
        <v>2212</v>
      </c>
      <c r="C1088" s="6">
        <v>105277.924</v>
      </c>
      <c r="D1088" s="6">
        <v>425281.30699999997</v>
      </c>
      <c r="E1088" s="6">
        <v>221658.81580000001</v>
      </c>
      <c r="F1088" s="6">
        <v>77830.753320000003</v>
      </c>
      <c r="G1088" s="6">
        <v>32968.985990000001</v>
      </c>
      <c r="H1088" s="6">
        <v>133307.976</v>
      </c>
      <c r="I1088" s="6">
        <v>3798.4857419999998</v>
      </c>
      <c r="J1088" s="6">
        <v>84671.016260000004</v>
      </c>
      <c r="K1088" s="6">
        <v>207512.2</v>
      </c>
      <c r="L1088" s="6">
        <v>63686.616000000002</v>
      </c>
      <c r="M1088" s="6">
        <v>158000.67000000001</v>
      </c>
      <c r="N1088" s="6">
        <v>57206.176099999997</v>
      </c>
      <c r="O1088" s="6">
        <v>0.13777202</v>
      </c>
      <c r="P1088" s="6">
        <v>1087</v>
      </c>
      <c r="Q1088" s="6">
        <v>0.62371308999999997</v>
      </c>
      <c r="R1088" s="6">
        <v>1.70413404</v>
      </c>
      <c r="S1088" s="6" t="s">
        <v>38</v>
      </c>
      <c r="T1088" s="6" t="s">
        <v>38</v>
      </c>
    </row>
    <row r="1089" spans="1:20" x14ac:dyDescent="0.3">
      <c r="A1089" s="7" t="s">
        <v>2213</v>
      </c>
      <c r="B1089" s="45" t="s">
        <v>2214</v>
      </c>
      <c r="C1089" s="7">
        <v>3555965.3289999999</v>
      </c>
      <c r="D1089" s="7">
        <v>9649624.5449999999</v>
      </c>
      <c r="E1089" s="7">
        <v>8008236.233</v>
      </c>
      <c r="F1089" s="7">
        <v>3441404.0529999998</v>
      </c>
      <c r="G1089" s="7">
        <v>3470978.8730000001</v>
      </c>
      <c r="H1089" s="7">
        <v>3804410.3480000002</v>
      </c>
      <c r="I1089" s="7">
        <v>3033476.1490000002</v>
      </c>
      <c r="J1089" s="7">
        <v>3508375.0410000002</v>
      </c>
      <c r="K1089" s="7">
        <v>6163807.54</v>
      </c>
      <c r="L1089" s="7">
        <v>3454310.1</v>
      </c>
      <c r="M1089" s="7">
        <v>3149876.14</v>
      </c>
      <c r="N1089" s="7">
        <v>317737.97600000002</v>
      </c>
      <c r="O1089" s="7">
        <v>0.13779591999999999</v>
      </c>
      <c r="P1089" s="7">
        <v>1088</v>
      </c>
      <c r="Q1089" s="7">
        <v>0.62324789000000003</v>
      </c>
      <c r="R1089" s="7">
        <v>0.83542421</v>
      </c>
      <c r="S1089" s="7" t="s">
        <v>38</v>
      </c>
      <c r="T1089" s="7" t="s">
        <v>38</v>
      </c>
    </row>
    <row r="1090" spans="1:20" x14ac:dyDescent="0.3">
      <c r="A1090" s="6" t="s">
        <v>2215</v>
      </c>
      <c r="B1090" s="44" t="s">
        <v>2216</v>
      </c>
      <c r="C1090" s="6">
        <v>233478.75229999999</v>
      </c>
      <c r="D1090" s="6">
        <v>695962.00630000001</v>
      </c>
      <c r="E1090" s="6">
        <v>634894.14690000005</v>
      </c>
      <c r="F1090" s="6">
        <v>195783.42809999999</v>
      </c>
      <c r="G1090" s="6">
        <v>250909.27970000001</v>
      </c>
      <c r="H1090" s="6">
        <v>208661.26019999999</v>
      </c>
      <c r="I1090" s="6">
        <v>208349.13519999999</v>
      </c>
      <c r="J1090" s="6">
        <v>191379.12729999999</v>
      </c>
      <c r="K1090" s="6">
        <v>440029.5834</v>
      </c>
      <c r="L1090" s="6">
        <v>214824.701</v>
      </c>
      <c r="M1090" s="6">
        <v>261911.584</v>
      </c>
      <c r="N1090" s="6">
        <v>25375.268100000001</v>
      </c>
      <c r="O1090" s="6">
        <v>0.13779784</v>
      </c>
      <c r="P1090" s="6">
        <v>1089</v>
      </c>
      <c r="Q1090" s="6">
        <v>0.62268425999999999</v>
      </c>
      <c r="R1090" s="6">
        <v>1.0344406399999999</v>
      </c>
      <c r="S1090" s="6" t="s">
        <v>38</v>
      </c>
      <c r="T1090" s="6" t="s">
        <v>38</v>
      </c>
    </row>
    <row r="1091" spans="1:20" x14ac:dyDescent="0.3">
      <c r="A1091" s="7" t="s">
        <v>2217</v>
      </c>
      <c r="B1091" s="45" t="s">
        <v>2218</v>
      </c>
      <c r="C1091" s="7">
        <v>12416467.869999999</v>
      </c>
      <c r="D1091" s="7">
        <v>41481215.609999999</v>
      </c>
      <c r="E1091" s="7">
        <v>36581385.020000003</v>
      </c>
      <c r="F1091" s="7">
        <v>13142087.35</v>
      </c>
      <c r="G1091" s="7">
        <v>14732604.890000001</v>
      </c>
      <c r="H1091" s="7">
        <v>13144634.6</v>
      </c>
      <c r="I1091" s="7">
        <v>11327740.380000001</v>
      </c>
      <c r="J1091" s="7">
        <v>11813151.039999999</v>
      </c>
      <c r="K1091" s="7">
        <v>25905288.960000001</v>
      </c>
      <c r="L1091" s="7">
        <v>12754532.699999999</v>
      </c>
      <c r="M1091" s="7">
        <v>15290913.699999999</v>
      </c>
      <c r="N1091" s="7">
        <v>1526093.58</v>
      </c>
      <c r="O1091" s="7">
        <v>0.13781980999999999</v>
      </c>
      <c r="P1091" s="7">
        <v>1090</v>
      </c>
      <c r="Q1091" s="7">
        <v>0.62221218</v>
      </c>
      <c r="R1091" s="7">
        <v>1.0222366300000001</v>
      </c>
      <c r="S1091" s="7" t="s">
        <v>100</v>
      </c>
      <c r="T1091" s="7" t="s">
        <v>38</v>
      </c>
    </row>
    <row r="1092" spans="1:20" x14ac:dyDescent="0.3">
      <c r="A1092" s="6" t="s">
        <v>2219</v>
      </c>
      <c r="B1092" s="44" t="s">
        <v>2220</v>
      </c>
      <c r="C1092" s="6">
        <v>1860441.3459999999</v>
      </c>
      <c r="D1092" s="6">
        <v>6223616.4280000003</v>
      </c>
      <c r="E1092" s="6">
        <v>6671871.8190000001</v>
      </c>
      <c r="F1092" s="6">
        <v>1520943.27</v>
      </c>
      <c r="G1092" s="6">
        <v>1865117.4790000001</v>
      </c>
      <c r="H1092" s="6">
        <v>2001100.4129999999</v>
      </c>
      <c r="I1092" s="6">
        <v>1641570.1159999999</v>
      </c>
      <c r="J1092" s="6">
        <v>1272945.764</v>
      </c>
      <c r="K1092" s="6">
        <v>4069218.216</v>
      </c>
      <c r="L1092" s="6">
        <v>1695183.44</v>
      </c>
      <c r="M1092" s="6">
        <v>2756062.28</v>
      </c>
      <c r="N1092" s="6">
        <v>318130.90299999999</v>
      </c>
      <c r="O1092" s="6">
        <v>0.13785067000000001</v>
      </c>
      <c r="P1092" s="6">
        <v>1091</v>
      </c>
      <c r="Q1092" s="6">
        <v>0.62178107000000005</v>
      </c>
      <c r="R1092" s="6">
        <v>1.26331025</v>
      </c>
      <c r="S1092" s="6" t="s">
        <v>38</v>
      </c>
      <c r="T1092" s="6" t="s">
        <v>38</v>
      </c>
    </row>
    <row r="1093" spans="1:20" x14ac:dyDescent="0.3">
      <c r="A1093" s="7" t="s">
        <v>2221</v>
      </c>
      <c r="B1093" s="45" t="s">
        <v>2222</v>
      </c>
      <c r="C1093" s="7">
        <v>1023347.422</v>
      </c>
      <c r="D1093" s="7">
        <v>3714978.5380000002</v>
      </c>
      <c r="E1093" s="7">
        <v>2317427.077</v>
      </c>
      <c r="F1093" s="7">
        <v>1075175.28</v>
      </c>
      <c r="G1093" s="7">
        <v>858181.40859999997</v>
      </c>
      <c r="H1093" s="7">
        <v>1040291.014</v>
      </c>
      <c r="I1093" s="7">
        <v>893106.82660000003</v>
      </c>
      <c r="J1093" s="7">
        <v>980009.22699999996</v>
      </c>
      <c r="K1093" s="7">
        <v>2032732.0789999999</v>
      </c>
      <c r="L1093" s="7">
        <v>942897.11899999995</v>
      </c>
      <c r="M1093" s="7">
        <v>1271059.51</v>
      </c>
      <c r="N1093" s="7">
        <v>82701.681100000002</v>
      </c>
      <c r="O1093" s="7">
        <v>0.13788547000000001</v>
      </c>
      <c r="P1093" s="7">
        <v>1092</v>
      </c>
      <c r="Q1093" s="7">
        <v>0.62136851000000004</v>
      </c>
      <c r="R1093" s="7">
        <v>1.1082478099999999</v>
      </c>
      <c r="S1093" s="7" t="s">
        <v>38</v>
      </c>
      <c r="T1093" s="7" t="s">
        <v>38</v>
      </c>
    </row>
    <row r="1094" spans="1:20" x14ac:dyDescent="0.3">
      <c r="A1094" s="6" t="s">
        <v>2223</v>
      </c>
      <c r="B1094" s="44" t="s">
        <v>2224</v>
      </c>
      <c r="C1094" s="6">
        <v>2121918.9950000001</v>
      </c>
      <c r="D1094" s="6">
        <v>7267814.3229999999</v>
      </c>
      <c r="E1094" s="6">
        <v>6098218.727</v>
      </c>
      <c r="F1094" s="6">
        <v>2300000.2850000001</v>
      </c>
      <c r="G1094" s="6">
        <v>2261455.395</v>
      </c>
      <c r="H1094" s="6">
        <v>2290564.264</v>
      </c>
      <c r="I1094" s="6">
        <v>1973844.14</v>
      </c>
      <c r="J1094" s="6">
        <v>2258480.4109999998</v>
      </c>
      <c r="K1094" s="6">
        <v>4446988.0820000004</v>
      </c>
      <c r="L1094" s="6">
        <v>2196086.0499999998</v>
      </c>
      <c r="M1094" s="6">
        <v>2626729.66</v>
      </c>
      <c r="N1094" s="6">
        <v>148866.61499999999</v>
      </c>
      <c r="O1094" s="6">
        <v>0.13790996</v>
      </c>
      <c r="P1094" s="6">
        <v>1093</v>
      </c>
      <c r="Q1094" s="6">
        <v>0.62091026000000005</v>
      </c>
      <c r="R1094" s="6">
        <v>1.0178939499999999</v>
      </c>
      <c r="S1094" s="6" t="s">
        <v>38</v>
      </c>
      <c r="T1094" s="6" t="s">
        <v>38</v>
      </c>
    </row>
    <row r="1095" spans="1:20" x14ac:dyDescent="0.3">
      <c r="A1095" s="7" t="s">
        <v>2225</v>
      </c>
      <c r="B1095" s="45" t="s">
        <v>2226</v>
      </c>
      <c r="C1095" s="7">
        <v>39422461.049999997</v>
      </c>
      <c r="D1095" s="7">
        <v>134390097.90000001</v>
      </c>
      <c r="E1095" s="7">
        <v>100239931.2</v>
      </c>
      <c r="F1095" s="7">
        <v>41639750.57</v>
      </c>
      <c r="G1095" s="7">
        <v>42076894.920000002</v>
      </c>
      <c r="H1095" s="7">
        <v>41572310.399999999</v>
      </c>
      <c r="I1095" s="7">
        <v>34372822.469999999</v>
      </c>
      <c r="J1095" s="7">
        <v>38141403.200000003</v>
      </c>
      <c r="K1095" s="7">
        <v>78923060.180000007</v>
      </c>
      <c r="L1095" s="7">
        <v>39040857.700000003</v>
      </c>
      <c r="M1095" s="7">
        <v>46480618.799999997</v>
      </c>
      <c r="N1095" s="7">
        <v>3569563.28</v>
      </c>
      <c r="O1095" s="7">
        <v>0.13792088999999999</v>
      </c>
      <c r="P1095" s="7">
        <v>1094</v>
      </c>
      <c r="Q1095" s="7">
        <v>0.62039186000000002</v>
      </c>
      <c r="R1095" s="7">
        <v>1.0154621500000001</v>
      </c>
      <c r="S1095" s="7" t="s">
        <v>38</v>
      </c>
      <c r="T1095" s="7" t="s">
        <v>38</v>
      </c>
    </row>
    <row r="1096" spans="1:20" x14ac:dyDescent="0.3">
      <c r="A1096" s="6" t="s">
        <v>2227</v>
      </c>
      <c r="B1096" s="44" t="s">
        <v>2228</v>
      </c>
      <c r="C1096" s="6">
        <v>254092.85389999999</v>
      </c>
      <c r="D1096" s="6">
        <v>1200716.1229999999</v>
      </c>
      <c r="E1096" s="6">
        <v>1013749.67</v>
      </c>
      <c r="F1096" s="6">
        <v>283305.21429999999</v>
      </c>
      <c r="G1096" s="6">
        <v>274496.8383</v>
      </c>
      <c r="H1096" s="6">
        <v>260046.35389999999</v>
      </c>
      <c r="I1096" s="6">
        <v>286527.98379999999</v>
      </c>
      <c r="J1096" s="6">
        <v>252416.11170000001</v>
      </c>
      <c r="K1096" s="6">
        <v>687965.96550000005</v>
      </c>
      <c r="L1096" s="6">
        <v>268371.82199999999</v>
      </c>
      <c r="M1096" s="6">
        <v>490252.978</v>
      </c>
      <c r="N1096" s="6">
        <v>15177.3971</v>
      </c>
      <c r="O1096" s="6">
        <v>0.13794276999999999</v>
      </c>
      <c r="P1096" s="6">
        <v>1095</v>
      </c>
      <c r="Q1096" s="6">
        <v>0.61992362000000001</v>
      </c>
      <c r="R1096" s="6">
        <v>1.35810399</v>
      </c>
      <c r="S1096" s="6" t="s">
        <v>38</v>
      </c>
      <c r="T1096" s="6" t="s">
        <v>38</v>
      </c>
    </row>
    <row r="1097" spans="1:20" x14ac:dyDescent="0.3">
      <c r="A1097" s="7" t="s">
        <v>2229</v>
      </c>
      <c r="B1097" s="45" t="s">
        <v>2230</v>
      </c>
      <c r="C1097" s="7">
        <v>1073343.125</v>
      </c>
      <c r="D1097" s="7">
        <v>2732527.327</v>
      </c>
      <c r="E1097" s="7">
        <v>3098023.3110000002</v>
      </c>
      <c r="F1097" s="7">
        <v>1079150.504</v>
      </c>
      <c r="G1097" s="7">
        <v>1224552.149</v>
      </c>
      <c r="H1097" s="7">
        <v>1101044.4029999999</v>
      </c>
      <c r="I1097" s="7">
        <v>971914.48869999999</v>
      </c>
      <c r="J1097" s="7">
        <v>995550.36950000003</v>
      </c>
      <c r="K1097" s="7">
        <v>1995761.067</v>
      </c>
      <c r="L1097" s="7">
        <v>1073265.3500000001</v>
      </c>
      <c r="M1097" s="7">
        <v>1072199.6599999999</v>
      </c>
      <c r="N1097" s="7">
        <v>115428.16899999999</v>
      </c>
      <c r="O1097" s="7">
        <v>0.13795378</v>
      </c>
      <c r="P1097" s="7">
        <v>1096</v>
      </c>
      <c r="Q1097" s="7">
        <v>0.61940742999999998</v>
      </c>
      <c r="R1097" s="7">
        <v>0.89493219999999996</v>
      </c>
      <c r="S1097" s="7" t="s">
        <v>38</v>
      </c>
      <c r="T1097" s="7" t="s">
        <v>38</v>
      </c>
    </row>
    <row r="1098" spans="1:20" x14ac:dyDescent="0.3">
      <c r="A1098" s="6" t="s">
        <v>2231</v>
      </c>
      <c r="B1098" s="44" t="s">
        <v>2232</v>
      </c>
      <c r="C1098" s="6">
        <v>15168086.26</v>
      </c>
      <c r="D1098" s="6">
        <v>46427520.5</v>
      </c>
      <c r="E1098" s="6">
        <v>40649625.119999997</v>
      </c>
      <c r="F1098" s="6">
        <v>15610180.01</v>
      </c>
      <c r="G1098" s="6">
        <v>16235340.73</v>
      </c>
      <c r="H1098" s="6">
        <v>16066040.43</v>
      </c>
      <c r="I1098" s="6">
        <v>14537310.119999999</v>
      </c>
      <c r="J1098" s="6">
        <v>14742004.949999999</v>
      </c>
      <c r="K1098" s="6">
        <v>29463852.969999999</v>
      </c>
      <c r="L1098" s="6">
        <v>15395174.1</v>
      </c>
      <c r="M1098" s="6">
        <v>16423364.6</v>
      </c>
      <c r="N1098" s="6">
        <v>879109.80500000005</v>
      </c>
      <c r="O1098" s="6">
        <v>0.13796623999999999</v>
      </c>
      <c r="P1098" s="6">
        <v>1097</v>
      </c>
      <c r="Q1098" s="6">
        <v>0.61889868999999997</v>
      </c>
      <c r="R1098" s="6">
        <v>0.93646792000000001</v>
      </c>
      <c r="S1098" s="6" t="s">
        <v>38</v>
      </c>
      <c r="T1098" s="6" t="s">
        <v>38</v>
      </c>
    </row>
    <row r="1099" spans="1:20" x14ac:dyDescent="0.3">
      <c r="A1099" s="7" t="s">
        <v>2233</v>
      </c>
      <c r="B1099" s="45" t="s">
        <v>2234</v>
      </c>
      <c r="C1099" s="7">
        <v>16193244.789999999</v>
      </c>
      <c r="D1099" s="7">
        <v>47312245.240000002</v>
      </c>
      <c r="E1099" s="7">
        <v>43154826.539999999</v>
      </c>
      <c r="F1099" s="7">
        <v>18261989.010000002</v>
      </c>
      <c r="G1099" s="7">
        <v>18139567.510000002</v>
      </c>
      <c r="H1099" s="7">
        <v>17427345.25</v>
      </c>
      <c r="I1099" s="7">
        <v>16988726.890000001</v>
      </c>
      <c r="J1099" s="7">
        <v>16618434.5</v>
      </c>
      <c r="K1099" s="7">
        <v>31230576.399999999</v>
      </c>
      <c r="L1099" s="7">
        <v>17293518.5</v>
      </c>
      <c r="M1099" s="7">
        <v>16279981.699999999</v>
      </c>
      <c r="N1099" s="7">
        <v>653795.29299999995</v>
      </c>
      <c r="O1099" s="7">
        <v>0.13796821000000001</v>
      </c>
      <c r="P1099" s="7">
        <v>1098</v>
      </c>
      <c r="Q1099" s="7">
        <v>0.61834387999999996</v>
      </c>
      <c r="R1099" s="7">
        <v>0.85272777</v>
      </c>
      <c r="S1099" s="7" t="s">
        <v>38</v>
      </c>
      <c r="T1099" s="7" t="s">
        <v>38</v>
      </c>
    </row>
    <row r="1100" spans="1:20" x14ac:dyDescent="0.3">
      <c r="A1100" s="6" t="s">
        <v>2235</v>
      </c>
      <c r="B1100" s="44" t="s">
        <v>2236</v>
      </c>
      <c r="C1100" s="6">
        <v>15389039.52</v>
      </c>
      <c r="D1100" s="6">
        <v>43569535.75</v>
      </c>
      <c r="E1100" s="6">
        <v>35011067.689999998</v>
      </c>
      <c r="F1100" s="6">
        <v>12354612.189999999</v>
      </c>
      <c r="G1100" s="6">
        <v>14663818.24</v>
      </c>
      <c r="H1100" s="6">
        <v>14971750.699999999</v>
      </c>
      <c r="I1100" s="6">
        <v>10488519.720000001</v>
      </c>
      <c r="J1100" s="6">
        <v>13932093.279999999</v>
      </c>
      <c r="K1100" s="6">
        <v>26581063.789999999</v>
      </c>
      <c r="L1100" s="6">
        <v>13514045.5</v>
      </c>
      <c r="M1100" s="6">
        <v>15136341.199999999</v>
      </c>
      <c r="N1100" s="6">
        <v>2063609.46</v>
      </c>
      <c r="O1100" s="6">
        <v>0.1379763</v>
      </c>
      <c r="P1100" s="6">
        <v>1099</v>
      </c>
      <c r="Q1100" s="6">
        <v>0.61781744000000005</v>
      </c>
      <c r="R1100" s="6">
        <v>0.97593923000000005</v>
      </c>
      <c r="S1100" s="6" t="s">
        <v>38</v>
      </c>
      <c r="T1100" s="6" t="s">
        <v>38</v>
      </c>
    </row>
    <row r="1101" spans="1:20" x14ac:dyDescent="0.3">
      <c r="A1101" s="7" t="s">
        <v>2237</v>
      </c>
      <c r="B1101" s="45" t="s">
        <v>2238</v>
      </c>
      <c r="C1101" s="7">
        <v>1477736.0959999999</v>
      </c>
      <c r="D1101" s="7">
        <v>3960275.3339999998</v>
      </c>
      <c r="E1101" s="7">
        <v>4224871.9759999998</v>
      </c>
      <c r="F1101" s="7">
        <v>1630815.811</v>
      </c>
      <c r="G1101" s="7">
        <v>1566147.3589999999</v>
      </c>
      <c r="H1101" s="7">
        <v>1675933.4129999999</v>
      </c>
      <c r="I1101" s="7">
        <v>1538677.051</v>
      </c>
      <c r="J1101" s="7">
        <v>1472321.585</v>
      </c>
      <c r="K1101" s="7">
        <v>2823424.804</v>
      </c>
      <c r="L1101" s="7">
        <v>1563269.85</v>
      </c>
      <c r="M1101" s="7">
        <v>1470790.9</v>
      </c>
      <c r="N1101" s="7">
        <v>84809.101699999999</v>
      </c>
      <c r="O1101" s="7">
        <v>0.13797951</v>
      </c>
      <c r="P1101" s="7">
        <v>1100</v>
      </c>
      <c r="Q1101" s="7">
        <v>0.61727014999999996</v>
      </c>
      <c r="R1101" s="7">
        <v>0.85287937000000003</v>
      </c>
      <c r="S1101" s="7" t="s">
        <v>38</v>
      </c>
      <c r="T1101" s="7" t="s">
        <v>38</v>
      </c>
    </row>
    <row r="1102" spans="1:20" x14ac:dyDescent="0.3">
      <c r="A1102" s="6" t="s">
        <v>2239</v>
      </c>
      <c r="B1102" s="44" t="s">
        <v>2240</v>
      </c>
      <c r="C1102" s="6">
        <v>2250586.301</v>
      </c>
      <c r="D1102" s="6">
        <v>7912053.0020000003</v>
      </c>
      <c r="E1102" s="6">
        <v>6869695.0410000002</v>
      </c>
      <c r="F1102" s="6">
        <v>3041170.2659999998</v>
      </c>
      <c r="G1102" s="6">
        <v>2743891.2960000001</v>
      </c>
      <c r="H1102" s="6">
        <v>3046630.969</v>
      </c>
      <c r="I1102" s="6">
        <v>2311137.33</v>
      </c>
      <c r="J1102" s="6">
        <v>2349309.6579999998</v>
      </c>
      <c r="K1102" s="6">
        <v>5018376.1529999999</v>
      </c>
      <c r="L1102" s="6">
        <v>2612742.31</v>
      </c>
      <c r="M1102" s="6">
        <v>2791102</v>
      </c>
      <c r="N1102" s="6">
        <v>349199.91899999999</v>
      </c>
      <c r="O1102" s="6">
        <v>0.13803286000000001</v>
      </c>
      <c r="P1102" s="6">
        <v>1101</v>
      </c>
      <c r="Q1102" s="6">
        <v>0.61694797999999995</v>
      </c>
      <c r="R1102" s="6">
        <v>0.94165577</v>
      </c>
      <c r="S1102" s="6" t="s">
        <v>38</v>
      </c>
      <c r="T1102" s="6" t="s">
        <v>38</v>
      </c>
    </row>
    <row r="1103" spans="1:20" x14ac:dyDescent="0.3">
      <c r="A1103" s="7" t="s">
        <v>2241</v>
      </c>
      <c r="B1103" s="45" t="s">
        <v>2242</v>
      </c>
      <c r="C1103" s="7">
        <v>3412487.6120000002</v>
      </c>
      <c r="D1103" s="7">
        <v>11717471.560000001</v>
      </c>
      <c r="E1103" s="7">
        <v>9660819.3809999991</v>
      </c>
      <c r="F1103" s="7">
        <v>3740120.6979999999</v>
      </c>
      <c r="G1103" s="7">
        <v>3920646.3930000002</v>
      </c>
      <c r="H1103" s="7">
        <v>3696624.9980000001</v>
      </c>
      <c r="I1103" s="7">
        <v>3177624.0839999998</v>
      </c>
      <c r="J1103" s="7">
        <v>3344354.2519999999</v>
      </c>
      <c r="K1103" s="7">
        <v>7132724.8119999999</v>
      </c>
      <c r="L1103" s="7">
        <v>3534812.43</v>
      </c>
      <c r="M1103" s="7">
        <v>4193689.4</v>
      </c>
      <c r="N1103" s="7">
        <v>336109.598</v>
      </c>
      <c r="O1103" s="7">
        <v>0.13804578000000001</v>
      </c>
      <c r="P1103" s="7">
        <v>1102</v>
      </c>
      <c r="Q1103" s="7">
        <v>0.61644580999999998</v>
      </c>
      <c r="R1103" s="7">
        <v>1.01281965</v>
      </c>
      <c r="S1103" s="7" t="s">
        <v>38</v>
      </c>
      <c r="T1103" s="7" t="s">
        <v>38</v>
      </c>
    </row>
    <row r="1104" spans="1:20" x14ac:dyDescent="0.3">
      <c r="A1104" s="6" t="s">
        <v>2243</v>
      </c>
      <c r="B1104" s="44" t="s">
        <v>2244</v>
      </c>
      <c r="C1104" s="6">
        <v>340844.973</v>
      </c>
      <c r="D1104" s="6">
        <v>1609793.514</v>
      </c>
      <c r="E1104" s="6">
        <v>1850734.7479999999</v>
      </c>
      <c r="F1104" s="6">
        <v>513469.36560000002</v>
      </c>
      <c r="G1104" s="6">
        <v>480917.93589999998</v>
      </c>
      <c r="H1104" s="6">
        <v>363703.39880000002</v>
      </c>
      <c r="I1104" s="6">
        <v>436874.26799999998</v>
      </c>
      <c r="J1104" s="6">
        <v>421461.391</v>
      </c>
      <c r="K1104" s="6">
        <v>1078710.6499999999</v>
      </c>
      <c r="L1104" s="6">
        <v>425739.24800000002</v>
      </c>
      <c r="M1104" s="6">
        <v>762017.86600000004</v>
      </c>
      <c r="N1104" s="6">
        <v>48426.655599999998</v>
      </c>
      <c r="O1104" s="6">
        <v>0.13805340999999999</v>
      </c>
      <c r="P1104" s="6">
        <v>1103</v>
      </c>
      <c r="Q1104" s="6">
        <v>0.61592095000000002</v>
      </c>
      <c r="R1104" s="6">
        <v>1.3412659300000001</v>
      </c>
      <c r="S1104" s="6" t="s">
        <v>38</v>
      </c>
      <c r="T1104" s="6" t="s">
        <v>38</v>
      </c>
    </row>
    <row r="1105" spans="1:20" x14ac:dyDescent="0.3">
      <c r="A1105" s="7" t="s">
        <v>2245</v>
      </c>
      <c r="B1105" s="45" t="s">
        <v>2246</v>
      </c>
      <c r="C1105" s="7">
        <v>1743009.4669999999</v>
      </c>
      <c r="D1105" s="7">
        <v>5923326.9749999996</v>
      </c>
      <c r="E1105" s="7">
        <v>5633773.1629999997</v>
      </c>
      <c r="F1105" s="7">
        <v>1901288.577</v>
      </c>
      <c r="G1105" s="7">
        <v>2136375.1469999999</v>
      </c>
      <c r="H1105" s="7">
        <v>1866820.0379999999</v>
      </c>
      <c r="I1105" s="7">
        <v>1670123.1780000001</v>
      </c>
      <c r="J1105" s="7">
        <v>1664039.2169999999</v>
      </c>
      <c r="K1105" s="7">
        <v>3800349.5449999999</v>
      </c>
      <c r="L1105" s="7">
        <v>1834339.39</v>
      </c>
      <c r="M1105" s="7">
        <v>2288198.42</v>
      </c>
      <c r="N1105" s="7">
        <v>222298.37599999999</v>
      </c>
      <c r="O1105" s="7">
        <v>0.13805458000000001</v>
      </c>
      <c r="P1105" s="7">
        <v>1104</v>
      </c>
      <c r="Q1105" s="7">
        <v>0.61536827999999999</v>
      </c>
      <c r="R1105" s="7">
        <v>1.0508715200000001</v>
      </c>
      <c r="S1105" s="7" t="s">
        <v>38</v>
      </c>
      <c r="T1105" s="7" t="s">
        <v>38</v>
      </c>
    </row>
    <row r="1106" spans="1:20" x14ac:dyDescent="0.3">
      <c r="A1106" s="6" t="s">
        <v>2247</v>
      </c>
      <c r="B1106" s="44" t="s">
        <v>2248</v>
      </c>
      <c r="C1106" s="6">
        <v>1925966.0789999999</v>
      </c>
      <c r="D1106" s="6">
        <v>7002557.3810000001</v>
      </c>
      <c r="E1106" s="6">
        <v>6367593.3660000004</v>
      </c>
      <c r="F1106" s="6">
        <v>2160507.6869999999</v>
      </c>
      <c r="G1106" s="6">
        <v>1855617.834</v>
      </c>
      <c r="H1106" s="6">
        <v>2254333.071</v>
      </c>
      <c r="I1106" s="6">
        <v>2189458.3939999999</v>
      </c>
      <c r="J1106" s="6">
        <v>1917343.7479999999</v>
      </c>
      <c r="K1106" s="6">
        <v>4364156.1279999996</v>
      </c>
      <c r="L1106" s="6">
        <v>2054188.26</v>
      </c>
      <c r="M1106" s="6">
        <v>2694176.38</v>
      </c>
      <c r="N1106" s="6">
        <v>197072.397</v>
      </c>
      <c r="O1106" s="6">
        <v>0.13807791</v>
      </c>
      <c r="P1106" s="6">
        <v>1105</v>
      </c>
      <c r="Q1106" s="6">
        <v>0.61491530000000005</v>
      </c>
      <c r="R1106" s="6">
        <v>1.0871343099999999</v>
      </c>
      <c r="S1106" s="6" t="s">
        <v>38</v>
      </c>
      <c r="T1106" s="6" t="s">
        <v>38</v>
      </c>
    </row>
    <row r="1107" spans="1:20" x14ac:dyDescent="0.3">
      <c r="A1107" s="7" t="s">
        <v>2249</v>
      </c>
      <c r="B1107" s="45" t="s">
        <v>2250</v>
      </c>
      <c r="C1107" s="7">
        <v>67538750.859999999</v>
      </c>
      <c r="D1107" s="7">
        <v>228825651</v>
      </c>
      <c r="E1107" s="7">
        <v>178571176.40000001</v>
      </c>
      <c r="F1107" s="7">
        <v>71520411.879999995</v>
      </c>
      <c r="G1107" s="7">
        <v>73866601.609999999</v>
      </c>
      <c r="H1107" s="7">
        <v>69863044.349999994</v>
      </c>
      <c r="I1107" s="7">
        <v>59485612.719999999</v>
      </c>
      <c r="J1107" s="7">
        <v>68311195.719999999</v>
      </c>
      <c r="K1107" s="7">
        <v>136613997.5</v>
      </c>
      <c r="L1107" s="7">
        <v>67881613.599999994</v>
      </c>
      <c r="M1107" s="7">
        <v>80149773.299999997</v>
      </c>
      <c r="N1107" s="7">
        <v>6066946.54</v>
      </c>
      <c r="O1107" s="7">
        <v>0.13807992999999999</v>
      </c>
      <c r="P1107" s="7">
        <v>1106</v>
      </c>
      <c r="Q1107" s="7">
        <v>0.61436831000000003</v>
      </c>
      <c r="R1107" s="7">
        <v>1.00901255</v>
      </c>
      <c r="S1107" s="7" t="s">
        <v>38</v>
      </c>
      <c r="T1107" s="7" t="s">
        <v>38</v>
      </c>
    </row>
    <row r="1108" spans="1:20" x14ac:dyDescent="0.3">
      <c r="A1108" s="6" t="s">
        <v>2251</v>
      </c>
      <c r="B1108" s="44" t="s">
        <v>2252</v>
      </c>
      <c r="C1108" s="6">
        <v>847138.16099999996</v>
      </c>
      <c r="D1108" s="6">
        <v>2331487.2480000001</v>
      </c>
      <c r="E1108" s="6">
        <v>2006234.8430000001</v>
      </c>
      <c r="F1108" s="6">
        <v>797660.87780000002</v>
      </c>
      <c r="G1108" s="6">
        <v>966028.98479999998</v>
      </c>
      <c r="H1108" s="6">
        <v>781110.52679999999</v>
      </c>
      <c r="I1108" s="6">
        <v>680874.1496</v>
      </c>
      <c r="J1108" s="6">
        <v>826054.34409999999</v>
      </c>
      <c r="K1108" s="6">
        <v>1495630.2830000001</v>
      </c>
      <c r="L1108" s="6">
        <v>813517.00100000005</v>
      </c>
      <c r="M1108" s="6">
        <v>788897.375</v>
      </c>
      <c r="N1108" s="6">
        <v>118408.046</v>
      </c>
      <c r="O1108" s="6">
        <v>0.138095</v>
      </c>
      <c r="P1108" s="6">
        <v>1107</v>
      </c>
      <c r="Q1108" s="6">
        <v>0.61388029</v>
      </c>
      <c r="R1108" s="6">
        <v>0.87850919000000005</v>
      </c>
      <c r="S1108" s="6" t="s">
        <v>38</v>
      </c>
      <c r="T1108" s="6" t="s">
        <v>38</v>
      </c>
    </row>
    <row r="1109" spans="1:20" x14ac:dyDescent="0.3">
      <c r="A1109" s="7" t="s">
        <v>2253</v>
      </c>
      <c r="B1109" s="45" t="s">
        <v>2254</v>
      </c>
      <c r="C1109" s="7">
        <v>61731.898829999998</v>
      </c>
      <c r="D1109" s="7">
        <v>195586.04139999999</v>
      </c>
      <c r="E1109" s="7">
        <v>137784.67809999999</v>
      </c>
      <c r="F1109" s="7">
        <v>43597.338280000004</v>
      </c>
      <c r="G1109" s="7">
        <v>59398.148829999998</v>
      </c>
      <c r="H1109" s="7">
        <v>44322.290430000001</v>
      </c>
      <c r="I1109" s="7">
        <v>40863.685940000003</v>
      </c>
      <c r="J1109" s="7">
        <v>51950.408589999999</v>
      </c>
      <c r="K1109" s="7">
        <v>109674.9892</v>
      </c>
      <c r="L1109" s="7">
        <v>49133.633399999999</v>
      </c>
      <c r="M1109" s="7">
        <v>70322.256699999998</v>
      </c>
      <c r="N1109" s="7">
        <v>8263.08158</v>
      </c>
      <c r="O1109" s="7">
        <v>0.13810754</v>
      </c>
      <c r="P1109" s="7">
        <v>1108</v>
      </c>
      <c r="Q1109" s="7">
        <v>0.61338194000000001</v>
      </c>
      <c r="R1109" s="7">
        <v>1.1584517299999999</v>
      </c>
      <c r="S1109" s="7" t="s">
        <v>38</v>
      </c>
      <c r="T1109" s="7" t="s">
        <v>38</v>
      </c>
    </row>
    <row r="1110" spans="1:20" x14ac:dyDescent="0.3">
      <c r="A1110" s="6" t="s">
        <v>2255</v>
      </c>
      <c r="B1110" s="44" t="s">
        <v>2256</v>
      </c>
      <c r="C1110" s="6">
        <v>325133.89150000003</v>
      </c>
      <c r="D1110" s="6">
        <v>1143443.067</v>
      </c>
      <c r="E1110" s="6">
        <v>927565.24939999997</v>
      </c>
      <c r="F1110" s="6">
        <v>370426.70449999999</v>
      </c>
      <c r="G1110" s="6">
        <v>351157.16200000001</v>
      </c>
      <c r="H1110" s="6">
        <v>337695.85489999998</v>
      </c>
      <c r="I1110" s="6">
        <v>374431.04629999999</v>
      </c>
      <c r="J1110" s="6">
        <v>307542.36070000002</v>
      </c>
      <c r="K1110" s="6">
        <v>691642.22809999995</v>
      </c>
      <c r="L1110" s="6">
        <v>342706.60600000003</v>
      </c>
      <c r="M1110" s="6">
        <v>407141.02500000002</v>
      </c>
      <c r="N1110" s="6">
        <v>27925.399300000001</v>
      </c>
      <c r="O1110" s="6">
        <v>0.13810786</v>
      </c>
      <c r="P1110" s="6">
        <v>1109</v>
      </c>
      <c r="Q1110" s="6">
        <v>0.61283027000000001</v>
      </c>
      <c r="R1110" s="6">
        <v>1.0130519499999999</v>
      </c>
      <c r="S1110" s="6" t="s">
        <v>38</v>
      </c>
      <c r="T1110" s="6" t="s">
        <v>38</v>
      </c>
    </row>
    <row r="1111" spans="1:20" x14ac:dyDescent="0.3">
      <c r="A1111" s="7" t="s">
        <v>2257</v>
      </c>
      <c r="B1111" s="45" t="s">
        <v>2258</v>
      </c>
      <c r="C1111" s="7">
        <v>332606.90860000002</v>
      </c>
      <c r="D1111" s="7">
        <v>798392.55310000002</v>
      </c>
      <c r="E1111" s="7">
        <v>788425.38130000001</v>
      </c>
      <c r="F1111" s="7">
        <v>200690.04920000001</v>
      </c>
      <c r="G1111" s="7">
        <v>329516.09220000001</v>
      </c>
      <c r="H1111" s="7">
        <v>342411.06880000001</v>
      </c>
      <c r="I1111" s="7">
        <v>191866.307</v>
      </c>
      <c r="J1111" s="7">
        <v>148585.14689999999</v>
      </c>
      <c r="K1111" s="7">
        <v>530028.723</v>
      </c>
      <c r="L1111" s="7">
        <v>253094.65400000001</v>
      </c>
      <c r="M1111" s="7">
        <v>308883.64199999999</v>
      </c>
      <c r="N1111" s="7">
        <v>97448.799700000003</v>
      </c>
      <c r="O1111" s="7">
        <v>0.13811068000000001</v>
      </c>
      <c r="P1111" s="7">
        <v>1110</v>
      </c>
      <c r="Q1111" s="7">
        <v>0.61229067999999998</v>
      </c>
      <c r="R1111" s="7">
        <v>1.0663935099999999</v>
      </c>
      <c r="S1111" s="7" t="s">
        <v>38</v>
      </c>
      <c r="T1111" s="7" t="s">
        <v>38</v>
      </c>
    </row>
    <row r="1112" spans="1:20" x14ac:dyDescent="0.3">
      <c r="A1112" s="6" t="s">
        <v>2259</v>
      </c>
      <c r="B1112" s="44" t="s">
        <v>2260</v>
      </c>
      <c r="C1112" s="6">
        <v>31805.532620000002</v>
      </c>
      <c r="D1112" s="6">
        <v>63862.95938</v>
      </c>
      <c r="E1112" s="6">
        <v>44069.064839999999</v>
      </c>
      <c r="F1112" s="6">
        <v>39261.781640000001</v>
      </c>
      <c r="G1112" s="6">
        <v>29352.022850000001</v>
      </c>
      <c r="H1112" s="6">
        <v>29132.174220000001</v>
      </c>
      <c r="I1112" s="6">
        <v>41055.603909999998</v>
      </c>
      <c r="J1112" s="6">
        <v>28142.783589999999</v>
      </c>
      <c r="K1112" s="6">
        <v>44749.834620000001</v>
      </c>
      <c r="L1112" s="6">
        <v>31920.646100000002</v>
      </c>
      <c r="M1112" s="6">
        <v>13704.6059</v>
      </c>
      <c r="N1112" s="6">
        <v>6112.6399099999999</v>
      </c>
      <c r="O1112" s="6">
        <v>0.13814359000000001</v>
      </c>
      <c r="P1112" s="6">
        <v>1111</v>
      </c>
      <c r="Q1112" s="6">
        <v>0.61188531999999995</v>
      </c>
      <c r="R1112" s="6">
        <v>0.48739250000000001</v>
      </c>
      <c r="S1112" s="6" t="s">
        <v>38</v>
      </c>
      <c r="T1112" s="6" t="s">
        <v>38</v>
      </c>
    </row>
    <row r="1113" spans="1:20" x14ac:dyDescent="0.3">
      <c r="A1113" s="7" t="s">
        <v>2261</v>
      </c>
      <c r="B1113" s="45" t="s">
        <v>2262</v>
      </c>
      <c r="C1113" s="7">
        <v>8590992.9910000004</v>
      </c>
      <c r="D1113" s="7">
        <v>33027803.989999998</v>
      </c>
      <c r="E1113" s="7">
        <v>24284482.359999999</v>
      </c>
      <c r="F1113" s="7">
        <v>10345125.029999999</v>
      </c>
      <c r="G1113" s="7">
        <v>9541439.1429999992</v>
      </c>
      <c r="H1113" s="7">
        <v>9371114.6160000004</v>
      </c>
      <c r="I1113" s="7">
        <v>8410936.1830000002</v>
      </c>
      <c r="J1113" s="7">
        <v>9043079.8190000001</v>
      </c>
      <c r="K1113" s="7">
        <v>19062101.09</v>
      </c>
      <c r="L1113" s="7">
        <v>9091642.4399999995</v>
      </c>
      <c r="M1113" s="7">
        <v>11661102</v>
      </c>
      <c r="N1113" s="7">
        <v>498712.04399999999</v>
      </c>
      <c r="O1113" s="7">
        <v>0.13841037</v>
      </c>
      <c r="P1113" s="7">
        <v>1112</v>
      </c>
      <c r="Q1113" s="7">
        <v>0.61251568000000001</v>
      </c>
      <c r="R1113" s="7">
        <v>1.0680943000000001</v>
      </c>
      <c r="S1113" s="7" t="s">
        <v>38</v>
      </c>
      <c r="T1113" s="7" t="s">
        <v>38</v>
      </c>
    </row>
    <row r="1114" spans="1:20" x14ac:dyDescent="0.3">
      <c r="A1114" s="6" t="s">
        <v>2263</v>
      </c>
      <c r="B1114" s="44" t="s">
        <v>2264</v>
      </c>
      <c r="C1114" s="6">
        <v>1911115.2150000001</v>
      </c>
      <c r="D1114" s="6">
        <v>5903834.6160000004</v>
      </c>
      <c r="E1114" s="6">
        <v>4579050.4979999997</v>
      </c>
      <c r="F1114" s="6">
        <v>2715541.068</v>
      </c>
      <c r="G1114" s="6">
        <v>2351287.8659999999</v>
      </c>
      <c r="H1114" s="6">
        <v>2472967.4</v>
      </c>
      <c r="I1114" s="6">
        <v>2217921.557</v>
      </c>
      <c r="J1114" s="6">
        <v>1825391.7050000001</v>
      </c>
      <c r="K1114" s="6">
        <v>3777385.3489999999</v>
      </c>
      <c r="L1114" s="6">
        <v>2216892.13</v>
      </c>
      <c r="M1114" s="6">
        <v>1805079.04</v>
      </c>
      <c r="N1114" s="6">
        <v>281016.25099999999</v>
      </c>
      <c r="O1114" s="6">
        <v>0.1384203</v>
      </c>
      <c r="P1114" s="6">
        <v>1113</v>
      </c>
      <c r="Q1114" s="6">
        <v>0.61200924999999995</v>
      </c>
      <c r="R1114" s="6">
        <v>0.76884938999999997</v>
      </c>
      <c r="S1114" s="6" t="s">
        <v>38</v>
      </c>
      <c r="T1114" s="6" t="s">
        <v>38</v>
      </c>
    </row>
    <row r="1115" spans="1:20" x14ac:dyDescent="0.3">
      <c r="A1115" s="7" t="s">
        <v>2265</v>
      </c>
      <c r="B1115" s="45" t="s">
        <v>2266</v>
      </c>
      <c r="C1115" s="7">
        <v>50417513.840000004</v>
      </c>
      <c r="D1115" s="7">
        <v>181019753.40000001</v>
      </c>
      <c r="E1115" s="7">
        <v>118532525.40000001</v>
      </c>
      <c r="F1115" s="7">
        <v>50911519.649999999</v>
      </c>
      <c r="G1115" s="7">
        <v>47883019.479999997</v>
      </c>
      <c r="H1115" s="7">
        <v>49762756.909999996</v>
      </c>
      <c r="I1115" s="7">
        <v>42730006.369999997</v>
      </c>
      <c r="J1115" s="7">
        <v>46198772.189999998</v>
      </c>
      <c r="K1115" s="7">
        <v>100220328.09999999</v>
      </c>
      <c r="L1115" s="7">
        <v>46643638.700000003</v>
      </c>
      <c r="M1115" s="7">
        <v>62651317.100000001</v>
      </c>
      <c r="N1115" s="7">
        <v>2987718.6</v>
      </c>
      <c r="O1115" s="7">
        <v>0.13843016999999999</v>
      </c>
      <c r="P1115" s="7">
        <v>1114</v>
      </c>
      <c r="Q1115" s="7">
        <v>0.61150347999999999</v>
      </c>
      <c r="R1115" s="7">
        <v>1.1034229200000001</v>
      </c>
      <c r="S1115" s="7" t="s">
        <v>38</v>
      </c>
      <c r="T1115" s="7" t="s">
        <v>38</v>
      </c>
    </row>
    <row r="1116" spans="1:20" x14ac:dyDescent="0.3">
      <c r="A1116" s="6" t="s">
        <v>2267</v>
      </c>
      <c r="B1116" s="44" t="s">
        <v>2268</v>
      </c>
      <c r="C1116" s="6">
        <v>30737.561430000002</v>
      </c>
      <c r="D1116" s="6">
        <v>120327.1176</v>
      </c>
      <c r="E1116" s="6">
        <v>142275.61170000001</v>
      </c>
      <c r="F1116" s="6">
        <v>34736.156640000001</v>
      </c>
      <c r="G1116" s="6">
        <v>26181.59561</v>
      </c>
      <c r="H1116" s="6">
        <v>38120.686909999997</v>
      </c>
      <c r="I1116" s="6">
        <v>30791.11563</v>
      </c>
      <c r="J1116" s="6">
        <v>35277.551169999999</v>
      </c>
      <c r="K1116" s="6">
        <v>82019.111839999998</v>
      </c>
      <c r="L1116" s="6">
        <v>32592.737300000001</v>
      </c>
      <c r="M1116" s="6">
        <v>57630.502200000003</v>
      </c>
      <c r="N1116" s="6">
        <v>5231.7948100000003</v>
      </c>
      <c r="O1116" s="6">
        <v>0.13845145</v>
      </c>
      <c r="P1116" s="6">
        <v>1115</v>
      </c>
      <c r="Q1116" s="6">
        <v>0.61104897000000002</v>
      </c>
      <c r="R1116" s="6">
        <v>1.3314096</v>
      </c>
      <c r="S1116" s="6" t="s">
        <v>38</v>
      </c>
      <c r="T1116" s="6" t="s">
        <v>38</v>
      </c>
    </row>
    <row r="1117" spans="1:20" x14ac:dyDescent="0.3">
      <c r="A1117" s="7" t="s">
        <v>2269</v>
      </c>
      <c r="B1117" s="45" t="s">
        <v>2270</v>
      </c>
      <c r="C1117" s="7">
        <v>971050.06480000005</v>
      </c>
      <c r="D1117" s="7">
        <v>4245199.6780000003</v>
      </c>
      <c r="E1117" s="7">
        <v>2866673.9440000001</v>
      </c>
      <c r="F1117" s="7">
        <v>1359708.6270000001</v>
      </c>
      <c r="G1117" s="7">
        <v>1272833.483</v>
      </c>
      <c r="H1117" s="7">
        <v>1184646.7479999999</v>
      </c>
      <c r="I1117" s="7">
        <v>869356.10199999996</v>
      </c>
      <c r="J1117" s="7">
        <v>956147.72889999999</v>
      </c>
      <c r="K1117" s="7">
        <v>2360658.0789999999</v>
      </c>
      <c r="L1117" s="7">
        <v>1070746.02</v>
      </c>
      <c r="M1117" s="7">
        <v>1498939.55</v>
      </c>
      <c r="N1117" s="7">
        <v>189299.92600000001</v>
      </c>
      <c r="O1117" s="7">
        <v>0.13858992000000001</v>
      </c>
      <c r="P1117" s="7">
        <v>1116</v>
      </c>
      <c r="Q1117" s="7">
        <v>0.61111201999999998</v>
      </c>
      <c r="R1117" s="7">
        <v>1.14057279</v>
      </c>
      <c r="S1117" s="7" t="s">
        <v>38</v>
      </c>
      <c r="T1117" s="7" t="s">
        <v>38</v>
      </c>
    </row>
    <row r="1118" spans="1:20" x14ac:dyDescent="0.3">
      <c r="A1118" s="6" t="s">
        <v>2271</v>
      </c>
      <c r="B1118" s="44" t="s">
        <v>2272</v>
      </c>
      <c r="C1118" s="6">
        <v>256870.20550000001</v>
      </c>
      <c r="D1118" s="6">
        <v>764730.26800000004</v>
      </c>
      <c r="E1118" s="6">
        <v>934947.95550000004</v>
      </c>
      <c r="F1118" s="6">
        <v>264625.03360000002</v>
      </c>
      <c r="G1118" s="6">
        <v>217013.23670000001</v>
      </c>
      <c r="H1118" s="6">
        <v>263960.81880000001</v>
      </c>
      <c r="I1118" s="6">
        <v>327415.06089999998</v>
      </c>
      <c r="J1118" s="6">
        <v>213390.25229999999</v>
      </c>
      <c r="K1118" s="6">
        <v>555293.36560000002</v>
      </c>
      <c r="L1118" s="6">
        <v>255444.842</v>
      </c>
      <c r="M1118" s="6">
        <v>347153.12900000002</v>
      </c>
      <c r="N1118" s="6">
        <v>53222.210500000001</v>
      </c>
      <c r="O1118" s="6">
        <v>0.13859294</v>
      </c>
      <c r="P1118" s="6">
        <v>1117</v>
      </c>
      <c r="Q1118" s="6">
        <v>0.61057819000000002</v>
      </c>
      <c r="R1118" s="6">
        <v>1.1202383499999999</v>
      </c>
      <c r="S1118" s="6" t="s">
        <v>38</v>
      </c>
      <c r="T1118" s="6" t="s">
        <v>38</v>
      </c>
    </row>
    <row r="1119" spans="1:20" x14ac:dyDescent="0.3">
      <c r="A1119" s="7" t="s">
        <v>2273</v>
      </c>
      <c r="B1119" s="45" t="s">
        <v>2274</v>
      </c>
      <c r="C1119" s="7">
        <v>18354.736720000001</v>
      </c>
      <c r="D1119" s="7">
        <v>84839.11563</v>
      </c>
      <c r="E1119" s="7">
        <v>48139.627339999999</v>
      </c>
      <c r="F1119" s="7">
        <v>13415.479880000001</v>
      </c>
      <c r="G1119" s="7">
        <v>11445.92813</v>
      </c>
      <c r="H1119" s="7">
        <v>18924.891019999999</v>
      </c>
      <c r="I1119" s="7">
        <v>9708.3363279999994</v>
      </c>
      <c r="J1119" s="7">
        <v>11466.63711</v>
      </c>
      <c r="K1119" s="7">
        <v>41187.239889999997</v>
      </c>
      <c r="L1119" s="7">
        <v>12886.4481</v>
      </c>
      <c r="M1119" s="7">
        <v>32895.875099999997</v>
      </c>
      <c r="N1119" s="7">
        <v>4109.1016200000004</v>
      </c>
      <c r="O1119" s="7">
        <v>0.13862372000000001</v>
      </c>
      <c r="P1119" s="7">
        <v>1118</v>
      </c>
      <c r="Q1119" s="7">
        <v>0.61016753999999995</v>
      </c>
      <c r="R1119" s="7">
        <v>1.6763427799999999</v>
      </c>
      <c r="S1119" s="7" t="s">
        <v>100</v>
      </c>
      <c r="T1119" s="7" t="s">
        <v>71</v>
      </c>
    </row>
    <row r="1120" spans="1:20" x14ac:dyDescent="0.3">
      <c r="A1120" s="6" t="s">
        <v>2275</v>
      </c>
      <c r="B1120" s="44" t="s">
        <v>2276</v>
      </c>
      <c r="C1120" s="6">
        <v>7117804.0319999997</v>
      </c>
      <c r="D1120" s="6">
        <v>25350489.460000001</v>
      </c>
      <c r="E1120" s="6">
        <v>20924921.170000002</v>
      </c>
      <c r="F1120" s="6">
        <v>7178092.3260000004</v>
      </c>
      <c r="G1120" s="6">
        <v>8352258.3150000004</v>
      </c>
      <c r="H1120" s="6">
        <v>7491043.2039999999</v>
      </c>
      <c r="I1120" s="6">
        <v>6026713.3090000004</v>
      </c>
      <c r="J1120" s="6">
        <v>6377990.8159999996</v>
      </c>
      <c r="K1120" s="6">
        <v>15142826.75</v>
      </c>
      <c r="L1120" s="6">
        <v>7062001.4100000001</v>
      </c>
      <c r="M1120" s="6">
        <v>9406858.8100000005</v>
      </c>
      <c r="N1120" s="6">
        <v>1062784.3400000001</v>
      </c>
      <c r="O1120" s="6">
        <v>0.13865251000000001</v>
      </c>
      <c r="P1120" s="6">
        <v>1119</v>
      </c>
      <c r="Q1120" s="6">
        <v>0.60974888999999999</v>
      </c>
      <c r="R1120" s="6">
        <v>1.10048553</v>
      </c>
      <c r="S1120" s="6" t="s">
        <v>38</v>
      </c>
      <c r="T1120" s="6" t="s">
        <v>38</v>
      </c>
    </row>
    <row r="1121" spans="1:20" x14ac:dyDescent="0.3">
      <c r="A1121" s="7" t="s">
        <v>2277</v>
      </c>
      <c r="B1121" s="45" t="s">
        <v>2278</v>
      </c>
      <c r="C1121" s="7">
        <v>12691.434960000001</v>
      </c>
      <c r="D1121" s="7">
        <v>31505.724999999999</v>
      </c>
      <c r="E1121" s="7">
        <v>20346.16836</v>
      </c>
      <c r="F1121" s="7">
        <v>16661.998439999999</v>
      </c>
      <c r="G1121" s="7">
        <v>14987.20156</v>
      </c>
      <c r="H1121" s="7">
        <v>10339.5082</v>
      </c>
      <c r="I1121" s="7">
        <v>15963.23379</v>
      </c>
      <c r="J1121" s="7">
        <v>10493.310939999999</v>
      </c>
      <c r="K1121" s="7">
        <v>20301.331689999999</v>
      </c>
      <c r="L1121" s="7">
        <v>12945.813599999999</v>
      </c>
      <c r="M1121" s="7">
        <v>8097.2364500000003</v>
      </c>
      <c r="N1121" s="7">
        <v>2948.4281999999998</v>
      </c>
      <c r="O1121" s="7">
        <v>0.13866500000000001</v>
      </c>
      <c r="P1121" s="7">
        <v>1120</v>
      </c>
      <c r="Q1121" s="7">
        <v>0.60925936000000003</v>
      </c>
      <c r="R1121" s="7">
        <v>0.64908873</v>
      </c>
      <c r="S1121" s="7" t="s">
        <v>38</v>
      </c>
      <c r="T1121" s="7" t="s">
        <v>38</v>
      </c>
    </row>
    <row r="1122" spans="1:20" x14ac:dyDescent="0.3">
      <c r="A1122" s="6" t="s">
        <v>2279</v>
      </c>
      <c r="B1122" s="44" t="s">
        <v>2280</v>
      </c>
      <c r="C1122" s="6">
        <v>39369.674220000001</v>
      </c>
      <c r="D1122" s="6">
        <v>242389.86559999999</v>
      </c>
      <c r="E1122" s="6">
        <v>218363.69380000001</v>
      </c>
      <c r="F1122" s="6">
        <v>49518.807030000004</v>
      </c>
      <c r="G1122" s="6">
        <v>58724.369530000004</v>
      </c>
      <c r="H1122" s="6">
        <v>34297.267970000001</v>
      </c>
      <c r="I1122" s="6">
        <v>52533.55313</v>
      </c>
      <c r="J1122" s="6">
        <v>33213.072659999998</v>
      </c>
      <c r="K1122" s="6">
        <v>137410.51019999999</v>
      </c>
      <c r="L1122" s="6">
        <v>44692.065799999997</v>
      </c>
      <c r="M1122" s="6">
        <v>107874.989</v>
      </c>
      <c r="N1122" s="6">
        <v>12886.861199999999</v>
      </c>
      <c r="O1122" s="6">
        <v>0.13871913</v>
      </c>
      <c r="P1122" s="6">
        <v>1121</v>
      </c>
      <c r="Q1122" s="6">
        <v>0.60895347</v>
      </c>
      <c r="R1122" s="6">
        <v>1.62040172</v>
      </c>
      <c r="S1122" s="6" t="s">
        <v>38</v>
      </c>
      <c r="T1122" s="6" t="s">
        <v>71</v>
      </c>
    </row>
    <row r="1123" spans="1:20" x14ac:dyDescent="0.3">
      <c r="A1123" s="7" t="s">
        <v>2281</v>
      </c>
      <c r="B1123" s="45" t="s">
        <v>2282</v>
      </c>
      <c r="C1123" s="7">
        <v>1306976.6470000001</v>
      </c>
      <c r="D1123" s="7">
        <v>4623258.1749999998</v>
      </c>
      <c r="E1123" s="7">
        <v>3626154.3930000002</v>
      </c>
      <c r="F1123" s="7">
        <v>1439373.541</v>
      </c>
      <c r="G1123" s="7">
        <v>1478245.1629999999</v>
      </c>
      <c r="H1123" s="7">
        <v>1418428.2520000001</v>
      </c>
      <c r="I1123" s="7">
        <v>1284955.8189999999</v>
      </c>
      <c r="J1123" s="7">
        <v>1196330.852</v>
      </c>
      <c r="K1123" s="7">
        <v>2748940.6889999998</v>
      </c>
      <c r="L1123" s="7">
        <v>1344490.02</v>
      </c>
      <c r="M1123" s="7">
        <v>1640812.43</v>
      </c>
      <c r="N1123" s="7">
        <v>127609.77</v>
      </c>
      <c r="O1123" s="7">
        <v>0.13874194000000001</v>
      </c>
      <c r="P1123" s="7">
        <v>1122</v>
      </c>
      <c r="Q1123" s="7">
        <v>0.60851076000000004</v>
      </c>
      <c r="R1123" s="7">
        <v>1.0318167300000001</v>
      </c>
      <c r="S1123" s="7" t="s">
        <v>38</v>
      </c>
      <c r="T1123" s="7" t="s">
        <v>38</v>
      </c>
    </row>
    <row r="1124" spans="1:20" x14ac:dyDescent="0.3">
      <c r="A1124" s="6" t="s">
        <v>2283</v>
      </c>
      <c r="B1124" s="44" t="s">
        <v>2284</v>
      </c>
      <c r="C1124" s="6">
        <v>235637.68590000001</v>
      </c>
      <c r="D1124" s="6">
        <v>369773.88130000001</v>
      </c>
      <c r="E1124" s="6">
        <v>597090.30310000002</v>
      </c>
      <c r="F1124" s="6">
        <v>298806.7953</v>
      </c>
      <c r="G1124" s="6">
        <v>303372.31089999998</v>
      </c>
      <c r="H1124" s="6">
        <v>238076.19380000001</v>
      </c>
      <c r="I1124" s="6">
        <v>230394.47889999999</v>
      </c>
      <c r="J1124" s="6">
        <v>150218.00630000001</v>
      </c>
      <c r="K1124" s="6">
        <v>375327.16639999999</v>
      </c>
      <c r="L1124" s="6">
        <v>230515.247</v>
      </c>
      <c r="M1124" s="6">
        <v>157668.68799999999</v>
      </c>
      <c r="N1124" s="6">
        <v>62750.779900000001</v>
      </c>
      <c r="O1124" s="6">
        <v>0.13874793999999999</v>
      </c>
      <c r="P1124" s="6">
        <v>1123</v>
      </c>
      <c r="Q1124" s="6">
        <v>0.60799519999999996</v>
      </c>
      <c r="R1124" s="6">
        <v>0.70328654000000002</v>
      </c>
      <c r="S1124" s="6" t="s">
        <v>38</v>
      </c>
      <c r="T1124" s="6" t="s">
        <v>38</v>
      </c>
    </row>
    <row r="1125" spans="1:20" x14ac:dyDescent="0.3">
      <c r="A1125" s="7" t="s">
        <v>2285</v>
      </c>
      <c r="B1125" s="45" t="s">
        <v>2286</v>
      </c>
      <c r="C1125" s="7">
        <v>547949.71329999994</v>
      </c>
      <c r="D1125" s="7">
        <v>1857439.35</v>
      </c>
      <c r="E1125" s="7">
        <v>1433020.6229999999</v>
      </c>
      <c r="F1125" s="7">
        <v>535173.60589999997</v>
      </c>
      <c r="G1125" s="7">
        <v>497221.848</v>
      </c>
      <c r="H1125" s="7">
        <v>501346.63909999997</v>
      </c>
      <c r="I1125" s="7">
        <v>532189.78159999999</v>
      </c>
      <c r="J1125" s="7">
        <v>584735.29920000001</v>
      </c>
      <c r="K1125" s="7">
        <v>1093395.8230000001</v>
      </c>
      <c r="L1125" s="7">
        <v>528873.39199999999</v>
      </c>
      <c r="M1125" s="7">
        <v>660361.26899999997</v>
      </c>
      <c r="N1125" s="7">
        <v>40377.772299999997</v>
      </c>
      <c r="O1125" s="7">
        <v>0.13877869000000001</v>
      </c>
      <c r="P1125" s="7">
        <v>1124</v>
      </c>
      <c r="Q1125" s="7">
        <v>0.60758891999999998</v>
      </c>
      <c r="R1125" s="7">
        <v>1.0478214699999999</v>
      </c>
      <c r="S1125" s="7" t="s">
        <v>38</v>
      </c>
      <c r="T1125" s="7" t="s">
        <v>38</v>
      </c>
    </row>
    <row r="1126" spans="1:20" x14ac:dyDescent="0.3">
      <c r="A1126" s="6" t="s">
        <v>2287</v>
      </c>
      <c r="B1126" s="44" t="s">
        <v>2288</v>
      </c>
      <c r="C1126" s="6">
        <v>13554326.58</v>
      </c>
      <c r="D1126" s="6">
        <v>39453793.07</v>
      </c>
      <c r="E1126" s="6">
        <v>27394666.399999999</v>
      </c>
      <c r="F1126" s="6">
        <v>12166992.26</v>
      </c>
      <c r="G1126" s="6">
        <v>13536969.710000001</v>
      </c>
      <c r="H1126" s="6">
        <v>12069006.24</v>
      </c>
      <c r="I1126" s="6">
        <v>10778313.800000001</v>
      </c>
      <c r="J1126" s="6">
        <v>12110138.279999999</v>
      </c>
      <c r="K1126" s="6">
        <v>23142444.579999998</v>
      </c>
      <c r="L1126" s="6">
        <v>12123607</v>
      </c>
      <c r="M1126" s="6">
        <v>12865121.300000001</v>
      </c>
      <c r="N1126" s="6">
        <v>1127027.1499999999</v>
      </c>
      <c r="O1126" s="6">
        <v>0.13879938999999999</v>
      </c>
      <c r="P1126" s="6">
        <v>1125</v>
      </c>
      <c r="Q1126" s="6">
        <v>0.60713936000000002</v>
      </c>
      <c r="R1126" s="6">
        <v>0.93272226999999996</v>
      </c>
      <c r="S1126" s="6" t="s">
        <v>38</v>
      </c>
      <c r="T1126" s="6" t="s">
        <v>38</v>
      </c>
    </row>
    <row r="1127" spans="1:20" x14ac:dyDescent="0.3">
      <c r="A1127" s="7" t="s">
        <v>2289</v>
      </c>
      <c r="B1127" s="45" t="s">
        <v>2290</v>
      </c>
      <c r="C1127" s="7">
        <v>2682847.3769999999</v>
      </c>
      <c r="D1127" s="7">
        <v>8694522.1530000009</v>
      </c>
      <c r="E1127" s="7">
        <v>8226295.6370000001</v>
      </c>
      <c r="F1127" s="7">
        <v>2599082.176</v>
      </c>
      <c r="G1127" s="7">
        <v>3157410.39</v>
      </c>
      <c r="H1127" s="7">
        <v>2830462.2220000001</v>
      </c>
      <c r="I1127" s="7">
        <v>2514339.0219999999</v>
      </c>
      <c r="J1127" s="7">
        <v>2116040.5499999998</v>
      </c>
      <c r="K1127" s="7">
        <v>5550686.8360000001</v>
      </c>
      <c r="L1127" s="7">
        <v>2654563.0499999998</v>
      </c>
      <c r="M1127" s="7">
        <v>3365464.61</v>
      </c>
      <c r="N1127" s="7">
        <v>444771.56199999998</v>
      </c>
      <c r="O1127" s="7">
        <v>0.13883672</v>
      </c>
      <c r="P1127" s="7">
        <v>1126</v>
      </c>
      <c r="Q1127" s="7">
        <v>0.60676333000000005</v>
      </c>
      <c r="R1127" s="7">
        <v>1.06419189</v>
      </c>
      <c r="S1127" s="7" t="s">
        <v>38</v>
      </c>
      <c r="T1127" s="7" t="s">
        <v>38</v>
      </c>
    </row>
    <row r="1128" spans="1:20" x14ac:dyDescent="0.3">
      <c r="A1128" s="6" t="s">
        <v>2291</v>
      </c>
      <c r="B1128" s="44" t="s">
        <v>2292</v>
      </c>
      <c r="C1128" s="6">
        <v>1252460.67</v>
      </c>
      <c r="D1128" s="6">
        <v>4122709.7110000001</v>
      </c>
      <c r="E1128" s="6">
        <v>3505873.2790000001</v>
      </c>
      <c r="F1128" s="6">
        <v>1248131.1969999999</v>
      </c>
      <c r="G1128" s="6">
        <v>1452324.199</v>
      </c>
      <c r="H1128" s="6">
        <v>1279339.6410000001</v>
      </c>
      <c r="I1128" s="6">
        <v>1239184.588</v>
      </c>
      <c r="J1128" s="6">
        <v>994149.11320000002</v>
      </c>
      <c r="K1128" s="6">
        <v>2532293.7140000002</v>
      </c>
      <c r="L1128" s="6">
        <v>1241249.3899999999</v>
      </c>
      <c r="M1128" s="6">
        <v>1501590.96</v>
      </c>
      <c r="N1128" s="6">
        <v>188914.66500000001</v>
      </c>
      <c r="O1128" s="6">
        <v>0.13886144</v>
      </c>
      <c r="P1128" s="6">
        <v>1127</v>
      </c>
      <c r="Q1128" s="6">
        <v>0.60633287999999996</v>
      </c>
      <c r="R1128" s="6">
        <v>1.0286517500000001</v>
      </c>
      <c r="S1128" s="6" t="s">
        <v>38</v>
      </c>
      <c r="T1128" s="6" t="s">
        <v>38</v>
      </c>
    </row>
    <row r="1129" spans="1:20" x14ac:dyDescent="0.3">
      <c r="A1129" s="7" t="s">
        <v>2293</v>
      </c>
      <c r="B1129" s="45" t="s">
        <v>2294</v>
      </c>
      <c r="C1129" s="7">
        <v>22946.566800000001</v>
      </c>
      <c r="D1129" s="7">
        <v>68226.99063</v>
      </c>
      <c r="E1129" s="7">
        <v>60097.217190000003</v>
      </c>
      <c r="F1129" s="7">
        <v>20048.0707</v>
      </c>
      <c r="G1129" s="7">
        <v>18457.635160000002</v>
      </c>
      <c r="H1129" s="7">
        <v>18986.232810000001</v>
      </c>
      <c r="I1129" s="7">
        <v>21529.998439999999</v>
      </c>
      <c r="J1129" s="7">
        <v>26516.639060000001</v>
      </c>
      <c r="K1129" s="7">
        <v>42829.711329999998</v>
      </c>
      <c r="L1129" s="7">
        <v>21372.626400000001</v>
      </c>
      <c r="M1129" s="7">
        <v>24883.268400000001</v>
      </c>
      <c r="N1129" s="7">
        <v>3682.2855500000001</v>
      </c>
      <c r="O1129" s="7">
        <v>0.13887654999999999</v>
      </c>
      <c r="P1129" s="7">
        <v>1128</v>
      </c>
      <c r="Q1129" s="7">
        <v>0.60586123999999997</v>
      </c>
      <c r="R1129" s="7">
        <v>1.0028477499999999</v>
      </c>
      <c r="S1129" s="7" t="s">
        <v>38</v>
      </c>
      <c r="T1129" s="7" t="s">
        <v>71</v>
      </c>
    </row>
    <row r="1130" spans="1:20" x14ac:dyDescent="0.3">
      <c r="A1130" s="6" t="s">
        <v>2295</v>
      </c>
      <c r="B1130" s="44" t="s">
        <v>2296</v>
      </c>
      <c r="C1130" s="6">
        <v>132653.7475</v>
      </c>
      <c r="D1130" s="6">
        <v>491986.6</v>
      </c>
      <c r="E1130" s="6">
        <v>327309.79820000002</v>
      </c>
      <c r="F1130" s="6">
        <v>129471.6596</v>
      </c>
      <c r="G1130" s="6">
        <v>121475.00629999999</v>
      </c>
      <c r="H1130" s="6">
        <v>134473.58050000001</v>
      </c>
      <c r="I1130" s="6">
        <v>124604.3793</v>
      </c>
      <c r="J1130" s="6">
        <v>104535.3461</v>
      </c>
      <c r="K1130" s="6">
        <v>270355.45130000002</v>
      </c>
      <c r="L1130" s="6">
        <v>121272.07799999999</v>
      </c>
      <c r="M1130" s="6">
        <v>174331.261</v>
      </c>
      <c r="N1130" s="6">
        <v>12457.1703</v>
      </c>
      <c r="O1130" s="6">
        <v>0.13888511000000001</v>
      </c>
      <c r="P1130" s="6">
        <v>1129</v>
      </c>
      <c r="Q1130" s="6">
        <v>0.60536193000000005</v>
      </c>
      <c r="R1130" s="6">
        <v>1.15661003</v>
      </c>
      <c r="S1130" s="6" t="s">
        <v>38</v>
      </c>
      <c r="T1130" s="6" t="s">
        <v>38</v>
      </c>
    </row>
    <row r="1131" spans="1:20" x14ac:dyDescent="0.3">
      <c r="A1131" s="7" t="s">
        <v>2297</v>
      </c>
      <c r="B1131" s="45" t="s">
        <v>2298</v>
      </c>
      <c r="C1131" s="7">
        <v>837384.78359999997</v>
      </c>
      <c r="D1131" s="7">
        <v>2938984.3190000001</v>
      </c>
      <c r="E1131" s="7">
        <v>2265182.5839999998</v>
      </c>
      <c r="F1131" s="7">
        <v>934634.61950000003</v>
      </c>
      <c r="G1131" s="7">
        <v>911282.68790000002</v>
      </c>
      <c r="H1131" s="7">
        <v>919593.74840000004</v>
      </c>
      <c r="I1131" s="7">
        <v>848008.91540000006</v>
      </c>
      <c r="J1131" s="7">
        <v>780897.10389999999</v>
      </c>
      <c r="K1131" s="7">
        <v>1744046.577</v>
      </c>
      <c r="L1131" s="7">
        <v>864945.61399999994</v>
      </c>
      <c r="M1131" s="7">
        <v>1029019.32</v>
      </c>
      <c r="N1131" s="7">
        <v>64509.8102</v>
      </c>
      <c r="O1131" s="7">
        <v>0.13902413999999999</v>
      </c>
      <c r="P1131" s="7">
        <v>1130</v>
      </c>
      <c r="Q1131" s="7">
        <v>0.60543168999999997</v>
      </c>
      <c r="R1131" s="7">
        <v>1.0117572399999999</v>
      </c>
      <c r="S1131" s="7" t="s">
        <v>38</v>
      </c>
      <c r="T1131" s="7" t="s">
        <v>38</v>
      </c>
    </row>
    <row r="1132" spans="1:20" x14ac:dyDescent="0.3">
      <c r="A1132" s="6" t="s">
        <v>2299</v>
      </c>
      <c r="B1132" s="44" t="s">
        <v>2300</v>
      </c>
      <c r="C1132" s="6">
        <v>1154855.8500000001</v>
      </c>
      <c r="D1132" s="6">
        <v>2490815.8339999998</v>
      </c>
      <c r="E1132" s="6">
        <v>3018036.5529999998</v>
      </c>
      <c r="F1132" s="6">
        <v>1314054.44</v>
      </c>
      <c r="G1132" s="6">
        <v>1398319.5730000001</v>
      </c>
      <c r="H1132" s="6">
        <v>1329765.42</v>
      </c>
      <c r="I1132" s="6">
        <v>1054688.3459999999</v>
      </c>
      <c r="J1132" s="6">
        <v>1042271.612</v>
      </c>
      <c r="K1132" s="6">
        <v>1994440.669</v>
      </c>
      <c r="L1132" s="6">
        <v>1206261.24</v>
      </c>
      <c r="M1132" s="6">
        <v>905900.09199999995</v>
      </c>
      <c r="N1132" s="6">
        <v>184396.878</v>
      </c>
      <c r="O1132" s="6">
        <v>0.13905005000000001</v>
      </c>
      <c r="P1132" s="6">
        <v>1131</v>
      </c>
      <c r="Q1132" s="6">
        <v>0.60500909000000003</v>
      </c>
      <c r="R1132" s="6">
        <v>0.72544182000000001</v>
      </c>
      <c r="S1132" s="6" t="s">
        <v>38</v>
      </c>
      <c r="T1132" s="6" t="s">
        <v>38</v>
      </c>
    </row>
    <row r="1133" spans="1:20" x14ac:dyDescent="0.3">
      <c r="A1133" s="7" t="s">
        <v>2301</v>
      </c>
      <c r="B1133" s="45" t="s">
        <v>2302</v>
      </c>
      <c r="C1133" s="7">
        <v>392255.85389999999</v>
      </c>
      <c r="D1133" s="7">
        <v>1566761.0530000001</v>
      </c>
      <c r="E1133" s="7">
        <v>1495391.7479999999</v>
      </c>
      <c r="F1133" s="7">
        <v>424772.17810000002</v>
      </c>
      <c r="G1133" s="7">
        <v>492190.89689999999</v>
      </c>
      <c r="H1133" s="7">
        <v>421120.38520000002</v>
      </c>
      <c r="I1133" s="7">
        <v>377455.89490000001</v>
      </c>
      <c r="J1133" s="7">
        <v>367022.01990000001</v>
      </c>
      <c r="K1133" s="7">
        <v>969795.2084</v>
      </c>
      <c r="L1133" s="7">
        <v>414447.299</v>
      </c>
      <c r="M1133" s="7">
        <v>648902.08600000001</v>
      </c>
      <c r="N1133" s="7">
        <v>56880.336900000002</v>
      </c>
      <c r="O1133" s="7">
        <v>0.13905401000000001</v>
      </c>
      <c r="P1133" s="7">
        <v>1132</v>
      </c>
      <c r="Q1133" s="7">
        <v>0.60449184</v>
      </c>
      <c r="R1133" s="7">
        <v>1.2264914600000001</v>
      </c>
      <c r="S1133" s="7" t="s">
        <v>38</v>
      </c>
      <c r="T1133" s="7" t="s">
        <v>38</v>
      </c>
    </row>
    <row r="1134" spans="1:20" x14ac:dyDescent="0.3">
      <c r="A1134" s="6" t="s">
        <v>2303</v>
      </c>
      <c r="B1134" s="44" t="s">
        <v>2304</v>
      </c>
      <c r="C1134" s="6">
        <v>3310940.7560000001</v>
      </c>
      <c r="D1134" s="6">
        <v>11001548.1</v>
      </c>
      <c r="E1134" s="6">
        <v>12105762.039999999</v>
      </c>
      <c r="F1134" s="6">
        <v>3155200.26</v>
      </c>
      <c r="G1134" s="6">
        <v>3748875.6940000001</v>
      </c>
      <c r="H1134" s="6">
        <v>3883207.0729999999</v>
      </c>
      <c r="I1134" s="6">
        <v>2546541.5959999999</v>
      </c>
      <c r="J1134" s="6">
        <v>2779211.28</v>
      </c>
      <c r="K1134" s="6">
        <v>7393362.7879999997</v>
      </c>
      <c r="L1134" s="6">
        <v>3239458.91</v>
      </c>
      <c r="M1134" s="6">
        <v>4825415.33</v>
      </c>
      <c r="N1134" s="6">
        <v>674754.13800000004</v>
      </c>
      <c r="O1134" s="6">
        <v>0.13905936999999999</v>
      </c>
      <c r="P1134" s="6">
        <v>1133</v>
      </c>
      <c r="Q1134" s="6">
        <v>0.60398158999999996</v>
      </c>
      <c r="R1134" s="6">
        <v>1.1904778499999999</v>
      </c>
      <c r="S1134" s="6" t="s">
        <v>38</v>
      </c>
      <c r="T1134" s="6" t="s">
        <v>38</v>
      </c>
    </row>
    <row r="1135" spans="1:20" x14ac:dyDescent="0.3">
      <c r="A1135" s="7" t="s">
        <v>2305</v>
      </c>
      <c r="B1135" s="45" t="s">
        <v>2306</v>
      </c>
      <c r="C1135" s="7">
        <v>194522.32269999999</v>
      </c>
      <c r="D1135" s="7">
        <v>524312.95940000005</v>
      </c>
      <c r="E1135" s="7">
        <v>549471.01410000003</v>
      </c>
      <c r="F1135" s="7">
        <v>198821.50229999999</v>
      </c>
      <c r="G1135" s="7">
        <v>102260.1078</v>
      </c>
      <c r="H1135" s="7">
        <v>186331.31880000001</v>
      </c>
      <c r="I1135" s="7">
        <v>266645.20740000001</v>
      </c>
      <c r="J1135" s="7">
        <v>202519.7445</v>
      </c>
      <c r="K1135" s="7">
        <v>366781.94959999999</v>
      </c>
      <c r="L1135" s="7">
        <v>189439.095</v>
      </c>
      <c r="M1135" s="7">
        <v>196702.31700000001</v>
      </c>
      <c r="N1135" s="7">
        <v>67679.936100000006</v>
      </c>
      <c r="O1135" s="7">
        <v>0.13906572</v>
      </c>
      <c r="P1135" s="7">
        <v>1134</v>
      </c>
      <c r="Q1135" s="7">
        <v>0.60347656999999999</v>
      </c>
      <c r="R1135" s="7">
        <v>0.95318855000000002</v>
      </c>
      <c r="S1135" s="7" t="s">
        <v>38</v>
      </c>
      <c r="T1135" s="7" t="s">
        <v>38</v>
      </c>
    </row>
    <row r="1136" spans="1:20" x14ac:dyDescent="0.3">
      <c r="A1136" s="6" t="s">
        <v>2307</v>
      </c>
      <c r="B1136" s="44" t="s">
        <v>2308</v>
      </c>
      <c r="C1136" s="6">
        <v>6983010.8779999996</v>
      </c>
      <c r="D1136" s="6">
        <v>22701277.18</v>
      </c>
      <c r="E1136" s="6">
        <v>18945717.079999998</v>
      </c>
      <c r="F1136" s="6">
        <v>7424268.6059999997</v>
      </c>
      <c r="G1136" s="6">
        <v>7684815.9850000003</v>
      </c>
      <c r="H1136" s="6">
        <v>8364411.0619999999</v>
      </c>
      <c r="I1136" s="6">
        <v>6215952.5199999996</v>
      </c>
      <c r="J1136" s="6">
        <v>6215277.5180000002</v>
      </c>
      <c r="K1136" s="6">
        <v>14013568.439999999</v>
      </c>
      <c r="L1136" s="6">
        <v>7120114.2699999996</v>
      </c>
      <c r="M1136" s="6">
        <v>8013529.9199999999</v>
      </c>
      <c r="N1136" s="6">
        <v>1080648.04</v>
      </c>
      <c r="O1136" s="6">
        <v>0.13907228999999999</v>
      </c>
      <c r="P1136" s="6">
        <v>1135</v>
      </c>
      <c r="Q1136" s="6">
        <v>0.60297334999999996</v>
      </c>
      <c r="R1136" s="6">
        <v>0.97685206999999996</v>
      </c>
      <c r="S1136" s="6" t="s">
        <v>38</v>
      </c>
      <c r="T1136" s="6" t="s">
        <v>38</v>
      </c>
    </row>
    <row r="1137" spans="1:20" x14ac:dyDescent="0.3">
      <c r="A1137" s="7" t="s">
        <v>2309</v>
      </c>
      <c r="B1137" s="45" t="s">
        <v>2310</v>
      </c>
      <c r="C1137" s="7">
        <v>64979.018949999998</v>
      </c>
      <c r="D1137" s="7">
        <v>255732.34220000001</v>
      </c>
      <c r="E1137" s="7">
        <v>180730.35389999999</v>
      </c>
      <c r="F1137" s="7">
        <v>80835.911519999994</v>
      </c>
      <c r="G1137" s="7">
        <v>62607.056049999999</v>
      </c>
      <c r="H1137" s="7">
        <v>72414.17959</v>
      </c>
      <c r="I1137" s="7">
        <v>69406.296289999998</v>
      </c>
      <c r="J1137" s="7">
        <v>72096.162500000006</v>
      </c>
      <c r="K1137" s="7">
        <v>145569.40659999999</v>
      </c>
      <c r="L1137" s="7">
        <v>69130.923599999995</v>
      </c>
      <c r="M1137" s="7">
        <v>89549.6149</v>
      </c>
      <c r="N1137" s="7">
        <v>4553.7197100000003</v>
      </c>
      <c r="O1137" s="7">
        <v>0.13908139</v>
      </c>
      <c r="P1137" s="7">
        <v>1136</v>
      </c>
      <c r="Q1137" s="7">
        <v>0.60248197000000003</v>
      </c>
      <c r="R1137" s="7">
        <v>1.0743040800000001</v>
      </c>
      <c r="S1137" s="7" t="s">
        <v>100</v>
      </c>
      <c r="T1137" s="7" t="s">
        <v>38</v>
      </c>
    </row>
    <row r="1138" spans="1:20" x14ac:dyDescent="0.3">
      <c r="A1138" s="6" t="s">
        <v>2311</v>
      </c>
      <c r="B1138" s="44" t="s">
        <v>2312</v>
      </c>
      <c r="C1138" s="6">
        <v>391415.85200000001</v>
      </c>
      <c r="D1138" s="6">
        <v>490113.94770000002</v>
      </c>
      <c r="E1138" s="6">
        <v>650122.40079999994</v>
      </c>
      <c r="F1138" s="6">
        <v>389402.18400000001</v>
      </c>
      <c r="G1138" s="6">
        <v>324590.18589999998</v>
      </c>
      <c r="H1138" s="6">
        <v>449013.05900000001</v>
      </c>
      <c r="I1138" s="6">
        <v>322711.88809999998</v>
      </c>
      <c r="J1138" s="6">
        <v>360627.23479999998</v>
      </c>
      <c r="K1138" s="6">
        <v>480263.59610000002</v>
      </c>
      <c r="L1138" s="6">
        <v>364235.592</v>
      </c>
      <c r="M1138" s="6">
        <v>122608.81</v>
      </c>
      <c r="N1138" s="6">
        <v>59150.134899999997</v>
      </c>
      <c r="O1138" s="6">
        <v>0.13914313</v>
      </c>
      <c r="P1138" s="6">
        <v>1137</v>
      </c>
      <c r="Q1138" s="6">
        <v>0.60221928000000002</v>
      </c>
      <c r="R1138" s="6">
        <v>0.39895455000000002</v>
      </c>
      <c r="S1138" s="6" t="s">
        <v>38</v>
      </c>
      <c r="T1138" s="6" t="s">
        <v>38</v>
      </c>
    </row>
    <row r="1139" spans="1:20" x14ac:dyDescent="0.3">
      <c r="A1139" s="7" t="s">
        <v>2313</v>
      </c>
      <c r="B1139" s="45" t="s">
        <v>2314</v>
      </c>
      <c r="C1139" s="7">
        <v>4923338.7640000004</v>
      </c>
      <c r="D1139" s="7">
        <v>18748097.370000001</v>
      </c>
      <c r="E1139" s="7">
        <v>13117671.9</v>
      </c>
      <c r="F1139" s="7">
        <v>5102109.3830000004</v>
      </c>
      <c r="G1139" s="7">
        <v>5021628.2759999996</v>
      </c>
      <c r="H1139" s="7">
        <v>5168852.932</v>
      </c>
      <c r="I1139" s="7">
        <v>4242496.3229999999</v>
      </c>
      <c r="J1139" s="7">
        <v>4531766.0379999997</v>
      </c>
      <c r="K1139" s="7">
        <v>10472804.35</v>
      </c>
      <c r="L1139" s="7">
        <v>4741185.8899999997</v>
      </c>
      <c r="M1139" s="7">
        <v>6711103.5199999996</v>
      </c>
      <c r="N1139" s="7">
        <v>429765.43599999999</v>
      </c>
      <c r="O1139" s="7">
        <v>0.13915142999999999</v>
      </c>
      <c r="P1139" s="7">
        <v>1138</v>
      </c>
      <c r="Q1139" s="7">
        <v>0.60172599999999998</v>
      </c>
      <c r="R1139" s="7">
        <v>1.14332795</v>
      </c>
      <c r="S1139" s="7" t="s">
        <v>38</v>
      </c>
      <c r="T1139" s="7" t="s">
        <v>38</v>
      </c>
    </row>
    <row r="1140" spans="1:20" x14ac:dyDescent="0.3">
      <c r="A1140" s="6" t="s">
        <v>2315</v>
      </c>
      <c r="B1140" s="44" t="s">
        <v>2316</v>
      </c>
      <c r="C1140" s="6">
        <v>5077886.4979999997</v>
      </c>
      <c r="D1140" s="6">
        <v>16920341.18</v>
      </c>
      <c r="E1140" s="6">
        <v>12204652.060000001</v>
      </c>
      <c r="F1140" s="6">
        <v>5225983.8470000001</v>
      </c>
      <c r="G1140" s="6">
        <v>5059692.7290000003</v>
      </c>
      <c r="H1140" s="6">
        <v>5340073.284</v>
      </c>
      <c r="I1140" s="6">
        <v>4719489.2939999998</v>
      </c>
      <c r="J1140" s="6">
        <v>4626832.8499999996</v>
      </c>
      <c r="K1140" s="6">
        <v>9857215.8949999996</v>
      </c>
      <c r="L1140" s="6">
        <v>4936522.04</v>
      </c>
      <c r="M1140" s="6">
        <v>5764503.3099999996</v>
      </c>
      <c r="N1140" s="6">
        <v>327126.495</v>
      </c>
      <c r="O1140" s="6">
        <v>0.13917283999999999</v>
      </c>
      <c r="P1140" s="6">
        <v>1139</v>
      </c>
      <c r="Q1140" s="6">
        <v>0.60129018999999995</v>
      </c>
      <c r="R1140" s="6">
        <v>0.99768526000000002</v>
      </c>
      <c r="S1140" s="6" t="s">
        <v>38</v>
      </c>
      <c r="T1140" s="6" t="s">
        <v>38</v>
      </c>
    </row>
    <row r="1141" spans="1:20" x14ac:dyDescent="0.3">
      <c r="A1141" s="7" t="s">
        <v>2317</v>
      </c>
      <c r="B1141" s="45" t="s">
        <v>2318</v>
      </c>
      <c r="C1141" s="7">
        <v>1157363.8829999999</v>
      </c>
      <c r="D1141" s="7">
        <v>3423692.7560000001</v>
      </c>
      <c r="E1141" s="7">
        <v>3617184.764</v>
      </c>
      <c r="F1141" s="7">
        <v>1449863.9550000001</v>
      </c>
      <c r="G1141" s="7">
        <v>1233554.4550000001</v>
      </c>
      <c r="H1141" s="7">
        <v>1250136.375</v>
      </c>
      <c r="I1141" s="7">
        <v>1471879.7169999999</v>
      </c>
      <c r="J1141" s="7">
        <v>1286609.108</v>
      </c>
      <c r="K1141" s="7">
        <v>2412026.34</v>
      </c>
      <c r="L1141" s="7">
        <v>1310544.9099999999</v>
      </c>
      <c r="M1141" s="7">
        <v>1287867.76</v>
      </c>
      <c r="N1141" s="7">
        <v>109815.852</v>
      </c>
      <c r="O1141" s="7">
        <v>0.13919812000000001</v>
      </c>
      <c r="P1141" s="7">
        <v>1140</v>
      </c>
      <c r="Q1141" s="7">
        <v>0.60087186000000004</v>
      </c>
      <c r="R1141" s="7">
        <v>0.88007886000000002</v>
      </c>
      <c r="S1141" s="7" t="s">
        <v>38</v>
      </c>
      <c r="T1141" s="7" t="s">
        <v>38</v>
      </c>
    </row>
    <row r="1142" spans="1:20" x14ac:dyDescent="0.3">
      <c r="A1142" s="6" t="s">
        <v>2319</v>
      </c>
      <c r="B1142" s="44" t="s">
        <v>2320</v>
      </c>
      <c r="C1142" s="6">
        <v>230114.09510000001</v>
      </c>
      <c r="D1142" s="6">
        <v>600568.31880000001</v>
      </c>
      <c r="E1142" s="6">
        <v>578735.85</v>
      </c>
      <c r="F1142" s="6">
        <v>199089.72990000001</v>
      </c>
      <c r="G1142" s="6">
        <v>225945.75719999999</v>
      </c>
      <c r="H1142" s="6">
        <v>245227.88810000001</v>
      </c>
      <c r="I1142" s="6">
        <v>183137.60680000001</v>
      </c>
      <c r="J1142" s="6">
        <v>208813.49160000001</v>
      </c>
      <c r="K1142" s="6">
        <v>402126.99839999998</v>
      </c>
      <c r="L1142" s="6">
        <v>215781.18599999999</v>
      </c>
      <c r="M1142" s="6">
        <v>217088.473</v>
      </c>
      <c r="N1142" s="6">
        <v>26360.189699999999</v>
      </c>
      <c r="O1142" s="6">
        <v>0.13921938</v>
      </c>
      <c r="P1142" s="6">
        <v>1141</v>
      </c>
      <c r="Q1142" s="6">
        <v>0.60043698000000001</v>
      </c>
      <c r="R1142" s="6">
        <v>0.89808211999999998</v>
      </c>
      <c r="S1142" s="6" t="s">
        <v>38</v>
      </c>
      <c r="T1142" s="6" t="s">
        <v>38</v>
      </c>
    </row>
    <row r="1143" spans="1:20" x14ac:dyDescent="0.3">
      <c r="A1143" s="7" t="s">
        <v>2321</v>
      </c>
      <c r="B1143" s="45" t="s">
        <v>2322</v>
      </c>
      <c r="C1143" s="7">
        <v>3877683.9279999998</v>
      </c>
      <c r="D1143" s="7">
        <v>13576484.73</v>
      </c>
      <c r="E1143" s="7">
        <v>9450381.6630000006</v>
      </c>
      <c r="F1143" s="7">
        <v>4357182.17</v>
      </c>
      <c r="G1143" s="7">
        <v>4150038.9909999999</v>
      </c>
      <c r="H1143" s="7">
        <v>4308820.5690000001</v>
      </c>
      <c r="I1143" s="7">
        <v>3448262.2250000001</v>
      </c>
      <c r="J1143" s="7">
        <v>3632951.608</v>
      </c>
      <c r="K1143" s="7">
        <v>7815433.1210000003</v>
      </c>
      <c r="L1143" s="7">
        <v>3885018.35</v>
      </c>
      <c r="M1143" s="7">
        <v>4594494.5599999996</v>
      </c>
      <c r="N1143" s="7">
        <v>409934.06599999999</v>
      </c>
      <c r="O1143" s="7">
        <v>0.1392388</v>
      </c>
      <c r="P1143" s="7">
        <v>1142</v>
      </c>
      <c r="Q1143" s="7">
        <v>0.59999484999999997</v>
      </c>
      <c r="R1143" s="7">
        <v>1.00840442</v>
      </c>
      <c r="S1143" s="7" t="s">
        <v>38</v>
      </c>
      <c r="T1143" s="7" t="s">
        <v>38</v>
      </c>
    </row>
    <row r="1144" spans="1:20" x14ac:dyDescent="0.3">
      <c r="A1144" s="6" t="s">
        <v>2323</v>
      </c>
      <c r="B1144" s="44" t="s">
        <v>2324</v>
      </c>
      <c r="C1144" s="6">
        <v>296306.61369999999</v>
      </c>
      <c r="D1144" s="6">
        <v>864669.56480000005</v>
      </c>
      <c r="E1144" s="6">
        <v>1035102.9129999999</v>
      </c>
      <c r="F1144" s="6">
        <v>301648.22210000001</v>
      </c>
      <c r="G1144" s="6">
        <v>307546.06290000002</v>
      </c>
      <c r="H1144" s="6">
        <v>290550.38219999999</v>
      </c>
      <c r="I1144" s="6">
        <v>335683.598</v>
      </c>
      <c r="J1144" s="6">
        <v>256494.72889999999</v>
      </c>
      <c r="K1144" s="6">
        <v>624431.82830000005</v>
      </c>
      <c r="L1144" s="6">
        <v>297568.69300000003</v>
      </c>
      <c r="M1144" s="6">
        <v>382195.55300000001</v>
      </c>
      <c r="N1144" s="6">
        <v>33109.017399999997</v>
      </c>
      <c r="O1144" s="6">
        <v>0.13925541</v>
      </c>
      <c r="P1144" s="6">
        <v>1143</v>
      </c>
      <c r="Q1144" s="6">
        <v>0.59954143999999998</v>
      </c>
      <c r="R1144" s="6">
        <v>1.06932133</v>
      </c>
      <c r="S1144" s="6" t="s">
        <v>38</v>
      </c>
      <c r="T1144" s="6" t="s">
        <v>38</v>
      </c>
    </row>
    <row r="1145" spans="1:20" x14ac:dyDescent="0.3">
      <c r="A1145" s="7" t="s">
        <v>2325</v>
      </c>
      <c r="B1145" s="45" t="s">
        <v>2326</v>
      </c>
      <c r="C1145" s="7">
        <v>620928.86170000001</v>
      </c>
      <c r="D1145" s="7">
        <v>2407523.952</v>
      </c>
      <c r="E1145" s="7">
        <v>1832356.0549999999</v>
      </c>
      <c r="F1145" s="7">
        <v>733800.22210000001</v>
      </c>
      <c r="G1145" s="7">
        <v>690382.61270000006</v>
      </c>
      <c r="H1145" s="7">
        <v>766419.42709999997</v>
      </c>
      <c r="I1145" s="7">
        <v>557040.24109999998</v>
      </c>
      <c r="J1145" s="7">
        <v>611086.85199999996</v>
      </c>
      <c r="K1145" s="7">
        <v>1398652.273</v>
      </c>
      <c r="L1145" s="7">
        <v>656232.28300000005</v>
      </c>
      <c r="M1145" s="7">
        <v>866564.67099999997</v>
      </c>
      <c r="N1145" s="7">
        <v>91623.546600000001</v>
      </c>
      <c r="O1145" s="7">
        <v>0.13927217</v>
      </c>
      <c r="P1145" s="7">
        <v>1144</v>
      </c>
      <c r="Q1145" s="7">
        <v>0.59908945000000002</v>
      </c>
      <c r="R1145" s="7">
        <v>1.0917588600000001</v>
      </c>
      <c r="S1145" s="7" t="s">
        <v>38</v>
      </c>
      <c r="T1145" s="7" t="s">
        <v>38</v>
      </c>
    </row>
    <row r="1146" spans="1:20" x14ac:dyDescent="0.3">
      <c r="A1146" s="6" t="s">
        <v>2327</v>
      </c>
      <c r="B1146" s="44" t="s">
        <v>2328</v>
      </c>
      <c r="C1146" s="6">
        <v>42202.967190000003</v>
      </c>
      <c r="D1146" s="6">
        <v>1727589.85</v>
      </c>
      <c r="E1146" s="6">
        <v>1471933.2879999999</v>
      </c>
      <c r="F1146" s="6">
        <v>45160.283589999999</v>
      </c>
      <c r="G1146" s="6">
        <v>67068.61563</v>
      </c>
      <c r="H1146" s="6">
        <v>43759.947659999998</v>
      </c>
      <c r="I1146" s="6">
        <v>66143.732810000001</v>
      </c>
      <c r="J1146" s="6">
        <v>26985.36953</v>
      </c>
      <c r="K1146" s="6">
        <v>821721.59710000001</v>
      </c>
      <c r="L1146" s="6">
        <v>50989.416400000002</v>
      </c>
      <c r="M1146" s="6">
        <v>904446.29500000004</v>
      </c>
      <c r="N1146" s="6">
        <v>19292.947199999999</v>
      </c>
      <c r="O1146" s="6">
        <v>0.13928173999999999</v>
      </c>
      <c r="P1146" s="6">
        <v>1145</v>
      </c>
      <c r="Q1146" s="6">
        <v>0.59860734999999998</v>
      </c>
      <c r="R1146" s="6">
        <v>4.0103799499999999</v>
      </c>
      <c r="S1146" s="6" t="s">
        <v>38</v>
      </c>
      <c r="T1146" s="6" t="s">
        <v>38</v>
      </c>
    </row>
    <row r="1147" spans="1:20" x14ac:dyDescent="0.3">
      <c r="A1147" s="7" t="s">
        <v>2329</v>
      </c>
      <c r="B1147" s="45" t="s">
        <v>2330</v>
      </c>
      <c r="C1147" s="7">
        <v>1061264.3840000001</v>
      </c>
      <c r="D1147" s="7">
        <v>3006838.6290000002</v>
      </c>
      <c r="E1147" s="7">
        <v>3392576.4789999998</v>
      </c>
      <c r="F1147" s="7">
        <v>1108526.9410000001</v>
      </c>
      <c r="G1147" s="7">
        <v>1235102.399</v>
      </c>
      <c r="H1147" s="7">
        <v>1228447.6089999999</v>
      </c>
      <c r="I1147" s="7">
        <v>813128.58239999996</v>
      </c>
      <c r="J1147" s="7">
        <v>1042236.504</v>
      </c>
      <c r="K1147" s="7">
        <v>2142301.608</v>
      </c>
      <c r="L1147" s="7">
        <v>1079728.77</v>
      </c>
      <c r="M1147" s="7">
        <v>1231251.81</v>
      </c>
      <c r="N1147" s="7">
        <v>198946.88399999999</v>
      </c>
      <c r="O1147" s="7">
        <v>0.13928681000000001</v>
      </c>
      <c r="P1147" s="7">
        <v>1146</v>
      </c>
      <c r="Q1147" s="7">
        <v>0.59810679</v>
      </c>
      <c r="R1147" s="7">
        <v>0.98849264999999997</v>
      </c>
      <c r="S1147" s="7" t="s">
        <v>38</v>
      </c>
      <c r="T1147" s="7" t="s">
        <v>38</v>
      </c>
    </row>
    <row r="1148" spans="1:20" x14ac:dyDescent="0.3">
      <c r="A1148" s="6" t="s">
        <v>2331</v>
      </c>
      <c r="B1148" s="44" t="s">
        <v>2332</v>
      </c>
      <c r="C1148" s="6">
        <v>2225444.7110000001</v>
      </c>
      <c r="D1148" s="6">
        <v>7503037.1009999998</v>
      </c>
      <c r="E1148" s="6">
        <v>8344560.8269999996</v>
      </c>
      <c r="F1148" s="6">
        <v>2590951.67</v>
      </c>
      <c r="G1148" s="6">
        <v>2869616.7990000001</v>
      </c>
      <c r="H1148" s="6">
        <v>2382612.2230000002</v>
      </c>
      <c r="I1148" s="6">
        <v>2244425.7050000001</v>
      </c>
      <c r="J1148" s="6">
        <v>2191451.7119999998</v>
      </c>
      <c r="K1148" s="6">
        <v>5165998.5769999996</v>
      </c>
      <c r="L1148" s="6">
        <v>2422026.61</v>
      </c>
      <c r="M1148" s="6">
        <v>3206385.85</v>
      </c>
      <c r="N1148" s="6">
        <v>309083.234</v>
      </c>
      <c r="O1148" s="6">
        <v>0.13933192</v>
      </c>
      <c r="P1148" s="6">
        <v>1147</v>
      </c>
      <c r="Q1148" s="6">
        <v>0.59777886999999996</v>
      </c>
      <c r="R1148" s="6">
        <v>1.0928325299999999</v>
      </c>
      <c r="S1148" s="6" t="s">
        <v>38</v>
      </c>
      <c r="T1148" s="6" t="s">
        <v>38</v>
      </c>
    </row>
    <row r="1149" spans="1:20" x14ac:dyDescent="0.3">
      <c r="A1149" s="7" t="s">
        <v>2333</v>
      </c>
      <c r="B1149" s="45" t="s">
        <v>2334</v>
      </c>
      <c r="C1149" s="7">
        <v>564316.79139999999</v>
      </c>
      <c r="D1149" s="7">
        <v>2984797.2560000001</v>
      </c>
      <c r="E1149" s="7">
        <v>2382432.9589999998</v>
      </c>
      <c r="F1149" s="7">
        <v>602778.47109999997</v>
      </c>
      <c r="G1149" s="7">
        <v>614391.87340000004</v>
      </c>
      <c r="H1149" s="7">
        <v>663129.08829999994</v>
      </c>
      <c r="I1149" s="7">
        <v>523909.45159999997</v>
      </c>
      <c r="J1149" s="7">
        <v>509743.81089999998</v>
      </c>
      <c r="K1149" s="7">
        <v>1633581.37</v>
      </c>
      <c r="L1149" s="7">
        <v>577793.55599999998</v>
      </c>
      <c r="M1149" s="7">
        <v>1237261.01</v>
      </c>
      <c r="N1149" s="7">
        <v>73384.499800000005</v>
      </c>
      <c r="O1149" s="7">
        <v>0.13933392999999999</v>
      </c>
      <c r="P1149" s="7">
        <v>1148</v>
      </c>
      <c r="Q1149" s="7">
        <v>0.59726679999999999</v>
      </c>
      <c r="R1149" s="7">
        <v>1.4994122999999999</v>
      </c>
      <c r="S1149" s="7" t="s">
        <v>38</v>
      </c>
      <c r="T1149" s="7" t="s">
        <v>38</v>
      </c>
    </row>
    <row r="1150" spans="1:20" x14ac:dyDescent="0.3">
      <c r="A1150" s="6" t="s">
        <v>2335</v>
      </c>
      <c r="B1150" s="44" t="s">
        <v>2336</v>
      </c>
      <c r="C1150" s="6">
        <v>5958149.9790000003</v>
      </c>
      <c r="D1150" s="6">
        <v>19495165.719999999</v>
      </c>
      <c r="E1150" s="6">
        <v>14851111.539999999</v>
      </c>
      <c r="F1150" s="6">
        <v>5942357.7170000002</v>
      </c>
      <c r="G1150" s="6">
        <v>6029317.4440000001</v>
      </c>
      <c r="H1150" s="6">
        <v>6108320.2659999998</v>
      </c>
      <c r="I1150" s="6">
        <v>5492254.9790000003</v>
      </c>
      <c r="J1150" s="6">
        <v>5590547.3899999997</v>
      </c>
      <c r="K1150" s="6">
        <v>11561696.24</v>
      </c>
      <c r="L1150" s="6">
        <v>5805110.0199999996</v>
      </c>
      <c r="M1150" s="6">
        <v>6751219.3300000001</v>
      </c>
      <c r="N1150" s="6">
        <v>308826.17599999998</v>
      </c>
      <c r="O1150" s="6">
        <v>0.13935194000000001</v>
      </c>
      <c r="P1150" s="6">
        <v>1149</v>
      </c>
      <c r="Q1150" s="6">
        <v>0.59682411000000002</v>
      </c>
      <c r="R1150" s="6">
        <v>0.99395776000000002</v>
      </c>
      <c r="S1150" s="6" t="s">
        <v>38</v>
      </c>
      <c r="T1150" s="6" t="s">
        <v>38</v>
      </c>
    </row>
    <row r="1151" spans="1:20" x14ac:dyDescent="0.3">
      <c r="A1151" s="7" t="s">
        <v>2337</v>
      </c>
      <c r="B1151" s="45" t="s">
        <v>2338</v>
      </c>
      <c r="C1151" s="7">
        <v>1096063.0530000001</v>
      </c>
      <c r="D1151" s="7">
        <v>4224121.5999999996</v>
      </c>
      <c r="E1151" s="7">
        <v>3551226.3810000001</v>
      </c>
      <c r="F1151" s="7">
        <v>1189370.3500000001</v>
      </c>
      <c r="G1151" s="7">
        <v>1251950.2250000001</v>
      </c>
      <c r="H1151" s="7">
        <v>1147120.5020000001</v>
      </c>
      <c r="I1151" s="7">
        <v>1058767.807</v>
      </c>
      <c r="J1151" s="7">
        <v>1114790.936</v>
      </c>
      <c r="K1151" s="7">
        <v>2515195.3459999999</v>
      </c>
      <c r="L1151" s="7">
        <v>1143157.3700000001</v>
      </c>
      <c r="M1151" s="7">
        <v>1608885.5</v>
      </c>
      <c r="N1151" s="7">
        <v>81194.918999999994</v>
      </c>
      <c r="O1151" s="7">
        <v>0.13938231000000001</v>
      </c>
      <c r="P1151" s="7">
        <v>1150</v>
      </c>
      <c r="Q1151" s="7">
        <v>0.5964351</v>
      </c>
      <c r="R1151" s="7">
        <v>1.13764643</v>
      </c>
      <c r="S1151" s="7" t="s">
        <v>38</v>
      </c>
      <c r="T1151" s="7" t="s">
        <v>38</v>
      </c>
    </row>
    <row r="1152" spans="1:20" x14ac:dyDescent="0.3">
      <c r="A1152" s="6" t="s">
        <v>2339</v>
      </c>
      <c r="B1152" s="44" t="s">
        <v>2340</v>
      </c>
      <c r="C1152" s="6">
        <v>821662.23670000001</v>
      </c>
      <c r="D1152" s="6">
        <v>3101697.2910000002</v>
      </c>
      <c r="E1152" s="6">
        <v>1901048.8810000001</v>
      </c>
      <c r="F1152" s="6">
        <v>820994.89980000001</v>
      </c>
      <c r="G1152" s="6">
        <v>763769.29429999995</v>
      </c>
      <c r="H1152" s="6">
        <v>718527.0736</v>
      </c>
      <c r="I1152" s="6">
        <v>624455.68110000005</v>
      </c>
      <c r="J1152" s="6">
        <v>825410.10199999996</v>
      </c>
      <c r="K1152" s="6">
        <v>1661350.827</v>
      </c>
      <c r="L1152" s="6">
        <v>733040.53799999994</v>
      </c>
      <c r="M1152" s="6">
        <v>1086788.56</v>
      </c>
      <c r="N1152" s="6">
        <v>84612.261899999998</v>
      </c>
      <c r="O1152" s="6">
        <v>0.13942217000000001</v>
      </c>
      <c r="P1152" s="6">
        <v>1151</v>
      </c>
      <c r="Q1152" s="6">
        <v>0.59608731999999998</v>
      </c>
      <c r="R1152" s="6">
        <v>1.18039187</v>
      </c>
      <c r="S1152" s="6" t="s">
        <v>38</v>
      </c>
      <c r="T1152" s="6" t="s">
        <v>38</v>
      </c>
    </row>
    <row r="1153" spans="1:20" x14ac:dyDescent="0.3">
      <c r="A1153" s="7" t="s">
        <v>2341</v>
      </c>
      <c r="B1153" s="45" t="s">
        <v>2342</v>
      </c>
      <c r="C1153" s="7">
        <v>9999087.8880000003</v>
      </c>
      <c r="D1153" s="7">
        <v>37134259.439999998</v>
      </c>
      <c r="E1153" s="7">
        <v>25042180.719999999</v>
      </c>
      <c r="F1153" s="7">
        <v>11017200.5</v>
      </c>
      <c r="G1153" s="7">
        <v>10032170.73</v>
      </c>
      <c r="H1153" s="7">
        <v>9891455.8920000009</v>
      </c>
      <c r="I1153" s="7">
        <v>9956143.5930000003</v>
      </c>
      <c r="J1153" s="7">
        <v>9454851.2070000004</v>
      </c>
      <c r="K1153" s="7">
        <v>20798182.140000001</v>
      </c>
      <c r="L1153" s="7">
        <v>9833655.3599999994</v>
      </c>
      <c r="M1153" s="7">
        <v>12873318.5</v>
      </c>
      <c r="N1153" s="7">
        <v>259001.421</v>
      </c>
      <c r="O1153" s="7">
        <v>0.13944055999999999</v>
      </c>
      <c r="P1153" s="7">
        <v>1152</v>
      </c>
      <c r="Q1153" s="7">
        <v>0.59564841999999996</v>
      </c>
      <c r="R1153" s="7">
        <v>1.0806577399999999</v>
      </c>
      <c r="S1153" s="7" t="s">
        <v>38</v>
      </c>
      <c r="T1153" s="7" t="s">
        <v>38</v>
      </c>
    </row>
    <row r="1154" spans="1:20" x14ac:dyDescent="0.3">
      <c r="A1154" s="6" t="s">
        <v>2343</v>
      </c>
      <c r="B1154" s="44" t="s">
        <v>2344</v>
      </c>
      <c r="C1154" s="6">
        <v>1997556.6</v>
      </c>
      <c r="D1154" s="6">
        <v>7078617.4050000003</v>
      </c>
      <c r="E1154" s="6">
        <v>4577084.8030000003</v>
      </c>
      <c r="F1154" s="6">
        <v>1959631.861</v>
      </c>
      <c r="G1154" s="6">
        <v>1877279.412</v>
      </c>
      <c r="H1154" s="6">
        <v>2125316.3769999999</v>
      </c>
      <c r="I1154" s="6">
        <v>1629654.7320000001</v>
      </c>
      <c r="J1154" s="6">
        <v>1609080.42</v>
      </c>
      <c r="K1154" s="6">
        <v>3903222.6669999999</v>
      </c>
      <c r="L1154" s="6">
        <v>1810332.74</v>
      </c>
      <c r="M1154" s="6">
        <v>2445835.2599999998</v>
      </c>
      <c r="N1154" s="6">
        <v>242791.80900000001</v>
      </c>
      <c r="O1154" s="6">
        <v>0.13945688000000001</v>
      </c>
      <c r="P1154" s="6">
        <v>1153</v>
      </c>
      <c r="Q1154" s="6">
        <v>0.59520145999999996</v>
      </c>
      <c r="R1154" s="6">
        <v>1.1084108800000001</v>
      </c>
      <c r="S1154" s="6" t="s">
        <v>38</v>
      </c>
      <c r="T1154" s="6" t="s">
        <v>38</v>
      </c>
    </row>
    <row r="1155" spans="1:20" x14ac:dyDescent="0.3">
      <c r="A1155" s="7" t="s">
        <v>2345</v>
      </c>
      <c r="B1155" s="45" t="s">
        <v>2346</v>
      </c>
      <c r="C1155" s="7">
        <v>1319206.3289999999</v>
      </c>
      <c r="D1155" s="7">
        <v>5844213.3420000002</v>
      </c>
      <c r="E1155" s="7">
        <v>3458132.1940000001</v>
      </c>
      <c r="F1155" s="7">
        <v>1665166.7620000001</v>
      </c>
      <c r="G1155" s="7">
        <v>1298659.121</v>
      </c>
      <c r="H1155" s="7">
        <v>1388932.898</v>
      </c>
      <c r="I1155" s="7">
        <v>1398405.446</v>
      </c>
      <c r="J1155" s="7">
        <v>1129108.8389999999</v>
      </c>
      <c r="K1155" s="7">
        <v>3071679.6570000001</v>
      </c>
      <c r="L1155" s="7">
        <v>1303776.58</v>
      </c>
      <c r="M1155" s="7">
        <v>2072496.87</v>
      </c>
      <c r="N1155" s="7">
        <v>124821.511</v>
      </c>
      <c r="O1155" s="7">
        <v>0.13946560999999999</v>
      </c>
      <c r="P1155" s="7">
        <v>1154</v>
      </c>
      <c r="Q1155" s="7">
        <v>0.59472292999999998</v>
      </c>
      <c r="R1155" s="7">
        <v>1.2363311100000001</v>
      </c>
      <c r="S1155" s="7" t="s">
        <v>38</v>
      </c>
      <c r="T1155" s="7" t="s">
        <v>38</v>
      </c>
    </row>
    <row r="1156" spans="1:20" x14ac:dyDescent="0.3">
      <c r="A1156" s="6" t="s">
        <v>2347</v>
      </c>
      <c r="B1156" s="44" t="s">
        <v>2348</v>
      </c>
      <c r="C1156" s="6">
        <v>1090556.3049999999</v>
      </c>
      <c r="D1156" s="6">
        <v>4948084.78</v>
      </c>
      <c r="E1156" s="6">
        <v>3967949.42</v>
      </c>
      <c r="F1156" s="6">
        <v>1643129.348</v>
      </c>
      <c r="G1156" s="6">
        <v>1416798.5919999999</v>
      </c>
      <c r="H1156" s="6">
        <v>1562977.28</v>
      </c>
      <c r="I1156" s="6">
        <v>1239465.834</v>
      </c>
      <c r="J1156" s="6">
        <v>1119096.666</v>
      </c>
      <c r="K1156" s="6">
        <v>2912429.963</v>
      </c>
      <c r="L1156" s="6">
        <v>1334584.5900000001</v>
      </c>
      <c r="M1156" s="6">
        <v>1842856.44</v>
      </c>
      <c r="N1156" s="6">
        <v>195281.83499999999</v>
      </c>
      <c r="O1156" s="6">
        <v>0.13948837</v>
      </c>
      <c r="P1156" s="6">
        <v>1155</v>
      </c>
      <c r="Q1156" s="6">
        <v>0.59430499000000003</v>
      </c>
      <c r="R1156" s="6">
        <v>1.1258326000000001</v>
      </c>
      <c r="S1156" s="6" t="s">
        <v>38</v>
      </c>
      <c r="T1156" s="6" t="s">
        <v>38</v>
      </c>
    </row>
    <row r="1157" spans="1:20" x14ac:dyDescent="0.3">
      <c r="A1157" s="7" t="s">
        <v>2349</v>
      </c>
      <c r="B1157" s="45" t="s">
        <v>2350</v>
      </c>
      <c r="C1157" s="7">
        <v>166450.12830000001</v>
      </c>
      <c r="D1157" s="7">
        <v>576700.39300000004</v>
      </c>
      <c r="E1157" s="7">
        <v>716636.34219999996</v>
      </c>
      <c r="F1157" s="7">
        <v>184008.4926</v>
      </c>
      <c r="G1157" s="7">
        <v>202264.01019999999</v>
      </c>
      <c r="H1157" s="7">
        <v>124960.95940000001</v>
      </c>
      <c r="I1157" s="7">
        <v>190731.3842</v>
      </c>
      <c r="J1157" s="7">
        <v>171357.33050000001</v>
      </c>
      <c r="K1157" s="7">
        <v>410948.83899999998</v>
      </c>
      <c r="L1157" s="7">
        <v>172328.421</v>
      </c>
      <c r="M1157" s="7">
        <v>278208.53499999997</v>
      </c>
      <c r="N1157" s="7">
        <v>34055.9735</v>
      </c>
      <c r="O1157" s="7">
        <v>0.13951915000000001</v>
      </c>
      <c r="P1157" s="7">
        <v>1156</v>
      </c>
      <c r="Q1157" s="7">
        <v>0.59392191000000005</v>
      </c>
      <c r="R1157" s="7">
        <v>1.25379814</v>
      </c>
      <c r="S1157" s="7" t="s">
        <v>38</v>
      </c>
      <c r="T1157" s="7" t="s">
        <v>38</v>
      </c>
    </row>
    <row r="1158" spans="1:20" x14ac:dyDescent="0.3">
      <c r="A1158" s="6" t="s">
        <v>2351</v>
      </c>
      <c r="B1158" s="44" t="s">
        <v>2352</v>
      </c>
      <c r="C1158" s="6">
        <v>2453144.2519999999</v>
      </c>
      <c r="D1158" s="6">
        <v>8524667.8829999994</v>
      </c>
      <c r="E1158" s="6">
        <v>6598950.6359999999</v>
      </c>
      <c r="F1158" s="6">
        <v>2612387.5049999999</v>
      </c>
      <c r="G1158" s="6">
        <v>2793909.13</v>
      </c>
      <c r="H1158" s="6">
        <v>2621133.7990000001</v>
      </c>
      <c r="I1158" s="6">
        <v>2079233.31</v>
      </c>
      <c r="J1158" s="6">
        <v>2395085.105</v>
      </c>
      <c r="K1158" s="6">
        <v>5047287.5690000001</v>
      </c>
      <c r="L1158" s="6">
        <v>2472340.34</v>
      </c>
      <c r="M1158" s="6">
        <v>3008773.28</v>
      </c>
      <c r="N1158" s="6">
        <v>308786.598</v>
      </c>
      <c r="O1158" s="6">
        <v>0.13952197</v>
      </c>
      <c r="P1158" s="6">
        <v>1157</v>
      </c>
      <c r="Q1158" s="6">
        <v>0.59342055999999999</v>
      </c>
      <c r="R1158" s="6">
        <v>1.0296309299999999</v>
      </c>
      <c r="S1158" s="6" t="s">
        <v>38</v>
      </c>
      <c r="T1158" s="6" t="s">
        <v>38</v>
      </c>
    </row>
    <row r="1159" spans="1:20" x14ac:dyDescent="0.3">
      <c r="A1159" s="7" t="s">
        <v>2353</v>
      </c>
      <c r="B1159" s="45" t="s">
        <v>2354</v>
      </c>
      <c r="C1159" s="7">
        <v>4034100.3459999999</v>
      </c>
      <c r="D1159" s="7">
        <v>13251720.76</v>
      </c>
      <c r="E1159" s="7">
        <v>9881539.1390000004</v>
      </c>
      <c r="F1159" s="7">
        <v>4512269.93</v>
      </c>
      <c r="G1159" s="7">
        <v>4872353.0360000003</v>
      </c>
      <c r="H1159" s="7">
        <v>4172433.4739999999</v>
      </c>
      <c r="I1159" s="7">
        <v>3814892.352</v>
      </c>
      <c r="J1159" s="7">
        <v>3606743.4870000002</v>
      </c>
      <c r="K1159" s="7">
        <v>7919907.5429999996</v>
      </c>
      <c r="L1159" s="7">
        <v>4116605.59</v>
      </c>
      <c r="M1159" s="7">
        <v>4434250.12</v>
      </c>
      <c r="N1159" s="7">
        <v>555356.10100000002</v>
      </c>
      <c r="O1159" s="7">
        <v>0.13962979</v>
      </c>
      <c r="P1159" s="7">
        <v>1158</v>
      </c>
      <c r="Q1159" s="7">
        <v>0.59336630000000001</v>
      </c>
      <c r="R1159" s="7">
        <v>0.94402836000000001</v>
      </c>
      <c r="S1159" s="7" t="s">
        <v>38</v>
      </c>
      <c r="T1159" s="7" t="s">
        <v>38</v>
      </c>
    </row>
    <row r="1160" spans="1:20" x14ac:dyDescent="0.3">
      <c r="A1160" s="6" t="s">
        <v>2355</v>
      </c>
      <c r="B1160" s="44" t="s">
        <v>2356</v>
      </c>
      <c r="C1160" s="6">
        <v>7576776.3420000002</v>
      </c>
      <c r="D1160" s="6">
        <v>21079896.870000001</v>
      </c>
      <c r="E1160" s="6">
        <v>19587484.120000001</v>
      </c>
      <c r="F1160" s="6">
        <v>6989410.0489999996</v>
      </c>
      <c r="G1160" s="6">
        <v>8260873.4129999997</v>
      </c>
      <c r="H1160" s="6">
        <v>7863629.2800000003</v>
      </c>
      <c r="I1160" s="6">
        <v>6195887.4689999996</v>
      </c>
      <c r="J1160" s="6">
        <v>6976756.7560000001</v>
      </c>
      <c r="K1160" s="6">
        <v>13808391.85</v>
      </c>
      <c r="L1160" s="6">
        <v>7324286.7300000004</v>
      </c>
      <c r="M1160" s="6">
        <v>7563161.54</v>
      </c>
      <c r="N1160" s="6">
        <v>924147.71100000001</v>
      </c>
      <c r="O1160" s="6">
        <v>0.13965431</v>
      </c>
      <c r="P1160" s="6">
        <v>1159</v>
      </c>
      <c r="Q1160" s="6">
        <v>0.59295845999999997</v>
      </c>
      <c r="R1160" s="6">
        <v>0.91478512999999995</v>
      </c>
      <c r="S1160" s="6" t="s">
        <v>38</v>
      </c>
      <c r="T1160" s="6" t="s">
        <v>38</v>
      </c>
    </row>
    <row r="1161" spans="1:20" x14ac:dyDescent="0.3">
      <c r="A1161" s="7" t="s">
        <v>2357</v>
      </c>
      <c r="B1161" s="45" t="s">
        <v>2358</v>
      </c>
      <c r="C1161" s="7">
        <v>14424607.189999999</v>
      </c>
      <c r="D1161" s="7">
        <v>43147320.130000003</v>
      </c>
      <c r="E1161" s="7">
        <v>30532048.210000001</v>
      </c>
      <c r="F1161" s="7">
        <v>14477838.109999999</v>
      </c>
      <c r="G1161" s="7">
        <v>15346525.76</v>
      </c>
      <c r="H1161" s="7">
        <v>14883985.43</v>
      </c>
      <c r="I1161" s="7">
        <v>12899153</v>
      </c>
      <c r="J1161" s="7">
        <v>11742378.539999999</v>
      </c>
      <c r="K1161" s="7">
        <v>25645453.41</v>
      </c>
      <c r="L1161" s="7">
        <v>13718010.699999999</v>
      </c>
      <c r="M1161" s="7">
        <v>13914227.4</v>
      </c>
      <c r="N1161" s="7">
        <v>1691666.71</v>
      </c>
      <c r="O1161" s="7">
        <v>0.13967431999999999</v>
      </c>
      <c r="P1161" s="7">
        <v>1160</v>
      </c>
      <c r="Q1161" s="7">
        <v>0.59253217999999996</v>
      </c>
      <c r="R1161" s="7">
        <v>0.90263179000000004</v>
      </c>
      <c r="S1161" s="7" t="s">
        <v>38</v>
      </c>
      <c r="T1161" s="7" t="s">
        <v>38</v>
      </c>
    </row>
    <row r="1162" spans="1:20" x14ac:dyDescent="0.3">
      <c r="A1162" s="6" t="s">
        <v>2359</v>
      </c>
      <c r="B1162" s="44" t="s">
        <v>2360</v>
      </c>
      <c r="C1162" s="6">
        <v>629890.62930000003</v>
      </c>
      <c r="D1162" s="6">
        <v>2110924.963</v>
      </c>
      <c r="E1162" s="6">
        <v>2326178.2170000002</v>
      </c>
      <c r="F1162" s="6">
        <v>691469.21329999994</v>
      </c>
      <c r="G1162" s="6">
        <v>689805.87340000004</v>
      </c>
      <c r="H1162" s="6">
        <v>556025.46129999997</v>
      </c>
      <c r="I1162" s="6">
        <v>740993.33050000004</v>
      </c>
      <c r="J1162" s="6">
        <v>682776.77379999997</v>
      </c>
      <c r="K1162" s="6">
        <v>1439615.7560000001</v>
      </c>
      <c r="L1162" s="6">
        <v>667400.36</v>
      </c>
      <c r="M1162" s="6">
        <v>904069.88699999999</v>
      </c>
      <c r="N1162" s="6">
        <v>78652.684800000003</v>
      </c>
      <c r="O1162" s="6">
        <v>0.13967652</v>
      </c>
      <c r="P1162" s="6">
        <v>1161</v>
      </c>
      <c r="Q1162" s="6">
        <v>0.59203114999999995</v>
      </c>
      <c r="R1162" s="6">
        <v>1.1090594300000001</v>
      </c>
      <c r="S1162" s="6" t="s">
        <v>38</v>
      </c>
      <c r="T1162" s="6" t="s">
        <v>38</v>
      </c>
    </row>
    <row r="1163" spans="1:20" x14ac:dyDescent="0.3">
      <c r="A1163" s="7" t="s">
        <v>2361</v>
      </c>
      <c r="B1163" s="45" t="s">
        <v>2362</v>
      </c>
      <c r="C1163" s="7">
        <v>4215976.08</v>
      </c>
      <c r="D1163" s="7">
        <v>12741084.619999999</v>
      </c>
      <c r="E1163" s="7">
        <v>10084703.050000001</v>
      </c>
      <c r="F1163" s="7">
        <v>3792828.784</v>
      </c>
      <c r="G1163" s="7">
        <v>4588730.3890000004</v>
      </c>
      <c r="H1163" s="7">
        <v>4028922.9440000001</v>
      </c>
      <c r="I1163" s="7">
        <v>3612420.6060000001</v>
      </c>
      <c r="J1163" s="7">
        <v>3478944.4810000001</v>
      </c>
      <c r="K1163" s="7">
        <v>7708648.1310000001</v>
      </c>
      <c r="L1163" s="7">
        <v>3927254.6</v>
      </c>
      <c r="M1163" s="7">
        <v>4416010.76</v>
      </c>
      <c r="N1163" s="7">
        <v>499329.24300000002</v>
      </c>
      <c r="O1163" s="7">
        <v>0.13970378</v>
      </c>
      <c r="P1163" s="7">
        <v>1162</v>
      </c>
      <c r="Q1163" s="7">
        <v>0.59163710000000003</v>
      </c>
      <c r="R1163" s="7">
        <v>0.97295673999999999</v>
      </c>
      <c r="S1163" s="7" t="s">
        <v>38</v>
      </c>
      <c r="T1163" s="7" t="s">
        <v>38</v>
      </c>
    </row>
    <row r="1164" spans="1:20" x14ac:dyDescent="0.3">
      <c r="A1164" s="6" t="s">
        <v>2363</v>
      </c>
      <c r="B1164" s="44" t="s">
        <v>2364</v>
      </c>
      <c r="C1164" s="6">
        <v>320521.91639999999</v>
      </c>
      <c r="D1164" s="6">
        <v>1247252.4129999999</v>
      </c>
      <c r="E1164" s="6">
        <v>1104273.8810000001</v>
      </c>
      <c r="F1164" s="6">
        <v>366436.56089999998</v>
      </c>
      <c r="G1164" s="6">
        <v>358762.85</v>
      </c>
      <c r="H1164" s="6">
        <v>407015.81880000001</v>
      </c>
      <c r="I1164" s="6">
        <v>315215.93199999997</v>
      </c>
      <c r="J1164" s="6">
        <v>300903.53360000002</v>
      </c>
      <c r="K1164" s="6">
        <v>759621.19279999996</v>
      </c>
      <c r="L1164" s="6">
        <v>345474.53399999999</v>
      </c>
      <c r="M1164" s="6">
        <v>484414.42700000003</v>
      </c>
      <c r="N1164" s="6">
        <v>47840.241600000001</v>
      </c>
      <c r="O1164" s="6">
        <v>0.13972917000000001</v>
      </c>
      <c r="P1164" s="6">
        <v>1163</v>
      </c>
      <c r="Q1164" s="6">
        <v>0.59123581000000003</v>
      </c>
      <c r="R1164" s="6">
        <v>1.1367007899999999</v>
      </c>
      <c r="S1164" s="6" t="s">
        <v>38</v>
      </c>
      <c r="T1164" s="6" t="s">
        <v>38</v>
      </c>
    </row>
    <row r="1165" spans="1:20" x14ac:dyDescent="0.3">
      <c r="A1165" s="7" t="s">
        <v>2365</v>
      </c>
      <c r="B1165" s="45" t="s">
        <v>2366</v>
      </c>
      <c r="C1165" s="7">
        <v>932486.25230000005</v>
      </c>
      <c r="D1165" s="7">
        <v>2561669.7089999998</v>
      </c>
      <c r="E1165" s="7">
        <v>2416528.3339999998</v>
      </c>
      <c r="F1165" s="7">
        <v>944640.40079999994</v>
      </c>
      <c r="G1165" s="7">
        <v>1175810.202</v>
      </c>
      <c r="H1165" s="7">
        <v>945945.87340000004</v>
      </c>
      <c r="I1165" s="7">
        <v>781867.49060000002</v>
      </c>
      <c r="J1165" s="7">
        <v>842119.6</v>
      </c>
      <c r="K1165" s="7">
        <v>1713831.1740000001</v>
      </c>
      <c r="L1165" s="7">
        <v>936435.79099999997</v>
      </c>
      <c r="M1165" s="7">
        <v>897174.79</v>
      </c>
      <c r="N1165" s="7">
        <v>173375.75099999999</v>
      </c>
      <c r="O1165" s="7">
        <v>0.13974881</v>
      </c>
      <c r="P1165" s="7">
        <v>1164</v>
      </c>
      <c r="Q1165" s="7">
        <v>0.59081092000000002</v>
      </c>
      <c r="R1165" s="7">
        <v>0.87197301999999999</v>
      </c>
      <c r="S1165" s="7" t="s">
        <v>38</v>
      </c>
      <c r="T1165" s="7" t="s">
        <v>38</v>
      </c>
    </row>
    <row r="1166" spans="1:20" x14ac:dyDescent="0.3">
      <c r="A1166" s="6" t="s">
        <v>2367</v>
      </c>
      <c r="B1166" s="44" t="s">
        <v>2368</v>
      </c>
      <c r="C1166" s="6">
        <v>2099434.5819999999</v>
      </c>
      <c r="D1166" s="6">
        <v>6928466.1940000001</v>
      </c>
      <c r="E1166" s="6">
        <v>6180594.1780000003</v>
      </c>
      <c r="F1166" s="6">
        <v>2187288.713</v>
      </c>
      <c r="G1166" s="6">
        <v>2519008.642</v>
      </c>
      <c r="H1166" s="6">
        <v>2198363.4589999998</v>
      </c>
      <c r="I1166" s="6">
        <v>1945976.567</v>
      </c>
      <c r="J1166" s="6">
        <v>1955170.0120000001</v>
      </c>
      <c r="K1166" s="6">
        <v>4348945.9170000004</v>
      </c>
      <c r="L1166" s="6">
        <v>2154629.67</v>
      </c>
      <c r="M1166" s="6">
        <v>2565276.0299999998</v>
      </c>
      <c r="N1166" s="6">
        <v>269570.61700000003</v>
      </c>
      <c r="O1166" s="6">
        <v>0.13976627999999999</v>
      </c>
      <c r="P1166" s="6">
        <v>1165</v>
      </c>
      <c r="Q1166" s="6">
        <v>0.59037755999999997</v>
      </c>
      <c r="R1166" s="6">
        <v>1.01322584</v>
      </c>
      <c r="S1166" s="6" t="s">
        <v>38</v>
      </c>
      <c r="T1166" s="6" t="s">
        <v>38</v>
      </c>
    </row>
    <row r="1167" spans="1:20" x14ac:dyDescent="0.3">
      <c r="A1167" s="7" t="s">
        <v>2369</v>
      </c>
      <c r="B1167" s="45" t="s">
        <v>2370</v>
      </c>
      <c r="C1167" s="7">
        <v>142210.7035</v>
      </c>
      <c r="D1167" s="7">
        <v>323924.80310000002</v>
      </c>
      <c r="E1167" s="7">
        <v>336808.97499999998</v>
      </c>
      <c r="F1167" s="7">
        <v>138259.37539999999</v>
      </c>
      <c r="G1167" s="7">
        <v>131838.6586</v>
      </c>
      <c r="H1167" s="7">
        <v>155472.80309999999</v>
      </c>
      <c r="I1167" s="7">
        <v>129558.8031</v>
      </c>
      <c r="J1167" s="7">
        <v>147940.50820000001</v>
      </c>
      <c r="K1167" s="7">
        <v>235300.96429999999</v>
      </c>
      <c r="L1167" s="7">
        <v>141202.693</v>
      </c>
      <c r="M1167" s="7">
        <v>109910.46</v>
      </c>
      <c r="N1167" s="7">
        <v>12547.237499999999</v>
      </c>
      <c r="O1167" s="7">
        <v>0.1398036</v>
      </c>
      <c r="P1167" s="7">
        <v>1166</v>
      </c>
      <c r="Q1167" s="7">
        <v>0.59002874999999999</v>
      </c>
      <c r="R1167" s="7">
        <v>0.73673962999999998</v>
      </c>
      <c r="S1167" s="7" t="s">
        <v>38</v>
      </c>
      <c r="T1167" s="7" t="s">
        <v>38</v>
      </c>
    </row>
    <row r="1168" spans="1:20" x14ac:dyDescent="0.3">
      <c r="A1168" s="6" t="s">
        <v>2371</v>
      </c>
      <c r="B1168" s="44" t="s">
        <v>2372</v>
      </c>
      <c r="C1168" s="6">
        <v>17562549.870000001</v>
      </c>
      <c r="D1168" s="6">
        <v>54178748.049999997</v>
      </c>
      <c r="E1168" s="6">
        <v>43236856</v>
      </c>
      <c r="F1168" s="6">
        <v>18332609.960000001</v>
      </c>
      <c r="G1168" s="6">
        <v>18122167.52</v>
      </c>
      <c r="H1168" s="6">
        <v>17517556.379999999</v>
      </c>
      <c r="I1168" s="6">
        <v>19446267.82</v>
      </c>
      <c r="J1168" s="6">
        <v>15683944.199999999</v>
      </c>
      <c r="K1168" s="6">
        <v>33327690.969999999</v>
      </c>
      <c r="L1168" s="6">
        <v>17692484</v>
      </c>
      <c r="M1168" s="6">
        <v>18315296.5</v>
      </c>
      <c r="N1168" s="6">
        <v>1562606.52</v>
      </c>
      <c r="O1168" s="6">
        <v>0.13981584999999999</v>
      </c>
      <c r="P1168" s="6">
        <v>1167</v>
      </c>
      <c r="Q1168" s="6">
        <v>0.58957479999999995</v>
      </c>
      <c r="R1168" s="6">
        <v>0.91358474999999995</v>
      </c>
      <c r="S1168" s="6" t="s">
        <v>38</v>
      </c>
      <c r="T1168" s="6" t="s">
        <v>38</v>
      </c>
    </row>
    <row r="1169" spans="1:20" x14ac:dyDescent="0.3">
      <c r="A1169" s="7" t="s">
        <v>2373</v>
      </c>
      <c r="B1169" s="45" t="s">
        <v>2374</v>
      </c>
      <c r="C1169" s="7">
        <v>397636.91249999998</v>
      </c>
      <c r="D1169" s="7">
        <v>1550176.6939999999</v>
      </c>
      <c r="E1169" s="7">
        <v>1127446.6629999999</v>
      </c>
      <c r="F1169" s="7">
        <v>504254.16249999998</v>
      </c>
      <c r="G1169" s="7">
        <v>514667.14689999999</v>
      </c>
      <c r="H1169" s="7">
        <v>413968.27189999999</v>
      </c>
      <c r="I1169" s="7">
        <v>424509.47499999998</v>
      </c>
      <c r="J1169" s="7">
        <v>368540.42810000002</v>
      </c>
      <c r="K1169" s="7">
        <v>894878.6078</v>
      </c>
      <c r="L1169" s="7">
        <v>430421.33</v>
      </c>
      <c r="M1169" s="7">
        <v>542629.47499999998</v>
      </c>
      <c r="N1169" s="7">
        <v>61188.933700000001</v>
      </c>
      <c r="O1169" s="7">
        <v>0.13982807</v>
      </c>
      <c r="P1169" s="7">
        <v>1168</v>
      </c>
      <c r="Q1169" s="7">
        <v>0.58912151999999995</v>
      </c>
      <c r="R1169" s="7">
        <v>1.05594242</v>
      </c>
      <c r="S1169" s="7" t="s">
        <v>38</v>
      </c>
      <c r="T1169" s="7" t="s">
        <v>38</v>
      </c>
    </row>
    <row r="1170" spans="1:20" x14ac:dyDescent="0.3">
      <c r="A1170" s="6" t="s">
        <v>2375</v>
      </c>
      <c r="B1170" s="44" t="s">
        <v>2376</v>
      </c>
      <c r="C1170" s="6">
        <v>274663.33049999998</v>
      </c>
      <c r="D1170" s="6">
        <v>838857.21039999998</v>
      </c>
      <c r="E1170" s="6">
        <v>1026187.012</v>
      </c>
      <c r="F1170" s="6">
        <v>340469.56140000001</v>
      </c>
      <c r="G1170" s="6">
        <v>310355.7243</v>
      </c>
      <c r="H1170" s="6">
        <v>328630.37760000001</v>
      </c>
      <c r="I1170" s="6">
        <v>308536.527</v>
      </c>
      <c r="J1170" s="6">
        <v>271929.0711</v>
      </c>
      <c r="K1170" s="6">
        <v>620044.27859999996</v>
      </c>
      <c r="L1170" s="6">
        <v>304862.92499999999</v>
      </c>
      <c r="M1170" s="6">
        <v>369811.23200000002</v>
      </c>
      <c r="N1170" s="6">
        <v>23757.081300000002</v>
      </c>
      <c r="O1170" s="6">
        <v>0.13983752999999999</v>
      </c>
      <c r="P1170" s="6">
        <v>1169</v>
      </c>
      <c r="Q1170" s="6">
        <v>0.5886574</v>
      </c>
      <c r="R1170" s="6">
        <v>1.02421053</v>
      </c>
      <c r="S1170" s="6" t="s">
        <v>38</v>
      </c>
      <c r="T1170" s="6" t="s">
        <v>38</v>
      </c>
    </row>
    <row r="1171" spans="1:20" x14ac:dyDescent="0.3">
      <c r="A1171" s="7" t="s">
        <v>2377</v>
      </c>
      <c r="B1171" s="45" t="s">
        <v>2378</v>
      </c>
      <c r="C1171" s="7">
        <v>0.1</v>
      </c>
      <c r="D1171" s="7">
        <v>23818.217189999999</v>
      </c>
      <c r="E1171" s="7">
        <v>31323.32461</v>
      </c>
      <c r="F1171" s="7">
        <v>0.1</v>
      </c>
      <c r="G1171" s="7">
        <v>0.1</v>
      </c>
      <c r="H1171" s="7">
        <v>0.1</v>
      </c>
      <c r="I1171" s="7">
        <v>0.1</v>
      </c>
      <c r="J1171" s="7">
        <v>0.1</v>
      </c>
      <c r="K1171" s="7">
        <v>13785.435450000001</v>
      </c>
      <c r="L1171" s="7">
        <v>0.1</v>
      </c>
      <c r="M1171" s="7">
        <v>16210.132799999999</v>
      </c>
      <c r="N1171" s="7">
        <v>0</v>
      </c>
      <c r="O1171" s="7">
        <v>0.13987938999999999</v>
      </c>
      <c r="P1171" s="7">
        <v>1170</v>
      </c>
      <c r="Q1171" s="7">
        <v>0.58833031999999996</v>
      </c>
      <c r="R1171" s="7">
        <v>17.0727853</v>
      </c>
      <c r="S1171" s="7" t="s">
        <v>38</v>
      </c>
      <c r="T1171" s="7" t="s">
        <v>71</v>
      </c>
    </row>
    <row r="1172" spans="1:20" x14ac:dyDescent="0.3">
      <c r="A1172" s="6" t="s">
        <v>2379</v>
      </c>
      <c r="B1172" s="44" t="s">
        <v>2380</v>
      </c>
      <c r="C1172" s="6">
        <v>1303106.764</v>
      </c>
      <c r="D1172" s="6">
        <v>3931352.8730000001</v>
      </c>
      <c r="E1172" s="6">
        <v>3117654.8339999998</v>
      </c>
      <c r="F1172" s="6">
        <v>1216678.6310000001</v>
      </c>
      <c r="G1172" s="6">
        <v>1485868.686</v>
      </c>
      <c r="H1172" s="6">
        <v>1300203.6780000001</v>
      </c>
      <c r="I1172" s="6">
        <v>1061024.9669999999</v>
      </c>
      <c r="J1172" s="6">
        <v>1081275.784</v>
      </c>
      <c r="K1172" s="6">
        <v>2392198.2760000001</v>
      </c>
      <c r="L1172" s="6">
        <v>1232093.28</v>
      </c>
      <c r="M1172" s="6">
        <v>1349475.31</v>
      </c>
      <c r="N1172" s="6">
        <v>200874.14600000001</v>
      </c>
      <c r="O1172" s="6">
        <v>0.13992273</v>
      </c>
      <c r="P1172" s="6">
        <v>1171</v>
      </c>
      <c r="Q1172" s="6">
        <v>0.58801002000000002</v>
      </c>
      <c r="R1172" s="6">
        <v>0.95722549000000001</v>
      </c>
      <c r="S1172" s="6" t="s">
        <v>38</v>
      </c>
      <c r="T1172" s="6" t="s">
        <v>38</v>
      </c>
    </row>
    <row r="1173" spans="1:20" x14ac:dyDescent="0.3">
      <c r="A1173" s="7" t="s">
        <v>2381</v>
      </c>
      <c r="B1173" s="45" t="s">
        <v>2382</v>
      </c>
      <c r="C1173" s="7">
        <v>622195.80700000003</v>
      </c>
      <c r="D1173" s="7">
        <v>3051019.9440000001</v>
      </c>
      <c r="E1173" s="7">
        <v>2487013.9750000001</v>
      </c>
      <c r="F1173" s="7">
        <v>642609.21719999996</v>
      </c>
      <c r="G1173" s="7">
        <v>870895.9828</v>
      </c>
      <c r="H1173" s="7">
        <v>542050.46719999996</v>
      </c>
      <c r="I1173" s="7">
        <v>473988.12729999999</v>
      </c>
      <c r="J1173" s="7">
        <v>607253.52190000005</v>
      </c>
      <c r="K1173" s="7">
        <v>1700709.736</v>
      </c>
      <c r="L1173" s="7">
        <v>623547.02500000002</v>
      </c>
      <c r="M1173" s="7">
        <v>1254907.83</v>
      </c>
      <c r="N1173" s="7">
        <v>173643.829</v>
      </c>
      <c r="O1173" s="7">
        <v>0.13993963000000001</v>
      </c>
      <c r="P1173" s="7">
        <v>1172</v>
      </c>
      <c r="Q1173" s="7">
        <v>0.58757930000000003</v>
      </c>
      <c r="R1173" s="7">
        <v>1.4475666599999999</v>
      </c>
      <c r="S1173" s="7" t="s">
        <v>38</v>
      </c>
      <c r="T1173" s="7" t="s">
        <v>38</v>
      </c>
    </row>
    <row r="1174" spans="1:20" x14ac:dyDescent="0.3">
      <c r="A1174" s="6" t="s">
        <v>2383</v>
      </c>
      <c r="B1174" s="44" t="s">
        <v>2384</v>
      </c>
      <c r="C1174" s="6">
        <v>10675.882229999999</v>
      </c>
      <c r="D1174" s="6">
        <v>55255.658589999999</v>
      </c>
      <c r="E1174" s="6">
        <v>29639.117579999998</v>
      </c>
      <c r="F1174" s="6">
        <v>11598.05898</v>
      </c>
      <c r="G1174" s="6">
        <v>11159.497460000001</v>
      </c>
      <c r="H1174" s="6">
        <v>10031.71328</v>
      </c>
      <c r="I1174" s="6">
        <v>5753.4222659999996</v>
      </c>
      <c r="J1174" s="6">
        <v>8744.5160159999996</v>
      </c>
      <c r="K1174" s="6">
        <v>26792.179349999999</v>
      </c>
      <c r="L1174" s="6">
        <v>8922.2872599999992</v>
      </c>
      <c r="M1174" s="6">
        <v>20887.564399999999</v>
      </c>
      <c r="N1174" s="6">
        <v>2331.6120000000001</v>
      </c>
      <c r="O1174" s="6">
        <v>0.13994421000000001</v>
      </c>
      <c r="P1174" s="6">
        <v>1173</v>
      </c>
      <c r="Q1174" s="6">
        <v>0.58709756000000002</v>
      </c>
      <c r="R1174" s="6">
        <v>1.5863264399999999</v>
      </c>
      <c r="S1174" s="6" t="s">
        <v>38</v>
      </c>
      <c r="T1174" s="6" t="s">
        <v>71</v>
      </c>
    </row>
    <row r="1175" spans="1:20" x14ac:dyDescent="0.3">
      <c r="A1175" s="7" t="s">
        <v>2385</v>
      </c>
      <c r="B1175" s="45" t="s">
        <v>2386</v>
      </c>
      <c r="C1175" s="7">
        <v>327783.15000000002</v>
      </c>
      <c r="D1175" s="7">
        <v>1033921.13</v>
      </c>
      <c r="E1175" s="7">
        <v>1134565.987</v>
      </c>
      <c r="F1175" s="7">
        <v>377515.25089999998</v>
      </c>
      <c r="G1175" s="7">
        <v>378294.12540000002</v>
      </c>
      <c r="H1175" s="7">
        <v>463970.12339999998</v>
      </c>
      <c r="I1175" s="7">
        <v>295796.98570000002</v>
      </c>
      <c r="J1175" s="7">
        <v>257773.92569999999</v>
      </c>
      <c r="K1175" s="7">
        <v>718446.37950000004</v>
      </c>
      <c r="L1175" s="7">
        <v>348958.79</v>
      </c>
      <c r="M1175" s="7">
        <v>424865.32699999999</v>
      </c>
      <c r="N1175" s="7">
        <v>91704.281300000002</v>
      </c>
      <c r="O1175" s="7">
        <v>0.14000809</v>
      </c>
      <c r="P1175" s="7">
        <v>1174</v>
      </c>
      <c r="Q1175" s="7">
        <v>0.58686526999999999</v>
      </c>
      <c r="R1175" s="7">
        <v>1.0418238099999999</v>
      </c>
      <c r="S1175" s="7" t="s">
        <v>38</v>
      </c>
      <c r="T1175" s="7" t="s">
        <v>38</v>
      </c>
    </row>
    <row r="1176" spans="1:20" x14ac:dyDescent="0.3">
      <c r="A1176" s="6" t="s">
        <v>2387</v>
      </c>
      <c r="B1176" s="44" t="s">
        <v>2388</v>
      </c>
      <c r="C1176" s="6">
        <v>10519415.82</v>
      </c>
      <c r="D1176" s="6">
        <v>33523288.27</v>
      </c>
      <c r="E1176" s="6">
        <v>25233248.940000001</v>
      </c>
      <c r="F1176" s="6">
        <v>10858843.82</v>
      </c>
      <c r="G1176" s="6">
        <v>10350531.279999999</v>
      </c>
      <c r="H1176" s="6">
        <v>11738665.26</v>
      </c>
      <c r="I1176" s="6">
        <v>8763595.2880000006</v>
      </c>
      <c r="J1176" s="6">
        <v>10602508.23</v>
      </c>
      <c r="K1176" s="6">
        <v>20033699.219999999</v>
      </c>
      <c r="L1176" s="6">
        <v>10363825</v>
      </c>
      <c r="M1176" s="6">
        <v>11309345.5</v>
      </c>
      <c r="N1176" s="6">
        <v>1225842.2</v>
      </c>
      <c r="O1176" s="6">
        <v>0.14001841000000001</v>
      </c>
      <c r="P1176" s="6">
        <v>1175</v>
      </c>
      <c r="Q1176" s="6">
        <v>0.58640901999999995</v>
      </c>
      <c r="R1176" s="6">
        <v>0.95087228000000001</v>
      </c>
      <c r="S1176" s="6" t="s">
        <v>38</v>
      </c>
      <c r="T1176" s="6" t="s">
        <v>38</v>
      </c>
    </row>
    <row r="1177" spans="1:20" x14ac:dyDescent="0.3">
      <c r="A1177" s="7" t="s">
        <v>2389</v>
      </c>
      <c r="B1177" s="45" t="s">
        <v>2390</v>
      </c>
      <c r="C1177" s="7">
        <v>79290.813869999998</v>
      </c>
      <c r="D1177" s="7">
        <v>286871.14689999999</v>
      </c>
      <c r="E1177" s="7">
        <v>221024.56289999999</v>
      </c>
      <c r="F1177" s="7">
        <v>109145.3266</v>
      </c>
      <c r="G1177" s="7">
        <v>83390.559959999999</v>
      </c>
      <c r="H1177" s="7">
        <v>105514.9584</v>
      </c>
      <c r="I1177" s="7">
        <v>94290.565820000003</v>
      </c>
      <c r="J1177" s="7">
        <v>81889.982810000001</v>
      </c>
      <c r="K1177" s="7">
        <v>174082.96249999999</v>
      </c>
      <c r="L1177" s="7">
        <v>91271.516699999993</v>
      </c>
      <c r="M1177" s="7">
        <v>96828.260999999999</v>
      </c>
      <c r="N1177" s="7">
        <v>10986.551600000001</v>
      </c>
      <c r="O1177" s="7">
        <v>0.14012173</v>
      </c>
      <c r="P1177" s="7">
        <v>1176</v>
      </c>
      <c r="Q1177" s="7">
        <v>0.58634269999999999</v>
      </c>
      <c r="R1177" s="7">
        <v>0.93153839999999999</v>
      </c>
      <c r="S1177" s="7" t="s">
        <v>38</v>
      </c>
      <c r="T1177" s="7" t="s">
        <v>38</v>
      </c>
    </row>
    <row r="1178" spans="1:20" x14ac:dyDescent="0.3">
      <c r="A1178" s="6" t="s">
        <v>2391</v>
      </c>
      <c r="B1178" s="44" t="s">
        <v>2392</v>
      </c>
      <c r="C1178" s="6">
        <v>12249770.66</v>
      </c>
      <c r="D1178" s="6">
        <v>46632328.409999996</v>
      </c>
      <c r="E1178" s="6">
        <v>32582056.27</v>
      </c>
      <c r="F1178" s="6">
        <v>19125293.100000001</v>
      </c>
      <c r="G1178" s="6">
        <v>14798660.619999999</v>
      </c>
      <c r="H1178" s="6">
        <v>13521250.52</v>
      </c>
      <c r="I1178" s="6">
        <v>17355699.66</v>
      </c>
      <c r="J1178" s="6">
        <v>12748702.75</v>
      </c>
      <c r="K1178" s="6">
        <v>27647362.109999999</v>
      </c>
      <c r="L1178" s="6">
        <v>14606078.4</v>
      </c>
      <c r="M1178" s="6">
        <v>15215032.4</v>
      </c>
      <c r="N1178" s="6">
        <v>2018596.94</v>
      </c>
      <c r="O1178" s="6">
        <v>0.14016103999999999</v>
      </c>
      <c r="P1178" s="6">
        <v>1177</v>
      </c>
      <c r="Q1178" s="6">
        <v>0.58600892000000004</v>
      </c>
      <c r="R1178" s="6">
        <v>0.92057296</v>
      </c>
      <c r="S1178" s="6" t="s">
        <v>38</v>
      </c>
      <c r="T1178" s="6" t="s">
        <v>38</v>
      </c>
    </row>
    <row r="1179" spans="1:20" x14ac:dyDescent="0.3">
      <c r="A1179" s="7" t="s">
        <v>2393</v>
      </c>
      <c r="B1179" s="45" t="s">
        <v>2394</v>
      </c>
      <c r="C1179" s="7">
        <v>78239111.709999993</v>
      </c>
      <c r="D1179" s="7">
        <v>279904166.39999998</v>
      </c>
      <c r="E1179" s="7">
        <v>217482437.80000001</v>
      </c>
      <c r="F1179" s="7">
        <v>73099793.540000007</v>
      </c>
      <c r="G1179" s="7">
        <v>81651790.170000002</v>
      </c>
      <c r="H1179" s="7">
        <v>80659316.510000005</v>
      </c>
      <c r="I1179" s="7">
        <v>65629124.770000003</v>
      </c>
      <c r="J1179" s="7">
        <v>69336609.450000003</v>
      </c>
      <c r="K1179" s="7">
        <v>162181377.30000001</v>
      </c>
      <c r="L1179" s="7">
        <v>74319210.200000003</v>
      </c>
      <c r="M1179" s="7">
        <v>103115946</v>
      </c>
      <c r="N1179" s="7">
        <v>8047930.8300000001</v>
      </c>
      <c r="O1179" s="7">
        <v>0.14023767000000001</v>
      </c>
      <c r="P1179" s="7">
        <v>1178</v>
      </c>
      <c r="Q1179" s="7">
        <v>0.58583156999999997</v>
      </c>
      <c r="R1179" s="7">
        <v>1.1258010899999999</v>
      </c>
      <c r="S1179" s="7" t="s">
        <v>38</v>
      </c>
      <c r="T1179" s="7" t="s">
        <v>38</v>
      </c>
    </row>
    <row r="1180" spans="1:20" x14ac:dyDescent="0.3">
      <c r="A1180" s="6" t="s">
        <v>2395</v>
      </c>
      <c r="B1180" s="44" t="s">
        <v>2396</v>
      </c>
      <c r="C1180" s="6">
        <v>1203070.4620000001</v>
      </c>
      <c r="D1180" s="6">
        <v>3627565.0529999998</v>
      </c>
      <c r="E1180" s="6">
        <v>3050258.682</v>
      </c>
      <c r="F1180" s="6">
        <v>1588836.723</v>
      </c>
      <c r="G1180" s="6">
        <v>1413194.625</v>
      </c>
      <c r="H1180" s="6">
        <v>1427889.4129999999</v>
      </c>
      <c r="I1180" s="6">
        <v>1185306.6370000001</v>
      </c>
      <c r="J1180" s="6">
        <v>1486260.7050000001</v>
      </c>
      <c r="K1180" s="6">
        <v>2367432.73</v>
      </c>
      <c r="L1180" s="6">
        <v>1378162.85</v>
      </c>
      <c r="M1180" s="6">
        <v>1157027.22</v>
      </c>
      <c r="N1180" s="6">
        <v>132386.58199999999</v>
      </c>
      <c r="O1180" s="6">
        <v>0.14024566999999999</v>
      </c>
      <c r="P1180" s="6">
        <v>1179</v>
      </c>
      <c r="Q1180" s="6">
        <v>0.58536807000000002</v>
      </c>
      <c r="R1180" s="6">
        <v>0.78057706000000004</v>
      </c>
      <c r="S1180" s="6" t="s">
        <v>38</v>
      </c>
      <c r="T1180" s="6" t="s">
        <v>38</v>
      </c>
    </row>
    <row r="1181" spans="1:20" x14ac:dyDescent="0.3">
      <c r="A1181" s="7" t="s">
        <v>2397</v>
      </c>
      <c r="B1181" s="45" t="s">
        <v>2398</v>
      </c>
      <c r="C1181" s="7">
        <v>2836319.4589999998</v>
      </c>
      <c r="D1181" s="7">
        <v>9975554.5529999994</v>
      </c>
      <c r="E1181" s="7">
        <v>7324094.3810000001</v>
      </c>
      <c r="F1181" s="7">
        <v>2815231.395</v>
      </c>
      <c r="G1181" s="7">
        <v>2969252.8730000001</v>
      </c>
      <c r="H1181" s="7">
        <v>2894756.6549999998</v>
      </c>
      <c r="I1181" s="7">
        <v>2338359.7579999999</v>
      </c>
      <c r="J1181" s="7">
        <v>2709297.088</v>
      </c>
      <c r="K1181" s="7">
        <v>5737799.9469999997</v>
      </c>
      <c r="L1181" s="7">
        <v>2727916.59</v>
      </c>
      <c r="M1181" s="7">
        <v>3532463.26</v>
      </c>
      <c r="N1181" s="7">
        <v>281768.23800000001</v>
      </c>
      <c r="O1181" s="7">
        <v>0.14028507000000001</v>
      </c>
      <c r="P1181" s="7">
        <v>1180</v>
      </c>
      <c r="Q1181" s="7">
        <v>0.58503629999999995</v>
      </c>
      <c r="R1181" s="7">
        <v>1.07269813</v>
      </c>
      <c r="S1181" s="7" t="s">
        <v>38</v>
      </c>
      <c r="T1181" s="7" t="s">
        <v>38</v>
      </c>
    </row>
    <row r="1182" spans="1:20" x14ac:dyDescent="0.3">
      <c r="A1182" s="6" t="s">
        <v>2399</v>
      </c>
      <c r="B1182" s="44" t="s">
        <v>2400</v>
      </c>
      <c r="C1182" s="6">
        <v>17323617.239999998</v>
      </c>
      <c r="D1182" s="6">
        <v>62173352.729999997</v>
      </c>
      <c r="E1182" s="6">
        <v>47448191.829999998</v>
      </c>
      <c r="F1182" s="6">
        <v>19314165.140000001</v>
      </c>
      <c r="G1182" s="6">
        <v>19173351.600000001</v>
      </c>
      <c r="H1182" s="6">
        <v>18451633.260000002</v>
      </c>
      <c r="I1182" s="6">
        <v>16270897.560000001</v>
      </c>
      <c r="J1182" s="6">
        <v>17759503.420000002</v>
      </c>
      <c r="K1182" s="6">
        <v>36564831.740000002</v>
      </c>
      <c r="L1182" s="6">
        <v>17913846.5</v>
      </c>
      <c r="M1182" s="6">
        <v>21924519.800000001</v>
      </c>
      <c r="N1182" s="6">
        <v>1238099.44</v>
      </c>
      <c r="O1182" s="6">
        <v>0.14029602999999999</v>
      </c>
      <c r="P1182" s="6">
        <v>1181</v>
      </c>
      <c r="Q1182" s="6">
        <v>0.58458659999999996</v>
      </c>
      <c r="R1182" s="6">
        <v>1.0293815799999999</v>
      </c>
      <c r="S1182" s="6" t="s">
        <v>38</v>
      </c>
      <c r="T1182" s="6" t="s">
        <v>38</v>
      </c>
    </row>
    <row r="1183" spans="1:20" x14ac:dyDescent="0.3">
      <c r="A1183" s="7" t="s">
        <v>2401</v>
      </c>
      <c r="B1183" s="45" t="s">
        <v>2402</v>
      </c>
      <c r="C1183" s="7">
        <v>268377.6078</v>
      </c>
      <c r="D1183" s="7">
        <v>1724037.85</v>
      </c>
      <c r="E1183" s="7">
        <v>1371882.905</v>
      </c>
      <c r="F1183" s="7">
        <v>444247.32270000002</v>
      </c>
      <c r="G1183" s="7">
        <v>286485.10200000001</v>
      </c>
      <c r="H1183" s="7">
        <v>301771.89689999999</v>
      </c>
      <c r="I1183" s="7">
        <v>413614.24449999997</v>
      </c>
      <c r="J1183" s="7">
        <v>396400.8383</v>
      </c>
      <c r="K1183" s="7">
        <v>952136.42130000005</v>
      </c>
      <c r="L1183" s="7">
        <v>349568.02</v>
      </c>
      <c r="M1183" s="7">
        <v>706516.42500000005</v>
      </c>
      <c r="N1183" s="7">
        <v>64702.281499999997</v>
      </c>
      <c r="O1183" s="7">
        <v>0.14030345</v>
      </c>
      <c r="P1183" s="7">
        <v>1182</v>
      </c>
      <c r="Q1183" s="7">
        <v>0.58412291000000005</v>
      </c>
      <c r="R1183" s="7">
        <v>1.4455950900000001</v>
      </c>
      <c r="S1183" s="7" t="s">
        <v>38</v>
      </c>
      <c r="T1183" s="7" t="s">
        <v>38</v>
      </c>
    </row>
    <row r="1184" spans="1:20" x14ac:dyDescent="0.3">
      <c r="A1184" s="6" t="s">
        <v>2403</v>
      </c>
      <c r="B1184" s="44" t="s">
        <v>2404</v>
      </c>
      <c r="C1184" s="6">
        <v>296072.641</v>
      </c>
      <c r="D1184" s="6">
        <v>1182062.8419999999</v>
      </c>
      <c r="E1184" s="6">
        <v>798482.4203</v>
      </c>
      <c r="F1184" s="6">
        <v>272911.57069999998</v>
      </c>
      <c r="G1184" s="6">
        <v>240614.72500000001</v>
      </c>
      <c r="H1184" s="6">
        <v>284958.18199999997</v>
      </c>
      <c r="I1184" s="6">
        <v>269489.89439999999</v>
      </c>
      <c r="J1184" s="6">
        <v>270047.34610000002</v>
      </c>
      <c r="K1184" s="6">
        <v>637382.36860000005</v>
      </c>
      <c r="L1184" s="6">
        <v>266277.53700000001</v>
      </c>
      <c r="M1184" s="6">
        <v>436639.18699999998</v>
      </c>
      <c r="N1184" s="6">
        <v>18547.93</v>
      </c>
      <c r="O1184" s="6">
        <v>0.1403702</v>
      </c>
      <c r="P1184" s="6">
        <v>1183</v>
      </c>
      <c r="Q1184" s="6">
        <v>0.58390681</v>
      </c>
      <c r="R1184" s="6">
        <v>1.2592283799999999</v>
      </c>
      <c r="S1184" s="6" t="s">
        <v>38</v>
      </c>
      <c r="T1184" s="6" t="s">
        <v>38</v>
      </c>
    </row>
    <row r="1185" spans="1:20" x14ac:dyDescent="0.3">
      <c r="A1185" s="7" t="s">
        <v>2405</v>
      </c>
      <c r="B1185" s="45" t="s">
        <v>2406</v>
      </c>
      <c r="C1185" s="7">
        <v>186838.23379999999</v>
      </c>
      <c r="D1185" s="7">
        <v>700690.81090000004</v>
      </c>
      <c r="E1185" s="7">
        <v>501859.53159999999</v>
      </c>
      <c r="F1185" s="7">
        <v>247828.11170000001</v>
      </c>
      <c r="G1185" s="7">
        <v>257008.00039999999</v>
      </c>
      <c r="H1185" s="7">
        <v>203448.20939999999</v>
      </c>
      <c r="I1185" s="7">
        <v>158202.54190000001</v>
      </c>
      <c r="J1185" s="7">
        <v>200662.8578</v>
      </c>
      <c r="K1185" s="7">
        <v>409304.17200000002</v>
      </c>
      <c r="L1185" s="7">
        <v>204830.402</v>
      </c>
      <c r="M1185" s="7">
        <v>237373.32</v>
      </c>
      <c r="N1185" s="7">
        <v>40480.1927</v>
      </c>
      <c r="O1185" s="7">
        <v>0.14037147</v>
      </c>
      <c r="P1185" s="7">
        <v>1184</v>
      </c>
      <c r="Q1185" s="7">
        <v>0.58341891000000001</v>
      </c>
      <c r="R1185" s="7">
        <v>0.99874350999999995</v>
      </c>
      <c r="S1185" s="7" t="s">
        <v>38</v>
      </c>
      <c r="T1185" s="7" t="s">
        <v>38</v>
      </c>
    </row>
    <row r="1186" spans="1:20" x14ac:dyDescent="0.3">
      <c r="A1186" s="6" t="s">
        <v>2407</v>
      </c>
      <c r="B1186" s="44" t="s">
        <v>2408</v>
      </c>
      <c r="C1186" s="6">
        <v>27320.77578</v>
      </c>
      <c r="D1186" s="6">
        <v>72777.717189999996</v>
      </c>
      <c r="E1186" s="6">
        <v>75693.318750000006</v>
      </c>
      <c r="F1186" s="6">
        <v>18142.514060000001</v>
      </c>
      <c r="G1186" s="6">
        <v>26135.314839999999</v>
      </c>
      <c r="H1186" s="6">
        <v>27498.344140000001</v>
      </c>
      <c r="I1186" s="6">
        <v>17865.598050000001</v>
      </c>
      <c r="J1186" s="6">
        <v>19250.441800000001</v>
      </c>
      <c r="K1186" s="6">
        <v>48483.581449999998</v>
      </c>
      <c r="L1186" s="6">
        <v>22687.4247</v>
      </c>
      <c r="M1186" s="6">
        <v>29994.552599999999</v>
      </c>
      <c r="N1186" s="6">
        <v>4833.7616799999996</v>
      </c>
      <c r="O1186" s="6">
        <v>0.14039847</v>
      </c>
      <c r="P1186" s="6">
        <v>1185</v>
      </c>
      <c r="Q1186" s="6">
        <v>0.58303870999999996</v>
      </c>
      <c r="R1186" s="6">
        <v>1.09560342</v>
      </c>
      <c r="S1186" s="6" t="s">
        <v>38</v>
      </c>
      <c r="T1186" s="6" t="s">
        <v>71</v>
      </c>
    </row>
    <row r="1187" spans="1:20" x14ac:dyDescent="0.3">
      <c r="A1187" s="7" t="s">
        <v>2409</v>
      </c>
      <c r="B1187" s="45" t="s">
        <v>2410</v>
      </c>
      <c r="C1187" s="7">
        <v>1014989.975</v>
      </c>
      <c r="D1187" s="7">
        <v>3542509.9750000001</v>
      </c>
      <c r="E1187" s="7">
        <v>2297559.8810000001</v>
      </c>
      <c r="F1187" s="7">
        <v>1512649.0060000001</v>
      </c>
      <c r="G1187" s="7">
        <v>1493969.9750000001</v>
      </c>
      <c r="H1187" s="7">
        <v>1273369.7250000001</v>
      </c>
      <c r="I1187" s="7">
        <v>787439.64690000005</v>
      </c>
      <c r="J1187" s="7">
        <v>911501.27969999996</v>
      </c>
      <c r="K1187" s="7">
        <v>2091927.209</v>
      </c>
      <c r="L1187" s="7">
        <v>1116570.1599999999</v>
      </c>
      <c r="M1187" s="7">
        <v>1101791.3</v>
      </c>
      <c r="N1187" s="7">
        <v>325267.51299999998</v>
      </c>
      <c r="O1187" s="7">
        <v>0.1404183</v>
      </c>
      <c r="P1187" s="7">
        <v>1186</v>
      </c>
      <c r="Q1187" s="7">
        <v>0.58262941000000001</v>
      </c>
      <c r="R1187" s="7">
        <v>0.90575874999999995</v>
      </c>
      <c r="S1187" s="7" t="s">
        <v>38</v>
      </c>
      <c r="T1187" s="7" t="s">
        <v>38</v>
      </c>
    </row>
    <row r="1188" spans="1:20" x14ac:dyDescent="0.3">
      <c r="A1188" s="6" t="s">
        <v>2411</v>
      </c>
      <c r="B1188" s="44" t="s">
        <v>2412</v>
      </c>
      <c r="C1188" s="6">
        <v>3126468.6469999999</v>
      </c>
      <c r="D1188" s="6">
        <v>8994088.6630000006</v>
      </c>
      <c r="E1188" s="6">
        <v>10777127.73</v>
      </c>
      <c r="F1188" s="6">
        <v>3615878.108</v>
      </c>
      <c r="G1188" s="6">
        <v>3435404.0449999999</v>
      </c>
      <c r="H1188" s="6">
        <v>3436540.9909999999</v>
      </c>
      <c r="I1188" s="6">
        <v>3430446.0159999998</v>
      </c>
      <c r="J1188" s="6">
        <v>3176357.6120000002</v>
      </c>
      <c r="K1188" s="6">
        <v>6628390.7860000003</v>
      </c>
      <c r="L1188" s="6">
        <v>3369687.17</v>
      </c>
      <c r="M1188" s="6">
        <v>3836110.7</v>
      </c>
      <c r="N1188" s="6">
        <v>128913.53200000001</v>
      </c>
      <c r="O1188" s="6">
        <v>0.14042610999999999</v>
      </c>
      <c r="P1188" s="6">
        <v>1187</v>
      </c>
      <c r="Q1188" s="6">
        <v>0.58217092999999998</v>
      </c>
      <c r="R1188" s="6">
        <v>0.97604400000000002</v>
      </c>
      <c r="S1188" s="6" t="s">
        <v>38</v>
      </c>
      <c r="T1188" s="6" t="s">
        <v>38</v>
      </c>
    </row>
    <row r="1189" spans="1:20" x14ac:dyDescent="0.3">
      <c r="A1189" s="7" t="s">
        <v>2413</v>
      </c>
      <c r="B1189" s="45" t="s">
        <v>2414</v>
      </c>
      <c r="C1189" s="7">
        <v>1733927.723</v>
      </c>
      <c r="D1189" s="7">
        <v>4943188.0379999997</v>
      </c>
      <c r="E1189" s="7">
        <v>5009899.5980000002</v>
      </c>
      <c r="F1189" s="7">
        <v>1970762.176</v>
      </c>
      <c r="G1189" s="7">
        <v>1931659.558</v>
      </c>
      <c r="H1189" s="7">
        <v>1845379.4539999999</v>
      </c>
      <c r="I1189" s="7">
        <v>1982077.0249999999</v>
      </c>
      <c r="J1189" s="7">
        <v>1754240.554</v>
      </c>
      <c r="K1189" s="7">
        <v>3414444.3829999999</v>
      </c>
      <c r="L1189" s="7">
        <v>1878339.15</v>
      </c>
      <c r="M1189" s="7">
        <v>1806551.88</v>
      </c>
      <c r="N1189" s="7">
        <v>100152.24400000001</v>
      </c>
      <c r="O1189" s="7">
        <v>0.14042950000000001</v>
      </c>
      <c r="P1189" s="7">
        <v>1188</v>
      </c>
      <c r="Q1189" s="7">
        <v>0.58169492</v>
      </c>
      <c r="R1189" s="7">
        <v>0.86219325999999996</v>
      </c>
      <c r="S1189" s="7" t="s">
        <v>38</v>
      </c>
      <c r="T1189" s="7" t="s">
        <v>38</v>
      </c>
    </row>
    <row r="1190" spans="1:20" x14ac:dyDescent="0.3">
      <c r="A1190" s="6" t="s">
        <v>2415</v>
      </c>
      <c r="B1190" s="44" t="s">
        <v>2416</v>
      </c>
      <c r="C1190" s="6">
        <v>1115948312</v>
      </c>
      <c r="D1190" s="6">
        <v>3394342180</v>
      </c>
      <c r="E1190" s="6">
        <v>2907573693</v>
      </c>
      <c r="F1190" s="6">
        <v>1126414405</v>
      </c>
      <c r="G1190" s="6">
        <v>1215673894</v>
      </c>
      <c r="H1190" s="6">
        <v>1209634462</v>
      </c>
      <c r="I1190" s="6">
        <v>1047244686</v>
      </c>
      <c r="J1190" s="6">
        <v>1019844685</v>
      </c>
      <c r="K1190" s="6">
        <v>2136069647</v>
      </c>
      <c r="L1190" s="6">
        <v>1123099432</v>
      </c>
      <c r="M1190" s="6">
        <v>1188629394</v>
      </c>
      <c r="N1190" s="6">
        <v>104041383</v>
      </c>
      <c r="O1190" s="6">
        <v>0.14043807999999999</v>
      </c>
      <c r="P1190" s="6">
        <v>1189</v>
      </c>
      <c r="Q1190" s="6">
        <v>0.58124118000000002</v>
      </c>
      <c r="R1190" s="6">
        <v>0.92747303000000003</v>
      </c>
      <c r="S1190" s="6" t="s">
        <v>38</v>
      </c>
      <c r="T1190" s="6" t="s">
        <v>71</v>
      </c>
    </row>
    <row r="1191" spans="1:20" x14ac:dyDescent="0.3">
      <c r="A1191" s="7" t="s">
        <v>2417</v>
      </c>
      <c r="B1191" s="45" t="s">
        <v>2418</v>
      </c>
      <c r="C1191" s="7">
        <v>3305256.2230000002</v>
      </c>
      <c r="D1191" s="7">
        <v>8175437.2949999999</v>
      </c>
      <c r="E1191" s="7">
        <v>6685050.6780000003</v>
      </c>
      <c r="F1191" s="7">
        <v>3605337.7230000002</v>
      </c>
      <c r="G1191" s="7">
        <v>3545948.7889999999</v>
      </c>
      <c r="H1191" s="7">
        <v>3951328.3459999999</v>
      </c>
      <c r="I1191" s="7">
        <v>2929004.2859999998</v>
      </c>
      <c r="J1191" s="7">
        <v>3125567.7560000001</v>
      </c>
      <c r="K1191" s="7">
        <v>5442770.4800000004</v>
      </c>
      <c r="L1191" s="7">
        <v>3387962.29</v>
      </c>
      <c r="M1191" s="7">
        <v>2377383.3199999998</v>
      </c>
      <c r="N1191" s="7">
        <v>455278.07900000003</v>
      </c>
      <c r="O1191" s="7">
        <v>0.14046977999999999</v>
      </c>
      <c r="P1191" s="7">
        <v>1190</v>
      </c>
      <c r="Q1191" s="7">
        <v>0.58088384999999998</v>
      </c>
      <c r="R1191" s="7">
        <v>0.68392337999999997</v>
      </c>
      <c r="S1191" s="7" t="s">
        <v>38</v>
      </c>
      <c r="T1191" s="7" t="s">
        <v>38</v>
      </c>
    </row>
    <row r="1192" spans="1:20" x14ac:dyDescent="0.3">
      <c r="A1192" s="6" t="s">
        <v>2419</v>
      </c>
      <c r="B1192" s="44" t="s">
        <v>2420</v>
      </c>
      <c r="C1192" s="6">
        <v>105999.48669999999</v>
      </c>
      <c r="D1192" s="6">
        <v>446347.22499999998</v>
      </c>
      <c r="E1192" s="6">
        <v>554313.95940000005</v>
      </c>
      <c r="F1192" s="6">
        <v>82886.961330000006</v>
      </c>
      <c r="G1192" s="6">
        <v>92325.191800000001</v>
      </c>
      <c r="H1192" s="6">
        <v>107589.66250000001</v>
      </c>
      <c r="I1192" s="6">
        <v>86663.439840000006</v>
      </c>
      <c r="J1192" s="6">
        <v>92131.619529999996</v>
      </c>
      <c r="K1192" s="6">
        <v>297386.9081</v>
      </c>
      <c r="L1192" s="6">
        <v>94677.478400000007</v>
      </c>
      <c r="M1192" s="6">
        <v>238635.04800000001</v>
      </c>
      <c r="N1192" s="6">
        <v>8999.3325999999997</v>
      </c>
      <c r="O1192" s="6">
        <v>0.14048487000000001</v>
      </c>
      <c r="P1192" s="6">
        <v>1191</v>
      </c>
      <c r="Q1192" s="6">
        <v>0.58045846999999995</v>
      </c>
      <c r="R1192" s="6">
        <v>1.6512479499999999</v>
      </c>
      <c r="S1192" s="6" t="s">
        <v>38</v>
      </c>
      <c r="T1192" s="6" t="s">
        <v>38</v>
      </c>
    </row>
    <row r="1193" spans="1:20" x14ac:dyDescent="0.3">
      <c r="A1193" s="7" t="s">
        <v>2421</v>
      </c>
      <c r="B1193" s="45" t="s">
        <v>2422</v>
      </c>
      <c r="C1193" s="7">
        <v>824977.723</v>
      </c>
      <c r="D1193" s="7">
        <v>3640708.4750000001</v>
      </c>
      <c r="E1193" s="7">
        <v>2408909.233</v>
      </c>
      <c r="F1193" s="7">
        <v>790188.94570000004</v>
      </c>
      <c r="G1193" s="7">
        <v>789053.84219999996</v>
      </c>
      <c r="H1193" s="7">
        <v>873202.40659999999</v>
      </c>
      <c r="I1193" s="7">
        <v>566658.13520000002</v>
      </c>
      <c r="J1193" s="7">
        <v>745260.32460000005</v>
      </c>
      <c r="K1193" s="7">
        <v>1916196.094</v>
      </c>
      <c r="L1193" s="7">
        <v>743543.67700000003</v>
      </c>
      <c r="M1193" s="7">
        <v>1375422.22</v>
      </c>
      <c r="N1193" s="7">
        <v>129323.887</v>
      </c>
      <c r="O1193" s="7">
        <v>0.1404918</v>
      </c>
      <c r="P1193" s="7">
        <v>1192</v>
      </c>
      <c r="Q1193" s="7">
        <v>0.58000014</v>
      </c>
      <c r="R1193" s="7">
        <v>1.36575581</v>
      </c>
      <c r="S1193" s="7" t="s">
        <v>38</v>
      </c>
      <c r="T1193" s="7" t="s">
        <v>38</v>
      </c>
    </row>
    <row r="1194" spans="1:20" x14ac:dyDescent="0.3">
      <c r="A1194" s="6" t="s">
        <v>2423</v>
      </c>
      <c r="B1194" s="44" t="s">
        <v>2424</v>
      </c>
      <c r="C1194" s="6">
        <v>5072.6708010000002</v>
      </c>
      <c r="D1194" s="6">
        <v>26242.287499999999</v>
      </c>
      <c r="E1194" s="6">
        <v>20333.752339999999</v>
      </c>
      <c r="F1194" s="6">
        <v>6500.0082030000003</v>
      </c>
      <c r="G1194" s="6">
        <v>4094.9840330000002</v>
      </c>
      <c r="H1194" s="6">
        <v>6315.2494139999999</v>
      </c>
      <c r="I1194" s="6">
        <v>7547.9823239999996</v>
      </c>
      <c r="J1194" s="6">
        <v>4439.1522459999996</v>
      </c>
      <c r="K1194" s="6">
        <v>14537.17971</v>
      </c>
      <c r="L1194" s="6">
        <v>5599.3419999999996</v>
      </c>
      <c r="M1194" s="6">
        <v>10404.8524</v>
      </c>
      <c r="N1194" s="6">
        <v>1624.6903</v>
      </c>
      <c r="O1194" s="6">
        <v>0.14053457</v>
      </c>
      <c r="P1194" s="6">
        <v>1193</v>
      </c>
      <c r="Q1194" s="6">
        <v>0.57969035999999996</v>
      </c>
      <c r="R1194" s="6">
        <v>1.3764182</v>
      </c>
      <c r="S1194" s="6" t="s">
        <v>38</v>
      </c>
      <c r="T1194" s="6" t="s">
        <v>38</v>
      </c>
    </row>
    <row r="1195" spans="1:20" x14ac:dyDescent="0.3">
      <c r="A1195" s="7" t="s">
        <v>2425</v>
      </c>
      <c r="B1195" s="45" t="s">
        <v>2426</v>
      </c>
      <c r="C1195" s="7">
        <v>3337946.7069999999</v>
      </c>
      <c r="D1195" s="7">
        <v>13131752.07</v>
      </c>
      <c r="E1195" s="7">
        <v>9675235.5380000006</v>
      </c>
      <c r="F1195" s="7">
        <v>3602316.0389999999</v>
      </c>
      <c r="G1195" s="7">
        <v>3631736.2579999999</v>
      </c>
      <c r="H1195" s="7">
        <v>3712122.6609999998</v>
      </c>
      <c r="I1195" s="7">
        <v>2984242.7880000002</v>
      </c>
      <c r="J1195" s="7">
        <v>3096407.2349999999</v>
      </c>
      <c r="K1195" s="7">
        <v>7436812.5880000005</v>
      </c>
      <c r="L1195" s="7">
        <v>3356127.24</v>
      </c>
      <c r="M1195" s="7">
        <v>4793987.1500000004</v>
      </c>
      <c r="N1195" s="7">
        <v>368983.10600000003</v>
      </c>
      <c r="O1195" s="7">
        <v>0.14054361000000001</v>
      </c>
      <c r="P1195" s="7">
        <v>1194</v>
      </c>
      <c r="Q1195" s="7">
        <v>0.57924213000000002</v>
      </c>
      <c r="R1195" s="7">
        <v>1.1478870000000001</v>
      </c>
      <c r="S1195" s="7" t="s">
        <v>38</v>
      </c>
      <c r="T1195" s="7" t="s">
        <v>38</v>
      </c>
    </row>
    <row r="1196" spans="1:20" x14ac:dyDescent="0.3">
      <c r="A1196" s="6" t="s">
        <v>2427</v>
      </c>
      <c r="B1196" s="44" t="s">
        <v>2428</v>
      </c>
      <c r="C1196" s="6">
        <v>37111.525780000004</v>
      </c>
      <c r="D1196" s="6">
        <v>171200.69380000001</v>
      </c>
      <c r="E1196" s="6">
        <v>99968.998439999996</v>
      </c>
      <c r="F1196" s="6">
        <v>47154.67813</v>
      </c>
      <c r="G1196" s="6">
        <v>50853.560940000003</v>
      </c>
      <c r="H1196" s="6">
        <v>43504.822659999998</v>
      </c>
      <c r="I1196" s="6">
        <v>21466.742579999998</v>
      </c>
      <c r="J1196" s="6">
        <v>25683.455470000001</v>
      </c>
      <c r="K1196" s="6">
        <v>88858.974019999994</v>
      </c>
      <c r="L1196" s="6">
        <v>35377.145400000001</v>
      </c>
      <c r="M1196" s="6">
        <v>61429.195399999997</v>
      </c>
      <c r="N1196" s="6">
        <v>14059.9373</v>
      </c>
      <c r="O1196" s="6">
        <v>0.14055103999999999</v>
      </c>
      <c r="P1196" s="6">
        <v>1195</v>
      </c>
      <c r="Q1196" s="6">
        <v>0.57878801999999996</v>
      </c>
      <c r="R1196" s="6">
        <v>1.3286998400000001</v>
      </c>
      <c r="S1196" s="6" t="s">
        <v>38</v>
      </c>
      <c r="T1196" s="6" t="s">
        <v>38</v>
      </c>
    </row>
    <row r="1197" spans="1:20" x14ac:dyDescent="0.3">
      <c r="A1197" s="7" t="s">
        <v>2429</v>
      </c>
      <c r="B1197" s="45" t="s">
        <v>2430</v>
      </c>
      <c r="C1197" s="7">
        <v>23816398.48</v>
      </c>
      <c r="D1197" s="7">
        <v>77452441.120000005</v>
      </c>
      <c r="E1197" s="7">
        <v>63540084.850000001</v>
      </c>
      <c r="F1197" s="7">
        <v>24956189.359999999</v>
      </c>
      <c r="G1197" s="7">
        <v>28041239.039999999</v>
      </c>
      <c r="H1197" s="7">
        <v>25032175.18</v>
      </c>
      <c r="I1197" s="7">
        <v>21338780.27</v>
      </c>
      <c r="J1197" s="7">
        <v>22386905.789999999</v>
      </c>
      <c r="K1197" s="7">
        <v>47441278.450000003</v>
      </c>
      <c r="L1197" s="7">
        <v>24199775.100000001</v>
      </c>
      <c r="M1197" s="7">
        <v>27224716.899999999</v>
      </c>
      <c r="N1197" s="7">
        <v>2995636.92</v>
      </c>
      <c r="O1197" s="7">
        <v>0.14059373999999999</v>
      </c>
      <c r="P1197" s="7">
        <v>1196</v>
      </c>
      <c r="Q1197" s="7">
        <v>0.57847976000000001</v>
      </c>
      <c r="R1197" s="7">
        <v>0.97114924999999996</v>
      </c>
      <c r="S1197" s="7" t="s">
        <v>38</v>
      </c>
      <c r="T1197" s="7" t="s">
        <v>38</v>
      </c>
    </row>
    <row r="1198" spans="1:20" x14ac:dyDescent="0.3">
      <c r="A1198" s="6" t="s">
        <v>2431</v>
      </c>
      <c r="B1198" s="44" t="s">
        <v>2432</v>
      </c>
      <c r="C1198" s="6">
        <v>34139.982810000001</v>
      </c>
      <c r="D1198" s="6">
        <v>66573.787500000006</v>
      </c>
      <c r="E1198" s="6">
        <v>46158.724999999999</v>
      </c>
      <c r="F1198" s="6">
        <v>11499.20938</v>
      </c>
      <c r="G1198" s="6">
        <v>23545.92813</v>
      </c>
      <c r="H1198" s="6">
        <v>19672.45938</v>
      </c>
      <c r="I1198" s="6">
        <v>21299.283589999999</v>
      </c>
      <c r="J1198" s="6">
        <v>14673.92129</v>
      </c>
      <c r="K1198" s="6">
        <v>39592.926169999999</v>
      </c>
      <c r="L1198" s="6">
        <v>19797.898099999999</v>
      </c>
      <c r="M1198" s="6">
        <v>23022.2219</v>
      </c>
      <c r="N1198" s="6">
        <v>3767.0837799999999</v>
      </c>
      <c r="O1198" s="6">
        <v>0.14060597</v>
      </c>
      <c r="P1198" s="6">
        <v>1197</v>
      </c>
      <c r="Q1198" s="6">
        <v>0.57804675000000005</v>
      </c>
      <c r="R1198" s="6">
        <v>0.99989543000000003</v>
      </c>
      <c r="S1198" s="6" t="s">
        <v>38</v>
      </c>
      <c r="T1198" s="6" t="s">
        <v>71</v>
      </c>
    </row>
    <row r="1199" spans="1:20" x14ac:dyDescent="0.3">
      <c r="A1199" s="7" t="s">
        <v>2433</v>
      </c>
      <c r="B1199" s="45" t="s">
        <v>2434</v>
      </c>
      <c r="C1199" s="7">
        <v>3021821.9479999999</v>
      </c>
      <c r="D1199" s="7">
        <v>8363437.7249999996</v>
      </c>
      <c r="E1199" s="7">
        <v>9190957.9590000007</v>
      </c>
      <c r="F1199" s="7">
        <v>3752355.94</v>
      </c>
      <c r="G1199" s="7">
        <v>3692575.9139999999</v>
      </c>
      <c r="H1199" s="7">
        <v>3349873.2170000002</v>
      </c>
      <c r="I1199" s="7">
        <v>3536847.969</v>
      </c>
      <c r="J1199" s="7">
        <v>3033684.33</v>
      </c>
      <c r="K1199" s="7">
        <v>6082143.3930000002</v>
      </c>
      <c r="L1199" s="7">
        <v>3403245.36</v>
      </c>
      <c r="M1199" s="7">
        <v>3144440</v>
      </c>
      <c r="N1199" s="7">
        <v>283422.98599999998</v>
      </c>
      <c r="O1199" s="7">
        <v>0.14061778</v>
      </c>
      <c r="P1199" s="7">
        <v>1198</v>
      </c>
      <c r="Q1199" s="7">
        <v>0.57761277</v>
      </c>
      <c r="R1199" s="7">
        <v>0.83766865999999995</v>
      </c>
      <c r="S1199" s="7" t="s">
        <v>38</v>
      </c>
      <c r="T1199" s="7" t="s">
        <v>38</v>
      </c>
    </row>
    <row r="1200" spans="1:20" x14ac:dyDescent="0.3">
      <c r="A1200" s="6" t="s">
        <v>2435</v>
      </c>
      <c r="B1200" s="44" t="s">
        <v>2436</v>
      </c>
      <c r="C1200" s="6">
        <v>167365.73670000001</v>
      </c>
      <c r="D1200" s="6">
        <v>818064.66249999998</v>
      </c>
      <c r="E1200" s="6">
        <v>717272.66249999998</v>
      </c>
      <c r="F1200" s="6">
        <v>219771.91250000001</v>
      </c>
      <c r="G1200" s="6">
        <v>235178.06479999999</v>
      </c>
      <c r="H1200" s="6">
        <v>172476.6703</v>
      </c>
      <c r="I1200" s="6">
        <v>183942.5141</v>
      </c>
      <c r="J1200" s="6">
        <v>191304.00229999999</v>
      </c>
      <c r="K1200" s="6">
        <v>480618.74359999999</v>
      </c>
      <c r="L1200" s="6">
        <v>195725.31299999999</v>
      </c>
      <c r="M1200" s="6">
        <v>334685.59399999998</v>
      </c>
      <c r="N1200" s="6">
        <v>27418.979800000001</v>
      </c>
      <c r="O1200" s="6">
        <v>0.14066555</v>
      </c>
      <c r="P1200" s="6">
        <v>1199</v>
      </c>
      <c r="Q1200" s="6">
        <v>0.57732706</v>
      </c>
      <c r="R1200" s="6">
        <v>1.29606256</v>
      </c>
      <c r="S1200" s="6" t="s">
        <v>38</v>
      </c>
      <c r="T1200" s="6" t="s">
        <v>38</v>
      </c>
    </row>
    <row r="1201" spans="1:20" x14ac:dyDescent="0.3">
      <c r="A1201" s="7" t="s">
        <v>2437</v>
      </c>
      <c r="B1201" s="45" t="s">
        <v>2438</v>
      </c>
      <c r="C1201" s="7">
        <v>35814301.729999997</v>
      </c>
      <c r="D1201" s="7">
        <v>121758489.2</v>
      </c>
      <c r="E1201" s="7">
        <v>103144108.7</v>
      </c>
      <c r="F1201" s="7">
        <v>35473715.240000002</v>
      </c>
      <c r="G1201" s="7">
        <v>39551489.380000003</v>
      </c>
      <c r="H1201" s="7">
        <v>37323131.140000001</v>
      </c>
      <c r="I1201" s="7">
        <v>35923243.07</v>
      </c>
      <c r="J1201" s="7">
        <v>30107167.039999999</v>
      </c>
      <c r="K1201" s="7">
        <v>74047653.719999999</v>
      </c>
      <c r="L1201" s="7">
        <v>35726257.700000003</v>
      </c>
      <c r="M1201" s="7">
        <v>44991352.700000003</v>
      </c>
      <c r="N1201" s="7">
        <v>4033004.89</v>
      </c>
      <c r="O1201" s="7">
        <v>0.14067954999999999</v>
      </c>
      <c r="P1201" s="7">
        <v>1200</v>
      </c>
      <c r="Q1201" s="7">
        <v>0.57690337999999997</v>
      </c>
      <c r="R1201" s="7">
        <v>1.05146922</v>
      </c>
      <c r="S1201" s="7" t="s">
        <v>38</v>
      </c>
      <c r="T1201" s="7" t="s">
        <v>38</v>
      </c>
    </row>
    <row r="1202" spans="1:20" x14ac:dyDescent="0.3">
      <c r="A1202" s="6" t="s">
        <v>2439</v>
      </c>
      <c r="B1202" s="44" t="s">
        <v>2440</v>
      </c>
      <c r="C1202" s="6">
        <v>767399.60490000003</v>
      </c>
      <c r="D1202" s="6">
        <v>2953871.3760000002</v>
      </c>
      <c r="E1202" s="6">
        <v>2411693.5350000001</v>
      </c>
      <c r="F1202" s="6">
        <v>992979.31579999998</v>
      </c>
      <c r="G1202" s="6">
        <v>979665.82990000001</v>
      </c>
      <c r="H1202" s="6">
        <v>948349.53650000005</v>
      </c>
      <c r="I1202" s="6">
        <v>760947.55870000005</v>
      </c>
      <c r="J1202" s="6">
        <v>794268.47620000003</v>
      </c>
      <c r="K1202" s="6">
        <v>1781485.9580000001</v>
      </c>
      <c r="L1202" s="6">
        <v>870807.85</v>
      </c>
      <c r="M1202" s="6">
        <v>1067982.99</v>
      </c>
      <c r="N1202" s="6">
        <v>109225.046</v>
      </c>
      <c r="O1202" s="6">
        <v>0.14070484</v>
      </c>
      <c r="P1202" s="6">
        <v>1201</v>
      </c>
      <c r="Q1202" s="6">
        <v>0.57652665000000003</v>
      </c>
      <c r="R1202" s="6">
        <v>1.03265479</v>
      </c>
      <c r="S1202" s="6" t="s">
        <v>38</v>
      </c>
      <c r="T1202" s="6" t="s">
        <v>38</v>
      </c>
    </row>
    <row r="1203" spans="1:20" x14ac:dyDescent="0.3">
      <c r="A1203" s="7" t="s">
        <v>2441</v>
      </c>
      <c r="B1203" s="45" t="s">
        <v>2442</v>
      </c>
      <c r="C1203" s="7">
        <v>2766679.35</v>
      </c>
      <c r="D1203" s="7">
        <v>7166458.1639999999</v>
      </c>
      <c r="E1203" s="7">
        <v>7002387.5669999998</v>
      </c>
      <c r="F1203" s="7">
        <v>2813232.162</v>
      </c>
      <c r="G1203" s="7">
        <v>3293085.4070000001</v>
      </c>
      <c r="H1203" s="7">
        <v>2824713.3969999999</v>
      </c>
      <c r="I1203" s="7">
        <v>2624761.6120000002</v>
      </c>
      <c r="J1203" s="7">
        <v>2508504.1940000001</v>
      </c>
      <c r="K1203" s="7">
        <v>4937189.3109999998</v>
      </c>
      <c r="L1203" s="7">
        <v>2812766.15</v>
      </c>
      <c r="M1203" s="7">
        <v>2480389.14</v>
      </c>
      <c r="N1203" s="7">
        <v>345818.049</v>
      </c>
      <c r="O1203" s="7">
        <v>0.14070508000000001</v>
      </c>
      <c r="P1203" s="7">
        <v>1202</v>
      </c>
      <c r="Q1203" s="7">
        <v>0.57604801000000005</v>
      </c>
      <c r="R1203" s="7">
        <v>0.81170034999999996</v>
      </c>
      <c r="S1203" s="7" t="s">
        <v>38</v>
      </c>
      <c r="T1203" s="7" t="s">
        <v>38</v>
      </c>
    </row>
    <row r="1204" spans="1:20" x14ac:dyDescent="0.3">
      <c r="A1204" s="6" t="s">
        <v>2443</v>
      </c>
      <c r="B1204" s="44" t="s">
        <v>2444</v>
      </c>
      <c r="C1204" s="6">
        <v>452551.79139999999</v>
      </c>
      <c r="D1204" s="6">
        <v>1483681.1629999999</v>
      </c>
      <c r="E1204" s="6">
        <v>901646.84219999996</v>
      </c>
      <c r="F1204" s="6">
        <v>362523.29340000002</v>
      </c>
      <c r="G1204" s="6">
        <v>367576.70939999999</v>
      </c>
      <c r="H1204" s="6">
        <v>372562.09610000002</v>
      </c>
      <c r="I1204" s="6">
        <v>339297.93790000002</v>
      </c>
      <c r="J1204" s="6">
        <v>379621.32659999997</v>
      </c>
      <c r="K1204" s="6">
        <v>800100.77240000002</v>
      </c>
      <c r="L1204" s="6">
        <v>364764.51699999999</v>
      </c>
      <c r="M1204" s="6">
        <v>513114.054</v>
      </c>
      <c r="N1204" s="6">
        <v>17682.2143</v>
      </c>
      <c r="O1204" s="6">
        <v>0.14084742</v>
      </c>
      <c r="P1204" s="6">
        <v>1203</v>
      </c>
      <c r="Q1204" s="6">
        <v>0.57615139999999998</v>
      </c>
      <c r="R1204" s="6">
        <v>1.1332163200000001</v>
      </c>
      <c r="S1204" s="6" t="s">
        <v>38</v>
      </c>
      <c r="T1204" s="6" t="s">
        <v>38</v>
      </c>
    </row>
    <row r="1205" spans="1:20" x14ac:dyDescent="0.3">
      <c r="A1205" s="7" t="s">
        <v>2445</v>
      </c>
      <c r="B1205" s="45" t="s">
        <v>2446</v>
      </c>
      <c r="C1205" s="7">
        <v>1320138.8359999999</v>
      </c>
      <c r="D1205" s="7">
        <v>3528266.4909999999</v>
      </c>
      <c r="E1205" s="7">
        <v>3794432.327</v>
      </c>
      <c r="F1205" s="7">
        <v>1599291.5179999999</v>
      </c>
      <c r="G1205" s="7">
        <v>1469402.35</v>
      </c>
      <c r="H1205" s="7">
        <v>1481896.345</v>
      </c>
      <c r="I1205" s="7">
        <v>1633853.311</v>
      </c>
      <c r="J1205" s="7">
        <v>1286349.4010000001</v>
      </c>
      <c r="K1205" s="7">
        <v>2560532.2930000001</v>
      </c>
      <c r="L1205" s="7">
        <v>1467875.35</v>
      </c>
      <c r="M1205" s="7">
        <v>1280830.27</v>
      </c>
      <c r="N1205" s="7">
        <v>142243.071</v>
      </c>
      <c r="O1205" s="7">
        <v>0.14086467</v>
      </c>
      <c r="P1205" s="7">
        <v>1204</v>
      </c>
      <c r="Q1205" s="7">
        <v>0.57574338000000003</v>
      </c>
      <c r="R1205" s="7">
        <v>0.80271429000000005</v>
      </c>
      <c r="S1205" s="7" t="s">
        <v>38</v>
      </c>
      <c r="T1205" s="7" t="s">
        <v>38</v>
      </c>
    </row>
    <row r="1206" spans="1:20" x14ac:dyDescent="0.3">
      <c r="A1206" s="6" t="s">
        <v>2447</v>
      </c>
      <c r="B1206" s="44" t="s">
        <v>2448</v>
      </c>
      <c r="C1206" s="6">
        <v>5205933.2460000003</v>
      </c>
      <c r="D1206" s="6">
        <v>18293530.52</v>
      </c>
      <c r="E1206" s="6">
        <v>14418888.76</v>
      </c>
      <c r="F1206" s="6">
        <v>5465260.6979999999</v>
      </c>
      <c r="G1206" s="6">
        <v>5924105.0180000002</v>
      </c>
      <c r="H1206" s="6">
        <v>5535006.1679999996</v>
      </c>
      <c r="I1206" s="6">
        <v>5001686.5669999998</v>
      </c>
      <c r="J1206" s="6">
        <v>4599142.8109999998</v>
      </c>
      <c r="K1206" s="6">
        <v>10845903.310000001</v>
      </c>
      <c r="L1206" s="6">
        <v>5264985.1399999997</v>
      </c>
      <c r="M1206" s="6">
        <v>6557284.8399999999</v>
      </c>
      <c r="N1206" s="6">
        <v>583101.625</v>
      </c>
      <c r="O1206" s="6">
        <v>0.14090963000000001</v>
      </c>
      <c r="P1206" s="6">
        <v>1205</v>
      </c>
      <c r="Q1206" s="6">
        <v>0.57544921999999998</v>
      </c>
      <c r="R1206" s="6">
        <v>1.04264885</v>
      </c>
      <c r="S1206" s="6" t="s">
        <v>38</v>
      </c>
      <c r="T1206" s="6" t="s">
        <v>38</v>
      </c>
    </row>
    <row r="1207" spans="1:20" x14ac:dyDescent="0.3">
      <c r="A1207" s="7" t="s">
        <v>2449</v>
      </c>
      <c r="B1207" s="45" t="s">
        <v>2450</v>
      </c>
      <c r="C1207" s="7">
        <v>8145682.7879999997</v>
      </c>
      <c r="D1207" s="7">
        <v>24390661.100000001</v>
      </c>
      <c r="E1207" s="7">
        <v>20808031.329999998</v>
      </c>
      <c r="F1207" s="7">
        <v>9247032.6960000005</v>
      </c>
      <c r="G1207" s="7">
        <v>10211837</v>
      </c>
      <c r="H1207" s="7">
        <v>9009498.5150000006</v>
      </c>
      <c r="I1207" s="7">
        <v>7440432.267</v>
      </c>
      <c r="J1207" s="7">
        <v>7904715.3770000003</v>
      </c>
      <c r="K1207" s="7">
        <v>15647851.98</v>
      </c>
      <c r="L1207" s="7">
        <v>8641620.7899999991</v>
      </c>
      <c r="M1207" s="7">
        <v>8171437.9100000001</v>
      </c>
      <c r="N1207" s="7">
        <v>1236499.96</v>
      </c>
      <c r="O1207" s="7">
        <v>0.14091068000000001</v>
      </c>
      <c r="P1207" s="7">
        <v>1206</v>
      </c>
      <c r="Q1207" s="7">
        <v>0.57497633000000004</v>
      </c>
      <c r="R1207" s="7">
        <v>0.85659079999999999</v>
      </c>
      <c r="S1207" s="7" t="s">
        <v>38</v>
      </c>
      <c r="T1207" s="7" t="s">
        <v>38</v>
      </c>
    </row>
    <row r="1208" spans="1:20" x14ac:dyDescent="0.3">
      <c r="A1208" s="6" t="s">
        <v>2451</v>
      </c>
      <c r="B1208" s="44" t="s">
        <v>2452</v>
      </c>
      <c r="C1208" s="6">
        <v>1459653.77</v>
      </c>
      <c r="D1208" s="6">
        <v>5447256.7949999999</v>
      </c>
      <c r="E1208" s="6">
        <v>4868050.6780000003</v>
      </c>
      <c r="F1208" s="6">
        <v>1568531.804</v>
      </c>
      <c r="G1208" s="6">
        <v>1642457.01</v>
      </c>
      <c r="H1208" s="6">
        <v>1461517.047</v>
      </c>
      <c r="I1208" s="6">
        <v>1643572.2180000001</v>
      </c>
      <c r="J1208" s="6">
        <v>1403841.4040000001</v>
      </c>
      <c r="K1208" s="6">
        <v>3335873.2620000001</v>
      </c>
      <c r="L1208" s="6">
        <v>1537846.92</v>
      </c>
      <c r="M1208" s="6">
        <v>2117325.63</v>
      </c>
      <c r="N1208" s="6">
        <v>123699.68700000001</v>
      </c>
      <c r="O1208" s="6">
        <v>0.14091174000000001</v>
      </c>
      <c r="P1208" s="6">
        <v>1207</v>
      </c>
      <c r="Q1208" s="6">
        <v>0.57450427999999998</v>
      </c>
      <c r="R1208" s="6">
        <v>1.11715258</v>
      </c>
      <c r="S1208" s="6" t="s">
        <v>38</v>
      </c>
      <c r="T1208" s="6" t="s">
        <v>38</v>
      </c>
    </row>
    <row r="1209" spans="1:20" x14ac:dyDescent="0.3">
      <c r="A1209" s="7" t="s">
        <v>2453</v>
      </c>
      <c r="B1209" s="45" t="s">
        <v>2454</v>
      </c>
      <c r="C1209" s="7">
        <v>67766.545310000001</v>
      </c>
      <c r="D1209" s="7">
        <v>224278.25630000001</v>
      </c>
      <c r="E1209" s="7">
        <v>159325.67809999999</v>
      </c>
      <c r="F1209" s="7">
        <v>59951.838280000004</v>
      </c>
      <c r="G1209" s="7">
        <v>53365.998440000003</v>
      </c>
      <c r="H1209" s="7">
        <v>56198.807030000004</v>
      </c>
      <c r="I1209" s="7">
        <v>72549.64688</v>
      </c>
      <c r="J1209" s="7">
        <v>61317.83438</v>
      </c>
      <c r="K1209" s="7">
        <v>127830.57950000001</v>
      </c>
      <c r="L1209" s="7">
        <v>60858.0717</v>
      </c>
      <c r="M1209" s="7">
        <v>78547.877800000002</v>
      </c>
      <c r="N1209" s="7">
        <v>8460.5795899999994</v>
      </c>
      <c r="O1209" s="7">
        <v>0.14092025</v>
      </c>
      <c r="P1209" s="7">
        <v>1208</v>
      </c>
      <c r="Q1209" s="7">
        <v>0.57406338999999995</v>
      </c>
      <c r="R1209" s="7">
        <v>1.0707124699999999</v>
      </c>
      <c r="S1209" s="7" t="s">
        <v>38</v>
      </c>
      <c r="T1209" s="7" t="s">
        <v>38</v>
      </c>
    </row>
    <row r="1210" spans="1:20" x14ac:dyDescent="0.3">
      <c r="A1210" s="6" t="s">
        <v>2455</v>
      </c>
      <c r="B1210" s="44" t="s">
        <v>2456</v>
      </c>
      <c r="C1210" s="6">
        <v>6418329.4589999998</v>
      </c>
      <c r="D1210" s="6">
        <v>20897612.91</v>
      </c>
      <c r="E1210" s="6">
        <v>16121486.390000001</v>
      </c>
      <c r="F1210" s="6">
        <v>5939243.0379999997</v>
      </c>
      <c r="G1210" s="6">
        <v>7041717.7130000005</v>
      </c>
      <c r="H1210" s="6">
        <v>6730037.7110000001</v>
      </c>
      <c r="I1210" s="6">
        <v>5208276.2</v>
      </c>
      <c r="J1210" s="6">
        <v>5138303.0250000004</v>
      </c>
      <c r="K1210" s="6">
        <v>12344167.949999999</v>
      </c>
      <c r="L1210" s="6">
        <v>6029583.6600000001</v>
      </c>
      <c r="M1210" s="6">
        <v>7383950.6200000001</v>
      </c>
      <c r="N1210" s="6">
        <v>997326.147</v>
      </c>
      <c r="O1210" s="6">
        <v>0.14101672000000001</v>
      </c>
      <c r="P1210" s="6">
        <v>1209</v>
      </c>
      <c r="Q1210" s="6">
        <v>0.57398121000000002</v>
      </c>
      <c r="R1210" s="6">
        <v>1.0336993000000001</v>
      </c>
      <c r="S1210" s="6" t="s">
        <v>38</v>
      </c>
      <c r="T1210" s="6" t="s">
        <v>38</v>
      </c>
    </row>
    <row r="1211" spans="1:20" x14ac:dyDescent="0.3">
      <c r="A1211" s="7" t="s">
        <v>2457</v>
      </c>
      <c r="B1211" s="45" t="s">
        <v>2458</v>
      </c>
      <c r="C1211" s="7">
        <v>208214.58439999999</v>
      </c>
      <c r="D1211" s="7">
        <v>890883.36170000001</v>
      </c>
      <c r="E1211" s="7">
        <v>664362.87340000004</v>
      </c>
      <c r="F1211" s="7">
        <v>210479.21520000001</v>
      </c>
      <c r="G1211" s="7">
        <v>207023.68299999999</v>
      </c>
      <c r="H1211" s="7">
        <v>230069.3051</v>
      </c>
      <c r="I1211" s="7">
        <v>233876.44959999999</v>
      </c>
      <c r="J1211" s="7">
        <v>137588.4369</v>
      </c>
      <c r="K1211" s="7">
        <v>493485.00870000001</v>
      </c>
      <c r="L1211" s="7">
        <v>202139.46900000001</v>
      </c>
      <c r="M1211" s="7">
        <v>340879.348</v>
      </c>
      <c r="N1211" s="7">
        <v>44639.306199999999</v>
      </c>
      <c r="O1211" s="7">
        <v>0.14102798</v>
      </c>
      <c r="P1211" s="7">
        <v>1210</v>
      </c>
      <c r="Q1211" s="7">
        <v>0.57355263000000001</v>
      </c>
      <c r="R1211" s="7">
        <v>1.28765522</v>
      </c>
      <c r="S1211" s="7" t="s">
        <v>38</v>
      </c>
      <c r="T1211" s="7" t="s">
        <v>38</v>
      </c>
    </row>
    <row r="1212" spans="1:20" x14ac:dyDescent="0.3">
      <c r="A1212" s="6" t="s">
        <v>2459</v>
      </c>
      <c r="B1212" s="44" t="s">
        <v>2460</v>
      </c>
      <c r="C1212" s="6">
        <v>2320506.2250000001</v>
      </c>
      <c r="D1212" s="6">
        <v>7703842.6849999996</v>
      </c>
      <c r="E1212" s="6">
        <v>6544528.4670000002</v>
      </c>
      <c r="F1212" s="6">
        <v>2652002.2030000002</v>
      </c>
      <c r="G1212" s="6">
        <v>2324289.0550000002</v>
      </c>
      <c r="H1212" s="6">
        <v>2551308.19</v>
      </c>
      <c r="I1212" s="6">
        <v>2581230.2170000002</v>
      </c>
      <c r="J1212" s="6">
        <v>2527406.59</v>
      </c>
      <c r="K1212" s="6">
        <v>4805219.8949999996</v>
      </c>
      <c r="L1212" s="6">
        <v>2496058.5099999998</v>
      </c>
      <c r="M1212" s="6">
        <v>2722581.91</v>
      </c>
      <c r="N1212" s="6">
        <v>116610.74099999999</v>
      </c>
      <c r="O1212" s="6">
        <v>0.14105844000000001</v>
      </c>
      <c r="P1212" s="6">
        <v>1211</v>
      </c>
      <c r="Q1212" s="6">
        <v>0.57320280000000001</v>
      </c>
      <c r="R1212" s="6">
        <v>0.94495070000000003</v>
      </c>
      <c r="S1212" s="6" t="s">
        <v>38</v>
      </c>
      <c r="T1212" s="6" t="s">
        <v>38</v>
      </c>
    </row>
    <row r="1213" spans="1:20" x14ac:dyDescent="0.3">
      <c r="A1213" s="7" t="s">
        <v>2461</v>
      </c>
      <c r="B1213" s="45" t="s">
        <v>2462</v>
      </c>
      <c r="C1213" s="7">
        <v>6555635.21</v>
      </c>
      <c r="D1213" s="7">
        <v>26958554.710000001</v>
      </c>
      <c r="E1213" s="7">
        <v>22422196.780000001</v>
      </c>
      <c r="F1213" s="7">
        <v>7919368.4400000004</v>
      </c>
      <c r="G1213" s="7">
        <v>7211225.0049999999</v>
      </c>
      <c r="H1213" s="7">
        <v>7264315.0669999998</v>
      </c>
      <c r="I1213" s="7">
        <v>7214004.807</v>
      </c>
      <c r="J1213" s="7">
        <v>7391027.0470000003</v>
      </c>
      <c r="K1213" s="7">
        <v>15963938.789999999</v>
      </c>
      <c r="L1213" s="7">
        <v>7270142.9800000004</v>
      </c>
      <c r="M1213" s="7">
        <v>10260311.300000001</v>
      </c>
      <c r="N1213" s="7">
        <v>84201.631999999998</v>
      </c>
      <c r="O1213" s="7">
        <v>0.14108963999999999</v>
      </c>
      <c r="P1213" s="7">
        <v>1212</v>
      </c>
      <c r="Q1213" s="7">
        <v>0.57285655000000002</v>
      </c>
      <c r="R1213" s="7">
        <v>1.1347610100000001</v>
      </c>
      <c r="S1213" s="7" t="s">
        <v>38</v>
      </c>
      <c r="T1213" s="7" t="s">
        <v>71</v>
      </c>
    </row>
    <row r="1214" spans="1:20" x14ac:dyDescent="0.3">
      <c r="A1214" s="6" t="s">
        <v>2463</v>
      </c>
      <c r="B1214" s="44" t="s">
        <v>2464</v>
      </c>
      <c r="C1214" s="6">
        <v>643014.70160000003</v>
      </c>
      <c r="D1214" s="6">
        <v>1938498.2560000001</v>
      </c>
      <c r="E1214" s="6">
        <v>1887815.1939999999</v>
      </c>
      <c r="F1214" s="6">
        <v>694086.97109999997</v>
      </c>
      <c r="G1214" s="6">
        <v>772099.47109999997</v>
      </c>
      <c r="H1214" s="6">
        <v>802043.92810000002</v>
      </c>
      <c r="I1214" s="6">
        <v>497735.82659999997</v>
      </c>
      <c r="J1214" s="6">
        <v>606272.85</v>
      </c>
      <c r="K1214" s="6">
        <v>1290853.781</v>
      </c>
      <c r="L1214" s="6">
        <v>669538.01899999997</v>
      </c>
      <c r="M1214" s="6">
        <v>719173.69099999999</v>
      </c>
      <c r="N1214" s="6">
        <v>143288.91800000001</v>
      </c>
      <c r="O1214" s="6">
        <v>0.14109654999999999</v>
      </c>
      <c r="P1214" s="6">
        <v>1213</v>
      </c>
      <c r="Q1214" s="6">
        <v>0.57241229999999999</v>
      </c>
      <c r="R1214" s="6">
        <v>0.94708771000000003</v>
      </c>
      <c r="S1214" s="6" t="s">
        <v>38</v>
      </c>
      <c r="T1214" s="6" t="s">
        <v>38</v>
      </c>
    </row>
    <row r="1215" spans="1:20" x14ac:dyDescent="0.3">
      <c r="A1215" s="7" t="s">
        <v>2465</v>
      </c>
      <c r="B1215" s="45" t="s">
        <v>2466</v>
      </c>
      <c r="C1215" s="7">
        <v>2652988.409</v>
      </c>
      <c r="D1215" s="7">
        <v>9834222.0840000007</v>
      </c>
      <c r="E1215" s="7">
        <v>6477834.7970000003</v>
      </c>
      <c r="F1215" s="7">
        <v>3327759.2289999998</v>
      </c>
      <c r="G1215" s="7">
        <v>3405107.7540000002</v>
      </c>
      <c r="H1215" s="7">
        <v>2754480.5630000001</v>
      </c>
      <c r="I1215" s="7">
        <v>2325205.3420000002</v>
      </c>
      <c r="J1215" s="7">
        <v>2533488.2230000002</v>
      </c>
      <c r="K1215" s="7">
        <v>5573201.1299999999</v>
      </c>
      <c r="L1215" s="7">
        <v>2754570.47</v>
      </c>
      <c r="M1215" s="7">
        <v>3293646.07</v>
      </c>
      <c r="N1215" s="7">
        <v>467771.50400000002</v>
      </c>
      <c r="O1215" s="7">
        <v>0.14109677000000001</v>
      </c>
      <c r="P1215" s="7">
        <v>1214</v>
      </c>
      <c r="Q1215" s="7">
        <v>0.5719417</v>
      </c>
      <c r="R1215" s="7">
        <v>1.0166788499999999</v>
      </c>
      <c r="S1215" s="7" t="s">
        <v>38</v>
      </c>
      <c r="T1215" s="7" t="s">
        <v>38</v>
      </c>
    </row>
    <row r="1216" spans="1:20" x14ac:dyDescent="0.3">
      <c r="A1216" s="6" t="s">
        <v>2467</v>
      </c>
      <c r="B1216" s="44" t="s">
        <v>2468</v>
      </c>
      <c r="C1216" s="6">
        <v>489240.14689999999</v>
      </c>
      <c r="D1216" s="6">
        <v>1929059.6</v>
      </c>
      <c r="E1216" s="6">
        <v>1849711.1629999999</v>
      </c>
      <c r="F1216" s="6">
        <v>634721.94380000001</v>
      </c>
      <c r="G1216" s="6">
        <v>644830.91249999998</v>
      </c>
      <c r="H1216" s="6">
        <v>618077.05310000002</v>
      </c>
      <c r="I1216" s="6">
        <v>531287.86560000002</v>
      </c>
      <c r="J1216" s="6">
        <v>489597.16249999998</v>
      </c>
      <c r="K1216" s="6">
        <v>1225683.213</v>
      </c>
      <c r="L1216" s="6">
        <v>570948.24800000002</v>
      </c>
      <c r="M1216" s="6">
        <v>769357.48800000001</v>
      </c>
      <c r="N1216" s="6">
        <v>72734.030199999994</v>
      </c>
      <c r="O1216" s="6">
        <v>0.14111172999999999</v>
      </c>
      <c r="P1216" s="6">
        <v>1215</v>
      </c>
      <c r="Q1216" s="6">
        <v>0.57153156000000005</v>
      </c>
      <c r="R1216" s="6">
        <v>1.1021542600000001</v>
      </c>
      <c r="S1216" s="6" t="s">
        <v>100</v>
      </c>
      <c r="T1216" s="6" t="s">
        <v>38</v>
      </c>
    </row>
    <row r="1217" spans="1:20" x14ac:dyDescent="0.3">
      <c r="A1217" s="7" t="s">
        <v>2469</v>
      </c>
      <c r="B1217" s="45" t="s">
        <v>2470</v>
      </c>
      <c r="C1217" s="7">
        <v>3995.8668459999999</v>
      </c>
      <c r="D1217" s="7">
        <v>18608.917870000001</v>
      </c>
      <c r="E1217" s="7">
        <v>25267.157620000002</v>
      </c>
      <c r="F1217" s="7">
        <v>2732.1885619999998</v>
      </c>
      <c r="G1217" s="7">
        <v>3562.5084470000002</v>
      </c>
      <c r="H1217" s="7">
        <v>3679.8365720000002</v>
      </c>
      <c r="I1217" s="7">
        <v>3308.0094239999999</v>
      </c>
      <c r="J1217" s="7">
        <v>2478.9422850000001</v>
      </c>
      <c r="K1217" s="7">
        <v>12651.032719999999</v>
      </c>
      <c r="L1217" s="7">
        <v>3257.3241800000001</v>
      </c>
      <c r="M1217" s="7">
        <v>11074.871999999999</v>
      </c>
      <c r="N1217" s="7">
        <v>541.63380199999995</v>
      </c>
      <c r="O1217" s="7">
        <v>0.14113118999999999</v>
      </c>
      <c r="P1217" s="7">
        <v>1216</v>
      </c>
      <c r="Q1217" s="7">
        <v>0.57114027999999994</v>
      </c>
      <c r="R1217" s="7">
        <v>1.95749594</v>
      </c>
      <c r="S1217" s="7" t="s">
        <v>38</v>
      </c>
      <c r="T1217" s="7" t="s">
        <v>38</v>
      </c>
    </row>
    <row r="1218" spans="1:20" x14ac:dyDescent="0.3">
      <c r="A1218" s="6" t="s">
        <v>2471</v>
      </c>
      <c r="B1218" s="44" t="s">
        <v>2472</v>
      </c>
      <c r="C1218" s="6">
        <v>422113.33439999999</v>
      </c>
      <c r="D1218" s="6">
        <v>1698514.9439999999</v>
      </c>
      <c r="E1218" s="6">
        <v>1253719.2560000001</v>
      </c>
      <c r="F1218" s="6">
        <v>371817.9008</v>
      </c>
      <c r="G1218" s="6">
        <v>420909.57659999997</v>
      </c>
      <c r="H1218" s="6">
        <v>407929.34220000001</v>
      </c>
      <c r="I1218" s="6">
        <v>348572.33439999999</v>
      </c>
      <c r="J1218" s="6">
        <v>365426.2953</v>
      </c>
      <c r="K1218" s="6">
        <v>936541.35880000005</v>
      </c>
      <c r="L1218" s="6">
        <v>385709.38699999999</v>
      </c>
      <c r="M1218" s="6">
        <v>649295.603</v>
      </c>
      <c r="N1218" s="6">
        <v>34270.2215</v>
      </c>
      <c r="O1218" s="6">
        <v>0.14113651999999999</v>
      </c>
      <c r="P1218" s="6">
        <v>1217</v>
      </c>
      <c r="Q1218" s="6">
        <v>0.57069252000000004</v>
      </c>
      <c r="R1218" s="6">
        <v>1.2798284499999999</v>
      </c>
      <c r="S1218" s="6" t="s">
        <v>38</v>
      </c>
      <c r="T1218" s="6" t="s">
        <v>38</v>
      </c>
    </row>
    <row r="1219" spans="1:20" x14ac:dyDescent="0.3">
      <c r="A1219" s="7" t="s">
        <v>2473</v>
      </c>
      <c r="B1219" s="45" t="s">
        <v>2474</v>
      </c>
      <c r="C1219" s="7">
        <v>96151597.969999999</v>
      </c>
      <c r="D1219" s="7">
        <v>363659975.89999998</v>
      </c>
      <c r="E1219" s="7">
        <v>280496283.30000001</v>
      </c>
      <c r="F1219" s="7">
        <v>87986261.420000002</v>
      </c>
      <c r="G1219" s="7">
        <v>97960127.239999995</v>
      </c>
      <c r="H1219" s="7">
        <v>99645766.260000005</v>
      </c>
      <c r="I1219" s="7">
        <v>88655815.989999995</v>
      </c>
      <c r="J1219" s="7">
        <v>75960259.840000004</v>
      </c>
      <c r="K1219" s="7">
        <v>207073529.59999999</v>
      </c>
      <c r="L1219" s="7">
        <v>90555492.299999997</v>
      </c>
      <c r="M1219" s="7">
        <v>137107827</v>
      </c>
      <c r="N1219" s="7">
        <v>10864180.9</v>
      </c>
      <c r="O1219" s="7">
        <v>0.14113713999999999</v>
      </c>
      <c r="P1219" s="7">
        <v>1218</v>
      </c>
      <c r="Q1219" s="7">
        <v>0.57022647999999998</v>
      </c>
      <c r="R1219" s="7">
        <v>1.19326909</v>
      </c>
      <c r="S1219" s="7" t="s">
        <v>38</v>
      </c>
      <c r="T1219" s="7" t="s">
        <v>38</v>
      </c>
    </row>
    <row r="1220" spans="1:20" x14ac:dyDescent="0.3">
      <c r="A1220" s="6" t="s">
        <v>2475</v>
      </c>
      <c r="B1220" s="44" t="s">
        <v>2476</v>
      </c>
      <c r="C1220" s="6">
        <v>2554857.9670000002</v>
      </c>
      <c r="D1220" s="6">
        <v>7452886.2249999996</v>
      </c>
      <c r="E1220" s="6">
        <v>5810789.8499999996</v>
      </c>
      <c r="F1220" s="6">
        <v>2709621.9279999998</v>
      </c>
      <c r="G1220" s="6">
        <v>2698598.8029999998</v>
      </c>
      <c r="H1220" s="6">
        <v>2738786.3810000001</v>
      </c>
      <c r="I1220" s="6">
        <v>2410667.1779999998</v>
      </c>
      <c r="J1220" s="6">
        <v>2512245.4279999998</v>
      </c>
      <c r="K1220" s="6">
        <v>4632038.9929999998</v>
      </c>
      <c r="L1220" s="6">
        <v>2590074.4500000002</v>
      </c>
      <c r="M1220" s="6">
        <v>2405341.35</v>
      </c>
      <c r="N1220" s="6">
        <v>155066.75899999999</v>
      </c>
      <c r="O1220" s="6">
        <v>0.14113782999999999</v>
      </c>
      <c r="P1220" s="6">
        <v>1219</v>
      </c>
      <c r="Q1220" s="6">
        <v>0.56976148000000004</v>
      </c>
      <c r="R1220" s="6">
        <v>0.83865383000000004</v>
      </c>
      <c r="S1220" s="6" t="s">
        <v>38</v>
      </c>
      <c r="T1220" s="6" t="s">
        <v>38</v>
      </c>
    </row>
    <row r="1221" spans="1:20" x14ac:dyDescent="0.3">
      <c r="A1221" s="7" t="s">
        <v>2477</v>
      </c>
      <c r="B1221" s="45" t="s">
        <v>2478</v>
      </c>
      <c r="C1221" s="7">
        <v>1830139.088</v>
      </c>
      <c r="D1221" s="7">
        <v>5648350.409</v>
      </c>
      <c r="E1221" s="7">
        <v>4487782.2520000003</v>
      </c>
      <c r="F1221" s="7">
        <v>2126009.9010000001</v>
      </c>
      <c r="G1221" s="7">
        <v>2031533.2250000001</v>
      </c>
      <c r="H1221" s="7">
        <v>1766158.3659999999</v>
      </c>
      <c r="I1221" s="7">
        <v>2080463.0919999999</v>
      </c>
      <c r="J1221" s="7">
        <v>1928216.882</v>
      </c>
      <c r="K1221" s="7">
        <v>3523070.4130000002</v>
      </c>
      <c r="L1221" s="7">
        <v>1951592.89</v>
      </c>
      <c r="M1221" s="7">
        <v>1849799.86</v>
      </c>
      <c r="N1221" s="7">
        <v>138960.89000000001</v>
      </c>
      <c r="O1221" s="7">
        <v>0.14114499</v>
      </c>
      <c r="P1221" s="7">
        <v>1220</v>
      </c>
      <c r="Q1221" s="7">
        <v>0.56932335999999995</v>
      </c>
      <c r="R1221" s="7">
        <v>0.85218117999999998</v>
      </c>
      <c r="S1221" s="7" t="s">
        <v>38</v>
      </c>
      <c r="T1221" s="7" t="s">
        <v>38</v>
      </c>
    </row>
    <row r="1222" spans="1:20" x14ac:dyDescent="0.3">
      <c r="A1222" s="6" t="s">
        <v>2479</v>
      </c>
      <c r="B1222" s="44" t="s">
        <v>2480</v>
      </c>
      <c r="C1222" s="6">
        <v>7619437.1840000004</v>
      </c>
      <c r="D1222" s="6">
        <v>28838500.710000001</v>
      </c>
      <c r="E1222" s="6">
        <v>20072273.399999999</v>
      </c>
      <c r="F1222" s="6">
        <v>7717114.6660000002</v>
      </c>
      <c r="G1222" s="6">
        <v>7755582.5099999998</v>
      </c>
      <c r="H1222" s="6">
        <v>7824052.2580000004</v>
      </c>
      <c r="I1222" s="6">
        <v>6692136.2249999996</v>
      </c>
      <c r="J1222" s="6">
        <v>6913688.4440000001</v>
      </c>
      <c r="K1222" s="6">
        <v>16061831.49</v>
      </c>
      <c r="L1222" s="6">
        <v>7296364.8600000003</v>
      </c>
      <c r="M1222" s="6">
        <v>10331751.1</v>
      </c>
      <c r="N1222" s="6">
        <v>577600.87800000003</v>
      </c>
      <c r="O1222" s="6">
        <v>0.14117383999999999</v>
      </c>
      <c r="P1222" s="6">
        <v>1221</v>
      </c>
      <c r="Q1222" s="6">
        <v>0.56897333999999999</v>
      </c>
      <c r="R1222" s="6">
        <v>1.1383866300000001</v>
      </c>
      <c r="S1222" s="6" t="s">
        <v>38</v>
      </c>
      <c r="T1222" s="6" t="s">
        <v>38</v>
      </c>
    </row>
    <row r="1223" spans="1:20" x14ac:dyDescent="0.3">
      <c r="A1223" s="7" t="s">
        <v>2481</v>
      </c>
      <c r="B1223" s="45" t="s">
        <v>2482</v>
      </c>
      <c r="C1223" s="7">
        <v>49819369.920000002</v>
      </c>
      <c r="D1223" s="7">
        <v>172388218.90000001</v>
      </c>
      <c r="E1223" s="7">
        <v>135350115</v>
      </c>
      <c r="F1223" s="7">
        <v>55514920.140000001</v>
      </c>
      <c r="G1223" s="7">
        <v>52569131.729999997</v>
      </c>
      <c r="H1223" s="7">
        <v>54144496.990000002</v>
      </c>
      <c r="I1223" s="7">
        <v>49147015.109999999</v>
      </c>
      <c r="J1223" s="7">
        <v>52445106.920000002</v>
      </c>
      <c r="K1223" s="7">
        <v>103268156</v>
      </c>
      <c r="L1223" s="7">
        <v>52076437.700000003</v>
      </c>
      <c r="M1223" s="7">
        <v>60398618.799999997</v>
      </c>
      <c r="N1223" s="7">
        <v>2100559.4700000002</v>
      </c>
      <c r="O1223" s="7">
        <v>0.14118393000000001</v>
      </c>
      <c r="P1223" s="7">
        <v>1222</v>
      </c>
      <c r="Q1223" s="7">
        <v>0.56854837000000003</v>
      </c>
      <c r="R1223" s="7">
        <v>0.98769278000000005</v>
      </c>
      <c r="S1223" s="7" t="s">
        <v>38</v>
      </c>
      <c r="T1223" s="7" t="s">
        <v>38</v>
      </c>
    </row>
    <row r="1224" spans="1:20" x14ac:dyDescent="0.3">
      <c r="A1224" s="6" t="s">
        <v>2483</v>
      </c>
      <c r="B1224" s="44" t="s">
        <v>2484</v>
      </c>
      <c r="C1224" s="6">
        <v>42382298.770000003</v>
      </c>
      <c r="D1224" s="6">
        <v>133783460.09999999</v>
      </c>
      <c r="E1224" s="6">
        <v>97993945.890000001</v>
      </c>
      <c r="F1224" s="6">
        <v>49480116.700000003</v>
      </c>
      <c r="G1224" s="6">
        <v>48442931.899999999</v>
      </c>
      <c r="H1224" s="6">
        <v>46286007.219999999</v>
      </c>
      <c r="I1224" s="6">
        <v>40551514.329999998</v>
      </c>
      <c r="J1224" s="6">
        <v>41980422.259999998</v>
      </c>
      <c r="K1224" s="6">
        <v>80909955.370000005</v>
      </c>
      <c r="L1224" s="6">
        <v>44315218.899999999</v>
      </c>
      <c r="M1224" s="6">
        <v>43049139.799999997</v>
      </c>
      <c r="N1224" s="6">
        <v>3675992.78</v>
      </c>
      <c r="O1224" s="6">
        <v>0.14120952000000001</v>
      </c>
      <c r="P1224" s="6">
        <v>1223</v>
      </c>
      <c r="Q1224" s="6">
        <v>0.56818645999999995</v>
      </c>
      <c r="R1224" s="6">
        <v>0.86851498999999999</v>
      </c>
      <c r="S1224" s="6" t="s">
        <v>38</v>
      </c>
      <c r="T1224" s="6" t="s">
        <v>38</v>
      </c>
    </row>
    <row r="1225" spans="1:20" x14ac:dyDescent="0.3">
      <c r="A1225" s="7" t="s">
        <v>2485</v>
      </c>
      <c r="B1225" s="45" t="s">
        <v>2486</v>
      </c>
      <c r="C1225" s="7">
        <v>461681.29139999999</v>
      </c>
      <c r="D1225" s="7">
        <v>1505632.6310000001</v>
      </c>
      <c r="E1225" s="7">
        <v>1422178.5020000001</v>
      </c>
      <c r="F1225" s="7">
        <v>488668.2328</v>
      </c>
      <c r="G1225" s="7">
        <v>554073.01989999996</v>
      </c>
      <c r="H1225" s="7">
        <v>488162.31089999998</v>
      </c>
      <c r="I1225" s="7">
        <v>462359.62150000001</v>
      </c>
      <c r="J1225" s="7">
        <v>427413.53159999999</v>
      </c>
      <c r="K1225" s="7">
        <v>969540.16449999996</v>
      </c>
      <c r="L1225" s="7">
        <v>483002.12099999998</v>
      </c>
      <c r="M1225" s="7">
        <v>571965.92200000002</v>
      </c>
      <c r="N1225" s="7">
        <v>53522.282899999998</v>
      </c>
      <c r="O1225" s="7">
        <v>0.14122704999999999</v>
      </c>
      <c r="P1225" s="7">
        <v>1224</v>
      </c>
      <c r="Q1225" s="7">
        <v>0.56779274999999996</v>
      </c>
      <c r="R1225" s="7">
        <v>1.0052711400000001</v>
      </c>
      <c r="S1225" s="7" t="s">
        <v>38</v>
      </c>
      <c r="T1225" s="7" t="s">
        <v>38</v>
      </c>
    </row>
    <row r="1226" spans="1:20" x14ac:dyDescent="0.3">
      <c r="A1226" s="6" t="s">
        <v>2487</v>
      </c>
      <c r="B1226" s="44" t="s">
        <v>2488</v>
      </c>
      <c r="C1226" s="6">
        <v>13407.42031</v>
      </c>
      <c r="D1226" s="6">
        <v>23837.53945</v>
      </c>
      <c r="E1226" s="6">
        <v>29952.314839999999</v>
      </c>
      <c r="F1226" s="6">
        <v>13198.207420000001</v>
      </c>
      <c r="G1226" s="6">
        <v>13824.172269999999</v>
      </c>
      <c r="H1226" s="6">
        <v>0.1</v>
      </c>
      <c r="I1226" s="6">
        <v>13994.0707</v>
      </c>
      <c r="J1226" s="6">
        <v>15424.634179999999</v>
      </c>
      <c r="K1226" s="6">
        <v>20098.870510000001</v>
      </c>
      <c r="L1226" s="6">
        <v>10810.7443</v>
      </c>
      <c r="M1226" s="6">
        <v>8235.3438999999998</v>
      </c>
      <c r="N1226" s="6">
        <v>7242.7509799999998</v>
      </c>
      <c r="O1226" s="6">
        <v>0.14124154999999999</v>
      </c>
      <c r="P1226" s="6">
        <v>1225</v>
      </c>
      <c r="Q1226" s="6">
        <v>0.56738748999999999</v>
      </c>
      <c r="R1226" s="6">
        <v>0.89464858000000003</v>
      </c>
      <c r="S1226" s="6" t="s">
        <v>38</v>
      </c>
      <c r="T1226" s="6" t="s">
        <v>71</v>
      </c>
    </row>
    <row r="1227" spans="1:20" x14ac:dyDescent="0.3">
      <c r="A1227" s="7" t="s">
        <v>2489</v>
      </c>
      <c r="B1227" s="45" t="s">
        <v>2490</v>
      </c>
      <c r="C1227" s="7">
        <v>1021258.338</v>
      </c>
      <c r="D1227" s="7">
        <v>3389395.4010000001</v>
      </c>
      <c r="E1227" s="7">
        <v>2533002.0299999998</v>
      </c>
      <c r="F1227" s="7">
        <v>930270.84510000004</v>
      </c>
      <c r="G1227" s="7">
        <v>946803.50820000004</v>
      </c>
      <c r="H1227" s="7">
        <v>1102418.9110000001</v>
      </c>
      <c r="I1227" s="7">
        <v>844879.13100000005</v>
      </c>
      <c r="J1227" s="7">
        <v>900898.7855</v>
      </c>
      <c r="K1227" s="7">
        <v>1968481.6529999999</v>
      </c>
      <c r="L1227" s="7">
        <v>948750.08400000003</v>
      </c>
      <c r="M1227" s="7">
        <v>1198998.5900000001</v>
      </c>
      <c r="N1227" s="7">
        <v>110599.607</v>
      </c>
      <c r="O1227" s="7">
        <v>0.14124692999999999</v>
      </c>
      <c r="P1227" s="7">
        <v>1226</v>
      </c>
      <c r="Q1227" s="7">
        <v>0.56694626999999997</v>
      </c>
      <c r="R1227" s="7">
        <v>1.05298325</v>
      </c>
      <c r="S1227" s="7" t="s">
        <v>38</v>
      </c>
      <c r="T1227" s="7" t="s">
        <v>38</v>
      </c>
    </row>
    <row r="1228" spans="1:20" x14ac:dyDescent="0.3">
      <c r="A1228" s="6" t="s">
        <v>2491</v>
      </c>
      <c r="B1228" s="44" t="s">
        <v>2492</v>
      </c>
      <c r="C1228" s="6">
        <v>1197584.2679999999</v>
      </c>
      <c r="D1228" s="6">
        <v>3967509.9360000002</v>
      </c>
      <c r="E1228" s="6">
        <v>3264461.1060000001</v>
      </c>
      <c r="F1228" s="6">
        <v>1356215.422</v>
      </c>
      <c r="G1228" s="6">
        <v>1546006.064</v>
      </c>
      <c r="H1228" s="6">
        <v>1306182.943</v>
      </c>
      <c r="I1228" s="6">
        <v>1022529.853</v>
      </c>
      <c r="J1228" s="6">
        <v>1168587.923</v>
      </c>
      <c r="K1228" s="6">
        <v>2446442.6830000002</v>
      </c>
      <c r="L1228" s="6">
        <v>1260826.7</v>
      </c>
      <c r="M1228" s="6">
        <v>1382153.22</v>
      </c>
      <c r="N1228" s="6">
        <v>222619.13500000001</v>
      </c>
      <c r="O1228" s="6">
        <v>0.14124769000000001</v>
      </c>
      <c r="P1228" s="6">
        <v>1227</v>
      </c>
      <c r="Q1228" s="6">
        <v>0.56648728000000004</v>
      </c>
      <c r="R1228" s="6">
        <v>0.95631549999999999</v>
      </c>
      <c r="S1228" s="6" t="s">
        <v>38</v>
      </c>
      <c r="T1228" s="6" t="s">
        <v>38</v>
      </c>
    </row>
    <row r="1229" spans="1:20" x14ac:dyDescent="0.3">
      <c r="A1229" s="7" t="s">
        <v>2493</v>
      </c>
      <c r="B1229" s="45">
        <v>37469</v>
      </c>
      <c r="C1229" s="7">
        <v>904675.07460000005</v>
      </c>
      <c r="D1229" s="7">
        <v>3868911.61</v>
      </c>
      <c r="E1229" s="7">
        <v>2660387.3810000001</v>
      </c>
      <c r="F1229" s="7">
        <v>1117662.442</v>
      </c>
      <c r="G1229" s="7">
        <v>1027090.248</v>
      </c>
      <c r="H1229" s="7">
        <v>957920.22499999998</v>
      </c>
      <c r="I1229" s="7">
        <v>1034252.659</v>
      </c>
      <c r="J1229" s="7">
        <v>795361.87150000001</v>
      </c>
      <c r="K1229" s="7">
        <v>2137909.1269999999</v>
      </c>
      <c r="L1229" s="7">
        <v>953656.25100000005</v>
      </c>
      <c r="M1229" s="7">
        <v>1394169.13</v>
      </c>
      <c r="N1229" s="7">
        <v>111000.93799999999</v>
      </c>
      <c r="O1229" s="7">
        <v>0.14130054</v>
      </c>
      <c r="P1229" s="7">
        <v>1228</v>
      </c>
      <c r="Q1229" s="7">
        <v>0.56623776000000003</v>
      </c>
      <c r="R1229" s="7">
        <v>1.1646592899999999</v>
      </c>
      <c r="S1229" s="7" t="s">
        <v>38</v>
      </c>
      <c r="T1229" s="7" t="s">
        <v>38</v>
      </c>
    </row>
    <row r="1230" spans="1:20" x14ac:dyDescent="0.3">
      <c r="A1230" s="6" t="s">
        <v>2494</v>
      </c>
      <c r="B1230" s="44" t="s">
        <v>2495</v>
      </c>
      <c r="C1230" s="6">
        <v>216095.90470000001</v>
      </c>
      <c r="D1230" s="6">
        <v>788961.0453</v>
      </c>
      <c r="E1230" s="6">
        <v>488920.48670000001</v>
      </c>
      <c r="F1230" s="6">
        <v>279868.6176</v>
      </c>
      <c r="G1230" s="6">
        <v>242290.9154</v>
      </c>
      <c r="H1230" s="6">
        <v>170208.20060000001</v>
      </c>
      <c r="I1230" s="6">
        <v>221866.01500000001</v>
      </c>
      <c r="J1230" s="6">
        <v>255960.78260000001</v>
      </c>
      <c r="K1230" s="6">
        <v>443461.51360000001</v>
      </c>
      <c r="L1230" s="6">
        <v>222581.478</v>
      </c>
      <c r="M1230" s="6">
        <v>258130.587</v>
      </c>
      <c r="N1230" s="6">
        <v>37621.412199999999</v>
      </c>
      <c r="O1230" s="6">
        <v>0.14130367999999999</v>
      </c>
      <c r="P1230" s="6">
        <v>1229</v>
      </c>
      <c r="Q1230" s="6">
        <v>0.5657896</v>
      </c>
      <c r="R1230" s="6">
        <v>0.99447536000000003</v>
      </c>
      <c r="S1230" s="6" t="s">
        <v>38</v>
      </c>
      <c r="T1230" s="6" t="s">
        <v>38</v>
      </c>
    </row>
    <row r="1231" spans="1:20" x14ac:dyDescent="0.3">
      <c r="A1231" s="7" t="s">
        <v>2496</v>
      </c>
      <c r="B1231" s="45" t="s">
        <v>2497</v>
      </c>
      <c r="C1231" s="7">
        <v>509555.55699999997</v>
      </c>
      <c r="D1231" s="7">
        <v>1586531.827</v>
      </c>
      <c r="E1231" s="7">
        <v>1439976.5260000001</v>
      </c>
      <c r="F1231" s="7">
        <v>530776.26800000004</v>
      </c>
      <c r="G1231" s="7">
        <v>548833.3051</v>
      </c>
      <c r="H1231" s="7">
        <v>593743.14099999995</v>
      </c>
      <c r="I1231" s="7">
        <v>486104.48479999998</v>
      </c>
      <c r="J1231" s="7">
        <v>476926.77380000002</v>
      </c>
      <c r="K1231" s="7">
        <v>1016710.044</v>
      </c>
      <c r="L1231" s="7">
        <v>526401.92599999998</v>
      </c>
      <c r="M1231" s="7">
        <v>576538.14199999999</v>
      </c>
      <c r="N1231" s="7">
        <v>55104.992100000003</v>
      </c>
      <c r="O1231" s="7">
        <v>0.14136937999999999</v>
      </c>
      <c r="P1231" s="7">
        <v>1230</v>
      </c>
      <c r="Q1231" s="7">
        <v>0.56559243999999997</v>
      </c>
      <c r="R1231" s="7">
        <v>0.94967162000000005</v>
      </c>
      <c r="S1231" s="7" t="s">
        <v>38</v>
      </c>
      <c r="T1231" s="7" t="s">
        <v>38</v>
      </c>
    </row>
    <row r="1232" spans="1:20" x14ac:dyDescent="0.3">
      <c r="A1232" s="6" t="s">
        <v>2498</v>
      </c>
      <c r="B1232" s="44" t="s">
        <v>2499</v>
      </c>
      <c r="C1232" s="6">
        <v>275.66701660000001</v>
      </c>
      <c r="D1232" s="6">
        <v>9668.7621089999993</v>
      </c>
      <c r="E1232" s="6">
        <v>16345.691800000001</v>
      </c>
      <c r="F1232" s="6">
        <v>1142.630762</v>
      </c>
      <c r="G1232" s="6">
        <v>607.83706050000001</v>
      </c>
      <c r="H1232" s="6">
        <v>560.3763672</v>
      </c>
      <c r="I1232" s="6">
        <v>467.71096189999997</v>
      </c>
      <c r="J1232" s="6">
        <v>0.1</v>
      </c>
      <c r="K1232" s="6">
        <v>6858.1879209999997</v>
      </c>
      <c r="L1232" s="6">
        <v>409.00609700000001</v>
      </c>
      <c r="M1232" s="6">
        <v>7613.7864499999996</v>
      </c>
      <c r="N1232" s="6">
        <v>278.74550399999998</v>
      </c>
      <c r="O1232" s="6">
        <v>0.14140989000000001</v>
      </c>
      <c r="P1232" s="6">
        <v>1231</v>
      </c>
      <c r="Q1232" s="6">
        <v>0.56529492000000003</v>
      </c>
      <c r="R1232" s="6">
        <v>4.0676331799999996</v>
      </c>
      <c r="S1232" s="6" t="s">
        <v>38</v>
      </c>
      <c r="T1232" s="6" t="s">
        <v>38</v>
      </c>
    </row>
    <row r="1233" spans="1:20" x14ac:dyDescent="0.3">
      <c r="A1233" s="7" t="s">
        <v>2500</v>
      </c>
      <c r="B1233" s="45" t="s">
        <v>2501</v>
      </c>
      <c r="C1233" s="7">
        <v>209865.0122</v>
      </c>
      <c r="D1233" s="7">
        <v>842845.45030000003</v>
      </c>
      <c r="E1233" s="7">
        <v>620610.32750000001</v>
      </c>
      <c r="F1233" s="7">
        <v>203188.6447</v>
      </c>
      <c r="G1233" s="7">
        <v>241222.96799999999</v>
      </c>
      <c r="H1233" s="7">
        <v>205478.43119999999</v>
      </c>
      <c r="I1233" s="7">
        <v>160367.723</v>
      </c>
      <c r="J1233" s="7">
        <v>191853.3462</v>
      </c>
      <c r="K1233" s="7">
        <v>469127.35869999998</v>
      </c>
      <c r="L1233" s="7">
        <v>199730.617</v>
      </c>
      <c r="M1233" s="7">
        <v>316518.91200000001</v>
      </c>
      <c r="N1233" s="7">
        <v>33496.971899999997</v>
      </c>
      <c r="O1233" s="7">
        <v>0.14143948000000001</v>
      </c>
      <c r="P1233" s="7">
        <v>1232</v>
      </c>
      <c r="Q1233" s="7">
        <v>0.56495428000000003</v>
      </c>
      <c r="R1233" s="7">
        <v>1.2319241400000001</v>
      </c>
      <c r="S1233" s="7" t="s">
        <v>38</v>
      </c>
      <c r="T1233" s="7" t="s">
        <v>38</v>
      </c>
    </row>
    <row r="1234" spans="1:20" x14ac:dyDescent="0.3">
      <c r="A1234" s="6" t="s">
        <v>2502</v>
      </c>
      <c r="B1234" s="44" t="s">
        <v>2503</v>
      </c>
      <c r="C1234" s="6">
        <v>314145.63860000001</v>
      </c>
      <c r="D1234" s="6">
        <v>1380361.412</v>
      </c>
      <c r="E1234" s="6">
        <v>937913.58629999997</v>
      </c>
      <c r="F1234" s="6">
        <v>203813.48439999999</v>
      </c>
      <c r="G1234" s="6">
        <v>266926.80690000003</v>
      </c>
      <c r="H1234" s="6">
        <v>205234.2371</v>
      </c>
      <c r="I1234" s="6">
        <v>148027.1679</v>
      </c>
      <c r="J1234" s="6">
        <v>328646.03739999997</v>
      </c>
      <c r="K1234" s="6">
        <v>709058.53020000004</v>
      </c>
      <c r="L1234" s="6">
        <v>237208.56200000001</v>
      </c>
      <c r="M1234" s="6">
        <v>552041.94999999995</v>
      </c>
      <c r="N1234" s="6">
        <v>77930.876399999994</v>
      </c>
      <c r="O1234" s="6">
        <v>0.14146017</v>
      </c>
      <c r="P1234" s="6">
        <v>1233</v>
      </c>
      <c r="Q1234" s="6">
        <v>0.56457868</v>
      </c>
      <c r="R1234" s="6">
        <v>1.57974864</v>
      </c>
      <c r="S1234" s="6" t="s">
        <v>38</v>
      </c>
      <c r="T1234" s="6" t="s">
        <v>38</v>
      </c>
    </row>
    <row r="1235" spans="1:20" x14ac:dyDescent="0.3">
      <c r="A1235" s="7" t="s">
        <v>2504</v>
      </c>
      <c r="B1235" s="45" t="s">
        <v>2505</v>
      </c>
      <c r="C1235" s="7">
        <v>1844118.1310000001</v>
      </c>
      <c r="D1235" s="7">
        <v>5008739.9749999996</v>
      </c>
      <c r="E1235" s="7">
        <v>4314571.9910000004</v>
      </c>
      <c r="F1235" s="7">
        <v>1885207.5689999999</v>
      </c>
      <c r="G1235" s="7">
        <v>2229697.5219999999</v>
      </c>
      <c r="H1235" s="7">
        <v>2027796.209</v>
      </c>
      <c r="I1235" s="7">
        <v>1570733.3970000001</v>
      </c>
      <c r="J1235" s="7">
        <v>1558711.7250000001</v>
      </c>
      <c r="K1235" s="7">
        <v>3263159.4160000002</v>
      </c>
      <c r="L1235" s="7">
        <v>1846734.71</v>
      </c>
      <c r="M1235" s="7">
        <v>1639608.63</v>
      </c>
      <c r="N1235" s="7">
        <v>335945.30599999998</v>
      </c>
      <c r="O1235" s="7">
        <v>0.14147818000000001</v>
      </c>
      <c r="P1235" s="7">
        <v>1234</v>
      </c>
      <c r="Q1235" s="7">
        <v>0.56419297000000002</v>
      </c>
      <c r="R1235" s="7">
        <v>0.82129282999999997</v>
      </c>
      <c r="S1235" s="7" t="s">
        <v>38</v>
      </c>
      <c r="T1235" s="7" t="s">
        <v>38</v>
      </c>
    </row>
    <row r="1236" spans="1:20" x14ac:dyDescent="0.3">
      <c r="A1236" s="6" t="s">
        <v>2506</v>
      </c>
      <c r="B1236" s="44" t="s">
        <v>2507</v>
      </c>
      <c r="C1236" s="6">
        <v>2631295.3080000002</v>
      </c>
      <c r="D1236" s="6">
        <v>10481874.949999999</v>
      </c>
      <c r="E1236" s="6">
        <v>7769144.8339999998</v>
      </c>
      <c r="F1236" s="6">
        <v>2716653.3769999999</v>
      </c>
      <c r="G1236" s="6">
        <v>2817800.4980000001</v>
      </c>
      <c r="H1236" s="6">
        <v>2674618.9909999999</v>
      </c>
      <c r="I1236" s="6">
        <v>2411325.5260000001</v>
      </c>
      <c r="J1236" s="6">
        <v>2526876.65</v>
      </c>
      <c r="K1236" s="6">
        <v>5899742.1179999998</v>
      </c>
      <c r="L1236" s="6">
        <v>2607655.42</v>
      </c>
      <c r="M1236" s="6">
        <v>3886103.72</v>
      </c>
      <c r="N1236" s="6">
        <v>176744.364</v>
      </c>
      <c r="O1236" s="6">
        <v>0.14148970999999999</v>
      </c>
      <c r="P1236" s="6">
        <v>1235</v>
      </c>
      <c r="Q1236" s="6">
        <v>0.56378207999999996</v>
      </c>
      <c r="R1236" s="6">
        <v>1.1778986499999999</v>
      </c>
      <c r="S1236" s="6" t="s">
        <v>38</v>
      </c>
      <c r="T1236" s="6" t="s">
        <v>38</v>
      </c>
    </row>
    <row r="1237" spans="1:20" x14ac:dyDescent="0.3">
      <c r="A1237" s="7" t="s">
        <v>2508</v>
      </c>
      <c r="B1237" s="45" t="s">
        <v>2509</v>
      </c>
      <c r="C1237" s="7">
        <v>327072.89439999999</v>
      </c>
      <c r="D1237" s="7">
        <v>1137184.5</v>
      </c>
      <c r="E1237" s="7">
        <v>882638.79339999997</v>
      </c>
      <c r="F1237" s="7">
        <v>323145.47940000001</v>
      </c>
      <c r="G1237" s="7">
        <v>342043.97210000001</v>
      </c>
      <c r="H1237" s="7">
        <v>356401.56339999998</v>
      </c>
      <c r="I1237" s="7">
        <v>304169.17320000002</v>
      </c>
      <c r="J1237" s="7">
        <v>278798.6298</v>
      </c>
      <c r="K1237" s="7">
        <v>667510.41689999995</v>
      </c>
      <c r="L1237" s="7">
        <v>320353.33500000002</v>
      </c>
      <c r="M1237" s="7">
        <v>408802.674</v>
      </c>
      <c r="N1237" s="7">
        <v>35396.229200000002</v>
      </c>
      <c r="O1237" s="7">
        <v>0.14157933</v>
      </c>
      <c r="P1237" s="7">
        <v>1236</v>
      </c>
      <c r="Q1237" s="7">
        <v>0.56368273999999996</v>
      </c>
      <c r="R1237" s="7">
        <v>1.0591263399999999</v>
      </c>
      <c r="S1237" s="7" t="s">
        <v>38</v>
      </c>
      <c r="T1237" s="7" t="s">
        <v>38</v>
      </c>
    </row>
    <row r="1238" spans="1:20" x14ac:dyDescent="0.3">
      <c r="A1238" s="6" t="s">
        <v>2510</v>
      </c>
      <c r="B1238" s="44" t="s">
        <v>2511</v>
      </c>
      <c r="C1238" s="6">
        <v>459765.42910000001</v>
      </c>
      <c r="D1238" s="6">
        <v>1787552.3929999999</v>
      </c>
      <c r="E1238" s="6">
        <v>2163101.2880000002</v>
      </c>
      <c r="F1238" s="6">
        <v>493840.01240000001</v>
      </c>
      <c r="G1238" s="6">
        <v>506477.89299999998</v>
      </c>
      <c r="H1238" s="6">
        <v>533753.43889999995</v>
      </c>
      <c r="I1238" s="6">
        <v>467133.17249999999</v>
      </c>
      <c r="J1238" s="6">
        <v>418244.00040000002</v>
      </c>
      <c r="K1238" s="6">
        <v>1226064.78</v>
      </c>
      <c r="L1238" s="6">
        <v>481402.12599999999</v>
      </c>
      <c r="M1238" s="6">
        <v>878763.06299999997</v>
      </c>
      <c r="N1238" s="6">
        <v>50206.260900000001</v>
      </c>
      <c r="O1238" s="6">
        <v>0.14158715999999999</v>
      </c>
      <c r="P1238" s="6">
        <v>1237</v>
      </c>
      <c r="Q1238" s="6">
        <v>0.56325822999999997</v>
      </c>
      <c r="R1238" s="6">
        <v>1.34872079</v>
      </c>
      <c r="S1238" s="6" t="s">
        <v>38</v>
      </c>
      <c r="T1238" s="6" t="s">
        <v>38</v>
      </c>
    </row>
    <row r="1239" spans="1:20" x14ac:dyDescent="0.3">
      <c r="A1239" s="7" t="s">
        <v>2512</v>
      </c>
      <c r="B1239" s="45" t="s">
        <v>2513</v>
      </c>
      <c r="C1239" s="7">
        <v>5161537.1900000004</v>
      </c>
      <c r="D1239" s="7">
        <v>19149346.940000001</v>
      </c>
      <c r="E1239" s="7">
        <v>13598294.039999999</v>
      </c>
      <c r="F1239" s="7">
        <v>6222715.6390000004</v>
      </c>
      <c r="G1239" s="7">
        <v>5597790.3449999997</v>
      </c>
      <c r="H1239" s="7">
        <v>5888195.2249999996</v>
      </c>
      <c r="I1239" s="7">
        <v>5417455.9359999998</v>
      </c>
      <c r="J1239" s="7">
        <v>4903571.7369999997</v>
      </c>
      <c r="K1239" s="7">
        <v>11032973.449999999</v>
      </c>
      <c r="L1239" s="7">
        <v>5451753.3099999996</v>
      </c>
      <c r="M1239" s="7">
        <v>6584545.8499999996</v>
      </c>
      <c r="N1239" s="7">
        <v>413717.98300000001</v>
      </c>
      <c r="O1239" s="7">
        <v>0.14161181</v>
      </c>
      <c r="P1239" s="7">
        <v>1238</v>
      </c>
      <c r="Q1239" s="7">
        <v>0.56290123000000003</v>
      </c>
      <c r="R1239" s="7">
        <v>1.01702947</v>
      </c>
      <c r="S1239" s="7" t="s">
        <v>38</v>
      </c>
      <c r="T1239" s="7" t="s">
        <v>38</v>
      </c>
    </row>
    <row r="1240" spans="1:20" x14ac:dyDescent="0.3">
      <c r="A1240" s="6" t="s">
        <v>2514</v>
      </c>
      <c r="B1240" s="44" t="s">
        <v>2515</v>
      </c>
      <c r="C1240" s="6">
        <v>184663.08439999999</v>
      </c>
      <c r="D1240" s="6">
        <v>651996.45940000005</v>
      </c>
      <c r="E1240" s="6">
        <v>639559.0453</v>
      </c>
      <c r="F1240" s="6">
        <v>234796.13130000001</v>
      </c>
      <c r="G1240" s="6">
        <v>253244.1391</v>
      </c>
      <c r="H1240" s="6">
        <v>264485.11560000002</v>
      </c>
      <c r="I1240" s="6">
        <v>160747.85980000001</v>
      </c>
      <c r="J1240" s="6">
        <v>155041.25630000001</v>
      </c>
      <c r="K1240" s="6">
        <v>427753.6801</v>
      </c>
      <c r="L1240" s="6">
        <v>208379.59299999999</v>
      </c>
      <c r="M1240" s="6">
        <v>252634.11600000001</v>
      </c>
      <c r="N1240" s="6">
        <v>58521.840199999999</v>
      </c>
      <c r="O1240" s="6">
        <v>0.14161539000000001</v>
      </c>
      <c r="P1240" s="6">
        <v>1239</v>
      </c>
      <c r="Q1240" s="6">
        <v>0.56246114000000003</v>
      </c>
      <c r="R1240" s="6">
        <v>1.0375662699999999</v>
      </c>
      <c r="S1240" s="6" t="s">
        <v>38</v>
      </c>
      <c r="T1240" s="6" t="s">
        <v>38</v>
      </c>
    </row>
    <row r="1241" spans="1:20" x14ac:dyDescent="0.3">
      <c r="A1241" s="7" t="s">
        <v>2516</v>
      </c>
      <c r="B1241" s="45" t="s">
        <v>2517</v>
      </c>
      <c r="C1241" s="7">
        <v>610903.65079999994</v>
      </c>
      <c r="D1241" s="7">
        <v>2267273.2540000002</v>
      </c>
      <c r="E1241" s="7">
        <v>2088366.3810000001</v>
      </c>
      <c r="F1241" s="7">
        <v>638360.1176</v>
      </c>
      <c r="G1241" s="7">
        <v>703917.12930000003</v>
      </c>
      <c r="H1241" s="7">
        <v>778161.59409999999</v>
      </c>
      <c r="I1241" s="7">
        <v>498559.43300000002</v>
      </c>
      <c r="J1241" s="7">
        <v>547942.04339999997</v>
      </c>
      <c r="K1241" s="7">
        <v>1401225.851</v>
      </c>
      <c r="L1241" s="7">
        <v>632145.05000000005</v>
      </c>
      <c r="M1241" s="7">
        <v>899772.84499999997</v>
      </c>
      <c r="N1241" s="7">
        <v>130903.68700000001</v>
      </c>
      <c r="O1241" s="7">
        <v>0.14165509000000001</v>
      </c>
      <c r="P1241" s="7">
        <v>1240</v>
      </c>
      <c r="Q1241" s="7">
        <v>0.56216505999999999</v>
      </c>
      <c r="R1241" s="7">
        <v>1.1483619700000001</v>
      </c>
      <c r="S1241" s="7" t="s">
        <v>38</v>
      </c>
      <c r="T1241" s="7" t="s">
        <v>38</v>
      </c>
    </row>
    <row r="1242" spans="1:20" x14ac:dyDescent="0.3">
      <c r="A1242" s="6" t="s">
        <v>2518</v>
      </c>
      <c r="B1242" s="44" t="s">
        <v>2519</v>
      </c>
      <c r="C1242" s="6">
        <v>21572123.449999999</v>
      </c>
      <c r="D1242" s="6">
        <v>67324082.879999995</v>
      </c>
      <c r="E1242" s="6">
        <v>57021890.810000002</v>
      </c>
      <c r="F1242" s="6">
        <v>24658039.629999999</v>
      </c>
      <c r="G1242" s="6">
        <v>24520093.600000001</v>
      </c>
      <c r="H1242" s="6">
        <v>25384820.77</v>
      </c>
      <c r="I1242" s="6">
        <v>22417657.649999999</v>
      </c>
      <c r="J1242" s="6">
        <v>20131455.879999999</v>
      </c>
      <c r="K1242" s="6">
        <v>42644034.189999998</v>
      </c>
      <c r="L1242" s="6">
        <v>23113507</v>
      </c>
      <c r="M1242" s="6">
        <v>22973528.100000001</v>
      </c>
      <c r="N1242" s="6">
        <v>2346215.91</v>
      </c>
      <c r="O1242" s="6">
        <v>0.14169905999999999</v>
      </c>
      <c r="P1242" s="6">
        <v>1241</v>
      </c>
      <c r="Q1242" s="6">
        <v>0.56188645999999998</v>
      </c>
      <c r="R1242" s="6">
        <v>0.88360775000000003</v>
      </c>
      <c r="S1242" s="6" t="s">
        <v>38</v>
      </c>
      <c r="T1242" s="6" t="s">
        <v>38</v>
      </c>
    </row>
    <row r="1243" spans="1:20" x14ac:dyDescent="0.3">
      <c r="A1243" s="7" t="s">
        <v>2520</v>
      </c>
      <c r="B1243" s="45" t="s">
        <v>2521</v>
      </c>
      <c r="C1243" s="7">
        <v>41255.33438</v>
      </c>
      <c r="D1243" s="7">
        <v>104224.6078</v>
      </c>
      <c r="E1243" s="7">
        <v>128774.35980000001</v>
      </c>
      <c r="F1243" s="7">
        <v>47893.652730000002</v>
      </c>
      <c r="G1243" s="7">
        <v>57279.129300000001</v>
      </c>
      <c r="H1243" s="7">
        <v>50475.170310000001</v>
      </c>
      <c r="I1243" s="7">
        <v>17538.002830000001</v>
      </c>
      <c r="J1243" s="7">
        <v>40605.095119999998</v>
      </c>
      <c r="K1243" s="7">
        <v>80536.988670000006</v>
      </c>
      <c r="L1243" s="7">
        <v>41474.349399999999</v>
      </c>
      <c r="M1243" s="7">
        <v>42804.139300000003</v>
      </c>
      <c r="N1243" s="7">
        <v>17363.852599999998</v>
      </c>
      <c r="O1243" s="7">
        <v>0.14172803</v>
      </c>
      <c r="P1243" s="7">
        <v>1242</v>
      </c>
      <c r="Q1243" s="7">
        <v>0.56154884000000005</v>
      </c>
      <c r="R1243" s="7">
        <v>0.95743217999999997</v>
      </c>
      <c r="S1243" s="7" t="s">
        <v>38</v>
      </c>
      <c r="T1243" s="7" t="s">
        <v>38</v>
      </c>
    </row>
    <row r="1244" spans="1:20" x14ac:dyDescent="0.3">
      <c r="A1244" s="6" t="s">
        <v>2522</v>
      </c>
      <c r="B1244" s="44" t="s">
        <v>2523</v>
      </c>
      <c r="C1244" s="6">
        <v>9051.2679690000004</v>
      </c>
      <c r="D1244" s="6">
        <v>39171.33438</v>
      </c>
      <c r="E1244" s="6">
        <v>49821.001369999998</v>
      </c>
      <c r="F1244" s="6">
        <v>16629.751370000002</v>
      </c>
      <c r="G1244" s="6">
        <v>13395.7814</v>
      </c>
      <c r="H1244" s="6">
        <v>10071.745510000001</v>
      </c>
      <c r="I1244" s="6">
        <v>13158.404200000001</v>
      </c>
      <c r="J1244" s="6">
        <v>13422.245999999999</v>
      </c>
      <c r="K1244" s="6">
        <v>28668.338769999998</v>
      </c>
      <c r="L1244" s="6">
        <v>12512.0443</v>
      </c>
      <c r="M1244" s="6">
        <v>19039.477500000001</v>
      </c>
      <c r="N1244" s="6">
        <v>1631.18543</v>
      </c>
      <c r="O1244" s="6">
        <v>0.14180150999999999</v>
      </c>
      <c r="P1244" s="6">
        <v>1243</v>
      </c>
      <c r="Q1244" s="6">
        <v>0.56138794000000003</v>
      </c>
      <c r="R1244" s="6">
        <v>1.1961407799999999</v>
      </c>
      <c r="S1244" s="6" t="s">
        <v>38</v>
      </c>
      <c r="T1244" s="6" t="s">
        <v>38</v>
      </c>
    </row>
    <row r="1245" spans="1:20" x14ac:dyDescent="0.3">
      <c r="A1245" s="7" t="s">
        <v>2524</v>
      </c>
      <c r="B1245" s="45" t="s">
        <v>2525</v>
      </c>
      <c r="C1245" s="7">
        <v>470533.97889999999</v>
      </c>
      <c r="D1245" s="7">
        <v>1117600.5379999999</v>
      </c>
      <c r="E1245" s="7">
        <v>1214219.7560000001</v>
      </c>
      <c r="F1245" s="7">
        <v>531527.68980000005</v>
      </c>
      <c r="G1245" s="7">
        <v>577555.18200000003</v>
      </c>
      <c r="H1245" s="7">
        <v>573084.76410000003</v>
      </c>
      <c r="I1245" s="7">
        <v>286164.41249999998</v>
      </c>
      <c r="J1245" s="7">
        <v>509608.62339999998</v>
      </c>
      <c r="K1245" s="7">
        <v>833470.49060000002</v>
      </c>
      <c r="L1245" s="7">
        <v>486603.24599999998</v>
      </c>
      <c r="M1245" s="7">
        <v>386692.06199999998</v>
      </c>
      <c r="N1245" s="7">
        <v>137181.48699999999</v>
      </c>
      <c r="O1245" s="7">
        <v>0.14183299999999999</v>
      </c>
      <c r="P1245" s="7">
        <v>1244</v>
      </c>
      <c r="Q1245" s="7">
        <v>0.56106124999999996</v>
      </c>
      <c r="R1245" s="7">
        <v>0.77638518000000001</v>
      </c>
      <c r="S1245" s="7" t="s">
        <v>38</v>
      </c>
      <c r="T1245" s="7" t="s">
        <v>38</v>
      </c>
    </row>
    <row r="1246" spans="1:20" x14ac:dyDescent="0.3">
      <c r="A1246" s="6" t="s">
        <v>2526</v>
      </c>
      <c r="B1246" s="44" t="s">
        <v>2527</v>
      </c>
      <c r="C1246" s="6">
        <v>3683607.0669999998</v>
      </c>
      <c r="D1246" s="6">
        <v>13869103.869999999</v>
      </c>
      <c r="E1246" s="6">
        <v>10680563.300000001</v>
      </c>
      <c r="F1246" s="6">
        <v>3498742.2779999999</v>
      </c>
      <c r="G1246" s="6">
        <v>4110109.889</v>
      </c>
      <c r="H1246" s="6">
        <v>3773608.8459999999</v>
      </c>
      <c r="I1246" s="6">
        <v>3022720.7319999998</v>
      </c>
      <c r="J1246" s="6">
        <v>3228364.952</v>
      </c>
      <c r="K1246" s="6">
        <v>7933004.1279999996</v>
      </c>
      <c r="L1246" s="6">
        <v>3533701.1</v>
      </c>
      <c r="M1246" s="6">
        <v>5180296.49</v>
      </c>
      <c r="N1246" s="6">
        <v>498040.80099999998</v>
      </c>
      <c r="O1246" s="6">
        <v>0.14185281999999999</v>
      </c>
      <c r="P1246" s="6">
        <v>1245</v>
      </c>
      <c r="Q1246" s="6">
        <v>0.56068892999999997</v>
      </c>
      <c r="R1246" s="6">
        <v>1.1666872800000001</v>
      </c>
      <c r="S1246" s="6" t="s">
        <v>38</v>
      </c>
      <c r="T1246" s="6" t="s">
        <v>38</v>
      </c>
    </row>
    <row r="1247" spans="1:20" x14ac:dyDescent="0.3">
      <c r="A1247" s="7" t="s">
        <v>2528</v>
      </c>
      <c r="B1247" s="45" t="s">
        <v>2529</v>
      </c>
      <c r="C1247" s="7">
        <v>909243.1679</v>
      </c>
      <c r="D1247" s="7">
        <v>3347888.4479999999</v>
      </c>
      <c r="E1247" s="7">
        <v>2003400.879</v>
      </c>
      <c r="F1247" s="7">
        <v>1089042.32</v>
      </c>
      <c r="G1247" s="7">
        <v>1109797.443</v>
      </c>
      <c r="H1247" s="7">
        <v>850781.3578</v>
      </c>
      <c r="I1247" s="7">
        <v>746594.11170000001</v>
      </c>
      <c r="J1247" s="7">
        <v>834802.223</v>
      </c>
      <c r="K1247" s="7">
        <v>1837393.7039999999</v>
      </c>
      <c r="L1247" s="7">
        <v>885493.78399999999</v>
      </c>
      <c r="M1247" s="7">
        <v>1115145.1299999999</v>
      </c>
      <c r="N1247" s="7">
        <v>156396.75700000001</v>
      </c>
      <c r="O1247" s="7">
        <v>0.1418537</v>
      </c>
      <c r="P1247" s="7">
        <v>1246</v>
      </c>
      <c r="Q1247" s="7">
        <v>0.56024244000000001</v>
      </c>
      <c r="R1247" s="7">
        <v>1.05310671</v>
      </c>
      <c r="S1247" s="7" t="s">
        <v>38</v>
      </c>
      <c r="T1247" s="7" t="s">
        <v>38</v>
      </c>
    </row>
    <row r="1248" spans="1:20" x14ac:dyDescent="0.3">
      <c r="A1248" s="6" t="s">
        <v>2530</v>
      </c>
      <c r="B1248" s="44" t="s">
        <v>2531</v>
      </c>
      <c r="C1248" s="6">
        <v>229741.5453</v>
      </c>
      <c r="D1248" s="6">
        <v>1067047.243</v>
      </c>
      <c r="E1248" s="6">
        <v>799462.52969999996</v>
      </c>
      <c r="F1248" s="6">
        <v>311282.59610000002</v>
      </c>
      <c r="G1248" s="6">
        <v>319990.99449999997</v>
      </c>
      <c r="H1248" s="6">
        <v>279113.01020000002</v>
      </c>
      <c r="I1248" s="6">
        <v>181031.43590000001</v>
      </c>
      <c r="J1248" s="6">
        <v>262865.51020000002</v>
      </c>
      <c r="K1248" s="6">
        <v>601883.47840000002</v>
      </c>
      <c r="L1248" s="6">
        <v>260750.23800000001</v>
      </c>
      <c r="M1248" s="6">
        <v>399313.28600000002</v>
      </c>
      <c r="N1248" s="6">
        <v>58327.2961</v>
      </c>
      <c r="O1248" s="6">
        <v>0.14185695000000001</v>
      </c>
      <c r="P1248" s="6">
        <v>1247</v>
      </c>
      <c r="Q1248" s="6">
        <v>0.55980598999999998</v>
      </c>
      <c r="R1248" s="6">
        <v>1.20681565</v>
      </c>
      <c r="S1248" s="6" t="s">
        <v>38</v>
      </c>
      <c r="T1248" s="6" t="s">
        <v>38</v>
      </c>
    </row>
    <row r="1249" spans="1:20" x14ac:dyDescent="0.3">
      <c r="A1249" s="7" t="s">
        <v>2532</v>
      </c>
      <c r="B1249" s="45" t="s">
        <v>2533</v>
      </c>
      <c r="C1249" s="7">
        <v>1375656.1850000001</v>
      </c>
      <c r="D1249" s="7">
        <v>5063060.7170000002</v>
      </c>
      <c r="E1249" s="7">
        <v>4041573.0320000001</v>
      </c>
      <c r="F1249" s="7">
        <v>1385090.26</v>
      </c>
      <c r="G1249" s="7">
        <v>1464823.7749999999</v>
      </c>
      <c r="H1249" s="7">
        <v>1429488.0190000001</v>
      </c>
      <c r="I1249" s="7">
        <v>1387572.6429999999</v>
      </c>
      <c r="J1249" s="7">
        <v>1222816.0060000001</v>
      </c>
      <c r="K1249" s="7">
        <v>2966345.048</v>
      </c>
      <c r="L1249" s="7">
        <v>1376175.11</v>
      </c>
      <c r="M1249" s="7">
        <v>1878207.44</v>
      </c>
      <c r="N1249" s="7">
        <v>107004.315</v>
      </c>
      <c r="O1249" s="7">
        <v>0.14187952000000001</v>
      </c>
      <c r="P1249" s="7">
        <v>1248</v>
      </c>
      <c r="Q1249" s="7">
        <v>0.55944640999999995</v>
      </c>
      <c r="R1249" s="7">
        <v>1.10802237</v>
      </c>
      <c r="S1249" s="7" t="s">
        <v>38</v>
      </c>
      <c r="T1249" s="7" t="s">
        <v>38</v>
      </c>
    </row>
    <row r="1250" spans="1:20" x14ac:dyDescent="0.3">
      <c r="A1250" s="6" t="s">
        <v>2534</v>
      </c>
      <c r="B1250" s="44" t="s">
        <v>2535</v>
      </c>
      <c r="C1250" s="6">
        <v>5468626.4199999999</v>
      </c>
      <c r="D1250" s="6">
        <v>14993815.189999999</v>
      </c>
      <c r="E1250" s="6">
        <v>12932743.92</v>
      </c>
      <c r="F1250" s="6">
        <v>4888478.0290000001</v>
      </c>
      <c r="G1250" s="6">
        <v>6258989.2070000004</v>
      </c>
      <c r="H1250" s="6">
        <v>5433692.4249999998</v>
      </c>
      <c r="I1250" s="6">
        <v>4681832.7910000002</v>
      </c>
      <c r="J1250" s="6">
        <v>4254759.0080000004</v>
      </c>
      <c r="K1250" s="6">
        <v>9570915.8910000008</v>
      </c>
      <c r="L1250" s="6">
        <v>5157318.3600000003</v>
      </c>
      <c r="M1250" s="6">
        <v>5146640.58</v>
      </c>
      <c r="N1250" s="6">
        <v>881430.88</v>
      </c>
      <c r="O1250" s="6">
        <v>0.14188332000000001</v>
      </c>
      <c r="P1250" s="6">
        <v>1249</v>
      </c>
      <c r="Q1250" s="6">
        <v>0.55901345000000002</v>
      </c>
      <c r="R1250" s="6">
        <v>0.89203589000000005</v>
      </c>
      <c r="S1250" s="6" t="s">
        <v>38</v>
      </c>
      <c r="T1250" s="6" t="s">
        <v>38</v>
      </c>
    </row>
    <row r="1251" spans="1:20" x14ac:dyDescent="0.3">
      <c r="A1251" s="7" t="s">
        <v>2536</v>
      </c>
      <c r="B1251" s="45" t="s">
        <v>2537</v>
      </c>
      <c r="C1251" s="7">
        <v>2835338.3459999999</v>
      </c>
      <c r="D1251" s="7">
        <v>11390997.73</v>
      </c>
      <c r="E1251" s="7">
        <v>7556510.2249999996</v>
      </c>
      <c r="F1251" s="7">
        <v>2718079.4670000002</v>
      </c>
      <c r="G1251" s="7">
        <v>2947327.2680000002</v>
      </c>
      <c r="H1251" s="7">
        <v>2877222.51</v>
      </c>
      <c r="I1251" s="7">
        <v>2102810.9750000001</v>
      </c>
      <c r="J1251" s="7">
        <v>2404547.1469999999</v>
      </c>
      <c r="K1251" s="7">
        <v>6125231.4409999996</v>
      </c>
      <c r="L1251" s="7">
        <v>2582976.98</v>
      </c>
      <c r="M1251" s="7">
        <v>4171687.69</v>
      </c>
      <c r="N1251" s="7">
        <v>400719.42099999997</v>
      </c>
      <c r="O1251" s="7">
        <v>0.14189687000000001</v>
      </c>
      <c r="P1251" s="7">
        <v>1250</v>
      </c>
      <c r="Q1251" s="7">
        <v>0.55861959000000005</v>
      </c>
      <c r="R1251" s="7">
        <v>1.24572957</v>
      </c>
      <c r="S1251" s="7" t="s">
        <v>38</v>
      </c>
      <c r="T1251" s="7" t="s">
        <v>38</v>
      </c>
    </row>
    <row r="1252" spans="1:20" x14ac:dyDescent="0.3">
      <c r="A1252" s="6" t="s">
        <v>2538</v>
      </c>
      <c r="B1252" s="44" t="s">
        <v>2539</v>
      </c>
      <c r="C1252" s="6">
        <v>742739.36950000003</v>
      </c>
      <c r="D1252" s="6">
        <v>2059818.5379999999</v>
      </c>
      <c r="E1252" s="6">
        <v>1730512.0220000001</v>
      </c>
      <c r="F1252" s="6">
        <v>744042.01500000001</v>
      </c>
      <c r="G1252" s="6">
        <v>783621.21329999994</v>
      </c>
      <c r="H1252" s="6">
        <v>709581.17570000002</v>
      </c>
      <c r="I1252" s="6">
        <v>700201.50230000005</v>
      </c>
      <c r="J1252" s="6">
        <v>784943.64690000005</v>
      </c>
      <c r="K1252" s="6">
        <v>1319277.986</v>
      </c>
      <c r="L1252" s="6">
        <v>744586.88500000001</v>
      </c>
      <c r="M1252" s="6">
        <v>678431.26399999997</v>
      </c>
      <c r="N1252" s="6">
        <v>45999.3076</v>
      </c>
      <c r="O1252" s="6">
        <v>0.14192805</v>
      </c>
      <c r="P1252" s="6">
        <v>1251</v>
      </c>
      <c r="Q1252" s="6">
        <v>0.55829572000000005</v>
      </c>
      <c r="R1252" s="6">
        <v>0.82523648000000005</v>
      </c>
      <c r="S1252" s="6" t="s">
        <v>38</v>
      </c>
      <c r="T1252" s="6" t="s">
        <v>38</v>
      </c>
    </row>
    <row r="1253" spans="1:20" x14ac:dyDescent="0.3">
      <c r="A1253" s="7" t="s">
        <v>2540</v>
      </c>
      <c r="B1253" s="45" t="s">
        <v>2541</v>
      </c>
      <c r="C1253" s="7">
        <v>8455268.0769999996</v>
      </c>
      <c r="D1253" s="7">
        <v>29733932.219999999</v>
      </c>
      <c r="E1253" s="7">
        <v>22554399.370000001</v>
      </c>
      <c r="F1253" s="7">
        <v>9391985.3560000006</v>
      </c>
      <c r="G1253" s="7">
        <v>9689557.8080000002</v>
      </c>
      <c r="H1253" s="7">
        <v>9138533.9309999999</v>
      </c>
      <c r="I1253" s="7">
        <v>8347668.6409999998</v>
      </c>
      <c r="J1253" s="7">
        <v>7780821.7690000003</v>
      </c>
      <c r="K1253" s="7">
        <v>17533896.25</v>
      </c>
      <c r="L1253" s="7">
        <v>8739145.5399999991</v>
      </c>
      <c r="M1253" s="7">
        <v>10372375.699999999</v>
      </c>
      <c r="N1253" s="7">
        <v>843491.39099999995</v>
      </c>
      <c r="O1253" s="7">
        <v>0.14194225999999999</v>
      </c>
      <c r="P1253" s="7">
        <v>1252</v>
      </c>
      <c r="Q1253" s="7">
        <v>0.55790563000000004</v>
      </c>
      <c r="R1253" s="7">
        <v>1.0045824800000001</v>
      </c>
      <c r="S1253" s="7" t="s">
        <v>38</v>
      </c>
      <c r="T1253" s="7" t="s">
        <v>38</v>
      </c>
    </row>
    <row r="1254" spans="1:20" x14ac:dyDescent="0.3">
      <c r="A1254" s="6" t="s">
        <v>2542</v>
      </c>
      <c r="B1254" s="44" t="s">
        <v>2543</v>
      </c>
      <c r="C1254" s="6">
        <v>2135303.61</v>
      </c>
      <c r="D1254" s="6">
        <v>7714642.4970000004</v>
      </c>
      <c r="E1254" s="6">
        <v>5024435.4950000001</v>
      </c>
      <c r="F1254" s="6">
        <v>2223375.8829999999</v>
      </c>
      <c r="G1254" s="6">
        <v>2145851.111</v>
      </c>
      <c r="H1254" s="6">
        <v>2176259.4700000002</v>
      </c>
      <c r="I1254" s="6">
        <v>1808482.2050000001</v>
      </c>
      <c r="J1254" s="6">
        <v>1966961.4210000001</v>
      </c>
      <c r="K1254" s="6">
        <v>4274439.3710000003</v>
      </c>
      <c r="L1254" s="6">
        <v>2024388.55</v>
      </c>
      <c r="M1254" s="6">
        <v>2657082.04</v>
      </c>
      <c r="N1254" s="6">
        <v>171008.14300000001</v>
      </c>
      <c r="O1254" s="6">
        <v>0.14196074</v>
      </c>
      <c r="P1254" s="6">
        <v>1253</v>
      </c>
      <c r="Q1254" s="6">
        <v>0.55753295000000003</v>
      </c>
      <c r="R1254" s="6">
        <v>1.0782489900000001</v>
      </c>
      <c r="S1254" s="6" t="s">
        <v>38</v>
      </c>
      <c r="T1254" s="6" t="s">
        <v>38</v>
      </c>
    </row>
    <row r="1255" spans="1:20" x14ac:dyDescent="0.3">
      <c r="A1255" s="7" t="s">
        <v>2544</v>
      </c>
      <c r="B1255" s="45" t="s">
        <v>2545</v>
      </c>
      <c r="C1255" s="7">
        <v>79928.205470000001</v>
      </c>
      <c r="D1255" s="7">
        <v>289807.7328</v>
      </c>
      <c r="E1255" s="7">
        <v>173670.63130000001</v>
      </c>
      <c r="F1255" s="7">
        <v>92910.488670000006</v>
      </c>
      <c r="G1255" s="7">
        <v>84819.326560000001</v>
      </c>
      <c r="H1255" s="7">
        <v>84889.33438</v>
      </c>
      <c r="I1255" s="7">
        <v>71320.234769999995</v>
      </c>
      <c r="J1255" s="7">
        <v>67627.49063</v>
      </c>
      <c r="K1255" s="7">
        <v>159079.26459999999</v>
      </c>
      <c r="L1255" s="7">
        <v>77164.096600000004</v>
      </c>
      <c r="M1255" s="7">
        <v>96516.039199999999</v>
      </c>
      <c r="N1255" s="7">
        <v>9007.0235400000001</v>
      </c>
      <c r="O1255" s="7">
        <v>0.14196673000000001</v>
      </c>
      <c r="P1255" s="7">
        <v>1254</v>
      </c>
      <c r="Q1255" s="7">
        <v>0.55711186000000001</v>
      </c>
      <c r="R1255" s="7">
        <v>1.0437441599999999</v>
      </c>
      <c r="S1255" s="7" t="s">
        <v>38</v>
      </c>
      <c r="T1255" s="7" t="s">
        <v>38</v>
      </c>
    </row>
    <row r="1256" spans="1:20" x14ac:dyDescent="0.3">
      <c r="A1256" s="6" t="s">
        <v>2546</v>
      </c>
      <c r="B1256" s="44" t="s">
        <v>2547</v>
      </c>
      <c r="C1256" s="6">
        <v>42913.766259999997</v>
      </c>
      <c r="D1256" s="6">
        <v>244203.27189999999</v>
      </c>
      <c r="E1256" s="6">
        <v>174528.8285</v>
      </c>
      <c r="F1256" s="6">
        <v>58728.585350000001</v>
      </c>
      <c r="G1256" s="6">
        <v>58021.043850000002</v>
      </c>
      <c r="H1256" s="6">
        <v>33768.71084</v>
      </c>
      <c r="I1256" s="6">
        <v>48177.229639999998</v>
      </c>
      <c r="J1256" s="6">
        <v>53804.661769999999</v>
      </c>
      <c r="K1256" s="6">
        <v>130093.613</v>
      </c>
      <c r="L1256" s="6">
        <v>48442.911500000002</v>
      </c>
      <c r="M1256" s="6">
        <v>96070.799400000004</v>
      </c>
      <c r="N1256" s="6">
        <v>10581.3001</v>
      </c>
      <c r="O1256" s="6">
        <v>0.14206719000000001</v>
      </c>
      <c r="P1256" s="6">
        <v>1255</v>
      </c>
      <c r="Q1256" s="6">
        <v>0.55706186999999996</v>
      </c>
      <c r="R1256" s="6">
        <v>1.4251926500000001</v>
      </c>
      <c r="S1256" s="6" t="s">
        <v>38</v>
      </c>
      <c r="T1256" s="6" t="s">
        <v>38</v>
      </c>
    </row>
    <row r="1257" spans="1:20" x14ac:dyDescent="0.3">
      <c r="A1257" s="7" t="s">
        <v>2548</v>
      </c>
      <c r="B1257" s="45" t="s">
        <v>2549</v>
      </c>
      <c r="C1257" s="7">
        <v>667051.26599999995</v>
      </c>
      <c r="D1257" s="7">
        <v>2510203.858</v>
      </c>
      <c r="E1257" s="7">
        <v>2147062.5060000001</v>
      </c>
      <c r="F1257" s="7">
        <v>673783.62730000005</v>
      </c>
      <c r="G1257" s="7">
        <v>724112.70349999995</v>
      </c>
      <c r="H1257" s="7">
        <v>729650.77579999994</v>
      </c>
      <c r="I1257" s="7">
        <v>610134.59710000001</v>
      </c>
      <c r="J1257" s="7">
        <v>655009.61369999999</v>
      </c>
      <c r="K1257" s="7">
        <v>1499525.314</v>
      </c>
      <c r="L1257" s="7">
        <v>679726.92299999995</v>
      </c>
      <c r="M1257" s="7">
        <v>968785.82200000004</v>
      </c>
      <c r="N1257" s="7">
        <v>57493.5527</v>
      </c>
      <c r="O1257" s="7">
        <v>0.14209336</v>
      </c>
      <c r="P1257" s="7">
        <v>1256</v>
      </c>
      <c r="Q1257" s="7">
        <v>0.55672087999999997</v>
      </c>
      <c r="R1257" s="7">
        <v>1.1414787099999999</v>
      </c>
      <c r="S1257" s="7" t="s">
        <v>38</v>
      </c>
      <c r="T1257" s="7" t="s">
        <v>38</v>
      </c>
    </row>
    <row r="1258" spans="1:20" x14ac:dyDescent="0.3">
      <c r="A1258" s="6" t="s">
        <v>2550</v>
      </c>
      <c r="B1258" s="44" t="s">
        <v>2551</v>
      </c>
      <c r="C1258" s="6">
        <v>90682154.219999999</v>
      </c>
      <c r="D1258" s="6">
        <v>309429123.5</v>
      </c>
      <c r="E1258" s="6">
        <v>241502136.69999999</v>
      </c>
      <c r="F1258" s="6">
        <v>95397255.939999998</v>
      </c>
      <c r="G1258" s="6">
        <v>99741378.689999998</v>
      </c>
      <c r="H1258" s="6">
        <v>102249838.5</v>
      </c>
      <c r="I1258" s="6">
        <v>84750902.769999996</v>
      </c>
      <c r="J1258" s="6">
        <v>80388334.079999998</v>
      </c>
      <c r="K1258" s="6">
        <v>184252667.59999999</v>
      </c>
      <c r="L1258" s="6">
        <v>91782613.5</v>
      </c>
      <c r="M1258" s="6">
        <v>108930210</v>
      </c>
      <c r="N1258" s="6">
        <v>10834809.699999999</v>
      </c>
      <c r="O1258" s="6">
        <v>0.14209400999999999</v>
      </c>
      <c r="P1258" s="6">
        <v>1257</v>
      </c>
      <c r="Q1258" s="6">
        <v>0.55628051999999995</v>
      </c>
      <c r="R1258" s="6">
        <v>1.00539271</v>
      </c>
      <c r="S1258" s="6" t="s">
        <v>38</v>
      </c>
      <c r="T1258" s="6" t="s">
        <v>38</v>
      </c>
    </row>
    <row r="1259" spans="1:20" x14ac:dyDescent="0.3">
      <c r="A1259" s="7" t="s">
        <v>2552</v>
      </c>
      <c r="B1259" s="45" t="s">
        <v>2553</v>
      </c>
      <c r="C1259" s="7">
        <v>1629138.3540000001</v>
      </c>
      <c r="D1259" s="7">
        <v>5039940.8810000001</v>
      </c>
      <c r="E1259" s="7">
        <v>4101358.2659999998</v>
      </c>
      <c r="F1259" s="7">
        <v>1727283.9879999999</v>
      </c>
      <c r="G1259" s="7">
        <v>1679381.753</v>
      </c>
      <c r="H1259" s="7">
        <v>1705148.3459999999</v>
      </c>
      <c r="I1259" s="7">
        <v>1617094.138</v>
      </c>
      <c r="J1259" s="7">
        <v>1703966.3589999999</v>
      </c>
      <c r="K1259" s="7">
        <v>3124430.372</v>
      </c>
      <c r="L1259" s="7">
        <v>1676397.65</v>
      </c>
      <c r="M1259" s="7">
        <v>1713814.93</v>
      </c>
      <c r="N1259" s="7">
        <v>41281.342100000002</v>
      </c>
      <c r="O1259" s="7">
        <v>0.14211422000000001</v>
      </c>
      <c r="P1259" s="7">
        <v>1258</v>
      </c>
      <c r="Q1259" s="7">
        <v>0.55591740000000001</v>
      </c>
      <c r="R1259" s="7">
        <v>0.89822879</v>
      </c>
      <c r="S1259" s="7" t="s">
        <v>38</v>
      </c>
      <c r="T1259" s="7" t="s">
        <v>38</v>
      </c>
    </row>
    <row r="1260" spans="1:20" x14ac:dyDescent="0.3">
      <c r="A1260" s="6" t="s">
        <v>2554</v>
      </c>
      <c r="B1260" s="44" t="s">
        <v>2555</v>
      </c>
      <c r="C1260" s="6">
        <v>214006.11559999999</v>
      </c>
      <c r="D1260" s="6">
        <v>993943.16249999998</v>
      </c>
      <c r="E1260" s="6">
        <v>703312.52969999996</v>
      </c>
      <c r="F1260" s="6">
        <v>260270.59510000001</v>
      </c>
      <c r="G1260" s="6">
        <v>272002.69809999998</v>
      </c>
      <c r="H1260" s="6">
        <v>235858.87150000001</v>
      </c>
      <c r="I1260" s="6">
        <v>203796.2929</v>
      </c>
      <c r="J1260" s="6">
        <v>194550.00870000001</v>
      </c>
      <c r="K1260" s="6">
        <v>542883.10069999995</v>
      </c>
      <c r="L1260" s="6">
        <v>226551.96799999999</v>
      </c>
      <c r="M1260" s="6">
        <v>372926.57</v>
      </c>
      <c r="N1260" s="6">
        <v>35091.943399999996</v>
      </c>
      <c r="O1260" s="6">
        <v>0.14217843999999999</v>
      </c>
      <c r="P1260" s="6">
        <v>1259</v>
      </c>
      <c r="Q1260" s="6">
        <v>0.55572686000000004</v>
      </c>
      <c r="R1260" s="6">
        <v>1.26079955</v>
      </c>
      <c r="S1260" s="6" t="s">
        <v>38</v>
      </c>
      <c r="T1260" s="6" t="s">
        <v>38</v>
      </c>
    </row>
    <row r="1261" spans="1:20" x14ac:dyDescent="0.3">
      <c r="A1261" s="7" t="s">
        <v>2556</v>
      </c>
      <c r="B1261" s="45" t="s">
        <v>2557</v>
      </c>
      <c r="C1261" s="7">
        <v>1522450.8049999999</v>
      </c>
      <c r="D1261" s="7">
        <v>6481405.4009999996</v>
      </c>
      <c r="E1261" s="7">
        <v>5315413.3770000003</v>
      </c>
      <c r="F1261" s="7">
        <v>1707143.014</v>
      </c>
      <c r="G1261" s="7">
        <v>1770446.6370000001</v>
      </c>
      <c r="H1261" s="7">
        <v>1469432.835</v>
      </c>
      <c r="I1261" s="7">
        <v>1875290.129</v>
      </c>
      <c r="J1261" s="7">
        <v>1360093.5379999999</v>
      </c>
      <c r="K1261" s="7">
        <v>3756603.1490000002</v>
      </c>
      <c r="L1261" s="7">
        <v>1618815.78</v>
      </c>
      <c r="M1261" s="7">
        <v>2519666.66</v>
      </c>
      <c r="N1261" s="7">
        <v>243600.40400000001</v>
      </c>
      <c r="O1261" s="7">
        <v>0.14218084</v>
      </c>
      <c r="P1261" s="7">
        <v>1260</v>
      </c>
      <c r="Q1261" s="7">
        <v>0.55529516999999995</v>
      </c>
      <c r="R1261" s="7">
        <v>1.2144898900000001</v>
      </c>
      <c r="S1261" s="7" t="s">
        <v>38</v>
      </c>
      <c r="T1261" s="7" t="s">
        <v>38</v>
      </c>
    </row>
    <row r="1262" spans="1:20" x14ac:dyDescent="0.3">
      <c r="A1262" s="6" t="s">
        <v>2558</v>
      </c>
      <c r="B1262" s="44" t="s">
        <v>2559</v>
      </c>
      <c r="C1262" s="6">
        <v>82892.675199999998</v>
      </c>
      <c r="D1262" s="6">
        <v>334019.90470000001</v>
      </c>
      <c r="E1262" s="6">
        <v>403786.93589999998</v>
      </c>
      <c r="F1262" s="6">
        <v>100573.9555</v>
      </c>
      <c r="G1262" s="6">
        <v>89130.287500000006</v>
      </c>
      <c r="H1262" s="6">
        <v>101996.95940000001</v>
      </c>
      <c r="I1262" s="6">
        <v>73805.372459999999</v>
      </c>
      <c r="J1262" s="6">
        <v>104690.391</v>
      </c>
      <c r="K1262" s="6">
        <v>230318.36780000001</v>
      </c>
      <c r="L1262" s="6">
        <v>92405.752600000007</v>
      </c>
      <c r="M1262" s="6">
        <v>162699.416</v>
      </c>
      <c r="N1262" s="6">
        <v>14137.496300000001</v>
      </c>
      <c r="O1262" s="6">
        <v>0.14219349000000001</v>
      </c>
      <c r="P1262" s="6">
        <v>1261</v>
      </c>
      <c r="Q1262" s="6">
        <v>0.55490419000000002</v>
      </c>
      <c r="R1262" s="6">
        <v>1.3175749000000001</v>
      </c>
      <c r="S1262" s="6" t="s">
        <v>38</v>
      </c>
      <c r="T1262" s="6" t="s">
        <v>38</v>
      </c>
    </row>
    <row r="1263" spans="1:20" x14ac:dyDescent="0.3">
      <c r="A1263" s="7" t="s">
        <v>2560</v>
      </c>
      <c r="B1263" s="45" t="s">
        <v>2561</v>
      </c>
      <c r="C1263" s="7">
        <v>1128069.5689999999</v>
      </c>
      <c r="D1263" s="7">
        <v>3716963.6310000001</v>
      </c>
      <c r="E1263" s="7">
        <v>2640696.2250000001</v>
      </c>
      <c r="F1263" s="7">
        <v>1169360.7450000001</v>
      </c>
      <c r="G1263" s="7">
        <v>1270905.5020000001</v>
      </c>
      <c r="H1263" s="7">
        <v>1193030.6939999999</v>
      </c>
      <c r="I1263" s="7">
        <v>1061167.9979999999</v>
      </c>
      <c r="J1263" s="7">
        <v>857608.03749999998</v>
      </c>
      <c r="K1263" s="7">
        <v>2163772.5419999999</v>
      </c>
      <c r="L1263" s="7">
        <v>1095678.06</v>
      </c>
      <c r="M1263" s="7">
        <v>1251851.19</v>
      </c>
      <c r="N1263" s="7">
        <v>180785.75899999999</v>
      </c>
      <c r="O1263" s="7">
        <v>0.14220097000000001</v>
      </c>
      <c r="P1263" s="7">
        <v>1262</v>
      </c>
      <c r="Q1263" s="7">
        <v>0.55449362999999996</v>
      </c>
      <c r="R1263" s="7">
        <v>0.98172488999999996</v>
      </c>
      <c r="S1263" s="7" t="s">
        <v>38</v>
      </c>
      <c r="T1263" s="7" t="s">
        <v>38</v>
      </c>
    </row>
    <row r="1264" spans="1:20" x14ac:dyDescent="0.3">
      <c r="A1264" s="6" t="s">
        <v>2562</v>
      </c>
      <c r="B1264" s="44" t="s">
        <v>2563</v>
      </c>
      <c r="C1264" s="6">
        <v>1708757.2479999999</v>
      </c>
      <c r="D1264" s="6">
        <v>5404487.7879999997</v>
      </c>
      <c r="E1264" s="6">
        <v>3550142.9279999998</v>
      </c>
      <c r="F1264" s="6">
        <v>1755385.9010000001</v>
      </c>
      <c r="G1264" s="6">
        <v>1787193.5919999999</v>
      </c>
      <c r="H1264" s="6">
        <v>1699978.9129999999</v>
      </c>
      <c r="I1264" s="6">
        <v>1460125.112</v>
      </c>
      <c r="J1264" s="6">
        <v>1516169.0730000001</v>
      </c>
      <c r="K1264" s="6">
        <v>3104693.466</v>
      </c>
      <c r="L1264" s="6">
        <v>1615866.67</v>
      </c>
      <c r="M1264" s="6">
        <v>1756582.66</v>
      </c>
      <c r="N1264" s="6">
        <v>153430.579</v>
      </c>
      <c r="O1264" s="6">
        <v>0.14223883000000001</v>
      </c>
      <c r="P1264" s="6">
        <v>1263</v>
      </c>
      <c r="Q1264" s="6">
        <v>0.55420214000000001</v>
      </c>
      <c r="R1264" s="6">
        <v>0.94214266999999996</v>
      </c>
      <c r="S1264" s="6" t="s">
        <v>38</v>
      </c>
      <c r="T1264" s="6" t="s">
        <v>38</v>
      </c>
    </row>
    <row r="1265" spans="1:20" x14ac:dyDescent="0.3">
      <c r="A1265" s="7" t="s">
        <v>2564</v>
      </c>
      <c r="B1265" s="45" t="s">
        <v>2565</v>
      </c>
      <c r="C1265" s="7">
        <v>4975448.335</v>
      </c>
      <c r="D1265" s="7">
        <v>18107569.280000001</v>
      </c>
      <c r="E1265" s="7">
        <v>11914603.710000001</v>
      </c>
      <c r="F1265" s="7">
        <v>5297555.1210000003</v>
      </c>
      <c r="G1265" s="7">
        <v>5001418.182</v>
      </c>
      <c r="H1265" s="7">
        <v>5016698.7170000002</v>
      </c>
      <c r="I1265" s="7">
        <v>4212003.4689999996</v>
      </c>
      <c r="J1265" s="7">
        <v>4957358.3949999996</v>
      </c>
      <c r="K1265" s="7">
        <v>10073794.109999999</v>
      </c>
      <c r="L1265" s="7">
        <v>4796869.6900000004</v>
      </c>
      <c r="M1265" s="7">
        <v>6237940.6900000004</v>
      </c>
      <c r="N1265" s="7">
        <v>390721.55800000002</v>
      </c>
      <c r="O1265" s="7">
        <v>0.14226617</v>
      </c>
      <c r="P1265" s="7">
        <v>1264</v>
      </c>
      <c r="Q1265" s="7">
        <v>0.55387010999999997</v>
      </c>
      <c r="R1265" s="7">
        <v>1.0704419999999999</v>
      </c>
      <c r="S1265" s="7" t="s">
        <v>38</v>
      </c>
      <c r="T1265" s="7" t="s">
        <v>38</v>
      </c>
    </row>
    <row r="1266" spans="1:20" x14ac:dyDescent="0.3">
      <c r="A1266" s="6" t="s">
        <v>2566</v>
      </c>
      <c r="B1266" s="44" t="s">
        <v>2567</v>
      </c>
      <c r="C1266" s="6">
        <v>2704639.8849999998</v>
      </c>
      <c r="D1266" s="6">
        <v>10100028.640000001</v>
      </c>
      <c r="E1266" s="6">
        <v>7198168.7949999999</v>
      </c>
      <c r="F1266" s="6">
        <v>2867565.432</v>
      </c>
      <c r="G1266" s="6">
        <v>2882588.463</v>
      </c>
      <c r="H1266" s="6">
        <v>2927748.2250000001</v>
      </c>
      <c r="I1266" s="6">
        <v>2349271.4139999999</v>
      </c>
      <c r="J1266" s="6">
        <v>2563671.1409999998</v>
      </c>
      <c r="K1266" s="6">
        <v>5717600.6880000001</v>
      </c>
      <c r="L1266" s="6">
        <v>2680819.81</v>
      </c>
      <c r="M1266" s="6">
        <v>3586938.83</v>
      </c>
      <c r="N1266" s="6">
        <v>274063.48499999999</v>
      </c>
      <c r="O1266" s="6">
        <v>0.14231492000000001</v>
      </c>
      <c r="P1266" s="6">
        <v>1265</v>
      </c>
      <c r="Q1266" s="6">
        <v>0.55362193000000004</v>
      </c>
      <c r="R1266" s="6">
        <v>1.0927356100000001</v>
      </c>
      <c r="S1266" s="6" t="s">
        <v>38</v>
      </c>
      <c r="T1266" s="6" t="s">
        <v>38</v>
      </c>
    </row>
    <row r="1267" spans="1:20" x14ac:dyDescent="0.3">
      <c r="A1267" s="7" t="s">
        <v>2568</v>
      </c>
      <c r="B1267" s="45" t="s">
        <v>2569</v>
      </c>
      <c r="C1267" s="7">
        <v>2561628.7880000002</v>
      </c>
      <c r="D1267" s="7">
        <v>8930724.3110000007</v>
      </c>
      <c r="E1267" s="7">
        <v>8533316.5280000009</v>
      </c>
      <c r="F1267" s="7">
        <v>3200894.4580000001</v>
      </c>
      <c r="G1267" s="7">
        <v>2794460.04</v>
      </c>
      <c r="H1267" s="7">
        <v>3096043.2009999999</v>
      </c>
      <c r="I1267" s="7">
        <v>2903054.6680000001</v>
      </c>
      <c r="J1267" s="7">
        <v>2972187.4959999998</v>
      </c>
      <c r="K1267" s="7">
        <v>5806641.0209999997</v>
      </c>
      <c r="L1267" s="7">
        <v>2941436.35</v>
      </c>
      <c r="M1267" s="7">
        <v>3391886.16</v>
      </c>
      <c r="N1267" s="7">
        <v>126391.06</v>
      </c>
      <c r="O1267" s="7">
        <v>0.14232439999999999</v>
      </c>
      <c r="P1267" s="7">
        <v>1266</v>
      </c>
      <c r="Q1267" s="7">
        <v>0.55322146999999999</v>
      </c>
      <c r="R1267" s="7">
        <v>0.98118302999999996</v>
      </c>
      <c r="S1267" s="7" t="s">
        <v>38</v>
      </c>
      <c r="T1267" s="7" t="s">
        <v>38</v>
      </c>
    </row>
    <row r="1268" spans="1:20" x14ac:dyDescent="0.3">
      <c r="A1268" s="6" t="s">
        <v>2570</v>
      </c>
      <c r="B1268" s="44" t="s">
        <v>2571</v>
      </c>
      <c r="C1268" s="6">
        <v>40522246.689999998</v>
      </c>
      <c r="D1268" s="6">
        <v>132639953.59999999</v>
      </c>
      <c r="E1268" s="6">
        <v>122245605.5</v>
      </c>
      <c r="F1268" s="6">
        <v>46803571.509999998</v>
      </c>
      <c r="G1268" s="6">
        <v>45084279.43</v>
      </c>
      <c r="H1268" s="6">
        <v>49126921.119999997</v>
      </c>
      <c r="I1268" s="6">
        <v>38911151.119999997</v>
      </c>
      <c r="J1268" s="6">
        <v>44335974.670000002</v>
      </c>
      <c r="K1268" s="6">
        <v>85552844.340000004</v>
      </c>
      <c r="L1268" s="6">
        <v>44364581.600000001</v>
      </c>
      <c r="M1268" s="6">
        <v>48623778.299999997</v>
      </c>
      <c r="N1268" s="6">
        <v>4200736.6399999997</v>
      </c>
      <c r="O1268" s="6">
        <v>0.14240305</v>
      </c>
      <c r="P1268" s="6">
        <v>1267</v>
      </c>
      <c r="Q1268" s="6">
        <v>0.55309030999999997</v>
      </c>
      <c r="R1268" s="6">
        <v>0.94740745999999998</v>
      </c>
      <c r="S1268" s="6" t="s">
        <v>38</v>
      </c>
      <c r="T1268" s="6" t="s">
        <v>38</v>
      </c>
    </row>
    <row r="1269" spans="1:20" x14ac:dyDescent="0.3">
      <c r="A1269" s="7" t="s">
        <v>2572</v>
      </c>
      <c r="B1269" s="45" t="s">
        <v>2573</v>
      </c>
      <c r="C1269" s="7">
        <v>4204106.5049999999</v>
      </c>
      <c r="D1269" s="7">
        <v>12662560.34</v>
      </c>
      <c r="E1269" s="7">
        <v>10347622.75</v>
      </c>
      <c r="F1269" s="7">
        <v>3981537.2230000002</v>
      </c>
      <c r="G1269" s="7">
        <v>4882095.1579999998</v>
      </c>
      <c r="H1269" s="7">
        <v>4183922.284</v>
      </c>
      <c r="I1269" s="7">
        <v>3172686.057</v>
      </c>
      <c r="J1269" s="7">
        <v>3971409.2110000001</v>
      </c>
      <c r="K1269" s="7">
        <v>7798956.7029999997</v>
      </c>
      <c r="L1269" s="7">
        <v>4052528.18</v>
      </c>
      <c r="M1269" s="7">
        <v>4383528.96</v>
      </c>
      <c r="N1269" s="7">
        <v>703834.31499999994</v>
      </c>
      <c r="O1269" s="7">
        <v>0.14243645999999999</v>
      </c>
      <c r="P1269" s="7">
        <v>1268</v>
      </c>
      <c r="Q1269" s="7">
        <v>0.55278375999999996</v>
      </c>
      <c r="R1269" s="7">
        <v>0.94445893000000003</v>
      </c>
      <c r="S1269" s="7" t="s">
        <v>38</v>
      </c>
      <c r="T1269" s="7" t="s">
        <v>38</v>
      </c>
    </row>
    <row r="1270" spans="1:20" x14ac:dyDescent="0.3">
      <c r="A1270" s="6" t="s">
        <v>2574</v>
      </c>
      <c r="B1270" s="44" t="s">
        <v>2575</v>
      </c>
      <c r="C1270" s="6">
        <v>2764718.6230000001</v>
      </c>
      <c r="D1270" s="6">
        <v>9277504.6980000008</v>
      </c>
      <c r="E1270" s="6">
        <v>7521622.6739999996</v>
      </c>
      <c r="F1270" s="6">
        <v>2726123.1179999998</v>
      </c>
      <c r="G1270" s="6">
        <v>3263403.8130000001</v>
      </c>
      <c r="H1270" s="6">
        <v>2965911.8420000002</v>
      </c>
      <c r="I1270" s="6">
        <v>2413153.969</v>
      </c>
      <c r="J1270" s="6">
        <v>2254438.5120000001</v>
      </c>
      <c r="K1270" s="6">
        <v>5572492.2779999999</v>
      </c>
      <c r="L1270" s="6">
        <v>2724227.03</v>
      </c>
      <c r="M1270" s="6">
        <v>3342236.61</v>
      </c>
      <c r="N1270" s="6">
        <v>471377.71600000001</v>
      </c>
      <c r="O1270" s="6">
        <v>0.14243649</v>
      </c>
      <c r="P1270" s="6">
        <v>1269</v>
      </c>
      <c r="Q1270" s="6">
        <v>0.55234826999999997</v>
      </c>
      <c r="R1270" s="6">
        <v>1.03247577</v>
      </c>
      <c r="S1270" s="6" t="s">
        <v>38</v>
      </c>
      <c r="T1270" s="6" t="s">
        <v>38</v>
      </c>
    </row>
    <row r="1271" spans="1:20" x14ac:dyDescent="0.3">
      <c r="A1271" s="7" t="s">
        <v>2576</v>
      </c>
      <c r="B1271" s="45" t="s">
        <v>2577</v>
      </c>
      <c r="C1271" s="7">
        <v>1176531.69</v>
      </c>
      <c r="D1271" s="7">
        <v>3687723.452</v>
      </c>
      <c r="E1271" s="7">
        <v>2852566.9130000002</v>
      </c>
      <c r="F1271" s="7">
        <v>1514675.1</v>
      </c>
      <c r="G1271" s="7">
        <v>1047888.78</v>
      </c>
      <c r="H1271" s="7">
        <v>1386587.2050000001</v>
      </c>
      <c r="I1271" s="7">
        <v>1387206.0220000001</v>
      </c>
      <c r="J1271" s="7">
        <v>1416074.959</v>
      </c>
      <c r="K1271" s="7">
        <v>2307874.2880000002</v>
      </c>
      <c r="L1271" s="7">
        <v>1309439.24</v>
      </c>
      <c r="M1271" s="7">
        <v>1170437.92</v>
      </c>
      <c r="N1271" s="7">
        <v>174908.834</v>
      </c>
      <c r="O1271" s="7">
        <v>0.14250586000000001</v>
      </c>
      <c r="P1271" s="7">
        <v>1270</v>
      </c>
      <c r="Q1271" s="7">
        <v>0.55218217000000003</v>
      </c>
      <c r="R1271" s="7">
        <v>0.81761552000000004</v>
      </c>
      <c r="S1271" s="7" t="s">
        <v>38</v>
      </c>
      <c r="T1271" s="7" t="s">
        <v>38</v>
      </c>
    </row>
    <row r="1272" spans="1:20" x14ac:dyDescent="0.3">
      <c r="A1272" s="6" t="s">
        <v>2578</v>
      </c>
      <c r="B1272" s="44" t="s">
        <v>2579</v>
      </c>
      <c r="C1272" s="6">
        <v>309534.20990000002</v>
      </c>
      <c r="D1272" s="6">
        <v>1216674.7620000001</v>
      </c>
      <c r="E1272" s="6">
        <v>1043607.867</v>
      </c>
      <c r="F1272" s="6">
        <v>246612.141</v>
      </c>
      <c r="G1272" s="6">
        <v>372730.9926</v>
      </c>
      <c r="H1272" s="6">
        <v>263444.26939999999</v>
      </c>
      <c r="I1272" s="6">
        <v>188715.0851</v>
      </c>
      <c r="J1272" s="6">
        <v>292711.5343</v>
      </c>
      <c r="K1272" s="6">
        <v>704107.24490000005</v>
      </c>
      <c r="L1272" s="6">
        <v>279400.46999999997</v>
      </c>
      <c r="M1272" s="6">
        <v>497653.08600000001</v>
      </c>
      <c r="N1272" s="6">
        <v>76083.748300000007</v>
      </c>
      <c r="O1272" s="6">
        <v>0.14252888999999999</v>
      </c>
      <c r="P1272" s="6">
        <v>1271</v>
      </c>
      <c r="Q1272" s="6">
        <v>0.55183687000000003</v>
      </c>
      <c r="R1272" s="6">
        <v>1.33346074</v>
      </c>
      <c r="S1272" s="6" t="s">
        <v>38</v>
      </c>
      <c r="T1272" s="6" t="s">
        <v>38</v>
      </c>
    </row>
    <row r="1273" spans="1:20" x14ac:dyDescent="0.3">
      <c r="A1273" s="7" t="s">
        <v>2580</v>
      </c>
      <c r="B1273" s="45" t="s">
        <v>2581</v>
      </c>
      <c r="C1273" s="7">
        <v>106171.4228</v>
      </c>
      <c r="D1273" s="7">
        <v>427064.3578</v>
      </c>
      <c r="E1273" s="7">
        <v>338981.69959999999</v>
      </c>
      <c r="F1273" s="7">
        <v>97149.210349999994</v>
      </c>
      <c r="G1273" s="7">
        <v>113372.09759999999</v>
      </c>
      <c r="H1273" s="7">
        <v>110572.4513</v>
      </c>
      <c r="I1273" s="7">
        <v>91366.554099999994</v>
      </c>
      <c r="J1273" s="7">
        <v>91021.307029999996</v>
      </c>
      <c r="K1273" s="7">
        <v>242341.67259999999</v>
      </c>
      <c r="L1273" s="7">
        <v>101583.103</v>
      </c>
      <c r="M1273" s="7">
        <v>166418.101</v>
      </c>
      <c r="N1273" s="7">
        <v>12051.5308</v>
      </c>
      <c r="O1273" s="7">
        <v>0.14253411999999999</v>
      </c>
      <c r="P1273" s="7">
        <v>1272</v>
      </c>
      <c r="Q1273" s="7">
        <v>0.55142325999999997</v>
      </c>
      <c r="R1273" s="7">
        <v>1.2543820699999999</v>
      </c>
      <c r="S1273" s="7" t="s">
        <v>38</v>
      </c>
      <c r="T1273" s="7" t="s">
        <v>38</v>
      </c>
    </row>
    <row r="1274" spans="1:20" x14ac:dyDescent="0.3">
      <c r="A1274" s="6" t="s">
        <v>2582</v>
      </c>
      <c r="B1274" s="44" t="s">
        <v>2583</v>
      </c>
      <c r="C1274" s="6">
        <v>878444.22010000004</v>
      </c>
      <c r="D1274" s="6">
        <v>2481170.9750000001</v>
      </c>
      <c r="E1274" s="6">
        <v>2116601.7560000001</v>
      </c>
      <c r="F1274" s="6">
        <v>797688.03749999998</v>
      </c>
      <c r="G1274" s="6">
        <v>809646.29040000006</v>
      </c>
      <c r="H1274" s="6">
        <v>809801.62639999995</v>
      </c>
      <c r="I1274" s="6">
        <v>1107931.0449999999</v>
      </c>
      <c r="J1274" s="6">
        <v>555941.75630000001</v>
      </c>
      <c r="K1274" s="6">
        <v>1568476.247</v>
      </c>
      <c r="L1274" s="6">
        <v>820830.18</v>
      </c>
      <c r="M1274" s="6">
        <v>857070.96200000006</v>
      </c>
      <c r="N1274" s="6">
        <v>225713.30799999999</v>
      </c>
      <c r="O1274" s="6">
        <v>0.1425496</v>
      </c>
      <c r="P1274" s="6">
        <v>1273</v>
      </c>
      <c r="Q1274" s="6">
        <v>0.55104993999999996</v>
      </c>
      <c r="R1274" s="6">
        <v>0.93420800000000004</v>
      </c>
      <c r="S1274" s="6" t="s">
        <v>38</v>
      </c>
      <c r="T1274" s="6" t="s">
        <v>38</v>
      </c>
    </row>
    <row r="1275" spans="1:20" x14ac:dyDescent="0.3">
      <c r="A1275" s="7" t="s">
        <v>2584</v>
      </c>
      <c r="B1275" s="45" t="s">
        <v>2585</v>
      </c>
      <c r="C1275" s="7">
        <v>441203.03850000002</v>
      </c>
      <c r="D1275" s="7">
        <v>1588434.0730000001</v>
      </c>
      <c r="E1275" s="7">
        <v>1677688.3659999999</v>
      </c>
      <c r="F1275" s="7">
        <v>610564.30700000003</v>
      </c>
      <c r="G1275" s="7">
        <v>572219.23430000001</v>
      </c>
      <c r="H1275" s="7">
        <v>524677.51260000002</v>
      </c>
      <c r="I1275" s="7">
        <v>520727.185</v>
      </c>
      <c r="J1275" s="7">
        <v>525842.97450000001</v>
      </c>
      <c r="K1275" s="7">
        <v>1079472.446</v>
      </c>
      <c r="L1275" s="7">
        <v>535866.72699999996</v>
      </c>
      <c r="M1275" s="7">
        <v>643989.36399999994</v>
      </c>
      <c r="N1275" s="7">
        <v>24333.684799999999</v>
      </c>
      <c r="O1275" s="7">
        <v>0.14256695</v>
      </c>
      <c r="P1275" s="7">
        <v>1274</v>
      </c>
      <c r="Q1275" s="7">
        <v>0.55068444999999999</v>
      </c>
      <c r="R1275" s="7">
        <v>1.0103802799999999</v>
      </c>
      <c r="S1275" s="7" t="s">
        <v>38</v>
      </c>
      <c r="T1275" s="7" t="s">
        <v>38</v>
      </c>
    </row>
    <row r="1276" spans="1:20" x14ac:dyDescent="0.3">
      <c r="A1276" s="6" t="s">
        <v>2586</v>
      </c>
      <c r="B1276" s="44" t="s">
        <v>2587</v>
      </c>
      <c r="C1276" s="6">
        <v>529.50905760000001</v>
      </c>
      <c r="D1276" s="6">
        <v>4188.3250980000003</v>
      </c>
      <c r="E1276" s="6">
        <v>4884.9637700000003</v>
      </c>
      <c r="F1276" s="6">
        <v>612.43367920000003</v>
      </c>
      <c r="G1276" s="6">
        <v>511.1216675</v>
      </c>
      <c r="H1276" s="6">
        <v>0.1</v>
      </c>
      <c r="I1276" s="6">
        <v>1104.4624269999999</v>
      </c>
      <c r="J1276" s="6">
        <v>663.91030269999999</v>
      </c>
      <c r="K1276" s="6">
        <v>2553.8079010000001</v>
      </c>
      <c r="L1276" s="6">
        <v>569.89859899999999</v>
      </c>
      <c r="M1276" s="6">
        <v>2307.4266899999998</v>
      </c>
      <c r="N1276" s="6">
        <v>455.602845</v>
      </c>
      <c r="O1276" s="6">
        <v>0.14257201</v>
      </c>
      <c r="P1276" s="6">
        <v>1275</v>
      </c>
      <c r="Q1276" s="6">
        <v>0.55027203000000002</v>
      </c>
      <c r="R1276" s="6">
        <v>2.1638728600000001</v>
      </c>
      <c r="S1276" s="6" t="s">
        <v>38</v>
      </c>
      <c r="T1276" s="6" t="s">
        <v>38</v>
      </c>
    </row>
    <row r="1277" spans="1:20" x14ac:dyDescent="0.3">
      <c r="A1277" s="7" t="s">
        <v>2588</v>
      </c>
      <c r="B1277" s="45" t="s">
        <v>2589</v>
      </c>
      <c r="C1277" s="7">
        <v>3533573.5980000002</v>
      </c>
      <c r="D1277" s="7">
        <v>11149512.789999999</v>
      </c>
      <c r="E1277" s="7">
        <v>12795775.02</v>
      </c>
      <c r="F1277" s="7">
        <v>3663669.9670000002</v>
      </c>
      <c r="G1277" s="7">
        <v>3609415.35</v>
      </c>
      <c r="H1277" s="7">
        <v>4285632.9160000002</v>
      </c>
      <c r="I1277" s="7">
        <v>3556061.03</v>
      </c>
      <c r="J1277" s="7">
        <v>3151945.0589999999</v>
      </c>
      <c r="K1277" s="7">
        <v>7785632.8439999996</v>
      </c>
      <c r="L1277" s="7">
        <v>3650763.59</v>
      </c>
      <c r="M1277" s="7">
        <v>4881522.9400000004</v>
      </c>
      <c r="N1277" s="7">
        <v>469949.37300000002</v>
      </c>
      <c r="O1277" s="7">
        <v>0.14271397</v>
      </c>
      <c r="P1277" s="7">
        <v>1276</v>
      </c>
      <c r="Q1277" s="7">
        <v>0.55038825999999996</v>
      </c>
      <c r="R1277" s="7">
        <v>1.0926160600000001</v>
      </c>
      <c r="S1277" s="7" t="s">
        <v>38</v>
      </c>
      <c r="T1277" s="7" t="s">
        <v>38</v>
      </c>
    </row>
    <row r="1278" spans="1:20" x14ac:dyDescent="0.3">
      <c r="A1278" s="6" t="s">
        <v>2590</v>
      </c>
      <c r="B1278" s="44" t="s">
        <v>2591</v>
      </c>
      <c r="C1278" s="6">
        <v>5334407.76</v>
      </c>
      <c r="D1278" s="6">
        <v>15839805.1</v>
      </c>
      <c r="E1278" s="6">
        <v>13568077.460000001</v>
      </c>
      <c r="F1278" s="6">
        <v>5840062.6859999998</v>
      </c>
      <c r="G1278" s="6">
        <v>6090596.6310000001</v>
      </c>
      <c r="H1278" s="6">
        <v>6078875.932</v>
      </c>
      <c r="I1278" s="6">
        <v>5307027.5020000003</v>
      </c>
      <c r="J1278" s="6">
        <v>4967626.8849999998</v>
      </c>
      <c r="K1278" s="6">
        <v>10145588.25</v>
      </c>
      <c r="L1278" s="6">
        <v>5611031.7400000002</v>
      </c>
      <c r="M1278" s="6">
        <v>5348599.38</v>
      </c>
      <c r="N1278" s="6">
        <v>564283.929</v>
      </c>
      <c r="O1278" s="6">
        <v>0.14272315999999999</v>
      </c>
      <c r="P1278" s="6">
        <v>1277</v>
      </c>
      <c r="Q1278" s="6">
        <v>0.5499927</v>
      </c>
      <c r="R1278" s="6">
        <v>0.85451454000000004</v>
      </c>
      <c r="S1278" s="6" t="s">
        <v>38</v>
      </c>
      <c r="T1278" s="6" t="s">
        <v>38</v>
      </c>
    </row>
    <row r="1279" spans="1:20" x14ac:dyDescent="0.3">
      <c r="A1279" s="7" t="s">
        <v>2592</v>
      </c>
      <c r="B1279" s="45" t="s">
        <v>2593</v>
      </c>
      <c r="C1279" s="7">
        <v>181957.92809999999</v>
      </c>
      <c r="D1279" s="7">
        <v>543293.05310000002</v>
      </c>
      <c r="E1279" s="7">
        <v>411307.71720000001</v>
      </c>
      <c r="F1279" s="7">
        <v>83482.842189999996</v>
      </c>
      <c r="G1279" s="7">
        <v>134904.70939999999</v>
      </c>
      <c r="H1279" s="7">
        <v>143977.21720000001</v>
      </c>
      <c r="I1279" s="7">
        <v>88997.17813</v>
      </c>
      <c r="J1279" s="7">
        <v>138828.17420000001</v>
      </c>
      <c r="K1279" s="7">
        <v>305010.38520000002</v>
      </c>
      <c r="L1279" s="7">
        <v>126676.82</v>
      </c>
      <c r="M1279" s="7">
        <v>209995.32699999999</v>
      </c>
      <c r="N1279" s="7">
        <v>25392.995900000002</v>
      </c>
      <c r="O1279" s="7">
        <v>0.14273832</v>
      </c>
      <c r="P1279" s="7">
        <v>1278</v>
      </c>
      <c r="Q1279" s="7">
        <v>0.54962073</v>
      </c>
      <c r="R1279" s="7">
        <v>1.26770581</v>
      </c>
      <c r="S1279" s="7" t="s">
        <v>38</v>
      </c>
      <c r="T1279" s="7" t="s">
        <v>38</v>
      </c>
    </row>
    <row r="1280" spans="1:20" x14ac:dyDescent="0.3">
      <c r="A1280" s="6" t="s">
        <v>2594</v>
      </c>
      <c r="B1280" s="44" t="s">
        <v>2595</v>
      </c>
      <c r="C1280" s="6">
        <v>389786.04820000002</v>
      </c>
      <c r="D1280" s="6">
        <v>1993414.8049999999</v>
      </c>
      <c r="E1280" s="6">
        <v>1476930.784</v>
      </c>
      <c r="F1280" s="6">
        <v>458231.71909999999</v>
      </c>
      <c r="G1280" s="6">
        <v>454754.91840000002</v>
      </c>
      <c r="H1280" s="6">
        <v>432532.7758</v>
      </c>
      <c r="I1280" s="6">
        <v>277113.0551</v>
      </c>
      <c r="J1280" s="6">
        <v>485121.59509999998</v>
      </c>
      <c r="K1280" s="6">
        <v>1079590.8389999999</v>
      </c>
      <c r="L1280" s="6">
        <v>412380.58600000001</v>
      </c>
      <c r="M1280" s="6">
        <v>786314.41500000004</v>
      </c>
      <c r="N1280" s="6">
        <v>92718.6679</v>
      </c>
      <c r="O1280" s="6">
        <v>0.14289378999999999</v>
      </c>
      <c r="P1280" s="6">
        <v>1279</v>
      </c>
      <c r="Q1280" s="6">
        <v>0.54978917999999999</v>
      </c>
      <c r="R1280" s="6">
        <v>1.3884363200000001</v>
      </c>
      <c r="S1280" s="6" t="s">
        <v>38</v>
      </c>
      <c r="T1280" s="6" t="s">
        <v>38</v>
      </c>
    </row>
    <row r="1281" spans="1:20" x14ac:dyDescent="0.3">
      <c r="A1281" s="7" t="s">
        <v>2596</v>
      </c>
      <c r="B1281" s="45" t="s">
        <v>2597</v>
      </c>
      <c r="C1281" s="7">
        <v>337374.3346</v>
      </c>
      <c r="D1281" s="7">
        <v>948557.10389999999</v>
      </c>
      <c r="E1281" s="7">
        <v>669795.31680000003</v>
      </c>
      <c r="F1281" s="7">
        <v>356455.70520000003</v>
      </c>
      <c r="G1281" s="7">
        <v>400398.14130000002</v>
      </c>
      <c r="H1281" s="7">
        <v>348020.45740000001</v>
      </c>
      <c r="I1281" s="7">
        <v>190771.20550000001</v>
      </c>
      <c r="J1281" s="7">
        <v>347975.1703</v>
      </c>
      <c r="K1281" s="7">
        <v>578045.61510000005</v>
      </c>
      <c r="L1281" s="7">
        <v>321791.24400000001</v>
      </c>
      <c r="M1281" s="7">
        <v>290242.15399999998</v>
      </c>
      <c r="N1281" s="7">
        <v>90772.360700000005</v>
      </c>
      <c r="O1281" s="7">
        <v>0.14290984000000001</v>
      </c>
      <c r="P1281" s="7">
        <v>1280</v>
      </c>
      <c r="Q1281" s="7">
        <v>0.54942133999999998</v>
      </c>
      <c r="R1281" s="7">
        <v>0.84505828000000005</v>
      </c>
      <c r="S1281" s="7" t="s">
        <v>38</v>
      </c>
      <c r="T1281" s="7" t="s">
        <v>38</v>
      </c>
    </row>
    <row r="1282" spans="1:20" x14ac:dyDescent="0.3">
      <c r="A1282" s="6" t="s">
        <v>2598</v>
      </c>
      <c r="B1282" s="44" t="s">
        <v>2599</v>
      </c>
      <c r="C1282" s="6">
        <v>549388.01800000004</v>
      </c>
      <c r="D1282" s="6">
        <v>2127379.7480000001</v>
      </c>
      <c r="E1282" s="6">
        <v>1674768.1470000001</v>
      </c>
      <c r="F1282" s="6">
        <v>617213.5355</v>
      </c>
      <c r="G1282" s="6">
        <v>620314.28159999999</v>
      </c>
      <c r="H1282" s="6">
        <v>586739.90079999994</v>
      </c>
      <c r="I1282" s="6">
        <v>618728.01020000002</v>
      </c>
      <c r="J1282" s="6">
        <v>495319.7611</v>
      </c>
      <c r="K1282" s="6">
        <v>1242187.362</v>
      </c>
      <c r="L1282" s="6">
        <v>580275.48800000001</v>
      </c>
      <c r="M1282" s="6">
        <v>783423.02599999995</v>
      </c>
      <c r="N1282" s="6">
        <v>58711.059800000003</v>
      </c>
      <c r="O1282" s="6">
        <v>0.14295527</v>
      </c>
      <c r="P1282" s="6">
        <v>1281</v>
      </c>
      <c r="Q1282" s="6">
        <v>0.54916695999999998</v>
      </c>
      <c r="R1282" s="6">
        <v>1.0980729</v>
      </c>
      <c r="S1282" s="6" t="s">
        <v>38</v>
      </c>
      <c r="T1282" s="6" t="s">
        <v>38</v>
      </c>
    </row>
    <row r="1283" spans="1:20" x14ac:dyDescent="0.3">
      <c r="A1283" s="7" t="s">
        <v>2600</v>
      </c>
      <c r="B1283" s="45" t="s">
        <v>2601</v>
      </c>
      <c r="C1283" s="7">
        <v>1941600.8130000001</v>
      </c>
      <c r="D1283" s="7">
        <v>6988937.8499999996</v>
      </c>
      <c r="E1283" s="7">
        <v>5656850.2949999999</v>
      </c>
      <c r="F1283" s="7">
        <v>2398698.8130000001</v>
      </c>
      <c r="G1283" s="7">
        <v>2369949.2349999999</v>
      </c>
      <c r="H1283" s="7">
        <v>2307300.219</v>
      </c>
      <c r="I1283" s="7">
        <v>1966838.9380000001</v>
      </c>
      <c r="J1283" s="7">
        <v>2003893.325</v>
      </c>
      <c r="K1283" s="7">
        <v>4246521.943</v>
      </c>
      <c r="L1283" s="7">
        <v>2161995.4300000002</v>
      </c>
      <c r="M1283" s="7">
        <v>2465561.65</v>
      </c>
      <c r="N1283" s="7">
        <v>206107.253</v>
      </c>
      <c r="O1283" s="7">
        <v>0.14296162000000001</v>
      </c>
      <c r="P1283" s="7">
        <v>1282</v>
      </c>
      <c r="Q1283" s="7">
        <v>0.54876296000000002</v>
      </c>
      <c r="R1283" s="7">
        <v>0.97391823</v>
      </c>
      <c r="S1283" s="7" t="s">
        <v>38</v>
      </c>
      <c r="T1283" s="7" t="s">
        <v>38</v>
      </c>
    </row>
    <row r="1284" spans="1:20" x14ac:dyDescent="0.3">
      <c r="A1284" s="6" t="s">
        <v>2602</v>
      </c>
      <c r="B1284" s="44" t="s">
        <v>2603</v>
      </c>
      <c r="C1284" s="6">
        <v>60445791.469999999</v>
      </c>
      <c r="D1284" s="6">
        <v>176124738.59999999</v>
      </c>
      <c r="E1284" s="6">
        <v>153931147.80000001</v>
      </c>
      <c r="F1284" s="6">
        <v>55797287.640000001</v>
      </c>
      <c r="G1284" s="6">
        <v>67889404.969999999</v>
      </c>
      <c r="H1284" s="6">
        <v>60847368.939999998</v>
      </c>
      <c r="I1284" s="6">
        <v>49392507.990000002</v>
      </c>
      <c r="J1284" s="6">
        <v>56209118.350000001</v>
      </c>
      <c r="K1284" s="6">
        <v>111574741.40000001</v>
      </c>
      <c r="L1284" s="6">
        <v>58584600.100000001</v>
      </c>
      <c r="M1284" s="6">
        <v>62412768.899999999</v>
      </c>
      <c r="N1284" s="6">
        <v>7785392.04</v>
      </c>
      <c r="O1284" s="6">
        <v>0.14296972999999999</v>
      </c>
      <c r="P1284" s="6">
        <v>1283</v>
      </c>
      <c r="Q1284" s="6">
        <v>0.54836636000000005</v>
      </c>
      <c r="R1284" s="6">
        <v>0.92941708000000001</v>
      </c>
      <c r="S1284" s="6" t="s">
        <v>38</v>
      </c>
      <c r="T1284" s="6" t="s">
        <v>38</v>
      </c>
    </row>
    <row r="1285" spans="1:20" x14ac:dyDescent="0.3">
      <c r="A1285" s="7" t="s">
        <v>2604</v>
      </c>
      <c r="B1285" s="45" t="s">
        <v>2605</v>
      </c>
      <c r="C1285" s="7">
        <v>108600.6195</v>
      </c>
      <c r="D1285" s="7">
        <v>406188.56880000001</v>
      </c>
      <c r="E1285" s="7">
        <v>302238.15470000001</v>
      </c>
      <c r="F1285" s="7">
        <v>122586.7758</v>
      </c>
      <c r="G1285" s="7">
        <v>123717.39690000001</v>
      </c>
      <c r="H1285" s="7">
        <v>134704.4008</v>
      </c>
      <c r="I1285" s="7">
        <v>97393.150779999996</v>
      </c>
      <c r="J1285" s="7">
        <v>92882.662500000006</v>
      </c>
      <c r="K1285" s="7">
        <v>234903.52970000001</v>
      </c>
      <c r="L1285" s="7">
        <v>112174.40300000001</v>
      </c>
      <c r="M1285" s="7">
        <v>144268.26199999999</v>
      </c>
      <c r="N1285" s="7">
        <v>20260.784599999999</v>
      </c>
      <c r="O1285" s="7">
        <v>0.14299502</v>
      </c>
      <c r="P1285" s="7">
        <v>1284</v>
      </c>
      <c r="Q1285" s="7">
        <v>0.54803621000000002</v>
      </c>
      <c r="R1285" s="7">
        <v>1.06632489</v>
      </c>
      <c r="S1285" s="7" t="s">
        <v>38</v>
      </c>
      <c r="T1285" s="7" t="s">
        <v>38</v>
      </c>
    </row>
    <row r="1286" spans="1:20" x14ac:dyDescent="0.3">
      <c r="A1286" s="6" t="s">
        <v>2606</v>
      </c>
      <c r="B1286" s="44" t="s">
        <v>2607</v>
      </c>
      <c r="C1286" s="6">
        <v>1129163.6310000001</v>
      </c>
      <c r="D1286" s="6">
        <v>3465123.4589999998</v>
      </c>
      <c r="E1286" s="6">
        <v>2847826.3659999999</v>
      </c>
      <c r="F1286" s="6">
        <v>1005088.8810000001</v>
      </c>
      <c r="G1286" s="6">
        <v>1138390.3540000001</v>
      </c>
      <c r="H1286" s="6">
        <v>1258021.561</v>
      </c>
      <c r="I1286" s="6">
        <v>896306.61560000002</v>
      </c>
      <c r="J1286" s="6">
        <v>961663.80310000002</v>
      </c>
      <c r="K1286" s="6">
        <v>2111800.5839999998</v>
      </c>
      <c r="L1286" s="6">
        <v>1063595.58</v>
      </c>
      <c r="M1286" s="6">
        <v>1233369.76</v>
      </c>
      <c r="N1286" s="6">
        <v>165097.35</v>
      </c>
      <c r="O1286" s="6">
        <v>0.14302507</v>
      </c>
      <c r="P1286" s="6">
        <v>1285</v>
      </c>
      <c r="Q1286" s="6">
        <v>0.54772478999999996</v>
      </c>
      <c r="R1286" s="6">
        <v>0.98952392</v>
      </c>
      <c r="S1286" s="6" t="s">
        <v>38</v>
      </c>
      <c r="T1286" s="6" t="s">
        <v>38</v>
      </c>
    </row>
    <row r="1287" spans="1:20" x14ac:dyDescent="0.3">
      <c r="A1287" s="7" t="s">
        <v>2608</v>
      </c>
      <c r="B1287" s="45" t="s">
        <v>2609</v>
      </c>
      <c r="C1287" s="7">
        <v>198979.55309999999</v>
      </c>
      <c r="D1287" s="7">
        <v>543387.92810000002</v>
      </c>
      <c r="E1287" s="7">
        <v>732209.69380000001</v>
      </c>
      <c r="F1287" s="7">
        <v>130682.2172</v>
      </c>
      <c r="G1287" s="7">
        <v>113700.5531</v>
      </c>
      <c r="H1287" s="7">
        <v>169793.75630000001</v>
      </c>
      <c r="I1287" s="7">
        <v>193841.432</v>
      </c>
      <c r="J1287" s="7">
        <v>160673.4516</v>
      </c>
      <c r="K1287" s="7">
        <v>401314.848</v>
      </c>
      <c r="L1287" s="7">
        <v>159502.29800000001</v>
      </c>
      <c r="M1287" s="7">
        <v>285106.85200000001</v>
      </c>
      <c r="N1287" s="7">
        <v>33587.0098</v>
      </c>
      <c r="O1287" s="7">
        <v>0.14303898000000001</v>
      </c>
      <c r="P1287" s="7">
        <v>1286</v>
      </c>
      <c r="Q1287" s="7">
        <v>0.54735210000000001</v>
      </c>
      <c r="R1287" s="7">
        <v>1.33115732</v>
      </c>
      <c r="S1287" s="7" t="s">
        <v>38</v>
      </c>
      <c r="T1287" s="7" t="s">
        <v>38</v>
      </c>
    </row>
    <row r="1288" spans="1:20" x14ac:dyDescent="0.3">
      <c r="A1288" s="6" t="s">
        <v>2610</v>
      </c>
      <c r="B1288" s="44" t="s">
        <v>2611</v>
      </c>
      <c r="C1288" s="6">
        <v>1239634.74</v>
      </c>
      <c r="D1288" s="6">
        <v>3633691.52</v>
      </c>
      <c r="E1288" s="6">
        <v>2731867.5240000002</v>
      </c>
      <c r="F1288" s="6">
        <v>1022085.76</v>
      </c>
      <c r="G1288" s="6">
        <v>1212014.6769999999</v>
      </c>
      <c r="H1288" s="6">
        <v>1247122.71</v>
      </c>
      <c r="I1288" s="6">
        <v>983608.9706</v>
      </c>
      <c r="J1288" s="6">
        <v>964350.27919999999</v>
      </c>
      <c r="K1288" s="6">
        <v>2156819.8859999999</v>
      </c>
      <c r="L1288" s="6">
        <v>1101774.1599999999</v>
      </c>
      <c r="M1288" s="6">
        <v>1243741.6299999999</v>
      </c>
      <c r="N1288" s="6">
        <v>148467.17600000001</v>
      </c>
      <c r="O1288" s="6">
        <v>0.14304633999999999</v>
      </c>
      <c r="P1288" s="6">
        <v>1287</v>
      </c>
      <c r="Q1288" s="6">
        <v>0.54695497999999998</v>
      </c>
      <c r="R1288" s="6">
        <v>0.96907717000000004</v>
      </c>
      <c r="S1288" s="6" t="s">
        <v>38</v>
      </c>
      <c r="T1288" s="6" t="s">
        <v>38</v>
      </c>
    </row>
    <row r="1289" spans="1:20" x14ac:dyDescent="0.3">
      <c r="A1289" s="7" t="s">
        <v>2612</v>
      </c>
      <c r="B1289" s="45" t="s">
        <v>2613</v>
      </c>
      <c r="C1289" s="7">
        <v>1134719.3400000001</v>
      </c>
      <c r="D1289" s="7">
        <v>4293514.5240000002</v>
      </c>
      <c r="E1289" s="7">
        <v>3263229.7880000002</v>
      </c>
      <c r="F1289" s="7">
        <v>1156482.1140000001</v>
      </c>
      <c r="G1289" s="7">
        <v>1133109.487</v>
      </c>
      <c r="H1289" s="7">
        <v>1345135.375</v>
      </c>
      <c r="I1289" s="7">
        <v>1013977.5820000001</v>
      </c>
      <c r="J1289" s="7">
        <v>1017680.959</v>
      </c>
      <c r="K1289" s="7">
        <v>2461986.4410000001</v>
      </c>
      <c r="L1289" s="7">
        <v>1127475.8500000001</v>
      </c>
      <c r="M1289" s="7">
        <v>1577177.39</v>
      </c>
      <c r="N1289" s="7">
        <v>155289.17300000001</v>
      </c>
      <c r="O1289" s="7">
        <v>0.14313989999999999</v>
      </c>
      <c r="P1289" s="7">
        <v>1288</v>
      </c>
      <c r="Q1289" s="7">
        <v>0.54688777</v>
      </c>
      <c r="R1289" s="7">
        <v>1.12672628</v>
      </c>
      <c r="S1289" s="7" t="s">
        <v>38</v>
      </c>
      <c r="T1289" s="7" t="s">
        <v>38</v>
      </c>
    </row>
    <row r="1290" spans="1:20" x14ac:dyDescent="0.3">
      <c r="A1290" s="6" t="s">
        <v>2614</v>
      </c>
      <c r="B1290" s="44" t="s">
        <v>2615</v>
      </c>
      <c r="C1290" s="6">
        <v>3119206.3659999999</v>
      </c>
      <c r="D1290" s="6">
        <v>10015153.59</v>
      </c>
      <c r="E1290" s="6">
        <v>7864710.8030000003</v>
      </c>
      <c r="F1290" s="6">
        <v>3365153.24</v>
      </c>
      <c r="G1290" s="6">
        <v>3815120.838</v>
      </c>
      <c r="H1290" s="6">
        <v>3356864.2560000001</v>
      </c>
      <c r="I1290" s="6">
        <v>2532245.9870000002</v>
      </c>
      <c r="J1290" s="6">
        <v>3045483.5419999999</v>
      </c>
      <c r="K1290" s="6">
        <v>6091056</v>
      </c>
      <c r="L1290" s="6">
        <v>3187428.66</v>
      </c>
      <c r="M1290" s="6">
        <v>3406211.45</v>
      </c>
      <c r="N1290" s="6">
        <v>539171.78599999996</v>
      </c>
      <c r="O1290" s="6">
        <v>0.14317898000000001</v>
      </c>
      <c r="P1290" s="6">
        <v>1289</v>
      </c>
      <c r="Q1290" s="6">
        <v>0.54661267999999996</v>
      </c>
      <c r="R1290" s="6">
        <v>0.93429932000000004</v>
      </c>
      <c r="S1290" s="6" t="s">
        <v>38</v>
      </c>
      <c r="T1290" s="6" t="s">
        <v>38</v>
      </c>
    </row>
    <row r="1291" spans="1:20" x14ac:dyDescent="0.3">
      <c r="A1291" s="7" t="s">
        <v>2616</v>
      </c>
      <c r="B1291" s="45" t="s">
        <v>2617</v>
      </c>
      <c r="C1291" s="7">
        <v>323268.69380000001</v>
      </c>
      <c r="D1291" s="7">
        <v>1225524.0959999999</v>
      </c>
      <c r="E1291" s="7">
        <v>1117921.088</v>
      </c>
      <c r="F1291" s="7">
        <v>314577.45740000001</v>
      </c>
      <c r="G1291" s="7">
        <v>415904.51799999998</v>
      </c>
      <c r="H1291" s="7">
        <v>352439.77380000002</v>
      </c>
      <c r="I1291" s="7">
        <v>260363.3664</v>
      </c>
      <c r="J1291" s="7">
        <v>269366.2328</v>
      </c>
      <c r="K1291" s="7">
        <v>745322.83389999997</v>
      </c>
      <c r="L1291" s="7">
        <v>324518.473</v>
      </c>
      <c r="M1291" s="7">
        <v>494332.54300000001</v>
      </c>
      <c r="N1291" s="7">
        <v>73685.492800000007</v>
      </c>
      <c r="O1291" s="7">
        <v>0.14318391</v>
      </c>
      <c r="P1291" s="7">
        <v>1290</v>
      </c>
      <c r="Q1291" s="7">
        <v>0.54620776000000004</v>
      </c>
      <c r="R1291" s="7">
        <v>1.19956486</v>
      </c>
      <c r="S1291" s="7" t="s">
        <v>38</v>
      </c>
      <c r="T1291" s="7" t="s">
        <v>38</v>
      </c>
    </row>
    <row r="1292" spans="1:20" x14ac:dyDescent="0.3">
      <c r="A1292" s="6" t="s">
        <v>2618</v>
      </c>
      <c r="B1292" s="44" t="s">
        <v>2619</v>
      </c>
      <c r="C1292" s="6">
        <v>116927.50229999999</v>
      </c>
      <c r="D1292" s="6">
        <v>559805.1078</v>
      </c>
      <c r="E1292" s="6">
        <v>299694.56880000001</v>
      </c>
      <c r="F1292" s="6">
        <v>111874.4203</v>
      </c>
      <c r="G1292" s="6">
        <v>121886.5629</v>
      </c>
      <c r="H1292" s="6">
        <v>156805.6703</v>
      </c>
      <c r="I1292" s="6">
        <v>30369.971089999999</v>
      </c>
      <c r="J1292" s="6">
        <v>39234.36563</v>
      </c>
      <c r="K1292" s="6">
        <v>272075.39980000001</v>
      </c>
      <c r="L1292" s="6">
        <v>87074.142500000002</v>
      </c>
      <c r="M1292" s="6">
        <v>210781.42499999999</v>
      </c>
      <c r="N1292" s="6">
        <v>62124.600299999998</v>
      </c>
      <c r="O1292" s="6">
        <v>0.14321088000000001</v>
      </c>
      <c r="P1292" s="6">
        <v>1291</v>
      </c>
      <c r="Q1292" s="6">
        <v>0.54588747000000004</v>
      </c>
      <c r="R1292" s="6">
        <v>1.6436902499999999</v>
      </c>
      <c r="S1292" s="6" t="s">
        <v>38</v>
      </c>
      <c r="T1292" s="6" t="s">
        <v>38</v>
      </c>
    </row>
    <row r="1293" spans="1:20" x14ac:dyDescent="0.3">
      <c r="A1293" s="7" t="s">
        <v>2620</v>
      </c>
      <c r="B1293" s="45" t="s">
        <v>2621</v>
      </c>
      <c r="C1293" s="7">
        <v>131420.77189999999</v>
      </c>
      <c r="D1293" s="7">
        <v>469334.31880000001</v>
      </c>
      <c r="E1293" s="7">
        <v>312449.41249999998</v>
      </c>
      <c r="F1293" s="7">
        <v>90299.74063</v>
      </c>
      <c r="G1293" s="7">
        <v>114878.35</v>
      </c>
      <c r="H1293" s="7">
        <v>155417.78750000001</v>
      </c>
      <c r="I1293" s="7">
        <v>85118.924220000001</v>
      </c>
      <c r="J1293" s="7">
        <v>35861.404690000003</v>
      </c>
      <c r="K1293" s="7">
        <v>250876.06090000001</v>
      </c>
      <c r="L1293" s="7">
        <v>97819.116599999994</v>
      </c>
      <c r="M1293" s="7">
        <v>174708.90900000001</v>
      </c>
      <c r="N1293" s="7">
        <v>50360.954700000002</v>
      </c>
      <c r="O1293" s="7">
        <v>0.14324799999999999</v>
      </c>
      <c r="P1293" s="7">
        <v>1292</v>
      </c>
      <c r="Q1293" s="7">
        <v>0.54560637000000001</v>
      </c>
      <c r="R1293" s="7">
        <v>1.3587864700000001</v>
      </c>
      <c r="S1293" s="7" t="s">
        <v>38</v>
      </c>
      <c r="T1293" s="7" t="s">
        <v>38</v>
      </c>
    </row>
    <row r="1294" spans="1:20" x14ac:dyDescent="0.3">
      <c r="A1294" s="6" t="s">
        <v>2622</v>
      </c>
      <c r="B1294" s="44" t="s">
        <v>2623</v>
      </c>
      <c r="C1294" s="6">
        <v>1584008.6540000001</v>
      </c>
      <c r="D1294" s="6">
        <v>7037780.625</v>
      </c>
      <c r="E1294" s="6">
        <v>5663135.375</v>
      </c>
      <c r="F1294" s="6">
        <v>1725539.487</v>
      </c>
      <c r="G1294" s="6">
        <v>1535307.27</v>
      </c>
      <c r="H1294" s="6">
        <v>1987752.314</v>
      </c>
      <c r="I1294" s="6">
        <v>1567302.1359999999</v>
      </c>
      <c r="J1294" s="6">
        <v>1567751.2930000001</v>
      </c>
      <c r="K1294" s="6">
        <v>4002616.0350000001</v>
      </c>
      <c r="L1294" s="6">
        <v>1664528.25</v>
      </c>
      <c r="M1294" s="6">
        <v>2769132.71</v>
      </c>
      <c r="N1294" s="6">
        <v>216017.402</v>
      </c>
      <c r="O1294" s="6">
        <v>0.14325241</v>
      </c>
      <c r="P1294" s="6">
        <v>1293</v>
      </c>
      <c r="Q1294" s="6">
        <v>0.54520115999999996</v>
      </c>
      <c r="R1294" s="6">
        <v>1.2658298699999999</v>
      </c>
      <c r="S1294" s="6" t="s">
        <v>38</v>
      </c>
      <c r="T1294" s="6" t="s">
        <v>38</v>
      </c>
    </row>
    <row r="1295" spans="1:20" x14ac:dyDescent="0.3">
      <c r="A1295" s="7" t="s">
        <v>2624</v>
      </c>
      <c r="B1295" s="45" t="s">
        <v>2625</v>
      </c>
      <c r="C1295" s="7">
        <v>1542304.2830000001</v>
      </c>
      <c r="D1295" s="7">
        <v>4118548.3080000002</v>
      </c>
      <c r="E1295" s="7">
        <v>4449997.0769999996</v>
      </c>
      <c r="F1295" s="7">
        <v>1643671.963</v>
      </c>
      <c r="G1295" s="7">
        <v>1698242.57</v>
      </c>
      <c r="H1295" s="7">
        <v>1693393.051</v>
      </c>
      <c r="I1295" s="7">
        <v>1684950.27</v>
      </c>
      <c r="J1295" s="7">
        <v>1402363.27</v>
      </c>
      <c r="K1295" s="7">
        <v>2938630.4079999998</v>
      </c>
      <c r="L1295" s="7">
        <v>1619737.29</v>
      </c>
      <c r="M1295" s="7">
        <v>1560243.52</v>
      </c>
      <c r="N1295" s="7">
        <v>145020.05300000001</v>
      </c>
      <c r="O1295" s="7">
        <v>0.14329096</v>
      </c>
      <c r="P1295" s="7">
        <v>1294</v>
      </c>
      <c r="Q1295" s="7">
        <v>0.54492642999999996</v>
      </c>
      <c r="R1295" s="7">
        <v>0.85938407999999999</v>
      </c>
      <c r="S1295" s="7" t="s">
        <v>38</v>
      </c>
      <c r="T1295" s="7" t="s">
        <v>38</v>
      </c>
    </row>
    <row r="1296" spans="1:20" x14ac:dyDescent="0.3">
      <c r="A1296" s="6" t="s">
        <v>2626</v>
      </c>
      <c r="B1296" s="44" t="s">
        <v>2627</v>
      </c>
      <c r="C1296" s="6">
        <v>96492.514060000001</v>
      </c>
      <c r="D1296" s="6">
        <v>336658.16249999998</v>
      </c>
      <c r="E1296" s="6">
        <v>237085.16250000001</v>
      </c>
      <c r="F1296" s="6">
        <v>113751.1</v>
      </c>
      <c r="G1296" s="6">
        <v>103275.0297</v>
      </c>
      <c r="H1296" s="6">
        <v>104597.9906</v>
      </c>
      <c r="I1296" s="6">
        <v>102756.8891</v>
      </c>
      <c r="J1296" s="6">
        <v>93354.998439999996</v>
      </c>
      <c r="K1296" s="6">
        <v>195996.73480000001</v>
      </c>
      <c r="L1296" s="6">
        <v>100996.227</v>
      </c>
      <c r="M1296" s="6">
        <v>112752.429</v>
      </c>
      <c r="N1296" s="6">
        <v>5152.7969000000003</v>
      </c>
      <c r="O1296" s="6">
        <v>0.14329274</v>
      </c>
      <c r="P1296" s="6">
        <v>1295</v>
      </c>
      <c r="Q1296" s="6">
        <v>0.54451240000000001</v>
      </c>
      <c r="R1296" s="6">
        <v>0.95652822000000004</v>
      </c>
      <c r="S1296" s="6" t="s">
        <v>38</v>
      </c>
      <c r="T1296" s="6" t="s">
        <v>71</v>
      </c>
    </row>
    <row r="1297" spans="1:20" x14ac:dyDescent="0.3">
      <c r="A1297" s="7" t="s">
        <v>2628</v>
      </c>
      <c r="B1297" s="45" t="s">
        <v>2629</v>
      </c>
      <c r="C1297" s="7">
        <v>2582520.3149999999</v>
      </c>
      <c r="D1297" s="7">
        <v>9836681.8230000008</v>
      </c>
      <c r="E1297" s="7">
        <v>8802602.8269999996</v>
      </c>
      <c r="F1297" s="7">
        <v>2485972.037</v>
      </c>
      <c r="G1297" s="7">
        <v>2949500.0350000001</v>
      </c>
      <c r="H1297" s="7">
        <v>2417786.2459999998</v>
      </c>
      <c r="I1297" s="7">
        <v>2613934.1770000001</v>
      </c>
      <c r="J1297" s="7">
        <v>2435540.1120000002</v>
      </c>
      <c r="K1297" s="7">
        <v>5926944.25</v>
      </c>
      <c r="L1297" s="7">
        <v>2604190.14</v>
      </c>
      <c r="M1297" s="7">
        <v>3940428.12</v>
      </c>
      <c r="N1297" s="7">
        <v>246659.761</v>
      </c>
      <c r="O1297" s="7">
        <v>0.14332445999999999</v>
      </c>
      <c r="P1297" s="7">
        <v>1296</v>
      </c>
      <c r="Q1297" s="7">
        <v>0.54421269999999999</v>
      </c>
      <c r="R1297" s="7">
        <v>1.1864536999999999</v>
      </c>
      <c r="S1297" s="7" t="s">
        <v>38</v>
      </c>
      <c r="T1297" s="7" t="s">
        <v>38</v>
      </c>
    </row>
    <row r="1298" spans="1:20" x14ac:dyDescent="0.3">
      <c r="A1298" s="6" t="s">
        <v>2630</v>
      </c>
      <c r="B1298" s="44" t="s">
        <v>2631</v>
      </c>
      <c r="C1298" s="6">
        <v>55087.979879999999</v>
      </c>
      <c r="D1298" s="6">
        <v>154275.20550000001</v>
      </c>
      <c r="E1298" s="6">
        <v>158674.49650000001</v>
      </c>
      <c r="F1298" s="6">
        <v>51761.350980000003</v>
      </c>
      <c r="G1298" s="6">
        <v>53468.265039999998</v>
      </c>
      <c r="H1298" s="6">
        <v>61789.736720000001</v>
      </c>
      <c r="I1298" s="6">
        <v>44046.320699999997</v>
      </c>
      <c r="J1298" s="6">
        <v>58408.817770000001</v>
      </c>
      <c r="K1298" s="6">
        <v>104949.7582</v>
      </c>
      <c r="L1298" s="6">
        <v>54428.285100000001</v>
      </c>
      <c r="M1298" s="6">
        <v>59538.645299999996</v>
      </c>
      <c r="N1298" s="6">
        <v>7718.8607400000001</v>
      </c>
      <c r="O1298" s="6">
        <v>0.14336119999999999</v>
      </c>
      <c r="P1298" s="6">
        <v>1297</v>
      </c>
      <c r="Q1298" s="6">
        <v>0.54393250000000004</v>
      </c>
      <c r="R1298" s="6">
        <v>0.94727035999999998</v>
      </c>
      <c r="S1298" s="6" t="s">
        <v>38</v>
      </c>
      <c r="T1298" s="6" t="s">
        <v>38</v>
      </c>
    </row>
    <row r="1299" spans="1:20" x14ac:dyDescent="0.3">
      <c r="A1299" s="7" t="s">
        <v>2632</v>
      </c>
      <c r="B1299" s="45" t="s">
        <v>2633</v>
      </c>
      <c r="C1299" s="7">
        <v>411464.7953</v>
      </c>
      <c r="D1299" s="7">
        <v>1188178.3500000001</v>
      </c>
      <c r="E1299" s="7">
        <v>1361154.9140000001</v>
      </c>
      <c r="F1299" s="7">
        <v>327279.87339999998</v>
      </c>
      <c r="G1299" s="7">
        <v>462748.59220000001</v>
      </c>
      <c r="H1299" s="7">
        <v>416586.7133</v>
      </c>
      <c r="I1299" s="7">
        <v>282561.14689999999</v>
      </c>
      <c r="J1299" s="7">
        <v>325643.92420000001</v>
      </c>
      <c r="K1299" s="7">
        <v>822019.48329999996</v>
      </c>
      <c r="L1299" s="7">
        <v>371885.09399999998</v>
      </c>
      <c r="M1299" s="7">
        <v>528539.42200000002</v>
      </c>
      <c r="N1299" s="7">
        <v>82404.335200000001</v>
      </c>
      <c r="O1299" s="7">
        <v>0.14336737999999999</v>
      </c>
      <c r="P1299" s="7">
        <v>1298</v>
      </c>
      <c r="Q1299" s="7">
        <v>0.54353689999999999</v>
      </c>
      <c r="R1299" s="7">
        <v>1.1443156699999999</v>
      </c>
      <c r="S1299" s="7" t="s">
        <v>38</v>
      </c>
      <c r="T1299" s="7" t="s">
        <v>38</v>
      </c>
    </row>
    <row r="1300" spans="1:20" x14ac:dyDescent="0.3">
      <c r="A1300" s="6" t="s">
        <v>2634</v>
      </c>
      <c r="B1300" s="44" t="s">
        <v>2635</v>
      </c>
      <c r="C1300" s="6">
        <v>792852.43980000005</v>
      </c>
      <c r="D1300" s="6">
        <v>2664952.827</v>
      </c>
      <c r="E1300" s="6">
        <v>2137509.827</v>
      </c>
      <c r="F1300" s="6">
        <v>853609.56290000002</v>
      </c>
      <c r="G1300" s="6">
        <v>939603.74060000002</v>
      </c>
      <c r="H1300" s="6">
        <v>973172.52769999998</v>
      </c>
      <c r="I1300" s="6">
        <v>671896.1801</v>
      </c>
      <c r="J1300" s="6">
        <v>662112.49450000003</v>
      </c>
      <c r="K1300" s="6">
        <v>1612231.1640000001</v>
      </c>
      <c r="L1300" s="6">
        <v>811696.23600000003</v>
      </c>
      <c r="M1300" s="6">
        <v>936487.90700000001</v>
      </c>
      <c r="N1300" s="6">
        <v>167684.49900000001</v>
      </c>
      <c r="O1300" s="6">
        <v>0.14338593999999999</v>
      </c>
      <c r="P1300" s="6">
        <v>1299</v>
      </c>
      <c r="Q1300" s="6">
        <v>0.54318876999999999</v>
      </c>
      <c r="R1300" s="6">
        <v>0.99004678999999995</v>
      </c>
      <c r="S1300" s="6" t="s">
        <v>38</v>
      </c>
      <c r="T1300" s="6" t="s">
        <v>38</v>
      </c>
    </row>
    <row r="1301" spans="1:20" x14ac:dyDescent="0.3">
      <c r="A1301" s="7" t="s">
        <v>2636</v>
      </c>
      <c r="B1301" s="45" t="s">
        <v>2637</v>
      </c>
      <c r="C1301" s="7">
        <v>676311.55799999996</v>
      </c>
      <c r="D1301" s="7">
        <v>2460009.8659999999</v>
      </c>
      <c r="E1301" s="7">
        <v>1479831.9979999999</v>
      </c>
      <c r="F1301" s="7">
        <v>819951.18350000004</v>
      </c>
      <c r="G1301" s="7">
        <v>725177.79480000003</v>
      </c>
      <c r="H1301" s="7">
        <v>664495.7611</v>
      </c>
      <c r="I1301" s="7">
        <v>599800.32070000004</v>
      </c>
      <c r="J1301" s="7">
        <v>703679.33239999996</v>
      </c>
      <c r="K1301" s="7">
        <v>1359026.1510000001</v>
      </c>
      <c r="L1301" s="7">
        <v>673288.30200000003</v>
      </c>
      <c r="M1301" s="7">
        <v>813113.40500000003</v>
      </c>
      <c r="N1301" s="7">
        <v>55057.322800000002</v>
      </c>
      <c r="O1301" s="7">
        <v>0.14339489</v>
      </c>
      <c r="P1301" s="7">
        <v>1300</v>
      </c>
      <c r="Q1301" s="7">
        <v>0.54280481999999997</v>
      </c>
      <c r="R1301" s="7">
        <v>1.0132769100000001</v>
      </c>
      <c r="S1301" s="7" t="s">
        <v>38</v>
      </c>
      <c r="T1301" s="7" t="s">
        <v>38</v>
      </c>
    </row>
    <row r="1302" spans="1:20" x14ac:dyDescent="0.3">
      <c r="A1302" s="6" t="s">
        <v>2638</v>
      </c>
      <c r="B1302" s="44" t="s">
        <v>2639</v>
      </c>
      <c r="C1302" s="6">
        <v>539165.96129999997</v>
      </c>
      <c r="D1302" s="6">
        <v>1643395.311</v>
      </c>
      <c r="E1302" s="6">
        <v>1729114.51</v>
      </c>
      <c r="F1302" s="6">
        <v>439717.72110000002</v>
      </c>
      <c r="G1302" s="6">
        <v>612803.26410000003</v>
      </c>
      <c r="H1302" s="6">
        <v>449007.50229999999</v>
      </c>
      <c r="I1302" s="6">
        <v>485971.75329999998</v>
      </c>
      <c r="J1302" s="6">
        <v>457128.15860000002</v>
      </c>
      <c r="K1302" s="6">
        <v>1087848.3759999999</v>
      </c>
      <c r="L1302" s="6">
        <v>501227.67</v>
      </c>
      <c r="M1302" s="6">
        <v>693056.12800000003</v>
      </c>
      <c r="N1302" s="6">
        <v>76056.051699999996</v>
      </c>
      <c r="O1302" s="6">
        <v>0.14341340999999999</v>
      </c>
      <c r="P1302" s="6">
        <v>1301</v>
      </c>
      <c r="Q1302" s="6">
        <v>0.54245765000000001</v>
      </c>
      <c r="R1302" s="6">
        <v>1.11793952</v>
      </c>
      <c r="S1302" s="6" t="s">
        <v>38</v>
      </c>
      <c r="T1302" s="6" t="s">
        <v>38</v>
      </c>
    </row>
    <row r="1303" spans="1:20" x14ac:dyDescent="0.3">
      <c r="A1303" s="7" t="s">
        <v>2640</v>
      </c>
      <c r="B1303" s="45" t="s">
        <v>2641</v>
      </c>
      <c r="C1303" s="7">
        <v>2311552.071</v>
      </c>
      <c r="D1303" s="7">
        <v>8469317.3660000004</v>
      </c>
      <c r="E1303" s="7">
        <v>6761290.8890000004</v>
      </c>
      <c r="F1303" s="7">
        <v>2159129.3859999999</v>
      </c>
      <c r="G1303" s="7">
        <v>2606016.4509999999</v>
      </c>
      <c r="H1303" s="7">
        <v>2256025.2230000002</v>
      </c>
      <c r="I1303" s="7">
        <v>2170742.3139999998</v>
      </c>
      <c r="J1303" s="7">
        <v>1908952.1140000001</v>
      </c>
      <c r="K1303" s="7">
        <v>4925322.4280000003</v>
      </c>
      <c r="L1303" s="7">
        <v>2235434.0299999998</v>
      </c>
      <c r="M1303" s="7">
        <v>3184038.3</v>
      </c>
      <c r="N1303" s="7">
        <v>287825.63400000002</v>
      </c>
      <c r="O1303" s="7">
        <v>0.14341398999999999</v>
      </c>
      <c r="P1303" s="7">
        <v>1302</v>
      </c>
      <c r="Q1303" s="7">
        <v>0.54204319000000001</v>
      </c>
      <c r="R1303" s="7">
        <v>1.1396632</v>
      </c>
      <c r="S1303" s="7" t="s">
        <v>38</v>
      </c>
      <c r="T1303" s="7" t="s">
        <v>38</v>
      </c>
    </row>
    <row r="1304" spans="1:20" x14ac:dyDescent="0.3">
      <c r="A1304" s="6" t="s">
        <v>2642</v>
      </c>
      <c r="B1304" s="44" t="s">
        <v>2643</v>
      </c>
      <c r="C1304" s="6">
        <v>191680.2953</v>
      </c>
      <c r="D1304" s="6">
        <v>130909.0297</v>
      </c>
      <c r="E1304" s="6">
        <v>426417.27970000001</v>
      </c>
      <c r="F1304" s="6">
        <v>95850.322660000005</v>
      </c>
      <c r="G1304" s="6">
        <v>105926.79730000001</v>
      </c>
      <c r="H1304" s="6">
        <v>104800.1781</v>
      </c>
      <c r="I1304" s="6">
        <v>59828.411520000001</v>
      </c>
      <c r="J1304" s="6">
        <v>66800.361720000001</v>
      </c>
      <c r="K1304" s="6">
        <v>211214.23180000001</v>
      </c>
      <c r="L1304" s="6">
        <v>84338.9372</v>
      </c>
      <c r="M1304" s="6">
        <v>148830.64600000001</v>
      </c>
      <c r="N1304" s="6">
        <v>24447.6692</v>
      </c>
      <c r="O1304" s="6">
        <v>0.14347968999999999</v>
      </c>
      <c r="P1304" s="6">
        <v>1303</v>
      </c>
      <c r="Q1304" s="6">
        <v>0.54187532999999999</v>
      </c>
      <c r="R1304" s="6">
        <v>1.3244362999999999</v>
      </c>
      <c r="S1304" s="6" t="s">
        <v>38</v>
      </c>
      <c r="T1304" s="6" t="s">
        <v>38</v>
      </c>
    </row>
    <row r="1305" spans="1:20" x14ac:dyDescent="0.3">
      <c r="A1305" s="7" t="s">
        <v>2644</v>
      </c>
      <c r="B1305" s="45" t="s">
        <v>2645</v>
      </c>
      <c r="C1305" s="7">
        <v>858061.90469999996</v>
      </c>
      <c r="D1305" s="7">
        <v>2707602.5380000002</v>
      </c>
      <c r="E1305" s="7">
        <v>1941011.7409999999</v>
      </c>
      <c r="F1305" s="7">
        <v>868822.37340000004</v>
      </c>
      <c r="G1305" s="7">
        <v>919646.95160000003</v>
      </c>
      <c r="H1305" s="7">
        <v>900469.89690000005</v>
      </c>
      <c r="I1305" s="7">
        <v>721328.25630000001</v>
      </c>
      <c r="J1305" s="7">
        <v>790615.3578</v>
      </c>
      <c r="K1305" s="7">
        <v>1593874.639</v>
      </c>
      <c r="L1305" s="7">
        <v>833015.11600000004</v>
      </c>
      <c r="M1305" s="7">
        <v>899632.36300000001</v>
      </c>
      <c r="N1305" s="7">
        <v>93678.379799999995</v>
      </c>
      <c r="O1305" s="7">
        <v>0.14348390999999999</v>
      </c>
      <c r="P1305" s="7">
        <v>1304</v>
      </c>
      <c r="Q1305" s="7">
        <v>0.54147571999999999</v>
      </c>
      <c r="R1305" s="7">
        <v>0.93612357999999996</v>
      </c>
      <c r="S1305" s="7" t="s">
        <v>38</v>
      </c>
      <c r="T1305" s="7" t="s">
        <v>38</v>
      </c>
    </row>
    <row r="1306" spans="1:20" x14ac:dyDescent="0.3">
      <c r="A1306" s="6" t="s">
        <v>2646</v>
      </c>
      <c r="B1306" s="44" t="s">
        <v>2647</v>
      </c>
      <c r="C1306" s="6">
        <v>391741.84019999998</v>
      </c>
      <c r="D1306" s="6">
        <v>998370.49840000004</v>
      </c>
      <c r="E1306" s="6">
        <v>975623.7328</v>
      </c>
      <c r="F1306" s="6">
        <v>363324.24839999998</v>
      </c>
      <c r="G1306" s="6">
        <v>462904.37729999999</v>
      </c>
      <c r="H1306" s="6">
        <v>415261.89689999999</v>
      </c>
      <c r="I1306" s="6">
        <v>290341.86949999997</v>
      </c>
      <c r="J1306" s="6">
        <v>348581.33049999998</v>
      </c>
      <c r="K1306" s="6">
        <v>682265.08</v>
      </c>
      <c r="L1306" s="6">
        <v>379272.36900000001</v>
      </c>
      <c r="M1306" s="6">
        <v>352187.89600000001</v>
      </c>
      <c r="N1306" s="6">
        <v>75586.887100000007</v>
      </c>
      <c r="O1306" s="6">
        <v>0.14349813</v>
      </c>
      <c r="P1306" s="6">
        <v>1305</v>
      </c>
      <c r="Q1306" s="6">
        <v>0.54111441999999998</v>
      </c>
      <c r="R1306" s="6">
        <v>0.84709811000000002</v>
      </c>
      <c r="S1306" s="6" t="s">
        <v>38</v>
      </c>
      <c r="T1306" s="6" t="s">
        <v>38</v>
      </c>
    </row>
    <row r="1307" spans="1:20" x14ac:dyDescent="0.3">
      <c r="A1307" s="7" t="s">
        <v>2648</v>
      </c>
      <c r="B1307" s="45" t="s">
        <v>2649</v>
      </c>
      <c r="C1307" s="7">
        <v>68534.787500000006</v>
      </c>
      <c r="D1307" s="7">
        <v>263429.25630000001</v>
      </c>
      <c r="E1307" s="7">
        <v>138184.66250000001</v>
      </c>
      <c r="F1307" s="7">
        <v>67246.58438</v>
      </c>
      <c r="G1307" s="7">
        <v>53441.162499999999</v>
      </c>
      <c r="H1307" s="7">
        <v>60369.572659999998</v>
      </c>
      <c r="I1307" s="7">
        <v>54684.236720000001</v>
      </c>
      <c r="J1307" s="7">
        <v>58505.107810000001</v>
      </c>
      <c r="K1307" s="7">
        <v>134348.82269999999</v>
      </c>
      <c r="L1307" s="7">
        <v>56750.019899999999</v>
      </c>
      <c r="M1307" s="7">
        <v>92214.730599999995</v>
      </c>
      <c r="N1307" s="7">
        <v>3235.0936700000002</v>
      </c>
      <c r="O1307" s="7">
        <v>0.14356822</v>
      </c>
      <c r="P1307" s="7">
        <v>1306</v>
      </c>
      <c r="Q1307" s="7">
        <v>0.54096416999999997</v>
      </c>
      <c r="R1307" s="7">
        <v>1.24329087</v>
      </c>
      <c r="S1307" s="7" t="s">
        <v>38</v>
      </c>
      <c r="T1307" s="7" t="s">
        <v>38</v>
      </c>
    </row>
    <row r="1308" spans="1:20" x14ac:dyDescent="0.3">
      <c r="A1308" s="6" t="s">
        <v>2650</v>
      </c>
      <c r="B1308" s="44" t="s">
        <v>2651</v>
      </c>
      <c r="C1308" s="6">
        <v>100688.4555</v>
      </c>
      <c r="D1308" s="6">
        <v>414371.08439999999</v>
      </c>
      <c r="E1308" s="6">
        <v>284868.06089999998</v>
      </c>
      <c r="F1308" s="6">
        <v>92703.463279999996</v>
      </c>
      <c r="G1308" s="6">
        <v>96233.256250000006</v>
      </c>
      <c r="H1308" s="6">
        <v>114680.64690000001</v>
      </c>
      <c r="I1308" s="6">
        <v>82965.070699999997</v>
      </c>
      <c r="J1308" s="6">
        <v>72761.486720000001</v>
      </c>
      <c r="K1308" s="6">
        <v>223157.766</v>
      </c>
      <c r="L1308" s="6">
        <v>91660.115099999995</v>
      </c>
      <c r="M1308" s="6">
        <v>155335.927</v>
      </c>
      <c r="N1308" s="6">
        <v>18107.277099999999</v>
      </c>
      <c r="O1308" s="6">
        <v>0.14362369999999999</v>
      </c>
      <c r="P1308" s="6">
        <v>1307</v>
      </c>
      <c r="Q1308" s="6">
        <v>0.54075914999999997</v>
      </c>
      <c r="R1308" s="6">
        <v>1.2836980099999999</v>
      </c>
      <c r="S1308" s="6" t="s">
        <v>38</v>
      </c>
      <c r="T1308" s="6" t="s">
        <v>38</v>
      </c>
    </row>
    <row r="1309" spans="1:20" x14ac:dyDescent="0.3">
      <c r="A1309" s="7" t="s">
        <v>2652</v>
      </c>
      <c r="B1309" s="45" t="s">
        <v>2653</v>
      </c>
      <c r="C1309" s="7">
        <v>187143.70550000001</v>
      </c>
      <c r="D1309" s="7">
        <v>671415.67810000002</v>
      </c>
      <c r="E1309" s="7">
        <v>483745.22499999998</v>
      </c>
      <c r="F1309" s="7">
        <v>179644.89300000001</v>
      </c>
      <c r="G1309" s="7">
        <v>197138.5961</v>
      </c>
      <c r="H1309" s="7">
        <v>186874.4516</v>
      </c>
      <c r="I1309" s="7">
        <v>196404.88130000001</v>
      </c>
      <c r="J1309" s="7">
        <v>125662.9086</v>
      </c>
      <c r="K1309" s="7">
        <v>380487.37540000002</v>
      </c>
      <c r="L1309" s="7">
        <v>176520.209</v>
      </c>
      <c r="M1309" s="7">
        <v>240153.38</v>
      </c>
      <c r="N1309" s="7">
        <v>34225.689299999998</v>
      </c>
      <c r="O1309" s="7">
        <v>0.14363136000000001</v>
      </c>
      <c r="P1309" s="7">
        <v>1308</v>
      </c>
      <c r="Q1309" s="7">
        <v>0.54037455999999995</v>
      </c>
      <c r="R1309" s="7">
        <v>1.10801522</v>
      </c>
      <c r="S1309" s="7" t="s">
        <v>38</v>
      </c>
      <c r="T1309" s="7" t="s">
        <v>38</v>
      </c>
    </row>
    <row r="1310" spans="1:20" x14ac:dyDescent="0.3">
      <c r="A1310" s="6" t="s">
        <v>2654</v>
      </c>
      <c r="B1310" s="44" t="s">
        <v>2655</v>
      </c>
      <c r="C1310" s="6">
        <v>68483558.329999998</v>
      </c>
      <c r="D1310" s="6">
        <v>229012540.09999999</v>
      </c>
      <c r="E1310" s="6">
        <v>180931137.90000001</v>
      </c>
      <c r="F1310" s="6">
        <v>73364103.120000005</v>
      </c>
      <c r="G1310" s="6">
        <v>76739274.75</v>
      </c>
      <c r="H1310" s="6">
        <v>78085404.400000006</v>
      </c>
      <c r="I1310" s="6">
        <v>69170141.609999999</v>
      </c>
      <c r="J1310" s="6">
        <v>57334337.530000001</v>
      </c>
      <c r="K1310" s="6">
        <v>137947834.90000001</v>
      </c>
      <c r="L1310" s="6">
        <v>70332289.599999994</v>
      </c>
      <c r="M1310" s="6">
        <v>79867993.200000003</v>
      </c>
      <c r="N1310" s="6">
        <v>9512405.8300000001</v>
      </c>
      <c r="O1310" s="6">
        <v>0.14370053999999999</v>
      </c>
      <c r="P1310" s="6">
        <v>1309</v>
      </c>
      <c r="Q1310" s="6">
        <v>0.54022181999999996</v>
      </c>
      <c r="R1310" s="6">
        <v>0.97186373000000004</v>
      </c>
      <c r="S1310" s="6" t="s">
        <v>38</v>
      </c>
      <c r="T1310" s="6" t="s">
        <v>38</v>
      </c>
    </row>
    <row r="1311" spans="1:20" x14ac:dyDescent="0.3">
      <c r="A1311" s="7" t="s">
        <v>2656</v>
      </c>
      <c r="B1311" s="45" t="s">
        <v>2657</v>
      </c>
      <c r="C1311" s="7">
        <v>143350.23670000001</v>
      </c>
      <c r="D1311" s="7">
        <v>807997.06880000001</v>
      </c>
      <c r="E1311" s="7">
        <v>517873.66249999998</v>
      </c>
      <c r="F1311" s="7">
        <v>148711.4633</v>
      </c>
      <c r="G1311" s="7">
        <v>141142.69380000001</v>
      </c>
      <c r="H1311" s="7">
        <v>129145.6859</v>
      </c>
      <c r="I1311" s="7">
        <v>108238.61169999999</v>
      </c>
      <c r="J1311" s="7">
        <v>157583.4633</v>
      </c>
      <c r="K1311" s="7">
        <v>404483.1078</v>
      </c>
      <c r="L1311" s="7">
        <v>134027.614</v>
      </c>
      <c r="M1311" s="7">
        <v>321086.92800000001</v>
      </c>
      <c r="N1311" s="7">
        <v>20771.842000000001</v>
      </c>
      <c r="O1311" s="7">
        <v>0.14373802999999999</v>
      </c>
      <c r="P1311" s="7">
        <v>1310</v>
      </c>
      <c r="Q1311" s="7">
        <v>0.53995026999999995</v>
      </c>
      <c r="R1311" s="7">
        <v>1.5935491799999999</v>
      </c>
      <c r="S1311" s="7" t="s">
        <v>38</v>
      </c>
      <c r="T1311" s="7" t="s">
        <v>38</v>
      </c>
    </row>
    <row r="1312" spans="1:20" x14ac:dyDescent="0.3">
      <c r="A1312" s="6" t="s">
        <v>2658</v>
      </c>
      <c r="B1312" s="44" t="s">
        <v>2659</v>
      </c>
      <c r="C1312" s="6">
        <v>24977335.16</v>
      </c>
      <c r="D1312" s="6">
        <v>80088458.709999993</v>
      </c>
      <c r="E1312" s="6">
        <v>71840415.140000001</v>
      </c>
      <c r="F1312" s="6">
        <v>26832421.699999999</v>
      </c>
      <c r="G1312" s="6">
        <v>29319129.530000001</v>
      </c>
      <c r="H1312" s="6">
        <v>28308500.280000001</v>
      </c>
      <c r="I1312" s="6">
        <v>23515820.75</v>
      </c>
      <c r="J1312" s="6">
        <v>24260582.149999999</v>
      </c>
      <c r="K1312" s="6">
        <v>50934657.68</v>
      </c>
      <c r="L1312" s="6">
        <v>26351008.199999999</v>
      </c>
      <c r="M1312" s="6">
        <v>29107245.300000001</v>
      </c>
      <c r="N1312" s="6">
        <v>2889618.69</v>
      </c>
      <c r="O1312" s="6">
        <v>0.14377692</v>
      </c>
      <c r="P1312" s="6">
        <v>1311</v>
      </c>
      <c r="Q1312" s="6">
        <v>0.53968439000000001</v>
      </c>
      <c r="R1312" s="6">
        <v>0.95078949000000001</v>
      </c>
      <c r="S1312" s="6" t="s">
        <v>38</v>
      </c>
      <c r="T1312" s="6" t="s">
        <v>38</v>
      </c>
    </row>
    <row r="1313" spans="1:20" x14ac:dyDescent="0.3">
      <c r="A1313" s="7" t="s">
        <v>2660</v>
      </c>
      <c r="B1313" s="45" t="s">
        <v>2661</v>
      </c>
      <c r="C1313" s="7">
        <v>147907.41450000001</v>
      </c>
      <c r="D1313" s="7">
        <v>564937.38520000002</v>
      </c>
      <c r="E1313" s="7">
        <v>330076.72110000002</v>
      </c>
      <c r="F1313" s="7">
        <v>154890.1557</v>
      </c>
      <c r="G1313" s="7">
        <v>128642.6352</v>
      </c>
      <c r="H1313" s="7">
        <v>162727.05799999999</v>
      </c>
      <c r="I1313" s="7">
        <v>126041.1459</v>
      </c>
      <c r="J1313" s="7">
        <v>118099.1361</v>
      </c>
      <c r="K1313" s="7">
        <v>299452.9191</v>
      </c>
      <c r="L1313" s="7">
        <v>133877.49400000001</v>
      </c>
      <c r="M1313" s="7">
        <v>196030.82399999999</v>
      </c>
      <c r="N1313" s="7">
        <v>19748.9748</v>
      </c>
      <c r="O1313" s="7">
        <v>0.14380525999999999</v>
      </c>
      <c r="P1313" s="7">
        <v>1312</v>
      </c>
      <c r="Q1313" s="7">
        <v>0.53937935000000004</v>
      </c>
      <c r="R1313" s="7">
        <v>1.16141575</v>
      </c>
      <c r="S1313" s="7" t="s">
        <v>38</v>
      </c>
      <c r="T1313" s="7" t="s">
        <v>38</v>
      </c>
    </row>
    <row r="1314" spans="1:20" x14ac:dyDescent="0.3">
      <c r="A1314" s="6" t="s">
        <v>2662</v>
      </c>
      <c r="B1314" s="44" t="s">
        <v>2663</v>
      </c>
      <c r="C1314" s="6">
        <v>24312569.359999999</v>
      </c>
      <c r="D1314" s="6">
        <v>79508325.040000007</v>
      </c>
      <c r="E1314" s="6">
        <v>57075471.969999999</v>
      </c>
      <c r="F1314" s="6">
        <v>26875396.379999999</v>
      </c>
      <c r="G1314" s="6">
        <v>27472238.379999999</v>
      </c>
      <c r="H1314" s="6">
        <v>25355930.329999998</v>
      </c>
      <c r="I1314" s="6">
        <v>21432453.43</v>
      </c>
      <c r="J1314" s="6">
        <v>24652841.149999999</v>
      </c>
      <c r="K1314" s="6">
        <v>46942940.689999998</v>
      </c>
      <c r="L1314" s="6">
        <v>24728365.800000001</v>
      </c>
      <c r="M1314" s="6">
        <v>26318640.300000001</v>
      </c>
      <c r="N1314" s="6">
        <v>2502759.5699999998</v>
      </c>
      <c r="O1314" s="6">
        <v>0.14385054999999999</v>
      </c>
      <c r="P1314" s="6">
        <v>1313</v>
      </c>
      <c r="Q1314" s="6">
        <v>0.53913827000000003</v>
      </c>
      <c r="R1314" s="6">
        <v>0.92474131999999998</v>
      </c>
      <c r="S1314" s="6" t="s">
        <v>38</v>
      </c>
      <c r="T1314" s="6" t="s">
        <v>38</v>
      </c>
    </row>
    <row r="1315" spans="1:20" x14ac:dyDescent="0.3">
      <c r="A1315" s="7" t="s">
        <v>2664</v>
      </c>
      <c r="B1315" s="45" t="s">
        <v>2665</v>
      </c>
      <c r="C1315" s="7">
        <v>476777.64</v>
      </c>
      <c r="D1315" s="7">
        <v>1762874.233</v>
      </c>
      <c r="E1315" s="7">
        <v>1608569.088</v>
      </c>
      <c r="F1315" s="7">
        <v>493120.44079999998</v>
      </c>
      <c r="G1315" s="7">
        <v>599473.58490000002</v>
      </c>
      <c r="H1315" s="7">
        <v>493147.65269999998</v>
      </c>
      <c r="I1315" s="7">
        <v>439216.85100000002</v>
      </c>
      <c r="J1315" s="7">
        <v>457569.38709999999</v>
      </c>
      <c r="K1315" s="7">
        <v>1085335.3500000001</v>
      </c>
      <c r="L1315" s="7">
        <v>497351.86900000001</v>
      </c>
      <c r="M1315" s="7">
        <v>696154.549</v>
      </c>
      <c r="N1315" s="7">
        <v>71667.86</v>
      </c>
      <c r="O1315" s="7">
        <v>0.14388860000000001</v>
      </c>
      <c r="P1315" s="7">
        <v>1314</v>
      </c>
      <c r="Q1315" s="7">
        <v>0.53887046999999999</v>
      </c>
      <c r="R1315" s="7">
        <v>1.1258020799999999</v>
      </c>
      <c r="S1315" s="7" t="s">
        <v>38</v>
      </c>
      <c r="T1315" s="7" t="s">
        <v>38</v>
      </c>
    </row>
    <row r="1316" spans="1:20" x14ac:dyDescent="0.3">
      <c r="A1316" s="6" t="s">
        <v>2666</v>
      </c>
      <c r="B1316" s="44" t="s">
        <v>2667</v>
      </c>
      <c r="C1316" s="6">
        <v>418388.9828</v>
      </c>
      <c r="D1316" s="6">
        <v>1468755.0060000001</v>
      </c>
      <c r="E1316" s="6">
        <v>1071984.4750000001</v>
      </c>
      <c r="F1316" s="6">
        <v>434034.07659999997</v>
      </c>
      <c r="G1316" s="6">
        <v>398974.28749999998</v>
      </c>
      <c r="H1316" s="6">
        <v>396903.36560000002</v>
      </c>
      <c r="I1316" s="6">
        <v>383742.56089999998</v>
      </c>
      <c r="J1316" s="6">
        <v>481033.50630000001</v>
      </c>
      <c r="K1316" s="6">
        <v>848290.63520000002</v>
      </c>
      <c r="L1316" s="6">
        <v>415163.43</v>
      </c>
      <c r="M1316" s="6">
        <v>513627.26299999998</v>
      </c>
      <c r="N1316" s="6">
        <v>44428.4303</v>
      </c>
      <c r="O1316" s="6">
        <v>0.14390507</v>
      </c>
      <c r="P1316" s="6">
        <v>1315</v>
      </c>
      <c r="Q1316" s="6">
        <v>0.53852233999999999</v>
      </c>
      <c r="R1316" s="6">
        <v>1.03087927</v>
      </c>
      <c r="S1316" s="6" t="s">
        <v>38</v>
      </c>
      <c r="T1316" s="6" t="s">
        <v>38</v>
      </c>
    </row>
    <row r="1317" spans="1:20" x14ac:dyDescent="0.3">
      <c r="A1317" s="7" t="s">
        <v>2668</v>
      </c>
      <c r="B1317" s="45" t="s">
        <v>2669</v>
      </c>
      <c r="C1317" s="7">
        <v>48211.564839999999</v>
      </c>
      <c r="D1317" s="7">
        <v>271989.50630000001</v>
      </c>
      <c r="E1317" s="7">
        <v>198524.97500000001</v>
      </c>
      <c r="F1317" s="7">
        <v>72339.506250000006</v>
      </c>
      <c r="G1317" s="7">
        <v>48406.42813</v>
      </c>
      <c r="H1317" s="7">
        <v>56800.724999999999</v>
      </c>
      <c r="I1317" s="7">
        <v>70034.67813</v>
      </c>
      <c r="J1317" s="7">
        <v>58949.30313</v>
      </c>
      <c r="K1317" s="7">
        <v>147766.38810000001</v>
      </c>
      <c r="L1317" s="7">
        <v>58547.783600000002</v>
      </c>
      <c r="M1317" s="7">
        <v>105842.95699999999</v>
      </c>
      <c r="N1317" s="7">
        <v>8907.0995700000003</v>
      </c>
      <c r="O1317" s="7">
        <v>0.14397239000000001</v>
      </c>
      <c r="P1317" s="7">
        <v>1316</v>
      </c>
      <c r="Q1317" s="7">
        <v>0.53836485000000001</v>
      </c>
      <c r="R1317" s="7">
        <v>1.3356316800000001</v>
      </c>
      <c r="S1317" s="7" t="s">
        <v>38</v>
      </c>
      <c r="T1317" s="7" t="s">
        <v>38</v>
      </c>
    </row>
    <row r="1318" spans="1:20" x14ac:dyDescent="0.3">
      <c r="A1318" s="6" t="s">
        <v>2670</v>
      </c>
      <c r="B1318" s="44" t="s">
        <v>2671</v>
      </c>
      <c r="C1318" s="6">
        <v>37732476.880000003</v>
      </c>
      <c r="D1318" s="6">
        <v>115486889.7</v>
      </c>
      <c r="E1318" s="6">
        <v>88897772.230000004</v>
      </c>
      <c r="F1318" s="6">
        <v>49399442.530000001</v>
      </c>
      <c r="G1318" s="6">
        <v>46581574.799999997</v>
      </c>
      <c r="H1318" s="6">
        <v>43800154.530000001</v>
      </c>
      <c r="I1318" s="6">
        <v>40883306.340000004</v>
      </c>
      <c r="J1318" s="6">
        <v>39266774.060000002</v>
      </c>
      <c r="K1318" s="6">
        <v>72879145.349999994</v>
      </c>
      <c r="L1318" s="6">
        <v>42632952.399999999</v>
      </c>
      <c r="M1318" s="6">
        <v>35863635.399999999</v>
      </c>
      <c r="N1318" s="6">
        <v>3232460.24</v>
      </c>
      <c r="O1318" s="6">
        <v>0.14397362</v>
      </c>
      <c r="P1318" s="6">
        <v>1317</v>
      </c>
      <c r="Q1318" s="6">
        <v>0.53796063999999999</v>
      </c>
      <c r="R1318" s="6">
        <v>0.77353707000000005</v>
      </c>
      <c r="S1318" s="6" t="s">
        <v>38</v>
      </c>
      <c r="T1318" s="6" t="s">
        <v>38</v>
      </c>
    </row>
    <row r="1319" spans="1:20" x14ac:dyDescent="0.3">
      <c r="A1319" s="7" t="s">
        <v>2672</v>
      </c>
      <c r="B1319" s="45" t="s">
        <v>2673</v>
      </c>
      <c r="C1319" s="7">
        <v>1074817.2409999999</v>
      </c>
      <c r="D1319" s="7">
        <v>3561329.4980000001</v>
      </c>
      <c r="E1319" s="7">
        <v>2694680.5529999998</v>
      </c>
      <c r="F1319" s="7">
        <v>1295527.9439999999</v>
      </c>
      <c r="G1319" s="7">
        <v>1363085.743</v>
      </c>
      <c r="H1319" s="7">
        <v>1187401.2560000001</v>
      </c>
      <c r="I1319" s="7">
        <v>1024350.87</v>
      </c>
      <c r="J1319" s="7">
        <v>1054746.4280000001</v>
      </c>
      <c r="K1319" s="7">
        <v>2156588.8089999999</v>
      </c>
      <c r="L1319" s="7">
        <v>1157396.07</v>
      </c>
      <c r="M1319" s="7">
        <v>1179617.83</v>
      </c>
      <c r="N1319" s="7">
        <v>154322.74299999999</v>
      </c>
      <c r="O1319" s="7">
        <v>0.14400171</v>
      </c>
      <c r="P1319" s="7">
        <v>1318</v>
      </c>
      <c r="Q1319" s="7">
        <v>0.53765737000000002</v>
      </c>
      <c r="R1319" s="7">
        <v>0.89786847000000003</v>
      </c>
      <c r="S1319" s="7" t="s">
        <v>38</v>
      </c>
      <c r="T1319" s="7" t="s">
        <v>38</v>
      </c>
    </row>
    <row r="1320" spans="1:20" x14ac:dyDescent="0.3">
      <c r="A1320" s="6" t="s">
        <v>2674</v>
      </c>
      <c r="B1320" s="44" t="s">
        <v>2675</v>
      </c>
      <c r="C1320" s="6">
        <v>1376471.5660000001</v>
      </c>
      <c r="D1320" s="6">
        <v>4343711.3810000001</v>
      </c>
      <c r="E1320" s="6">
        <v>3735123.6269999999</v>
      </c>
      <c r="F1320" s="6">
        <v>1328435.348</v>
      </c>
      <c r="G1320" s="6">
        <v>1443961.1040000001</v>
      </c>
      <c r="H1320" s="6">
        <v>1497181.0630000001</v>
      </c>
      <c r="I1320" s="6">
        <v>1249626.352</v>
      </c>
      <c r="J1320" s="6">
        <v>1299826.615</v>
      </c>
      <c r="K1320" s="6">
        <v>2695935.48</v>
      </c>
      <c r="L1320" s="6">
        <v>1372648.78</v>
      </c>
      <c r="M1320" s="6">
        <v>1571211.75</v>
      </c>
      <c r="N1320" s="6">
        <v>116949.166</v>
      </c>
      <c r="O1320" s="6">
        <v>0.14400431999999999</v>
      </c>
      <c r="P1320" s="6">
        <v>1319</v>
      </c>
      <c r="Q1320" s="6">
        <v>0.53725948000000001</v>
      </c>
      <c r="R1320" s="6">
        <v>0.97382343999999998</v>
      </c>
      <c r="S1320" s="6" t="s">
        <v>38</v>
      </c>
      <c r="T1320" s="6" t="s">
        <v>38</v>
      </c>
    </row>
    <row r="1321" spans="1:20" x14ac:dyDescent="0.3">
      <c r="A1321" s="7" t="s">
        <v>2676</v>
      </c>
      <c r="B1321" s="45" t="s">
        <v>2677</v>
      </c>
      <c r="C1321" s="7">
        <v>816394.07270000002</v>
      </c>
      <c r="D1321" s="7">
        <v>2255462.3420000002</v>
      </c>
      <c r="E1321" s="7">
        <v>1847324.389</v>
      </c>
      <c r="F1321" s="7">
        <v>665796.81779999996</v>
      </c>
      <c r="G1321" s="7">
        <v>734716.20250000001</v>
      </c>
      <c r="H1321" s="7">
        <v>797436.86659999995</v>
      </c>
      <c r="I1321" s="7">
        <v>734960.0736</v>
      </c>
      <c r="J1321" s="7">
        <v>704165.52040000004</v>
      </c>
      <c r="K1321" s="7">
        <v>1396244.405</v>
      </c>
      <c r="L1321" s="7">
        <v>742819.66599999997</v>
      </c>
      <c r="M1321" s="7">
        <v>777069.00199999998</v>
      </c>
      <c r="N1321" s="7">
        <v>39177.463300000003</v>
      </c>
      <c r="O1321" s="7">
        <v>0.14403104</v>
      </c>
      <c r="P1321" s="7">
        <v>1320</v>
      </c>
      <c r="Q1321" s="7">
        <v>0.53695208999999999</v>
      </c>
      <c r="R1321" s="7">
        <v>0.91046758000000005</v>
      </c>
      <c r="S1321" s="7" t="s">
        <v>38</v>
      </c>
      <c r="T1321" s="7" t="s">
        <v>38</v>
      </c>
    </row>
    <row r="1322" spans="1:20" x14ac:dyDescent="0.3">
      <c r="A1322" s="6" t="s">
        <v>2678</v>
      </c>
      <c r="B1322" s="44" t="s">
        <v>2679</v>
      </c>
      <c r="C1322" s="6">
        <v>2301917.94</v>
      </c>
      <c r="D1322" s="6">
        <v>7733611.0300000003</v>
      </c>
      <c r="E1322" s="6">
        <v>5152265.4359999998</v>
      </c>
      <c r="F1322" s="6">
        <v>2565602.8990000002</v>
      </c>
      <c r="G1322" s="6">
        <v>2366748.3849999998</v>
      </c>
      <c r="H1322" s="6">
        <v>2429193.338</v>
      </c>
      <c r="I1322" s="6">
        <v>2201492.301</v>
      </c>
      <c r="J1322" s="6">
        <v>2195598.9870000002</v>
      </c>
      <c r="K1322" s="6">
        <v>4438349.3260000004</v>
      </c>
      <c r="L1322" s="6">
        <v>2298258.25</v>
      </c>
      <c r="M1322" s="6">
        <v>2545580.7599999998</v>
      </c>
      <c r="N1322" s="6">
        <v>117951.21799999999</v>
      </c>
      <c r="O1322" s="6">
        <v>0.14403493000000001</v>
      </c>
      <c r="P1322" s="6">
        <v>1321</v>
      </c>
      <c r="Q1322" s="6">
        <v>0.53656011000000003</v>
      </c>
      <c r="R1322" s="6">
        <v>0.9494823</v>
      </c>
      <c r="S1322" s="6" t="s">
        <v>38</v>
      </c>
      <c r="T1322" s="6" t="s">
        <v>38</v>
      </c>
    </row>
    <row r="1323" spans="1:20" x14ac:dyDescent="0.3">
      <c r="A1323" s="7" t="s">
        <v>2680</v>
      </c>
      <c r="B1323" s="45" t="s">
        <v>2681</v>
      </c>
      <c r="C1323" s="7">
        <v>2238226.8149999999</v>
      </c>
      <c r="D1323" s="7">
        <v>6924780.6859999998</v>
      </c>
      <c r="E1323" s="7">
        <v>5346463.3190000001</v>
      </c>
      <c r="F1323" s="7">
        <v>2116645.0920000002</v>
      </c>
      <c r="G1323" s="7">
        <v>2310888.432</v>
      </c>
      <c r="H1323" s="7">
        <v>2539917.3930000002</v>
      </c>
      <c r="I1323" s="7">
        <v>2138571.4440000001</v>
      </c>
      <c r="J1323" s="7">
        <v>1528056.213</v>
      </c>
      <c r="K1323" s="7">
        <v>4156528.9780000001</v>
      </c>
      <c r="L1323" s="7">
        <v>2129358.37</v>
      </c>
      <c r="M1323" s="7">
        <v>2374880.4</v>
      </c>
      <c r="N1323" s="7">
        <v>433267.06099999999</v>
      </c>
      <c r="O1323" s="7">
        <v>0.14406631</v>
      </c>
      <c r="P1323" s="7">
        <v>1322</v>
      </c>
      <c r="Q1323" s="7">
        <v>0.53627104000000003</v>
      </c>
      <c r="R1323" s="7">
        <v>0.96496048999999995</v>
      </c>
      <c r="S1323" s="7" t="s">
        <v>38</v>
      </c>
      <c r="T1323" s="7" t="s">
        <v>38</v>
      </c>
    </row>
    <row r="1324" spans="1:20" x14ac:dyDescent="0.3">
      <c r="A1324" s="6" t="s">
        <v>2682</v>
      </c>
      <c r="B1324" s="44" t="s">
        <v>2683</v>
      </c>
      <c r="C1324" s="6">
        <v>221674.1</v>
      </c>
      <c r="D1324" s="6">
        <v>913719.06880000001</v>
      </c>
      <c r="E1324" s="6">
        <v>745257.81880000001</v>
      </c>
      <c r="F1324" s="6">
        <v>193578.89689999999</v>
      </c>
      <c r="G1324" s="6">
        <v>263759.45159999997</v>
      </c>
      <c r="H1324" s="6">
        <v>209759.8266</v>
      </c>
      <c r="I1324" s="6">
        <v>170195.88130000001</v>
      </c>
      <c r="J1324" s="6">
        <v>195009.1</v>
      </c>
      <c r="K1324" s="6">
        <v>518557.47110000002</v>
      </c>
      <c r="L1324" s="6">
        <v>209681.065</v>
      </c>
      <c r="M1324" s="6">
        <v>365739.68199999997</v>
      </c>
      <c r="N1324" s="6">
        <v>39576.1898</v>
      </c>
      <c r="O1324" s="6">
        <v>0.14410781</v>
      </c>
      <c r="P1324" s="6">
        <v>1323</v>
      </c>
      <c r="Q1324" s="6">
        <v>0.53602006000000002</v>
      </c>
      <c r="R1324" s="6">
        <v>1.3063073000000001</v>
      </c>
      <c r="S1324" s="6" t="s">
        <v>38</v>
      </c>
      <c r="T1324" s="6" t="s">
        <v>38</v>
      </c>
    </row>
    <row r="1325" spans="1:20" x14ac:dyDescent="0.3">
      <c r="A1325" s="7" t="s">
        <v>2684</v>
      </c>
      <c r="B1325" s="45" t="s">
        <v>2685</v>
      </c>
      <c r="C1325" s="7">
        <v>306771.31880000001</v>
      </c>
      <c r="D1325" s="7">
        <v>1151369.5220000001</v>
      </c>
      <c r="E1325" s="7">
        <v>921123.31090000004</v>
      </c>
      <c r="F1325" s="7">
        <v>362256.86170000001</v>
      </c>
      <c r="G1325" s="7">
        <v>326985.30699999997</v>
      </c>
      <c r="H1325" s="7">
        <v>416993.20549999998</v>
      </c>
      <c r="I1325" s="7">
        <v>253029.22889999999</v>
      </c>
      <c r="J1325" s="7">
        <v>327710.40470000001</v>
      </c>
      <c r="K1325" s="7">
        <v>685380.25329999998</v>
      </c>
      <c r="L1325" s="7">
        <v>331179.53700000001</v>
      </c>
      <c r="M1325" s="7">
        <v>416523.00400000002</v>
      </c>
      <c r="N1325" s="7">
        <v>67084.729500000001</v>
      </c>
      <c r="O1325" s="7">
        <v>0.14413498</v>
      </c>
      <c r="P1325" s="7">
        <v>1324</v>
      </c>
      <c r="Q1325" s="7">
        <v>0.53571619999999998</v>
      </c>
      <c r="R1325" s="7">
        <v>1.0492910900000001</v>
      </c>
      <c r="S1325" s="7" t="s">
        <v>38</v>
      </c>
      <c r="T1325" s="7" t="s">
        <v>38</v>
      </c>
    </row>
    <row r="1326" spans="1:20" x14ac:dyDescent="0.3">
      <c r="A1326" s="6" t="s">
        <v>2686</v>
      </c>
      <c r="B1326" s="44" t="s">
        <v>2687</v>
      </c>
      <c r="C1326" s="6">
        <v>23097987.66</v>
      </c>
      <c r="D1326" s="6">
        <v>69396801.060000002</v>
      </c>
      <c r="E1326" s="6">
        <v>65247547.049999997</v>
      </c>
      <c r="F1326" s="6">
        <v>25152729.829999998</v>
      </c>
      <c r="G1326" s="6">
        <v>26852207.370000001</v>
      </c>
      <c r="H1326" s="6">
        <v>25303287.43</v>
      </c>
      <c r="I1326" s="6">
        <v>23555311.899999999</v>
      </c>
      <c r="J1326" s="6">
        <v>22985470.420000002</v>
      </c>
      <c r="K1326" s="6">
        <v>45723766.399999999</v>
      </c>
      <c r="L1326" s="6">
        <v>24674069.300000001</v>
      </c>
      <c r="M1326" s="6">
        <v>25011224.100000001</v>
      </c>
      <c r="N1326" s="6">
        <v>1755295.34</v>
      </c>
      <c r="O1326" s="6">
        <v>0.14413917000000001</v>
      </c>
      <c r="P1326" s="6">
        <v>1325</v>
      </c>
      <c r="Q1326" s="6">
        <v>0.53532745000000004</v>
      </c>
      <c r="R1326" s="6">
        <v>0.88994857999999999</v>
      </c>
      <c r="S1326" s="6" t="s">
        <v>38</v>
      </c>
      <c r="T1326" s="6" t="s">
        <v>38</v>
      </c>
    </row>
    <row r="1327" spans="1:20" x14ac:dyDescent="0.3">
      <c r="A1327" s="7" t="s">
        <v>2688</v>
      </c>
      <c r="B1327" s="45" t="s">
        <v>2689</v>
      </c>
      <c r="C1327" s="7">
        <v>103706.0414</v>
      </c>
      <c r="D1327" s="7">
        <v>242133.27970000001</v>
      </c>
      <c r="E1327" s="7">
        <v>417051.20939999999</v>
      </c>
      <c r="F1327" s="7">
        <v>140780.69469999999</v>
      </c>
      <c r="G1327" s="7">
        <v>133508.76800000001</v>
      </c>
      <c r="H1327" s="7">
        <v>118691.7084</v>
      </c>
      <c r="I1327" s="7">
        <v>59802.225980000003</v>
      </c>
      <c r="J1327" s="7">
        <v>108772.26700000001</v>
      </c>
      <c r="K1327" s="7">
        <v>225917.8063</v>
      </c>
      <c r="L1327" s="7">
        <v>105193.742</v>
      </c>
      <c r="M1327" s="7">
        <v>140212.889</v>
      </c>
      <c r="N1327" s="7">
        <v>31922.465199999999</v>
      </c>
      <c r="O1327" s="7">
        <v>0.14414821999999999</v>
      </c>
      <c r="P1327" s="7">
        <v>1326</v>
      </c>
      <c r="Q1327" s="7">
        <v>0.53495729999999997</v>
      </c>
      <c r="R1327" s="7">
        <v>1.1027491</v>
      </c>
      <c r="S1327" s="7" t="s">
        <v>38</v>
      </c>
      <c r="T1327" s="7" t="s">
        <v>38</v>
      </c>
    </row>
    <row r="1328" spans="1:20" x14ac:dyDescent="0.3">
      <c r="A1328" s="6" t="s">
        <v>2690</v>
      </c>
      <c r="B1328" s="44" t="s">
        <v>2691</v>
      </c>
      <c r="C1328" s="6">
        <v>6104374.9670000002</v>
      </c>
      <c r="D1328" s="6">
        <v>20066329.239999998</v>
      </c>
      <c r="E1328" s="6">
        <v>14890934</v>
      </c>
      <c r="F1328" s="6">
        <v>5931111.3049999997</v>
      </c>
      <c r="G1328" s="6">
        <v>7210675.1619999995</v>
      </c>
      <c r="H1328" s="6">
        <v>6338373.3049999997</v>
      </c>
      <c r="I1328" s="6">
        <v>4630272.6900000004</v>
      </c>
      <c r="J1328" s="6">
        <v>5164285.9440000001</v>
      </c>
      <c r="K1328" s="6">
        <v>11748187.380000001</v>
      </c>
      <c r="L1328" s="6">
        <v>5835901.7800000003</v>
      </c>
      <c r="M1328" s="6">
        <v>6946445.9199999999</v>
      </c>
      <c r="N1328" s="6">
        <v>1161477.3400000001</v>
      </c>
      <c r="O1328" s="6">
        <v>0.14416902000000001</v>
      </c>
      <c r="P1328" s="6">
        <v>1327</v>
      </c>
      <c r="Q1328" s="6">
        <v>0.53463128999999998</v>
      </c>
      <c r="R1328" s="6">
        <v>1.0094106700000001</v>
      </c>
      <c r="S1328" s="6" t="s">
        <v>38</v>
      </c>
      <c r="T1328" s="6" t="s">
        <v>38</v>
      </c>
    </row>
    <row r="1329" spans="1:20" x14ac:dyDescent="0.3">
      <c r="A1329" s="7" t="s">
        <v>2692</v>
      </c>
      <c r="B1329" s="45" t="s">
        <v>2693</v>
      </c>
      <c r="C1329" s="7">
        <v>3295397.9750000001</v>
      </c>
      <c r="D1329" s="7">
        <v>12747575.23</v>
      </c>
      <c r="E1329" s="7">
        <v>11707291.27</v>
      </c>
      <c r="F1329" s="7">
        <v>3491855.2089999998</v>
      </c>
      <c r="G1329" s="7">
        <v>3834084.389</v>
      </c>
      <c r="H1329" s="7">
        <v>3587032.0060000001</v>
      </c>
      <c r="I1329" s="7">
        <v>3828568.2429999998</v>
      </c>
      <c r="J1329" s="7">
        <v>2714382.0010000002</v>
      </c>
      <c r="K1329" s="7">
        <v>7810529.9220000003</v>
      </c>
      <c r="L1329" s="7">
        <v>3491016.66</v>
      </c>
      <c r="M1329" s="7">
        <v>5118480.67</v>
      </c>
      <c r="N1329" s="7">
        <v>530413.951</v>
      </c>
      <c r="O1329" s="7">
        <v>0.14419275000000001</v>
      </c>
      <c r="P1329" s="7">
        <v>1328</v>
      </c>
      <c r="Q1329" s="7">
        <v>0.53431667000000005</v>
      </c>
      <c r="R1329" s="7">
        <v>1.1617731899999999</v>
      </c>
      <c r="S1329" s="7" t="s">
        <v>38</v>
      </c>
      <c r="T1329" s="7" t="s">
        <v>38</v>
      </c>
    </row>
    <row r="1330" spans="1:20" x14ac:dyDescent="0.3">
      <c r="A1330" s="6" t="s">
        <v>2694</v>
      </c>
      <c r="B1330" s="44" t="s">
        <v>2695</v>
      </c>
      <c r="C1330" s="6">
        <v>47092.846089999999</v>
      </c>
      <c r="D1330" s="6">
        <v>228657.99840000001</v>
      </c>
      <c r="E1330" s="6">
        <v>164631.4203</v>
      </c>
      <c r="F1330" s="6">
        <v>58978.67813</v>
      </c>
      <c r="G1330" s="6">
        <v>62795.705470000001</v>
      </c>
      <c r="H1330" s="6">
        <v>46658.531640000001</v>
      </c>
      <c r="I1330" s="6">
        <v>51364.52188</v>
      </c>
      <c r="J1330" s="6">
        <v>44948.612699999998</v>
      </c>
      <c r="K1330" s="6">
        <v>124840.2357</v>
      </c>
      <c r="L1330" s="6">
        <v>51441.842900000003</v>
      </c>
      <c r="M1330" s="6">
        <v>87070.598899999997</v>
      </c>
      <c r="N1330" s="6">
        <v>8040.69398</v>
      </c>
      <c r="O1330" s="6">
        <v>0.14419525999999999</v>
      </c>
      <c r="P1330" s="6">
        <v>1329</v>
      </c>
      <c r="Q1330" s="6">
        <v>0.53392392</v>
      </c>
      <c r="R1330" s="6">
        <v>1.27906875</v>
      </c>
      <c r="S1330" s="6" t="s">
        <v>38</v>
      </c>
      <c r="T1330" s="6" t="s">
        <v>38</v>
      </c>
    </row>
    <row r="1331" spans="1:20" x14ac:dyDescent="0.3">
      <c r="A1331" s="7" t="s">
        <v>2696</v>
      </c>
      <c r="B1331" s="45" t="s">
        <v>2697</v>
      </c>
      <c r="C1331" s="7">
        <v>201224.2929</v>
      </c>
      <c r="D1331" s="7">
        <v>825076.63130000001</v>
      </c>
      <c r="E1331" s="7">
        <v>652416.11170000001</v>
      </c>
      <c r="F1331" s="7">
        <v>266108.3798</v>
      </c>
      <c r="G1331" s="7">
        <v>251917.50630000001</v>
      </c>
      <c r="H1331" s="7">
        <v>210408.02189999999</v>
      </c>
      <c r="I1331" s="7">
        <v>269261.71720000001</v>
      </c>
      <c r="J1331" s="7">
        <v>195368.78649999999</v>
      </c>
      <c r="K1331" s="7">
        <v>486206.35389999999</v>
      </c>
      <c r="L1331" s="7">
        <v>231739.008</v>
      </c>
      <c r="M1331" s="7">
        <v>301173.61599999998</v>
      </c>
      <c r="N1331" s="7">
        <v>34606.981399999997</v>
      </c>
      <c r="O1331" s="7">
        <v>0.14419856</v>
      </c>
      <c r="P1331" s="7">
        <v>1330</v>
      </c>
      <c r="Q1331" s="7">
        <v>0.53353466999999999</v>
      </c>
      <c r="R1331" s="7">
        <v>1.06906784</v>
      </c>
      <c r="S1331" s="7" t="s">
        <v>38</v>
      </c>
      <c r="T1331" s="7" t="s">
        <v>38</v>
      </c>
    </row>
    <row r="1332" spans="1:20" x14ac:dyDescent="0.3">
      <c r="A1332" s="6" t="s">
        <v>2698</v>
      </c>
      <c r="B1332" s="44" t="s">
        <v>2699</v>
      </c>
      <c r="C1332" s="6">
        <v>3880534.8420000002</v>
      </c>
      <c r="D1332" s="6">
        <v>14441422.48</v>
      </c>
      <c r="E1332" s="6">
        <v>8974078.1860000007</v>
      </c>
      <c r="F1332" s="6">
        <v>3351336.264</v>
      </c>
      <c r="G1332" s="6">
        <v>4074489.6510000001</v>
      </c>
      <c r="H1332" s="6">
        <v>3061013.37</v>
      </c>
      <c r="I1332" s="6">
        <v>2805546.2560000001</v>
      </c>
      <c r="J1332" s="6">
        <v>3209734.4270000001</v>
      </c>
      <c r="K1332" s="6">
        <v>7661842.943</v>
      </c>
      <c r="L1332" s="6">
        <v>3287695.93</v>
      </c>
      <c r="M1332" s="6">
        <v>5182130.1500000004</v>
      </c>
      <c r="N1332" s="6">
        <v>550446.98400000005</v>
      </c>
      <c r="O1332" s="6">
        <v>0.14421239999999999</v>
      </c>
      <c r="P1332" s="6">
        <v>1331</v>
      </c>
      <c r="Q1332" s="6">
        <v>0.53318498999999997</v>
      </c>
      <c r="R1332" s="6">
        <v>1.2206145799999999</v>
      </c>
      <c r="S1332" s="6" t="s">
        <v>38</v>
      </c>
      <c r="T1332" s="6" t="s">
        <v>38</v>
      </c>
    </row>
    <row r="1333" spans="1:20" x14ac:dyDescent="0.3">
      <c r="A1333" s="7" t="s">
        <v>2700</v>
      </c>
      <c r="B1333" s="45" t="s">
        <v>2701</v>
      </c>
      <c r="C1333" s="7">
        <v>67581.070699999997</v>
      </c>
      <c r="D1333" s="7">
        <v>318125.22110000002</v>
      </c>
      <c r="E1333" s="7">
        <v>264262.88130000001</v>
      </c>
      <c r="F1333" s="7">
        <v>69512.837299999999</v>
      </c>
      <c r="G1333" s="7">
        <v>79482.073629999999</v>
      </c>
      <c r="H1333" s="7">
        <v>82051.117580000006</v>
      </c>
      <c r="I1333" s="7">
        <v>57789.377829999998</v>
      </c>
      <c r="J1333" s="7">
        <v>60308.38564</v>
      </c>
      <c r="K1333" s="7">
        <v>179870.50260000001</v>
      </c>
      <c r="L1333" s="7">
        <v>69907.738700000002</v>
      </c>
      <c r="M1333" s="7">
        <v>130414.942</v>
      </c>
      <c r="N1333" s="7">
        <v>12624.470799999999</v>
      </c>
      <c r="O1333" s="7">
        <v>0.14425531999999999</v>
      </c>
      <c r="P1333" s="7">
        <v>1332</v>
      </c>
      <c r="Q1333" s="7">
        <v>0.53294324999999998</v>
      </c>
      <c r="R1333" s="7">
        <v>1.3634345400000001</v>
      </c>
      <c r="S1333" s="7" t="s">
        <v>38</v>
      </c>
      <c r="T1333" s="7" t="s">
        <v>38</v>
      </c>
    </row>
    <row r="1334" spans="1:20" x14ac:dyDescent="0.3">
      <c r="A1334" s="6" t="s">
        <v>2702</v>
      </c>
      <c r="B1334" s="44" t="s">
        <v>2703</v>
      </c>
      <c r="C1334" s="6">
        <v>6159656.4790000003</v>
      </c>
      <c r="D1334" s="6">
        <v>21501113.870000001</v>
      </c>
      <c r="E1334" s="6">
        <v>16001147.619999999</v>
      </c>
      <c r="F1334" s="6">
        <v>7285785.227</v>
      </c>
      <c r="G1334" s="6">
        <v>7098110.7110000001</v>
      </c>
      <c r="H1334" s="6">
        <v>7782131.7019999996</v>
      </c>
      <c r="I1334" s="6">
        <v>5931529.5800000001</v>
      </c>
      <c r="J1334" s="6">
        <v>5300978.3459999999</v>
      </c>
      <c r="K1334" s="6">
        <v>12736925.800000001</v>
      </c>
      <c r="L1334" s="6">
        <v>6528187.5800000001</v>
      </c>
      <c r="M1334" s="6">
        <v>7313037.2599999998</v>
      </c>
      <c r="N1334" s="6">
        <v>1119409.29</v>
      </c>
      <c r="O1334" s="6">
        <v>0.14426806</v>
      </c>
      <c r="P1334" s="6">
        <v>1333</v>
      </c>
      <c r="Q1334" s="6">
        <v>0.53259049000000003</v>
      </c>
      <c r="R1334" s="6">
        <v>0.96426268999999998</v>
      </c>
      <c r="S1334" s="6" t="s">
        <v>38</v>
      </c>
      <c r="T1334" s="6" t="s">
        <v>38</v>
      </c>
    </row>
    <row r="1335" spans="1:20" x14ac:dyDescent="0.3">
      <c r="A1335" s="7" t="s">
        <v>2704</v>
      </c>
      <c r="B1335" s="45" t="s">
        <v>2705</v>
      </c>
      <c r="C1335" s="7">
        <v>1229114.602</v>
      </c>
      <c r="D1335" s="7">
        <v>3288481.0180000002</v>
      </c>
      <c r="E1335" s="7">
        <v>2890118.139</v>
      </c>
      <c r="F1335" s="7">
        <v>1156665.3899999999</v>
      </c>
      <c r="G1335" s="7">
        <v>1239900.22</v>
      </c>
      <c r="H1335" s="7">
        <v>1354728.075</v>
      </c>
      <c r="I1335" s="7">
        <v>1194397.041</v>
      </c>
      <c r="J1335" s="7">
        <v>1031454.039</v>
      </c>
      <c r="K1335" s="7">
        <v>2141094.787</v>
      </c>
      <c r="L1335" s="7">
        <v>1205119.8400000001</v>
      </c>
      <c r="M1335" s="7">
        <v>1107300.06</v>
      </c>
      <c r="N1335" s="7">
        <v>133998.86499999999</v>
      </c>
      <c r="O1335" s="7">
        <v>0.14429452000000001</v>
      </c>
      <c r="P1335" s="7">
        <v>1334</v>
      </c>
      <c r="Q1335" s="7">
        <v>0.53228885000000004</v>
      </c>
      <c r="R1335" s="7">
        <v>0.82917204</v>
      </c>
      <c r="S1335" s="7" t="s">
        <v>38</v>
      </c>
      <c r="T1335" s="7" t="s">
        <v>38</v>
      </c>
    </row>
    <row r="1336" spans="1:20" x14ac:dyDescent="0.3">
      <c r="A1336" s="6" t="s">
        <v>2706</v>
      </c>
      <c r="B1336" s="44" t="s">
        <v>2707</v>
      </c>
      <c r="C1336" s="6">
        <v>1260190.496</v>
      </c>
      <c r="D1336" s="6">
        <v>3663664.5690000001</v>
      </c>
      <c r="E1336" s="6">
        <v>2879484.182</v>
      </c>
      <c r="F1336" s="6">
        <v>1592813.03</v>
      </c>
      <c r="G1336" s="6">
        <v>1638922.2709999999</v>
      </c>
      <c r="H1336" s="6">
        <v>1443409.923</v>
      </c>
      <c r="I1336" s="6">
        <v>1329225.551</v>
      </c>
      <c r="J1336" s="6">
        <v>1164275.763</v>
      </c>
      <c r="K1336" s="6">
        <v>2349038.0690000001</v>
      </c>
      <c r="L1336" s="6">
        <v>1393958.38</v>
      </c>
      <c r="M1336" s="6">
        <v>1120577.42</v>
      </c>
      <c r="N1336" s="6">
        <v>199497.04</v>
      </c>
      <c r="O1336" s="6">
        <v>0.14430979999999999</v>
      </c>
      <c r="P1336" s="6">
        <v>1335</v>
      </c>
      <c r="Q1336" s="6">
        <v>0.53194644999999996</v>
      </c>
      <c r="R1336" s="6">
        <v>0.75288261000000001</v>
      </c>
      <c r="S1336" s="6" t="s">
        <v>38</v>
      </c>
      <c r="T1336" s="6" t="s">
        <v>38</v>
      </c>
    </row>
    <row r="1337" spans="1:20" x14ac:dyDescent="0.3">
      <c r="A1337" s="7" t="s">
        <v>2708</v>
      </c>
      <c r="B1337" s="45" t="s">
        <v>2709</v>
      </c>
      <c r="C1337" s="7">
        <v>261900.83439999999</v>
      </c>
      <c r="D1337" s="7">
        <v>1024354.616</v>
      </c>
      <c r="E1337" s="7">
        <v>651389.97499999998</v>
      </c>
      <c r="F1337" s="7">
        <v>295459.07659999997</v>
      </c>
      <c r="G1337" s="7">
        <v>239055.30309999999</v>
      </c>
      <c r="H1337" s="7">
        <v>251677.0141</v>
      </c>
      <c r="I1337" s="7">
        <v>297603.1078</v>
      </c>
      <c r="J1337" s="7">
        <v>242391.83439999999</v>
      </c>
      <c r="K1337" s="7">
        <v>558276.12540000002</v>
      </c>
      <c r="L1337" s="7">
        <v>257681.815</v>
      </c>
      <c r="M1337" s="7">
        <v>357216.30300000001</v>
      </c>
      <c r="N1337" s="7">
        <v>27144.66</v>
      </c>
      <c r="O1337" s="7">
        <v>0.14432742000000001</v>
      </c>
      <c r="P1337" s="7">
        <v>1336</v>
      </c>
      <c r="Q1337" s="7">
        <v>0.53161318999999996</v>
      </c>
      <c r="R1337" s="7">
        <v>1.1153881299999999</v>
      </c>
      <c r="S1337" s="7" t="s">
        <v>38</v>
      </c>
      <c r="T1337" s="7" t="s">
        <v>38</v>
      </c>
    </row>
    <row r="1338" spans="1:20" x14ac:dyDescent="0.3">
      <c r="A1338" s="6" t="s">
        <v>2710</v>
      </c>
      <c r="B1338" s="44" t="s">
        <v>2711</v>
      </c>
      <c r="C1338" s="6">
        <v>8233175.068</v>
      </c>
      <c r="D1338" s="6">
        <v>25909102.239999998</v>
      </c>
      <c r="E1338" s="6">
        <v>22184570.280000001</v>
      </c>
      <c r="F1338" s="6">
        <v>8564744.6180000007</v>
      </c>
      <c r="G1338" s="6">
        <v>9342432.8570000008</v>
      </c>
      <c r="H1338" s="6">
        <v>8525064.5409999993</v>
      </c>
      <c r="I1338" s="6">
        <v>7759124.4380000001</v>
      </c>
      <c r="J1338" s="6">
        <v>8437323.7770000007</v>
      </c>
      <c r="K1338" s="6">
        <v>16222898.050000001</v>
      </c>
      <c r="L1338" s="6">
        <v>8515986.4000000004</v>
      </c>
      <c r="M1338" s="6">
        <v>9162370.0500000007</v>
      </c>
      <c r="N1338" s="6">
        <v>648620.07299999997</v>
      </c>
      <c r="O1338" s="6">
        <v>0.14433677</v>
      </c>
      <c r="P1338" s="6">
        <v>1337</v>
      </c>
      <c r="Q1338" s="6">
        <v>0.53124998000000001</v>
      </c>
      <c r="R1338" s="6">
        <v>0.92978601000000005</v>
      </c>
      <c r="S1338" s="6" t="s">
        <v>38</v>
      </c>
      <c r="T1338" s="6" t="s">
        <v>38</v>
      </c>
    </row>
    <row r="1339" spans="1:20" x14ac:dyDescent="0.3">
      <c r="A1339" s="7" t="s">
        <v>2712</v>
      </c>
      <c r="B1339" s="45" t="s">
        <v>2713</v>
      </c>
      <c r="C1339" s="7">
        <v>188242.49059999999</v>
      </c>
      <c r="D1339" s="7">
        <v>771990.47499999998</v>
      </c>
      <c r="E1339" s="7">
        <v>495428.02189999999</v>
      </c>
      <c r="F1339" s="7">
        <v>203289.1059</v>
      </c>
      <c r="G1339" s="7">
        <v>221603.42809999999</v>
      </c>
      <c r="H1339" s="7">
        <v>187497.14490000001</v>
      </c>
      <c r="I1339" s="7">
        <v>162502.6557</v>
      </c>
      <c r="J1339" s="7">
        <v>152123.39689999999</v>
      </c>
      <c r="K1339" s="7">
        <v>414737.5233</v>
      </c>
      <c r="L1339" s="7">
        <v>180931.65599999999</v>
      </c>
      <c r="M1339" s="7">
        <v>276978.375</v>
      </c>
      <c r="N1339" s="7">
        <v>30913.009900000001</v>
      </c>
      <c r="O1339" s="7">
        <v>0.14438727000000001</v>
      </c>
      <c r="P1339" s="7">
        <v>1338</v>
      </c>
      <c r="Q1339" s="7">
        <v>0.53103869000000004</v>
      </c>
      <c r="R1339" s="7">
        <v>1.19675373</v>
      </c>
      <c r="S1339" s="7" t="s">
        <v>38</v>
      </c>
      <c r="T1339" s="7" t="s">
        <v>38</v>
      </c>
    </row>
    <row r="1340" spans="1:20" x14ac:dyDescent="0.3">
      <c r="A1340" s="6" t="s">
        <v>2714</v>
      </c>
      <c r="B1340" s="44" t="s">
        <v>2715</v>
      </c>
      <c r="C1340" s="6">
        <v>462699.89689999999</v>
      </c>
      <c r="D1340" s="6">
        <v>1598448.9439999999</v>
      </c>
      <c r="E1340" s="6">
        <v>1344060.3189999999</v>
      </c>
      <c r="F1340" s="6">
        <v>472067.43589999998</v>
      </c>
      <c r="G1340" s="6">
        <v>492587.69380000001</v>
      </c>
      <c r="H1340" s="6">
        <v>446402.88130000001</v>
      </c>
      <c r="I1340" s="6">
        <v>506655.36560000002</v>
      </c>
      <c r="J1340" s="6">
        <v>453388.77970000001</v>
      </c>
      <c r="K1340" s="6">
        <v>969319.14879999997</v>
      </c>
      <c r="L1340" s="6">
        <v>474758.68</v>
      </c>
      <c r="M1340" s="6">
        <v>588828.66099999996</v>
      </c>
      <c r="N1340" s="6">
        <v>29416.527399999999</v>
      </c>
      <c r="O1340" s="6">
        <v>0.14441204999999999</v>
      </c>
      <c r="P1340" s="6">
        <v>1339</v>
      </c>
      <c r="Q1340" s="6">
        <v>0.53073314999999999</v>
      </c>
      <c r="R1340" s="6">
        <v>1.0297773699999999</v>
      </c>
      <c r="S1340" s="6" t="s">
        <v>38</v>
      </c>
      <c r="T1340" s="6" t="s">
        <v>38</v>
      </c>
    </row>
    <row r="1341" spans="1:20" x14ac:dyDescent="0.3">
      <c r="A1341" s="7" t="s">
        <v>2716</v>
      </c>
      <c r="B1341" s="45" t="s">
        <v>2717</v>
      </c>
      <c r="C1341" s="7">
        <v>212433.9086</v>
      </c>
      <c r="D1341" s="7">
        <v>764161.69770000002</v>
      </c>
      <c r="E1341" s="7">
        <v>651446.80409999995</v>
      </c>
      <c r="F1341" s="7">
        <v>255972.89739999999</v>
      </c>
      <c r="G1341" s="7">
        <v>174377.95550000001</v>
      </c>
      <c r="H1341" s="7">
        <v>302665.41590000002</v>
      </c>
      <c r="I1341" s="7">
        <v>241013.1127</v>
      </c>
      <c r="J1341" s="7">
        <v>216495.6942</v>
      </c>
      <c r="K1341" s="7">
        <v>471003.82689999999</v>
      </c>
      <c r="L1341" s="7">
        <v>233638.04500000001</v>
      </c>
      <c r="M1341" s="7">
        <v>277847.625</v>
      </c>
      <c r="N1341" s="7">
        <v>53618.367400000003</v>
      </c>
      <c r="O1341" s="7">
        <v>0.14442547999999999</v>
      </c>
      <c r="P1341" s="7">
        <v>1340</v>
      </c>
      <c r="Q1341" s="7">
        <v>0.53038642000000003</v>
      </c>
      <c r="R1341" s="7">
        <v>1.0114635700000001</v>
      </c>
      <c r="S1341" s="7" t="s">
        <v>38</v>
      </c>
      <c r="T1341" s="7" t="s">
        <v>38</v>
      </c>
    </row>
    <row r="1342" spans="1:20" x14ac:dyDescent="0.3">
      <c r="A1342" s="6" t="s">
        <v>2718</v>
      </c>
      <c r="B1342" s="44" t="s">
        <v>2719</v>
      </c>
      <c r="C1342" s="6">
        <v>256475646.59999999</v>
      </c>
      <c r="D1342" s="6">
        <v>838215948.39999998</v>
      </c>
      <c r="E1342" s="6">
        <v>664514511.70000005</v>
      </c>
      <c r="F1342" s="6">
        <v>281743587.60000002</v>
      </c>
      <c r="G1342" s="6">
        <v>289741586.10000002</v>
      </c>
      <c r="H1342" s="6">
        <v>287981934.5</v>
      </c>
      <c r="I1342" s="6">
        <v>243834098.19999999</v>
      </c>
      <c r="J1342" s="6">
        <v>251497644.30000001</v>
      </c>
      <c r="K1342" s="6">
        <v>510237423.60000002</v>
      </c>
      <c r="L1342" s="6">
        <v>268263816</v>
      </c>
      <c r="M1342" s="6">
        <v>287504090</v>
      </c>
      <c r="N1342" s="6">
        <v>24000100.199999999</v>
      </c>
      <c r="O1342" s="6">
        <v>0.14446834</v>
      </c>
      <c r="P1342" s="6">
        <v>1341</v>
      </c>
      <c r="Q1342" s="6">
        <v>0.53014815999999998</v>
      </c>
      <c r="R1342" s="6">
        <v>0.92751625000000004</v>
      </c>
      <c r="S1342" s="6" t="s">
        <v>38</v>
      </c>
      <c r="T1342" s="6" t="s">
        <v>38</v>
      </c>
    </row>
    <row r="1343" spans="1:20" x14ac:dyDescent="0.3">
      <c r="A1343" s="7" t="s">
        <v>2720</v>
      </c>
      <c r="B1343" s="45" t="s">
        <v>2721</v>
      </c>
      <c r="C1343" s="7">
        <v>409595.77189999999</v>
      </c>
      <c r="D1343" s="7">
        <v>962265.94380000001</v>
      </c>
      <c r="E1343" s="7">
        <v>899277.56880000001</v>
      </c>
      <c r="F1343" s="7">
        <v>473951.42810000002</v>
      </c>
      <c r="G1343" s="7">
        <v>553337.02190000005</v>
      </c>
      <c r="H1343" s="7">
        <v>347455.52189999999</v>
      </c>
      <c r="I1343" s="7">
        <v>381827.88909999997</v>
      </c>
      <c r="J1343" s="7">
        <v>459297.31089999998</v>
      </c>
      <c r="K1343" s="7">
        <v>686272.67810000002</v>
      </c>
      <c r="L1343" s="7">
        <v>435479.43599999999</v>
      </c>
      <c r="M1343" s="7">
        <v>284706.74400000001</v>
      </c>
      <c r="N1343" s="7">
        <v>91441.055099999998</v>
      </c>
      <c r="O1343" s="7">
        <v>0.14448069999999999</v>
      </c>
      <c r="P1343" s="7">
        <v>1342</v>
      </c>
      <c r="Q1343" s="7">
        <v>0.52979847000000002</v>
      </c>
      <c r="R1343" s="7">
        <v>0.65617733</v>
      </c>
      <c r="S1343" s="7" t="s">
        <v>38</v>
      </c>
      <c r="T1343" s="7" t="s">
        <v>38</v>
      </c>
    </row>
    <row r="1344" spans="1:20" x14ac:dyDescent="0.3">
      <c r="A1344" s="6" t="s">
        <v>2722</v>
      </c>
      <c r="B1344" s="44" t="s">
        <v>2723</v>
      </c>
      <c r="C1344" s="6">
        <v>86611.185939999996</v>
      </c>
      <c r="D1344" s="6">
        <v>282622.64689999999</v>
      </c>
      <c r="E1344" s="6">
        <v>296836.46720000001</v>
      </c>
      <c r="F1344" s="6">
        <v>72728.42813</v>
      </c>
      <c r="G1344" s="6">
        <v>86414.951560000001</v>
      </c>
      <c r="H1344" s="6">
        <v>82953.279689999996</v>
      </c>
      <c r="I1344" s="6">
        <v>88303.416410000005</v>
      </c>
      <c r="J1344" s="6">
        <v>72709.547269999995</v>
      </c>
      <c r="K1344" s="6">
        <v>184699.682</v>
      </c>
      <c r="L1344" s="6">
        <v>82595.298699999999</v>
      </c>
      <c r="M1344" s="6">
        <v>121549.003</v>
      </c>
      <c r="N1344" s="6">
        <v>6952.9031699999996</v>
      </c>
      <c r="O1344" s="6">
        <v>0.14449329</v>
      </c>
      <c r="P1344" s="6">
        <v>1343</v>
      </c>
      <c r="Q1344" s="6">
        <v>0.52945008999999998</v>
      </c>
      <c r="R1344" s="6">
        <v>1.16104981</v>
      </c>
      <c r="S1344" s="6" t="s">
        <v>38</v>
      </c>
      <c r="T1344" s="6" t="s">
        <v>38</v>
      </c>
    </row>
    <row r="1345" spans="1:20" x14ac:dyDescent="0.3">
      <c r="A1345" s="7" t="s">
        <v>2724</v>
      </c>
      <c r="B1345" s="45" t="s">
        <v>2725</v>
      </c>
      <c r="C1345" s="7">
        <v>1954095.7290000001</v>
      </c>
      <c r="D1345" s="7">
        <v>8028586.8729999997</v>
      </c>
      <c r="E1345" s="7">
        <v>7415261.7719999999</v>
      </c>
      <c r="F1345" s="7">
        <v>2044924.2169999999</v>
      </c>
      <c r="G1345" s="7">
        <v>2101800.7949999999</v>
      </c>
      <c r="H1345" s="7">
        <v>2321954.9160000002</v>
      </c>
      <c r="I1345" s="7">
        <v>2212260.0959999999</v>
      </c>
      <c r="J1345" s="7">
        <v>1647761.5490000001</v>
      </c>
      <c r="K1345" s="7">
        <v>4860717.148</v>
      </c>
      <c r="L1345" s="7">
        <v>2070944.34</v>
      </c>
      <c r="M1345" s="7">
        <v>3313519.52</v>
      </c>
      <c r="N1345" s="7">
        <v>296092.467</v>
      </c>
      <c r="O1345" s="7">
        <v>0.14451741000000001</v>
      </c>
      <c r="P1345" s="7">
        <v>1344</v>
      </c>
      <c r="Q1345" s="7">
        <v>0.52914448999999997</v>
      </c>
      <c r="R1345" s="7">
        <v>1.2308804099999999</v>
      </c>
      <c r="S1345" s="7" t="s">
        <v>38</v>
      </c>
      <c r="T1345" s="7" t="s">
        <v>38</v>
      </c>
    </row>
    <row r="1346" spans="1:20" x14ac:dyDescent="0.3">
      <c r="A1346" s="6" t="s">
        <v>2726</v>
      </c>
      <c r="B1346" s="44" t="s">
        <v>2727</v>
      </c>
      <c r="C1346" s="6">
        <v>16754097.27</v>
      </c>
      <c r="D1346" s="6">
        <v>55936361.380000003</v>
      </c>
      <c r="E1346" s="6">
        <v>44617901.289999999</v>
      </c>
      <c r="F1346" s="6">
        <v>16435130.300000001</v>
      </c>
      <c r="G1346" s="6">
        <v>17965391.989999998</v>
      </c>
      <c r="H1346" s="6">
        <v>18621969.300000001</v>
      </c>
      <c r="I1346" s="6">
        <v>15399739.449999999</v>
      </c>
      <c r="J1346" s="6">
        <v>14368002.529999999</v>
      </c>
      <c r="K1346" s="6">
        <v>33435872.559999999</v>
      </c>
      <c r="L1346" s="6">
        <v>16588775.800000001</v>
      </c>
      <c r="M1346" s="6">
        <v>19988468.600000001</v>
      </c>
      <c r="N1346" s="6">
        <v>2030975.9</v>
      </c>
      <c r="O1346" s="6">
        <v>0.14454595000000001</v>
      </c>
      <c r="P1346" s="6">
        <v>1345</v>
      </c>
      <c r="Q1346" s="6">
        <v>0.52885546000000005</v>
      </c>
      <c r="R1346" s="6">
        <v>1.01118934</v>
      </c>
      <c r="S1346" s="6" t="s">
        <v>38</v>
      </c>
      <c r="T1346" s="6" t="s">
        <v>38</v>
      </c>
    </row>
    <row r="1347" spans="1:20" x14ac:dyDescent="0.3">
      <c r="A1347" s="7" t="s">
        <v>2728</v>
      </c>
      <c r="B1347" s="45" t="s">
        <v>2729</v>
      </c>
      <c r="C1347" s="7">
        <v>3331853.2089999998</v>
      </c>
      <c r="D1347" s="7">
        <v>11594577.15</v>
      </c>
      <c r="E1347" s="7">
        <v>10813656.470000001</v>
      </c>
      <c r="F1347" s="7">
        <v>3811159.4010000001</v>
      </c>
      <c r="G1347" s="7">
        <v>3905495.6239999998</v>
      </c>
      <c r="H1347" s="7">
        <v>3432265.344</v>
      </c>
      <c r="I1347" s="7">
        <v>3375800.6310000001</v>
      </c>
      <c r="J1347" s="7">
        <v>3968432.2420000001</v>
      </c>
      <c r="K1347" s="7">
        <v>7387811.5580000002</v>
      </c>
      <c r="L1347" s="7">
        <v>3670498.46</v>
      </c>
      <c r="M1347" s="7">
        <v>4422538.07</v>
      </c>
      <c r="N1347" s="7">
        <v>309618.06199999998</v>
      </c>
      <c r="O1347" s="7">
        <v>0.14456083</v>
      </c>
      <c r="P1347" s="7">
        <v>1346</v>
      </c>
      <c r="Q1347" s="7">
        <v>0.52851698000000003</v>
      </c>
      <c r="R1347" s="7">
        <v>1.0091710700000001</v>
      </c>
      <c r="S1347" s="7" t="s">
        <v>38</v>
      </c>
      <c r="T1347" s="7" t="s">
        <v>38</v>
      </c>
    </row>
    <row r="1348" spans="1:20" x14ac:dyDescent="0.3">
      <c r="A1348" s="6" t="s">
        <v>2730</v>
      </c>
      <c r="B1348" s="44" t="s">
        <v>2731</v>
      </c>
      <c r="C1348" s="6">
        <v>1325078.3829999999</v>
      </c>
      <c r="D1348" s="6">
        <v>3826598.7779999999</v>
      </c>
      <c r="E1348" s="6">
        <v>3721789.273</v>
      </c>
      <c r="F1348" s="6">
        <v>1240417.4310000001</v>
      </c>
      <c r="G1348" s="6">
        <v>1509802.2169999999</v>
      </c>
      <c r="H1348" s="6">
        <v>1385323.642</v>
      </c>
      <c r="I1348" s="6">
        <v>1333747.2490000001</v>
      </c>
      <c r="J1348" s="6">
        <v>1003356.051</v>
      </c>
      <c r="K1348" s="6">
        <v>2528470.966</v>
      </c>
      <c r="L1348" s="6">
        <v>1308057.29</v>
      </c>
      <c r="M1348" s="6">
        <v>1439488.34</v>
      </c>
      <c r="N1348" s="6">
        <v>216158.83300000001</v>
      </c>
      <c r="O1348" s="6">
        <v>0.14459089</v>
      </c>
      <c r="P1348" s="6">
        <v>1347</v>
      </c>
      <c r="Q1348" s="6">
        <v>0.52823441000000004</v>
      </c>
      <c r="R1348" s="6">
        <v>0.95083947999999996</v>
      </c>
      <c r="S1348" s="6" t="s">
        <v>38</v>
      </c>
      <c r="T1348" s="6" t="s">
        <v>38</v>
      </c>
    </row>
    <row r="1349" spans="1:20" x14ac:dyDescent="0.3">
      <c r="A1349" s="7" t="s">
        <v>2732</v>
      </c>
      <c r="B1349" s="45" t="s">
        <v>2733</v>
      </c>
      <c r="C1349" s="7">
        <v>2245307.7039999999</v>
      </c>
      <c r="D1349" s="7">
        <v>8220738.7019999996</v>
      </c>
      <c r="E1349" s="7">
        <v>7840260.3190000001</v>
      </c>
      <c r="F1349" s="7">
        <v>2132596.352</v>
      </c>
      <c r="G1349" s="7">
        <v>2595149.4360000002</v>
      </c>
      <c r="H1349" s="7">
        <v>2337478.5299999998</v>
      </c>
      <c r="I1349" s="7">
        <v>2297477.9049999998</v>
      </c>
      <c r="J1349" s="7">
        <v>1837063.692</v>
      </c>
      <c r="K1349" s="7">
        <v>5109725.7690000003</v>
      </c>
      <c r="L1349" s="7">
        <v>2266792.39</v>
      </c>
      <c r="M1349" s="7">
        <v>3376507.6</v>
      </c>
      <c r="N1349" s="7">
        <v>315395.64299999998</v>
      </c>
      <c r="O1349" s="7">
        <v>0.14462501</v>
      </c>
      <c r="P1349" s="7">
        <v>1348</v>
      </c>
      <c r="Q1349" s="7">
        <v>0.52796710000000002</v>
      </c>
      <c r="R1349" s="7">
        <v>1.1725935999999999</v>
      </c>
      <c r="S1349" s="7" t="s">
        <v>38</v>
      </c>
      <c r="T1349" s="7" t="s">
        <v>38</v>
      </c>
    </row>
    <row r="1350" spans="1:20" x14ac:dyDescent="0.3">
      <c r="A1350" s="6" t="s">
        <v>2734</v>
      </c>
      <c r="B1350" s="44" t="s">
        <v>2735</v>
      </c>
      <c r="C1350" s="6">
        <v>4098167.702</v>
      </c>
      <c r="D1350" s="6">
        <v>13548649.52</v>
      </c>
      <c r="E1350" s="6">
        <v>10459672.029999999</v>
      </c>
      <c r="F1350" s="6">
        <v>4564447.5580000002</v>
      </c>
      <c r="G1350" s="6">
        <v>4556236.2010000004</v>
      </c>
      <c r="H1350" s="6">
        <v>4531979.5990000004</v>
      </c>
      <c r="I1350" s="6">
        <v>3832184.57</v>
      </c>
      <c r="J1350" s="6">
        <v>4251198.591</v>
      </c>
      <c r="K1350" s="6">
        <v>8167734.2019999996</v>
      </c>
      <c r="L1350" s="6">
        <v>4292899.74</v>
      </c>
      <c r="M1350" s="6">
        <v>4609854.47</v>
      </c>
      <c r="N1350" s="6">
        <v>336898.95799999998</v>
      </c>
      <c r="O1350" s="6">
        <v>0.14462753</v>
      </c>
      <c r="P1350" s="6">
        <v>1349</v>
      </c>
      <c r="Q1350" s="6">
        <v>0.52758492999999995</v>
      </c>
      <c r="R1350" s="6">
        <v>0.92798343999999999</v>
      </c>
      <c r="S1350" s="6" t="s">
        <v>38</v>
      </c>
      <c r="T1350" s="6" t="s">
        <v>38</v>
      </c>
    </row>
    <row r="1351" spans="1:20" x14ac:dyDescent="0.3">
      <c r="A1351" s="7" t="s">
        <v>2736</v>
      </c>
      <c r="B1351" s="45" t="s">
        <v>2737</v>
      </c>
      <c r="C1351" s="7">
        <v>400285.99939999997</v>
      </c>
      <c r="D1351" s="7">
        <v>1321488.4129999999</v>
      </c>
      <c r="E1351" s="7">
        <v>1106643.0589999999</v>
      </c>
      <c r="F1351" s="7">
        <v>343644.34789999999</v>
      </c>
      <c r="G1351" s="7">
        <v>438828.63809999998</v>
      </c>
      <c r="H1351" s="7">
        <v>389673.82750000001</v>
      </c>
      <c r="I1351" s="7">
        <v>334528.94699999999</v>
      </c>
      <c r="J1351" s="7">
        <v>342769.22210000001</v>
      </c>
      <c r="K1351" s="7">
        <v>793015.4547</v>
      </c>
      <c r="L1351" s="7">
        <v>376450.15899999999</v>
      </c>
      <c r="M1351" s="7">
        <v>494576.16800000001</v>
      </c>
      <c r="N1351" s="7">
        <v>48158.535400000001</v>
      </c>
      <c r="O1351" s="7">
        <v>0.14463409999999999</v>
      </c>
      <c r="P1351" s="7">
        <v>1350</v>
      </c>
      <c r="Q1351" s="7">
        <v>0.52721806999999998</v>
      </c>
      <c r="R1351" s="7">
        <v>1.0748901099999999</v>
      </c>
      <c r="S1351" s="7" t="s">
        <v>38</v>
      </c>
      <c r="T1351" s="7" t="s">
        <v>38</v>
      </c>
    </row>
    <row r="1352" spans="1:20" x14ac:dyDescent="0.3">
      <c r="A1352" s="6" t="s">
        <v>2738</v>
      </c>
      <c r="B1352" s="44" t="s">
        <v>2739</v>
      </c>
      <c r="C1352" s="6">
        <v>1770153.4609999999</v>
      </c>
      <c r="D1352" s="6">
        <v>5524968.909</v>
      </c>
      <c r="E1352" s="6">
        <v>4052714.9980000001</v>
      </c>
      <c r="F1352" s="6">
        <v>1893690.1359999999</v>
      </c>
      <c r="G1352" s="6">
        <v>1865759.32</v>
      </c>
      <c r="H1352" s="6">
        <v>2049515.4669999999</v>
      </c>
      <c r="I1352" s="6">
        <v>1755846.787</v>
      </c>
      <c r="J1352" s="6">
        <v>1438666.51</v>
      </c>
      <c r="K1352" s="6">
        <v>3310381.8760000002</v>
      </c>
      <c r="L1352" s="6">
        <v>1777447.02</v>
      </c>
      <c r="M1352" s="6">
        <v>1810595.96</v>
      </c>
      <c r="N1352" s="6">
        <v>256293.52100000001</v>
      </c>
      <c r="O1352" s="6">
        <v>0.14463910999999999</v>
      </c>
      <c r="P1352" s="6">
        <v>1351</v>
      </c>
      <c r="Q1352" s="6">
        <v>0.52684609000000004</v>
      </c>
      <c r="R1352" s="6">
        <v>0.89719108999999997</v>
      </c>
      <c r="S1352" s="6" t="s">
        <v>38</v>
      </c>
      <c r="T1352" s="6" t="s">
        <v>38</v>
      </c>
    </row>
    <row r="1353" spans="1:20" x14ac:dyDescent="0.3">
      <c r="A1353" s="7" t="s">
        <v>2740</v>
      </c>
      <c r="B1353" s="45" t="s">
        <v>2741</v>
      </c>
      <c r="C1353" s="7">
        <v>4177.41543</v>
      </c>
      <c r="D1353" s="7">
        <v>23574.711329999998</v>
      </c>
      <c r="E1353" s="7">
        <v>22986.252339999999</v>
      </c>
      <c r="F1353" s="7">
        <v>3395.0802250000002</v>
      </c>
      <c r="G1353" s="7">
        <v>4715.8543950000003</v>
      </c>
      <c r="H1353" s="7">
        <v>2620.1385740000001</v>
      </c>
      <c r="I1353" s="7">
        <v>4950.4071290000002</v>
      </c>
      <c r="J1353" s="7">
        <v>3920.1200199999998</v>
      </c>
      <c r="K1353" s="7">
        <v>13533.36483</v>
      </c>
      <c r="L1353" s="7">
        <v>4051.6300299999998</v>
      </c>
      <c r="M1353" s="7">
        <v>11262.0946</v>
      </c>
      <c r="N1353" s="7">
        <v>1051.26225</v>
      </c>
      <c r="O1353" s="7">
        <v>0.14464637999999999</v>
      </c>
      <c r="P1353" s="7">
        <v>1352</v>
      </c>
      <c r="Q1353" s="7">
        <v>0.52648287000000005</v>
      </c>
      <c r="R1353" s="7">
        <v>1.7399462400000001</v>
      </c>
      <c r="S1353" s="7" t="s">
        <v>38</v>
      </c>
      <c r="T1353" s="7" t="s">
        <v>38</v>
      </c>
    </row>
    <row r="1354" spans="1:20" x14ac:dyDescent="0.3">
      <c r="A1354" s="6" t="s">
        <v>2742</v>
      </c>
      <c r="B1354" s="44" t="s">
        <v>2743</v>
      </c>
      <c r="C1354" s="6">
        <v>710478.88959999999</v>
      </c>
      <c r="D1354" s="6">
        <v>3635120.4380000001</v>
      </c>
      <c r="E1354" s="6">
        <v>1927730.2350000001</v>
      </c>
      <c r="F1354" s="6">
        <v>813244.27430000005</v>
      </c>
      <c r="G1354" s="6">
        <v>891523.46129999997</v>
      </c>
      <c r="H1354" s="6">
        <v>519360.72210000001</v>
      </c>
      <c r="I1354" s="6">
        <v>477921.75380000001</v>
      </c>
      <c r="J1354" s="6">
        <v>597869.24939999997</v>
      </c>
      <c r="K1354" s="6">
        <v>1771643.459</v>
      </c>
      <c r="L1354" s="6">
        <v>621668.79700000002</v>
      </c>
      <c r="M1354" s="6">
        <v>1359106.17</v>
      </c>
      <c r="N1354" s="6">
        <v>186653.07699999999</v>
      </c>
      <c r="O1354" s="6">
        <v>0.14465201999999999</v>
      </c>
      <c r="P1354" s="6">
        <v>1353</v>
      </c>
      <c r="Q1354" s="6">
        <v>0.52611426999999999</v>
      </c>
      <c r="R1354" s="6">
        <v>1.5108702199999999</v>
      </c>
      <c r="S1354" s="6" t="s">
        <v>38</v>
      </c>
      <c r="T1354" s="6" t="s">
        <v>38</v>
      </c>
    </row>
    <row r="1355" spans="1:20" x14ac:dyDescent="0.3">
      <c r="A1355" s="7" t="s">
        <v>2744</v>
      </c>
      <c r="B1355" s="45" t="s">
        <v>2745</v>
      </c>
      <c r="C1355" s="7">
        <v>2476591.3670000001</v>
      </c>
      <c r="D1355" s="7">
        <v>8590715.6999999993</v>
      </c>
      <c r="E1355" s="7">
        <v>7900506.6629999997</v>
      </c>
      <c r="F1355" s="7">
        <v>2350047.139</v>
      </c>
      <c r="G1355" s="7">
        <v>2561083.94</v>
      </c>
      <c r="H1355" s="7">
        <v>2735139.159</v>
      </c>
      <c r="I1355" s="7">
        <v>2362503.4750000001</v>
      </c>
      <c r="J1355" s="7">
        <v>2309762.0490000001</v>
      </c>
      <c r="K1355" s="7">
        <v>5329465.2170000002</v>
      </c>
      <c r="L1355" s="7">
        <v>2492122.16</v>
      </c>
      <c r="M1355" s="7">
        <v>3379439.31</v>
      </c>
      <c r="N1355" s="7">
        <v>194824.02499999999</v>
      </c>
      <c r="O1355" s="7">
        <v>0.14467568</v>
      </c>
      <c r="P1355" s="7">
        <v>1354</v>
      </c>
      <c r="Q1355" s="7">
        <v>0.52581169000000005</v>
      </c>
      <c r="R1355" s="7">
        <v>1.0966159900000001</v>
      </c>
      <c r="S1355" s="7" t="s">
        <v>38</v>
      </c>
      <c r="T1355" s="7" t="s">
        <v>38</v>
      </c>
    </row>
    <row r="1356" spans="1:20" x14ac:dyDescent="0.3">
      <c r="A1356" s="6" t="s">
        <v>2746</v>
      </c>
      <c r="B1356" s="44" t="s">
        <v>2747</v>
      </c>
      <c r="C1356" s="6">
        <v>830827.48670000001</v>
      </c>
      <c r="D1356" s="6">
        <v>3750457.0839999998</v>
      </c>
      <c r="E1356" s="6">
        <v>3022112.1630000002</v>
      </c>
      <c r="F1356" s="6">
        <v>1193359.862</v>
      </c>
      <c r="G1356" s="6">
        <v>1069998.0260000001</v>
      </c>
      <c r="H1356" s="6">
        <v>1076963.6529999999</v>
      </c>
      <c r="I1356" s="6">
        <v>1003404.389</v>
      </c>
      <c r="J1356" s="6">
        <v>911545.82660000003</v>
      </c>
      <c r="K1356" s="6">
        <v>2199189.1490000002</v>
      </c>
      <c r="L1356" s="6">
        <v>1015477.97</v>
      </c>
      <c r="M1356" s="6">
        <v>1410406.64</v>
      </c>
      <c r="N1356" s="6">
        <v>76812.732099999994</v>
      </c>
      <c r="O1356" s="6">
        <v>0.14474379000000001</v>
      </c>
      <c r="P1356" s="6">
        <v>1355</v>
      </c>
      <c r="Q1356" s="6">
        <v>0.52567098000000001</v>
      </c>
      <c r="R1356" s="6">
        <v>1.11481275</v>
      </c>
      <c r="S1356" s="6" t="s">
        <v>38</v>
      </c>
      <c r="T1356" s="6" t="s">
        <v>38</v>
      </c>
    </row>
    <row r="1357" spans="1:20" x14ac:dyDescent="0.3">
      <c r="A1357" s="7" t="s">
        <v>2748</v>
      </c>
      <c r="B1357" s="45" t="s">
        <v>2749</v>
      </c>
      <c r="C1357" s="7">
        <v>5524009.0379999997</v>
      </c>
      <c r="D1357" s="7">
        <v>21196972.329999998</v>
      </c>
      <c r="E1357" s="7">
        <v>18109116.030000001</v>
      </c>
      <c r="F1357" s="7">
        <v>5653181.3459999999</v>
      </c>
      <c r="G1357" s="7">
        <v>6369288.3799999999</v>
      </c>
      <c r="H1357" s="7">
        <v>6125035.3559999997</v>
      </c>
      <c r="I1357" s="7">
        <v>5367825.6260000002</v>
      </c>
      <c r="J1357" s="7">
        <v>4991647.3449999997</v>
      </c>
      <c r="K1357" s="7">
        <v>12620819.689999999</v>
      </c>
      <c r="L1357" s="7">
        <v>5713449.1799999997</v>
      </c>
      <c r="M1357" s="7">
        <v>8217552.2800000003</v>
      </c>
      <c r="N1357" s="7">
        <v>642905.32400000002</v>
      </c>
      <c r="O1357" s="7">
        <v>0.14475386000000001</v>
      </c>
      <c r="P1357" s="7">
        <v>1356</v>
      </c>
      <c r="Q1357" s="7">
        <v>0.52531987999999996</v>
      </c>
      <c r="R1357" s="7">
        <v>1.14337175</v>
      </c>
      <c r="S1357" s="7" t="s">
        <v>38</v>
      </c>
      <c r="T1357" s="7" t="s">
        <v>38</v>
      </c>
    </row>
    <row r="1358" spans="1:20" x14ac:dyDescent="0.3">
      <c r="A1358" s="6" t="s">
        <v>2750</v>
      </c>
      <c r="B1358" s="44">
        <v>0</v>
      </c>
      <c r="C1358" s="6">
        <v>1205596.689</v>
      </c>
      <c r="D1358" s="6">
        <v>4556543.659</v>
      </c>
      <c r="E1358" s="6">
        <v>3963368.1209999998</v>
      </c>
      <c r="F1358" s="6">
        <v>1420754.1370000001</v>
      </c>
      <c r="G1358" s="6">
        <v>1545679.1059999999</v>
      </c>
      <c r="H1358" s="6">
        <v>1491635.4739999999</v>
      </c>
      <c r="I1358" s="6">
        <v>1100787.7709999999</v>
      </c>
      <c r="J1358" s="6">
        <v>1194064.5430000001</v>
      </c>
      <c r="K1358" s="6">
        <v>2786565.6519999998</v>
      </c>
      <c r="L1358" s="6">
        <v>1333041.72</v>
      </c>
      <c r="M1358" s="6">
        <v>1720715.95</v>
      </c>
      <c r="N1358" s="6">
        <v>218802.185</v>
      </c>
      <c r="O1358" s="6">
        <v>0.14476557000000001</v>
      </c>
      <c r="P1358" s="6">
        <v>1357</v>
      </c>
      <c r="Q1358" s="6">
        <v>0.52497519999999998</v>
      </c>
      <c r="R1358" s="6">
        <v>1.06376621</v>
      </c>
      <c r="S1358" s="6" t="s">
        <v>38</v>
      </c>
      <c r="T1358" s="6" t="s">
        <v>38</v>
      </c>
    </row>
    <row r="1359" spans="1:20" x14ac:dyDescent="0.3">
      <c r="A1359" s="7" t="s">
        <v>2751</v>
      </c>
      <c r="B1359" s="45" t="s">
        <v>2752</v>
      </c>
      <c r="C1359" s="7">
        <v>12426963.33</v>
      </c>
      <c r="D1359" s="7">
        <v>42152435.079999998</v>
      </c>
      <c r="E1359" s="7">
        <v>36429673.520000003</v>
      </c>
      <c r="F1359" s="7">
        <v>13284232.09</v>
      </c>
      <c r="G1359" s="7">
        <v>14890230.609999999</v>
      </c>
      <c r="H1359" s="7">
        <v>13298686.65</v>
      </c>
      <c r="I1359" s="7">
        <v>11747680.300000001</v>
      </c>
      <c r="J1359" s="7">
        <v>12393072.84</v>
      </c>
      <c r="K1359" s="7">
        <v>26073326</v>
      </c>
      <c r="L1359" s="7">
        <v>13082417.6</v>
      </c>
      <c r="M1359" s="7">
        <v>15444263.4</v>
      </c>
      <c r="N1359" s="7">
        <v>1362801.04</v>
      </c>
      <c r="O1359" s="7">
        <v>0.14479786</v>
      </c>
      <c r="P1359" s="7">
        <v>1358</v>
      </c>
      <c r="Q1359" s="7">
        <v>0.52470565999999996</v>
      </c>
      <c r="R1359" s="7">
        <v>0.99494545999999995</v>
      </c>
      <c r="S1359" s="7" t="s">
        <v>38</v>
      </c>
      <c r="T1359" s="7" t="s">
        <v>38</v>
      </c>
    </row>
    <row r="1360" spans="1:20" x14ac:dyDescent="0.3">
      <c r="A1360" s="6" t="s">
        <v>2753</v>
      </c>
      <c r="B1360" s="44" t="s">
        <v>2754</v>
      </c>
      <c r="C1360" s="6">
        <v>48829565.539999999</v>
      </c>
      <c r="D1360" s="6">
        <v>157467290.5</v>
      </c>
      <c r="E1360" s="6">
        <v>141117936.40000001</v>
      </c>
      <c r="F1360" s="6">
        <v>50814353.399999999</v>
      </c>
      <c r="G1360" s="6">
        <v>56439271.060000002</v>
      </c>
      <c r="H1360" s="6">
        <v>52346968.909999996</v>
      </c>
      <c r="I1360" s="6">
        <v>45758115.07</v>
      </c>
      <c r="J1360" s="6">
        <v>49298201.640000001</v>
      </c>
      <c r="K1360" s="6">
        <v>99557286.439999998</v>
      </c>
      <c r="L1360" s="6">
        <v>50960639.200000003</v>
      </c>
      <c r="M1360" s="6">
        <v>57821655</v>
      </c>
      <c r="N1360" s="6">
        <v>4537520.3600000003</v>
      </c>
      <c r="O1360" s="6">
        <v>0.14480206000000001</v>
      </c>
      <c r="P1360" s="6">
        <v>1359</v>
      </c>
      <c r="Q1360" s="6">
        <v>0.52433476999999995</v>
      </c>
      <c r="R1360" s="6">
        <v>0.96614354000000002</v>
      </c>
      <c r="S1360" s="6" t="s">
        <v>38</v>
      </c>
      <c r="T1360" s="6" t="s">
        <v>38</v>
      </c>
    </row>
    <row r="1361" spans="1:20" x14ac:dyDescent="0.3">
      <c r="A1361" s="7" t="s">
        <v>2755</v>
      </c>
      <c r="B1361" s="45" t="s">
        <v>2756</v>
      </c>
      <c r="C1361" s="7">
        <v>2566518.1510000001</v>
      </c>
      <c r="D1361" s="7">
        <v>8944236.0840000007</v>
      </c>
      <c r="E1361" s="7">
        <v>6914863.2369999997</v>
      </c>
      <c r="F1361" s="7">
        <v>2748164.0389999999</v>
      </c>
      <c r="G1361" s="7">
        <v>3117780.3119999999</v>
      </c>
      <c r="H1361" s="7">
        <v>2788511.5819999999</v>
      </c>
      <c r="I1361" s="7">
        <v>1897652.165</v>
      </c>
      <c r="J1361" s="7">
        <v>2653686.2179999999</v>
      </c>
      <c r="K1361" s="7">
        <v>5293445.3779999996</v>
      </c>
      <c r="L1361" s="7">
        <v>2614407.5699999998</v>
      </c>
      <c r="M1361" s="7">
        <v>3155516.75</v>
      </c>
      <c r="N1361" s="7">
        <v>516067.64600000001</v>
      </c>
      <c r="O1361" s="7">
        <v>0.14480667</v>
      </c>
      <c r="P1361" s="7">
        <v>1360</v>
      </c>
      <c r="Q1361" s="7">
        <v>0.52396589999999998</v>
      </c>
      <c r="R1361" s="7">
        <v>1.0177229800000001</v>
      </c>
      <c r="S1361" s="7" t="s">
        <v>38</v>
      </c>
      <c r="T1361" s="7" t="s">
        <v>38</v>
      </c>
    </row>
    <row r="1362" spans="1:20" x14ac:dyDescent="0.3">
      <c r="A1362" s="6" t="s">
        <v>2757</v>
      </c>
      <c r="B1362" s="44" t="s">
        <v>2758</v>
      </c>
      <c r="C1362" s="6">
        <v>888917.098</v>
      </c>
      <c r="D1362" s="6">
        <v>2687503.2889999999</v>
      </c>
      <c r="E1362" s="6">
        <v>2535023.8790000002</v>
      </c>
      <c r="F1362" s="6">
        <v>1016459.034</v>
      </c>
      <c r="G1362" s="6">
        <v>1018881.553</v>
      </c>
      <c r="H1362" s="6">
        <v>1053638.838</v>
      </c>
      <c r="I1362" s="6">
        <v>908593.4105</v>
      </c>
      <c r="J1362" s="6">
        <v>917280.848</v>
      </c>
      <c r="K1362" s="6">
        <v>1781975.825</v>
      </c>
      <c r="L1362" s="6">
        <v>974598.66299999994</v>
      </c>
      <c r="M1362" s="6">
        <v>961011.82900000003</v>
      </c>
      <c r="N1362" s="6">
        <v>72687.341700000004</v>
      </c>
      <c r="O1362" s="6">
        <v>0.14485881</v>
      </c>
      <c r="P1362" s="6">
        <v>1361</v>
      </c>
      <c r="Q1362" s="6">
        <v>0.52376944999999997</v>
      </c>
      <c r="R1362" s="6">
        <v>0.87059761999999996</v>
      </c>
      <c r="S1362" s="6" t="s">
        <v>38</v>
      </c>
      <c r="T1362" s="6" t="s">
        <v>38</v>
      </c>
    </row>
    <row r="1363" spans="1:20" x14ac:dyDescent="0.3">
      <c r="A1363" s="7" t="s">
        <v>2759</v>
      </c>
      <c r="B1363" s="45" t="s">
        <v>2760</v>
      </c>
      <c r="C1363" s="7">
        <v>19127.150290000001</v>
      </c>
      <c r="D1363" s="7">
        <v>107169.1586</v>
      </c>
      <c r="E1363" s="7">
        <v>113286.8539</v>
      </c>
      <c r="F1363" s="7">
        <v>13325.435939999999</v>
      </c>
      <c r="G1363" s="7">
        <v>23609.84707</v>
      </c>
      <c r="H1363" s="7">
        <v>20836.898829999998</v>
      </c>
      <c r="I1363" s="7">
        <v>12554.163479999999</v>
      </c>
      <c r="J1363" s="7">
        <v>12730.44375</v>
      </c>
      <c r="K1363" s="7">
        <v>63227.149680000002</v>
      </c>
      <c r="L1363" s="7">
        <v>17432.838299999999</v>
      </c>
      <c r="M1363" s="7">
        <v>54380.955999999998</v>
      </c>
      <c r="N1363" s="7">
        <v>5646.74089</v>
      </c>
      <c r="O1363" s="7">
        <v>0.14491513</v>
      </c>
      <c r="P1363" s="7">
        <v>1362</v>
      </c>
      <c r="Q1363" s="7">
        <v>0.52358837999999996</v>
      </c>
      <c r="R1363" s="7">
        <v>1.8587367100000001</v>
      </c>
      <c r="S1363" s="7" t="s">
        <v>38</v>
      </c>
      <c r="T1363" s="7" t="s">
        <v>38</v>
      </c>
    </row>
    <row r="1364" spans="1:20" x14ac:dyDescent="0.3">
      <c r="A1364" s="6" t="s">
        <v>2761</v>
      </c>
      <c r="B1364" s="44" t="s">
        <v>2762</v>
      </c>
      <c r="C1364" s="6">
        <v>2706746.73</v>
      </c>
      <c r="D1364" s="6">
        <v>9386903.4800000004</v>
      </c>
      <c r="E1364" s="6">
        <v>7312597.1780000003</v>
      </c>
      <c r="F1364" s="6">
        <v>3058949.8629999999</v>
      </c>
      <c r="G1364" s="6">
        <v>3216049.0060000001</v>
      </c>
      <c r="H1364" s="6">
        <v>3012287.335</v>
      </c>
      <c r="I1364" s="6">
        <v>2736851.5619999999</v>
      </c>
      <c r="J1364" s="6">
        <v>2489011.6630000002</v>
      </c>
      <c r="K1364" s="6">
        <v>5616299.3130000001</v>
      </c>
      <c r="L1364" s="6">
        <v>2863549.89</v>
      </c>
      <c r="M1364" s="6">
        <v>3271106.57</v>
      </c>
      <c r="N1364" s="6">
        <v>317652.74800000002</v>
      </c>
      <c r="O1364" s="6">
        <v>0.14491672999999999</v>
      </c>
      <c r="P1364" s="6">
        <v>1363</v>
      </c>
      <c r="Q1364" s="6">
        <v>0.52320999000000001</v>
      </c>
      <c r="R1364" s="6">
        <v>0.97181508000000005</v>
      </c>
      <c r="S1364" s="6" t="s">
        <v>38</v>
      </c>
      <c r="T1364" s="6" t="s">
        <v>38</v>
      </c>
    </row>
    <row r="1365" spans="1:20" x14ac:dyDescent="0.3">
      <c r="A1365" s="7" t="s">
        <v>2763</v>
      </c>
      <c r="B1365" s="45" t="s">
        <v>2764</v>
      </c>
      <c r="C1365" s="7">
        <v>51504216.340000004</v>
      </c>
      <c r="D1365" s="7">
        <v>159368337.80000001</v>
      </c>
      <c r="E1365" s="7">
        <v>107701536.09999999</v>
      </c>
      <c r="F1365" s="7">
        <v>52662241.509999998</v>
      </c>
      <c r="G1365" s="7">
        <v>51376965.520000003</v>
      </c>
      <c r="H1365" s="7">
        <v>56312706.329999998</v>
      </c>
      <c r="I1365" s="7">
        <v>44153615.25</v>
      </c>
      <c r="J1365" s="7">
        <v>45715107.640000001</v>
      </c>
      <c r="K1365" s="7">
        <v>92809082.930000007</v>
      </c>
      <c r="L1365" s="7">
        <v>49389598.700000003</v>
      </c>
      <c r="M1365" s="7">
        <v>51542152.5</v>
      </c>
      <c r="N1365" s="7">
        <v>5561668.0199999996</v>
      </c>
      <c r="O1365" s="7">
        <v>0.14493639</v>
      </c>
      <c r="P1365" s="7">
        <v>1364</v>
      </c>
      <c r="Q1365" s="7">
        <v>0.52289735000000004</v>
      </c>
      <c r="R1365" s="7">
        <v>0.91005875999999997</v>
      </c>
      <c r="S1365" s="7" t="s">
        <v>38</v>
      </c>
      <c r="T1365" s="7" t="s">
        <v>38</v>
      </c>
    </row>
    <row r="1366" spans="1:20" x14ac:dyDescent="0.3">
      <c r="A1366" s="6" t="s">
        <v>2765</v>
      </c>
      <c r="B1366" s="44" t="s">
        <v>2766</v>
      </c>
      <c r="C1366" s="6">
        <v>2394419.3939999999</v>
      </c>
      <c r="D1366" s="6">
        <v>7718799.2170000002</v>
      </c>
      <c r="E1366" s="6">
        <v>6884456.6229999997</v>
      </c>
      <c r="F1366" s="6">
        <v>2584033.469</v>
      </c>
      <c r="G1366" s="6">
        <v>2900457.1609999998</v>
      </c>
      <c r="H1366" s="6">
        <v>2615161.9</v>
      </c>
      <c r="I1366" s="6">
        <v>2272037.8990000002</v>
      </c>
      <c r="J1366" s="6">
        <v>2365397.9</v>
      </c>
      <c r="K1366" s="6">
        <v>4895427.176</v>
      </c>
      <c r="L1366" s="6">
        <v>2538263.7200000002</v>
      </c>
      <c r="M1366" s="6">
        <v>2800312.4</v>
      </c>
      <c r="N1366" s="6">
        <v>281576.63199999998</v>
      </c>
      <c r="O1366" s="6">
        <v>0.14494381000000001</v>
      </c>
      <c r="P1366" s="6">
        <v>1365</v>
      </c>
      <c r="Q1366" s="6">
        <v>0.52254100000000003</v>
      </c>
      <c r="R1366" s="6">
        <v>0.94759278999999996</v>
      </c>
      <c r="S1366" s="6" t="s">
        <v>38</v>
      </c>
      <c r="T1366" s="6" t="s">
        <v>38</v>
      </c>
    </row>
    <row r="1367" spans="1:20" x14ac:dyDescent="0.3">
      <c r="A1367" s="7" t="s">
        <v>2767</v>
      </c>
      <c r="B1367" s="45" t="s">
        <v>2768</v>
      </c>
      <c r="C1367" s="7">
        <v>6133981.8310000002</v>
      </c>
      <c r="D1367" s="7">
        <v>22842382.23</v>
      </c>
      <c r="E1367" s="7">
        <v>17646346.190000001</v>
      </c>
      <c r="F1367" s="7">
        <v>6889426.6030000001</v>
      </c>
      <c r="G1367" s="7">
        <v>7228389.1229999997</v>
      </c>
      <c r="H1367" s="7">
        <v>7199988.6979999999</v>
      </c>
      <c r="I1367" s="7">
        <v>5803130.4009999996</v>
      </c>
      <c r="J1367" s="7">
        <v>5610392.6140000001</v>
      </c>
      <c r="K1367" s="7">
        <v>13378034.210000001</v>
      </c>
      <c r="L1367" s="7">
        <v>6460475.21</v>
      </c>
      <c r="M1367" s="7">
        <v>8213214.8399999999</v>
      </c>
      <c r="N1367" s="7">
        <v>873940.23400000005</v>
      </c>
      <c r="O1367" s="7">
        <v>0.14494678</v>
      </c>
      <c r="P1367" s="7">
        <v>1366</v>
      </c>
      <c r="Q1367" s="7">
        <v>0.52216916999999996</v>
      </c>
      <c r="R1367" s="7">
        <v>1.0501539499999999</v>
      </c>
      <c r="S1367" s="7" t="s">
        <v>38</v>
      </c>
      <c r="T1367" s="7" t="s">
        <v>38</v>
      </c>
    </row>
    <row r="1368" spans="1:20" x14ac:dyDescent="0.3">
      <c r="A1368" s="6" t="s">
        <v>2769</v>
      </c>
      <c r="B1368" s="44" t="s">
        <v>2770</v>
      </c>
      <c r="C1368" s="6">
        <v>731640.72699999996</v>
      </c>
      <c r="D1368" s="6">
        <v>1509334.7409999999</v>
      </c>
      <c r="E1368" s="6">
        <v>1501052.5689999999</v>
      </c>
      <c r="F1368" s="6">
        <v>731899.06880000001</v>
      </c>
      <c r="G1368" s="6">
        <v>878233.79920000001</v>
      </c>
      <c r="H1368" s="6">
        <v>744650.20550000004</v>
      </c>
      <c r="I1368" s="6">
        <v>712560.97499999998</v>
      </c>
      <c r="J1368" s="6">
        <v>591214.35</v>
      </c>
      <c r="K1368" s="6">
        <v>1118481.7760000001</v>
      </c>
      <c r="L1368" s="6">
        <v>731664.83200000005</v>
      </c>
      <c r="M1368" s="6">
        <v>446549.228</v>
      </c>
      <c r="N1368" s="6">
        <v>117958.15300000001</v>
      </c>
      <c r="O1368" s="6">
        <v>0.14495104</v>
      </c>
      <c r="P1368" s="6">
        <v>1367</v>
      </c>
      <c r="Q1368" s="6">
        <v>0.52180252000000005</v>
      </c>
      <c r="R1368" s="6">
        <v>0.61228693000000001</v>
      </c>
      <c r="S1368" s="6" t="s">
        <v>38</v>
      </c>
      <c r="T1368" s="6" t="s">
        <v>38</v>
      </c>
    </row>
    <row r="1369" spans="1:20" x14ac:dyDescent="0.3">
      <c r="A1369" s="7" t="s">
        <v>2771</v>
      </c>
      <c r="B1369" s="45" t="s">
        <v>2772</v>
      </c>
      <c r="C1369" s="7">
        <v>852850.08440000005</v>
      </c>
      <c r="D1369" s="7">
        <v>2195755.6630000002</v>
      </c>
      <c r="E1369" s="7">
        <v>2774749.9130000002</v>
      </c>
      <c r="F1369" s="7">
        <v>968411.85</v>
      </c>
      <c r="G1369" s="7">
        <v>1038168.803</v>
      </c>
      <c r="H1369" s="7">
        <v>940815.75630000001</v>
      </c>
      <c r="I1369" s="7">
        <v>801138.81880000001</v>
      </c>
      <c r="J1369" s="7">
        <v>840940.11560000002</v>
      </c>
      <c r="K1369" s="7">
        <v>1697941.8770000001</v>
      </c>
      <c r="L1369" s="7">
        <v>905265.87300000002</v>
      </c>
      <c r="M1369" s="7">
        <v>940519.06</v>
      </c>
      <c r="N1369" s="7">
        <v>106312.792</v>
      </c>
      <c r="O1369" s="7">
        <v>0.14496507</v>
      </c>
      <c r="P1369" s="7">
        <v>1368</v>
      </c>
      <c r="Q1369" s="7">
        <v>0.52147158000000005</v>
      </c>
      <c r="R1369" s="7">
        <v>0.9073736</v>
      </c>
      <c r="S1369" s="7" t="s">
        <v>38</v>
      </c>
      <c r="T1369" s="7" t="s">
        <v>38</v>
      </c>
    </row>
    <row r="1370" spans="1:20" x14ac:dyDescent="0.3">
      <c r="A1370" s="6" t="s">
        <v>2773</v>
      </c>
      <c r="B1370" s="44" t="s">
        <v>2774</v>
      </c>
      <c r="C1370" s="6">
        <v>376937.90470000001</v>
      </c>
      <c r="D1370" s="6">
        <v>907350.4203</v>
      </c>
      <c r="E1370" s="6">
        <v>919542.76410000003</v>
      </c>
      <c r="F1370" s="6">
        <v>416800.31780000002</v>
      </c>
      <c r="G1370" s="6">
        <v>412504.92810000002</v>
      </c>
      <c r="H1370" s="6">
        <v>499439.4105</v>
      </c>
      <c r="I1370" s="6">
        <v>252126.9687</v>
      </c>
      <c r="J1370" s="6">
        <v>398605.53360000002</v>
      </c>
      <c r="K1370" s="6">
        <v>655157.8517</v>
      </c>
      <c r="L1370" s="6">
        <v>390669.21</v>
      </c>
      <c r="M1370" s="6">
        <v>298731.27600000001</v>
      </c>
      <c r="N1370" s="6">
        <v>102574.677</v>
      </c>
      <c r="O1370" s="6">
        <v>0.14500098</v>
      </c>
      <c r="P1370" s="6">
        <v>1369</v>
      </c>
      <c r="Q1370" s="6">
        <v>0.52121972999999999</v>
      </c>
      <c r="R1370" s="6">
        <v>0.74589499000000004</v>
      </c>
      <c r="S1370" s="6" t="s">
        <v>38</v>
      </c>
      <c r="T1370" s="6" t="s">
        <v>38</v>
      </c>
    </row>
    <row r="1371" spans="1:20" x14ac:dyDescent="0.3">
      <c r="A1371" s="7" t="s">
        <v>2775</v>
      </c>
      <c r="B1371" s="45" t="s">
        <v>2776</v>
      </c>
      <c r="C1371" s="7">
        <v>2958067.83</v>
      </c>
      <c r="D1371" s="7">
        <v>8403080.5920000002</v>
      </c>
      <c r="E1371" s="7">
        <v>5936543.9850000003</v>
      </c>
      <c r="F1371" s="7">
        <v>2781878.4190000002</v>
      </c>
      <c r="G1371" s="7">
        <v>2896117.1630000002</v>
      </c>
      <c r="H1371" s="7">
        <v>3177563.2450000001</v>
      </c>
      <c r="I1371" s="7">
        <v>2377932.9870000002</v>
      </c>
      <c r="J1371" s="7">
        <v>2574335.8620000002</v>
      </c>
      <c r="K1371" s="7">
        <v>5019892.7070000004</v>
      </c>
      <c r="L1371" s="7">
        <v>2756487.31</v>
      </c>
      <c r="M1371" s="7">
        <v>2679927.84</v>
      </c>
      <c r="N1371" s="7">
        <v>352743.516</v>
      </c>
      <c r="O1371" s="7">
        <v>0.14501269</v>
      </c>
      <c r="P1371" s="7">
        <v>1370</v>
      </c>
      <c r="Q1371" s="7">
        <v>0.52088133000000003</v>
      </c>
      <c r="R1371" s="7">
        <v>0.86482557000000004</v>
      </c>
      <c r="S1371" s="7" t="s">
        <v>38</v>
      </c>
      <c r="T1371" s="7" t="s">
        <v>38</v>
      </c>
    </row>
    <row r="1372" spans="1:20" x14ac:dyDescent="0.3">
      <c r="A1372" s="6" t="s">
        <v>2777</v>
      </c>
      <c r="B1372" s="44" t="s">
        <v>2778</v>
      </c>
      <c r="C1372" s="6">
        <v>651481.08829999994</v>
      </c>
      <c r="D1372" s="6">
        <v>2016016.196</v>
      </c>
      <c r="E1372" s="6">
        <v>1321190.7290000001</v>
      </c>
      <c r="F1372" s="6">
        <v>638863.15469999996</v>
      </c>
      <c r="G1372" s="6">
        <v>662508.00040000002</v>
      </c>
      <c r="H1372" s="6">
        <v>650361.60389999999</v>
      </c>
      <c r="I1372" s="6">
        <v>538279.76800000004</v>
      </c>
      <c r="J1372" s="6">
        <v>571904.71719999996</v>
      </c>
      <c r="K1372" s="6">
        <v>1156887.7919999999</v>
      </c>
      <c r="L1372" s="6">
        <v>605763.522</v>
      </c>
      <c r="M1372" s="6">
        <v>655459.77</v>
      </c>
      <c r="N1372" s="6">
        <v>60303.124499999998</v>
      </c>
      <c r="O1372" s="6">
        <v>0.14504057000000001</v>
      </c>
      <c r="P1372" s="6">
        <v>1371</v>
      </c>
      <c r="Q1372" s="6">
        <v>0.52060147999999995</v>
      </c>
      <c r="R1372" s="6">
        <v>0.93342232999999997</v>
      </c>
      <c r="S1372" s="6" t="s">
        <v>38</v>
      </c>
      <c r="T1372" s="6" t="s">
        <v>38</v>
      </c>
    </row>
    <row r="1373" spans="1:20" x14ac:dyDescent="0.3">
      <c r="A1373" s="7" t="s">
        <v>2779</v>
      </c>
      <c r="B1373" s="45" t="s">
        <v>2780</v>
      </c>
      <c r="C1373" s="7">
        <v>5382329.1509999996</v>
      </c>
      <c r="D1373" s="7">
        <v>18275386.629999999</v>
      </c>
      <c r="E1373" s="7">
        <v>13669771.9</v>
      </c>
      <c r="F1373" s="7">
        <v>6369824.1909999996</v>
      </c>
      <c r="G1373" s="7">
        <v>5732084.3339999998</v>
      </c>
      <c r="H1373" s="7">
        <v>5860362.602</v>
      </c>
      <c r="I1373" s="7">
        <v>5866128.1469999999</v>
      </c>
      <c r="J1373" s="7">
        <v>5679908.3940000003</v>
      </c>
      <c r="K1373" s="7">
        <v>10924327.970000001</v>
      </c>
      <c r="L1373" s="7">
        <v>5784620.8700000001</v>
      </c>
      <c r="M1373" s="7">
        <v>6138207.7000000002</v>
      </c>
      <c r="N1373" s="7">
        <v>93282.789300000004</v>
      </c>
      <c r="O1373" s="7">
        <v>0.14506108000000001</v>
      </c>
      <c r="P1373" s="7">
        <v>1372</v>
      </c>
      <c r="Q1373" s="7">
        <v>0.52029561000000002</v>
      </c>
      <c r="R1373" s="7">
        <v>0.91725022</v>
      </c>
      <c r="S1373" s="7" t="s">
        <v>38</v>
      </c>
      <c r="T1373" s="7" t="s">
        <v>38</v>
      </c>
    </row>
    <row r="1374" spans="1:20" x14ac:dyDescent="0.3">
      <c r="A1374" s="6" t="s">
        <v>2781</v>
      </c>
      <c r="B1374" s="44" t="s">
        <v>2782</v>
      </c>
      <c r="C1374" s="6">
        <v>80085.326560000001</v>
      </c>
      <c r="D1374" s="6">
        <v>392184.50630000001</v>
      </c>
      <c r="E1374" s="6">
        <v>334398.53749999998</v>
      </c>
      <c r="F1374" s="6">
        <v>76278.33438</v>
      </c>
      <c r="G1374" s="6">
        <v>100528.8578</v>
      </c>
      <c r="H1374" s="6">
        <v>79227.607810000001</v>
      </c>
      <c r="I1374" s="6">
        <v>78758.529689999996</v>
      </c>
      <c r="J1374" s="6">
        <v>65402.295310000001</v>
      </c>
      <c r="K1374" s="6">
        <v>220736.67619999999</v>
      </c>
      <c r="L1374" s="6">
        <v>80979.322700000004</v>
      </c>
      <c r="M1374" s="6">
        <v>166297.31599999999</v>
      </c>
      <c r="N1374" s="6">
        <v>14523.871499999999</v>
      </c>
      <c r="O1374" s="6">
        <v>0.14506669</v>
      </c>
      <c r="P1374" s="6">
        <v>1373</v>
      </c>
      <c r="Q1374" s="6">
        <v>0.51993674999999995</v>
      </c>
      <c r="R1374" s="6">
        <v>1.4467008800000001</v>
      </c>
      <c r="S1374" s="6" t="s">
        <v>38</v>
      </c>
      <c r="T1374" s="6" t="s">
        <v>38</v>
      </c>
    </row>
    <row r="1375" spans="1:20" x14ac:dyDescent="0.3">
      <c r="A1375" s="7" t="s">
        <v>2783</v>
      </c>
      <c r="B1375" s="45" t="s">
        <v>2784</v>
      </c>
      <c r="C1375" s="7">
        <v>1398467.7169999999</v>
      </c>
      <c r="D1375" s="7">
        <v>5348227.6739999996</v>
      </c>
      <c r="E1375" s="7">
        <v>3764389.514</v>
      </c>
      <c r="F1375" s="7">
        <v>1575686.61</v>
      </c>
      <c r="G1375" s="7">
        <v>1721880.35</v>
      </c>
      <c r="H1375" s="7">
        <v>1425104.58</v>
      </c>
      <c r="I1375" s="7">
        <v>1180976.18</v>
      </c>
      <c r="J1375" s="7">
        <v>1393976.061</v>
      </c>
      <c r="K1375" s="7">
        <v>3021692.8790000002</v>
      </c>
      <c r="L1375" s="7">
        <v>1430484.29</v>
      </c>
      <c r="M1375" s="7">
        <v>1887693.17</v>
      </c>
      <c r="N1375" s="7">
        <v>222506.74400000001</v>
      </c>
      <c r="O1375" s="7">
        <v>0.14509748</v>
      </c>
      <c r="P1375" s="7">
        <v>1374</v>
      </c>
      <c r="Q1375" s="7">
        <v>0.51966862000000003</v>
      </c>
      <c r="R1375" s="7">
        <v>1.07885338</v>
      </c>
      <c r="S1375" s="7" t="s">
        <v>38</v>
      </c>
      <c r="T1375" s="7" t="s">
        <v>38</v>
      </c>
    </row>
    <row r="1376" spans="1:20" x14ac:dyDescent="0.3">
      <c r="A1376" s="6" t="s">
        <v>2785</v>
      </c>
      <c r="B1376" s="44" t="s">
        <v>2786</v>
      </c>
      <c r="C1376" s="6">
        <v>2362438.1230000001</v>
      </c>
      <c r="D1376" s="6">
        <v>7979943.9970000004</v>
      </c>
      <c r="E1376" s="6">
        <v>7135127.9709999999</v>
      </c>
      <c r="F1376" s="6">
        <v>2400876.2000000002</v>
      </c>
      <c r="G1376" s="6">
        <v>2908337.6639999999</v>
      </c>
      <c r="H1376" s="6">
        <v>2480872.02</v>
      </c>
      <c r="I1376" s="6">
        <v>2251206.3390000002</v>
      </c>
      <c r="J1376" s="6">
        <v>2096187.311</v>
      </c>
      <c r="K1376" s="6">
        <v>4969596.5729999999</v>
      </c>
      <c r="L1376" s="6">
        <v>2434150.83</v>
      </c>
      <c r="M1376" s="6">
        <v>3008173.17</v>
      </c>
      <c r="N1376" s="6">
        <v>353423.283</v>
      </c>
      <c r="O1376" s="6">
        <v>0.14511663</v>
      </c>
      <c r="P1376" s="6">
        <v>1375</v>
      </c>
      <c r="Q1376" s="6">
        <v>0.51935922999999995</v>
      </c>
      <c r="R1376" s="6">
        <v>1.02971017</v>
      </c>
      <c r="S1376" s="6" t="s">
        <v>38</v>
      </c>
      <c r="T1376" s="6" t="s">
        <v>38</v>
      </c>
    </row>
    <row r="1377" spans="1:20" x14ac:dyDescent="0.3">
      <c r="A1377" s="7" t="s">
        <v>2787</v>
      </c>
      <c r="B1377" s="45" t="s">
        <v>2788</v>
      </c>
      <c r="C1377" s="7">
        <v>680613.35</v>
      </c>
      <c r="D1377" s="7">
        <v>2584058.3659999999</v>
      </c>
      <c r="E1377" s="7">
        <v>2051632.4750000001</v>
      </c>
      <c r="F1377" s="7">
        <v>663724.00230000005</v>
      </c>
      <c r="G1377" s="7">
        <v>689335.39690000005</v>
      </c>
      <c r="H1377" s="7">
        <v>667443.83440000005</v>
      </c>
      <c r="I1377" s="7">
        <v>644465.0355</v>
      </c>
      <c r="J1377" s="7">
        <v>713782.70550000004</v>
      </c>
      <c r="K1377" s="7">
        <v>1495007.048</v>
      </c>
      <c r="L1377" s="7">
        <v>678756.74300000002</v>
      </c>
      <c r="M1377" s="7">
        <v>974702.21699999995</v>
      </c>
      <c r="N1377" s="7">
        <v>29679.5612</v>
      </c>
      <c r="O1377" s="7">
        <v>0.14513551</v>
      </c>
      <c r="P1377" s="7">
        <v>1376</v>
      </c>
      <c r="Q1377" s="7">
        <v>0.51904929</v>
      </c>
      <c r="R1377" s="7">
        <v>1.1391857599999999</v>
      </c>
      <c r="S1377" s="7" t="s">
        <v>38</v>
      </c>
      <c r="T1377" s="7" t="s">
        <v>38</v>
      </c>
    </row>
    <row r="1378" spans="1:20" x14ac:dyDescent="0.3">
      <c r="A1378" s="6" t="s">
        <v>2789</v>
      </c>
      <c r="B1378" s="44" t="s">
        <v>2790</v>
      </c>
      <c r="C1378" s="6">
        <v>3825708.1039999998</v>
      </c>
      <c r="D1378" s="6">
        <v>11384737.810000001</v>
      </c>
      <c r="E1378" s="6">
        <v>11036144.9</v>
      </c>
      <c r="F1378" s="6">
        <v>3622084.9279999998</v>
      </c>
      <c r="G1378" s="6">
        <v>4546944.1749999998</v>
      </c>
      <c r="H1378" s="6">
        <v>4072588.37</v>
      </c>
      <c r="I1378" s="6">
        <v>3618053.0260000001</v>
      </c>
      <c r="J1378" s="6">
        <v>2978606.1329999999</v>
      </c>
      <c r="K1378" s="6">
        <v>7467168.9340000004</v>
      </c>
      <c r="L1378" s="6">
        <v>3804047.93</v>
      </c>
      <c r="M1378" s="6">
        <v>4325499.71</v>
      </c>
      <c r="N1378" s="6">
        <v>668320.54799999995</v>
      </c>
      <c r="O1378" s="6">
        <v>0.14518033999999999</v>
      </c>
      <c r="P1378" s="6">
        <v>1377</v>
      </c>
      <c r="Q1378" s="6">
        <v>0.51883257000000005</v>
      </c>
      <c r="R1378" s="6">
        <v>0.97302595000000003</v>
      </c>
      <c r="S1378" s="6" t="s">
        <v>38</v>
      </c>
      <c r="T1378" s="6" t="s">
        <v>38</v>
      </c>
    </row>
    <row r="1379" spans="1:20" x14ac:dyDescent="0.3">
      <c r="A1379" s="7" t="s">
        <v>2791</v>
      </c>
      <c r="B1379" s="45" t="s">
        <v>2792</v>
      </c>
      <c r="C1379" s="7">
        <v>297581.42619999999</v>
      </c>
      <c r="D1379" s="7">
        <v>1291330.3659999999</v>
      </c>
      <c r="E1379" s="7">
        <v>670263.74840000004</v>
      </c>
      <c r="F1379" s="7">
        <v>359222.13319999998</v>
      </c>
      <c r="G1379" s="7">
        <v>305050.90470000001</v>
      </c>
      <c r="H1379" s="7">
        <v>253962.60200000001</v>
      </c>
      <c r="I1379" s="7">
        <v>244104.9994</v>
      </c>
      <c r="J1379" s="7">
        <v>289883.02189999999</v>
      </c>
      <c r="K1379" s="7">
        <v>654599.41839999997</v>
      </c>
      <c r="L1379" s="7">
        <v>273250.38199999998</v>
      </c>
      <c r="M1379" s="7">
        <v>454745.81099999999</v>
      </c>
      <c r="N1379" s="7">
        <v>28921.674299999999</v>
      </c>
      <c r="O1379" s="7">
        <v>0.14519166</v>
      </c>
      <c r="P1379" s="7">
        <v>1378</v>
      </c>
      <c r="Q1379" s="7">
        <v>0.51849648999999998</v>
      </c>
      <c r="R1379" s="7">
        <v>1.26038881</v>
      </c>
      <c r="S1379" s="7" t="s">
        <v>38</v>
      </c>
      <c r="T1379" s="7" t="s">
        <v>38</v>
      </c>
    </row>
    <row r="1380" spans="1:20" x14ac:dyDescent="0.3">
      <c r="A1380" s="6" t="s">
        <v>2793</v>
      </c>
      <c r="B1380" s="44" t="s">
        <v>2794</v>
      </c>
      <c r="C1380" s="6">
        <v>10820757.050000001</v>
      </c>
      <c r="D1380" s="6">
        <v>39431899.890000001</v>
      </c>
      <c r="E1380" s="6">
        <v>31530037.039999999</v>
      </c>
      <c r="F1380" s="6">
        <v>9920518.4910000004</v>
      </c>
      <c r="G1380" s="6">
        <v>12058763.65</v>
      </c>
      <c r="H1380" s="6">
        <v>13228974.869999999</v>
      </c>
      <c r="I1380" s="6">
        <v>8377143.2410000004</v>
      </c>
      <c r="J1380" s="6">
        <v>7431273.5690000001</v>
      </c>
      <c r="K1380" s="6">
        <v>22925803.120000001</v>
      </c>
      <c r="L1380" s="6">
        <v>10274038.800000001</v>
      </c>
      <c r="M1380" s="6">
        <v>14856577</v>
      </c>
      <c r="N1380" s="6">
        <v>2804544.93</v>
      </c>
      <c r="O1380" s="6">
        <v>0.14522915</v>
      </c>
      <c r="P1380" s="6">
        <v>1379</v>
      </c>
      <c r="Q1380" s="6">
        <v>0.51825427999999996</v>
      </c>
      <c r="R1380" s="6">
        <v>1.1579688400000001</v>
      </c>
      <c r="S1380" s="6" t="s">
        <v>38</v>
      </c>
      <c r="T1380" s="6" t="s">
        <v>38</v>
      </c>
    </row>
    <row r="1381" spans="1:20" x14ac:dyDescent="0.3">
      <c r="A1381" s="7" t="s">
        <v>2795</v>
      </c>
      <c r="B1381" s="45" t="s">
        <v>2796</v>
      </c>
      <c r="C1381" s="7">
        <v>499538.46720000001</v>
      </c>
      <c r="D1381" s="7">
        <v>1531155.6939999999</v>
      </c>
      <c r="E1381" s="7">
        <v>881726.77769999998</v>
      </c>
      <c r="F1381" s="7">
        <v>488888.14390000002</v>
      </c>
      <c r="G1381" s="7">
        <v>525885.20349999995</v>
      </c>
      <c r="H1381" s="7">
        <v>447490.75140000001</v>
      </c>
      <c r="I1381" s="7">
        <v>375091.87729999999</v>
      </c>
      <c r="J1381" s="7">
        <v>400151.54629999999</v>
      </c>
      <c r="K1381" s="7">
        <v>850327.27069999999</v>
      </c>
      <c r="L1381" s="7">
        <v>437154.84499999997</v>
      </c>
      <c r="M1381" s="7">
        <v>489286.65700000001</v>
      </c>
      <c r="N1381" s="7">
        <v>66334.916800000006</v>
      </c>
      <c r="O1381" s="7">
        <v>0.14524139999999999</v>
      </c>
      <c r="P1381" s="7">
        <v>1380</v>
      </c>
      <c r="Q1381" s="7">
        <v>0.51792241999999999</v>
      </c>
      <c r="R1381" s="7">
        <v>0.95987381999999999</v>
      </c>
      <c r="S1381" s="7" t="s">
        <v>38</v>
      </c>
      <c r="T1381" s="7" t="s">
        <v>38</v>
      </c>
    </row>
    <row r="1382" spans="1:20" x14ac:dyDescent="0.3">
      <c r="A1382" s="6" t="s">
        <v>2797</v>
      </c>
      <c r="B1382" s="44" t="s">
        <v>2798</v>
      </c>
      <c r="C1382" s="6">
        <v>1070101.8459999999</v>
      </c>
      <c r="D1382" s="6">
        <v>2911458.3810000001</v>
      </c>
      <c r="E1382" s="6">
        <v>2657013.8339999998</v>
      </c>
      <c r="F1382" s="6">
        <v>1131816.2860000001</v>
      </c>
      <c r="G1382" s="6">
        <v>1231313.057</v>
      </c>
      <c r="H1382" s="6">
        <v>1233863.737</v>
      </c>
      <c r="I1382" s="6">
        <v>1084958.5689999999</v>
      </c>
      <c r="J1382" s="6">
        <v>907494.28359999997</v>
      </c>
      <c r="K1382" s="6">
        <v>1942597.5870000001</v>
      </c>
      <c r="L1382" s="6">
        <v>1114407.4099999999</v>
      </c>
      <c r="M1382" s="6">
        <v>977700.86600000004</v>
      </c>
      <c r="N1382" s="6">
        <v>154506.764</v>
      </c>
      <c r="O1382" s="6">
        <v>0.14527629</v>
      </c>
      <c r="P1382" s="6">
        <v>1381</v>
      </c>
      <c r="Q1382" s="6">
        <v>0.51767171000000001</v>
      </c>
      <c r="R1382" s="6">
        <v>0.80171031999999998</v>
      </c>
      <c r="S1382" s="6" t="s">
        <v>38</v>
      </c>
      <c r="T1382" s="6" t="s">
        <v>38</v>
      </c>
    </row>
    <row r="1383" spans="1:20" x14ac:dyDescent="0.3">
      <c r="A1383" s="7" t="s">
        <v>2799</v>
      </c>
      <c r="B1383" s="45" t="s">
        <v>2800</v>
      </c>
      <c r="C1383" s="7">
        <v>7352321.1830000002</v>
      </c>
      <c r="D1383" s="7">
        <v>23052618.02</v>
      </c>
      <c r="E1383" s="7">
        <v>15582543.800000001</v>
      </c>
      <c r="F1383" s="7">
        <v>7979528.8770000003</v>
      </c>
      <c r="G1383" s="7">
        <v>7729790.3279999997</v>
      </c>
      <c r="H1383" s="7">
        <v>8046252.1950000003</v>
      </c>
      <c r="I1383" s="7">
        <v>6415486.182</v>
      </c>
      <c r="J1383" s="7">
        <v>6915654.9910000004</v>
      </c>
      <c r="K1383" s="7">
        <v>13491752.970000001</v>
      </c>
      <c r="L1383" s="7">
        <v>7276795.9199999999</v>
      </c>
      <c r="M1383" s="7">
        <v>7390507.0599999996</v>
      </c>
      <c r="N1383" s="7">
        <v>745999.13500000001</v>
      </c>
      <c r="O1383" s="7">
        <v>0.14528024</v>
      </c>
      <c r="P1383" s="7">
        <v>1382</v>
      </c>
      <c r="Q1383" s="7">
        <v>0.51731119999999997</v>
      </c>
      <c r="R1383" s="7">
        <v>0.89070254999999998</v>
      </c>
      <c r="S1383" s="7" t="s">
        <v>38</v>
      </c>
      <c r="T1383" s="7" t="s">
        <v>38</v>
      </c>
    </row>
    <row r="1384" spans="1:20" x14ac:dyDescent="0.3">
      <c r="A1384" s="6" t="s">
        <v>2801</v>
      </c>
      <c r="B1384" s="44" t="s">
        <v>2802</v>
      </c>
      <c r="C1384" s="6">
        <v>770926.05900000001</v>
      </c>
      <c r="D1384" s="6">
        <v>3069970.4589999998</v>
      </c>
      <c r="E1384" s="6">
        <v>2398100.7209999999</v>
      </c>
      <c r="F1384" s="6">
        <v>802217.73179999995</v>
      </c>
      <c r="G1384" s="6">
        <v>824033.28749999998</v>
      </c>
      <c r="H1384" s="6">
        <v>857791.88910000003</v>
      </c>
      <c r="I1384" s="6">
        <v>725147.81339999998</v>
      </c>
      <c r="J1384" s="6">
        <v>755454.25719999999</v>
      </c>
      <c r="K1384" s="6">
        <v>1760303.743</v>
      </c>
      <c r="L1384" s="6">
        <v>790606.81200000003</v>
      </c>
      <c r="M1384" s="6">
        <v>1157412.19</v>
      </c>
      <c r="N1384" s="6">
        <v>60969.2448</v>
      </c>
      <c r="O1384" s="6">
        <v>0.14529286</v>
      </c>
      <c r="P1384" s="6">
        <v>1383</v>
      </c>
      <c r="Q1384" s="6">
        <v>0.51698204999999997</v>
      </c>
      <c r="R1384" s="6">
        <v>1.1547921000000001</v>
      </c>
      <c r="S1384" s="6" t="s">
        <v>38</v>
      </c>
      <c r="T1384" s="6" t="s">
        <v>38</v>
      </c>
    </row>
    <row r="1385" spans="1:20" x14ac:dyDescent="0.3">
      <c r="A1385" s="7" t="s">
        <v>2803</v>
      </c>
      <c r="B1385" s="45" t="s">
        <v>2804</v>
      </c>
      <c r="C1385" s="7">
        <v>293297.41450000001</v>
      </c>
      <c r="D1385" s="7">
        <v>1626232.334</v>
      </c>
      <c r="E1385" s="7">
        <v>1430176.5919999999</v>
      </c>
      <c r="F1385" s="7">
        <v>260019.24840000001</v>
      </c>
      <c r="G1385" s="7">
        <v>338845.46130000002</v>
      </c>
      <c r="H1385" s="7">
        <v>307867.38130000001</v>
      </c>
      <c r="I1385" s="7">
        <v>331973.80699999997</v>
      </c>
      <c r="J1385" s="7">
        <v>186356.516</v>
      </c>
      <c r="K1385" s="7">
        <v>902431.39740000002</v>
      </c>
      <c r="L1385" s="7">
        <v>291260.79100000003</v>
      </c>
      <c r="M1385" s="7">
        <v>727126.84900000005</v>
      </c>
      <c r="N1385" s="7">
        <v>71186.460000000006</v>
      </c>
      <c r="O1385" s="7">
        <v>0.14534329000000001</v>
      </c>
      <c r="P1385" s="7">
        <v>1384</v>
      </c>
      <c r="Q1385" s="7">
        <v>0.51678782999999995</v>
      </c>
      <c r="R1385" s="7">
        <v>1.63150576</v>
      </c>
      <c r="S1385" s="7" t="s">
        <v>38</v>
      </c>
      <c r="T1385" s="7" t="s">
        <v>38</v>
      </c>
    </row>
    <row r="1386" spans="1:20" x14ac:dyDescent="0.3">
      <c r="A1386" s="6" t="s">
        <v>2805</v>
      </c>
      <c r="B1386" s="44" t="s">
        <v>2806</v>
      </c>
      <c r="C1386" s="6">
        <v>467631.32659999997</v>
      </c>
      <c r="D1386" s="6">
        <v>743110.97499999998</v>
      </c>
      <c r="E1386" s="6">
        <v>991983.48670000001</v>
      </c>
      <c r="F1386" s="6">
        <v>529269.72499999998</v>
      </c>
      <c r="G1386" s="6">
        <v>549251.47499999998</v>
      </c>
      <c r="H1386" s="6">
        <v>483854.08630000002</v>
      </c>
      <c r="I1386" s="6">
        <v>427998.7328</v>
      </c>
      <c r="J1386" s="6">
        <v>458061.65269999998</v>
      </c>
      <c r="K1386" s="6">
        <v>682998.87829999998</v>
      </c>
      <c r="L1386" s="6">
        <v>479791.48700000002</v>
      </c>
      <c r="M1386" s="6">
        <v>237417.20499999999</v>
      </c>
      <c r="N1386" s="6">
        <v>51626.445800000001</v>
      </c>
      <c r="O1386" s="6">
        <v>0.14540968000000001</v>
      </c>
      <c r="P1386" s="6">
        <v>1385</v>
      </c>
      <c r="Q1386" s="6">
        <v>0.51665055000000004</v>
      </c>
      <c r="R1386" s="6">
        <v>0.50947564999999995</v>
      </c>
      <c r="S1386" s="6" t="s">
        <v>38</v>
      </c>
      <c r="T1386" s="6" t="s">
        <v>38</v>
      </c>
    </row>
    <row r="1387" spans="1:20" x14ac:dyDescent="0.3">
      <c r="A1387" s="7" t="s">
        <v>2807</v>
      </c>
      <c r="B1387" s="45" t="s">
        <v>2808</v>
      </c>
      <c r="C1387" s="7">
        <v>8819809.3770000003</v>
      </c>
      <c r="D1387" s="7">
        <v>28808811.469999999</v>
      </c>
      <c r="E1387" s="7">
        <v>23946591.030000001</v>
      </c>
      <c r="F1387" s="7">
        <v>10065592.85</v>
      </c>
      <c r="G1387" s="7">
        <v>10787534.43</v>
      </c>
      <c r="H1387" s="7">
        <v>10289000.390000001</v>
      </c>
      <c r="I1387" s="7">
        <v>8484964.3059999999</v>
      </c>
      <c r="J1387" s="7">
        <v>8422183.2880000006</v>
      </c>
      <c r="K1387" s="7">
        <v>17910201.18</v>
      </c>
      <c r="L1387" s="7">
        <v>9495920.5999999996</v>
      </c>
      <c r="M1387" s="7">
        <v>9989841.6999999993</v>
      </c>
      <c r="N1387" s="7">
        <v>1220954.04</v>
      </c>
      <c r="O1387" s="7">
        <v>0.14553035</v>
      </c>
      <c r="P1387" s="7">
        <v>1386</v>
      </c>
      <c r="Q1387" s="7">
        <v>0.51670625999999997</v>
      </c>
      <c r="R1387" s="7">
        <v>0.91540177</v>
      </c>
      <c r="S1387" s="7" t="s">
        <v>38</v>
      </c>
      <c r="T1387" s="7" t="s">
        <v>38</v>
      </c>
    </row>
    <row r="1388" spans="1:20" x14ac:dyDescent="0.3">
      <c r="A1388" s="6" t="s">
        <v>2809</v>
      </c>
      <c r="B1388" s="44" t="s">
        <v>2810</v>
      </c>
      <c r="C1388" s="6">
        <v>97759892.909999996</v>
      </c>
      <c r="D1388" s="6">
        <v>325357218</v>
      </c>
      <c r="E1388" s="6">
        <v>263924067.09999999</v>
      </c>
      <c r="F1388" s="6">
        <v>100312039.59999999</v>
      </c>
      <c r="G1388" s="6">
        <v>113708218.8</v>
      </c>
      <c r="H1388" s="6">
        <v>112174947.5</v>
      </c>
      <c r="I1388" s="6">
        <v>82823694.209999993</v>
      </c>
      <c r="J1388" s="6">
        <v>88084556.719999999</v>
      </c>
      <c r="K1388" s="6">
        <v>196838304.40000001</v>
      </c>
      <c r="L1388" s="6">
        <v>99197854.299999997</v>
      </c>
      <c r="M1388" s="6">
        <v>115688464</v>
      </c>
      <c r="N1388" s="6">
        <v>16026791.4</v>
      </c>
      <c r="O1388" s="6">
        <v>0.14555116000000001</v>
      </c>
      <c r="P1388" s="6">
        <v>1387</v>
      </c>
      <c r="Q1388" s="6">
        <v>0.51640752999999995</v>
      </c>
      <c r="R1388" s="6">
        <v>0.98863016999999997</v>
      </c>
      <c r="S1388" s="6" t="s">
        <v>38</v>
      </c>
      <c r="T1388" s="6" t="s">
        <v>38</v>
      </c>
    </row>
    <row r="1389" spans="1:20" x14ac:dyDescent="0.3">
      <c r="A1389" s="7" t="s">
        <v>2811</v>
      </c>
      <c r="B1389" s="45" t="s">
        <v>2812</v>
      </c>
      <c r="C1389" s="7">
        <v>99783626.439999998</v>
      </c>
      <c r="D1389" s="7">
        <v>354725079.5</v>
      </c>
      <c r="E1389" s="7">
        <v>284160784.80000001</v>
      </c>
      <c r="F1389" s="7">
        <v>102555307.2</v>
      </c>
      <c r="G1389" s="7">
        <v>115309532.40000001</v>
      </c>
      <c r="H1389" s="7">
        <v>113056225.09999999</v>
      </c>
      <c r="I1389" s="7">
        <v>84305016.609999999</v>
      </c>
      <c r="J1389" s="7">
        <v>93323950.370000005</v>
      </c>
      <c r="K1389" s="7">
        <v>210306199.5</v>
      </c>
      <c r="L1389" s="7">
        <v>101498681</v>
      </c>
      <c r="M1389" s="7">
        <v>129275941</v>
      </c>
      <c r="N1389" s="7">
        <v>15130154.9</v>
      </c>
      <c r="O1389" s="7">
        <v>0.14557034999999999</v>
      </c>
      <c r="P1389" s="7">
        <v>1388</v>
      </c>
      <c r="Q1389" s="7">
        <v>0.51610352999999998</v>
      </c>
      <c r="R1389" s="7">
        <v>1.0510303999999999</v>
      </c>
      <c r="S1389" s="7" t="s">
        <v>38</v>
      </c>
      <c r="T1389" s="7" t="s">
        <v>38</v>
      </c>
    </row>
    <row r="1390" spans="1:20" x14ac:dyDescent="0.3">
      <c r="A1390" s="6" t="s">
        <v>2813</v>
      </c>
      <c r="B1390" s="44" t="s">
        <v>2814</v>
      </c>
      <c r="C1390" s="6">
        <v>35755846.539999999</v>
      </c>
      <c r="D1390" s="6">
        <v>99716390.540000007</v>
      </c>
      <c r="E1390" s="6">
        <v>79651509.480000004</v>
      </c>
      <c r="F1390" s="6">
        <v>40344947.100000001</v>
      </c>
      <c r="G1390" s="6">
        <v>42558970.039999999</v>
      </c>
      <c r="H1390" s="6">
        <v>37145155.93</v>
      </c>
      <c r="I1390" s="6">
        <v>36389733.18</v>
      </c>
      <c r="J1390" s="6">
        <v>35243647.200000003</v>
      </c>
      <c r="K1390" s="6">
        <v>63867173.409999996</v>
      </c>
      <c r="L1390" s="6">
        <v>37834376.600000001</v>
      </c>
      <c r="M1390" s="6">
        <v>30972318.100000001</v>
      </c>
      <c r="N1390" s="6">
        <v>3245287.95</v>
      </c>
      <c r="O1390" s="6">
        <v>0.14557875000000001</v>
      </c>
      <c r="P1390" s="6">
        <v>1389</v>
      </c>
      <c r="Q1390" s="6">
        <v>0.51576171999999998</v>
      </c>
      <c r="R1390" s="6">
        <v>0.75537692999999995</v>
      </c>
      <c r="S1390" s="6" t="s">
        <v>38</v>
      </c>
      <c r="T1390" s="6" t="s">
        <v>38</v>
      </c>
    </row>
    <row r="1391" spans="1:20" x14ac:dyDescent="0.3">
      <c r="A1391" s="7" t="s">
        <v>2815</v>
      </c>
      <c r="B1391" s="45" t="s">
        <v>2816</v>
      </c>
      <c r="C1391" s="7">
        <v>3440483.85</v>
      </c>
      <c r="D1391" s="7">
        <v>12678029.119999999</v>
      </c>
      <c r="E1391" s="7">
        <v>12272386.619999999</v>
      </c>
      <c r="F1391" s="7">
        <v>4667973.9550000001</v>
      </c>
      <c r="G1391" s="7">
        <v>4110031.0929999999</v>
      </c>
      <c r="H1391" s="7">
        <v>4231189.841</v>
      </c>
      <c r="I1391" s="7">
        <v>4110236.6469999999</v>
      </c>
      <c r="J1391" s="7">
        <v>4253531.4859999996</v>
      </c>
      <c r="K1391" s="7">
        <v>8264718.3849999998</v>
      </c>
      <c r="L1391" s="7">
        <v>4176247.27</v>
      </c>
      <c r="M1391" s="7">
        <v>4890416.67</v>
      </c>
      <c r="N1391" s="7">
        <v>76884.156499999997</v>
      </c>
      <c r="O1391" s="7">
        <v>0.14559008000000001</v>
      </c>
      <c r="P1391" s="7">
        <v>1390</v>
      </c>
      <c r="Q1391" s="7">
        <v>0.51543079000000003</v>
      </c>
      <c r="R1391" s="7">
        <v>0.98475853000000002</v>
      </c>
      <c r="S1391" s="7" t="s">
        <v>38</v>
      </c>
      <c r="T1391" s="7" t="s">
        <v>38</v>
      </c>
    </row>
    <row r="1392" spans="1:20" x14ac:dyDescent="0.3">
      <c r="A1392" s="6" t="s">
        <v>2817</v>
      </c>
      <c r="B1392" s="44" t="s">
        <v>2818</v>
      </c>
      <c r="C1392" s="6">
        <v>3158246.0129999998</v>
      </c>
      <c r="D1392" s="6">
        <v>9232133.3570000008</v>
      </c>
      <c r="E1392" s="6">
        <v>9778291.2459999993</v>
      </c>
      <c r="F1392" s="6">
        <v>2944406.2689999999</v>
      </c>
      <c r="G1392" s="6">
        <v>3543950.02</v>
      </c>
      <c r="H1392" s="6">
        <v>3368319.9219999998</v>
      </c>
      <c r="I1392" s="6">
        <v>3058690.2420000001</v>
      </c>
      <c r="J1392" s="6">
        <v>2577438.0669999998</v>
      </c>
      <c r="K1392" s="6">
        <v>6278269.2209999999</v>
      </c>
      <c r="L1392" s="6">
        <v>3137099.56</v>
      </c>
      <c r="M1392" s="6">
        <v>3733838.71</v>
      </c>
      <c r="N1392" s="6">
        <v>423618.99599999998</v>
      </c>
      <c r="O1392" s="6">
        <v>0.14559225000000001</v>
      </c>
      <c r="P1392" s="6">
        <v>1391</v>
      </c>
      <c r="Q1392" s="6">
        <v>0.51506792000000001</v>
      </c>
      <c r="R1392" s="6">
        <v>1.0009355799999999</v>
      </c>
      <c r="S1392" s="6" t="s">
        <v>38</v>
      </c>
      <c r="T1392" s="6" t="s">
        <v>38</v>
      </c>
    </row>
    <row r="1393" spans="1:20" x14ac:dyDescent="0.3">
      <c r="A1393" s="7" t="s">
        <v>2819</v>
      </c>
      <c r="B1393" s="45" t="s">
        <v>2820</v>
      </c>
      <c r="C1393" s="7">
        <v>45904.190820000003</v>
      </c>
      <c r="D1393" s="7">
        <v>230809.89199999999</v>
      </c>
      <c r="E1393" s="7">
        <v>254916.41450000001</v>
      </c>
      <c r="F1393" s="7">
        <v>69605.237699999998</v>
      </c>
      <c r="G1393" s="7">
        <v>61476.059959999999</v>
      </c>
      <c r="H1393" s="7">
        <v>73116.683980000002</v>
      </c>
      <c r="I1393" s="7">
        <v>57314.42813</v>
      </c>
      <c r="J1393" s="7">
        <v>47279.450100000002</v>
      </c>
      <c r="K1393" s="7">
        <v>150308.93369999999</v>
      </c>
      <c r="L1393" s="7">
        <v>59796.655500000001</v>
      </c>
      <c r="M1393" s="7">
        <v>107759.86599999999</v>
      </c>
      <c r="N1393" s="7">
        <v>10694.0083</v>
      </c>
      <c r="O1393" s="7">
        <v>0.14562026</v>
      </c>
      <c r="P1393" s="7">
        <v>1392</v>
      </c>
      <c r="Q1393" s="7">
        <v>0.51479691000000005</v>
      </c>
      <c r="R1393" s="7">
        <v>1.32979406</v>
      </c>
      <c r="S1393" s="7" t="s">
        <v>38</v>
      </c>
      <c r="T1393" s="7" t="s">
        <v>71</v>
      </c>
    </row>
    <row r="1394" spans="1:20" x14ac:dyDescent="0.3">
      <c r="A1394" s="6" t="s">
        <v>2821</v>
      </c>
      <c r="B1394" s="44" t="s">
        <v>2822</v>
      </c>
      <c r="C1394" s="6">
        <v>2337883.8080000002</v>
      </c>
      <c r="D1394" s="6">
        <v>8710080.3619999997</v>
      </c>
      <c r="E1394" s="6">
        <v>8515952.3029999994</v>
      </c>
      <c r="F1394" s="6">
        <v>2302778.466</v>
      </c>
      <c r="G1394" s="6">
        <v>2871429.4139999999</v>
      </c>
      <c r="H1394" s="6">
        <v>2641242.0660000001</v>
      </c>
      <c r="I1394" s="6">
        <v>2239958.9449999998</v>
      </c>
      <c r="J1394" s="6">
        <v>1876766.8689999999</v>
      </c>
      <c r="K1394" s="6">
        <v>5466673.7350000003</v>
      </c>
      <c r="L1394" s="6">
        <v>2407349.3199999998</v>
      </c>
      <c r="M1394" s="6">
        <v>3633976.06</v>
      </c>
      <c r="N1394" s="6">
        <v>439550.31</v>
      </c>
      <c r="O1394" s="6">
        <v>0.14564561000000001</v>
      </c>
      <c r="P1394" s="6">
        <v>1393</v>
      </c>
      <c r="Q1394" s="6">
        <v>0.51451690000000005</v>
      </c>
      <c r="R1394" s="6">
        <v>1.1832177699999999</v>
      </c>
      <c r="S1394" s="6" t="s">
        <v>38</v>
      </c>
      <c r="T1394" s="6" t="s">
        <v>38</v>
      </c>
    </row>
    <row r="1395" spans="1:20" x14ac:dyDescent="0.3">
      <c r="A1395" s="7" t="s">
        <v>2823</v>
      </c>
      <c r="B1395" s="45" t="s">
        <v>2824</v>
      </c>
      <c r="C1395" s="7">
        <v>880108.57270000002</v>
      </c>
      <c r="D1395" s="7">
        <v>3160518.5690000001</v>
      </c>
      <c r="E1395" s="7">
        <v>2482125.2480000001</v>
      </c>
      <c r="F1395" s="7">
        <v>936201.39099999995</v>
      </c>
      <c r="G1395" s="7">
        <v>905172.6078</v>
      </c>
      <c r="H1395" s="7">
        <v>1024449.424</v>
      </c>
      <c r="I1395" s="7">
        <v>883492.52579999994</v>
      </c>
      <c r="J1395" s="7">
        <v>828418.33440000005</v>
      </c>
      <c r="K1395" s="7">
        <v>1864738.4450000001</v>
      </c>
      <c r="L1395" s="7">
        <v>910383.223</v>
      </c>
      <c r="M1395" s="7">
        <v>1138989.27</v>
      </c>
      <c r="N1395" s="7">
        <v>82622.840500000006</v>
      </c>
      <c r="O1395" s="7">
        <v>0.14567558999999999</v>
      </c>
      <c r="P1395" s="7">
        <v>1394</v>
      </c>
      <c r="Q1395" s="7">
        <v>0.51425365999999995</v>
      </c>
      <c r="R1395" s="7">
        <v>1.0344274099999999</v>
      </c>
      <c r="S1395" s="7" t="s">
        <v>38</v>
      </c>
      <c r="T1395" s="7" t="s">
        <v>38</v>
      </c>
    </row>
    <row r="1396" spans="1:20" x14ac:dyDescent="0.3">
      <c r="A1396" s="6" t="s">
        <v>2825</v>
      </c>
      <c r="B1396" s="44" t="s">
        <v>2826</v>
      </c>
      <c r="C1396" s="6">
        <v>18952798.25</v>
      </c>
      <c r="D1396" s="6">
        <v>83944620.060000002</v>
      </c>
      <c r="E1396" s="6">
        <v>88952900.700000003</v>
      </c>
      <c r="F1396" s="6">
        <v>15858986.720000001</v>
      </c>
      <c r="G1396" s="6">
        <v>23539102.440000001</v>
      </c>
      <c r="H1396" s="6">
        <v>21817814.199999999</v>
      </c>
      <c r="I1396" s="6">
        <v>12892149.789999999</v>
      </c>
      <c r="J1396" s="6">
        <v>14844404.560000001</v>
      </c>
      <c r="K1396" s="6">
        <v>51927326.43</v>
      </c>
      <c r="L1396" s="6">
        <v>18273367.699999999</v>
      </c>
      <c r="M1396" s="6">
        <v>39934299.700000003</v>
      </c>
      <c r="N1396" s="6">
        <v>5196356.34</v>
      </c>
      <c r="O1396" s="6">
        <v>0.14568070999999999</v>
      </c>
      <c r="P1396" s="6">
        <v>1395</v>
      </c>
      <c r="Q1396" s="6">
        <v>0.51390305999999997</v>
      </c>
      <c r="R1396" s="6">
        <v>1.5067514</v>
      </c>
      <c r="S1396" s="6" t="s">
        <v>38</v>
      </c>
      <c r="T1396" s="6" t="s">
        <v>38</v>
      </c>
    </row>
    <row r="1397" spans="1:20" x14ac:dyDescent="0.3">
      <c r="A1397" s="7" t="s">
        <v>2827</v>
      </c>
      <c r="B1397" s="45" t="s">
        <v>2828</v>
      </c>
      <c r="C1397" s="7">
        <v>3754385.2719999999</v>
      </c>
      <c r="D1397" s="7">
        <v>13566254.4</v>
      </c>
      <c r="E1397" s="7">
        <v>9489753.2559999991</v>
      </c>
      <c r="F1397" s="7">
        <v>4516930.926</v>
      </c>
      <c r="G1397" s="7">
        <v>4369203.5999999996</v>
      </c>
      <c r="H1397" s="7">
        <v>4174042.0060000001</v>
      </c>
      <c r="I1397" s="7">
        <v>3701936.0890000002</v>
      </c>
      <c r="J1397" s="7">
        <v>3691736.8730000001</v>
      </c>
      <c r="K1397" s="7">
        <v>7831830.9630000005</v>
      </c>
      <c r="L1397" s="7">
        <v>3984229.64</v>
      </c>
      <c r="M1397" s="7">
        <v>4591530.03</v>
      </c>
      <c r="N1397" s="7">
        <v>341308.92700000003</v>
      </c>
      <c r="O1397" s="7">
        <v>0.14568695000000001</v>
      </c>
      <c r="P1397" s="7">
        <v>1396</v>
      </c>
      <c r="Q1397" s="7">
        <v>0.51355695000000001</v>
      </c>
      <c r="R1397" s="7">
        <v>0.97504882000000004</v>
      </c>
      <c r="S1397" s="7" t="s">
        <v>38</v>
      </c>
      <c r="T1397" s="7" t="s">
        <v>38</v>
      </c>
    </row>
    <row r="1398" spans="1:20" x14ac:dyDescent="0.3">
      <c r="A1398" s="6" t="s">
        <v>2829</v>
      </c>
      <c r="B1398" s="44" t="s">
        <v>2830</v>
      </c>
      <c r="C1398" s="6">
        <v>511496.99449999997</v>
      </c>
      <c r="D1398" s="6">
        <v>1225077.8970000001</v>
      </c>
      <c r="E1398" s="6">
        <v>857881.64690000005</v>
      </c>
      <c r="F1398" s="6">
        <v>507080.2953</v>
      </c>
      <c r="G1398" s="6">
        <v>567842.76800000004</v>
      </c>
      <c r="H1398" s="6">
        <v>503535.39689999999</v>
      </c>
      <c r="I1398" s="6">
        <v>408058.01020000002</v>
      </c>
      <c r="J1398" s="6">
        <v>456935.2328</v>
      </c>
      <c r="K1398" s="6">
        <v>775384.2084</v>
      </c>
      <c r="L1398" s="6">
        <v>484092.85200000001</v>
      </c>
      <c r="M1398" s="6">
        <v>341883.84600000002</v>
      </c>
      <c r="N1398" s="6">
        <v>68095.262799999997</v>
      </c>
      <c r="O1398" s="6">
        <v>0.14571407</v>
      </c>
      <c r="P1398" s="6">
        <v>1397</v>
      </c>
      <c r="Q1398" s="6">
        <v>0.51328487</v>
      </c>
      <c r="R1398" s="6">
        <v>0.67962756000000002</v>
      </c>
      <c r="S1398" s="6" t="s">
        <v>38</v>
      </c>
      <c r="T1398" s="6" t="s">
        <v>38</v>
      </c>
    </row>
    <row r="1399" spans="1:20" x14ac:dyDescent="0.3">
      <c r="A1399" s="7" t="s">
        <v>2831</v>
      </c>
      <c r="B1399" s="45" t="s">
        <v>2832</v>
      </c>
      <c r="C1399" s="7">
        <v>3223235.9959999998</v>
      </c>
      <c r="D1399" s="7">
        <v>9149047.0669999998</v>
      </c>
      <c r="E1399" s="7">
        <v>7516878.5729999999</v>
      </c>
      <c r="F1399" s="7">
        <v>3291612.2</v>
      </c>
      <c r="G1399" s="7">
        <v>3501235.6919999998</v>
      </c>
      <c r="H1399" s="7">
        <v>3341853.4219999998</v>
      </c>
      <c r="I1399" s="7">
        <v>3272028.1490000002</v>
      </c>
      <c r="J1399" s="7">
        <v>2996118.1809999999</v>
      </c>
      <c r="K1399" s="7">
        <v>5795193.4589999998</v>
      </c>
      <c r="L1399" s="7">
        <v>3277808.86</v>
      </c>
      <c r="M1399" s="7">
        <v>3005296.32</v>
      </c>
      <c r="N1399" s="7">
        <v>210874.61499999999</v>
      </c>
      <c r="O1399" s="7">
        <v>0.14571811000000001</v>
      </c>
      <c r="P1399" s="7">
        <v>1398</v>
      </c>
      <c r="Q1399" s="7">
        <v>0.51293191000000005</v>
      </c>
      <c r="R1399" s="7">
        <v>0.82212509</v>
      </c>
      <c r="S1399" s="7" t="s">
        <v>38</v>
      </c>
      <c r="T1399" s="7" t="s">
        <v>38</v>
      </c>
    </row>
    <row r="1400" spans="1:20" x14ac:dyDescent="0.3">
      <c r="A1400" s="6" t="s">
        <v>2833</v>
      </c>
      <c r="B1400" s="44" t="s">
        <v>2834</v>
      </c>
      <c r="C1400" s="6">
        <v>1790419.9939999999</v>
      </c>
      <c r="D1400" s="6">
        <v>5166961.2280000001</v>
      </c>
      <c r="E1400" s="6">
        <v>4536801.4970000004</v>
      </c>
      <c r="F1400" s="6">
        <v>1728358.8419999999</v>
      </c>
      <c r="G1400" s="6">
        <v>2012239.953</v>
      </c>
      <c r="H1400" s="6">
        <v>2077042.8330000001</v>
      </c>
      <c r="I1400" s="6">
        <v>1394425.33</v>
      </c>
      <c r="J1400" s="6">
        <v>1611759.368</v>
      </c>
      <c r="K1400" s="6">
        <v>3305635.39</v>
      </c>
      <c r="L1400" s="6">
        <v>1773866.87</v>
      </c>
      <c r="M1400" s="6">
        <v>1804067.89</v>
      </c>
      <c r="N1400" s="6">
        <v>326083.89299999998</v>
      </c>
      <c r="O1400" s="6">
        <v>0.14574620999999999</v>
      </c>
      <c r="P1400" s="6">
        <v>1399</v>
      </c>
      <c r="Q1400" s="6">
        <v>0.51266411000000001</v>
      </c>
      <c r="R1400" s="6">
        <v>0.89802987000000001</v>
      </c>
      <c r="S1400" s="6" t="s">
        <v>38</v>
      </c>
      <c r="T1400" s="6" t="s">
        <v>38</v>
      </c>
    </row>
    <row r="1401" spans="1:20" x14ac:dyDescent="0.3">
      <c r="A1401" s="7" t="s">
        <v>2835</v>
      </c>
      <c r="B1401" s="45" t="s">
        <v>2836</v>
      </c>
      <c r="C1401" s="7">
        <v>1386447.922</v>
      </c>
      <c r="D1401" s="7">
        <v>5230907.0590000004</v>
      </c>
      <c r="E1401" s="7">
        <v>4848902.2719999999</v>
      </c>
      <c r="F1401" s="7">
        <v>1356329.9280000001</v>
      </c>
      <c r="G1401" s="7">
        <v>1524646.561</v>
      </c>
      <c r="H1401" s="7">
        <v>1493446.7990000001</v>
      </c>
      <c r="I1401" s="7">
        <v>1343609.3149999999</v>
      </c>
      <c r="J1401" s="7">
        <v>1356593.4129999999</v>
      </c>
      <c r="K1401" s="7">
        <v>3205646.7949999999</v>
      </c>
      <c r="L1401" s="7">
        <v>1429574.02</v>
      </c>
      <c r="M1401" s="7">
        <v>2123787.9</v>
      </c>
      <c r="N1401" s="7">
        <v>92798.382800000007</v>
      </c>
      <c r="O1401" s="7">
        <v>0.14576475999999999</v>
      </c>
      <c r="P1401" s="7">
        <v>1400</v>
      </c>
      <c r="Q1401" s="7">
        <v>0.51236314000000005</v>
      </c>
      <c r="R1401" s="7">
        <v>1.16503015</v>
      </c>
      <c r="S1401" s="7" t="s">
        <v>38</v>
      </c>
      <c r="T1401" s="7" t="s">
        <v>38</v>
      </c>
    </row>
    <row r="1402" spans="1:20" x14ac:dyDescent="0.3">
      <c r="A1402" s="6" t="s">
        <v>2837</v>
      </c>
      <c r="B1402" s="44" t="s">
        <v>2838</v>
      </c>
      <c r="C1402" s="6">
        <v>541477.40079999994</v>
      </c>
      <c r="D1402" s="6">
        <v>1944574.2720000001</v>
      </c>
      <c r="E1402" s="6">
        <v>1470809.9439999999</v>
      </c>
      <c r="F1402" s="6">
        <v>541709.77190000005</v>
      </c>
      <c r="G1402" s="6">
        <v>535716.91639999999</v>
      </c>
      <c r="H1402" s="6">
        <v>588703.12340000004</v>
      </c>
      <c r="I1402" s="6">
        <v>446425.92810000002</v>
      </c>
      <c r="J1402" s="6">
        <v>576945.37340000004</v>
      </c>
      <c r="K1402" s="6">
        <v>1124642.8470000001</v>
      </c>
      <c r="L1402" s="6">
        <v>536947.83499999996</v>
      </c>
      <c r="M1402" s="6">
        <v>700478.91</v>
      </c>
      <c r="N1402" s="6">
        <v>64482.927300000003</v>
      </c>
      <c r="O1402" s="6">
        <v>0.14577318</v>
      </c>
      <c r="P1402" s="6">
        <v>1401</v>
      </c>
      <c r="Q1402" s="6">
        <v>0.51202698999999996</v>
      </c>
      <c r="R1402" s="6">
        <v>1.06661308</v>
      </c>
      <c r="S1402" s="6" t="s">
        <v>38</v>
      </c>
      <c r="T1402" s="6" t="s">
        <v>38</v>
      </c>
    </row>
    <row r="1403" spans="1:20" x14ac:dyDescent="0.3">
      <c r="A1403" s="7" t="s">
        <v>2839</v>
      </c>
      <c r="B1403" s="45" t="s">
        <v>2840</v>
      </c>
      <c r="C1403" s="7">
        <v>39016.033589999999</v>
      </c>
      <c r="D1403" s="7">
        <v>150370.64689999999</v>
      </c>
      <c r="E1403" s="7">
        <v>172625.3578</v>
      </c>
      <c r="F1403" s="7">
        <v>43991.530659999997</v>
      </c>
      <c r="G1403" s="7">
        <v>48675.787499999999</v>
      </c>
      <c r="H1403" s="7">
        <v>34626.564839999999</v>
      </c>
      <c r="I1403" s="7">
        <v>49514.77188</v>
      </c>
      <c r="J1403" s="7">
        <v>38276.001369999998</v>
      </c>
      <c r="K1403" s="7">
        <v>101500.8922</v>
      </c>
      <c r="L1403" s="7">
        <v>42773.2814</v>
      </c>
      <c r="M1403" s="7">
        <v>69901.422900000005</v>
      </c>
      <c r="N1403" s="7">
        <v>7458.3686900000002</v>
      </c>
      <c r="O1403" s="7">
        <v>0.14579358000000001</v>
      </c>
      <c r="P1403" s="7">
        <v>1402</v>
      </c>
      <c r="Q1403" s="7">
        <v>0.51173338000000002</v>
      </c>
      <c r="R1403" s="7">
        <v>1.2467106100000001</v>
      </c>
      <c r="S1403" s="7" t="s">
        <v>38</v>
      </c>
      <c r="T1403" s="7" t="s">
        <v>38</v>
      </c>
    </row>
    <row r="1404" spans="1:20" x14ac:dyDescent="0.3">
      <c r="A1404" s="6" t="s">
        <v>2841</v>
      </c>
      <c r="B1404" s="44" t="s">
        <v>2842</v>
      </c>
      <c r="C1404" s="6">
        <v>295112.973</v>
      </c>
      <c r="D1404" s="6">
        <v>1684229.7879999999</v>
      </c>
      <c r="E1404" s="6">
        <v>1160916.264</v>
      </c>
      <c r="F1404" s="6">
        <v>374910.473</v>
      </c>
      <c r="G1404" s="6">
        <v>364803.38319999998</v>
      </c>
      <c r="H1404" s="6">
        <v>312633.723</v>
      </c>
      <c r="I1404" s="6">
        <v>336299.2758</v>
      </c>
      <c r="J1404" s="6">
        <v>279500.95740000001</v>
      </c>
      <c r="K1404" s="6">
        <v>878792.37439999997</v>
      </c>
      <c r="L1404" s="6">
        <v>323309.33500000002</v>
      </c>
      <c r="M1404" s="6">
        <v>664053.69499999995</v>
      </c>
      <c r="N1404" s="6">
        <v>36164.6109</v>
      </c>
      <c r="O1404" s="6">
        <v>0.14585054</v>
      </c>
      <c r="P1404" s="6">
        <v>1403</v>
      </c>
      <c r="Q1404" s="6">
        <v>0.51156842000000002</v>
      </c>
      <c r="R1404" s="6">
        <v>1.4426071899999999</v>
      </c>
      <c r="S1404" s="6" t="s">
        <v>38</v>
      </c>
      <c r="T1404" s="6" t="s">
        <v>38</v>
      </c>
    </row>
    <row r="1405" spans="1:20" x14ac:dyDescent="0.3">
      <c r="A1405" s="7" t="s">
        <v>2843</v>
      </c>
      <c r="B1405" s="45" t="s">
        <v>2844</v>
      </c>
      <c r="C1405" s="7">
        <v>85072.951560000001</v>
      </c>
      <c r="D1405" s="7">
        <v>563499.52190000005</v>
      </c>
      <c r="E1405" s="7">
        <v>473491.44380000001</v>
      </c>
      <c r="F1405" s="7">
        <v>42726.064839999999</v>
      </c>
      <c r="G1405" s="7">
        <v>45084.377339999999</v>
      </c>
      <c r="H1405" s="7">
        <v>58351.85</v>
      </c>
      <c r="I1405" s="7">
        <v>32539.732810000001</v>
      </c>
      <c r="J1405" s="7">
        <v>129761.557</v>
      </c>
      <c r="K1405" s="7">
        <v>291197.49550000002</v>
      </c>
      <c r="L1405" s="7">
        <v>66434.379300000001</v>
      </c>
      <c r="M1405" s="7">
        <v>265584.17200000002</v>
      </c>
      <c r="N1405" s="7">
        <v>43513.707999999999</v>
      </c>
      <c r="O1405" s="7">
        <v>0.14589223000000001</v>
      </c>
      <c r="P1405" s="7">
        <v>1404</v>
      </c>
      <c r="Q1405" s="7">
        <v>0.51135019000000004</v>
      </c>
      <c r="R1405" s="7">
        <v>2.1319960199999999</v>
      </c>
      <c r="S1405" s="7" t="s">
        <v>38</v>
      </c>
      <c r="T1405" s="7" t="s">
        <v>38</v>
      </c>
    </row>
    <row r="1406" spans="1:20" x14ac:dyDescent="0.3">
      <c r="A1406" s="6" t="s">
        <v>2845</v>
      </c>
      <c r="B1406" s="44" t="s">
        <v>2846</v>
      </c>
      <c r="C1406" s="6">
        <v>353867.47889999999</v>
      </c>
      <c r="D1406" s="6">
        <v>1396182.7</v>
      </c>
      <c r="E1406" s="6">
        <v>1154819.959</v>
      </c>
      <c r="F1406" s="6">
        <v>414043.28950000001</v>
      </c>
      <c r="G1406" s="6">
        <v>389504.99939999997</v>
      </c>
      <c r="H1406" s="6">
        <v>416731.15470000001</v>
      </c>
      <c r="I1406" s="6">
        <v>389267.1361</v>
      </c>
      <c r="J1406" s="6">
        <v>369576.93689999997</v>
      </c>
      <c r="K1406" s="6">
        <v>829728.35679999995</v>
      </c>
      <c r="L1406" s="6">
        <v>391270.05699999997</v>
      </c>
      <c r="M1406" s="6">
        <v>524656.30700000003</v>
      </c>
      <c r="N1406" s="6">
        <v>19373.401699999999</v>
      </c>
      <c r="O1406" s="6">
        <v>0.14590237</v>
      </c>
      <c r="P1406" s="6">
        <v>1405</v>
      </c>
      <c r="Q1406" s="6">
        <v>0.51102174</v>
      </c>
      <c r="R1406" s="6">
        <v>1.08447439</v>
      </c>
      <c r="S1406" s="6" t="s">
        <v>38</v>
      </c>
      <c r="T1406" s="6" t="s">
        <v>38</v>
      </c>
    </row>
    <row r="1407" spans="1:20" x14ac:dyDescent="0.3">
      <c r="A1407" s="7" t="s">
        <v>2847</v>
      </c>
      <c r="B1407" s="45" t="s">
        <v>2848</v>
      </c>
      <c r="C1407" s="7">
        <v>1356.3052</v>
      </c>
      <c r="D1407" s="7">
        <v>9393.8421880000005</v>
      </c>
      <c r="E1407" s="7">
        <v>6659.930566</v>
      </c>
      <c r="F1407" s="7">
        <v>666.74044189999995</v>
      </c>
      <c r="G1407" s="7">
        <v>1407.9541260000001</v>
      </c>
      <c r="H1407" s="7">
        <v>962.06148680000001</v>
      </c>
      <c r="I1407" s="7">
        <v>838.40780029999996</v>
      </c>
      <c r="J1407" s="7">
        <v>771.30281979999995</v>
      </c>
      <c r="K1407" s="7">
        <v>4519.2045989999997</v>
      </c>
      <c r="L1407" s="7">
        <v>994.931558</v>
      </c>
      <c r="M1407" s="7">
        <v>4210.7090399999997</v>
      </c>
      <c r="N1407" s="7">
        <v>286.45976000000002</v>
      </c>
      <c r="O1407" s="7">
        <v>0.14593787</v>
      </c>
      <c r="P1407" s="7">
        <v>1406</v>
      </c>
      <c r="Q1407" s="7">
        <v>0.51078254999999995</v>
      </c>
      <c r="R1407" s="7">
        <v>2.18339968</v>
      </c>
      <c r="S1407" s="7" t="s">
        <v>38</v>
      </c>
      <c r="T1407" s="7" t="s">
        <v>38</v>
      </c>
    </row>
    <row r="1408" spans="1:20" x14ac:dyDescent="0.3">
      <c r="A1408" s="6" t="s">
        <v>2849</v>
      </c>
      <c r="B1408" s="44" t="s">
        <v>2850</v>
      </c>
      <c r="C1408" s="6">
        <v>680441.11560000002</v>
      </c>
      <c r="D1408" s="6">
        <v>2232032.0380000002</v>
      </c>
      <c r="E1408" s="6">
        <v>1588833.0379999999</v>
      </c>
      <c r="F1408" s="6">
        <v>849544.44380000001</v>
      </c>
      <c r="G1408" s="6">
        <v>806262.20940000005</v>
      </c>
      <c r="H1408" s="6">
        <v>765678.1</v>
      </c>
      <c r="I1408" s="6">
        <v>684413.13130000001</v>
      </c>
      <c r="J1408" s="6">
        <v>699118.99060000002</v>
      </c>
      <c r="K1408" s="6">
        <v>1337712.659</v>
      </c>
      <c r="L1408" s="6">
        <v>738868.10800000001</v>
      </c>
      <c r="M1408" s="6">
        <v>714885.23199999996</v>
      </c>
      <c r="N1408" s="6">
        <v>57172.480000000003</v>
      </c>
      <c r="O1408" s="6">
        <v>0.14595200999999999</v>
      </c>
      <c r="P1408" s="6">
        <v>1407</v>
      </c>
      <c r="Q1408" s="6">
        <v>0.51046897000000002</v>
      </c>
      <c r="R1408" s="6">
        <v>0.85637949000000002</v>
      </c>
      <c r="S1408" s="6" t="s">
        <v>38</v>
      </c>
      <c r="T1408" s="6" t="s">
        <v>38</v>
      </c>
    </row>
    <row r="1409" spans="1:20" x14ac:dyDescent="0.3">
      <c r="A1409" s="7" t="s">
        <v>2851</v>
      </c>
      <c r="B1409" s="45" t="s">
        <v>2852</v>
      </c>
      <c r="C1409" s="7">
        <v>50412.340230000002</v>
      </c>
      <c r="D1409" s="7">
        <v>70781.248439999996</v>
      </c>
      <c r="E1409" s="7">
        <v>33862.724999999999</v>
      </c>
      <c r="F1409" s="7">
        <v>93373.596090000006</v>
      </c>
      <c r="G1409" s="7">
        <v>22395.217189999999</v>
      </c>
      <c r="H1409" s="7">
        <v>51416.201560000001</v>
      </c>
      <c r="I1409" s="7">
        <v>52259.125390000001</v>
      </c>
      <c r="J1409" s="7">
        <v>14216.703519999999</v>
      </c>
      <c r="K1409" s="7">
        <v>62107.477440000002</v>
      </c>
      <c r="L1409" s="7">
        <v>35071.811900000001</v>
      </c>
      <c r="M1409" s="7">
        <v>25738.082999999999</v>
      </c>
      <c r="N1409" s="7">
        <v>19648.362300000001</v>
      </c>
      <c r="O1409" s="7">
        <v>0.14598448</v>
      </c>
      <c r="P1409" s="7">
        <v>1408</v>
      </c>
      <c r="Q1409" s="7">
        <v>0.51021991</v>
      </c>
      <c r="R1409" s="7">
        <v>0.82445500999999999</v>
      </c>
      <c r="S1409" s="7" t="s">
        <v>38</v>
      </c>
      <c r="T1409" s="7" t="s">
        <v>38</v>
      </c>
    </row>
    <row r="1410" spans="1:20" x14ac:dyDescent="0.3">
      <c r="A1410" s="6" t="s">
        <v>2853</v>
      </c>
      <c r="B1410" s="44" t="s">
        <v>2854</v>
      </c>
      <c r="C1410" s="6">
        <v>2231789.7549999999</v>
      </c>
      <c r="D1410" s="6">
        <v>8590096.2939999998</v>
      </c>
      <c r="E1410" s="6">
        <v>7555217.7340000002</v>
      </c>
      <c r="F1410" s="6">
        <v>2145409.2250000001</v>
      </c>
      <c r="G1410" s="6">
        <v>2737260.2779999999</v>
      </c>
      <c r="H1410" s="6">
        <v>2356561.0619999999</v>
      </c>
      <c r="I1410" s="6">
        <v>1820763.875</v>
      </c>
      <c r="J1410" s="6">
        <v>2100939.7609999999</v>
      </c>
      <c r="K1410" s="6">
        <v>5130628.2520000003</v>
      </c>
      <c r="L1410" s="6">
        <v>2253881.2400000002</v>
      </c>
      <c r="M1410" s="6">
        <v>3423514.3</v>
      </c>
      <c r="N1410" s="6">
        <v>389521.15399999998</v>
      </c>
      <c r="O1410" s="6">
        <v>0.14599601000000001</v>
      </c>
      <c r="P1410" s="6">
        <v>1409</v>
      </c>
      <c r="Q1410" s="6">
        <v>0.50989804999999999</v>
      </c>
      <c r="R1410" s="6">
        <v>1.18672399</v>
      </c>
      <c r="S1410" s="6" t="s">
        <v>38</v>
      </c>
      <c r="T1410" s="6" t="s">
        <v>38</v>
      </c>
    </row>
    <row r="1411" spans="1:20" x14ac:dyDescent="0.3">
      <c r="A1411" s="7" t="s">
        <v>2855</v>
      </c>
      <c r="B1411" s="45" t="s">
        <v>2856</v>
      </c>
      <c r="C1411" s="7">
        <v>370292.02380000002</v>
      </c>
      <c r="D1411" s="7">
        <v>1974259.9280000001</v>
      </c>
      <c r="E1411" s="7">
        <v>998627.42810000002</v>
      </c>
      <c r="F1411" s="7">
        <v>451134.89880000002</v>
      </c>
      <c r="G1411" s="7">
        <v>316706.04729999998</v>
      </c>
      <c r="H1411" s="7">
        <v>443463.00819999998</v>
      </c>
      <c r="I1411" s="7">
        <v>200705.61660000001</v>
      </c>
      <c r="J1411" s="7">
        <v>344671.35979999998</v>
      </c>
      <c r="K1411" s="7">
        <v>948578.56969999999</v>
      </c>
      <c r="L1411" s="7">
        <v>326386.50799999997</v>
      </c>
      <c r="M1411" s="7">
        <v>738555.49800000002</v>
      </c>
      <c r="N1411" s="7">
        <v>99884.333899999998</v>
      </c>
      <c r="O1411" s="7">
        <v>0.14602002</v>
      </c>
      <c r="P1411" s="7">
        <v>1410</v>
      </c>
      <c r="Q1411" s="7">
        <v>0.50962023999999995</v>
      </c>
      <c r="R1411" s="7">
        <v>1.53918585</v>
      </c>
      <c r="S1411" s="7" t="s">
        <v>38</v>
      </c>
      <c r="T1411" s="7" t="s">
        <v>38</v>
      </c>
    </row>
    <row r="1412" spans="1:20" x14ac:dyDescent="0.3">
      <c r="A1412" s="6" t="s">
        <v>2857</v>
      </c>
      <c r="B1412" s="44" t="s">
        <v>2858</v>
      </c>
      <c r="C1412" s="6">
        <v>3631631.014</v>
      </c>
      <c r="D1412" s="6">
        <v>11831354.18</v>
      </c>
      <c r="E1412" s="6">
        <v>8889765.7520000003</v>
      </c>
      <c r="F1412" s="6">
        <v>4311007.25</v>
      </c>
      <c r="G1412" s="6">
        <v>4210169.0080000004</v>
      </c>
      <c r="H1412" s="6">
        <v>4335012.13</v>
      </c>
      <c r="I1412" s="6">
        <v>3064939.3939999999</v>
      </c>
      <c r="J1412" s="6">
        <v>3929030.0690000001</v>
      </c>
      <c r="K1412" s="6">
        <v>7165939.5489999996</v>
      </c>
      <c r="L1412" s="6">
        <v>3884787.65</v>
      </c>
      <c r="M1412" s="6">
        <v>3889286.38</v>
      </c>
      <c r="N1412" s="6">
        <v>572329.64399999997</v>
      </c>
      <c r="O1412" s="6">
        <v>0.14609829999999999</v>
      </c>
      <c r="P1412" s="6">
        <v>1411</v>
      </c>
      <c r="Q1412" s="6">
        <v>0.50953205000000001</v>
      </c>
      <c r="R1412" s="6">
        <v>0.88332012999999998</v>
      </c>
      <c r="S1412" s="6" t="s">
        <v>38</v>
      </c>
      <c r="T1412" s="6" t="s">
        <v>38</v>
      </c>
    </row>
    <row r="1413" spans="1:20" x14ac:dyDescent="0.3">
      <c r="A1413" s="7" t="s">
        <v>2859</v>
      </c>
      <c r="B1413" s="45" t="s">
        <v>2860</v>
      </c>
      <c r="C1413" s="7">
        <v>729271.56880000001</v>
      </c>
      <c r="D1413" s="7">
        <v>2677033.1</v>
      </c>
      <c r="E1413" s="7">
        <v>1780206.3030000001</v>
      </c>
      <c r="F1413" s="7">
        <v>843355.65469999996</v>
      </c>
      <c r="G1413" s="7">
        <v>847740.58440000005</v>
      </c>
      <c r="H1413" s="7">
        <v>762719.83440000005</v>
      </c>
      <c r="I1413" s="7">
        <v>641832.19380000001</v>
      </c>
      <c r="J1413" s="7">
        <v>723290.2953</v>
      </c>
      <c r="K1413" s="7">
        <v>1507466.6569999999</v>
      </c>
      <c r="L1413" s="7">
        <v>743895.72699999996</v>
      </c>
      <c r="M1413" s="7">
        <v>910842.76</v>
      </c>
      <c r="N1413" s="7">
        <v>85595.268700000001</v>
      </c>
      <c r="O1413" s="7">
        <v>0.14610417000000001</v>
      </c>
      <c r="P1413" s="7">
        <v>1412</v>
      </c>
      <c r="Q1413" s="7">
        <v>0.50919166000000005</v>
      </c>
      <c r="R1413" s="7">
        <v>1.0189537799999999</v>
      </c>
      <c r="S1413" s="7" t="s">
        <v>38</v>
      </c>
      <c r="T1413" s="7" t="s">
        <v>38</v>
      </c>
    </row>
    <row r="1414" spans="1:20" x14ac:dyDescent="0.3">
      <c r="A1414" s="6" t="s">
        <v>2861</v>
      </c>
      <c r="B1414" s="44" t="s">
        <v>2862</v>
      </c>
      <c r="C1414" s="6">
        <v>242112100.90000001</v>
      </c>
      <c r="D1414" s="6">
        <v>808995265.20000005</v>
      </c>
      <c r="E1414" s="6">
        <v>656481755.39999998</v>
      </c>
      <c r="F1414" s="6">
        <v>254736260</v>
      </c>
      <c r="G1414" s="6">
        <v>284973784.10000002</v>
      </c>
      <c r="H1414" s="6">
        <v>272326675</v>
      </c>
      <c r="I1414" s="6">
        <v>212117007.19999999</v>
      </c>
      <c r="J1414" s="6">
        <v>229467281.59999999</v>
      </c>
      <c r="K1414" s="6">
        <v>490581345.39999998</v>
      </c>
      <c r="L1414" s="6">
        <v>249721187</v>
      </c>
      <c r="M1414" s="6">
        <v>286513665</v>
      </c>
      <c r="N1414" s="6">
        <v>34535241.5</v>
      </c>
      <c r="O1414" s="6">
        <v>0.14611141</v>
      </c>
      <c r="P1414" s="6">
        <v>1413</v>
      </c>
      <c r="Q1414" s="6">
        <v>0.50885650000000004</v>
      </c>
      <c r="R1414" s="6">
        <v>0.97417414999999996</v>
      </c>
      <c r="S1414" s="6" t="s">
        <v>38</v>
      </c>
      <c r="T1414" s="6" t="s">
        <v>38</v>
      </c>
    </row>
    <row r="1415" spans="1:20" x14ac:dyDescent="0.3">
      <c r="A1415" s="7" t="s">
        <v>2863</v>
      </c>
      <c r="B1415" s="45" t="s">
        <v>2864</v>
      </c>
      <c r="C1415" s="7">
        <v>1656337.9029999999</v>
      </c>
      <c r="D1415" s="7">
        <v>5599307.5379999997</v>
      </c>
      <c r="E1415" s="7">
        <v>5041624.9910000004</v>
      </c>
      <c r="F1415" s="7">
        <v>2077132.8459999999</v>
      </c>
      <c r="G1415" s="7">
        <v>1884046.983</v>
      </c>
      <c r="H1415" s="7">
        <v>2002454.17</v>
      </c>
      <c r="I1415" s="7">
        <v>1736135.024</v>
      </c>
      <c r="J1415" s="7">
        <v>2013596.459</v>
      </c>
      <c r="K1415" s="7">
        <v>3593600.8190000001</v>
      </c>
      <c r="L1415" s="7">
        <v>1909058.16</v>
      </c>
      <c r="M1415" s="7">
        <v>2014306.84</v>
      </c>
      <c r="N1415" s="7">
        <v>129330.379</v>
      </c>
      <c r="O1415" s="7">
        <v>0.14613026000000001</v>
      </c>
      <c r="P1415" s="7">
        <v>1414</v>
      </c>
      <c r="Q1415" s="7">
        <v>0.50856223</v>
      </c>
      <c r="R1415" s="7">
        <v>0.91256910999999996</v>
      </c>
      <c r="S1415" s="7" t="s">
        <v>38</v>
      </c>
      <c r="T1415" s="7" t="s">
        <v>38</v>
      </c>
    </row>
    <row r="1416" spans="1:20" x14ac:dyDescent="0.3">
      <c r="A1416" s="6" t="s">
        <v>2865</v>
      </c>
      <c r="B1416" s="44" t="s">
        <v>2866</v>
      </c>
      <c r="C1416" s="6">
        <v>1330137.639</v>
      </c>
      <c r="D1416" s="6">
        <v>4676250.2479999997</v>
      </c>
      <c r="E1416" s="6">
        <v>3721858.733</v>
      </c>
      <c r="F1416" s="6">
        <v>1170163.0160000001</v>
      </c>
      <c r="G1416" s="6">
        <v>1458007.9850000001</v>
      </c>
      <c r="H1416" s="6">
        <v>1238179.4240000001</v>
      </c>
      <c r="I1416" s="6">
        <v>1131573.291</v>
      </c>
      <c r="J1416" s="6">
        <v>1217915.9380000001</v>
      </c>
      <c r="K1416" s="6">
        <v>2724602.409</v>
      </c>
      <c r="L1416" s="6">
        <v>1261419.1599999999</v>
      </c>
      <c r="M1416" s="6">
        <v>1747785.58</v>
      </c>
      <c r="N1416" s="6">
        <v>138972.09700000001</v>
      </c>
      <c r="O1416" s="6">
        <v>0.14614656000000001</v>
      </c>
      <c r="P1416" s="6">
        <v>1415</v>
      </c>
      <c r="Q1416" s="6">
        <v>0.50825951000000003</v>
      </c>
      <c r="R1416" s="6">
        <v>1.1109979699999999</v>
      </c>
      <c r="S1416" s="6" t="s">
        <v>38</v>
      </c>
      <c r="T1416" s="6" t="s">
        <v>38</v>
      </c>
    </row>
    <row r="1417" spans="1:20" x14ac:dyDescent="0.3">
      <c r="A1417" s="7" t="s">
        <v>2867</v>
      </c>
      <c r="B1417" s="45" t="s">
        <v>2868</v>
      </c>
      <c r="C1417" s="7">
        <v>20171080.350000001</v>
      </c>
      <c r="D1417" s="7">
        <v>73110099.439999998</v>
      </c>
      <c r="E1417" s="7">
        <v>58683258.759999998</v>
      </c>
      <c r="F1417" s="7">
        <v>24717276.300000001</v>
      </c>
      <c r="G1417" s="7">
        <v>25839508.219999999</v>
      </c>
      <c r="H1417" s="7">
        <v>24052650.77</v>
      </c>
      <c r="I1417" s="7">
        <v>19534580.75</v>
      </c>
      <c r="J1417" s="7">
        <v>20464856.850000001</v>
      </c>
      <c r="K1417" s="7">
        <v>44170428.710000001</v>
      </c>
      <c r="L1417" s="7">
        <v>22472899.100000001</v>
      </c>
      <c r="M1417" s="7">
        <v>25836154.5</v>
      </c>
      <c r="N1417" s="7">
        <v>2971846.83</v>
      </c>
      <c r="O1417" s="7">
        <v>0.14623473000000001</v>
      </c>
      <c r="P1417" s="7">
        <v>1416</v>
      </c>
      <c r="Q1417" s="7">
        <v>0.50820699999999996</v>
      </c>
      <c r="R1417" s="7">
        <v>0.97489457999999996</v>
      </c>
      <c r="S1417" s="7" t="s">
        <v>38</v>
      </c>
      <c r="T1417" s="7" t="s">
        <v>38</v>
      </c>
    </row>
    <row r="1418" spans="1:20" x14ac:dyDescent="0.3">
      <c r="A1418" s="6" t="s">
        <v>2869</v>
      </c>
      <c r="B1418" s="44" t="s">
        <v>2870</v>
      </c>
      <c r="C1418" s="6">
        <v>672915.4828</v>
      </c>
      <c r="D1418" s="6">
        <v>2884920.3840000001</v>
      </c>
      <c r="E1418" s="6">
        <v>2059578.5959999999</v>
      </c>
      <c r="F1418" s="6">
        <v>707056.58140000002</v>
      </c>
      <c r="G1418" s="6">
        <v>750029.37150000001</v>
      </c>
      <c r="H1418" s="6">
        <v>743188.19669999997</v>
      </c>
      <c r="I1418" s="6">
        <v>637586.49939999997</v>
      </c>
      <c r="J1418" s="6">
        <v>568165.33389999997</v>
      </c>
      <c r="K1418" s="6">
        <v>1581117.7609999999</v>
      </c>
      <c r="L1418" s="6">
        <v>674742.35</v>
      </c>
      <c r="M1418" s="6">
        <v>1082842</v>
      </c>
      <c r="N1418" s="6">
        <v>87734.8033</v>
      </c>
      <c r="O1418" s="6">
        <v>0.14623936000000001</v>
      </c>
      <c r="P1418" s="6">
        <v>1417</v>
      </c>
      <c r="Q1418" s="6">
        <v>0.50786441000000004</v>
      </c>
      <c r="R1418" s="6">
        <v>1.2285362</v>
      </c>
      <c r="S1418" s="6" t="s">
        <v>38</v>
      </c>
      <c r="T1418" s="6" t="s">
        <v>38</v>
      </c>
    </row>
    <row r="1419" spans="1:20" x14ac:dyDescent="0.3">
      <c r="A1419" s="7" t="s">
        <v>2871</v>
      </c>
      <c r="B1419" s="45" t="s">
        <v>2872</v>
      </c>
      <c r="C1419" s="7">
        <v>609961.4828</v>
      </c>
      <c r="D1419" s="7">
        <v>1915166.2560000001</v>
      </c>
      <c r="E1419" s="7">
        <v>1048225.0060000001</v>
      </c>
      <c r="F1419" s="7">
        <v>753646.72499999998</v>
      </c>
      <c r="G1419" s="7">
        <v>613693.02969999996</v>
      </c>
      <c r="H1419" s="7">
        <v>570491.16249999998</v>
      </c>
      <c r="I1419" s="7">
        <v>548196.81090000004</v>
      </c>
      <c r="J1419" s="7">
        <v>638626.40469999996</v>
      </c>
      <c r="K1419" s="7">
        <v>1081749.868</v>
      </c>
      <c r="L1419" s="7">
        <v>592751.85199999996</v>
      </c>
      <c r="M1419" s="7">
        <v>584791.34299999999</v>
      </c>
      <c r="N1419" s="7">
        <v>40921.459300000002</v>
      </c>
      <c r="O1419" s="7">
        <v>0.14629879000000001</v>
      </c>
      <c r="P1419" s="7">
        <v>1418</v>
      </c>
      <c r="Q1419" s="7">
        <v>0.50771250999999995</v>
      </c>
      <c r="R1419" s="7">
        <v>0.86786677000000001</v>
      </c>
      <c r="S1419" s="7" t="s">
        <v>38</v>
      </c>
      <c r="T1419" s="7" t="s">
        <v>38</v>
      </c>
    </row>
    <row r="1420" spans="1:20" x14ac:dyDescent="0.3">
      <c r="A1420" s="6" t="s">
        <v>2873</v>
      </c>
      <c r="B1420" s="44" t="s">
        <v>2874</v>
      </c>
      <c r="C1420" s="6">
        <v>20783.939839999999</v>
      </c>
      <c r="D1420" s="6">
        <v>112888.41250000001</v>
      </c>
      <c r="E1420" s="6">
        <v>61066.685940000003</v>
      </c>
      <c r="F1420" s="6">
        <v>19238.10586</v>
      </c>
      <c r="G1420" s="6">
        <v>25460.05703</v>
      </c>
      <c r="H1420" s="6">
        <v>18269.781640000001</v>
      </c>
      <c r="I1420" s="6">
        <v>0.1</v>
      </c>
      <c r="J1420" s="6">
        <v>18738.97695</v>
      </c>
      <c r="K1420" s="6">
        <v>53494.286039999999</v>
      </c>
      <c r="L1420" s="6">
        <v>15617.2289</v>
      </c>
      <c r="M1420" s="6">
        <v>44077.417200000004</v>
      </c>
      <c r="N1420" s="6">
        <v>10917.2238</v>
      </c>
      <c r="O1420" s="6">
        <v>0.14630966000000001</v>
      </c>
      <c r="P1420" s="6">
        <v>1419</v>
      </c>
      <c r="Q1420" s="6">
        <v>0.50739241999999996</v>
      </c>
      <c r="R1420" s="6">
        <v>1.7762463100000001</v>
      </c>
      <c r="S1420" s="6" t="s">
        <v>38</v>
      </c>
      <c r="T1420" s="6" t="s">
        <v>38</v>
      </c>
    </row>
    <row r="1421" spans="1:20" x14ac:dyDescent="0.3">
      <c r="A1421" s="7" t="s">
        <v>2875</v>
      </c>
      <c r="B1421" s="45" t="s">
        <v>2876</v>
      </c>
      <c r="C1421" s="7">
        <v>20197213.469999999</v>
      </c>
      <c r="D1421" s="7">
        <v>64674254.82</v>
      </c>
      <c r="E1421" s="7">
        <v>58001723.939999998</v>
      </c>
      <c r="F1421" s="7">
        <v>21174726.82</v>
      </c>
      <c r="G1421" s="7">
        <v>23404709.949999999</v>
      </c>
      <c r="H1421" s="7">
        <v>24100165.48</v>
      </c>
      <c r="I1421" s="7">
        <v>19014614.899999999</v>
      </c>
      <c r="J1421" s="7">
        <v>18023845.379999999</v>
      </c>
      <c r="K1421" s="7">
        <v>41011979.759999998</v>
      </c>
      <c r="L1421" s="7">
        <v>21135833.899999999</v>
      </c>
      <c r="M1421" s="7">
        <v>23631375.800000001</v>
      </c>
      <c r="N1421" s="7">
        <v>3061541.16</v>
      </c>
      <c r="O1421" s="7">
        <v>0.14631173</v>
      </c>
      <c r="P1421" s="7">
        <v>1420</v>
      </c>
      <c r="Q1421" s="7">
        <v>0.50704225999999997</v>
      </c>
      <c r="R1421" s="7">
        <v>0.95635435000000002</v>
      </c>
      <c r="S1421" s="7" t="s">
        <v>38</v>
      </c>
      <c r="T1421" s="7" t="s">
        <v>38</v>
      </c>
    </row>
    <row r="1422" spans="1:20" x14ac:dyDescent="0.3">
      <c r="A1422" s="6" t="s">
        <v>2877</v>
      </c>
      <c r="B1422" s="44" t="s">
        <v>2878</v>
      </c>
      <c r="C1422" s="6">
        <v>34327792.299999997</v>
      </c>
      <c r="D1422" s="6">
        <v>102487256.09999999</v>
      </c>
      <c r="E1422" s="6">
        <v>87599730.329999998</v>
      </c>
      <c r="F1422" s="6">
        <v>35084100.829999998</v>
      </c>
      <c r="G1422" s="6">
        <v>34936351.789999999</v>
      </c>
      <c r="H1422" s="6">
        <v>39073009.770000003</v>
      </c>
      <c r="I1422" s="6">
        <v>33634722.439999998</v>
      </c>
      <c r="J1422" s="6">
        <v>33550381.890000001</v>
      </c>
      <c r="K1422" s="6">
        <v>64874719.880000003</v>
      </c>
      <c r="L1422" s="6">
        <v>35298616.5</v>
      </c>
      <c r="M1422" s="6">
        <v>35363468.700000003</v>
      </c>
      <c r="N1422" s="6">
        <v>2595004.69</v>
      </c>
      <c r="O1422" s="6">
        <v>0.14631854999999999</v>
      </c>
      <c r="P1422" s="6">
        <v>1421</v>
      </c>
      <c r="Q1422" s="6">
        <v>0.50670906999999998</v>
      </c>
      <c r="R1422" s="6">
        <v>0.87804477000000003</v>
      </c>
      <c r="S1422" s="6" t="s">
        <v>38</v>
      </c>
      <c r="T1422" s="6" t="s">
        <v>38</v>
      </c>
    </row>
    <row r="1423" spans="1:20" x14ac:dyDescent="0.3">
      <c r="A1423" s="7" t="s">
        <v>2879</v>
      </c>
      <c r="B1423" s="45" t="s">
        <v>2880</v>
      </c>
      <c r="C1423" s="7">
        <v>5416028.8940000003</v>
      </c>
      <c r="D1423" s="7">
        <v>17112064.940000001</v>
      </c>
      <c r="E1423" s="7">
        <v>14006948.689999999</v>
      </c>
      <c r="F1423" s="7">
        <v>6141733.8660000004</v>
      </c>
      <c r="G1423" s="7">
        <v>6426739.0219999999</v>
      </c>
      <c r="H1423" s="7">
        <v>5993716.4550000001</v>
      </c>
      <c r="I1423" s="7">
        <v>5331540.7130000005</v>
      </c>
      <c r="J1423" s="7">
        <v>5521113.2759999996</v>
      </c>
      <c r="K1423" s="7">
        <v>10669194.1</v>
      </c>
      <c r="L1423" s="7">
        <v>5818277.3700000001</v>
      </c>
      <c r="M1423" s="7">
        <v>5794964.2300000004</v>
      </c>
      <c r="N1423" s="7">
        <v>492010.68</v>
      </c>
      <c r="O1423" s="7">
        <v>0.14632365999999999</v>
      </c>
      <c r="P1423" s="7">
        <v>1422</v>
      </c>
      <c r="Q1423" s="7">
        <v>0.50637041000000005</v>
      </c>
      <c r="R1423" s="7">
        <v>0.87478723000000003</v>
      </c>
      <c r="S1423" s="7" t="s">
        <v>38</v>
      </c>
      <c r="T1423" s="7" t="s">
        <v>38</v>
      </c>
    </row>
    <row r="1424" spans="1:20" x14ac:dyDescent="0.3">
      <c r="A1424" s="6" t="s">
        <v>2881</v>
      </c>
      <c r="B1424" s="44" t="s">
        <v>2882</v>
      </c>
      <c r="C1424" s="6">
        <v>52948920.640000001</v>
      </c>
      <c r="D1424" s="6">
        <v>187629232</v>
      </c>
      <c r="E1424" s="6">
        <v>148905750.90000001</v>
      </c>
      <c r="F1424" s="6">
        <v>56596800.920000002</v>
      </c>
      <c r="G1424" s="6">
        <v>60403959.82</v>
      </c>
      <c r="H1424" s="6">
        <v>58999637.920000002</v>
      </c>
      <c r="I1424" s="6">
        <v>51525735.289999999</v>
      </c>
      <c r="J1424" s="6">
        <v>49484234.450000003</v>
      </c>
      <c r="K1424" s="6">
        <v>111520176.09999999</v>
      </c>
      <c r="L1424" s="6">
        <v>55103391.899999999</v>
      </c>
      <c r="M1424" s="6">
        <v>67422643.799999997</v>
      </c>
      <c r="N1424" s="6">
        <v>5405284.7800000003</v>
      </c>
      <c r="O1424" s="6">
        <v>0.14632521000000001</v>
      </c>
      <c r="P1424" s="6">
        <v>1423</v>
      </c>
      <c r="Q1424" s="6">
        <v>0.50601993000000001</v>
      </c>
      <c r="R1424" s="6">
        <v>1.0170917100000001</v>
      </c>
      <c r="S1424" s="6" t="s">
        <v>38</v>
      </c>
      <c r="T1424" s="6" t="s">
        <v>38</v>
      </c>
    </row>
    <row r="1425" spans="1:20" x14ac:dyDescent="0.3">
      <c r="A1425" s="7" t="s">
        <v>2883</v>
      </c>
      <c r="B1425" s="45" t="s">
        <v>2884</v>
      </c>
      <c r="C1425" s="7">
        <v>1222946.8500000001</v>
      </c>
      <c r="D1425" s="7">
        <v>5137957.1940000001</v>
      </c>
      <c r="E1425" s="7">
        <v>4458711.8660000004</v>
      </c>
      <c r="F1425" s="7">
        <v>1295433.764</v>
      </c>
      <c r="G1425" s="7">
        <v>1370410.9439999999</v>
      </c>
      <c r="H1425" s="7">
        <v>1425914.889</v>
      </c>
      <c r="I1425" s="7">
        <v>1240758.9129999999</v>
      </c>
      <c r="J1425" s="7">
        <v>1187754.5220000001</v>
      </c>
      <c r="K1425" s="7">
        <v>3028762.4180000001</v>
      </c>
      <c r="L1425" s="7">
        <v>1306209.82</v>
      </c>
      <c r="M1425" s="7">
        <v>2062268.66</v>
      </c>
      <c r="N1425" s="7">
        <v>110704.662</v>
      </c>
      <c r="O1425" s="7">
        <v>0.14633214</v>
      </c>
      <c r="P1425" s="7">
        <v>1424</v>
      </c>
      <c r="Q1425" s="7">
        <v>0.50568853999999996</v>
      </c>
      <c r="R1425" s="7">
        <v>1.21334176</v>
      </c>
      <c r="S1425" s="7" t="s">
        <v>38</v>
      </c>
      <c r="T1425" s="7" t="s">
        <v>38</v>
      </c>
    </row>
    <row r="1426" spans="1:20" x14ac:dyDescent="0.3">
      <c r="A1426" s="6" t="s">
        <v>2885</v>
      </c>
      <c r="B1426" s="44" t="s">
        <v>2886</v>
      </c>
      <c r="C1426" s="6">
        <v>1831957.983</v>
      </c>
      <c r="D1426" s="6">
        <v>6300253.5690000001</v>
      </c>
      <c r="E1426" s="6">
        <v>5745552.5219999999</v>
      </c>
      <c r="F1426" s="6">
        <v>2360845.2250000001</v>
      </c>
      <c r="G1426" s="6">
        <v>2293757.764</v>
      </c>
      <c r="H1426" s="6">
        <v>2419140.5529999998</v>
      </c>
      <c r="I1426" s="6">
        <v>2004746.6780000001</v>
      </c>
      <c r="J1426" s="6">
        <v>1834453.405</v>
      </c>
      <c r="K1426" s="6">
        <v>4059652.3250000002</v>
      </c>
      <c r="L1426" s="6">
        <v>2138024.6</v>
      </c>
      <c r="M1426" s="6">
        <v>2288458.0699999998</v>
      </c>
      <c r="N1426" s="6">
        <v>266581.74</v>
      </c>
      <c r="O1426" s="6">
        <v>0.14633442999999999</v>
      </c>
      <c r="P1426" s="6">
        <v>1425</v>
      </c>
      <c r="Q1426" s="6">
        <v>0.50534157000000002</v>
      </c>
      <c r="R1426" s="6">
        <v>0.92507773000000004</v>
      </c>
      <c r="S1426" s="6" t="s">
        <v>38</v>
      </c>
      <c r="T1426" s="6" t="s">
        <v>38</v>
      </c>
    </row>
    <row r="1427" spans="1:20" x14ac:dyDescent="0.3">
      <c r="A1427" s="7" t="s">
        <v>2887</v>
      </c>
      <c r="B1427" s="45" t="s">
        <v>2888</v>
      </c>
      <c r="C1427" s="7">
        <v>19218654.890000001</v>
      </c>
      <c r="D1427" s="7">
        <v>64678613.18</v>
      </c>
      <c r="E1427" s="7">
        <v>52114705.479999997</v>
      </c>
      <c r="F1427" s="7">
        <v>21451594.530000001</v>
      </c>
      <c r="G1427" s="7">
        <v>22648098.539999999</v>
      </c>
      <c r="H1427" s="7">
        <v>23177985.510000002</v>
      </c>
      <c r="I1427" s="7">
        <v>18352861.629999999</v>
      </c>
      <c r="J1427" s="7">
        <v>17287573.469999999</v>
      </c>
      <c r="K1427" s="7">
        <v>39365892.020000003</v>
      </c>
      <c r="L1427" s="7">
        <v>20366629.800000001</v>
      </c>
      <c r="M1427" s="7">
        <v>22583912.5</v>
      </c>
      <c r="N1427" s="7">
        <v>2980194.1</v>
      </c>
      <c r="O1427" s="7">
        <v>0.14634270999999999</v>
      </c>
      <c r="P1427" s="7">
        <v>1426</v>
      </c>
      <c r="Q1427" s="7">
        <v>0.50501578000000003</v>
      </c>
      <c r="R1427" s="7">
        <v>0.95073890000000005</v>
      </c>
      <c r="S1427" s="7" t="s">
        <v>38</v>
      </c>
      <c r="T1427" s="7" t="s">
        <v>38</v>
      </c>
    </row>
    <row r="1428" spans="1:20" x14ac:dyDescent="0.3">
      <c r="A1428" s="6" t="s">
        <v>2889</v>
      </c>
      <c r="B1428" s="44" t="s">
        <v>2890</v>
      </c>
      <c r="C1428" s="6">
        <v>3962063.7140000002</v>
      </c>
      <c r="D1428" s="6">
        <v>14410725.73</v>
      </c>
      <c r="E1428" s="6">
        <v>10299576.67</v>
      </c>
      <c r="F1428" s="6">
        <v>3594364.24</v>
      </c>
      <c r="G1428" s="6">
        <v>4219402.0489999996</v>
      </c>
      <c r="H1428" s="6">
        <v>3921572.8169999998</v>
      </c>
      <c r="I1428" s="6">
        <v>3495771.9449999998</v>
      </c>
      <c r="J1428" s="6">
        <v>3103659.1009999998</v>
      </c>
      <c r="K1428" s="6">
        <v>8066682.5889999997</v>
      </c>
      <c r="L1428" s="6">
        <v>3685101.48</v>
      </c>
      <c r="M1428" s="6">
        <v>5230749.6900000004</v>
      </c>
      <c r="N1428" s="6">
        <v>488302.05900000001</v>
      </c>
      <c r="O1428" s="6">
        <v>0.14634737</v>
      </c>
      <c r="P1428" s="6">
        <v>1427</v>
      </c>
      <c r="Q1428" s="6">
        <v>0.50467793000000005</v>
      </c>
      <c r="R1428" s="6">
        <v>1.1302711400000001</v>
      </c>
      <c r="S1428" s="6" t="s">
        <v>38</v>
      </c>
      <c r="T1428" s="6" t="s">
        <v>38</v>
      </c>
    </row>
    <row r="1429" spans="1:20" x14ac:dyDescent="0.3">
      <c r="A1429" s="7" t="s">
        <v>2891</v>
      </c>
      <c r="B1429" s="45" t="s">
        <v>2892</v>
      </c>
      <c r="C1429" s="7">
        <v>2389101.8810000001</v>
      </c>
      <c r="D1429" s="7">
        <v>5212981.9440000001</v>
      </c>
      <c r="E1429" s="7">
        <v>4860866.6859999998</v>
      </c>
      <c r="F1429" s="7">
        <v>2497333.8339999998</v>
      </c>
      <c r="G1429" s="7">
        <v>2831690.2319999998</v>
      </c>
      <c r="H1429" s="7">
        <v>2923126.03</v>
      </c>
      <c r="I1429" s="7">
        <v>2052719.352</v>
      </c>
      <c r="J1429" s="7">
        <v>1793326.709</v>
      </c>
      <c r="K1429" s="7">
        <v>3740071.0860000001</v>
      </c>
      <c r="L1429" s="7">
        <v>2400215.58</v>
      </c>
      <c r="M1429" s="7">
        <v>1505009.73</v>
      </c>
      <c r="N1429" s="7">
        <v>562338.40500000003</v>
      </c>
      <c r="O1429" s="7">
        <v>0.14638011000000001</v>
      </c>
      <c r="P1429" s="7">
        <v>1428</v>
      </c>
      <c r="Q1429" s="7">
        <v>0.50443733000000002</v>
      </c>
      <c r="R1429" s="7">
        <v>0.63990170000000002</v>
      </c>
      <c r="S1429" s="7" t="s">
        <v>38</v>
      </c>
      <c r="T1429" s="7" t="s">
        <v>38</v>
      </c>
    </row>
    <row r="1430" spans="1:20" x14ac:dyDescent="0.3">
      <c r="A1430" s="6" t="s">
        <v>2893</v>
      </c>
      <c r="B1430" s="44" t="s">
        <v>2894</v>
      </c>
      <c r="C1430" s="6">
        <v>487830.391</v>
      </c>
      <c r="D1430" s="6">
        <v>1208300.0060000001</v>
      </c>
      <c r="E1430" s="6">
        <v>1220086.8500000001</v>
      </c>
      <c r="F1430" s="6">
        <v>464196.76990000001</v>
      </c>
      <c r="G1430" s="6">
        <v>470479.2426</v>
      </c>
      <c r="H1430" s="6">
        <v>486426.03749999998</v>
      </c>
      <c r="I1430" s="6">
        <v>425263.32169999997</v>
      </c>
      <c r="J1430" s="6">
        <v>563491.58829999994</v>
      </c>
      <c r="K1430" s="6">
        <v>845103.50430000003</v>
      </c>
      <c r="L1430" s="6">
        <v>486415.04800000001</v>
      </c>
      <c r="M1430" s="6">
        <v>426324.69099999999</v>
      </c>
      <c r="N1430" s="6">
        <v>57544.987399999998</v>
      </c>
      <c r="O1430" s="6">
        <v>0.14644542999999999</v>
      </c>
      <c r="P1430" s="6">
        <v>1429</v>
      </c>
      <c r="Q1430" s="6">
        <v>0.50430927999999997</v>
      </c>
      <c r="R1430" s="6">
        <v>0.79694019000000005</v>
      </c>
      <c r="S1430" s="6" t="s">
        <v>38</v>
      </c>
      <c r="T1430" s="6" t="s">
        <v>38</v>
      </c>
    </row>
    <row r="1431" spans="1:20" x14ac:dyDescent="0.3">
      <c r="A1431" s="7" t="s">
        <v>2895</v>
      </c>
      <c r="B1431" s="45" t="s">
        <v>2896</v>
      </c>
      <c r="C1431" s="7">
        <v>2630762.693</v>
      </c>
      <c r="D1431" s="7">
        <v>9095441.1349999998</v>
      </c>
      <c r="E1431" s="7">
        <v>6990043.625</v>
      </c>
      <c r="F1431" s="7">
        <v>2908688.56</v>
      </c>
      <c r="G1431" s="7">
        <v>3011453.8119999999</v>
      </c>
      <c r="H1431" s="7">
        <v>3038407.2519999999</v>
      </c>
      <c r="I1431" s="7">
        <v>2568721.0720000002</v>
      </c>
      <c r="J1431" s="7">
        <v>2396065.1800000002</v>
      </c>
      <c r="K1431" s="7">
        <v>5406234.0029999996</v>
      </c>
      <c r="L1431" s="7">
        <v>2753661.83</v>
      </c>
      <c r="M1431" s="7">
        <v>3165421.32</v>
      </c>
      <c r="N1431" s="7">
        <v>321255.40700000001</v>
      </c>
      <c r="O1431" s="7">
        <v>0.14648087000000001</v>
      </c>
      <c r="P1431" s="7">
        <v>1430</v>
      </c>
      <c r="Q1431" s="7">
        <v>0.50407858999999999</v>
      </c>
      <c r="R1431" s="7">
        <v>0.97327255999999995</v>
      </c>
      <c r="S1431" s="7" t="s">
        <v>38</v>
      </c>
      <c r="T1431" s="7" t="s">
        <v>38</v>
      </c>
    </row>
    <row r="1432" spans="1:20" x14ac:dyDescent="0.3">
      <c r="A1432" s="6" t="s">
        <v>2897</v>
      </c>
      <c r="B1432" s="44" t="s">
        <v>2898</v>
      </c>
      <c r="C1432" s="6">
        <v>546982.27769999998</v>
      </c>
      <c r="D1432" s="6">
        <v>2161156.514</v>
      </c>
      <c r="E1432" s="6">
        <v>1566488.1780000001</v>
      </c>
      <c r="F1432" s="6">
        <v>568710.26309999998</v>
      </c>
      <c r="G1432" s="6">
        <v>617914.48670000001</v>
      </c>
      <c r="H1432" s="6">
        <v>570039.51599999995</v>
      </c>
      <c r="I1432" s="6">
        <v>477758.16249999998</v>
      </c>
      <c r="J1432" s="6">
        <v>528461.23569999996</v>
      </c>
      <c r="K1432" s="6">
        <v>1210834.308</v>
      </c>
      <c r="L1432" s="6">
        <v>548543.35</v>
      </c>
      <c r="M1432" s="6">
        <v>792175.228</v>
      </c>
      <c r="N1432" s="6">
        <v>59688.842700000001</v>
      </c>
      <c r="O1432" s="6">
        <v>0.14649039</v>
      </c>
      <c r="P1432" s="6">
        <v>1431</v>
      </c>
      <c r="Q1432" s="6">
        <v>0.50375904000000005</v>
      </c>
      <c r="R1432" s="6">
        <v>1.1423239199999999</v>
      </c>
      <c r="S1432" s="6" t="s">
        <v>38</v>
      </c>
      <c r="T1432" s="6" t="s">
        <v>38</v>
      </c>
    </row>
    <row r="1433" spans="1:20" x14ac:dyDescent="0.3">
      <c r="A1433" s="7" t="s">
        <v>2899</v>
      </c>
      <c r="B1433" s="45" t="s">
        <v>2900</v>
      </c>
      <c r="C1433" s="7">
        <v>396304.00229999999</v>
      </c>
      <c r="D1433" s="7">
        <v>1713248.0530000001</v>
      </c>
      <c r="E1433" s="7">
        <v>1372371.1470000001</v>
      </c>
      <c r="F1433" s="7">
        <v>438031.61560000002</v>
      </c>
      <c r="G1433" s="7">
        <v>471952.95159999997</v>
      </c>
      <c r="H1433" s="7">
        <v>372354.87339999998</v>
      </c>
      <c r="I1433" s="7">
        <v>454200.18199999997</v>
      </c>
      <c r="J1433" s="7">
        <v>399107.23670000001</v>
      </c>
      <c r="K1433" s="7">
        <v>979988.70449999999</v>
      </c>
      <c r="L1433" s="7">
        <v>424403.81099999999</v>
      </c>
      <c r="M1433" s="7">
        <v>664840.47499999998</v>
      </c>
      <c r="N1433" s="7">
        <v>46539.4208</v>
      </c>
      <c r="O1433" s="7">
        <v>0.14651109000000001</v>
      </c>
      <c r="P1433" s="7">
        <v>1432</v>
      </c>
      <c r="Q1433" s="7">
        <v>0.50347841999999998</v>
      </c>
      <c r="R1433" s="7">
        <v>1.20732751</v>
      </c>
      <c r="S1433" s="7" t="s">
        <v>38</v>
      </c>
      <c r="T1433" s="7" t="s">
        <v>38</v>
      </c>
    </row>
    <row r="1434" spans="1:20" x14ac:dyDescent="0.3">
      <c r="A1434" s="6" t="s">
        <v>2901</v>
      </c>
      <c r="B1434" s="44" t="s">
        <v>2902</v>
      </c>
      <c r="C1434" s="6">
        <v>1011792.573</v>
      </c>
      <c r="D1434" s="6">
        <v>3615574.9440000001</v>
      </c>
      <c r="E1434" s="6">
        <v>4392210.6629999997</v>
      </c>
      <c r="F1434" s="6">
        <v>859693.71719999996</v>
      </c>
      <c r="G1434" s="6">
        <v>1218122.5060000001</v>
      </c>
      <c r="H1434" s="6">
        <v>938112.37340000004</v>
      </c>
      <c r="I1434" s="6">
        <v>731700.26410000003</v>
      </c>
      <c r="J1434" s="6">
        <v>950581.1078</v>
      </c>
      <c r="K1434" s="6">
        <v>2469817.9739999999</v>
      </c>
      <c r="L1434" s="6">
        <v>959629.06299999997</v>
      </c>
      <c r="M1434" s="6">
        <v>1800619.42</v>
      </c>
      <c r="N1434" s="6">
        <v>199428.54300000001</v>
      </c>
      <c r="O1434" s="6">
        <v>0.1465186</v>
      </c>
      <c r="P1434" s="6">
        <v>1433</v>
      </c>
      <c r="Q1434" s="6">
        <v>0.50315283</v>
      </c>
      <c r="R1434" s="6">
        <v>1.36385596</v>
      </c>
      <c r="S1434" s="6" t="s">
        <v>38</v>
      </c>
      <c r="T1434" s="6" t="s">
        <v>38</v>
      </c>
    </row>
    <row r="1435" spans="1:20" x14ac:dyDescent="0.3">
      <c r="A1435" s="7" t="s">
        <v>2903</v>
      </c>
      <c r="B1435" s="45" t="s">
        <v>2904</v>
      </c>
      <c r="C1435" s="7">
        <v>94119.752340000006</v>
      </c>
      <c r="D1435" s="7">
        <v>320329.62339999998</v>
      </c>
      <c r="E1435" s="7">
        <v>254532.7016</v>
      </c>
      <c r="F1435" s="7">
        <v>77945.939840000006</v>
      </c>
      <c r="G1435" s="7">
        <v>98885.783590000006</v>
      </c>
      <c r="H1435" s="7">
        <v>85686.810939999996</v>
      </c>
      <c r="I1435" s="7">
        <v>102233.69379999999</v>
      </c>
      <c r="J1435" s="7">
        <v>55269.541409999998</v>
      </c>
      <c r="K1435" s="7">
        <v>186732.0043</v>
      </c>
      <c r="L1435" s="7">
        <v>85518.957399999999</v>
      </c>
      <c r="M1435" s="7">
        <v>119522.23699999999</v>
      </c>
      <c r="N1435" s="7">
        <v>21394.000700000001</v>
      </c>
      <c r="O1435" s="7">
        <v>0.14653584</v>
      </c>
      <c r="P1435" s="7">
        <v>1434</v>
      </c>
      <c r="Q1435" s="7">
        <v>0.50286114000000004</v>
      </c>
      <c r="R1435" s="7">
        <v>1.1266530400000001</v>
      </c>
      <c r="S1435" s="7" t="s">
        <v>38</v>
      </c>
      <c r="T1435" s="7" t="s">
        <v>38</v>
      </c>
    </row>
    <row r="1436" spans="1:20" x14ac:dyDescent="0.3">
      <c r="A1436" s="6" t="s">
        <v>2905</v>
      </c>
      <c r="B1436" s="44" t="s">
        <v>2906</v>
      </c>
      <c r="C1436" s="6">
        <v>713409.40760000004</v>
      </c>
      <c r="D1436" s="6">
        <v>2401602.3280000002</v>
      </c>
      <c r="E1436" s="6">
        <v>1765567.649</v>
      </c>
      <c r="F1436" s="6">
        <v>784574.46250000002</v>
      </c>
      <c r="G1436" s="6">
        <v>868113.69960000005</v>
      </c>
      <c r="H1436" s="6">
        <v>670344.26309999998</v>
      </c>
      <c r="I1436" s="6">
        <v>714791.68740000005</v>
      </c>
      <c r="J1436" s="6">
        <v>682239.73179999995</v>
      </c>
      <c r="K1436" s="6">
        <v>1416288.4620000001</v>
      </c>
      <c r="L1436" s="6">
        <v>733872.34499999997</v>
      </c>
      <c r="M1436" s="6">
        <v>813621.71900000004</v>
      </c>
      <c r="N1436" s="6">
        <v>91444.986600000004</v>
      </c>
      <c r="O1436" s="6">
        <v>0.14656585999999999</v>
      </c>
      <c r="P1436" s="6">
        <v>1435</v>
      </c>
      <c r="Q1436" s="6">
        <v>0.50261365000000002</v>
      </c>
      <c r="R1436" s="6">
        <v>0.94851410000000003</v>
      </c>
      <c r="S1436" s="6" t="s">
        <v>38</v>
      </c>
      <c r="T1436" s="6" t="s">
        <v>38</v>
      </c>
    </row>
    <row r="1437" spans="1:20" x14ac:dyDescent="0.3">
      <c r="A1437" s="7" t="s">
        <v>2907</v>
      </c>
      <c r="B1437" s="45" t="s">
        <v>2908</v>
      </c>
      <c r="C1437" s="7">
        <v>99745.674710000007</v>
      </c>
      <c r="D1437" s="7">
        <v>458994.22499999998</v>
      </c>
      <c r="E1437" s="7">
        <v>549168.69770000002</v>
      </c>
      <c r="F1437" s="7">
        <v>378976.14789999998</v>
      </c>
      <c r="G1437" s="7">
        <v>151822.99840000001</v>
      </c>
      <c r="H1437" s="7">
        <v>220386.50630000001</v>
      </c>
      <c r="I1437" s="7">
        <v>274258.4926</v>
      </c>
      <c r="J1437" s="7">
        <v>167045.66250000001</v>
      </c>
      <c r="K1437" s="7">
        <v>371721.1863</v>
      </c>
      <c r="L1437" s="7">
        <v>203378.41500000001</v>
      </c>
      <c r="M1437" s="7">
        <v>194188.49600000001</v>
      </c>
      <c r="N1437" s="7">
        <v>55651.566200000001</v>
      </c>
      <c r="O1437" s="7">
        <v>0.14662005</v>
      </c>
      <c r="P1437" s="7">
        <v>1436</v>
      </c>
      <c r="Q1437" s="7">
        <v>0.50244935000000002</v>
      </c>
      <c r="R1437" s="7">
        <v>0.87005434999999998</v>
      </c>
      <c r="S1437" s="7" t="s">
        <v>38</v>
      </c>
      <c r="T1437" s="7" t="s">
        <v>38</v>
      </c>
    </row>
    <row r="1438" spans="1:20" x14ac:dyDescent="0.3">
      <c r="A1438" s="6" t="s">
        <v>2909</v>
      </c>
      <c r="B1438" s="44" t="s">
        <v>2910</v>
      </c>
      <c r="C1438" s="6">
        <v>1922572.4450000001</v>
      </c>
      <c r="D1438" s="6">
        <v>6224153.8339999998</v>
      </c>
      <c r="E1438" s="6">
        <v>5510058.8190000001</v>
      </c>
      <c r="F1438" s="6">
        <v>1907416.5759999999</v>
      </c>
      <c r="G1438" s="6">
        <v>2249907.2089999998</v>
      </c>
      <c r="H1438" s="6">
        <v>1793371.838</v>
      </c>
      <c r="I1438" s="6">
        <v>2081557.2180000001</v>
      </c>
      <c r="J1438" s="6">
        <v>1729819.473</v>
      </c>
      <c r="K1438" s="6">
        <v>3891050.4180000001</v>
      </c>
      <c r="L1438" s="6">
        <v>1963663.93</v>
      </c>
      <c r="M1438" s="6">
        <v>2300309.29</v>
      </c>
      <c r="N1438" s="6">
        <v>244619.88800000001</v>
      </c>
      <c r="O1438" s="6">
        <v>0.14669011000000001</v>
      </c>
      <c r="P1438" s="6">
        <v>1437</v>
      </c>
      <c r="Q1438" s="6">
        <v>0.50233961999999999</v>
      </c>
      <c r="R1438" s="6">
        <v>0.98661162999999996</v>
      </c>
      <c r="S1438" s="6" t="s">
        <v>38</v>
      </c>
      <c r="T1438" s="6" t="s">
        <v>38</v>
      </c>
    </row>
    <row r="1439" spans="1:20" x14ac:dyDescent="0.3">
      <c r="A1439" s="7" t="s">
        <v>2911</v>
      </c>
      <c r="B1439" s="45" t="s">
        <v>2912</v>
      </c>
      <c r="C1439" s="7">
        <v>760562.97499999998</v>
      </c>
      <c r="D1439" s="7">
        <v>2081185.963</v>
      </c>
      <c r="E1439" s="7">
        <v>2323594.0060000001</v>
      </c>
      <c r="F1439" s="7">
        <v>776456.2953</v>
      </c>
      <c r="G1439" s="7">
        <v>847669.45160000003</v>
      </c>
      <c r="H1439" s="7">
        <v>878351.34219999996</v>
      </c>
      <c r="I1439" s="7">
        <v>712412.14690000005</v>
      </c>
      <c r="J1439" s="7">
        <v>708967.31880000001</v>
      </c>
      <c r="K1439" s="7">
        <v>1485449.81</v>
      </c>
      <c r="L1439" s="7">
        <v>786850.06499999994</v>
      </c>
      <c r="M1439" s="7">
        <v>833770.549</v>
      </c>
      <c r="N1439" s="7">
        <v>88841.070300000007</v>
      </c>
      <c r="O1439" s="7">
        <v>0.14669815</v>
      </c>
      <c r="P1439" s="7">
        <v>1438</v>
      </c>
      <c r="Q1439" s="7">
        <v>0.50201779000000002</v>
      </c>
      <c r="R1439" s="7">
        <v>0.91673919999999998</v>
      </c>
      <c r="S1439" s="7" t="s">
        <v>38</v>
      </c>
      <c r="T1439" s="7" t="s">
        <v>38</v>
      </c>
    </row>
    <row r="1440" spans="1:20" x14ac:dyDescent="0.3">
      <c r="A1440" s="6" t="s">
        <v>2913</v>
      </c>
      <c r="B1440" s="44" t="s">
        <v>2914</v>
      </c>
      <c r="C1440" s="6">
        <v>109764.39690000001</v>
      </c>
      <c r="D1440" s="6">
        <v>260128.72500000001</v>
      </c>
      <c r="E1440" s="6">
        <v>152502.77189999999</v>
      </c>
      <c r="F1440" s="6">
        <v>80577.920310000001</v>
      </c>
      <c r="G1440" s="6">
        <v>93760.318750000006</v>
      </c>
      <c r="H1440" s="6">
        <v>110394.6547</v>
      </c>
      <c r="I1440" s="6">
        <v>0.1</v>
      </c>
      <c r="J1440" s="6">
        <v>88757.451560000001</v>
      </c>
      <c r="K1440" s="6">
        <v>150743.4535</v>
      </c>
      <c r="L1440" s="6">
        <v>73228.131299999994</v>
      </c>
      <c r="M1440" s="6">
        <v>78678.073900000003</v>
      </c>
      <c r="N1440" s="6">
        <v>49687.106099999997</v>
      </c>
      <c r="O1440" s="6">
        <v>0.14675857</v>
      </c>
      <c r="P1440" s="6">
        <v>1439</v>
      </c>
      <c r="Q1440" s="6">
        <v>0.50187554000000001</v>
      </c>
      <c r="R1440" s="6">
        <v>1.0416254700000001</v>
      </c>
      <c r="S1440" s="6" t="s">
        <v>38</v>
      </c>
      <c r="T1440" s="6" t="s">
        <v>38</v>
      </c>
    </row>
    <row r="1441" spans="1:20" x14ac:dyDescent="0.3">
      <c r="A1441" s="7" t="s">
        <v>2915</v>
      </c>
      <c r="B1441" s="45" t="s">
        <v>2916</v>
      </c>
      <c r="C1441" s="7">
        <v>30182647.309999999</v>
      </c>
      <c r="D1441" s="7">
        <v>87221121.780000001</v>
      </c>
      <c r="E1441" s="7">
        <v>72164169.739999995</v>
      </c>
      <c r="F1441" s="7">
        <v>30947385.77</v>
      </c>
      <c r="G1441" s="7">
        <v>35885319.57</v>
      </c>
      <c r="H1441" s="7">
        <v>31884157.690000001</v>
      </c>
      <c r="I1441" s="7">
        <v>27753854.010000002</v>
      </c>
      <c r="J1441" s="7">
        <v>27370261.850000001</v>
      </c>
      <c r="K1441" s="7">
        <v>55128831.149999999</v>
      </c>
      <c r="L1441" s="7">
        <v>30723398.300000001</v>
      </c>
      <c r="M1441" s="7">
        <v>29023968.600000001</v>
      </c>
      <c r="N1441" s="7">
        <v>4002270.64</v>
      </c>
      <c r="O1441" s="7">
        <v>0.14676871999999999</v>
      </c>
      <c r="P1441" s="7">
        <v>1440</v>
      </c>
      <c r="Q1441" s="7">
        <v>0.50156171999999999</v>
      </c>
      <c r="R1441" s="7">
        <v>0.84346920999999997</v>
      </c>
      <c r="S1441" s="7" t="s">
        <v>38</v>
      </c>
      <c r="T1441" s="7" t="s">
        <v>38</v>
      </c>
    </row>
    <row r="1442" spans="1:20" x14ac:dyDescent="0.3">
      <c r="A1442" s="6" t="s">
        <v>2917</v>
      </c>
      <c r="B1442" s="44" t="s">
        <v>2918</v>
      </c>
      <c r="C1442" s="6">
        <v>106288.6391</v>
      </c>
      <c r="D1442" s="6">
        <v>260295.27189999999</v>
      </c>
      <c r="E1442" s="6">
        <v>293176.33439999999</v>
      </c>
      <c r="F1442" s="6">
        <v>106271.66250000001</v>
      </c>
      <c r="G1442" s="6">
        <v>122755.4984</v>
      </c>
      <c r="H1442" s="6">
        <v>126838.50629999999</v>
      </c>
      <c r="I1442" s="6">
        <v>65309.662499999999</v>
      </c>
      <c r="J1442" s="6">
        <v>107189.58440000001</v>
      </c>
      <c r="K1442" s="6">
        <v>191507.97700000001</v>
      </c>
      <c r="L1442" s="6">
        <v>105523.31299999999</v>
      </c>
      <c r="M1442" s="6">
        <v>99323.900599999994</v>
      </c>
      <c r="N1442" s="6">
        <v>28114.0524</v>
      </c>
      <c r="O1442" s="6">
        <v>0.14677502000000001</v>
      </c>
      <c r="P1442" s="6">
        <v>1441</v>
      </c>
      <c r="Q1442" s="6">
        <v>0.50123516999999995</v>
      </c>
      <c r="R1442" s="6">
        <v>0.85984271999999995</v>
      </c>
      <c r="S1442" s="6" t="s">
        <v>38</v>
      </c>
      <c r="T1442" s="6" t="s">
        <v>38</v>
      </c>
    </row>
    <row r="1443" spans="1:20" x14ac:dyDescent="0.3">
      <c r="A1443" s="7" t="s">
        <v>2919</v>
      </c>
      <c r="B1443" s="45">
        <v>0</v>
      </c>
      <c r="C1443" s="7">
        <v>775648.01599999995</v>
      </c>
      <c r="D1443" s="7">
        <v>2279748.5529999998</v>
      </c>
      <c r="E1443" s="7">
        <v>2213495.85</v>
      </c>
      <c r="F1443" s="7">
        <v>659928.28359999997</v>
      </c>
      <c r="G1443" s="7">
        <v>938516.30700000003</v>
      </c>
      <c r="H1443" s="7">
        <v>878027.09219999996</v>
      </c>
      <c r="I1443" s="7">
        <v>467740.12339999998</v>
      </c>
      <c r="J1443" s="7">
        <v>605668.89199999999</v>
      </c>
      <c r="K1443" s="7">
        <v>1482205.176</v>
      </c>
      <c r="L1443" s="7">
        <v>722488.10400000005</v>
      </c>
      <c r="M1443" s="7">
        <v>884349.81700000004</v>
      </c>
      <c r="N1443" s="7">
        <v>223161.99100000001</v>
      </c>
      <c r="O1443" s="7">
        <v>0.14678174999999999</v>
      </c>
      <c r="P1443" s="7">
        <v>1442</v>
      </c>
      <c r="Q1443" s="7">
        <v>0.50091052000000003</v>
      </c>
      <c r="R1443" s="7">
        <v>1.0366994300000001</v>
      </c>
      <c r="S1443" s="7" t="s">
        <v>38</v>
      </c>
      <c r="T1443" s="7" t="s">
        <v>38</v>
      </c>
    </row>
    <row r="1444" spans="1:20" x14ac:dyDescent="0.3">
      <c r="A1444" s="6" t="s">
        <v>2920</v>
      </c>
      <c r="B1444" s="44" t="s">
        <v>2921</v>
      </c>
      <c r="C1444" s="6">
        <v>162027.24059999999</v>
      </c>
      <c r="D1444" s="6">
        <v>691667.38130000001</v>
      </c>
      <c r="E1444" s="6">
        <v>705579.17810000002</v>
      </c>
      <c r="F1444" s="6">
        <v>159647.6</v>
      </c>
      <c r="G1444" s="6">
        <v>185449.2953</v>
      </c>
      <c r="H1444" s="6">
        <v>197604.5766</v>
      </c>
      <c r="I1444" s="6">
        <v>148635.8891</v>
      </c>
      <c r="J1444" s="6">
        <v>149192.68590000001</v>
      </c>
      <c r="K1444" s="6">
        <v>429730.35</v>
      </c>
      <c r="L1444" s="6">
        <v>170220.61199999999</v>
      </c>
      <c r="M1444" s="6">
        <v>310544.27</v>
      </c>
      <c r="N1444" s="6">
        <v>25098.925899999998</v>
      </c>
      <c r="O1444" s="6">
        <v>0.14678666000000001</v>
      </c>
      <c r="P1444" s="6">
        <v>1443</v>
      </c>
      <c r="Q1444" s="6">
        <v>0.50058013999999995</v>
      </c>
      <c r="R1444" s="6">
        <v>1.3360259299999999</v>
      </c>
      <c r="S1444" s="6" t="s">
        <v>38</v>
      </c>
      <c r="T1444" s="6" t="s">
        <v>38</v>
      </c>
    </row>
    <row r="1445" spans="1:20" x14ac:dyDescent="0.3">
      <c r="A1445" s="7" t="s">
        <v>2922</v>
      </c>
      <c r="B1445" s="45" t="s">
        <v>2923</v>
      </c>
      <c r="C1445" s="7">
        <v>185429.44769999999</v>
      </c>
      <c r="D1445" s="7">
        <v>833557.77190000005</v>
      </c>
      <c r="E1445" s="7">
        <v>876306.18200000003</v>
      </c>
      <c r="F1445" s="7">
        <v>271850.4105</v>
      </c>
      <c r="G1445" s="7">
        <v>379545.20159999997</v>
      </c>
      <c r="H1445" s="7">
        <v>192351.1391</v>
      </c>
      <c r="I1445" s="7">
        <v>155525.92809999999</v>
      </c>
      <c r="J1445" s="7">
        <v>180368.26019999999</v>
      </c>
      <c r="K1445" s="7">
        <v>541785.95299999998</v>
      </c>
      <c r="L1445" s="7">
        <v>226947.63200000001</v>
      </c>
      <c r="M1445" s="7">
        <v>363725.96500000003</v>
      </c>
      <c r="N1445" s="7">
        <v>102881.215</v>
      </c>
      <c r="O1445" s="7">
        <v>0.14679918</v>
      </c>
      <c r="P1445" s="7">
        <v>1444</v>
      </c>
      <c r="Q1445" s="7">
        <v>0.50027613999999998</v>
      </c>
      <c r="R1445" s="7">
        <v>1.25536355</v>
      </c>
      <c r="S1445" s="7" t="s">
        <v>38</v>
      </c>
      <c r="T1445" s="7" t="s">
        <v>38</v>
      </c>
    </row>
    <row r="1446" spans="1:20" x14ac:dyDescent="0.3">
      <c r="A1446" s="6" t="s">
        <v>2924</v>
      </c>
      <c r="B1446" s="44" t="s">
        <v>2925</v>
      </c>
      <c r="C1446" s="6">
        <v>9199934.3420000002</v>
      </c>
      <c r="D1446" s="6">
        <v>33571697.299999997</v>
      </c>
      <c r="E1446" s="6">
        <v>23604322.050000001</v>
      </c>
      <c r="F1446" s="6">
        <v>8682938.3699999992</v>
      </c>
      <c r="G1446" s="6">
        <v>9679378.432</v>
      </c>
      <c r="H1446" s="6">
        <v>8924255.2719999999</v>
      </c>
      <c r="I1446" s="6">
        <v>7096381.5959999999</v>
      </c>
      <c r="J1446" s="6">
        <v>9037589.7019999996</v>
      </c>
      <c r="K1446" s="6">
        <v>18764723.02</v>
      </c>
      <c r="L1446" s="6">
        <v>8684401.25</v>
      </c>
      <c r="M1446" s="6">
        <v>12052603.699999999</v>
      </c>
      <c r="N1446" s="6">
        <v>1109663.32</v>
      </c>
      <c r="O1446" s="6">
        <v>0.14682988</v>
      </c>
      <c r="P1446" s="6">
        <v>1445</v>
      </c>
      <c r="Q1446" s="6">
        <v>0.50003447999999995</v>
      </c>
      <c r="R1446" s="6">
        <v>1.1115246999999999</v>
      </c>
      <c r="S1446" s="6" t="s">
        <v>38</v>
      </c>
      <c r="T1446" s="6" t="s">
        <v>38</v>
      </c>
    </row>
    <row r="1447" spans="1:20" x14ac:dyDescent="0.3">
      <c r="A1447" s="7" t="s">
        <v>2926</v>
      </c>
      <c r="B1447" s="45" t="s">
        <v>2927</v>
      </c>
      <c r="C1447" s="7">
        <v>83381.339259999993</v>
      </c>
      <c r="D1447" s="7">
        <v>187995.3891</v>
      </c>
      <c r="E1447" s="7">
        <v>124562.77190000001</v>
      </c>
      <c r="F1447" s="7">
        <v>84447.875390000001</v>
      </c>
      <c r="G1447" s="7">
        <v>75691.418359999996</v>
      </c>
      <c r="H1447" s="7">
        <v>75866.823629999999</v>
      </c>
      <c r="I1447" s="7">
        <v>84817.720119999998</v>
      </c>
      <c r="J1447" s="7">
        <v>79657.455470000001</v>
      </c>
      <c r="K1447" s="7">
        <v>120096.84390000001</v>
      </c>
      <c r="L1447" s="7">
        <v>79008.354399999997</v>
      </c>
      <c r="M1447" s="7">
        <v>49156.3295</v>
      </c>
      <c r="N1447" s="7">
        <v>4283.3531400000002</v>
      </c>
      <c r="O1447" s="7">
        <v>0.14687834</v>
      </c>
      <c r="P1447" s="7">
        <v>1446</v>
      </c>
      <c r="Q1447" s="7">
        <v>0.49985361</v>
      </c>
      <c r="R1447" s="7">
        <v>0.60412111999999996</v>
      </c>
      <c r="S1447" s="7" t="s">
        <v>38</v>
      </c>
      <c r="T1447" s="7" t="s">
        <v>38</v>
      </c>
    </row>
    <row r="1448" spans="1:20" x14ac:dyDescent="0.3">
      <c r="A1448" s="6" t="s">
        <v>2928</v>
      </c>
      <c r="B1448" s="44" t="s">
        <v>2929</v>
      </c>
      <c r="C1448" s="6">
        <v>10201692.060000001</v>
      </c>
      <c r="D1448" s="6">
        <v>34988080.390000001</v>
      </c>
      <c r="E1448" s="6">
        <v>29274970.120000001</v>
      </c>
      <c r="F1448" s="6">
        <v>10712975.93</v>
      </c>
      <c r="G1448" s="6">
        <v>12008888.76</v>
      </c>
      <c r="H1448" s="6">
        <v>11267144.279999999</v>
      </c>
      <c r="I1448" s="6">
        <v>9474675.8530000001</v>
      </c>
      <c r="J1448" s="6">
        <v>9850504.6469999999</v>
      </c>
      <c r="K1448" s="6">
        <v>21294429.620000001</v>
      </c>
      <c r="L1448" s="6">
        <v>10650303.4</v>
      </c>
      <c r="M1448" s="6">
        <v>12730816.800000001</v>
      </c>
      <c r="N1448" s="6">
        <v>1189961.49</v>
      </c>
      <c r="O1448" s="6">
        <v>0.1469819</v>
      </c>
      <c r="P1448" s="6">
        <v>1447</v>
      </c>
      <c r="Q1448" s="6">
        <v>0.49986035000000001</v>
      </c>
      <c r="R1448" s="6">
        <v>0.99958155999999998</v>
      </c>
      <c r="S1448" s="6" t="s">
        <v>38</v>
      </c>
      <c r="T1448" s="6" t="s">
        <v>38</v>
      </c>
    </row>
    <row r="1449" spans="1:20" x14ac:dyDescent="0.3">
      <c r="A1449" s="7" t="s">
        <v>2930</v>
      </c>
      <c r="B1449" s="45" t="s">
        <v>2931</v>
      </c>
      <c r="C1449" s="7">
        <v>91227.783590000006</v>
      </c>
      <c r="D1449" s="7">
        <v>282246.39689999999</v>
      </c>
      <c r="E1449" s="7">
        <v>275772.93589999998</v>
      </c>
      <c r="F1449" s="7">
        <v>129552.9203</v>
      </c>
      <c r="G1449" s="7">
        <v>120303.2172</v>
      </c>
      <c r="H1449" s="7">
        <v>136524.21720000001</v>
      </c>
      <c r="I1449" s="7">
        <v>95951.064840000006</v>
      </c>
      <c r="J1449" s="7">
        <v>89731.213279999996</v>
      </c>
      <c r="K1449" s="7">
        <v>194700.0092</v>
      </c>
      <c r="L1449" s="7">
        <v>110627.428</v>
      </c>
      <c r="M1449" s="7">
        <v>98637.102700000003</v>
      </c>
      <c r="N1449" s="7">
        <v>21727.954399999999</v>
      </c>
      <c r="O1449" s="7">
        <v>0.14701291999999999</v>
      </c>
      <c r="P1449" s="7">
        <v>1448</v>
      </c>
      <c r="Q1449" s="7">
        <v>0.49962055999999999</v>
      </c>
      <c r="R1449" s="7">
        <v>0.81554382999999997</v>
      </c>
      <c r="S1449" s="7" t="s">
        <v>38</v>
      </c>
      <c r="T1449" s="7" t="s">
        <v>38</v>
      </c>
    </row>
    <row r="1450" spans="1:20" x14ac:dyDescent="0.3">
      <c r="A1450" s="6" t="s">
        <v>2932</v>
      </c>
      <c r="B1450" s="44" t="s">
        <v>2933</v>
      </c>
      <c r="C1450" s="6">
        <v>414984803.89999998</v>
      </c>
      <c r="D1450" s="6">
        <v>1181220554</v>
      </c>
      <c r="E1450" s="6">
        <v>1066678377</v>
      </c>
      <c r="F1450" s="6">
        <v>393151517.30000001</v>
      </c>
      <c r="G1450" s="6">
        <v>471375924.19999999</v>
      </c>
      <c r="H1450" s="6">
        <v>424799259.30000001</v>
      </c>
      <c r="I1450" s="6">
        <v>361863725</v>
      </c>
      <c r="J1450" s="6">
        <v>396716125.69999999</v>
      </c>
      <c r="K1450" s="6">
        <v>764008813.10000002</v>
      </c>
      <c r="L1450" s="6">
        <v>413688759</v>
      </c>
      <c r="M1450" s="6">
        <v>418340927</v>
      </c>
      <c r="N1450" s="6">
        <v>46278708.799999997</v>
      </c>
      <c r="O1450" s="6">
        <v>0.14703738</v>
      </c>
      <c r="P1450" s="6">
        <v>1449</v>
      </c>
      <c r="Q1450" s="6">
        <v>0.49935885000000002</v>
      </c>
      <c r="R1450" s="6">
        <v>0.88504353000000002</v>
      </c>
      <c r="S1450" s="6" t="s">
        <v>38</v>
      </c>
      <c r="T1450" s="6" t="s">
        <v>38</v>
      </c>
    </row>
    <row r="1451" spans="1:20" x14ac:dyDescent="0.3">
      <c r="A1451" s="7" t="s">
        <v>2934</v>
      </c>
      <c r="B1451" s="45" t="s">
        <v>2935</v>
      </c>
      <c r="C1451" s="7">
        <v>1440245.577</v>
      </c>
      <c r="D1451" s="7">
        <v>3979517.7719999999</v>
      </c>
      <c r="E1451" s="7">
        <v>3271821.1940000001</v>
      </c>
      <c r="F1451" s="7">
        <v>1319274.3659999999</v>
      </c>
      <c r="G1451" s="7">
        <v>1738563.2409999999</v>
      </c>
      <c r="H1451" s="7">
        <v>1345460.7169999999</v>
      </c>
      <c r="I1451" s="7">
        <v>1316652.179</v>
      </c>
      <c r="J1451" s="7">
        <v>1096096.612</v>
      </c>
      <c r="K1451" s="7">
        <v>2502714.727</v>
      </c>
      <c r="L1451" s="7">
        <v>1374193.19</v>
      </c>
      <c r="M1451" s="7">
        <v>1329391.31</v>
      </c>
      <c r="N1451" s="7">
        <v>267232.58500000002</v>
      </c>
      <c r="O1451" s="7">
        <v>0.14706715000000001</v>
      </c>
      <c r="P1451" s="7">
        <v>1450</v>
      </c>
      <c r="Q1451" s="7">
        <v>0.49911548</v>
      </c>
      <c r="R1451" s="7">
        <v>0.86490902000000003</v>
      </c>
      <c r="S1451" s="7" t="s">
        <v>38</v>
      </c>
      <c r="T1451" s="7" t="s">
        <v>38</v>
      </c>
    </row>
    <row r="1452" spans="1:20" x14ac:dyDescent="0.3">
      <c r="A1452" s="6" t="s">
        <v>2936</v>
      </c>
      <c r="B1452" s="44" t="s">
        <v>2937</v>
      </c>
      <c r="C1452" s="6">
        <v>5962669.6469999999</v>
      </c>
      <c r="D1452" s="6">
        <v>21809079.41</v>
      </c>
      <c r="E1452" s="6">
        <v>14753443.380000001</v>
      </c>
      <c r="F1452" s="6">
        <v>7034823.1390000004</v>
      </c>
      <c r="G1452" s="6">
        <v>7382511.5140000004</v>
      </c>
      <c r="H1452" s="6">
        <v>6414981.4050000003</v>
      </c>
      <c r="I1452" s="6">
        <v>5405926.6469999999</v>
      </c>
      <c r="J1452" s="6">
        <v>5538513.2130000005</v>
      </c>
      <c r="K1452" s="6">
        <v>12390003.890000001</v>
      </c>
      <c r="L1452" s="6">
        <v>6185483.1900000004</v>
      </c>
      <c r="M1452" s="6">
        <v>7400302.1600000001</v>
      </c>
      <c r="N1452" s="6">
        <v>915027.28399999999</v>
      </c>
      <c r="O1452" s="6">
        <v>0.14713788999999999</v>
      </c>
      <c r="P1452" s="6">
        <v>1451</v>
      </c>
      <c r="Q1452" s="6">
        <v>0.49901140999999999</v>
      </c>
      <c r="R1452" s="6">
        <v>1.00221844</v>
      </c>
      <c r="S1452" s="6" t="s">
        <v>38</v>
      </c>
      <c r="T1452" s="6" t="s">
        <v>38</v>
      </c>
    </row>
    <row r="1453" spans="1:20" x14ac:dyDescent="0.3">
      <c r="A1453" s="7" t="s">
        <v>2938</v>
      </c>
      <c r="B1453" s="45" t="s">
        <v>2939</v>
      </c>
      <c r="C1453" s="7">
        <v>23860392.199999999</v>
      </c>
      <c r="D1453" s="7">
        <v>74435479.959999993</v>
      </c>
      <c r="E1453" s="7">
        <v>53476346.799999997</v>
      </c>
      <c r="F1453" s="7">
        <v>20656862.760000002</v>
      </c>
      <c r="G1453" s="7">
        <v>24344951.82</v>
      </c>
      <c r="H1453" s="7">
        <v>24103847.989999998</v>
      </c>
      <c r="I1453" s="7">
        <v>17554263.16</v>
      </c>
      <c r="J1453" s="7">
        <v>20606315.059999999</v>
      </c>
      <c r="K1453" s="7">
        <v>43107270.43</v>
      </c>
      <c r="L1453" s="7">
        <v>21652344.5</v>
      </c>
      <c r="M1453" s="7">
        <v>25582791</v>
      </c>
      <c r="N1453" s="7">
        <v>3222237.93</v>
      </c>
      <c r="O1453" s="7">
        <v>0.14714003</v>
      </c>
      <c r="P1453" s="7">
        <v>1452</v>
      </c>
      <c r="Q1453" s="7">
        <v>0.49867499999999998</v>
      </c>
      <c r="R1453" s="7">
        <v>0.99340797000000003</v>
      </c>
      <c r="S1453" s="7" t="s">
        <v>38</v>
      </c>
      <c r="T1453" s="7" t="s">
        <v>38</v>
      </c>
    </row>
    <row r="1454" spans="1:20" x14ac:dyDescent="0.3">
      <c r="A1454" s="6" t="s">
        <v>2940</v>
      </c>
      <c r="B1454" s="44" t="s">
        <v>2941</v>
      </c>
      <c r="C1454" s="6">
        <v>12399449.84</v>
      </c>
      <c r="D1454" s="6">
        <v>44649117.799999997</v>
      </c>
      <c r="E1454" s="6">
        <v>35112006.109999999</v>
      </c>
      <c r="F1454" s="6">
        <v>14494348.699999999</v>
      </c>
      <c r="G1454" s="6">
        <v>14424814.01</v>
      </c>
      <c r="H1454" s="6">
        <v>14516564.18</v>
      </c>
      <c r="I1454" s="6">
        <v>12381708.689999999</v>
      </c>
      <c r="J1454" s="6">
        <v>12714823.199999999</v>
      </c>
      <c r="K1454" s="6">
        <v>26663730.609999999</v>
      </c>
      <c r="L1454" s="6">
        <v>13509477.5</v>
      </c>
      <c r="M1454" s="6">
        <v>15773512.300000001</v>
      </c>
      <c r="N1454" s="6">
        <v>1118839.05</v>
      </c>
      <c r="O1454" s="6">
        <v>0.14722805999999999</v>
      </c>
      <c r="P1454" s="6">
        <v>1453</v>
      </c>
      <c r="Q1454" s="6">
        <v>0.49862993999999999</v>
      </c>
      <c r="R1454" s="6">
        <v>0.98090677000000004</v>
      </c>
      <c r="S1454" s="6" t="s">
        <v>38</v>
      </c>
      <c r="T1454" s="6" t="s">
        <v>38</v>
      </c>
    </row>
    <row r="1455" spans="1:20" x14ac:dyDescent="0.3">
      <c r="A1455" s="7" t="s">
        <v>2942</v>
      </c>
      <c r="B1455" s="45" t="s">
        <v>2943</v>
      </c>
      <c r="C1455" s="7">
        <v>3122889.665</v>
      </c>
      <c r="D1455" s="7">
        <v>11255135.51</v>
      </c>
      <c r="E1455" s="7">
        <v>8903579.3210000005</v>
      </c>
      <c r="F1455" s="7">
        <v>3734299.477</v>
      </c>
      <c r="G1455" s="7">
        <v>3626313.9709999999</v>
      </c>
      <c r="H1455" s="7">
        <v>3828288.878</v>
      </c>
      <c r="I1455" s="7">
        <v>3231286.6549999998</v>
      </c>
      <c r="J1455" s="7">
        <v>3087227.0290000001</v>
      </c>
      <c r="K1455" s="7">
        <v>6753975.9929999998</v>
      </c>
      <c r="L1455" s="7">
        <v>3443279.13</v>
      </c>
      <c r="M1455" s="7">
        <v>3965873.83</v>
      </c>
      <c r="N1455" s="7">
        <v>343243.435</v>
      </c>
      <c r="O1455" s="7">
        <v>0.14729649</v>
      </c>
      <c r="P1455" s="7">
        <v>1454</v>
      </c>
      <c r="Q1455" s="7">
        <v>0.49851856999999999</v>
      </c>
      <c r="R1455" s="7">
        <v>0.97195390999999998</v>
      </c>
      <c r="S1455" s="7" t="s">
        <v>38</v>
      </c>
      <c r="T1455" s="7" t="s">
        <v>38</v>
      </c>
    </row>
    <row r="1456" spans="1:20" x14ac:dyDescent="0.3">
      <c r="A1456" s="6" t="s">
        <v>2944</v>
      </c>
      <c r="B1456" s="44" t="s">
        <v>2945</v>
      </c>
      <c r="C1456" s="6">
        <v>10309929.1</v>
      </c>
      <c r="D1456" s="6">
        <v>34799858.509999998</v>
      </c>
      <c r="E1456" s="6">
        <v>23809246.98</v>
      </c>
      <c r="F1456" s="6">
        <v>11519313</v>
      </c>
      <c r="G1456" s="6">
        <v>11203564.369999999</v>
      </c>
      <c r="H1456" s="6">
        <v>10540044.57</v>
      </c>
      <c r="I1456" s="6">
        <v>10430726.08</v>
      </c>
      <c r="J1456" s="6">
        <v>9838479.6980000008</v>
      </c>
      <c r="K1456" s="6">
        <v>20109586.899999999</v>
      </c>
      <c r="L1456" s="6">
        <v>10503203.699999999</v>
      </c>
      <c r="M1456" s="6">
        <v>11537152.5</v>
      </c>
      <c r="N1456" s="6">
        <v>559456.08299999998</v>
      </c>
      <c r="O1456" s="6">
        <v>0.14730326999999999</v>
      </c>
      <c r="P1456" s="6">
        <v>1455</v>
      </c>
      <c r="Q1456" s="6">
        <v>0.49819888000000001</v>
      </c>
      <c r="R1456" s="6">
        <v>0.93705400000000005</v>
      </c>
      <c r="S1456" s="6" t="s">
        <v>38</v>
      </c>
      <c r="T1456" s="6" t="s">
        <v>38</v>
      </c>
    </row>
    <row r="1457" spans="1:20" x14ac:dyDescent="0.3">
      <c r="A1457" s="7" t="s">
        <v>2946</v>
      </c>
      <c r="B1457" s="45" t="s">
        <v>2947</v>
      </c>
      <c r="C1457" s="7">
        <v>3924045.5320000001</v>
      </c>
      <c r="D1457" s="7">
        <v>15963068.59</v>
      </c>
      <c r="E1457" s="7">
        <v>9567861.2019999996</v>
      </c>
      <c r="F1457" s="7">
        <v>3506446.6510000001</v>
      </c>
      <c r="G1457" s="7">
        <v>3933118.8289999999</v>
      </c>
      <c r="H1457" s="7">
        <v>3170533.4679999999</v>
      </c>
      <c r="I1457" s="7">
        <v>2990856.9309999999</v>
      </c>
      <c r="J1457" s="7">
        <v>3381531.4180000001</v>
      </c>
      <c r="K1457" s="7">
        <v>8240355.4929999998</v>
      </c>
      <c r="L1457" s="7">
        <v>3369010.16</v>
      </c>
      <c r="M1457" s="7">
        <v>5843600.2999999998</v>
      </c>
      <c r="N1457" s="7">
        <v>408561.80099999998</v>
      </c>
      <c r="O1457" s="7">
        <v>0.14733572</v>
      </c>
      <c r="P1457" s="7">
        <v>1456</v>
      </c>
      <c r="Q1457" s="7">
        <v>0.49796639999999998</v>
      </c>
      <c r="R1457" s="7">
        <v>1.2903818</v>
      </c>
      <c r="S1457" s="7" t="s">
        <v>38</v>
      </c>
      <c r="T1457" s="7" t="s">
        <v>38</v>
      </c>
    </row>
    <row r="1458" spans="1:20" x14ac:dyDescent="0.3">
      <c r="A1458" s="6" t="s">
        <v>2948</v>
      </c>
      <c r="B1458" s="44" t="s">
        <v>2949</v>
      </c>
      <c r="C1458" s="6">
        <v>18200807.489999998</v>
      </c>
      <c r="D1458" s="6">
        <v>63838920.659999996</v>
      </c>
      <c r="E1458" s="6">
        <v>54866077.659999996</v>
      </c>
      <c r="F1458" s="6">
        <v>19357748.34</v>
      </c>
      <c r="G1458" s="6">
        <v>21172701.809999999</v>
      </c>
      <c r="H1458" s="6">
        <v>20794051.050000001</v>
      </c>
      <c r="I1458" s="6">
        <v>17872648.18</v>
      </c>
      <c r="J1458" s="6">
        <v>17267500.579999998</v>
      </c>
      <c r="K1458" s="6">
        <v>39065888.539999999</v>
      </c>
      <c r="L1458" s="6">
        <v>19276725.399999999</v>
      </c>
      <c r="M1458" s="6">
        <v>23714352.199999999</v>
      </c>
      <c r="N1458" s="6">
        <v>1992102.81</v>
      </c>
      <c r="O1458" s="6">
        <v>0.14735152000000001</v>
      </c>
      <c r="P1458" s="6">
        <v>1457</v>
      </c>
      <c r="Q1458" s="6">
        <v>0.49767801</v>
      </c>
      <c r="R1458" s="6">
        <v>1.0190494299999999</v>
      </c>
      <c r="S1458" s="6" t="s">
        <v>38</v>
      </c>
      <c r="T1458" s="6" t="s">
        <v>38</v>
      </c>
    </row>
    <row r="1459" spans="1:20" x14ac:dyDescent="0.3">
      <c r="A1459" s="7" t="s">
        <v>2950</v>
      </c>
      <c r="B1459" s="45" t="s">
        <v>2951</v>
      </c>
      <c r="C1459" s="7">
        <v>1657032.2350000001</v>
      </c>
      <c r="D1459" s="7">
        <v>6109624.352</v>
      </c>
      <c r="E1459" s="7">
        <v>4020036.784</v>
      </c>
      <c r="F1459" s="7">
        <v>1823076.1470000001</v>
      </c>
      <c r="G1459" s="7">
        <v>1905958.834</v>
      </c>
      <c r="H1459" s="7">
        <v>1712962.291</v>
      </c>
      <c r="I1459" s="7">
        <v>1537733.719</v>
      </c>
      <c r="J1459" s="7">
        <v>1429372.1370000001</v>
      </c>
      <c r="K1459" s="7">
        <v>3402442.3790000002</v>
      </c>
      <c r="L1459" s="7">
        <v>1646506.75</v>
      </c>
      <c r="M1459" s="7">
        <v>2101674.84</v>
      </c>
      <c r="N1459" s="7">
        <v>208734.86799999999</v>
      </c>
      <c r="O1459" s="7">
        <v>0.14741188999999999</v>
      </c>
      <c r="P1459" s="7">
        <v>1458</v>
      </c>
      <c r="Q1459" s="7">
        <v>0.49754039999999999</v>
      </c>
      <c r="R1459" s="7">
        <v>1.04716231</v>
      </c>
      <c r="S1459" s="7" t="s">
        <v>38</v>
      </c>
      <c r="T1459" s="7" t="s">
        <v>38</v>
      </c>
    </row>
    <row r="1460" spans="1:20" x14ac:dyDescent="0.3">
      <c r="A1460" s="6" t="s">
        <v>2952</v>
      </c>
      <c r="B1460" s="44" t="s">
        <v>2953</v>
      </c>
      <c r="C1460" s="6">
        <v>956987.06880000001</v>
      </c>
      <c r="D1460" s="6">
        <v>3071945.0380000002</v>
      </c>
      <c r="E1460" s="6">
        <v>2824895.1779999998</v>
      </c>
      <c r="F1460" s="6">
        <v>830112.15859999997</v>
      </c>
      <c r="G1460" s="6">
        <v>803601.24060000002</v>
      </c>
      <c r="H1460" s="6">
        <v>843991.58440000005</v>
      </c>
      <c r="I1460" s="6">
        <v>939315.21719999996</v>
      </c>
      <c r="J1460" s="6">
        <v>1108166.209</v>
      </c>
      <c r="K1460" s="6">
        <v>1920984.861</v>
      </c>
      <c r="L1460" s="6">
        <v>923768.56299999997</v>
      </c>
      <c r="M1460" s="6">
        <v>1191785.52</v>
      </c>
      <c r="N1460" s="6">
        <v>135460.62400000001</v>
      </c>
      <c r="O1460" s="6">
        <v>0.14741787000000001</v>
      </c>
      <c r="P1460" s="6">
        <v>1459</v>
      </c>
      <c r="Q1460" s="6">
        <v>0.49721957</v>
      </c>
      <c r="R1460" s="6">
        <v>1.05624279</v>
      </c>
      <c r="S1460" s="6" t="s">
        <v>38</v>
      </c>
      <c r="T1460" s="6" t="s">
        <v>38</v>
      </c>
    </row>
    <row r="1461" spans="1:20" x14ac:dyDescent="0.3">
      <c r="A1461" s="7" t="s">
        <v>2954</v>
      </c>
      <c r="B1461" s="45" t="s">
        <v>2955</v>
      </c>
      <c r="C1461" s="7">
        <v>129810.5922</v>
      </c>
      <c r="D1461" s="7">
        <v>488557.15470000001</v>
      </c>
      <c r="E1461" s="7">
        <v>330144.63130000001</v>
      </c>
      <c r="F1461" s="7">
        <v>153259.96720000001</v>
      </c>
      <c r="G1461" s="7">
        <v>123917.2172</v>
      </c>
      <c r="H1461" s="7">
        <v>115109.4516</v>
      </c>
      <c r="I1461" s="7">
        <v>187443.49059999999</v>
      </c>
      <c r="J1461" s="7">
        <v>103420.8891</v>
      </c>
      <c r="K1461" s="7">
        <v>275443.08630000002</v>
      </c>
      <c r="L1461" s="7">
        <v>132472.76199999999</v>
      </c>
      <c r="M1461" s="7">
        <v>167876.34599999999</v>
      </c>
      <c r="N1461" s="7">
        <v>37596.428099999997</v>
      </c>
      <c r="O1461" s="7">
        <v>0.14755341</v>
      </c>
      <c r="P1461" s="7">
        <v>1460</v>
      </c>
      <c r="Q1461" s="7">
        <v>0.49733586000000002</v>
      </c>
      <c r="R1461" s="7">
        <v>1.0560585</v>
      </c>
      <c r="S1461" s="7" t="s">
        <v>38</v>
      </c>
      <c r="T1461" s="7" t="s">
        <v>71</v>
      </c>
    </row>
    <row r="1462" spans="1:20" x14ac:dyDescent="0.3">
      <c r="A1462" s="6" t="s">
        <v>2956</v>
      </c>
      <c r="B1462" s="44" t="s">
        <v>2957</v>
      </c>
      <c r="C1462" s="6">
        <v>454499.86369999999</v>
      </c>
      <c r="D1462" s="6">
        <v>1717657.7879999999</v>
      </c>
      <c r="E1462" s="6">
        <v>1397887.7250000001</v>
      </c>
      <c r="F1462" s="6">
        <v>455323.73479999998</v>
      </c>
      <c r="G1462" s="6">
        <v>597595.56880000001</v>
      </c>
      <c r="H1462" s="6">
        <v>489611.76799999998</v>
      </c>
      <c r="I1462" s="6">
        <v>413937.78749999998</v>
      </c>
      <c r="J1462" s="6">
        <v>331012.46720000001</v>
      </c>
      <c r="K1462" s="6">
        <v>1006342.278</v>
      </c>
      <c r="L1462" s="6">
        <v>458039.39799999999</v>
      </c>
      <c r="M1462" s="6">
        <v>649981.81400000001</v>
      </c>
      <c r="N1462" s="6">
        <v>113363.034</v>
      </c>
      <c r="O1462" s="6">
        <v>0.14756683000000001</v>
      </c>
      <c r="P1462" s="6">
        <v>1461</v>
      </c>
      <c r="Q1462" s="6">
        <v>0.49704062999999998</v>
      </c>
      <c r="R1462" s="6">
        <v>1.13557748</v>
      </c>
      <c r="S1462" s="6" t="s">
        <v>38</v>
      </c>
      <c r="T1462" s="6" t="s">
        <v>38</v>
      </c>
    </row>
    <row r="1463" spans="1:20" x14ac:dyDescent="0.3">
      <c r="A1463" s="7" t="s">
        <v>2958</v>
      </c>
      <c r="B1463" s="45" t="s">
        <v>2959</v>
      </c>
      <c r="C1463" s="7">
        <v>122689.557</v>
      </c>
      <c r="D1463" s="7">
        <v>435262.56880000001</v>
      </c>
      <c r="E1463" s="7">
        <v>303988.34999999998</v>
      </c>
      <c r="F1463" s="7">
        <v>180585.0336</v>
      </c>
      <c r="G1463" s="7">
        <v>133630.88130000001</v>
      </c>
      <c r="H1463" s="7">
        <v>139194.99840000001</v>
      </c>
      <c r="I1463" s="7">
        <v>158520.11559999999</v>
      </c>
      <c r="J1463" s="7">
        <v>148387.74840000001</v>
      </c>
      <c r="K1463" s="7">
        <v>260631.37729999999</v>
      </c>
      <c r="L1463" s="7">
        <v>144933.43599999999</v>
      </c>
      <c r="M1463" s="7">
        <v>138817.91800000001</v>
      </c>
      <c r="N1463" s="7">
        <v>10911.882600000001</v>
      </c>
      <c r="O1463" s="7">
        <v>0.14762127</v>
      </c>
      <c r="P1463" s="7">
        <v>1462</v>
      </c>
      <c r="Q1463" s="7">
        <v>0.49688390999999998</v>
      </c>
      <c r="R1463" s="7">
        <v>0.84662031999999998</v>
      </c>
      <c r="S1463" s="7" t="s">
        <v>38</v>
      </c>
      <c r="T1463" s="7" t="s">
        <v>38</v>
      </c>
    </row>
    <row r="1464" spans="1:20" x14ac:dyDescent="0.3">
      <c r="A1464" s="6" t="s">
        <v>2960</v>
      </c>
      <c r="B1464" s="44" t="s">
        <v>2961</v>
      </c>
      <c r="C1464" s="6">
        <v>1212132.476</v>
      </c>
      <c r="D1464" s="6">
        <v>4153014.3480000002</v>
      </c>
      <c r="E1464" s="6">
        <v>3745189.6830000002</v>
      </c>
      <c r="F1464" s="6">
        <v>1176403.7250000001</v>
      </c>
      <c r="G1464" s="6">
        <v>1401924.5379999999</v>
      </c>
      <c r="H1464" s="6">
        <v>1369028.8230000001</v>
      </c>
      <c r="I1464" s="6">
        <v>975846.14789999998</v>
      </c>
      <c r="J1464" s="6">
        <v>1185514.821</v>
      </c>
      <c r="K1464" s="6">
        <v>2571685.0580000002</v>
      </c>
      <c r="L1464" s="6">
        <v>1233078.58</v>
      </c>
      <c r="M1464" s="6">
        <v>1599261.15</v>
      </c>
      <c r="N1464" s="6">
        <v>196148.12599999999</v>
      </c>
      <c r="O1464" s="6">
        <v>0.14766109999999999</v>
      </c>
      <c r="P1464" s="6">
        <v>1463</v>
      </c>
      <c r="Q1464" s="6">
        <v>0.49667823999999999</v>
      </c>
      <c r="R1464" s="6">
        <v>1.0604492299999999</v>
      </c>
      <c r="S1464" s="6" t="s">
        <v>38</v>
      </c>
      <c r="T1464" s="6" t="s">
        <v>38</v>
      </c>
    </row>
    <row r="1465" spans="1:20" x14ac:dyDescent="0.3">
      <c r="A1465" s="7" t="s">
        <v>2962</v>
      </c>
      <c r="B1465" s="45" t="s">
        <v>2963</v>
      </c>
      <c r="C1465" s="7">
        <v>66693.33584</v>
      </c>
      <c r="D1465" s="7">
        <v>147140.44279999999</v>
      </c>
      <c r="E1465" s="7">
        <v>150372.9037</v>
      </c>
      <c r="F1465" s="7">
        <v>64084.908470000002</v>
      </c>
      <c r="G1465" s="7">
        <v>67411.672749999998</v>
      </c>
      <c r="H1465" s="7">
        <v>69130.019920000006</v>
      </c>
      <c r="I1465" s="7">
        <v>76504.894560000001</v>
      </c>
      <c r="J1465" s="7">
        <v>51440.486720000001</v>
      </c>
      <c r="K1465" s="7">
        <v>107072.8977</v>
      </c>
      <c r="L1465" s="7">
        <v>66121.768500000006</v>
      </c>
      <c r="M1465" s="7">
        <v>48162.1391</v>
      </c>
      <c r="N1465" s="7">
        <v>10552.4527</v>
      </c>
      <c r="O1465" s="7">
        <v>0.14774918000000001</v>
      </c>
      <c r="P1465" s="7">
        <v>1464</v>
      </c>
      <c r="Q1465" s="7">
        <v>0.49663504000000003</v>
      </c>
      <c r="R1465" s="7">
        <v>0.69539613</v>
      </c>
      <c r="S1465" s="7" t="s">
        <v>38</v>
      </c>
      <c r="T1465" s="7" t="s">
        <v>38</v>
      </c>
    </row>
    <row r="1466" spans="1:20" x14ac:dyDescent="0.3">
      <c r="A1466" s="6" t="s">
        <v>2964</v>
      </c>
      <c r="B1466" s="44" t="s">
        <v>2965</v>
      </c>
      <c r="C1466" s="6">
        <v>4383292.3849999998</v>
      </c>
      <c r="D1466" s="6">
        <v>12286075.439999999</v>
      </c>
      <c r="E1466" s="6">
        <v>10968276.41</v>
      </c>
      <c r="F1466" s="6">
        <v>4250132.22</v>
      </c>
      <c r="G1466" s="6">
        <v>4582360.3310000002</v>
      </c>
      <c r="H1466" s="6">
        <v>4981943.1129999999</v>
      </c>
      <c r="I1466" s="6">
        <v>4022611.1940000001</v>
      </c>
      <c r="J1466" s="6">
        <v>4084618.7179999999</v>
      </c>
      <c r="K1466" s="6">
        <v>7971944.1160000004</v>
      </c>
      <c r="L1466" s="6">
        <v>4417883.34</v>
      </c>
      <c r="M1466" s="6">
        <v>4255194.53</v>
      </c>
      <c r="N1466" s="6">
        <v>451855.98200000002</v>
      </c>
      <c r="O1466" s="6">
        <v>0.14775516</v>
      </c>
      <c r="P1466" s="6">
        <v>1465</v>
      </c>
      <c r="Q1466" s="6">
        <v>0.49631615000000001</v>
      </c>
      <c r="R1466" s="6">
        <v>0.85157627000000002</v>
      </c>
      <c r="S1466" s="6" t="s">
        <v>38</v>
      </c>
      <c r="T1466" s="6" t="s">
        <v>38</v>
      </c>
    </row>
    <row r="1467" spans="1:20" x14ac:dyDescent="0.3">
      <c r="A1467" s="7" t="s">
        <v>2966</v>
      </c>
      <c r="B1467" s="45" t="s">
        <v>2967</v>
      </c>
      <c r="C1467" s="7">
        <v>3594523.6409999998</v>
      </c>
      <c r="D1467" s="7">
        <v>13244886.92</v>
      </c>
      <c r="E1467" s="7">
        <v>8241584.2170000002</v>
      </c>
      <c r="F1467" s="7">
        <v>3349826.9160000002</v>
      </c>
      <c r="G1467" s="7">
        <v>3441458.946</v>
      </c>
      <c r="H1467" s="7">
        <v>3778775.0639999998</v>
      </c>
      <c r="I1467" s="7">
        <v>2714952.5550000002</v>
      </c>
      <c r="J1467" s="7">
        <v>2897154.9169999999</v>
      </c>
      <c r="K1467" s="7">
        <v>7107705.4239999996</v>
      </c>
      <c r="L1467" s="7">
        <v>3208085.37</v>
      </c>
      <c r="M1467" s="7">
        <v>4669574.3899999997</v>
      </c>
      <c r="N1467" s="7">
        <v>489900.55900000001</v>
      </c>
      <c r="O1467" s="7">
        <v>0.14775717999999999</v>
      </c>
      <c r="P1467" s="7">
        <v>1466</v>
      </c>
      <c r="Q1467" s="7">
        <v>0.49598437000000001</v>
      </c>
      <c r="R1467" s="7">
        <v>1.1476713599999999</v>
      </c>
      <c r="S1467" s="7" t="s">
        <v>38</v>
      </c>
      <c r="T1467" s="7" t="s">
        <v>38</v>
      </c>
    </row>
    <row r="1468" spans="1:20" x14ac:dyDescent="0.3">
      <c r="A1468" s="6" t="s">
        <v>2968</v>
      </c>
      <c r="B1468" s="44" t="s">
        <v>2969</v>
      </c>
      <c r="C1468" s="6">
        <v>2011524.216</v>
      </c>
      <c r="D1468" s="6">
        <v>6634392.3990000002</v>
      </c>
      <c r="E1468" s="6">
        <v>6063975.9859999996</v>
      </c>
      <c r="F1468" s="6">
        <v>2215155.3569999998</v>
      </c>
      <c r="G1468" s="6">
        <v>2414683.7250000001</v>
      </c>
      <c r="H1468" s="6">
        <v>2234202.2250000001</v>
      </c>
      <c r="I1468" s="6">
        <v>2068849.382</v>
      </c>
      <c r="J1468" s="6">
        <v>2020711.696</v>
      </c>
      <c r="K1468" s="6">
        <v>4231261.99</v>
      </c>
      <c r="L1468" s="6">
        <v>2184611.7599999998</v>
      </c>
      <c r="M1468" s="6">
        <v>2458034.3199999998</v>
      </c>
      <c r="N1468" s="6">
        <v>178565.098</v>
      </c>
      <c r="O1468" s="6">
        <v>0.14780019</v>
      </c>
      <c r="P1468" s="6">
        <v>1467</v>
      </c>
      <c r="Q1468" s="6">
        <v>0.49579055999999999</v>
      </c>
      <c r="R1468" s="6">
        <v>0.95371110999999997</v>
      </c>
      <c r="S1468" s="6" t="s">
        <v>38</v>
      </c>
      <c r="T1468" s="6" t="s">
        <v>38</v>
      </c>
    </row>
    <row r="1469" spans="1:20" x14ac:dyDescent="0.3">
      <c r="A1469" s="7" t="s">
        <v>2970</v>
      </c>
      <c r="B1469" s="45" t="s">
        <v>2971</v>
      </c>
      <c r="C1469" s="7">
        <v>106996.93979999999</v>
      </c>
      <c r="D1469" s="7">
        <v>556387.41249999998</v>
      </c>
      <c r="E1469" s="7">
        <v>296416.47889999999</v>
      </c>
      <c r="F1469" s="7">
        <v>224252.42809999999</v>
      </c>
      <c r="G1469" s="7">
        <v>114661.5551</v>
      </c>
      <c r="H1469" s="7">
        <v>138350.7738</v>
      </c>
      <c r="I1469" s="7">
        <v>139830.8461</v>
      </c>
      <c r="J1469" s="7">
        <v>156448.91639999999</v>
      </c>
      <c r="K1469" s="7">
        <v>296013.31479999999</v>
      </c>
      <c r="L1469" s="7">
        <v>137323.02299999999</v>
      </c>
      <c r="M1469" s="7">
        <v>190325.728</v>
      </c>
      <c r="N1469" s="7">
        <v>17191.93</v>
      </c>
      <c r="O1469" s="7">
        <v>0.14781925000000001</v>
      </c>
      <c r="P1469" s="7">
        <v>1468</v>
      </c>
      <c r="Q1469" s="7">
        <v>0.49551669999999998</v>
      </c>
      <c r="R1469" s="7">
        <v>1.1080885499999999</v>
      </c>
      <c r="S1469" s="7" t="s">
        <v>38</v>
      </c>
      <c r="T1469" s="7" t="s">
        <v>38</v>
      </c>
    </row>
    <row r="1470" spans="1:20" x14ac:dyDescent="0.3">
      <c r="A1470" s="6" t="s">
        <v>2972</v>
      </c>
      <c r="B1470" s="44" t="s">
        <v>2973</v>
      </c>
      <c r="C1470" s="6">
        <v>1363819.835</v>
      </c>
      <c r="D1470" s="6">
        <v>4629121.7249999996</v>
      </c>
      <c r="E1470" s="6">
        <v>3282581.2409999999</v>
      </c>
      <c r="F1470" s="6">
        <v>1635576.5349999999</v>
      </c>
      <c r="G1470" s="6">
        <v>1453447.3230000001</v>
      </c>
      <c r="H1470" s="6">
        <v>1571602.209</v>
      </c>
      <c r="I1470" s="6">
        <v>1378233.037</v>
      </c>
      <c r="J1470" s="6">
        <v>1435748.534</v>
      </c>
      <c r="K1470" s="6">
        <v>2727774.8339999998</v>
      </c>
      <c r="L1470" s="6">
        <v>1459757.78</v>
      </c>
      <c r="M1470" s="6">
        <v>1524926.28</v>
      </c>
      <c r="N1470" s="6">
        <v>81182.358399999997</v>
      </c>
      <c r="O1470" s="6">
        <v>0.14783995999999999</v>
      </c>
      <c r="P1470" s="6">
        <v>1469</v>
      </c>
      <c r="Q1470" s="6">
        <v>0.49524877</v>
      </c>
      <c r="R1470" s="6">
        <v>0.90199556999999997</v>
      </c>
      <c r="S1470" s="6" t="s">
        <v>38</v>
      </c>
      <c r="T1470" s="6" t="s">
        <v>38</v>
      </c>
    </row>
    <row r="1471" spans="1:20" x14ac:dyDescent="0.3">
      <c r="A1471" s="7" t="s">
        <v>2974</v>
      </c>
      <c r="B1471" s="45" t="s">
        <v>2975</v>
      </c>
      <c r="C1471" s="7">
        <v>6090980.2130000005</v>
      </c>
      <c r="D1471" s="7">
        <v>20189457.23</v>
      </c>
      <c r="E1471" s="7">
        <v>17511879.829999998</v>
      </c>
      <c r="F1471" s="7">
        <v>6056593.8930000002</v>
      </c>
      <c r="G1471" s="7">
        <v>6695320.2410000004</v>
      </c>
      <c r="H1471" s="7">
        <v>7528949.8969999999</v>
      </c>
      <c r="I1471" s="7">
        <v>5514849.6160000004</v>
      </c>
      <c r="J1471" s="7">
        <v>5064982.3420000002</v>
      </c>
      <c r="K1471" s="7">
        <v>12462227.789999999</v>
      </c>
      <c r="L1471" s="7">
        <v>6201025.5199999996</v>
      </c>
      <c r="M1471" s="7">
        <v>7457300.71</v>
      </c>
      <c r="N1471" s="7">
        <v>1120883.8600000001</v>
      </c>
      <c r="O1471" s="7">
        <v>0.14786866000000001</v>
      </c>
      <c r="P1471" s="7">
        <v>1470</v>
      </c>
      <c r="Q1471" s="7">
        <v>0.49500793999999998</v>
      </c>
      <c r="R1471" s="7">
        <v>1.0069832599999999</v>
      </c>
      <c r="S1471" s="7" t="s">
        <v>38</v>
      </c>
      <c r="T1471" s="7" t="s">
        <v>38</v>
      </c>
    </row>
    <row r="1472" spans="1:20" x14ac:dyDescent="0.3">
      <c r="A1472" s="6" t="s">
        <v>2976</v>
      </c>
      <c r="B1472" s="44" t="s">
        <v>2977</v>
      </c>
      <c r="C1472" s="6">
        <v>145878.8744</v>
      </c>
      <c r="D1472" s="6">
        <v>382204.43589999998</v>
      </c>
      <c r="E1472" s="6">
        <v>295833.64299999998</v>
      </c>
      <c r="F1472" s="6">
        <v>109775.1732</v>
      </c>
      <c r="G1472" s="6">
        <v>127309.75229999999</v>
      </c>
      <c r="H1472" s="6">
        <v>134750.15760000001</v>
      </c>
      <c r="I1472" s="6">
        <v>143984.18979999999</v>
      </c>
      <c r="J1472" s="6">
        <v>98226.935939999996</v>
      </c>
      <c r="K1472" s="6">
        <v>233423.03159999999</v>
      </c>
      <c r="L1472" s="6">
        <v>126067.75900000001</v>
      </c>
      <c r="M1472" s="6">
        <v>127780.754</v>
      </c>
      <c r="N1472" s="6">
        <v>19774.027699999999</v>
      </c>
      <c r="O1472" s="6">
        <v>0.14787313999999999</v>
      </c>
      <c r="P1472" s="6">
        <v>1471</v>
      </c>
      <c r="Q1472" s="6">
        <v>0.49468641000000002</v>
      </c>
      <c r="R1472" s="6">
        <v>0.88874755999999999</v>
      </c>
      <c r="S1472" s="6" t="s">
        <v>38</v>
      </c>
      <c r="T1472" s="6" t="s">
        <v>38</v>
      </c>
    </row>
    <row r="1473" spans="1:20" x14ac:dyDescent="0.3">
      <c r="A1473" s="7" t="s">
        <v>2978</v>
      </c>
      <c r="B1473" s="45" t="s">
        <v>2979</v>
      </c>
      <c r="C1473" s="7">
        <v>1009352.901</v>
      </c>
      <c r="D1473" s="7">
        <v>2523295.6469999999</v>
      </c>
      <c r="E1473" s="7">
        <v>3112765.7409999999</v>
      </c>
      <c r="F1473" s="7">
        <v>1148898.639</v>
      </c>
      <c r="G1473" s="7">
        <v>1077598.362</v>
      </c>
      <c r="H1473" s="7">
        <v>1091150.608</v>
      </c>
      <c r="I1473" s="7">
        <v>1140627.5020000001</v>
      </c>
      <c r="J1473" s="7">
        <v>1048791.3810000001</v>
      </c>
      <c r="K1473" s="7">
        <v>1948578.2320000001</v>
      </c>
      <c r="L1473" s="7">
        <v>1089541.96</v>
      </c>
      <c r="M1473" s="7">
        <v>1033967.17</v>
      </c>
      <c r="N1473" s="7">
        <v>38364.825900000003</v>
      </c>
      <c r="O1473" s="7">
        <v>0.14788334</v>
      </c>
      <c r="P1473" s="7">
        <v>1472</v>
      </c>
      <c r="Q1473" s="7">
        <v>0.49438447000000002</v>
      </c>
      <c r="R1473" s="7">
        <v>0.83870009000000001</v>
      </c>
      <c r="S1473" s="7" t="s">
        <v>38</v>
      </c>
      <c r="T1473" s="7" t="s">
        <v>38</v>
      </c>
    </row>
    <row r="1474" spans="1:20" x14ac:dyDescent="0.3">
      <c r="A1474" s="6" t="s">
        <v>2980</v>
      </c>
      <c r="B1474" s="44" t="s">
        <v>2981</v>
      </c>
      <c r="C1474" s="6">
        <v>51078.516020000003</v>
      </c>
      <c r="D1474" s="6">
        <v>212440.43590000001</v>
      </c>
      <c r="E1474" s="6">
        <v>293040.61560000002</v>
      </c>
      <c r="F1474" s="6">
        <v>116828.56879999999</v>
      </c>
      <c r="G1474" s="6">
        <v>73591.912500000006</v>
      </c>
      <c r="H1474" s="6">
        <v>66686.492580000006</v>
      </c>
      <c r="I1474" s="6">
        <v>112917.77770000001</v>
      </c>
      <c r="J1474" s="6">
        <v>58120.336329999998</v>
      </c>
      <c r="K1474" s="6">
        <v>168347.03409999999</v>
      </c>
      <c r="L1474" s="6">
        <v>77829.129799999995</v>
      </c>
      <c r="M1474" s="6">
        <v>106299.537</v>
      </c>
      <c r="N1474" s="6">
        <v>24233.325000000001</v>
      </c>
      <c r="O1474" s="6">
        <v>0.14788709999999999</v>
      </c>
      <c r="P1474" s="6">
        <v>1473</v>
      </c>
      <c r="Q1474" s="6">
        <v>0.49406138999999999</v>
      </c>
      <c r="R1474" s="6">
        <v>1.1130561699999999</v>
      </c>
      <c r="S1474" s="6" t="s">
        <v>38</v>
      </c>
      <c r="T1474" s="6" t="s">
        <v>38</v>
      </c>
    </row>
    <row r="1475" spans="1:20" x14ac:dyDescent="0.3">
      <c r="A1475" s="7" t="s">
        <v>2982</v>
      </c>
      <c r="B1475" s="45" t="s">
        <v>2983</v>
      </c>
      <c r="C1475" s="7">
        <v>736450.82849999995</v>
      </c>
      <c r="D1475" s="7">
        <v>4469553.6940000001</v>
      </c>
      <c r="E1475" s="7">
        <v>2805144.4130000002</v>
      </c>
      <c r="F1475" s="7">
        <v>1043507.166</v>
      </c>
      <c r="G1475" s="7">
        <v>825461.61950000003</v>
      </c>
      <c r="H1475" s="7">
        <v>825463.24060000002</v>
      </c>
      <c r="I1475" s="7">
        <v>990896.55119999999</v>
      </c>
      <c r="J1475" s="7">
        <v>648837.83829999994</v>
      </c>
      <c r="K1475" s="7">
        <v>2263664.0249999999</v>
      </c>
      <c r="L1475" s="7">
        <v>822664.81200000003</v>
      </c>
      <c r="M1475" s="7">
        <v>1730155.4</v>
      </c>
      <c r="N1475" s="7">
        <v>139682.24400000001</v>
      </c>
      <c r="O1475" s="7">
        <v>0.14791306000000001</v>
      </c>
      <c r="P1475" s="7">
        <v>1474</v>
      </c>
      <c r="Q1475" s="7">
        <v>0.49381286000000002</v>
      </c>
      <c r="R1475" s="7">
        <v>1.4602832100000001</v>
      </c>
      <c r="S1475" s="7" t="s">
        <v>38</v>
      </c>
      <c r="T1475" s="7" t="s">
        <v>38</v>
      </c>
    </row>
    <row r="1476" spans="1:20" x14ac:dyDescent="0.3">
      <c r="A1476" s="6" t="s">
        <v>2984</v>
      </c>
      <c r="B1476" s="44" t="s">
        <v>2985</v>
      </c>
      <c r="C1476" s="6">
        <v>596312.91249999998</v>
      </c>
      <c r="D1476" s="6">
        <v>2168945.0529999998</v>
      </c>
      <c r="E1476" s="6">
        <v>2598428.6779999998</v>
      </c>
      <c r="F1476" s="6">
        <v>629387.66639999999</v>
      </c>
      <c r="G1476" s="6">
        <v>621912.57660000003</v>
      </c>
      <c r="H1476" s="6">
        <v>645299.56090000004</v>
      </c>
      <c r="I1476" s="6">
        <v>635423.6</v>
      </c>
      <c r="J1476" s="6">
        <v>645382.91249999998</v>
      </c>
      <c r="K1476" s="6">
        <v>1498268.578</v>
      </c>
      <c r="L1476" s="6">
        <v>637004.66299999994</v>
      </c>
      <c r="M1476" s="6">
        <v>1037406.58</v>
      </c>
      <c r="N1476" s="6">
        <v>11094.611800000001</v>
      </c>
      <c r="O1476" s="6">
        <v>0.1479173</v>
      </c>
      <c r="P1476" s="6">
        <v>1475</v>
      </c>
      <c r="Q1476" s="6">
        <v>0.49349222999999998</v>
      </c>
      <c r="R1476" s="6">
        <v>1.23392043</v>
      </c>
      <c r="S1476" s="6" t="s">
        <v>38</v>
      </c>
      <c r="T1476" s="6" t="s">
        <v>38</v>
      </c>
    </row>
    <row r="1477" spans="1:20" x14ac:dyDescent="0.3">
      <c r="A1477" s="7" t="s">
        <v>2986</v>
      </c>
      <c r="B1477" s="45" t="s">
        <v>2987</v>
      </c>
      <c r="C1477" s="7">
        <v>1157436.1880000001</v>
      </c>
      <c r="D1477" s="7">
        <v>4339800.4910000004</v>
      </c>
      <c r="E1477" s="7">
        <v>3616498.7540000002</v>
      </c>
      <c r="F1477" s="7">
        <v>1224136.52</v>
      </c>
      <c r="G1477" s="7">
        <v>1407073.8419999999</v>
      </c>
      <c r="H1477" s="7">
        <v>1278404.3970000001</v>
      </c>
      <c r="I1477" s="7">
        <v>1172151.9129999999</v>
      </c>
      <c r="J1477" s="7">
        <v>1019205.778</v>
      </c>
      <c r="K1477" s="7">
        <v>2584467.9879999999</v>
      </c>
      <c r="L1477" s="7">
        <v>1219208.98</v>
      </c>
      <c r="M1477" s="7">
        <v>1636378.23</v>
      </c>
      <c r="N1477" s="7">
        <v>164329.90400000001</v>
      </c>
      <c r="O1477" s="7">
        <v>0.14792506999999999</v>
      </c>
      <c r="P1477" s="7">
        <v>1476</v>
      </c>
      <c r="Q1477" s="7">
        <v>0.49318380000000001</v>
      </c>
      <c r="R1477" s="7">
        <v>1.0839219</v>
      </c>
      <c r="S1477" s="7" t="s">
        <v>100</v>
      </c>
      <c r="T1477" s="7" t="s">
        <v>38</v>
      </c>
    </row>
    <row r="1478" spans="1:20" x14ac:dyDescent="0.3">
      <c r="A1478" s="6" t="s">
        <v>2988</v>
      </c>
      <c r="B1478" s="44" t="s">
        <v>2989</v>
      </c>
      <c r="C1478" s="6">
        <v>226382.372</v>
      </c>
      <c r="D1478" s="6">
        <v>1062089.2390000001</v>
      </c>
      <c r="E1478" s="6">
        <v>898818.82660000003</v>
      </c>
      <c r="F1478" s="6">
        <v>364799.09120000002</v>
      </c>
      <c r="G1478" s="6">
        <v>299652.45059999998</v>
      </c>
      <c r="H1478" s="6">
        <v>321350.08490000002</v>
      </c>
      <c r="I1478" s="6">
        <v>283252.00189999997</v>
      </c>
      <c r="J1478" s="6">
        <v>302309.93890000001</v>
      </c>
      <c r="K1478" s="6">
        <v>638022.38210000005</v>
      </c>
      <c r="L1478" s="6">
        <v>301641.11900000001</v>
      </c>
      <c r="M1478" s="6">
        <v>404946.88900000002</v>
      </c>
      <c r="N1478" s="6">
        <v>15609.880300000001</v>
      </c>
      <c r="O1478" s="6">
        <v>0.14795713999999999</v>
      </c>
      <c r="P1478" s="6">
        <v>1477</v>
      </c>
      <c r="Q1478" s="6">
        <v>0.49295672000000001</v>
      </c>
      <c r="R1478" s="6">
        <v>1.0807739300000001</v>
      </c>
      <c r="S1478" s="6" t="s">
        <v>38</v>
      </c>
      <c r="T1478" s="6" t="s">
        <v>38</v>
      </c>
    </row>
    <row r="1479" spans="1:20" x14ac:dyDescent="0.3">
      <c r="A1479" s="7" t="s">
        <v>2990</v>
      </c>
      <c r="B1479" s="45" t="s">
        <v>2991</v>
      </c>
      <c r="C1479" s="7">
        <v>456666.59019999998</v>
      </c>
      <c r="D1479" s="7">
        <v>1780902.3049999999</v>
      </c>
      <c r="E1479" s="7">
        <v>1400841.696</v>
      </c>
      <c r="F1479" s="7">
        <v>421395.72700000001</v>
      </c>
      <c r="G1479" s="7">
        <v>458785.3002</v>
      </c>
      <c r="H1479" s="7">
        <v>522207.61949999997</v>
      </c>
      <c r="I1479" s="7">
        <v>468717.47600000002</v>
      </c>
      <c r="J1479" s="7">
        <v>325439.51209999999</v>
      </c>
      <c r="K1479" s="7">
        <v>1014951.579</v>
      </c>
      <c r="L1479" s="7">
        <v>443787.47700000001</v>
      </c>
      <c r="M1479" s="7">
        <v>683028.15300000005</v>
      </c>
      <c r="N1479" s="7">
        <v>83670.781600000002</v>
      </c>
      <c r="O1479" s="7">
        <v>0.14797532999999999</v>
      </c>
      <c r="P1479" s="7">
        <v>1478</v>
      </c>
      <c r="Q1479" s="7">
        <v>0.49268378000000002</v>
      </c>
      <c r="R1479" s="7">
        <v>1.19347004</v>
      </c>
      <c r="S1479" s="7" t="s">
        <v>38</v>
      </c>
      <c r="T1479" s="7" t="s">
        <v>38</v>
      </c>
    </row>
    <row r="1480" spans="1:20" x14ac:dyDescent="0.3">
      <c r="A1480" s="6" t="s">
        <v>2992</v>
      </c>
      <c r="B1480" s="44" t="s">
        <v>2993</v>
      </c>
      <c r="C1480" s="6">
        <v>158905.00820000001</v>
      </c>
      <c r="D1480" s="6">
        <v>461420.55310000002</v>
      </c>
      <c r="E1480" s="6">
        <v>464519.86560000002</v>
      </c>
      <c r="F1480" s="6">
        <v>190770.30309999999</v>
      </c>
      <c r="G1480" s="6">
        <v>185068.69959999999</v>
      </c>
      <c r="H1480" s="6">
        <v>199497.62539999999</v>
      </c>
      <c r="I1480" s="6">
        <v>143267.92809999999</v>
      </c>
      <c r="J1480" s="6">
        <v>187831.36170000001</v>
      </c>
      <c r="K1480" s="6">
        <v>318903.9325</v>
      </c>
      <c r="L1480" s="6">
        <v>178916.40400000001</v>
      </c>
      <c r="M1480" s="6">
        <v>166866.084</v>
      </c>
      <c r="N1480" s="6">
        <v>24574.564900000001</v>
      </c>
      <c r="O1480" s="6">
        <v>0.1479956</v>
      </c>
      <c r="P1480" s="6">
        <v>1479</v>
      </c>
      <c r="Q1480" s="6">
        <v>0.49241807999999998</v>
      </c>
      <c r="R1480" s="6">
        <v>0.83383622000000002</v>
      </c>
      <c r="S1480" s="6" t="s">
        <v>38</v>
      </c>
      <c r="T1480" s="6" t="s">
        <v>38</v>
      </c>
    </row>
    <row r="1481" spans="1:20" x14ac:dyDescent="0.3">
      <c r="A1481" s="7" t="s">
        <v>2994</v>
      </c>
      <c r="B1481" s="45" t="s">
        <v>2995</v>
      </c>
      <c r="C1481" s="7">
        <v>35958.639060000001</v>
      </c>
      <c r="D1481" s="7">
        <v>117580.31879999999</v>
      </c>
      <c r="E1481" s="7">
        <v>112501.1234</v>
      </c>
      <c r="F1481" s="7">
        <v>23035.394919999999</v>
      </c>
      <c r="G1481" s="7">
        <v>33580.971089999999</v>
      </c>
      <c r="H1481" s="7">
        <v>42478.592190000003</v>
      </c>
      <c r="I1481" s="7">
        <v>26920.273829999998</v>
      </c>
      <c r="J1481" s="7">
        <v>17349.623439999999</v>
      </c>
      <c r="K1481" s="7">
        <v>72268.869040000005</v>
      </c>
      <c r="L1481" s="7">
        <v>30082.365099999999</v>
      </c>
      <c r="M1481" s="7">
        <v>49712.941099999996</v>
      </c>
      <c r="N1481" s="7">
        <v>10614.8987</v>
      </c>
      <c r="O1481" s="7">
        <v>0.14802607000000001</v>
      </c>
      <c r="P1481" s="7">
        <v>1480</v>
      </c>
      <c r="Q1481" s="7">
        <v>0.49218668999999998</v>
      </c>
      <c r="R1481" s="7">
        <v>1.2644563200000001</v>
      </c>
      <c r="S1481" s="7" t="s">
        <v>38</v>
      </c>
      <c r="T1481" s="7" t="s">
        <v>71</v>
      </c>
    </row>
    <row r="1482" spans="1:20" x14ac:dyDescent="0.3">
      <c r="A1482" s="6" t="s">
        <v>2996</v>
      </c>
      <c r="B1482" s="44" t="s">
        <v>2997</v>
      </c>
      <c r="C1482" s="6">
        <v>830515.40469999996</v>
      </c>
      <c r="D1482" s="6">
        <v>2455667.5610000002</v>
      </c>
      <c r="E1482" s="6">
        <v>2466333.858</v>
      </c>
      <c r="F1482" s="6">
        <v>860665.01210000005</v>
      </c>
      <c r="G1482" s="6">
        <v>955937.85389999999</v>
      </c>
      <c r="H1482" s="6">
        <v>1052717.0919999999</v>
      </c>
      <c r="I1482" s="6">
        <v>668142.06880000001</v>
      </c>
      <c r="J1482" s="6">
        <v>788379.15079999994</v>
      </c>
      <c r="K1482" s="6">
        <v>1653295.459</v>
      </c>
      <c r="L1482" s="6">
        <v>866294.04099999997</v>
      </c>
      <c r="M1482" s="6">
        <v>932749.06799999997</v>
      </c>
      <c r="N1482" s="6">
        <v>171390.88</v>
      </c>
      <c r="O1482" s="6">
        <v>0.1480438</v>
      </c>
      <c r="P1482" s="6">
        <v>1481</v>
      </c>
      <c r="Q1482" s="6">
        <v>0.49191326000000002</v>
      </c>
      <c r="R1482" s="6">
        <v>0.93241587000000004</v>
      </c>
      <c r="S1482" s="6" t="s">
        <v>38</v>
      </c>
      <c r="T1482" s="6" t="s">
        <v>38</v>
      </c>
    </row>
    <row r="1483" spans="1:20" x14ac:dyDescent="0.3">
      <c r="A1483" s="7" t="s">
        <v>2998</v>
      </c>
      <c r="B1483" s="45" t="s">
        <v>2999</v>
      </c>
      <c r="C1483" s="7">
        <v>44413.454489999996</v>
      </c>
      <c r="D1483" s="7">
        <v>192085.5766</v>
      </c>
      <c r="E1483" s="7">
        <v>125481.4418</v>
      </c>
      <c r="F1483" s="7">
        <v>66416.449609999996</v>
      </c>
      <c r="G1483" s="7">
        <v>55892.205470000001</v>
      </c>
      <c r="H1483" s="7">
        <v>48333.549220000001</v>
      </c>
      <c r="I1483" s="7">
        <v>51717.345119999998</v>
      </c>
      <c r="J1483" s="7">
        <v>52491.256249999999</v>
      </c>
      <c r="K1483" s="7">
        <v>107099.2306</v>
      </c>
      <c r="L1483" s="7">
        <v>52108.589</v>
      </c>
      <c r="M1483" s="7">
        <v>66194.611799999999</v>
      </c>
      <c r="N1483" s="7">
        <v>3101.9448200000002</v>
      </c>
      <c r="O1483" s="7">
        <v>0.14805183</v>
      </c>
      <c r="P1483" s="7">
        <v>1482</v>
      </c>
      <c r="Q1483" s="7">
        <v>0.49160798999999999</v>
      </c>
      <c r="R1483" s="7">
        <v>1.0393550199999999</v>
      </c>
      <c r="S1483" s="7" t="s">
        <v>38</v>
      </c>
      <c r="T1483" s="7" t="s">
        <v>38</v>
      </c>
    </row>
    <row r="1484" spans="1:20" x14ac:dyDescent="0.3">
      <c r="A1484" s="6" t="s">
        <v>3000</v>
      </c>
      <c r="B1484" s="44" t="s">
        <v>3001</v>
      </c>
      <c r="C1484" s="6">
        <v>6328008.1210000003</v>
      </c>
      <c r="D1484" s="6">
        <v>17168582.66</v>
      </c>
      <c r="E1484" s="6">
        <v>19485613.140000001</v>
      </c>
      <c r="F1484" s="6">
        <v>6201704.3530000001</v>
      </c>
      <c r="G1484" s="6">
        <v>7303732.5449999999</v>
      </c>
      <c r="H1484" s="6">
        <v>6325042.2180000003</v>
      </c>
      <c r="I1484" s="6">
        <v>6018779.6529999999</v>
      </c>
      <c r="J1484" s="6">
        <v>6126016.4740000004</v>
      </c>
      <c r="K1484" s="6">
        <v>12295977.07</v>
      </c>
      <c r="L1484" s="6">
        <v>6443392.7199999997</v>
      </c>
      <c r="M1484" s="6">
        <v>7028275.4000000004</v>
      </c>
      <c r="N1484" s="6">
        <v>587428.12100000004</v>
      </c>
      <c r="O1484" s="6">
        <v>0.14805383</v>
      </c>
      <c r="P1484" s="6">
        <v>1483</v>
      </c>
      <c r="Q1484" s="6">
        <v>0.49128315</v>
      </c>
      <c r="R1484" s="6">
        <v>0.93229395000000004</v>
      </c>
      <c r="S1484" s="6" t="s">
        <v>38</v>
      </c>
      <c r="T1484" s="6" t="s">
        <v>38</v>
      </c>
    </row>
    <row r="1485" spans="1:20" x14ac:dyDescent="0.3">
      <c r="A1485" s="7" t="s">
        <v>3002</v>
      </c>
      <c r="B1485" s="45" t="s">
        <v>3003</v>
      </c>
      <c r="C1485" s="7">
        <v>8137476.6160000004</v>
      </c>
      <c r="D1485" s="7">
        <v>28633468.149999999</v>
      </c>
      <c r="E1485" s="7">
        <v>20927781.800000001</v>
      </c>
      <c r="F1485" s="7">
        <v>7938368.7860000003</v>
      </c>
      <c r="G1485" s="7">
        <v>8929277.1620000005</v>
      </c>
      <c r="H1485" s="7">
        <v>8929073.7290000003</v>
      </c>
      <c r="I1485" s="7">
        <v>6902172.9869999997</v>
      </c>
      <c r="J1485" s="7">
        <v>6911883.1299999999</v>
      </c>
      <c r="K1485" s="7">
        <v>16409273.84</v>
      </c>
      <c r="L1485" s="7">
        <v>7918101.75</v>
      </c>
      <c r="M1485" s="7">
        <v>10165738.300000001</v>
      </c>
      <c r="N1485" s="7">
        <v>1167494.07</v>
      </c>
      <c r="O1485" s="7">
        <v>0.14805687000000001</v>
      </c>
      <c r="P1485" s="7">
        <v>1484</v>
      </c>
      <c r="Q1485" s="7">
        <v>0.49096215999999998</v>
      </c>
      <c r="R1485" s="7">
        <v>1.0512848800000001</v>
      </c>
      <c r="S1485" s="7" t="s">
        <v>38</v>
      </c>
      <c r="T1485" s="7" t="s">
        <v>38</v>
      </c>
    </row>
    <row r="1486" spans="1:20" x14ac:dyDescent="0.3">
      <c r="A1486" s="6" t="s">
        <v>3004</v>
      </c>
      <c r="B1486" s="44" t="s">
        <v>3005</v>
      </c>
      <c r="C1486" s="6">
        <v>44944896.75</v>
      </c>
      <c r="D1486" s="6">
        <v>156367060.80000001</v>
      </c>
      <c r="E1486" s="6">
        <v>129993156.59999999</v>
      </c>
      <c r="F1486" s="6">
        <v>47990474.880000003</v>
      </c>
      <c r="G1486" s="6">
        <v>54747503.799999997</v>
      </c>
      <c r="H1486" s="6">
        <v>55259370.280000001</v>
      </c>
      <c r="I1486" s="6">
        <v>37561398.609999999</v>
      </c>
      <c r="J1486" s="6">
        <v>40414290.479999997</v>
      </c>
      <c r="K1486" s="6">
        <v>94823897.260000005</v>
      </c>
      <c r="L1486" s="6">
        <v>46995640.799999997</v>
      </c>
      <c r="M1486" s="6">
        <v>56879175.799999997</v>
      </c>
      <c r="N1486" s="6">
        <v>9322011.6300000008</v>
      </c>
      <c r="O1486" s="6">
        <v>0.14806295999999999</v>
      </c>
      <c r="P1486" s="6">
        <v>1485</v>
      </c>
      <c r="Q1486" s="6">
        <v>0.49065173000000001</v>
      </c>
      <c r="R1486" s="6">
        <v>1.0127237499999999</v>
      </c>
      <c r="S1486" s="6" t="s">
        <v>38</v>
      </c>
      <c r="T1486" s="6" t="s">
        <v>38</v>
      </c>
    </row>
    <row r="1487" spans="1:20" x14ac:dyDescent="0.3">
      <c r="A1487" s="7" t="s">
        <v>3006</v>
      </c>
      <c r="B1487" s="45" t="s">
        <v>3007</v>
      </c>
      <c r="C1487" s="7">
        <v>1784030.6939999999</v>
      </c>
      <c r="D1487" s="7">
        <v>5074828.9749999996</v>
      </c>
      <c r="E1487" s="7">
        <v>3885390.0690000001</v>
      </c>
      <c r="F1487" s="7">
        <v>1966561.0530000001</v>
      </c>
      <c r="G1487" s="7">
        <v>1879527.2250000001</v>
      </c>
      <c r="H1487" s="7">
        <v>1900348.4750000001</v>
      </c>
      <c r="I1487" s="7">
        <v>1809978.1</v>
      </c>
      <c r="J1487" s="7">
        <v>1868253.6629999999</v>
      </c>
      <c r="K1487" s="7">
        <v>3177702.6979999999</v>
      </c>
      <c r="L1487" s="7">
        <v>1864526.87</v>
      </c>
      <c r="M1487" s="7">
        <v>1582097.26</v>
      </c>
      <c r="N1487" s="7">
        <v>38719.742299999998</v>
      </c>
      <c r="O1487" s="7">
        <v>0.14807533000000001</v>
      </c>
      <c r="P1487" s="7">
        <v>1486</v>
      </c>
      <c r="Q1487" s="7">
        <v>0.49036252000000002</v>
      </c>
      <c r="R1487" s="7">
        <v>0.76917457</v>
      </c>
      <c r="S1487" s="7" t="s">
        <v>38</v>
      </c>
      <c r="T1487" s="7" t="s">
        <v>38</v>
      </c>
    </row>
    <row r="1488" spans="1:20" x14ac:dyDescent="0.3">
      <c r="A1488" s="6" t="s">
        <v>3008</v>
      </c>
      <c r="B1488" s="44" t="s">
        <v>3009</v>
      </c>
      <c r="C1488" s="6">
        <v>1100456.7779999999</v>
      </c>
      <c r="D1488" s="6">
        <v>2063020.389</v>
      </c>
      <c r="E1488" s="6">
        <v>3114862.1630000002</v>
      </c>
      <c r="F1488" s="6">
        <v>1373250.0379999999</v>
      </c>
      <c r="G1488" s="6">
        <v>1289520.0379999999</v>
      </c>
      <c r="H1488" s="6">
        <v>1275171.75</v>
      </c>
      <c r="I1488" s="6">
        <v>971227.50529999996</v>
      </c>
      <c r="J1488" s="6">
        <v>1093028.5819999999</v>
      </c>
      <c r="K1488" s="6">
        <v>1912897.3419999999</v>
      </c>
      <c r="L1488" s="6">
        <v>1157236.97</v>
      </c>
      <c r="M1488" s="6">
        <v>897874.38699999999</v>
      </c>
      <c r="N1488" s="6">
        <v>152893.929</v>
      </c>
      <c r="O1488" s="6">
        <v>0.14811869999999999</v>
      </c>
      <c r="P1488" s="6">
        <v>1487</v>
      </c>
      <c r="Q1488" s="6">
        <v>0.49017625999999997</v>
      </c>
      <c r="R1488" s="6">
        <v>0.72507513000000001</v>
      </c>
      <c r="S1488" s="6" t="s">
        <v>38</v>
      </c>
      <c r="T1488" s="6" t="s">
        <v>38</v>
      </c>
    </row>
    <row r="1489" spans="1:20" x14ac:dyDescent="0.3">
      <c r="A1489" s="7" t="s">
        <v>3010</v>
      </c>
      <c r="B1489" s="45" t="s">
        <v>3011</v>
      </c>
      <c r="C1489" s="7">
        <v>7070043.5219999999</v>
      </c>
      <c r="D1489" s="7">
        <v>22781672.350000001</v>
      </c>
      <c r="E1489" s="7">
        <v>18108434.690000001</v>
      </c>
      <c r="F1489" s="7">
        <v>6541112.9440000001</v>
      </c>
      <c r="G1489" s="7">
        <v>7778352.3660000004</v>
      </c>
      <c r="H1489" s="7">
        <v>7646562.8810000001</v>
      </c>
      <c r="I1489" s="7">
        <v>5620866.6469999999</v>
      </c>
      <c r="J1489" s="7">
        <v>6334847.4749999996</v>
      </c>
      <c r="K1489" s="7">
        <v>13625315.880000001</v>
      </c>
      <c r="L1489" s="7">
        <v>6845157.3399999999</v>
      </c>
      <c r="M1489" s="7">
        <v>8105445.5999999996</v>
      </c>
      <c r="N1489" s="7">
        <v>1044414.93</v>
      </c>
      <c r="O1489" s="7">
        <v>0.14813183999999999</v>
      </c>
      <c r="P1489" s="7">
        <v>1488</v>
      </c>
      <c r="Q1489" s="7">
        <v>0.4898903</v>
      </c>
      <c r="R1489" s="7">
        <v>0.99313406999999998</v>
      </c>
      <c r="S1489" s="7" t="s">
        <v>38</v>
      </c>
      <c r="T1489" s="7" t="s">
        <v>38</v>
      </c>
    </row>
    <row r="1490" spans="1:20" x14ac:dyDescent="0.3">
      <c r="A1490" s="6" t="s">
        <v>3012</v>
      </c>
      <c r="B1490" s="44" t="s">
        <v>3013</v>
      </c>
      <c r="C1490" s="6">
        <v>360537.9301</v>
      </c>
      <c r="D1490" s="6">
        <v>1121342.0449999999</v>
      </c>
      <c r="E1490" s="6">
        <v>1049353.0279999999</v>
      </c>
      <c r="F1490" s="6">
        <v>462360.15490000002</v>
      </c>
      <c r="G1490" s="6">
        <v>427523.29239999998</v>
      </c>
      <c r="H1490" s="6">
        <v>501375.44380000001</v>
      </c>
      <c r="I1490" s="6">
        <v>343525.63199999998</v>
      </c>
      <c r="J1490" s="6">
        <v>401112.04849999998</v>
      </c>
      <c r="K1490" s="6">
        <v>748398.28949999996</v>
      </c>
      <c r="L1490" s="6">
        <v>418384.10399999999</v>
      </c>
      <c r="M1490" s="6">
        <v>392391.92700000003</v>
      </c>
      <c r="N1490" s="6">
        <v>65506.238799999999</v>
      </c>
      <c r="O1490" s="6">
        <v>0.14816583999999999</v>
      </c>
      <c r="P1490" s="6">
        <v>1489</v>
      </c>
      <c r="Q1490" s="6">
        <v>0.48967368999999999</v>
      </c>
      <c r="R1490" s="6">
        <v>0.83897822</v>
      </c>
      <c r="S1490" s="6" t="s">
        <v>38</v>
      </c>
      <c r="T1490" s="6" t="s">
        <v>71</v>
      </c>
    </row>
    <row r="1491" spans="1:20" x14ac:dyDescent="0.3">
      <c r="A1491" s="7" t="s">
        <v>3014</v>
      </c>
      <c r="B1491" s="45" t="s">
        <v>3015</v>
      </c>
      <c r="C1491" s="7">
        <v>1097125.875</v>
      </c>
      <c r="D1491" s="7">
        <v>4057847.5839999998</v>
      </c>
      <c r="E1491" s="7">
        <v>3325821.9440000001</v>
      </c>
      <c r="F1491" s="7">
        <v>1106906.3640000001</v>
      </c>
      <c r="G1491" s="7">
        <v>1318617.889</v>
      </c>
      <c r="H1491" s="7">
        <v>1193460.4909999999</v>
      </c>
      <c r="I1491" s="7">
        <v>956732.70160000003</v>
      </c>
      <c r="J1491" s="7">
        <v>1030610.841</v>
      </c>
      <c r="K1491" s="7">
        <v>2396925.4419999998</v>
      </c>
      <c r="L1491" s="7">
        <v>1124855.48</v>
      </c>
      <c r="M1491" s="7">
        <v>1524810.28</v>
      </c>
      <c r="N1491" s="7">
        <v>162683.57800000001</v>
      </c>
      <c r="O1491" s="7">
        <v>0.14817071000000001</v>
      </c>
      <c r="P1491" s="7">
        <v>1490</v>
      </c>
      <c r="Q1491" s="7">
        <v>0.48936112999999998</v>
      </c>
      <c r="R1491" s="7">
        <v>1.0914453799999999</v>
      </c>
      <c r="S1491" s="7" t="s">
        <v>38</v>
      </c>
      <c r="T1491" s="7" t="s">
        <v>38</v>
      </c>
    </row>
    <row r="1492" spans="1:20" x14ac:dyDescent="0.3">
      <c r="A1492" s="6" t="s">
        <v>3016</v>
      </c>
      <c r="B1492" s="44" t="s">
        <v>3017</v>
      </c>
      <c r="C1492" s="6">
        <v>14834438.25</v>
      </c>
      <c r="D1492" s="6">
        <v>46962461.700000003</v>
      </c>
      <c r="E1492" s="6">
        <v>44939823</v>
      </c>
      <c r="F1492" s="6">
        <v>16471879.810000001</v>
      </c>
      <c r="G1492" s="6">
        <v>16532693.199999999</v>
      </c>
      <c r="H1492" s="6">
        <v>19015012.890000001</v>
      </c>
      <c r="I1492" s="6">
        <v>15390684.08</v>
      </c>
      <c r="J1492" s="6">
        <v>13650442.710000001</v>
      </c>
      <c r="K1492" s="6">
        <v>30802150.690000001</v>
      </c>
      <c r="L1492" s="6">
        <v>16147208.199999999</v>
      </c>
      <c r="M1492" s="6">
        <v>17524781.800000001</v>
      </c>
      <c r="N1492" s="6">
        <v>2249375.4</v>
      </c>
      <c r="O1492" s="6">
        <v>0.14821296</v>
      </c>
      <c r="P1492" s="6">
        <v>1491</v>
      </c>
      <c r="Q1492" s="6">
        <v>0.48917235999999997</v>
      </c>
      <c r="R1492" s="6">
        <v>0.93174634000000001</v>
      </c>
      <c r="S1492" s="6" t="s">
        <v>38</v>
      </c>
      <c r="T1492" s="6" t="s">
        <v>38</v>
      </c>
    </row>
    <row r="1493" spans="1:20" x14ac:dyDescent="0.3">
      <c r="A1493" s="7" t="s">
        <v>3018</v>
      </c>
      <c r="B1493" s="45" t="s">
        <v>3019</v>
      </c>
      <c r="C1493" s="7">
        <v>36953649.039999999</v>
      </c>
      <c r="D1493" s="7">
        <v>135091990.5</v>
      </c>
      <c r="E1493" s="7">
        <v>113531394.90000001</v>
      </c>
      <c r="F1493" s="7">
        <v>38601863.850000001</v>
      </c>
      <c r="G1493" s="7">
        <v>44989969.869999997</v>
      </c>
      <c r="H1493" s="7">
        <v>40463103.350000001</v>
      </c>
      <c r="I1493" s="7">
        <v>35290417.079999998</v>
      </c>
      <c r="J1493" s="7">
        <v>34382234.899999999</v>
      </c>
      <c r="K1493" s="7">
        <v>81044724.549999997</v>
      </c>
      <c r="L1493" s="7">
        <v>38781431.299999997</v>
      </c>
      <c r="M1493" s="7">
        <v>50734308.100000001</v>
      </c>
      <c r="N1493" s="7">
        <v>4929979.08</v>
      </c>
      <c r="O1493" s="7">
        <v>0.14833967000000001</v>
      </c>
      <c r="P1493" s="7">
        <v>1492</v>
      </c>
      <c r="Q1493" s="7">
        <v>0.48926241999999998</v>
      </c>
      <c r="R1493" s="7">
        <v>1.06335223</v>
      </c>
      <c r="S1493" s="7" t="s">
        <v>38</v>
      </c>
      <c r="T1493" s="7" t="s">
        <v>38</v>
      </c>
    </row>
    <row r="1494" spans="1:20" x14ac:dyDescent="0.3">
      <c r="A1494" s="6" t="s">
        <v>3020</v>
      </c>
      <c r="B1494" s="44" t="s">
        <v>3021</v>
      </c>
      <c r="C1494" s="6">
        <v>245191.88130000001</v>
      </c>
      <c r="D1494" s="6">
        <v>839927.27190000005</v>
      </c>
      <c r="E1494" s="6">
        <v>844274.75630000001</v>
      </c>
      <c r="F1494" s="6">
        <v>232923.17809999999</v>
      </c>
      <c r="G1494" s="6">
        <v>240957.3695</v>
      </c>
      <c r="H1494" s="6">
        <v>281428.47889999999</v>
      </c>
      <c r="I1494" s="6">
        <v>251232.44380000001</v>
      </c>
      <c r="J1494" s="6">
        <v>231646.4203</v>
      </c>
      <c r="K1494" s="6">
        <v>540579.27190000005</v>
      </c>
      <c r="L1494" s="6">
        <v>251316.17800000001</v>
      </c>
      <c r="M1494" s="6">
        <v>348207.86700000003</v>
      </c>
      <c r="N1494" s="6">
        <v>21609.8894</v>
      </c>
      <c r="O1494" s="6">
        <v>0.14834052</v>
      </c>
      <c r="P1494" s="6">
        <v>1493</v>
      </c>
      <c r="Q1494" s="6">
        <v>0.48893751000000002</v>
      </c>
      <c r="R1494" s="6">
        <v>1.1050026500000001</v>
      </c>
      <c r="S1494" s="6" t="s">
        <v>38</v>
      </c>
      <c r="T1494" s="6" t="s">
        <v>38</v>
      </c>
    </row>
    <row r="1495" spans="1:20" x14ac:dyDescent="0.3">
      <c r="A1495" s="7" t="s">
        <v>3022</v>
      </c>
      <c r="B1495" s="45" t="s">
        <v>3023</v>
      </c>
      <c r="C1495" s="7">
        <v>740448.48569999996</v>
      </c>
      <c r="D1495" s="7">
        <v>2090290.0379999999</v>
      </c>
      <c r="E1495" s="7">
        <v>1900154.4669999999</v>
      </c>
      <c r="F1495" s="7">
        <v>859585.15350000001</v>
      </c>
      <c r="G1495" s="7">
        <v>856239.6557</v>
      </c>
      <c r="H1495" s="7">
        <v>939505.4926</v>
      </c>
      <c r="I1495" s="7">
        <v>741491.7389</v>
      </c>
      <c r="J1495" s="7">
        <v>719626.89390000002</v>
      </c>
      <c r="K1495" s="7">
        <v>1397619.5360000001</v>
      </c>
      <c r="L1495" s="7">
        <v>814215.94499999995</v>
      </c>
      <c r="M1495" s="7">
        <v>696105.49199999997</v>
      </c>
      <c r="N1495" s="7">
        <v>102793.258</v>
      </c>
      <c r="O1495" s="7">
        <v>0.14834827</v>
      </c>
      <c r="P1495" s="7">
        <v>1494</v>
      </c>
      <c r="Q1495" s="7">
        <v>0.48863578000000002</v>
      </c>
      <c r="R1495" s="7">
        <v>0.77948830000000002</v>
      </c>
      <c r="S1495" s="7" t="s">
        <v>38</v>
      </c>
      <c r="T1495" s="7" t="s">
        <v>38</v>
      </c>
    </row>
    <row r="1496" spans="1:20" x14ac:dyDescent="0.3">
      <c r="A1496" s="6" t="s">
        <v>3024</v>
      </c>
      <c r="B1496" s="44" t="s">
        <v>3025</v>
      </c>
      <c r="C1496" s="6">
        <v>218304.23869999999</v>
      </c>
      <c r="D1496" s="6">
        <v>1241379.209</v>
      </c>
      <c r="E1496" s="6">
        <v>737883.38130000001</v>
      </c>
      <c r="F1496" s="6">
        <v>322658.03360000002</v>
      </c>
      <c r="G1496" s="6">
        <v>250419.88519999999</v>
      </c>
      <c r="H1496" s="6">
        <v>267428.25040000002</v>
      </c>
      <c r="I1496" s="6">
        <v>222096.7494</v>
      </c>
      <c r="J1496" s="6">
        <v>235969.101</v>
      </c>
      <c r="K1496" s="6">
        <v>630056.21569999994</v>
      </c>
      <c r="L1496" s="6">
        <v>243978.49600000001</v>
      </c>
      <c r="M1496" s="6">
        <v>465251.12699999998</v>
      </c>
      <c r="N1496" s="6">
        <v>19445.168399999999</v>
      </c>
      <c r="O1496" s="6">
        <v>0.14834942000000001</v>
      </c>
      <c r="P1496" s="6">
        <v>1495</v>
      </c>
      <c r="Q1496" s="6">
        <v>0.48831268999999999</v>
      </c>
      <c r="R1496" s="6">
        <v>1.36872656</v>
      </c>
      <c r="S1496" s="6" t="s">
        <v>38</v>
      </c>
      <c r="T1496" s="6" t="s">
        <v>38</v>
      </c>
    </row>
    <row r="1497" spans="1:20" x14ac:dyDescent="0.3">
      <c r="A1497" s="7" t="s">
        <v>3026</v>
      </c>
      <c r="B1497" s="45" t="s">
        <v>3027</v>
      </c>
      <c r="C1497" s="7">
        <v>2433834.8820000002</v>
      </c>
      <c r="D1497" s="7">
        <v>9683242.1840000004</v>
      </c>
      <c r="E1497" s="7">
        <v>6819995.9069999997</v>
      </c>
      <c r="F1497" s="7">
        <v>2663574.4389999998</v>
      </c>
      <c r="G1497" s="7">
        <v>2832805.58</v>
      </c>
      <c r="H1497" s="7">
        <v>2573800.65</v>
      </c>
      <c r="I1497" s="7">
        <v>2681989.699</v>
      </c>
      <c r="J1497" s="7">
        <v>1826548.8629999999</v>
      </c>
      <c r="K1497" s="7">
        <v>5400161.8530000001</v>
      </c>
      <c r="L1497" s="7">
        <v>2478786.2000000002</v>
      </c>
      <c r="M1497" s="7">
        <v>3495173.45</v>
      </c>
      <c r="N1497" s="7">
        <v>447609.45500000002</v>
      </c>
      <c r="O1497" s="7">
        <v>0.14836667000000001</v>
      </c>
      <c r="P1497" s="7">
        <v>1496</v>
      </c>
      <c r="Q1497" s="7">
        <v>0.48804304999999998</v>
      </c>
      <c r="R1497" s="7">
        <v>1.1233688100000001</v>
      </c>
      <c r="S1497" s="7" t="s">
        <v>38</v>
      </c>
      <c r="T1497" s="7" t="s">
        <v>38</v>
      </c>
    </row>
    <row r="1498" spans="1:20" x14ac:dyDescent="0.3">
      <c r="A1498" s="6" t="s">
        <v>3028</v>
      </c>
      <c r="B1498" s="44" t="s">
        <v>3029</v>
      </c>
      <c r="C1498" s="6">
        <v>4032797.1979999999</v>
      </c>
      <c r="D1498" s="6">
        <v>12511678.619999999</v>
      </c>
      <c r="E1498" s="6">
        <v>11934092.48</v>
      </c>
      <c r="F1498" s="6">
        <v>4404346</v>
      </c>
      <c r="G1498" s="6">
        <v>4849781.7640000004</v>
      </c>
      <c r="H1498" s="6">
        <v>4461102.8820000002</v>
      </c>
      <c r="I1498" s="6">
        <v>4067148.4879999999</v>
      </c>
      <c r="J1498" s="6">
        <v>4104098.0550000002</v>
      </c>
      <c r="K1498" s="6">
        <v>8220728.5729999999</v>
      </c>
      <c r="L1498" s="6">
        <v>4370532.8</v>
      </c>
      <c r="M1498" s="6">
        <v>4629790.09</v>
      </c>
      <c r="N1498" s="6">
        <v>365564.41399999999</v>
      </c>
      <c r="O1498" s="6">
        <v>0.14837784000000001</v>
      </c>
      <c r="P1498" s="6">
        <v>1497</v>
      </c>
      <c r="Q1498" s="6">
        <v>0.48775373999999999</v>
      </c>
      <c r="R1498" s="6">
        <v>0.91145710000000002</v>
      </c>
      <c r="S1498" s="6" t="s">
        <v>38</v>
      </c>
      <c r="T1498" s="6" t="s">
        <v>38</v>
      </c>
    </row>
    <row r="1499" spans="1:20" x14ac:dyDescent="0.3">
      <c r="A1499" s="7" t="s">
        <v>3030</v>
      </c>
      <c r="B1499" s="45" t="s">
        <v>3031</v>
      </c>
      <c r="C1499" s="7">
        <v>72228.289449999997</v>
      </c>
      <c r="D1499" s="7">
        <v>158329.435</v>
      </c>
      <c r="E1499" s="7">
        <v>190911.70939999999</v>
      </c>
      <c r="F1499" s="7">
        <v>37601.32559</v>
      </c>
      <c r="G1499" s="7">
        <v>62109.954980000002</v>
      </c>
      <c r="H1499" s="7">
        <v>86122.560939999996</v>
      </c>
      <c r="I1499" s="7">
        <v>10104.19814</v>
      </c>
      <c r="J1499" s="7">
        <v>39587.18447</v>
      </c>
      <c r="K1499" s="7">
        <v>114767.68979999999</v>
      </c>
      <c r="L1499" s="7">
        <v>49480.974600000001</v>
      </c>
      <c r="M1499" s="7">
        <v>71786.223599999998</v>
      </c>
      <c r="N1499" s="7">
        <v>32406.350200000001</v>
      </c>
      <c r="O1499" s="7">
        <v>0.14842712999999999</v>
      </c>
      <c r="P1499" s="7">
        <v>1498</v>
      </c>
      <c r="Q1499" s="7">
        <v>0.48759005999999999</v>
      </c>
      <c r="R1499" s="7">
        <v>1.2137707200000001</v>
      </c>
      <c r="S1499" s="7" t="s">
        <v>38</v>
      </c>
      <c r="T1499" s="7" t="s">
        <v>38</v>
      </c>
    </row>
    <row r="1500" spans="1:20" x14ac:dyDescent="0.3">
      <c r="A1500" s="6" t="s">
        <v>3032</v>
      </c>
      <c r="B1500" s="44" t="s">
        <v>3033</v>
      </c>
      <c r="C1500" s="6">
        <v>1198441.5530000001</v>
      </c>
      <c r="D1500" s="6">
        <v>3254933.7560000001</v>
      </c>
      <c r="E1500" s="6">
        <v>3547054.9279999998</v>
      </c>
      <c r="F1500" s="6">
        <v>1243649.2169999999</v>
      </c>
      <c r="G1500" s="6">
        <v>1365025.5919999999</v>
      </c>
      <c r="H1500" s="6">
        <v>1410987.702</v>
      </c>
      <c r="I1500" s="6">
        <v>1169036.9709999999</v>
      </c>
      <c r="J1500" s="6">
        <v>1073441.338</v>
      </c>
      <c r="K1500" s="6">
        <v>2311019.8640000001</v>
      </c>
      <c r="L1500" s="6">
        <v>1254622.8999999999</v>
      </c>
      <c r="M1500" s="6">
        <v>1264366.3400000001</v>
      </c>
      <c r="N1500" s="6">
        <v>159990.01500000001</v>
      </c>
      <c r="O1500" s="6">
        <v>0.14843017999999999</v>
      </c>
      <c r="P1500" s="6">
        <v>1499</v>
      </c>
      <c r="Q1500" s="6">
        <v>0.48727480000000001</v>
      </c>
      <c r="R1500" s="6">
        <v>0.88127586000000002</v>
      </c>
      <c r="S1500" s="6" t="s">
        <v>38</v>
      </c>
      <c r="T1500" s="6" t="s">
        <v>38</v>
      </c>
    </row>
    <row r="1501" spans="1:20" x14ac:dyDescent="0.3">
      <c r="A1501" s="7" t="s">
        <v>3034</v>
      </c>
      <c r="B1501" s="45" t="s">
        <v>3035</v>
      </c>
      <c r="C1501" s="7">
        <v>3246323.932</v>
      </c>
      <c r="D1501" s="7">
        <v>13508578.84</v>
      </c>
      <c r="E1501" s="7">
        <v>10873590.98</v>
      </c>
      <c r="F1501" s="7">
        <v>3231036.9180000001</v>
      </c>
      <c r="G1501" s="7">
        <v>3609825.7560000001</v>
      </c>
      <c r="H1501" s="7">
        <v>3717791.6</v>
      </c>
      <c r="I1501" s="7">
        <v>2728985.7949999999</v>
      </c>
      <c r="J1501" s="7">
        <v>3239829.4980000001</v>
      </c>
      <c r="K1501" s="7">
        <v>7714882.6670000004</v>
      </c>
      <c r="L1501" s="7">
        <v>3324108.16</v>
      </c>
      <c r="M1501" s="7">
        <v>5279433.16</v>
      </c>
      <c r="N1501" s="7">
        <v>446428.31400000001</v>
      </c>
      <c r="O1501" s="7">
        <v>0.14850683000000001</v>
      </c>
      <c r="P1501" s="7">
        <v>1500</v>
      </c>
      <c r="Q1501" s="7">
        <v>0.48720140000000001</v>
      </c>
      <c r="R1501" s="7">
        <v>1.21467689</v>
      </c>
      <c r="S1501" s="7" t="s">
        <v>38</v>
      </c>
      <c r="T1501" s="7" t="s">
        <v>38</v>
      </c>
    </row>
    <row r="1502" spans="1:20" x14ac:dyDescent="0.3">
      <c r="A1502" s="6" t="s">
        <v>3036</v>
      </c>
      <c r="B1502" s="44" t="s">
        <v>3037</v>
      </c>
      <c r="C1502" s="6">
        <v>15364096.25</v>
      </c>
      <c r="D1502" s="6">
        <v>54572508.75</v>
      </c>
      <c r="E1502" s="6">
        <v>46171932.810000002</v>
      </c>
      <c r="F1502" s="6">
        <v>17531888.469999999</v>
      </c>
      <c r="G1502" s="6">
        <v>18339126.550000001</v>
      </c>
      <c r="H1502" s="6">
        <v>17083846.129999999</v>
      </c>
      <c r="I1502" s="6">
        <v>16180739.619999999</v>
      </c>
      <c r="J1502" s="6">
        <v>15962824.67</v>
      </c>
      <c r="K1502" s="6">
        <v>33410106.57</v>
      </c>
      <c r="L1502" s="6">
        <v>16891634.199999999</v>
      </c>
      <c r="M1502" s="6">
        <v>19903833.600000001</v>
      </c>
      <c r="N1502" s="6">
        <v>1080160.1399999999</v>
      </c>
      <c r="O1502" s="6">
        <v>0.14851629</v>
      </c>
      <c r="P1502" s="6">
        <v>1501</v>
      </c>
      <c r="Q1502" s="6">
        <v>0.48690782999999999</v>
      </c>
      <c r="R1502" s="6">
        <v>0.98397566999999997</v>
      </c>
      <c r="S1502" s="6" t="s">
        <v>100</v>
      </c>
      <c r="T1502" s="6" t="s">
        <v>38</v>
      </c>
    </row>
    <row r="1503" spans="1:20" x14ac:dyDescent="0.3">
      <c r="A1503" s="7" t="s">
        <v>3038</v>
      </c>
      <c r="B1503" s="45" t="s">
        <v>3039</v>
      </c>
      <c r="C1503" s="7">
        <v>52715341.240000002</v>
      </c>
      <c r="D1503" s="7">
        <v>154938793</v>
      </c>
      <c r="E1503" s="7">
        <v>143800681.19999999</v>
      </c>
      <c r="F1503" s="7">
        <v>51890139.079999998</v>
      </c>
      <c r="G1503" s="7">
        <v>62502390.090000004</v>
      </c>
      <c r="H1503" s="7">
        <v>57445982.909999996</v>
      </c>
      <c r="I1503" s="7">
        <v>47778188.170000002</v>
      </c>
      <c r="J1503" s="7">
        <v>47679460.920000002</v>
      </c>
      <c r="K1503" s="7">
        <v>100836238.59999999</v>
      </c>
      <c r="L1503" s="7">
        <v>53851505.5</v>
      </c>
      <c r="M1503" s="7">
        <v>56226835.700000003</v>
      </c>
      <c r="N1503" s="7">
        <v>7365174.5800000001</v>
      </c>
      <c r="O1503" s="7">
        <v>0.14857545</v>
      </c>
      <c r="P1503" s="7">
        <v>1502</v>
      </c>
      <c r="Q1503" s="7">
        <v>0.48677749999999997</v>
      </c>
      <c r="R1503" s="7">
        <v>0.90495563000000001</v>
      </c>
      <c r="S1503" s="7" t="s">
        <v>38</v>
      </c>
      <c r="T1503" s="7" t="s">
        <v>38</v>
      </c>
    </row>
    <row r="1504" spans="1:20" x14ac:dyDescent="0.3">
      <c r="A1504" s="6" t="s">
        <v>3040</v>
      </c>
      <c r="B1504" s="44" t="s">
        <v>3041</v>
      </c>
      <c r="C1504" s="6">
        <v>34495.291409999998</v>
      </c>
      <c r="D1504" s="6">
        <v>185057.42809999999</v>
      </c>
      <c r="E1504" s="6">
        <v>119513.8578</v>
      </c>
      <c r="F1504" s="6">
        <v>45145.682030000004</v>
      </c>
      <c r="G1504" s="6">
        <v>33590.857810000001</v>
      </c>
      <c r="H1504" s="6">
        <v>35641.564839999999</v>
      </c>
      <c r="I1504" s="6">
        <v>40315.088280000004</v>
      </c>
      <c r="J1504" s="6">
        <v>41155.068749999999</v>
      </c>
      <c r="K1504" s="6">
        <v>96053.064840000006</v>
      </c>
      <c r="L1504" s="6">
        <v>37675.644899999999</v>
      </c>
      <c r="M1504" s="6">
        <v>70363.595199999996</v>
      </c>
      <c r="N1504" s="6">
        <v>3646.7345599999999</v>
      </c>
      <c r="O1504" s="6">
        <v>0.14857890000000001</v>
      </c>
      <c r="P1504" s="6">
        <v>1503</v>
      </c>
      <c r="Q1504" s="6">
        <v>0.48646492000000002</v>
      </c>
      <c r="R1504" s="6">
        <v>1.3501994399999999</v>
      </c>
      <c r="S1504" s="6" t="s">
        <v>100</v>
      </c>
      <c r="T1504" s="6" t="s">
        <v>38</v>
      </c>
    </row>
    <row r="1505" spans="1:20" x14ac:dyDescent="0.3">
      <c r="A1505" s="7" t="s">
        <v>3042</v>
      </c>
      <c r="B1505" s="45" t="s">
        <v>3043</v>
      </c>
      <c r="C1505" s="7">
        <v>869301.22600000002</v>
      </c>
      <c r="D1505" s="7">
        <v>2854314.12</v>
      </c>
      <c r="E1505" s="7">
        <v>1934759.0549999999</v>
      </c>
      <c r="F1505" s="7">
        <v>863512.20640000002</v>
      </c>
      <c r="G1505" s="7">
        <v>984754.78850000002</v>
      </c>
      <c r="H1505" s="7">
        <v>907377.27289999998</v>
      </c>
      <c r="I1505" s="7">
        <v>688509.80700000003</v>
      </c>
      <c r="J1505" s="7">
        <v>729784.12</v>
      </c>
      <c r="K1505" s="7">
        <v>1630471.652</v>
      </c>
      <c r="L1505" s="7">
        <v>827606.49699999997</v>
      </c>
      <c r="M1505" s="7">
        <v>958816.70400000003</v>
      </c>
      <c r="N1505" s="7">
        <v>141393.15</v>
      </c>
      <c r="O1505" s="7">
        <v>0.14864055000000001</v>
      </c>
      <c r="P1505" s="7">
        <v>1504</v>
      </c>
      <c r="Q1505" s="7">
        <v>0.48634316999999999</v>
      </c>
      <c r="R1505" s="7">
        <v>0.97827248</v>
      </c>
      <c r="S1505" s="7" t="s">
        <v>38</v>
      </c>
      <c r="T1505" s="7" t="s">
        <v>38</v>
      </c>
    </row>
    <row r="1506" spans="1:20" x14ac:dyDescent="0.3">
      <c r="A1506" s="6" t="s">
        <v>3044</v>
      </c>
      <c r="B1506" s="44" t="s">
        <v>3045</v>
      </c>
      <c r="C1506" s="6">
        <v>116641.8031</v>
      </c>
      <c r="D1506" s="6">
        <v>450769.72110000002</v>
      </c>
      <c r="E1506" s="6">
        <v>405301.65470000001</v>
      </c>
      <c r="F1506" s="6">
        <v>130741.8578</v>
      </c>
      <c r="G1506" s="6">
        <v>105302.3656</v>
      </c>
      <c r="H1506" s="6">
        <v>148850.2309</v>
      </c>
      <c r="I1506" s="6">
        <v>133652.78159999999</v>
      </c>
      <c r="J1506" s="6">
        <v>126804.5258</v>
      </c>
      <c r="K1506" s="6">
        <v>275863.75919999997</v>
      </c>
      <c r="L1506" s="6">
        <v>128652.476</v>
      </c>
      <c r="M1506" s="6">
        <v>176784.484</v>
      </c>
      <c r="N1506" s="6">
        <v>18088.623800000001</v>
      </c>
      <c r="O1506" s="6">
        <v>0.14864063999999999</v>
      </c>
      <c r="P1506" s="6">
        <v>1505</v>
      </c>
      <c r="Q1506" s="6">
        <v>0.48602031000000001</v>
      </c>
      <c r="R1506" s="6">
        <v>1.1004767200000001</v>
      </c>
      <c r="S1506" s="6" t="s">
        <v>38</v>
      </c>
      <c r="T1506" s="6" t="s">
        <v>38</v>
      </c>
    </row>
    <row r="1507" spans="1:20" x14ac:dyDescent="0.3">
      <c r="A1507" s="7" t="s">
        <v>3046</v>
      </c>
      <c r="B1507" s="45" t="s">
        <v>3047</v>
      </c>
      <c r="C1507" s="7">
        <v>22777692.52</v>
      </c>
      <c r="D1507" s="7">
        <v>63635231.880000003</v>
      </c>
      <c r="E1507" s="7">
        <v>62899738.82</v>
      </c>
      <c r="F1507" s="7">
        <v>24525165.23</v>
      </c>
      <c r="G1507" s="7">
        <v>25851174.030000001</v>
      </c>
      <c r="H1507" s="7">
        <v>25761997.329999998</v>
      </c>
      <c r="I1507" s="7">
        <v>23007928.550000001</v>
      </c>
      <c r="J1507" s="7">
        <v>23211717.879999999</v>
      </c>
      <c r="K1507" s="7">
        <v>43459457.109999999</v>
      </c>
      <c r="L1507" s="7">
        <v>24458204.5</v>
      </c>
      <c r="M1507" s="7">
        <v>22885433.800000001</v>
      </c>
      <c r="N1507" s="7">
        <v>1559622.72</v>
      </c>
      <c r="O1507" s="7">
        <v>0.14865505000000001</v>
      </c>
      <c r="P1507" s="7">
        <v>1506</v>
      </c>
      <c r="Q1507" s="7">
        <v>0.48574466999999999</v>
      </c>
      <c r="R1507" s="7">
        <v>0.82935166000000005</v>
      </c>
      <c r="S1507" s="7" t="s">
        <v>38</v>
      </c>
      <c r="T1507" s="7" t="s">
        <v>38</v>
      </c>
    </row>
    <row r="1508" spans="1:20" x14ac:dyDescent="0.3">
      <c r="A1508" s="6" t="s">
        <v>3048</v>
      </c>
      <c r="B1508" s="44" t="s">
        <v>3049</v>
      </c>
      <c r="C1508" s="6">
        <v>3600315.6</v>
      </c>
      <c r="D1508" s="6">
        <v>11699380.310000001</v>
      </c>
      <c r="E1508" s="6">
        <v>10061845.02</v>
      </c>
      <c r="F1508" s="6">
        <v>3827419.0529999998</v>
      </c>
      <c r="G1508" s="6">
        <v>4175442.463</v>
      </c>
      <c r="H1508" s="6">
        <v>4157309.0690000001</v>
      </c>
      <c r="I1508" s="6">
        <v>3508648.9730000002</v>
      </c>
      <c r="J1508" s="6">
        <v>3387857.983</v>
      </c>
      <c r="K1508" s="6">
        <v>7297239.9970000004</v>
      </c>
      <c r="L1508" s="6">
        <v>3807314.62</v>
      </c>
      <c r="M1508" s="6">
        <v>4192405.34</v>
      </c>
      <c r="N1508" s="6">
        <v>417596.00199999998</v>
      </c>
      <c r="O1508" s="6">
        <v>0.14866122000000001</v>
      </c>
      <c r="P1508" s="6">
        <v>1507</v>
      </c>
      <c r="Q1508" s="6">
        <v>0.4854425</v>
      </c>
      <c r="R1508" s="6">
        <v>0.93857710999999999</v>
      </c>
      <c r="S1508" s="6" t="s">
        <v>38</v>
      </c>
      <c r="T1508" s="6" t="s">
        <v>38</v>
      </c>
    </row>
    <row r="1509" spans="1:20" x14ac:dyDescent="0.3">
      <c r="A1509" s="7" t="s">
        <v>3050</v>
      </c>
      <c r="B1509" s="45" t="s">
        <v>3051</v>
      </c>
      <c r="C1509" s="7">
        <v>221886.16639999999</v>
      </c>
      <c r="D1509" s="7">
        <v>632253.13910000003</v>
      </c>
      <c r="E1509" s="7">
        <v>526330.45160000003</v>
      </c>
      <c r="F1509" s="7">
        <v>142039.03950000001</v>
      </c>
      <c r="G1509" s="7">
        <v>210984.00630000001</v>
      </c>
      <c r="H1509" s="7">
        <v>212307.3891</v>
      </c>
      <c r="I1509" s="7">
        <v>178002.31090000001</v>
      </c>
      <c r="J1509" s="7">
        <v>129834.9359</v>
      </c>
      <c r="K1509" s="7">
        <v>380627.19910000003</v>
      </c>
      <c r="L1509" s="7">
        <v>182782.16099999999</v>
      </c>
      <c r="M1509" s="7">
        <v>235703.258</v>
      </c>
      <c r="N1509" s="7">
        <v>38701.157500000001</v>
      </c>
      <c r="O1509" s="7">
        <v>0.14868165999999999</v>
      </c>
      <c r="P1509" s="7">
        <v>1508</v>
      </c>
      <c r="Q1509" s="7">
        <v>0.48518729999999999</v>
      </c>
      <c r="R1509" s="7">
        <v>1.05825339</v>
      </c>
      <c r="S1509" s="7" t="s">
        <v>38</v>
      </c>
      <c r="T1509" s="7" t="s">
        <v>38</v>
      </c>
    </row>
    <row r="1510" spans="1:20" x14ac:dyDescent="0.3">
      <c r="A1510" s="6" t="s">
        <v>3052</v>
      </c>
      <c r="B1510" s="44" t="s">
        <v>3053</v>
      </c>
      <c r="C1510" s="6">
        <v>3183982.0219999999</v>
      </c>
      <c r="D1510" s="6">
        <v>7101917.7249999996</v>
      </c>
      <c r="E1510" s="6">
        <v>7373594.9910000004</v>
      </c>
      <c r="F1510" s="6">
        <v>3521036.7560000001</v>
      </c>
      <c r="G1510" s="6">
        <v>3682070.2480000001</v>
      </c>
      <c r="H1510" s="6">
        <v>3654803.17</v>
      </c>
      <c r="I1510" s="6">
        <v>3085747.5060000001</v>
      </c>
      <c r="J1510" s="6">
        <v>3237665.0060000001</v>
      </c>
      <c r="K1510" s="6">
        <v>5295132.8729999997</v>
      </c>
      <c r="L1510" s="6">
        <v>3415071.48</v>
      </c>
      <c r="M1510" s="6">
        <v>2250100.09</v>
      </c>
      <c r="N1510" s="6">
        <v>299269.64600000001</v>
      </c>
      <c r="O1510" s="6">
        <v>0.14869757</v>
      </c>
      <c r="P1510" s="6">
        <v>1509</v>
      </c>
      <c r="Q1510" s="6">
        <v>0.48491765999999997</v>
      </c>
      <c r="R1510" s="6">
        <v>0.63275110999999995</v>
      </c>
      <c r="S1510" s="6" t="s">
        <v>38</v>
      </c>
      <c r="T1510" s="6" t="s">
        <v>38</v>
      </c>
    </row>
    <row r="1511" spans="1:20" x14ac:dyDescent="0.3">
      <c r="A1511" s="7" t="s">
        <v>3054</v>
      </c>
      <c r="B1511" s="45" t="s">
        <v>3055</v>
      </c>
      <c r="C1511" s="7">
        <v>520265.723</v>
      </c>
      <c r="D1511" s="7">
        <v>1372144.834</v>
      </c>
      <c r="E1511" s="7">
        <v>772500.74060000002</v>
      </c>
      <c r="F1511" s="7">
        <v>585322.51410000003</v>
      </c>
      <c r="G1511" s="7">
        <v>490768.30900000001</v>
      </c>
      <c r="H1511" s="7">
        <v>572338.52579999994</v>
      </c>
      <c r="I1511" s="7">
        <v>434932.0883</v>
      </c>
      <c r="J1511" s="7">
        <v>450590.2133</v>
      </c>
      <c r="K1511" s="7">
        <v>812558.45299999998</v>
      </c>
      <c r="L1511" s="7">
        <v>487157.28399999999</v>
      </c>
      <c r="M1511" s="7">
        <v>388077.63400000002</v>
      </c>
      <c r="N1511" s="7">
        <v>61464.095699999998</v>
      </c>
      <c r="O1511" s="7">
        <v>0.14873026</v>
      </c>
      <c r="P1511" s="7">
        <v>1510</v>
      </c>
      <c r="Q1511" s="7">
        <v>0.48470307000000001</v>
      </c>
      <c r="R1511" s="7">
        <v>0.73808395999999998</v>
      </c>
      <c r="S1511" s="7" t="s">
        <v>38</v>
      </c>
      <c r="T1511" s="7" t="s">
        <v>38</v>
      </c>
    </row>
    <row r="1512" spans="1:20" x14ac:dyDescent="0.3">
      <c r="A1512" s="6" t="s">
        <v>3056</v>
      </c>
      <c r="B1512" s="44" t="s">
        <v>3057</v>
      </c>
      <c r="C1512" s="6">
        <v>1274101.719</v>
      </c>
      <c r="D1512" s="6">
        <v>3901018.3190000001</v>
      </c>
      <c r="E1512" s="6">
        <v>3260314.7409999999</v>
      </c>
      <c r="F1512" s="6">
        <v>1040114.6679999999</v>
      </c>
      <c r="G1512" s="6">
        <v>1315942.95</v>
      </c>
      <c r="H1512" s="6">
        <v>1401446.487</v>
      </c>
      <c r="I1512" s="6">
        <v>904646.69380000001</v>
      </c>
      <c r="J1512" s="6">
        <v>1067467.483</v>
      </c>
      <c r="K1512" s="6">
        <v>2368887.3620000002</v>
      </c>
      <c r="L1512" s="6">
        <v>1172375.8999999999</v>
      </c>
      <c r="M1512" s="6">
        <v>1426681.52</v>
      </c>
      <c r="N1512" s="6">
        <v>227866.58</v>
      </c>
      <c r="O1512" s="6">
        <v>0.14873084</v>
      </c>
      <c r="P1512" s="6">
        <v>1511</v>
      </c>
      <c r="Q1512" s="6">
        <v>0.48438417</v>
      </c>
      <c r="R1512" s="6">
        <v>1.01477438</v>
      </c>
      <c r="S1512" s="6" t="s">
        <v>38</v>
      </c>
      <c r="T1512" s="6" t="s">
        <v>38</v>
      </c>
    </row>
    <row r="1513" spans="1:20" x14ac:dyDescent="0.3">
      <c r="A1513" s="7" t="s">
        <v>3058</v>
      </c>
      <c r="B1513" s="45" t="s">
        <v>3059</v>
      </c>
      <c r="C1513" s="7">
        <v>21769521.309999999</v>
      </c>
      <c r="D1513" s="7">
        <v>75830805.25</v>
      </c>
      <c r="E1513" s="7">
        <v>53419740.640000001</v>
      </c>
      <c r="F1513" s="7">
        <v>22968653.399999999</v>
      </c>
      <c r="G1513" s="7">
        <v>22870893.390000001</v>
      </c>
      <c r="H1513" s="7">
        <v>21835978.109999999</v>
      </c>
      <c r="I1513" s="7">
        <v>18643653.390000001</v>
      </c>
      <c r="J1513" s="7">
        <v>23975043.199999999</v>
      </c>
      <c r="K1513" s="7">
        <v>43497180.149999999</v>
      </c>
      <c r="L1513" s="7">
        <v>21831392</v>
      </c>
      <c r="M1513" s="7">
        <v>26060392</v>
      </c>
      <c r="N1513" s="7">
        <v>2297643.87</v>
      </c>
      <c r="O1513" s="7">
        <v>0.14873692999999999</v>
      </c>
      <c r="P1513" s="7">
        <v>1512</v>
      </c>
      <c r="Q1513" s="7">
        <v>0.48408361</v>
      </c>
      <c r="R1513" s="7">
        <v>0.99451774999999998</v>
      </c>
      <c r="S1513" s="7" t="s">
        <v>38</v>
      </c>
      <c r="T1513" s="7" t="s">
        <v>38</v>
      </c>
    </row>
    <row r="1514" spans="1:20" x14ac:dyDescent="0.3">
      <c r="A1514" s="6" t="s">
        <v>3060</v>
      </c>
      <c r="B1514" s="44" t="s">
        <v>3061</v>
      </c>
      <c r="C1514" s="6">
        <v>87404.976949999997</v>
      </c>
      <c r="D1514" s="6">
        <v>609545.72499999998</v>
      </c>
      <c r="E1514" s="6">
        <v>531902.95940000005</v>
      </c>
      <c r="F1514" s="6">
        <v>160293.01019999999</v>
      </c>
      <c r="G1514" s="6">
        <v>181492.14689999999</v>
      </c>
      <c r="H1514" s="6">
        <v>89926.002340000006</v>
      </c>
      <c r="I1514" s="6">
        <v>74882.568750000006</v>
      </c>
      <c r="J1514" s="6">
        <v>159298.5863</v>
      </c>
      <c r="K1514" s="6">
        <v>347286.6679</v>
      </c>
      <c r="L1514" s="6">
        <v>126399.826</v>
      </c>
      <c r="M1514" s="6">
        <v>261641.04500000001</v>
      </c>
      <c r="N1514" s="6">
        <v>51967.489399999999</v>
      </c>
      <c r="O1514" s="6">
        <v>0.14877604999999999</v>
      </c>
      <c r="P1514" s="6">
        <v>1513</v>
      </c>
      <c r="Q1514" s="6">
        <v>0.48389090000000001</v>
      </c>
      <c r="R1514" s="6">
        <v>1.45813255</v>
      </c>
      <c r="S1514" s="6" t="s">
        <v>38</v>
      </c>
      <c r="T1514" s="6" t="s">
        <v>38</v>
      </c>
    </row>
    <row r="1515" spans="1:20" x14ac:dyDescent="0.3">
      <c r="A1515" s="7" t="s">
        <v>3062</v>
      </c>
      <c r="B1515" s="45" t="s">
        <v>3063</v>
      </c>
      <c r="C1515" s="7">
        <v>8520336.8619999997</v>
      </c>
      <c r="D1515" s="7">
        <v>27270459.649999999</v>
      </c>
      <c r="E1515" s="7">
        <v>21953827</v>
      </c>
      <c r="F1515" s="7">
        <v>9024325.5140000004</v>
      </c>
      <c r="G1515" s="7">
        <v>9285985.6469999999</v>
      </c>
      <c r="H1515" s="7">
        <v>9286655.7479999997</v>
      </c>
      <c r="I1515" s="7">
        <v>9448398.6390000004</v>
      </c>
      <c r="J1515" s="7">
        <v>7454209.4790000003</v>
      </c>
      <c r="K1515" s="7">
        <v>16692237.26</v>
      </c>
      <c r="L1515" s="7">
        <v>8868812.3800000008</v>
      </c>
      <c r="M1515" s="7">
        <v>9401417.3100000005</v>
      </c>
      <c r="N1515" s="7">
        <v>946158.58700000006</v>
      </c>
      <c r="O1515" s="7">
        <v>0.14881262000000001</v>
      </c>
      <c r="P1515" s="7">
        <v>1514</v>
      </c>
      <c r="Q1515" s="7">
        <v>0.48369014999999999</v>
      </c>
      <c r="R1515" s="7">
        <v>0.91236450000000002</v>
      </c>
      <c r="S1515" s="7" t="s">
        <v>38</v>
      </c>
      <c r="T1515" s="7" t="s">
        <v>38</v>
      </c>
    </row>
    <row r="1516" spans="1:20" x14ac:dyDescent="0.3">
      <c r="A1516" s="6" t="s">
        <v>3064</v>
      </c>
      <c r="B1516" s="44" t="s">
        <v>3065</v>
      </c>
      <c r="C1516" s="6">
        <v>564815.71519999998</v>
      </c>
      <c r="D1516" s="6">
        <v>2678789.588</v>
      </c>
      <c r="E1516" s="6">
        <v>2047775.8659999999</v>
      </c>
      <c r="F1516" s="6">
        <v>589543.86170000001</v>
      </c>
      <c r="G1516" s="6">
        <v>714084.88520000002</v>
      </c>
      <c r="H1516" s="6">
        <v>636015.18590000004</v>
      </c>
      <c r="I1516" s="6">
        <v>624332.96129999997</v>
      </c>
      <c r="J1516" s="6">
        <v>346538.90620000003</v>
      </c>
      <c r="K1516" s="6">
        <v>1470231.2579999999</v>
      </c>
      <c r="L1516" s="6">
        <v>580242.98499999999</v>
      </c>
      <c r="M1516" s="6">
        <v>1062945.3700000001</v>
      </c>
      <c r="N1516" s="6">
        <v>160816.37100000001</v>
      </c>
      <c r="O1516" s="6">
        <v>0.14885667</v>
      </c>
      <c r="P1516" s="6">
        <v>1515</v>
      </c>
      <c r="Q1516" s="6">
        <v>0.48351396000000002</v>
      </c>
      <c r="R1516" s="6">
        <v>1.34131402</v>
      </c>
      <c r="S1516" s="6" t="s">
        <v>38</v>
      </c>
      <c r="T1516" s="6" t="s">
        <v>38</v>
      </c>
    </row>
    <row r="1517" spans="1:20" x14ac:dyDescent="0.3">
      <c r="A1517" s="7" t="s">
        <v>3066</v>
      </c>
      <c r="B1517" s="45" t="s">
        <v>3067</v>
      </c>
      <c r="C1517" s="7">
        <v>345932.95159999997</v>
      </c>
      <c r="D1517" s="7">
        <v>1118210.459</v>
      </c>
      <c r="E1517" s="7">
        <v>914140.03749999998</v>
      </c>
      <c r="F1517" s="7">
        <v>417917.3578</v>
      </c>
      <c r="G1517" s="7">
        <v>369996.4828</v>
      </c>
      <c r="H1517" s="7">
        <v>403688.9633</v>
      </c>
      <c r="I1517" s="7">
        <v>307689.41639999999</v>
      </c>
      <c r="J1517" s="7">
        <v>451662.00229999999</v>
      </c>
      <c r="K1517" s="7">
        <v>699050.20160000003</v>
      </c>
      <c r="L1517" s="7">
        <v>383259.21600000001</v>
      </c>
      <c r="M1517" s="7">
        <v>376690.15899999999</v>
      </c>
      <c r="N1517" s="7">
        <v>60506.226799999997</v>
      </c>
      <c r="O1517" s="7">
        <v>0.14891531</v>
      </c>
      <c r="P1517" s="7">
        <v>1516</v>
      </c>
      <c r="Q1517" s="7">
        <v>0.48338536999999998</v>
      </c>
      <c r="R1517" s="7">
        <v>0.86707557999999996</v>
      </c>
      <c r="S1517" s="7" t="s">
        <v>38</v>
      </c>
      <c r="T1517" s="7" t="s">
        <v>38</v>
      </c>
    </row>
    <row r="1518" spans="1:20" x14ac:dyDescent="0.3">
      <c r="A1518" s="6" t="s">
        <v>3068</v>
      </c>
      <c r="B1518" s="44" t="s">
        <v>3069</v>
      </c>
      <c r="C1518" s="6">
        <v>539820.76670000004</v>
      </c>
      <c r="D1518" s="6">
        <v>1935666.571</v>
      </c>
      <c r="E1518" s="6">
        <v>1713865.088</v>
      </c>
      <c r="F1518" s="6">
        <v>520960.10239999997</v>
      </c>
      <c r="G1518" s="6">
        <v>654196.69279999996</v>
      </c>
      <c r="H1518" s="6">
        <v>576929.0932</v>
      </c>
      <c r="I1518" s="6">
        <v>483847.67930000002</v>
      </c>
      <c r="J1518" s="6">
        <v>488464.99359999999</v>
      </c>
      <c r="K1518" s="6">
        <v>1177578.132</v>
      </c>
      <c r="L1518" s="6">
        <v>550859.61499999999</v>
      </c>
      <c r="M1518" s="6">
        <v>752813.27300000004</v>
      </c>
      <c r="N1518" s="6">
        <v>81121.015899999999</v>
      </c>
      <c r="O1518" s="6">
        <v>0.14891968</v>
      </c>
      <c r="P1518" s="6">
        <v>1517</v>
      </c>
      <c r="Q1518" s="6">
        <v>0.48308093000000002</v>
      </c>
      <c r="R1518" s="6">
        <v>1.09606618</v>
      </c>
      <c r="S1518" s="6" t="s">
        <v>38</v>
      </c>
      <c r="T1518" s="6" t="s">
        <v>38</v>
      </c>
    </row>
    <row r="1519" spans="1:20" x14ac:dyDescent="0.3">
      <c r="A1519" s="7" t="s">
        <v>3070</v>
      </c>
      <c r="B1519" s="45" t="s">
        <v>3071</v>
      </c>
      <c r="C1519" s="7">
        <v>234069.16250000001</v>
      </c>
      <c r="D1519" s="7">
        <v>628636.6</v>
      </c>
      <c r="E1519" s="7">
        <v>544929.45940000005</v>
      </c>
      <c r="F1519" s="7">
        <v>224339.58439999999</v>
      </c>
      <c r="G1519" s="7">
        <v>205148.5766</v>
      </c>
      <c r="H1519" s="7">
        <v>290409.59999999998</v>
      </c>
      <c r="I1519" s="7">
        <v>219452.17809999999</v>
      </c>
      <c r="J1519" s="7">
        <v>211775.27189999999</v>
      </c>
      <c r="K1519" s="7">
        <v>407993.70159999997</v>
      </c>
      <c r="L1519" s="7">
        <v>231696.40700000001</v>
      </c>
      <c r="M1519" s="7">
        <v>209295.06299999999</v>
      </c>
      <c r="N1519" s="7">
        <v>39576.083299999998</v>
      </c>
      <c r="O1519" s="7">
        <v>0.14893564000000001</v>
      </c>
      <c r="P1519" s="7">
        <v>1518</v>
      </c>
      <c r="Q1519" s="7">
        <v>0.48281441000000003</v>
      </c>
      <c r="R1519" s="7">
        <v>0.81631120999999995</v>
      </c>
      <c r="S1519" s="7" t="s">
        <v>38</v>
      </c>
      <c r="T1519" s="7" t="s">
        <v>38</v>
      </c>
    </row>
    <row r="1520" spans="1:20" x14ac:dyDescent="0.3">
      <c r="A1520" s="6" t="s">
        <v>3072</v>
      </c>
      <c r="B1520" s="44" t="s">
        <v>3073</v>
      </c>
      <c r="C1520" s="6">
        <v>341246.09409999999</v>
      </c>
      <c r="D1520" s="6">
        <v>1395888.202</v>
      </c>
      <c r="E1520" s="6">
        <v>840476.6</v>
      </c>
      <c r="F1520" s="6">
        <v>385321.9486</v>
      </c>
      <c r="G1520" s="6">
        <v>374063.05900000001</v>
      </c>
      <c r="H1520" s="6">
        <v>351037.9008</v>
      </c>
      <c r="I1520" s="6">
        <v>249433.00330000001</v>
      </c>
      <c r="J1520" s="6">
        <v>350474.06679999997</v>
      </c>
      <c r="K1520" s="6">
        <v>740733.21109999996</v>
      </c>
      <c r="L1520" s="6">
        <v>331252.00699999998</v>
      </c>
      <c r="M1520" s="6">
        <v>491624.49300000002</v>
      </c>
      <c r="N1520" s="6">
        <v>55642.024599999997</v>
      </c>
      <c r="O1520" s="6">
        <v>0.14895238999999999</v>
      </c>
      <c r="P1520" s="6">
        <v>1519</v>
      </c>
      <c r="Q1520" s="6">
        <v>0.48255083999999998</v>
      </c>
      <c r="R1520" s="6">
        <v>1.16102482</v>
      </c>
      <c r="S1520" s="6" t="s">
        <v>38</v>
      </c>
      <c r="T1520" s="6" t="s">
        <v>38</v>
      </c>
    </row>
    <row r="1521" spans="1:20" x14ac:dyDescent="0.3">
      <c r="A1521" s="7" t="s">
        <v>3074</v>
      </c>
      <c r="B1521" s="45" t="s">
        <v>3075</v>
      </c>
      <c r="C1521" s="7">
        <v>357893.52039999998</v>
      </c>
      <c r="D1521" s="7">
        <v>1829642.8729999999</v>
      </c>
      <c r="E1521" s="7">
        <v>1290252.1510000001</v>
      </c>
      <c r="F1521" s="7">
        <v>458792.17959999997</v>
      </c>
      <c r="G1521" s="7">
        <v>510059.54430000001</v>
      </c>
      <c r="H1521" s="7">
        <v>437089.31920000003</v>
      </c>
      <c r="I1521" s="7">
        <v>288134.08289999998</v>
      </c>
      <c r="J1521" s="7">
        <v>356841.20789999998</v>
      </c>
      <c r="K1521" s="7">
        <v>984145.18110000005</v>
      </c>
      <c r="L1521" s="7">
        <v>398031.03899999999</v>
      </c>
      <c r="M1521" s="7">
        <v>701606.429</v>
      </c>
      <c r="N1521" s="7">
        <v>96349.8459</v>
      </c>
      <c r="O1521" s="7">
        <v>0.14895623</v>
      </c>
      <c r="P1521" s="7">
        <v>1520</v>
      </c>
      <c r="Q1521" s="7">
        <v>0.48224578000000001</v>
      </c>
      <c r="R1521" s="7">
        <v>1.30599022</v>
      </c>
      <c r="S1521" s="7" t="s">
        <v>38</v>
      </c>
      <c r="T1521" s="7" t="s">
        <v>38</v>
      </c>
    </row>
    <row r="1522" spans="1:20" x14ac:dyDescent="0.3">
      <c r="A1522" s="6" t="s">
        <v>3076</v>
      </c>
      <c r="B1522" s="44" t="s">
        <v>3077</v>
      </c>
      <c r="C1522" s="6">
        <v>215521.57019999999</v>
      </c>
      <c r="D1522" s="6">
        <v>563841.65859999997</v>
      </c>
      <c r="E1522" s="6">
        <v>596168.02969999996</v>
      </c>
      <c r="F1522" s="6">
        <v>185993.13519999999</v>
      </c>
      <c r="G1522" s="6">
        <v>213861.12539999999</v>
      </c>
      <c r="H1522" s="6">
        <v>244450.87640000001</v>
      </c>
      <c r="I1522" s="6">
        <v>198902.3266</v>
      </c>
      <c r="J1522" s="6">
        <v>169801.28159999999</v>
      </c>
      <c r="K1522" s="6">
        <v>390381.09840000002</v>
      </c>
      <c r="L1522" s="6">
        <v>206753.902</v>
      </c>
      <c r="M1522" s="6">
        <v>219686.99</v>
      </c>
      <c r="N1522" s="6">
        <v>31084.389899999998</v>
      </c>
      <c r="O1522" s="6">
        <v>0.14895891</v>
      </c>
      <c r="P1522" s="6">
        <v>1521</v>
      </c>
      <c r="Q1522" s="6">
        <v>0.48193740000000002</v>
      </c>
      <c r="R1522" s="6">
        <v>0.91696864</v>
      </c>
      <c r="S1522" s="6" t="s">
        <v>38</v>
      </c>
      <c r="T1522" s="6" t="s">
        <v>38</v>
      </c>
    </row>
    <row r="1523" spans="1:20" x14ac:dyDescent="0.3">
      <c r="A1523" s="7" t="s">
        <v>3078</v>
      </c>
      <c r="B1523" s="45" t="s">
        <v>3079</v>
      </c>
      <c r="C1523" s="7">
        <v>277509.03360000002</v>
      </c>
      <c r="D1523" s="7">
        <v>1087588.2949999999</v>
      </c>
      <c r="E1523" s="7">
        <v>871440.34219999996</v>
      </c>
      <c r="F1523" s="7">
        <v>258368.35389999999</v>
      </c>
      <c r="G1523" s="7">
        <v>302854.89490000001</v>
      </c>
      <c r="H1523" s="7">
        <v>328854.97889999999</v>
      </c>
      <c r="I1523" s="7">
        <v>244957.92420000001</v>
      </c>
      <c r="J1523" s="7">
        <v>216615.8891</v>
      </c>
      <c r="K1523" s="7">
        <v>623726.50630000001</v>
      </c>
      <c r="L1523" s="7">
        <v>273320.92200000002</v>
      </c>
      <c r="M1523" s="7">
        <v>420270.95299999998</v>
      </c>
      <c r="N1523" s="7">
        <v>51562.9306</v>
      </c>
      <c r="O1523" s="7">
        <v>0.14898305000000001</v>
      </c>
      <c r="P1523" s="7">
        <v>1522</v>
      </c>
      <c r="Q1523" s="7">
        <v>0.48169882000000003</v>
      </c>
      <c r="R1523" s="7">
        <v>1.19031767</v>
      </c>
      <c r="S1523" s="7" t="s">
        <v>38</v>
      </c>
      <c r="T1523" s="7" t="s">
        <v>38</v>
      </c>
    </row>
    <row r="1524" spans="1:20" x14ac:dyDescent="0.3">
      <c r="A1524" s="6" t="s">
        <v>3080</v>
      </c>
      <c r="B1524" s="44" t="s">
        <v>3081</v>
      </c>
      <c r="C1524" s="6">
        <v>2472012.5079999999</v>
      </c>
      <c r="D1524" s="6">
        <v>8843037.8800000008</v>
      </c>
      <c r="E1524" s="6">
        <v>7714335.4720000001</v>
      </c>
      <c r="F1524" s="6">
        <v>2950035.6</v>
      </c>
      <c r="G1524" s="6">
        <v>3168194.125</v>
      </c>
      <c r="H1524" s="6">
        <v>3119514.1660000002</v>
      </c>
      <c r="I1524" s="6">
        <v>2290072.0329999998</v>
      </c>
      <c r="J1524" s="6">
        <v>2538301.3190000001</v>
      </c>
      <c r="K1524" s="6">
        <v>5494855.3650000002</v>
      </c>
      <c r="L1524" s="6">
        <v>2779020.41</v>
      </c>
      <c r="M1524" s="6">
        <v>3253208.91</v>
      </c>
      <c r="N1524" s="6">
        <v>433746.614</v>
      </c>
      <c r="O1524" s="6">
        <v>0.14900819000000001</v>
      </c>
      <c r="P1524" s="6">
        <v>1523</v>
      </c>
      <c r="Q1524" s="6">
        <v>0.48146377000000001</v>
      </c>
      <c r="R1524" s="6">
        <v>0.98350508000000003</v>
      </c>
      <c r="S1524" s="6" t="s">
        <v>38</v>
      </c>
      <c r="T1524" s="6" t="s">
        <v>38</v>
      </c>
    </row>
    <row r="1525" spans="1:20" x14ac:dyDescent="0.3">
      <c r="A1525" s="7" t="s">
        <v>3082</v>
      </c>
      <c r="B1525" s="45" t="s">
        <v>3083</v>
      </c>
      <c r="C1525" s="7">
        <v>471061.0785</v>
      </c>
      <c r="D1525" s="7">
        <v>1583453.6</v>
      </c>
      <c r="E1525" s="7">
        <v>1764779.186</v>
      </c>
      <c r="F1525" s="7">
        <v>543922.74060000002</v>
      </c>
      <c r="G1525" s="7">
        <v>531028.15859999997</v>
      </c>
      <c r="H1525" s="7">
        <v>442044.95159999997</v>
      </c>
      <c r="I1525" s="7">
        <v>564690.28749999998</v>
      </c>
      <c r="J1525" s="7">
        <v>572309.45940000005</v>
      </c>
      <c r="K1525" s="7">
        <v>1090804.1510000001</v>
      </c>
      <c r="L1525" s="7">
        <v>527518.21400000004</v>
      </c>
      <c r="M1525" s="7">
        <v>678259.18799999997</v>
      </c>
      <c r="N1525" s="7">
        <v>59738.365700000002</v>
      </c>
      <c r="O1525" s="7">
        <v>0.14909422999999999</v>
      </c>
      <c r="P1525" s="7">
        <v>1524</v>
      </c>
      <c r="Q1525" s="7">
        <v>0.48142565999999998</v>
      </c>
      <c r="R1525" s="7">
        <v>1.04809928</v>
      </c>
      <c r="S1525" s="7" t="s">
        <v>38</v>
      </c>
      <c r="T1525" s="7" t="s">
        <v>38</v>
      </c>
    </row>
    <row r="1526" spans="1:20" x14ac:dyDescent="0.3">
      <c r="A1526" s="6" t="s">
        <v>3084</v>
      </c>
      <c r="B1526" s="44" t="s">
        <v>3085</v>
      </c>
      <c r="C1526" s="6">
        <v>3095299.0619999999</v>
      </c>
      <c r="D1526" s="6">
        <v>10105520.390000001</v>
      </c>
      <c r="E1526" s="6">
        <v>7550309.75</v>
      </c>
      <c r="F1526" s="6">
        <v>3268607.5219999999</v>
      </c>
      <c r="G1526" s="6">
        <v>3540886.3960000002</v>
      </c>
      <c r="H1526" s="6">
        <v>3470656.6860000002</v>
      </c>
      <c r="I1526" s="6">
        <v>2672884.7940000002</v>
      </c>
      <c r="J1526" s="6">
        <v>2921586.46</v>
      </c>
      <c r="K1526" s="6">
        <v>6004934.1809999999</v>
      </c>
      <c r="L1526" s="6">
        <v>3151503.58</v>
      </c>
      <c r="M1526" s="6">
        <v>3423275.87</v>
      </c>
      <c r="N1526" s="6">
        <v>422459.27100000001</v>
      </c>
      <c r="O1526" s="6">
        <v>0.14910356</v>
      </c>
      <c r="P1526" s="6">
        <v>1525</v>
      </c>
      <c r="Q1526" s="6">
        <v>0.48114009000000002</v>
      </c>
      <c r="R1526" s="6">
        <v>0.93010813000000003</v>
      </c>
      <c r="S1526" s="6" t="s">
        <v>38</v>
      </c>
      <c r="T1526" s="6" t="s">
        <v>38</v>
      </c>
    </row>
    <row r="1527" spans="1:20" x14ac:dyDescent="0.3">
      <c r="A1527" s="7" t="s">
        <v>3086</v>
      </c>
      <c r="B1527" s="45" t="s">
        <v>3087</v>
      </c>
      <c r="C1527" s="7">
        <v>14503682.92</v>
      </c>
      <c r="D1527" s="7">
        <v>47913366.509999998</v>
      </c>
      <c r="E1527" s="7">
        <v>36422447.609999999</v>
      </c>
      <c r="F1527" s="7">
        <v>15789959.66</v>
      </c>
      <c r="G1527" s="7">
        <v>17855385.079999998</v>
      </c>
      <c r="H1527" s="7">
        <v>15360547.23</v>
      </c>
      <c r="I1527" s="7">
        <v>13513286.91</v>
      </c>
      <c r="J1527" s="7">
        <v>13542384.4</v>
      </c>
      <c r="K1527" s="7">
        <v>28657364.170000002</v>
      </c>
      <c r="L1527" s="7">
        <v>15067900.9</v>
      </c>
      <c r="M1527" s="7">
        <v>16299150.699999999</v>
      </c>
      <c r="N1527" s="7">
        <v>2049368.61</v>
      </c>
      <c r="O1527" s="7">
        <v>0.14911299</v>
      </c>
      <c r="P1527" s="7">
        <v>1526</v>
      </c>
      <c r="Q1527" s="7">
        <v>0.48085517999999999</v>
      </c>
      <c r="R1527" s="7">
        <v>0.92742747000000003</v>
      </c>
      <c r="S1527" s="7" t="s">
        <v>38</v>
      </c>
      <c r="T1527" s="7" t="s">
        <v>38</v>
      </c>
    </row>
    <row r="1528" spans="1:20" x14ac:dyDescent="0.3">
      <c r="A1528" s="6" t="s">
        <v>3088</v>
      </c>
      <c r="B1528" s="44" t="s">
        <v>3089</v>
      </c>
      <c r="C1528" s="6">
        <v>355098.49650000001</v>
      </c>
      <c r="D1528" s="6">
        <v>1323434.8189999999</v>
      </c>
      <c r="E1528" s="6">
        <v>927265.40469999996</v>
      </c>
      <c r="F1528" s="6">
        <v>453894.9301</v>
      </c>
      <c r="G1528" s="6">
        <v>415033.25040000002</v>
      </c>
      <c r="H1528" s="6">
        <v>416172.45939999999</v>
      </c>
      <c r="I1528" s="6">
        <v>400111.9203</v>
      </c>
      <c r="J1528" s="6">
        <v>340209.50630000001</v>
      </c>
      <c r="K1528" s="6">
        <v>764923.41249999998</v>
      </c>
      <c r="L1528" s="6">
        <v>392881.78399999999</v>
      </c>
      <c r="M1528" s="6">
        <v>448324.69300000003</v>
      </c>
      <c r="N1528" s="6">
        <v>35869.145199999999</v>
      </c>
      <c r="O1528" s="6">
        <v>0.14912702</v>
      </c>
      <c r="P1528" s="6">
        <v>1527</v>
      </c>
      <c r="Q1528" s="6">
        <v>0.48058551999999999</v>
      </c>
      <c r="R1528" s="6">
        <v>0.96122003</v>
      </c>
      <c r="S1528" s="6" t="s">
        <v>38</v>
      </c>
      <c r="T1528" s="6" t="s">
        <v>38</v>
      </c>
    </row>
    <row r="1529" spans="1:20" x14ac:dyDescent="0.3">
      <c r="A1529" s="7" t="s">
        <v>3090</v>
      </c>
      <c r="B1529" s="45" t="s">
        <v>3091</v>
      </c>
      <c r="C1529" s="7">
        <v>683738.32460000005</v>
      </c>
      <c r="D1529" s="7">
        <v>1663524.4750000001</v>
      </c>
      <c r="E1529" s="7">
        <v>1284658.7949999999</v>
      </c>
      <c r="F1529" s="7">
        <v>620278.34409999999</v>
      </c>
      <c r="G1529" s="7">
        <v>683204.26410000003</v>
      </c>
      <c r="H1529" s="7">
        <v>685956.46719999996</v>
      </c>
      <c r="I1529" s="7">
        <v>640996.09609999997</v>
      </c>
      <c r="J1529" s="7">
        <v>579992.82660000003</v>
      </c>
      <c r="K1529" s="7">
        <v>1063049.9850000001</v>
      </c>
      <c r="L1529" s="7">
        <v>647537.41299999994</v>
      </c>
      <c r="M1529" s="7">
        <v>499868.02899999998</v>
      </c>
      <c r="N1529" s="7">
        <v>49508.275300000001</v>
      </c>
      <c r="O1529" s="7">
        <v>0.14913033000000001</v>
      </c>
      <c r="P1529" s="7">
        <v>1528</v>
      </c>
      <c r="Q1529" s="7">
        <v>0.48028166</v>
      </c>
      <c r="R1529" s="7">
        <v>0.71517397999999999</v>
      </c>
      <c r="S1529" s="7" t="s">
        <v>38</v>
      </c>
      <c r="T1529" s="7" t="s">
        <v>38</v>
      </c>
    </row>
    <row r="1530" spans="1:20" x14ac:dyDescent="0.3">
      <c r="A1530" s="6" t="s">
        <v>3092</v>
      </c>
      <c r="B1530" s="44" t="s">
        <v>3093</v>
      </c>
      <c r="C1530" s="6">
        <v>358512309.5</v>
      </c>
      <c r="D1530" s="6">
        <v>1235875314</v>
      </c>
      <c r="E1530" s="6">
        <v>1023300854</v>
      </c>
      <c r="F1530" s="6">
        <v>369025147.60000002</v>
      </c>
      <c r="G1530" s="6">
        <v>435468978.30000001</v>
      </c>
      <c r="H1530" s="6">
        <v>406540372</v>
      </c>
      <c r="I1530" s="6">
        <v>303512162.69999999</v>
      </c>
      <c r="J1530" s="6">
        <v>337060105.39999998</v>
      </c>
      <c r="K1530" s="6">
        <v>746678406.10000002</v>
      </c>
      <c r="L1530" s="6">
        <v>370645405</v>
      </c>
      <c r="M1530" s="6">
        <v>450602743</v>
      </c>
      <c r="N1530" s="6">
        <v>60897150.700000003</v>
      </c>
      <c r="O1530" s="6">
        <v>0.14921428</v>
      </c>
      <c r="P1530" s="6">
        <v>1529</v>
      </c>
      <c r="Q1530" s="6">
        <v>0.48023770999999998</v>
      </c>
      <c r="R1530" s="6">
        <v>1.01044738</v>
      </c>
      <c r="S1530" s="6" t="s">
        <v>38</v>
      </c>
      <c r="T1530" s="6" t="s">
        <v>38</v>
      </c>
    </row>
    <row r="1531" spans="1:20" x14ac:dyDescent="0.3">
      <c r="A1531" s="7" t="s">
        <v>3094</v>
      </c>
      <c r="B1531" s="45" t="s">
        <v>3095</v>
      </c>
      <c r="C1531" s="7">
        <v>11797730.720000001</v>
      </c>
      <c r="D1531" s="7">
        <v>41359016.439999998</v>
      </c>
      <c r="E1531" s="7">
        <v>33698394.07</v>
      </c>
      <c r="F1531" s="7">
        <v>11031131.960000001</v>
      </c>
      <c r="G1531" s="7">
        <v>13136559.810000001</v>
      </c>
      <c r="H1531" s="7">
        <v>14011631.949999999</v>
      </c>
      <c r="I1531" s="7">
        <v>9315642.7019999996</v>
      </c>
      <c r="J1531" s="7">
        <v>9895490.5240000002</v>
      </c>
      <c r="K1531" s="7">
        <v>24471568.300000001</v>
      </c>
      <c r="L1531" s="7">
        <v>11589831.199999999</v>
      </c>
      <c r="M1531" s="7">
        <v>15401208.9</v>
      </c>
      <c r="N1531" s="7">
        <v>2330966.3199999998</v>
      </c>
      <c r="O1531" s="7">
        <v>0.14921445999999999</v>
      </c>
      <c r="P1531" s="7">
        <v>1530</v>
      </c>
      <c r="Q1531" s="7">
        <v>0.47992442000000002</v>
      </c>
      <c r="R1531" s="7">
        <v>1.078247</v>
      </c>
      <c r="S1531" s="7" t="s">
        <v>38</v>
      </c>
      <c r="T1531" s="7" t="s">
        <v>38</v>
      </c>
    </row>
    <row r="1532" spans="1:20" x14ac:dyDescent="0.3">
      <c r="A1532" s="6" t="s">
        <v>3096</v>
      </c>
      <c r="B1532" s="44" t="s">
        <v>3097</v>
      </c>
      <c r="C1532" s="6">
        <v>33504918.129999999</v>
      </c>
      <c r="D1532" s="6">
        <v>90747379.790000007</v>
      </c>
      <c r="E1532" s="6">
        <v>82764707.739999995</v>
      </c>
      <c r="F1532" s="6">
        <v>33178343.530000001</v>
      </c>
      <c r="G1532" s="6">
        <v>37707630.689999998</v>
      </c>
      <c r="H1532" s="6">
        <v>34833409.189999998</v>
      </c>
      <c r="I1532" s="6">
        <v>32078525.82</v>
      </c>
      <c r="J1532" s="6">
        <v>32648562.190000001</v>
      </c>
      <c r="K1532" s="6">
        <v>60048837.299999997</v>
      </c>
      <c r="L1532" s="6">
        <v>34317032</v>
      </c>
      <c r="M1532" s="6">
        <v>31010828</v>
      </c>
      <c r="N1532" s="6">
        <v>2553266.29</v>
      </c>
      <c r="O1532" s="6">
        <v>0.14922368999999999</v>
      </c>
      <c r="P1532" s="6">
        <v>1531</v>
      </c>
      <c r="Q1532" s="6">
        <v>0.47964061000000002</v>
      </c>
      <c r="R1532" s="6">
        <v>0.80721153000000001</v>
      </c>
      <c r="S1532" s="6" t="s">
        <v>38</v>
      </c>
      <c r="T1532" s="6" t="s">
        <v>38</v>
      </c>
    </row>
    <row r="1533" spans="1:20" x14ac:dyDescent="0.3">
      <c r="A1533" s="7" t="s">
        <v>3098</v>
      </c>
      <c r="B1533" s="45" t="s">
        <v>3099</v>
      </c>
      <c r="C1533" s="7">
        <v>161067632.40000001</v>
      </c>
      <c r="D1533" s="7">
        <v>608223567.79999995</v>
      </c>
      <c r="E1533" s="7">
        <v>378801343.19999999</v>
      </c>
      <c r="F1533" s="7">
        <v>174089791.80000001</v>
      </c>
      <c r="G1533" s="7">
        <v>171018984.69999999</v>
      </c>
      <c r="H1533" s="7">
        <v>162640889.59999999</v>
      </c>
      <c r="I1533" s="7">
        <v>146583309.90000001</v>
      </c>
      <c r="J1533" s="7">
        <v>145357651.5</v>
      </c>
      <c r="K1533" s="7">
        <v>330545583.80000001</v>
      </c>
      <c r="L1533" s="7">
        <v>156400209</v>
      </c>
      <c r="M1533" s="7">
        <v>210265603</v>
      </c>
      <c r="N1533" s="7">
        <v>12529489</v>
      </c>
      <c r="O1533" s="7">
        <v>0.14931436000000001</v>
      </c>
      <c r="P1533" s="7">
        <v>1532</v>
      </c>
      <c r="Q1533" s="7">
        <v>0.47961875999999998</v>
      </c>
      <c r="R1533" s="7">
        <v>1.0796068000000001</v>
      </c>
      <c r="S1533" s="7" t="s">
        <v>38</v>
      </c>
      <c r="T1533" s="7" t="s">
        <v>38</v>
      </c>
    </row>
    <row r="1534" spans="1:20" x14ac:dyDescent="0.3">
      <c r="A1534" s="6" t="s">
        <v>3100</v>
      </c>
      <c r="B1534" s="44" t="s">
        <v>3101</v>
      </c>
      <c r="C1534" s="6">
        <v>79794.254300000001</v>
      </c>
      <c r="D1534" s="6">
        <v>158997.5785</v>
      </c>
      <c r="E1534" s="6">
        <v>137850.02189999999</v>
      </c>
      <c r="F1534" s="6">
        <v>57525.588280000004</v>
      </c>
      <c r="G1534" s="6">
        <v>44772.330470000001</v>
      </c>
      <c r="H1534" s="6">
        <v>76194.894920000006</v>
      </c>
      <c r="I1534" s="6">
        <v>76194.152730000002</v>
      </c>
      <c r="J1534" s="6">
        <v>71481.916410000005</v>
      </c>
      <c r="K1534" s="6">
        <v>108541.8607</v>
      </c>
      <c r="L1534" s="6">
        <v>67160.823600000003</v>
      </c>
      <c r="M1534" s="6">
        <v>47727.813999999998</v>
      </c>
      <c r="N1534" s="6">
        <v>15090.084500000001</v>
      </c>
      <c r="O1534" s="6">
        <v>0.14934042</v>
      </c>
      <c r="P1534" s="6">
        <v>1533</v>
      </c>
      <c r="Q1534" s="6">
        <v>0.47938955999999999</v>
      </c>
      <c r="R1534" s="6">
        <v>0.69255971999999999</v>
      </c>
      <c r="S1534" s="6" t="s">
        <v>38</v>
      </c>
      <c r="T1534" s="6" t="s">
        <v>38</v>
      </c>
    </row>
    <row r="1535" spans="1:20" x14ac:dyDescent="0.3">
      <c r="A1535" s="7" t="s">
        <v>3102</v>
      </c>
      <c r="B1535" s="45" t="s">
        <v>3103</v>
      </c>
      <c r="C1535" s="7">
        <v>2899491.213</v>
      </c>
      <c r="D1535" s="7">
        <v>10178352.470000001</v>
      </c>
      <c r="E1535" s="7">
        <v>6790788.858</v>
      </c>
      <c r="F1535" s="7">
        <v>3236087.5019999999</v>
      </c>
      <c r="G1535" s="7">
        <v>3133829.3930000002</v>
      </c>
      <c r="H1535" s="7">
        <v>3107625.108</v>
      </c>
      <c r="I1535" s="7">
        <v>2668147.1349999998</v>
      </c>
      <c r="J1535" s="7">
        <v>2855026.1979999999</v>
      </c>
      <c r="K1535" s="7">
        <v>5776180.0099999998</v>
      </c>
      <c r="L1535" s="7">
        <v>2941156.96</v>
      </c>
      <c r="M1535" s="7">
        <v>3422278.08</v>
      </c>
      <c r="N1535" s="7">
        <v>221199.144</v>
      </c>
      <c r="O1535" s="7">
        <v>0.14934412</v>
      </c>
      <c r="P1535" s="7">
        <v>1534</v>
      </c>
      <c r="Q1535" s="7">
        <v>0.47908893000000002</v>
      </c>
      <c r="R1535" s="7">
        <v>0.97373193000000002</v>
      </c>
      <c r="S1535" s="7" t="s">
        <v>38</v>
      </c>
      <c r="T1535" s="7" t="s">
        <v>38</v>
      </c>
    </row>
    <row r="1536" spans="1:20" x14ac:dyDescent="0.3">
      <c r="A1536" s="6" t="s">
        <v>3104</v>
      </c>
      <c r="B1536" s="44" t="s">
        <v>3105</v>
      </c>
      <c r="C1536" s="6">
        <v>432707323.10000002</v>
      </c>
      <c r="D1536" s="6">
        <v>1370225666</v>
      </c>
      <c r="E1536" s="6">
        <v>1021327482</v>
      </c>
      <c r="F1536" s="6">
        <v>431012034.80000001</v>
      </c>
      <c r="G1536" s="6">
        <v>477671649.39999998</v>
      </c>
      <c r="H1536" s="6">
        <v>470557874.60000002</v>
      </c>
      <c r="I1536" s="6">
        <v>372767504.39999998</v>
      </c>
      <c r="J1536" s="6">
        <v>391579462.89999998</v>
      </c>
      <c r="K1536" s="6">
        <v>813818126.60000002</v>
      </c>
      <c r="L1536" s="6">
        <v>428144123</v>
      </c>
      <c r="M1536" s="6">
        <v>463477950</v>
      </c>
      <c r="N1536" s="6">
        <v>53713581.299999997</v>
      </c>
      <c r="O1536" s="6">
        <v>0.14937687999999999</v>
      </c>
      <c r="P1536" s="6">
        <v>1535</v>
      </c>
      <c r="Q1536" s="6">
        <v>0.47888185</v>
      </c>
      <c r="R1536" s="6">
        <v>0.92660989000000005</v>
      </c>
      <c r="S1536" s="6" t="s">
        <v>100</v>
      </c>
      <c r="T1536" s="6" t="s">
        <v>38</v>
      </c>
    </row>
    <row r="1537" spans="1:20" x14ac:dyDescent="0.3">
      <c r="A1537" s="7" t="s">
        <v>3106</v>
      </c>
      <c r="B1537" s="45" t="s">
        <v>3107</v>
      </c>
      <c r="C1537" s="7">
        <v>18800.519919999999</v>
      </c>
      <c r="D1537" s="7">
        <v>98634.55313</v>
      </c>
      <c r="E1537" s="7">
        <v>87420.982810000001</v>
      </c>
      <c r="F1537" s="7">
        <v>23342.133689999999</v>
      </c>
      <c r="G1537" s="7">
        <v>25380.255270000001</v>
      </c>
      <c r="H1537" s="7">
        <v>24762.51699</v>
      </c>
      <c r="I1537" s="7">
        <v>20520.591700000001</v>
      </c>
      <c r="J1537" s="7">
        <v>18803.511620000001</v>
      </c>
      <c r="K1537" s="7">
        <v>57049.54739</v>
      </c>
      <c r="L1537" s="7">
        <v>22366.7189</v>
      </c>
      <c r="M1537" s="7">
        <v>41836.645100000002</v>
      </c>
      <c r="N1537" s="7">
        <v>3210.7051000000001</v>
      </c>
      <c r="O1537" s="7">
        <v>0.14938604</v>
      </c>
      <c r="P1537" s="7">
        <v>1536</v>
      </c>
      <c r="Q1537" s="7">
        <v>0.47859942</v>
      </c>
      <c r="R1537" s="7">
        <v>1.3508618100000001</v>
      </c>
      <c r="S1537" s="7" t="s">
        <v>38</v>
      </c>
      <c r="T1537" s="7" t="s">
        <v>71</v>
      </c>
    </row>
    <row r="1538" spans="1:20" x14ac:dyDescent="0.3">
      <c r="A1538" s="6" t="s">
        <v>3108</v>
      </c>
      <c r="B1538" s="44" t="s">
        <v>3109</v>
      </c>
      <c r="C1538" s="6">
        <v>223415.30410000001</v>
      </c>
      <c r="D1538" s="6">
        <v>794017.78749999998</v>
      </c>
      <c r="E1538" s="6">
        <v>575743.34219999996</v>
      </c>
      <c r="F1538" s="6">
        <v>124387.4984</v>
      </c>
      <c r="G1538" s="6">
        <v>228391.32560000001</v>
      </c>
      <c r="H1538" s="6">
        <v>168734.2445</v>
      </c>
      <c r="I1538" s="6">
        <v>136498.9564</v>
      </c>
      <c r="J1538" s="6">
        <v>147403.70939999999</v>
      </c>
      <c r="K1538" s="6">
        <v>429390.98310000001</v>
      </c>
      <c r="L1538" s="6">
        <v>170257.05900000001</v>
      </c>
      <c r="M1538" s="6">
        <v>310818.71799999999</v>
      </c>
      <c r="N1538" s="6">
        <v>41003.239699999998</v>
      </c>
      <c r="O1538" s="6">
        <v>0.14939533999999999</v>
      </c>
      <c r="P1538" s="6">
        <v>1537</v>
      </c>
      <c r="Q1538" s="6">
        <v>0.47831782</v>
      </c>
      <c r="R1538" s="6">
        <v>1.33457728</v>
      </c>
      <c r="S1538" s="6" t="s">
        <v>100</v>
      </c>
      <c r="T1538" s="6" t="s">
        <v>38</v>
      </c>
    </row>
    <row r="1539" spans="1:20" x14ac:dyDescent="0.3">
      <c r="A1539" s="7" t="s">
        <v>3110</v>
      </c>
      <c r="B1539" s="45" t="s">
        <v>3111</v>
      </c>
      <c r="C1539" s="7">
        <v>5832814.8890000004</v>
      </c>
      <c r="D1539" s="7">
        <v>16281046.85</v>
      </c>
      <c r="E1539" s="7">
        <v>13685219.48</v>
      </c>
      <c r="F1539" s="7">
        <v>5570551.6349999998</v>
      </c>
      <c r="G1539" s="7">
        <v>6839565.1390000004</v>
      </c>
      <c r="H1539" s="7">
        <v>5766619.3269999996</v>
      </c>
      <c r="I1539" s="7">
        <v>5431817.7249999996</v>
      </c>
      <c r="J1539" s="7">
        <v>5096711.3130000001</v>
      </c>
      <c r="K1539" s="7">
        <v>10342408.210000001</v>
      </c>
      <c r="L1539" s="7">
        <v>5783678.3799999999</v>
      </c>
      <c r="M1539" s="7">
        <v>5463480.6699999999</v>
      </c>
      <c r="N1539" s="7">
        <v>755185.96600000001</v>
      </c>
      <c r="O1539" s="7">
        <v>0.14939991999999999</v>
      </c>
      <c r="P1539" s="7">
        <v>1538</v>
      </c>
      <c r="Q1539" s="7">
        <v>0.47802147</v>
      </c>
      <c r="R1539" s="7">
        <v>0.83851291999999999</v>
      </c>
      <c r="S1539" s="7" t="s">
        <v>38</v>
      </c>
      <c r="T1539" s="7" t="s">
        <v>38</v>
      </c>
    </row>
    <row r="1540" spans="1:20" x14ac:dyDescent="0.3">
      <c r="A1540" s="6" t="s">
        <v>3112</v>
      </c>
      <c r="B1540" s="44" t="s">
        <v>3113</v>
      </c>
      <c r="C1540" s="6">
        <v>377806.76409999997</v>
      </c>
      <c r="D1540" s="6">
        <v>1484097.0220000001</v>
      </c>
      <c r="E1540" s="6">
        <v>1162292.1629999999</v>
      </c>
      <c r="F1540" s="6">
        <v>379098.12150000001</v>
      </c>
      <c r="G1540" s="6">
        <v>458062.86170000001</v>
      </c>
      <c r="H1540" s="6">
        <v>358662.7328</v>
      </c>
      <c r="I1540" s="6">
        <v>324179.03850000002</v>
      </c>
      <c r="J1540" s="6">
        <v>397837.20159999997</v>
      </c>
      <c r="K1540" s="6">
        <v>850823.51749999996</v>
      </c>
      <c r="L1540" s="6">
        <v>384685.45899999997</v>
      </c>
      <c r="M1540" s="6">
        <v>561045.97199999995</v>
      </c>
      <c r="N1540" s="6">
        <v>57432.339200000002</v>
      </c>
      <c r="O1540" s="6">
        <v>0.14940955</v>
      </c>
      <c r="P1540" s="6">
        <v>1539</v>
      </c>
      <c r="Q1540" s="6">
        <v>0.47774162999999997</v>
      </c>
      <c r="R1540" s="6">
        <v>1.1451806200000001</v>
      </c>
      <c r="S1540" s="6" t="s">
        <v>38</v>
      </c>
      <c r="T1540" s="6" t="s">
        <v>38</v>
      </c>
    </row>
    <row r="1541" spans="1:20" x14ac:dyDescent="0.3">
      <c r="A1541" s="7" t="s">
        <v>3114</v>
      </c>
      <c r="B1541" s="45" t="s">
        <v>3115</v>
      </c>
      <c r="C1541" s="7">
        <v>151260.36559999999</v>
      </c>
      <c r="D1541" s="7">
        <v>753906.39690000005</v>
      </c>
      <c r="E1541" s="7">
        <v>659180.69380000001</v>
      </c>
      <c r="F1541" s="7">
        <v>174808.7211</v>
      </c>
      <c r="G1541" s="7">
        <v>175189.1195</v>
      </c>
      <c r="H1541" s="7">
        <v>159111.99840000001</v>
      </c>
      <c r="I1541" s="7">
        <v>233001.6508</v>
      </c>
      <c r="J1541" s="7">
        <v>113527.6039</v>
      </c>
      <c r="K1541" s="7">
        <v>434789.04430000001</v>
      </c>
      <c r="L1541" s="7">
        <v>170207.59299999999</v>
      </c>
      <c r="M1541" s="7">
        <v>316315.12599999999</v>
      </c>
      <c r="N1541" s="7">
        <v>49341.134599999998</v>
      </c>
      <c r="O1541" s="7">
        <v>0.14943574000000001</v>
      </c>
      <c r="P1541" s="7">
        <v>1540</v>
      </c>
      <c r="Q1541" s="7">
        <v>0.47751510000000003</v>
      </c>
      <c r="R1541" s="7">
        <v>1.3530201900000001</v>
      </c>
      <c r="S1541" s="7" t="s">
        <v>38</v>
      </c>
      <c r="T1541" s="7" t="s">
        <v>38</v>
      </c>
    </row>
    <row r="1542" spans="1:20" x14ac:dyDescent="0.3">
      <c r="A1542" s="6" t="s">
        <v>3116</v>
      </c>
      <c r="B1542" s="44" t="s">
        <v>3117</v>
      </c>
      <c r="C1542" s="6">
        <v>46719.583279999999</v>
      </c>
      <c r="D1542" s="6">
        <v>198916.935</v>
      </c>
      <c r="E1542" s="6">
        <v>140903.47990000001</v>
      </c>
      <c r="F1542" s="6">
        <v>46567.979639999998</v>
      </c>
      <c r="G1542" s="6">
        <v>54376.077539999998</v>
      </c>
      <c r="H1542" s="6">
        <v>51802.969870000001</v>
      </c>
      <c r="I1542" s="6">
        <v>38736.040549999998</v>
      </c>
      <c r="J1542" s="6">
        <v>38725.832419999999</v>
      </c>
      <c r="K1542" s="6">
        <v>108276.9944</v>
      </c>
      <c r="L1542" s="6">
        <v>45910.230100000001</v>
      </c>
      <c r="M1542" s="6">
        <v>75005.341499999995</v>
      </c>
      <c r="N1542" s="6">
        <v>8356.2256300000008</v>
      </c>
      <c r="O1542" s="6">
        <v>0.14946444</v>
      </c>
      <c r="P1542" s="6">
        <v>1541</v>
      </c>
      <c r="Q1542" s="6">
        <v>0.47729691000000002</v>
      </c>
      <c r="R1542" s="6">
        <v>1.2378391799999999</v>
      </c>
      <c r="S1542" s="6" t="s">
        <v>38</v>
      </c>
      <c r="T1542" s="6" t="s">
        <v>38</v>
      </c>
    </row>
    <row r="1543" spans="1:20" x14ac:dyDescent="0.3">
      <c r="A1543" s="7" t="s">
        <v>3118</v>
      </c>
      <c r="B1543" s="45" t="s">
        <v>3119</v>
      </c>
      <c r="C1543" s="7">
        <v>1474956.916</v>
      </c>
      <c r="D1543" s="7">
        <v>5222648.6469999999</v>
      </c>
      <c r="E1543" s="7">
        <v>4564131.67</v>
      </c>
      <c r="F1543" s="7">
        <v>1717236.879</v>
      </c>
      <c r="G1543" s="7">
        <v>1815095.8459999999</v>
      </c>
      <c r="H1543" s="7">
        <v>1750314.44</v>
      </c>
      <c r="I1543" s="7">
        <v>1540910.362</v>
      </c>
      <c r="J1543" s="7">
        <v>1487740.963</v>
      </c>
      <c r="K1543" s="7">
        <v>3244743.5279999999</v>
      </c>
      <c r="L1543" s="7">
        <v>1648515.4</v>
      </c>
      <c r="M1543" s="7">
        <v>1925124.67</v>
      </c>
      <c r="N1543" s="7">
        <v>158681.39300000001</v>
      </c>
      <c r="O1543" s="7">
        <v>0.14947748999999999</v>
      </c>
      <c r="P1543" s="7">
        <v>1542</v>
      </c>
      <c r="Q1543" s="7">
        <v>0.47702902000000003</v>
      </c>
      <c r="R1543" s="7">
        <v>0.97693708000000001</v>
      </c>
      <c r="S1543" s="7" t="s">
        <v>38</v>
      </c>
      <c r="T1543" s="7" t="s">
        <v>38</v>
      </c>
    </row>
    <row r="1544" spans="1:20" x14ac:dyDescent="0.3">
      <c r="A1544" s="6" t="s">
        <v>3120</v>
      </c>
      <c r="B1544" s="44" t="s">
        <v>3121</v>
      </c>
      <c r="C1544" s="6">
        <v>8678713.3029999994</v>
      </c>
      <c r="D1544" s="6">
        <v>34876476.399999999</v>
      </c>
      <c r="E1544" s="6">
        <v>26894392.859999999</v>
      </c>
      <c r="F1544" s="6">
        <v>9924315.8790000007</v>
      </c>
      <c r="G1544" s="6">
        <v>10985394.039999999</v>
      </c>
      <c r="H1544" s="6">
        <v>9795483.4220000003</v>
      </c>
      <c r="I1544" s="6">
        <v>8622505.0519999992</v>
      </c>
      <c r="J1544" s="6">
        <v>8157861.5920000002</v>
      </c>
      <c r="K1544" s="6">
        <v>20093474.609999999</v>
      </c>
      <c r="L1544" s="6">
        <v>9390311.0299999993</v>
      </c>
      <c r="M1544" s="6">
        <v>12890541.699999999</v>
      </c>
      <c r="N1544" s="6">
        <v>1267137.47</v>
      </c>
      <c r="O1544" s="6">
        <v>0.14948764</v>
      </c>
      <c r="P1544" s="6">
        <v>1543</v>
      </c>
      <c r="Q1544" s="6">
        <v>0.47675223</v>
      </c>
      <c r="R1544" s="6">
        <v>1.0974822099999999</v>
      </c>
      <c r="S1544" s="6" t="s">
        <v>38</v>
      </c>
      <c r="T1544" s="6" t="s">
        <v>38</v>
      </c>
    </row>
    <row r="1545" spans="1:20" x14ac:dyDescent="0.3">
      <c r="A1545" s="7" t="s">
        <v>3122</v>
      </c>
      <c r="B1545" s="45" t="s">
        <v>3123</v>
      </c>
      <c r="C1545" s="7">
        <v>10350853.050000001</v>
      </c>
      <c r="D1545" s="7">
        <v>36307700.549999997</v>
      </c>
      <c r="E1545" s="7">
        <v>23670849.109999999</v>
      </c>
      <c r="F1545" s="7">
        <v>10744043.57</v>
      </c>
      <c r="G1545" s="7">
        <v>10916906.109999999</v>
      </c>
      <c r="H1545" s="7">
        <v>10981412.5</v>
      </c>
      <c r="I1545" s="7">
        <v>8824340.2799999993</v>
      </c>
      <c r="J1545" s="7">
        <v>9355267.9350000005</v>
      </c>
      <c r="K1545" s="7">
        <v>20268361.57</v>
      </c>
      <c r="L1545" s="7">
        <v>10019481.699999999</v>
      </c>
      <c r="M1545" s="7">
        <v>12354579.800000001</v>
      </c>
      <c r="N1545" s="7">
        <v>1095479.25</v>
      </c>
      <c r="O1545" s="7">
        <v>0.14949156</v>
      </c>
      <c r="P1545" s="7">
        <v>1544</v>
      </c>
      <c r="Q1545" s="7">
        <v>0.47645593000000003</v>
      </c>
      <c r="R1545" s="7">
        <v>1.01642159</v>
      </c>
      <c r="S1545" s="7" t="s">
        <v>38</v>
      </c>
      <c r="T1545" s="7" t="s">
        <v>38</v>
      </c>
    </row>
    <row r="1546" spans="1:20" x14ac:dyDescent="0.3">
      <c r="A1546" s="6" t="s">
        <v>3124</v>
      </c>
      <c r="B1546" s="44" t="s">
        <v>3125</v>
      </c>
      <c r="C1546" s="6">
        <v>137609.27189999999</v>
      </c>
      <c r="D1546" s="6">
        <v>723218.47499999998</v>
      </c>
      <c r="E1546" s="6">
        <v>493462.6</v>
      </c>
      <c r="F1546" s="6">
        <v>140825.18590000001</v>
      </c>
      <c r="G1546" s="6">
        <v>117869.76210000001</v>
      </c>
      <c r="H1546" s="6">
        <v>150797.6078</v>
      </c>
      <c r="I1546" s="6">
        <v>162629.307</v>
      </c>
      <c r="J1546" s="6">
        <v>113490.6684</v>
      </c>
      <c r="K1546" s="6">
        <v>373778.88319999998</v>
      </c>
      <c r="L1546" s="6">
        <v>136196.83600000001</v>
      </c>
      <c r="M1546" s="6">
        <v>286633.17499999999</v>
      </c>
      <c r="N1546" s="6">
        <v>24243.9666</v>
      </c>
      <c r="O1546" s="6">
        <v>0.14965507</v>
      </c>
      <c r="P1546" s="6">
        <v>1545</v>
      </c>
      <c r="Q1546" s="6">
        <v>0.47666834000000002</v>
      </c>
      <c r="R1546" s="6">
        <v>1.45649187</v>
      </c>
      <c r="S1546" s="6" t="s">
        <v>38</v>
      </c>
      <c r="T1546" s="6" t="s">
        <v>38</v>
      </c>
    </row>
    <row r="1547" spans="1:20" x14ac:dyDescent="0.3">
      <c r="A1547" s="7" t="s">
        <v>3126</v>
      </c>
      <c r="B1547" s="45" t="s">
        <v>3127</v>
      </c>
      <c r="C1547" s="7">
        <v>6398015.1119999997</v>
      </c>
      <c r="D1547" s="7">
        <v>21635287.100000001</v>
      </c>
      <c r="E1547" s="7">
        <v>18030977.710000001</v>
      </c>
      <c r="F1547" s="7">
        <v>7836874.2520000003</v>
      </c>
      <c r="G1547" s="7">
        <v>7053726.2450000001</v>
      </c>
      <c r="H1547" s="7">
        <v>6745077.1550000003</v>
      </c>
      <c r="I1547" s="7">
        <v>9104334.7599999998</v>
      </c>
      <c r="J1547" s="7">
        <v>5759397.9009999996</v>
      </c>
      <c r="K1547" s="7">
        <v>13475288.539999999</v>
      </c>
      <c r="L1547" s="7">
        <v>7165634.0199999996</v>
      </c>
      <c r="M1547" s="7">
        <v>7510423.7599999998</v>
      </c>
      <c r="N1547" s="7">
        <v>1405400.54</v>
      </c>
      <c r="O1547" s="7">
        <v>0.14971127000000001</v>
      </c>
      <c r="P1547" s="7">
        <v>1546</v>
      </c>
      <c r="Q1547" s="7">
        <v>0.47653890999999998</v>
      </c>
      <c r="R1547" s="7">
        <v>0.91114989999999996</v>
      </c>
      <c r="S1547" s="7" t="s">
        <v>38</v>
      </c>
      <c r="T1547" s="7" t="s">
        <v>38</v>
      </c>
    </row>
    <row r="1548" spans="1:20" x14ac:dyDescent="0.3">
      <c r="A1548" s="6" t="s">
        <v>3128</v>
      </c>
      <c r="B1548" s="44" t="s">
        <v>3129</v>
      </c>
      <c r="C1548" s="6">
        <v>3500.1937499999999</v>
      </c>
      <c r="D1548" s="6">
        <v>5657.2171879999996</v>
      </c>
      <c r="E1548" s="6">
        <v>4660.8895510000002</v>
      </c>
      <c r="F1548" s="6">
        <v>0.1</v>
      </c>
      <c r="G1548" s="6">
        <v>938.38478999999995</v>
      </c>
      <c r="H1548" s="6">
        <v>3271.1969239999999</v>
      </c>
      <c r="I1548" s="6">
        <v>0.1</v>
      </c>
      <c r="J1548" s="6">
        <v>0.1</v>
      </c>
      <c r="K1548" s="6">
        <v>3454.6001219999998</v>
      </c>
      <c r="L1548" s="6">
        <v>1052.44543</v>
      </c>
      <c r="M1548" s="6">
        <v>2465.92146</v>
      </c>
      <c r="N1548" s="6">
        <v>1543.8836100000001</v>
      </c>
      <c r="O1548" s="6">
        <v>0.14976086999999999</v>
      </c>
      <c r="P1548" s="6">
        <v>1547</v>
      </c>
      <c r="Q1548" s="6">
        <v>0.47638863999999997</v>
      </c>
      <c r="R1548" s="6">
        <v>1.7147733000000001</v>
      </c>
      <c r="S1548" s="6" t="s">
        <v>38</v>
      </c>
      <c r="T1548" s="6" t="s">
        <v>71</v>
      </c>
    </row>
    <row r="1549" spans="1:20" x14ac:dyDescent="0.3">
      <c r="A1549" s="7" t="s">
        <v>3130</v>
      </c>
      <c r="B1549" s="45" t="s">
        <v>3131</v>
      </c>
      <c r="C1549" s="7">
        <v>136986.1</v>
      </c>
      <c r="D1549" s="7">
        <v>445572.53360000002</v>
      </c>
      <c r="E1549" s="7">
        <v>533290.95940000005</v>
      </c>
      <c r="F1549" s="7">
        <v>202795.67420000001</v>
      </c>
      <c r="G1549" s="7">
        <v>152544.0258</v>
      </c>
      <c r="H1549" s="7">
        <v>222138.4809</v>
      </c>
      <c r="I1549" s="7">
        <v>153714.6508</v>
      </c>
      <c r="J1549" s="7">
        <v>153132.5453</v>
      </c>
      <c r="K1549" s="7">
        <v>329661.31679999997</v>
      </c>
      <c r="L1549" s="7">
        <v>170382.42600000001</v>
      </c>
      <c r="M1549" s="7">
        <v>189841.22500000001</v>
      </c>
      <c r="N1549" s="7">
        <v>34507.346299999997</v>
      </c>
      <c r="O1549" s="7">
        <v>0.14983553999999999</v>
      </c>
      <c r="P1549" s="7">
        <v>1548</v>
      </c>
      <c r="Q1549" s="7">
        <v>0.47631826999999999</v>
      </c>
      <c r="R1549" s="7">
        <v>0.95220806999999996</v>
      </c>
      <c r="S1549" s="7" t="s">
        <v>38</v>
      </c>
      <c r="T1549" s="7" t="s">
        <v>38</v>
      </c>
    </row>
    <row r="1550" spans="1:20" x14ac:dyDescent="0.3">
      <c r="A1550" s="6" t="s">
        <v>3132</v>
      </c>
      <c r="B1550" s="44" t="s">
        <v>3133</v>
      </c>
      <c r="C1550" s="6">
        <v>1543605.7209999999</v>
      </c>
      <c r="D1550" s="6">
        <v>5234679.62</v>
      </c>
      <c r="E1550" s="6">
        <v>4151213.983</v>
      </c>
      <c r="F1550" s="6">
        <v>1810827.0379999999</v>
      </c>
      <c r="G1550" s="6">
        <v>1668182.659</v>
      </c>
      <c r="H1550" s="6">
        <v>1626699.9979999999</v>
      </c>
      <c r="I1550" s="6">
        <v>1863089.105</v>
      </c>
      <c r="J1550" s="6">
        <v>1628492.983</v>
      </c>
      <c r="K1550" s="6">
        <v>3185081.59</v>
      </c>
      <c r="L1550" s="6">
        <v>1696616.19</v>
      </c>
      <c r="M1550" s="6">
        <v>1799748.36</v>
      </c>
      <c r="N1550" s="6">
        <v>112621.405</v>
      </c>
      <c r="O1550" s="6">
        <v>0.14985968</v>
      </c>
      <c r="P1550" s="6">
        <v>1549</v>
      </c>
      <c r="Q1550" s="6">
        <v>0.47608748000000001</v>
      </c>
      <c r="R1550" s="6">
        <v>0.90867010000000004</v>
      </c>
      <c r="S1550" s="6" t="s">
        <v>38</v>
      </c>
      <c r="T1550" s="6" t="s">
        <v>38</v>
      </c>
    </row>
    <row r="1551" spans="1:20" x14ac:dyDescent="0.3">
      <c r="A1551" s="7" t="s">
        <v>3134</v>
      </c>
      <c r="B1551" s="45" t="s">
        <v>3135</v>
      </c>
      <c r="C1551" s="7">
        <v>1439335.537</v>
      </c>
      <c r="D1551" s="7">
        <v>4908611.7479999997</v>
      </c>
      <c r="E1551" s="7">
        <v>3791108.5920000002</v>
      </c>
      <c r="F1551" s="7">
        <v>1258403.9879999999</v>
      </c>
      <c r="G1551" s="7">
        <v>1729323.334</v>
      </c>
      <c r="H1551" s="7">
        <v>1403488.672</v>
      </c>
      <c r="I1551" s="7">
        <v>1042007.5429999999</v>
      </c>
      <c r="J1551" s="7">
        <v>1224562.9650000001</v>
      </c>
      <c r="K1551" s="7">
        <v>2849364.966</v>
      </c>
      <c r="L1551" s="7">
        <v>1349845.63</v>
      </c>
      <c r="M1551" s="7">
        <v>1793201.81</v>
      </c>
      <c r="N1551" s="7">
        <v>292882.76299999998</v>
      </c>
      <c r="O1551" s="7">
        <v>0.14991636</v>
      </c>
      <c r="P1551" s="7">
        <v>1550</v>
      </c>
      <c r="Q1551" s="7">
        <v>0.47596027000000002</v>
      </c>
      <c r="R1551" s="7">
        <v>1.0778460000000001</v>
      </c>
      <c r="S1551" s="7" t="s">
        <v>38</v>
      </c>
      <c r="T1551" s="7" t="s">
        <v>38</v>
      </c>
    </row>
    <row r="1552" spans="1:20" x14ac:dyDescent="0.3">
      <c r="A1552" s="6" t="s">
        <v>3136</v>
      </c>
      <c r="B1552" s="44" t="s">
        <v>3137</v>
      </c>
      <c r="C1552" s="6">
        <v>500035.62540000002</v>
      </c>
      <c r="D1552" s="6">
        <v>1589576.9909999999</v>
      </c>
      <c r="E1552" s="6">
        <v>962436.83440000005</v>
      </c>
      <c r="F1552" s="6">
        <v>324139.69770000002</v>
      </c>
      <c r="G1552" s="6">
        <v>465361.98479999998</v>
      </c>
      <c r="H1552" s="6">
        <v>467979.44380000001</v>
      </c>
      <c r="I1552" s="6">
        <v>264662.63130000001</v>
      </c>
      <c r="J1552" s="6">
        <v>274913.12929999997</v>
      </c>
      <c r="K1552" s="6">
        <v>844047.28700000001</v>
      </c>
      <c r="L1552" s="6">
        <v>368229.29700000002</v>
      </c>
      <c r="M1552" s="6">
        <v>565236.98499999999</v>
      </c>
      <c r="N1552" s="6">
        <v>113752.38099999999</v>
      </c>
      <c r="O1552" s="6">
        <v>0.14992965</v>
      </c>
      <c r="P1552" s="6">
        <v>1551</v>
      </c>
      <c r="Q1552" s="6">
        <v>0.47569556000000002</v>
      </c>
      <c r="R1552" s="6">
        <v>1.19671941</v>
      </c>
      <c r="S1552" s="6" t="s">
        <v>38</v>
      </c>
      <c r="T1552" s="6" t="s">
        <v>38</v>
      </c>
    </row>
    <row r="1553" spans="1:20" x14ac:dyDescent="0.3">
      <c r="A1553" s="7" t="s">
        <v>3138</v>
      </c>
      <c r="B1553" s="45" t="s">
        <v>3139</v>
      </c>
      <c r="C1553" s="7">
        <v>3800352.537</v>
      </c>
      <c r="D1553" s="7">
        <v>12566075.529999999</v>
      </c>
      <c r="E1553" s="7">
        <v>9403746.4240000006</v>
      </c>
      <c r="F1553" s="7">
        <v>4048770.8089999999</v>
      </c>
      <c r="G1553" s="7">
        <v>3945421.554</v>
      </c>
      <c r="H1553" s="7">
        <v>4033696.557</v>
      </c>
      <c r="I1553" s="7">
        <v>4363880.5590000004</v>
      </c>
      <c r="J1553" s="7">
        <v>3278683.6549999998</v>
      </c>
      <c r="K1553" s="7">
        <v>7454736.3260000004</v>
      </c>
      <c r="L1553" s="7">
        <v>3905420.58</v>
      </c>
      <c r="M1553" s="7">
        <v>4277053.1500000004</v>
      </c>
      <c r="N1553" s="7">
        <v>454987.00699999998</v>
      </c>
      <c r="O1553" s="7">
        <v>0.14995531000000001</v>
      </c>
      <c r="P1553" s="7">
        <v>1552</v>
      </c>
      <c r="Q1553" s="7">
        <v>0.47547040000000002</v>
      </c>
      <c r="R1553" s="7">
        <v>0.93267940000000005</v>
      </c>
      <c r="S1553" s="7" t="s">
        <v>38</v>
      </c>
      <c r="T1553" s="7" t="s">
        <v>38</v>
      </c>
    </row>
    <row r="1554" spans="1:20" x14ac:dyDescent="0.3">
      <c r="A1554" s="6" t="s">
        <v>3140</v>
      </c>
      <c r="B1554" s="44" t="s">
        <v>3141</v>
      </c>
      <c r="C1554" s="6">
        <v>694017.22010000004</v>
      </c>
      <c r="D1554" s="6">
        <v>1851313.1</v>
      </c>
      <c r="E1554" s="6">
        <v>1396511.209</v>
      </c>
      <c r="F1554" s="6">
        <v>462089.94380000001</v>
      </c>
      <c r="G1554" s="6">
        <v>732455.68110000005</v>
      </c>
      <c r="H1554" s="6">
        <v>447105.7133</v>
      </c>
      <c r="I1554" s="6">
        <v>547683.73380000005</v>
      </c>
      <c r="J1554" s="6">
        <v>531706.82460000005</v>
      </c>
      <c r="K1554" s="6">
        <v>1100982.868</v>
      </c>
      <c r="L1554" s="6">
        <v>564737.98800000001</v>
      </c>
      <c r="M1554" s="6">
        <v>638784.696</v>
      </c>
      <c r="N1554" s="6">
        <v>120206.048</v>
      </c>
      <c r="O1554" s="6">
        <v>0.15003717</v>
      </c>
      <c r="P1554" s="6">
        <v>1553</v>
      </c>
      <c r="Q1554" s="6">
        <v>0.47542362999999999</v>
      </c>
      <c r="R1554" s="6">
        <v>0.96313842999999999</v>
      </c>
      <c r="S1554" s="6" t="s">
        <v>38</v>
      </c>
      <c r="T1554" s="6" t="s">
        <v>38</v>
      </c>
    </row>
    <row r="1555" spans="1:20" x14ac:dyDescent="0.3">
      <c r="A1555" s="7" t="s">
        <v>3142</v>
      </c>
      <c r="B1555" s="45" t="s">
        <v>3143</v>
      </c>
      <c r="C1555" s="7">
        <v>11577222.560000001</v>
      </c>
      <c r="D1555" s="7">
        <v>41817914.950000003</v>
      </c>
      <c r="E1555" s="7">
        <v>30963895.199999999</v>
      </c>
      <c r="F1555" s="7">
        <v>13870134.73</v>
      </c>
      <c r="G1555" s="7">
        <v>13666810.470000001</v>
      </c>
      <c r="H1555" s="7">
        <v>13815744.01</v>
      </c>
      <c r="I1555" s="7">
        <v>11795906.630000001</v>
      </c>
      <c r="J1555" s="7">
        <v>11254494.35</v>
      </c>
      <c r="K1555" s="7">
        <v>24557291.859999999</v>
      </c>
      <c r="L1555" s="7">
        <v>12633238.9</v>
      </c>
      <c r="M1555" s="7">
        <v>14395267.800000001</v>
      </c>
      <c r="N1555" s="7">
        <v>1299826.96</v>
      </c>
      <c r="O1555" s="7">
        <v>0.15004603999999999</v>
      </c>
      <c r="P1555" s="7">
        <v>1554</v>
      </c>
      <c r="Q1555" s="7">
        <v>0.47514581</v>
      </c>
      <c r="R1555" s="7">
        <v>0.95892690999999997</v>
      </c>
      <c r="S1555" s="7" t="s">
        <v>38</v>
      </c>
      <c r="T1555" s="7" t="s">
        <v>38</v>
      </c>
    </row>
    <row r="1556" spans="1:20" x14ac:dyDescent="0.3">
      <c r="A1556" s="6" t="s">
        <v>3144</v>
      </c>
      <c r="B1556" s="44" t="s">
        <v>3145</v>
      </c>
      <c r="C1556" s="6">
        <v>5173076.2520000003</v>
      </c>
      <c r="D1556" s="6">
        <v>17465026.670000002</v>
      </c>
      <c r="E1556" s="6">
        <v>13803367.880000001</v>
      </c>
      <c r="F1556" s="6">
        <v>5951190.051</v>
      </c>
      <c r="G1556" s="6">
        <v>6294872.8229999999</v>
      </c>
      <c r="H1556" s="6">
        <v>5709417.9709999999</v>
      </c>
      <c r="I1556" s="6">
        <v>5345777.102</v>
      </c>
      <c r="J1556" s="6">
        <v>5131209.807</v>
      </c>
      <c r="K1556" s="6">
        <v>10598165.210000001</v>
      </c>
      <c r="L1556" s="6">
        <v>5620319.4299999997</v>
      </c>
      <c r="M1556" s="6">
        <v>6012572.3499999996</v>
      </c>
      <c r="N1556" s="6">
        <v>509104.62</v>
      </c>
      <c r="O1556" s="6">
        <v>0.15005472</v>
      </c>
      <c r="P1556" s="6">
        <v>1555</v>
      </c>
      <c r="Q1556" s="6">
        <v>0.47486769000000001</v>
      </c>
      <c r="R1556" s="6">
        <v>0.91509048999999998</v>
      </c>
      <c r="S1556" s="6" t="s">
        <v>38</v>
      </c>
      <c r="T1556" s="6" t="s">
        <v>38</v>
      </c>
    </row>
    <row r="1557" spans="1:20" x14ac:dyDescent="0.3">
      <c r="A1557" s="7" t="s">
        <v>3146</v>
      </c>
      <c r="B1557" s="45" t="s">
        <v>3147</v>
      </c>
      <c r="C1557" s="7">
        <v>2549223.9980000001</v>
      </c>
      <c r="D1557" s="7">
        <v>5535540.2560000001</v>
      </c>
      <c r="E1557" s="7">
        <v>6309743.3969999999</v>
      </c>
      <c r="F1557" s="7">
        <v>2710315.6159999999</v>
      </c>
      <c r="G1557" s="7">
        <v>2866263.8339999998</v>
      </c>
      <c r="H1557" s="7">
        <v>3019355.8620000002</v>
      </c>
      <c r="I1557" s="7">
        <v>2348072.264</v>
      </c>
      <c r="J1557" s="7">
        <v>2415936.338</v>
      </c>
      <c r="K1557" s="7">
        <v>4276205.8169999998</v>
      </c>
      <c r="L1557" s="7">
        <v>2662407.0699999998</v>
      </c>
      <c r="M1557" s="7">
        <v>1928356.52</v>
      </c>
      <c r="N1557" s="7">
        <v>330920.03700000001</v>
      </c>
      <c r="O1557" s="7">
        <v>0.15010984999999999</v>
      </c>
      <c r="P1557" s="7">
        <v>1556</v>
      </c>
      <c r="Q1557" s="7">
        <v>0.47473686999999998</v>
      </c>
      <c r="R1557" s="7">
        <v>0.68360012000000003</v>
      </c>
      <c r="S1557" s="7" t="s">
        <v>38</v>
      </c>
      <c r="T1557" s="7" t="s">
        <v>38</v>
      </c>
    </row>
    <row r="1558" spans="1:20" x14ac:dyDescent="0.3">
      <c r="A1558" s="6" t="s">
        <v>3148</v>
      </c>
      <c r="B1558" s="44" t="s">
        <v>3149</v>
      </c>
      <c r="C1558" s="6">
        <v>3453855.7480000001</v>
      </c>
      <c r="D1558" s="6">
        <v>11003293.07</v>
      </c>
      <c r="E1558" s="6">
        <v>8961703.7019999996</v>
      </c>
      <c r="F1558" s="6">
        <v>3454629.5449999999</v>
      </c>
      <c r="G1558" s="6">
        <v>4067278.0060000001</v>
      </c>
      <c r="H1558" s="6">
        <v>3869303.7560000001</v>
      </c>
      <c r="I1558" s="6">
        <v>3115147.87</v>
      </c>
      <c r="J1558" s="6">
        <v>2959793.9589999998</v>
      </c>
      <c r="K1558" s="6">
        <v>6718370.5159999998</v>
      </c>
      <c r="L1558" s="6">
        <v>3502880.9</v>
      </c>
      <c r="M1558" s="6">
        <v>3860145.37</v>
      </c>
      <c r="N1558" s="6">
        <v>547141.09400000004</v>
      </c>
      <c r="O1558" s="6">
        <v>0.15013773999999999</v>
      </c>
      <c r="P1558" s="6">
        <v>1557</v>
      </c>
      <c r="Q1558" s="6">
        <v>0.47452010999999999</v>
      </c>
      <c r="R1558" s="6">
        <v>0.93956943000000004</v>
      </c>
      <c r="S1558" s="6" t="s">
        <v>38</v>
      </c>
      <c r="T1558" s="6" t="s">
        <v>38</v>
      </c>
    </row>
    <row r="1559" spans="1:20" x14ac:dyDescent="0.3">
      <c r="A1559" s="7" t="s">
        <v>3150</v>
      </c>
      <c r="B1559" s="45" t="s">
        <v>3151</v>
      </c>
      <c r="C1559" s="7">
        <v>737847.56290000002</v>
      </c>
      <c r="D1559" s="7">
        <v>2219896.0299999998</v>
      </c>
      <c r="E1559" s="7">
        <v>2221507.6</v>
      </c>
      <c r="F1559" s="7">
        <v>734768.21129999997</v>
      </c>
      <c r="G1559" s="7">
        <v>766872.25230000005</v>
      </c>
      <c r="H1559" s="7">
        <v>884665.09609999997</v>
      </c>
      <c r="I1559" s="7">
        <v>783929.70550000004</v>
      </c>
      <c r="J1559" s="7">
        <v>630269.70550000004</v>
      </c>
      <c r="K1559" s="7">
        <v>1478504.851</v>
      </c>
      <c r="L1559" s="7">
        <v>766434.19</v>
      </c>
      <c r="M1559" s="7">
        <v>857016.40800000005</v>
      </c>
      <c r="N1559" s="7">
        <v>104603.376</v>
      </c>
      <c r="O1559" s="7">
        <v>0.15013870000000001</v>
      </c>
      <c r="P1559" s="7">
        <v>1558</v>
      </c>
      <c r="Q1559" s="7">
        <v>0.47421859</v>
      </c>
      <c r="R1559" s="7">
        <v>0.94790514999999997</v>
      </c>
      <c r="S1559" s="7" t="s">
        <v>38</v>
      </c>
      <c r="T1559" s="7" t="s">
        <v>38</v>
      </c>
    </row>
    <row r="1560" spans="1:20" x14ac:dyDescent="0.3">
      <c r="A1560" s="6" t="s">
        <v>3152</v>
      </c>
      <c r="B1560" s="44" t="s">
        <v>3153</v>
      </c>
      <c r="C1560" s="6">
        <v>190571.92809999999</v>
      </c>
      <c r="D1560" s="6">
        <v>507479.97499999998</v>
      </c>
      <c r="E1560" s="6">
        <v>544838.72499999998</v>
      </c>
      <c r="F1560" s="6">
        <v>393837.38130000001</v>
      </c>
      <c r="G1560" s="6">
        <v>239897.19380000001</v>
      </c>
      <c r="H1560" s="6">
        <v>382855.66249999998</v>
      </c>
      <c r="I1560" s="6">
        <v>208408.03750000001</v>
      </c>
      <c r="J1560" s="6">
        <v>214594.6</v>
      </c>
      <c r="K1560" s="6">
        <v>409182.00229999999</v>
      </c>
      <c r="L1560" s="6">
        <v>261438.87299999999</v>
      </c>
      <c r="M1560" s="6">
        <v>159259.80799999999</v>
      </c>
      <c r="N1560" s="6">
        <v>82082.755300000004</v>
      </c>
      <c r="O1560" s="6">
        <v>0.15019890999999999</v>
      </c>
      <c r="P1560" s="6">
        <v>1559</v>
      </c>
      <c r="Q1560" s="6">
        <v>0.47410444000000002</v>
      </c>
      <c r="R1560" s="6">
        <v>0.64626901999999997</v>
      </c>
      <c r="S1560" s="6" t="s">
        <v>38</v>
      </c>
      <c r="T1560" s="6" t="s">
        <v>38</v>
      </c>
    </row>
    <row r="1561" spans="1:20" x14ac:dyDescent="0.3">
      <c r="A1561" s="7" t="s">
        <v>3154</v>
      </c>
      <c r="B1561" s="45" t="s">
        <v>3155</v>
      </c>
      <c r="C1561" s="7">
        <v>3118048.19</v>
      </c>
      <c r="D1561" s="7">
        <v>8433785.4910000004</v>
      </c>
      <c r="E1561" s="7">
        <v>10240802.4</v>
      </c>
      <c r="F1561" s="7">
        <v>3085150.6</v>
      </c>
      <c r="G1561" s="7">
        <v>3306624.1510000001</v>
      </c>
      <c r="H1561" s="7">
        <v>3424247.4870000002</v>
      </c>
      <c r="I1561" s="7">
        <v>3111470.6159999999</v>
      </c>
      <c r="J1561" s="7">
        <v>2889592.4550000001</v>
      </c>
      <c r="K1561" s="7">
        <v>6219446.6689999998</v>
      </c>
      <c r="L1561" s="7">
        <v>3182983.68</v>
      </c>
      <c r="M1561" s="7">
        <v>3675009.42</v>
      </c>
      <c r="N1561" s="7">
        <v>234298.755</v>
      </c>
      <c r="O1561" s="7">
        <v>0.15021266999999999</v>
      </c>
      <c r="P1561" s="7">
        <v>1560</v>
      </c>
      <c r="Q1561" s="7">
        <v>0.47384394000000002</v>
      </c>
      <c r="R1561" s="7">
        <v>0.96640647000000002</v>
      </c>
      <c r="S1561" s="7" t="s">
        <v>38</v>
      </c>
      <c r="T1561" s="7" t="s">
        <v>38</v>
      </c>
    </row>
    <row r="1562" spans="1:20" x14ac:dyDescent="0.3">
      <c r="A1562" s="6" t="s">
        <v>3156</v>
      </c>
      <c r="B1562" s="44" t="s">
        <v>3157</v>
      </c>
      <c r="C1562" s="6">
        <v>741042.91249999998</v>
      </c>
      <c r="D1562" s="6">
        <v>2156019.1940000001</v>
      </c>
      <c r="E1562" s="6">
        <v>2107524.9440000001</v>
      </c>
      <c r="F1562" s="6">
        <v>789069.03749999998</v>
      </c>
      <c r="G1562" s="6">
        <v>683889.43980000005</v>
      </c>
      <c r="H1562" s="6">
        <v>865358.1703</v>
      </c>
      <c r="I1562" s="6">
        <v>911627.14690000005</v>
      </c>
      <c r="J1562" s="6">
        <v>701171.66249999998</v>
      </c>
      <c r="K1562" s="6">
        <v>1448414.0220000001</v>
      </c>
      <c r="L1562" s="6">
        <v>790511.60499999998</v>
      </c>
      <c r="M1562" s="6">
        <v>789565.69900000002</v>
      </c>
      <c r="N1562" s="6">
        <v>114921.55899999999</v>
      </c>
      <c r="O1562" s="6">
        <v>0.15021870000000001</v>
      </c>
      <c r="P1562" s="6">
        <v>1561</v>
      </c>
      <c r="Q1562" s="6">
        <v>0.47355941000000001</v>
      </c>
      <c r="R1562" s="6">
        <v>0.87361549999999999</v>
      </c>
      <c r="S1562" s="6" t="s">
        <v>38</v>
      </c>
      <c r="T1562" s="6" t="s">
        <v>38</v>
      </c>
    </row>
    <row r="1563" spans="1:20" x14ac:dyDescent="0.3">
      <c r="A1563" s="7" t="s">
        <v>3158</v>
      </c>
      <c r="B1563" s="45" t="s">
        <v>3159</v>
      </c>
      <c r="C1563" s="7">
        <v>1974642.7990000001</v>
      </c>
      <c r="D1563" s="7">
        <v>7104621.6629999997</v>
      </c>
      <c r="E1563" s="7">
        <v>5760212.5060000001</v>
      </c>
      <c r="F1563" s="7">
        <v>2316263.2170000002</v>
      </c>
      <c r="G1563" s="7">
        <v>2520981.7680000002</v>
      </c>
      <c r="H1563" s="7">
        <v>2274169.8459999999</v>
      </c>
      <c r="I1563" s="7">
        <v>2026913.7290000001</v>
      </c>
      <c r="J1563" s="7">
        <v>1912206.237</v>
      </c>
      <c r="K1563" s="7">
        <v>4288935.0460000001</v>
      </c>
      <c r="L1563" s="7">
        <v>2183567.89</v>
      </c>
      <c r="M1563" s="7">
        <v>2539037.2999999998</v>
      </c>
      <c r="N1563" s="7">
        <v>270945.57400000002</v>
      </c>
      <c r="O1563" s="7">
        <v>0.15023523</v>
      </c>
      <c r="P1563" s="7">
        <v>1562</v>
      </c>
      <c r="Q1563" s="7">
        <v>0.47330829000000002</v>
      </c>
      <c r="R1563" s="7">
        <v>0.97393207999999998</v>
      </c>
      <c r="S1563" s="7" t="s">
        <v>38</v>
      </c>
      <c r="T1563" s="7" t="s">
        <v>38</v>
      </c>
    </row>
    <row r="1564" spans="1:20" x14ac:dyDescent="0.3">
      <c r="A1564" s="6" t="s">
        <v>3160</v>
      </c>
      <c r="B1564" s="44" t="s">
        <v>3161</v>
      </c>
      <c r="C1564" s="6">
        <v>2369517.12</v>
      </c>
      <c r="D1564" s="6">
        <v>8853050.5140000004</v>
      </c>
      <c r="E1564" s="6">
        <v>7011183.7110000001</v>
      </c>
      <c r="F1564" s="6">
        <v>2517726.5159999998</v>
      </c>
      <c r="G1564" s="6">
        <v>2857593.6549999998</v>
      </c>
      <c r="H1564" s="6">
        <v>2888686.8339999998</v>
      </c>
      <c r="I1564" s="6">
        <v>2081153.0179999999</v>
      </c>
      <c r="J1564" s="6">
        <v>2074947.2579999999</v>
      </c>
      <c r="K1564" s="6">
        <v>5187869.4649999999</v>
      </c>
      <c r="L1564" s="6">
        <v>2475595.19</v>
      </c>
      <c r="M1564" s="6">
        <v>3257340.44</v>
      </c>
      <c r="N1564" s="6">
        <v>459227.94799999997</v>
      </c>
      <c r="O1564" s="6">
        <v>0.15023776</v>
      </c>
      <c r="P1564" s="6">
        <v>1563</v>
      </c>
      <c r="Q1564" s="6">
        <v>0.47301346</v>
      </c>
      <c r="R1564" s="6">
        <v>1.0673667499999999</v>
      </c>
      <c r="S1564" s="6" t="s">
        <v>38</v>
      </c>
      <c r="T1564" s="6" t="s">
        <v>38</v>
      </c>
    </row>
    <row r="1565" spans="1:20" x14ac:dyDescent="0.3">
      <c r="A1565" s="7" t="s">
        <v>3162</v>
      </c>
      <c r="B1565" s="45" t="s">
        <v>3163</v>
      </c>
      <c r="C1565" s="7">
        <v>519292.86170000001</v>
      </c>
      <c r="D1565" s="7">
        <v>1965501.243</v>
      </c>
      <c r="E1565" s="7">
        <v>1674646.3810000001</v>
      </c>
      <c r="F1565" s="7">
        <v>427435.8014</v>
      </c>
      <c r="G1565" s="7">
        <v>505739.56880000001</v>
      </c>
      <c r="H1565" s="7">
        <v>546770.94380000001</v>
      </c>
      <c r="I1565" s="7">
        <v>449692.92229999998</v>
      </c>
      <c r="J1565" s="7">
        <v>484540.70380000002</v>
      </c>
      <c r="K1565" s="7">
        <v>1146719.0719999999</v>
      </c>
      <c r="L1565" s="7">
        <v>496686.03499999997</v>
      </c>
      <c r="M1565" s="7">
        <v>787431.174</v>
      </c>
      <c r="N1565" s="7">
        <v>40605.115700000002</v>
      </c>
      <c r="O1565" s="7">
        <v>0.15027750000000001</v>
      </c>
      <c r="P1565" s="7">
        <v>1564</v>
      </c>
      <c r="Q1565" s="7">
        <v>0.47283606</v>
      </c>
      <c r="R1565" s="7">
        <v>1.2071059099999999</v>
      </c>
      <c r="S1565" s="7" t="s">
        <v>38</v>
      </c>
      <c r="T1565" s="7" t="s">
        <v>38</v>
      </c>
    </row>
    <row r="1566" spans="1:20" x14ac:dyDescent="0.3">
      <c r="A1566" s="6" t="s">
        <v>3164</v>
      </c>
      <c r="B1566" s="44" t="s">
        <v>3165</v>
      </c>
      <c r="C1566" s="6">
        <v>40722670.939999998</v>
      </c>
      <c r="D1566" s="6">
        <v>126222301.7</v>
      </c>
      <c r="E1566" s="6">
        <v>94038289.349999994</v>
      </c>
      <c r="F1566" s="6">
        <v>40344296.590000004</v>
      </c>
      <c r="G1566" s="6">
        <v>44731998.18</v>
      </c>
      <c r="H1566" s="6">
        <v>44259802.640000001</v>
      </c>
      <c r="I1566" s="6">
        <v>33119419.75</v>
      </c>
      <c r="J1566" s="6">
        <v>38692315.590000004</v>
      </c>
      <c r="K1566" s="6">
        <v>75331889.640000001</v>
      </c>
      <c r="L1566" s="6">
        <v>40200884</v>
      </c>
      <c r="M1566" s="6">
        <v>42275655.399999999</v>
      </c>
      <c r="N1566" s="6">
        <v>5459814.7300000004</v>
      </c>
      <c r="O1566" s="6">
        <v>0.15038588</v>
      </c>
      <c r="P1566" s="6">
        <v>1565</v>
      </c>
      <c r="Q1566" s="6">
        <v>0.47287472000000003</v>
      </c>
      <c r="R1566" s="6">
        <v>0.90603349</v>
      </c>
      <c r="S1566" s="6" t="s">
        <v>38</v>
      </c>
      <c r="T1566" s="6" t="s">
        <v>38</v>
      </c>
    </row>
    <row r="1567" spans="1:20" x14ac:dyDescent="0.3">
      <c r="A1567" s="7" t="s">
        <v>3166</v>
      </c>
      <c r="B1567" s="45" t="s">
        <v>3167</v>
      </c>
      <c r="C1567" s="7">
        <v>2429396.4610000001</v>
      </c>
      <c r="D1567" s="7">
        <v>8551980.1469999999</v>
      </c>
      <c r="E1567" s="7">
        <v>7419589.7410000004</v>
      </c>
      <c r="F1567" s="7">
        <v>2612890.858</v>
      </c>
      <c r="G1567" s="7">
        <v>2871167.588</v>
      </c>
      <c r="H1567" s="7">
        <v>2828870.01</v>
      </c>
      <c r="I1567" s="7">
        <v>2513121.0729999999</v>
      </c>
      <c r="J1567" s="7">
        <v>2242622.3250000002</v>
      </c>
      <c r="K1567" s="7">
        <v>5253464.3020000001</v>
      </c>
      <c r="L1567" s="7">
        <v>2613945.25</v>
      </c>
      <c r="M1567" s="7">
        <v>3189581.66</v>
      </c>
      <c r="N1567" s="7">
        <v>294619.64899999998</v>
      </c>
      <c r="O1567" s="7">
        <v>0.15043466</v>
      </c>
      <c r="P1567" s="7">
        <v>1566</v>
      </c>
      <c r="Q1567" s="7">
        <v>0.47272604000000001</v>
      </c>
      <c r="R1567" s="7">
        <v>1.00704017</v>
      </c>
      <c r="S1567" s="7" t="s">
        <v>38</v>
      </c>
      <c r="T1567" s="7" t="s">
        <v>38</v>
      </c>
    </row>
    <row r="1568" spans="1:20" x14ac:dyDescent="0.3">
      <c r="A1568" s="6" t="s">
        <v>3168</v>
      </c>
      <c r="B1568" s="44" t="s">
        <v>3169</v>
      </c>
      <c r="C1568" s="6">
        <v>8231534.2249999996</v>
      </c>
      <c r="D1568" s="6">
        <v>30741793.93</v>
      </c>
      <c r="E1568" s="6">
        <v>25871121.260000002</v>
      </c>
      <c r="F1568" s="6">
        <v>9171105.4829999991</v>
      </c>
      <c r="G1568" s="6">
        <v>10175065.369999999</v>
      </c>
      <c r="H1568" s="6">
        <v>9272872.0260000005</v>
      </c>
      <c r="I1568" s="6">
        <v>8607616.6180000007</v>
      </c>
      <c r="J1568" s="6">
        <v>7935131.1179999998</v>
      </c>
      <c r="K1568" s="6">
        <v>18503888.73</v>
      </c>
      <c r="L1568" s="6">
        <v>8997671.2799999993</v>
      </c>
      <c r="M1568" s="6">
        <v>11498761.5</v>
      </c>
      <c r="N1568" s="6">
        <v>956229.84199999995</v>
      </c>
      <c r="O1568" s="6">
        <v>0.15050231999999999</v>
      </c>
      <c r="P1568" s="6">
        <v>1567</v>
      </c>
      <c r="Q1568" s="6">
        <v>0.47263682000000001</v>
      </c>
      <c r="R1568" s="6">
        <v>1.04020493</v>
      </c>
      <c r="S1568" s="6" t="s">
        <v>38</v>
      </c>
      <c r="T1568" s="6" t="s">
        <v>38</v>
      </c>
    </row>
    <row r="1569" spans="1:20" x14ac:dyDescent="0.3">
      <c r="A1569" s="7" t="s">
        <v>3170</v>
      </c>
      <c r="B1569" s="45" t="s">
        <v>3171</v>
      </c>
      <c r="C1569" s="7">
        <v>1585897.5079999999</v>
      </c>
      <c r="D1569" s="7">
        <v>5948933.7249999996</v>
      </c>
      <c r="E1569" s="7">
        <v>6025229.3030000003</v>
      </c>
      <c r="F1569" s="7">
        <v>1457262.202</v>
      </c>
      <c r="G1569" s="7">
        <v>1994525.4240000001</v>
      </c>
      <c r="H1569" s="7">
        <v>1963724.834</v>
      </c>
      <c r="I1569" s="7">
        <v>1230382.719</v>
      </c>
      <c r="J1569" s="7">
        <v>1209191.284</v>
      </c>
      <c r="K1569" s="7">
        <v>3754330.6839999999</v>
      </c>
      <c r="L1569" s="7">
        <v>1599456.07</v>
      </c>
      <c r="M1569" s="7">
        <v>2578881.48</v>
      </c>
      <c r="N1569" s="7">
        <v>438669.68199999997</v>
      </c>
      <c r="O1569" s="7">
        <v>0.15055214</v>
      </c>
      <c r="P1569" s="7">
        <v>1568</v>
      </c>
      <c r="Q1569" s="7">
        <v>0.47249176999999998</v>
      </c>
      <c r="R1569" s="7">
        <v>1.23097437</v>
      </c>
      <c r="S1569" s="7" t="s">
        <v>38</v>
      </c>
      <c r="T1569" s="7" t="s">
        <v>38</v>
      </c>
    </row>
    <row r="1570" spans="1:20" x14ac:dyDescent="0.3">
      <c r="A1570" s="6" t="s">
        <v>3172</v>
      </c>
      <c r="B1570" s="44" t="s">
        <v>3173</v>
      </c>
      <c r="C1570" s="6">
        <v>290242.98920000001</v>
      </c>
      <c r="D1570" s="6">
        <v>677629.98869999999</v>
      </c>
      <c r="E1570" s="6">
        <v>717228.96909999999</v>
      </c>
      <c r="F1570" s="6">
        <v>313035.17320000002</v>
      </c>
      <c r="G1570" s="6">
        <v>364215.4154</v>
      </c>
      <c r="H1570" s="6">
        <v>329924.31</v>
      </c>
      <c r="I1570" s="6">
        <v>293387.54920000001</v>
      </c>
      <c r="J1570" s="6">
        <v>232958.75719999999</v>
      </c>
      <c r="K1570" s="6">
        <v>499534.28009999997</v>
      </c>
      <c r="L1570" s="6">
        <v>305121.50799999997</v>
      </c>
      <c r="M1570" s="6">
        <v>229269.72500000001</v>
      </c>
      <c r="N1570" s="6">
        <v>56132.0386</v>
      </c>
      <c r="O1570" s="6">
        <v>0.15059908999999999</v>
      </c>
      <c r="P1570" s="6">
        <v>1569</v>
      </c>
      <c r="Q1570" s="6">
        <v>0.47233787999999999</v>
      </c>
      <c r="R1570" s="6">
        <v>0.71119980999999999</v>
      </c>
      <c r="S1570" s="6" t="s">
        <v>38</v>
      </c>
      <c r="T1570" s="6" t="s">
        <v>38</v>
      </c>
    </row>
    <row r="1571" spans="1:20" x14ac:dyDescent="0.3">
      <c r="A1571" s="7" t="s">
        <v>3174</v>
      </c>
      <c r="B1571" s="45" t="s">
        <v>3175</v>
      </c>
      <c r="C1571" s="7">
        <v>40860860.219999999</v>
      </c>
      <c r="D1571" s="7">
        <v>147339862.09999999</v>
      </c>
      <c r="E1571" s="7">
        <v>118748496</v>
      </c>
      <c r="F1571" s="7">
        <v>45996172.149999999</v>
      </c>
      <c r="G1571" s="7">
        <v>50744933.869999997</v>
      </c>
      <c r="H1571" s="7">
        <v>48147870.240000002</v>
      </c>
      <c r="I1571" s="7">
        <v>35955509.25</v>
      </c>
      <c r="J1571" s="7">
        <v>41866815.950000003</v>
      </c>
      <c r="K1571" s="7">
        <v>88236347.599999994</v>
      </c>
      <c r="L1571" s="7">
        <v>44178782.299999997</v>
      </c>
      <c r="M1571" s="7">
        <v>53081339.600000001</v>
      </c>
      <c r="N1571" s="7">
        <v>6629112.9000000004</v>
      </c>
      <c r="O1571" s="7">
        <v>0.15061411</v>
      </c>
      <c r="P1571" s="7">
        <v>1570</v>
      </c>
      <c r="Q1571" s="7">
        <v>0.47208411</v>
      </c>
      <c r="R1571" s="7">
        <v>0.99801941999999999</v>
      </c>
      <c r="S1571" s="7" t="s">
        <v>38</v>
      </c>
      <c r="T1571" s="7" t="s">
        <v>38</v>
      </c>
    </row>
    <row r="1572" spans="1:20" x14ac:dyDescent="0.3">
      <c r="A1572" s="6" t="s">
        <v>3176</v>
      </c>
      <c r="B1572" s="44" t="s">
        <v>3177</v>
      </c>
      <c r="C1572" s="6">
        <v>2831856.78</v>
      </c>
      <c r="D1572" s="6">
        <v>9546902.3420000002</v>
      </c>
      <c r="E1572" s="6">
        <v>7598968.6550000003</v>
      </c>
      <c r="F1572" s="6">
        <v>2742981.8650000002</v>
      </c>
      <c r="G1572" s="6">
        <v>3405251.3930000002</v>
      </c>
      <c r="H1572" s="6">
        <v>2884620.577</v>
      </c>
      <c r="I1572" s="6">
        <v>2595436.0260000001</v>
      </c>
      <c r="J1572" s="6">
        <v>2436796.0260000001</v>
      </c>
      <c r="K1572" s="6">
        <v>5680177.4100000001</v>
      </c>
      <c r="L1572" s="6">
        <v>2830526.01</v>
      </c>
      <c r="M1572" s="6">
        <v>3433820.5</v>
      </c>
      <c r="N1572" s="6">
        <v>425646.99300000002</v>
      </c>
      <c r="O1572" s="6">
        <v>0.15062596</v>
      </c>
      <c r="P1572" s="6">
        <v>1571</v>
      </c>
      <c r="Q1572" s="6">
        <v>0.47182070999999998</v>
      </c>
      <c r="R1572" s="6">
        <v>1.0048658100000001</v>
      </c>
      <c r="S1572" s="6" t="s">
        <v>38</v>
      </c>
      <c r="T1572" s="6" t="s">
        <v>38</v>
      </c>
    </row>
    <row r="1573" spans="1:20" x14ac:dyDescent="0.3">
      <c r="A1573" s="7" t="s">
        <v>3178</v>
      </c>
      <c r="B1573" s="45" t="s">
        <v>3179</v>
      </c>
      <c r="C1573" s="7">
        <v>342999.64689999999</v>
      </c>
      <c r="D1573" s="7">
        <v>1181926.2169999999</v>
      </c>
      <c r="E1573" s="7">
        <v>865666.39690000005</v>
      </c>
      <c r="F1573" s="7">
        <v>287759.1801</v>
      </c>
      <c r="G1573" s="7">
        <v>315582.49650000001</v>
      </c>
      <c r="H1573" s="7">
        <v>323384.44770000002</v>
      </c>
      <c r="I1573" s="7">
        <v>319254.00429999997</v>
      </c>
      <c r="J1573" s="7">
        <v>305075.30310000002</v>
      </c>
      <c r="K1573" s="7">
        <v>669587.86029999994</v>
      </c>
      <c r="L1573" s="7">
        <v>315824.06300000002</v>
      </c>
      <c r="M1573" s="7">
        <v>429492.098</v>
      </c>
      <c r="N1573" s="7">
        <v>7842.5783700000002</v>
      </c>
      <c r="O1573" s="7">
        <v>0.15063945000000001</v>
      </c>
      <c r="P1573" s="7">
        <v>1572</v>
      </c>
      <c r="Q1573" s="7">
        <v>0.4715628</v>
      </c>
      <c r="R1573" s="7">
        <v>1.0841522800000001</v>
      </c>
      <c r="S1573" s="7" t="s">
        <v>38</v>
      </c>
      <c r="T1573" s="7" t="s">
        <v>38</v>
      </c>
    </row>
    <row r="1574" spans="1:20" x14ac:dyDescent="0.3">
      <c r="A1574" s="6" t="s">
        <v>3180</v>
      </c>
      <c r="B1574" s="44" t="s">
        <v>3181</v>
      </c>
      <c r="C1574" s="6">
        <v>377751.81089999998</v>
      </c>
      <c r="D1574" s="6">
        <v>1132399.8030000001</v>
      </c>
      <c r="E1574" s="6">
        <v>938312.17810000002</v>
      </c>
      <c r="F1574" s="6">
        <v>319554.26799999998</v>
      </c>
      <c r="G1574" s="6">
        <v>498043.88130000001</v>
      </c>
      <c r="H1574" s="6">
        <v>345553.98670000001</v>
      </c>
      <c r="I1574" s="6">
        <v>256161.09220000001</v>
      </c>
      <c r="J1574" s="6">
        <v>288341.13130000001</v>
      </c>
      <c r="K1574" s="6">
        <v>692004.51500000001</v>
      </c>
      <c r="L1574" s="6">
        <v>347025.02299999999</v>
      </c>
      <c r="M1574" s="6">
        <v>405005.935</v>
      </c>
      <c r="N1574" s="6">
        <v>107251.90399999999</v>
      </c>
      <c r="O1574" s="6">
        <v>0.15069582000000001</v>
      </c>
      <c r="P1574" s="6">
        <v>1573</v>
      </c>
      <c r="Q1574" s="6">
        <v>0.47143938000000002</v>
      </c>
      <c r="R1574" s="6">
        <v>0.99574176000000003</v>
      </c>
      <c r="S1574" s="6" t="s">
        <v>38</v>
      </c>
      <c r="T1574" s="6" t="s">
        <v>38</v>
      </c>
    </row>
    <row r="1575" spans="1:20" x14ac:dyDescent="0.3">
      <c r="A1575" s="7" t="s">
        <v>3182</v>
      </c>
      <c r="B1575" s="45" t="s">
        <v>3183</v>
      </c>
      <c r="C1575" s="7">
        <v>5465.2235350000001</v>
      </c>
      <c r="D1575" s="7">
        <v>18209.316800000001</v>
      </c>
      <c r="E1575" s="7">
        <v>21798.814839999999</v>
      </c>
      <c r="F1575" s="7">
        <v>5176.6058590000002</v>
      </c>
      <c r="G1575" s="7">
        <v>5130.7958010000002</v>
      </c>
      <c r="H1575" s="7">
        <v>6884.4549800000004</v>
      </c>
      <c r="I1575" s="7">
        <v>6311.6439449999998</v>
      </c>
      <c r="J1575" s="7">
        <v>3587.5501949999998</v>
      </c>
      <c r="K1575" s="7">
        <v>12662.49026</v>
      </c>
      <c r="L1575" s="7">
        <v>5478.6112300000004</v>
      </c>
      <c r="M1575" s="7">
        <v>8603.8523399999995</v>
      </c>
      <c r="N1575" s="7">
        <v>1456.87194</v>
      </c>
      <c r="O1575" s="7">
        <v>0.15076392999999999</v>
      </c>
      <c r="P1575" s="7">
        <v>1574</v>
      </c>
      <c r="Q1575" s="7">
        <v>0.47135280000000002</v>
      </c>
      <c r="R1575" s="7">
        <v>1.2086790199999999</v>
      </c>
      <c r="S1575" s="7" t="s">
        <v>38</v>
      </c>
      <c r="T1575" s="7" t="s">
        <v>71</v>
      </c>
    </row>
    <row r="1576" spans="1:20" x14ac:dyDescent="0.3">
      <c r="A1576" s="6" t="s">
        <v>3184</v>
      </c>
      <c r="B1576" s="44" t="s">
        <v>3185</v>
      </c>
      <c r="C1576" s="6">
        <v>13144542.949999999</v>
      </c>
      <c r="D1576" s="6">
        <v>39533482.75</v>
      </c>
      <c r="E1576" s="6">
        <v>34600235.049999997</v>
      </c>
      <c r="F1576" s="6">
        <v>12841129.199999999</v>
      </c>
      <c r="G1576" s="6">
        <v>14051203.220000001</v>
      </c>
      <c r="H1576" s="6">
        <v>13687597.880000001</v>
      </c>
      <c r="I1576" s="6">
        <v>13202005.57</v>
      </c>
      <c r="J1576" s="6">
        <v>12899559</v>
      </c>
      <c r="K1576" s="6">
        <v>25029847.489999998</v>
      </c>
      <c r="L1576" s="6">
        <v>13460091.4</v>
      </c>
      <c r="M1576" s="6">
        <v>14044845.699999999</v>
      </c>
      <c r="N1576" s="6">
        <v>510547.82500000001</v>
      </c>
      <c r="O1576" s="6">
        <v>0.15076955</v>
      </c>
      <c r="P1576" s="6">
        <v>1575</v>
      </c>
      <c r="Q1576" s="6">
        <v>0.47107109000000003</v>
      </c>
      <c r="R1576" s="6">
        <v>0.89496129000000002</v>
      </c>
      <c r="S1576" s="6" t="s">
        <v>38</v>
      </c>
      <c r="T1576" s="6" t="s">
        <v>38</v>
      </c>
    </row>
    <row r="1577" spans="1:20" x14ac:dyDescent="0.3">
      <c r="A1577" s="7" t="s">
        <v>3186</v>
      </c>
      <c r="B1577" s="45" t="s">
        <v>3187</v>
      </c>
      <c r="C1577" s="7">
        <v>10538949.279999999</v>
      </c>
      <c r="D1577" s="7">
        <v>34280856.789999999</v>
      </c>
      <c r="E1577" s="7">
        <v>23569957.879999999</v>
      </c>
      <c r="F1577" s="7">
        <v>10385286.810000001</v>
      </c>
      <c r="G1577" s="7">
        <v>11402773.689999999</v>
      </c>
      <c r="H1577" s="7">
        <v>11389086.970000001</v>
      </c>
      <c r="I1577" s="7">
        <v>7644762.9630000005</v>
      </c>
      <c r="J1577" s="7">
        <v>9953836.1740000006</v>
      </c>
      <c r="K1577" s="7">
        <v>19693762.690000001</v>
      </c>
      <c r="L1577" s="7">
        <v>10097614.9</v>
      </c>
      <c r="M1577" s="7">
        <v>11521957.800000001</v>
      </c>
      <c r="N1577" s="7">
        <v>1770922.03</v>
      </c>
      <c r="O1577" s="7">
        <v>0.15078527999999999</v>
      </c>
      <c r="P1577" s="7">
        <v>1576</v>
      </c>
      <c r="Q1577" s="7">
        <v>0.4708213</v>
      </c>
      <c r="R1577" s="7">
        <v>0.96372420999999997</v>
      </c>
      <c r="S1577" s="7" t="s">
        <v>38</v>
      </c>
      <c r="T1577" s="7" t="s">
        <v>38</v>
      </c>
    </row>
    <row r="1578" spans="1:20" x14ac:dyDescent="0.3">
      <c r="A1578" s="6" t="s">
        <v>3188</v>
      </c>
      <c r="B1578" s="44" t="s">
        <v>3189</v>
      </c>
      <c r="C1578" s="6">
        <v>154228050.19999999</v>
      </c>
      <c r="D1578" s="6">
        <v>508236927.80000001</v>
      </c>
      <c r="E1578" s="6">
        <v>408653648.60000002</v>
      </c>
      <c r="F1578" s="6">
        <v>158359502.09999999</v>
      </c>
      <c r="G1578" s="6">
        <v>181313772.90000001</v>
      </c>
      <c r="H1578" s="6">
        <v>165181850.30000001</v>
      </c>
      <c r="I1578" s="6">
        <v>142439331.69999999</v>
      </c>
      <c r="J1578" s="6">
        <v>147901797.69999999</v>
      </c>
      <c r="K1578" s="6">
        <v>307369532.19999999</v>
      </c>
      <c r="L1578" s="6">
        <v>159209188</v>
      </c>
      <c r="M1578" s="6">
        <v>179129828</v>
      </c>
      <c r="N1578" s="6">
        <v>17638693.5</v>
      </c>
      <c r="O1578" s="6">
        <v>0.15081027999999999</v>
      </c>
      <c r="P1578" s="6">
        <v>1577</v>
      </c>
      <c r="Q1578" s="6">
        <v>0.47060077</v>
      </c>
      <c r="R1578" s="6">
        <v>0.94905057000000004</v>
      </c>
      <c r="S1578" s="6" t="s">
        <v>38</v>
      </c>
      <c r="T1578" s="6" t="s">
        <v>38</v>
      </c>
    </row>
    <row r="1579" spans="1:20" x14ac:dyDescent="0.3">
      <c r="A1579" s="7" t="s">
        <v>3190</v>
      </c>
      <c r="B1579" s="45" t="s">
        <v>3191</v>
      </c>
      <c r="C1579" s="7">
        <v>76786054.459999993</v>
      </c>
      <c r="D1579" s="7">
        <v>248253958</v>
      </c>
      <c r="E1579" s="7">
        <v>224902752.69999999</v>
      </c>
      <c r="F1579" s="7">
        <v>73617413.859999999</v>
      </c>
      <c r="G1579" s="7">
        <v>90709024.030000001</v>
      </c>
      <c r="H1579" s="7">
        <v>78400790.569999993</v>
      </c>
      <c r="I1579" s="7">
        <v>69318843.079999998</v>
      </c>
      <c r="J1579" s="7">
        <v>75319178.810000002</v>
      </c>
      <c r="K1579" s="7">
        <v>155890044.80000001</v>
      </c>
      <c r="L1579" s="7">
        <v>78436959.099999994</v>
      </c>
      <c r="M1579" s="7">
        <v>93666204.200000003</v>
      </c>
      <c r="N1579" s="7">
        <v>9008615.8699999992</v>
      </c>
      <c r="O1579" s="7">
        <v>0.15082000000000001</v>
      </c>
      <c r="P1579" s="7">
        <v>1578</v>
      </c>
      <c r="Q1579" s="7">
        <v>0.47033285000000002</v>
      </c>
      <c r="R1579" s="7">
        <v>0.99092329000000001</v>
      </c>
      <c r="S1579" s="7" t="s">
        <v>38</v>
      </c>
      <c r="T1579" s="7" t="s">
        <v>38</v>
      </c>
    </row>
    <row r="1580" spans="1:20" x14ac:dyDescent="0.3">
      <c r="A1580" s="6" t="s">
        <v>3192</v>
      </c>
      <c r="B1580" s="44" t="s">
        <v>3193</v>
      </c>
      <c r="C1580" s="6">
        <v>646981.46380000003</v>
      </c>
      <c r="D1580" s="6">
        <v>1790494.936</v>
      </c>
      <c r="E1580" s="6">
        <v>1579233.5020000001</v>
      </c>
      <c r="F1580" s="6">
        <v>434106.71669999999</v>
      </c>
      <c r="G1580" s="6">
        <v>673681.51699999999</v>
      </c>
      <c r="H1580" s="6">
        <v>666280.69570000004</v>
      </c>
      <c r="I1580" s="6">
        <v>409690.38929999998</v>
      </c>
      <c r="J1580" s="6">
        <v>440137.08240000001</v>
      </c>
      <c r="K1580" s="6">
        <v>1112704.155</v>
      </c>
      <c r="L1580" s="6">
        <v>547447.42099999997</v>
      </c>
      <c r="M1580" s="6">
        <v>671923.13100000005</v>
      </c>
      <c r="N1580" s="6">
        <v>142066.772</v>
      </c>
      <c r="O1580" s="6">
        <v>0.15084114000000001</v>
      </c>
      <c r="P1580" s="6">
        <v>1579</v>
      </c>
      <c r="Q1580" s="6">
        <v>0.47010086000000001</v>
      </c>
      <c r="R1580" s="6">
        <v>1.0232777500000001</v>
      </c>
      <c r="S1580" s="6" t="s">
        <v>38</v>
      </c>
      <c r="T1580" s="6" t="s">
        <v>38</v>
      </c>
    </row>
    <row r="1581" spans="1:20" x14ac:dyDescent="0.3">
      <c r="A1581" s="7" t="s">
        <v>3194</v>
      </c>
      <c r="B1581" s="45" t="s">
        <v>3195</v>
      </c>
      <c r="C1581" s="7">
        <v>959422.62730000005</v>
      </c>
      <c r="D1581" s="7">
        <v>2252387.9589999998</v>
      </c>
      <c r="E1581" s="7">
        <v>2079654.3230000001</v>
      </c>
      <c r="F1581" s="7">
        <v>997814.04920000001</v>
      </c>
      <c r="G1581" s="7">
        <v>1249685.95</v>
      </c>
      <c r="H1581" s="7">
        <v>956537.65859999997</v>
      </c>
      <c r="I1581" s="7">
        <v>806510.41249999998</v>
      </c>
      <c r="J1581" s="7">
        <v>923927.03650000005</v>
      </c>
      <c r="K1581" s="7">
        <v>1572319.74</v>
      </c>
      <c r="L1581" s="7">
        <v>984165.26399999997</v>
      </c>
      <c r="M1581" s="7">
        <v>689342.88100000005</v>
      </c>
      <c r="N1581" s="7">
        <v>188374.10399999999</v>
      </c>
      <c r="O1581" s="7">
        <v>0.15085049</v>
      </c>
      <c r="P1581" s="7">
        <v>1580</v>
      </c>
      <c r="Q1581" s="7">
        <v>0.46983245000000001</v>
      </c>
      <c r="R1581" s="7">
        <v>0.67592211999999996</v>
      </c>
      <c r="S1581" s="7" t="s">
        <v>38</v>
      </c>
      <c r="T1581" s="7" t="s">
        <v>38</v>
      </c>
    </row>
    <row r="1582" spans="1:20" x14ac:dyDescent="0.3">
      <c r="A1582" s="6" t="s">
        <v>3196</v>
      </c>
      <c r="B1582" s="44" t="s">
        <v>3197</v>
      </c>
      <c r="C1582" s="6">
        <v>1072662.5379999999</v>
      </c>
      <c r="D1582" s="6">
        <v>3876936.7089999998</v>
      </c>
      <c r="E1582" s="6">
        <v>3344506.6940000001</v>
      </c>
      <c r="F1582" s="6">
        <v>1103151.358</v>
      </c>
      <c r="G1582" s="6">
        <v>1246567.2409999999</v>
      </c>
      <c r="H1582" s="6">
        <v>1191557.78</v>
      </c>
      <c r="I1582" s="6">
        <v>1132987.6159999999</v>
      </c>
      <c r="J1582" s="6">
        <v>960932.50630000001</v>
      </c>
      <c r="K1582" s="6">
        <v>2349314.3250000002</v>
      </c>
      <c r="L1582" s="6">
        <v>1133011.29</v>
      </c>
      <c r="M1582" s="6">
        <v>1472729.88</v>
      </c>
      <c r="N1582" s="6">
        <v>123738.641</v>
      </c>
      <c r="O1582" s="6">
        <v>0.15087134999999999</v>
      </c>
      <c r="P1582" s="6">
        <v>1581</v>
      </c>
      <c r="Q1582" s="6">
        <v>0.46960021000000002</v>
      </c>
      <c r="R1582" s="6">
        <v>1.0520775200000001</v>
      </c>
      <c r="S1582" s="6" t="s">
        <v>38</v>
      </c>
      <c r="T1582" s="6" t="s">
        <v>38</v>
      </c>
    </row>
    <row r="1583" spans="1:20" x14ac:dyDescent="0.3">
      <c r="A1583" s="7" t="s">
        <v>3198</v>
      </c>
      <c r="B1583" s="45" t="s">
        <v>3199</v>
      </c>
      <c r="C1583" s="7">
        <v>27087.97695</v>
      </c>
      <c r="D1583" s="7">
        <v>95734.58438</v>
      </c>
      <c r="E1583" s="7">
        <v>104011.97500000001</v>
      </c>
      <c r="F1583" s="7">
        <v>33040.974999999999</v>
      </c>
      <c r="G1583" s="7">
        <v>40354.08438</v>
      </c>
      <c r="H1583" s="7">
        <v>31347.391019999999</v>
      </c>
      <c r="I1583" s="7">
        <v>26541.5082</v>
      </c>
      <c r="J1583" s="7">
        <v>26536.260160000002</v>
      </c>
      <c r="K1583" s="7">
        <v>64968.877829999998</v>
      </c>
      <c r="L1583" s="7">
        <v>31194.8109</v>
      </c>
      <c r="M1583" s="7">
        <v>40518.496899999998</v>
      </c>
      <c r="N1583" s="7">
        <v>6513.3425200000001</v>
      </c>
      <c r="O1583" s="7">
        <v>0.15087217999999999</v>
      </c>
      <c r="P1583" s="7">
        <v>1582</v>
      </c>
      <c r="Q1583" s="7">
        <v>0.46930593999999998</v>
      </c>
      <c r="R1583" s="7">
        <v>1.0584427199999999</v>
      </c>
      <c r="S1583" s="7" t="s">
        <v>38</v>
      </c>
      <c r="T1583" s="7" t="s">
        <v>71</v>
      </c>
    </row>
    <row r="1584" spans="1:20" x14ac:dyDescent="0.3">
      <c r="A1584" s="6" t="s">
        <v>3200</v>
      </c>
      <c r="B1584" s="44" t="s">
        <v>3201</v>
      </c>
      <c r="C1584" s="6">
        <v>1794566.121</v>
      </c>
      <c r="D1584" s="6">
        <v>6987481.8030000003</v>
      </c>
      <c r="E1584" s="6">
        <v>5419149.1579999998</v>
      </c>
      <c r="F1584" s="6">
        <v>1722049.274</v>
      </c>
      <c r="G1584" s="6">
        <v>2041991.108</v>
      </c>
      <c r="H1584" s="6">
        <v>1912567.102</v>
      </c>
      <c r="I1584" s="6">
        <v>1536689.129</v>
      </c>
      <c r="J1584" s="6">
        <v>1694464.7409999999</v>
      </c>
      <c r="K1584" s="6">
        <v>3980811.5890000002</v>
      </c>
      <c r="L1584" s="6">
        <v>1796428.02</v>
      </c>
      <c r="M1584" s="6">
        <v>2645156.4</v>
      </c>
      <c r="N1584" s="6">
        <v>224833.50700000001</v>
      </c>
      <c r="O1584" s="6">
        <v>0.15093182999999999</v>
      </c>
      <c r="P1584" s="6">
        <v>1583</v>
      </c>
      <c r="Q1584" s="6">
        <v>0.46919488999999998</v>
      </c>
      <c r="R1584" s="6">
        <v>1.1479314599999999</v>
      </c>
      <c r="S1584" s="6" t="s">
        <v>38</v>
      </c>
      <c r="T1584" s="6" t="s">
        <v>38</v>
      </c>
    </row>
    <row r="1585" spans="1:20" x14ac:dyDescent="0.3">
      <c r="A1585" s="7" t="s">
        <v>3202</v>
      </c>
      <c r="B1585" s="45" t="s">
        <v>3203</v>
      </c>
      <c r="C1585" s="7">
        <v>1208706.8740000001</v>
      </c>
      <c r="D1585" s="7">
        <v>3297797.5690000001</v>
      </c>
      <c r="E1585" s="7">
        <v>2833463.3730000001</v>
      </c>
      <c r="F1585" s="7">
        <v>1273071.061</v>
      </c>
      <c r="G1585" s="7">
        <v>1283355.5730000001</v>
      </c>
      <c r="H1585" s="7">
        <v>1270980.0179999999</v>
      </c>
      <c r="I1585" s="7">
        <v>974940.09609999997</v>
      </c>
      <c r="J1585" s="7">
        <v>1491205.176</v>
      </c>
      <c r="K1585" s="7">
        <v>2153259.719</v>
      </c>
      <c r="L1585" s="7">
        <v>1255120.22</v>
      </c>
      <c r="M1585" s="7">
        <v>1070756.1299999999</v>
      </c>
      <c r="N1585" s="7">
        <v>212356.443</v>
      </c>
      <c r="O1585" s="7">
        <v>0.15096203</v>
      </c>
      <c r="P1585" s="7">
        <v>1584</v>
      </c>
      <c r="Q1585" s="7">
        <v>0.46899252000000002</v>
      </c>
      <c r="R1585" s="7">
        <v>0.77869679000000003</v>
      </c>
      <c r="S1585" s="7" t="s">
        <v>38</v>
      </c>
      <c r="T1585" s="7" t="s">
        <v>38</v>
      </c>
    </row>
    <row r="1586" spans="1:20" x14ac:dyDescent="0.3">
      <c r="A1586" s="6" t="s">
        <v>3204</v>
      </c>
      <c r="B1586" s="44" t="s">
        <v>3205</v>
      </c>
      <c r="C1586" s="6">
        <v>4953136.7290000003</v>
      </c>
      <c r="D1586" s="6">
        <v>16527144.85</v>
      </c>
      <c r="E1586" s="6">
        <v>13081442.4</v>
      </c>
      <c r="F1586" s="6">
        <v>4941922.3289999999</v>
      </c>
      <c r="G1586" s="6">
        <v>5557662.7949999999</v>
      </c>
      <c r="H1586" s="6">
        <v>5721400.5300000003</v>
      </c>
      <c r="I1586" s="6">
        <v>4580859.1950000003</v>
      </c>
      <c r="J1586" s="6">
        <v>4198291.2819999997</v>
      </c>
      <c r="K1586" s="6">
        <v>9875911.5769999996</v>
      </c>
      <c r="L1586" s="6">
        <v>5014553.45</v>
      </c>
      <c r="M1586" s="6">
        <v>5862089.9000000004</v>
      </c>
      <c r="N1586" s="6">
        <v>741389.50399999996</v>
      </c>
      <c r="O1586" s="6">
        <v>0.15097516999999999</v>
      </c>
      <c r="P1586" s="6">
        <v>1585</v>
      </c>
      <c r="Q1586" s="6">
        <v>0.46873742000000002</v>
      </c>
      <c r="R1586" s="6">
        <v>0.97779269000000002</v>
      </c>
      <c r="S1586" s="6" t="s">
        <v>38</v>
      </c>
      <c r="T1586" s="6" t="s">
        <v>38</v>
      </c>
    </row>
    <row r="1587" spans="1:20" x14ac:dyDescent="0.3">
      <c r="A1587" s="7" t="s">
        <v>3206</v>
      </c>
      <c r="B1587" s="45" t="s">
        <v>3207</v>
      </c>
      <c r="C1587" s="7">
        <v>138184.44080000001</v>
      </c>
      <c r="D1587" s="7">
        <v>582016.66839999997</v>
      </c>
      <c r="E1587" s="7">
        <v>454014.78950000001</v>
      </c>
      <c r="F1587" s="7">
        <v>61866.647360000003</v>
      </c>
      <c r="G1587" s="7">
        <v>123272.163</v>
      </c>
      <c r="H1587" s="7">
        <v>91350.716209999999</v>
      </c>
      <c r="I1587" s="7">
        <v>55584.804100000001</v>
      </c>
      <c r="J1587" s="7">
        <v>138182.34950000001</v>
      </c>
      <c r="K1587" s="7">
        <v>309020.63650000002</v>
      </c>
      <c r="L1587" s="7">
        <v>102097.508</v>
      </c>
      <c r="M1587" s="7">
        <v>248877.639</v>
      </c>
      <c r="N1587" s="7">
        <v>36648.815199999997</v>
      </c>
      <c r="O1587" s="7">
        <v>0.15104966</v>
      </c>
      <c r="P1587" s="7">
        <v>1586</v>
      </c>
      <c r="Q1587" s="7">
        <v>0.46867299000000001</v>
      </c>
      <c r="R1587" s="7">
        <v>1.5977555299999999</v>
      </c>
      <c r="S1587" s="7" t="s">
        <v>38</v>
      </c>
      <c r="T1587" s="7" t="s">
        <v>38</v>
      </c>
    </row>
    <row r="1588" spans="1:20" x14ac:dyDescent="0.3">
      <c r="A1588" s="6" t="s">
        <v>3208</v>
      </c>
      <c r="B1588" s="44" t="s">
        <v>3209</v>
      </c>
      <c r="C1588" s="6">
        <v>208353.0961</v>
      </c>
      <c r="D1588" s="6">
        <v>738692.89690000005</v>
      </c>
      <c r="E1588" s="6">
        <v>664669.50630000001</v>
      </c>
      <c r="F1588" s="6">
        <v>214876.7758</v>
      </c>
      <c r="G1588" s="6">
        <v>236082.86559999999</v>
      </c>
      <c r="H1588" s="6">
        <v>233999.1508</v>
      </c>
      <c r="I1588" s="6">
        <v>217871.67420000001</v>
      </c>
      <c r="J1588" s="6">
        <v>200858.38519999999</v>
      </c>
      <c r="K1588" s="6">
        <v>456648.06880000001</v>
      </c>
      <c r="L1588" s="6">
        <v>222203.019</v>
      </c>
      <c r="M1588" s="6">
        <v>284561.625</v>
      </c>
      <c r="N1588" s="6">
        <v>16392.608199999999</v>
      </c>
      <c r="O1588" s="6">
        <v>0.15106497999999999</v>
      </c>
      <c r="P1588" s="6">
        <v>1587</v>
      </c>
      <c r="Q1588" s="6">
        <v>0.46842518</v>
      </c>
      <c r="R1588" s="6">
        <v>1.0392043099999999</v>
      </c>
      <c r="S1588" s="6" t="s">
        <v>38</v>
      </c>
      <c r="T1588" s="6" t="s">
        <v>38</v>
      </c>
    </row>
    <row r="1589" spans="1:20" x14ac:dyDescent="0.3">
      <c r="A1589" s="7" t="s">
        <v>3210</v>
      </c>
      <c r="B1589" s="45" t="s">
        <v>3211</v>
      </c>
      <c r="C1589" s="7">
        <v>5265962.0690000001</v>
      </c>
      <c r="D1589" s="7">
        <v>13992517.460000001</v>
      </c>
      <c r="E1589" s="7">
        <v>15053901.52</v>
      </c>
      <c r="F1589" s="7">
        <v>5688364.5379999997</v>
      </c>
      <c r="G1589" s="7">
        <v>6534380.8540000003</v>
      </c>
      <c r="H1589" s="7">
        <v>5684410.1270000003</v>
      </c>
      <c r="I1589" s="7">
        <v>5491572.7089999998</v>
      </c>
      <c r="J1589" s="7">
        <v>4896416.1390000004</v>
      </c>
      <c r="K1589" s="7">
        <v>10000186.390000001</v>
      </c>
      <c r="L1589" s="7">
        <v>5651694.96</v>
      </c>
      <c r="M1589" s="7">
        <v>5243517.63</v>
      </c>
      <c r="N1589" s="7">
        <v>677320.67799999996</v>
      </c>
      <c r="O1589" s="7">
        <v>0.15108293</v>
      </c>
      <c r="P1589" s="7">
        <v>1588</v>
      </c>
      <c r="Q1589" s="7">
        <v>0.46818583000000003</v>
      </c>
      <c r="R1589" s="7">
        <v>0.82327139000000005</v>
      </c>
      <c r="S1589" s="7" t="s">
        <v>38</v>
      </c>
      <c r="T1589" s="7" t="s">
        <v>38</v>
      </c>
    </row>
    <row r="1590" spans="1:20" x14ac:dyDescent="0.3">
      <c r="A1590" s="6" t="s">
        <v>3212</v>
      </c>
      <c r="B1590" s="44" t="s">
        <v>3213</v>
      </c>
      <c r="C1590" s="6">
        <v>1303029.027</v>
      </c>
      <c r="D1590" s="6">
        <v>4361457.3870000001</v>
      </c>
      <c r="E1590" s="6">
        <v>3494061.5959999999</v>
      </c>
      <c r="F1590" s="6">
        <v>1391911.93</v>
      </c>
      <c r="G1590" s="6">
        <v>1563725.9169999999</v>
      </c>
      <c r="H1590" s="6">
        <v>1512213.7039999999</v>
      </c>
      <c r="I1590" s="6">
        <v>1185245.307</v>
      </c>
      <c r="J1590" s="6">
        <v>1208515.121</v>
      </c>
      <c r="K1590" s="6">
        <v>2637614.9849999999</v>
      </c>
      <c r="L1590" s="6">
        <v>1367425.01</v>
      </c>
      <c r="M1590" s="6">
        <v>1531668.94</v>
      </c>
      <c r="N1590" s="6">
        <v>198275.57399999999</v>
      </c>
      <c r="O1590" s="6">
        <v>0.15110456</v>
      </c>
      <c r="P1590" s="6">
        <v>1589</v>
      </c>
      <c r="Q1590" s="6">
        <v>0.46795817000000001</v>
      </c>
      <c r="R1590" s="6">
        <v>0.94777226999999997</v>
      </c>
      <c r="S1590" s="6" t="s">
        <v>38</v>
      </c>
      <c r="T1590" s="6" t="s">
        <v>38</v>
      </c>
    </row>
    <row r="1591" spans="1:20" x14ac:dyDescent="0.3">
      <c r="A1591" s="7" t="s">
        <v>3214</v>
      </c>
      <c r="B1591" s="45" t="s">
        <v>3215</v>
      </c>
      <c r="C1591" s="7">
        <v>72413951.019999996</v>
      </c>
      <c r="D1591" s="7">
        <v>288913504.30000001</v>
      </c>
      <c r="E1591" s="7">
        <v>171060009</v>
      </c>
      <c r="F1591" s="7">
        <v>75758520.349999994</v>
      </c>
      <c r="G1591" s="7">
        <v>72416317.590000004</v>
      </c>
      <c r="H1591" s="7">
        <v>69959046.269999996</v>
      </c>
      <c r="I1591" s="7">
        <v>61911072.189999998</v>
      </c>
      <c r="J1591" s="7">
        <v>67770072.859999999</v>
      </c>
      <c r="K1591" s="7">
        <v>152036496.19999999</v>
      </c>
      <c r="L1591" s="7">
        <v>68014127.200000003</v>
      </c>
      <c r="M1591" s="7">
        <v>102070709</v>
      </c>
      <c r="N1591" s="7">
        <v>4489574.34</v>
      </c>
      <c r="O1591" s="7">
        <v>0.15112111</v>
      </c>
      <c r="P1591" s="7">
        <v>1590</v>
      </c>
      <c r="Q1591" s="7">
        <v>0.46771507000000001</v>
      </c>
      <c r="R1591" s="7">
        <v>1.16051134</v>
      </c>
      <c r="S1591" s="7" t="s">
        <v>38</v>
      </c>
      <c r="T1591" s="7" t="s">
        <v>38</v>
      </c>
    </row>
    <row r="1592" spans="1:20" x14ac:dyDescent="0.3">
      <c r="A1592" s="6" t="s">
        <v>3216</v>
      </c>
      <c r="B1592" s="44" t="s">
        <v>3217</v>
      </c>
      <c r="C1592" s="6">
        <v>97617.106839999993</v>
      </c>
      <c r="D1592" s="6">
        <v>435475.64880000002</v>
      </c>
      <c r="E1592" s="6">
        <v>446088.43400000001</v>
      </c>
      <c r="F1592" s="6">
        <v>167323.4516</v>
      </c>
      <c r="G1592" s="6">
        <v>136915.43909999999</v>
      </c>
      <c r="H1592" s="6">
        <v>118762.4203</v>
      </c>
      <c r="I1592" s="6">
        <v>132776.93030000001</v>
      </c>
      <c r="J1592" s="6">
        <v>161954.5937</v>
      </c>
      <c r="K1592" s="6">
        <v>286626.16029999999</v>
      </c>
      <c r="L1592" s="6">
        <v>137602.34599999999</v>
      </c>
      <c r="M1592" s="6">
        <v>180316.33799999999</v>
      </c>
      <c r="N1592" s="6">
        <v>17997.511299999998</v>
      </c>
      <c r="O1592" s="6">
        <v>0.15112587</v>
      </c>
      <c r="P1592" s="6">
        <v>1591</v>
      </c>
      <c r="Q1592" s="6">
        <v>0.46743583999999999</v>
      </c>
      <c r="R1592" s="6">
        <v>1.05866522</v>
      </c>
      <c r="S1592" s="6" t="s">
        <v>38</v>
      </c>
      <c r="T1592" s="6" t="s">
        <v>38</v>
      </c>
    </row>
    <row r="1593" spans="1:20" x14ac:dyDescent="0.3">
      <c r="A1593" s="7" t="s">
        <v>3218</v>
      </c>
      <c r="B1593" s="45" t="s">
        <v>3219</v>
      </c>
      <c r="C1593" s="7">
        <v>2267848.3709999998</v>
      </c>
      <c r="D1593" s="7">
        <v>8814289.3619999997</v>
      </c>
      <c r="E1593" s="7">
        <v>7965870.8289999999</v>
      </c>
      <c r="F1593" s="7">
        <v>2707397.9739999999</v>
      </c>
      <c r="G1593" s="7">
        <v>2681073.4819999998</v>
      </c>
      <c r="H1593" s="7">
        <v>2907335.4449999998</v>
      </c>
      <c r="I1593" s="7">
        <v>2763111.7080000001</v>
      </c>
      <c r="J1593" s="7">
        <v>2054243.561</v>
      </c>
      <c r="K1593" s="7">
        <v>5438851.6339999996</v>
      </c>
      <c r="L1593" s="7">
        <v>2601441.0499999998</v>
      </c>
      <c r="M1593" s="7">
        <v>3430039.2</v>
      </c>
      <c r="N1593" s="7">
        <v>376596.68900000001</v>
      </c>
      <c r="O1593" s="7">
        <v>0.15116284999999999</v>
      </c>
      <c r="P1593" s="7">
        <v>1592</v>
      </c>
      <c r="Q1593" s="7">
        <v>0.46725653</v>
      </c>
      <c r="R1593" s="7">
        <v>1.06399106</v>
      </c>
      <c r="S1593" s="7" t="s">
        <v>38</v>
      </c>
      <c r="T1593" s="7" t="s">
        <v>38</v>
      </c>
    </row>
    <row r="1594" spans="1:20" x14ac:dyDescent="0.3">
      <c r="A1594" s="6" t="s">
        <v>3220</v>
      </c>
      <c r="B1594" s="44" t="s">
        <v>3221</v>
      </c>
      <c r="C1594" s="6">
        <v>835389.56880000001</v>
      </c>
      <c r="D1594" s="6">
        <v>2359421.9750000001</v>
      </c>
      <c r="E1594" s="6">
        <v>2314250.6310000001</v>
      </c>
      <c r="F1594" s="6">
        <v>844834.68980000005</v>
      </c>
      <c r="G1594" s="6">
        <v>941826.77969999996</v>
      </c>
      <c r="H1594" s="6">
        <v>944583.22499999998</v>
      </c>
      <c r="I1594" s="6">
        <v>713423.89690000005</v>
      </c>
      <c r="J1594" s="6">
        <v>888736.42420000001</v>
      </c>
      <c r="K1594" s="6">
        <v>1588474.216</v>
      </c>
      <c r="L1594" s="6">
        <v>872142.58100000001</v>
      </c>
      <c r="M1594" s="6">
        <v>864339.45499999996</v>
      </c>
      <c r="N1594" s="6">
        <v>108889.10400000001</v>
      </c>
      <c r="O1594" s="6">
        <v>0.15117119000000001</v>
      </c>
      <c r="P1594" s="6">
        <v>1593</v>
      </c>
      <c r="Q1594" s="6">
        <v>0.46698895000000001</v>
      </c>
      <c r="R1594" s="6">
        <v>0.86500575999999996</v>
      </c>
      <c r="S1594" s="6" t="s">
        <v>38</v>
      </c>
      <c r="T1594" s="6" t="s">
        <v>38</v>
      </c>
    </row>
    <row r="1595" spans="1:20" x14ac:dyDescent="0.3">
      <c r="A1595" s="7" t="s">
        <v>3222</v>
      </c>
      <c r="B1595" s="45" t="s">
        <v>3223</v>
      </c>
      <c r="C1595" s="7">
        <v>115510.7123</v>
      </c>
      <c r="D1595" s="7">
        <v>249955.3676</v>
      </c>
      <c r="E1595" s="7">
        <v>340750.74060000002</v>
      </c>
      <c r="F1595" s="7">
        <v>134124.9584</v>
      </c>
      <c r="G1595" s="7">
        <v>139564.1054</v>
      </c>
      <c r="H1595" s="7">
        <v>138477.17860000001</v>
      </c>
      <c r="I1595" s="7">
        <v>94173.200589999993</v>
      </c>
      <c r="J1595" s="7">
        <v>113908.9013</v>
      </c>
      <c r="K1595" s="7">
        <v>210085.44469999999</v>
      </c>
      <c r="L1595" s="7">
        <v>121530.84600000001</v>
      </c>
      <c r="M1595" s="7">
        <v>105478.917</v>
      </c>
      <c r="N1595" s="7">
        <v>21747.8845</v>
      </c>
      <c r="O1595" s="7">
        <v>0.15117547000000001</v>
      </c>
      <c r="P1595" s="7">
        <v>1594</v>
      </c>
      <c r="Q1595" s="7">
        <v>0.46670921999999998</v>
      </c>
      <c r="R1595" s="7">
        <v>0.78965366999999997</v>
      </c>
      <c r="S1595" s="7" t="s">
        <v>38</v>
      </c>
      <c r="T1595" s="7" t="s">
        <v>38</v>
      </c>
    </row>
    <row r="1596" spans="1:20" x14ac:dyDescent="0.3">
      <c r="A1596" s="6" t="s">
        <v>3224</v>
      </c>
      <c r="B1596" s="44" t="s">
        <v>3225</v>
      </c>
      <c r="C1596" s="6">
        <v>1675153.7039999999</v>
      </c>
      <c r="D1596" s="6">
        <v>6115063.1509999996</v>
      </c>
      <c r="E1596" s="6">
        <v>4647004.3459999999</v>
      </c>
      <c r="F1596" s="6">
        <v>1757970.172</v>
      </c>
      <c r="G1596" s="6">
        <v>1879856.804</v>
      </c>
      <c r="H1596" s="6">
        <v>1833668.9609999999</v>
      </c>
      <c r="I1596" s="6">
        <v>1665302.189</v>
      </c>
      <c r="J1596" s="6">
        <v>1567711.496</v>
      </c>
      <c r="K1596" s="6">
        <v>3548797.8429999999</v>
      </c>
      <c r="L1596" s="6">
        <v>1736634.86</v>
      </c>
      <c r="M1596" s="6">
        <v>2199195.4</v>
      </c>
      <c r="N1596" s="6">
        <v>145546.78</v>
      </c>
      <c r="O1596" s="6">
        <v>0.15119178999999999</v>
      </c>
      <c r="P1596" s="6">
        <v>1595</v>
      </c>
      <c r="Q1596" s="6">
        <v>0.46646695999999999</v>
      </c>
      <c r="R1596" s="6">
        <v>1.03103594</v>
      </c>
      <c r="S1596" s="6" t="s">
        <v>38</v>
      </c>
      <c r="T1596" s="6" t="s">
        <v>38</v>
      </c>
    </row>
    <row r="1597" spans="1:20" x14ac:dyDescent="0.3">
      <c r="A1597" s="7" t="s">
        <v>3226</v>
      </c>
      <c r="B1597" s="45" t="s">
        <v>3227</v>
      </c>
      <c r="C1597" s="7">
        <v>16272461.23</v>
      </c>
      <c r="D1597" s="7">
        <v>46363778.130000003</v>
      </c>
      <c r="E1597" s="7">
        <v>42277157.140000001</v>
      </c>
      <c r="F1597" s="7">
        <v>17909586.489999998</v>
      </c>
      <c r="G1597" s="7">
        <v>19322289.050000001</v>
      </c>
      <c r="H1597" s="7">
        <v>17880364.510000002</v>
      </c>
      <c r="I1597" s="7">
        <v>17951118.109999999</v>
      </c>
      <c r="J1597" s="7">
        <v>15354974.49</v>
      </c>
      <c r="K1597" s="7">
        <v>30705745.75</v>
      </c>
      <c r="L1597" s="7">
        <v>17627186.5</v>
      </c>
      <c r="M1597" s="7">
        <v>15823326</v>
      </c>
      <c r="N1597" s="7">
        <v>1653818.9</v>
      </c>
      <c r="O1597" s="7">
        <v>0.15125605</v>
      </c>
      <c r="P1597" s="7">
        <v>1596</v>
      </c>
      <c r="Q1597" s="7">
        <v>0.46637283000000002</v>
      </c>
      <c r="R1597" s="7">
        <v>0.80070642000000003</v>
      </c>
      <c r="S1597" s="7" t="s">
        <v>38</v>
      </c>
      <c r="T1597" s="7" t="s">
        <v>38</v>
      </c>
    </row>
    <row r="1598" spans="1:20" x14ac:dyDescent="0.3">
      <c r="A1598" s="6" t="s">
        <v>3228</v>
      </c>
      <c r="B1598" s="44" t="s">
        <v>3229</v>
      </c>
      <c r="C1598" s="6">
        <v>5504202.9179999996</v>
      </c>
      <c r="D1598" s="6">
        <v>19961284.149999999</v>
      </c>
      <c r="E1598" s="6">
        <v>15744180.699999999</v>
      </c>
      <c r="F1598" s="6">
        <v>6443404.2929999996</v>
      </c>
      <c r="G1598" s="6">
        <v>6411583.1739999996</v>
      </c>
      <c r="H1598" s="6">
        <v>6566357.0429999996</v>
      </c>
      <c r="I1598" s="6">
        <v>5668369.0470000003</v>
      </c>
      <c r="J1598" s="6">
        <v>5668800.1140000001</v>
      </c>
      <c r="K1598" s="6">
        <v>11913268.02</v>
      </c>
      <c r="L1598" s="6">
        <v>6078777.3399999999</v>
      </c>
      <c r="M1598" s="6">
        <v>7081477.7199999997</v>
      </c>
      <c r="N1598" s="6">
        <v>477845.85499999998</v>
      </c>
      <c r="O1598" s="6">
        <v>0.15126418999999999</v>
      </c>
      <c r="P1598" s="6">
        <v>1597</v>
      </c>
      <c r="Q1598" s="6">
        <v>0.46610586999999998</v>
      </c>
      <c r="R1598" s="6">
        <v>0.97071613999999995</v>
      </c>
      <c r="S1598" s="6" t="s">
        <v>38</v>
      </c>
      <c r="T1598" s="6" t="s">
        <v>38</v>
      </c>
    </row>
    <row r="1599" spans="1:20" x14ac:dyDescent="0.3">
      <c r="A1599" s="7" t="s">
        <v>3230</v>
      </c>
      <c r="B1599" s="45" t="s">
        <v>3231</v>
      </c>
      <c r="C1599" s="7">
        <v>1764039.8659999999</v>
      </c>
      <c r="D1599" s="7">
        <v>6533027.1390000004</v>
      </c>
      <c r="E1599" s="7">
        <v>3994830.5380000002</v>
      </c>
      <c r="F1599" s="7">
        <v>1865708.3149999999</v>
      </c>
      <c r="G1599" s="7">
        <v>1862903.3230000001</v>
      </c>
      <c r="H1599" s="7">
        <v>1619187.108</v>
      </c>
      <c r="I1599" s="7">
        <v>1641511.8419999999</v>
      </c>
      <c r="J1599" s="7">
        <v>1641977.0260000001</v>
      </c>
      <c r="K1599" s="7">
        <v>3539401.4640000002</v>
      </c>
      <c r="L1599" s="7">
        <v>1691394.82</v>
      </c>
      <c r="M1599" s="7">
        <v>2245170.2200000002</v>
      </c>
      <c r="N1599" s="7">
        <v>114832.55899999999</v>
      </c>
      <c r="O1599" s="7">
        <v>0.15126861</v>
      </c>
      <c r="P1599" s="7">
        <v>1598</v>
      </c>
      <c r="Q1599" s="7">
        <v>0.46582782</v>
      </c>
      <c r="R1599" s="7">
        <v>1.06529194</v>
      </c>
      <c r="S1599" s="7" t="s">
        <v>38</v>
      </c>
      <c r="T1599" s="7" t="s">
        <v>38</v>
      </c>
    </row>
    <row r="1600" spans="1:20" x14ac:dyDescent="0.3">
      <c r="A1600" s="6" t="s">
        <v>3232</v>
      </c>
      <c r="B1600" s="44" t="s">
        <v>3233</v>
      </c>
      <c r="C1600" s="6">
        <v>563854.20940000005</v>
      </c>
      <c r="D1600" s="6">
        <v>2346498.4440000001</v>
      </c>
      <c r="E1600" s="6">
        <v>1844884.1629999999</v>
      </c>
      <c r="F1600" s="6">
        <v>447106.25630000001</v>
      </c>
      <c r="G1600" s="6">
        <v>662069.05700000003</v>
      </c>
      <c r="H1600" s="6">
        <v>597253.49060000002</v>
      </c>
      <c r="I1600" s="6">
        <v>400665.39689999999</v>
      </c>
      <c r="J1600" s="6">
        <v>415862.05699999997</v>
      </c>
      <c r="K1600" s="6">
        <v>1300585.7679999999</v>
      </c>
      <c r="L1600" s="6">
        <v>518962.5</v>
      </c>
      <c r="M1600" s="6">
        <v>941876.62600000005</v>
      </c>
      <c r="N1600" s="6">
        <v>130681.383</v>
      </c>
      <c r="O1600" s="6">
        <v>0.15128748</v>
      </c>
      <c r="P1600" s="6">
        <v>1599</v>
      </c>
      <c r="Q1600" s="6">
        <v>0.46559455999999999</v>
      </c>
      <c r="R1600" s="6">
        <v>1.3254593400000001</v>
      </c>
      <c r="S1600" s="6" t="s">
        <v>38</v>
      </c>
      <c r="T1600" s="6" t="s">
        <v>38</v>
      </c>
    </row>
    <row r="1601" spans="1:20" x14ac:dyDescent="0.3">
      <c r="A1601" s="7" t="s">
        <v>3234</v>
      </c>
      <c r="B1601" s="45" t="s">
        <v>3235</v>
      </c>
      <c r="C1601" s="7">
        <v>475468.5883</v>
      </c>
      <c r="D1601" s="7">
        <v>1519771.0689999999</v>
      </c>
      <c r="E1601" s="7">
        <v>1253377.7250000001</v>
      </c>
      <c r="F1601" s="7">
        <v>466419.17420000001</v>
      </c>
      <c r="G1601" s="7">
        <v>546735.04920000001</v>
      </c>
      <c r="H1601" s="7">
        <v>499887.39689999999</v>
      </c>
      <c r="I1601" s="7">
        <v>433703.45549999998</v>
      </c>
      <c r="J1601" s="7">
        <v>452333.06089999998</v>
      </c>
      <c r="K1601" s="7">
        <v>928759.13910000003</v>
      </c>
      <c r="L1601" s="7">
        <v>483164.74099999998</v>
      </c>
      <c r="M1601" s="7">
        <v>539723.04399999999</v>
      </c>
      <c r="N1601" s="7">
        <v>50720.944300000003</v>
      </c>
      <c r="O1601" s="7">
        <v>0.15129028999999999</v>
      </c>
      <c r="P1601" s="7">
        <v>1600</v>
      </c>
      <c r="Q1601" s="7">
        <v>0.46531221</v>
      </c>
      <c r="R1601" s="7">
        <v>0.94278932999999998</v>
      </c>
      <c r="S1601" s="7" t="s">
        <v>38</v>
      </c>
      <c r="T1601" s="7" t="s">
        <v>38</v>
      </c>
    </row>
    <row r="1602" spans="1:20" x14ac:dyDescent="0.3">
      <c r="A1602" s="6" t="s">
        <v>3236</v>
      </c>
      <c r="B1602" s="44" t="s">
        <v>3237</v>
      </c>
      <c r="C1602" s="6">
        <v>3276787.588</v>
      </c>
      <c r="D1602" s="6">
        <v>13310466.800000001</v>
      </c>
      <c r="E1602" s="6">
        <v>9636768.1699999999</v>
      </c>
      <c r="F1602" s="6">
        <v>3569744.4980000001</v>
      </c>
      <c r="G1602" s="6">
        <v>3991207.9479999999</v>
      </c>
      <c r="H1602" s="6">
        <v>3105339.1179999998</v>
      </c>
      <c r="I1602" s="6">
        <v>3111276.9029999999</v>
      </c>
      <c r="J1602" s="6">
        <v>3465202.28</v>
      </c>
      <c r="K1602" s="6">
        <v>7448441.7649999997</v>
      </c>
      <c r="L1602" s="6">
        <v>3418256.56</v>
      </c>
      <c r="M1602" s="6">
        <v>4885321.59</v>
      </c>
      <c r="N1602" s="6">
        <v>417385.125</v>
      </c>
      <c r="O1602" s="6">
        <v>0.15129572999999999</v>
      </c>
      <c r="P1602" s="6">
        <v>1601</v>
      </c>
      <c r="Q1602" s="6">
        <v>0.46503828000000003</v>
      </c>
      <c r="R1602" s="6">
        <v>1.12367796</v>
      </c>
      <c r="S1602" s="6" t="s">
        <v>38</v>
      </c>
      <c r="T1602" s="6" t="s">
        <v>38</v>
      </c>
    </row>
    <row r="1603" spans="1:20" x14ac:dyDescent="0.3">
      <c r="A1603" s="7" t="s">
        <v>3238</v>
      </c>
      <c r="B1603" s="45" t="s">
        <v>3239</v>
      </c>
      <c r="C1603" s="7">
        <v>1493164.166</v>
      </c>
      <c r="D1603" s="7">
        <v>4387884.8559999997</v>
      </c>
      <c r="E1603" s="7">
        <v>3735571.983</v>
      </c>
      <c r="F1603" s="7">
        <v>1531521.399</v>
      </c>
      <c r="G1603" s="7">
        <v>1605284.108</v>
      </c>
      <c r="H1603" s="7">
        <v>1591210.6610000001</v>
      </c>
      <c r="I1603" s="7">
        <v>1417051.044</v>
      </c>
      <c r="J1603" s="7">
        <v>1607171.4879999999</v>
      </c>
      <c r="K1603" s="7">
        <v>2787035.6009999998</v>
      </c>
      <c r="L1603" s="7">
        <v>1555179.33</v>
      </c>
      <c r="M1603" s="7">
        <v>1495867.51</v>
      </c>
      <c r="N1603" s="7">
        <v>92360.441200000001</v>
      </c>
      <c r="O1603" s="7">
        <v>0.15130510999999999</v>
      </c>
      <c r="P1603" s="7">
        <v>1602</v>
      </c>
      <c r="Q1603" s="7">
        <v>0.46477681999999998</v>
      </c>
      <c r="R1603" s="7">
        <v>0.84165049000000003</v>
      </c>
      <c r="S1603" s="7" t="s">
        <v>38</v>
      </c>
      <c r="T1603" s="7" t="s">
        <v>38</v>
      </c>
    </row>
    <row r="1604" spans="1:20" x14ac:dyDescent="0.3">
      <c r="A1604" s="6" t="s">
        <v>3240</v>
      </c>
      <c r="B1604" s="44" t="s">
        <v>3241</v>
      </c>
      <c r="C1604" s="6">
        <v>704419.91249999998</v>
      </c>
      <c r="D1604" s="6">
        <v>2388006.2250000001</v>
      </c>
      <c r="E1604" s="6">
        <v>1534786.3189999999</v>
      </c>
      <c r="F1604" s="6">
        <v>739027.38130000001</v>
      </c>
      <c r="G1604" s="6">
        <v>827874.55310000002</v>
      </c>
      <c r="H1604" s="6">
        <v>806118.69380000001</v>
      </c>
      <c r="I1604" s="6">
        <v>496091.52189999999</v>
      </c>
      <c r="J1604" s="6">
        <v>560657.24060000002</v>
      </c>
      <c r="K1604" s="6">
        <v>1341559.959</v>
      </c>
      <c r="L1604" s="6">
        <v>672685.50199999998</v>
      </c>
      <c r="M1604" s="6">
        <v>796111.20700000005</v>
      </c>
      <c r="N1604" s="6">
        <v>168941.63</v>
      </c>
      <c r="O1604" s="6">
        <v>0.15133246</v>
      </c>
      <c r="P1604" s="6">
        <v>1603</v>
      </c>
      <c r="Q1604" s="6">
        <v>0.46457082999999999</v>
      </c>
      <c r="R1604" s="6">
        <v>0.99590745999999997</v>
      </c>
      <c r="S1604" s="6" t="s">
        <v>38</v>
      </c>
      <c r="T1604" s="6" t="s">
        <v>38</v>
      </c>
    </row>
    <row r="1605" spans="1:20" x14ac:dyDescent="0.3">
      <c r="A1605" s="7" t="s">
        <v>3242</v>
      </c>
      <c r="B1605" s="45" t="s">
        <v>3243</v>
      </c>
      <c r="C1605" s="7">
        <v>328148.04969999997</v>
      </c>
      <c r="D1605" s="7">
        <v>1830107.9990000001</v>
      </c>
      <c r="E1605" s="7">
        <v>1265886.605</v>
      </c>
      <c r="F1605" s="7">
        <v>360838.76409999997</v>
      </c>
      <c r="G1605" s="7">
        <v>401042.28090000001</v>
      </c>
      <c r="H1605" s="7">
        <v>372734.50229999999</v>
      </c>
      <c r="I1605" s="7">
        <v>324702.5551</v>
      </c>
      <c r="J1605" s="7">
        <v>272820.90350000001</v>
      </c>
      <c r="K1605" s="7">
        <v>946245.35450000002</v>
      </c>
      <c r="L1605" s="7">
        <v>342825.06</v>
      </c>
      <c r="M1605" s="7">
        <v>732149.54299999995</v>
      </c>
      <c r="N1605" s="7">
        <v>56311.119899999998</v>
      </c>
      <c r="O1605" s="7">
        <v>0.15138499</v>
      </c>
      <c r="P1605" s="7">
        <v>1604</v>
      </c>
      <c r="Q1605" s="7">
        <v>0.46444235</v>
      </c>
      <c r="R1605" s="7">
        <v>1.46474174</v>
      </c>
      <c r="S1605" s="7" t="s">
        <v>38</v>
      </c>
      <c r="T1605" s="7" t="s">
        <v>38</v>
      </c>
    </row>
    <row r="1606" spans="1:20" x14ac:dyDescent="0.3">
      <c r="A1606" s="6" t="s">
        <v>3244</v>
      </c>
      <c r="B1606" s="44" t="s">
        <v>3245</v>
      </c>
      <c r="C1606" s="6">
        <v>46972.650780000004</v>
      </c>
      <c r="D1606" s="6">
        <v>410420.69380000001</v>
      </c>
      <c r="E1606" s="6">
        <v>257313.30309999999</v>
      </c>
      <c r="F1606" s="6">
        <v>93434.232810000001</v>
      </c>
      <c r="G1606" s="6">
        <v>56788.721089999999</v>
      </c>
      <c r="H1606" s="6">
        <v>82914.99063</v>
      </c>
      <c r="I1606" s="6">
        <v>72550.256250000006</v>
      </c>
      <c r="J1606" s="6">
        <v>49102.236720000001</v>
      </c>
      <c r="K1606" s="6">
        <v>202035.22010000001</v>
      </c>
      <c r="L1606" s="6">
        <v>65339.051200000002</v>
      </c>
      <c r="M1606" s="6">
        <v>165648.973</v>
      </c>
      <c r="N1606" s="6">
        <v>15249.671200000001</v>
      </c>
      <c r="O1606" s="6">
        <v>0.15138842999999999</v>
      </c>
      <c r="P1606" s="6">
        <v>1605</v>
      </c>
      <c r="Q1606" s="6">
        <v>0.46416352999999999</v>
      </c>
      <c r="R1606" s="6">
        <v>1.62858941</v>
      </c>
      <c r="S1606" s="6" t="s">
        <v>38</v>
      </c>
      <c r="T1606" s="6" t="s">
        <v>38</v>
      </c>
    </row>
    <row r="1607" spans="1:20" x14ac:dyDescent="0.3">
      <c r="A1607" s="7" t="s">
        <v>3246</v>
      </c>
      <c r="B1607" s="45" t="s">
        <v>3247</v>
      </c>
      <c r="C1607" s="7">
        <v>1687291.764</v>
      </c>
      <c r="D1607" s="7">
        <v>5688849.8890000004</v>
      </c>
      <c r="E1607" s="7">
        <v>5408771.034</v>
      </c>
      <c r="F1607" s="7">
        <v>1320778.0430000001</v>
      </c>
      <c r="G1607" s="7">
        <v>1715649.459</v>
      </c>
      <c r="H1607" s="7">
        <v>1864267.84</v>
      </c>
      <c r="I1607" s="7">
        <v>1185290.8970000001</v>
      </c>
      <c r="J1607" s="7">
        <v>1581117.0020000001</v>
      </c>
      <c r="K1607" s="7">
        <v>3526422.6830000002</v>
      </c>
      <c r="L1607" s="7">
        <v>1586581.3</v>
      </c>
      <c r="M1607" s="7">
        <v>2342832.87</v>
      </c>
      <c r="N1607" s="7">
        <v>291451.68300000002</v>
      </c>
      <c r="O1607" s="7">
        <v>0.15142381999999999</v>
      </c>
      <c r="P1607" s="7">
        <v>1606</v>
      </c>
      <c r="Q1607" s="7">
        <v>0.46398296</v>
      </c>
      <c r="R1607" s="7">
        <v>1.1522839600000001</v>
      </c>
      <c r="S1607" s="7" t="s">
        <v>38</v>
      </c>
      <c r="T1607" s="7" t="s">
        <v>38</v>
      </c>
    </row>
    <row r="1608" spans="1:20" x14ac:dyDescent="0.3">
      <c r="A1608" s="6" t="s">
        <v>3248</v>
      </c>
      <c r="B1608" s="44" t="s">
        <v>3249</v>
      </c>
      <c r="C1608" s="6">
        <v>263476.02189999999</v>
      </c>
      <c r="D1608" s="6">
        <v>840628.35</v>
      </c>
      <c r="E1608" s="6">
        <v>868956.19380000001</v>
      </c>
      <c r="F1608" s="6">
        <v>312869.25630000001</v>
      </c>
      <c r="G1608" s="6">
        <v>345029.87339999998</v>
      </c>
      <c r="H1608" s="6">
        <v>245331.95939999999</v>
      </c>
      <c r="I1608" s="6">
        <v>316670.81089999998</v>
      </c>
      <c r="J1608" s="6">
        <v>292324.96720000001</v>
      </c>
      <c r="K1608" s="6">
        <v>571482.45550000004</v>
      </c>
      <c r="L1608" s="6">
        <v>299839.40299999999</v>
      </c>
      <c r="M1608" s="6">
        <v>327962.84700000001</v>
      </c>
      <c r="N1608" s="6">
        <v>42241.381999999998</v>
      </c>
      <c r="O1608" s="6">
        <v>0.15149399</v>
      </c>
      <c r="P1608" s="6">
        <v>1607</v>
      </c>
      <c r="Q1608" s="6">
        <v>0.46390912000000001</v>
      </c>
      <c r="R1608" s="6">
        <v>0.93051921999999998</v>
      </c>
      <c r="S1608" s="6" t="s">
        <v>38</v>
      </c>
      <c r="T1608" s="6" t="s">
        <v>38</v>
      </c>
    </row>
    <row r="1609" spans="1:20" x14ac:dyDescent="0.3">
      <c r="A1609" s="7" t="s">
        <v>3250</v>
      </c>
      <c r="B1609" s="45" t="s">
        <v>3251</v>
      </c>
      <c r="C1609" s="7">
        <v>892944.723</v>
      </c>
      <c r="D1609" s="7">
        <v>4123212.1310000001</v>
      </c>
      <c r="E1609" s="7">
        <v>2633089.6039999998</v>
      </c>
      <c r="F1609" s="7">
        <v>814943.93980000005</v>
      </c>
      <c r="G1609" s="7">
        <v>965370.45550000004</v>
      </c>
      <c r="H1609" s="7">
        <v>806557.15760000004</v>
      </c>
      <c r="I1609" s="7">
        <v>849106.91249999998</v>
      </c>
      <c r="J1609" s="7">
        <v>633340.15370000002</v>
      </c>
      <c r="K1609" s="7">
        <v>2116047.6</v>
      </c>
      <c r="L1609" s="7">
        <v>813593.67</v>
      </c>
      <c r="M1609" s="7">
        <v>1579545.64</v>
      </c>
      <c r="N1609" s="7">
        <v>137644.74299999999</v>
      </c>
      <c r="O1609" s="7">
        <v>0.15150483000000001</v>
      </c>
      <c r="P1609" s="7">
        <v>1608</v>
      </c>
      <c r="Q1609" s="7">
        <v>0.46365377000000002</v>
      </c>
      <c r="R1609" s="7">
        <v>1.3789917199999999</v>
      </c>
      <c r="S1609" s="7" t="s">
        <v>38</v>
      </c>
      <c r="T1609" s="7" t="s">
        <v>38</v>
      </c>
    </row>
    <row r="1610" spans="1:20" x14ac:dyDescent="0.3">
      <c r="A1610" s="6" t="s">
        <v>3252</v>
      </c>
      <c r="B1610" s="44" t="s">
        <v>3253</v>
      </c>
      <c r="C1610" s="6">
        <v>3227426.591</v>
      </c>
      <c r="D1610" s="6">
        <v>8755212.0449999999</v>
      </c>
      <c r="E1610" s="6">
        <v>7441044.0590000004</v>
      </c>
      <c r="F1610" s="6">
        <v>2929625.105</v>
      </c>
      <c r="G1610" s="6">
        <v>3444656.7069999999</v>
      </c>
      <c r="H1610" s="6">
        <v>3644355.0419999999</v>
      </c>
      <c r="I1610" s="6">
        <v>2500364.602</v>
      </c>
      <c r="J1610" s="6">
        <v>2923659.2239999999</v>
      </c>
      <c r="K1610" s="6">
        <v>5588326.9500000002</v>
      </c>
      <c r="L1610" s="6">
        <v>3128258.89</v>
      </c>
      <c r="M1610" s="6">
        <v>2949817.39</v>
      </c>
      <c r="N1610" s="6">
        <v>517228.21399999998</v>
      </c>
      <c r="O1610" s="6">
        <v>0.15151358000000001</v>
      </c>
      <c r="P1610" s="6">
        <v>1609</v>
      </c>
      <c r="Q1610" s="6">
        <v>0.46339237</v>
      </c>
      <c r="R1610" s="6">
        <v>0.83705651000000003</v>
      </c>
      <c r="S1610" s="6" t="s">
        <v>38</v>
      </c>
      <c r="T1610" s="6" t="s">
        <v>38</v>
      </c>
    </row>
    <row r="1611" spans="1:20" x14ac:dyDescent="0.3">
      <c r="A1611" s="7" t="s">
        <v>3254</v>
      </c>
      <c r="B1611" s="45" t="s">
        <v>3255</v>
      </c>
      <c r="C1611" s="7">
        <v>1814220.3629999999</v>
      </c>
      <c r="D1611" s="7">
        <v>4683696.1229999997</v>
      </c>
      <c r="E1611" s="7">
        <v>3600090.7250000001</v>
      </c>
      <c r="F1611" s="7">
        <v>1663823.183</v>
      </c>
      <c r="G1611" s="7">
        <v>1938480.5290000001</v>
      </c>
      <c r="H1611" s="7">
        <v>2025134.28</v>
      </c>
      <c r="I1611" s="7">
        <v>1484112.8770000001</v>
      </c>
      <c r="J1611" s="7">
        <v>1419486.6769999999</v>
      </c>
      <c r="K1611" s="7">
        <v>2940457.5989999999</v>
      </c>
      <c r="L1611" s="7">
        <v>1716803.59</v>
      </c>
      <c r="M1611" s="7">
        <v>1457418.05</v>
      </c>
      <c r="N1611" s="7">
        <v>309165.97200000001</v>
      </c>
      <c r="O1611" s="7">
        <v>0.151561</v>
      </c>
      <c r="P1611" s="7">
        <v>1610</v>
      </c>
      <c r="Q1611" s="7">
        <v>0.46324947999999999</v>
      </c>
      <c r="R1611" s="7">
        <v>0.77631569</v>
      </c>
      <c r="S1611" s="7" t="s">
        <v>38</v>
      </c>
      <c r="T1611" s="7" t="s">
        <v>38</v>
      </c>
    </row>
    <row r="1612" spans="1:20" x14ac:dyDescent="0.3">
      <c r="A1612" s="6" t="s">
        <v>3256</v>
      </c>
      <c r="B1612" s="44" t="s">
        <v>3257</v>
      </c>
      <c r="C1612" s="6">
        <v>2010592.452</v>
      </c>
      <c r="D1612" s="6">
        <v>7058043.6629999997</v>
      </c>
      <c r="E1612" s="6">
        <v>5948489.2560000001</v>
      </c>
      <c r="F1612" s="6">
        <v>2095943.8030000001</v>
      </c>
      <c r="G1612" s="6">
        <v>2405358.3810000001</v>
      </c>
      <c r="H1612" s="6">
        <v>2256711.577</v>
      </c>
      <c r="I1612" s="6">
        <v>1833261.209</v>
      </c>
      <c r="J1612" s="6">
        <v>2005700.4669999999</v>
      </c>
      <c r="K1612" s="6">
        <v>4278267.2929999996</v>
      </c>
      <c r="L1612" s="6">
        <v>2125257.91</v>
      </c>
      <c r="M1612" s="6">
        <v>2609066.44</v>
      </c>
      <c r="N1612" s="6">
        <v>255142.049</v>
      </c>
      <c r="O1612" s="6">
        <v>0.15157852999999999</v>
      </c>
      <c r="P1612" s="6">
        <v>1611</v>
      </c>
      <c r="Q1612" s="6">
        <v>0.46301548999999997</v>
      </c>
      <c r="R1612" s="6">
        <v>1.00938869</v>
      </c>
      <c r="S1612" s="6" t="s">
        <v>38</v>
      </c>
      <c r="T1612" s="6" t="s">
        <v>38</v>
      </c>
    </row>
    <row r="1613" spans="1:20" x14ac:dyDescent="0.3">
      <c r="A1613" s="7" t="s">
        <v>3258</v>
      </c>
      <c r="B1613" s="45" t="s">
        <v>3259</v>
      </c>
      <c r="C1613" s="7">
        <v>42381.165430000001</v>
      </c>
      <c r="D1613" s="7">
        <v>422204.44179999997</v>
      </c>
      <c r="E1613" s="7">
        <v>295539.44569999998</v>
      </c>
      <c r="F1613" s="7">
        <v>42512.977440000002</v>
      </c>
      <c r="G1613" s="7">
        <v>41218.02188</v>
      </c>
      <c r="H1613" s="7">
        <v>51872.338530000001</v>
      </c>
      <c r="I1613" s="7">
        <v>40278.055809999998</v>
      </c>
      <c r="J1613" s="7">
        <v>45355.462299999999</v>
      </c>
      <c r="K1613" s="7">
        <v>200659.50760000001</v>
      </c>
      <c r="L1613" s="7">
        <v>44680.969599999997</v>
      </c>
      <c r="M1613" s="7">
        <v>189865.495</v>
      </c>
      <c r="N1613" s="7">
        <v>5277.2588900000001</v>
      </c>
      <c r="O1613" s="7">
        <v>0.15161243999999999</v>
      </c>
      <c r="P1613" s="7">
        <v>1612</v>
      </c>
      <c r="Q1613" s="7">
        <v>0.46283179000000002</v>
      </c>
      <c r="R1613" s="7">
        <v>2.1670171200000001</v>
      </c>
      <c r="S1613" s="7" t="s">
        <v>38</v>
      </c>
      <c r="T1613" s="7" t="s">
        <v>38</v>
      </c>
    </row>
    <row r="1614" spans="1:20" x14ac:dyDescent="0.3">
      <c r="A1614" s="6" t="s">
        <v>3260</v>
      </c>
      <c r="B1614" s="44" t="s">
        <v>3261</v>
      </c>
      <c r="C1614" s="6">
        <v>41304.189359999997</v>
      </c>
      <c r="D1614" s="6">
        <v>162884.95600000001</v>
      </c>
      <c r="E1614" s="6">
        <v>132816.45060000001</v>
      </c>
      <c r="F1614" s="6">
        <v>35198.889060000001</v>
      </c>
      <c r="G1614" s="6">
        <v>49525.89028</v>
      </c>
      <c r="H1614" s="6">
        <v>43403.949370000002</v>
      </c>
      <c r="I1614" s="6">
        <v>31034.01455</v>
      </c>
      <c r="J1614" s="6">
        <v>34594.875630000002</v>
      </c>
      <c r="K1614" s="6">
        <v>93051.121239999993</v>
      </c>
      <c r="L1614" s="6">
        <v>39639.682500000003</v>
      </c>
      <c r="M1614" s="6">
        <v>64504.965199999999</v>
      </c>
      <c r="N1614" s="6">
        <v>8394.7286299999996</v>
      </c>
      <c r="O1614" s="6">
        <v>0.15165738000000001</v>
      </c>
      <c r="P1614" s="6">
        <v>1613</v>
      </c>
      <c r="Q1614" s="6">
        <v>0.46268193000000002</v>
      </c>
      <c r="R1614" s="6">
        <v>1.23107813</v>
      </c>
      <c r="S1614" s="6" t="s">
        <v>38</v>
      </c>
      <c r="T1614" s="6" t="s">
        <v>71</v>
      </c>
    </row>
    <row r="1615" spans="1:20" x14ac:dyDescent="0.3">
      <c r="A1615" s="7" t="s">
        <v>3262</v>
      </c>
      <c r="B1615" s="45" t="s">
        <v>3263</v>
      </c>
      <c r="C1615" s="7">
        <v>260211.01800000001</v>
      </c>
      <c r="D1615" s="7">
        <v>821151.45940000005</v>
      </c>
      <c r="E1615" s="7">
        <v>506428.66249999998</v>
      </c>
      <c r="F1615" s="7">
        <v>189401.9711</v>
      </c>
      <c r="G1615" s="7">
        <v>197877.1703</v>
      </c>
      <c r="H1615" s="7">
        <v>230993.25229999999</v>
      </c>
      <c r="I1615" s="7">
        <v>161014.52970000001</v>
      </c>
      <c r="J1615" s="7">
        <v>241656.06479999999</v>
      </c>
      <c r="K1615" s="7">
        <v>444298.27769999998</v>
      </c>
      <c r="L1615" s="7">
        <v>207885.25399999999</v>
      </c>
      <c r="M1615" s="7">
        <v>285621.40000000002</v>
      </c>
      <c r="N1615" s="7">
        <v>36384.400500000003</v>
      </c>
      <c r="O1615" s="7">
        <v>0.15166447</v>
      </c>
      <c r="P1615" s="7">
        <v>1614</v>
      </c>
      <c r="Q1615" s="7">
        <v>0.46241689000000002</v>
      </c>
      <c r="R1615" s="7">
        <v>1.09574112</v>
      </c>
      <c r="S1615" s="7" t="s">
        <v>38</v>
      </c>
      <c r="T1615" s="7" t="s">
        <v>38</v>
      </c>
    </row>
    <row r="1616" spans="1:20" x14ac:dyDescent="0.3">
      <c r="A1616" s="6" t="s">
        <v>3264</v>
      </c>
      <c r="B1616" s="44" t="s">
        <v>3265</v>
      </c>
      <c r="C1616" s="6">
        <v>5791987.8329999996</v>
      </c>
      <c r="D1616" s="6">
        <v>20592875.440000001</v>
      </c>
      <c r="E1616" s="6">
        <v>19899937</v>
      </c>
      <c r="F1616" s="6">
        <v>5772381.3969999999</v>
      </c>
      <c r="G1616" s="6">
        <v>7212033.0820000004</v>
      </c>
      <c r="H1616" s="6">
        <v>6786440.892</v>
      </c>
      <c r="I1616" s="6">
        <v>5445597.6780000003</v>
      </c>
      <c r="J1616" s="6">
        <v>4948556.6310000001</v>
      </c>
      <c r="K1616" s="6">
        <v>13014295.42</v>
      </c>
      <c r="L1616" s="6">
        <v>6098157.0700000003</v>
      </c>
      <c r="M1616" s="6">
        <v>8355716.2199999997</v>
      </c>
      <c r="N1616" s="6">
        <v>1074223.6499999999</v>
      </c>
      <c r="O1616" s="6">
        <v>0.15171571</v>
      </c>
      <c r="P1616" s="6">
        <v>1615</v>
      </c>
      <c r="Q1616" s="6">
        <v>0.46228669999999999</v>
      </c>
      <c r="R1616" s="6">
        <v>1.0936519899999999</v>
      </c>
      <c r="S1616" s="6" t="s">
        <v>38</v>
      </c>
      <c r="T1616" s="6" t="s">
        <v>38</v>
      </c>
    </row>
    <row r="1617" spans="1:20" x14ac:dyDescent="0.3">
      <c r="A1617" s="7" t="s">
        <v>3266</v>
      </c>
      <c r="B1617" s="45" t="s">
        <v>3267</v>
      </c>
      <c r="C1617" s="7">
        <v>136404.6293</v>
      </c>
      <c r="D1617" s="7">
        <v>739573.63130000001</v>
      </c>
      <c r="E1617" s="7">
        <v>1041364.7879999999</v>
      </c>
      <c r="F1617" s="7">
        <v>285286.45159999997</v>
      </c>
      <c r="G1617" s="7">
        <v>309178.80699999997</v>
      </c>
      <c r="H1617" s="7">
        <v>179174.6195</v>
      </c>
      <c r="I1617" s="7">
        <v>140336.08439999999</v>
      </c>
      <c r="J1617" s="7">
        <v>187887.9184</v>
      </c>
      <c r="K1617" s="7">
        <v>550657.37490000005</v>
      </c>
      <c r="L1617" s="7">
        <v>204144.35699999999</v>
      </c>
      <c r="M1617" s="7">
        <v>415736.36700000003</v>
      </c>
      <c r="N1617" s="7">
        <v>73010.252600000007</v>
      </c>
      <c r="O1617" s="7">
        <v>0.15172728999999999</v>
      </c>
      <c r="P1617" s="7">
        <v>1616</v>
      </c>
      <c r="Q1617" s="7">
        <v>0.46203587000000002</v>
      </c>
      <c r="R1617" s="7">
        <v>1.43156525</v>
      </c>
      <c r="S1617" s="7" t="s">
        <v>38</v>
      </c>
      <c r="T1617" s="7" t="s">
        <v>38</v>
      </c>
    </row>
    <row r="1618" spans="1:20" x14ac:dyDescent="0.3">
      <c r="A1618" s="6" t="s">
        <v>3268</v>
      </c>
      <c r="B1618" s="44" t="s">
        <v>3269</v>
      </c>
      <c r="C1618" s="6">
        <v>212288.31090000001</v>
      </c>
      <c r="D1618" s="6">
        <v>746888.31880000001</v>
      </c>
      <c r="E1618" s="6">
        <v>790386.06880000001</v>
      </c>
      <c r="F1618" s="6">
        <v>276051.65470000001</v>
      </c>
      <c r="G1618" s="6">
        <v>216989.7641</v>
      </c>
      <c r="H1618" s="6">
        <v>266762.51409999997</v>
      </c>
      <c r="I1618" s="6">
        <v>312264.95159999997</v>
      </c>
      <c r="J1618" s="6">
        <v>219028.24840000001</v>
      </c>
      <c r="K1618" s="6">
        <v>506403.5883</v>
      </c>
      <c r="L1618" s="6">
        <v>253761.37</v>
      </c>
      <c r="M1618" s="6">
        <v>304436.50900000002</v>
      </c>
      <c r="N1618" s="6">
        <v>45277.807399999998</v>
      </c>
      <c r="O1618" s="6">
        <v>0.15176465</v>
      </c>
      <c r="P1618" s="6">
        <v>1617</v>
      </c>
      <c r="Q1618" s="6">
        <v>0.46186385000000002</v>
      </c>
      <c r="R1618" s="6">
        <v>0.99681516999999997</v>
      </c>
      <c r="S1618" s="6" t="s">
        <v>38</v>
      </c>
      <c r="T1618" s="6" t="s">
        <v>38</v>
      </c>
    </row>
    <row r="1619" spans="1:20" x14ac:dyDescent="0.3">
      <c r="A1619" s="7" t="s">
        <v>3270</v>
      </c>
      <c r="B1619" s="45" t="s">
        <v>3271</v>
      </c>
      <c r="C1619" s="7">
        <v>3588440.5959999999</v>
      </c>
      <c r="D1619" s="7">
        <v>15524129.609999999</v>
      </c>
      <c r="E1619" s="7">
        <v>14316778.810000001</v>
      </c>
      <c r="F1619" s="7">
        <v>4401103.8949999996</v>
      </c>
      <c r="G1619" s="7">
        <v>4406055.9029999999</v>
      </c>
      <c r="H1619" s="7">
        <v>4639111.5130000003</v>
      </c>
      <c r="I1619" s="7">
        <v>4364809.602</v>
      </c>
      <c r="J1619" s="7">
        <v>3560347.9419999998</v>
      </c>
      <c r="K1619" s="7">
        <v>9457613.227</v>
      </c>
      <c r="L1619" s="7">
        <v>4242581.24</v>
      </c>
      <c r="M1619" s="7">
        <v>6335865.7699999996</v>
      </c>
      <c r="N1619" s="7">
        <v>470582.00400000002</v>
      </c>
      <c r="O1619" s="7">
        <v>0.15176616000000001</v>
      </c>
      <c r="P1619" s="7">
        <v>1618</v>
      </c>
      <c r="Q1619" s="7">
        <v>0.46158299000000003</v>
      </c>
      <c r="R1619" s="7">
        <v>1.1565338599999999</v>
      </c>
      <c r="S1619" s="7" t="s">
        <v>38</v>
      </c>
      <c r="T1619" s="7" t="s">
        <v>38</v>
      </c>
    </row>
    <row r="1620" spans="1:20" x14ac:dyDescent="0.3">
      <c r="A1620" s="6" t="s">
        <v>3272</v>
      </c>
      <c r="B1620" s="44" t="s">
        <v>3273</v>
      </c>
      <c r="C1620" s="6">
        <v>2579399.3640000001</v>
      </c>
      <c r="D1620" s="6">
        <v>5201764.3810000001</v>
      </c>
      <c r="E1620" s="6">
        <v>4212677.8339999998</v>
      </c>
      <c r="F1620" s="6">
        <v>2552363.4479999999</v>
      </c>
      <c r="G1620" s="6">
        <v>2634588.3360000001</v>
      </c>
      <c r="H1620" s="6">
        <v>2776868.1740000001</v>
      </c>
      <c r="I1620" s="6">
        <v>2337802.5449999999</v>
      </c>
      <c r="J1620" s="6">
        <v>2481909.9440000001</v>
      </c>
      <c r="K1620" s="6">
        <v>3636551.2570000002</v>
      </c>
      <c r="L1620" s="6">
        <v>2557792.25</v>
      </c>
      <c r="M1620" s="6">
        <v>1300621.3</v>
      </c>
      <c r="N1620" s="6">
        <v>189776.61799999999</v>
      </c>
      <c r="O1620" s="6">
        <v>0.15181154999999999</v>
      </c>
      <c r="P1620" s="6">
        <v>1619</v>
      </c>
      <c r="Q1620" s="6">
        <v>0.46143585999999998</v>
      </c>
      <c r="R1620" s="6">
        <v>0.50767182</v>
      </c>
      <c r="S1620" s="6" t="s">
        <v>38</v>
      </c>
      <c r="T1620" s="6" t="s">
        <v>38</v>
      </c>
    </row>
    <row r="1621" spans="1:20" x14ac:dyDescent="0.3">
      <c r="A1621" s="7" t="s">
        <v>3274</v>
      </c>
      <c r="B1621" s="45" t="s">
        <v>3275</v>
      </c>
      <c r="C1621" s="7">
        <v>406305.97110000002</v>
      </c>
      <c r="D1621" s="7">
        <v>1893296.7479999999</v>
      </c>
      <c r="E1621" s="7">
        <v>1116062.784</v>
      </c>
      <c r="F1621" s="7">
        <v>429655.1703</v>
      </c>
      <c r="G1621" s="7">
        <v>411033.72110000002</v>
      </c>
      <c r="H1621" s="7">
        <v>395448.58049999998</v>
      </c>
      <c r="I1621" s="7">
        <v>374182.04920000001</v>
      </c>
      <c r="J1621" s="7">
        <v>354935.30699999997</v>
      </c>
      <c r="K1621" s="7">
        <v>961330.16839999997</v>
      </c>
      <c r="L1621" s="7">
        <v>383899.91399999999</v>
      </c>
      <c r="M1621" s="7">
        <v>703143.90500000003</v>
      </c>
      <c r="N1621" s="7">
        <v>24515.305</v>
      </c>
      <c r="O1621" s="7">
        <v>0.15181742000000001</v>
      </c>
      <c r="P1621" s="7">
        <v>1620</v>
      </c>
      <c r="Q1621" s="7">
        <v>0.46116885000000002</v>
      </c>
      <c r="R1621" s="7">
        <v>1.3243017699999999</v>
      </c>
      <c r="S1621" s="7" t="s">
        <v>38</v>
      </c>
      <c r="T1621" s="7" t="s">
        <v>38</v>
      </c>
    </row>
    <row r="1622" spans="1:20" x14ac:dyDescent="0.3">
      <c r="A1622" s="6" t="s">
        <v>3276</v>
      </c>
      <c r="B1622" s="44" t="s">
        <v>3277</v>
      </c>
      <c r="C1622" s="6">
        <v>257863.37340000001</v>
      </c>
      <c r="D1622" s="6">
        <v>1432502.8659999999</v>
      </c>
      <c r="E1622" s="6">
        <v>921213.20940000005</v>
      </c>
      <c r="F1622" s="6">
        <v>249723.807</v>
      </c>
      <c r="G1622" s="6">
        <v>226344.5111</v>
      </c>
      <c r="H1622" s="6">
        <v>308736.05699999997</v>
      </c>
      <c r="I1622" s="6">
        <v>194481.2836</v>
      </c>
      <c r="J1622" s="6">
        <v>246154.88709999999</v>
      </c>
      <c r="K1622" s="6">
        <v>715325.81389999995</v>
      </c>
      <c r="L1622" s="6">
        <v>243929.185</v>
      </c>
      <c r="M1622" s="6">
        <v>572360.50899999996</v>
      </c>
      <c r="N1622" s="6">
        <v>48163.610500000003</v>
      </c>
      <c r="O1622" s="6">
        <v>0.15182288999999999</v>
      </c>
      <c r="P1622" s="6">
        <v>1621</v>
      </c>
      <c r="Q1622" s="6">
        <v>0.46090094999999998</v>
      </c>
      <c r="R1622" s="6">
        <v>1.5521381299999999</v>
      </c>
      <c r="S1622" s="6" t="s">
        <v>38</v>
      </c>
      <c r="T1622" s="6" t="s">
        <v>38</v>
      </c>
    </row>
    <row r="1623" spans="1:20" x14ac:dyDescent="0.3">
      <c r="A1623" s="7" t="s">
        <v>3278</v>
      </c>
      <c r="B1623" s="45" t="s">
        <v>3279</v>
      </c>
      <c r="C1623" s="7">
        <v>8558779.5529999994</v>
      </c>
      <c r="D1623" s="7">
        <v>29054010.690000001</v>
      </c>
      <c r="E1623" s="7">
        <v>22103763.309999999</v>
      </c>
      <c r="F1623" s="7">
        <v>8882304.5500000007</v>
      </c>
      <c r="G1623" s="7">
        <v>9484032.8599999994</v>
      </c>
      <c r="H1623" s="7">
        <v>9582877.5739999991</v>
      </c>
      <c r="I1623" s="7">
        <v>8408482.693</v>
      </c>
      <c r="J1623" s="7">
        <v>7720337.6330000004</v>
      </c>
      <c r="K1623" s="7">
        <v>17149714.52</v>
      </c>
      <c r="L1623" s="7">
        <v>8798932.6899999995</v>
      </c>
      <c r="M1623" s="7">
        <v>10139183</v>
      </c>
      <c r="N1623" s="7">
        <v>894380.66500000004</v>
      </c>
      <c r="O1623" s="7">
        <v>0.15193628000000001</v>
      </c>
      <c r="P1623" s="7">
        <v>1622</v>
      </c>
      <c r="Q1623" s="7">
        <v>0.46096081</v>
      </c>
      <c r="R1623" s="7">
        <v>0.96278412000000002</v>
      </c>
      <c r="S1623" s="7" t="s">
        <v>38</v>
      </c>
      <c r="T1623" s="7" t="s">
        <v>38</v>
      </c>
    </row>
    <row r="1624" spans="1:20" x14ac:dyDescent="0.3">
      <c r="A1624" s="6" t="s">
        <v>3280</v>
      </c>
      <c r="B1624" s="44" t="s">
        <v>3281</v>
      </c>
      <c r="C1624" s="6">
        <v>1786323.398</v>
      </c>
      <c r="D1624" s="6">
        <v>5889969.7189999996</v>
      </c>
      <c r="E1624" s="6">
        <v>5595242.3890000004</v>
      </c>
      <c r="F1624" s="6">
        <v>1663046.2309999999</v>
      </c>
      <c r="G1624" s="6">
        <v>1873053.4140000001</v>
      </c>
      <c r="H1624" s="6">
        <v>1794497.004</v>
      </c>
      <c r="I1624" s="6">
        <v>2101751.2990000001</v>
      </c>
      <c r="J1624" s="6">
        <v>1496942.6410000001</v>
      </c>
      <c r="K1624" s="6">
        <v>3733645.4339999999</v>
      </c>
      <c r="L1624" s="6">
        <v>1816561.09</v>
      </c>
      <c r="M1624" s="6">
        <v>2323411.42</v>
      </c>
      <c r="N1624" s="6">
        <v>249778.31099999999</v>
      </c>
      <c r="O1624" s="6">
        <v>0.15195305000000001</v>
      </c>
      <c r="P1624" s="6">
        <v>1623</v>
      </c>
      <c r="Q1624" s="6">
        <v>0.46072764999999999</v>
      </c>
      <c r="R1624" s="6">
        <v>1.0393750500000001</v>
      </c>
      <c r="S1624" s="6" t="s">
        <v>38</v>
      </c>
      <c r="T1624" s="6" t="s">
        <v>38</v>
      </c>
    </row>
    <row r="1625" spans="1:20" x14ac:dyDescent="0.3">
      <c r="A1625" s="7" t="s">
        <v>3282</v>
      </c>
      <c r="B1625" s="45" t="s">
        <v>3283</v>
      </c>
      <c r="C1625" s="7">
        <v>9028.9896480000007</v>
      </c>
      <c r="D1625" s="7">
        <v>43958.745510000001</v>
      </c>
      <c r="E1625" s="7">
        <v>30233.611720000001</v>
      </c>
      <c r="F1625" s="7">
        <v>14164.54141</v>
      </c>
      <c r="G1625" s="7">
        <v>12562.13125</v>
      </c>
      <c r="H1625" s="7">
        <v>13942.67324</v>
      </c>
      <c r="I1625" s="7">
        <v>8128.709863</v>
      </c>
      <c r="J1625" s="7">
        <v>9904.5277339999993</v>
      </c>
      <c r="K1625" s="7">
        <v>24346.47207</v>
      </c>
      <c r="L1625" s="7">
        <v>11134.5105</v>
      </c>
      <c r="M1625" s="7">
        <v>15891.2624</v>
      </c>
      <c r="N1625" s="7">
        <v>2612.2515199999998</v>
      </c>
      <c r="O1625" s="7">
        <v>0.15195365999999999</v>
      </c>
      <c r="P1625" s="7">
        <v>1624</v>
      </c>
      <c r="Q1625" s="7">
        <v>0.46044579000000002</v>
      </c>
      <c r="R1625" s="7">
        <v>1.1286746000000001</v>
      </c>
      <c r="S1625" s="7" t="s">
        <v>38</v>
      </c>
      <c r="T1625" s="7" t="s">
        <v>38</v>
      </c>
    </row>
    <row r="1626" spans="1:20" x14ac:dyDescent="0.3">
      <c r="A1626" s="6" t="s">
        <v>3284</v>
      </c>
      <c r="B1626" s="44" t="s">
        <v>3285</v>
      </c>
      <c r="C1626" s="6">
        <v>1977609.0360000001</v>
      </c>
      <c r="D1626" s="6">
        <v>7618199.0300000003</v>
      </c>
      <c r="E1626" s="6">
        <v>6022584.784</v>
      </c>
      <c r="F1626" s="6">
        <v>1697287.0730000001</v>
      </c>
      <c r="G1626" s="6">
        <v>2305096.35</v>
      </c>
      <c r="H1626" s="6">
        <v>2232655.1719999998</v>
      </c>
      <c r="I1626" s="6">
        <v>1593806.2309999999</v>
      </c>
      <c r="J1626" s="6">
        <v>1379870.8259999999</v>
      </c>
      <c r="K1626" s="6">
        <v>4328919.9800000004</v>
      </c>
      <c r="L1626" s="6">
        <v>1877857.14</v>
      </c>
      <c r="M1626" s="6">
        <v>2951949.19</v>
      </c>
      <c r="N1626" s="6">
        <v>460829.06300000002</v>
      </c>
      <c r="O1626" s="6">
        <v>0.15195526000000001</v>
      </c>
      <c r="P1626" s="6">
        <v>1625</v>
      </c>
      <c r="Q1626" s="6">
        <v>0.46016727000000002</v>
      </c>
      <c r="R1626" s="6">
        <v>1.20491982</v>
      </c>
      <c r="S1626" s="6" t="s">
        <v>38</v>
      </c>
      <c r="T1626" s="6" t="s">
        <v>38</v>
      </c>
    </row>
    <row r="1627" spans="1:20" x14ac:dyDescent="0.3">
      <c r="A1627" s="7" t="s">
        <v>3286</v>
      </c>
      <c r="B1627" s="45" t="s">
        <v>3287</v>
      </c>
      <c r="C1627" s="7">
        <v>1958940.2749999999</v>
      </c>
      <c r="D1627" s="7">
        <v>7770369.2340000002</v>
      </c>
      <c r="E1627" s="7">
        <v>5683517.9110000003</v>
      </c>
      <c r="F1627" s="7">
        <v>1569380.34</v>
      </c>
      <c r="G1627" s="7">
        <v>2330449.3659999999</v>
      </c>
      <c r="H1627" s="7">
        <v>1735826.236</v>
      </c>
      <c r="I1627" s="7">
        <v>1535093.0209999999</v>
      </c>
      <c r="J1627" s="7">
        <v>1474780.6</v>
      </c>
      <c r="K1627" s="7">
        <v>4245551.9400000004</v>
      </c>
      <c r="L1627" s="7">
        <v>1769037.31</v>
      </c>
      <c r="M1627" s="7">
        <v>2993469.03</v>
      </c>
      <c r="N1627" s="7">
        <v>390556.61700000003</v>
      </c>
      <c r="O1627" s="7">
        <v>0.15196804</v>
      </c>
      <c r="P1627" s="7">
        <v>1626</v>
      </c>
      <c r="Q1627" s="7">
        <v>0.45992295</v>
      </c>
      <c r="R1627" s="7">
        <v>1.2629876499999999</v>
      </c>
      <c r="S1627" s="7" t="s">
        <v>38</v>
      </c>
      <c r="T1627" s="7" t="s">
        <v>38</v>
      </c>
    </row>
    <row r="1628" spans="1:20" x14ac:dyDescent="0.3">
      <c r="A1628" s="6" t="s">
        <v>3288</v>
      </c>
      <c r="B1628" s="44" t="s">
        <v>3289</v>
      </c>
      <c r="C1628" s="6">
        <v>836013.6176</v>
      </c>
      <c r="D1628" s="6">
        <v>3934371.8029999998</v>
      </c>
      <c r="E1628" s="6">
        <v>2195936.9589999998</v>
      </c>
      <c r="F1628" s="6">
        <v>858387.05310000002</v>
      </c>
      <c r="G1628" s="6">
        <v>796043.7328</v>
      </c>
      <c r="H1628" s="6">
        <v>785955.95160000003</v>
      </c>
      <c r="I1628" s="6">
        <v>658166.89099999995</v>
      </c>
      <c r="J1628" s="6">
        <v>776584.62730000005</v>
      </c>
      <c r="K1628" s="6">
        <v>1956177.358</v>
      </c>
      <c r="L1628" s="6">
        <v>754187.80099999998</v>
      </c>
      <c r="M1628" s="6">
        <v>1464086.55</v>
      </c>
      <c r="N1628" s="6">
        <v>64505.212699999996</v>
      </c>
      <c r="O1628" s="6">
        <v>0.15203763000000001</v>
      </c>
      <c r="P1628" s="6">
        <v>1627</v>
      </c>
      <c r="Q1628" s="6">
        <v>0.45985077000000002</v>
      </c>
      <c r="R1628" s="6">
        <v>1.37504146</v>
      </c>
      <c r="S1628" s="6" t="s">
        <v>38</v>
      </c>
      <c r="T1628" s="6" t="s">
        <v>38</v>
      </c>
    </row>
    <row r="1629" spans="1:20" x14ac:dyDescent="0.3">
      <c r="A1629" s="7" t="s">
        <v>3290</v>
      </c>
      <c r="B1629" s="45" t="s">
        <v>3291</v>
      </c>
      <c r="C1629" s="7">
        <v>367630.09120000002</v>
      </c>
      <c r="D1629" s="7">
        <v>1244409.7620000001</v>
      </c>
      <c r="E1629" s="7">
        <v>1088506.2560000001</v>
      </c>
      <c r="F1629" s="7">
        <v>310628.8578</v>
      </c>
      <c r="G1629" s="7">
        <v>426887.97700000001</v>
      </c>
      <c r="H1629" s="7">
        <v>387165.24839999998</v>
      </c>
      <c r="I1629" s="7">
        <v>283361.50040000002</v>
      </c>
      <c r="J1629" s="7">
        <v>316655.00630000001</v>
      </c>
      <c r="K1629" s="7">
        <v>752793.74179999996</v>
      </c>
      <c r="L1629" s="7">
        <v>353517.43300000002</v>
      </c>
      <c r="M1629" s="7">
        <v>482441.71500000003</v>
      </c>
      <c r="N1629" s="7">
        <v>65309.7889</v>
      </c>
      <c r="O1629" s="7">
        <v>0.15205942</v>
      </c>
      <c r="P1629" s="7">
        <v>1628</v>
      </c>
      <c r="Q1629" s="7">
        <v>0.45963416000000001</v>
      </c>
      <c r="R1629" s="7">
        <v>1.0904732699999999</v>
      </c>
      <c r="S1629" s="7" t="s">
        <v>38</v>
      </c>
      <c r="T1629" s="7" t="s">
        <v>38</v>
      </c>
    </row>
    <row r="1630" spans="1:20" x14ac:dyDescent="0.3">
      <c r="A1630" s="6" t="s">
        <v>3292</v>
      </c>
      <c r="B1630" s="44" t="s">
        <v>3293</v>
      </c>
      <c r="C1630" s="6">
        <v>17024684.460000001</v>
      </c>
      <c r="D1630" s="6">
        <v>52256871.259999998</v>
      </c>
      <c r="E1630" s="6">
        <v>46783784.020000003</v>
      </c>
      <c r="F1630" s="6">
        <v>17626493.420000002</v>
      </c>
      <c r="G1630" s="6">
        <v>20679009.77</v>
      </c>
      <c r="H1630" s="6">
        <v>18959391.77</v>
      </c>
      <c r="I1630" s="6">
        <v>16179297.33</v>
      </c>
      <c r="J1630" s="6">
        <v>16011682.5</v>
      </c>
      <c r="K1630" s="6">
        <v>33422958.289999999</v>
      </c>
      <c r="L1630" s="6">
        <v>17957345.300000001</v>
      </c>
      <c r="M1630" s="6">
        <v>18723066.199999999</v>
      </c>
      <c r="N1630" s="6">
        <v>2262639.5299999998</v>
      </c>
      <c r="O1630" s="6">
        <v>0.15209375999999999</v>
      </c>
      <c r="P1630" s="6">
        <v>1629</v>
      </c>
      <c r="Q1630" s="6">
        <v>0.45945574</v>
      </c>
      <c r="R1630" s="6">
        <v>0.89626534000000002</v>
      </c>
      <c r="S1630" s="6" t="s">
        <v>38</v>
      </c>
      <c r="T1630" s="6" t="s">
        <v>38</v>
      </c>
    </row>
    <row r="1631" spans="1:20" x14ac:dyDescent="0.3">
      <c r="A1631" s="7" t="s">
        <v>3294</v>
      </c>
      <c r="B1631" s="45" t="s">
        <v>3295</v>
      </c>
      <c r="C1631" s="7">
        <v>383053.55699999997</v>
      </c>
      <c r="D1631" s="7">
        <v>1454468.709</v>
      </c>
      <c r="E1631" s="7">
        <v>1062115.9909999999</v>
      </c>
      <c r="F1631" s="7">
        <v>331868.67229999998</v>
      </c>
      <c r="G1631" s="7">
        <v>429131.74060000002</v>
      </c>
      <c r="H1631" s="7">
        <v>372293.42420000001</v>
      </c>
      <c r="I1631" s="7">
        <v>309659.14299999998</v>
      </c>
      <c r="J1631" s="7">
        <v>325557.58439999999</v>
      </c>
      <c r="K1631" s="7">
        <v>807876.73230000003</v>
      </c>
      <c r="L1631" s="7">
        <v>359160.473</v>
      </c>
      <c r="M1631" s="7">
        <v>544602.97100000002</v>
      </c>
      <c r="N1631" s="7">
        <v>53690.4352</v>
      </c>
      <c r="O1631" s="7">
        <v>0.15213359000000001</v>
      </c>
      <c r="P1631" s="7">
        <v>1630</v>
      </c>
      <c r="Q1631" s="7">
        <v>0.45929409999999998</v>
      </c>
      <c r="R1631" s="7">
        <v>1.1695066000000001</v>
      </c>
      <c r="S1631" s="7" t="s">
        <v>38</v>
      </c>
      <c r="T1631" s="7" t="s">
        <v>38</v>
      </c>
    </row>
    <row r="1632" spans="1:20" x14ac:dyDescent="0.3">
      <c r="A1632" s="6" t="s">
        <v>3296</v>
      </c>
      <c r="B1632" s="44" t="s">
        <v>3297</v>
      </c>
      <c r="C1632" s="6">
        <v>2038581.9129999999</v>
      </c>
      <c r="D1632" s="6">
        <v>7868280.0999999996</v>
      </c>
      <c r="E1632" s="6">
        <v>4514143.0839999998</v>
      </c>
      <c r="F1632" s="6">
        <v>1844452.6939999999</v>
      </c>
      <c r="G1632" s="6">
        <v>1935390.889</v>
      </c>
      <c r="H1632" s="6">
        <v>1907708.5060000001</v>
      </c>
      <c r="I1632" s="6">
        <v>1555405.4909999999</v>
      </c>
      <c r="J1632" s="6">
        <v>1625983.6229999999</v>
      </c>
      <c r="K1632" s="6">
        <v>4066364.4479999999</v>
      </c>
      <c r="L1632" s="6">
        <v>1756122.13</v>
      </c>
      <c r="M1632" s="6">
        <v>2810922.87</v>
      </c>
      <c r="N1632" s="6">
        <v>193510.48</v>
      </c>
      <c r="O1632" s="6">
        <v>0.15214115</v>
      </c>
      <c r="P1632" s="6">
        <v>1631</v>
      </c>
      <c r="Q1632" s="6">
        <v>0.45903529999999998</v>
      </c>
      <c r="R1632" s="6">
        <v>1.21134634</v>
      </c>
      <c r="S1632" s="6" t="s">
        <v>38</v>
      </c>
      <c r="T1632" s="6" t="s">
        <v>38</v>
      </c>
    </row>
    <row r="1633" spans="1:20" x14ac:dyDescent="0.3">
      <c r="A1633" s="7" t="s">
        <v>3298</v>
      </c>
      <c r="B1633" s="45" t="s">
        <v>3299</v>
      </c>
      <c r="C1633" s="7">
        <v>1170055.034</v>
      </c>
      <c r="D1633" s="7">
        <v>3678827.2050000001</v>
      </c>
      <c r="E1633" s="7">
        <v>3305118.7519999999</v>
      </c>
      <c r="F1633" s="7">
        <v>1030115.723</v>
      </c>
      <c r="G1633" s="7">
        <v>1348356.459</v>
      </c>
      <c r="H1633" s="7">
        <v>1034494.986</v>
      </c>
      <c r="I1633" s="7">
        <v>1092845.585</v>
      </c>
      <c r="J1633" s="7">
        <v>1125860.514</v>
      </c>
      <c r="K1633" s="7">
        <v>2296029.179</v>
      </c>
      <c r="L1633" s="7">
        <v>1150389.3899999999</v>
      </c>
      <c r="M1633" s="7">
        <v>1390533.09</v>
      </c>
      <c r="N1633" s="7">
        <v>137277.61300000001</v>
      </c>
      <c r="O1633" s="7">
        <v>0.15215797</v>
      </c>
      <c r="P1633" s="7">
        <v>1632</v>
      </c>
      <c r="Q1633" s="7">
        <v>0.45880475999999998</v>
      </c>
      <c r="R1633" s="7">
        <v>0.99701870999999997</v>
      </c>
      <c r="S1633" s="7" t="s">
        <v>38</v>
      </c>
      <c r="T1633" s="7" t="s">
        <v>38</v>
      </c>
    </row>
    <row r="1634" spans="1:20" x14ac:dyDescent="0.3">
      <c r="A1634" s="6" t="s">
        <v>3300</v>
      </c>
      <c r="B1634" s="44" t="s">
        <v>3301</v>
      </c>
      <c r="C1634" s="6">
        <v>34206.642970000001</v>
      </c>
      <c r="D1634" s="6">
        <v>161887.77970000001</v>
      </c>
      <c r="E1634" s="6">
        <v>187322.35200000001</v>
      </c>
      <c r="F1634" s="6">
        <v>47741.305079999998</v>
      </c>
      <c r="G1634" s="6">
        <v>52750.096089999999</v>
      </c>
      <c r="H1634" s="6">
        <v>46377.369530000004</v>
      </c>
      <c r="I1634" s="6">
        <v>34568.576560000001</v>
      </c>
      <c r="J1634" s="6">
        <v>40252.519919999999</v>
      </c>
      <c r="K1634" s="6">
        <v>107789.5199</v>
      </c>
      <c r="L1634" s="6">
        <v>43487.140500000001</v>
      </c>
      <c r="M1634" s="6">
        <v>78043.408800000005</v>
      </c>
      <c r="N1634" s="6">
        <v>7834.9499699999997</v>
      </c>
      <c r="O1634" s="6">
        <v>0.15219547</v>
      </c>
      <c r="P1634" s="6">
        <v>1633</v>
      </c>
      <c r="Q1634" s="6">
        <v>0.45863680000000001</v>
      </c>
      <c r="R1634" s="6">
        <v>1.3095561600000001</v>
      </c>
      <c r="S1634" s="6" t="s">
        <v>38</v>
      </c>
      <c r="T1634" s="6" t="s">
        <v>38</v>
      </c>
    </row>
    <row r="1635" spans="1:20" x14ac:dyDescent="0.3">
      <c r="A1635" s="7" t="s">
        <v>3302</v>
      </c>
      <c r="B1635" s="45" t="s">
        <v>3303</v>
      </c>
      <c r="C1635" s="7">
        <v>12171555.41</v>
      </c>
      <c r="D1635" s="7">
        <v>36769646.390000001</v>
      </c>
      <c r="E1635" s="7">
        <v>30739182.690000001</v>
      </c>
      <c r="F1635" s="7">
        <v>14003868.57</v>
      </c>
      <c r="G1635" s="7">
        <v>14576988.6</v>
      </c>
      <c r="H1635" s="7">
        <v>14686215.42</v>
      </c>
      <c r="I1635" s="7">
        <v>13059975.84</v>
      </c>
      <c r="J1635" s="7">
        <v>10929077.6</v>
      </c>
      <c r="K1635" s="7">
        <v>23421063.27</v>
      </c>
      <c r="L1635" s="7">
        <v>13313064.4</v>
      </c>
      <c r="M1635" s="7">
        <v>12206207.800000001</v>
      </c>
      <c r="N1635" s="7">
        <v>1754089.98</v>
      </c>
      <c r="O1635" s="7">
        <v>0.15224882000000001</v>
      </c>
      <c r="P1635" s="7">
        <v>1634</v>
      </c>
      <c r="Q1635" s="7">
        <v>0.45851679000000001</v>
      </c>
      <c r="R1635" s="7">
        <v>0.81496389000000002</v>
      </c>
      <c r="S1635" s="7" t="s">
        <v>38</v>
      </c>
      <c r="T1635" s="7" t="s">
        <v>38</v>
      </c>
    </row>
    <row r="1636" spans="1:20" x14ac:dyDescent="0.3">
      <c r="A1636" s="6" t="s">
        <v>3304</v>
      </c>
      <c r="B1636" s="44" t="s">
        <v>3305</v>
      </c>
      <c r="C1636" s="6">
        <v>628927.09900000005</v>
      </c>
      <c r="D1636" s="6">
        <v>2810009.9479999999</v>
      </c>
      <c r="E1636" s="6">
        <v>1798356.2209999999</v>
      </c>
      <c r="F1636" s="6">
        <v>553057.32169999997</v>
      </c>
      <c r="G1636" s="6">
        <v>700350.69960000005</v>
      </c>
      <c r="H1636" s="6">
        <v>590600.22109999997</v>
      </c>
      <c r="I1636" s="6">
        <v>444102.97739999997</v>
      </c>
      <c r="J1636" s="6">
        <v>521587.37339999998</v>
      </c>
      <c r="K1636" s="6">
        <v>1447587.6470000001</v>
      </c>
      <c r="L1636" s="6">
        <v>564160.31799999997</v>
      </c>
      <c r="M1636" s="6">
        <v>1072321.8899999999</v>
      </c>
      <c r="N1636" s="6">
        <v>108739.91800000001</v>
      </c>
      <c r="O1636" s="6">
        <v>0.15226597</v>
      </c>
      <c r="P1636" s="6">
        <v>1635</v>
      </c>
      <c r="Q1636" s="6">
        <v>0.45828798999999998</v>
      </c>
      <c r="R1636" s="6">
        <v>1.3594736000000001</v>
      </c>
      <c r="S1636" s="6" t="s">
        <v>38</v>
      </c>
      <c r="T1636" s="6" t="s">
        <v>38</v>
      </c>
    </row>
    <row r="1637" spans="1:20" x14ac:dyDescent="0.3">
      <c r="A1637" s="7" t="s">
        <v>3306</v>
      </c>
      <c r="B1637" s="45" t="s">
        <v>3307</v>
      </c>
      <c r="C1637" s="7">
        <v>6098557.9539999999</v>
      </c>
      <c r="D1637" s="7">
        <v>22000992.859999999</v>
      </c>
      <c r="E1637" s="7">
        <v>18598351.82</v>
      </c>
      <c r="F1637" s="7">
        <v>5958140.6660000002</v>
      </c>
      <c r="G1637" s="7">
        <v>7527462.1900000004</v>
      </c>
      <c r="H1637" s="7">
        <v>6711030.108</v>
      </c>
      <c r="I1637" s="7">
        <v>5096280.8020000001</v>
      </c>
      <c r="J1637" s="7">
        <v>5699682.8200000003</v>
      </c>
      <c r="K1637" s="7">
        <v>13164010.82</v>
      </c>
      <c r="L1637" s="7">
        <v>6258613.9800000004</v>
      </c>
      <c r="M1637" s="7">
        <v>8356025.8200000003</v>
      </c>
      <c r="N1637" s="7">
        <v>1076735.5900000001</v>
      </c>
      <c r="O1637" s="7">
        <v>0.15227482000000001</v>
      </c>
      <c r="P1637" s="7">
        <v>1636</v>
      </c>
      <c r="Q1637" s="7">
        <v>0.45803447000000003</v>
      </c>
      <c r="R1637" s="7">
        <v>1.0726840200000001</v>
      </c>
      <c r="S1637" s="7" t="s">
        <v>38</v>
      </c>
      <c r="T1637" s="7" t="s">
        <v>38</v>
      </c>
    </row>
    <row r="1638" spans="1:20" x14ac:dyDescent="0.3">
      <c r="A1638" s="6" t="s">
        <v>3308</v>
      </c>
      <c r="B1638" s="44" t="s">
        <v>3309</v>
      </c>
      <c r="C1638" s="6">
        <v>805644.56880000001</v>
      </c>
      <c r="D1638" s="6">
        <v>2628592.7409999999</v>
      </c>
      <c r="E1638" s="6">
        <v>2130266.608</v>
      </c>
      <c r="F1638" s="6">
        <v>923161.3578</v>
      </c>
      <c r="G1638" s="6">
        <v>873010.87340000004</v>
      </c>
      <c r="H1638" s="6">
        <v>1134082.8189999999</v>
      </c>
      <c r="I1638" s="6">
        <v>705584.58050000004</v>
      </c>
      <c r="J1638" s="6">
        <v>761345.83829999994</v>
      </c>
      <c r="K1638" s="6">
        <v>1621916.3189999999</v>
      </c>
      <c r="L1638" s="6">
        <v>868506.02800000005</v>
      </c>
      <c r="M1638" s="6">
        <v>899328.54599999997</v>
      </c>
      <c r="N1638" s="6">
        <v>190243.72899999999</v>
      </c>
      <c r="O1638" s="6">
        <v>0.15227936</v>
      </c>
      <c r="P1638" s="6">
        <v>1637</v>
      </c>
      <c r="Q1638" s="6">
        <v>0.45776832000000001</v>
      </c>
      <c r="R1638" s="6">
        <v>0.90109161999999998</v>
      </c>
      <c r="S1638" s="6" t="s">
        <v>38</v>
      </c>
      <c r="T1638" s="6" t="s">
        <v>38</v>
      </c>
    </row>
    <row r="1639" spans="1:20" x14ac:dyDescent="0.3">
      <c r="A1639" s="7" t="s">
        <v>3310</v>
      </c>
      <c r="B1639" s="45" t="s">
        <v>3311</v>
      </c>
      <c r="C1639" s="7">
        <v>530083.87829999998</v>
      </c>
      <c r="D1639" s="7">
        <v>1800493.817</v>
      </c>
      <c r="E1639" s="7">
        <v>1480434.702</v>
      </c>
      <c r="F1639" s="7">
        <v>505190.60100000002</v>
      </c>
      <c r="G1639" s="7">
        <v>474360.84409999999</v>
      </c>
      <c r="H1639" s="7">
        <v>588041.44519999996</v>
      </c>
      <c r="I1639" s="7">
        <v>582694.48329999996</v>
      </c>
      <c r="J1639" s="7">
        <v>494469.1703</v>
      </c>
      <c r="K1639" s="7">
        <v>1079050.75</v>
      </c>
      <c r="L1639" s="7">
        <v>534891.48600000003</v>
      </c>
      <c r="M1639" s="7">
        <v>661379.68700000003</v>
      </c>
      <c r="N1639" s="7">
        <v>58900.953399999999</v>
      </c>
      <c r="O1639" s="7">
        <v>0.15231691</v>
      </c>
      <c r="P1639" s="7">
        <v>1638</v>
      </c>
      <c r="Q1639" s="7">
        <v>0.45760166000000002</v>
      </c>
      <c r="R1639" s="7">
        <v>1.01244457</v>
      </c>
      <c r="S1639" s="7" t="s">
        <v>38</v>
      </c>
      <c r="T1639" s="7" t="s">
        <v>38</v>
      </c>
    </row>
    <row r="1640" spans="1:20" x14ac:dyDescent="0.3">
      <c r="A1640" s="6" t="s">
        <v>3312</v>
      </c>
      <c r="B1640" s="44" t="s">
        <v>3313</v>
      </c>
      <c r="C1640" s="6">
        <v>110575.1635</v>
      </c>
      <c r="D1640" s="6">
        <v>243479.2953</v>
      </c>
      <c r="E1640" s="6">
        <v>318795.38909999997</v>
      </c>
      <c r="F1640" s="6">
        <v>97565.171289999998</v>
      </c>
      <c r="G1640" s="6">
        <v>132549.39980000001</v>
      </c>
      <c r="H1640" s="6">
        <v>120643.5209</v>
      </c>
      <c r="I1640" s="6">
        <v>78348.951560000001</v>
      </c>
      <c r="J1640" s="6">
        <v>75822.435939999996</v>
      </c>
      <c r="K1640" s="6">
        <v>192603.7548</v>
      </c>
      <c r="L1640" s="6">
        <v>101841.077</v>
      </c>
      <c r="M1640" s="6">
        <v>106885.72</v>
      </c>
      <c r="N1640" s="6">
        <v>29013.69</v>
      </c>
      <c r="O1640" s="6">
        <v>0.15232491000000001</v>
      </c>
      <c r="P1640" s="6">
        <v>1639</v>
      </c>
      <c r="Q1640" s="6">
        <v>0.45734648999999999</v>
      </c>
      <c r="R1640" s="6">
        <v>0.91931624999999995</v>
      </c>
      <c r="S1640" s="6" t="s">
        <v>38</v>
      </c>
      <c r="T1640" s="6" t="s">
        <v>38</v>
      </c>
    </row>
    <row r="1641" spans="1:20" x14ac:dyDescent="0.3">
      <c r="A1641" s="7" t="s">
        <v>3314</v>
      </c>
      <c r="B1641" s="45" t="s">
        <v>3315</v>
      </c>
      <c r="C1641" s="7">
        <v>83288.838279999996</v>
      </c>
      <c r="D1641" s="7">
        <v>272579.90470000001</v>
      </c>
      <c r="E1641" s="7">
        <v>151660.24650000001</v>
      </c>
      <c r="F1641" s="7">
        <v>117671.6684</v>
      </c>
      <c r="G1641" s="7">
        <v>100066.85679999999</v>
      </c>
      <c r="H1641" s="7">
        <v>74523.150290000005</v>
      </c>
      <c r="I1641" s="7">
        <v>82993.888089999993</v>
      </c>
      <c r="J1641" s="7">
        <v>94899.685939999996</v>
      </c>
      <c r="K1641" s="7">
        <v>156300.16450000001</v>
      </c>
      <c r="L1641" s="7">
        <v>88120.895300000004</v>
      </c>
      <c r="M1641" s="7">
        <v>82391.992499999993</v>
      </c>
      <c r="N1641" s="7">
        <v>11544.7372</v>
      </c>
      <c r="O1641" s="7">
        <v>0.15232833000000001</v>
      </c>
      <c r="P1641" s="7">
        <v>1640</v>
      </c>
      <c r="Q1641" s="7">
        <v>0.45707787</v>
      </c>
      <c r="R1641" s="7">
        <v>0.82676324000000001</v>
      </c>
      <c r="S1641" s="7" t="s">
        <v>38</v>
      </c>
      <c r="T1641" s="7" t="s">
        <v>38</v>
      </c>
    </row>
    <row r="1642" spans="1:20" x14ac:dyDescent="0.3">
      <c r="A1642" s="6" t="s">
        <v>3316</v>
      </c>
      <c r="B1642" s="44" t="s">
        <v>3317</v>
      </c>
      <c r="C1642" s="6">
        <v>6073081.8459999999</v>
      </c>
      <c r="D1642" s="6">
        <v>14653408.16</v>
      </c>
      <c r="E1642" s="6">
        <v>13135411.73</v>
      </c>
      <c r="F1642" s="6">
        <v>6077957.3810000001</v>
      </c>
      <c r="G1642" s="6">
        <v>6524353.7719999999</v>
      </c>
      <c r="H1642" s="6">
        <v>6613992.6780000003</v>
      </c>
      <c r="I1642" s="6">
        <v>5833614.3810000001</v>
      </c>
      <c r="J1642" s="6">
        <v>5977672.7249999996</v>
      </c>
      <c r="K1642" s="6">
        <v>9984964.7789999992</v>
      </c>
      <c r="L1642" s="6">
        <v>6237408.3899999997</v>
      </c>
      <c r="M1642" s="6">
        <v>4556578.1900000004</v>
      </c>
      <c r="N1642" s="6">
        <v>389300.91</v>
      </c>
      <c r="O1642" s="6">
        <v>0.15234038999999999</v>
      </c>
      <c r="P1642" s="6">
        <v>1641</v>
      </c>
      <c r="Q1642" s="6">
        <v>0.45683551</v>
      </c>
      <c r="R1642" s="6">
        <v>0.67881062000000003</v>
      </c>
      <c r="S1642" s="6" t="s">
        <v>38</v>
      </c>
      <c r="T1642" s="6" t="s">
        <v>38</v>
      </c>
    </row>
    <row r="1643" spans="1:20" x14ac:dyDescent="0.3">
      <c r="A1643" s="7" t="s">
        <v>3318</v>
      </c>
      <c r="B1643" s="45" t="s">
        <v>3319</v>
      </c>
      <c r="C1643" s="7">
        <v>12634.32266</v>
      </c>
      <c r="D1643" s="7">
        <v>99260.935939999996</v>
      </c>
      <c r="E1643" s="7">
        <v>79252.670310000001</v>
      </c>
      <c r="F1643" s="7">
        <v>19732.10586</v>
      </c>
      <c r="G1643" s="7">
        <v>15175.091210000001</v>
      </c>
      <c r="H1643" s="7">
        <v>20289.314839999999</v>
      </c>
      <c r="I1643" s="7">
        <v>18509.676169999999</v>
      </c>
      <c r="J1643" s="7">
        <v>15517.93398</v>
      </c>
      <c r="K1643" s="7">
        <v>52720.008690000002</v>
      </c>
      <c r="L1643" s="7">
        <v>17373.004099999998</v>
      </c>
      <c r="M1643" s="7">
        <v>43070.113400000002</v>
      </c>
      <c r="N1643" s="7">
        <v>2454.1799700000001</v>
      </c>
      <c r="O1643" s="7">
        <v>0.15238577</v>
      </c>
      <c r="P1643" s="7">
        <v>1642</v>
      </c>
      <c r="Q1643" s="7">
        <v>0.45669327999999998</v>
      </c>
      <c r="R1643" s="7">
        <v>1.6015033700000001</v>
      </c>
      <c r="S1643" s="7" t="s">
        <v>38</v>
      </c>
      <c r="T1643" s="7" t="s">
        <v>38</v>
      </c>
    </row>
    <row r="1644" spans="1:20" x14ac:dyDescent="0.3">
      <c r="A1644" s="6" t="s">
        <v>3320</v>
      </c>
      <c r="B1644" s="44" t="s">
        <v>3321</v>
      </c>
      <c r="C1644" s="6">
        <v>1262690.895</v>
      </c>
      <c r="D1644" s="6">
        <v>4829406.0959999999</v>
      </c>
      <c r="E1644" s="6">
        <v>4144091.807</v>
      </c>
      <c r="F1644" s="6">
        <v>1689112.4680000001</v>
      </c>
      <c r="G1644" s="6">
        <v>1649319.3959999999</v>
      </c>
      <c r="H1644" s="6">
        <v>1860790.226</v>
      </c>
      <c r="I1644" s="6">
        <v>1347853.1640000001</v>
      </c>
      <c r="J1644" s="6">
        <v>1185787.227</v>
      </c>
      <c r="K1644" s="6">
        <v>2981325.3169999998</v>
      </c>
      <c r="L1644" s="6">
        <v>1510937.5</v>
      </c>
      <c r="M1644" s="6">
        <v>1769269.79</v>
      </c>
      <c r="N1644" s="6">
        <v>302139.967</v>
      </c>
      <c r="O1644" s="6">
        <v>0.15244663</v>
      </c>
      <c r="P1644" s="6">
        <v>1643</v>
      </c>
      <c r="Q1644" s="6">
        <v>0.45659760999999999</v>
      </c>
      <c r="R1644" s="6">
        <v>0.98050981999999998</v>
      </c>
      <c r="S1644" s="6" t="s">
        <v>38</v>
      </c>
      <c r="T1644" s="6" t="s">
        <v>38</v>
      </c>
    </row>
    <row r="1645" spans="1:20" x14ac:dyDescent="0.3">
      <c r="A1645" s="7" t="s">
        <v>3322</v>
      </c>
      <c r="B1645" s="45" t="s">
        <v>3323</v>
      </c>
      <c r="C1645" s="7">
        <v>1266140.2879999999</v>
      </c>
      <c r="D1645" s="7">
        <v>5846676.3499999996</v>
      </c>
      <c r="E1645" s="7">
        <v>4356726.3499999996</v>
      </c>
      <c r="F1645" s="7">
        <v>1414082.9750000001</v>
      </c>
      <c r="G1645" s="7">
        <v>1428652.7879999999</v>
      </c>
      <c r="H1645" s="7">
        <v>1268819.7250000001</v>
      </c>
      <c r="I1645" s="7">
        <v>1169506.1000000001</v>
      </c>
      <c r="J1645" s="7">
        <v>1598134.4750000001</v>
      </c>
      <c r="K1645" s="7">
        <v>3220906.4909999999</v>
      </c>
      <c r="L1645" s="7">
        <v>1366278.27</v>
      </c>
      <c r="M1645" s="7">
        <v>2256138.02</v>
      </c>
      <c r="N1645" s="7">
        <v>187852.18900000001</v>
      </c>
      <c r="O1645" s="7">
        <v>0.15245044999999999</v>
      </c>
      <c r="P1645" s="7">
        <v>1644</v>
      </c>
      <c r="Q1645" s="7">
        <v>0.45633130999999999</v>
      </c>
      <c r="R1645" s="7">
        <v>1.23721543</v>
      </c>
      <c r="S1645" s="7" t="s">
        <v>38</v>
      </c>
      <c r="T1645" s="7" t="s">
        <v>71</v>
      </c>
    </row>
    <row r="1646" spans="1:20" x14ac:dyDescent="0.3">
      <c r="A1646" s="6" t="s">
        <v>3324</v>
      </c>
      <c r="B1646" s="44" t="s">
        <v>3325</v>
      </c>
      <c r="C1646" s="6">
        <v>15266692.359999999</v>
      </c>
      <c r="D1646" s="6">
        <v>45830023.869999997</v>
      </c>
      <c r="E1646" s="6">
        <v>37394951.759999998</v>
      </c>
      <c r="F1646" s="6">
        <v>15030898.41</v>
      </c>
      <c r="G1646" s="6">
        <v>16880572.460000001</v>
      </c>
      <c r="H1646" s="6">
        <v>17248588.399999999</v>
      </c>
      <c r="I1646" s="6">
        <v>14062748.91</v>
      </c>
      <c r="J1646" s="6">
        <v>13648378.18</v>
      </c>
      <c r="K1646" s="6">
        <v>28380641.600000001</v>
      </c>
      <c r="L1646" s="6">
        <v>15460072</v>
      </c>
      <c r="M1646" s="6">
        <v>15662375.699999999</v>
      </c>
      <c r="N1646" s="6">
        <v>1866490.36</v>
      </c>
      <c r="O1646" s="6">
        <v>0.15247347999999999</v>
      </c>
      <c r="P1646" s="6">
        <v>1645</v>
      </c>
      <c r="Q1646" s="6">
        <v>0.45612280999999999</v>
      </c>
      <c r="R1646" s="6">
        <v>0.87636016999999999</v>
      </c>
      <c r="S1646" s="6" t="s">
        <v>38</v>
      </c>
      <c r="T1646" s="6" t="s">
        <v>38</v>
      </c>
    </row>
    <row r="1647" spans="1:20" x14ac:dyDescent="0.3">
      <c r="A1647" s="7" t="s">
        <v>3326</v>
      </c>
      <c r="B1647" s="45" t="s">
        <v>3327</v>
      </c>
      <c r="C1647" s="7">
        <v>37008.899319999997</v>
      </c>
      <c r="D1647" s="7">
        <v>144979.63320000001</v>
      </c>
      <c r="E1647" s="7">
        <v>106843.7309</v>
      </c>
      <c r="F1647" s="7">
        <v>41700.364159999997</v>
      </c>
      <c r="G1647" s="7">
        <v>41622.522360000003</v>
      </c>
      <c r="H1647" s="7">
        <v>30836.738669999999</v>
      </c>
      <c r="I1647" s="7">
        <v>43751.674460000002</v>
      </c>
      <c r="J1647" s="7">
        <v>41639.806049999999</v>
      </c>
      <c r="K1647" s="7">
        <v>82633.156879999995</v>
      </c>
      <c r="L1647" s="7">
        <v>39462.685400000002</v>
      </c>
      <c r="M1647" s="7">
        <v>52377.798699999999</v>
      </c>
      <c r="N1647" s="7">
        <v>5836.8694299999997</v>
      </c>
      <c r="O1647" s="7">
        <v>0.15247533999999999</v>
      </c>
      <c r="P1647" s="7">
        <v>1646</v>
      </c>
      <c r="Q1647" s="7">
        <v>0.45585125999999998</v>
      </c>
      <c r="R1647" s="7">
        <v>1.06623165</v>
      </c>
      <c r="S1647" s="7" t="s">
        <v>38</v>
      </c>
      <c r="T1647" s="7" t="s">
        <v>38</v>
      </c>
    </row>
    <row r="1648" spans="1:20" x14ac:dyDescent="0.3">
      <c r="A1648" s="6" t="s">
        <v>3328</v>
      </c>
      <c r="B1648" s="44">
        <v>37104</v>
      </c>
      <c r="C1648" s="6">
        <v>48039.584620000001</v>
      </c>
      <c r="D1648" s="6">
        <v>251099.41250000001</v>
      </c>
      <c r="E1648" s="6">
        <v>208265.55900000001</v>
      </c>
      <c r="F1648" s="6">
        <v>63147.506739999997</v>
      </c>
      <c r="G1648" s="6">
        <v>86710.347559999995</v>
      </c>
      <c r="H1648" s="6">
        <v>56563.232810000001</v>
      </c>
      <c r="I1648" s="6">
        <v>37962.759180000001</v>
      </c>
      <c r="J1648" s="6">
        <v>47374.717190000003</v>
      </c>
      <c r="K1648" s="6">
        <v>142638.01569999999</v>
      </c>
      <c r="L1648" s="6">
        <v>57152.764199999998</v>
      </c>
      <c r="M1648" s="6">
        <v>102206.414</v>
      </c>
      <c r="N1648" s="6">
        <v>21117.644899999999</v>
      </c>
      <c r="O1648" s="6">
        <v>0.15249456</v>
      </c>
      <c r="P1648" s="6">
        <v>1647</v>
      </c>
      <c r="Q1648" s="6">
        <v>0.45563188999999998</v>
      </c>
      <c r="R1648" s="6">
        <v>1.3194633600000001</v>
      </c>
      <c r="S1648" s="6" t="s">
        <v>38</v>
      </c>
      <c r="T1648" s="6" t="s">
        <v>71</v>
      </c>
    </row>
    <row r="1649" spans="1:20" x14ac:dyDescent="0.3">
      <c r="A1649" s="7" t="s">
        <v>3329</v>
      </c>
      <c r="B1649" s="45" t="s">
        <v>3330</v>
      </c>
      <c r="C1649" s="7">
        <v>34105757.740000002</v>
      </c>
      <c r="D1649" s="7">
        <v>111186795</v>
      </c>
      <c r="E1649" s="7">
        <v>94511124.959999993</v>
      </c>
      <c r="F1649" s="7">
        <v>36903914</v>
      </c>
      <c r="G1649" s="7">
        <v>41104944.700000003</v>
      </c>
      <c r="H1649" s="7">
        <v>42173193.479999997</v>
      </c>
      <c r="I1649" s="7">
        <v>32098075.359999999</v>
      </c>
      <c r="J1649" s="7">
        <v>30453140.09</v>
      </c>
      <c r="K1649" s="7">
        <v>69176897.920000002</v>
      </c>
      <c r="L1649" s="7">
        <v>36457338.399999999</v>
      </c>
      <c r="M1649" s="7">
        <v>39489175.200000003</v>
      </c>
      <c r="N1649" s="7">
        <v>6036688.25</v>
      </c>
      <c r="O1649" s="7">
        <v>0.15251200000000001</v>
      </c>
      <c r="P1649" s="7">
        <v>1648</v>
      </c>
      <c r="Q1649" s="7">
        <v>0.45540747999999998</v>
      </c>
      <c r="R1649" s="7">
        <v>0.92408108</v>
      </c>
      <c r="S1649" s="7" t="s">
        <v>38</v>
      </c>
      <c r="T1649" s="7" t="s">
        <v>38</v>
      </c>
    </row>
    <row r="1650" spans="1:20" x14ac:dyDescent="0.3">
      <c r="A1650" s="6" t="s">
        <v>3331</v>
      </c>
      <c r="B1650" s="44" t="s">
        <v>3332</v>
      </c>
      <c r="C1650" s="6">
        <v>779460.69770000002</v>
      </c>
      <c r="D1650" s="6">
        <v>2789020.4670000002</v>
      </c>
      <c r="E1650" s="6">
        <v>1757263.6310000001</v>
      </c>
      <c r="F1650" s="6">
        <v>669979.65469999996</v>
      </c>
      <c r="G1650" s="6">
        <v>787997.66249999998</v>
      </c>
      <c r="H1650" s="6">
        <v>781557.17420000001</v>
      </c>
      <c r="I1650" s="6">
        <v>558104.39690000005</v>
      </c>
      <c r="J1650" s="6">
        <v>603668.44180000003</v>
      </c>
      <c r="K1650" s="6">
        <v>1498931.1129999999</v>
      </c>
      <c r="L1650" s="6">
        <v>682831.91899999999</v>
      </c>
      <c r="M1650" s="6">
        <v>989252.98899999994</v>
      </c>
      <c r="N1650" s="6">
        <v>119206.15300000001</v>
      </c>
      <c r="O1650" s="6">
        <v>0.1525184</v>
      </c>
      <c r="P1650" s="6">
        <v>1649</v>
      </c>
      <c r="Q1650" s="6">
        <v>0.45515042</v>
      </c>
      <c r="R1650" s="6">
        <v>1.1343316800000001</v>
      </c>
      <c r="S1650" s="6" t="s">
        <v>38</v>
      </c>
      <c r="T1650" s="6" t="s">
        <v>38</v>
      </c>
    </row>
    <row r="1651" spans="1:20" x14ac:dyDescent="0.3">
      <c r="A1651" s="7" t="s">
        <v>3333</v>
      </c>
      <c r="B1651" s="45" t="s">
        <v>3334</v>
      </c>
      <c r="C1651" s="7">
        <v>9083316.6779999994</v>
      </c>
      <c r="D1651" s="7">
        <v>26585861.91</v>
      </c>
      <c r="E1651" s="7">
        <v>26164727.940000001</v>
      </c>
      <c r="F1651" s="7">
        <v>8416185.7090000007</v>
      </c>
      <c r="G1651" s="7">
        <v>10965386.369999999</v>
      </c>
      <c r="H1651" s="7">
        <v>9888644.6390000004</v>
      </c>
      <c r="I1651" s="7">
        <v>7635164.3049999997</v>
      </c>
      <c r="J1651" s="7">
        <v>8011130.1390000004</v>
      </c>
      <c r="K1651" s="7">
        <v>17562523.059999999</v>
      </c>
      <c r="L1651" s="7">
        <v>9125081.3599999994</v>
      </c>
      <c r="M1651" s="7">
        <v>10181208.199999999</v>
      </c>
      <c r="N1651" s="7">
        <v>1573794.94</v>
      </c>
      <c r="O1651" s="7">
        <v>0.15253526000000001</v>
      </c>
      <c r="P1651" s="7">
        <v>1650</v>
      </c>
      <c r="Q1651" s="7">
        <v>0.45492484999999999</v>
      </c>
      <c r="R1651" s="7">
        <v>0.94459079000000001</v>
      </c>
      <c r="S1651" s="7" t="s">
        <v>38</v>
      </c>
      <c r="T1651" s="7" t="s">
        <v>38</v>
      </c>
    </row>
    <row r="1652" spans="1:20" x14ac:dyDescent="0.3">
      <c r="A1652" s="6" t="s">
        <v>3335</v>
      </c>
      <c r="B1652" s="44" t="s">
        <v>3336</v>
      </c>
      <c r="C1652" s="6">
        <v>56754.430079999998</v>
      </c>
      <c r="D1652" s="6">
        <v>183997.74059999999</v>
      </c>
      <c r="E1652" s="6">
        <v>324671.58439999999</v>
      </c>
      <c r="F1652" s="6">
        <v>66017.351949999997</v>
      </c>
      <c r="G1652" s="6">
        <v>36244.142970000001</v>
      </c>
      <c r="H1652" s="6">
        <v>76860.95938</v>
      </c>
      <c r="I1652" s="6">
        <v>33044.158589999999</v>
      </c>
      <c r="J1652" s="6">
        <v>68165.264060000001</v>
      </c>
      <c r="K1652" s="6">
        <v>157860.27679999999</v>
      </c>
      <c r="L1652" s="6">
        <v>53578.631300000001</v>
      </c>
      <c r="M1652" s="6">
        <v>125388.323</v>
      </c>
      <c r="N1652" s="6">
        <v>22188.478299999999</v>
      </c>
      <c r="O1652" s="6">
        <v>0.15255788000000001</v>
      </c>
      <c r="P1652" s="6">
        <v>1651</v>
      </c>
      <c r="Q1652" s="6">
        <v>0.45471674000000001</v>
      </c>
      <c r="R1652" s="6">
        <v>1.55891855</v>
      </c>
      <c r="S1652" s="6" t="s">
        <v>38</v>
      </c>
      <c r="T1652" s="6" t="s">
        <v>38</v>
      </c>
    </row>
    <row r="1653" spans="1:20" x14ac:dyDescent="0.3">
      <c r="A1653" s="7" t="s">
        <v>3337</v>
      </c>
      <c r="B1653" s="45" t="s">
        <v>3338</v>
      </c>
      <c r="C1653" s="7">
        <v>4230520.1639999999</v>
      </c>
      <c r="D1653" s="7">
        <v>13533628.85</v>
      </c>
      <c r="E1653" s="7">
        <v>11320805.15</v>
      </c>
      <c r="F1653" s="7">
        <v>4459024.3540000003</v>
      </c>
      <c r="G1653" s="7">
        <v>4768967.53</v>
      </c>
      <c r="H1653" s="7">
        <v>4460157.7989999996</v>
      </c>
      <c r="I1653" s="7">
        <v>4285095.8789999997</v>
      </c>
      <c r="J1653" s="7">
        <v>4443645.1490000002</v>
      </c>
      <c r="K1653" s="7">
        <v>8385994.6289999997</v>
      </c>
      <c r="L1653" s="7">
        <v>4489466.59</v>
      </c>
      <c r="M1653" s="7">
        <v>4753956.75</v>
      </c>
      <c r="N1653" s="7">
        <v>202358.405</v>
      </c>
      <c r="O1653" s="7">
        <v>0.15257831999999999</v>
      </c>
      <c r="P1653" s="7">
        <v>1652</v>
      </c>
      <c r="Q1653" s="7">
        <v>0.45450235999999999</v>
      </c>
      <c r="R1653" s="7">
        <v>0.90143786000000004</v>
      </c>
      <c r="S1653" s="7" t="s">
        <v>38</v>
      </c>
      <c r="T1653" s="7" t="s">
        <v>38</v>
      </c>
    </row>
    <row r="1654" spans="1:20" x14ac:dyDescent="0.3">
      <c r="A1654" s="6" t="s">
        <v>3339</v>
      </c>
      <c r="B1654" s="44" t="s">
        <v>3340</v>
      </c>
      <c r="C1654" s="6">
        <v>3627724.5129999998</v>
      </c>
      <c r="D1654" s="6">
        <v>13298917.970000001</v>
      </c>
      <c r="E1654" s="6">
        <v>9628780.7249999996</v>
      </c>
      <c r="F1654" s="6">
        <v>3455680.73</v>
      </c>
      <c r="G1654" s="6">
        <v>4390968.29</v>
      </c>
      <c r="H1654" s="6">
        <v>3812218.6039999998</v>
      </c>
      <c r="I1654" s="6">
        <v>2836100.0159999998</v>
      </c>
      <c r="J1654" s="6">
        <v>3029876.4530000002</v>
      </c>
      <c r="K1654" s="6">
        <v>7502775.9840000002</v>
      </c>
      <c r="L1654" s="6">
        <v>3517290.84</v>
      </c>
      <c r="M1654" s="6">
        <v>4813528.2300000004</v>
      </c>
      <c r="N1654" s="6">
        <v>719233.01699999999</v>
      </c>
      <c r="O1654" s="6">
        <v>0.15258348999999999</v>
      </c>
      <c r="P1654" s="6">
        <v>1653</v>
      </c>
      <c r="Q1654" s="6">
        <v>0.45424281</v>
      </c>
      <c r="R1654" s="6">
        <v>1.09295985</v>
      </c>
      <c r="S1654" s="6" t="s">
        <v>38</v>
      </c>
      <c r="T1654" s="6" t="s">
        <v>38</v>
      </c>
    </row>
    <row r="1655" spans="1:20" x14ac:dyDescent="0.3">
      <c r="A1655" s="7" t="s">
        <v>3341</v>
      </c>
      <c r="B1655" s="45" t="s">
        <v>3342</v>
      </c>
      <c r="C1655" s="7">
        <v>1227215.7890000001</v>
      </c>
      <c r="D1655" s="7">
        <v>3887435.67</v>
      </c>
      <c r="E1655" s="7">
        <v>3311784.0490000001</v>
      </c>
      <c r="F1655" s="7">
        <v>1115086.4820000001</v>
      </c>
      <c r="G1655" s="7">
        <v>1498118.2679999999</v>
      </c>
      <c r="H1655" s="7">
        <v>1285862.2520000001</v>
      </c>
      <c r="I1655" s="7">
        <v>1137753.361</v>
      </c>
      <c r="J1655" s="7">
        <v>885401.74840000004</v>
      </c>
      <c r="K1655" s="7">
        <v>2385380.4980000001</v>
      </c>
      <c r="L1655" s="7">
        <v>1201783.9099999999</v>
      </c>
      <c r="M1655" s="7">
        <v>1422367.24</v>
      </c>
      <c r="N1655" s="7">
        <v>257604.867</v>
      </c>
      <c r="O1655" s="7">
        <v>0.15261459999999999</v>
      </c>
      <c r="P1655" s="7">
        <v>1654</v>
      </c>
      <c r="Q1655" s="7">
        <v>0.45406071999999997</v>
      </c>
      <c r="R1655" s="7">
        <v>0.98904190000000003</v>
      </c>
      <c r="S1655" s="7" t="s">
        <v>38</v>
      </c>
      <c r="T1655" s="7" t="s">
        <v>38</v>
      </c>
    </row>
    <row r="1656" spans="1:20" x14ac:dyDescent="0.3">
      <c r="A1656" s="6" t="s">
        <v>3343</v>
      </c>
      <c r="B1656" s="44" t="s">
        <v>3344</v>
      </c>
      <c r="C1656" s="6">
        <v>191120.45939999999</v>
      </c>
      <c r="D1656" s="6">
        <v>566895.33440000005</v>
      </c>
      <c r="E1656" s="6">
        <v>524996.25630000001</v>
      </c>
      <c r="F1656" s="6">
        <v>191926.19380000001</v>
      </c>
      <c r="G1656" s="6">
        <v>224720.016</v>
      </c>
      <c r="H1656" s="6">
        <v>232182.4486</v>
      </c>
      <c r="I1656" s="6">
        <v>163715.63519999999</v>
      </c>
      <c r="J1656" s="6">
        <v>171918.1752</v>
      </c>
      <c r="K1656" s="6">
        <v>368734.56089999998</v>
      </c>
      <c r="L1656" s="6">
        <v>198134.06899999999</v>
      </c>
      <c r="M1656" s="6">
        <v>205339.86199999999</v>
      </c>
      <c r="N1656" s="6">
        <v>35298.755499999999</v>
      </c>
      <c r="O1656" s="6">
        <v>0.15261506999999999</v>
      </c>
      <c r="P1656" s="6">
        <v>1655</v>
      </c>
      <c r="Q1656" s="6">
        <v>0.45378777999999997</v>
      </c>
      <c r="R1656" s="6">
        <v>0.89610566999999997</v>
      </c>
      <c r="S1656" s="6" t="s">
        <v>38</v>
      </c>
      <c r="T1656" s="6" t="s">
        <v>38</v>
      </c>
    </row>
    <row r="1657" spans="1:20" x14ac:dyDescent="0.3">
      <c r="A1657" s="7" t="s">
        <v>3345</v>
      </c>
      <c r="B1657" s="45" t="s">
        <v>3346</v>
      </c>
      <c r="C1657" s="7">
        <v>1595317.598</v>
      </c>
      <c r="D1657" s="7">
        <v>5615470.6940000001</v>
      </c>
      <c r="E1657" s="7">
        <v>3784134.6329999999</v>
      </c>
      <c r="F1657" s="7">
        <v>1641617.5549999999</v>
      </c>
      <c r="G1657" s="7">
        <v>1694212.075</v>
      </c>
      <c r="H1657" s="7">
        <v>1767702.3489999999</v>
      </c>
      <c r="I1657" s="7">
        <v>1555827.6329999999</v>
      </c>
      <c r="J1657" s="7">
        <v>1255017.6529999999</v>
      </c>
      <c r="K1657" s="7">
        <v>3159135.12</v>
      </c>
      <c r="L1657" s="7">
        <v>1568189.93</v>
      </c>
      <c r="M1657" s="7">
        <v>1929818.1</v>
      </c>
      <c r="N1657" s="7">
        <v>226507.16500000001</v>
      </c>
      <c r="O1657" s="7">
        <v>0.15262719</v>
      </c>
      <c r="P1657" s="7">
        <v>1656</v>
      </c>
      <c r="Q1657" s="7">
        <v>0.45354974999999997</v>
      </c>
      <c r="R1657" s="7">
        <v>1.0104293499999999</v>
      </c>
      <c r="S1657" s="7" t="s">
        <v>38</v>
      </c>
      <c r="T1657" s="7" t="s">
        <v>38</v>
      </c>
    </row>
    <row r="1658" spans="1:20" x14ac:dyDescent="0.3">
      <c r="A1658" s="6" t="s">
        <v>3347</v>
      </c>
      <c r="B1658" s="44" t="s">
        <v>3348</v>
      </c>
      <c r="C1658" s="6">
        <v>872042.56880000001</v>
      </c>
      <c r="D1658" s="6">
        <v>3697790.1310000001</v>
      </c>
      <c r="E1658" s="6">
        <v>3285719.9440000001</v>
      </c>
      <c r="F1658" s="6">
        <v>892146.52969999996</v>
      </c>
      <c r="G1658" s="6">
        <v>1100740.8970000001</v>
      </c>
      <c r="H1658" s="6">
        <v>890194.69380000001</v>
      </c>
      <c r="I1658" s="6">
        <v>1048763.7250000001</v>
      </c>
      <c r="J1658" s="6">
        <v>709673.18590000004</v>
      </c>
      <c r="K1658" s="6">
        <v>2186924.7930000001</v>
      </c>
      <c r="L1658" s="6">
        <v>937343.125</v>
      </c>
      <c r="M1658" s="6">
        <v>1516072.87</v>
      </c>
      <c r="N1658" s="6">
        <v>176228.978</v>
      </c>
      <c r="O1658" s="6">
        <v>0.15265698999999999</v>
      </c>
      <c r="P1658" s="6">
        <v>1657</v>
      </c>
      <c r="Q1658" s="6">
        <v>0.45336456000000003</v>
      </c>
      <c r="R1658" s="6">
        <v>1.2222544399999999</v>
      </c>
      <c r="S1658" s="6" t="s">
        <v>38</v>
      </c>
      <c r="T1658" s="6" t="s">
        <v>38</v>
      </c>
    </row>
    <row r="1659" spans="1:20" x14ac:dyDescent="0.3">
      <c r="A1659" s="7" t="s">
        <v>3349</v>
      </c>
      <c r="B1659" s="45" t="s">
        <v>3350</v>
      </c>
      <c r="C1659" s="7">
        <v>6256809.9550000001</v>
      </c>
      <c r="D1659" s="7">
        <v>23561733.440000001</v>
      </c>
      <c r="E1659" s="7">
        <v>16721258.41</v>
      </c>
      <c r="F1659" s="7">
        <v>6849818.784</v>
      </c>
      <c r="G1659" s="7">
        <v>7529515.2209999999</v>
      </c>
      <c r="H1659" s="7">
        <v>7355597.4630000005</v>
      </c>
      <c r="I1659" s="7">
        <v>5330969.9110000003</v>
      </c>
      <c r="J1659" s="7">
        <v>5639317.9589999998</v>
      </c>
      <c r="K1659" s="7">
        <v>13347405.15</v>
      </c>
      <c r="L1659" s="7">
        <v>6463850.1399999997</v>
      </c>
      <c r="M1659" s="7">
        <v>8330877.4500000002</v>
      </c>
      <c r="N1659" s="7">
        <v>1139316.5</v>
      </c>
      <c r="O1659" s="7">
        <v>0.15268224</v>
      </c>
      <c r="P1659" s="7">
        <v>1658</v>
      </c>
      <c r="Q1659" s="7">
        <v>0.45316604999999999</v>
      </c>
      <c r="R1659" s="7">
        <v>1.04609364</v>
      </c>
      <c r="S1659" s="7" t="s">
        <v>38</v>
      </c>
      <c r="T1659" s="7" t="s">
        <v>38</v>
      </c>
    </row>
    <row r="1660" spans="1:20" x14ac:dyDescent="0.3">
      <c r="A1660" s="6" t="s">
        <v>3351</v>
      </c>
      <c r="B1660" s="44" t="s">
        <v>3352</v>
      </c>
      <c r="C1660" s="6">
        <v>341884.61170000001</v>
      </c>
      <c r="D1660" s="6">
        <v>1209830.209</v>
      </c>
      <c r="E1660" s="6">
        <v>1013465.116</v>
      </c>
      <c r="F1660" s="6">
        <v>394130.92810000002</v>
      </c>
      <c r="G1660" s="6">
        <v>411078.57659999997</v>
      </c>
      <c r="H1660" s="6">
        <v>389956.87339999998</v>
      </c>
      <c r="I1660" s="6">
        <v>383441.77769999998</v>
      </c>
      <c r="J1660" s="6">
        <v>339581.11560000002</v>
      </c>
      <c r="K1660" s="6">
        <v>739827.71620000002</v>
      </c>
      <c r="L1660" s="6">
        <v>381014.58600000001</v>
      </c>
      <c r="M1660" s="6">
        <v>437281.28000000003</v>
      </c>
      <c r="N1660" s="6">
        <v>30035.7107</v>
      </c>
      <c r="O1660" s="6">
        <v>0.15269247999999999</v>
      </c>
      <c r="P1660" s="6">
        <v>1659</v>
      </c>
      <c r="Q1660" s="6">
        <v>0.45292326999999999</v>
      </c>
      <c r="R1660" s="6">
        <v>0.95734311999999999</v>
      </c>
      <c r="S1660" s="6" t="s">
        <v>38</v>
      </c>
      <c r="T1660" s="6" t="s">
        <v>38</v>
      </c>
    </row>
    <row r="1661" spans="1:20" x14ac:dyDescent="0.3">
      <c r="A1661" s="7" t="s">
        <v>3353</v>
      </c>
      <c r="B1661" s="45" t="s">
        <v>3354</v>
      </c>
      <c r="C1661" s="7">
        <v>2137603.1680000001</v>
      </c>
      <c r="D1661" s="7">
        <v>7381267.8420000002</v>
      </c>
      <c r="E1661" s="7">
        <v>6401773.4380000001</v>
      </c>
      <c r="F1661" s="7">
        <v>2476533.5989999999</v>
      </c>
      <c r="G1661" s="7">
        <v>2482786.6940000001</v>
      </c>
      <c r="H1661" s="7">
        <v>2419637.4210000001</v>
      </c>
      <c r="I1661" s="7">
        <v>2423079.4279999998</v>
      </c>
      <c r="J1661" s="7">
        <v>2290555.7289999998</v>
      </c>
      <c r="K1661" s="7">
        <v>4599294.5120000001</v>
      </c>
      <c r="L1661" s="7">
        <v>2404014.8199999998</v>
      </c>
      <c r="M1661" s="7">
        <v>2680444.25</v>
      </c>
      <c r="N1661" s="7">
        <v>81005.140599999999</v>
      </c>
      <c r="O1661" s="7">
        <v>0.15269288</v>
      </c>
      <c r="P1661" s="7">
        <v>1660</v>
      </c>
      <c r="Q1661" s="7">
        <v>0.45265160999999998</v>
      </c>
      <c r="R1661" s="7">
        <v>0.93596679000000005</v>
      </c>
      <c r="S1661" s="7" t="s">
        <v>38</v>
      </c>
      <c r="T1661" s="7" t="s">
        <v>38</v>
      </c>
    </row>
    <row r="1662" spans="1:20" x14ac:dyDescent="0.3">
      <c r="A1662" s="6" t="s">
        <v>3355</v>
      </c>
      <c r="B1662" s="44" t="s">
        <v>3356</v>
      </c>
      <c r="C1662" s="6">
        <v>5009265.0379999997</v>
      </c>
      <c r="D1662" s="6">
        <v>16379773.32</v>
      </c>
      <c r="E1662" s="6">
        <v>12162241.949999999</v>
      </c>
      <c r="F1662" s="6">
        <v>5194163.0020000003</v>
      </c>
      <c r="G1662" s="6">
        <v>5742902.3339999998</v>
      </c>
      <c r="H1662" s="6">
        <v>5583009.6330000004</v>
      </c>
      <c r="I1662" s="6">
        <v>4756596.01</v>
      </c>
      <c r="J1662" s="6">
        <v>4294716.2130000005</v>
      </c>
      <c r="K1662" s="6">
        <v>9686360.8279999997</v>
      </c>
      <c r="L1662" s="6">
        <v>5094306.05</v>
      </c>
      <c r="M1662" s="6">
        <v>5567369.9500000002</v>
      </c>
      <c r="N1662" s="6">
        <v>686270.18700000003</v>
      </c>
      <c r="O1662" s="6">
        <v>0.15269489</v>
      </c>
      <c r="P1662" s="6">
        <v>1661</v>
      </c>
      <c r="Q1662" s="6">
        <v>0.45238503000000002</v>
      </c>
      <c r="R1662" s="6">
        <v>0.92706911000000003</v>
      </c>
      <c r="S1662" s="6" t="s">
        <v>38</v>
      </c>
      <c r="T1662" s="6" t="s">
        <v>38</v>
      </c>
    </row>
    <row r="1663" spans="1:20" x14ac:dyDescent="0.3">
      <c r="A1663" s="7" t="s">
        <v>3357</v>
      </c>
      <c r="B1663" s="45" t="s">
        <v>3358</v>
      </c>
      <c r="C1663" s="7">
        <v>5805518.0020000003</v>
      </c>
      <c r="D1663" s="7">
        <v>19500981.73</v>
      </c>
      <c r="E1663" s="7">
        <v>13942726.9</v>
      </c>
      <c r="F1663" s="7">
        <v>6026475.3949999996</v>
      </c>
      <c r="G1663" s="7">
        <v>6862501.8190000001</v>
      </c>
      <c r="H1663" s="7">
        <v>6179799.4359999998</v>
      </c>
      <c r="I1663" s="7">
        <v>5036853.5020000003</v>
      </c>
      <c r="J1663" s="7">
        <v>5285058.4550000001</v>
      </c>
      <c r="K1663" s="7">
        <v>11318925.5</v>
      </c>
      <c r="L1663" s="7">
        <v>5841053.2999999998</v>
      </c>
      <c r="M1663" s="7">
        <v>6639228.5700000003</v>
      </c>
      <c r="N1663" s="7">
        <v>839439.02</v>
      </c>
      <c r="O1663" s="7">
        <v>0.15272019000000001</v>
      </c>
      <c r="P1663" s="7">
        <v>1662</v>
      </c>
      <c r="Q1663" s="7">
        <v>0.45218775999999999</v>
      </c>
      <c r="R1663" s="7">
        <v>0.95443655999999999</v>
      </c>
      <c r="S1663" s="7" t="s">
        <v>38</v>
      </c>
      <c r="T1663" s="7" t="s">
        <v>38</v>
      </c>
    </row>
    <row r="1664" spans="1:20" x14ac:dyDescent="0.3">
      <c r="A1664" s="6" t="s">
        <v>3359</v>
      </c>
      <c r="B1664" s="44" t="s">
        <v>3360</v>
      </c>
      <c r="C1664" s="6">
        <v>111586.3686</v>
      </c>
      <c r="D1664" s="6">
        <v>312105.24060000002</v>
      </c>
      <c r="E1664" s="6">
        <v>144125.6391</v>
      </c>
      <c r="F1664" s="6">
        <v>123634.2406</v>
      </c>
      <c r="G1664" s="6">
        <v>75898.863670000006</v>
      </c>
      <c r="H1664" s="6">
        <v>92541.691800000001</v>
      </c>
      <c r="I1664" s="6">
        <v>95874.413480000003</v>
      </c>
      <c r="J1664" s="6">
        <v>115483.5619</v>
      </c>
      <c r="K1664" s="6">
        <v>172862.87220000001</v>
      </c>
      <c r="L1664" s="6">
        <v>94949.632700000002</v>
      </c>
      <c r="M1664" s="6">
        <v>93795.049299999999</v>
      </c>
      <c r="N1664" s="6">
        <v>16240.150299999999</v>
      </c>
      <c r="O1664" s="6">
        <v>0.15274655000000001</v>
      </c>
      <c r="P1664" s="6">
        <v>1663</v>
      </c>
      <c r="Q1664" s="6">
        <v>0.45199386000000003</v>
      </c>
      <c r="R1664" s="6">
        <v>0.86439370999999998</v>
      </c>
      <c r="S1664" s="6" t="s">
        <v>38</v>
      </c>
      <c r="T1664" s="6" t="s">
        <v>38</v>
      </c>
    </row>
    <row r="1665" spans="1:20" x14ac:dyDescent="0.3">
      <c r="A1665" s="7" t="s">
        <v>3361</v>
      </c>
      <c r="B1665" s="45" t="s">
        <v>3362</v>
      </c>
      <c r="C1665" s="7">
        <v>4710711.3020000001</v>
      </c>
      <c r="D1665" s="7">
        <v>15247290.41</v>
      </c>
      <c r="E1665" s="7">
        <v>10780668.27</v>
      </c>
      <c r="F1665" s="7">
        <v>4270574.4390000002</v>
      </c>
      <c r="G1665" s="7">
        <v>5476296.9189999998</v>
      </c>
      <c r="H1665" s="7">
        <v>4679014.5619999999</v>
      </c>
      <c r="I1665" s="7">
        <v>3270746.3169999998</v>
      </c>
      <c r="J1665" s="7">
        <v>4125978.7540000002</v>
      </c>
      <c r="K1665" s="7">
        <v>8752311.1070000008</v>
      </c>
      <c r="L1665" s="7">
        <v>4388009.1399999997</v>
      </c>
      <c r="M1665" s="7">
        <v>5251015.1900000004</v>
      </c>
      <c r="N1665" s="7">
        <v>928437.86100000003</v>
      </c>
      <c r="O1665" s="7">
        <v>0.15277044000000001</v>
      </c>
      <c r="P1665" s="7">
        <v>1664</v>
      </c>
      <c r="Q1665" s="7">
        <v>0.45179286000000002</v>
      </c>
      <c r="R1665" s="7">
        <v>0.99609749000000003</v>
      </c>
      <c r="S1665" s="7" t="s">
        <v>38</v>
      </c>
      <c r="T1665" s="7" t="s">
        <v>38</v>
      </c>
    </row>
    <row r="1666" spans="1:20" x14ac:dyDescent="0.3">
      <c r="A1666" s="6" t="s">
        <v>3363</v>
      </c>
      <c r="B1666" s="44" t="s">
        <v>3364</v>
      </c>
      <c r="C1666" s="6">
        <v>1575400.0390000001</v>
      </c>
      <c r="D1666" s="6">
        <v>4889049.4589999998</v>
      </c>
      <c r="E1666" s="6">
        <v>3982209.8969999999</v>
      </c>
      <c r="F1666" s="6">
        <v>1578009.4939999999</v>
      </c>
      <c r="G1666" s="6">
        <v>1611988.257</v>
      </c>
      <c r="H1666" s="6">
        <v>1664486.0390000001</v>
      </c>
      <c r="I1666" s="6">
        <v>1630355.2830000001</v>
      </c>
      <c r="J1666" s="6">
        <v>1578782.254</v>
      </c>
      <c r="K1666" s="6">
        <v>3006167.2220000001</v>
      </c>
      <c r="L1666" s="6">
        <v>1621402.96</v>
      </c>
      <c r="M1666" s="6">
        <v>1691610.09</v>
      </c>
      <c r="N1666" s="6">
        <v>35783.874400000001</v>
      </c>
      <c r="O1666" s="6">
        <v>0.15277721</v>
      </c>
      <c r="P1666" s="6">
        <v>1665</v>
      </c>
      <c r="Q1666" s="6">
        <v>0.45154151999999997</v>
      </c>
      <c r="R1666" s="6">
        <v>0.89068258</v>
      </c>
      <c r="S1666" s="6" t="s">
        <v>38</v>
      </c>
      <c r="T1666" s="6" t="s">
        <v>38</v>
      </c>
    </row>
    <row r="1667" spans="1:20" x14ac:dyDescent="0.3">
      <c r="A1667" s="7" t="s">
        <v>3365</v>
      </c>
      <c r="B1667" s="45" t="s">
        <v>3366</v>
      </c>
      <c r="C1667" s="7">
        <v>269656.20159999997</v>
      </c>
      <c r="D1667" s="7">
        <v>794150.00630000001</v>
      </c>
      <c r="E1667" s="7">
        <v>757194.06880000001</v>
      </c>
      <c r="F1667" s="7">
        <v>341043.55699999997</v>
      </c>
      <c r="G1667" s="7">
        <v>409076.81089999998</v>
      </c>
      <c r="H1667" s="7">
        <v>352248.13130000001</v>
      </c>
      <c r="I1667" s="7">
        <v>240397.6078</v>
      </c>
      <c r="J1667" s="7">
        <v>216166.057</v>
      </c>
      <c r="K1667" s="7">
        <v>540510.9584</v>
      </c>
      <c r="L1667" s="7">
        <v>304472.152</v>
      </c>
      <c r="M1667" s="7">
        <v>273516.53200000001</v>
      </c>
      <c r="N1667" s="7">
        <v>91520.84</v>
      </c>
      <c r="O1667" s="7">
        <v>0.15279598</v>
      </c>
      <c r="P1667" s="7">
        <v>1666</v>
      </c>
      <c r="Q1667" s="7">
        <v>0.45132593999999998</v>
      </c>
      <c r="R1667" s="7">
        <v>0.82801358999999997</v>
      </c>
      <c r="S1667" s="7" t="s">
        <v>38</v>
      </c>
      <c r="T1667" s="7" t="s">
        <v>38</v>
      </c>
    </row>
    <row r="1668" spans="1:20" x14ac:dyDescent="0.3">
      <c r="A1668" s="6" t="s">
        <v>3367</v>
      </c>
      <c r="B1668" s="44" t="s">
        <v>3368</v>
      </c>
      <c r="C1668" s="6">
        <v>446779.78730000003</v>
      </c>
      <c r="D1668" s="6">
        <v>1302260.291</v>
      </c>
      <c r="E1668" s="6">
        <v>893368.85049999994</v>
      </c>
      <c r="F1668" s="6">
        <v>547475.05960000004</v>
      </c>
      <c r="G1668" s="6">
        <v>532558.06279999996</v>
      </c>
      <c r="H1668" s="6">
        <v>396931.15639999998</v>
      </c>
      <c r="I1668" s="6">
        <v>517972.45659999998</v>
      </c>
      <c r="J1668" s="6">
        <v>459260.45280000003</v>
      </c>
      <c r="K1668" s="6">
        <v>797470.99710000004</v>
      </c>
      <c r="L1668" s="6">
        <v>476680.53200000001</v>
      </c>
      <c r="M1668" s="6">
        <v>387079.201</v>
      </c>
      <c r="N1668" s="6">
        <v>61888.996200000001</v>
      </c>
      <c r="O1668" s="6">
        <v>0.15280747</v>
      </c>
      <c r="P1668" s="6">
        <v>1667</v>
      </c>
      <c r="Q1668" s="6">
        <v>0.45108911000000002</v>
      </c>
      <c r="R1668" s="6">
        <v>0.74240934000000003</v>
      </c>
      <c r="S1668" s="6" t="s">
        <v>38</v>
      </c>
      <c r="T1668" s="6" t="s">
        <v>38</v>
      </c>
    </row>
    <row r="1669" spans="1:20" x14ac:dyDescent="0.3">
      <c r="A1669" s="7" t="s">
        <v>3369</v>
      </c>
      <c r="B1669" s="45" t="s">
        <v>3370</v>
      </c>
      <c r="C1669" s="7">
        <v>5255217.0710000005</v>
      </c>
      <c r="D1669" s="7">
        <v>18652481.550000001</v>
      </c>
      <c r="E1669" s="7">
        <v>13024092.48</v>
      </c>
      <c r="F1669" s="7">
        <v>5492764.4419999998</v>
      </c>
      <c r="G1669" s="7">
        <v>5901877.3080000002</v>
      </c>
      <c r="H1669" s="7">
        <v>5885213.8300000001</v>
      </c>
      <c r="I1669" s="7">
        <v>4773889.3590000002</v>
      </c>
      <c r="J1669" s="7">
        <v>4578485.0290000001</v>
      </c>
      <c r="K1669" s="7">
        <v>10606138.890000001</v>
      </c>
      <c r="L1669" s="7">
        <v>5284866.38</v>
      </c>
      <c r="M1669" s="7">
        <v>6464495.1399999997</v>
      </c>
      <c r="N1669" s="7">
        <v>707387.60600000003</v>
      </c>
      <c r="O1669" s="7">
        <v>0.15284239999999999</v>
      </c>
      <c r="P1669" s="7">
        <v>1668</v>
      </c>
      <c r="Q1669" s="7">
        <v>0.45092174000000002</v>
      </c>
      <c r="R1669" s="7">
        <v>1.00496064</v>
      </c>
      <c r="S1669" s="7" t="s">
        <v>38</v>
      </c>
      <c r="T1669" s="7" t="s">
        <v>38</v>
      </c>
    </row>
    <row r="1670" spans="1:20" x14ac:dyDescent="0.3">
      <c r="A1670" s="6" t="s">
        <v>3371</v>
      </c>
      <c r="B1670" s="44" t="s">
        <v>3372</v>
      </c>
      <c r="C1670" s="6">
        <v>1978271.693</v>
      </c>
      <c r="D1670" s="6">
        <v>7260263.909</v>
      </c>
      <c r="E1670" s="6">
        <v>5222092.4929999998</v>
      </c>
      <c r="F1670" s="6">
        <v>2016728.3370000001</v>
      </c>
      <c r="G1670" s="6">
        <v>2264533.6519999998</v>
      </c>
      <c r="H1670" s="6">
        <v>2144634.8859999999</v>
      </c>
      <c r="I1670" s="6">
        <v>1748135.03</v>
      </c>
      <c r="J1670" s="6">
        <v>1810896.686</v>
      </c>
      <c r="K1670" s="6">
        <v>4119339.108</v>
      </c>
      <c r="L1670" s="6">
        <v>1992050.06</v>
      </c>
      <c r="M1670" s="6">
        <v>2587573.85</v>
      </c>
      <c r="N1670" s="6">
        <v>251555.51</v>
      </c>
      <c r="O1670" s="6">
        <v>0.15284642000000001</v>
      </c>
      <c r="P1670" s="6">
        <v>1669</v>
      </c>
      <c r="Q1670" s="6">
        <v>0.45066339999999999</v>
      </c>
      <c r="R1670" s="6">
        <v>1.0481589899999999</v>
      </c>
      <c r="S1670" s="6" t="s">
        <v>38</v>
      </c>
      <c r="T1670" s="6" t="s">
        <v>38</v>
      </c>
    </row>
    <row r="1671" spans="1:20" x14ac:dyDescent="0.3">
      <c r="A1671" s="7" t="s">
        <v>3373</v>
      </c>
      <c r="B1671" s="45" t="s">
        <v>3374</v>
      </c>
      <c r="C1671" s="7">
        <v>3333915.1860000002</v>
      </c>
      <c r="D1671" s="7">
        <v>11862737.130000001</v>
      </c>
      <c r="E1671" s="7">
        <v>8693576.4670000002</v>
      </c>
      <c r="F1671" s="7">
        <v>3485737.5320000001</v>
      </c>
      <c r="G1671" s="7">
        <v>3727359.87</v>
      </c>
      <c r="H1671" s="7">
        <v>3617824.2250000001</v>
      </c>
      <c r="I1671" s="7">
        <v>3084168.145</v>
      </c>
      <c r="J1671" s="7">
        <v>3259569.4440000001</v>
      </c>
      <c r="K1671" s="7">
        <v>6843991.5789999999</v>
      </c>
      <c r="L1671" s="7">
        <v>3422230.42</v>
      </c>
      <c r="M1671" s="7">
        <v>4171621.5</v>
      </c>
      <c r="N1671" s="7">
        <v>301167.51299999998</v>
      </c>
      <c r="O1671" s="7">
        <v>0.15290598999999999</v>
      </c>
      <c r="P1671" s="7">
        <v>1670</v>
      </c>
      <c r="Q1671" s="7">
        <v>0.45056909000000001</v>
      </c>
      <c r="R1671" s="7">
        <v>0.99990108</v>
      </c>
      <c r="S1671" s="7" t="s">
        <v>38</v>
      </c>
      <c r="T1671" s="7" t="s">
        <v>38</v>
      </c>
    </row>
    <row r="1672" spans="1:20" x14ac:dyDescent="0.3">
      <c r="A1672" s="6" t="s">
        <v>3375</v>
      </c>
      <c r="B1672" s="44" t="s">
        <v>3376</v>
      </c>
      <c r="C1672" s="6">
        <v>2751963.952</v>
      </c>
      <c r="D1672" s="6">
        <v>9225172.7860000003</v>
      </c>
      <c r="E1672" s="6">
        <v>7714105.1610000003</v>
      </c>
      <c r="F1672" s="6">
        <v>2659309.574</v>
      </c>
      <c r="G1672" s="6">
        <v>3530565.199</v>
      </c>
      <c r="H1672" s="6">
        <v>2912156.13</v>
      </c>
      <c r="I1672" s="6">
        <v>2432479.8330000001</v>
      </c>
      <c r="J1672" s="6">
        <v>2240769.912</v>
      </c>
      <c r="K1672" s="6">
        <v>5587637.8679999998</v>
      </c>
      <c r="L1672" s="6">
        <v>2778992.77</v>
      </c>
      <c r="M1672" s="6">
        <v>3384753.88</v>
      </c>
      <c r="N1672" s="6">
        <v>575137.27599999995</v>
      </c>
      <c r="O1672" s="6">
        <v>0.15292742000000001</v>
      </c>
      <c r="P1672" s="6">
        <v>1671</v>
      </c>
      <c r="Q1672" s="6">
        <v>0.45036257000000002</v>
      </c>
      <c r="R1672" s="6">
        <v>1.00767644</v>
      </c>
      <c r="S1672" s="6" t="s">
        <v>38</v>
      </c>
      <c r="T1672" s="6" t="s">
        <v>38</v>
      </c>
    </row>
    <row r="1673" spans="1:20" x14ac:dyDescent="0.3">
      <c r="A1673" s="7" t="s">
        <v>3377</v>
      </c>
      <c r="B1673" s="45" t="s">
        <v>3378</v>
      </c>
      <c r="C1673" s="7">
        <v>5359814.5379999997</v>
      </c>
      <c r="D1673" s="7">
        <v>18207883.850000001</v>
      </c>
      <c r="E1673" s="7">
        <v>14236415.6</v>
      </c>
      <c r="F1673" s="7">
        <v>4817545.7879999997</v>
      </c>
      <c r="G1673" s="7">
        <v>6479169.9749999996</v>
      </c>
      <c r="H1673" s="7">
        <v>6155777.7560000001</v>
      </c>
      <c r="I1673" s="7">
        <v>4232432.6629999997</v>
      </c>
      <c r="J1673" s="7">
        <v>3547781.0380000002</v>
      </c>
      <c r="K1673" s="7">
        <v>10655414.939999999</v>
      </c>
      <c r="L1673" s="7">
        <v>5103790.3600000003</v>
      </c>
      <c r="M1673" s="7">
        <v>6632934.2999999998</v>
      </c>
      <c r="N1673" s="7">
        <v>1435127.85</v>
      </c>
      <c r="O1673" s="7">
        <v>0.15293469000000001</v>
      </c>
      <c r="P1673" s="7">
        <v>1672</v>
      </c>
      <c r="Q1673" s="7">
        <v>0.45011458999999998</v>
      </c>
      <c r="R1673" s="7">
        <v>1.0619457999999999</v>
      </c>
      <c r="S1673" s="7" t="s">
        <v>38</v>
      </c>
      <c r="T1673" s="7" t="s">
        <v>38</v>
      </c>
    </row>
    <row r="1674" spans="1:20" x14ac:dyDescent="0.3">
      <c r="A1674" s="6" t="s">
        <v>3379</v>
      </c>
      <c r="B1674" s="44" t="s">
        <v>3380</v>
      </c>
      <c r="C1674" s="6">
        <v>4315940.1859999998</v>
      </c>
      <c r="D1674" s="6">
        <v>13496713.57</v>
      </c>
      <c r="E1674" s="6">
        <v>10476031.58</v>
      </c>
      <c r="F1674" s="6">
        <v>4094827.8089999999</v>
      </c>
      <c r="G1674" s="6">
        <v>5054634.534</v>
      </c>
      <c r="H1674" s="6">
        <v>4779302.7249999996</v>
      </c>
      <c r="I1674" s="6">
        <v>3429464.6269999999</v>
      </c>
      <c r="J1674" s="6">
        <v>3648120.1490000002</v>
      </c>
      <c r="K1674" s="6">
        <v>8095878.2869999995</v>
      </c>
      <c r="L1674" s="6">
        <v>4227880.51</v>
      </c>
      <c r="M1674" s="6">
        <v>4659416.57</v>
      </c>
      <c r="N1674" s="6">
        <v>808533.37899999996</v>
      </c>
      <c r="O1674" s="6">
        <v>0.15298798999999999</v>
      </c>
      <c r="P1674" s="6">
        <v>1673</v>
      </c>
      <c r="Q1674" s="6">
        <v>0.45000232000000001</v>
      </c>
      <c r="R1674" s="6">
        <v>0.937253</v>
      </c>
      <c r="S1674" s="6" t="s">
        <v>38</v>
      </c>
      <c r="T1674" s="6" t="s">
        <v>38</v>
      </c>
    </row>
    <row r="1675" spans="1:20" x14ac:dyDescent="0.3">
      <c r="A1675" s="7" t="s">
        <v>3381</v>
      </c>
      <c r="B1675" s="45" t="s">
        <v>3382</v>
      </c>
      <c r="C1675" s="7">
        <v>3775.4269039999999</v>
      </c>
      <c r="D1675" s="7">
        <v>15692.51309</v>
      </c>
      <c r="E1675" s="7">
        <v>12503.859280000001</v>
      </c>
      <c r="F1675" s="7">
        <v>2060.744897</v>
      </c>
      <c r="G1675" s="7">
        <v>3616.0270019999998</v>
      </c>
      <c r="H1675" s="7">
        <v>3151.7975099999999</v>
      </c>
      <c r="I1675" s="7">
        <v>1752.6881350000001</v>
      </c>
      <c r="J1675" s="7">
        <v>3653.7287839999999</v>
      </c>
      <c r="K1675" s="7">
        <v>8508.1360409999998</v>
      </c>
      <c r="L1675" s="7">
        <v>3043.5603599999999</v>
      </c>
      <c r="M1675" s="7">
        <v>6621.8946400000004</v>
      </c>
      <c r="N1675" s="7">
        <v>890.33513200000004</v>
      </c>
      <c r="O1675" s="7">
        <v>0.15301085</v>
      </c>
      <c r="P1675" s="7">
        <v>1674</v>
      </c>
      <c r="Q1675" s="7">
        <v>0.44980070999999999</v>
      </c>
      <c r="R1675" s="7">
        <v>1.4830831200000001</v>
      </c>
      <c r="S1675" s="7" t="s">
        <v>38</v>
      </c>
      <c r="T1675" s="7" t="s">
        <v>38</v>
      </c>
    </row>
    <row r="1676" spans="1:20" x14ac:dyDescent="0.3">
      <c r="A1676" s="6" t="s">
        <v>3383</v>
      </c>
      <c r="B1676" s="44" t="s">
        <v>3384</v>
      </c>
      <c r="C1676" s="6">
        <v>301865.93979999999</v>
      </c>
      <c r="D1676" s="6">
        <v>1491221.3810000001</v>
      </c>
      <c r="E1676" s="6">
        <v>1181085.7720000001</v>
      </c>
      <c r="F1676" s="6">
        <v>399398.18979999999</v>
      </c>
      <c r="G1676" s="6">
        <v>230589.9516</v>
      </c>
      <c r="H1676" s="6">
        <v>390912.74839999998</v>
      </c>
      <c r="I1676" s="6">
        <v>542019.56880000001</v>
      </c>
      <c r="J1676" s="6">
        <v>238866.50630000001</v>
      </c>
      <c r="K1676" s="6">
        <v>843392.82070000004</v>
      </c>
      <c r="L1676" s="6">
        <v>350597.19400000002</v>
      </c>
      <c r="M1676" s="6">
        <v>584266.19700000004</v>
      </c>
      <c r="N1676" s="6">
        <v>147369.552</v>
      </c>
      <c r="O1676" s="6">
        <v>0.15302742</v>
      </c>
      <c r="P1676" s="6">
        <v>1675</v>
      </c>
      <c r="Q1676" s="6">
        <v>0.44958086000000003</v>
      </c>
      <c r="R1676" s="6">
        <v>1.2663902899999999</v>
      </c>
      <c r="S1676" s="6" t="s">
        <v>38</v>
      </c>
      <c r="T1676" s="6" t="s">
        <v>38</v>
      </c>
    </row>
    <row r="1677" spans="1:20" x14ac:dyDescent="0.3">
      <c r="A1677" s="7" t="s">
        <v>3385</v>
      </c>
      <c r="B1677" s="45" t="s">
        <v>3386</v>
      </c>
      <c r="C1677" s="7">
        <v>6869976.8540000003</v>
      </c>
      <c r="D1677" s="7">
        <v>23849052.510000002</v>
      </c>
      <c r="E1677" s="7">
        <v>18642176.960000001</v>
      </c>
      <c r="F1677" s="7">
        <v>7084524.7280000001</v>
      </c>
      <c r="G1677" s="7">
        <v>7573733.5080000004</v>
      </c>
      <c r="H1677" s="7">
        <v>8010693.398</v>
      </c>
      <c r="I1677" s="7">
        <v>6925224.0389999999</v>
      </c>
      <c r="J1677" s="7">
        <v>5954992.199</v>
      </c>
      <c r="K1677" s="7">
        <v>14111432.76</v>
      </c>
      <c r="L1677" s="7">
        <v>7116160.79</v>
      </c>
      <c r="M1677" s="7">
        <v>8508133.3900000006</v>
      </c>
      <c r="N1677" s="7">
        <v>893370.15800000005</v>
      </c>
      <c r="O1677" s="7">
        <v>0.15308575999999999</v>
      </c>
      <c r="P1677" s="7">
        <v>1676</v>
      </c>
      <c r="Q1677" s="7">
        <v>0.44948390999999999</v>
      </c>
      <c r="R1677" s="7">
        <v>0.98769346000000002</v>
      </c>
      <c r="S1677" s="7" t="s">
        <v>38</v>
      </c>
      <c r="T1677" s="7" t="s">
        <v>38</v>
      </c>
    </row>
    <row r="1678" spans="1:20" x14ac:dyDescent="0.3">
      <c r="A1678" s="6" t="s">
        <v>3387</v>
      </c>
      <c r="B1678" s="44" t="s">
        <v>3388</v>
      </c>
      <c r="C1678" s="6">
        <v>412448.65860000002</v>
      </c>
      <c r="D1678" s="6">
        <v>1397244.0530000001</v>
      </c>
      <c r="E1678" s="6">
        <v>1228381.9979999999</v>
      </c>
      <c r="F1678" s="6">
        <v>406838.87339999998</v>
      </c>
      <c r="G1678" s="6">
        <v>457677.45159999997</v>
      </c>
      <c r="H1678" s="6">
        <v>489472.82270000002</v>
      </c>
      <c r="I1678" s="6">
        <v>353160.87540000002</v>
      </c>
      <c r="J1678" s="6">
        <v>413486.54920000001</v>
      </c>
      <c r="K1678" s="6">
        <v>861228.3959</v>
      </c>
      <c r="L1678" s="6">
        <v>428449.42499999999</v>
      </c>
      <c r="M1678" s="6">
        <v>525987.21299999999</v>
      </c>
      <c r="N1678" s="6">
        <v>59077.310799999999</v>
      </c>
      <c r="O1678" s="6">
        <v>0.15310203999999999</v>
      </c>
      <c r="P1678" s="6">
        <v>1677</v>
      </c>
      <c r="Q1678" s="6">
        <v>0.44926365000000001</v>
      </c>
      <c r="R1678" s="6">
        <v>1.00727097</v>
      </c>
      <c r="S1678" s="6" t="s">
        <v>38</v>
      </c>
      <c r="T1678" s="6" t="s">
        <v>38</v>
      </c>
    </row>
    <row r="1679" spans="1:20" x14ac:dyDescent="0.3">
      <c r="A1679" s="7" t="s">
        <v>3389</v>
      </c>
      <c r="B1679" s="45" t="s">
        <v>3390</v>
      </c>
      <c r="C1679" s="7">
        <v>1413346.1740000001</v>
      </c>
      <c r="D1679" s="7">
        <v>4328070.1469999999</v>
      </c>
      <c r="E1679" s="7">
        <v>4279740.5839999998</v>
      </c>
      <c r="F1679" s="7">
        <v>1681056.4280000001</v>
      </c>
      <c r="G1679" s="7">
        <v>1769324.827</v>
      </c>
      <c r="H1679" s="7">
        <v>1493043.3970000001</v>
      </c>
      <c r="I1679" s="7">
        <v>1664981.42</v>
      </c>
      <c r="J1679" s="7">
        <v>1541765.53</v>
      </c>
      <c r="K1679" s="7">
        <v>2925553.3330000001</v>
      </c>
      <c r="L1679" s="7">
        <v>1617278.79</v>
      </c>
      <c r="M1679" s="7">
        <v>1595453.91</v>
      </c>
      <c r="N1679" s="7">
        <v>124539.45</v>
      </c>
      <c r="O1679" s="7">
        <v>0.15316014999999999</v>
      </c>
      <c r="P1679" s="7">
        <v>1678</v>
      </c>
      <c r="Q1679" s="7">
        <v>0.44916633</v>
      </c>
      <c r="R1679" s="7">
        <v>0.85514111999999998</v>
      </c>
      <c r="S1679" s="7" t="s">
        <v>38</v>
      </c>
      <c r="T1679" s="7" t="s">
        <v>38</v>
      </c>
    </row>
    <row r="1680" spans="1:20" x14ac:dyDescent="0.3">
      <c r="A1680" s="6" t="s">
        <v>3391</v>
      </c>
      <c r="B1680" s="44" t="s">
        <v>3392</v>
      </c>
      <c r="C1680" s="6">
        <v>2870278.6510000001</v>
      </c>
      <c r="D1680" s="6">
        <v>7448547.8810000001</v>
      </c>
      <c r="E1680" s="6">
        <v>6883531.7209999999</v>
      </c>
      <c r="F1680" s="6">
        <v>2637702.71</v>
      </c>
      <c r="G1680" s="6">
        <v>3381158.0410000002</v>
      </c>
      <c r="H1680" s="6">
        <v>3099298.0690000001</v>
      </c>
      <c r="I1680" s="6">
        <v>2604432.4169999999</v>
      </c>
      <c r="J1680" s="6">
        <v>2216135.3930000002</v>
      </c>
      <c r="K1680" s="6">
        <v>4960015.2410000004</v>
      </c>
      <c r="L1680" s="6">
        <v>2825255.98</v>
      </c>
      <c r="M1680" s="6">
        <v>2559482.0299999998</v>
      </c>
      <c r="N1680" s="6">
        <v>517660.47600000002</v>
      </c>
      <c r="O1680" s="6">
        <v>0.15316367</v>
      </c>
      <c r="P1680" s="6">
        <v>1679</v>
      </c>
      <c r="Q1680" s="6">
        <v>0.44890911999999999</v>
      </c>
      <c r="R1680" s="6">
        <v>0.81196296999999995</v>
      </c>
      <c r="S1680" s="6" t="s">
        <v>38</v>
      </c>
      <c r="T1680" s="6" t="s">
        <v>38</v>
      </c>
    </row>
    <row r="1681" spans="1:20" x14ac:dyDescent="0.3">
      <c r="A1681" s="7" t="s">
        <v>3393</v>
      </c>
      <c r="B1681" s="45" t="s">
        <v>3394</v>
      </c>
      <c r="C1681" s="7">
        <v>55408812.310000002</v>
      </c>
      <c r="D1681" s="7">
        <v>198405360.09999999</v>
      </c>
      <c r="E1681" s="7">
        <v>162396475.5</v>
      </c>
      <c r="F1681" s="7">
        <v>56219615.060000002</v>
      </c>
      <c r="G1681" s="7">
        <v>69558292.640000001</v>
      </c>
      <c r="H1681" s="7">
        <v>61539654.460000001</v>
      </c>
      <c r="I1681" s="7">
        <v>50251848.630000003</v>
      </c>
      <c r="J1681" s="7">
        <v>48885311.409999996</v>
      </c>
      <c r="K1681" s="7">
        <v>118107565.7</v>
      </c>
      <c r="L1681" s="7">
        <v>57558776.799999997</v>
      </c>
      <c r="M1681" s="7">
        <v>73417744.099999994</v>
      </c>
      <c r="N1681" s="7">
        <v>9805712.0800000001</v>
      </c>
      <c r="O1681" s="7">
        <v>0.15318435999999999</v>
      </c>
      <c r="P1681" s="7">
        <v>1680</v>
      </c>
      <c r="Q1681" s="7">
        <v>0.44870252999999999</v>
      </c>
      <c r="R1681" s="7">
        <v>1.03699355</v>
      </c>
      <c r="S1681" s="7" t="s">
        <v>38</v>
      </c>
      <c r="T1681" s="7" t="s">
        <v>38</v>
      </c>
    </row>
    <row r="1682" spans="1:20" x14ac:dyDescent="0.3">
      <c r="A1682" s="6" t="s">
        <v>3395</v>
      </c>
      <c r="B1682" s="44" t="s">
        <v>3396</v>
      </c>
      <c r="C1682" s="6">
        <v>1864653.192</v>
      </c>
      <c r="D1682" s="6">
        <v>5840701.7249999996</v>
      </c>
      <c r="E1682" s="6">
        <v>4583198.6940000001</v>
      </c>
      <c r="F1682" s="6">
        <v>1576999.8049999999</v>
      </c>
      <c r="G1682" s="6">
        <v>2088392.422</v>
      </c>
      <c r="H1682" s="6">
        <v>1969289.4909999999</v>
      </c>
      <c r="I1682" s="6">
        <v>1493215.11</v>
      </c>
      <c r="J1682" s="6">
        <v>1414215.8459999999</v>
      </c>
      <c r="K1682" s="6">
        <v>3466388.3539999998</v>
      </c>
      <c r="L1682" s="6">
        <v>1741278.22</v>
      </c>
      <c r="M1682" s="6">
        <v>2083264.58</v>
      </c>
      <c r="N1682" s="6">
        <v>337136.23</v>
      </c>
      <c r="O1682" s="6">
        <v>0.15318939000000001</v>
      </c>
      <c r="P1682" s="6">
        <v>1681</v>
      </c>
      <c r="Q1682" s="6">
        <v>0.44845031000000002</v>
      </c>
      <c r="R1682" s="6">
        <v>0.99328656000000004</v>
      </c>
      <c r="S1682" s="6" t="s">
        <v>38</v>
      </c>
      <c r="T1682" s="6" t="s">
        <v>38</v>
      </c>
    </row>
    <row r="1683" spans="1:20" x14ac:dyDescent="0.3">
      <c r="A1683" s="7" t="s">
        <v>3397</v>
      </c>
      <c r="B1683" s="45" t="s">
        <v>3398</v>
      </c>
      <c r="C1683" s="7">
        <v>17942459.27</v>
      </c>
      <c r="D1683" s="7">
        <v>70982505.140000001</v>
      </c>
      <c r="E1683" s="7">
        <v>45896680.850000001</v>
      </c>
      <c r="F1683" s="7">
        <v>16078046.41</v>
      </c>
      <c r="G1683" s="7">
        <v>18324736.199999999</v>
      </c>
      <c r="H1683" s="7">
        <v>17931665.829999998</v>
      </c>
      <c r="I1683" s="7">
        <v>13827270.390000001</v>
      </c>
      <c r="J1683" s="7">
        <v>15425249.800000001</v>
      </c>
      <c r="K1683" s="7">
        <v>37724922.920000002</v>
      </c>
      <c r="L1683" s="7">
        <v>16377230.6</v>
      </c>
      <c r="M1683" s="7">
        <v>26030607.199999999</v>
      </c>
      <c r="N1683" s="7">
        <v>2130540.7400000002</v>
      </c>
      <c r="O1683" s="7">
        <v>0.15322261000000001</v>
      </c>
      <c r="P1683" s="7">
        <v>1682</v>
      </c>
      <c r="Q1683" s="7">
        <v>0.44828089999999998</v>
      </c>
      <c r="R1683" s="7">
        <v>1.2038265399999999</v>
      </c>
      <c r="S1683" s="7" t="s">
        <v>38</v>
      </c>
      <c r="T1683" s="7" t="s">
        <v>38</v>
      </c>
    </row>
    <row r="1684" spans="1:20" x14ac:dyDescent="0.3">
      <c r="A1684" s="6" t="s">
        <v>3399</v>
      </c>
      <c r="B1684" s="44" t="s">
        <v>3400</v>
      </c>
      <c r="C1684" s="6">
        <v>459590.1703</v>
      </c>
      <c r="D1684" s="6">
        <v>1350422.8810000001</v>
      </c>
      <c r="E1684" s="6">
        <v>1383697.5730000001</v>
      </c>
      <c r="F1684" s="6">
        <v>488617.68979999999</v>
      </c>
      <c r="G1684" s="6">
        <v>443060.58539999998</v>
      </c>
      <c r="H1684" s="6">
        <v>553046.88910000003</v>
      </c>
      <c r="I1684" s="6">
        <v>505508.61170000001</v>
      </c>
      <c r="J1684" s="6">
        <v>487631.84710000001</v>
      </c>
      <c r="K1684" s="6">
        <v>920582.07849999995</v>
      </c>
      <c r="L1684" s="6">
        <v>497311.98300000001</v>
      </c>
      <c r="M1684" s="6">
        <v>515863.62800000003</v>
      </c>
      <c r="N1684" s="6">
        <v>45499.024400000002</v>
      </c>
      <c r="O1684" s="6">
        <v>0.15323597</v>
      </c>
      <c r="P1684" s="6">
        <v>1683</v>
      </c>
      <c r="Q1684" s="6">
        <v>0.4480536</v>
      </c>
      <c r="R1684" s="6">
        <v>0.88839515999999996</v>
      </c>
      <c r="S1684" s="6" t="s">
        <v>38</v>
      </c>
      <c r="T1684" s="6" t="s">
        <v>38</v>
      </c>
    </row>
    <row r="1685" spans="1:20" x14ac:dyDescent="0.3">
      <c r="A1685" s="7" t="s">
        <v>3401</v>
      </c>
      <c r="B1685" s="45" t="s">
        <v>3402</v>
      </c>
      <c r="C1685" s="7">
        <v>12521076.710000001</v>
      </c>
      <c r="D1685" s="7">
        <v>39313022.460000001</v>
      </c>
      <c r="E1685" s="7">
        <v>29577006.149999999</v>
      </c>
      <c r="F1685" s="7">
        <v>13110827.99</v>
      </c>
      <c r="G1685" s="7">
        <v>14836624.189999999</v>
      </c>
      <c r="H1685" s="7">
        <v>14236251.77</v>
      </c>
      <c r="I1685" s="7">
        <v>10603235.460000001</v>
      </c>
      <c r="J1685" s="7">
        <v>11466588.359999999</v>
      </c>
      <c r="K1685" s="7">
        <v>23630483.329999998</v>
      </c>
      <c r="L1685" s="7">
        <v>12785674.9</v>
      </c>
      <c r="M1685" s="7">
        <v>13107062.1</v>
      </c>
      <c r="N1685" s="7">
        <v>2066687.97</v>
      </c>
      <c r="O1685" s="7">
        <v>0.15324882000000001</v>
      </c>
      <c r="P1685" s="7">
        <v>1684</v>
      </c>
      <c r="Q1685" s="7">
        <v>0.44782507999999999</v>
      </c>
      <c r="R1685" s="7">
        <v>0.88612082000000003</v>
      </c>
      <c r="S1685" s="7" t="s">
        <v>38</v>
      </c>
      <c r="T1685" s="7" t="s">
        <v>38</v>
      </c>
    </row>
    <row r="1686" spans="1:20" x14ac:dyDescent="0.3">
      <c r="A1686" s="6" t="s">
        <v>3403</v>
      </c>
      <c r="B1686" s="44" t="s">
        <v>3404</v>
      </c>
      <c r="C1686" s="6">
        <v>18806643.460000001</v>
      </c>
      <c r="D1686" s="6">
        <v>68631673.049999997</v>
      </c>
      <c r="E1686" s="6">
        <v>50479222.359999999</v>
      </c>
      <c r="F1686" s="6">
        <v>20832991.120000001</v>
      </c>
      <c r="G1686" s="6">
        <v>22976616.16</v>
      </c>
      <c r="H1686" s="6">
        <v>22077360.190000001</v>
      </c>
      <c r="I1686" s="6">
        <v>15825713.119999999</v>
      </c>
      <c r="J1686" s="6">
        <v>18257162.350000001</v>
      </c>
      <c r="K1686" s="6">
        <v>39687632.5</v>
      </c>
      <c r="L1686" s="6">
        <v>19784213</v>
      </c>
      <c r="M1686" s="6">
        <v>24122804.600000001</v>
      </c>
      <c r="N1686" s="6">
        <v>3339239.78</v>
      </c>
      <c r="O1686" s="6">
        <v>0.15325317999999999</v>
      </c>
      <c r="P1686" s="6">
        <v>1685</v>
      </c>
      <c r="Q1686" s="6">
        <v>0.44757205</v>
      </c>
      <c r="R1686" s="6">
        <v>1.0043398299999999</v>
      </c>
      <c r="S1686" s="6" t="s">
        <v>38</v>
      </c>
      <c r="T1686" s="6" t="s">
        <v>38</v>
      </c>
    </row>
    <row r="1687" spans="1:20" x14ac:dyDescent="0.3">
      <c r="A1687" s="7" t="s">
        <v>3405</v>
      </c>
      <c r="B1687" s="45" t="s">
        <v>3406</v>
      </c>
      <c r="C1687" s="7">
        <v>814029.25230000005</v>
      </c>
      <c r="D1687" s="7">
        <v>3038989.1549999998</v>
      </c>
      <c r="E1687" s="7">
        <v>2278512.17</v>
      </c>
      <c r="F1687" s="7">
        <v>821690.11369999999</v>
      </c>
      <c r="G1687" s="7">
        <v>956493.11560000002</v>
      </c>
      <c r="H1687" s="7">
        <v>897842.43200000003</v>
      </c>
      <c r="I1687" s="7">
        <v>658751.51599999995</v>
      </c>
      <c r="J1687" s="7">
        <v>795491.33050000004</v>
      </c>
      <c r="K1687" s="7">
        <v>1738305.173</v>
      </c>
      <c r="L1687" s="7">
        <v>827144.59900000005</v>
      </c>
      <c r="M1687" s="7">
        <v>1107259.6100000001</v>
      </c>
      <c r="N1687" s="7">
        <v>130495.69899999999</v>
      </c>
      <c r="O1687" s="7">
        <v>0.15327556000000001</v>
      </c>
      <c r="P1687" s="7">
        <v>1686</v>
      </c>
      <c r="Q1687" s="7">
        <v>0.44737191999999998</v>
      </c>
      <c r="R1687" s="7">
        <v>1.07146992</v>
      </c>
      <c r="S1687" s="7" t="s">
        <v>38</v>
      </c>
      <c r="T1687" s="7" t="s">
        <v>38</v>
      </c>
    </row>
    <row r="1688" spans="1:20" x14ac:dyDescent="0.3">
      <c r="A1688" s="6" t="s">
        <v>3407</v>
      </c>
      <c r="B1688" s="44" t="s">
        <v>3408</v>
      </c>
      <c r="C1688" s="6">
        <v>858130.20940000005</v>
      </c>
      <c r="D1688" s="6">
        <v>2690087.4750000001</v>
      </c>
      <c r="E1688" s="6">
        <v>2535629.0449999999</v>
      </c>
      <c r="F1688" s="6">
        <v>915845.50040000002</v>
      </c>
      <c r="G1688" s="6">
        <v>999293.45550000004</v>
      </c>
      <c r="H1688" s="6">
        <v>1070613.9750000001</v>
      </c>
      <c r="I1688" s="6">
        <v>843131.48670000001</v>
      </c>
      <c r="J1688" s="6">
        <v>794603.83629999997</v>
      </c>
      <c r="K1688" s="6">
        <v>1749923.058</v>
      </c>
      <c r="L1688" s="6">
        <v>926910.68799999997</v>
      </c>
      <c r="M1688" s="6">
        <v>998702.973</v>
      </c>
      <c r="N1688" s="6">
        <v>129632.76</v>
      </c>
      <c r="O1688" s="6">
        <v>0.15328205</v>
      </c>
      <c r="P1688" s="6">
        <v>1687</v>
      </c>
      <c r="Q1688" s="6">
        <v>0.44712564999999999</v>
      </c>
      <c r="R1688" s="6">
        <v>0.91678925</v>
      </c>
      <c r="S1688" s="6" t="s">
        <v>38</v>
      </c>
      <c r="T1688" s="6" t="s">
        <v>38</v>
      </c>
    </row>
    <row r="1689" spans="1:20" x14ac:dyDescent="0.3">
      <c r="A1689" s="7" t="s">
        <v>3409</v>
      </c>
      <c r="B1689" s="45" t="s">
        <v>3410</v>
      </c>
      <c r="C1689" s="7">
        <v>4943402.341</v>
      </c>
      <c r="D1689" s="7">
        <v>16387901.35</v>
      </c>
      <c r="E1689" s="7">
        <v>15465523.439999999</v>
      </c>
      <c r="F1689" s="7">
        <v>5517308.6270000003</v>
      </c>
      <c r="G1689" s="7">
        <v>6215594.0609999998</v>
      </c>
      <c r="H1689" s="7">
        <v>6041133.5939999996</v>
      </c>
      <c r="I1689" s="7">
        <v>4878816.7209999999</v>
      </c>
      <c r="J1689" s="7">
        <v>4791070.8710000003</v>
      </c>
      <c r="K1689" s="7">
        <v>10578533.939999999</v>
      </c>
      <c r="L1689" s="7">
        <v>5481653.8099999996</v>
      </c>
      <c r="M1689" s="7">
        <v>6191449.0999999996</v>
      </c>
      <c r="N1689" s="7">
        <v>751000.06099999999</v>
      </c>
      <c r="O1689" s="7">
        <v>0.15328315000000001</v>
      </c>
      <c r="P1689" s="7">
        <v>1688</v>
      </c>
      <c r="Q1689" s="7">
        <v>0.44686397</v>
      </c>
      <c r="R1689" s="7">
        <v>0.94845657999999999</v>
      </c>
      <c r="S1689" s="7" t="s">
        <v>38</v>
      </c>
      <c r="T1689" s="7" t="s">
        <v>38</v>
      </c>
    </row>
    <row r="1690" spans="1:20" x14ac:dyDescent="0.3">
      <c r="A1690" s="6" t="s">
        <v>3411</v>
      </c>
      <c r="B1690" s="44" t="s">
        <v>3412</v>
      </c>
      <c r="C1690" s="6">
        <v>3036606.094</v>
      </c>
      <c r="D1690" s="6">
        <v>10166582.99</v>
      </c>
      <c r="E1690" s="6">
        <v>7239261.0219999999</v>
      </c>
      <c r="F1690" s="6">
        <v>3285665.1069999998</v>
      </c>
      <c r="G1690" s="6">
        <v>3607227.327</v>
      </c>
      <c r="H1690" s="6">
        <v>3096881.7390000001</v>
      </c>
      <c r="I1690" s="6">
        <v>2900043.5580000002</v>
      </c>
      <c r="J1690" s="6">
        <v>2902382.5440000002</v>
      </c>
      <c r="K1690" s="6">
        <v>5932028.8030000003</v>
      </c>
      <c r="L1690" s="6">
        <v>3126633.79</v>
      </c>
      <c r="M1690" s="6">
        <v>3416968.38</v>
      </c>
      <c r="N1690" s="6">
        <v>333410.201</v>
      </c>
      <c r="O1690" s="6">
        <v>0.15331897999999999</v>
      </c>
      <c r="P1690" s="6">
        <v>1689</v>
      </c>
      <c r="Q1690" s="6">
        <v>0.44670377999999999</v>
      </c>
      <c r="R1690" s="6">
        <v>0.92391535000000002</v>
      </c>
      <c r="S1690" s="6" t="s">
        <v>38</v>
      </c>
      <c r="T1690" s="6" t="s">
        <v>38</v>
      </c>
    </row>
    <row r="1691" spans="1:20" x14ac:dyDescent="0.3">
      <c r="A1691" s="7" t="s">
        <v>3413</v>
      </c>
      <c r="B1691" s="45" t="s">
        <v>3414</v>
      </c>
      <c r="C1691" s="7">
        <v>3219276.8659999999</v>
      </c>
      <c r="D1691" s="7">
        <v>9692960.7479999997</v>
      </c>
      <c r="E1691" s="7">
        <v>8910968.5529999994</v>
      </c>
      <c r="F1691" s="7">
        <v>2776529.4789999998</v>
      </c>
      <c r="G1691" s="7">
        <v>3002497.08</v>
      </c>
      <c r="H1691" s="7">
        <v>3482655.682</v>
      </c>
      <c r="I1691" s="7">
        <v>3171822.5389999999</v>
      </c>
      <c r="J1691" s="7">
        <v>2961196.0610000002</v>
      </c>
      <c r="K1691" s="7">
        <v>6149933.9119999995</v>
      </c>
      <c r="L1691" s="7">
        <v>3154542.84</v>
      </c>
      <c r="M1691" s="7">
        <v>3658094.21</v>
      </c>
      <c r="N1691" s="7">
        <v>236965.198</v>
      </c>
      <c r="O1691" s="7">
        <v>0.15332378999999999</v>
      </c>
      <c r="P1691" s="7">
        <v>1690</v>
      </c>
      <c r="Q1691" s="7">
        <v>0.44645348000000001</v>
      </c>
      <c r="R1691" s="7">
        <v>0.96313996000000002</v>
      </c>
      <c r="S1691" s="7" t="s">
        <v>38</v>
      </c>
      <c r="T1691" s="7" t="s">
        <v>38</v>
      </c>
    </row>
    <row r="1692" spans="1:20" x14ac:dyDescent="0.3">
      <c r="A1692" s="6" t="s">
        <v>3415</v>
      </c>
      <c r="B1692" s="44" t="s">
        <v>3416</v>
      </c>
      <c r="C1692" s="6">
        <v>6516406.358</v>
      </c>
      <c r="D1692" s="6">
        <v>26271638.82</v>
      </c>
      <c r="E1692" s="6">
        <v>23534744.539999999</v>
      </c>
      <c r="F1692" s="6">
        <v>5976822.1780000003</v>
      </c>
      <c r="G1692" s="6">
        <v>8038473.7640000004</v>
      </c>
      <c r="H1692" s="6">
        <v>6937774.608</v>
      </c>
      <c r="I1692" s="6">
        <v>5034065.5140000004</v>
      </c>
      <c r="J1692" s="6">
        <v>6661948.0219999999</v>
      </c>
      <c r="K1692" s="6">
        <v>15574902.970000001</v>
      </c>
      <c r="L1692" s="6">
        <v>6668065.4800000004</v>
      </c>
      <c r="M1692" s="6">
        <v>10831416.5</v>
      </c>
      <c r="N1692" s="6">
        <v>1241068.79</v>
      </c>
      <c r="O1692" s="6">
        <v>0.15339</v>
      </c>
      <c r="P1692" s="6">
        <v>1691</v>
      </c>
      <c r="Q1692" s="6">
        <v>0.44638213999999998</v>
      </c>
      <c r="R1692" s="6">
        <v>1.2238830000000001</v>
      </c>
      <c r="S1692" s="6" t="s">
        <v>38</v>
      </c>
      <c r="T1692" s="6" t="s">
        <v>38</v>
      </c>
    </row>
    <row r="1693" spans="1:20" x14ac:dyDescent="0.3">
      <c r="A1693" s="7" t="s">
        <v>3417</v>
      </c>
      <c r="B1693" s="45" t="s">
        <v>3418</v>
      </c>
      <c r="C1693" s="7">
        <v>2677737.8110000002</v>
      </c>
      <c r="D1693" s="7">
        <v>9449250.5769999996</v>
      </c>
      <c r="E1693" s="7">
        <v>7513088.3930000002</v>
      </c>
      <c r="F1693" s="7">
        <v>2780256.46</v>
      </c>
      <c r="G1693" s="7">
        <v>3222093.128</v>
      </c>
      <c r="H1693" s="7">
        <v>2847835.531</v>
      </c>
      <c r="I1693" s="7">
        <v>2586693.608</v>
      </c>
      <c r="J1693" s="7">
        <v>2562722.3190000001</v>
      </c>
      <c r="K1693" s="7">
        <v>5605083.3099999996</v>
      </c>
      <c r="L1693" s="7">
        <v>2804836.15</v>
      </c>
      <c r="M1693" s="7">
        <v>3414044.71</v>
      </c>
      <c r="N1693" s="7">
        <v>306679.859</v>
      </c>
      <c r="O1693" s="7">
        <v>0.15340904999999999</v>
      </c>
      <c r="P1693" s="7">
        <v>1692</v>
      </c>
      <c r="Q1693" s="7">
        <v>0.44617371</v>
      </c>
      <c r="R1693" s="7">
        <v>0.99881931999999995</v>
      </c>
      <c r="S1693" s="7" t="s">
        <v>38</v>
      </c>
      <c r="T1693" s="7" t="s">
        <v>38</v>
      </c>
    </row>
    <row r="1694" spans="1:20" x14ac:dyDescent="0.3">
      <c r="A1694" s="6" t="s">
        <v>3419</v>
      </c>
      <c r="B1694" s="44" t="s">
        <v>3420</v>
      </c>
      <c r="C1694" s="6">
        <v>995138.86560000002</v>
      </c>
      <c r="D1694" s="6">
        <v>3016154.1549999998</v>
      </c>
      <c r="E1694" s="6">
        <v>2094105.85</v>
      </c>
      <c r="F1694" s="6">
        <v>958168.17420000001</v>
      </c>
      <c r="G1694" s="6">
        <v>888807.33440000005</v>
      </c>
      <c r="H1694" s="6">
        <v>1065974.9240000001</v>
      </c>
      <c r="I1694" s="6">
        <v>1056789.6310000001</v>
      </c>
      <c r="J1694" s="6">
        <v>802036.96620000002</v>
      </c>
      <c r="K1694" s="6">
        <v>1765891.7609999999</v>
      </c>
      <c r="L1694" s="6">
        <v>953402.21400000004</v>
      </c>
      <c r="M1694" s="6">
        <v>986130.14</v>
      </c>
      <c r="N1694" s="6">
        <v>129673.32</v>
      </c>
      <c r="O1694" s="6">
        <v>0.15342584000000001</v>
      </c>
      <c r="P1694" s="6">
        <v>1693</v>
      </c>
      <c r="Q1694" s="6">
        <v>0.44595898</v>
      </c>
      <c r="R1694" s="6">
        <v>0.88924004000000001</v>
      </c>
      <c r="S1694" s="6" t="s">
        <v>38</v>
      </c>
      <c r="T1694" s="6" t="s">
        <v>38</v>
      </c>
    </row>
    <row r="1695" spans="1:20" x14ac:dyDescent="0.3">
      <c r="A1695" s="7" t="s">
        <v>3421</v>
      </c>
      <c r="B1695" s="45" t="s">
        <v>3422</v>
      </c>
      <c r="C1695" s="7">
        <v>13534081.35</v>
      </c>
      <c r="D1695" s="7">
        <v>47298086.020000003</v>
      </c>
      <c r="E1695" s="7">
        <v>36550562.18</v>
      </c>
      <c r="F1695" s="7">
        <v>13951025.449999999</v>
      </c>
      <c r="G1695" s="7">
        <v>15857084.01</v>
      </c>
      <c r="H1695" s="7">
        <v>14778177.77</v>
      </c>
      <c r="I1695" s="7">
        <v>12621120.1</v>
      </c>
      <c r="J1695" s="7">
        <v>12777815.01</v>
      </c>
      <c r="K1695" s="7">
        <v>27833438.75</v>
      </c>
      <c r="L1695" s="7">
        <v>14008549.199999999</v>
      </c>
      <c r="M1695" s="7">
        <v>16852831.199999999</v>
      </c>
      <c r="N1695" s="7">
        <v>1575761.75</v>
      </c>
      <c r="O1695" s="7">
        <v>0.15347524000000001</v>
      </c>
      <c r="P1695" s="7">
        <v>1694</v>
      </c>
      <c r="Q1695" s="7">
        <v>0.44583922999999998</v>
      </c>
      <c r="R1695" s="7">
        <v>0.99051160999999999</v>
      </c>
      <c r="S1695" s="7" t="s">
        <v>38</v>
      </c>
      <c r="T1695" s="7" t="s">
        <v>38</v>
      </c>
    </row>
    <row r="1696" spans="1:20" x14ac:dyDescent="0.3">
      <c r="A1696" s="6" t="s">
        <v>3423</v>
      </c>
      <c r="B1696" s="44" t="s">
        <v>3424</v>
      </c>
      <c r="C1696" s="6">
        <v>5060084.9869999997</v>
      </c>
      <c r="D1696" s="6">
        <v>18416423.039999999</v>
      </c>
      <c r="E1696" s="6">
        <v>13802102.619999999</v>
      </c>
      <c r="F1696" s="6">
        <v>5102333.2949999999</v>
      </c>
      <c r="G1696" s="6">
        <v>5855665.2719999999</v>
      </c>
      <c r="H1696" s="6">
        <v>5485403.3499999996</v>
      </c>
      <c r="I1696" s="6">
        <v>4627072.9979999997</v>
      </c>
      <c r="J1696" s="6">
        <v>4628089.0999999996</v>
      </c>
      <c r="K1696" s="6">
        <v>10595235.99</v>
      </c>
      <c r="L1696" s="6">
        <v>5149057.68</v>
      </c>
      <c r="M1696" s="6">
        <v>6639900.5300000003</v>
      </c>
      <c r="N1696" s="6">
        <v>620832.49699999997</v>
      </c>
      <c r="O1696" s="6">
        <v>0.15352168999999999</v>
      </c>
      <c r="P1696" s="6">
        <v>1695</v>
      </c>
      <c r="Q1696" s="6">
        <v>0.44571106999999999</v>
      </c>
      <c r="R1696" s="6">
        <v>1.0410353800000001</v>
      </c>
      <c r="S1696" s="6" t="s">
        <v>38</v>
      </c>
      <c r="T1696" s="6" t="s">
        <v>38</v>
      </c>
    </row>
    <row r="1697" spans="1:20" x14ac:dyDescent="0.3">
      <c r="A1697" s="7" t="s">
        <v>3425</v>
      </c>
      <c r="B1697" s="45" t="s">
        <v>3426</v>
      </c>
      <c r="C1697" s="7">
        <v>910145.0355</v>
      </c>
      <c r="D1697" s="7">
        <v>3287965.9589999998</v>
      </c>
      <c r="E1697" s="7">
        <v>2175488.9980000001</v>
      </c>
      <c r="F1697" s="7">
        <v>992404.95940000005</v>
      </c>
      <c r="G1697" s="7">
        <v>1034805.3639999999</v>
      </c>
      <c r="H1697" s="7">
        <v>925386.11560000002</v>
      </c>
      <c r="I1697" s="7">
        <v>825820.65469999996</v>
      </c>
      <c r="J1697" s="7">
        <v>896549.64690000005</v>
      </c>
      <c r="K1697" s="7">
        <v>1841501.2379999999</v>
      </c>
      <c r="L1697" s="7">
        <v>920640.44499999995</v>
      </c>
      <c r="M1697" s="7">
        <v>1124306.73</v>
      </c>
      <c r="N1697" s="7">
        <v>86847.201499999996</v>
      </c>
      <c r="O1697" s="7">
        <v>0.15353981999999999</v>
      </c>
      <c r="P1697" s="7">
        <v>1696</v>
      </c>
      <c r="Q1697" s="7">
        <v>0.44550086999999999</v>
      </c>
      <c r="R1697" s="7">
        <v>1.0001726399999999</v>
      </c>
      <c r="S1697" s="7" t="s">
        <v>38</v>
      </c>
      <c r="T1697" s="7" t="s">
        <v>38</v>
      </c>
    </row>
    <row r="1698" spans="1:20" x14ac:dyDescent="0.3">
      <c r="A1698" s="6" t="s">
        <v>3427</v>
      </c>
      <c r="B1698" s="44" t="s">
        <v>3428</v>
      </c>
      <c r="C1698" s="6">
        <v>986689.6</v>
      </c>
      <c r="D1698" s="6">
        <v>3334517.0279999999</v>
      </c>
      <c r="E1698" s="6">
        <v>2963653.9670000002</v>
      </c>
      <c r="F1698" s="6">
        <v>1310799.602</v>
      </c>
      <c r="G1698" s="6">
        <v>1207934.93</v>
      </c>
      <c r="H1698" s="6">
        <v>1155945.709</v>
      </c>
      <c r="I1698" s="6">
        <v>1097083.9669999999</v>
      </c>
      <c r="J1698" s="6">
        <v>1295793.1440000001</v>
      </c>
      <c r="K1698" s="6">
        <v>2148915.0490000001</v>
      </c>
      <c r="L1698" s="6">
        <v>1189189.44</v>
      </c>
      <c r="M1698" s="6">
        <v>1172270.8799999999</v>
      </c>
      <c r="N1698" s="6">
        <v>84270.016099999993</v>
      </c>
      <c r="O1698" s="6">
        <v>0.15355371000000001</v>
      </c>
      <c r="P1698" s="6">
        <v>1697</v>
      </c>
      <c r="Q1698" s="6">
        <v>0.44527863000000001</v>
      </c>
      <c r="R1698" s="6">
        <v>0.85362990000000005</v>
      </c>
      <c r="S1698" s="6" t="s">
        <v>38</v>
      </c>
      <c r="T1698" s="6" t="s">
        <v>38</v>
      </c>
    </row>
    <row r="1699" spans="1:20" x14ac:dyDescent="0.3">
      <c r="A1699" s="7" t="s">
        <v>3429</v>
      </c>
      <c r="B1699" s="45" t="s">
        <v>3430</v>
      </c>
      <c r="C1699" s="7">
        <v>6779410.0590000004</v>
      </c>
      <c r="D1699" s="7">
        <v>23088094.960000001</v>
      </c>
      <c r="E1699" s="7">
        <v>18333831.41</v>
      </c>
      <c r="F1699" s="7">
        <v>7293321.1229999997</v>
      </c>
      <c r="G1699" s="7">
        <v>8386041.0580000002</v>
      </c>
      <c r="H1699" s="7">
        <v>7716718.5209999997</v>
      </c>
      <c r="I1699" s="7">
        <v>5987660.0970000001</v>
      </c>
      <c r="J1699" s="7">
        <v>6607358.7769999998</v>
      </c>
      <c r="K1699" s="7">
        <v>13873664.390000001</v>
      </c>
      <c r="L1699" s="7">
        <v>7174444.6100000003</v>
      </c>
      <c r="M1699" s="7">
        <v>8132817.9299999997</v>
      </c>
      <c r="N1699" s="7">
        <v>1078899.25</v>
      </c>
      <c r="O1699" s="7">
        <v>0.15355764999999999</v>
      </c>
      <c r="P1699" s="7">
        <v>1698</v>
      </c>
      <c r="Q1699" s="7">
        <v>0.44502778999999998</v>
      </c>
      <c r="R1699" s="7">
        <v>0.95140983000000001</v>
      </c>
      <c r="S1699" s="7" t="s">
        <v>38</v>
      </c>
      <c r="T1699" s="7" t="s">
        <v>38</v>
      </c>
    </row>
    <row r="1700" spans="1:20" x14ac:dyDescent="0.3">
      <c r="A1700" s="6" t="s">
        <v>3431</v>
      </c>
      <c r="B1700" s="44" t="s">
        <v>3432</v>
      </c>
      <c r="C1700" s="6">
        <v>152924011.59999999</v>
      </c>
      <c r="D1700" s="6">
        <v>557996758.70000005</v>
      </c>
      <c r="E1700" s="6">
        <v>411953832</v>
      </c>
      <c r="F1700" s="6">
        <v>160178709.5</v>
      </c>
      <c r="G1700" s="6">
        <v>171734352.40000001</v>
      </c>
      <c r="H1700" s="6">
        <v>168794420.69999999</v>
      </c>
      <c r="I1700" s="6">
        <v>151872020.19999999</v>
      </c>
      <c r="J1700" s="6">
        <v>139501868.09999999</v>
      </c>
      <c r="K1700" s="6">
        <v>320763327.89999998</v>
      </c>
      <c r="L1700" s="6">
        <v>157975665</v>
      </c>
      <c r="M1700" s="6">
        <v>198790396</v>
      </c>
      <c r="N1700" s="6">
        <v>15109407.699999999</v>
      </c>
      <c r="O1700" s="6">
        <v>0.15357328000000001</v>
      </c>
      <c r="P1700" s="6">
        <v>1699</v>
      </c>
      <c r="Q1700" s="6">
        <v>0.44481113999999999</v>
      </c>
      <c r="R1700" s="6">
        <v>1.02180687</v>
      </c>
      <c r="S1700" s="6" t="s">
        <v>38</v>
      </c>
      <c r="T1700" s="6" t="s">
        <v>38</v>
      </c>
    </row>
    <row r="1701" spans="1:20" x14ac:dyDescent="0.3">
      <c r="A1701" s="7" t="s">
        <v>3433</v>
      </c>
      <c r="B1701" s="45" t="s">
        <v>3434</v>
      </c>
      <c r="C1701" s="7">
        <v>1742231.594</v>
      </c>
      <c r="D1701" s="7">
        <v>6400364.9519999996</v>
      </c>
      <c r="E1701" s="7">
        <v>5175410.42</v>
      </c>
      <c r="F1701" s="7">
        <v>1522135.513</v>
      </c>
      <c r="G1701" s="7">
        <v>2027737.7039999999</v>
      </c>
      <c r="H1701" s="7">
        <v>1741440.8019999999</v>
      </c>
      <c r="I1701" s="7">
        <v>1439081.0179999999</v>
      </c>
      <c r="J1701" s="7">
        <v>1579649.037</v>
      </c>
      <c r="K1701" s="7">
        <v>3710035.62</v>
      </c>
      <c r="L1701" s="7">
        <v>1696977.14</v>
      </c>
      <c r="M1701" s="7">
        <v>2452505.85</v>
      </c>
      <c r="N1701" s="7">
        <v>252755.39</v>
      </c>
      <c r="O1701" s="7">
        <v>0.15359167000000001</v>
      </c>
      <c r="P1701" s="7">
        <v>1700</v>
      </c>
      <c r="Q1701" s="7">
        <v>0.44460270000000002</v>
      </c>
      <c r="R1701" s="7">
        <v>1.1284659100000001</v>
      </c>
      <c r="S1701" s="7" t="s">
        <v>38</v>
      </c>
      <c r="T1701" s="7" t="s">
        <v>38</v>
      </c>
    </row>
    <row r="1702" spans="1:20" x14ac:dyDescent="0.3">
      <c r="A1702" s="6" t="s">
        <v>3435</v>
      </c>
      <c r="B1702" s="44" t="s">
        <v>3436</v>
      </c>
      <c r="C1702" s="6">
        <v>246141.35389999999</v>
      </c>
      <c r="D1702" s="6">
        <v>1125789.9750000001</v>
      </c>
      <c r="E1702" s="6">
        <v>827504.20940000005</v>
      </c>
      <c r="F1702" s="6">
        <v>283037.59999999998</v>
      </c>
      <c r="G1702" s="6">
        <v>323272.6801</v>
      </c>
      <c r="H1702" s="6">
        <v>250272.85200000001</v>
      </c>
      <c r="I1702" s="6">
        <v>232476.95550000001</v>
      </c>
      <c r="J1702" s="6">
        <v>269503.25229999999</v>
      </c>
      <c r="K1702" s="6">
        <v>620618.28460000001</v>
      </c>
      <c r="L1702" s="6">
        <v>268881.435</v>
      </c>
      <c r="M1702" s="6">
        <v>429027.549</v>
      </c>
      <c r="N1702" s="6">
        <v>39286.8073</v>
      </c>
      <c r="O1702" s="6">
        <v>0.15361764</v>
      </c>
      <c r="P1702" s="6">
        <v>1701</v>
      </c>
      <c r="Q1702" s="6">
        <v>0.44441646000000001</v>
      </c>
      <c r="R1702" s="6">
        <v>1.2067360499999999</v>
      </c>
      <c r="S1702" s="6" t="s">
        <v>38</v>
      </c>
      <c r="T1702" s="6" t="s">
        <v>38</v>
      </c>
    </row>
    <row r="1703" spans="1:20" x14ac:dyDescent="0.3">
      <c r="A1703" s="7" t="s">
        <v>3437</v>
      </c>
      <c r="B1703" s="45" t="s">
        <v>3438</v>
      </c>
      <c r="C1703" s="7">
        <v>84529.654689999996</v>
      </c>
      <c r="D1703" s="7">
        <v>326603.62339999998</v>
      </c>
      <c r="E1703" s="7">
        <v>357975.03360000002</v>
      </c>
      <c r="F1703" s="7">
        <v>103159.1</v>
      </c>
      <c r="G1703" s="7">
        <v>88299.772849999994</v>
      </c>
      <c r="H1703" s="7">
        <v>103524.7855</v>
      </c>
      <c r="I1703" s="7">
        <v>105847.31879999999</v>
      </c>
      <c r="J1703" s="7">
        <v>102952.1752</v>
      </c>
      <c r="K1703" s="7">
        <v>218066.8529</v>
      </c>
      <c r="L1703" s="7">
        <v>100156.01300000001</v>
      </c>
      <c r="M1703" s="7">
        <v>144211.07699999999</v>
      </c>
      <c r="N1703" s="7">
        <v>8002.6775299999999</v>
      </c>
      <c r="O1703" s="7">
        <v>0.15364305</v>
      </c>
      <c r="P1703" s="7">
        <v>1702</v>
      </c>
      <c r="Q1703" s="7">
        <v>0.44422882000000002</v>
      </c>
      <c r="R1703" s="7">
        <v>1.12252145</v>
      </c>
      <c r="S1703" s="7" t="s">
        <v>38</v>
      </c>
      <c r="T1703" s="7" t="s">
        <v>38</v>
      </c>
    </row>
    <row r="1704" spans="1:20" x14ac:dyDescent="0.3">
      <c r="A1704" s="6" t="s">
        <v>3439</v>
      </c>
      <c r="B1704" s="44" t="s">
        <v>3440</v>
      </c>
      <c r="C1704" s="6">
        <v>1815211.203</v>
      </c>
      <c r="D1704" s="6">
        <v>6060850.1780000003</v>
      </c>
      <c r="E1704" s="6">
        <v>5398965.8600000003</v>
      </c>
      <c r="F1704" s="6">
        <v>1718717.5249999999</v>
      </c>
      <c r="G1704" s="6">
        <v>2072351.25</v>
      </c>
      <c r="H1704" s="6">
        <v>2146894.267</v>
      </c>
      <c r="I1704" s="6">
        <v>1554146.2279999999</v>
      </c>
      <c r="J1704" s="6">
        <v>1631964.7220000001</v>
      </c>
      <c r="K1704" s="6">
        <v>3748436.1910000001</v>
      </c>
      <c r="L1704" s="6">
        <v>1851339.12</v>
      </c>
      <c r="M1704" s="6">
        <v>2304244.15</v>
      </c>
      <c r="N1704" s="6">
        <v>301467.49300000002</v>
      </c>
      <c r="O1704" s="6">
        <v>0.15365244</v>
      </c>
      <c r="P1704" s="6">
        <v>1703</v>
      </c>
      <c r="Q1704" s="6">
        <v>0.44399508999999998</v>
      </c>
      <c r="R1704" s="6">
        <v>1.01771966</v>
      </c>
      <c r="S1704" s="6" t="s">
        <v>38</v>
      </c>
      <c r="T1704" s="6" t="s">
        <v>38</v>
      </c>
    </row>
    <row r="1705" spans="1:20" x14ac:dyDescent="0.3">
      <c r="A1705" s="7" t="s">
        <v>3441</v>
      </c>
      <c r="B1705" s="45" t="s">
        <v>3442</v>
      </c>
      <c r="C1705" s="7">
        <v>6733024.7369999997</v>
      </c>
      <c r="D1705" s="7">
        <v>24580609.68</v>
      </c>
      <c r="E1705" s="7">
        <v>18294090.949999999</v>
      </c>
      <c r="F1705" s="7">
        <v>7015934.4979999997</v>
      </c>
      <c r="G1705" s="7">
        <v>7503514.8720000004</v>
      </c>
      <c r="H1705" s="7">
        <v>7139301.6279999996</v>
      </c>
      <c r="I1705" s="7">
        <v>6659638.9630000005</v>
      </c>
      <c r="J1705" s="7">
        <v>6581205.6509999996</v>
      </c>
      <c r="K1705" s="7">
        <v>14155914.970000001</v>
      </c>
      <c r="L1705" s="7">
        <v>6970915.2800000003</v>
      </c>
      <c r="M1705" s="7">
        <v>8791613.0600000005</v>
      </c>
      <c r="N1705" s="7">
        <v>432351.25699999998</v>
      </c>
      <c r="O1705" s="7">
        <v>0.15368580000000001</v>
      </c>
      <c r="P1705" s="7">
        <v>1704</v>
      </c>
      <c r="Q1705" s="7">
        <v>0.44383087999999998</v>
      </c>
      <c r="R1705" s="7">
        <v>1.0219849999999999</v>
      </c>
      <c r="S1705" s="7" t="s">
        <v>38</v>
      </c>
      <c r="T1705" s="7" t="s">
        <v>38</v>
      </c>
    </row>
    <row r="1706" spans="1:20" x14ac:dyDescent="0.3">
      <c r="A1706" s="6" t="s">
        <v>3443</v>
      </c>
      <c r="B1706" s="44" t="s">
        <v>3444</v>
      </c>
      <c r="C1706" s="6">
        <v>4270637.7110000001</v>
      </c>
      <c r="D1706" s="6">
        <v>15140879.48</v>
      </c>
      <c r="E1706" s="6">
        <v>12567577.08</v>
      </c>
      <c r="F1706" s="6">
        <v>4315598.9620000003</v>
      </c>
      <c r="G1706" s="6">
        <v>4876279.42</v>
      </c>
      <c r="H1706" s="6">
        <v>4925510.9890000001</v>
      </c>
      <c r="I1706" s="6">
        <v>4216735.2460000003</v>
      </c>
      <c r="J1706" s="6">
        <v>3849799.9419999998</v>
      </c>
      <c r="K1706" s="6">
        <v>9073673.3080000002</v>
      </c>
      <c r="L1706" s="6">
        <v>4467081.4000000004</v>
      </c>
      <c r="M1706" s="6">
        <v>5619216.3399999999</v>
      </c>
      <c r="N1706" s="6">
        <v>523230.44699999999</v>
      </c>
      <c r="O1706" s="6">
        <v>0.15368920999999999</v>
      </c>
      <c r="P1706" s="6">
        <v>1705</v>
      </c>
      <c r="Q1706" s="6">
        <v>0.44358040999999998</v>
      </c>
      <c r="R1706" s="6">
        <v>1.0223541700000001</v>
      </c>
      <c r="S1706" s="6" t="s">
        <v>38</v>
      </c>
      <c r="T1706" s="6" t="s">
        <v>38</v>
      </c>
    </row>
    <row r="1707" spans="1:20" x14ac:dyDescent="0.3">
      <c r="A1707" s="7" t="s">
        <v>3445</v>
      </c>
      <c r="B1707" s="45" t="s">
        <v>3446</v>
      </c>
      <c r="C1707" s="7">
        <v>257355.68979999999</v>
      </c>
      <c r="D1707" s="7">
        <v>792291.43400000001</v>
      </c>
      <c r="E1707" s="7">
        <v>673048.44380000001</v>
      </c>
      <c r="F1707" s="7">
        <v>224903.8383</v>
      </c>
      <c r="G1707" s="7">
        <v>295308.6078</v>
      </c>
      <c r="H1707" s="7">
        <v>265977.7328</v>
      </c>
      <c r="I1707" s="7">
        <v>196938.17809999999</v>
      </c>
      <c r="J1707" s="7">
        <v>238390.29920000001</v>
      </c>
      <c r="K1707" s="7">
        <v>486899.85149999999</v>
      </c>
      <c r="L1707" s="7">
        <v>249153.704</v>
      </c>
      <c r="M1707" s="7">
        <v>288240.49599999998</v>
      </c>
      <c r="N1707" s="7">
        <v>41855.446100000001</v>
      </c>
      <c r="O1707" s="7">
        <v>0.15369083</v>
      </c>
      <c r="P1707" s="7">
        <v>1706</v>
      </c>
      <c r="Q1707" s="7">
        <v>0.44332506999999999</v>
      </c>
      <c r="R1707" s="7">
        <v>0.96658904000000001</v>
      </c>
      <c r="S1707" s="7" t="s">
        <v>38</v>
      </c>
      <c r="T1707" s="7" t="s">
        <v>38</v>
      </c>
    </row>
    <row r="1708" spans="1:20" x14ac:dyDescent="0.3">
      <c r="A1708" s="6" t="s">
        <v>3447</v>
      </c>
      <c r="B1708" s="44" t="s">
        <v>3448</v>
      </c>
      <c r="C1708" s="6">
        <v>959585.28749999998</v>
      </c>
      <c r="D1708" s="6">
        <v>3527232.7719999999</v>
      </c>
      <c r="E1708" s="6">
        <v>3507286.3969999999</v>
      </c>
      <c r="F1708" s="6">
        <v>1473828.071</v>
      </c>
      <c r="G1708" s="6">
        <v>1153698.78</v>
      </c>
      <c r="H1708" s="6">
        <v>1277876.3500000001</v>
      </c>
      <c r="I1708" s="6">
        <v>1489459.4480000001</v>
      </c>
      <c r="J1708" s="6">
        <v>1123075.3289999999</v>
      </c>
      <c r="K1708" s="6">
        <v>2366983.1320000002</v>
      </c>
      <c r="L1708" s="6">
        <v>1261027.48</v>
      </c>
      <c r="M1708" s="6">
        <v>1344738.56</v>
      </c>
      <c r="N1708" s="6">
        <v>166348.32399999999</v>
      </c>
      <c r="O1708" s="6">
        <v>0.15371086</v>
      </c>
      <c r="P1708" s="6">
        <v>1707</v>
      </c>
      <c r="Q1708" s="6">
        <v>0.44312310999999999</v>
      </c>
      <c r="R1708" s="6">
        <v>0.90844970999999997</v>
      </c>
      <c r="S1708" s="6" t="s">
        <v>38</v>
      </c>
      <c r="T1708" s="6" t="s">
        <v>71</v>
      </c>
    </row>
    <row r="1709" spans="1:20" x14ac:dyDescent="0.3">
      <c r="A1709" s="7" t="s">
        <v>3449</v>
      </c>
      <c r="B1709" s="45" t="s">
        <v>3450</v>
      </c>
      <c r="C1709" s="7">
        <v>166551.94380000001</v>
      </c>
      <c r="D1709" s="7">
        <v>567287.05310000002</v>
      </c>
      <c r="E1709" s="7">
        <v>359120.63130000001</v>
      </c>
      <c r="F1709" s="7">
        <v>205064.6703</v>
      </c>
      <c r="G1709" s="7">
        <v>164170.62340000001</v>
      </c>
      <c r="H1709" s="7">
        <v>168140.12340000001</v>
      </c>
      <c r="I1709" s="7">
        <v>187746.2016</v>
      </c>
      <c r="J1709" s="7">
        <v>182722.2641</v>
      </c>
      <c r="K1709" s="7">
        <v>324506.07459999999</v>
      </c>
      <c r="L1709" s="7">
        <v>175694.80300000001</v>
      </c>
      <c r="M1709" s="7">
        <v>181985.83100000001</v>
      </c>
      <c r="N1709" s="7">
        <v>11321.0911</v>
      </c>
      <c r="O1709" s="7">
        <v>0.15374473</v>
      </c>
      <c r="P1709" s="7">
        <v>1708</v>
      </c>
      <c r="Q1709" s="7">
        <v>0.44296124999999997</v>
      </c>
      <c r="R1709" s="7">
        <v>0.88517396999999998</v>
      </c>
      <c r="S1709" s="7" t="s">
        <v>38</v>
      </c>
      <c r="T1709" s="7" t="s">
        <v>38</v>
      </c>
    </row>
    <row r="1710" spans="1:20" x14ac:dyDescent="0.3">
      <c r="A1710" s="6" t="s">
        <v>3451</v>
      </c>
      <c r="B1710" s="44" t="s">
        <v>3452</v>
      </c>
      <c r="C1710" s="6">
        <v>4424062.926</v>
      </c>
      <c r="D1710" s="6">
        <v>16462752.57</v>
      </c>
      <c r="E1710" s="6">
        <v>11203354.93</v>
      </c>
      <c r="F1710" s="6">
        <v>5057428.8660000004</v>
      </c>
      <c r="G1710" s="6">
        <v>5129496.682</v>
      </c>
      <c r="H1710" s="6">
        <v>5074430.3320000004</v>
      </c>
      <c r="I1710" s="6">
        <v>4280501.2290000003</v>
      </c>
      <c r="J1710" s="6">
        <v>4043436.0550000002</v>
      </c>
      <c r="K1710" s="6">
        <v>9286899.8220000006</v>
      </c>
      <c r="L1710" s="6">
        <v>4631966.07</v>
      </c>
      <c r="M1710" s="6">
        <v>5677478.0199999996</v>
      </c>
      <c r="N1710" s="6">
        <v>551726.51599999995</v>
      </c>
      <c r="O1710" s="6">
        <v>0.15377853</v>
      </c>
      <c r="P1710" s="6">
        <v>1709</v>
      </c>
      <c r="Q1710" s="6">
        <v>0.44279940000000001</v>
      </c>
      <c r="R1710" s="6">
        <v>1.00357239</v>
      </c>
      <c r="S1710" s="6" t="s">
        <v>38</v>
      </c>
      <c r="T1710" s="6" t="s">
        <v>38</v>
      </c>
    </row>
    <row r="1711" spans="1:20" x14ac:dyDescent="0.3">
      <c r="A1711" s="7" t="s">
        <v>3453</v>
      </c>
      <c r="B1711" s="45" t="s">
        <v>3454</v>
      </c>
      <c r="C1711" s="7">
        <v>1545834.013</v>
      </c>
      <c r="D1711" s="7">
        <v>4047999.952</v>
      </c>
      <c r="E1711" s="7">
        <v>3792828.7409999999</v>
      </c>
      <c r="F1711" s="7">
        <v>1576783.6189999999</v>
      </c>
      <c r="G1711" s="7">
        <v>1630710.9480000001</v>
      </c>
      <c r="H1711" s="7">
        <v>1677145.3219999999</v>
      </c>
      <c r="I1711" s="7">
        <v>1621343.983</v>
      </c>
      <c r="J1711" s="7">
        <v>1573251.453</v>
      </c>
      <c r="K1711" s="7">
        <v>2740861.5809999998</v>
      </c>
      <c r="L1711" s="7">
        <v>1625612.93</v>
      </c>
      <c r="M1711" s="7">
        <v>1366066.62</v>
      </c>
      <c r="N1711" s="7">
        <v>42589.2215</v>
      </c>
      <c r="O1711" s="7">
        <v>0.15380092000000001</v>
      </c>
      <c r="P1711" s="7">
        <v>1710</v>
      </c>
      <c r="Q1711" s="7">
        <v>0.44260485999999999</v>
      </c>
      <c r="R1711" s="7">
        <v>0.75364569000000003</v>
      </c>
      <c r="S1711" s="7" t="s">
        <v>38</v>
      </c>
      <c r="T1711" s="7" t="s">
        <v>38</v>
      </c>
    </row>
    <row r="1712" spans="1:20" x14ac:dyDescent="0.3">
      <c r="A1712" s="6" t="s">
        <v>3455</v>
      </c>
      <c r="B1712" s="44" t="s">
        <v>3456</v>
      </c>
      <c r="C1712" s="6">
        <v>4002905.0690000001</v>
      </c>
      <c r="D1712" s="6">
        <v>14622935.25</v>
      </c>
      <c r="E1712" s="6">
        <v>14303039.98</v>
      </c>
      <c r="F1712" s="6">
        <v>3775828.7280000001</v>
      </c>
      <c r="G1712" s="6">
        <v>5110126.6160000004</v>
      </c>
      <c r="H1712" s="6">
        <v>4232534.5630000001</v>
      </c>
      <c r="I1712" s="6">
        <v>3832682.6919999998</v>
      </c>
      <c r="J1712" s="6">
        <v>3465758.0619999999</v>
      </c>
      <c r="K1712" s="6">
        <v>9176177.2550000008</v>
      </c>
      <c r="L1712" s="6">
        <v>4160275.48</v>
      </c>
      <c r="M1712" s="6">
        <v>6106783.2000000002</v>
      </c>
      <c r="N1712" s="6">
        <v>706425.28099999996</v>
      </c>
      <c r="O1712" s="6">
        <v>0.15383181000000001</v>
      </c>
      <c r="P1712" s="6">
        <v>1711</v>
      </c>
      <c r="Q1712" s="6">
        <v>0.44243504</v>
      </c>
      <c r="R1712" s="6">
        <v>1.1412142000000001</v>
      </c>
      <c r="S1712" s="6" t="s">
        <v>38</v>
      </c>
      <c r="T1712" s="6" t="s">
        <v>38</v>
      </c>
    </row>
    <row r="1713" spans="1:20" x14ac:dyDescent="0.3">
      <c r="A1713" s="7" t="s">
        <v>3457</v>
      </c>
      <c r="B1713" s="45" t="s">
        <v>3458</v>
      </c>
      <c r="C1713" s="7">
        <v>3269209.7889999999</v>
      </c>
      <c r="D1713" s="7">
        <v>10773751.550000001</v>
      </c>
      <c r="E1713" s="7">
        <v>9934948.0059999991</v>
      </c>
      <c r="F1713" s="7">
        <v>3267396.7310000001</v>
      </c>
      <c r="G1713" s="7">
        <v>3887309.3769999999</v>
      </c>
      <c r="H1713" s="7">
        <v>3830939.5019999999</v>
      </c>
      <c r="I1713" s="7">
        <v>2960402.2880000002</v>
      </c>
      <c r="J1713" s="7">
        <v>3073106.0359999998</v>
      </c>
      <c r="K1713" s="7">
        <v>6811326.5199999996</v>
      </c>
      <c r="L1713" s="7">
        <v>3437939.3</v>
      </c>
      <c r="M1713" s="7">
        <v>4105437.56</v>
      </c>
      <c r="N1713" s="7">
        <v>489056.07500000001</v>
      </c>
      <c r="O1713" s="7">
        <v>0.15383424000000001</v>
      </c>
      <c r="P1713" s="7">
        <v>1712</v>
      </c>
      <c r="Q1713" s="7">
        <v>0.44218357000000003</v>
      </c>
      <c r="R1713" s="7">
        <v>0.98639171999999997</v>
      </c>
      <c r="S1713" s="7" t="s">
        <v>38</v>
      </c>
      <c r="T1713" s="7" t="s">
        <v>38</v>
      </c>
    </row>
    <row r="1714" spans="1:20" x14ac:dyDescent="0.3">
      <c r="A1714" s="6" t="s">
        <v>3459</v>
      </c>
      <c r="B1714" s="44" t="s">
        <v>3460</v>
      </c>
      <c r="C1714" s="6">
        <v>593468.37540000002</v>
      </c>
      <c r="D1714" s="6">
        <v>1751904.2390000001</v>
      </c>
      <c r="E1714" s="6">
        <v>1639587.182</v>
      </c>
      <c r="F1714" s="6">
        <v>630892.32849999995</v>
      </c>
      <c r="G1714" s="6">
        <v>700666.77480000001</v>
      </c>
      <c r="H1714" s="6">
        <v>647246.92229999998</v>
      </c>
      <c r="I1714" s="6">
        <v>610864.23670000001</v>
      </c>
      <c r="J1714" s="6">
        <v>604216.13370000001</v>
      </c>
      <c r="K1714" s="6">
        <v>1153963.031</v>
      </c>
      <c r="L1714" s="6">
        <v>640748.51699999999</v>
      </c>
      <c r="M1714" s="6">
        <v>627460.94799999997</v>
      </c>
      <c r="N1714" s="6">
        <v>44196.953600000001</v>
      </c>
      <c r="O1714" s="6">
        <v>0.15384175</v>
      </c>
      <c r="P1714" s="6">
        <v>1713</v>
      </c>
      <c r="Q1714" s="6">
        <v>0.44194703000000002</v>
      </c>
      <c r="R1714" s="6">
        <v>0.84876686999999995</v>
      </c>
      <c r="S1714" s="6" t="s">
        <v>38</v>
      </c>
      <c r="T1714" s="6" t="s">
        <v>38</v>
      </c>
    </row>
    <row r="1715" spans="1:20" x14ac:dyDescent="0.3">
      <c r="A1715" s="7" t="s">
        <v>3461</v>
      </c>
      <c r="B1715" s="45" t="s">
        <v>3462</v>
      </c>
      <c r="C1715" s="7">
        <v>380823.88270000002</v>
      </c>
      <c r="D1715" s="7">
        <v>1111222.8659999999</v>
      </c>
      <c r="E1715" s="7">
        <v>702366.97990000003</v>
      </c>
      <c r="F1715" s="7">
        <v>309152.68890000001</v>
      </c>
      <c r="G1715" s="7">
        <v>386377.90179999999</v>
      </c>
      <c r="H1715" s="7">
        <v>341847.74060000002</v>
      </c>
      <c r="I1715" s="7">
        <v>288492.22700000001</v>
      </c>
      <c r="J1715" s="7">
        <v>281812.95179999998</v>
      </c>
      <c r="K1715" s="7">
        <v>625891.60430000001</v>
      </c>
      <c r="L1715" s="7">
        <v>324632.70500000002</v>
      </c>
      <c r="M1715" s="7">
        <v>365958.397</v>
      </c>
      <c r="N1715" s="7">
        <v>49154.491800000003</v>
      </c>
      <c r="O1715" s="7">
        <v>0.1538513</v>
      </c>
      <c r="P1715" s="7">
        <v>1714</v>
      </c>
      <c r="Q1715" s="7">
        <v>0.44171660000000001</v>
      </c>
      <c r="R1715" s="7">
        <v>0.94710446999999998</v>
      </c>
      <c r="S1715" s="7" t="s">
        <v>38</v>
      </c>
      <c r="T1715" s="7" t="s">
        <v>38</v>
      </c>
    </row>
    <row r="1716" spans="1:20" x14ac:dyDescent="0.3">
      <c r="A1716" s="6" t="s">
        <v>3463</v>
      </c>
      <c r="B1716" s="44" t="s">
        <v>3464</v>
      </c>
      <c r="C1716" s="6">
        <v>167578.29139999999</v>
      </c>
      <c r="D1716" s="6">
        <v>601992.67810000002</v>
      </c>
      <c r="E1716" s="6">
        <v>462358.00630000001</v>
      </c>
      <c r="F1716" s="6">
        <v>172038.2328</v>
      </c>
      <c r="G1716" s="6">
        <v>181541.41250000001</v>
      </c>
      <c r="H1716" s="6">
        <v>186848.932</v>
      </c>
      <c r="I1716" s="6">
        <v>171291.24840000001</v>
      </c>
      <c r="J1716" s="6">
        <v>155193.0766</v>
      </c>
      <c r="K1716" s="6">
        <v>350991.80209999997</v>
      </c>
      <c r="L1716" s="6">
        <v>173718.66699999999</v>
      </c>
      <c r="M1716" s="6">
        <v>216847.69399999999</v>
      </c>
      <c r="N1716" s="6">
        <v>13936.6312</v>
      </c>
      <c r="O1716" s="6">
        <v>0.15387714</v>
      </c>
      <c r="P1716" s="6">
        <v>1715</v>
      </c>
      <c r="Q1716" s="6">
        <v>0.44153318000000003</v>
      </c>
      <c r="R1716" s="6">
        <v>1.01468454</v>
      </c>
      <c r="S1716" s="6" t="s">
        <v>38</v>
      </c>
      <c r="T1716" s="6" t="s">
        <v>38</v>
      </c>
    </row>
    <row r="1717" spans="1:20" x14ac:dyDescent="0.3">
      <c r="A1717" s="7" t="s">
        <v>3465</v>
      </c>
      <c r="B1717" s="45" t="s">
        <v>3466</v>
      </c>
      <c r="C1717" s="7">
        <v>509843.10590000002</v>
      </c>
      <c r="D1717" s="7">
        <v>1909347.9280000001</v>
      </c>
      <c r="E1717" s="7">
        <v>2162251.4589999998</v>
      </c>
      <c r="F1717" s="7">
        <v>636805.22499999998</v>
      </c>
      <c r="G1717" s="7">
        <v>448784.11560000002</v>
      </c>
      <c r="H1717" s="7">
        <v>582113.92810000002</v>
      </c>
      <c r="I1717" s="7">
        <v>866674.3578</v>
      </c>
      <c r="J1717" s="7">
        <v>469661.96130000002</v>
      </c>
      <c r="K1717" s="7">
        <v>1304561.93</v>
      </c>
      <c r="L1717" s="7">
        <v>591808.59100000001</v>
      </c>
      <c r="M1717" s="7">
        <v>852227.36800000002</v>
      </c>
      <c r="N1717" s="7">
        <v>192372.01500000001</v>
      </c>
      <c r="O1717" s="7">
        <v>0.15387791000000001</v>
      </c>
      <c r="P1717" s="7">
        <v>1716</v>
      </c>
      <c r="Q1717" s="7">
        <v>0.44127808000000002</v>
      </c>
      <c r="R1717" s="7">
        <v>1.14036289</v>
      </c>
      <c r="S1717" s="7" t="s">
        <v>38</v>
      </c>
      <c r="T1717" s="7" t="s">
        <v>38</v>
      </c>
    </row>
    <row r="1718" spans="1:20" x14ac:dyDescent="0.3">
      <c r="A1718" s="6" t="s">
        <v>3467</v>
      </c>
      <c r="B1718" s="44" t="s">
        <v>3468</v>
      </c>
      <c r="C1718" s="6">
        <v>4099263.4070000001</v>
      </c>
      <c r="D1718" s="6">
        <v>11633549.439999999</v>
      </c>
      <c r="E1718" s="6">
        <v>8268372.9129999997</v>
      </c>
      <c r="F1718" s="6">
        <v>4450586.0839999998</v>
      </c>
      <c r="G1718" s="6">
        <v>4467085.352</v>
      </c>
      <c r="H1718" s="6">
        <v>4663272.2910000002</v>
      </c>
      <c r="I1718" s="6">
        <v>3963416.3679999998</v>
      </c>
      <c r="J1718" s="6">
        <v>3656274.3620000002</v>
      </c>
      <c r="K1718" s="6">
        <v>7112942.96</v>
      </c>
      <c r="L1718" s="6">
        <v>4187512.09</v>
      </c>
      <c r="M1718" s="6">
        <v>3556276.6</v>
      </c>
      <c r="N1718" s="6">
        <v>460775.21399999998</v>
      </c>
      <c r="O1718" s="6">
        <v>0.15388814000000001</v>
      </c>
      <c r="P1718" s="6">
        <v>1717</v>
      </c>
      <c r="Q1718" s="6">
        <v>0.44105040000000001</v>
      </c>
      <c r="R1718" s="6">
        <v>0.76435324000000004</v>
      </c>
      <c r="S1718" s="6" t="s">
        <v>38</v>
      </c>
      <c r="T1718" s="6" t="s">
        <v>38</v>
      </c>
    </row>
    <row r="1719" spans="1:20" x14ac:dyDescent="0.3">
      <c r="A1719" s="7" t="s">
        <v>3469</v>
      </c>
      <c r="B1719" s="45" t="s">
        <v>3470</v>
      </c>
      <c r="C1719" s="7">
        <v>90095.404689999996</v>
      </c>
      <c r="D1719" s="7">
        <v>222200.77189999999</v>
      </c>
      <c r="E1719" s="7">
        <v>193231.30309999999</v>
      </c>
      <c r="F1719" s="7">
        <v>116405.81879999999</v>
      </c>
      <c r="G1719" s="7">
        <v>70644.232810000001</v>
      </c>
      <c r="H1719" s="7">
        <v>110830.44379999999</v>
      </c>
      <c r="I1719" s="7">
        <v>110393.6078</v>
      </c>
      <c r="J1719" s="7">
        <v>115376.3891</v>
      </c>
      <c r="K1719" s="7">
        <v>155483.32459999999</v>
      </c>
      <c r="L1719" s="7">
        <v>101811.16800000001</v>
      </c>
      <c r="M1719" s="7">
        <v>62393.2667</v>
      </c>
      <c r="N1719" s="7">
        <v>20899.750199999999</v>
      </c>
      <c r="O1719" s="7">
        <v>0.15393588999999999</v>
      </c>
      <c r="P1719" s="7">
        <v>1718</v>
      </c>
      <c r="Q1719" s="7">
        <v>0.44093044999999997</v>
      </c>
      <c r="R1719" s="7">
        <v>0.61086403</v>
      </c>
      <c r="S1719" s="7" t="s">
        <v>38</v>
      </c>
      <c r="T1719" s="7" t="s">
        <v>38</v>
      </c>
    </row>
    <row r="1720" spans="1:20" x14ac:dyDescent="0.3">
      <c r="A1720" s="6" t="s">
        <v>3471</v>
      </c>
      <c r="B1720" s="44" t="s">
        <v>3472</v>
      </c>
      <c r="C1720" s="6">
        <v>7793165.8799999999</v>
      </c>
      <c r="D1720" s="6">
        <v>27796792.91</v>
      </c>
      <c r="E1720" s="6">
        <v>24827721.91</v>
      </c>
      <c r="F1720" s="6">
        <v>8099497.5310000004</v>
      </c>
      <c r="G1720" s="6">
        <v>9555952.2939999998</v>
      </c>
      <c r="H1720" s="6">
        <v>8069138.9500000002</v>
      </c>
      <c r="I1720" s="6">
        <v>8808982.9539999999</v>
      </c>
      <c r="J1720" s="6">
        <v>7093190.3109999998</v>
      </c>
      <c r="K1720" s="6">
        <v>17129294.559999999</v>
      </c>
      <c r="L1720" s="6">
        <v>8381816.1299999999</v>
      </c>
      <c r="M1720" s="6">
        <v>10673360</v>
      </c>
      <c r="N1720" s="6">
        <v>1051885.73</v>
      </c>
      <c r="O1720" s="6">
        <v>0.15396480000000001</v>
      </c>
      <c r="P1720" s="6">
        <v>1719</v>
      </c>
      <c r="Q1720" s="6">
        <v>0.4407567</v>
      </c>
      <c r="R1720" s="6">
        <v>1.03113096</v>
      </c>
      <c r="S1720" s="6" t="s">
        <v>38</v>
      </c>
      <c r="T1720" s="6" t="s">
        <v>38</v>
      </c>
    </row>
    <row r="1721" spans="1:20" x14ac:dyDescent="0.3">
      <c r="A1721" s="7" t="s">
        <v>3473</v>
      </c>
      <c r="B1721" s="45" t="s">
        <v>3474</v>
      </c>
      <c r="C1721" s="7">
        <v>833687.64150000003</v>
      </c>
      <c r="D1721" s="7">
        <v>2722986.2409999999</v>
      </c>
      <c r="E1721" s="7">
        <v>2364021.7450000001</v>
      </c>
      <c r="F1721" s="7">
        <v>712989.2709</v>
      </c>
      <c r="G1721" s="7">
        <v>930542.76210000005</v>
      </c>
      <c r="H1721" s="7">
        <v>840087.02969999996</v>
      </c>
      <c r="I1721" s="7">
        <v>771573.20990000002</v>
      </c>
      <c r="J1721" s="7">
        <v>704856.7084</v>
      </c>
      <c r="K1721" s="7">
        <v>1658421.2239999999</v>
      </c>
      <c r="L1721" s="7">
        <v>811764.92799999996</v>
      </c>
      <c r="M1721" s="7">
        <v>1033634.01</v>
      </c>
      <c r="N1721" s="7">
        <v>96531.612999999998</v>
      </c>
      <c r="O1721" s="7">
        <v>0.15398723</v>
      </c>
      <c r="P1721" s="7">
        <v>1720</v>
      </c>
      <c r="Q1721" s="7">
        <v>0.44056462000000002</v>
      </c>
      <c r="R1721" s="7">
        <v>1.03067657</v>
      </c>
      <c r="S1721" s="7" t="s">
        <v>38</v>
      </c>
      <c r="T1721" s="7" t="s">
        <v>38</v>
      </c>
    </row>
    <row r="1722" spans="1:20" x14ac:dyDescent="0.3">
      <c r="A1722" s="6" t="s">
        <v>3475</v>
      </c>
      <c r="B1722" s="44" t="s">
        <v>3476</v>
      </c>
      <c r="C1722" s="6">
        <v>329113.52189999999</v>
      </c>
      <c r="D1722" s="6">
        <v>1226650.4129999999</v>
      </c>
      <c r="E1722" s="6">
        <v>1400985.4979999999</v>
      </c>
      <c r="F1722" s="6">
        <v>362539.73570000002</v>
      </c>
      <c r="G1722" s="6">
        <v>363695.38319999998</v>
      </c>
      <c r="H1722" s="6">
        <v>433062.27769999998</v>
      </c>
      <c r="I1722" s="6">
        <v>360565.09610000002</v>
      </c>
      <c r="J1722" s="6">
        <v>317335.24939999997</v>
      </c>
      <c r="K1722" s="6">
        <v>829822.29209999996</v>
      </c>
      <c r="L1722" s="6">
        <v>368664.50199999998</v>
      </c>
      <c r="M1722" s="6">
        <v>563548.94099999999</v>
      </c>
      <c r="N1722" s="6">
        <v>47861.112300000001</v>
      </c>
      <c r="O1722" s="6">
        <v>0.1540647</v>
      </c>
      <c r="P1722" s="6">
        <v>1721</v>
      </c>
      <c r="Q1722" s="6">
        <v>0.44053015000000001</v>
      </c>
      <c r="R1722" s="6">
        <v>1.17049391</v>
      </c>
      <c r="S1722" s="6" t="s">
        <v>38</v>
      </c>
      <c r="T1722" s="6" t="s">
        <v>38</v>
      </c>
    </row>
    <row r="1723" spans="1:20" x14ac:dyDescent="0.3">
      <c r="A1723" s="7" t="s">
        <v>3477</v>
      </c>
      <c r="B1723" s="45" t="s">
        <v>3478</v>
      </c>
      <c r="C1723" s="7">
        <v>25866.491600000001</v>
      </c>
      <c r="D1723" s="7">
        <v>145138.68590000001</v>
      </c>
      <c r="E1723" s="7">
        <v>131374.66250000001</v>
      </c>
      <c r="F1723" s="7">
        <v>25296.504300000001</v>
      </c>
      <c r="G1723" s="7">
        <v>32546.348050000001</v>
      </c>
      <c r="H1723" s="7">
        <v>30930.81582</v>
      </c>
      <c r="I1723" s="7">
        <v>23037.474999999999</v>
      </c>
      <c r="J1723" s="7">
        <v>27769.598050000001</v>
      </c>
      <c r="K1723" s="7">
        <v>81919.086079999994</v>
      </c>
      <c r="L1723" s="7">
        <v>28571.0592</v>
      </c>
      <c r="M1723" s="7">
        <v>65295.691400000003</v>
      </c>
      <c r="N1723" s="7">
        <v>4188.6460299999999</v>
      </c>
      <c r="O1723" s="7">
        <v>0.15407680000000001</v>
      </c>
      <c r="P1723" s="7">
        <v>1722</v>
      </c>
      <c r="Q1723" s="7">
        <v>0.44030891</v>
      </c>
      <c r="R1723" s="7">
        <v>1.5196451</v>
      </c>
      <c r="S1723" s="7" t="s">
        <v>38</v>
      </c>
      <c r="T1723" s="7" t="s">
        <v>38</v>
      </c>
    </row>
    <row r="1724" spans="1:20" x14ac:dyDescent="0.3">
      <c r="A1724" s="6" t="s">
        <v>3479</v>
      </c>
      <c r="B1724" s="44" t="s">
        <v>3480</v>
      </c>
      <c r="C1724" s="6">
        <v>10295.16445</v>
      </c>
      <c r="D1724" s="6">
        <v>37612.916409999998</v>
      </c>
      <c r="E1724" s="6">
        <v>37439.693749999999</v>
      </c>
      <c r="F1724" s="6">
        <v>9599.7904299999991</v>
      </c>
      <c r="G1724" s="6">
        <v>13877.47695</v>
      </c>
      <c r="H1724" s="6">
        <v>11887.281639999999</v>
      </c>
      <c r="I1724" s="6">
        <v>8659.3617190000004</v>
      </c>
      <c r="J1724" s="6">
        <v>7766.9110350000001</v>
      </c>
      <c r="K1724" s="6">
        <v>23736.89126</v>
      </c>
      <c r="L1724" s="6">
        <v>10547.757799999999</v>
      </c>
      <c r="M1724" s="6">
        <v>15925.331099999999</v>
      </c>
      <c r="N1724" s="6">
        <v>2839.0434</v>
      </c>
      <c r="O1724" s="6">
        <v>0.15408321</v>
      </c>
      <c r="P1724" s="6">
        <v>1723</v>
      </c>
      <c r="Q1724" s="6">
        <v>0.44007168000000002</v>
      </c>
      <c r="R1724" s="6">
        <v>1.17019465</v>
      </c>
      <c r="S1724" s="6" t="s">
        <v>38</v>
      </c>
      <c r="T1724" s="6" t="s">
        <v>38</v>
      </c>
    </row>
    <row r="1725" spans="1:20" x14ac:dyDescent="0.3">
      <c r="A1725" s="7" t="s">
        <v>3481</v>
      </c>
      <c r="B1725" s="45" t="s">
        <v>3482</v>
      </c>
      <c r="C1725" s="7">
        <v>8006649.7560000001</v>
      </c>
      <c r="D1725" s="7">
        <v>25770584.57</v>
      </c>
      <c r="E1725" s="7">
        <v>23405745.100000001</v>
      </c>
      <c r="F1725" s="7">
        <v>7355389.3540000003</v>
      </c>
      <c r="G1725" s="7">
        <v>9310150.9539999999</v>
      </c>
      <c r="H1725" s="7">
        <v>9014541.8139999993</v>
      </c>
      <c r="I1725" s="7">
        <v>6993077.4579999996</v>
      </c>
      <c r="J1725" s="7">
        <v>6952787.4950000001</v>
      </c>
      <c r="K1725" s="7">
        <v>16134592.199999999</v>
      </c>
      <c r="L1725" s="7">
        <v>8067639.4299999997</v>
      </c>
      <c r="M1725" s="7">
        <v>9812574.6600000001</v>
      </c>
      <c r="N1725" s="7">
        <v>1269913.03</v>
      </c>
      <c r="O1725" s="7">
        <v>0.15409460999999999</v>
      </c>
      <c r="P1725" s="7">
        <v>1724</v>
      </c>
      <c r="Q1725" s="7">
        <v>0.43984894000000002</v>
      </c>
      <c r="R1725" s="7">
        <v>0.99993860000000001</v>
      </c>
      <c r="S1725" s="7" t="s">
        <v>38</v>
      </c>
      <c r="T1725" s="7" t="s">
        <v>38</v>
      </c>
    </row>
    <row r="1726" spans="1:20" x14ac:dyDescent="0.3">
      <c r="A1726" s="6" t="s">
        <v>3483</v>
      </c>
      <c r="B1726" s="44" t="s">
        <v>3484</v>
      </c>
      <c r="C1726" s="6">
        <v>4262546.0820000004</v>
      </c>
      <c r="D1726" s="6">
        <v>17593441.539999999</v>
      </c>
      <c r="E1726" s="6">
        <v>11460661.99</v>
      </c>
      <c r="F1726" s="6">
        <v>4446003.2060000002</v>
      </c>
      <c r="G1726" s="6">
        <v>4625160.7189999996</v>
      </c>
      <c r="H1726" s="6">
        <v>4578108.9989999998</v>
      </c>
      <c r="I1726" s="6">
        <v>3986594.2659999998</v>
      </c>
      <c r="J1726" s="6">
        <v>3697160.3309999998</v>
      </c>
      <c r="K1726" s="6">
        <v>9440663.2050000001</v>
      </c>
      <c r="L1726" s="6">
        <v>4221756.08</v>
      </c>
      <c r="M1726" s="6">
        <v>6385079.3499999996</v>
      </c>
      <c r="N1726" s="6">
        <v>454688.34899999999</v>
      </c>
      <c r="O1726" s="6">
        <v>0.15409845</v>
      </c>
      <c r="P1726" s="6">
        <v>1725</v>
      </c>
      <c r="Q1726" s="6">
        <v>0.43960491000000002</v>
      </c>
      <c r="R1726" s="6">
        <v>1.1610449899999999</v>
      </c>
      <c r="S1726" s="6" t="s">
        <v>38</v>
      </c>
      <c r="T1726" s="6" t="s">
        <v>38</v>
      </c>
    </row>
    <row r="1727" spans="1:20" x14ac:dyDescent="0.3">
      <c r="A1727" s="7" t="s">
        <v>3485</v>
      </c>
      <c r="B1727" s="45" t="s">
        <v>3486</v>
      </c>
      <c r="C1727" s="7">
        <v>35436345.789999999</v>
      </c>
      <c r="D1727" s="7">
        <v>100977450.8</v>
      </c>
      <c r="E1727" s="7">
        <v>88532406.189999998</v>
      </c>
      <c r="F1727" s="7">
        <v>37833800.549999997</v>
      </c>
      <c r="G1727" s="7">
        <v>42520933.960000001</v>
      </c>
      <c r="H1727" s="7">
        <v>39054932.729999997</v>
      </c>
      <c r="I1727" s="7">
        <v>36693714.600000001</v>
      </c>
      <c r="J1727" s="7">
        <v>33023460.510000002</v>
      </c>
      <c r="K1727" s="7">
        <v>65695000.840000004</v>
      </c>
      <c r="L1727" s="7">
        <v>37823260.5</v>
      </c>
      <c r="M1727" s="7">
        <v>33952079.200000003</v>
      </c>
      <c r="N1727" s="7">
        <v>3995793.88</v>
      </c>
      <c r="O1727" s="7">
        <v>0.15410178999999999</v>
      </c>
      <c r="P1727" s="7">
        <v>1726</v>
      </c>
      <c r="Q1727" s="7">
        <v>0.43935974</v>
      </c>
      <c r="R1727" s="7">
        <v>0.79650986000000001</v>
      </c>
      <c r="S1727" s="7" t="s">
        <v>17191</v>
      </c>
      <c r="T1727" s="7" t="s">
        <v>38</v>
      </c>
    </row>
    <row r="1728" spans="1:20" x14ac:dyDescent="0.3">
      <c r="A1728" s="6" t="s">
        <v>3487</v>
      </c>
      <c r="B1728" s="44" t="s">
        <v>3488</v>
      </c>
      <c r="C1728" s="6">
        <v>659243.5453</v>
      </c>
      <c r="D1728" s="6">
        <v>2017533.2560000001</v>
      </c>
      <c r="E1728" s="6">
        <v>1903162.35</v>
      </c>
      <c r="F1728" s="6">
        <v>724078.03749999998</v>
      </c>
      <c r="G1728" s="6">
        <v>709255.19380000001</v>
      </c>
      <c r="H1728" s="6">
        <v>849271.61560000002</v>
      </c>
      <c r="I1728" s="6">
        <v>600655.18590000004</v>
      </c>
      <c r="J1728" s="6">
        <v>726829.49060000002</v>
      </c>
      <c r="K1728" s="6">
        <v>1326004.297</v>
      </c>
      <c r="L1728" s="6">
        <v>721502.87100000004</v>
      </c>
      <c r="M1728" s="6">
        <v>734440.56700000004</v>
      </c>
      <c r="N1728" s="6">
        <v>101828.931</v>
      </c>
      <c r="O1728" s="6">
        <v>0.15410554000000001</v>
      </c>
      <c r="P1728" s="6">
        <v>1727</v>
      </c>
      <c r="Q1728" s="6">
        <v>0.43911601</v>
      </c>
      <c r="R1728" s="6">
        <v>0.87800840999999996</v>
      </c>
      <c r="S1728" s="6" t="s">
        <v>38</v>
      </c>
      <c r="T1728" s="6" t="s">
        <v>38</v>
      </c>
    </row>
    <row r="1729" spans="1:20" x14ac:dyDescent="0.3">
      <c r="A1729" s="7" t="s">
        <v>3489</v>
      </c>
      <c r="B1729" s="45" t="s">
        <v>3490</v>
      </c>
      <c r="C1729" s="7">
        <v>2598748.233</v>
      </c>
      <c r="D1729" s="7">
        <v>8832862.8460000008</v>
      </c>
      <c r="E1729" s="7">
        <v>6824903.7520000003</v>
      </c>
      <c r="F1729" s="7">
        <v>2738697.8659999999</v>
      </c>
      <c r="G1729" s="7">
        <v>2869538.3</v>
      </c>
      <c r="H1729" s="7">
        <v>3164379.7429999998</v>
      </c>
      <c r="I1729" s="7">
        <v>2867336.5180000002</v>
      </c>
      <c r="J1729" s="7">
        <v>1841876.7120000001</v>
      </c>
      <c r="K1729" s="7">
        <v>5248803.1739999996</v>
      </c>
      <c r="L1729" s="7">
        <v>2685782.82</v>
      </c>
      <c r="M1729" s="7">
        <v>3090469.04</v>
      </c>
      <c r="N1729" s="7">
        <v>579643.67099999997</v>
      </c>
      <c r="O1729" s="7">
        <v>0.15417391</v>
      </c>
      <c r="P1729" s="7">
        <v>1728</v>
      </c>
      <c r="Q1729" s="7">
        <v>0.43905661000000001</v>
      </c>
      <c r="R1729" s="7">
        <v>0.96664585000000003</v>
      </c>
      <c r="S1729" s="7" t="s">
        <v>38</v>
      </c>
      <c r="T1729" s="7" t="s">
        <v>38</v>
      </c>
    </row>
    <row r="1730" spans="1:20" x14ac:dyDescent="0.3">
      <c r="A1730" s="6" t="s">
        <v>3491</v>
      </c>
      <c r="B1730" s="44" t="s">
        <v>3492</v>
      </c>
      <c r="C1730" s="6">
        <v>1151758.7990000001</v>
      </c>
      <c r="D1730" s="6">
        <v>4019007.4360000002</v>
      </c>
      <c r="E1730" s="6">
        <v>2774515.3730000001</v>
      </c>
      <c r="F1730" s="6">
        <v>1288752.4539999999</v>
      </c>
      <c r="G1730" s="6">
        <v>1325384.4129999999</v>
      </c>
      <c r="H1730" s="6">
        <v>1186630.1980000001</v>
      </c>
      <c r="I1730" s="6">
        <v>1182152.53</v>
      </c>
      <c r="J1730" s="6">
        <v>1107397.713</v>
      </c>
      <c r="K1730" s="6">
        <v>2308508.5159999998</v>
      </c>
      <c r="L1730" s="6">
        <v>1200391.21</v>
      </c>
      <c r="M1730" s="6">
        <v>1356581.65</v>
      </c>
      <c r="N1730" s="6">
        <v>90908.573199999999</v>
      </c>
      <c r="O1730" s="6">
        <v>0.15421633000000001</v>
      </c>
      <c r="P1730" s="6">
        <v>1729</v>
      </c>
      <c r="Q1730" s="6">
        <v>0.43892340000000002</v>
      </c>
      <c r="R1730" s="6">
        <v>0.94345639000000003</v>
      </c>
      <c r="S1730" s="6" t="s">
        <v>38</v>
      </c>
      <c r="T1730" s="6" t="s">
        <v>38</v>
      </c>
    </row>
    <row r="1731" spans="1:20" x14ac:dyDescent="0.3">
      <c r="A1731" s="7" t="s">
        <v>3493</v>
      </c>
      <c r="B1731" s="45" t="s">
        <v>3494</v>
      </c>
      <c r="C1731" s="7">
        <v>3690364.9339999999</v>
      </c>
      <c r="D1731" s="7">
        <v>12355948.77</v>
      </c>
      <c r="E1731" s="7">
        <v>12556060.48</v>
      </c>
      <c r="F1731" s="7">
        <v>3848759.4539999999</v>
      </c>
      <c r="G1731" s="7">
        <v>4597734.0379999997</v>
      </c>
      <c r="H1731" s="7">
        <v>4298026.3430000003</v>
      </c>
      <c r="I1731" s="7">
        <v>3629835.3969999999</v>
      </c>
      <c r="J1731" s="7">
        <v>3480387.682</v>
      </c>
      <c r="K1731" s="7">
        <v>8112783.4100000001</v>
      </c>
      <c r="L1731" s="7">
        <v>4001495.86</v>
      </c>
      <c r="M1731" s="7">
        <v>5016202.05</v>
      </c>
      <c r="N1731" s="7">
        <v>533265.26399999997</v>
      </c>
      <c r="O1731" s="7">
        <v>0.15421978</v>
      </c>
      <c r="P1731" s="7">
        <v>1730</v>
      </c>
      <c r="Q1731" s="7">
        <v>0.43867949000000001</v>
      </c>
      <c r="R1731" s="7">
        <v>1.01965755</v>
      </c>
      <c r="S1731" s="7" t="s">
        <v>38</v>
      </c>
      <c r="T1731" s="7" t="s">
        <v>38</v>
      </c>
    </row>
    <row r="1732" spans="1:20" x14ac:dyDescent="0.3">
      <c r="A1732" s="6" t="s">
        <v>3495</v>
      </c>
      <c r="B1732" s="44" t="s">
        <v>3496</v>
      </c>
      <c r="C1732" s="6">
        <v>1472584.8810000001</v>
      </c>
      <c r="D1732" s="6">
        <v>5654004.6629999997</v>
      </c>
      <c r="E1732" s="6">
        <v>4248267.9129999997</v>
      </c>
      <c r="F1732" s="6">
        <v>1453745.327</v>
      </c>
      <c r="G1732" s="6">
        <v>1618154.2409999999</v>
      </c>
      <c r="H1732" s="6">
        <v>1444936.42</v>
      </c>
      <c r="I1732" s="6">
        <v>1611033.0220000001</v>
      </c>
      <c r="J1732" s="6">
        <v>1311759.9909999999</v>
      </c>
      <c r="K1732" s="6">
        <v>3207150.696</v>
      </c>
      <c r="L1732" s="6">
        <v>1496470.92</v>
      </c>
      <c r="M1732" s="6">
        <v>2093972.97</v>
      </c>
      <c r="N1732" s="6">
        <v>146861.883</v>
      </c>
      <c r="O1732" s="6">
        <v>0.15424397000000001</v>
      </c>
      <c r="P1732" s="6">
        <v>1731</v>
      </c>
      <c r="Q1732" s="6">
        <v>0.43849484</v>
      </c>
      <c r="R1732" s="6">
        <v>1.0997279</v>
      </c>
      <c r="S1732" s="6" t="s">
        <v>38</v>
      </c>
      <c r="T1732" s="6" t="s">
        <v>38</v>
      </c>
    </row>
    <row r="1733" spans="1:20" x14ac:dyDescent="0.3">
      <c r="A1733" s="7" t="s">
        <v>3497</v>
      </c>
      <c r="B1733" s="45" t="s">
        <v>3498</v>
      </c>
      <c r="C1733" s="7">
        <v>85462999.75</v>
      </c>
      <c r="D1733" s="7">
        <v>285184902.60000002</v>
      </c>
      <c r="E1733" s="7">
        <v>221299827</v>
      </c>
      <c r="F1733" s="7">
        <v>82447127.310000002</v>
      </c>
      <c r="G1733" s="7">
        <v>98012553.840000004</v>
      </c>
      <c r="H1733" s="7">
        <v>98220153.620000005</v>
      </c>
      <c r="I1733" s="7">
        <v>71124632.469999999</v>
      </c>
      <c r="J1733" s="7">
        <v>73743881.980000004</v>
      </c>
      <c r="K1733" s="7">
        <v>168598714.19999999</v>
      </c>
      <c r="L1733" s="7">
        <v>85275305.5</v>
      </c>
      <c r="M1733" s="7">
        <v>101165524</v>
      </c>
      <c r="N1733" s="7">
        <v>14866313.9</v>
      </c>
      <c r="O1733" s="7">
        <v>0.15427335</v>
      </c>
      <c r="P1733" s="7">
        <v>1732</v>
      </c>
      <c r="Q1733" s="7">
        <v>0.43832514</v>
      </c>
      <c r="R1733" s="7">
        <v>0.98339361000000003</v>
      </c>
      <c r="S1733" s="7" t="s">
        <v>38</v>
      </c>
      <c r="T1733" s="7" t="s">
        <v>38</v>
      </c>
    </row>
    <row r="1734" spans="1:20" x14ac:dyDescent="0.3">
      <c r="A1734" s="6" t="s">
        <v>3499</v>
      </c>
      <c r="B1734" s="44" t="s">
        <v>3500</v>
      </c>
      <c r="C1734" s="6">
        <v>47265155.350000001</v>
      </c>
      <c r="D1734" s="6">
        <v>154693580.90000001</v>
      </c>
      <c r="E1734" s="6">
        <v>129822584</v>
      </c>
      <c r="F1734" s="6">
        <v>55104091.340000004</v>
      </c>
      <c r="G1734" s="6">
        <v>55299545.200000003</v>
      </c>
      <c r="H1734" s="6">
        <v>55784741.100000001</v>
      </c>
      <c r="I1734" s="6">
        <v>49466014.590000004</v>
      </c>
      <c r="J1734" s="6">
        <v>51189050.75</v>
      </c>
      <c r="K1734" s="6">
        <v>96721352.879999995</v>
      </c>
      <c r="L1734" s="6">
        <v>52934837.899999999</v>
      </c>
      <c r="M1734" s="6">
        <v>53648183.100000001</v>
      </c>
      <c r="N1734" s="6">
        <v>3098079.88</v>
      </c>
      <c r="O1734" s="6">
        <v>0.15429949000000001</v>
      </c>
      <c r="P1734" s="6">
        <v>1733</v>
      </c>
      <c r="Q1734" s="6">
        <v>0.43814644000000003</v>
      </c>
      <c r="R1734" s="6">
        <v>0.86961690999999997</v>
      </c>
      <c r="S1734" s="6" t="s">
        <v>38</v>
      </c>
      <c r="T1734" s="6" t="s">
        <v>38</v>
      </c>
    </row>
    <row r="1735" spans="1:20" x14ac:dyDescent="0.3">
      <c r="A1735" s="7" t="s">
        <v>3501</v>
      </c>
      <c r="B1735" s="45" t="s">
        <v>3502</v>
      </c>
      <c r="C1735" s="7">
        <v>1009840.041</v>
      </c>
      <c r="D1735" s="7">
        <v>3227222.7560000001</v>
      </c>
      <c r="E1735" s="7">
        <v>2329434.2799999998</v>
      </c>
      <c r="F1735" s="7">
        <v>1133347.4790000001</v>
      </c>
      <c r="G1735" s="7">
        <v>1164857.3459999999</v>
      </c>
      <c r="H1735" s="7">
        <v>1396134.746</v>
      </c>
      <c r="I1735" s="7">
        <v>908607.89300000004</v>
      </c>
      <c r="J1735" s="7">
        <v>638229.62540000002</v>
      </c>
      <c r="K1735" s="7">
        <v>1924961.139</v>
      </c>
      <c r="L1735" s="7">
        <v>1026957.4</v>
      </c>
      <c r="M1735" s="7">
        <v>1052549.71</v>
      </c>
      <c r="N1735" s="7">
        <v>326815.033</v>
      </c>
      <c r="O1735" s="7">
        <v>0.15431002999999999</v>
      </c>
      <c r="P1735" s="7">
        <v>1734</v>
      </c>
      <c r="Q1735" s="7">
        <v>0.43792368999999998</v>
      </c>
      <c r="R1735" s="7">
        <v>0.90645297999999996</v>
      </c>
      <c r="S1735" s="7" t="s">
        <v>38</v>
      </c>
      <c r="T1735" s="7" t="s">
        <v>38</v>
      </c>
    </row>
    <row r="1736" spans="1:20" x14ac:dyDescent="0.3">
      <c r="A1736" s="6" t="s">
        <v>3503</v>
      </c>
      <c r="B1736" s="44" t="s">
        <v>3504</v>
      </c>
      <c r="C1736" s="6">
        <v>2096532.5160000001</v>
      </c>
      <c r="D1736" s="6">
        <v>6336967.5690000001</v>
      </c>
      <c r="E1736" s="6">
        <v>4196225.534</v>
      </c>
      <c r="F1736" s="6">
        <v>2759571.8459999999</v>
      </c>
      <c r="G1736" s="6">
        <v>2878768.2990000001</v>
      </c>
      <c r="H1736" s="6">
        <v>2329004.2370000002</v>
      </c>
      <c r="I1736" s="6">
        <v>2035121.618</v>
      </c>
      <c r="J1736" s="6">
        <v>1860628.7949999999</v>
      </c>
      <c r="K1736" s="6">
        <v>3847324.3659999999</v>
      </c>
      <c r="L1736" s="6">
        <v>2275880.7400000002</v>
      </c>
      <c r="M1736" s="6">
        <v>1876924.16</v>
      </c>
      <c r="N1736" s="6">
        <v>445980.06199999998</v>
      </c>
      <c r="O1736" s="6">
        <v>0.15440845</v>
      </c>
      <c r="P1736" s="6">
        <v>1735</v>
      </c>
      <c r="Q1736" s="6">
        <v>0.43795042000000001</v>
      </c>
      <c r="R1736" s="6">
        <v>0.75743050999999995</v>
      </c>
      <c r="S1736" s="6" t="s">
        <v>38</v>
      </c>
      <c r="T1736" s="6" t="s">
        <v>38</v>
      </c>
    </row>
    <row r="1737" spans="1:20" x14ac:dyDescent="0.3">
      <c r="A1737" s="7" t="s">
        <v>3505</v>
      </c>
      <c r="B1737" s="45" t="s">
        <v>3506</v>
      </c>
      <c r="C1737" s="7">
        <v>57267.054470000003</v>
      </c>
      <c r="D1737" s="7">
        <v>201731.03750000001</v>
      </c>
      <c r="E1737" s="7">
        <v>172832.473</v>
      </c>
      <c r="F1737" s="7">
        <v>88729.377340000006</v>
      </c>
      <c r="G1737" s="7">
        <v>84209.339749999999</v>
      </c>
      <c r="H1737" s="7">
        <v>56572.832670000003</v>
      </c>
      <c r="I1737" s="7">
        <v>79660.386870000002</v>
      </c>
      <c r="J1737" s="7">
        <v>74277.865869999994</v>
      </c>
      <c r="K1737" s="7">
        <v>130139.9856</v>
      </c>
      <c r="L1737" s="7">
        <v>73680.106299999999</v>
      </c>
      <c r="M1737" s="7">
        <v>68247.661200000002</v>
      </c>
      <c r="N1737" s="7">
        <v>12105.71</v>
      </c>
      <c r="O1737" s="7">
        <v>0.15440875000000001</v>
      </c>
      <c r="P1737" s="7">
        <v>1736</v>
      </c>
      <c r="Q1737" s="7">
        <v>0.43769899000000001</v>
      </c>
      <c r="R1737" s="7">
        <v>0.82071724999999995</v>
      </c>
      <c r="S1737" s="7" t="s">
        <v>38</v>
      </c>
      <c r="T1737" s="7" t="s">
        <v>38</v>
      </c>
    </row>
    <row r="1738" spans="1:20" x14ac:dyDescent="0.3">
      <c r="A1738" s="6" t="s">
        <v>3507</v>
      </c>
      <c r="B1738" s="44" t="s">
        <v>3508</v>
      </c>
      <c r="C1738" s="6">
        <v>1974.7726070000001</v>
      </c>
      <c r="D1738" s="6">
        <v>9325.2464839999993</v>
      </c>
      <c r="E1738" s="6">
        <v>7351.1800780000003</v>
      </c>
      <c r="F1738" s="6">
        <v>3082.4010250000001</v>
      </c>
      <c r="G1738" s="6">
        <v>2843.9676760000002</v>
      </c>
      <c r="H1738" s="6">
        <v>2510.7323240000001</v>
      </c>
      <c r="I1738" s="6">
        <v>2584.6231929999999</v>
      </c>
      <c r="J1738" s="6">
        <v>2444.0855959999999</v>
      </c>
      <c r="K1738" s="6">
        <v>5433.4000489999999</v>
      </c>
      <c r="L1738" s="6">
        <v>2595.8521999999998</v>
      </c>
      <c r="M1738" s="6">
        <v>3479.1593400000002</v>
      </c>
      <c r="N1738" s="6">
        <v>175.08652699999999</v>
      </c>
      <c r="O1738" s="6">
        <v>0.15441324000000001</v>
      </c>
      <c r="P1738" s="6">
        <v>1737</v>
      </c>
      <c r="Q1738" s="6">
        <v>0.43745972999999999</v>
      </c>
      <c r="R1738" s="6">
        <v>1.0656470300000001</v>
      </c>
      <c r="S1738" s="6" t="s">
        <v>38</v>
      </c>
      <c r="T1738" s="6" t="s">
        <v>38</v>
      </c>
    </row>
    <row r="1739" spans="1:20" x14ac:dyDescent="0.3">
      <c r="A1739" s="7" t="s">
        <v>3509</v>
      </c>
      <c r="B1739" s="45" t="s">
        <v>3510</v>
      </c>
      <c r="C1739" s="7">
        <v>3109582.1529999999</v>
      </c>
      <c r="D1739" s="7">
        <v>8762186.5020000003</v>
      </c>
      <c r="E1739" s="7">
        <v>6950660.2800000003</v>
      </c>
      <c r="F1739" s="7">
        <v>2716119.338</v>
      </c>
      <c r="G1739" s="7">
        <v>3474217.9610000001</v>
      </c>
      <c r="H1739" s="7">
        <v>3529912.5219999999</v>
      </c>
      <c r="I1739" s="7">
        <v>2263248.8089999999</v>
      </c>
      <c r="J1739" s="7">
        <v>2399568.398</v>
      </c>
      <c r="K1739" s="7">
        <v>5384637.068</v>
      </c>
      <c r="L1739" s="7">
        <v>2916736.92</v>
      </c>
      <c r="M1739" s="7">
        <v>2952802.66</v>
      </c>
      <c r="N1739" s="7">
        <v>678547.326</v>
      </c>
      <c r="O1739" s="7">
        <v>0.15441392000000001</v>
      </c>
      <c r="P1739" s="7">
        <v>1738</v>
      </c>
      <c r="Q1739" s="7">
        <v>0.43720995000000001</v>
      </c>
      <c r="R1739" s="7">
        <v>0.88449383999999998</v>
      </c>
      <c r="S1739" s="7" t="s">
        <v>38</v>
      </c>
      <c r="T1739" s="7" t="s">
        <v>38</v>
      </c>
    </row>
    <row r="1740" spans="1:20" x14ac:dyDescent="0.3">
      <c r="A1740" s="6" t="s">
        <v>3511</v>
      </c>
      <c r="B1740" s="44" t="s">
        <v>3512</v>
      </c>
      <c r="C1740" s="6">
        <v>11694107.560000001</v>
      </c>
      <c r="D1740" s="6">
        <v>38864521.530000001</v>
      </c>
      <c r="E1740" s="6">
        <v>32056723.690000001</v>
      </c>
      <c r="F1740" s="6">
        <v>12276946.43</v>
      </c>
      <c r="G1740" s="6">
        <v>14007242.890000001</v>
      </c>
      <c r="H1740" s="6">
        <v>13429369.9</v>
      </c>
      <c r="I1740" s="6">
        <v>11187204.199999999</v>
      </c>
      <c r="J1740" s="6">
        <v>10901364.52</v>
      </c>
      <c r="K1740" s="6">
        <v>23723074.800000001</v>
      </c>
      <c r="L1740" s="6">
        <v>12381295.4</v>
      </c>
      <c r="M1740" s="6">
        <v>13837425.300000001</v>
      </c>
      <c r="N1740" s="6">
        <v>1566122.02</v>
      </c>
      <c r="O1740" s="6">
        <v>0.15445919</v>
      </c>
      <c r="P1740" s="6">
        <v>1739</v>
      </c>
      <c r="Q1740" s="6">
        <v>0.43708665000000002</v>
      </c>
      <c r="R1740" s="6">
        <v>0.93812874999999996</v>
      </c>
      <c r="S1740" s="6" t="s">
        <v>38</v>
      </c>
      <c r="T1740" s="6" t="s">
        <v>38</v>
      </c>
    </row>
    <row r="1741" spans="1:20" x14ac:dyDescent="0.3">
      <c r="A1741" s="7" t="s">
        <v>3513</v>
      </c>
      <c r="B1741" s="45" t="s">
        <v>3514</v>
      </c>
      <c r="C1741" s="7">
        <v>14765129.92</v>
      </c>
      <c r="D1741" s="7">
        <v>49372131.75</v>
      </c>
      <c r="E1741" s="7">
        <v>37550774.439999998</v>
      </c>
      <c r="F1741" s="7">
        <v>16401246.880000001</v>
      </c>
      <c r="G1741" s="7">
        <v>16532589.09</v>
      </c>
      <c r="H1741" s="7">
        <v>16825743.539999999</v>
      </c>
      <c r="I1741" s="7">
        <v>14406073</v>
      </c>
      <c r="J1741" s="7">
        <v>15438788.609999999</v>
      </c>
      <c r="K1741" s="7">
        <v>29522320.75</v>
      </c>
      <c r="L1741" s="7">
        <v>15800798.6</v>
      </c>
      <c r="M1741" s="7">
        <v>16816740.899999999</v>
      </c>
      <c r="N1741" s="7">
        <v>1104889.1599999999</v>
      </c>
      <c r="O1741" s="7">
        <v>0.15456828</v>
      </c>
      <c r="P1741" s="7">
        <v>1740</v>
      </c>
      <c r="Q1741" s="7">
        <v>0.43714396999999999</v>
      </c>
      <c r="R1741" s="7">
        <v>0.90180866000000004</v>
      </c>
      <c r="S1741" s="7" t="s">
        <v>38</v>
      </c>
      <c r="T1741" s="7" t="s">
        <v>38</v>
      </c>
    </row>
    <row r="1742" spans="1:20" x14ac:dyDescent="0.3">
      <c r="A1742" s="6" t="s">
        <v>3515</v>
      </c>
      <c r="B1742" s="44" t="s">
        <v>3516</v>
      </c>
      <c r="C1742" s="6">
        <v>533926.10979999998</v>
      </c>
      <c r="D1742" s="6">
        <v>1053577.8189999999</v>
      </c>
      <c r="E1742" s="6">
        <v>1634356.459</v>
      </c>
      <c r="F1742" s="6">
        <v>552312.4926</v>
      </c>
      <c r="G1742" s="6">
        <v>435048.56089999998</v>
      </c>
      <c r="H1742" s="6">
        <v>587186.4105</v>
      </c>
      <c r="I1742" s="6">
        <v>518132.19770000002</v>
      </c>
      <c r="J1742" s="6">
        <v>529203.56480000005</v>
      </c>
      <c r="K1742" s="6">
        <v>943543.22010000004</v>
      </c>
      <c r="L1742" s="6">
        <v>517392.68300000002</v>
      </c>
      <c r="M1742" s="6">
        <v>519672.39799999999</v>
      </c>
      <c r="N1742" s="6">
        <v>62694.398099999999</v>
      </c>
      <c r="O1742" s="6">
        <v>0.15459173000000001</v>
      </c>
      <c r="P1742" s="6">
        <v>1741</v>
      </c>
      <c r="Q1742" s="6">
        <v>0.43695918</v>
      </c>
      <c r="R1742" s="6">
        <v>0.86682895000000004</v>
      </c>
      <c r="S1742" s="6" t="s">
        <v>38</v>
      </c>
      <c r="T1742" s="6" t="s">
        <v>38</v>
      </c>
    </row>
    <row r="1743" spans="1:20" x14ac:dyDescent="0.3">
      <c r="A1743" s="7" t="s">
        <v>3517</v>
      </c>
      <c r="B1743" s="45" t="s">
        <v>3518</v>
      </c>
      <c r="C1743" s="7">
        <v>1882169.9480000001</v>
      </c>
      <c r="D1743" s="7">
        <v>8086061.5939999996</v>
      </c>
      <c r="E1743" s="7">
        <v>5342336.3459999999</v>
      </c>
      <c r="F1743" s="7">
        <v>2301977.1349999998</v>
      </c>
      <c r="G1743" s="7">
        <v>2266982.0690000001</v>
      </c>
      <c r="H1743" s="7">
        <v>1985317.798</v>
      </c>
      <c r="I1743" s="7">
        <v>1988549.7649999999</v>
      </c>
      <c r="J1743" s="7">
        <v>1919193.05</v>
      </c>
      <c r="K1743" s="7">
        <v>4403136.2560000001</v>
      </c>
      <c r="L1743" s="7">
        <v>2040010.67</v>
      </c>
      <c r="M1743" s="7">
        <v>2899205.44</v>
      </c>
      <c r="N1743" s="7">
        <v>154652.78099999999</v>
      </c>
      <c r="O1743" s="7">
        <v>0.15467538</v>
      </c>
      <c r="P1743" s="7">
        <v>1742</v>
      </c>
      <c r="Q1743" s="7">
        <v>0.43694463</v>
      </c>
      <c r="R1743" s="7">
        <v>1.10995479</v>
      </c>
      <c r="S1743" s="7" t="s">
        <v>38</v>
      </c>
      <c r="T1743" s="7" t="s">
        <v>38</v>
      </c>
    </row>
    <row r="1744" spans="1:20" x14ac:dyDescent="0.3">
      <c r="A1744" s="6" t="s">
        <v>3519</v>
      </c>
      <c r="B1744" s="44" t="s">
        <v>3520</v>
      </c>
      <c r="C1744" s="6">
        <v>2346132.4339999999</v>
      </c>
      <c r="D1744" s="6">
        <v>9674145.9979999997</v>
      </c>
      <c r="E1744" s="6">
        <v>7221519.8499999996</v>
      </c>
      <c r="F1744" s="6">
        <v>2631100.0449999999</v>
      </c>
      <c r="G1744" s="6">
        <v>2430644.0959999999</v>
      </c>
      <c r="H1744" s="6">
        <v>2917405.3369999998</v>
      </c>
      <c r="I1744" s="6">
        <v>2314261.6120000002</v>
      </c>
      <c r="J1744" s="6">
        <v>2507045.2769999998</v>
      </c>
      <c r="K1744" s="6">
        <v>5468224.5820000004</v>
      </c>
      <c r="L1744" s="6">
        <v>2542339.08</v>
      </c>
      <c r="M1744" s="6">
        <v>3585180.34</v>
      </c>
      <c r="N1744" s="6">
        <v>262307.35800000001</v>
      </c>
      <c r="O1744" s="6">
        <v>0.15467839</v>
      </c>
      <c r="P1744" s="6">
        <v>1743</v>
      </c>
      <c r="Q1744" s="6">
        <v>0.43670242999999997</v>
      </c>
      <c r="R1744" s="6">
        <v>1.10491604</v>
      </c>
      <c r="S1744" s="6" t="s">
        <v>38</v>
      </c>
      <c r="T1744" s="6" t="s">
        <v>38</v>
      </c>
    </row>
    <row r="1745" spans="1:20" x14ac:dyDescent="0.3">
      <c r="A1745" s="7" t="s">
        <v>3521</v>
      </c>
      <c r="B1745" s="45" t="s">
        <v>3522</v>
      </c>
      <c r="C1745" s="7">
        <v>273374.8861</v>
      </c>
      <c r="D1745" s="7">
        <v>1099066.1229999999</v>
      </c>
      <c r="E1745" s="7">
        <v>909822.61950000003</v>
      </c>
      <c r="F1745" s="7">
        <v>215412.66149999999</v>
      </c>
      <c r="G1745" s="7">
        <v>328823.24839999998</v>
      </c>
      <c r="H1745" s="7">
        <v>296794.71130000002</v>
      </c>
      <c r="I1745" s="7">
        <v>181977.1728</v>
      </c>
      <c r="J1745" s="7">
        <v>220984.44080000001</v>
      </c>
      <c r="K1745" s="7">
        <v>624419.07270000002</v>
      </c>
      <c r="L1745" s="7">
        <v>257144.89300000001</v>
      </c>
      <c r="M1745" s="7">
        <v>446192.51199999999</v>
      </c>
      <c r="N1745" s="7">
        <v>67497.306599999996</v>
      </c>
      <c r="O1745" s="7">
        <v>0.15470396</v>
      </c>
      <c r="P1745" s="7">
        <v>1744</v>
      </c>
      <c r="Q1745" s="7">
        <v>0.43652417999999998</v>
      </c>
      <c r="R1745" s="7">
        <v>1.2799331</v>
      </c>
      <c r="S1745" s="7" t="s">
        <v>38</v>
      </c>
      <c r="T1745" s="7" t="s">
        <v>38</v>
      </c>
    </row>
    <row r="1746" spans="1:20" x14ac:dyDescent="0.3">
      <c r="A1746" s="6" t="s">
        <v>3523</v>
      </c>
      <c r="B1746" s="44" t="s">
        <v>3524</v>
      </c>
      <c r="C1746" s="6">
        <v>3450411.9950000001</v>
      </c>
      <c r="D1746" s="6">
        <v>14516020.279999999</v>
      </c>
      <c r="E1746" s="6">
        <v>9284608.3379999995</v>
      </c>
      <c r="F1746" s="6">
        <v>4584434.7620000001</v>
      </c>
      <c r="G1746" s="6">
        <v>4573933.273</v>
      </c>
      <c r="H1746" s="6">
        <v>3934143.9369999999</v>
      </c>
      <c r="I1746" s="6">
        <v>3182248.7519999999</v>
      </c>
      <c r="J1746" s="6">
        <v>3599043.0359999998</v>
      </c>
      <c r="K1746" s="6">
        <v>7958868.8439999996</v>
      </c>
      <c r="L1746" s="6">
        <v>3822342.25</v>
      </c>
      <c r="M1746" s="6">
        <v>5048656.87</v>
      </c>
      <c r="N1746" s="6">
        <v>587925.99</v>
      </c>
      <c r="O1746" s="6">
        <v>0.15471988</v>
      </c>
      <c r="P1746" s="6">
        <v>1745</v>
      </c>
      <c r="Q1746" s="6">
        <v>0.43631892</v>
      </c>
      <c r="R1746" s="6">
        <v>1.05810644</v>
      </c>
      <c r="S1746" s="6" t="s">
        <v>38</v>
      </c>
      <c r="T1746" s="6" t="s">
        <v>38</v>
      </c>
    </row>
    <row r="1747" spans="1:20" x14ac:dyDescent="0.3">
      <c r="A1747" s="7" t="s">
        <v>3525</v>
      </c>
      <c r="B1747" s="45" t="s">
        <v>3526</v>
      </c>
      <c r="C1747" s="7">
        <v>6218602.3700000001</v>
      </c>
      <c r="D1747" s="7">
        <v>19847020.960000001</v>
      </c>
      <c r="E1747" s="7">
        <v>15006032.810000001</v>
      </c>
      <c r="F1747" s="7">
        <v>6347384.6689999998</v>
      </c>
      <c r="G1747" s="7">
        <v>7332518.108</v>
      </c>
      <c r="H1747" s="7">
        <v>6474385.8499999996</v>
      </c>
      <c r="I1747" s="7">
        <v>5757749.932</v>
      </c>
      <c r="J1747" s="7">
        <v>5815886.5460000001</v>
      </c>
      <c r="K1747" s="7">
        <v>11854760.199999999</v>
      </c>
      <c r="L1747" s="7">
        <v>6345135.1100000003</v>
      </c>
      <c r="M1747" s="7">
        <v>6730631.75</v>
      </c>
      <c r="N1747" s="7">
        <v>734110.875</v>
      </c>
      <c r="O1747" s="7">
        <v>0.15474921999999999</v>
      </c>
      <c r="P1747" s="7">
        <v>1746</v>
      </c>
      <c r="Q1747" s="7">
        <v>0.43615173000000002</v>
      </c>
      <c r="R1747" s="7">
        <v>0.90174368999999999</v>
      </c>
      <c r="S1747" s="7" t="s">
        <v>38</v>
      </c>
      <c r="T1747" s="7" t="s">
        <v>38</v>
      </c>
    </row>
    <row r="1748" spans="1:20" x14ac:dyDescent="0.3">
      <c r="A1748" s="6" t="s">
        <v>3527</v>
      </c>
      <c r="B1748" s="44" t="s">
        <v>3528</v>
      </c>
      <c r="C1748" s="6">
        <v>21445037.539999999</v>
      </c>
      <c r="D1748" s="6">
        <v>73078589.180000007</v>
      </c>
      <c r="E1748" s="6">
        <v>55052041.420000002</v>
      </c>
      <c r="F1748" s="6">
        <v>21610039.969999999</v>
      </c>
      <c r="G1748" s="6">
        <v>24795914.300000001</v>
      </c>
      <c r="H1748" s="6">
        <v>24267490.949999999</v>
      </c>
      <c r="I1748" s="6">
        <v>15639564.300000001</v>
      </c>
      <c r="J1748" s="6">
        <v>21918925.68</v>
      </c>
      <c r="K1748" s="6">
        <v>42796427.020000003</v>
      </c>
      <c r="L1748" s="6">
        <v>21655473.800000001</v>
      </c>
      <c r="M1748" s="6">
        <v>25638215.300000001</v>
      </c>
      <c r="N1748" s="6">
        <v>4201014.72</v>
      </c>
      <c r="O1748" s="6">
        <v>0.15476102999999999</v>
      </c>
      <c r="P1748" s="6">
        <v>1747</v>
      </c>
      <c r="Q1748" s="6">
        <v>0.43593532000000002</v>
      </c>
      <c r="R1748" s="6">
        <v>0.98275862000000003</v>
      </c>
      <c r="S1748" s="6" t="s">
        <v>38</v>
      </c>
      <c r="T1748" s="6" t="s">
        <v>38</v>
      </c>
    </row>
    <row r="1749" spans="1:20" x14ac:dyDescent="0.3">
      <c r="A1749" s="7" t="s">
        <v>3529</v>
      </c>
      <c r="B1749" s="45" t="s">
        <v>3530</v>
      </c>
      <c r="C1749" s="7">
        <v>3517601.1349999998</v>
      </c>
      <c r="D1749" s="7">
        <v>10768993.98</v>
      </c>
      <c r="E1749" s="7">
        <v>9487627.1549999993</v>
      </c>
      <c r="F1749" s="7">
        <v>3084867.071</v>
      </c>
      <c r="G1749" s="7">
        <v>3868010.656</v>
      </c>
      <c r="H1749" s="7">
        <v>3803040.2140000002</v>
      </c>
      <c r="I1749" s="7">
        <v>3087760.409</v>
      </c>
      <c r="J1749" s="7">
        <v>3067621.1579999998</v>
      </c>
      <c r="K1749" s="7">
        <v>6714772.3339999998</v>
      </c>
      <c r="L1749" s="7">
        <v>3456608.11</v>
      </c>
      <c r="M1749" s="7">
        <v>3980098.53</v>
      </c>
      <c r="N1749" s="7">
        <v>438416.36700000003</v>
      </c>
      <c r="O1749" s="7">
        <v>0.15477951000000001</v>
      </c>
      <c r="P1749" s="7">
        <v>1748</v>
      </c>
      <c r="Q1749" s="7">
        <v>0.43573796999999997</v>
      </c>
      <c r="R1749" s="7">
        <v>0.95798143999999996</v>
      </c>
      <c r="S1749" s="7" t="s">
        <v>100</v>
      </c>
      <c r="T1749" s="7" t="s">
        <v>38</v>
      </c>
    </row>
    <row r="1750" spans="1:20" x14ac:dyDescent="0.3">
      <c r="A1750" s="6" t="s">
        <v>3531</v>
      </c>
      <c r="B1750" s="44" t="s">
        <v>3532</v>
      </c>
      <c r="C1750" s="6">
        <v>692269328</v>
      </c>
      <c r="D1750" s="6">
        <v>1955892022</v>
      </c>
      <c r="E1750" s="6">
        <v>1649209711</v>
      </c>
      <c r="F1750" s="6">
        <v>699846403.39999998</v>
      </c>
      <c r="G1750" s="6">
        <v>808741140.29999995</v>
      </c>
      <c r="H1750" s="6">
        <v>805972931</v>
      </c>
      <c r="I1750" s="6">
        <v>611931553.5</v>
      </c>
      <c r="J1750" s="6">
        <v>621866039.20000005</v>
      </c>
      <c r="K1750" s="6">
        <v>1249304366</v>
      </c>
      <c r="L1750" s="6">
        <v>712127916</v>
      </c>
      <c r="M1750" s="6">
        <v>650994748</v>
      </c>
      <c r="N1750" s="6">
        <v>110041688</v>
      </c>
      <c r="O1750" s="6">
        <v>0.15481012999999999</v>
      </c>
      <c r="P1750" s="6">
        <v>1749</v>
      </c>
      <c r="Q1750" s="6">
        <v>0.43557499</v>
      </c>
      <c r="R1750" s="6">
        <v>0.81091669</v>
      </c>
      <c r="S1750" s="6" t="s">
        <v>38</v>
      </c>
      <c r="T1750" s="6" t="s">
        <v>38</v>
      </c>
    </row>
    <row r="1751" spans="1:20" x14ac:dyDescent="0.3">
      <c r="A1751" s="7" t="s">
        <v>3533</v>
      </c>
      <c r="B1751" s="45" t="s">
        <v>3534</v>
      </c>
      <c r="C1751" s="7">
        <v>4575.4178709999996</v>
      </c>
      <c r="D1751" s="7">
        <v>40863.260159999998</v>
      </c>
      <c r="E1751" s="7">
        <v>32602.465230000002</v>
      </c>
      <c r="F1751" s="7">
        <v>6746.4178709999996</v>
      </c>
      <c r="G1751" s="7">
        <v>6152.261133</v>
      </c>
      <c r="H1751" s="7">
        <v>3871.5421390000001</v>
      </c>
      <c r="I1751" s="7">
        <v>7866.8333979999998</v>
      </c>
      <c r="J1751" s="7">
        <v>7152.2752929999997</v>
      </c>
      <c r="K1751" s="7">
        <v>21196.89028</v>
      </c>
      <c r="L1751" s="7">
        <v>6260.7279900000003</v>
      </c>
      <c r="M1751" s="7">
        <v>18275.144700000001</v>
      </c>
      <c r="N1751" s="7">
        <v>1741.1112599999999</v>
      </c>
      <c r="O1751" s="7">
        <v>0.15481474000000001</v>
      </c>
      <c r="P1751" s="7">
        <v>1750</v>
      </c>
      <c r="Q1751" s="7">
        <v>0.43533905000000001</v>
      </c>
      <c r="R1751" s="7">
        <v>1.7594502999999999</v>
      </c>
      <c r="S1751" s="7" t="s">
        <v>38</v>
      </c>
      <c r="T1751" s="7" t="s">
        <v>38</v>
      </c>
    </row>
    <row r="1752" spans="1:20" x14ac:dyDescent="0.3">
      <c r="A1752" s="6" t="s">
        <v>3535</v>
      </c>
      <c r="B1752" s="44" t="s">
        <v>3536</v>
      </c>
      <c r="C1752" s="6">
        <v>32142181.550000001</v>
      </c>
      <c r="D1752" s="6">
        <v>112169962.3</v>
      </c>
      <c r="E1752" s="6">
        <v>93088211.829999998</v>
      </c>
      <c r="F1752" s="6">
        <v>34883098.460000001</v>
      </c>
      <c r="G1752" s="6">
        <v>37584617.060000002</v>
      </c>
      <c r="H1752" s="6">
        <v>38006687.409999996</v>
      </c>
      <c r="I1752" s="6">
        <v>32458140.550000001</v>
      </c>
      <c r="J1752" s="6">
        <v>31401963.359999999</v>
      </c>
      <c r="K1752" s="6">
        <v>68070863.540000007</v>
      </c>
      <c r="L1752" s="6">
        <v>34862852.100000001</v>
      </c>
      <c r="M1752" s="6">
        <v>40673071.200000003</v>
      </c>
      <c r="N1752" s="6">
        <v>3418191.21</v>
      </c>
      <c r="O1752" s="6">
        <v>0.1548215</v>
      </c>
      <c r="P1752" s="6">
        <v>1751</v>
      </c>
      <c r="Q1752" s="6">
        <v>0.43510943000000002</v>
      </c>
      <c r="R1752" s="6">
        <v>0.96534681</v>
      </c>
      <c r="S1752" s="6" t="s">
        <v>38</v>
      </c>
      <c r="T1752" s="6" t="s">
        <v>38</v>
      </c>
    </row>
    <row r="1753" spans="1:20" x14ac:dyDescent="0.3">
      <c r="A1753" s="7" t="s">
        <v>3537</v>
      </c>
      <c r="B1753" s="45" t="s">
        <v>3538</v>
      </c>
      <c r="C1753" s="7">
        <v>3648252.2420000001</v>
      </c>
      <c r="D1753" s="7">
        <v>10633748.039999999</v>
      </c>
      <c r="E1753" s="7">
        <v>9151635.8340000007</v>
      </c>
      <c r="F1753" s="7">
        <v>3825905.3029999998</v>
      </c>
      <c r="G1753" s="7">
        <v>4436383.2189999996</v>
      </c>
      <c r="H1753" s="7">
        <v>4417094.7929999996</v>
      </c>
      <c r="I1753" s="7">
        <v>3289821.2409999999</v>
      </c>
      <c r="J1753" s="7">
        <v>3166432.281</v>
      </c>
      <c r="K1753" s="7">
        <v>6814885.3540000003</v>
      </c>
      <c r="L1753" s="7">
        <v>3827432.88</v>
      </c>
      <c r="M1753" s="7">
        <v>3605813.92</v>
      </c>
      <c r="N1753" s="7">
        <v>693894.74600000004</v>
      </c>
      <c r="O1753" s="7">
        <v>0.15482634000000001</v>
      </c>
      <c r="P1753" s="7">
        <v>1752</v>
      </c>
      <c r="Q1753" s="7">
        <v>0.43487467000000002</v>
      </c>
      <c r="R1753" s="7">
        <v>0.83231231000000006</v>
      </c>
      <c r="S1753" s="7" t="s">
        <v>38</v>
      </c>
      <c r="T1753" s="7" t="s">
        <v>38</v>
      </c>
    </row>
    <row r="1754" spans="1:20" x14ac:dyDescent="0.3">
      <c r="A1754" s="6" t="s">
        <v>3539</v>
      </c>
      <c r="B1754" s="44" t="s">
        <v>3540</v>
      </c>
      <c r="C1754" s="6">
        <v>458431.22009999998</v>
      </c>
      <c r="D1754" s="6">
        <v>1936995.496</v>
      </c>
      <c r="E1754" s="6">
        <v>1275429.0549999999</v>
      </c>
      <c r="F1754" s="6">
        <v>446497.8627</v>
      </c>
      <c r="G1754" s="6">
        <v>468230.37150000001</v>
      </c>
      <c r="H1754" s="6">
        <v>472667.71500000003</v>
      </c>
      <c r="I1754" s="6">
        <v>405812.49160000001</v>
      </c>
      <c r="J1754" s="6">
        <v>429336.22600000002</v>
      </c>
      <c r="K1754" s="6">
        <v>1029338.409</v>
      </c>
      <c r="L1754" s="6">
        <v>444011.701</v>
      </c>
      <c r="M1754" s="6">
        <v>718804.59</v>
      </c>
      <c r="N1754" s="6">
        <v>32053.394499999999</v>
      </c>
      <c r="O1754" s="6">
        <v>0.15486258999999999</v>
      </c>
      <c r="P1754" s="6">
        <v>1753</v>
      </c>
      <c r="Q1754" s="6">
        <v>0.43472834999999999</v>
      </c>
      <c r="R1754" s="6">
        <v>1.21304776</v>
      </c>
      <c r="S1754" s="6" t="s">
        <v>38</v>
      </c>
      <c r="T1754" s="6" t="s">
        <v>38</v>
      </c>
    </row>
    <row r="1755" spans="1:20" x14ac:dyDescent="0.3">
      <c r="A1755" s="7" t="s">
        <v>3541</v>
      </c>
      <c r="B1755" s="45" t="s">
        <v>3542</v>
      </c>
      <c r="C1755" s="7">
        <v>461051.26020000002</v>
      </c>
      <c r="D1755" s="7">
        <v>1953269.6470000001</v>
      </c>
      <c r="E1755" s="7">
        <v>1510473.85</v>
      </c>
      <c r="F1755" s="7">
        <v>408786.31089999998</v>
      </c>
      <c r="G1755" s="7">
        <v>551944.50630000001</v>
      </c>
      <c r="H1755" s="7">
        <v>452133.75229999999</v>
      </c>
      <c r="I1755" s="7">
        <v>414195.22110000002</v>
      </c>
      <c r="J1755" s="7">
        <v>398097.60590000002</v>
      </c>
      <c r="K1755" s="7">
        <v>1083395.267</v>
      </c>
      <c r="L1755" s="7">
        <v>454092.77100000001</v>
      </c>
      <c r="M1755" s="7">
        <v>770602.98</v>
      </c>
      <c r="N1755" s="7">
        <v>69055.709000000003</v>
      </c>
      <c r="O1755" s="7">
        <v>0.15491381000000001</v>
      </c>
      <c r="P1755" s="7">
        <v>1754</v>
      </c>
      <c r="Q1755" s="7">
        <v>0.43462420000000002</v>
      </c>
      <c r="R1755" s="7">
        <v>1.25450072</v>
      </c>
      <c r="S1755" s="7" t="s">
        <v>38</v>
      </c>
      <c r="T1755" s="7" t="s">
        <v>38</v>
      </c>
    </row>
    <row r="1756" spans="1:20" x14ac:dyDescent="0.3">
      <c r="A1756" s="6" t="s">
        <v>3543</v>
      </c>
      <c r="B1756" s="44" t="s">
        <v>3544</v>
      </c>
      <c r="C1756" s="6">
        <v>2922143.6239999998</v>
      </c>
      <c r="D1756" s="6">
        <v>6981437.5630000001</v>
      </c>
      <c r="E1756" s="6">
        <v>7631238.7070000004</v>
      </c>
      <c r="F1756" s="6">
        <v>3130335.9539999999</v>
      </c>
      <c r="G1756" s="6">
        <v>3287199.787</v>
      </c>
      <c r="H1756" s="6">
        <v>3243126.6669999999</v>
      </c>
      <c r="I1756" s="6">
        <v>3183619.7949999999</v>
      </c>
      <c r="J1756" s="6">
        <v>2833261.6209999998</v>
      </c>
      <c r="K1756" s="6">
        <v>5166288.9620000003</v>
      </c>
      <c r="L1756" s="6">
        <v>3136801.97</v>
      </c>
      <c r="M1756" s="6">
        <v>2486767.29</v>
      </c>
      <c r="N1756" s="6">
        <v>206763.22700000001</v>
      </c>
      <c r="O1756" s="6">
        <v>0.15494321</v>
      </c>
      <c r="P1756" s="6">
        <v>1755</v>
      </c>
      <c r="Q1756" s="6">
        <v>0.43445897999999999</v>
      </c>
      <c r="R1756" s="6">
        <v>0.71983388999999998</v>
      </c>
      <c r="S1756" s="6" t="s">
        <v>38</v>
      </c>
      <c r="T1756" s="6" t="s">
        <v>38</v>
      </c>
    </row>
    <row r="1757" spans="1:20" x14ac:dyDescent="0.3">
      <c r="A1757" s="7" t="s">
        <v>3545</v>
      </c>
      <c r="B1757" s="45" t="s">
        <v>3546</v>
      </c>
      <c r="C1757" s="7">
        <v>700160.97499999998</v>
      </c>
      <c r="D1757" s="7">
        <v>2150300.1940000001</v>
      </c>
      <c r="E1757" s="7">
        <v>2054632.6780000001</v>
      </c>
      <c r="F1757" s="7">
        <v>784934.84609999997</v>
      </c>
      <c r="G1757" s="7">
        <v>822249.66639999999</v>
      </c>
      <c r="H1757" s="7">
        <v>899126.38520000002</v>
      </c>
      <c r="I1757" s="7">
        <v>710137.9203</v>
      </c>
      <c r="J1757" s="7">
        <v>677479.35</v>
      </c>
      <c r="K1757" s="7">
        <v>1422507.173</v>
      </c>
      <c r="L1757" s="7">
        <v>777248.33</v>
      </c>
      <c r="M1757" s="7">
        <v>786881.57499999995</v>
      </c>
      <c r="N1757" s="7">
        <v>102204.105</v>
      </c>
      <c r="O1757" s="7">
        <v>0.15499371000000001</v>
      </c>
      <c r="P1757" s="7">
        <v>1756</v>
      </c>
      <c r="Q1757" s="7">
        <v>0.43435310999999999</v>
      </c>
      <c r="R1757" s="7">
        <v>0.87198841000000005</v>
      </c>
      <c r="S1757" s="7" t="s">
        <v>38</v>
      </c>
      <c r="T1757" s="7" t="s">
        <v>38</v>
      </c>
    </row>
    <row r="1758" spans="1:20" x14ac:dyDescent="0.3">
      <c r="A1758" s="6" t="s">
        <v>3547</v>
      </c>
      <c r="B1758" s="44" t="s">
        <v>3548</v>
      </c>
      <c r="C1758" s="6">
        <v>51510087.740000002</v>
      </c>
      <c r="D1758" s="6">
        <v>183849079.19999999</v>
      </c>
      <c r="E1758" s="6">
        <v>124198817.7</v>
      </c>
      <c r="F1758" s="6">
        <v>56849611.460000001</v>
      </c>
      <c r="G1758" s="6">
        <v>55234594.719999999</v>
      </c>
      <c r="H1758" s="6">
        <v>63537115.420000002</v>
      </c>
      <c r="I1758" s="6">
        <v>50944006.890000001</v>
      </c>
      <c r="J1758" s="6">
        <v>40743530.93</v>
      </c>
      <c r="K1758" s="6">
        <v>104101899</v>
      </c>
      <c r="L1758" s="6">
        <v>52614812</v>
      </c>
      <c r="M1758" s="6">
        <v>62615696.100000001</v>
      </c>
      <c r="N1758" s="6">
        <v>9484704.8300000001</v>
      </c>
      <c r="O1758" s="6">
        <v>0.15507580000000001</v>
      </c>
      <c r="P1758" s="6">
        <v>1757</v>
      </c>
      <c r="Q1758" s="6">
        <v>0.43433580999999999</v>
      </c>
      <c r="R1758" s="6">
        <v>0.98445548000000005</v>
      </c>
      <c r="S1758" s="6" t="s">
        <v>38</v>
      </c>
      <c r="T1758" s="6" t="s">
        <v>38</v>
      </c>
    </row>
    <row r="1759" spans="1:20" x14ac:dyDescent="0.3">
      <c r="A1759" s="7" t="s">
        <v>3549</v>
      </c>
      <c r="B1759" s="45" t="s">
        <v>3550</v>
      </c>
      <c r="C1759" s="7">
        <v>116184.0609</v>
      </c>
      <c r="D1759" s="7">
        <v>399757.88909999997</v>
      </c>
      <c r="E1759" s="7">
        <v>258759.33439999999</v>
      </c>
      <c r="F1759" s="7">
        <v>81593.352929999994</v>
      </c>
      <c r="G1759" s="7">
        <v>120036.7484</v>
      </c>
      <c r="H1759" s="7">
        <v>103700.7406</v>
      </c>
      <c r="I1759" s="7">
        <v>77450.362699999998</v>
      </c>
      <c r="J1759" s="7">
        <v>76688.404689999996</v>
      </c>
      <c r="K1759" s="7">
        <v>214073.6593</v>
      </c>
      <c r="L1759" s="7">
        <v>94469.064100000003</v>
      </c>
      <c r="M1759" s="7">
        <v>145612.32500000001</v>
      </c>
      <c r="N1759" s="7">
        <v>21171.666399999998</v>
      </c>
      <c r="O1759" s="7">
        <v>0.15514132999999999</v>
      </c>
      <c r="P1759" s="7">
        <v>1758</v>
      </c>
      <c r="Q1759" s="7">
        <v>0.43427218000000001</v>
      </c>
      <c r="R1759" s="7">
        <v>1.1801934199999999</v>
      </c>
      <c r="S1759" s="7" t="s">
        <v>38</v>
      </c>
      <c r="T1759" s="7" t="s">
        <v>38</v>
      </c>
    </row>
    <row r="1760" spans="1:20" x14ac:dyDescent="0.3">
      <c r="A1760" s="6" t="s">
        <v>3551</v>
      </c>
      <c r="B1760" s="44" t="s">
        <v>3552</v>
      </c>
      <c r="C1760" s="6">
        <v>5216005.4749999996</v>
      </c>
      <c r="D1760" s="6">
        <v>16508018.029999999</v>
      </c>
      <c r="E1760" s="6">
        <v>12112392.199999999</v>
      </c>
      <c r="F1760" s="6">
        <v>5507371.2010000004</v>
      </c>
      <c r="G1760" s="6">
        <v>6008742.227</v>
      </c>
      <c r="H1760" s="6">
        <v>5600402.699</v>
      </c>
      <c r="I1760" s="6">
        <v>4985608.585</v>
      </c>
      <c r="J1760" s="6">
        <v>4879886.0810000002</v>
      </c>
      <c r="K1760" s="6">
        <v>9835946.7290000003</v>
      </c>
      <c r="L1760" s="6">
        <v>5368659.9000000004</v>
      </c>
      <c r="M1760" s="6">
        <v>5470501.5899999999</v>
      </c>
      <c r="N1760" s="6">
        <v>531989.43200000003</v>
      </c>
      <c r="O1760" s="6">
        <v>0.15516864999999999</v>
      </c>
      <c r="P1760" s="6">
        <v>1759</v>
      </c>
      <c r="Q1760" s="6">
        <v>0.43410173000000002</v>
      </c>
      <c r="R1760" s="6">
        <v>0.87350190999999999</v>
      </c>
      <c r="S1760" s="6" t="s">
        <v>38</v>
      </c>
      <c r="T1760" s="6" t="s">
        <v>38</v>
      </c>
    </row>
    <row r="1761" spans="1:20" x14ac:dyDescent="0.3">
      <c r="A1761" s="7" t="s">
        <v>3553</v>
      </c>
      <c r="B1761" s="45" t="s">
        <v>3554</v>
      </c>
      <c r="C1761" s="7">
        <v>15958459.51</v>
      </c>
      <c r="D1761" s="7">
        <v>54981073.539999999</v>
      </c>
      <c r="E1761" s="7">
        <v>36481608.590000004</v>
      </c>
      <c r="F1761" s="7">
        <v>15515894.539999999</v>
      </c>
      <c r="G1761" s="7">
        <v>17105596.640000001</v>
      </c>
      <c r="H1761" s="7">
        <v>17641485.949999999</v>
      </c>
      <c r="I1761" s="7">
        <v>11790361.800000001</v>
      </c>
      <c r="J1761" s="7">
        <v>14350747.1</v>
      </c>
      <c r="K1761" s="7">
        <v>30734259.050000001</v>
      </c>
      <c r="L1761" s="7">
        <v>15222047.9</v>
      </c>
      <c r="M1761" s="7">
        <v>18893234.300000001</v>
      </c>
      <c r="N1761" s="7">
        <v>2704137.01</v>
      </c>
      <c r="O1761" s="7">
        <v>0.15517568000000001</v>
      </c>
      <c r="P1761" s="7">
        <v>1760</v>
      </c>
      <c r="Q1761" s="7">
        <v>0.43387471999999999</v>
      </c>
      <c r="R1761" s="7">
        <v>1.01368524</v>
      </c>
      <c r="S1761" s="7" t="s">
        <v>38</v>
      </c>
      <c r="T1761" s="7" t="s">
        <v>38</v>
      </c>
    </row>
    <row r="1762" spans="1:20" x14ac:dyDescent="0.3">
      <c r="A1762" s="6" t="s">
        <v>3555</v>
      </c>
      <c r="B1762" s="44" t="s">
        <v>3556</v>
      </c>
      <c r="C1762" s="6">
        <v>4333910.92</v>
      </c>
      <c r="D1762" s="6">
        <v>15103197.369999999</v>
      </c>
      <c r="E1762" s="6">
        <v>10509232.550000001</v>
      </c>
      <c r="F1762" s="6">
        <v>4813508.6509999996</v>
      </c>
      <c r="G1762" s="6">
        <v>4260911.5379999997</v>
      </c>
      <c r="H1762" s="6">
        <v>5409115.3909999998</v>
      </c>
      <c r="I1762" s="6">
        <v>4544919.5609999998</v>
      </c>
      <c r="J1762" s="6">
        <v>3772017.764</v>
      </c>
      <c r="K1762" s="6">
        <v>8689962.3709999993</v>
      </c>
      <c r="L1762" s="6">
        <v>4496741.0599999996</v>
      </c>
      <c r="M1762" s="6">
        <v>5113426.92</v>
      </c>
      <c r="N1762" s="6">
        <v>686922.48600000003</v>
      </c>
      <c r="O1762" s="6">
        <v>0.15518530999999999</v>
      </c>
      <c r="P1762" s="6">
        <v>1761</v>
      </c>
      <c r="Q1762" s="6">
        <v>0.43365525999999999</v>
      </c>
      <c r="R1762" s="6">
        <v>0.95047011999999997</v>
      </c>
      <c r="S1762" s="6" t="s">
        <v>38</v>
      </c>
      <c r="T1762" s="6" t="s">
        <v>38</v>
      </c>
    </row>
    <row r="1763" spans="1:20" x14ac:dyDescent="0.3">
      <c r="A1763" s="7" t="s">
        <v>3557</v>
      </c>
      <c r="B1763" s="45" t="s">
        <v>3558</v>
      </c>
      <c r="C1763" s="7">
        <v>3380824.608</v>
      </c>
      <c r="D1763" s="7">
        <v>10466328.41</v>
      </c>
      <c r="E1763" s="7">
        <v>7580471.0999999996</v>
      </c>
      <c r="F1763" s="7">
        <v>3536480.8190000001</v>
      </c>
      <c r="G1763" s="7">
        <v>3535616.92</v>
      </c>
      <c r="H1763" s="7">
        <v>4159594.67</v>
      </c>
      <c r="I1763" s="7">
        <v>2993272.3339999998</v>
      </c>
      <c r="J1763" s="7">
        <v>3006076.8969999999</v>
      </c>
      <c r="K1763" s="7">
        <v>6241026.2350000003</v>
      </c>
      <c r="L1763" s="7">
        <v>3423640.21</v>
      </c>
      <c r="M1763" s="7">
        <v>3422601.85</v>
      </c>
      <c r="N1763" s="7">
        <v>551888.69099999999</v>
      </c>
      <c r="O1763" s="7">
        <v>0.15521394999999999</v>
      </c>
      <c r="P1763" s="7">
        <v>1762</v>
      </c>
      <c r="Q1763" s="7">
        <v>0.43348914</v>
      </c>
      <c r="R1763" s="7">
        <v>0.86625218000000004</v>
      </c>
      <c r="S1763" s="7" t="s">
        <v>38</v>
      </c>
      <c r="T1763" s="7" t="s">
        <v>38</v>
      </c>
    </row>
    <row r="1764" spans="1:20" x14ac:dyDescent="0.3">
      <c r="A1764" s="6" t="s">
        <v>3559</v>
      </c>
      <c r="B1764" s="44" t="s">
        <v>3560</v>
      </c>
      <c r="C1764" s="6">
        <v>582125.0834</v>
      </c>
      <c r="D1764" s="6">
        <v>2125590.1039999998</v>
      </c>
      <c r="E1764" s="6">
        <v>1746739.469</v>
      </c>
      <c r="F1764" s="6">
        <v>583596.0673</v>
      </c>
      <c r="G1764" s="6">
        <v>814571.94030000002</v>
      </c>
      <c r="H1764" s="6">
        <v>681346.6054</v>
      </c>
      <c r="I1764" s="6">
        <v>456380.76799999998</v>
      </c>
      <c r="J1764" s="6">
        <v>427583.2548</v>
      </c>
      <c r="K1764" s="6">
        <v>1259512.6810000001</v>
      </c>
      <c r="L1764" s="6">
        <v>594970.64199999999</v>
      </c>
      <c r="M1764" s="6">
        <v>796491.73899999994</v>
      </c>
      <c r="N1764" s="6">
        <v>185212.696</v>
      </c>
      <c r="O1764" s="6">
        <v>0.15522211</v>
      </c>
      <c r="P1764" s="6">
        <v>1763</v>
      </c>
      <c r="Q1764" s="6">
        <v>0.43326600999999998</v>
      </c>
      <c r="R1764" s="6">
        <v>1.0819752600000001</v>
      </c>
      <c r="S1764" s="6" t="s">
        <v>38</v>
      </c>
      <c r="T1764" s="6" t="s">
        <v>38</v>
      </c>
    </row>
    <row r="1765" spans="1:20" x14ac:dyDescent="0.3">
      <c r="A1765" s="7" t="s">
        <v>3561</v>
      </c>
      <c r="B1765" s="45" t="s">
        <v>3562</v>
      </c>
      <c r="C1765" s="7">
        <v>288553.5404</v>
      </c>
      <c r="D1765" s="7">
        <v>829035.36560000002</v>
      </c>
      <c r="E1765" s="7">
        <v>666193.62930000003</v>
      </c>
      <c r="F1765" s="7">
        <v>322765.89980000001</v>
      </c>
      <c r="G1765" s="7">
        <v>335714.75380000001</v>
      </c>
      <c r="H1765" s="7">
        <v>339626.95159999997</v>
      </c>
      <c r="I1765" s="7">
        <v>283532.95939999999</v>
      </c>
      <c r="J1765" s="7">
        <v>283370.78019999998</v>
      </c>
      <c r="K1765" s="7">
        <v>526637.10880000005</v>
      </c>
      <c r="L1765" s="7">
        <v>310561.36099999998</v>
      </c>
      <c r="M1765" s="7">
        <v>264050.49</v>
      </c>
      <c r="N1765" s="7">
        <v>31344.132399999999</v>
      </c>
      <c r="O1765" s="7">
        <v>0.1552423</v>
      </c>
      <c r="P1765" s="7">
        <v>1764</v>
      </c>
      <c r="Q1765" s="7">
        <v>0.43307673000000002</v>
      </c>
      <c r="R1765" s="7">
        <v>0.76193084</v>
      </c>
      <c r="S1765" s="7" t="s">
        <v>38</v>
      </c>
      <c r="T1765" s="7" t="s">
        <v>38</v>
      </c>
    </row>
    <row r="1766" spans="1:20" x14ac:dyDescent="0.3">
      <c r="A1766" s="6" t="s">
        <v>3563</v>
      </c>
      <c r="B1766" s="44" t="s">
        <v>3564</v>
      </c>
      <c r="C1766" s="6">
        <v>4427306.659</v>
      </c>
      <c r="D1766" s="6">
        <v>15722726.460000001</v>
      </c>
      <c r="E1766" s="6">
        <v>10921474.23</v>
      </c>
      <c r="F1766" s="6">
        <v>4684516.1349999998</v>
      </c>
      <c r="G1766" s="6">
        <v>5024258.7369999997</v>
      </c>
      <c r="H1766" s="6">
        <v>5068369.2249999996</v>
      </c>
      <c r="I1766" s="6">
        <v>3949879.0920000002</v>
      </c>
      <c r="J1766" s="6">
        <v>3949340.4909999999</v>
      </c>
      <c r="K1766" s="6">
        <v>8939005.8709999993</v>
      </c>
      <c r="L1766" s="6">
        <v>4497961.8899999997</v>
      </c>
      <c r="M1766" s="6">
        <v>5428479.1799999997</v>
      </c>
      <c r="N1766" s="6">
        <v>633438.52399999998</v>
      </c>
      <c r="O1766" s="6">
        <v>0.15525064999999999</v>
      </c>
      <c r="P1766" s="6">
        <v>1765</v>
      </c>
      <c r="Q1766" s="6">
        <v>0.43285465000000001</v>
      </c>
      <c r="R1766" s="6">
        <v>0.99084296000000005</v>
      </c>
      <c r="S1766" s="6" t="s">
        <v>38</v>
      </c>
      <c r="T1766" s="6" t="s">
        <v>38</v>
      </c>
    </row>
    <row r="1767" spans="1:20" x14ac:dyDescent="0.3">
      <c r="A1767" s="7" t="s">
        <v>3565</v>
      </c>
      <c r="B1767" s="45" t="s">
        <v>3566</v>
      </c>
      <c r="C1767" s="7">
        <v>300267.266</v>
      </c>
      <c r="D1767" s="7">
        <v>856172.77190000005</v>
      </c>
      <c r="E1767" s="7">
        <v>776263.01410000003</v>
      </c>
      <c r="F1767" s="7">
        <v>323142.35389999999</v>
      </c>
      <c r="G1767" s="7">
        <v>404940.31880000001</v>
      </c>
      <c r="H1767" s="7">
        <v>373849.46720000001</v>
      </c>
      <c r="I1767" s="7">
        <v>224479.87340000001</v>
      </c>
      <c r="J1767" s="7">
        <v>257869.82269999999</v>
      </c>
      <c r="K1767" s="7">
        <v>563961.35149999999</v>
      </c>
      <c r="L1767" s="7">
        <v>315284.87099999998</v>
      </c>
      <c r="M1767" s="7">
        <v>293250.67200000002</v>
      </c>
      <c r="N1767" s="7">
        <v>87578.434599999993</v>
      </c>
      <c r="O1767" s="7">
        <v>0.15527165000000001</v>
      </c>
      <c r="P1767" s="7">
        <v>1766</v>
      </c>
      <c r="Q1767" s="7">
        <v>0.43266807000000002</v>
      </c>
      <c r="R1767" s="7">
        <v>0.83894036000000005</v>
      </c>
      <c r="S1767" s="7" t="s">
        <v>38</v>
      </c>
      <c r="T1767" s="7" t="s">
        <v>38</v>
      </c>
    </row>
    <row r="1768" spans="1:20" x14ac:dyDescent="0.3">
      <c r="A1768" s="6" t="s">
        <v>3567</v>
      </c>
      <c r="B1768" s="44" t="s">
        <v>3568</v>
      </c>
      <c r="C1768" s="6">
        <v>9649069.9639999997</v>
      </c>
      <c r="D1768" s="6">
        <v>35181523.159999996</v>
      </c>
      <c r="E1768" s="6">
        <v>25132388.140000001</v>
      </c>
      <c r="F1768" s="6">
        <v>10419033.51</v>
      </c>
      <c r="G1768" s="6">
        <v>11488599.58</v>
      </c>
      <c r="H1768" s="6">
        <v>10827487.720000001</v>
      </c>
      <c r="I1768" s="6">
        <v>8031788.2290000003</v>
      </c>
      <c r="J1768" s="6">
        <v>9676098.9000000004</v>
      </c>
      <c r="K1768" s="6">
        <v>20095503.690000001</v>
      </c>
      <c r="L1768" s="6">
        <v>10005993.6</v>
      </c>
      <c r="M1768" s="6">
        <v>12325045.5</v>
      </c>
      <c r="N1768" s="6">
        <v>1514297.46</v>
      </c>
      <c r="O1768" s="6">
        <v>0.15528423999999999</v>
      </c>
      <c r="P1768" s="6">
        <v>1767</v>
      </c>
      <c r="Q1768" s="6">
        <v>0.43245826999999998</v>
      </c>
      <c r="R1768" s="6">
        <v>1.0060083</v>
      </c>
      <c r="S1768" s="6" t="s">
        <v>38</v>
      </c>
      <c r="T1768" s="6" t="s">
        <v>38</v>
      </c>
    </row>
    <row r="1769" spans="1:20" x14ac:dyDescent="0.3">
      <c r="A1769" s="7" t="s">
        <v>3569</v>
      </c>
      <c r="B1769" s="45" t="s">
        <v>3570</v>
      </c>
      <c r="C1769" s="7">
        <v>95535.078519999995</v>
      </c>
      <c r="D1769" s="7">
        <v>510853.67810000002</v>
      </c>
      <c r="E1769" s="7">
        <v>487311.85</v>
      </c>
      <c r="F1769" s="7">
        <v>80840.318750000006</v>
      </c>
      <c r="G1769" s="7">
        <v>124242.8793</v>
      </c>
      <c r="H1769" s="7">
        <v>123412.1449</v>
      </c>
      <c r="I1769" s="7">
        <v>80198.435939999996</v>
      </c>
      <c r="J1769" s="7">
        <v>69202.562890000001</v>
      </c>
      <c r="K1769" s="7">
        <v>293635.23129999998</v>
      </c>
      <c r="L1769" s="7">
        <v>99264.005799999999</v>
      </c>
      <c r="M1769" s="7">
        <v>237500.75899999999</v>
      </c>
      <c r="N1769" s="7">
        <v>28718.536700000001</v>
      </c>
      <c r="O1769" s="7">
        <v>0.15529477999999999</v>
      </c>
      <c r="P1769" s="7">
        <v>1768</v>
      </c>
      <c r="Q1769" s="7">
        <v>0.43224300999999998</v>
      </c>
      <c r="R1769" s="7">
        <v>1.5646825</v>
      </c>
      <c r="S1769" s="7" t="s">
        <v>38</v>
      </c>
      <c r="T1769" s="7" t="s">
        <v>38</v>
      </c>
    </row>
    <row r="1770" spans="1:20" x14ac:dyDescent="0.3">
      <c r="A1770" s="6" t="s">
        <v>3571</v>
      </c>
      <c r="B1770" s="44" t="s">
        <v>3572</v>
      </c>
      <c r="C1770" s="6">
        <v>1028094.3419999999</v>
      </c>
      <c r="D1770" s="6">
        <v>2880681.9360000002</v>
      </c>
      <c r="E1770" s="6">
        <v>2729870.0610000002</v>
      </c>
      <c r="F1770" s="6">
        <v>1198278.909</v>
      </c>
      <c r="G1770" s="6">
        <v>1282153.9280000001</v>
      </c>
      <c r="H1770" s="6">
        <v>1139267.9950000001</v>
      </c>
      <c r="I1770" s="6">
        <v>1141165.8929999999</v>
      </c>
      <c r="J1770" s="6">
        <v>1072208.932</v>
      </c>
      <c r="K1770" s="6">
        <v>1959231.3119999999</v>
      </c>
      <c r="L1770" s="6">
        <v>1158699.19</v>
      </c>
      <c r="M1770" s="6">
        <v>981329.022</v>
      </c>
      <c r="N1770" s="6">
        <v>88330.109899999996</v>
      </c>
      <c r="O1770" s="6">
        <v>0.1552972</v>
      </c>
      <c r="P1770" s="6">
        <v>1769</v>
      </c>
      <c r="Q1770" s="6">
        <v>0.43200537999999999</v>
      </c>
      <c r="R1770" s="6">
        <v>0.75778166000000002</v>
      </c>
      <c r="S1770" s="6" t="s">
        <v>38</v>
      </c>
      <c r="T1770" s="6" t="s">
        <v>38</v>
      </c>
    </row>
    <row r="1771" spans="1:20" x14ac:dyDescent="0.3">
      <c r="A1771" s="7" t="s">
        <v>3573</v>
      </c>
      <c r="B1771" s="45" t="s">
        <v>3574</v>
      </c>
      <c r="C1771" s="7">
        <v>1462309.003</v>
      </c>
      <c r="D1771" s="7">
        <v>4255168.3770000003</v>
      </c>
      <c r="E1771" s="7">
        <v>4627465.3660000004</v>
      </c>
      <c r="F1771" s="7">
        <v>1252458.223</v>
      </c>
      <c r="G1771" s="7">
        <v>1737876.58</v>
      </c>
      <c r="H1771" s="7">
        <v>1632162.5789999999</v>
      </c>
      <c r="I1771" s="7">
        <v>1164525.6189999999</v>
      </c>
      <c r="J1771" s="7">
        <v>1166015.5</v>
      </c>
      <c r="K1771" s="7">
        <v>2899350.2420000001</v>
      </c>
      <c r="L1771" s="7">
        <v>1425145.07</v>
      </c>
      <c r="M1771" s="7">
        <v>1789037.5</v>
      </c>
      <c r="N1771" s="7">
        <v>303165.45500000002</v>
      </c>
      <c r="O1771" s="7">
        <v>0.15531407</v>
      </c>
      <c r="P1771" s="7">
        <v>1770</v>
      </c>
      <c r="Q1771" s="7">
        <v>0.43180822000000002</v>
      </c>
      <c r="R1771" s="7">
        <v>1.0246208400000001</v>
      </c>
      <c r="S1771" s="7" t="s">
        <v>38</v>
      </c>
      <c r="T1771" s="7" t="s">
        <v>38</v>
      </c>
    </row>
    <row r="1772" spans="1:20" x14ac:dyDescent="0.3">
      <c r="A1772" s="6" t="s">
        <v>3575</v>
      </c>
      <c r="B1772" s="44" t="s">
        <v>3576</v>
      </c>
      <c r="C1772" s="6">
        <v>4676362.7139999997</v>
      </c>
      <c r="D1772" s="6">
        <v>16965279.309999999</v>
      </c>
      <c r="E1772" s="6">
        <v>13884126.08</v>
      </c>
      <c r="F1772" s="6">
        <v>4709988.9210000001</v>
      </c>
      <c r="G1772" s="6">
        <v>5234471.2719999999</v>
      </c>
      <c r="H1772" s="6">
        <v>5146169.7359999996</v>
      </c>
      <c r="I1772" s="6">
        <v>5276843.1809999999</v>
      </c>
      <c r="J1772" s="6">
        <v>3925415.8689999999</v>
      </c>
      <c r="K1772" s="6">
        <v>10058939.26</v>
      </c>
      <c r="L1772" s="6">
        <v>4895725.01</v>
      </c>
      <c r="M1772" s="6">
        <v>6322261.9199999999</v>
      </c>
      <c r="N1772" s="6">
        <v>649159.06700000004</v>
      </c>
      <c r="O1772" s="6">
        <v>0.15533045000000001</v>
      </c>
      <c r="P1772" s="6">
        <v>1771</v>
      </c>
      <c r="Q1772" s="6">
        <v>0.43160989999999999</v>
      </c>
      <c r="R1772" s="6">
        <v>1.0388837500000001</v>
      </c>
      <c r="S1772" s="6" t="s">
        <v>38</v>
      </c>
      <c r="T1772" s="6" t="s">
        <v>38</v>
      </c>
    </row>
    <row r="1773" spans="1:20" x14ac:dyDescent="0.3">
      <c r="A1773" s="7" t="s">
        <v>3577</v>
      </c>
      <c r="B1773" s="45" t="s">
        <v>3578</v>
      </c>
      <c r="C1773" s="7">
        <v>6936452.8190000001</v>
      </c>
      <c r="D1773" s="7">
        <v>23641591.350000001</v>
      </c>
      <c r="E1773" s="7">
        <v>17729801.98</v>
      </c>
      <c r="F1773" s="7">
        <v>4690870.682</v>
      </c>
      <c r="G1773" s="7">
        <v>7204155.4009999996</v>
      </c>
      <c r="H1773" s="7">
        <v>6625164.4869999997</v>
      </c>
      <c r="I1773" s="7">
        <v>4684005.6569999997</v>
      </c>
      <c r="J1773" s="7">
        <v>5086730.5920000002</v>
      </c>
      <c r="K1773" s="7">
        <v>13249679.210000001</v>
      </c>
      <c r="L1773" s="7">
        <v>5900014.0300000003</v>
      </c>
      <c r="M1773" s="7">
        <v>8966109.6899999995</v>
      </c>
      <c r="N1773" s="7">
        <v>1206473.3999999999</v>
      </c>
      <c r="O1773" s="7">
        <v>0.15533311</v>
      </c>
      <c r="P1773" s="7">
        <v>1772</v>
      </c>
      <c r="Q1773" s="7">
        <v>0.43137372000000002</v>
      </c>
      <c r="R1773" s="7">
        <v>1.1671671400000001</v>
      </c>
      <c r="S1773" s="7" t="s">
        <v>38</v>
      </c>
      <c r="T1773" s="7" t="s">
        <v>38</v>
      </c>
    </row>
    <row r="1774" spans="1:20" x14ac:dyDescent="0.3">
      <c r="A1774" s="6" t="s">
        <v>3579</v>
      </c>
      <c r="B1774" s="44" t="s">
        <v>3580</v>
      </c>
      <c r="C1774" s="6">
        <v>8430.569238</v>
      </c>
      <c r="D1774" s="6">
        <v>72121.107810000001</v>
      </c>
      <c r="E1774" s="6">
        <v>37531.762110000003</v>
      </c>
      <c r="F1774" s="6">
        <v>5382.3592769999996</v>
      </c>
      <c r="G1774" s="6">
        <v>4330.805566</v>
      </c>
      <c r="H1774" s="6">
        <v>6834.4720699999998</v>
      </c>
      <c r="I1774" s="6">
        <v>5587.0887700000003</v>
      </c>
      <c r="J1774" s="6">
        <v>5640.3255859999999</v>
      </c>
      <c r="K1774" s="6">
        <v>30866.44961</v>
      </c>
      <c r="L1774" s="6">
        <v>5598.1729999999998</v>
      </c>
      <c r="M1774" s="6">
        <v>31086.871800000001</v>
      </c>
      <c r="N1774" s="6">
        <v>1022.50596</v>
      </c>
      <c r="O1774" s="6">
        <v>0.15533564</v>
      </c>
      <c r="P1774" s="6">
        <v>1773</v>
      </c>
      <c r="Q1774" s="6">
        <v>0.43113743999999998</v>
      </c>
      <c r="R1774" s="6">
        <v>2.4630115699999999</v>
      </c>
      <c r="S1774" s="6" t="s">
        <v>38</v>
      </c>
      <c r="T1774" s="6" t="s">
        <v>38</v>
      </c>
    </row>
    <row r="1775" spans="1:20" x14ac:dyDescent="0.3">
      <c r="A1775" s="7" t="s">
        <v>3581</v>
      </c>
      <c r="B1775" s="45" t="s">
        <v>3582</v>
      </c>
      <c r="C1775" s="7">
        <v>2842783.7949999999</v>
      </c>
      <c r="D1775" s="7">
        <v>10251459.33</v>
      </c>
      <c r="E1775" s="7">
        <v>8522584.4240000006</v>
      </c>
      <c r="F1775" s="7">
        <v>3090704.0610000002</v>
      </c>
      <c r="G1775" s="7">
        <v>3461512.8319999999</v>
      </c>
      <c r="H1775" s="7">
        <v>3198621.321</v>
      </c>
      <c r="I1775" s="7">
        <v>2983987.8330000001</v>
      </c>
      <c r="J1775" s="7">
        <v>2758619.4539999999</v>
      </c>
      <c r="K1775" s="7">
        <v>6176882.9019999998</v>
      </c>
      <c r="L1775" s="7">
        <v>3100685.36</v>
      </c>
      <c r="M1775" s="7">
        <v>3774705.52</v>
      </c>
      <c r="N1775" s="7">
        <v>300230.64199999999</v>
      </c>
      <c r="O1775" s="7">
        <v>0.15533727999999999</v>
      </c>
      <c r="P1775" s="7">
        <v>1774</v>
      </c>
      <c r="Q1775" s="7">
        <v>0.43089896</v>
      </c>
      <c r="R1775" s="7">
        <v>0.99429184000000004</v>
      </c>
      <c r="S1775" s="7" t="s">
        <v>38</v>
      </c>
      <c r="T1775" s="7" t="s">
        <v>38</v>
      </c>
    </row>
    <row r="1776" spans="1:20" x14ac:dyDescent="0.3">
      <c r="A1776" s="6" t="s">
        <v>3583</v>
      </c>
      <c r="B1776" s="44" t="s">
        <v>3584</v>
      </c>
      <c r="C1776" s="6">
        <v>464554.52189999999</v>
      </c>
      <c r="D1776" s="6">
        <v>1867894.1310000001</v>
      </c>
      <c r="E1776" s="6">
        <v>1481309.0379999999</v>
      </c>
      <c r="F1776" s="6">
        <v>402737.9828</v>
      </c>
      <c r="G1776" s="6">
        <v>504524.14689999999</v>
      </c>
      <c r="H1776" s="6">
        <v>515936.24060000002</v>
      </c>
      <c r="I1776" s="6">
        <v>401095.74839999998</v>
      </c>
      <c r="J1776" s="6">
        <v>400724.50630000001</v>
      </c>
      <c r="K1776" s="6">
        <v>1054123.9180000001</v>
      </c>
      <c r="L1776" s="6">
        <v>455570.16100000002</v>
      </c>
      <c r="M1776" s="6">
        <v>734076.47100000002</v>
      </c>
      <c r="N1776" s="6">
        <v>63287.870799999997</v>
      </c>
      <c r="O1776" s="6">
        <v>0.15534364000000001</v>
      </c>
      <c r="P1776" s="6">
        <v>1775</v>
      </c>
      <c r="Q1776" s="6">
        <v>0.43067382999999998</v>
      </c>
      <c r="R1776" s="6">
        <v>1.2102993099999999</v>
      </c>
      <c r="S1776" s="6" t="s">
        <v>38</v>
      </c>
      <c r="T1776" s="6" t="s">
        <v>38</v>
      </c>
    </row>
    <row r="1777" spans="1:20" x14ac:dyDescent="0.3">
      <c r="A1777" s="7" t="s">
        <v>3585</v>
      </c>
      <c r="B1777" s="45" t="s">
        <v>3586</v>
      </c>
      <c r="C1777" s="7">
        <v>3629858.7719999999</v>
      </c>
      <c r="D1777" s="7">
        <v>12343153.539999999</v>
      </c>
      <c r="E1777" s="7">
        <v>11754891.49</v>
      </c>
      <c r="F1777" s="7">
        <v>5002849.5839999998</v>
      </c>
      <c r="G1777" s="7">
        <v>4929722.3339999998</v>
      </c>
      <c r="H1777" s="7">
        <v>4614249.5060000001</v>
      </c>
      <c r="I1777" s="7">
        <v>3905392.0219999999</v>
      </c>
      <c r="J1777" s="7">
        <v>4573739.6940000001</v>
      </c>
      <c r="K1777" s="7">
        <v>8182688.3459999999</v>
      </c>
      <c r="L1777" s="7">
        <v>4505775.8899999997</v>
      </c>
      <c r="M1777" s="7">
        <v>4505912.32</v>
      </c>
      <c r="N1777" s="7">
        <v>430726.89799999999</v>
      </c>
      <c r="O1777" s="7">
        <v>0.15536638999999999</v>
      </c>
      <c r="P1777" s="7">
        <v>1776</v>
      </c>
      <c r="Q1777" s="7">
        <v>0.43049437000000002</v>
      </c>
      <c r="R1777" s="7">
        <v>0.86079934999999996</v>
      </c>
      <c r="S1777" s="7" t="s">
        <v>38</v>
      </c>
      <c r="T1777" s="7" t="s">
        <v>38</v>
      </c>
    </row>
    <row r="1778" spans="1:20" x14ac:dyDescent="0.3">
      <c r="A1778" s="6" t="s">
        <v>3587</v>
      </c>
      <c r="B1778" s="44" t="s">
        <v>3588</v>
      </c>
      <c r="C1778" s="6">
        <v>576692.61270000006</v>
      </c>
      <c r="D1778" s="6">
        <v>1679819.5379999999</v>
      </c>
      <c r="E1778" s="6">
        <v>1406120.1</v>
      </c>
      <c r="F1778" s="6">
        <v>451341.92420000001</v>
      </c>
      <c r="G1778" s="6">
        <v>630214.28749999998</v>
      </c>
      <c r="H1778" s="6">
        <v>555930.27379999997</v>
      </c>
      <c r="I1778" s="6">
        <v>490852.21720000001</v>
      </c>
      <c r="J1778" s="6">
        <v>449393.61170000001</v>
      </c>
      <c r="K1778" s="6">
        <v>1028493.544</v>
      </c>
      <c r="L1778" s="6">
        <v>531597.598</v>
      </c>
      <c r="M1778" s="6">
        <v>606645.26699999999</v>
      </c>
      <c r="N1778" s="6">
        <v>79025.337700000004</v>
      </c>
      <c r="O1778" s="6">
        <v>0.15540524</v>
      </c>
      <c r="P1778" s="6">
        <v>1777</v>
      </c>
      <c r="Q1778" s="6">
        <v>0.43035971000000001</v>
      </c>
      <c r="R1778" s="6">
        <v>0.95212624999999995</v>
      </c>
      <c r="S1778" s="6" t="s">
        <v>38</v>
      </c>
      <c r="T1778" s="6" t="s">
        <v>38</v>
      </c>
    </row>
    <row r="1779" spans="1:20" x14ac:dyDescent="0.3">
      <c r="A1779" s="7" t="s">
        <v>3589</v>
      </c>
      <c r="B1779" s="45" t="s">
        <v>3590</v>
      </c>
      <c r="C1779" s="7">
        <v>15621.475</v>
      </c>
      <c r="D1779" s="7">
        <v>76592.435939999996</v>
      </c>
      <c r="E1779" s="7">
        <v>67341.826560000001</v>
      </c>
      <c r="F1779" s="7">
        <v>16190.95645</v>
      </c>
      <c r="G1779" s="7">
        <v>17119.95938</v>
      </c>
      <c r="H1779" s="7">
        <v>18562.63711</v>
      </c>
      <c r="I1779" s="7">
        <v>20285.779689999999</v>
      </c>
      <c r="J1779" s="7">
        <v>13503.908589999999</v>
      </c>
      <c r="K1779" s="7">
        <v>43936.673490000001</v>
      </c>
      <c r="L1779" s="7">
        <v>17368.071199999998</v>
      </c>
      <c r="M1779" s="7">
        <v>32587.192200000001</v>
      </c>
      <c r="N1779" s="7">
        <v>2882.8991599999999</v>
      </c>
      <c r="O1779" s="7">
        <v>0.15544348999999999</v>
      </c>
      <c r="P1779" s="7">
        <v>1778</v>
      </c>
      <c r="Q1779" s="7">
        <v>0.43022350999999998</v>
      </c>
      <c r="R1779" s="7">
        <v>1.3389880999999999</v>
      </c>
      <c r="S1779" s="7" t="s">
        <v>38</v>
      </c>
      <c r="T1779" s="7" t="s">
        <v>71</v>
      </c>
    </row>
    <row r="1780" spans="1:20" x14ac:dyDescent="0.3">
      <c r="A1780" s="6" t="s">
        <v>3591</v>
      </c>
      <c r="B1780" s="44" t="s">
        <v>3592</v>
      </c>
      <c r="C1780" s="6">
        <v>802197.72259999998</v>
      </c>
      <c r="D1780" s="6">
        <v>3025178.2409999999</v>
      </c>
      <c r="E1780" s="6">
        <v>1856207.325</v>
      </c>
      <c r="F1780" s="6">
        <v>677969.41540000006</v>
      </c>
      <c r="G1780" s="6">
        <v>756016.50379999995</v>
      </c>
      <c r="H1780" s="6">
        <v>757619.99010000005</v>
      </c>
      <c r="I1780" s="6">
        <v>608767.69380000001</v>
      </c>
      <c r="J1780" s="6">
        <v>681610.09710000001</v>
      </c>
      <c r="K1780" s="6">
        <v>1590388.176</v>
      </c>
      <c r="L1780" s="6">
        <v>701003.571</v>
      </c>
      <c r="M1780" s="6">
        <v>1092860.8500000001</v>
      </c>
      <c r="N1780" s="6">
        <v>70982.170499999993</v>
      </c>
      <c r="O1780" s="6">
        <v>0.15545811000000001</v>
      </c>
      <c r="P1780" s="6">
        <v>1779</v>
      </c>
      <c r="Q1780" s="6">
        <v>0.43002211000000001</v>
      </c>
      <c r="R1780" s="6">
        <v>1.1818852399999999</v>
      </c>
      <c r="S1780" s="6" t="s">
        <v>38</v>
      </c>
      <c r="T1780" s="6" t="s">
        <v>38</v>
      </c>
    </row>
    <row r="1781" spans="1:20" x14ac:dyDescent="0.3">
      <c r="A1781" s="7" t="s">
        <v>3593</v>
      </c>
      <c r="B1781" s="45" t="s">
        <v>3594</v>
      </c>
      <c r="C1781" s="7">
        <v>837218.46719999996</v>
      </c>
      <c r="D1781" s="7">
        <v>3163792.5690000001</v>
      </c>
      <c r="E1781" s="7">
        <v>2183856.3810000001</v>
      </c>
      <c r="F1781" s="7">
        <v>773299.01410000003</v>
      </c>
      <c r="G1781" s="7">
        <v>798638.35</v>
      </c>
      <c r="H1781" s="7">
        <v>917715.90469999996</v>
      </c>
      <c r="I1781" s="7">
        <v>852680.03749999998</v>
      </c>
      <c r="J1781" s="7">
        <v>629203.37730000005</v>
      </c>
      <c r="K1781" s="7">
        <v>1739541.608</v>
      </c>
      <c r="L1781" s="7">
        <v>799559.41700000002</v>
      </c>
      <c r="M1781" s="7">
        <v>1150900.8400000001</v>
      </c>
      <c r="N1781" s="7">
        <v>123564.807</v>
      </c>
      <c r="O1781" s="7">
        <v>0.15547219000000001</v>
      </c>
      <c r="P1781" s="7">
        <v>1780</v>
      </c>
      <c r="Q1781" s="7">
        <v>0.42981945999999999</v>
      </c>
      <c r="R1781" s="7">
        <v>1.12143003</v>
      </c>
      <c r="S1781" s="7" t="s">
        <v>38</v>
      </c>
      <c r="T1781" s="7" t="s">
        <v>38</v>
      </c>
    </row>
    <row r="1782" spans="1:20" x14ac:dyDescent="0.3">
      <c r="A1782" s="6" t="s">
        <v>3595</v>
      </c>
      <c r="B1782" s="44" t="s">
        <v>3596</v>
      </c>
      <c r="C1782" s="6">
        <v>4344534.7319999998</v>
      </c>
      <c r="D1782" s="6">
        <v>15217645.76</v>
      </c>
      <c r="E1782" s="6">
        <v>11008053.84</v>
      </c>
      <c r="F1782" s="6">
        <v>5191328.7889999999</v>
      </c>
      <c r="G1782" s="6">
        <v>5102861.2170000002</v>
      </c>
      <c r="H1782" s="6">
        <v>4842500.6739999996</v>
      </c>
      <c r="I1782" s="6">
        <v>4459160.1720000003</v>
      </c>
      <c r="J1782" s="6">
        <v>4680205.4670000002</v>
      </c>
      <c r="K1782" s="6">
        <v>8940390.7789999992</v>
      </c>
      <c r="L1782" s="6">
        <v>4771181.88</v>
      </c>
      <c r="M1782" s="6">
        <v>5126939.28</v>
      </c>
      <c r="N1782" s="6">
        <v>271251.30200000003</v>
      </c>
      <c r="O1782" s="6">
        <v>0.15547578000000001</v>
      </c>
      <c r="P1782" s="6">
        <v>1781</v>
      </c>
      <c r="Q1782" s="6">
        <v>0.42958805</v>
      </c>
      <c r="R1782" s="6">
        <v>0.90599121000000005</v>
      </c>
      <c r="S1782" s="6" t="s">
        <v>38</v>
      </c>
      <c r="T1782" s="6" t="s">
        <v>38</v>
      </c>
    </row>
    <row r="1783" spans="1:20" x14ac:dyDescent="0.3">
      <c r="A1783" s="7" t="s">
        <v>3597</v>
      </c>
      <c r="B1783" s="45" t="s">
        <v>3598</v>
      </c>
      <c r="C1783" s="7">
        <v>1832822.1710000001</v>
      </c>
      <c r="D1783" s="7">
        <v>7112892.6979999999</v>
      </c>
      <c r="E1783" s="7">
        <v>5197974.858</v>
      </c>
      <c r="F1783" s="7">
        <v>2139317.9640000002</v>
      </c>
      <c r="G1783" s="7">
        <v>2341240.9049999998</v>
      </c>
      <c r="H1783" s="7">
        <v>2102054.0260000001</v>
      </c>
      <c r="I1783" s="7">
        <v>1882997.2709999999</v>
      </c>
      <c r="J1783" s="7">
        <v>1673255.8970000001</v>
      </c>
      <c r="K1783" s="7">
        <v>4070751.923</v>
      </c>
      <c r="L1783" s="7">
        <v>1999887.02</v>
      </c>
      <c r="M1783" s="7">
        <v>2534036.2200000002</v>
      </c>
      <c r="N1783" s="7">
        <v>287118.83500000002</v>
      </c>
      <c r="O1783" s="7">
        <v>0.15549141</v>
      </c>
      <c r="P1783" s="7">
        <v>1782</v>
      </c>
      <c r="Q1783" s="7">
        <v>0.42939015000000003</v>
      </c>
      <c r="R1783" s="7">
        <v>1.0253768000000001</v>
      </c>
      <c r="S1783" s="7" t="s">
        <v>38</v>
      </c>
      <c r="T1783" s="7" t="s">
        <v>38</v>
      </c>
    </row>
    <row r="1784" spans="1:20" x14ac:dyDescent="0.3">
      <c r="A1784" s="6" t="s">
        <v>3599</v>
      </c>
      <c r="B1784" s="44" t="s">
        <v>3600</v>
      </c>
      <c r="C1784" s="6">
        <v>39621265.710000001</v>
      </c>
      <c r="D1784" s="6">
        <v>139432089.90000001</v>
      </c>
      <c r="E1784" s="6">
        <v>111846184.2</v>
      </c>
      <c r="F1784" s="6">
        <v>37561817.240000002</v>
      </c>
      <c r="G1784" s="6">
        <v>45537716.329999998</v>
      </c>
      <c r="H1784" s="6">
        <v>44116386.43</v>
      </c>
      <c r="I1784" s="6">
        <v>35152571.630000003</v>
      </c>
      <c r="J1784" s="6">
        <v>35378455.689999998</v>
      </c>
      <c r="K1784" s="6">
        <v>82115339.260000005</v>
      </c>
      <c r="L1784" s="6">
        <v>40046282.5</v>
      </c>
      <c r="M1784" s="6">
        <v>51510179.100000001</v>
      </c>
      <c r="N1784" s="6">
        <v>5551534.46</v>
      </c>
      <c r="O1784" s="6">
        <v>0.155497</v>
      </c>
      <c r="P1784" s="6">
        <v>1783</v>
      </c>
      <c r="Q1784" s="6">
        <v>0.42916473999999999</v>
      </c>
      <c r="R1784" s="6">
        <v>1.03598342</v>
      </c>
      <c r="S1784" s="6" t="s">
        <v>38</v>
      </c>
      <c r="T1784" s="6" t="s">
        <v>38</v>
      </c>
    </row>
    <row r="1785" spans="1:20" x14ac:dyDescent="0.3">
      <c r="A1785" s="7" t="s">
        <v>3601</v>
      </c>
      <c r="B1785" s="45" t="s">
        <v>3602</v>
      </c>
      <c r="C1785" s="7">
        <v>1139656.588</v>
      </c>
      <c r="D1785" s="7">
        <v>3749644.83</v>
      </c>
      <c r="E1785" s="7">
        <v>2553522.8659999999</v>
      </c>
      <c r="F1785" s="7">
        <v>1175573.736</v>
      </c>
      <c r="G1785" s="7">
        <v>1319745.8389999999</v>
      </c>
      <c r="H1785" s="7">
        <v>881801.00820000004</v>
      </c>
      <c r="I1785" s="7">
        <v>1142139.2290000001</v>
      </c>
      <c r="J1785" s="7">
        <v>1170120.0649999999</v>
      </c>
      <c r="K1785" s="7">
        <v>2154599.5049999999</v>
      </c>
      <c r="L1785" s="7">
        <v>1128451.54</v>
      </c>
      <c r="M1785" s="7">
        <v>1250587.8600000001</v>
      </c>
      <c r="N1785" s="7">
        <v>181983.16099999999</v>
      </c>
      <c r="O1785" s="7">
        <v>0.15551010000000001</v>
      </c>
      <c r="P1785" s="7">
        <v>1784</v>
      </c>
      <c r="Q1785" s="7">
        <v>0.42896032000000001</v>
      </c>
      <c r="R1785" s="7">
        <v>0.93307527000000001</v>
      </c>
      <c r="S1785" s="7" t="s">
        <v>38</v>
      </c>
      <c r="T1785" s="7" t="s">
        <v>38</v>
      </c>
    </row>
    <row r="1786" spans="1:20" x14ac:dyDescent="0.3">
      <c r="A1786" s="6" t="s">
        <v>3603</v>
      </c>
      <c r="B1786" s="44" t="s">
        <v>3604</v>
      </c>
      <c r="C1786" s="6">
        <v>14916253.76</v>
      </c>
      <c r="D1786" s="6">
        <v>49550388.219999999</v>
      </c>
      <c r="E1786" s="6">
        <v>44944491.640000001</v>
      </c>
      <c r="F1786" s="6">
        <v>16720851.1</v>
      </c>
      <c r="G1786" s="6">
        <v>17717669.850000001</v>
      </c>
      <c r="H1786" s="6">
        <v>16888570.100000001</v>
      </c>
      <c r="I1786" s="6">
        <v>16632402.82</v>
      </c>
      <c r="J1786" s="6">
        <v>15521425.880000001</v>
      </c>
      <c r="K1786" s="6">
        <v>31532996.18</v>
      </c>
      <c r="L1786" s="6">
        <v>16690017.199999999</v>
      </c>
      <c r="M1786" s="6">
        <v>18257513.5</v>
      </c>
      <c r="N1786" s="6">
        <v>906351.348</v>
      </c>
      <c r="O1786" s="6">
        <v>0.15551059</v>
      </c>
      <c r="P1786" s="6">
        <v>1785</v>
      </c>
      <c r="Q1786" s="6">
        <v>0.42872136999999999</v>
      </c>
      <c r="R1786" s="6">
        <v>0.91787682000000004</v>
      </c>
      <c r="S1786" s="6" t="s">
        <v>38</v>
      </c>
      <c r="T1786" s="6" t="s">
        <v>38</v>
      </c>
    </row>
    <row r="1787" spans="1:20" x14ac:dyDescent="0.3">
      <c r="A1787" s="7" t="s">
        <v>3605</v>
      </c>
      <c r="B1787" s="45" t="s">
        <v>3606</v>
      </c>
      <c r="C1787" s="7">
        <v>52870.033589999999</v>
      </c>
      <c r="D1787" s="7">
        <v>194056.2133</v>
      </c>
      <c r="E1787" s="7">
        <v>159990.1</v>
      </c>
      <c r="F1787" s="7">
        <v>57061.539449999997</v>
      </c>
      <c r="G1787" s="7">
        <v>52507.041409999998</v>
      </c>
      <c r="H1787" s="7">
        <v>64315.648829999998</v>
      </c>
      <c r="I1787" s="7">
        <v>49577.889060000001</v>
      </c>
      <c r="J1787" s="7">
        <v>62984.58438</v>
      </c>
      <c r="K1787" s="7">
        <v>115994.4716</v>
      </c>
      <c r="L1787" s="7">
        <v>57346.2909</v>
      </c>
      <c r="M1787" s="7">
        <v>71849.463000000003</v>
      </c>
      <c r="N1787" s="7">
        <v>7396.5916900000002</v>
      </c>
      <c r="O1787" s="7">
        <v>0.15551308999999999</v>
      </c>
      <c r="P1787" s="7">
        <v>1786</v>
      </c>
      <c r="Q1787" s="7">
        <v>0.42848820999999998</v>
      </c>
      <c r="R1787" s="7">
        <v>1.01628396</v>
      </c>
      <c r="S1787" s="7" t="s">
        <v>38</v>
      </c>
      <c r="T1787" s="7" t="s">
        <v>38</v>
      </c>
    </row>
    <row r="1788" spans="1:20" x14ac:dyDescent="0.3">
      <c r="A1788" s="6" t="s">
        <v>3607</v>
      </c>
      <c r="B1788" s="44" t="s">
        <v>3608</v>
      </c>
      <c r="C1788" s="6">
        <v>0.1</v>
      </c>
      <c r="D1788" s="6">
        <v>11601.663479999999</v>
      </c>
      <c r="E1788" s="6">
        <v>0.1</v>
      </c>
      <c r="F1788" s="6">
        <v>10250.136130000001</v>
      </c>
      <c r="G1788" s="6">
        <v>0.1</v>
      </c>
      <c r="H1788" s="6">
        <v>0.1</v>
      </c>
      <c r="I1788" s="6">
        <v>1194.519556</v>
      </c>
      <c r="J1788" s="6">
        <v>0.1</v>
      </c>
      <c r="K1788" s="6">
        <v>5462.9999019999996</v>
      </c>
      <c r="L1788" s="6">
        <v>298.70488899999998</v>
      </c>
      <c r="M1788" s="6">
        <v>6332.0985099999998</v>
      </c>
      <c r="N1788" s="6">
        <v>597.20977800000003</v>
      </c>
      <c r="O1788" s="6">
        <v>0.15551429</v>
      </c>
      <c r="P1788" s="6">
        <v>1787</v>
      </c>
      <c r="Q1788" s="6">
        <v>0.42825173</v>
      </c>
      <c r="R1788" s="6">
        <v>4.1929006400000004</v>
      </c>
      <c r="S1788" s="6" t="s">
        <v>38</v>
      </c>
      <c r="T1788" s="6" t="s">
        <v>38</v>
      </c>
    </row>
    <row r="1789" spans="1:20" x14ac:dyDescent="0.3">
      <c r="A1789" s="7" t="s">
        <v>3609</v>
      </c>
      <c r="B1789" s="45" t="s">
        <v>3610</v>
      </c>
      <c r="C1789" s="7">
        <v>117371.5531</v>
      </c>
      <c r="D1789" s="7">
        <v>404010.22499999998</v>
      </c>
      <c r="E1789" s="7">
        <v>362432.49449999997</v>
      </c>
      <c r="F1789" s="7">
        <v>98202.108789999998</v>
      </c>
      <c r="G1789" s="7">
        <v>129155.1488</v>
      </c>
      <c r="H1789" s="7">
        <v>123768.0395</v>
      </c>
      <c r="I1789" s="7">
        <v>112963.7729</v>
      </c>
      <c r="J1789" s="7">
        <v>93610.581449999998</v>
      </c>
      <c r="K1789" s="7">
        <v>245504.09539999999</v>
      </c>
      <c r="L1789" s="7">
        <v>114874.386</v>
      </c>
      <c r="M1789" s="7">
        <v>160116.902</v>
      </c>
      <c r="N1789" s="7">
        <v>15693.279699999999</v>
      </c>
      <c r="O1789" s="7">
        <v>0.15552355000000001</v>
      </c>
      <c r="P1789" s="7">
        <v>1788</v>
      </c>
      <c r="Q1789" s="7">
        <v>0.42803767999999998</v>
      </c>
      <c r="R1789" s="7">
        <v>1.0956899499999999</v>
      </c>
      <c r="S1789" s="7" t="s">
        <v>38</v>
      </c>
      <c r="T1789" s="7" t="s">
        <v>38</v>
      </c>
    </row>
    <row r="1790" spans="1:20" x14ac:dyDescent="0.3">
      <c r="A1790" s="6" t="s">
        <v>3611</v>
      </c>
      <c r="B1790" s="44" t="s">
        <v>3612</v>
      </c>
      <c r="C1790" s="6">
        <v>5831593.9519999996</v>
      </c>
      <c r="D1790" s="6">
        <v>25639536.57</v>
      </c>
      <c r="E1790" s="6">
        <v>22092449.899999999</v>
      </c>
      <c r="F1790" s="6">
        <v>6175905.6890000002</v>
      </c>
      <c r="G1790" s="6">
        <v>6757078.7460000003</v>
      </c>
      <c r="H1790" s="6">
        <v>6465153.2580000004</v>
      </c>
      <c r="I1790" s="6">
        <v>7197256.6979999999</v>
      </c>
      <c r="J1790" s="6">
        <v>5406908.8030000003</v>
      </c>
      <c r="K1790" s="6">
        <v>14934871.529999999</v>
      </c>
      <c r="L1790" s="6">
        <v>6456599.3799999999</v>
      </c>
      <c r="M1790" s="6">
        <v>10414892</v>
      </c>
      <c r="N1790" s="6">
        <v>761748.99399999995</v>
      </c>
      <c r="O1790" s="6">
        <v>0.15555131999999999</v>
      </c>
      <c r="P1790" s="6">
        <v>1789</v>
      </c>
      <c r="Q1790" s="6">
        <v>0.42787480999999999</v>
      </c>
      <c r="R1790" s="6">
        <v>1.2098384099999999</v>
      </c>
      <c r="S1790" s="6" t="s">
        <v>38</v>
      </c>
      <c r="T1790" s="6" t="s">
        <v>38</v>
      </c>
    </row>
    <row r="1791" spans="1:20" x14ac:dyDescent="0.3">
      <c r="A1791" s="7" t="s">
        <v>3613</v>
      </c>
      <c r="B1791" s="45" t="s">
        <v>3614</v>
      </c>
      <c r="C1791" s="7">
        <v>6884593.8499999996</v>
      </c>
      <c r="D1791" s="7">
        <v>22710244.149999999</v>
      </c>
      <c r="E1791" s="7">
        <v>16354020.25</v>
      </c>
      <c r="F1791" s="7">
        <v>6843129.4230000004</v>
      </c>
      <c r="G1791" s="7">
        <v>8198945.3870000001</v>
      </c>
      <c r="H1791" s="7">
        <v>7686051.182</v>
      </c>
      <c r="I1791" s="7">
        <v>5647194.8109999998</v>
      </c>
      <c r="J1791" s="7">
        <v>5694048.5789999999</v>
      </c>
      <c r="K1791" s="7">
        <v>13197996.92</v>
      </c>
      <c r="L1791" s="7">
        <v>6806559.9900000002</v>
      </c>
      <c r="M1791" s="7">
        <v>7760728.7000000002</v>
      </c>
      <c r="N1791" s="7">
        <v>1328413.98</v>
      </c>
      <c r="O1791" s="7">
        <v>0.15560647</v>
      </c>
      <c r="P1791" s="7">
        <v>1790</v>
      </c>
      <c r="Q1791" s="7">
        <v>0.42778738999999999</v>
      </c>
      <c r="R1791" s="7">
        <v>0.95532123000000002</v>
      </c>
      <c r="S1791" s="7" t="s">
        <v>38</v>
      </c>
      <c r="T1791" s="7" t="s">
        <v>38</v>
      </c>
    </row>
    <row r="1792" spans="1:20" x14ac:dyDescent="0.3">
      <c r="A1792" s="6" t="s">
        <v>3615</v>
      </c>
      <c r="B1792" s="44" t="s">
        <v>3616</v>
      </c>
      <c r="C1792" s="6">
        <v>979006.38520000002</v>
      </c>
      <c r="D1792" s="6">
        <v>3955684.9589999998</v>
      </c>
      <c r="E1792" s="6">
        <v>2862017.5959999999</v>
      </c>
      <c r="F1792" s="6">
        <v>1066394.9909999999</v>
      </c>
      <c r="G1792" s="6">
        <v>1086532.7109999999</v>
      </c>
      <c r="H1792" s="6">
        <v>1113522.487</v>
      </c>
      <c r="I1792" s="6">
        <v>938557.15859999997</v>
      </c>
      <c r="J1792" s="6">
        <v>1013861.7290000001</v>
      </c>
      <c r="K1792" s="6">
        <v>2215775.983</v>
      </c>
      <c r="L1792" s="6">
        <v>1038118.52</v>
      </c>
      <c r="M1792" s="6">
        <v>1448630.06</v>
      </c>
      <c r="N1792" s="6">
        <v>78592.935899999997</v>
      </c>
      <c r="O1792" s="6">
        <v>0.15560793000000001</v>
      </c>
      <c r="P1792" s="6">
        <v>1791</v>
      </c>
      <c r="Q1792" s="6">
        <v>0.42755253999999998</v>
      </c>
      <c r="R1792" s="6">
        <v>1.09384087</v>
      </c>
      <c r="S1792" s="6" t="s">
        <v>38</v>
      </c>
      <c r="T1792" s="6" t="s">
        <v>38</v>
      </c>
    </row>
    <row r="1793" spans="1:20" x14ac:dyDescent="0.3">
      <c r="A1793" s="7" t="s">
        <v>3617</v>
      </c>
      <c r="B1793" s="45" t="s">
        <v>3618</v>
      </c>
      <c r="C1793" s="7">
        <v>31246332.18</v>
      </c>
      <c r="D1793" s="7">
        <v>84678091.790000007</v>
      </c>
      <c r="E1793" s="7">
        <v>76023176.280000001</v>
      </c>
      <c r="F1793" s="7">
        <v>32507163.219999999</v>
      </c>
      <c r="G1793" s="7">
        <v>36761687.079999998</v>
      </c>
      <c r="H1793" s="7">
        <v>37621117.310000002</v>
      </c>
      <c r="I1793" s="7">
        <v>27247883.48</v>
      </c>
      <c r="J1793" s="7">
        <v>29706456.469999999</v>
      </c>
      <c r="K1793" s="7">
        <v>56113690.869999997</v>
      </c>
      <c r="L1793" s="7">
        <v>32834286.100000001</v>
      </c>
      <c r="M1793" s="7">
        <v>28213272.800000001</v>
      </c>
      <c r="N1793" s="7">
        <v>5142290.1500000004</v>
      </c>
      <c r="O1793" s="7">
        <v>0.15560903000000001</v>
      </c>
      <c r="P1793" s="7">
        <v>1792</v>
      </c>
      <c r="Q1793" s="7">
        <v>0.42731699000000001</v>
      </c>
      <c r="R1793" s="7">
        <v>0.77314972000000004</v>
      </c>
      <c r="S1793" s="7" t="s">
        <v>38</v>
      </c>
      <c r="T1793" s="7" t="s">
        <v>38</v>
      </c>
    </row>
    <row r="1794" spans="1:20" x14ac:dyDescent="0.3">
      <c r="A1794" s="6" t="s">
        <v>3619</v>
      </c>
      <c r="B1794" s="44" t="s">
        <v>3620</v>
      </c>
      <c r="C1794" s="6">
        <v>24321.93203</v>
      </c>
      <c r="D1794" s="6">
        <v>110347.35</v>
      </c>
      <c r="E1794" s="6">
        <v>70188.732810000001</v>
      </c>
      <c r="F1794" s="6">
        <v>28174.010160000002</v>
      </c>
      <c r="G1794" s="6">
        <v>28502.433980000002</v>
      </c>
      <c r="H1794" s="6">
        <v>24011.701560000001</v>
      </c>
      <c r="I1794" s="6">
        <v>19186.10586</v>
      </c>
      <c r="J1794" s="6">
        <v>29101.844140000001</v>
      </c>
      <c r="K1794" s="6">
        <v>58258.006249999999</v>
      </c>
      <c r="L1794" s="6">
        <v>25200.521400000001</v>
      </c>
      <c r="M1794" s="6">
        <v>40465.400500000003</v>
      </c>
      <c r="N1794" s="6">
        <v>4608.3052799999996</v>
      </c>
      <c r="O1794" s="6">
        <v>0.15563627999999999</v>
      </c>
      <c r="P1794" s="6">
        <v>1793</v>
      </c>
      <c r="Q1794" s="6">
        <v>0.42715344999999999</v>
      </c>
      <c r="R1794" s="6">
        <v>1.20900275</v>
      </c>
      <c r="S1794" s="6" t="s">
        <v>38</v>
      </c>
      <c r="T1794" s="6" t="s">
        <v>71</v>
      </c>
    </row>
    <row r="1795" spans="1:20" x14ac:dyDescent="0.3">
      <c r="A1795" s="7" t="s">
        <v>3621</v>
      </c>
      <c r="B1795" s="45" t="s">
        <v>3622</v>
      </c>
      <c r="C1795" s="7">
        <v>9636881.8770000003</v>
      </c>
      <c r="D1795" s="7">
        <v>29000789.640000001</v>
      </c>
      <c r="E1795" s="7">
        <v>20428151.120000001</v>
      </c>
      <c r="F1795" s="7">
        <v>8873315.0069999993</v>
      </c>
      <c r="G1795" s="7">
        <v>9919862.9829999991</v>
      </c>
      <c r="H1795" s="7">
        <v>9375415.9859999996</v>
      </c>
      <c r="I1795" s="7">
        <v>8379437.9440000001</v>
      </c>
      <c r="J1795" s="7">
        <v>9051879.0170000009</v>
      </c>
      <c r="K1795" s="7">
        <v>16984784.41</v>
      </c>
      <c r="L1795" s="7">
        <v>9181648.9800000004</v>
      </c>
      <c r="M1795" s="7">
        <v>9592162.8300000001</v>
      </c>
      <c r="N1795" s="7">
        <v>643658.38699999999</v>
      </c>
      <c r="O1795" s="7">
        <v>0.15564491999999999</v>
      </c>
      <c r="P1795" s="7">
        <v>1794</v>
      </c>
      <c r="Q1795" s="7">
        <v>0.42693903999999999</v>
      </c>
      <c r="R1795" s="7">
        <v>0.88741771999999997</v>
      </c>
      <c r="S1795" s="7" t="s">
        <v>38</v>
      </c>
      <c r="T1795" s="7" t="s">
        <v>38</v>
      </c>
    </row>
    <row r="1796" spans="1:20" x14ac:dyDescent="0.3">
      <c r="A1796" s="6" t="s">
        <v>3623</v>
      </c>
      <c r="B1796" s="44" t="s">
        <v>3624</v>
      </c>
      <c r="C1796" s="6">
        <v>1160957.5460000001</v>
      </c>
      <c r="D1796" s="6">
        <v>5402946.1629999997</v>
      </c>
      <c r="E1796" s="6">
        <v>3598640.1660000002</v>
      </c>
      <c r="F1796" s="6">
        <v>1101510.7579999999</v>
      </c>
      <c r="G1796" s="6">
        <v>1351964.0249999999</v>
      </c>
      <c r="H1796" s="6">
        <v>1170040.0379999999</v>
      </c>
      <c r="I1796" s="6">
        <v>939422.72739999997</v>
      </c>
      <c r="J1796" s="6">
        <v>1023127.618</v>
      </c>
      <c r="K1796" s="6">
        <v>2816013.6579999998</v>
      </c>
      <c r="L1796" s="6">
        <v>1121138.6000000001</v>
      </c>
      <c r="M1796" s="6">
        <v>2080340.91</v>
      </c>
      <c r="N1796" s="6">
        <v>181014.307</v>
      </c>
      <c r="O1796" s="6">
        <v>0.15565428000000001</v>
      </c>
      <c r="P1796" s="6">
        <v>1795</v>
      </c>
      <c r="Q1796" s="6">
        <v>0.42672685999999999</v>
      </c>
      <c r="R1796" s="6">
        <v>1.32868969</v>
      </c>
      <c r="S1796" s="6" t="s">
        <v>38</v>
      </c>
      <c r="T1796" s="6" t="s">
        <v>38</v>
      </c>
    </row>
    <row r="1797" spans="1:20" x14ac:dyDescent="0.3">
      <c r="A1797" s="7" t="s">
        <v>3625</v>
      </c>
      <c r="B1797" s="45" t="s">
        <v>3626</v>
      </c>
      <c r="C1797" s="7">
        <v>134542.4105</v>
      </c>
      <c r="D1797" s="7">
        <v>528979.24840000004</v>
      </c>
      <c r="E1797" s="7">
        <v>368732.723</v>
      </c>
      <c r="F1797" s="7">
        <v>171627.11069999999</v>
      </c>
      <c r="G1797" s="7">
        <v>152048.5497</v>
      </c>
      <c r="H1797" s="7">
        <v>162898.76209999999</v>
      </c>
      <c r="I1797" s="7">
        <v>146853.67129999999</v>
      </c>
      <c r="J1797" s="7">
        <v>145827.72990000001</v>
      </c>
      <c r="K1797" s="7">
        <v>300970.37319999997</v>
      </c>
      <c r="L1797" s="7">
        <v>151907.17800000001</v>
      </c>
      <c r="M1797" s="7">
        <v>183491.807</v>
      </c>
      <c r="N1797" s="7">
        <v>7817.3424000000005</v>
      </c>
      <c r="O1797" s="7">
        <v>0.15565857</v>
      </c>
      <c r="P1797" s="7">
        <v>1796</v>
      </c>
      <c r="Q1797" s="7">
        <v>0.42650101000000001</v>
      </c>
      <c r="R1797" s="7">
        <v>0.98643143</v>
      </c>
      <c r="S1797" s="7" t="s">
        <v>38</v>
      </c>
      <c r="T1797" s="7" t="s">
        <v>38</v>
      </c>
    </row>
    <row r="1798" spans="1:20" x14ac:dyDescent="0.3">
      <c r="A1798" s="6" t="s">
        <v>3627</v>
      </c>
      <c r="B1798" s="44" t="s">
        <v>3628</v>
      </c>
      <c r="C1798" s="6">
        <v>212720.0238</v>
      </c>
      <c r="D1798" s="6">
        <v>866986.7328</v>
      </c>
      <c r="E1798" s="6">
        <v>764086.00630000001</v>
      </c>
      <c r="F1798" s="6">
        <v>230908.27770000001</v>
      </c>
      <c r="G1798" s="6">
        <v>275463.92229999998</v>
      </c>
      <c r="H1798" s="6">
        <v>260694.67809999999</v>
      </c>
      <c r="I1798" s="6">
        <v>201526.18400000001</v>
      </c>
      <c r="J1798" s="6">
        <v>209288.82750000001</v>
      </c>
      <c r="K1798" s="6">
        <v>518675.26020000002</v>
      </c>
      <c r="L1798" s="6">
        <v>236743.40299999999</v>
      </c>
      <c r="M1798" s="6">
        <v>345430.05</v>
      </c>
      <c r="N1798" s="6">
        <v>36819.145499999999</v>
      </c>
      <c r="O1798" s="6">
        <v>0.15568185000000001</v>
      </c>
      <c r="P1798" s="6">
        <v>1797</v>
      </c>
      <c r="Q1798" s="6">
        <v>0.42632743000000001</v>
      </c>
      <c r="R1798" s="6">
        <v>1.13150733</v>
      </c>
      <c r="S1798" s="6" t="s">
        <v>38</v>
      </c>
      <c r="T1798" s="6" t="s">
        <v>38</v>
      </c>
    </row>
    <row r="1799" spans="1:20" x14ac:dyDescent="0.3">
      <c r="A1799" s="7" t="s">
        <v>3629</v>
      </c>
      <c r="B1799" s="45" t="s">
        <v>3630</v>
      </c>
      <c r="C1799" s="7">
        <v>107834.9115</v>
      </c>
      <c r="D1799" s="7">
        <v>562480.14690000005</v>
      </c>
      <c r="E1799" s="7">
        <v>372767.32659999997</v>
      </c>
      <c r="F1799" s="7">
        <v>159240.18789999999</v>
      </c>
      <c r="G1799" s="7">
        <v>128632.57950000001</v>
      </c>
      <c r="H1799" s="7">
        <v>115138.8207</v>
      </c>
      <c r="I1799" s="7">
        <v>118196.8852</v>
      </c>
      <c r="J1799" s="7">
        <v>159089.6293</v>
      </c>
      <c r="K1799" s="7">
        <v>300580.64319999999</v>
      </c>
      <c r="L1799" s="7">
        <v>130264.47900000001</v>
      </c>
      <c r="M1799" s="7">
        <v>208910.11499999999</v>
      </c>
      <c r="N1799" s="7">
        <v>20066.2631</v>
      </c>
      <c r="O1799" s="7">
        <v>0.15570481</v>
      </c>
      <c r="P1799" s="7">
        <v>1798</v>
      </c>
      <c r="Q1799" s="7">
        <v>0.42615315999999998</v>
      </c>
      <c r="R1799" s="7">
        <v>1.2063083699999999</v>
      </c>
      <c r="S1799" s="7" t="s">
        <v>38</v>
      </c>
      <c r="T1799" s="7" t="s">
        <v>38</v>
      </c>
    </row>
    <row r="1800" spans="1:20" x14ac:dyDescent="0.3">
      <c r="A1800" s="6" t="s">
        <v>3631</v>
      </c>
      <c r="B1800" s="44" t="s">
        <v>3632</v>
      </c>
      <c r="C1800" s="6">
        <v>396028.11560000002</v>
      </c>
      <c r="D1800" s="6">
        <v>2020913.3189999999</v>
      </c>
      <c r="E1800" s="6">
        <v>1243830.9439999999</v>
      </c>
      <c r="F1800" s="6">
        <v>355444.1176</v>
      </c>
      <c r="G1800" s="6">
        <v>269894.24060000002</v>
      </c>
      <c r="H1800" s="6">
        <v>489810.01409999997</v>
      </c>
      <c r="I1800" s="6">
        <v>328492.80900000001</v>
      </c>
      <c r="J1800" s="6">
        <v>339340.99650000001</v>
      </c>
      <c r="K1800" s="6">
        <v>1004054.124</v>
      </c>
      <c r="L1800" s="6">
        <v>356884.51500000001</v>
      </c>
      <c r="M1800" s="6">
        <v>792019.80500000005</v>
      </c>
      <c r="N1800" s="6">
        <v>93720.079899999997</v>
      </c>
      <c r="O1800" s="6">
        <v>0.15573645</v>
      </c>
      <c r="P1800" s="6">
        <v>1799</v>
      </c>
      <c r="Q1800" s="6">
        <v>0.42600283</v>
      </c>
      <c r="R1800" s="6">
        <v>1.4923078299999999</v>
      </c>
      <c r="S1800" s="6" t="s">
        <v>38</v>
      </c>
      <c r="T1800" s="6" t="s">
        <v>38</v>
      </c>
    </row>
    <row r="1801" spans="1:20" x14ac:dyDescent="0.3">
      <c r="A1801" s="7" t="s">
        <v>3633</v>
      </c>
      <c r="B1801" s="45" t="s">
        <v>3634</v>
      </c>
      <c r="C1801" s="7">
        <v>84627.269920000006</v>
      </c>
      <c r="D1801" s="7">
        <v>254657.77970000001</v>
      </c>
      <c r="E1801" s="7">
        <v>196368.49059999999</v>
      </c>
      <c r="F1801" s="7">
        <v>105971.41250000001</v>
      </c>
      <c r="G1801" s="7">
        <v>102447.7953</v>
      </c>
      <c r="H1801" s="7">
        <v>100875.3305</v>
      </c>
      <c r="I1801" s="7">
        <v>96408.695699999997</v>
      </c>
      <c r="J1801" s="7">
        <v>82756.773830000006</v>
      </c>
      <c r="K1801" s="7">
        <v>160406.23819999999</v>
      </c>
      <c r="L1801" s="7">
        <v>95622.148799999995</v>
      </c>
      <c r="M1801" s="7">
        <v>79335.2359</v>
      </c>
      <c r="N1801" s="7">
        <v>8950.2680999999993</v>
      </c>
      <c r="O1801" s="7">
        <v>0.15574180000000001</v>
      </c>
      <c r="P1801" s="7">
        <v>1800</v>
      </c>
      <c r="Q1801" s="7">
        <v>0.42578079000000002</v>
      </c>
      <c r="R1801" s="7">
        <v>0.74631351999999995</v>
      </c>
      <c r="S1801" s="7" t="s">
        <v>38</v>
      </c>
      <c r="T1801" s="7" t="s">
        <v>38</v>
      </c>
    </row>
    <row r="1802" spans="1:20" x14ac:dyDescent="0.3">
      <c r="A1802" s="6" t="s">
        <v>3635</v>
      </c>
      <c r="B1802" s="44" t="s">
        <v>3636</v>
      </c>
      <c r="C1802" s="6">
        <v>557825.25379999995</v>
      </c>
      <c r="D1802" s="6">
        <v>1927658.4550000001</v>
      </c>
      <c r="E1802" s="6">
        <v>1463496.2290000001</v>
      </c>
      <c r="F1802" s="6">
        <v>598108.39980000001</v>
      </c>
      <c r="G1802" s="6">
        <v>738203.02190000005</v>
      </c>
      <c r="H1802" s="6">
        <v>628322.86659999995</v>
      </c>
      <c r="I1802" s="6">
        <v>478017.14689999999</v>
      </c>
      <c r="J1802" s="6">
        <v>481401.6459</v>
      </c>
      <c r="K1802" s="6">
        <v>1136772.084</v>
      </c>
      <c r="L1802" s="6">
        <v>581486.17000000004</v>
      </c>
      <c r="M1802" s="6">
        <v>672702.98499999999</v>
      </c>
      <c r="N1802" s="6">
        <v>125799.57399999999</v>
      </c>
      <c r="O1802" s="6">
        <v>0.15576325999999999</v>
      </c>
      <c r="P1802" s="6">
        <v>1801</v>
      </c>
      <c r="Q1802" s="6">
        <v>0.42560300000000001</v>
      </c>
      <c r="R1802" s="6">
        <v>0.96712624999999997</v>
      </c>
      <c r="S1802" s="6" t="s">
        <v>38</v>
      </c>
      <c r="T1802" s="6" t="s">
        <v>38</v>
      </c>
    </row>
    <row r="1803" spans="1:20" x14ac:dyDescent="0.3">
      <c r="A1803" s="7" t="s">
        <v>3637</v>
      </c>
      <c r="B1803" s="45" t="s">
        <v>3638</v>
      </c>
      <c r="C1803" s="7">
        <v>324816.56880000001</v>
      </c>
      <c r="D1803" s="7">
        <v>1485574.284</v>
      </c>
      <c r="E1803" s="7">
        <v>1453459.9750000001</v>
      </c>
      <c r="F1803" s="7">
        <v>319183.79479999997</v>
      </c>
      <c r="G1803" s="7">
        <v>480948.00630000001</v>
      </c>
      <c r="H1803" s="7">
        <v>357115.51260000002</v>
      </c>
      <c r="I1803" s="7">
        <v>296238.15370000002</v>
      </c>
      <c r="J1803" s="7">
        <v>277583.79920000001</v>
      </c>
      <c r="K1803" s="7">
        <v>895758.65549999999</v>
      </c>
      <c r="L1803" s="7">
        <v>352971.36800000002</v>
      </c>
      <c r="M1803" s="7">
        <v>662652.91899999999</v>
      </c>
      <c r="N1803" s="7">
        <v>91827.9859</v>
      </c>
      <c r="O1803" s="7">
        <v>0.15577609000000001</v>
      </c>
      <c r="P1803" s="7">
        <v>1802</v>
      </c>
      <c r="Q1803" s="7">
        <v>0.42540185000000003</v>
      </c>
      <c r="R1803" s="7">
        <v>1.34355892</v>
      </c>
      <c r="S1803" s="7" t="s">
        <v>38</v>
      </c>
      <c r="T1803" s="7" t="s">
        <v>38</v>
      </c>
    </row>
    <row r="1804" spans="1:20" x14ac:dyDescent="0.3">
      <c r="A1804" s="6" t="s">
        <v>3639</v>
      </c>
      <c r="B1804" s="44" t="s">
        <v>3640</v>
      </c>
      <c r="C1804" s="6">
        <v>772519.18590000004</v>
      </c>
      <c r="D1804" s="6">
        <v>2189795.5839999998</v>
      </c>
      <c r="E1804" s="6">
        <v>2120404.7799999998</v>
      </c>
      <c r="F1804" s="6">
        <v>856427.55119999999</v>
      </c>
      <c r="G1804" s="6">
        <v>937881.92810000002</v>
      </c>
      <c r="H1804" s="6">
        <v>962363.50230000005</v>
      </c>
      <c r="I1804" s="6">
        <v>649542.97210000001</v>
      </c>
      <c r="J1804" s="6">
        <v>831312.09219999996</v>
      </c>
      <c r="K1804" s="6">
        <v>1484786.7749999999</v>
      </c>
      <c r="L1804" s="6">
        <v>845275.12399999995</v>
      </c>
      <c r="M1804" s="6">
        <v>775286.63600000006</v>
      </c>
      <c r="N1804" s="6">
        <v>142351.38500000001</v>
      </c>
      <c r="O1804" s="6">
        <v>0.15579767999999999</v>
      </c>
      <c r="P1804" s="6">
        <v>1803</v>
      </c>
      <c r="Q1804" s="6">
        <v>0.42522483</v>
      </c>
      <c r="R1804" s="6">
        <v>0.81276287000000003</v>
      </c>
      <c r="S1804" s="6" t="s">
        <v>38</v>
      </c>
      <c r="T1804" s="6" t="s">
        <v>38</v>
      </c>
    </row>
    <row r="1805" spans="1:20" x14ac:dyDescent="0.3">
      <c r="A1805" s="7" t="s">
        <v>3641</v>
      </c>
      <c r="B1805" s="45" t="s">
        <v>3642</v>
      </c>
      <c r="C1805" s="7">
        <v>10733802.73</v>
      </c>
      <c r="D1805" s="7">
        <v>38123683.649999999</v>
      </c>
      <c r="E1805" s="7">
        <v>37135660.460000001</v>
      </c>
      <c r="F1805" s="7">
        <v>10881939.4</v>
      </c>
      <c r="G1805" s="7">
        <v>12515501.58</v>
      </c>
      <c r="H1805" s="7">
        <v>13095885.130000001</v>
      </c>
      <c r="I1805" s="7">
        <v>10234017.4</v>
      </c>
      <c r="J1805" s="7">
        <v>10553641.869999999</v>
      </c>
      <c r="K1805" s="7">
        <v>24218771.559999999</v>
      </c>
      <c r="L1805" s="7">
        <v>11599761.5</v>
      </c>
      <c r="M1805" s="7">
        <v>15490944.4</v>
      </c>
      <c r="N1805" s="7">
        <v>1418519.07</v>
      </c>
      <c r="O1805" s="7">
        <v>0.15583929999999999</v>
      </c>
      <c r="P1805" s="7">
        <v>1804</v>
      </c>
      <c r="Q1805" s="7">
        <v>0.42510266000000002</v>
      </c>
      <c r="R1805" s="7">
        <v>1.06203055</v>
      </c>
      <c r="S1805" s="7" t="s">
        <v>38</v>
      </c>
      <c r="T1805" s="7" t="s">
        <v>38</v>
      </c>
    </row>
    <row r="1806" spans="1:20" x14ac:dyDescent="0.3">
      <c r="A1806" s="6" t="s">
        <v>3643</v>
      </c>
      <c r="B1806" s="44" t="s">
        <v>3644</v>
      </c>
      <c r="C1806" s="6">
        <v>11504780.949999999</v>
      </c>
      <c r="D1806" s="6">
        <v>33058357.460000001</v>
      </c>
      <c r="E1806" s="6">
        <v>25779525.879999999</v>
      </c>
      <c r="F1806" s="6">
        <v>12228727.550000001</v>
      </c>
      <c r="G1806" s="6">
        <v>12679172.59</v>
      </c>
      <c r="H1806" s="6">
        <v>14698432.6</v>
      </c>
      <c r="I1806" s="6">
        <v>10426409.119999999</v>
      </c>
      <c r="J1806" s="6">
        <v>9708479.5960000008</v>
      </c>
      <c r="K1806" s="6">
        <v>20642847.960000001</v>
      </c>
      <c r="L1806" s="6">
        <v>11878123.5</v>
      </c>
      <c r="M1806" s="6">
        <v>10564595.4</v>
      </c>
      <c r="N1806" s="6">
        <v>2266469.5299999998</v>
      </c>
      <c r="O1806" s="6">
        <v>0.15585515</v>
      </c>
      <c r="P1806" s="6">
        <v>1805</v>
      </c>
      <c r="Q1806" s="6">
        <v>0.42491034999999999</v>
      </c>
      <c r="R1806" s="6">
        <v>0.79733509000000002</v>
      </c>
      <c r="S1806" s="6" t="s">
        <v>38</v>
      </c>
      <c r="T1806" s="6" t="s">
        <v>38</v>
      </c>
    </row>
    <row r="1807" spans="1:20" x14ac:dyDescent="0.3">
      <c r="A1807" s="7" t="s">
        <v>3645</v>
      </c>
      <c r="B1807" s="45" t="s">
        <v>3646</v>
      </c>
      <c r="C1807" s="7">
        <v>3368247.6970000002</v>
      </c>
      <c r="D1807" s="7">
        <v>12373399.130000001</v>
      </c>
      <c r="E1807" s="7">
        <v>8858127.0710000005</v>
      </c>
      <c r="F1807" s="7">
        <v>3645359.085</v>
      </c>
      <c r="G1807" s="7">
        <v>3688499.7540000002</v>
      </c>
      <c r="H1807" s="7">
        <v>3737058.6370000001</v>
      </c>
      <c r="I1807" s="7">
        <v>3783155.0040000002</v>
      </c>
      <c r="J1807" s="7">
        <v>2851138.176</v>
      </c>
      <c r="K1807" s="7">
        <v>7061283.2460000003</v>
      </c>
      <c r="L1807" s="7">
        <v>3514962.89</v>
      </c>
      <c r="M1807" s="7">
        <v>4349493.16</v>
      </c>
      <c r="N1807" s="7">
        <v>444234.10700000002</v>
      </c>
      <c r="O1807" s="7">
        <v>0.15587796000000001</v>
      </c>
      <c r="P1807" s="7">
        <v>1806</v>
      </c>
      <c r="Q1807" s="7">
        <v>0.42473722000000003</v>
      </c>
      <c r="R1807" s="7">
        <v>1.00642093</v>
      </c>
      <c r="S1807" s="7" t="s">
        <v>38</v>
      </c>
      <c r="T1807" s="7" t="s">
        <v>38</v>
      </c>
    </row>
    <row r="1808" spans="1:20" x14ac:dyDescent="0.3">
      <c r="A1808" s="6" t="s">
        <v>3647</v>
      </c>
      <c r="B1808" s="44" t="s">
        <v>3648</v>
      </c>
      <c r="C1808" s="6">
        <v>363089.90710000001</v>
      </c>
      <c r="D1808" s="6">
        <v>1775121.5319999999</v>
      </c>
      <c r="E1808" s="6">
        <v>1506876.4809999999</v>
      </c>
      <c r="F1808" s="6">
        <v>509521.14880000002</v>
      </c>
      <c r="G1808" s="6">
        <v>511163.62780000002</v>
      </c>
      <c r="H1808" s="6">
        <v>470951.3407</v>
      </c>
      <c r="I1808" s="6">
        <v>402805.17080000002</v>
      </c>
      <c r="J1808" s="6">
        <v>472405.4535</v>
      </c>
      <c r="K1808" s="6">
        <v>1038652.267</v>
      </c>
      <c r="L1808" s="6">
        <v>464331.39799999999</v>
      </c>
      <c r="M1808" s="6">
        <v>706631.71299999999</v>
      </c>
      <c r="N1808" s="6">
        <v>45047.191500000001</v>
      </c>
      <c r="O1808" s="6">
        <v>0.15588203</v>
      </c>
      <c r="P1808" s="6">
        <v>1807</v>
      </c>
      <c r="Q1808" s="6">
        <v>0.42451327</v>
      </c>
      <c r="R1808" s="6">
        <v>1.1614859900000001</v>
      </c>
      <c r="S1808" s="6" t="s">
        <v>38</v>
      </c>
      <c r="T1808" s="6" t="s">
        <v>38</v>
      </c>
    </row>
    <row r="1809" spans="1:20" x14ac:dyDescent="0.3">
      <c r="A1809" s="7" t="s">
        <v>3649</v>
      </c>
      <c r="B1809" s="45" t="s">
        <v>3650</v>
      </c>
      <c r="C1809" s="7">
        <v>154067.1059</v>
      </c>
      <c r="D1809" s="7">
        <v>712130.30310000002</v>
      </c>
      <c r="E1809" s="7">
        <v>426578.14689999999</v>
      </c>
      <c r="F1809" s="7">
        <v>192853.59510000001</v>
      </c>
      <c r="G1809" s="7">
        <v>183408.0502</v>
      </c>
      <c r="H1809" s="7">
        <v>188743.9535</v>
      </c>
      <c r="I1809" s="7">
        <v>160555.88029999999</v>
      </c>
      <c r="J1809" s="7">
        <v>110985.00229999999</v>
      </c>
      <c r="K1809" s="7">
        <v>371407.28769999999</v>
      </c>
      <c r="L1809" s="7">
        <v>160923.22200000001</v>
      </c>
      <c r="M1809" s="7">
        <v>257069.49299999999</v>
      </c>
      <c r="N1809" s="7">
        <v>35466.046300000002</v>
      </c>
      <c r="O1809" s="7">
        <v>0.15588714000000001</v>
      </c>
      <c r="P1809" s="7">
        <v>1808</v>
      </c>
      <c r="Q1809" s="7">
        <v>0.42429239000000002</v>
      </c>
      <c r="R1809" s="7">
        <v>1.2066296000000001</v>
      </c>
      <c r="S1809" s="7" t="s">
        <v>38</v>
      </c>
      <c r="T1809" s="7" t="s">
        <v>38</v>
      </c>
    </row>
    <row r="1810" spans="1:20" x14ac:dyDescent="0.3">
      <c r="A1810" s="6" t="s">
        <v>3651</v>
      </c>
      <c r="B1810" s="44" t="s">
        <v>3652</v>
      </c>
      <c r="C1810" s="6">
        <v>3729937.7370000002</v>
      </c>
      <c r="D1810" s="6">
        <v>12744625.16</v>
      </c>
      <c r="E1810" s="6">
        <v>9245535.8029999994</v>
      </c>
      <c r="F1810" s="6">
        <v>3874304.696</v>
      </c>
      <c r="G1810" s="6">
        <v>4341729.9800000004</v>
      </c>
      <c r="H1810" s="6">
        <v>4274415.8360000001</v>
      </c>
      <c r="I1810" s="6">
        <v>3349996.406</v>
      </c>
      <c r="J1810" s="6">
        <v>3254768.0410000002</v>
      </c>
      <c r="K1810" s="6">
        <v>7398600.8499999996</v>
      </c>
      <c r="L1810" s="6">
        <v>3805227.57</v>
      </c>
      <c r="M1810" s="6">
        <v>4392072.29</v>
      </c>
      <c r="N1810" s="6">
        <v>582584.34900000005</v>
      </c>
      <c r="O1810" s="6">
        <v>0.15591031</v>
      </c>
      <c r="P1810" s="6">
        <v>1809</v>
      </c>
      <c r="Q1810" s="6">
        <v>0.42412086999999998</v>
      </c>
      <c r="R1810" s="6">
        <v>0.95926973000000004</v>
      </c>
      <c r="S1810" s="6" t="s">
        <v>38</v>
      </c>
      <c r="T1810" s="6" t="s">
        <v>38</v>
      </c>
    </row>
    <row r="1811" spans="1:20" x14ac:dyDescent="0.3">
      <c r="A1811" s="7" t="s">
        <v>3653</v>
      </c>
      <c r="B1811" s="45" t="s">
        <v>3654</v>
      </c>
      <c r="C1811" s="7">
        <v>82015.258199999997</v>
      </c>
      <c r="D1811" s="7">
        <v>381857.43589999998</v>
      </c>
      <c r="E1811" s="7">
        <v>325095.50630000001</v>
      </c>
      <c r="F1811" s="7">
        <v>96007.912500000006</v>
      </c>
      <c r="G1811" s="7">
        <v>111981.63129999999</v>
      </c>
      <c r="H1811" s="7">
        <v>114538.3686</v>
      </c>
      <c r="I1811" s="7">
        <v>74229.287500000006</v>
      </c>
      <c r="J1811" s="7">
        <v>78028.107810000001</v>
      </c>
      <c r="K1811" s="7">
        <v>221244.0282</v>
      </c>
      <c r="L1811" s="7">
        <v>94694.348800000007</v>
      </c>
      <c r="M1811" s="7">
        <v>154542.908</v>
      </c>
      <c r="N1811" s="7">
        <v>21519.119999999999</v>
      </c>
      <c r="O1811" s="7">
        <v>0.15591305</v>
      </c>
      <c r="P1811" s="7">
        <v>1810</v>
      </c>
      <c r="Q1811" s="7">
        <v>0.42389399999999999</v>
      </c>
      <c r="R1811" s="7">
        <v>1.2242882799999999</v>
      </c>
      <c r="S1811" s="7" t="s">
        <v>38</v>
      </c>
      <c r="T1811" s="7" t="s">
        <v>38</v>
      </c>
    </row>
    <row r="1812" spans="1:20" x14ac:dyDescent="0.3">
      <c r="A1812" s="6" t="s">
        <v>3655</v>
      </c>
      <c r="B1812" s="44" t="s">
        <v>3656</v>
      </c>
      <c r="C1812" s="6">
        <v>869265.05969999998</v>
      </c>
      <c r="D1812" s="6">
        <v>3488750.6379999998</v>
      </c>
      <c r="E1812" s="6">
        <v>2298804.8450000002</v>
      </c>
      <c r="F1812" s="6">
        <v>868870.3639</v>
      </c>
      <c r="G1812" s="6">
        <v>914272.31969999999</v>
      </c>
      <c r="H1812" s="6">
        <v>883475.39150000003</v>
      </c>
      <c r="I1812" s="6">
        <v>734149.01989999996</v>
      </c>
      <c r="J1812" s="6">
        <v>879247.63870000001</v>
      </c>
      <c r="K1812" s="6">
        <v>1881422.727</v>
      </c>
      <c r="L1812" s="6">
        <v>852786.09199999995</v>
      </c>
      <c r="M1812" s="6">
        <v>1265890.5</v>
      </c>
      <c r="N1812" s="6">
        <v>80617.1149</v>
      </c>
      <c r="O1812" s="6">
        <v>0.15595717000000001</v>
      </c>
      <c r="P1812" s="6">
        <v>1811</v>
      </c>
      <c r="Q1812" s="6">
        <v>0.42377980999999998</v>
      </c>
      <c r="R1812" s="6">
        <v>1.1415682199999999</v>
      </c>
      <c r="S1812" s="6" t="s">
        <v>38</v>
      </c>
      <c r="T1812" s="6" t="s">
        <v>38</v>
      </c>
    </row>
    <row r="1813" spans="1:20" x14ac:dyDescent="0.3">
      <c r="A1813" s="7" t="s">
        <v>3657</v>
      </c>
      <c r="B1813" s="45" t="s">
        <v>3658</v>
      </c>
      <c r="C1813" s="7">
        <v>4655232.6469999999</v>
      </c>
      <c r="D1813" s="7">
        <v>22914599.039999999</v>
      </c>
      <c r="E1813" s="7">
        <v>13420227.869999999</v>
      </c>
      <c r="F1813" s="7">
        <v>4545641.3499999996</v>
      </c>
      <c r="G1813" s="7">
        <v>4782349.6629999997</v>
      </c>
      <c r="H1813" s="7">
        <v>4686602.807</v>
      </c>
      <c r="I1813" s="7">
        <v>3573670.6740000001</v>
      </c>
      <c r="J1813" s="7">
        <v>4089504.12</v>
      </c>
      <c r="K1813" s="7">
        <v>11383925.23</v>
      </c>
      <c r="L1813" s="7">
        <v>4283031.82</v>
      </c>
      <c r="M1813" s="7">
        <v>8739572.7799999993</v>
      </c>
      <c r="N1813" s="7">
        <v>563570.18400000001</v>
      </c>
      <c r="O1813" s="7">
        <v>0.15600943</v>
      </c>
      <c r="P1813" s="7">
        <v>1812</v>
      </c>
      <c r="Q1813" s="7">
        <v>0.42368787000000002</v>
      </c>
      <c r="R1813" s="7">
        <v>1.4102937900000001</v>
      </c>
      <c r="S1813" s="7" t="s">
        <v>38</v>
      </c>
      <c r="T1813" s="7" t="s">
        <v>38</v>
      </c>
    </row>
    <row r="1814" spans="1:20" x14ac:dyDescent="0.3">
      <c r="A1814" s="6" t="s">
        <v>3659</v>
      </c>
      <c r="B1814" s="44" t="s">
        <v>3660</v>
      </c>
      <c r="C1814" s="6">
        <v>3652722.67</v>
      </c>
      <c r="D1814" s="6">
        <v>11967830.98</v>
      </c>
      <c r="E1814" s="6">
        <v>10979025.630000001</v>
      </c>
      <c r="F1814" s="6">
        <v>3773162.0610000002</v>
      </c>
      <c r="G1814" s="6">
        <v>4390487.7879999997</v>
      </c>
      <c r="H1814" s="6">
        <v>4164555.702</v>
      </c>
      <c r="I1814" s="6">
        <v>3999282.9670000002</v>
      </c>
      <c r="J1814" s="6">
        <v>3115515.639</v>
      </c>
      <c r="K1814" s="6">
        <v>7593185.3339999998</v>
      </c>
      <c r="L1814" s="6">
        <v>3917460.52</v>
      </c>
      <c r="M1814" s="6">
        <v>4498935.53</v>
      </c>
      <c r="N1814" s="6">
        <v>558158.08100000001</v>
      </c>
      <c r="O1814" s="6">
        <v>0.15601371999999999</v>
      </c>
      <c r="P1814" s="6">
        <v>1813</v>
      </c>
      <c r="Q1814" s="6">
        <v>0.4234658</v>
      </c>
      <c r="R1814" s="6">
        <v>0.95478649000000004</v>
      </c>
      <c r="S1814" s="6" t="s">
        <v>38</v>
      </c>
      <c r="T1814" s="6" t="s">
        <v>38</v>
      </c>
    </row>
    <row r="1815" spans="1:20" x14ac:dyDescent="0.3">
      <c r="A1815" s="7" t="s">
        <v>3661</v>
      </c>
      <c r="B1815" s="45" t="s">
        <v>3662</v>
      </c>
      <c r="C1815" s="7">
        <v>327135.02380000002</v>
      </c>
      <c r="D1815" s="7">
        <v>843554.00230000005</v>
      </c>
      <c r="E1815" s="7">
        <v>848943.16639999999</v>
      </c>
      <c r="F1815" s="7">
        <v>300947.2328</v>
      </c>
      <c r="G1815" s="7">
        <v>406826.99060000002</v>
      </c>
      <c r="H1815" s="7">
        <v>349124.91840000002</v>
      </c>
      <c r="I1815" s="7">
        <v>262034.3119</v>
      </c>
      <c r="J1815" s="7">
        <v>282876.28460000001</v>
      </c>
      <c r="K1815" s="7">
        <v>580144.85629999998</v>
      </c>
      <c r="L1815" s="7">
        <v>325215.62599999999</v>
      </c>
      <c r="M1815" s="7">
        <v>307463.92599999998</v>
      </c>
      <c r="N1815" s="7">
        <v>65869.991599999994</v>
      </c>
      <c r="O1815" s="7">
        <v>0.15604208</v>
      </c>
      <c r="P1815" s="7">
        <v>1814</v>
      </c>
      <c r="Q1815" s="7">
        <v>0.42330929</v>
      </c>
      <c r="R1815" s="7">
        <v>0.83501658999999995</v>
      </c>
      <c r="S1815" s="7" t="s">
        <v>38</v>
      </c>
      <c r="T1815" s="7" t="s">
        <v>38</v>
      </c>
    </row>
    <row r="1816" spans="1:20" x14ac:dyDescent="0.3">
      <c r="A1816" s="6" t="s">
        <v>3663</v>
      </c>
      <c r="B1816" s="44" t="s">
        <v>3664</v>
      </c>
      <c r="C1816" s="6">
        <v>139813.4081</v>
      </c>
      <c r="D1816" s="6">
        <v>648797.23959999997</v>
      </c>
      <c r="E1816" s="6">
        <v>594617.35389999999</v>
      </c>
      <c r="F1816" s="6">
        <v>151924.45209999999</v>
      </c>
      <c r="G1816" s="6">
        <v>195695.1801</v>
      </c>
      <c r="H1816" s="6">
        <v>158895.9442</v>
      </c>
      <c r="I1816" s="6">
        <v>145073.89980000001</v>
      </c>
      <c r="J1816" s="6">
        <v>137721.36859999999</v>
      </c>
      <c r="K1816" s="6">
        <v>383788.11339999997</v>
      </c>
      <c r="L1816" s="6">
        <v>159346.598</v>
      </c>
      <c r="M1816" s="6">
        <v>275658.73800000001</v>
      </c>
      <c r="N1816" s="6">
        <v>25773.2611</v>
      </c>
      <c r="O1816" s="6">
        <v>0.15607372999999999</v>
      </c>
      <c r="P1816" s="6">
        <v>1815</v>
      </c>
      <c r="Q1816" s="6">
        <v>0.42316187999999999</v>
      </c>
      <c r="R1816" s="6">
        <v>1.2681418099999999</v>
      </c>
      <c r="S1816" s="6" t="s">
        <v>38</v>
      </c>
      <c r="T1816" s="6" t="s">
        <v>38</v>
      </c>
    </row>
    <row r="1817" spans="1:20" x14ac:dyDescent="0.3">
      <c r="A1817" s="7" t="s">
        <v>3665</v>
      </c>
      <c r="B1817" s="45" t="s">
        <v>3666</v>
      </c>
      <c r="C1817" s="7">
        <v>14460240.640000001</v>
      </c>
      <c r="D1817" s="7">
        <v>39447306.689999998</v>
      </c>
      <c r="E1817" s="7">
        <v>32584371.879999999</v>
      </c>
      <c r="F1817" s="7">
        <v>15155320.59</v>
      </c>
      <c r="G1817" s="7">
        <v>17143595.73</v>
      </c>
      <c r="H1817" s="7">
        <v>17159744.989999998</v>
      </c>
      <c r="I1817" s="7">
        <v>12306392.119999999</v>
      </c>
      <c r="J1817" s="7">
        <v>13502831.9</v>
      </c>
      <c r="K1817" s="7">
        <v>25411809.949999999</v>
      </c>
      <c r="L1817" s="7">
        <v>15028141.199999999</v>
      </c>
      <c r="M1817" s="7">
        <v>12564145.5</v>
      </c>
      <c r="N1817" s="7">
        <v>2500224.59</v>
      </c>
      <c r="O1817" s="7">
        <v>0.15611912</v>
      </c>
      <c r="P1817" s="7">
        <v>1816</v>
      </c>
      <c r="Q1817" s="7">
        <v>0.42305186</v>
      </c>
      <c r="R1817" s="7">
        <v>0.75783255999999999</v>
      </c>
      <c r="S1817" s="7" t="s">
        <v>38</v>
      </c>
      <c r="T1817" s="7" t="s">
        <v>38</v>
      </c>
    </row>
    <row r="1818" spans="1:20" x14ac:dyDescent="0.3">
      <c r="A1818" s="6" t="s">
        <v>3667</v>
      </c>
      <c r="B1818" s="44" t="s">
        <v>3668</v>
      </c>
      <c r="C1818" s="6">
        <v>20739467.32</v>
      </c>
      <c r="D1818" s="6">
        <v>67190557.390000001</v>
      </c>
      <c r="E1818" s="6">
        <v>51374027.460000001</v>
      </c>
      <c r="F1818" s="6">
        <v>20265736.399999999</v>
      </c>
      <c r="G1818" s="6">
        <v>24345868.780000001</v>
      </c>
      <c r="H1818" s="6">
        <v>23984267.48</v>
      </c>
      <c r="I1818" s="6">
        <v>17295339.600000001</v>
      </c>
      <c r="J1818" s="6">
        <v>17306060.149999999</v>
      </c>
      <c r="K1818" s="6">
        <v>39892447.140000001</v>
      </c>
      <c r="L1818" s="6">
        <v>20732884</v>
      </c>
      <c r="M1818" s="6">
        <v>23302774.699999999</v>
      </c>
      <c r="N1818" s="6">
        <v>3965895.73</v>
      </c>
      <c r="O1818" s="6">
        <v>0.15612476</v>
      </c>
      <c r="P1818" s="6">
        <v>1817</v>
      </c>
      <c r="Q1818" s="6">
        <v>0.42283430999999999</v>
      </c>
      <c r="R1818" s="6">
        <v>0.94419481000000005</v>
      </c>
      <c r="S1818" s="6" t="s">
        <v>38</v>
      </c>
      <c r="T1818" s="6" t="s">
        <v>38</v>
      </c>
    </row>
    <row r="1819" spans="1:20" x14ac:dyDescent="0.3">
      <c r="A1819" s="7" t="s">
        <v>3669</v>
      </c>
      <c r="B1819" s="45" t="s">
        <v>3670</v>
      </c>
      <c r="C1819" s="7">
        <v>1614402.2949999999</v>
      </c>
      <c r="D1819" s="7">
        <v>5500547.2249999996</v>
      </c>
      <c r="E1819" s="7">
        <v>4199932.2879999997</v>
      </c>
      <c r="F1819" s="7">
        <v>1651140.5220000001</v>
      </c>
      <c r="G1819" s="7">
        <v>1622123.85</v>
      </c>
      <c r="H1819" s="7">
        <v>2070462.2409999999</v>
      </c>
      <c r="I1819" s="7">
        <v>1460420.7560000001</v>
      </c>
      <c r="J1819" s="7">
        <v>1481769.733</v>
      </c>
      <c r="K1819" s="7">
        <v>3241505.5819999999</v>
      </c>
      <c r="L1819" s="7">
        <v>1658694.14</v>
      </c>
      <c r="M1819" s="7">
        <v>1932060.82</v>
      </c>
      <c r="N1819" s="7">
        <v>283728.11800000002</v>
      </c>
      <c r="O1819" s="7">
        <v>0.15612677</v>
      </c>
      <c r="P1819" s="7">
        <v>1818</v>
      </c>
      <c r="Q1819" s="7">
        <v>0.42260718000000003</v>
      </c>
      <c r="R1819" s="7">
        <v>0.96661617</v>
      </c>
      <c r="S1819" s="7" t="s">
        <v>38</v>
      </c>
      <c r="T1819" s="7" t="s">
        <v>38</v>
      </c>
    </row>
    <row r="1820" spans="1:20" x14ac:dyDescent="0.3">
      <c r="A1820" s="6" t="s">
        <v>3671</v>
      </c>
      <c r="B1820" s="44" t="s">
        <v>3672</v>
      </c>
      <c r="C1820" s="6">
        <v>151650459.40000001</v>
      </c>
      <c r="D1820" s="6">
        <v>509556117.89999998</v>
      </c>
      <c r="E1820" s="6">
        <v>395396286.30000001</v>
      </c>
      <c r="F1820" s="6">
        <v>167942565.30000001</v>
      </c>
      <c r="G1820" s="6">
        <v>176550187.5</v>
      </c>
      <c r="H1820" s="6">
        <v>186802379.30000001</v>
      </c>
      <c r="I1820" s="6">
        <v>146442431.5</v>
      </c>
      <c r="J1820" s="6">
        <v>141468337.30000001</v>
      </c>
      <c r="K1820" s="6">
        <v>306136357.19999999</v>
      </c>
      <c r="L1820" s="6">
        <v>162815834</v>
      </c>
      <c r="M1820" s="6">
        <v>175414130</v>
      </c>
      <c r="N1820" s="6">
        <v>22269491.399999999</v>
      </c>
      <c r="O1820" s="6">
        <v>0.15612945</v>
      </c>
      <c r="P1820" s="6">
        <v>1819</v>
      </c>
      <c r="Q1820" s="6">
        <v>0.42238209999999998</v>
      </c>
      <c r="R1820" s="6">
        <v>0.91093338000000001</v>
      </c>
      <c r="S1820" s="6" t="s">
        <v>38</v>
      </c>
      <c r="T1820" s="6" t="s">
        <v>38</v>
      </c>
    </row>
    <row r="1821" spans="1:20" x14ac:dyDescent="0.3">
      <c r="A1821" s="7" t="s">
        <v>3673</v>
      </c>
      <c r="B1821" s="45" t="s">
        <v>3674</v>
      </c>
      <c r="C1821" s="7">
        <v>1804910.274</v>
      </c>
      <c r="D1821" s="7">
        <v>7809150.2070000004</v>
      </c>
      <c r="E1821" s="7">
        <v>5839255.7719999999</v>
      </c>
      <c r="F1821" s="7">
        <v>2395509.6690000002</v>
      </c>
      <c r="G1821" s="7">
        <v>2404014.3050000002</v>
      </c>
      <c r="H1821" s="7">
        <v>2105362.0649999999</v>
      </c>
      <c r="I1821" s="7">
        <v>1915753.7579999999</v>
      </c>
      <c r="J1821" s="7">
        <v>2148689.3169999998</v>
      </c>
      <c r="K1821" s="7">
        <v>4462206.4809999997</v>
      </c>
      <c r="L1821" s="7">
        <v>2143454.86</v>
      </c>
      <c r="M1821" s="7">
        <v>2853696.78</v>
      </c>
      <c r="N1821" s="7">
        <v>201012.00399999999</v>
      </c>
      <c r="O1821" s="7">
        <v>0.15612965000000001</v>
      </c>
      <c r="P1821" s="7">
        <v>1820</v>
      </c>
      <c r="Q1821" s="7">
        <v>0.42215054000000002</v>
      </c>
      <c r="R1821" s="7">
        <v>1.0578192399999999</v>
      </c>
      <c r="S1821" s="7" t="s">
        <v>38</v>
      </c>
      <c r="T1821" s="7" t="s">
        <v>38</v>
      </c>
    </row>
    <row r="1822" spans="1:20" x14ac:dyDescent="0.3">
      <c r="A1822" s="6" t="s">
        <v>3675</v>
      </c>
      <c r="B1822" s="44" t="s">
        <v>3676</v>
      </c>
      <c r="C1822" s="6">
        <v>8704615.4130000006</v>
      </c>
      <c r="D1822" s="6">
        <v>27247712.620000001</v>
      </c>
      <c r="E1822" s="6">
        <v>24055181.879999999</v>
      </c>
      <c r="F1822" s="6">
        <v>10515096.01</v>
      </c>
      <c r="G1822" s="6">
        <v>10763020.85</v>
      </c>
      <c r="H1822" s="6">
        <v>10830079.85</v>
      </c>
      <c r="I1822" s="6">
        <v>9703536.6940000001</v>
      </c>
      <c r="J1822" s="6">
        <v>8622453.0999999996</v>
      </c>
      <c r="K1822" s="6">
        <v>17630651.48</v>
      </c>
      <c r="L1822" s="6">
        <v>9979772.6199999992</v>
      </c>
      <c r="M1822" s="6">
        <v>9382034.3499999996</v>
      </c>
      <c r="N1822" s="6">
        <v>1041652.97</v>
      </c>
      <c r="O1822" s="6">
        <v>0.15614385</v>
      </c>
      <c r="P1822" s="6">
        <v>1821</v>
      </c>
      <c r="Q1822" s="6">
        <v>0.42195709999999997</v>
      </c>
      <c r="R1822" s="6">
        <v>0.82100693000000002</v>
      </c>
      <c r="S1822" s="6" t="s">
        <v>38</v>
      </c>
      <c r="T1822" s="6" t="s">
        <v>38</v>
      </c>
    </row>
    <row r="1823" spans="1:20" x14ac:dyDescent="0.3">
      <c r="A1823" s="7" t="s">
        <v>3677</v>
      </c>
      <c r="B1823" s="45" t="s">
        <v>3678</v>
      </c>
      <c r="C1823" s="7">
        <v>2354812.5410000002</v>
      </c>
      <c r="D1823" s="7">
        <v>9357290.5999999996</v>
      </c>
      <c r="E1823" s="7">
        <v>6676942.6390000004</v>
      </c>
      <c r="F1823" s="7">
        <v>2544336.8119999999</v>
      </c>
      <c r="G1823" s="7">
        <v>2949586.2889999999</v>
      </c>
      <c r="H1823" s="7">
        <v>2773382.5809999998</v>
      </c>
      <c r="I1823" s="7">
        <v>2008542.443</v>
      </c>
      <c r="J1823" s="7">
        <v>2082374.5190000001</v>
      </c>
      <c r="K1823" s="7">
        <v>5233345.648</v>
      </c>
      <c r="L1823" s="7">
        <v>2453471.46</v>
      </c>
      <c r="M1823" s="7">
        <v>3396449.89</v>
      </c>
      <c r="N1823" s="7">
        <v>477545.04800000001</v>
      </c>
      <c r="O1823" s="7">
        <v>0.15614773000000001</v>
      </c>
      <c r="P1823" s="7">
        <v>1822</v>
      </c>
      <c r="Q1823" s="7">
        <v>0.42173599000000001</v>
      </c>
      <c r="R1823" s="7">
        <v>1.09290906</v>
      </c>
      <c r="S1823" s="7" t="s">
        <v>38</v>
      </c>
      <c r="T1823" s="7" t="s">
        <v>38</v>
      </c>
    </row>
    <row r="1824" spans="1:20" x14ac:dyDescent="0.3">
      <c r="A1824" s="6" t="s">
        <v>3679</v>
      </c>
      <c r="B1824" s="44" t="s">
        <v>3680</v>
      </c>
      <c r="C1824" s="6">
        <v>892770.41249999998</v>
      </c>
      <c r="D1824" s="6">
        <v>3147637.0219999999</v>
      </c>
      <c r="E1824" s="6">
        <v>2250314.1159999999</v>
      </c>
      <c r="F1824" s="6">
        <v>957325.32460000005</v>
      </c>
      <c r="G1824" s="6">
        <v>885658.82270000002</v>
      </c>
      <c r="H1824" s="6">
        <v>1036130.975</v>
      </c>
      <c r="I1824" s="6">
        <v>872135.83440000005</v>
      </c>
      <c r="J1824" s="6">
        <v>918493.76020000002</v>
      </c>
      <c r="K1824" s="6">
        <v>1812011.719</v>
      </c>
      <c r="L1824" s="6">
        <v>928104.848</v>
      </c>
      <c r="M1824" s="6">
        <v>1088040.6499999999</v>
      </c>
      <c r="N1824" s="6">
        <v>74601.636899999998</v>
      </c>
      <c r="O1824" s="6">
        <v>0.15615266</v>
      </c>
      <c r="P1824" s="6">
        <v>1823</v>
      </c>
      <c r="Q1824" s="6">
        <v>0.42151796000000002</v>
      </c>
      <c r="R1824" s="6">
        <v>0.96523258000000001</v>
      </c>
      <c r="S1824" s="6" t="s">
        <v>38</v>
      </c>
      <c r="T1824" s="6" t="s">
        <v>38</v>
      </c>
    </row>
    <row r="1825" spans="1:20" x14ac:dyDescent="0.3">
      <c r="A1825" s="7" t="s">
        <v>3681</v>
      </c>
      <c r="B1825" s="45" t="s">
        <v>3682</v>
      </c>
      <c r="C1825" s="7">
        <v>989094.22889999999</v>
      </c>
      <c r="D1825" s="7">
        <v>3014851.4010000001</v>
      </c>
      <c r="E1825" s="7">
        <v>2576368.409</v>
      </c>
      <c r="F1825" s="7">
        <v>894790.55610000005</v>
      </c>
      <c r="G1825" s="7">
        <v>1289023.557</v>
      </c>
      <c r="H1825" s="7">
        <v>986902.99450000003</v>
      </c>
      <c r="I1825" s="7">
        <v>591474.0673</v>
      </c>
      <c r="J1825" s="7">
        <v>968323.67909999995</v>
      </c>
      <c r="K1825" s="7">
        <v>1868776.149</v>
      </c>
      <c r="L1825" s="7">
        <v>958931.07400000002</v>
      </c>
      <c r="M1825" s="7">
        <v>1085766.01</v>
      </c>
      <c r="N1825" s="7">
        <v>285690.01199999999</v>
      </c>
      <c r="O1825" s="7">
        <v>0.15619116999999999</v>
      </c>
      <c r="P1825" s="7">
        <v>1824</v>
      </c>
      <c r="Q1825" s="7">
        <v>0.42139075999999998</v>
      </c>
      <c r="R1825" s="7">
        <v>0.96259474</v>
      </c>
      <c r="S1825" s="7" t="s">
        <v>38</v>
      </c>
      <c r="T1825" s="7" t="s">
        <v>38</v>
      </c>
    </row>
    <row r="1826" spans="1:20" x14ac:dyDescent="0.3">
      <c r="A1826" s="6" t="s">
        <v>3683</v>
      </c>
      <c r="B1826" s="44" t="s">
        <v>3684</v>
      </c>
      <c r="C1826" s="6">
        <v>4277466.3439999996</v>
      </c>
      <c r="D1826" s="6">
        <v>15409991.24</v>
      </c>
      <c r="E1826" s="6">
        <v>15153279.07</v>
      </c>
      <c r="F1826" s="6">
        <v>4621979.0820000004</v>
      </c>
      <c r="G1826" s="6">
        <v>5359031.45</v>
      </c>
      <c r="H1826" s="6">
        <v>4958615.8360000001</v>
      </c>
      <c r="I1826" s="6">
        <v>4673816.1220000004</v>
      </c>
      <c r="J1826" s="6">
        <v>4121409.6690000002</v>
      </c>
      <c r="K1826" s="6">
        <v>9865678.9350000005</v>
      </c>
      <c r="L1826" s="6">
        <v>4778218.2699999996</v>
      </c>
      <c r="M1826" s="6">
        <v>6256266.79</v>
      </c>
      <c r="N1826" s="6">
        <v>520315.47399999999</v>
      </c>
      <c r="O1826" s="6">
        <v>0.15619586999999999</v>
      </c>
      <c r="P1826" s="6">
        <v>1825</v>
      </c>
      <c r="Q1826" s="6">
        <v>0.42117253999999998</v>
      </c>
      <c r="R1826" s="6">
        <v>1.0459455799999999</v>
      </c>
      <c r="S1826" s="6" t="s">
        <v>38</v>
      </c>
      <c r="T1826" s="6" t="s">
        <v>38</v>
      </c>
    </row>
    <row r="1827" spans="1:20" x14ac:dyDescent="0.3">
      <c r="A1827" s="7" t="s">
        <v>3685</v>
      </c>
      <c r="B1827" s="45" t="s">
        <v>3686</v>
      </c>
      <c r="C1827" s="7">
        <v>41190048.049999997</v>
      </c>
      <c r="D1827" s="7">
        <v>143299386</v>
      </c>
      <c r="E1827" s="7">
        <v>118336871.59999999</v>
      </c>
      <c r="F1827" s="7">
        <v>43248741.469999999</v>
      </c>
      <c r="G1827" s="7">
        <v>50296939.590000004</v>
      </c>
      <c r="H1827" s="7">
        <v>47078996.799999997</v>
      </c>
      <c r="I1827" s="7">
        <v>39617102.119999997</v>
      </c>
      <c r="J1827" s="7">
        <v>39043428.439999998</v>
      </c>
      <c r="K1827" s="7">
        <v>86518761.799999997</v>
      </c>
      <c r="L1827" s="7">
        <v>44009116.700000003</v>
      </c>
      <c r="M1827" s="7">
        <v>52164542.100000001</v>
      </c>
      <c r="N1827" s="7">
        <v>5565031.6699999999</v>
      </c>
      <c r="O1827" s="7">
        <v>0.15622341000000001</v>
      </c>
      <c r="P1827" s="7">
        <v>1826</v>
      </c>
      <c r="Q1827" s="7">
        <v>0.4210161</v>
      </c>
      <c r="R1827" s="7">
        <v>0.97521060000000004</v>
      </c>
      <c r="S1827" s="7" t="s">
        <v>38</v>
      </c>
      <c r="T1827" s="7" t="s">
        <v>38</v>
      </c>
    </row>
    <row r="1828" spans="1:20" x14ac:dyDescent="0.3">
      <c r="A1828" s="6" t="s">
        <v>3687</v>
      </c>
      <c r="B1828" s="44" t="s">
        <v>3688</v>
      </c>
      <c r="C1828" s="6">
        <v>320751.42469999997</v>
      </c>
      <c r="D1828" s="6">
        <v>1566339.868</v>
      </c>
      <c r="E1828" s="6">
        <v>1148593.571</v>
      </c>
      <c r="F1828" s="6">
        <v>458573.46399999998</v>
      </c>
      <c r="G1828" s="6">
        <v>400596.26160000003</v>
      </c>
      <c r="H1828" s="6">
        <v>441023.95549999998</v>
      </c>
      <c r="I1828" s="6">
        <v>364377.51750000002</v>
      </c>
      <c r="J1828" s="6">
        <v>383102.77480000001</v>
      </c>
      <c r="K1828" s="6">
        <v>873564.58180000004</v>
      </c>
      <c r="L1828" s="6">
        <v>397275.12699999998</v>
      </c>
      <c r="M1828" s="6">
        <v>586912.41700000002</v>
      </c>
      <c r="N1828" s="6">
        <v>32701.163100000002</v>
      </c>
      <c r="O1828" s="6">
        <v>0.15624751000000001</v>
      </c>
      <c r="P1828" s="6">
        <v>1827</v>
      </c>
      <c r="Q1828" s="6">
        <v>0.42085056999999998</v>
      </c>
      <c r="R1828" s="6">
        <v>1.13677589</v>
      </c>
      <c r="S1828" s="6" t="s">
        <v>38</v>
      </c>
      <c r="T1828" s="6" t="s">
        <v>38</v>
      </c>
    </row>
    <row r="1829" spans="1:20" x14ac:dyDescent="0.3">
      <c r="A1829" s="7" t="s">
        <v>3689</v>
      </c>
      <c r="B1829" s="45" t="s">
        <v>3690</v>
      </c>
      <c r="C1829" s="7">
        <v>156523.7836</v>
      </c>
      <c r="D1829" s="7">
        <v>969346.19380000001</v>
      </c>
      <c r="E1829" s="7">
        <v>769866.71719999996</v>
      </c>
      <c r="F1829" s="7">
        <v>158554.76019999999</v>
      </c>
      <c r="G1829" s="7">
        <v>203699.94380000001</v>
      </c>
      <c r="H1829" s="7">
        <v>147951.24650000001</v>
      </c>
      <c r="I1829" s="7">
        <v>215997.37640000001</v>
      </c>
      <c r="J1829" s="7">
        <v>120414.1664</v>
      </c>
      <c r="K1829" s="7">
        <v>513572.86369999999</v>
      </c>
      <c r="L1829" s="7">
        <v>172015.68299999999</v>
      </c>
      <c r="M1829" s="7">
        <v>419101.32699999999</v>
      </c>
      <c r="N1829" s="7">
        <v>45387.572999999997</v>
      </c>
      <c r="O1829" s="7">
        <v>0.15625726000000001</v>
      </c>
      <c r="P1829" s="7">
        <v>1828</v>
      </c>
      <c r="Q1829" s="7">
        <v>0.42064659999999998</v>
      </c>
      <c r="R1829" s="7">
        <v>1.57802887</v>
      </c>
      <c r="S1829" s="7" t="s">
        <v>38</v>
      </c>
      <c r="T1829" s="7" t="s">
        <v>38</v>
      </c>
    </row>
    <row r="1830" spans="1:20" x14ac:dyDescent="0.3">
      <c r="A1830" s="6" t="s">
        <v>3691</v>
      </c>
      <c r="B1830" s="44" t="s">
        <v>3692</v>
      </c>
      <c r="C1830" s="6">
        <v>5946098.8909999998</v>
      </c>
      <c r="D1830" s="6">
        <v>21736842.32</v>
      </c>
      <c r="E1830" s="6">
        <v>16016733.57</v>
      </c>
      <c r="F1830" s="6">
        <v>6574980.0619999999</v>
      </c>
      <c r="G1830" s="6">
        <v>6823982.3810000001</v>
      </c>
      <c r="H1830" s="6">
        <v>6344789.9009999996</v>
      </c>
      <c r="I1830" s="6">
        <v>6365839.8669999996</v>
      </c>
      <c r="J1830" s="6">
        <v>5908384.1739999996</v>
      </c>
      <c r="K1830" s="6">
        <v>12568663.710000001</v>
      </c>
      <c r="L1830" s="6">
        <v>6360749.0800000001</v>
      </c>
      <c r="M1830" s="6">
        <v>7653480.54</v>
      </c>
      <c r="N1830" s="6">
        <v>373942.826</v>
      </c>
      <c r="O1830" s="6">
        <v>0.15629208999999999</v>
      </c>
      <c r="P1830" s="6">
        <v>1829</v>
      </c>
      <c r="Q1830" s="6">
        <v>0.42051031</v>
      </c>
      <c r="R1830" s="6">
        <v>0.98256268999999996</v>
      </c>
      <c r="S1830" s="6" t="s">
        <v>38</v>
      </c>
      <c r="T1830" s="6" t="s">
        <v>38</v>
      </c>
    </row>
    <row r="1831" spans="1:20" x14ac:dyDescent="0.3">
      <c r="A1831" s="7" t="s">
        <v>3693</v>
      </c>
      <c r="B1831" s="45" t="s">
        <v>3694</v>
      </c>
      <c r="C1831" s="7">
        <v>364591.59220000001</v>
      </c>
      <c r="D1831" s="7">
        <v>1518577.5689999999</v>
      </c>
      <c r="E1831" s="7">
        <v>1005475.241</v>
      </c>
      <c r="F1831" s="7">
        <v>377001.01409999997</v>
      </c>
      <c r="G1831" s="7">
        <v>400553.56089999998</v>
      </c>
      <c r="H1831" s="7">
        <v>411290.57659999997</v>
      </c>
      <c r="I1831" s="7">
        <v>343128.88909999997</v>
      </c>
      <c r="J1831" s="7">
        <v>302778.41840000002</v>
      </c>
      <c r="K1831" s="7">
        <v>816411.35389999999</v>
      </c>
      <c r="L1831" s="7">
        <v>364437.86099999998</v>
      </c>
      <c r="M1831" s="7">
        <v>555579.304</v>
      </c>
      <c r="N1831" s="7">
        <v>50844.468399999998</v>
      </c>
      <c r="O1831" s="7">
        <v>0.15630263999999999</v>
      </c>
      <c r="P1831" s="7">
        <v>1830</v>
      </c>
      <c r="Q1831" s="7">
        <v>0.42030890999999998</v>
      </c>
      <c r="R1831" s="7">
        <v>1.1636234000000001</v>
      </c>
      <c r="S1831" s="7" t="s">
        <v>38</v>
      </c>
      <c r="T1831" s="7" t="s">
        <v>38</v>
      </c>
    </row>
    <row r="1832" spans="1:20" x14ac:dyDescent="0.3">
      <c r="A1832" s="6" t="s">
        <v>3695</v>
      </c>
      <c r="B1832" s="44" t="s">
        <v>3696</v>
      </c>
      <c r="C1832" s="6">
        <v>59569.744530000004</v>
      </c>
      <c r="D1832" s="6">
        <v>0.1</v>
      </c>
      <c r="E1832" s="6">
        <v>0.1</v>
      </c>
      <c r="F1832" s="6">
        <v>59849.760159999998</v>
      </c>
      <c r="G1832" s="6">
        <v>65935.185939999996</v>
      </c>
      <c r="H1832" s="6">
        <v>57566.904690000003</v>
      </c>
      <c r="I1832" s="6">
        <v>53822.607810000001</v>
      </c>
      <c r="J1832" s="6">
        <v>55182.299220000001</v>
      </c>
      <c r="K1832" s="6">
        <v>29854.926169999999</v>
      </c>
      <c r="L1832" s="6">
        <v>58126.749400000001</v>
      </c>
      <c r="M1832" s="6">
        <v>34473.573400000001</v>
      </c>
      <c r="N1832" s="6">
        <v>5430.7927300000001</v>
      </c>
      <c r="O1832" s="6">
        <v>0.15631189000000001</v>
      </c>
      <c r="P1832" s="6">
        <v>1831</v>
      </c>
      <c r="Q1832" s="6">
        <v>0.42010419999999998</v>
      </c>
      <c r="R1832" s="6">
        <v>-0.96123323000000005</v>
      </c>
      <c r="S1832" s="6" t="s">
        <v>38</v>
      </c>
      <c r="T1832" s="6" t="s">
        <v>38</v>
      </c>
    </row>
    <row r="1833" spans="1:20" x14ac:dyDescent="0.3">
      <c r="A1833" s="7" t="s">
        <v>3697</v>
      </c>
      <c r="B1833" s="45" t="s">
        <v>3698</v>
      </c>
      <c r="C1833" s="7">
        <v>152763.7934</v>
      </c>
      <c r="D1833" s="7">
        <v>761782.44380000001</v>
      </c>
      <c r="E1833" s="7">
        <v>522584.21720000001</v>
      </c>
      <c r="F1833" s="7">
        <v>211052.6293</v>
      </c>
      <c r="G1833" s="7">
        <v>177608.94380000001</v>
      </c>
      <c r="H1833" s="7">
        <v>197507.91250000001</v>
      </c>
      <c r="I1833" s="7">
        <v>199707.3695</v>
      </c>
      <c r="J1833" s="7">
        <v>149644.31479999999</v>
      </c>
      <c r="K1833" s="7">
        <v>412045.7709</v>
      </c>
      <c r="L1833" s="7">
        <v>181117.13500000001</v>
      </c>
      <c r="M1833" s="7">
        <v>284112.58100000001</v>
      </c>
      <c r="N1833" s="7">
        <v>23217.093000000001</v>
      </c>
      <c r="O1833" s="7">
        <v>0.15631366999999999</v>
      </c>
      <c r="P1833" s="7">
        <v>1832</v>
      </c>
      <c r="Q1833" s="7">
        <v>0.41987967999999998</v>
      </c>
      <c r="R1833" s="7">
        <v>1.1858815599999999</v>
      </c>
      <c r="S1833" s="7" t="s">
        <v>38</v>
      </c>
      <c r="T1833" s="7" t="s">
        <v>38</v>
      </c>
    </row>
    <row r="1834" spans="1:20" x14ac:dyDescent="0.3">
      <c r="A1834" s="6" t="s">
        <v>3699</v>
      </c>
      <c r="B1834" s="44" t="s">
        <v>3700</v>
      </c>
      <c r="C1834" s="6">
        <v>7205325.9220000003</v>
      </c>
      <c r="D1834" s="6">
        <v>25261756.420000002</v>
      </c>
      <c r="E1834" s="6">
        <v>17177950.93</v>
      </c>
      <c r="F1834" s="6">
        <v>7723540.8130000001</v>
      </c>
      <c r="G1834" s="6">
        <v>7981901.7130000005</v>
      </c>
      <c r="H1834" s="6">
        <v>7944283.7910000002</v>
      </c>
      <c r="I1834" s="6">
        <v>6658951.7180000003</v>
      </c>
      <c r="J1834" s="6">
        <v>6811969.0839999998</v>
      </c>
      <c r="K1834" s="6">
        <v>14342143.52</v>
      </c>
      <c r="L1834" s="6">
        <v>7349276.5800000001</v>
      </c>
      <c r="M1834" s="6">
        <v>8602709.1999999993</v>
      </c>
      <c r="N1834" s="6">
        <v>711687.174</v>
      </c>
      <c r="O1834" s="6">
        <v>0.15631618999999999</v>
      </c>
      <c r="P1834" s="6">
        <v>1833</v>
      </c>
      <c r="Q1834" s="6">
        <v>0.41965735999999998</v>
      </c>
      <c r="R1834" s="6">
        <v>0.96458650999999995</v>
      </c>
      <c r="S1834" s="6" t="s">
        <v>38</v>
      </c>
      <c r="T1834" s="6" t="s">
        <v>38</v>
      </c>
    </row>
    <row r="1835" spans="1:20" x14ac:dyDescent="0.3">
      <c r="A1835" s="7" t="s">
        <v>3701</v>
      </c>
      <c r="B1835" s="45" t="s">
        <v>3702</v>
      </c>
      <c r="C1835" s="7">
        <v>24543702.280000001</v>
      </c>
      <c r="D1835" s="7">
        <v>86116171.469999999</v>
      </c>
      <c r="E1835" s="7">
        <v>77059460.920000002</v>
      </c>
      <c r="F1835" s="7">
        <v>24378645.23</v>
      </c>
      <c r="G1835" s="7">
        <v>28865617.32</v>
      </c>
      <c r="H1835" s="7">
        <v>27776174.300000001</v>
      </c>
      <c r="I1835" s="7">
        <v>22948640.030000001</v>
      </c>
      <c r="J1835" s="7">
        <v>24596368.559999999</v>
      </c>
      <c r="K1835" s="7">
        <v>53024494.979999997</v>
      </c>
      <c r="L1835" s="7">
        <v>26046700.100000001</v>
      </c>
      <c r="M1835" s="7">
        <v>33188747.600000001</v>
      </c>
      <c r="N1835" s="7">
        <v>2747047.69</v>
      </c>
      <c r="O1835" s="7">
        <v>0.15632094999999999</v>
      </c>
      <c r="P1835" s="7">
        <v>1834</v>
      </c>
      <c r="Q1835" s="7">
        <v>0.41944133</v>
      </c>
      <c r="R1835" s="7">
        <v>1.0255583699999999</v>
      </c>
      <c r="S1835" s="7" t="s">
        <v>38</v>
      </c>
      <c r="T1835" s="7" t="s">
        <v>38</v>
      </c>
    </row>
    <row r="1836" spans="1:20" x14ac:dyDescent="0.3">
      <c r="A1836" s="6" t="s">
        <v>3703</v>
      </c>
      <c r="B1836" s="44" t="s">
        <v>3704</v>
      </c>
      <c r="C1836" s="6">
        <v>416985.51020000002</v>
      </c>
      <c r="D1836" s="6">
        <v>1406488.9280000001</v>
      </c>
      <c r="E1836" s="6">
        <v>1103178.264</v>
      </c>
      <c r="F1836" s="6">
        <v>434960.58049999998</v>
      </c>
      <c r="G1836" s="6">
        <v>335261.05310000002</v>
      </c>
      <c r="H1836" s="6">
        <v>468819.86949999997</v>
      </c>
      <c r="I1836" s="6">
        <v>581613.94380000001</v>
      </c>
      <c r="J1836" s="6">
        <v>326664.62339999998</v>
      </c>
      <c r="K1836" s="6">
        <v>840403.32070000004</v>
      </c>
      <c r="L1836" s="6">
        <v>428089.87199999997</v>
      </c>
      <c r="M1836" s="6">
        <v>494358.18400000001</v>
      </c>
      <c r="N1836" s="6">
        <v>121288.697</v>
      </c>
      <c r="O1836" s="6">
        <v>0.15635303</v>
      </c>
      <c r="P1836" s="6">
        <v>1835</v>
      </c>
      <c r="Q1836" s="6">
        <v>0.41929877999999998</v>
      </c>
      <c r="R1836" s="6">
        <v>0.97316815999999995</v>
      </c>
      <c r="S1836" s="6" t="s">
        <v>38</v>
      </c>
      <c r="T1836" s="6" t="s">
        <v>38</v>
      </c>
    </row>
    <row r="1837" spans="1:20" x14ac:dyDescent="0.3">
      <c r="A1837" s="7" t="s">
        <v>3705</v>
      </c>
      <c r="B1837" s="45" t="s">
        <v>3706</v>
      </c>
      <c r="C1837" s="7">
        <v>4616404.5949999997</v>
      </c>
      <c r="D1837" s="7">
        <v>15038090.689999999</v>
      </c>
      <c r="E1837" s="7">
        <v>14217514.5</v>
      </c>
      <c r="F1837" s="7">
        <v>3762474.6690000002</v>
      </c>
      <c r="G1837" s="7">
        <v>5541115.7309999997</v>
      </c>
      <c r="H1837" s="7">
        <v>5086741.7450000001</v>
      </c>
      <c r="I1837" s="7">
        <v>3471025.1140000001</v>
      </c>
      <c r="J1837" s="7">
        <v>3667209.5580000002</v>
      </c>
      <c r="K1837" s="7">
        <v>9408621.1119999997</v>
      </c>
      <c r="L1837" s="7">
        <v>4441523.04</v>
      </c>
      <c r="M1837" s="7">
        <v>6045954.3499999996</v>
      </c>
      <c r="N1837" s="7">
        <v>1027430.27</v>
      </c>
      <c r="O1837" s="7">
        <v>0.15638284</v>
      </c>
      <c r="P1837" s="7">
        <v>1836</v>
      </c>
      <c r="Q1837" s="7">
        <v>0.41915028999999998</v>
      </c>
      <c r="R1837" s="7">
        <v>1.08292883</v>
      </c>
      <c r="S1837" s="7" t="s">
        <v>38</v>
      </c>
      <c r="T1837" s="7" t="s">
        <v>38</v>
      </c>
    </row>
    <row r="1838" spans="1:20" x14ac:dyDescent="0.3">
      <c r="A1838" s="6" t="s">
        <v>3707</v>
      </c>
      <c r="B1838" s="44" t="s">
        <v>3708</v>
      </c>
      <c r="C1838" s="6">
        <v>0.1</v>
      </c>
      <c r="D1838" s="6">
        <v>122652.72500000001</v>
      </c>
      <c r="E1838" s="6">
        <v>94466.107810000001</v>
      </c>
      <c r="F1838" s="6">
        <v>58233.494530000004</v>
      </c>
      <c r="G1838" s="6">
        <v>0.1</v>
      </c>
      <c r="H1838" s="6">
        <v>31159.732810000001</v>
      </c>
      <c r="I1838" s="6">
        <v>40037.682030000004</v>
      </c>
      <c r="J1838" s="6">
        <v>23916.219140000001</v>
      </c>
      <c r="K1838" s="6">
        <v>68838.106839999993</v>
      </c>
      <c r="L1838" s="6">
        <v>23778.433499999999</v>
      </c>
      <c r="M1838" s="6">
        <v>52927.423699999999</v>
      </c>
      <c r="N1838" s="6">
        <v>17168.5262</v>
      </c>
      <c r="O1838" s="6">
        <v>0.15644155000000001</v>
      </c>
      <c r="P1838" s="6">
        <v>1837</v>
      </c>
      <c r="Q1838" s="6">
        <v>0.41907939999999999</v>
      </c>
      <c r="R1838" s="6">
        <v>1.53355375</v>
      </c>
      <c r="S1838" s="6" t="s">
        <v>38</v>
      </c>
      <c r="T1838" s="6" t="s">
        <v>38</v>
      </c>
    </row>
    <row r="1839" spans="1:20" x14ac:dyDescent="0.3">
      <c r="A1839" s="7" t="s">
        <v>3709</v>
      </c>
      <c r="B1839" s="45" t="s">
        <v>3710</v>
      </c>
      <c r="C1839" s="7">
        <v>88538425.079999998</v>
      </c>
      <c r="D1839" s="7">
        <v>342653006.19999999</v>
      </c>
      <c r="E1839" s="7">
        <v>256360865.80000001</v>
      </c>
      <c r="F1839" s="7">
        <v>95829727.219999999</v>
      </c>
      <c r="G1839" s="7">
        <v>109107131.09999999</v>
      </c>
      <c r="H1839" s="7">
        <v>99468067.25</v>
      </c>
      <c r="I1839" s="7">
        <v>85136185.939999998</v>
      </c>
      <c r="J1839" s="7">
        <v>83484442.299999997</v>
      </c>
      <c r="K1839" s="7">
        <v>195845506.09999999</v>
      </c>
      <c r="L1839" s="7">
        <v>94298956.599999994</v>
      </c>
      <c r="M1839" s="7">
        <v>124809877</v>
      </c>
      <c r="N1839" s="7">
        <v>12205351.6</v>
      </c>
      <c r="O1839" s="7">
        <v>0.15646815</v>
      </c>
      <c r="P1839" s="7">
        <v>1838</v>
      </c>
      <c r="Q1839" s="7">
        <v>0.41892260999999997</v>
      </c>
      <c r="R1839" s="7">
        <v>1.05440231</v>
      </c>
      <c r="S1839" s="7" t="s">
        <v>38</v>
      </c>
      <c r="T1839" s="7" t="s">
        <v>38</v>
      </c>
    </row>
    <row r="1840" spans="1:20" x14ac:dyDescent="0.3">
      <c r="A1840" s="6" t="s">
        <v>3711</v>
      </c>
      <c r="B1840" s="44" t="s">
        <v>3712</v>
      </c>
      <c r="C1840" s="6">
        <v>572109.44770000002</v>
      </c>
      <c r="D1840" s="6">
        <v>1578829.202</v>
      </c>
      <c r="E1840" s="6">
        <v>1551120.2720000001</v>
      </c>
      <c r="F1840" s="6">
        <v>605419.59219999996</v>
      </c>
      <c r="G1840" s="6">
        <v>611716.00230000005</v>
      </c>
      <c r="H1840" s="6">
        <v>647346.26410000003</v>
      </c>
      <c r="I1840" s="6">
        <v>626986.54339999997</v>
      </c>
      <c r="J1840" s="6">
        <v>593551.93980000005</v>
      </c>
      <c r="K1840" s="6">
        <v>1076869.628</v>
      </c>
      <c r="L1840" s="6">
        <v>619900.18700000003</v>
      </c>
      <c r="M1840" s="6">
        <v>563892.73899999994</v>
      </c>
      <c r="N1840" s="6">
        <v>22837.940600000002</v>
      </c>
      <c r="O1840" s="6">
        <v>0.15647994000000001</v>
      </c>
      <c r="P1840" s="6">
        <v>1839</v>
      </c>
      <c r="Q1840" s="6">
        <v>0.41872636000000002</v>
      </c>
      <c r="R1840" s="6">
        <v>0.79673574999999996</v>
      </c>
      <c r="S1840" s="6" t="s">
        <v>38</v>
      </c>
      <c r="T1840" s="6" t="s">
        <v>38</v>
      </c>
    </row>
    <row r="1841" spans="1:20" x14ac:dyDescent="0.3">
      <c r="A1841" s="7" t="s">
        <v>3713</v>
      </c>
      <c r="B1841" s="45" t="s">
        <v>3714</v>
      </c>
      <c r="C1841" s="7">
        <v>2966239.3810000001</v>
      </c>
      <c r="D1841" s="7">
        <v>9271433.4829999991</v>
      </c>
      <c r="E1841" s="7">
        <v>7893426.233</v>
      </c>
      <c r="F1841" s="7">
        <v>3065237.426</v>
      </c>
      <c r="G1841" s="7">
        <v>3849247.23</v>
      </c>
      <c r="H1841" s="7">
        <v>3299970.6680000001</v>
      </c>
      <c r="I1841" s="7">
        <v>2578098.3080000002</v>
      </c>
      <c r="J1841" s="7">
        <v>2736795.13</v>
      </c>
      <c r="K1841" s="7">
        <v>5799084.1310000001</v>
      </c>
      <c r="L1841" s="7">
        <v>3116027.83</v>
      </c>
      <c r="M1841" s="7">
        <v>3263045.92</v>
      </c>
      <c r="N1841" s="7">
        <v>578685.65700000001</v>
      </c>
      <c r="O1841" s="7">
        <v>0.15652209</v>
      </c>
      <c r="P1841" s="7">
        <v>1840</v>
      </c>
      <c r="Q1841" s="7">
        <v>0.41861151000000002</v>
      </c>
      <c r="R1841" s="7">
        <v>0.89611695000000002</v>
      </c>
      <c r="S1841" s="7" t="s">
        <v>38</v>
      </c>
      <c r="T1841" s="7" t="s">
        <v>38</v>
      </c>
    </row>
    <row r="1842" spans="1:20" x14ac:dyDescent="0.3">
      <c r="A1842" s="6" t="s">
        <v>3715</v>
      </c>
      <c r="B1842" s="44" t="s">
        <v>3716</v>
      </c>
      <c r="C1842" s="6">
        <v>128018.4281</v>
      </c>
      <c r="D1842" s="6">
        <v>762881.96719999996</v>
      </c>
      <c r="E1842" s="6">
        <v>559150.00630000001</v>
      </c>
      <c r="F1842" s="6">
        <v>124343.518</v>
      </c>
      <c r="G1842" s="6">
        <v>209235.0258</v>
      </c>
      <c r="H1842" s="6">
        <v>137476.54920000001</v>
      </c>
      <c r="I1842" s="6">
        <v>50510.373440000003</v>
      </c>
      <c r="J1842" s="6">
        <v>120309.0727</v>
      </c>
      <c r="K1842" s="6">
        <v>393598.47989999998</v>
      </c>
      <c r="L1842" s="6">
        <v>129382.755</v>
      </c>
      <c r="M1842" s="6">
        <v>319796.08100000001</v>
      </c>
      <c r="N1842" s="6">
        <v>65179.441899999998</v>
      </c>
      <c r="O1842" s="6">
        <v>0.15655005</v>
      </c>
      <c r="P1842" s="6">
        <v>1841</v>
      </c>
      <c r="Q1842" s="6">
        <v>0.41845887999999998</v>
      </c>
      <c r="R1842" s="6">
        <v>1.60507931</v>
      </c>
      <c r="S1842" s="6" t="s">
        <v>38</v>
      </c>
      <c r="T1842" s="6" t="s">
        <v>38</v>
      </c>
    </row>
    <row r="1843" spans="1:20" x14ac:dyDescent="0.3">
      <c r="A1843" s="7" t="s">
        <v>3717</v>
      </c>
      <c r="B1843" s="45" t="s">
        <v>3718</v>
      </c>
      <c r="C1843" s="7">
        <v>13781.346089999999</v>
      </c>
      <c r="D1843" s="7">
        <v>69424.185939999996</v>
      </c>
      <c r="E1843" s="7">
        <v>59126.83438</v>
      </c>
      <c r="F1843" s="7">
        <v>10245.422269999999</v>
      </c>
      <c r="G1843" s="7">
        <v>16985.859769999999</v>
      </c>
      <c r="H1843" s="7">
        <v>11954.446679999999</v>
      </c>
      <c r="I1843" s="7">
        <v>13313.26211</v>
      </c>
      <c r="J1843" s="7">
        <v>11217.93008</v>
      </c>
      <c r="K1843" s="7">
        <v>38144.447169999999</v>
      </c>
      <c r="L1843" s="7">
        <v>13367.8747</v>
      </c>
      <c r="M1843" s="7">
        <v>30499.1744</v>
      </c>
      <c r="N1843" s="7">
        <v>2563.3857200000002</v>
      </c>
      <c r="O1843" s="7">
        <v>0.15656832000000001</v>
      </c>
      <c r="P1843" s="7">
        <v>1842</v>
      </c>
      <c r="Q1843" s="7">
        <v>0.41828051999999999</v>
      </c>
      <c r="R1843" s="7">
        <v>1.5127029400000001</v>
      </c>
      <c r="S1843" s="7" t="s">
        <v>38</v>
      </c>
      <c r="T1843" s="7" t="s">
        <v>38</v>
      </c>
    </row>
    <row r="1844" spans="1:20" x14ac:dyDescent="0.3">
      <c r="A1844" s="6" t="s">
        <v>3719</v>
      </c>
      <c r="B1844" s="44" t="s">
        <v>3720</v>
      </c>
      <c r="C1844" s="6">
        <v>2929153.4240000001</v>
      </c>
      <c r="D1844" s="6">
        <v>11207883.08</v>
      </c>
      <c r="E1844" s="6">
        <v>10235337.75</v>
      </c>
      <c r="F1844" s="6">
        <v>3121601.9679999999</v>
      </c>
      <c r="G1844" s="6">
        <v>3563236.642</v>
      </c>
      <c r="H1844" s="6">
        <v>3261455.4380000001</v>
      </c>
      <c r="I1844" s="6">
        <v>3332042.4950000001</v>
      </c>
      <c r="J1844" s="6">
        <v>2859209.2439999999</v>
      </c>
      <c r="K1844" s="6">
        <v>6873494.057</v>
      </c>
      <c r="L1844" s="6">
        <v>3253985.95</v>
      </c>
      <c r="M1844" s="6">
        <v>4461817.21</v>
      </c>
      <c r="N1844" s="6">
        <v>293049.06099999999</v>
      </c>
      <c r="O1844" s="6">
        <v>0.15658560999999999</v>
      </c>
      <c r="P1844" s="6">
        <v>1843</v>
      </c>
      <c r="Q1844" s="6">
        <v>0.41809971000000001</v>
      </c>
      <c r="R1844" s="6">
        <v>1.0788356400000001</v>
      </c>
      <c r="S1844" s="6" t="s">
        <v>38</v>
      </c>
      <c r="T1844" s="6" t="s">
        <v>38</v>
      </c>
    </row>
    <row r="1845" spans="1:20" x14ac:dyDescent="0.3">
      <c r="A1845" s="7" t="s">
        <v>3721</v>
      </c>
      <c r="B1845" s="45" t="s">
        <v>3722</v>
      </c>
      <c r="C1845" s="7">
        <v>167589.20939999999</v>
      </c>
      <c r="D1845" s="7">
        <v>951119.35</v>
      </c>
      <c r="E1845" s="7">
        <v>645323.53749999998</v>
      </c>
      <c r="F1845" s="7">
        <v>134469.5141</v>
      </c>
      <c r="G1845" s="7">
        <v>181749.52970000001</v>
      </c>
      <c r="H1845" s="7">
        <v>197141.95939999999</v>
      </c>
      <c r="I1845" s="7">
        <v>100618.38129999999</v>
      </c>
      <c r="J1845" s="7">
        <v>134713.92809999999</v>
      </c>
      <c r="K1845" s="7">
        <v>474625.40269999998</v>
      </c>
      <c r="L1845" s="7">
        <v>153555.95000000001</v>
      </c>
      <c r="M1845" s="7">
        <v>394191.826</v>
      </c>
      <c r="N1845" s="7">
        <v>44166.450799999999</v>
      </c>
      <c r="O1845" s="7">
        <v>0.15660223000000001</v>
      </c>
      <c r="P1845" s="7">
        <v>1844</v>
      </c>
      <c r="Q1845" s="7">
        <v>0.41791734000000003</v>
      </c>
      <c r="R1845" s="7">
        <v>1.6280249099999999</v>
      </c>
      <c r="S1845" s="7" t="s">
        <v>38</v>
      </c>
      <c r="T1845" s="7" t="s">
        <v>38</v>
      </c>
    </row>
    <row r="1846" spans="1:20" x14ac:dyDescent="0.3">
      <c r="A1846" s="6" t="s">
        <v>3723</v>
      </c>
      <c r="B1846" s="44" t="s">
        <v>3724</v>
      </c>
      <c r="C1846" s="6">
        <v>2483047.3530000001</v>
      </c>
      <c r="D1846" s="6">
        <v>7377972.3190000001</v>
      </c>
      <c r="E1846" s="6">
        <v>5810901.3030000003</v>
      </c>
      <c r="F1846" s="6">
        <v>2480143.1630000002</v>
      </c>
      <c r="G1846" s="6">
        <v>2850287.9840000002</v>
      </c>
      <c r="H1846" s="6">
        <v>2652437.42</v>
      </c>
      <c r="I1846" s="6">
        <v>2531565.264</v>
      </c>
      <c r="J1846" s="6">
        <v>2087199.4129999999</v>
      </c>
      <c r="K1846" s="6">
        <v>4538016.034</v>
      </c>
      <c r="L1846" s="6">
        <v>2530372.52</v>
      </c>
      <c r="M1846" s="6">
        <v>2459222.48</v>
      </c>
      <c r="N1846" s="6">
        <v>323341.70299999998</v>
      </c>
      <c r="O1846" s="6">
        <v>0.15661458</v>
      </c>
      <c r="P1846" s="6">
        <v>1845</v>
      </c>
      <c r="Q1846" s="6">
        <v>0.41772377999999999</v>
      </c>
      <c r="R1846" s="6">
        <v>0.84271191000000001</v>
      </c>
      <c r="S1846" s="6" t="s">
        <v>38</v>
      </c>
      <c r="T1846" s="6" t="s">
        <v>38</v>
      </c>
    </row>
    <row r="1847" spans="1:20" x14ac:dyDescent="0.3">
      <c r="A1847" s="7" t="s">
        <v>3725</v>
      </c>
      <c r="B1847" s="45" t="s">
        <v>3726</v>
      </c>
      <c r="C1847" s="7">
        <v>587908.84219999996</v>
      </c>
      <c r="D1847" s="7">
        <v>2332665.858</v>
      </c>
      <c r="E1847" s="7">
        <v>1428113.3640000001</v>
      </c>
      <c r="F1847" s="7">
        <v>719842.97400000005</v>
      </c>
      <c r="G1847" s="7">
        <v>593303.03460000001</v>
      </c>
      <c r="H1847" s="7">
        <v>742704.88219999999</v>
      </c>
      <c r="I1847" s="7">
        <v>562233.23840000003</v>
      </c>
      <c r="J1847" s="7">
        <v>564053.81290000002</v>
      </c>
      <c r="K1847" s="7">
        <v>1267132.7590000001</v>
      </c>
      <c r="L1847" s="7">
        <v>615573.74199999997</v>
      </c>
      <c r="M1847" s="7">
        <v>800447.12</v>
      </c>
      <c r="N1847" s="7">
        <v>85941.498800000001</v>
      </c>
      <c r="O1847" s="7">
        <v>0.15664246000000001</v>
      </c>
      <c r="P1847" s="7">
        <v>1846</v>
      </c>
      <c r="Q1847" s="7">
        <v>0.41757179</v>
      </c>
      <c r="R1847" s="7">
        <v>1.0415640900000001</v>
      </c>
      <c r="S1847" s="7" t="s">
        <v>38</v>
      </c>
      <c r="T1847" s="7" t="s">
        <v>38</v>
      </c>
    </row>
    <row r="1848" spans="1:20" x14ac:dyDescent="0.3">
      <c r="A1848" s="6" t="s">
        <v>3727</v>
      </c>
      <c r="B1848" s="44" t="s">
        <v>3728</v>
      </c>
      <c r="C1848" s="6">
        <v>3966421.6609999998</v>
      </c>
      <c r="D1848" s="6">
        <v>14537334.93</v>
      </c>
      <c r="E1848" s="6">
        <v>9930241.9910000004</v>
      </c>
      <c r="F1848" s="6">
        <v>3839574.3029999998</v>
      </c>
      <c r="G1848" s="6">
        <v>4547270.5839999998</v>
      </c>
      <c r="H1848" s="6">
        <v>4019433.3730000001</v>
      </c>
      <c r="I1848" s="6">
        <v>3613000.9909999999</v>
      </c>
      <c r="J1848" s="6">
        <v>3281070.7390000001</v>
      </c>
      <c r="K1848" s="6">
        <v>8068393.2209999999</v>
      </c>
      <c r="L1848" s="6">
        <v>3865193.92</v>
      </c>
      <c r="M1848" s="6">
        <v>5164712.57</v>
      </c>
      <c r="N1848" s="6">
        <v>545838.66700000002</v>
      </c>
      <c r="O1848" s="6">
        <v>0.15665081</v>
      </c>
      <c r="P1848" s="6">
        <v>1847</v>
      </c>
      <c r="Q1848" s="6">
        <v>0.41736795999999998</v>
      </c>
      <c r="R1848" s="6">
        <v>1.0617406</v>
      </c>
      <c r="S1848" s="6" t="s">
        <v>38</v>
      </c>
      <c r="T1848" s="6" t="s">
        <v>38</v>
      </c>
    </row>
    <row r="1849" spans="1:20" x14ac:dyDescent="0.3">
      <c r="A1849" s="7" t="s">
        <v>3729</v>
      </c>
      <c r="B1849" s="45" t="s">
        <v>3730</v>
      </c>
      <c r="C1849" s="7">
        <v>257959.63519999999</v>
      </c>
      <c r="D1849" s="7">
        <v>1046628.272</v>
      </c>
      <c r="E1849" s="7">
        <v>679613.94380000001</v>
      </c>
      <c r="F1849" s="7">
        <v>217772.057</v>
      </c>
      <c r="G1849" s="7">
        <v>201460.2328</v>
      </c>
      <c r="H1849" s="7">
        <v>237843.19380000001</v>
      </c>
      <c r="I1849" s="7">
        <v>236321.29139999999</v>
      </c>
      <c r="J1849" s="7">
        <v>257700.2016</v>
      </c>
      <c r="K1849" s="7">
        <v>550493.47699999996</v>
      </c>
      <c r="L1849" s="7">
        <v>233331.23</v>
      </c>
      <c r="M1849" s="7">
        <v>391195.35700000002</v>
      </c>
      <c r="N1849" s="7">
        <v>23373.1008</v>
      </c>
      <c r="O1849" s="7">
        <v>0.15665709</v>
      </c>
      <c r="P1849" s="7">
        <v>1848</v>
      </c>
      <c r="Q1849" s="7">
        <v>0.41715885000000003</v>
      </c>
      <c r="R1849" s="7">
        <v>1.2383460500000001</v>
      </c>
      <c r="S1849" s="7" t="s">
        <v>38</v>
      </c>
      <c r="T1849" s="7" t="s">
        <v>38</v>
      </c>
    </row>
    <row r="1850" spans="1:20" x14ac:dyDescent="0.3">
      <c r="A1850" s="6" t="s">
        <v>3731</v>
      </c>
      <c r="B1850" s="44" t="s">
        <v>3732</v>
      </c>
      <c r="C1850" s="6">
        <v>184159.91450000001</v>
      </c>
      <c r="D1850" s="6">
        <v>840367.66249999998</v>
      </c>
      <c r="E1850" s="6">
        <v>555882.61560000002</v>
      </c>
      <c r="F1850" s="6">
        <v>304315.53360000002</v>
      </c>
      <c r="G1850" s="6">
        <v>205271.5141</v>
      </c>
      <c r="H1850" s="6">
        <v>273337.06479999999</v>
      </c>
      <c r="I1850" s="6">
        <v>265282.93589999998</v>
      </c>
      <c r="J1850" s="6">
        <v>189642.20550000001</v>
      </c>
      <c r="K1850" s="6">
        <v>471181.43150000001</v>
      </c>
      <c r="L1850" s="6">
        <v>233383.43</v>
      </c>
      <c r="M1850" s="6">
        <v>290802.53499999997</v>
      </c>
      <c r="N1850" s="6">
        <v>42100.854899999998</v>
      </c>
      <c r="O1850" s="6">
        <v>0.15666374999999999</v>
      </c>
      <c r="P1850" s="6">
        <v>1849</v>
      </c>
      <c r="Q1850" s="6">
        <v>0.41695094999999999</v>
      </c>
      <c r="R1850" s="6">
        <v>1.0135805499999999</v>
      </c>
      <c r="S1850" s="6" t="s">
        <v>38</v>
      </c>
      <c r="T1850" s="6" t="s">
        <v>38</v>
      </c>
    </row>
    <row r="1851" spans="1:20" x14ac:dyDescent="0.3">
      <c r="A1851" s="7" t="s">
        <v>3733</v>
      </c>
      <c r="B1851" s="45" t="s">
        <v>3734</v>
      </c>
      <c r="C1851" s="7">
        <v>1822344.79</v>
      </c>
      <c r="D1851" s="7">
        <v>8098563.7019999996</v>
      </c>
      <c r="E1851" s="7">
        <v>7051753.3190000001</v>
      </c>
      <c r="F1851" s="7">
        <v>1763776.156</v>
      </c>
      <c r="G1851" s="7">
        <v>1996750.3829999999</v>
      </c>
      <c r="H1851" s="7">
        <v>1898579.1270000001</v>
      </c>
      <c r="I1851" s="7">
        <v>2217534.1120000002</v>
      </c>
      <c r="J1851" s="7">
        <v>1708367.7819999999</v>
      </c>
      <c r="K1851" s="7">
        <v>4684109.4919999996</v>
      </c>
      <c r="L1851" s="7">
        <v>1955307.85</v>
      </c>
      <c r="M1851" s="7">
        <v>3365624.2</v>
      </c>
      <c r="N1851" s="7">
        <v>211878.614</v>
      </c>
      <c r="O1851" s="7">
        <v>0.15671051999999999</v>
      </c>
      <c r="P1851" s="7">
        <v>1850</v>
      </c>
      <c r="Q1851" s="7">
        <v>0.41684997000000001</v>
      </c>
      <c r="R1851" s="7">
        <v>1.26037903</v>
      </c>
      <c r="S1851" s="7" t="s">
        <v>100</v>
      </c>
      <c r="T1851" s="7" t="s">
        <v>38</v>
      </c>
    </row>
    <row r="1852" spans="1:20" x14ac:dyDescent="0.3">
      <c r="A1852" s="6" t="s">
        <v>3735</v>
      </c>
      <c r="B1852" s="44" t="s">
        <v>3736</v>
      </c>
      <c r="C1852" s="6">
        <v>1202256.3659999999</v>
      </c>
      <c r="D1852" s="6">
        <v>3795501.1159999999</v>
      </c>
      <c r="E1852" s="6">
        <v>2638300.1310000001</v>
      </c>
      <c r="F1852" s="6">
        <v>1099929.7479999999</v>
      </c>
      <c r="G1852" s="6">
        <v>1369807.9010000001</v>
      </c>
      <c r="H1852" s="6">
        <v>1154399.959</v>
      </c>
      <c r="I1852" s="6">
        <v>950116.05700000003</v>
      </c>
      <c r="J1852" s="6">
        <v>1068049.3540000001</v>
      </c>
      <c r="K1852" s="6">
        <v>2183996.84</v>
      </c>
      <c r="L1852" s="6">
        <v>1135593.32</v>
      </c>
      <c r="M1852" s="6">
        <v>1283530.72</v>
      </c>
      <c r="N1852" s="6">
        <v>177176.14799999999</v>
      </c>
      <c r="O1852" s="6">
        <v>0.15672975</v>
      </c>
      <c r="P1852" s="6">
        <v>1851</v>
      </c>
      <c r="Q1852" s="6">
        <v>0.41667590999999998</v>
      </c>
      <c r="R1852" s="6">
        <v>0.94352449999999999</v>
      </c>
      <c r="S1852" s="6" t="s">
        <v>38</v>
      </c>
      <c r="T1852" s="6" t="s">
        <v>38</v>
      </c>
    </row>
    <row r="1853" spans="1:20" x14ac:dyDescent="0.3">
      <c r="A1853" s="7" t="s">
        <v>3737</v>
      </c>
      <c r="B1853" s="45" t="s">
        <v>3738</v>
      </c>
      <c r="C1853" s="7">
        <v>413339.49939999997</v>
      </c>
      <c r="D1853" s="7">
        <v>1458580.6310000001</v>
      </c>
      <c r="E1853" s="7">
        <v>987401.39690000005</v>
      </c>
      <c r="F1853" s="7">
        <v>270476.9105</v>
      </c>
      <c r="G1853" s="7">
        <v>422228.60979999998</v>
      </c>
      <c r="H1853" s="7">
        <v>361970.58240000001</v>
      </c>
      <c r="I1853" s="7">
        <v>320901.83240000001</v>
      </c>
      <c r="J1853" s="7">
        <v>236809.2328</v>
      </c>
      <c r="K1853" s="7">
        <v>782449.60950000002</v>
      </c>
      <c r="L1853" s="7">
        <v>335477.56400000001</v>
      </c>
      <c r="M1853" s="7">
        <v>546966.39500000002</v>
      </c>
      <c r="N1853" s="7">
        <v>77836.399999999994</v>
      </c>
      <c r="O1853" s="7">
        <v>0.15677574</v>
      </c>
      <c r="P1853" s="7">
        <v>1852</v>
      </c>
      <c r="Q1853" s="7">
        <v>0.41657311000000002</v>
      </c>
      <c r="R1853" s="7">
        <v>1.2217815599999999</v>
      </c>
      <c r="S1853" s="7" t="s">
        <v>38</v>
      </c>
      <c r="T1853" s="7" t="s">
        <v>38</v>
      </c>
    </row>
    <row r="1854" spans="1:20" x14ac:dyDescent="0.3">
      <c r="A1854" s="6" t="s">
        <v>3739</v>
      </c>
      <c r="B1854" s="44" t="s">
        <v>3740</v>
      </c>
      <c r="C1854" s="6">
        <v>904028.28749999998</v>
      </c>
      <c r="D1854" s="6">
        <v>2486121.4750000001</v>
      </c>
      <c r="E1854" s="6">
        <v>2487242.5729999999</v>
      </c>
      <c r="F1854" s="6">
        <v>787079.71329999994</v>
      </c>
      <c r="G1854" s="6">
        <v>1052398.338</v>
      </c>
      <c r="H1854" s="6">
        <v>960073.13520000002</v>
      </c>
      <c r="I1854" s="6">
        <v>850396.57660000003</v>
      </c>
      <c r="J1854" s="6">
        <v>691164.64879999997</v>
      </c>
      <c r="K1854" s="6">
        <v>1666118.0120000001</v>
      </c>
      <c r="L1854" s="6">
        <v>888508.17500000005</v>
      </c>
      <c r="M1854" s="6">
        <v>948707.946</v>
      </c>
      <c r="N1854" s="6">
        <v>155325.99100000001</v>
      </c>
      <c r="O1854" s="6">
        <v>0.15684086999999999</v>
      </c>
      <c r="P1854" s="6">
        <v>1853</v>
      </c>
      <c r="Q1854" s="6">
        <v>0.41652127</v>
      </c>
      <c r="R1854" s="6">
        <v>0.90703363999999997</v>
      </c>
      <c r="S1854" s="6" t="s">
        <v>38</v>
      </c>
      <c r="T1854" s="6" t="s">
        <v>38</v>
      </c>
    </row>
    <row r="1855" spans="1:20" x14ac:dyDescent="0.3">
      <c r="A1855" s="7" t="s">
        <v>3741</v>
      </c>
      <c r="B1855" s="45" t="s">
        <v>3742</v>
      </c>
      <c r="C1855" s="7">
        <v>1368700.5449999999</v>
      </c>
      <c r="D1855" s="7">
        <v>3520842.4909999999</v>
      </c>
      <c r="E1855" s="7">
        <v>2582421.7450000001</v>
      </c>
      <c r="F1855" s="7">
        <v>1132695.33</v>
      </c>
      <c r="G1855" s="7">
        <v>1329876.639</v>
      </c>
      <c r="H1855" s="7">
        <v>1375845.6980000001</v>
      </c>
      <c r="I1855" s="7">
        <v>1070839.672</v>
      </c>
      <c r="J1855" s="7">
        <v>1202271.7520000001</v>
      </c>
      <c r="K1855" s="7">
        <v>2151165.0279999999</v>
      </c>
      <c r="L1855" s="7">
        <v>1244708.44</v>
      </c>
      <c r="M1855" s="7">
        <v>1112284.42</v>
      </c>
      <c r="N1855" s="7">
        <v>137212.516</v>
      </c>
      <c r="O1855" s="7">
        <v>0.15686786</v>
      </c>
      <c r="P1855" s="7">
        <v>1854</v>
      </c>
      <c r="Q1855" s="7">
        <v>0.41636825999999999</v>
      </c>
      <c r="R1855" s="7">
        <v>0.78931035999999999</v>
      </c>
      <c r="S1855" s="7" t="s">
        <v>38</v>
      </c>
      <c r="T1855" s="7" t="s">
        <v>38</v>
      </c>
    </row>
    <row r="1856" spans="1:20" x14ac:dyDescent="0.3">
      <c r="A1856" s="6" t="s">
        <v>3743</v>
      </c>
      <c r="B1856" s="44" t="s">
        <v>3744</v>
      </c>
      <c r="C1856" s="6">
        <v>4555916.9519999996</v>
      </c>
      <c r="D1856" s="6">
        <v>17242599.510000002</v>
      </c>
      <c r="E1856" s="6">
        <v>12773687.710000001</v>
      </c>
      <c r="F1856" s="6">
        <v>4905149.8969999999</v>
      </c>
      <c r="G1856" s="6">
        <v>5351476.9910000004</v>
      </c>
      <c r="H1856" s="6">
        <v>5357212.2050000001</v>
      </c>
      <c r="I1856" s="6">
        <v>4340887.3420000002</v>
      </c>
      <c r="J1856" s="6">
        <v>4240100.2130000005</v>
      </c>
      <c r="K1856" s="6">
        <v>9869338.5160000008</v>
      </c>
      <c r="L1856" s="6">
        <v>4822419.1900000004</v>
      </c>
      <c r="M1856" s="6">
        <v>6209558.2000000002</v>
      </c>
      <c r="N1856" s="6">
        <v>615595.65599999996</v>
      </c>
      <c r="O1856" s="6">
        <v>0.15687556</v>
      </c>
      <c r="P1856" s="6">
        <v>1855</v>
      </c>
      <c r="Q1856" s="6">
        <v>0.41616421999999997</v>
      </c>
      <c r="R1856" s="6">
        <v>1.03319633</v>
      </c>
      <c r="S1856" s="6" t="s">
        <v>38</v>
      </c>
      <c r="T1856" s="6" t="s">
        <v>38</v>
      </c>
    </row>
    <row r="1857" spans="1:20" x14ac:dyDescent="0.3">
      <c r="A1857" s="7" t="s">
        <v>3745</v>
      </c>
      <c r="B1857" s="45" t="s">
        <v>3746</v>
      </c>
      <c r="C1857" s="7">
        <v>230033.4535</v>
      </c>
      <c r="D1857" s="7">
        <v>559715.67420000001</v>
      </c>
      <c r="E1857" s="7">
        <v>257367.7641</v>
      </c>
      <c r="F1857" s="7">
        <v>235214.35879999999</v>
      </c>
      <c r="G1857" s="7">
        <v>195592.96720000001</v>
      </c>
      <c r="H1857" s="7">
        <v>164028.00330000001</v>
      </c>
      <c r="I1857" s="7">
        <v>216432.7248</v>
      </c>
      <c r="J1857" s="7">
        <v>184269.66250000001</v>
      </c>
      <c r="K1857" s="7">
        <v>320582.8126</v>
      </c>
      <c r="L1857" s="7">
        <v>190080.83900000001</v>
      </c>
      <c r="M1857" s="7">
        <v>159862.052</v>
      </c>
      <c r="N1857" s="7">
        <v>21888.546900000001</v>
      </c>
      <c r="O1857" s="7">
        <v>0.15687838000000001</v>
      </c>
      <c r="P1857" s="7">
        <v>1856</v>
      </c>
      <c r="Q1857" s="7">
        <v>0.41594747999999998</v>
      </c>
      <c r="R1857" s="7">
        <v>0.75408397000000005</v>
      </c>
      <c r="S1857" s="7" t="s">
        <v>38</v>
      </c>
      <c r="T1857" s="7" t="s">
        <v>38</v>
      </c>
    </row>
    <row r="1858" spans="1:20" x14ac:dyDescent="0.3">
      <c r="A1858" s="6" t="s">
        <v>3747</v>
      </c>
      <c r="B1858" s="44" t="s">
        <v>3748</v>
      </c>
      <c r="C1858" s="6">
        <v>91545.486720000001</v>
      </c>
      <c r="D1858" s="6">
        <v>257156.8461</v>
      </c>
      <c r="E1858" s="6">
        <v>284434.19380000001</v>
      </c>
      <c r="F1858" s="6">
        <v>69106.889060000001</v>
      </c>
      <c r="G1858" s="6">
        <v>96674.969140000001</v>
      </c>
      <c r="H1858" s="6">
        <v>88404.152730000002</v>
      </c>
      <c r="I1858" s="6">
        <v>78864.894920000006</v>
      </c>
      <c r="J1858" s="6">
        <v>78474.674220000001</v>
      </c>
      <c r="K1858" s="6">
        <v>175560.85389999999</v>
      </c>
      <c r="L1858" s="6">
        <v>85604.6728</v>
      </c>
      <c r="M1858" s="6">
        <v>110908.879</v>
      </c>
      <c r="N1858" s="6">
        <v>8691.9509600000001</v>
      </c>
      <c r="O1858" s="6">
        <v>0.1569614</v>
      </c>
      <c r="P1858" s="6">
        <v>1857</v>
      </c>
      <c r="Q1858" s="6">
        <v>0.41594350000000002</v>
      </c>
      <c r="R1858" s="6">
        <v>1.0362097400000001</v>
      </c>
      <c r="S1858" s="6" t="s">
        <v>38</v>
      </c>
      <c r="T1858" s="6" t="s">
        <v>38</v>
      </c>
    </row>
    <row r="1859" spans="1:20" x14ac:dyDescent="0.3">
      <c r="A1859" s="7" t="s">
        <v>3749</v>
      </c>
      <c r="B1859" s="45" t="s">
        <v>3750</v>
      </c>
      <c r="C1859" s="7">
        <v>115884.6649</v>
      </c>
      <c r="D1859" s="7">
        <v>352596.34220000001</v>
      </c>
      <c r="E1859" s="7">
        <v>305417.57270000002</v>
      </c>
      <c r="F1859" s="7">
        <v>132436.46429999999</v>
      </c>
      <c r="G1859" s="7">
        <v>109094.98480000001</v>
      </c>
      <c r="H1859" s="7">
        <v>126889.37880000001</v>
      </c>
      <c r="I1859" s="7">
        <v>134921.56880000001</v>
      </c>
      <c r="J1859" s="7">
        <v>144269.72889999999</v>
      </c>
      <c r="K1859" s="7">
        <v>226583.761</v>
      </c>
      <c r="L1859" s="7">
        <v>128793.91499999999</v>
      </c>
      <c r="M1859" s="7">
        <v>120016.588</v>
      </c>
      <c r="N1859" s="7">
        <v>14930.104600000001</v>
      </c>
      <c r="O1859" s="7">
        <v>0.15697531000000001</v>
      </c>
      <c r="P1859" s="7">
        <v>1858</v>
      </c>
      <c r="Q1859" s="7">
        <v>0.41575645999999999</v>
      </c>
      <c r="R1859" s="7">
        <v>0.81498002999999997</v>
      </c>
      <c r="S1859" s="7" t="s">
        <v>38</v>
      </c>
      <c r="T1859" s="7" t="s">
        <v>38</v>
      </c>
    </row>
    <row r="1860" spans="1:20" x14ac:dyDescent="0.3">
      <c r="A1860" s="6" t="s">
        <v>3751</v>
      </c>
      <c r="B1860" s="44" t="s">
        <v>3752</v>
      </c>
      <c r="C1860" s="6">
        <v>1530975.2990000001</v>
      </c>
      <c r="D1860" s="6">
        <v>4365367.75</v>
      </c>
      <c r="E1860" s="6">
        <v>3104490.2480000001</v>
      </c>
      <c r="F1860" s="6">
        <v>1446122.8049999999</v>
      </c>
      <c r="G1860" s="6">
        <v>1963918.3629999999</v>
      </c>
      <c r="H1860" s="6">
        <v>1322968.615</v>
      </c>
      <c r="I1860" s="6">
        <v>1290903.07</v>
      </c>
      <c r="J1860" s="6">
        <v>1218696.1780000001</v>
      </c>
      <c r="K1860" s="6">
        <v>2611739.0260000001</v>
      </c>
      <c r="L1860" s="6">
        <v>1449121.56</v>
      </c>
      <c r="M1860" s="6">
        <v>1395794.74</v>
      </c>
      <c r="N1860" s="6">
        <v>345957.25199999998</v>
      </c>
      <c r="O1860" s="6">
        <v>0.15701451</v>
      </c>
      <c r="P1860" s="6">
        <v>1859</v>
      </c>
      <c r="Q1860" s="6">
        <v>0.41563657999999998</v>
      </c>
      <c r="R1860" s="6">
        <v>0.84983213000000002</v>
      </c>
      <c r="S1860" s="6" t="s">
        <v>38</v>
      </c>
      <c r="T1860" s="6" t="s">
        <v>38</v>
      </c>
    </row>
    <row r="1861" spans="1:20" x14ac:dyDescent="0.3">
      <c r="A1861" s="7" t="s">
        <v>3753</v>
      </c>
      <c r="B1861" s="45" t="s">
        <v>3754</v>
      </c>
      <c r="C1861" s="7">
        <v>171846.36559999999</v>
      </c>
      <c r="D1861" s="7">
        <v>650589.97499999998</v>
      </c>
      <c r="E1861" s="7">
        <v>354437.78749999998</v>
      </c>
      <c r="F1861" s="7">
        <v>193249.22889999999</v>
      </c>
      <c r="G1861" s="7">
        <v>217760.9613</v>
      </c>
      <c r="H1861" s="7">
        <v>139186.82269999999</v>
      </c>
      <c r="I1861" s="7">
        <v>149337.27189999999</v>
      </c>
      <c r="J1861" s="7">
        <v>138849.68789999999</v>
      </c>
      <c r="K1861" s="7">
        <v>342530.83929999999</v>
      </c>
      <c r="L1861" s="7">
        <v>161283.68599999999</v>
      </c>
      <c r="M1861" s="7">
        <v>220952.78200000001</v>
      </c>
      <c r="N1861" s="7">
        <v>37964.698900000003</v>
      </c>
      <c r="O1861" s="7">
        <v>0.15702680999999999</v>
      </c>
      <c r="P1861" s="7">
        <v>1860</v>
      </c>
      <c r="Q1861" s="7">
        <v>0.41544565999999999</v>
      </c>
      <c r="R1861" s="7">
        <v>1.0866333699999999</v>
      </c>
      <c r="S1861" s="7" t="s">
        <v>38</v>
      </c>
      <c r="T1861" s="7" t="s">
        <v>38</v>
      </c>
    </row>
    <row r="1862" spans="1:20" x14ac:dyDescent="0.3">
      <c r="A1862" s="6" t="s">
        <v>3755</v>
      </c>
      <c r="B1862" s="44" t="s">
        <v>3756</v>
      </c>
      <c r="C1862" s="6">
        <v>26790.986720000001</v>
      </c>
      <c r="D1862" s="6">
        <v>113268.5297</v>
      </c>
      <c r="E1862" s="6">
        <v>109745.2406</v>
      </c>
      <c r="F1862" s="6">
        <v>28640.596089999999</v>
      </c>
      <c r="G1862" s="6">
        <v>32599.514060000001</v>
      </c>
      <c r="H1862" s="6">
        <v>35407.189839999999</v>
      </c>
      <c r="I1862" s="6">
        <v>24780.724999999999</v>
      </c>
      <c r="J1862" s="6">
        <v>28420.23086</v>
      </c>
      <c r="K1862" s="6">
        <v>69611.338279999996</v>
      </c>
      <c r="L1862" s="6">
        <v>30301.9149</v>
      </c>
      <c r="M1862" s="6">
        <v>48404.079400000002</v>
      </c>
      <c r="N1862" s="6">
        <v>4667.8712800000003</v>
      </c>
      <c r="O1862" s="6">
        <v>0.15706624999999999</v>
      </c>
      <c r="P1862" s="6">
        <v>1861</v>
      </c>
      <c r="Q1862" s="6">
        <v>0.41532670999999999</v>
      </c>
      <c r="R1862" s="6">
        <v>1.1999133399999999</v>
      </c>
      <c r="S1862" s="6" t="s">
        <v>38</v>
      </c>
      <c r="T1862" s="6" t="s">
        <v>38</v>
      </c>
    </row>
    <row r="1863" spans="1:20" x14ac:dyDescent="0.3">
      <c r="A1863" s="7" t="s">
        <v>3757</v>
      </c>
      <c r="B1863" s="45" t="s">
        <v>3758</v>
      </c>
      <c r="C1863" s="7">
        <v>8102234.6859999998</v>
      </c>
      <c r="D1863" s="7">
        <v>24724292.719999999</v>
      </c>
      <c r="E1863" s="7">
        <v>23067601.789999999</v>
      </c>
      <c r="F1863" s="7">
        <v>8574399.8910000008</v>
      </c>
      <c r="G1863" s="7">
        <v>9789838.1079999991</v>
      </c>
      <c r="H1863" s="7">
        <v>9463879.7410000004</v>
      </c>
      <c r="I1863" s="7">
        <v>7906738.9550000001</v>
      </c>
      <c r="J1863" s="7">
        <v>8006223.9199999999</v>
      </c>
      <c r="K1863" s="7">
        <v>16117132.27</v>
      </c>
      <c r="L1863" s="7">
        <v>8791670.1799999997</v>
      </c>
      <c r="M1863" s="7">
        <v>9009691.6799999997</v>
      </c>
      <c r="N1863" s="7">
        <v>974377.40899999999</v>
      </c>
      <c r="O1863" s="7">
        <v>0.15706988</v>
      </c>
      <c r="P1863" s="7">
        <v>1862</v>
      </c>
      <c r="Q1863" s="7">
        <v>0.41511325999999998</v>
      </c>
      <c r="R1863" s="7">
        <v>0.87438590000000005</v>
      </c>
      <c r="S1863" s="7" t="s">
        <v>38</v>
      </c>
      <c r="T1863" s="7" t="s">
        <v>38</v>
      </c>
    </row>
    <row r="1864" spans="1:20" x14ac:dyDescent="0.3">
      <c r="A1864" s="6" t="s">
        <v>3759</v>
      </c>
      <c r="B1864" s="44" t="s">
        <v>3760</v>
      </c>
      <c r="C1864" s="6">
        <v>4256992.8090000004</v>
      </c>
      <c r="D1864" s="6">
        <v>14702740.869999999</v>
      </c>
      <c r="E1864" s="6">
        <v>10441610.810000001</v>
      </c>
      <c r="F1864" s="6">
        <v>3621928.4569999999</v>
      </c>
      <c r="G1864" s="6">
        <v>5091566.4519999996</v>
      </c>
      <c r="H1864" s="6">
        <v>4379646.5920000002</v>
      </c>
      <c r="I1864" s="6">
        <v>2917963.727</v>
      </c>
      <c r="J1864" s="6">
        <v>3236291.3659999999</v>
      </c>
      <c r="K1864" s="6">
        <v>8255818.2359999996</v>
      </c>
      <c r="L1864" s="6">
        <v>3906367.03</v>
      </c>
      <c r="M1864" s="6">
        <v>5285326.8499999996</v>
      </c>
      <c r="N1864" s="6">
        <v>1009064.53</v>
      </c>
      <c r="O1864" s="6">
        <v>0.15707921</v>
      </c>
      <c r="P1864" s="6">
        <v>1863</v>
      </c>
      <c r="Q1864" s="6">
        <v>0.41491507</v>
      </c>
      <c r="R1864" s="6">
        <v>1.0795836999999999</v>
      </c>
      <c r="S1864" s="6" t="s">
        <v>38</v>
      </c>
      <c r="T1864" s="6" t="s">
        <v>38</v>
      </c>
    </row>
    <row r="1865" spans="1:20" x14ac:dyDescent="0.3">
      <c r="A1865" s="7" t="s">
        <v>3761</v>
      </c>
      <c r="B1865" s="45" t="s">
        <v>3762</v>
      </c>
      <c r="C1865" s="7">
        <v>3383542.6979999999</v>
      </c>
      <c r="D1865" s="7">
        <v>11654868.939999999</v>
      </c>
      <c r="E1865" s="7">
        <v>9343432.0380000006</v>
      </c>
      <c r="F1865" s="7">
        <v>3490477.01</v>
      </c>
      <c r="G1865" s="7">
        <v>3871166.0060000001</v>
      </c>
      <c r="H1865" s="7">
        <v>3679036.432</v>
      </c>
      <c r="I1865" s="7">
        <v>3440438.727</v>
      </c>
      <c r="J1865" s="7">
        <v>3327415.889</v>
      </c>
      <c r="K1865" s="7">
        <v>6968080.1720000003</v>
      </c>
      <c r="L1865" s="7">
        <v>3579514.26</v>
      </c>
      <c r="M1865" s="7">
        <v>4185328.27</v>
      </c>
      <c r="N1865" s="7">
        <v>243489.217</v>
      </c>
      <c r="O1865" s="7">
        <v>0.15710797000000001</v>
      </c>
      <c r="P1865" s="7">
        <v>1864</v>
      </c>
      <c r="Q1865" s="7">
        <v>0.41476842000000003</v>
      </c>
      <c r="R1865" s="7">
        <v>0.96099738999999995</v>
      </c>
      <c r="S1865" s="7" t="s">
        <v>38</v>
      </c>
      <c r="T1865" s="7" t="s">
        <v>38</v>
      </c>
    </row>
    <row r="1866" spans="1:20" x14ac:dyDescent="0.3">
      <c r="A1866" s="6" t="s">
        <v>3763</v>
      </c>
      <c r="B1866" s="44" t="s">
        <v>3764</v>
      </c>
      <c r="C1866" s="6">
        <v>8893769.2349999994</v>
      </c>
      <c r="D1866" s="6">
        <v>32716902.68</v>
      </c>
      <c r="E1866" s="6">
        <v>23324697.800000001</v>
      </c>
      <c r="F1866" s="6">
        <v>10082320.859999999</v>
      </c>
      <c r="G1866" s="6">
        <v>10083744.5</v>
      </c>
      <c r="H1866" s="6">
        <v>9777163.4649999999</v>
      </c>
      <c r="I1866" s="6">
        <v>9747248.2559999991</v>
      </c>
      <c r="J1866" s="6">
        <v>8567047.3039999995</v>
      </c>
      <c r="K1866" s="6">
        <v>18754422.640000001</v>
      </c>
      <c r="L1866" s="6">
        <v>9543800.8800000008</v>
      </c>
      <c r="M1866" s="6">
        <v>11376527</v>
      </c>
      <c r="N1866" s="6">
        <v>668689.16200000001</v>
      </c>
      <c r="O1866" s="6">
        <v>0.15712596000000001</v>
      </c>
      <c r="P1866" s="6">
        <v>1865</v>
      </c>
      <c r="Q1866" s="6">
        <v>0.41459349000000001</v>
      </c>
      <c r="R1866" s="6">
        <v>0.97459499999999999</v>
      </c>
      <c r="S1866" s="6" t="s">
        <v>38</v>
      </c>
      <c r="T1866" s="6" t="s">
        <v>38</v>
      </c>
    </row>
    <row r="1867" spans="1:20" x14ac:dyDescent="0.3">
      <c r="A1867" s="7" t="s">
        <v>3765</v>
      </c>
      <c r="B1867" s="45" t="s">
        <v>3766</v>
      </c>
      <c r="C1867" s="7">
        <v>1644918.1429999999</v>
      </c>
      <c r="D1867" s="7">
        <v>5162970.5389999999</v>
      </c>
      <c r="E1867" s="7">
        <v>3882759.858</v>
      </c>
      <c r="F1867" s="7">
        <v>1554712.111</v>
      </c>
      <c r="G1867" s="7">
        <v>1845177.892</v>
      </c>
      <c r="H1867" s="7">
        <v>1759019.8859999999</v>
      </c>
      <c r="I1867" s="7">
        <v>1386623.922</v>
      </c>
      <c r="J1867" s="7">
        <v>1499898.4909999999</v>
      </c>
      <c r="K1867" s="7">
        <v>3061340.1630000002</v>
      </c>
      <c r="L1867" s="7">
        <v>1622680.05</v>
      </c>
      <c r="M1867" s="7">
        <v>1767084.23</v>
      </c>
      <c r="N1867" s="7">
        <v>215167.878</v>
      </c>
      <c r="O1867" s="7">
        <v>0.15714628999999999</v>
      </c>
      <c r="P1867" s="7">
        <v>1866</v>
      </c>
      <c r="Q1867" s="7">
        <v>0.41442491999999997</v>
      </c>
      <c r="R1867" s="7">
        <v>0.91578479999999995</v>
      </c>
      <c r="S1867" s="7" t="s">
        <v>38</v>
      </c>
      <c r="T1867" s="7" t="s">
        <v>38</v>
      </c>
    </row>
    <row r="1868" spans="1:20" x14ac:dyDescent="0.3">
      <c r="A1868" s="6" t="s">
        <v>3767</v>
      </c>
      <c r="B1868" s="44" t="s">
        <v>3768</v>
      </c>
      <c r="C1868" s="6">
        <v>1350232.8160000001</v>
      </c>
      <c r="D1868" s="6">
        <v>5167159.233</v>
      </c>
      <c r="E1868" s="6">
        <v>4131171.0449999999</v>
      </c>
      <c r="F1868" s="6">
        <v>1256413.6780000001</v>
      </c>
      <c r="G1868" s="6">
        <v>1480009.4709999999</v>
      </c>
      <c r="H1868" s="6">
        <v>1237704.585</v>
      </c>
      <c r="I1868" s="6">
        <v>1501935.9439999999</v>
      </c>
      <c r="J1868" s="6">
        <v>1276674.905</v>
      </c>
      <c r="K1868" s="6">
        <v>2976244.193</v>
      </c>
      <c r="L1868" s="6">
        <v>1374081.23</v>
      </c>
      <c r="M1868" s="6">
        <v>1977851.93</v>
      </c>
      <c r="N1868" s="6">
        <v>136203.52600000001</v>
      </c>
      <c r="O1868" s="6">
        <v>0.15716194999999999</v>
      </c>
      <c r="P1868" s="6">
        <v>1867</v>
      </c>
      <c r="Q1868" s="6">
        <v>0.41424421</v>
      </c>
      <c r="R1868" s="6">
        <v>1.11502561</v>
      </c>
      <c r="S1868" s="6" t="s">
        <v>38</v>
      </c>
      <c r="T1868" s="6" t="s">
        <v>38</v>
      </c>
    </row>
    <row r="1869" spans="1:20" x14ac:dyDescent="0.3">
      <c r="A1869" s="7" t="s">
        <v>3769</v>
      </c>
      <c r="B1869" s="45" t="s">
        <v>3770</v>
      </c>
      <c r="C1869" s="7">
        <v>3606757.8760000002</v>
      </c>
      <c r="D1869" s="7">
        <v>12109677.560000001</v>
      </c>
      <c r="E1869" s="7">
        <v>7890075.1780000003</v>
      </c>
      <c r="F1869" s="7">
        <v>3503134.5460000001</v>
      </c>
      <c r="G1869" s="7">
        <v>4214207.0149999997</v>
      </c>
      <c r="H1869" s="7">
        <v>3393236.943</v>
      </c>
      <c r="I1869" s="7">
        <v>2759174.165</v>
      </c>
      <c r="J1869" s="7">
        <v>3348221.301</v>
      </c>
      <c r="K1869" s="7">
        <v>6777411.2910000002</v>
      </c>
      <c r="L1869" s="7">
        <v>3428709.86</v>
      </c>
      <c r="M1869" s="7">
        <v>4100610.35</v>
      </c>
      <c r="N1869" s="7">
        <v>598058.125</v>
      </c>
      <c r="O1869" s="7">
        <v>0.15718459000000001</v>
      </c>
      <c r="P1869" s="7">
        <v>1868</v>
      </c>
      <c r="Q1869" s="7">
        <v>0.41408211</v>
      </c>
      <c r="R1869" s="7">
        <v>0.98306850000000001</v>
      </c>
      <c r="S1869" s="7" t="s">
        <v>38</v>
      </c>
      <c r="T1869" s="7" t="s">
        <v>38</v>
      </c>
    </row>
    <row r="1870" spans="1:20" x14ac:dyDescent="0.3">
      <c r="A1870" s="6" t="s">
        <v>3771</v>
      </c>
      <c r="B1870" s="44" t="s">
        <v>3772</v>
      </c>
      <c r="C1870" s="6">
        <v>8048079.0149999997</v>
      </c>
      <c r="D1870" s="6">
        <v>24529272.960000001</v>
      </c>
      <c r="E1870" s="6">
        <v>21900867.5</v>
      </c>
      <c r="F1870" s="6">
        <v>8680789.6840000004</v>
      </c>
      <c r="G1870" s="6">
        <v>9742438</v>
      </c>
      <c r="H1870" s="6">
        <v>9476523.5979999993</v>
      </c>
      <c r="I1870" s="6">
        <v>8524046.7850000001</v>
      </c>
      <c r="J1870" s="6">
        <v>7234095.7340000002</v>
      </c>
      <c r="K1870" s="6">
        <v>15789752.289999999</v>
      </c>
      <c r="L1870" s="6">
        <v>8744276.0299999993</v>
      </c>
      <c r="M1870" s="6">
        <v>8644763.4499999993</v>
      </c>
      <c r="N1870" s="6">
        <v>1134557.07</v>
      </c>
      <c r="O1870" s="6">
        <v>0.15719147999999999</v>
      </c>
      <c r="P1870" s="6">
        <v>1869</v>
      </c>
      <c r="Q1870" s="6">
        <v>0.41387868999999999</v>
      </c>
      <c r="R1870" s="6">
        <v>0.85257769000000005</v>
      </c>
      <c r="S1870" s="6" t="s">
        <v>38</v>
      </c>
      <c r="T1870" s="6" t="s">
        <v>38</v>
      </c>
    </row>
    <row r="1871" spans="1:20" x14ac:dyDescent="0.3">
      <c r="A1871" s="7" t="s">
        <v>3773</v>
      </c>
      <c r="B1871" s="45" t="s">
        <v>3774</v>
      </c>
      <c r="C1871" s="7">
        <v>4753724.0580000002</v>
      </c>
      <c r="D1871" s="7">
        <v>15449435.210000001</v>
      </c>
      <c r="E1871" s="7">
        <v>12648819.92</v>
      </c>
      <c r="F1871" s="7">
        <v>4563205.4840000002</v>
      </c>
      <c r="G1871" s="7">
        <v>5563980.7290000003</v>
      </c>
      <c r="H1871" s="7">
        <v>5374830.6579999998</v>
      </c>
      <c r="I1871" s="7">
        <v>4141658.406</v>
      </c>
      <c r="J1871" s="7">
        <v>4266375.2560000001</v>
      </c>
      <c r="K1871" s="7">
        <v>9353796.1669999994</v>
      </c>
      <c r="L1871" s="7">
        <v>4836711.26</v>
      </c>
      <c r="M1871" s="7">
        <v>5541492.5599999996</v>
      </c>
      <c r="N1871" s="7">
        <v>736404.55200000003</v>
      </c>
      <c r="O1871" s="7">
        <v>0.15720643000000001</v>
      </c>
      <c r="P1871" s="7">
        <v>1870</v>
      </c>
      <c r="Q1871" s="7">
        <v>0.41369671000000002</v>
      </c>
      <c r="R1871" s="7">
        <v>0.95152557999999998</v>
      </c>
      <c r="S1871" s="7" t="s">
        <v>38</v>
      </c>
      <c r="T1871" s="7" t="s">
        <v>38</v>
      </c>
    </row>
    <row r="1872" spans="1:20" x14ac:dyDescent="0.3">
      <c r="A1872" s="6" t="s">
        <v>3775</v>
      </c>
      <c r="B1872" s="44" t="s">
        <v>3776</v>
      </c>
      <c r="C1872" s="6">
        <v>11799320.140000001</v>
      </c>
      <c r="D1872" s="6">
        <v>33039347.140000001</v>
      </c>
      <c r="E1872" s="6">
        <v>30827317.699999999</v>
      </c>
      <c r="F1872" s="6">
        <v>11790191.5</v>
      </c>
      <c r="G1872" s="6">
        <v>14281189.810000001</v>
      </c>
      <c r="H1872" s="6">
        <v>13819783.300000001</v>
      </c>
      <c r="I1872" s="6">
        <v>10699970.189999999</v>
      </c>
      <c r="J1872" s="6">
        <v>10394337.41</v>
      </c>
      <c r="K1872" s="6">
        <v>21864044.120000001</v>
      </c>
      <c r="L1872" s="6">
        <v>12298820.199999999</v>
      </c>
      <c r="M1872" s="6">
        <v>11662030.199999999</v>
      </c>
      <c r="N1872" s="6">
        <v>2035230.87</v>
      </c>
      <c r="O1872" s="6">
        <v>0.1572258</v>
      </c>
      <c r="P1872" s="6">
        <v>1871</v>
      </c>
      <c r="Q1872" s="6">
        <v>0.41352654</v>
      </c>
      <c r="R1872" s="6">
        <v>0.83004034999999998</v>
      </c>
      <c r="S1872" s="6" t="s">
        <v>38</v>
      </c>
      <c r="T1872" s="6" t="s">
        <v>38</v>
      </c>
    </row>
    <row r="1873" spans="1:20" x14ac:dyDescent="0.3">
      <c r="A1873" s="7" t="s">
        <v>3777</v>
      </c>
      <c r="B1873" s="45" t="s">
        <v>3778</v>
      </c>
      <c r="C1873" s="7">
        <v>23842.174220000001</v>
      </c>
      <c r="D1873" s="7">
        <v>89796.287500000006</v>
      </c>
      <c r="E1873" s="7">
        <v>64287.748440000003</v>
      </c>
      <c r="F1873" s="7">
        <v>27249.99453</v>
      </c>
      <c r="G1873" s="7">
        <v>29254.683980000002</v>
      </c>
      <c r="H1873" s="7">
        <v>24721.924220000001</v>
      </c>
      <c r="I1873" s="7">
        <v>25242.76211</v>
      </c>
      <c r="J1873" s="7">
        <v>23754.21328</v>
      </c>
      <c r="K1873" s="7">
        <v>51294.051169999999</v>
      </c>
      <c r="L1873" s="7">
        <v>25743.3959</v>
      </c>
      <c r="M1873" s="7">
        <v>31532.948799999998</v>
      </c>
      <c r="N1873" s="7">
        <v>2420.7457599999998</v>
      </c>
      <c r="O1873" s="7">
        <v>0.15726174000000001</v>
      </c>
      <c r="P1873" s="7">
        <v>1872</v>
      </c>
      <c r="Q1873" s="7">
        <v>0.41340011999999998</v>
      </c>
      <c r="R1873" s="7">
        <v>0.99458913999999998</v>
      </c>
      <c r="S1873" s="7" t="s">
        <v>38</v>
      </c>
      <c r="T1873" s="7" t="s">
        <v>38</v>
      </c>
    </row>
    <row r="1874" spans="1:20" x14ac:dyDescent="0.3">
      <c r="A1874" s="6" t="s">
        <v>3779</v>
      </c>
      <c r="B1874" s="44" t="s">
        <v>3522</v>
      </c>
      <c r="C1874" s="6">
        <v>11669828.699999999</v>
      </c>
      <c r="D1874" s="6">
        <v>43381236.149999999</v>
      </c>
      <c r="E1874" s="6">
        <v>33181732.559999999</v>
      </c>
      <c r="F1874" s="6">
        <v>12449410.85</v>
      </c>
      <c r="G1874" s="6">
        <v>14463017.949999999</v>
      </c>
      <c r="H1874" s="6">
        <v>13205764.050000001</v>
      </c>
      <c r="I1874" s="6">
        <v>10527078.130000001</v>
      </c>
      <c r="J1874" s="6">
        <v>11416799.66</v>
      </c>
      <c r="K1874" s="6">
        <v>25170552.07</v>
      </c>
      <c r="L1874" s="6">
        <v>12403164.9</v>
      </c>
      <c r="M1874" s="6">
        <v>15704617.1</v>
      </c>
      <c r="N1874" s="6">
        <v>1768217.36</v>
      </c>
      <c r="O1874" s="6">
        <v>0.15727964999999999</v>
      </c>
      <c r="P1874" s="6">
        <v>1873</v>
      </c>
      <c r="Q1874" s="6">
        <v>0.41322646000000002</v>
      </c>
      <c r="R1874" s="6">
        <v>1.02102856</v>
      </c>
      <c r="S1874" s="6" t="s">
        <v>38</v>
      </c>
      <c r="T1874" s="6" t="s">
        <v>38</v>
      </c>
    </row>
    <row r="1875" spans="1:20" x14ac:dyDescent="0.3">
      <c r="A1875" s="7" t="s">
        <v>3780</v>
      </c>
      <c r="B1875" s="45" t="s">
        <v>3781</v>
      </c>
      <c r="C1875" s="7">
        <v>364252.31880000001</v>
      </c>
      <c r="D1875" s="7">
        <v>1014566.725</v>
      </c>
      <c r="E1875" s="7">
        <v>1186028.9750000001</v>
      </c>
      <c r="F1875" s="7">
        <v>362966.42810000002</v>
      </c>
      <c r="G1875" s="7">
        <v>376125.78749999998</v>
      </c>
      <c r="H1875" s="7">
        <v>400017.55310000002</v>
      </c>
      <c r="I1875" s="7">
        <v>428021.95939999999</v>
      </c>
      <c r="J1875" s="7">
        <v>323385.31880000001</v>
      </c>
      <c r="K1875" s="7">
        <v>731953.61170000001</v>
      </c>
      <c r="L1875" s="7">
        <v>381887.65500000003</v>
      </c>
      <c r="M1875" s="7">
        <v>431049.25900000002</v>
      </c>
      <c r="N1875" s="7">
        <v>44395.156300000002</v>
      </c>
      <c r="O1875" s="7">
        <v>0.15728569000000001</v>
      </c>
      <c r="P1875" s="7">
        <v>1874</v>
      </c>
      <c r="Q1875" s="7">
        <v>0.41302180999999999</v>
      </c>
      <c r="R1875" s="7">
        <v>0.93860394000000003</v>
      </c>
      <c r="S1875" s="7" t="s">
        <v>38</v>
      </c>
      <c r="T1875" s="7" t="s">
        <v>38</v>
      </c>
    </row>
    <row r="1876" spans="1:20" x14ac:dyDescent="0.3">
      <c r="A1876" s="6" t="s">
        <v>3782</v>
      </c>
      <c r="B1876" s="44" t="s">
        <v>3783</v>
      </c>
      <c r="C1876" s="6">
        <v>276768.50229999999</v>
      </c>
      <c r="D1876" s="6">
        <v>1022554.67</v>
      </c>
      <c r="E1876" s="6">
        <v>965346.92810000002</v>
      </c>
      <c r="F1876" s="6">
        <v>298752.51020000002</v>
      </c>
      <c r="G1876" s="6">
        <v>300555.93199999997</v>
      </c>
      <c r="H1876" s="6">
        <v>362142.70549999998</v>
      </c>
      <c r="I1876" s="6">
        <v>246011.36170000001</v>
      </c>
      <c r="J1876" s="6">
        <v>325467.29139999999</v>
      </c>
      <c r="K1876" s="6">
        <v>640855.65269999998</v>
      </c>
      <c r="L1876" s="6">
        <v>308544.32299999997</v>
      </c>
      <c r="M1876" s="6">
        <v>408486.12400000001</v>
      </c>
      <c r="N1876" s="6">
        <v>48762.550900000002</v>
      </c>
      <c r="O1876" s="6">
        <v>0.15731496</v>
      </c>
      <c r="P1876" s="6">
        <v>1875</v>
      </c>
      <c r="Q1876" s="6">
        <v>0.41287835000000001</v>
      </c>
      <c r="R1876" s="6">
        <v>1.0545216900000001</v>
      </c>
      <c r="S1876" s="6" t="s">
        <v>38</v>
      </c>
      <c r="T1876" s="6" t="s">
        <v>38</v>
      </c>
    </row>
    <row r="1877" spans="1:20" x14ac:dyDescent="0.3">
      <c r="A1877" s="7" t="s">
        <v>3784</v>
      </c>
      <c r="B1877" s="45" t="s">
        <v>3785</v>
      </c>
      <c r="C1877" s="7">
        <v>108426.75629999999</v>
      </c>
      <c r="D1877" s="7">
        <v>328059.75630000001</v>
      </c>
      <c r="E1877" s="7">
        <v>317362.81880000001</v>
      </c>
      <c r="F1877" s="7">
        <v>133154.11559999999</v>
      </c>
      <c r="G1877" s="7">
        <v>125307.19379999999</v>
      </c>
      <c r="H1877" s="7">
        <v>144789.42809999999</v>
      </c>
      <c r="I1877" s="7">
        <v>129736.3031</v>
      </c>
      <c r="J1877" s="7">
        <v>105152.7016</v>
      </c>
      <c r="K1877" s="7">
        <v>221750.86170000001</v>
      </c>
      <c r="L1877" s="7">
        <v>126246.40700000001</v>
      </c>
      <c r="M1877" s="7">
        <v>117096.774</v>
      </c>
      <c r="N1877" s="7">
        <v>16348.797500000001</v>
      </c>
      <c r="O1877" s="7">
        <v>0.15732199999999999</v>
      </c>
      <c r="P1877" s="7">
        <v>1876</v>
      </c>
      <c r="Q1877" s="7">
        <v>0.41267674999999998</v>
      </c>
      <c r="R1877" s="7">
        <v>0.81269738999999996</v>
      </c>
      <c r="S1877" s="7" t="s">
        <v>38</v>
      </c>
      <c r="T1877" s="7" t="s">
        <v>38</v>
      </c>
    </row>
    <row r="1878" spans="1:20" x14ac:dyDescent="0.3">
      <c r="A1878" s="6" t="s">
        <v>3786</v>
      </c>
      <c r="B1878" s="44" t="s">
        <v>3787</v>
      </c>
      <c r="C1878" s="6">
        <v>467526.24839999998</v>
      </c>
      <c r="D1878" s="6">
        <v>1186259.1000000001</v>
      </c>
      <c r="E1878" s="6">
        <v>948242.22499999998</v>
      </c>
      <c r="F1878" s="6">
        <v>417339.21720000001</v>
      </c>
      <c r="G1878" s="6">
        <v>532459.50630000001</v>
      </c>
      <c r="H1878" s="6">
        <v>432712.11560000002</v>
      </c>
      <c r="I1878" s="6">
        <v>386548.38909999997</v>
      </c>
      <c r="J1878" s="6">
        <v>442790.1703</v>
      </c>
      <c r="K1878" s="6">
        <v>754841.69770000002</v>
      </c>
      <c r="L1878" s="6">
        <v>448627.54499999998</v>
      </c>
      <c r="M1878" s="6">
        <v>374158.09100000001</v>
      </c>
      <c r="N1878" s="6">
        <v>61016.377999999997</v>
      </c>
      <c r="O1878" s="6">
        <v>0.15733469</v>
      </c>
      <c r="P1878" s="6">
        <v>1877</v>
      </c>
      <c r="Q1878" s="6">
        <v>0.41249015999999999</v>
      </c>
      <c r="R1878" s="6">
        <v>0.75065592000000003</v>
      </c>
      <c r="S1878" s="6" t="s">
        <v>38</v>
      </c>
      <c r="T1878" s="6" t="s">
        <v>38</v>
      </c>
    </row>
    <row r="1879" spans="1:20" x14ac:dyDescent="0.3">
      <c r="A1879" s="7" t="s">
        <v>3788</v>
      </c>
      <c r="B1879" s="45" t="s">
        <v>3789</v>
      </c>
      <c r="C1879" s="7">
        <v>2351208.2760000001</v>
      </c>
      <c r="D1879" s="7">
        <v>8786631.5380000006</v>
      </c>
      <c r="E1879" s="7">
        <v>5969546.102</v>
      </c>
      <c r="F1879" s="7">
        <v>2869683.2510000002</v>
      </c>
      <c r="G1879" s="7">
        <v>2677929.0559999999</v>
      </c>
      <c r="H1879" s="7">
        <v>2819262.227</v>
      </c>
      <c r="I1879" s="7">
        <v>2333495.3259999999</v>
      </c>
      <c r="J1879" s="7">
        <v>2458441.0210000002</v>
      </c>
      <c r="K1879" s="7">
        <v>4994267.2920000004</v>
      </c>
      <c r="L1879" s="7">
        <v>2572281.91</v>
      </c>
      <c r="M1879" s="7">
        <v>2990697.45</v>
      </c>
      <c r="N1879" s="7">
        <v>217668.997</v>
      </c>
      <c r="O1879" s="7">
        <v>0.15734996000000001</v>
      </c>
      <c r="P1879" s="7">
        <v>1878</v>
      </c>
      <c r="Q1879" s="7">
        <v>0.41231051000000002</v>
      </c>
      <c r="R1879" s="7">
        <v>0.95722426999999999</v>
      </c>
      <c r="S1879" s="7" t="s">
        <v>38</v>
      </c>
      <c r="T1879" s="7" t="s">
        <v>38</v>
      </c>
    </row>
    <row r="1880" spans="1:20" x14ac:dyDescent="0.3">
      <c r="A1880" s="6" t="s">
        <v>3790</v>
      </c>
      <c r="B1880" s="44" t="s">
        <v>3791</v>
      </c>
      <c r="C1880" s="6">
        <v>4874003.2410000004</v>
      </c>
      <c r="D1880" s="6">
        <v>14568561.98</v>
      </c>
      <c r="E1880" s="6">
        <v>12216375.4</v>
      </c>
      <c r="F1880" s="6">
        <v>5211209.9050000003</v>
      </c>
      <c r="G1880" s="6">
        <v>5997737.4539999999</v>
      </c>
      <c r="H1880" s="6">
        <v>5281266.7170000002</v>
      </c>
      <c r="I1880" s="6">
        <v>4966316.2659999998</v>
      </c>
      <c r="J1880" s="6">
        <v>4625868.9280000003</v>
      </c>
      <c r="K1880" s="6">
        <v>9217537.6309999991</v>
      </c>
      <c r="L1880" s="6">
        <v>5217797.34</v>
      </c>
      <c r="M1880" s="6">
        <v>4917433.0199999996</v>
      </c>
      <c r="N1880" s="6">
        <v>584795.38199999998</v>
      </c>
      <c r="O1880" s="6">
        <v>0.15735637999999999</v>
      </c>
      <c r="P1880" s="6">
        <v>1879</v>
      </c>
      <c r="Q1880" s="6">
        <v>0.41210790000000003</v>
      </c>
      <c r="R1880" s="6">
        <v>0.82094049000000002</v>
      </c>
      <c r="S1880" s="6" t="s">
        <v>38</v>
      </c>
      <c r="T1880" s="6" t="s">
        <v>38</v>
      </c>
    </row>
    <row r="1881" spans="1:20" x14ac:dyDescent="0.3">
      <c r="A1881" s="7" t="s">
        <v>3792</v>
      </c>
      <c r="B1881" s="45" t="s">
        <v>3793</v>
      </c>
      <c r="C1881" s="7">
        <v>122956.25229999999</v>
      </c>
      <c r="D1881" s="7">
        <v>524149.31880000001</v>
      </c>
      <c r="E1881" s="7">
        <v>618476.00630000001</v>
      </c>
      <c r="F1881" s="7">
        <v>179638.7016</v>
      </c>
      <c r="G1881" s="7">
        <v>95816.443750000006</v>
      </c>
      <c r="H1881" s="7">
        <v>120872.8656</v>
      </c>
      <c r="I1881" s="7">
        <v>255120.39689999999</v>
      </c>
      <c r="J1881" s="7">
        <v>144983.9008</v>
      </c>
      <c r="K1881" s="7">
        <v>361305.06969999999</v>
      </c>
      <c r="L1881" s="7">
        <v>154198.402</v>
      </c>
      <c r="M1881" s="7">
        <v>246622.497</v>
      </c>
      <c r="N1881" s="7">
        <v>70212.060899999997</v>
      </c>
      <c r="O1881" s="7">
        <v>0.15736080999999999</v>
      </c>
      <c r="P1881" s="7">
        <v>1880</v>
      </c>
      <c r="Q1881" s="7">
        <v>0.41190028000000001</v>
      </c>
      <c r="R1881" s="7">
        <v>1.22842969</v>
      </c>
      <c r="S1881" s="7" t="s">
        <v>38</v>
      </c>
      <c r="T1881" s="7" t="s">
        <v>38</v>
      </c>
    </row>
    <row r="1882" spans="1:20" x14ac:dyDescent="0.3">
      <c r="A1882" s="6" t="s">
        <v>3794</v>
      </c>
      <c r="B1882" s="44" t="s">
        <v>3795</v>
      </c>
      <c r="C1882" s="6">
        <v>985377.26410000003</v>
      </c>
      <c r="D1882" s="6">
        <v>2659703.35</v>
      </c>
      <c r="E1882" s="6">
        <v>2453679.6</v>
      </c>
      <c r="F1882" s="6">
        <v>863032.7426</v>
      </c>
      <c r="G1882" s="6">
        <v>1030395.666</v>
      </c>
      <c r="H1882" s="6">
        <v>1158711.209</v>
      </c>
      <c r="I1882" s="6">
        <v>857258.45349999995</v>
      </c>
      <c r="J1882" s="6">
        <v>810525.4203</v>
      </c>
      <c r="K1882" s="6">
        <v>1740448.2390000001</v>
      </c>
      <c r="L1882" s="6">
        <v>964222.68700000003</v>
      </c>
      <c r="M1882" s="6">
        <v>947579.20799999998</v>
      </c>
      <c r="N1882" s="6">
        <v>160487.63800000001</v>
      </c>
      <c r="O1882" s="6">
        <v>0.15736649</v>
      </c>
      <c r="P1882" s="6">
        <v>1881</v>
      </c>
      <c r="Q1882" s="6">
        <v>0.41169618000000002</v>
      </c>
      <c r="R1882" s="6">
        <v>0.85202062999999995</v>
      </c>
      <c r="S1882" s="6" t="s">
        <v>38</v>
      </c>
      <c r="T1882" s="6" t="s">
        <v>38</v>
      </c>
    </row>
    <row r="1883" spans="1:20" x14ac:dyDescent="0.3">
      <c r="A1883" s="7" t="s">
        <v>3796</v>
      </c>
      <c r="B1883" s="45" t="s">
        <v>3797</v>
      </c>
      <c r="C1883" s="7">
        <v>12643641.970000001</v>
      </c>
      <c r="D1883" s="7">
        <v>45171797.759999998</v>
      </c>
      <c r="E1883" s="7">
        <v>31981668.190000001</v>
      </c>
      <c r="F1883" s="7">
        <v>12606958.34</v>
      </c>
      <c r="G1883" s="7">
        <v>13464380.369999999</v>
      </c>
      <c r="H1883" s="7">
        <v>14907902.880000001</v>
      </c>
      <c r="I1883" s="7">
        <v>10870906.02</v>
      </c>
      <c r="J1883" s="7">
        <v>11375966.66</v>
      </c>
      <c r="K1883" s="7">
        <v>25601016.57</v>
      </c>
      <c r="L1883" s="7">
        <v>12654789</v>
      </c>
      <c r="M1883" s="7">
        <v>15921341</v>
      </c>
      <c r="N1883" s="7">
        <v>1875240.91</v>
      </c>
      <c r="O1883" s="7">
        <v>0.15741422999999999</v>
      </c>
      <c r="P1883" s="7">
        <v>1882</v>
      </c>
      <c r="Q1883" s="7">
        <v>0.41160223000000001</v>
      </c>
      <c r="R1883" s="7">
        <v>1.0165176499999999</v>
      </c>
      <c r="S1883" s="7" t="s">
        <v>38</v>
      </c>
      <c r="T1883" s="7" t="s">
        <v>38</v>
      </c>
    </row>
    <row r="1884" spans="1:20" x14ac:dyDescent="0.3">
      <c r="A1884" s="6" t="s">
        <v>3798</v>
      </c>
      <c r="B1884" s="44" t="s">
        <v>3799</v>
      </c>
      <c r="C1884" s="6">
        <v>897121.65760000004</v>
      </c>
      <c r="D1884" s="6">
        <v>3310230.827</v>
      </c>
      <c r="E1884" s="6">
        <v>2390038.4909999999</v>
      </c>
      <c r="F1884" s="6">
        <v>887291.99159999995</v>
      </c>
      <c r="G1884" s="6">
        <v>894748.09409999999</v>
      </c>
      <c r="H1884" s="6">
        <v>1003905.5919999999</v>
      </c>
      <c r="I1884" s="6">
        <v>845617.12150000001</v>
      </c>
      <c r="J1884" s="6">
        <v>886560.96569999994</v>
      </c>
      <c r="K1884" s="6">
        <v>1871170.7420000001</v>
      </c>
      <c r="L1884" s="6">
        <v>907707.94299999997</v>
      </c>
      <c r="M1884" s="6">
        <v>1191204.81</v>
      </c>
      <c r="N1884" s="6">
        <v>67637.2929</v>
      </c>
      <c r="O1884" s="6">
        <v>0.15743223000000001</v>
      </c>
      <c r="P1884" s="6">
        <v>1883</v>
      </c>
      <c r="Q1884" s="6">
        <v>0.41143068999999999</v>
      </c>
      <c r="R1884" s="6">
        <v>1.04364112</v>
      </c>
      <c r="S1884" s="6" t="s">
        <v>38</v>
      </c>
      <c r="T1884" s="6" t="s">
        <v>38</v>
      </c>
    </row>
    <row r="1885" spans="1:20" x14ac:dyDescent="0.3">
      <c r="A1885" s="7" t="s">
        <v>3800</v>
      </c>
      <c r="B1885" s="45" t="s">
        <v>3801</v>
      </c>
      <c r="C1885" s="7">
        <v>121697649.40000001</v>
      </c>
      <c r="D1885" s="7">
        <v>360558586.19999999</v>
      </c>
      <c r="E1885" s="7">
        <v>289563605.80000001</v>
      </c>
      <c r="F1885" s="7">
        <v>109049822.90000001</v>
      </c>
      <c r="G1885" s="7">
        <v>141243235.69999999</v>
      </c>
      <c r="H1885" s="7">
        <v>130149401.7</v>
      </c>
      <c r="I1885" s="7">
        <v>95599890.799999997</v>
      </c>
      <c r="J1885" s="7">
        <v>105795311.8</v>
      </c>
      <c r="K1885" s="7">
        <v>220217416.09999999</v>
      </c>
      <c r="L1885" s="7">
        <v>118196960</v>
      </c>
      <c r="M1885" s="7">
        <v>124591220</v>
      </c>
      <c r="N1885" s="7">
        <v>21122027.199999999</v>
      </c>
      <c r="O1885" s="7">
        <v>0.15751486000000001</v>
      </c>
      <c r="P1885" s="7">
        <v>1884</v>
      </c>
      <c r="Q1885" s="7">
        <v>0.41142814999999999</v>
      </c>
      <c r="R1885" s="7">
        <v>0.89773563999999995</v>
      </c>
      <c r="S1885" s="7" t="s">
        <v>38</v>
      </c>
      <c r="T1885" s="7" t="s">
        <v>38</v>
      </c>
    </row>
    <row r="1886" spans="1:20" x14ac:dyDescent="0.3">
      <c r="A1886" s="6" t="s">
        <v>3802</v>
      </c>
      <c r="B1886" s="44" t="s">
        <v>3803</v>
      </c>
      <c r="C1886" s="6">
        <v>826995.79240000003</v>
      </c>
      <c r="D1886" s="6">
        <v>2522376.1269999999</v>
      </c>
      <c r="E1886" s="6">
        <v>2343008.1310000001</v>
      </c>
      <c r="F1886" s="6">
        <v>835853.62829999998</v>
      </c>
      <c r="G1886" s="6">
        <v>1094199.628</v>
      </c>
      <c r="H1886" s="6">
        <v>962228.39980000001</v>
      </c>
      <c r="I1886" s="6">
        <v>748102.77480000001</v>
      </c>
      <c r="J1886" s="6">
        <v>662208.92370000004</v>
      </c>
      <c r="K1886" s="6">
        <v>1632058.42</v>
      </c>
      <c r="L1886" s="6">
        <v>866684.93200000003</v>
      </c>
      <c r="M1886" s="6">
        <v>927394.74100000004</v>
      </c>
      <c r="N1886" s="6">
        <v>197284.614</v>
      </c>
      <c r="O1886" s="6">
        <v>0.15755431</v>
      </c>
      <c r="P1886" s="6">
        <v>1885</v>
      </c>
      <c r="Q1886" s="6">
        <v>0.41131287999999999</v>
      </c>
      <c r="R1886" s="6">
        <v>0.91311317000000003</v>
      </c>
      <c r="S1886" s="6" t="s">
        <v>38</v>
      </c>
      <c r="T1886" s="6" t="s">
        <v>38</v>
      </c>
    </row>
    <row r="1887" spans="1:20" x14ac:dyDescent="0.3">
      <c r="A1887" s="7" t="s">
        <v>3804</v>
      </c>
      <c r="B1887" s="45" t="s">
        <v>3805</v>
      </c>
      <c r="C1887" s="7">
        <v>29682696.43</v>
      </c>
      <c r="D1887" s="7">
        <v>93428085.469999999</v>
      </c>
      <c r="E1887" s="7">
        <v>62853285.32</v>
      </c>
      <c r="F1887" s="7">
        <v>30287855.809999999</v>
      </c>
      <c r="G1887" s="7">
        <v>32111597.390000001</v>
      </c>
      <c r="H1887" s="7">
        <v>32094820.489999998</v>
      </c>
      <c r="I1887" s="7">
        <v>25011898.609999999</v>
      </c>
      <c r="J1887" s="7">
        <v>27997878.640000001</v>
      </c>
      <c r="K1887" s="7">
        <v>54062980.759999998</v>
      </c>
      <c r="L1887" s="7">
        <v>29304048.800000001</v>
      </c>
      <c r="M1887" s="7">
        <v>30476962.600000001</v>
      </c>
      <c r="N1887" s="7">
        <v>3454435.29</v>
      </c>
      <c r="O1887" s="7">
        <v>0.15756206</v>
      </c>
      <c r="P1887" s="7">
        <v>1886</v>
      </c>
      <c r="Q1887" s="7">
        <v>0.41111500000000001</v>
      </c>
      <c r="R1887" s="7">
        <v>0.88354105000000005</v>
      </c>
      <c r="S1887" s="7" t="s">
        <v>38</v>
      </c>
      <c r="T1887" s="7" t="s">
        <v>38</v>
      </c>
    </row>
    <row r="1888" spans="1:20" x14ac:dyDescent="0.3">
      <c r="A1888" s="6" t="s">
        <v>3806</v>
      </c>
      <c r="B1888" s="44" t="s">
        <v>3807</v>
      </c>
      <c r="C1888" s="6">
        <v>7531758.8739999998</v>
      </c>
      <c r="D1888" s="6">
        <v>35822390.149999999</v>
      </c>
      <c r="E1888" s="6">
        <v>28599837.030000001</v>
      </c>
      <c r="F1888" s="6">
        <v>7695011.5630000001</v>
      </c>
      <c r="G1888" s="6">
        <v>9715810.3959999997</v>
      </c>
      <c r="H1888" s="6">
        <v>8280308.4539999999</v>
      </c>
      <c r="I1888" s="6">
        <v>6993063.5300000003</v>
      </c>
      <c r="J1888" s="6">
        <v>7682143.5149999997</v>
      </c>
      <c r="K1888" s="6">
        <v>19912249.41</v>
      </c>
      <c r="L1888" s="6">
        <v>8167831.4699999997</v>
      </c>
      <c r="M1888" s="6">
        <v>14504530.4</v>
      </c>
      <c r="N1888" s="6">
        <v>1158283.55</v>
      </c>
      <c r="O1888" s="6">
        <v>0.15759490000000001</v>
      </c>
      <c r="P1888" s="6">
        <v>1887</v>
      </c>
      <c r="Q1888" s="6">
        <v>0.41098277</v>
      </c>
      <c r="R1888" s="6">
        <v>1.2856312000000001</v>
      </c>
      <c r="S1888" s="6" t="s">
        <v>38</v>
      </c>
      <c r="T1888" s="6" t="s">
        <v>38</v>
      </c>
    </row>
    <row r="1889" spans="1:20" x14ac:dyDescent="0.3">
      <c r="A1889" s="7" t="s">
        <v>3808</v>
      </c>
      <c r="B1889" s="45" t="s">
        <v>3809</v>
      </c>
      <c r="C1889" s="7">
        <v>58232.994530000004</v>
      </c>
      <c r="D1889" s="7">
        <v>200514.99840000001</v>
      </c>
      <c r="E1889" s="7">
        <v>206008.14689999999</v>
      </c>
      <c r="F1889" s="7">
        <v>55836.564839999999</v>
      </c>
      <c r="G1889" s="7">
        <v>64881.789449999997</v>
      </c>
      <c r="H1889" s="7">
        <v>56215.760159999998</v>
      </c>
      <c r="I1889" s="7">
        <v>69871.818750000006</v>
      </c>
      <c r="J1889" s="7">
        <v>56061.482810000001</v>
      </c>
      <c r="K1889" s="7">
        <v>130148.1762</v>
      </c>
      <c r="L1889" s="7">
        <v>61757.712800000001</v>
      </c>
      <c r="M1889" s="7">
        <v>84459.524300000005</v>
      </c>
      <c r="N1889" s="7">
        <v>6800.9520300000004</v>
      </c>
      <c r="O1889" s="7">
        <v>0.15759809999999999</v>
      </c>
      <c r="P1889" s="7">
        <v>1888</v>
      </c>
      <c r="Q1889" s="7">
        <v>0.41077342999999999</v>
      </c>
      <c r="R1889" s="7">
        <v>1.0754638700000001</v>
      </c>
      <c r="S1889" s="7" t="s">
        <v>38</v>
      </c>
      <c r="T1889" s="7" t="s">
        <v>38</v>
      </c>
    </row>
    <row r="1890" spans="1:20" x14ac:dyDescent="0.3">
      <c r="A1890" s="6" t="s">
        <v>3810</v>
      </c>
      <c r="B1890" s="44" t="s">
        <v>3811</v>
      </c>
      <c r="C1890" s="6">
        <v>20809262.280000001</v>
      </c>
      <c r="D1890" s="6">
        <v>69321578.280000001</v>
      </c>
      <c r="E1890" s="6">
        <v>61959062</v>
      </c>
      <c r="F1890" s="6">
        <v>21319336.149999999</v>
      </c>
      <c r="G1890" s="6">
        <v>24425034.579999998</v>
      </c>
      <c r="H1890" s="6">
        <v>23837562.18</v>
      </c>
      <c r="I1890" s="6">
        <v>20961150.469999999</v>
      </c>
      <c r="J1890" s="6">
        <v>20264236.539999999</v>
      </c>
      <c r="K1890" s="6">
        <v>43352309.68</v>
      </c>
      <c r="L1890" s="6">
        <v>22371995.899999999</v>
      </c>
      <c r="M1890" s="6">
        <v>25911741.600000001</v>
      </c>
      <c r="N1890" s="6">
        <v>2065267.27</v>
      </c>
      <c r="O1890" s="6">
        <v>0.15760068999999999</v>
      </c>
      <c r="P1890" s="6">
        <v>1889</v>
      </c>
      <c r="Q1890" s="6">
        <v>0.41056271999999999</v>
      </c>
      <c r="R1890" s="6">
        <v>0.95441487999999997</v>
      </c>
      <c r="S1890" s="6" t="s">
        <v>38</v>
      </c>
      <c r="T1890" s="6" t="s">
        <v>38</v>
      </c>
    </row>
    <row r="1891" spans="1:20" x14ac:dyDescent="0.3">
      <c r="A1891" s="7" t="s">
        <v>3812</v>
      </c>
      <c r="B1891" s="45" t="s">
        <v>3813</v>
      </c>
      <c r="C1891" s="7">
        <v>253063.94959999999</v>
      </c>
      <c r="D1891" s="7">
        <v>1063311.5220000001</v>
      </c>
      <c r="E1891" s="7">
        <v>638145.21719999996</v>
      </c>
      <c r="F1891" s="7">
        <v>228346.5785</v>
      </c>
      <c r="G1891" s="7">
        <v>273506.84659999999</v>
      </c>
      <c r="H1891" s="7">
        <v>244039.71520000001</v>
      </c>
      <c r="I1891" s="7">
        <v>208326.22940000001</v>
      </c>
      <c r="J1891" s="7">
        <v>182399.32949999999</v>
      </c>
      <c r="K1891" s="7">
        <v>545716.81680000003</v>
      </c>
      <c r="L1891" s="7">
        <v>227068.03</v>
      </c>
      <c r="M1891" s="7">
        <v>392775.10800000001</v>
      </c>
      <c r="N1891" s="7">
        <v>39963.106699999997</v>
      </c>
      <c r="O1891" s="7">
        <v>0.15760740000000001</v>
      </c>
      <c r="P1891" s="7">
        <v>1890</v>
      </c>
      <c r="Q1891" s="7">
        <v>0.41036296999999999</v>
      </c>
      <c r="R1891" s="7">
        <v>1.2650279</v>
      </c>
      <c r="S1891" s="7" t="s">
        <v>38</v>
      </c>
      <c r="T1891" s="7" t="s">
        <v>38</v>
      </c>
    </row>
    <row r="1892" spans="1:20" x14ac:dyDescent="0.3">
      <c r="A1892" s="6" t="s">
        <v>3814</v>
      </c>
      <c r="B1892" s="44" t="s">
        <v>3815</v>
      </c>
      <c r="C1892" s="6">
        <v>53099857.060000002</v>
      </c>
      <c r="D1892" s="6">
        <v>181592468.09999999</v>
      </c>
      <c r="E1892" s="6">
        <v>138912034.90000001</v>
      </c>
      <c r="F1892" s="6">
        <v>54719508.159999996</v>
      </c>
      <c r="G1892" s="6">
        <v>60579335.479999997</v>
      </c>
      <c r="H1892" s="6">
        <v>60060080.390000001</v>
      </c>
      <c r="I1892" s="6">
        <v>53851201.460000001</v>
      </c>
      <c r="J1892" s="6">
        <v>46736278.229999997</v>
      </c>
      <c r="K1892" s="6">
        <v>107080967.09999999</v>
      </c>
      <c r="L1892" s="6">
        <v>55306723.899999999</v>
      </c>
      <c r="M1892" s="6">
        <v>63824925.299999997</v>
      </c>
      <c r="N1892" s="6">
        <v>6479864.0800000001</v>
      </c>
      <c r="O1892" s="6">
        <v>0.15763579</v>
      </c>
      <c r="P1892" s="6">
        <v>1891</v>
      </c>
      <c r="Q1892" s="6">
        <v>0.41021984</v>
      </c>
      <c r="R1892" s="6">
        <v>0.95317527999999996</v>
      </c>
      <c r="S1892" s="6" t="s">
        <v>38</v>
      </c>
      <c r="T1892" s="6" t="s">
        <v>38</v>
      </c>
    </row>
    <row r="1893" spans="1:20" x14ac:dyDescent="0.3">
      <c r="A1893" s="7" t="s">
        <v>3816</v>
      </c>
      <c r="B1893" s="45" t="s">
        <v>3817</v>
      </c>
      <c r="C1893" s="7">
        <v>2131643.969</v>
      </c>
      <c r="D1893" s="7">
        <v>9077174.5840000007</v>
      </c>
      <c r="E1893" s="7">
        <v>7713737.0219999999</v>
      </c>
      <c r="F1893" s="7">
        <v>2310861.8709999998</v>
      </c>
      <c r="G1893" s="7">
        <v>2632171.1940000001</v>
      </c>
      <c r="H1893" s="7">
        <v>2688817.1549999998</v>
      </c>
      <c r="I1893" s="7">
        <v>2210582.96</v>
      </c>
      <c r="J1893" s="7">
        <v>2004298.436</v>
      </c>
      <c r="K1893" s="7">
        <v>5308354.3609999996</v>
      </c>
      <c r="L1893" s="7">
        <v>2383967.44</v>
      </c>
      <c r="M1893" s="7">
        <v>3608615.7</v>
      </c>
      <c r="N1893" s="7">
        <v>331033.32299999997</v>
      </c>
      <c r="O1893" s="7">
        <v>0.15765362999999999</v>
      </c>
      <c r="P1893" s="7">
        <v>1892</v>
      </c>
      <c r="Q1893" s="7">
        <v>0.41004941</v>
      </c>
      <c r="R1893" s="7">
        <v>1.15490015</v>
      </c>
      <c r="S1893" s="7" t="s">
        <v>38</v>
      </c>
      <c r="T1893" s="7" t="s">
        <v>38</v>
      </c>
    </row>
    <row r="1894" spans="1:20" x14ac:dyDescent="0.3">
      <c r="A1894" s="6" t="s">
        <v>3818</v>
      </c>
      <c r="B1894" s="44" t="s">
        <v>3819</v>
      </c>
      <c r="C1894" s="6">
        <v>125555.40270000001</v>
      </c>
      <c r="D1894" s="6">
        <v>505799.57270000002</v>
      </c>
      <c r="E1894" s="6">
        <v>487427.01409999997</v>
      </c>
      <c r="F1894" s="6">
        <v>122790.0229</v>
      </c>
      <c r="G1894" s="6">
        <v>159726.86069999999</v>
      </c>
      <c r="H1894" s="6">
        <v>123237.9408</v>
      </c>
      <c r="I1894" s="6">
        <v>116782.91250000001</v>
      </c>
      <c r="J1894" s="6">
        <v>144418.83439999999</v>
      </c>
      <c r="K1894" s="6">
        <v>310393.00309999997</v>
      </c>
      <c r="L1894" s="6">
        <v>136041.63699999999</v>
      </c>
      <c r="M1894" s="6">
        <v>215162.408</v>
      </c>
      <c r="N1894" s="6">
        <v>19714.633900000001</v>
      </c>
      <c r="O1894" s="6">
        <v>0.15767859000000001</v>
      </c>
      <c r="P1894" s="6">
        <v>1893</v>
      </c>
      <c r="Q1894" s="6">
        <v>0.40989769999999998</v>
      </c>
      <c r="R1894" s="6">
        <v>1.1900477599999999</v>
      </c>
      <c r="S1894" s="6" t="s">
        <v>38</v>
      </c>
      <c r="T1894" s="6" t="s">
        <v>38</v>
      </c>
    </row>
    <row r="1895" spans="1:20" x14ac:dyDescent="0.3">
      <c r="A1895" s="7" t="s">
        <v>3820</v>
      </c>
      <c r="B1895" s="45" t="s">
        <v>3821</v>
      </c>
      <c r="C1895" s="7">
        <v>3051160.45</v>
      </c>
      <c r="D1895" s="7">
        <v>11022376.01</v>
      </c>
      <c r="E1895" s="7">
        <v>7910549.4979999997</v>
      </c>
      <c r="F1895" s="7">
        <v>3205140.4640000002</v>
      </c>
      <c r="G1895" s="7">
        <v>3310829.9410000001</v>
      </c>
      <c r="H1895" s="7">
        <v>3576720.92</v>
      </c>
      <c r="I1895" s="7">
        <v>2857435.656</v>
      </c>
      <c r="J1895" s="7">
        <v>2890593.6510000001</v>
      </c>
      <c r="K1895" s="7">
        <v>6297306.6050000004</v>
      </c>
      <c r="L1895" s="7">
        <v>3158895.04</v>
      </c>
      <c r="M1895" s="7">
        <v>3874179.04</v>
      </c>
      <c r="N1895" s="7">
        <v>346663.17800000001</v>
      </c>
      <c r="O1895" s="7">
        <v>0.15771486000000001</v>
      </c>
      <c r="P1895" s="7">
        <v>1894</v>
      </c>
      <c r="Q1895" s="7">
        <v>0.40977551000000001</v>
      </c>
      <c r="R1895" s="7">
        <v>0.99531491000000005</v>
      </c>
      <c r="S1895" s="7" t="s">
        <v>38</v>
      </c>
      <c r="T1895" s="7" t="s">
        <v>38</v>
      </c>
    </row>
    <row r="1896" spans="1:20" x14ac:dyDescent="0.3">
      <c r="A1896" s="6" t="s">
        <v>3822</v>
      </c>
      <c r="B1896" s="44" t="s">
        <v>3823</v>
      </c>
      <c r="C1896" s="6">
        <v>581240.05460000003</v>
      </c>
      <c r="D1896" s="6">
        <v>2190789.4479999999</v>
      </c>
      <c r="E1896" s="6">
        <v>1792538.557</v>
      </c>
      <c r="F1896" s="6">
        <v>543944.86560000002</v>
      </c>
      <c r="G1896" s="6">
        <v>691716.92420000001</v>
      </c>
      <c r="H1896" s="6">
        <v>619138.26159999997</v>
      </c>
      <c r="I1896" s="6">
        <v>562371.48089999997</v>
      </c>
      <c r="J1896" s="6">
        <v>509225.685</v>
      </c>
      <c r="K1896" s="6">
        <v>1277128.2309999999</v>
      </c>
      <c r="L1896" s="6">
        <v>595613.08799999999</v>
      </c>
      <c r="M1896" s="6">
        <v>841079.23199999996</v>
      </c>
      <c r="N1896" s="6">
        <v>78224.397299999997</v>
      </c>
      <c r="O1896" s="6">
        <v>0.15773910999999999</v>
      </c>
      <c r="P1896" s="6">
        <v>1895</v>
      </c>
      <c r="Q1896" s="6">
        <v>0.40962225000000002</v>
      </c>
      <c r="R1896" s="6">
        <v>1.1004560299999999</v>
      </c>
      <c r="S1896" s="6" t="s">
        <v>38</v>
      </c>
      <c r="T1896" s="6" t="s">
        <v>38</v>
      </c>
    </row>
    <row r="1897" spans="1:20" x14ac:dyDescent="0.3">
      <c r="A1897" s="7" t="s">
        <v>3824</v>
      </c>
      <c r="B1897" s="45" t="s">
        <v>3825</v>
      </c>
      <c r="C1897" s="7">
        <v>15166493.470000001</v>
      </c>
      <c r="D1897" s="7">
        <v>49151083.100000001</v>
      </c>
      <c r="E1897" s="7">
        <v>37789244.960000001</v>
      </c>
      <c r="F1897" s="7">
        <v>15961320.949999999</v>
      </c>
      <c r="G1897" s="7">
        <v>18403594.52</v>
      </c>
      <c r="H1897" s="7">
        <v>16023739.890000001</v>
      </c>
      <c r="I1897" s="7">
        <v>13561136.1</v>
      </c>
      <c r="J1897" s="7">
        <v>15584881.25</v>
      </c>
      <c r="K1897" s="7">
        <v>29517035.620000001</v>
      </c>
      <c r="L1897" s="7">
        <v>15893337.9</v>
      </c>
      <c r="M1897" s="7">
        <v>16769225.1</v>
      </c>
      <c r="N1897" s="7">
        <v>1987687.41</v>
      </c>
      <c r="O1897" s="7">
        <v>0.15775201</v>
      </c>
      <c r="P1897" s="7">
        <v>1896</v>
      </c>
      <c r="Q1897" s="7">
        <v>0.40943969000000002</v>
      </c>
      <c r="R1897" s="7">
        <v>0.89312568999999997</v>
      </c>
      <c r="S1897" s="7" t="s">
        <v>38</v>
      </c>
      <c r="T1897" s="7" t="s">
        <v>38</v>
      </c>
    </row>
    <row r="1898" spans="1:20" x14ac:dyDescent="0.3">
      <c r="A1898" s="6" t="s">
        <v>3826</v>
      </c>
      <c r="B1898" s="44" t="s">
        <v>3827</v>
      </c>
      <c r="C1898" s="6">
        <v>4404216.3660000004</v>
      </c>
      <c r="D1898" s="6">
        <v>15517763.300000001</v>
      </c>
      <c r="E1898" s="6">
        <v>12660481.91</v>
      </c>
      <c r="F1898" s="6">
        <v>4602824.7939999998</v>
      </c>
      <c r="G1898" s="6">
        <v>5154711.7779999999</v>
      </c>
      <c r="H1898" s="6">
        <v>5159534.3269999996</v>
      </c>
      <c r="I1898" s="6">
        <v>4482972.9539999999</v>
      </c>
      <c r="J1898" s="6">
        <v>4052449.8909999998</v>
      </c>
      <c r="K1898" s="6">
        <v>9296321.5920000002</v>
      </c>
      <c r="L1898" s="6">
        <v>4712417.24</v>
      </c>
      <c r="M1898" s="6">
        <v>5656427.5300000003</v>
      </c>
      <c r="N1898" s="6">
        <v>542752.16299999994</v>
      </c>
      <c r="O1898" s="6">
        <v>0.15779161999999999</v>
      </c>
      <c r="P1898" s="6">
        <v>1897</v>
      </c>
      <c r="Q1898" s="6">
        <v>0.40932660999999998</v>
      </c>
      <c r="R1898" s="6">
        <v>0.98019270000000003</v>
      </c>
      <c r="S1898" s="6" t="s">
        <v>38</v>
      </c>
      <c r="T1898" s="6" t="s">
        <v>38</v>
      </c>
    </row>
    <row r="1899" spans="1:20" x14ac:dyDescent="0.3">
      <c r="A1899" s="7" t="s">
        <v>3828</v>
      </c>
      <c r="B1899" s="45" t="s">
        <v>3829</v>
      </c>
      <c r="C1899" s="7">
        <v>35717.212789999998</v>
      </c>
      <c r="D1899" s="7">
        <v>354651.641</v>
      </c>
      <c r="E1899" s="7">
        <v>389305.26799999998</v>
      </c>
      <c r="F1899" s="7">
        <v>93709.513089999993</v>
      </c>
      <c r="G1899" s="7">
        <v>57459.465839999997</v>
      </c>
      <c r="H1899" s="7">
        <v>90834.000629999995</v>
      </c>
      <c r="I1899" s="7">
        <v>34611.796900000001</v>
      </c>
      <c r="J1899" s="7">
        <v>102591.5733</v>
      </c>
      <c r="K1899" s="7">
        <v>218345.9087</v>
      </c>
      <c r="L1899" s="7">
        <v>71374.209199999998</v>
      </c>
      <c r="M1899" s="7">
        <v>179530.709</v>
      </c>
      <c r="N1899" s="7">
        <v>31082.161800000002</v>
      </c>
      <c r="O1899" s="7">
        <v>0.15780883000000001</v>
      </c>
      <c r="P1899" s="7">
        <v>1898</v>
      </c>
      <c r="Q1899" s="7">
        <v>0.40915554999999998</v>
      </c>
      <c r="R1899" s="7">
        <v>1.61314074</v>
      </c>
      <c r="S1899" s="7" t="s">
        <v>38</v>
      </c>
      <c r="T1899" s="7" t="s">
        <v>38</v>
      </c>
    </row>
    <row r="1900" spans="1:20" x14ac:dyDescent="0.3">
      <c r="A1900" s="6" t="s">
        <v>3830</v>
      </c>
      <c r="B1900" s="44" t="s">
        <v>3831</v>
      </c>
      <c r="C1900" s="6">
        <v>142093.49650000001</v>
      </c>
      <c r="D1900" s="6">
        <v>475364.3578</v>
      </c>
      <c r="E1900" s="6">
        <v>247127.86559999999</v>
      </c>
      <c r="F1900" s="6">
        <v>71291.655660000004</v>
      </c>
      <c r="G1900" s="6">
        <v>95424.305080000006</v>
      </c>
      <c r="H1900" s="6">
        <v>85757.975000000006</v>
      </c>
      <c r="I1900" s="6">
        <v>90676.610740000004</v>
      </c>
      <c r="J1900" s="6">
        <v>94706.225980000003</v>
      </c>
      <c r="K1900" s="6">
        <v>233969.34390000001</v>
      </c>
      <c r="L1900" s="6">
        <v>91641.279200000004</v>
      </c>
      <c r="M1900" s="6">
        <v>176399.07500000001</v>
      </c>
      <c r="N1900" s="6">
        <v>4444.0610999999999</v>
      </c>
      <c r="O1900" s="6">
        <v>0.15782926999999999</v>
      </c>
      <c r="P1900" s="6">
        <v>1899</v>
      </c>
      <c r="Q1900" s="6">
        <v>0.40899307000000001</v>
      </c>
      <c r="R1900" s="6">
        <v>1.3522500099999999</v>
      </c>
      <c r="S1900" s="6" t="s">
        <v>38</v>
      </c>
      <c r="T1900" s="6" t="s">
        <v>38</v>
      </c>
    </row>
    <row r="1901" spans="1:20" x14ac:dyDescent="0.3">
      <c r="A1901" s="7" t="s">
        <v>3832</v>
      </c>
      <c r="B1901" s="45" t="s">
        <v>3833</v>
      </c>
      <c r="C1901" s="7">
        <v>3307361.9040000001</v>
      </c>
      <c r="D1901" s="7">
        <v>13086044.130000001</v>
      </c>
      <c r="E1901" s="7">
        <v>11597965.619999999</v>
      </c>
      <c r="F1901" s="7">
        <v>3658860.1370000001</v>
      </c>
      <c r="G1901" s="7">
        <v>3969078.5980000002</v>
      </c>
      <c r="H1901" s="7">
        <v>3907066.0490000001</v>
      </c>
      <c r="I1901" s="7">
        <v>3944713.0759999999</v>
      </c>
      <c r="J1901" s="7">
        <v>3156895.0490000001</v>
      </c>
      <c r="K1901" s="7">
        <v>7912557.9469999997</v>
      </c>
      <c r="L1901" s="7">
        <v>3744438.19</v>
      </c>
      <c r="M1901" s="7">
        <v>5152635.72</v>
      </c>
      <c r="N1901" s="7">
        <v>392525.20299999998</v>
      </c>
      <c r="O1901" s="7">
        <v>0.15783108000000001</v>
      </c>
      <c r="P1901" s="7">
        <v>1900</v>
      </c>
      <c r="Q1901" s="7">
        <v>0.40878249999999999</v>
      </c>
      <c r="R1901" s="7">
        <v>1.0793948799999999</v>
      </c>
      <c r="S1901" s="7" t="s">
        <v>38</v>
      </c>
      <c r="T1901" s="7" t="s">
        <v>38</v>
      </c>
    </row>
    <row r="1902" spans="1:20" x14ac:dyDescent="0.3">
      <c r="A1902" s="6" t="s">
        <v>3834</v>
      </c>
      <c r="B1902" s="44" t="s">
        <v>3835</v>
      </c>
      <c r="C1902" s="6">
        <v>6435436.7910000002</v>
      </c>
      <c r="D1902" s="6">
        <v>20442249.399999999</v>
      </c>
      <c r="E1902" s="6">
        <v>18729872.199999999</v>
      </c>
      <c r="F1902" s="6">
        <v>6700246.5410000002</v>
      </c>
      <c r="G1902" s="6">
        <v>7329914.7680000002</v>
      </c>
      <c r="H1902" s="6">
        <v>7056665.3459999999</v>
      </c>
      <c r="I1902" s="6">
        <v>7333714.2450000001</v>
      </c>
      <c r="J1902" s="6">
        <v>6166189.4299999997</v>
      </c>
      <c r="K1902" s="6">
        <v>13076951.23</v>
      </c>
      <c r="L1902" s="6">
        <v>6971620.9500000002</v>
      </c>
      <c r="M1902" s="6">
        <v>7549287.1500000004</v>
      </c>
      <c r="N1902" s="6">
        <v>552400.36699999997</v>
      </c>
      <c r="O1902" s="6">
        <v>0.15783958000000001</v>
      </c>
      <c r="P1902" s="6">
        <v>1901</v>
      </c>
      <c r="Q1902" s="6">
        <v>0.40858947000000001</v>
      </c>
      <c r="R1902" s="6">
        <v>0.90746019</v>
      </c>
      <c r="S1902" s="6" t="s">
        <v>38</v>
      </c>
      <c r="T1902" s="6" t="s">
        <v>38</v>
      </c>
    </row>
    <row r="1903" spans="1:20" x14ac:dyDescent="0.3">
      <c r="A1903" s="7" t="s">
        <v>3836</v>
      </c>
      <c r="B1903" s="45" t="s">
        <v>3837</v>
      </c>
      <c r="C1903" s="7">
        <v>50446.006249999999</v>
      </c>
      <c r="D1903" s="7">
        <v>145797.01019999999</v>
      </c>
      <c r="E1903" s="7">
        <v>119322.1195</v>
      </c>
      <c r="F1903" s="7">
        <v>65784.373439999996</v>
      </c>
      <c r="G1903" s="7">
        <v>53168.923239999996</v>
      </c>
      <c r="H1903" s="7">
        <v>64598.850980000003</v>
      </c>
      <c r="I1903" s="7">
        <v>66047.603910000005</v>
      </c>
      <c r="J1903" s="7">
        <v>51021.159570000003</v>
      </c>
      <c r="K1903" s="7">
        <v>95337.377340000006</v>
      </c>
      <c r="L1903" s="7">
        <v>58709.134400000003</v>
      </c>
      <c r="M1903" s="7">
        <v>44758.826500000003</v>
      </c>
      <c r="N1903" s="7">
        <v>7710.1835799999999</v>
      </c>
      <c r="O1903" s="7">
        <v>0.15788478</v>
      </c>
      <c r="P1903" s="7">
        <v>1902</v>
      </c>
      <c r="Q1903" s="7">
        <v>0.40849158000000002</v>
      </c>
      <c r="R1903" s="7">
        <v>0.69945694999999997</v>
      </c>
      <c r="S1903" s="7" t="s">
        <v>38</v>
      </c>
      <c r="T1903" s="7" t="s">
        <v>38</v>
      </c>
    </row>
    <row r="1904" spans="1:20" x14ac:dyDescent="0.3">
      <c r="A1904" s="6" t="s">
        <v>3838</v>
      </c>
      <c r="B1904" s="44" t="s">
        <v>3839</v>
      </c>
      <c r="C1904" s="6">
        <v>2569200.8730000001</v>
      </c>
      <c r="D1904" s="6">
        <v>9688183.3920000009</v>
      </c>
      <c r="E1904" s="6">
        <v>7897494.682</v>
      </c>
      <c r="F1904" s="6">
        <v>2609304.4879999999</v>
      </c>
      <c r="G1904" s="6">
        <v>3380151.33</v>
      </c>
      <c r="H1904" s="6">
        <v>2781017.0380000002</v>
      </c>
      <c r="I1904" s="6">
        <v>2473347.2990000001</v>
      </c>
      <c r="J1904" s="6">
        <v>2229050.5830000001</v>
      </c>
      <c r="K1904" s="6">
        <v>5691045.8590000002</v>
      </c>
      <c r="L1904" s="6">
        <v>2715891.56</v>
      </c>
      <c r="M1904" s="6">
        <v>3655524.17</v>
      </c>
      <c r="N1904" s="6">
        <v>497099.663</v>
      </c>
      <c r="O1904" s="6">
        <v>0.15789009000000001</v>
      </c>
      <c r="P1904" s="6">
        <v>1903</v>
      </c>
      <c r="Q1904" s="6">
        <v>0.40829066000000003</v>
      </c>
      <c r="R1904" s="6">
        <v>1.0672679300000001</v>
      </c>
      <c r="S1904" s="6" t="s">
        <v>38</v>
      </c>
      <c r="T1904" s="6" t="s">
        <v>38</v>
      </c>
    </row>
    <row r="1905" spans="1:20" x14ac:dyDescent="0.3">
      <c r="A1905" s="7" t="s">
        <v>3840</v>
      </c>
      <c r="B1905" s="45" t="s">
        <v>3841</v>
      </c>
      <c r="C1905" s="7">
        <v>7870135.9019999998</v>
      </c>
      <c r="D1905" s="7">
        <v>30757012.559999999</v>
      </c>
      <c r="E1905" s="7">
        <v>23544442.93</v>
      </c>
      <c r="F1905" s="7">
        <v>7616173.6059999997</v>
      </c>
      <c r="G1905" s="7">
        <v>8760339.3230000008</v>
      </c>
      <c r="H1905" s="7">
        <v>7524328.7259999998</v>
      </c>
      <c r="I1905" s="7">
        <v>7770722.4249999998</v>
      </c>
      <c r="J1905" s="7">
        <v>8315952.9570000004</v>
      </c>
      <c r="K1905" s="7">
        <v>17446941.25</v>
      </c>
      <c r="L1905" s="7">
        <v>8092835.8600000003</v>
      </c>
      <c r="M1905" s="7">
        <v>11585863.800000001</v>
      </c>
      <c r="N1905" s="7">
        <v>554466.57200000004</v>
      </c>
      <c r="O1905" s="7">
        <v>0.15789323999999999</v>
      </c>
      <c r="P1905" s="7">
        <v>1904</v>
      </c>
      <c r="Q1905" s="7">
        <v>0.40808436999999997</v>
      </c>
      <c r="R1905" s="7">
        <v>1.1082568900000001</v>
      </c>
      <c r="S1905" s="7" t="s">
        <v>38</v>
      </c>
      <c r="T1905" s="7" t="s">
        <v>38</v>
      </c>
    </row>
    <row r="1906" spans="1:20" x14ac:dyDescent="0.3">
      <c r="A1906" s="6" t="s">
        <v>3842</v>
      </c>
      <c r="B1906" s="44" t="s">
        <v>3843</v>
      </c>
      <c r="C1906" s="6">
        <v>199834.2182</v>
      </c>
      <c r="D1906" s="6">
        <v>779368.63219999999</v>
      </c>
      <c r="E1906" s="6">
        <v>460269.54239999998</v>
      </c>
      <c r="F1906" s="6">
        <v>176508.6298</v>
      </c>
      <c r="G1906" s="6">
        <v>194957.70740000001</v>
      </c>
      <c r="H1906" s="6">
        <v>177401.32560000001</v>
      </c>
      <c r="I1906" s="6">
        <v>145234.14420000001</v>
      </c>
      <c r="J1906" s="6">
        <v>188050.83050000001</v>
      </c>
      <c r="K1906" s="6">
        <v>403995.25559999997</v>
      </c>
      <c r="L1906" s="6">
        <v>176411.00200000001</v>
      </c>
      <c r="M1906" s="6">
        <v>281368.00400000002</v>
      </c>
      <c r="N1906" s="6">
        <v>22003.356500000002</v>
      </c>
      <c r="O1906" s="6">
        <v>0.15792022999999999</v>
      </c>
      <c r="P1906" s="6">
        <v>1905</v>
      </c>
      <c r="Q1906" s="6">
        <v>0.40793985999999999</v>
      </c>
      <c r="R1906" s="6">
        <v>1.19539781</v>
      </c>
      <c r="S1906" s="6" t="s">
        <v>38</v>
      </c>
      <c r="T1906" s="6" t="s">
        <v>38</v>
      </c>
    </row>
    <row r="1907" spans="1:20" x14ac:dyDescent="0.3">
      <c r="A1907" s="7" t="s">
        <v>3844</v>
      </c>
      <c r="B1907" s="45" t="s">
        <v>3845</v>
      </c>
      <c r="C1907" s="7">
        <v>147417.6508</v>
      </c>
      <c r="D1907" s="7">
        <v>280864.19380000001</v>
      </c>
      <c r="E1907" s="7">
        <v>464078.58439999999</v>
      </c>
      <c r="F1907" s="7">
        <v>146858.9086</v>
      </c>
      <c r="G1907" s="7">
        <v>150326.9086</v>
      </c>
      <c r="H1907" s="7">
        <v>161720.8266</v>
      </c>
      <c r="I1907" s="7">
        <v>105502.4711</v>
      </c>
      <c r="J1907" s="7">
        <v>131176.9008</v>
      </c>
      <c r="K1907" s="7">
        <v>259804.83439999999</v>
      </c>
      <c r="L1907" s="7">
        <v>137181.777</v>
      </c>
      <c r="M1907" s="7">
        <v>150065.45499999999</v>
      </c>
      <c r="N1907" s="7">
        <v>24594.0128</v>
      </c>
      <c r="O1907" s="7">
        <v>0.15792642000000001</v>
      </c>
      <c r="P1907" s="7">
        <v>1906</v>
      </c>
      <c r="Q1907" s="7">
        <v>0.40774183000000003</v>
      </c>
      <c r="R1907" s="7">
        <v>0.92133942999999996</v>
      </c>
      <c r="S1907" s="7" t="s">
        <v>38</v>
      </c>
      <c r="T1907" s="7" t="s">
        <v>38</v>
      </c>
    </row>
    <row r="1908" spans="1:20" x14ac:dyDescent="0.3">
      <c r="A1908" s="6" t="s">
        <v>3846</v>
      </c>
      <c r="B1908" s="44" t="s">
        <v>3847</v>
      </c>
      <c r="C1908" s="6">
        <v>14699.634179999999</v>
      </c>
      <c r="D1908" s="6">
        <v>51616.17813</v>
      </c>
      <c r="E1908" s="6">
        <v>51507.45938</v>
      </c>
      <c r="F1908" s="6">
        <v>13749.4252</v>
      </c>
      <c r="G1908" s="6">
        <v>17539.652730000002</v>
      </c>
      <c r="H1908" s="6">
        <v>16931.734769999999</v>
      </c>
      <c r="I1908" s="6">
        <v>14882.257229999999</v>
      </c>
      <c r="J1908" s="6">
        <v>12251.55313</v>
      </c>
      <c r="K1908" s="6">
        <v>32893.174220000001</v>
      </c>
      <c r="L1908" s="6">
        <v>15401.299499999999</v>
      </c>
      <c r="M1908" s="6">
        <v>21560.2297</v>
      </c>
      <c r="N1908" s="6">
        <v>2387.8228399999998</v>
      </c>
      <c r="O1908" s="6">
        <v>0.1579266</v>
      </c>
      <c r="P1908" s="6">
        <v>1907</v>
      </c>
      <c r="Q1908" s="6">
        <v>0.40752846999999998</v>
      </c>
      <c r="R1908" s="6">
        <v>1.0947361499999999</v>
      </c>
      <c r="S1908" s="6" t="s">
        <v>38</v>
      </c>
      <c r="T1908" s="6" t="s">
        <v>38</v>
      </c>
    </row>
    <row r="1909" spans="1:20" x14ac:dyDescent="0.3">
      <c r="A1909" s="7" t="s">
        <v>3848</v>
      </c>
      <c r="B1909" s="45" t="s">
        <v>3849</v>
      </c>
      <c r="C1909" s="7">
        <v>1186648.004</v>
      </c>
      <c r="D1909" s="7">
        <v>3947756.6809999999</v>
      </c>
      <c r="E1909" s="7">
        <v>4056998.077</v>
      </c>
      <c r="F1909" s="7">
        <v>1225622.05</v>
      </c>
      <c r="G1909" s="7">
        <v>1254521.7</v>
      </c>
      <c r="H1909" s="7">
        <v>1325760.8</v>
      </c>
      <c r="I1909" s="7">
        <v>1185028.986</v>
      </c>
      <c r="J1909" s="7">
        <v>1431251.561</v>
      </c>
      <c r="K1909" s="7">
        <v>2604256.2030000002</v>
      </c>
      <c r="L1909" s="7">
        <v>1299140.76</v>
      </c>
      <c r="M1909" s="7">
        <v>1615105.53</v>
      </c>
      <c r="N1909" s="7">
        <v>105157.41800000001</v>
      </c>
      <c r="O1909" s="7">
        <v>0.15793161999999999</v>
      </c>
      <c r="P1909" s="7">
        <v>1908</v>
      </c>
      <c r="Q1909" s="7">
        <v>0.40732784</v>
      </c>
      <c r="R1909" s="7">
        <v>1.0033136300000001</v>
      </c>
      <c r="S1909" s="7" t="s">
        <v>38</v>
      </c>
      <c r="T1909" s="7" t="s">
        <v>38</v>
      </c>
    </row>
    <row r="1910" spans="1:20" x14ac:dyDescent="0.3">
      <c r="A1910" s="6" t="s">
        <v>3850</v>
      </c>
      <c r="B1910" s="44" t="s">
        <v>3851</v>
      </c>
      <c r="C1910" s="6">
        <v>367720768</v>
      </c>
      <c r="D1910" s="6">
        <v>1105352345</v>
      </c>
      <c r="E1910" s="6">
        <v>978205575.20000005</v>
      </c>
      <c r="F1910" s="6">
        <v>314623101</v>
      </c>
      <c r="G1910" s="6">
        <v>425586531</v>
      </c>
      <c r="H1910" s="6">
        <v>414195159.69999999</v>
      </c>
      <c r="I1910" s="6">
        <v>291745768.5</v>
      </c>
      <c r="J1910" s="6">
        <v>296633151.80000001</v>
      </c>
      <c r="K1910" s="6">
        <v>691475447.20000005</v>
      </c>
      <c r="L1910" s="6">
        <v>357040153</v>
      </c>
      <c r="M1910" s="6">
        <v>408388310</v>
      </c>
      <c r="N1910" s="6">
        <v>72749944.200000003</v>
      </c>
      <c r="O1910" s="6">
        <v>0.15799162</v>
      </c>
      <c r="P1910" s="6">
        <v>1909</v>
      </c>
      <c r="Q1910" s="6">
        <v>0.40726911999999998</v>
      </c>
      <c r="R1910" s="6">
        <v>0.95359170000000004</v>
      </c>
      <c r="S1910" s="6" t="s">
        <v>38</v>
      </c>
      <c r="T1910" s="6" t="s">
        <v>38</v>
      </c>
    </row>
    <row r="1911" spans="1:20" x14ac:dyDescent="0.3">
      <c r="A1911" s="7" t="s">
        <v>3852</v>
      </c>
      <c r="B1911" s="45" t="s">
        <v>3853</v>
      </c>
      <c r="C1911" s="7">
        <v>48939545.740000002</v>
      </c>
      <c r="D1911" s="7">
        <v>169549201.69999999</v>
      </c>
      <c r="E1911" s="7">
        <v>114670118.8</v>
      </c>
      <c r="F1911" s="7">
        <v>45897364.93</v>
      </c>
      <c r="G1911" s="7">
        <v>54074369.310000002</v>
      </c>
      <c r="H1911" s="7">
        <v>50530259.439999998</v>
      </c>
      <c r="I1911" s="7">
        <v>38025635.780000001</v>
      </c>
      <c r="J1911" s="7">
        <v>44514437.670000002</v>
      </c>
      <c r="K1911" s="7">
        <v>94764057.799999997</v>
      </c>
      <c r="L1911" s="7">
        <v>46786175.600000001</v>
      </c>
      <c r="M1911" s="7">
        <v>59095709.399999999</v>
      </c>
      <c r="N1911" s="7">
        <v>7048493.5099999998</v>
      </c>
      <c r="O1911" s="7">
        <v>0.15802165000000001</v>
      </c>
      <c r="P1911" s="7">
        <v>1910</v>
      </c>
      <c r="Q1911" s="7">
        <v>0.40713326999999999</v>
      </c>
      <c r="R1911" s="7">
        <v>1.0182576699999999</v>
      </c>
      <c r="S1911" s="7" t="s">
        <v>38</v>
      </c>
      <c r="T1911" s="7" t="s">
        <v>38</v>
      </c>
    </row>
    <row r="1912" spans="1:20" x14ac:dyDescent="0.3">
      <c r="A1912" s="6" t="s">
        <v>3854</v>
      </c>
      <c r="B1912" s="44" t="s">
        <v>3855</v>
      </c>
      <c r="C1912" s="6">
        <v>2132716.1979999999</v>
      </c>
      <c r="D1912" s="6">
        <v>7195624.9519999996</v>
      </c>
      <c r="E1912" s="6">
        <v>5875809.5769999996</v>
      </c>
      <c r="F1912" s="6">
        <v>2147694.0729999999</v>
      </c>
      <c r="G1912" s="6">
        <v>2377556.2450000001</v>
      </c>
      <c r="H1912" s="6">
        <v>2430132.0060000001</v>
      </c>
      <c r="I1912" s="6">
        <v>2042946.1310000001</v>
      </c>
      <c r="J1912" s="6">
        <v>2113181.264</v>
      </c>
      <c r="K1912" s="6">
        <v>4337961.2</v>
      </c>
      <c r="L1912" s="6">
        <v>2240953.91</v>
      </c>
      <c r="M1912" s="6">
        <v>2594326.85</v>
      </c>
      <c r="N1912" s="6">
        <v>191469.30100000001</v>
      </c>
      <c r="O1912" s="6">
        <v>0.15803945999999999</v>
      </c>
      <c r="P1912" s="6">
        <v>1911</v>
      </c>
      <c r="Q1912" s="6">
        <v>0.40696608000000001</v>
      </c>
      <c r="R1912" s="6">
        <v>0.95290417000000005</v>
      </c>
      <c r="S1912" s="6" t="s">
        <v>38</v>
      </c>
      <c r="T1912" s="6" t="s">
        <v>38</v>
      </c>
    </row>
    <row r="1913" spans="1:20" x14ac:dyDescent="0.3">
      <c r="A1913" s="7" t="s">
        <v>3856</v>
      </c>
      <c r="B1913" s="45" t="s">
        <v>3857</v>
      </c>
      <c r="C1913" s="7">
        <v>11001270.359999999</v>
      </c>
      <c r="D1913" s="7">
        <v>36400592.450000003</v>
      </c>
      <c r="E1913" s="7">
        <v>29382744.16</v>
      </c>
      <c r="F1913" s="7">
        <v>12252947.970000001</v>
      </c>
      <c r="G1913" s="7">
        <v>13278850.74</v>
      </c>
      <c r="H1913" s="7">
        <v>13511980.68</v>
      </c>
      <c r="I1913" s="7">
        <v>10365589.789999999</v>
      </c>
      <c r="J1913" s="7">
        <v>10871015.869999999</v>
      </c>
      <c r="K1913" s="7">
        <v>22259388.739999998</v>
      </c>
      <c r="L1913" s="7">
        <v>12006859.300000001</v>
      </c>
      <c r="M1913" s="7">
        <v>12617315.1</v>
      </c>
      <c r="N1913" s="7">
        <v>1619388.62</v>
      </c>
      <c r="O1913" s="7">
        <v>0.15810356</v>
      </c>
      <c r="P1913" s="7">
        <v>1912</v>
      </c>
      <c r="Q1913" s="7">
        <v>0.40691821</v>
      </c>
      <c r="R1913" s="7">
        <v>0.89055514999999996</v>
      </c>
      <c r="S1913" s="7" t="s">
        <v>38</v>
      </c>
      <c r="T1913" s="7" t="s">
        <v>38</v>
      </c>
    </row>
    <row r="1914" spans="1:20" x14ac:dyDescent="0.3">
      <c r="A1914" s="6" t="s">
        <v>3858</v>
      </c>
      <c r="B1914" s="44" t="s">
        <v>3859</v>
      </c>
      <c r="C1914" s="6">
        <v>1131962.031</v>
      </c>
      <c r="D1914" s="6">
        <v>3420471.3859999999</v>
      </c>
      <c r="E1914" s="6">
        <v>3166651.2420000001</v>
      </c>
      <c r="F1914" s="6">
        <v>1045848.866</v>
      </c>
      <c r="G1914" s="6">
        <v>1242863.6229999999</v>
      </c>
      <c r="H1914" s="6">
        <v>1322404.3959999999</v>
      </c>
      <c r="I1914" s="6">
        <v>1057602.257</v>
      </c>
      <c r="J1914" s="6">
        <v>994459.60199999996</v>
      </c>
      <c r="K1914" s="6">
        <v>2191233.3810000001</v>
      </c>
      <c r="L1914" s="6">
        <v>1154332.47</v>
      </c>
      <c r="M1914" s="6">
        <v>1277553.33</v>
      </c>
      <c r="N1914" s="6">
        <v>153841.916</v>
      </c>
      <c r="O1914" s="6">
        <v>0.15817144</v>
      </c>
      <c r="P1914" s="6">
        <v>1913</v>
      </c>
      <c r="Q1914" s="6">
        <v>0.40688011000000002</v>
      </c>
      <c r="R1914" s="6">
        <v>0.92468433999999999</v>
      </c>
      <c r="S1914" s="6" t="s">
        <v>38</v>
      </c>
      <c r="T1914" s="6" t="s">
        <v>38</v>
      </c>
    </row>
    <row r="1915" spans="1:20" x14ac:dyDescent="0.3">
      <c r="A1915" s="7" t="s">
        <v>3860</v>
      </c>
      <c r="B1915" s="45" t="s">
        <v>3861</v>
      </c>
      <c r="C1915" s="7">
        <v>2166690.338</v>
      </c>
      <c r="D1915" s="7">
        <v>7528989.6509999996</v>
      </c>
      <c r="E1915" s="7">
        <v>5507525.7879999997</v>
      </c>
      <c r="F1915" s="7">
        <v>2174850.7949999999</v>
      </c>
      <c r="G1915" s="7">
        <v>2499324.9360000002</v>
      </c>
      <c r="H1915" s="7">
        <v>2401735.2370000002</v>
      </c>
      <c r="I1915" s="7">
        <v>2091388.0179999999</v>
      </c>
      <c r="J1915" s="7">
        <v>1809771.9439999999</v>
      </c>
      <c r="K1915" s="7">
        <v>4344514.1430000002</v>
      </c>
      <c r="L1915" s="7">
        <v>2200555.0299999998</v>
      </c>
      <c r="M1915" s="7">
        <v>2642210.94</v>
      </c>
      <c r="N1915" s="7">
        <v>313244.201</v>
      </c>
      <c r="O1915" s="7">
        <v>0.15818255000000001</v>
      </c>
      <c r="P1915" s="7">
        <v>1914</v>
      </c>
      <c r="Q1915" s="7">
        <v>0.40669609000000001</v>
      </c>
      <c r="R1915" s="7">
        <v>0.98132739000000002</v>
      </c>
      <c r="S1915" s="7" t="s">
        <v>38</v>
      </c>
      <c r="T1915" s="7" t="s">
        <v>38</v>
      </c>
    </row>
    <row r="1916" spans="1:20" x14ac:dyDescent="0.3">
      <c r="A1916" s="6" t="s">
        <v>3862</v>
      </c>
      <c r="B1916" s="44" t="s">
        <v>3863</v>
      </c>
      <c r="C1916" s="6">
        <v>80439.685939999996</v>
      </c>
      <c r="D1916" s="6">
        <v>236994.64689999999</v>
      </c>
      <c r="E1916" s="6">
        <v>180375.05309999999</v>
      </c>
      <c r="F1916" s="6">
        <v>77826.748439999996</v>
      </c>
      <c r="G1916" s="6">
        <v>86626.932029999996</v>
      </c>
      <c r="H1916" s="6">
        <v>76233.955470000001</v>
      </c>
      <c r="I1916" s="6">
        <v>86875.963279999996</v>
      </c>
      <c r="J1916" s="6">
        <v>72457.400779999996</v>
      </c>
      <c r="K1916" s="6">
        <v>143909.0336</v>
      </c>
      <c r="L1916" s="6">
        <v>80548.562900000004</v>
      </c>
      <c r="M1916" s="6">
        <v>78294.164300000004</v>
      </c>
      <c r="N1916" s="6">
        <v>7327.2393300000003</v>
      </c>
      <c r="O1916" s="6">
        <v>0.15820096</v>
      </c>
      <c r="P1916" s="6">
        <v>1915</v>
      </c>
      <c r="Q1916" s="6">
        <v>0.40653102000000002</v>
      </c>
      <c r="R1916" s="6">
        <v>0.83722640000000004</v>
      </c>
      <c r="S1916" s="6" t="s">
        <v>38</v>
      </c>
      <c r="T1916" s="6" t="s">
        <v>38</v>
      </c>
    </row>
    <row r="1917" spans="1:20" x14ac:dyDescent="0.3">
      <c r="A1917" s="7" t="s">
        <v>3864</v>
      </c>
      <c r="B1917" s="45" t="s">
        <v>3865</v>
      </c>
      <c r="C1917" s="7">
        <v>23669677.989999998</v>
      </c>
      <c r="D1917" s="7">
        <v>74795006.510000005</v>
      </c>
      <c r="E1917" s="7">
        <v>64390844.659999996</v>
      </c>
      <c r="F1917" s="7">
        <v>26291717.379999999</v>
      </c>
      <c r="G1917" s="7">
        <v>28365860</v>
      </c>
      <c r="H1917" s="7">
        <v>27282494.75</v>
      </c>
      <c r="I1917" s="7">
        <v>25052960.390000001</v>
      </c>
      <c r="J1917" s="7">
        <v>23999951.420000002</v>
      </c>
      <c r="K1917" s="7">
        <v>47286811.630000003</v>
      </c>
      <c r="L1917" s="7">
        <v>26175316.600000001</v>
      </c>
      <c r="M1917" s="7">
        <v>26126689.5</v>
      </c>
      <c r="N1917" s="7">
        <v>2001351.29</v>
      </c>
      <c r="O1917" s="7">
        <v>0.15822620000000001</v>
      </c>
      <c r="P1917" s="7">
        <v>1916</v>
      </c>
      <c r="Q1917" s="7">
        <v>0.40638366999999997</v>
      </c>
      <c r="R1917" s="7">
        <v>0.85323088000000002</v>
      </c>
      <c r="S1917" s="7" t="s">
        <v>38</v>
      </c>
      <c r="T1917" s="7" t="s">
        <v>38</v>
      </c>
    </row>
    <row r="1918" spans="1:20" x14ac:dyDescent="0.3">
      <c r="A1918" s="6" t="s">
        <v>3866</v>
      </c>
      <c r="B1918" s="44" t="s">
        <v>3867</v>
      </c>
      <c r="C1918" s="6">
        <v>1026197.571</v>
      </c>
      <c r="D1918" s="6">
        <v>4881773.9620000003</v>
      </c>
      <c r="E1918" s="6">
        <v>3635195.4279999998</v>
      </c>
      <c r="F1918" s="6">
        <v>1117526.8259999999</v>
      </c>
      <c r="G1918" s="6">
        <v>1385723.879</v>
      </c>
      <c r="H1918" s="6">
        <v>1157506.676</v>
      </c>
      <c r="I1918" s="6">
        <v>989480.98569999996</v>
      </c>
      <c r="J1918" s="6">
        <v>941315.85199999996</v>
      </c>
      <c r="K1918" s="6">
        <v>2665173.4470000002</v>
      </c>
      <c r="L1918" s="6">
        <v>1118506.8500000001</v>
      </c>
      <c r="M1918" s="6">
        <v>1909250.51</v>
      </c>
      <c r="N1918" s="6">
        <v>200806.91399999999</v>
      </c>
      <c r="O1918" s="6">
        <v>0.15824171000000001</v>
      </c>
      <c r="P1918" s="6">
        <v>1917</v>
      </c>
      <c r="Q1918" s="6">
        <v>0.40621151999999999</v>
      </c>
      <c r="R1918" s="6">
        <v>1.25265534</v>
      </c>
      <c r="S1918" s="6" t="s">
        <v>38</v>
      </c>
      <c r="T1918" s="6" t="s">
        <v>38</v>
      </c>
    </row>
    <row r="1919" spans="1:20" x14ac:dyDescent="0.3">
      <c r="A1919" s="7" t="s">
        <v>3868</v>
      </c>
      <c r="B1919" s="45" t="s">
        <v>3869</v>
      </c>
      <c r="C1919" s="7">
        <v>7927799.852</v>
      </c>
      <c r="D1919" s="7">
        <v>28752189.309999999</v>
      </c>
      <c r="E1919" s="7">
        <v>20957899.850000001</v>
      </c>
      <c r="F1919" s="7">
        <v>7446285.9460000005</v>
      </c>
      <c r="G1919" s="7">
        <v>8924090.227</v>
      </c>
      <c r="H1919" s="7">
        <v>8329863.3130000001</v>
      </c>
      <c r="I1919" s="7">
        <v>7190436.608</v>
      </c>
      <c r="J1919" s="7">
        <v>6954502.9179999996</v>
      </c>
      <c r="K1919" s="7">
        <v>16271043.74</v>
      </c>
      <c r="L1919" s="7">
        <v>7849723.2699999996</v>
      </c>
      <c r="M1919" s="7">
        <v>10412039.199999999</v>
      </c>
      <c r="N1919" s="7">
        <v>934679.48199999996</v>
      </c>
      <c r="O1919" s="7">
        <v>0.15827670999999999</v>
      </c>
      <c r="P1919" s="7">
        <v>1918</v>
      </c>
      <c r="Q1919" s="7">
        <v>0.40608951999999998</v>
      </c>
      <c r="R1919" s="7">
        <v>1.0515931000000001</v>
      </c>
      <c r="S1919" s="7" t="s">
        <v>38</v>
      </c>
      <c r="T1919" s="7" t="s">
        <v>38</v>
      </c>
    </row>
    <row r="1920" spans="1:20" x14ac:dyDescent="0.3">
      <c r="A1920" s="6" t="s">
        <v>3870</v>
      </c>
      <c r="B1920" s="44" t="s">
        <v>3871</v>
      </c>
      <c r="C1920" s="6">
        <v>159597.2113</v>
      </c>
      <c r="D1920" s="6">
        <v>542860.86560000002</v>
      </c>
      <c r="E1920" s="6">
        <v>451558.32659999997</v>
      </c>
      <c r="F1920" s="6">
        <v>180809.7934</v>
      </c>
      <c r="G1920" s="6">
        <v>197464.90470000001</v>
      </c>
      <c r="H1920" s="6">
        <v>178462.67230000001</v>
      </c>
      <c r="I1920" s="6">
        <v>178666.81289999999</v>
      </c>
      <c r="J1920" s="6">
        <v>157253.1059</v>
      </c>
      <c r="K1920" s="6">
        <v>333706.54920000001</v>
      </c>
      <c r="L1920" s="6">
        <v>177961.87400000001</v>
      </c>
      <c r="M1920" s="6">
        <v>192636.141</v>
      </c>
      <c r="N1920" s="6">
        <v>16431.362499999999</v>
      </c>
      <c r="O1920" s="6">
        <v>0.15827691999999999</v>
      </c>
      <c r="P1920" s="6">
        <v>1919</v>
      </c>
      <c r="Q1920" s="6">
        <v>0.40587845</v>
      </c>
      <c r="R1920" s="6">
        <v>0.90701180999999997</v>
      </c>
      <c r="S1920" s="6" t="s">
        <v>38</v>
      </c>
      <c r="T1920" s="6" t="s">
        <v>38</v>
      </c>
    </row>
    <row r="1921" spans="1:20" x14ac:dyDescent="0.3">
      <c r="A1921" s="7" t="s">
        <v>3872</v>
      </c>
      <c r="B1921" s="45" t="s">
        <v>3873</v>
      </c>
      <c r="C1921" s="7">
        <v>1685883.8729999999</v>
      </c>
      <c r="D1921" s="7">
        <v>5199002.9670000002</v>
      </c>
      <c r="E1921" s="7">
        <v>4213894.1310000001</v>
      </c>
      <c r="F1921" s="7">
        <v>1604541.4439999999</v>
      </c>
      <c r="G1921" s="7">
        <v>1884690.041</v>
      </c>
      <c r="H1921" s="7">
        <v>1865053.882</v>
      </c>
      <c r="I1921" s="7">
        <v>1346601.7109999999</v>
      </c>
      <c r="J1921" s="7">
        <v>1710917.3729999999</v>
      </c>
      <c r="K1921" s="7">
        <v>3175830.6039999998</v>
      </c>
      <c r="L1921" s="7">
        <v>1701815.75</v>
      </c>
      <c r="M1921" s="7">
        <v>1812888.41</v>
      </c>
      <c r="N1921" s="7">
        <v>249231.851</v>
      </c>
      <c r="O1921" s="7">
        <v>0.15830621</v>
      </c>
      <c r="P1921" s="7">
        <v>1920</v>
      </c>
      <c r="Q1921" s="7">
        <v>0.40574211999999998</v>
      </c>
      <c r="R1921" s="7">
        <v>0.90005911000000005</v>
      </c>
      <c r="S1921" s="7" t="s">
        <v>38</v>
      </c>
      <c r="T1921" s="7" t="s">
        <v>38</v>
      </c>
    </row>
    <row r="1922" spans="1:20" x14ac:dyDescent="0.3">
      <c r="A1922" s="6" t="s">
        <v>3874</v>
      </c>
      <c r="B1922" s="44" t="s">
        <v>3875</v>
      </c>
      <c r="C1922" s="6">
        <v>121718.1762</v>
      </c>
      <c r="D1922" s="6">
        <v>580862.7084</v>
      </c>
      <c r="E1922" s="6">
        <v>380581.37439999997</v>
      </c>
      <c r="F1922" s="6">
        <v>107181.07339999999</v>
      </c>
      <c r="G1922" s="6">
        <v>116876.5067</v>
      </c>
      <c r="H1922" s="6">
        <v>160438.4129</v>
      </c>
      <c r="I1922" s="6">
        <v>99849.35269</v>
      </c>
      <c r="J1922" s="6">
        <v>72931.599019999994</v>
      </c>
      <c r="K1922" s="6">
        <v>297585.83309999999</v>
      </c>
      <c r="L1922" s="6">
        <v>112523.96799999999</v>
      </c>
      <c r="M1922" s="6">
        <v>226802.00899999999</v>
      </c>
      <c r="N1922" s="6">
        <v>36710.308199999999</v>
      </c>
      <c r="O1922" s="6">
        <v>0.15831485000000001</v>
      </c>
      <c r="P1922" s="6">
        <v>1921</v>
      </c>
      <c r="Q1922" s="6">
        <v>0.40555301999999999</v>
      </c>
      <c r="R1922" s="6">
        <v>1.40307352</v>
      </c>
      <c r="S1922" s="6" t="s">
        <v>38</v>
      </c>
      <c r="T1922" s="6" t="s">
        <v>38</v>
      </c>
    </row>
    <row r="1923" spans="1:20" x14ac:dyDescent="0.3">
      <c r="A1923" s="7" t="s">
        <v>3876</v>
      </c>
      <c r="B1923" s="45" t="s">
        <v>3877</v>
      </c>
      <c r="C1923" s="7">
        <v>7755702.0769999996</v>
      </c>
      <c r="D1923" s="7">
        <v>23522765.390000001</v>
      </c>
      <c r="E1923" s="7">
        <v>20372528.109999999</v>
      </c>
      <c r="F1923" s="7">
        <v>7326275.7860000003</v>
      </c>
      <c r="G1923" s="7">
        <v>9259032.1060000006</v>
      </c>
      <c r="H1923" s="7">
        <v>8185150.7050000001</v>
      </c>
      <c r="I1923" s="7">
        <v>7243600.3080000002</v>
      </c>
      <c r="J1923" s="7">
        <v>6966018.6260000002</v>
      </c>
      <c r="K1923" s="7">
        <v>14744317.84</v>
      </c>
      <c r="L1923" s="7">
        <v>7913450.4400000004</v>
      </c>
      <c r="M1923" s="7">
        <v>8418352.7699999996</v>
      </c>
      <c r="N1923" s="7">
        <v>1037743.91</v>
      </c>
      <c r="O1923" s="7">
        <v>0.15837978999999999</v>
      </c>
      <c r="P1923" s="7">
        <v>1922</v>
      </c>
      <c r="Q1923" s="7">
        <v>0.40550828999999999</v>
      </c>
      <c r="R1923" s="7">
        <v>0.89778029000000004</v>
      </c>
      <c r="S1923" s="7" t="s">
        <v>38</v>
      </c>
      <c r="T1923" s="7" t="s">
        <v>38</v>
      </c>
    </row>
    <row r="1924" spans="1:20" x14ac:dyDescent="0.3">
      <c r="A1924" s="6" t="s">
        <v>3878</v>
      </c>
      <c r="B1924" s="44" t="s">
        <v>3879</v>
      </c>
      <c r="C1924" s="6">
        <v>1899993.186</v>
      </c>
      <c r="D1924" s="6">
        <v>6528660.9589999998</v>
      </c>
      <c r="E1924" s="6">
        <v>5076975.807</v>
      </c>
      <c r="F1924" s="6">
        <v>2030159.155</v>
      </c>
      <c r="G1924" s="6">
        <v>2431306.4610000001</v>
      </c>
      <c r="H1924" s="6">
        <v>2153604.7089999998</v>
      </c>
      <c r="I1924" s="6">
        <v>1718546.702</v>
      </c>
      <c r="J1924" s="6">
        <v>1761953.75</v>
      </c>
      <c r="K1924" s="6">
        <v>3883947.2769999998</v>
      </c>
      <c r="L1924" s="6">
        <v>2016352.91</v>
      </c>
      <c r="M1924" s="6">
        <v>2294226.94</v>
      </c>
      <c r="N1924" s="6">
        <v>338837.21600000001</v>
      </c>
      <c r="O1924" s="6">
        <v>0.15839049999999999</v>
      </c>
      <c r="P1924" s="6">
        <v>1923</v>
      </c>
      <c r="Q1924" s="6">
        <v>0.40532484000000002</v>
      </c>
      <c r="R1924" s="6">
        <v>0.94577544999999996</v>
      </c>
      <c r="S1924" s="6" t="s">
        <v>38</v>
      </c>
      <c r="T1924" s="6" t="s">
        <v>38</v>
      </c>
    </row>
    <row r="1925" spans="1:20" x14ac:dyDescent="0.3">
      <c r="A1925" s="7" t="s">
        <v>3880</v>
      </c>
      <c r="B1925" s="45" t="s">
        <v>3881</v>
      </c>
      <c r="C1925" s="7">
        <v>797267.62340000004</v>
      </c>
      <c r="D1925" s="7">
        <v>2651591.9950000001</v>
      </c>
      <c r="E1925" s="7">
        <v>1911000.807</v>
      </c>
      <c r="F1925" s="7">
        <v>833849.69960000005</v>
      </c>
      <c r="G1925" s="7">
        <v>835892.7953</v>
      </c>
      <c r="H1925" s="7">
        <v>880758.96909999999</v>
      </c>
      <c r="I1925" s="7">
        <v>690625.88520000002</v>
      </c>
      <c r="J1925" s="7">
        <v>877191.76800000004</v>
      </c>
      <c r="K1925" s="7">
        <v>1548427.531</v>
      </c>
      <c r="L1925" s="7">
        <v>821117.35400000005</v>
      </c>
      <c r="M1925" s="7">
        <v>898757.27099999995</v>
      </c>
      <c r="N1925" s="7">
        <v>89345.395799999998</v>
      </c>
      <c r="O1925" s="7">
        <v>0.15840557999999999</v>
      </c>
      <c r="P1925" s="7">
        <v>1924</v>
      </c>
      <c r="Q1925" s="7">
        <v>0.40515272000000002</v>
      </c>
      <c r="R1925" s="7">
        <v>0.91514353000000004</v>
      </c>
      <c r="S1925" s="7" t="s">
        <v>38</v>
      </c>
      <c r="T1925" s="7" t="s">
        <v>38</v>
      </c>
    </row>
    <row r="1926" spans="1:20" x14ac:dyDescent="0.3">
      <c r="A1926" s="6" t="s">
        <v>3882</v>
      </c>
      <c r="B1926" s="44" t="s">
        <v>3883</v>
      </c>
      <c r="C1926" s="6">
        <v>4715886.0020000003</v>
      </c>
      <c r="D1926" s="6">
        <v>15398932.98</v>
      </c>
      <c r="E1926" s="6">
        <v>17726216.82</v>
      </c>
      <c r="F1926" s="6">
        <v>3869678.4360000002</v>
      </c>
      <c r="G1926" s="6">
        <v>4735788.2860000003</v>
      </c>
      <c r="H1926" s="6">
        <v>4461352.432</v>
      </c>
      <c r="I1926" s="6">
        <v>4694263.0039999997</v>
      </c>
      <c r="J1926" s="6">
        <v>4766211.6660000002</v>
      </c>
      <c r="K1926" s="6">
        <v>10427678.560000001</v>
      </c>
      <c r="L1926" s="6">
        <v>4664403.8499999996</v>
      </c>
      <c r="M1926" s="6">
        <v>7155742.9400000004</v>
      </c>
      <c r="N1926" s="6">
        <v>138542.432</v>
      </c>
      <c r="O1926" s="6">
        <v>0.15841256000000001</v>
      </c>
      <c r="P1926" s="6">
        <v>1925</v>
      </c>
      <c r="Q1926" s="6">
        <v>0.40496010999999998</v>
      </c>
      <c r="R1926" s="6">
        <v>1.1606534100000001</v>
      </c>
      <c r="S1926" s="6" t="s">
        <v>38</v>
      </c>
      <c r="T1926" s="6" t="s">
        <v>38</v>
      </c>
    </row>
    <row r="1927" spans="1:20" x14ac:dyDescent="0.3">
      <c r="A1927" s="7" t="s">
        <v>3884</v>
      </c>
      <c r="B1927" s="45" t="s">
        <v>3885</v>
      </c>
      <c r="C1927" s="7">
        <v>2694546.2760000001</v>
      </c>
      <c r="D1927" s="7">
        <v>8459946.3460000008</v>
      </c>
      <c r="E1927" s="7">
        <v>6819726.9050000003</v>
      </c>
      <c r="F1927" s="7">
        <v>2697299.2760000001</v>
      </c>
      <c r="G1927" s="7">
        <v>3199812.5490000001</v>
      </c>
      <c r="H1927" s="7">
        <v>3103145.6469999999</v>
      </c>
      <c r="I1927" s="7">
        <v>2332158.58</v>
      </c>
      <c r="J1927" s="7">
        <v>2490240.92</v>
      </c>
      <c r="K1927" s="7">
        <v>5167879.7010000004</v>
      </c>
      <c r="L1927" s="7">
        <v>2781339.42</v>
      </c>
      <c r="M1927" s="7">
        <v>2931862.2</v>
      </c>
      <c r="N1927" s="7">
        <v>434043.30499999999</v>
      </c>
      <c r="O1927" s="7">
        <v>0.15842529999999999</v>
      </c>
      <c r="P1927" s="7">
        <v>1926</v>
      </c>
      <c r="Q1927" s="7">
        <v>0.40478239999999999</v>
      </c>
      <c r="R1927" s="7">
        <v>0.89379266999999996</v>
      </c>
      <c r="S1927" s="7" t="s">
        <v>38</v>
      </c>
      <c r="T1927" s="7" t="s">
        <v>38</v>
      </c>
    </row>
    <row r="1928" spans="1:20" x14ac:dyDescent="0.3">
      <c r="A1928" s="6" t="s">
        <v>3886</v>
      </c>
      <c r="B1928" s="44" t="s">
        <v>3887</v>
      </c>
      <c r="C1928" s="6">
        <v>435879.26409999997</v>
      </c>
      <c r="D1928" s="6">
        <v>1420450.8130000001</v>
      </c>
      <c r="E1928" s="6">
        <v>1056121.986</v>
      </c>
      <c r="F1928" s="6">
        <v>349383.52480000001</v>
      </c>
      <c r="G1928" s="6">
        <v>453934.22259999998</v>
      </c>
      <c r="H1928" s="6">
        <v>413943.44569999998</v>
      </c>
      <c r="I1928" s="6">
        <v>368289.01360000001</v>
      </c>
      <c r="J1928" s="6">
        <v>372783.44620000001</v>
      </c>
      <c r="K1928" s="6">
        <v>815458.89690000005</v>
      </c>
      <c r="L1928" s="6">
        <v>402237.53200000001</v>
      </c>
      <c r="M1928" s="6">
        <v>511612.12199999997</v>
      </c>
      <c r="N1928" s="6">
        <v>40123.232300000003</v>
      </c>
      <c r="O1928" s="6">
        <v>0.15843092</v>
      </c>
      <c r="P1928" s="6">
        <v>1927</v>
      </c>
      <c r="Q1928" s="6">
        <v>0.40458667999999998</v>
      </c>
      <c r="R1928" s="6">
        <v>1.01956446</v>
      </c>
      <c r="S1928" s="6" t="s">
        <v>38</v>
      </c>
      <c r="T1928" s="6" t="s">
        <v>38</v>
      </c>
    </row>
    <row r="1929" spans="1:20" x14ac:dyDescent="0.3">
      <c r="A1929" s="7" t="s">
        <v>3888</v>
      </c>
      <c r="B1929" s="45" t="s">
        <v>3889</v>
      </c>
      <c r="C1929" s="7">
        <v>17111425.329999998</v>
      </c>
      <c r="D1929" s="7">
        <v>63884214.869999997</v>
      </c>
      <c r="E1929" s="7">
        <v>38643165.369999997</v>
      </c>
      <c r="F1929" s="7">
        <v>17235385.550000001</v>
      </c>
      <c r="G1929" s="7">
        <v>17826865.539999999</v>
      </c>
      <c r="H1929" s="7">
        <v>18015823.52</v>
      </c>
      <c r="I1929" s="7">
        <v>14298955.300000001</v>
      </c>
      <c r="J1929" s="7">
        <v>14916522.08</v>
      </c>
      <c r="K1929" s="7">
        <v>34218547.780000001</v>
      </c>
      <c r="L1929" s="7">
        <v>16264541.6</v>
      </c>
      <c r="M1929" s="7">
        <v>22216439</v>
      </c>
      <c r="N1929" s="7">
        <v>1931193.98</v>
      </c>
      <c r="O1929" s="7">
        <v>0.15847789000000001</v>
      </c>
      <c r="P1929" s="7">
        <v>1928</v>
      </c>
      <c r="Q1929" s="7">
        <v>0.40449673000000003</v>
      </c>
      <c r="R1929" s="7">
        <v>1.07304837</v>
      </c>
      <c r="S1929" s="7" t="s">
        <v>38</v>
      </c>
      <c r="T1929" s="7" t="s">
        <v>38</v>
      </c>
    </row>
    <row r="1930" spans="1:20" x14ac:dyDescent="0.3">
      <c r="A1930" s="6" t="s">
        <v>3890</v>
      </c>
      <c r="B1930" s="44" t="s">
        <v>3891</v>
      </c>
      <c r="C1930" s="6">
        <v>5469644.4680000003</v>
      </c>
      <c r="D1930" s="6">
        <v>20893515.800000001</v>
      </c>
      <c r="E1930" s="6">
        <v>16900194.25</v>
      </c>
      <c r="F1930" s="6">
        <v>5871661.1619999995</v>
      </c>
      <c r="G1930" s="6">
        <v>7222795.8109999998</v>
      </c>
      <c r="H1930" s="6">
        <v>5947990.0080000004</v>
      </c>
      <c r="I1930" s="6">
        <v>5686347.0640000002</v>
      </c>
      <c r="J1930" s="6">
        <v>4941621.9749999996</v>
      </c>
      <c r="K1930" s="6">
        <v>12283753.92</v>
      </c>
      <c r="L1930" s="6">
        <v>5949688.71</v>
      </c>
      <c r="M1930" s="6">
        <v>7809962.4900000002</v>
      </c>
      <c r="N1930" s="6">
        <v>949798.56499999994</v>
      </c>
      <c r="O1930" s="6">
        <v>0.15848335999999999</v>
      </c>
      <c r="P1930" s="6">
        <v>1929</v>
      </c>
      <c r="Q1930" s="6">
        <v>0.40430097999999998</v>
      </c>
      <c r="R1930" s="6">
        <v>1.0458654199999999</v>
      </c>
      <c r="S1930" s="6" t="s">
        <v>38</v>
      </c>
      <c r="T1930" s="6" t="s">
        <v>38</v>
      </c>
    </row>
    <row r="1931" spans="1:20" x14ac:dyDescent="0.3">
      <c r="A1931" s="7" t="s">
        <v>3892</v>
      </c>
      <c r="B1931" s="45" t="s">
        <v>3893</v>
      </c>
      <c r="C1931" s="7">
        <v>349841986.39999998</v>
      </c>
      <c r="D1931" s="7">
        <v>1351830816</v>
      </c>
      <c r="E1931" s="7">
        <v>987765682.5</v>
      </c>
      <c r="F1931" s="7">
        <v>378365191.19999999</v>
      </c>
      <c r="G1931" s="7">
        <v>418796207.80000001</v>
      </c>
      <c r="H1931" s="7">
        <v>387327408.30000001</v>
      </c>
      <c r="I1931" s="7">
        <v>360801042.69999999</v>
      </c>
      <c r="J1931" s="7">
        <v>322370646.5</v>
      </c>
      <c r="K1931" s="7">
        <v>766950919.10000002</v>
      </c>
      <c r="L1931" s="7">
        <v>372323826</v>
      </c>
      <c r="M1931" s="7">
        <v>488474627</v>
      </c>
      <c r="N1931" s="7">
        <v>40877395.700000003</v>
      </c>
      <c r="O1931" s="7">
        <v>0.15849627999999999</v>
      </c>
      <c r="P1931" s="7">
        <v>1930</v>
      </c>
      <c r="Q1931" s="7">
        <v>0.40412445000000002</v>
      </c>
      <c r="R1931" s="7">
        <v>1.0425763100000001</v>
      </c>
      <c r="S1931" s="7" t="s">
        <v>38</v>
      </c>
      <c r="T1931" s="7" t="s">
        <v>38</v>
      </c>
    </row>
    <row r="1932" spans="1:20" x14ac:dyDescent="0.3">
      <c r="A1932" s="6" t="s">
        <v>3894</v>
      </c>
      <c r="B1932" s="44" t="s">
        <v>3895</v>
      </c>
      <c r="C1932" s="6">
        <v>10801503.07</v>
      </c>
      <c r="D1932" s="6">
        <v>38503251.259999998</v>
      </c>
      <c r="E1932" s="6">
        <v>32524824.07</v>
      </c>
      <c r="F1932" s="6">
        <v>9536181.9829999991</v>
      </c>
      <c r="G1932" s="6">
        <v>12704408.859999999</v>
      </c>
      <c r="H1932" s="6">
        <v>11500982.65</v>
      </c>
      <c r="I1932" s="6">
        <v>9935112.6070000008</v>
      </c>
      <c r="J1932" s="6">
        <v>9152865.3249999993</v>
      </c>
      <c r="K1932" s="6">
        <v>22841440.100000001</v>
      </c>
      <c r="L1932" s="6">
        <v>10823342.4</v>
      </c>
      <c r="M1932" s="6">
        <v>14844193.4</v>
      </c>
      <c r="N1932" s="6">
        <v>1589240.19</v>
      </c>
      <c r="O1932" s="6">
        <v>0.15851662999999999</v>
      </c>
      <c r="P1932" s="6">
        <v>1931</v>
      </c>
      <c r="Q1932" s="6">
        <v>0.40396702000000001</v>
      </c>
      <c r="R1932" s="6">
        <v>1.0775075199999999</v>
      </c>
      <c r="S1932" s="6" t="s">
        <v>38</v>
      </c>
      <c r="T1932" s="6" t="s">
        <v>38</v>
      </c>
    </row>
    <row r="1933" spans="1:20" x14ac:dyDescent="0.3">
      <c r="A1933" s="7" t="s">
        <v>3896</v>
      </c>
      <c r="B1933" s="45" t="s">
        <v>3897</v>
      </c>
      <c r="C1933" s="7">
        <v>1139063.4809999999</v>
      </c>
      <c r="D1933" s="7">
        <v>4675432.7089999998</v>
      </c>
      <c r="E1933" s="7">
        <v>2990412.983</v>
      </c>
      <c r="F1933" s="7">
        <v>1154488.8640000001</v>
      </c>
      <c r="G1933" s="7">
        <v>1237465.503</v>
      </c>
      <c r="H1933" s="7">
        <v>1192327.899</v>
      </c>
      <c r="I1933" s="7">
        <v>978399.01410000003</v>
      </c>
      <c r="J1933" s="7">
        <v>1075206.0419999999</v>
      </c>
      <c r="K1933" s="7">
        <v>2489849.5090000001</v>
      </c>
      <c r="L1933" s="7">
        <v>1120849.6100000001</v>
      </c>
      <c r="M1933" s="7">
        <v>1696579.76</v>
      </c>
      <c r="N1933" s="7">
        <v>117024.1</v>
      </c>
      <c r="O1933" s="7">
        <v>0.15852136</v>
      </c>
      <c r="P1933" s="7">
        <v>1932</v>
      </c>
      <c r="Q1933" s="7">
        <v>0.40376997999999997</v>
      </c>
      <c r="R1933" s="7">
        <v>1.1514658200000001</v>
      </c>
      <c r="S1933" s="7" t="s">
        <v>38</v>
      </c>
      <c r="T1933" s="7" t="s">
        <v>38</v>
      </c>
    </row>
    <row r="1934" spans="1:20" x14ac:dyDescent="0.3">
      <c r="A1934" s="6" t="s">
        <v>3898</v>
      </c>
      <c r="B1934" s="44" t="s">
        <v>3899</v>
      </c>
      <c r="C1934" s="6">
        <v>229826.1488</v>
      </c>
      <c r="D1934" s="6">
        <v>716763.94380000001</v>
      </c>
      <c r="E1934" s="6">
        <v>454586.6</v>
      </c>
      <c r="F1934" s="6">
        <v>255856.51019999999</v>
      </c>
      <c r="G1934" s="6">
        <v>260857.2953</v>
      </c>
      <c r="H1934" s="6">
        <v>272659.75630000001</v>
      </c>
      <c r="I1934" s="6">
        <v>149998.5141</v>
      </c>
      <c r="J1934" s="6">
        <v>226640.37340000001</v>
      </c>
      <c r="K1934" s="6">
        <v>414258.30070000002</v>
      </c>
      <c r="L1934" s="6">
        <v>227538.98499999999</v>
      </c>
      <c r="M1934" s="6">
        <v>225271.97</v>
      </c>
      <c r="N1934" s="6">
        <v>55254.942300000002</v>
      </c>
      <c r="O1934" s="6">
        <v>0.15852348999999999</v>
      </c>
      <c r="P1934" s="6">
        <v>1933</v>
      </c>
      <c r="Q1934" s="6">
        <v>0.40356651999999998</v>
      </c>
      <c r="R1934" s="6">
        <v>0.86441685999999995</v>
      </c>
      <c r="S1934" s="6" t="s">
        <v>38</v>
      </c>
      <c r="T1934" s="6" t="s">
        <v>38</v>
      </c>
    </row>
    <row r="1935" spans="1:20" x14ac:dyDescent="0.3">
      <c r="A1935" s="7" t="s">
        <v>3900</v>
      </c>
      <c r="B1935" s="45" t="s">
        <v>3901</v>
      </c>
      <c r="C1935" s="7">
        <v>1514641.442</v>
      </c>
      <c r="D1935" s="7">
        <v>5967631.5489999996</v>
      </c>
      <c r="E1935" s="7">
        <v>4522115.9330000002</v>
      </c>
      <c r="F1935" s="7">
        <v>1692943.1780000001</v>
      </c>
      <c r="G1935" s="7">
        <v>1896337.2679999999</v>
      </c>
      <c r="H1935" s="7">
        <v>1698539.4550000001</v>
      </c>
      <c r="I1935" s="7">
        <v>1722390.5220000001</v>
      </c>
      <c r="J1935" s="7">
        <v>1300277.2520000001</v>
      </c>
      <c r="K1935" s="7">
        <v>3424333.0249999999</v>
      </c>
      <c r="L1935" s="7">
        <v>1654386.12</v>
      </c>
      <c r="M1935" s="7">
        <v>2184653.1</v>
      </c>
      <c r="N1935" s="7">
        <v>251997.06599999999</v>
      </c>
      <c r="O1935" s="7">
        <v>0.15859474000000001</v>
      </c>
      <c r="P1935" s="7">
        <v>1934</v>
      </c>
      <c r="Q1935" s="7">
        <v>0.40353915000000001</v>
      </c>
      <c r="R1935" s="7">
        <v>1.04952702</v>
      </c>
      <c r="S1935" s="7" t="s">
        <v>38</v>
      </c>
      <c r="T1935" s="7" t="s">
        <v>38</v>
      </c>
    </row>
    <row r="1936" spans="1:20" x14ac:dyDescent="0.3">
      <c r="A1936" s="6" t="s">
        <v>3902</v>
      </c>
      <c r="B1936" s="44" t="s">
        <v>3903</v>
      </c>
      <c r="C1936" s="6">
        <v>5113211.83</v>
      </c>
      <c r="D1936" s="6">
        <v>15021625.470000001</v>
      </c>
      <c r="E1936" s="6">
        <v>12714829.74</v>
      </c>
      <c r="F1936" s="6">
        <v>5202274.7740000002</v>
      </c>
      <c r="G1936" s="6">
        <v>6063578.4869999997</v>
      </c>
      <c r="H1936" s="6">
        <v>5522108.4630000005</v>
      </c>
      <c r="I1936" s="6">
        <v>5115332.602</v>
      </c>
      <c r="J1936" s="6">
        <v>4783597.5959999999</v>
      </c>
      <c r="K1936" s="6">
        <v>9512985.4539999999</v>
      </c>
      <c r="L1936" s="6">
        <v>5371154.29</v>
      </c>
      <c r="M1936" s="6">
        <v>5116546.8899999997</v>
      </c>
      <c r="N1936" s="6">
        <v>551635.76</v>
      </c>
      <c r="O1936" s="6">
        <v>0.15859609999999999</v>
      </c>
      <c r="P1936" s="6">
        <v>1935</v>
      </c>
      <c r="Q1936" s="6">
        <v>0.40333406999999999</v>
      </c>
      <c r="R1936" s="6">
        <v>0.82466600999999995</v>
      </c>
      <c r="S1936" s="6" t="s">
        <v>38</v>
      </c>
      <c r="T1936" s="6" t="s">
        <v>38</v>
      </c>
    </row>
    <row r="1937" spans="1:20" x14ac:dyDescent="0.3">
      <c r="A1937" s="7" t="s">
        <v>3904</v>
      </c>
      <c r="B1937" s="45" t="s">
        <v>3905</v>
      </c>
      <c r="C1937" s="7">
        <v>6541193.9400000004</v>
      </c>
      <c r="D1937" s="7">
        <v>19732817.260000002</v>
      </c>
      <c r="E1937" s="7">
        <v>14168877.76</v>
      </c>
      <c r="F1937" s="7">
        <v>5601555.9670000002</v>
      </c>
      <c r="G1937" s="7">
        <v>7151246.1780000003</v>
      </c>
      <c r="H1937" s="7">
        <v>6498378.4440000001</v>
      </c>
      <c r="I1937" s="7">
        <v>5368644.4479999999</v>
      </c>
      <c r="J1937" s="7">
        <v>5292203.4220000003</v>
      </c>
      <c r="K1937" s="7">
        <v>11511111.23</v>
      </c>
      <c r="L1937" s="7">
        <v>6077618.1200000001</v>
      </c>
      <c r="M1937" s="7">
        <v>6690368.5499999998</v>
      </c>
      <c r="N1937" s="7">
        <v>903555.26899999997</v>
      </c>
      <c r="O1937" s="7">
        <v>0.15859751999999999</v>
      </c>
      <c r="P1937" s="7">
        <v>1936</v>
      </c>
      <c r="Q1937" s="7">
        <v>0.40312935</v>
      </c>
      <c r="R1937" s="7">
        <v>0.92144917999999998</v>
      </c>
      <c r="S1937" s="7" t="s">
        <v>38</v>
      </c>
      <c r="T1937" s="7" t="s">
        <v>38</v>
      </c>
    </row>
    <row r="1938" spans="1:20" x14ac:dyDescent="0.3">
      <c r="A1938" s="6" t="s">
        <v>3906</v>
      </c>
      <c r="B1938" s="44" t="s">
        <v>3907</v>
      </c>
      <c r="C1938" s="6">
        <v>9675394.8340000007</v>
      </c>
      <c r="D1938" s="6">
        <v>35466963.619999997</v>
      </c>
      <c r="E1938" s="6">
        <v>22324799.760000002</v>
      </c>
      <c r="F1938" s="6">
        <v>9978047.7670000009</v>
      </c>
      <c r="G1938" s="6">
        <v>10285997.98</v>
      </c>
      <c r="H1938" s="6">
        <v>10183295.15</v>
      </c>
      <c r="I1938" s="6">
        <v>8487875.8790000007</v>
      </c>
      <c r="J1938" s="6">
        <v>8958709.8090000004</v>
      </c>
      <c r="K1938" s="6">
        <v>19361301.489999998</v>
      </c>
      <c r="L1938" s="6">
        <v>9478969.7100000009</v>
      </c>
      <c r="M1938" s="6">
        <v>12247951</v>
      </c>
      <c r="N1938" s="6">
        <v>894484.26599999995</v>
      </c>
      <c r="O1938" s="6">
        <v>0.15864861</v>
      </c>
      <c r="P1938" s="6">
        <v>1937</v>
      </c>
      <c r="Q1938" s="6">
        <v>0.40305100999999999</v>
      </c>
      <c r="R1938" s="6">
        <v>1.03037377</v>
      </c>
      <c r="S1938" s="6" t="s">
        <v>38</v>
      </c>
      <c r="T1938" s="6" t="s">
        <v>38</v>
      </c>
    </row>
    <row r="1939" spans="1:20" x14ac:dyDescent="0.3">
      <c r="A1939" s="7" t="s">
        <v>3908</v>
      </c>
      <c r="B1939" s="45" t="s">
        <v>3909</v>
      </c>
      <c r="C1939" s="7">
        <v>40760.557030000004</v>
      </c>
      <c r="D1939" s="7">
        <v>170539.45939999999</v>
      </c>
      <c r="E1939" s="7">
        <v>133093.41250000001</v>
      </c>
      <c r="F1939" s="7">
        <v>44190.572659999998</v>
      </c>
      <c r="G1939" s="7">
        <v>67664.17813</v>
      </c>
      <c r="H1939" s="7">
        <v>34686.58438</v>
      </c>
      <c r="I1939" s="7">
        <v>37245.674220000001</v>
      </c>
      <c r="J1939" s="7">
        <v>33337.385159999998</v>
      </c>
      <c r="K1939" s="7">
        <v>97146.000390000001</v>
      </c>
      <c r="L1939" s="7">
        <v>43233.455499999996</v>
      </c>
      <c r="M1939" s="7">
        <v>64967.714599999999</v>
      </c>
      <c r="N1939" s="7">
        <v>16367.5996</v>
      </c>
      <c r="O1939" s="7">
        <v>0.15865787000000001</v>
      </c>
      <c r="P1939" s="7">
        <v>1938</v>
      </c>
      <c r="Q1939" s="7">
        <v>0.40286654999999999</v>
      </c>
      <c r="R1939" s="7">
        <v>1.16800645</v>
      </c>
      <c r="S1939" s="7" t="s">
        <v>38</v>
      </c>
      <c r="T1939" s="7" t="s">
        <v>38</v>
      </c>
    </row>
    <row r="1940" spans="1:20" x14ac:dyDescent="0.3">
      <c r="A1940" s="6" t="s">
        <v>3910</v>
      </c>
      <c r="B1940" s="44" t="s">
        <v>3911</v>
      </c>
      <c r="C1940" s="6">
        <v>934128.02969999996</v>
      </c>
      <c r="D1940" s="6">
        <v>3310022.2250000001</v>
      </c>
      <c r="E1940" s="6">
        <v>2781033.2409999999</v>
      </c>
      <c r="F1940" s="6">
        <v>955373.99840000004</v>
      </c>
      <c r="G1940" s="6">
        <v>1159870.983</v>
      </c>
      <c r="H1940" s="6">
        <v>1081177.7479999999</v>
      </c>
      <c r="I1940" s="6">
        <v>853945.97109999997</v>
      </c>
      <c r="J1940" s="6">
        <v>892292.70550000004</v>
      </c>
      <c r="K1940" s="6">
        <v>1995139.3729999999</v>
      </c>
      <c r="L1940" s="6">
        <v>996821.85199999996</v>
      </c>
      <c r="M1940" s="6">
        <v>1231990.69</v>
      </c>
      <c r="N1940" s="6">
        <v>147242.20000000001</v>
      </c>
      <c r="O1940" s="6">
        <v>0.15869660999999999</v>
      </c>
      <c r="P1940" s="6">
        <v>1939</v>
      </c>
      <c r="Q1940" s="6">
        <v>0.40275710999999997</v>
      </c>
      <c r="R1940" s="6">
        <v>1.00108193</v>
      </c>
      <c r="S1940" s="6" t="s">
        <v>38</v>
      </c>
      <c r="T1940" s="6" t="s">
        <v>38</v>
      </c>
    </row>
    <row r="1941" spans="1:20" x14ac:dyDescent="0.3">
      <c r="A1941" s="7" t="s">
        <v>3912</v>
      </c>
      <c r="B1941" s="45" t="s">
        <v>3913</v>
      </c>
      <c r="C1941" s="7">
        <v>1580272.5789999999</v>
      </c>
      <c r="D1941" s="7">
        <v>3972334.12</v>
      </c>
      <c r="E1941" s="7">
        <v>4021518.7450000001</v>
      </c>
      <c r="F1941" s="7">
        <v>1593068.2760000001</v>
      </c>
      <c r="G1941" s="7">
        <v>1841238.07</v>
      </c>
      <c r="H1941" s="7">
        <v>1815227.6359999999</v>
      </c>
      <c r="I1941" s="7">
        <v>1413955.041</v>
      </c>
      <c r="J1941" s="7">
        <v>1569609.6070000001</v>
      </c>
      <c r="K1941" s="7">
        <v>2791798.43</v>
      </c>
      <c r="L1941" s="7">
        <v>1660007.59</v>
      </c>
      <c r="M1941" s="7">
        <v>1391716.62</v>
      </c>
      <c r="N1941" s="7">
        <v>204655.321</v>
      </c>
      <c r="O1941" s="7">
        <v>0.15870611000000001</v>
      </c>
      <c r="P1941" s="7">
        <v>1940</v>
      </c>
      <c r="Q1941" s="7">
        <v>0.40257357999999999</v>
      </c>
      <c r="R1941" s="7">
        <v>0.75000493999999995</v>
      </c>
      <c r="S1941" s="7" t="s">
        <v>38</v>
      </c>
      <c r="T1941" s="7" t="s">
        <v>38</v>
      </c>
    </row>
    <row r="1942" spans="1:20" x14ac:dyDescent="0.3">
      <c r="A1942" s="6" t="s">
        <v>3914</v>
      </c>
      <c r="B1942" s="44" t="s">
        <v>3915</v>
      </c>
      <c r="C1942" s="6">
        <v>3514540.0690000001</v>
      </c>
      <c r="D1942" s="6">
        <v>10579605.869999999</v>
      </c>
      <c r="E1942" s="6">
        <v>8182013.0650000004</v>
      </c>
      <c r="F1942" s="6">
        <v>3942020.0350000001</v>
      </c>
      <c r="G1942" s="6">
        <v>4155416.3539999998</v>
      </c>
      <c r="H1942" s="6">
        <v>4036479.4070000001</v>
      </c>
      <c r="I1942" s="6">
        <v>3518943.8459999999</v>
      </c>
      <c r="J1942" s="6">
        <v>3470196.78</v>
      </c>
      <c r="K1942" s="6">
        <v>6554544.7589999996</v>
      </c>
      <c r="L1942" s="6">
        <v>3795259.1</v>
      </c>
      <c r="M1942" s="6">
        <v>3411582.43</v>
      </c>
      <c r="N1942" s="6">
        <v>351148.64600000001</v>
      </c>
      <c r="O1942" s="6">
        <v>0.15872011999999999</v>
      </c>
      <c r="P1942" s="6">
        <v>1941</v>
      </c>
      <c r="Q1942" s="6">
        <v>0.40240171000000002</v>
      </c>
      <c r="R1942" s="6">
        <v>0.78829720000000003</v>
      </c>
      <c r="S1942" s="6" t="s">
        <v>38</v>
      </c>
      <c r="T1942" s="6" t="s">
        <v>38</v>
      </c>
    </row>
    <row r="1943" spans="1:20" x14ac:dyDescent="0.3">
      <c r="A1943" s="7" t="s">
        <v>3916</v>
      </c>
      <c r="B1943" s="45" t="s">
        <v>3917</v>
      </c>
      <c r="C1943" s="7">
        <v>4346801.5839999998</v>
      </c>
      <c r="D1943" s="7">
        <v>14381667.720000001</v>
      </c>
      <c r="E1943" s="7">
        <v>12059202.369999999</v>
      </c>
      <c r="F1943" s="7">
        <v>4298051.1560000004</v>
      </c>
      <c r="G1943" s="7">
        <v>4972385.3779999996</v>
      </c>
      <c r="H1943" s="7">
        <v>5052533.3470000001</v>
      </c>
      <c r="I1943" s="7">
        <v>3839503.406</v>
      </c>
      <c r="J1943" s="7">
        <v>4309493.875</v>
      </c>
      <c r="K1943" s="7">
        <v>8771430.7090000007</v>
      </c>
      <c r="L1943" s="7">
        <v>4543479</v>
      </c>
      <c r="M1943" s="7">
        <v>5224068.32</v>
      </c>
      <c r="N1943" s="7">
        <v>575449.87800000003</v>
      </c>
      <c r="O1943" s="7">
        <v>0.15876066999999999</v>
      </c>
      <c r="P1943" s="7">
        <v>1942</v>
      </c>
      <c r="Q1943" s="7">
        <v>0.40229725</v>
      </c>
      <c r="R1943" s="7">
        <v>0.94901477000000001</v>
      </c>
      <c r="S1943" s="7" t="s">
        <v>38</v>
      </c>
      <c r="T1943" s="7" t="s">
        <v>38</v>
      </c>
    </row>
    <row r="1944" spans="1:20" x14ac:dyDescent="0.3">
      <c r="A1944" s="6" t="s">
        <v>3918</v>
      </c>
      <c r="B1944" s="44" t="s">
        <v>3919</v>
      </c>
      <c r="C1944" s="6">
        <v>3319756.2209999999</v>
      </c>
      <c r="D1944" s="6">
        <v>12992502.35</v>
      </c>
      <c r="E1944" s="6">
        <v>11079769.630000001</v>
      </c>
      <c r="F1944" s="6">
        <v>3566733.9709999999</v>
      </c>
      <c r="G1944" s="6">
        <v>4431346.1469999999</v>
      </c>
      <c r="H1944" s="6">
        <v>3738868.608</v>
      </c>
      <c r="I1944" s="6">
        <v>3220769.4929999998</v>
      </c>
      <c r="J1944" s="6">
        <v>3306847.9550000001</v>
      </c>
      <c r="K1944" s="6">
        <v>7739690.5429999996</v>
      </c>
      <c r="L1944" s="6">
        <v>3674458.05</v>
      </c>
      <c r="M1944" s="6">
        <v>5023197.7300000004</v>
      </c>
      <c r="N1944" s="6">
        <v>553172.30599999998</v>
      </c>
      <c r="O1944" s="6">
        <v>0.15877250000000001</v>
      </c>
      <c r="P1944" s="6">
        <v>1943</v>
      </c>
      <c r="Q1944" s="6">
        <v>0.40212016</v>
      </c>
      <c r="R1944" s="6">
        <v>1.0747443999999999</v>
      </c>
      <c r="S1944" s="6" t="s">
        <v>38</v>
      </c>
      <c r="T1944" s="6" t="s">
        <v>38</v>
      </c>
    </row>
    <row r="1945" spans="1:20" x14ac:dyDescent="0.3">
      <c r="A1945" s="7" t="s">
        <v>3920</v>
      </c>
      <c r="B1945" s="45" t="s">
        <v>3921</v>
      </c>
      <c r="C1945" s="7">
        <v>864694.28749999998</v>
      </c>
      <c r="D1945" s="7">
        <v>3827045.1779999998</v>
      </c>
      <c r="E1945" s="7">
        <v>2736312.0529999998</v>
      </c>
      <c r="F1945" s="7">
        <v>1208087.9909999999</v>
      </c>
      <c r="G1945" s="7">
        <v>1111109.1000000001</v>
      </c>
      <c r="H1945" s="7">
        <v>1161460.1980000001</v>
      </c>
      <c r="I1945" s="7">
        <v>954294.83440000005</v>
      </c>
      <c r="J1945" s="7">
        <v>963392.70550000004</v>
      </c>
      <c r="K1945" s="7">
        <v>2159034.8769999999</v>
      </c>
      <c r="L1945" s="7">
        <v>1047564.21</v>
      </c>
      <c r="M1945" s="7">
        <v>1377815.28</v>
      </c>
      <c r="N1945" s="7">
        <v>104553.444</v>
      </c>
      <c r="O1945" s="7">
        <v>0.15879462</v>
      </c>
      <c r="P1945" s="7">
        <v>1944</v>
      </c>
      <c r="Q1945" s="7">
        <v>0.40196929999999997</v>
      </c>
      <c r="R1945" s="7">
        <v>1.0433478700000001</v>
      </c>
      <c r="S1945" s="7" t="s">
        <v>38</v>
      </c>
      <c r="T1945" s="7" t="s">
        <v>38</v>
      </c>
    </row>
    <row r="1946" spans="1:20" x14ac:dyDescent="0.3">
      <c r="A1946" s="6" t="s">
        <v>3922</v>
      </c>
      <c r="B1946" s="44" t="s">
        <v>3923</v>
      </c>
      <c r="C1946" s="6">
        <v>918789.55310000002</v>
      </c>
      <c r="D1946" s="6">
        <v>2790362.7880000002</v>
      </c>
      <c r="E1946" s="6">
        <v>2084107.5689999999</v>
      </c>
      <c r="F1946" s="6">
        <v>945049.24060000002</v>
      </c>
      <c r="G1946" s="6">
        <v>1006576.272</v>
      </c>
      <c r="H1946" s="6">
        <v>1042616.0060000001</v>
      </c>
      <c r="I1946" s="6">
        <v>855595.78749999998</v>
      </c>
      <c r="J1946" s="6">
        <v>871726.75630000001</v>
      </c>
      <c r="K1946" s="6">
        <v>1684577.2879999999</v>
      </c>
      <c r="L1946" s="6">
        <v>944128.70499999996</v>
      </c>
      <c r="M1946" s="6">
        <v>915736.24399999995</v>
      </c>
      <c r="N1946" s="6">
        <v>94303.705799999996</v>
      </c>
      <c r="O1946" s="6">
        <v>0.15881598999999999</v>
      </c>
      <c r="P1946" s="6">
        <v>1945</v>
      </c>
      <c r="Q1946" s="6">
        <v>0.40181671000000002</v>
      </c>
      <c r="R1946" s="6">
        <v>0.83533117000000001</v>
      </c>
      <c r="S1946" s="6" t="s">
        <v>38</v>
      </c>
      <c r="T1946" s="6" t="s">
        <v>38</v>
      </c>
    </row>
    <row r="1947" spans="1:20" x14ac:dyDescent="0.3">
      <c r="A1947" s="7" t="s">
        <v>3924</v>
      </c>
      <c r="B1947" s="45" t="s">
        <v>3925</v>
      </c>
      <c r="C1947" s="7">
        <v>50839.387600000002</v>
      </c>
      <c r="D1947" s="7">
        <v>136637.02970000001</v>
      </c>
      <c r="E1947" s="7">
        <v>166487.53950000001</v>
      </c>
      <c r="F1947" s="7">
        <v>51101.190820000003</v>
      </c>
      <c r="G1947" s="7">
        <v>57991.305079999998</v>
      </c>
      <c r="H1947" s="7">
        <v>54839.28213</v>
      </c>
      <c r="I1947" s="7">
        <v>48479.774319999997</v>
      </c>
      <c r="J1947" s="7">
        <v>52404.708400000003</v>
      </c>
      <c r="K1947" s="7">
        <v>101266.28690000001</v>
      </c>
      <c r="L1947" s="7">
        <v>53428.767500000002</v>
      </c>
      <c r="M1947" s="7">
        <v>59341.694900000002</v>
      </c>
      <c r="N1947" s="7">
        <v>4014.45435</v>
      </c>
      <c r="O1947" s="7">
        <v>0.15882937</v>
      </c>
      <c r="P1947" s="7">
        <v>1946</v>
      </c>
      <c r="Q1947" s="7">
        <v>0.40164406000000002</v>
      </c>
      <c r="R1947" s="7">
        <v>0.92246532000000003</v>
      </c>
      <c r="S1947" s="7" t="s">
        <v>38</v>
      </c>
      <c r="T1947" s="7" t="s">
        <v>38</v>
      </c>
    </row>
    <row r="1948" spans="1:20" x14ac:dyDescent="0.3">
      <c r="A1948" s="6" t="s">
        <v>3926</v>
      </c>
      <c r="B1948" s="44" t="s">
        <v>3927</v>
      </c>
      <c r="C1948" s="6">
        <v>976284.71719999996</v>
      </c>
      <c r="D1948" s="6">
        <v>4573950.6940000001</v>
      </c>
      <c r="E1948" s="6">
        <v>3347816.4130000002</v>
      </c>
      <c r="F1948" s="6">
        <v>1140046.8119999999</v>
      </c>
      <c r="G1948" s="6">
        <v>1360981.649</v>
      </c>
      <c r="H1948" s="6">
        <v>1137711.057</v>
      </c>
      <c r="I1948" s="6">
        <v>863682.348</v>
      </c>
      <c r="J1948" s="6">
        <v>1003639.348</v>
      </c>
      <c r="K1948" s="6">
        <v>2509524.659</v>
      </c>
      <c r="L1948" s="6">
        <v>1091503.6000000001</v>
      </c>
      <c r="M1948" s="6">
        <v>1750322.09</v>
      </c>
      <c r="N1948" s="6">
        <v>211641.361</v>
      </c>
      <c r="O1948" s="6">
        <v>0.15883286999999999</v>
      </c>
      <c r="P1948" s="6">
        <v>1947</v>
      </c>
      <c r="Q1948" s="6">
        <v>0.40144660999999998</v>
      </c>
      <c r="R1948" s="6">
        <v>1.20109723</v>
      </c>
      <c r="S1948" s="6" t="s">
        <v>38</v>
      </c>
      <c r="T1948" s="6" t="s">
        <v>38</v>
      </c>
    </row>
    <row r="1949" spans="1:20" x14ac:dyDescent="0.3">
      <c r="A1949" s="7" t="s">
        <v>3928</v>
      </c>
      <c r="B1949" s="45" t="s">
        <v>3929</v>
      </c>
      <c r="C1949" s="7">
        <v>19854414.530000001</v>
      </c>
      <c r="D1949" s="7">
        <v>67827561.659999996</v>
      </c>
      <c r="E1949" s="7">
        <v>49503269.18</v>
      </c>
      <c r="F1949" s="7">
        <v>20901163.030000001</v>
      </c>
      <c r="G1949" s="7">
        <v>23535497.309999999</v>
      </c>
      <c r="H1949" s="7">
        <v>20352894.510000002</v>
      </c>
      <c r="I1949" s="7">
        <v>19295066.879999999</v>
      </c>
      <c r="J1949" s="7">
        <v>19550280.59</v>
      </c>
      <c r="K1949" s="7">
        <v>39521602.100000001</v>
      </c>
      <c r="L1949" s="7">
        <v>20683434.800000001</v>
      </c>
      <c r="M1949" s="7">
        <v>23340808.600000001</v>
      </c>
      <c r="N1949" s="7">
        <v>1954065.96</v>
      </c>
      <c r="O1949" s="7">
        <v>0.15883833999999999</v>
      </c>
      <c r="P1949" s="7">
        <v>1948</v>
      </c>
      <c r="Q1949" s="7">
        <v>0.40125433999999999</v>
      </c>
      <c r="R1949" s="7">
        <v>0.93416564000000002</v>
      </c>
      <c r="S1949" s="7" t="s">
        <v>38</v>
      </c>
      <c r="T1949" s="7" t="s">
        <v>38</v>
      </c>
    </row>
    <row r="1950" spans="1:20" x14ac:dyDescent="0.3">
      <c r="A1950" s="6" t="s">
        <v>3930</v>
      </c>
      <c r="B1950" s="44" t="s">
        <v>3931</v>
      </c>
      <c r="C1950" s="6">
        <v>104993.9555</v>
      </c>
      <c r="D1950" s="6">
        <v>434362.20939999999</v>
      </c>
      <c r="E1950" s="6">
        <v>271009.46720000001</v>
      </c>
      <c r="F1950" s="6">
        <v>129858.3305</v>
      </c>
      <c r="G1950" s="6">
        <v>114615.3109</v>
      </c>
      <c r="H1950" s="6">
        <v>141517.8695</v>
      </c>
      <c r="I1950" s="6">
        <v>87219.748439999996</v>
      </c>
      <c r="J1950" s="6">
        <v>103552.018</v>
      </c>
      <c r="K1950" s="6">
        <v>235055.99059999999</v>
      </c>
      <c r="L1950" s="6">
        <v>111726.23699999999</v>
      </c>
      <c r="M1950" s="6">
        <v>151655.64300000001</v>
      </c>
      <c r="N1950" s="6">
        <v>22827.4247</v>
      </c>
      <c r="O1950" s="6">
        <v>0.15888826</v>
      </c>
      <c r="P1950" s="6">
        <v>1949</v>
      </c>
      <c r="Q1950" s="6">
        <v>0.40117449999999999</v>
      </c>
      <c r="R1950" s="6">
        <v>1.0730364400000001</v>
      </c>
      <c r="S1950" s="6" t="s">
        <v>100</v>
      </c>
      <c r="T1950" s="6" t="s">
        <v>71</v>
      </c>
    </row>
    <row r="1951" spans="1:20" x14ac:dyDescent="0.3">
      <c r="A1951" s="7" t="s">
        <v>3932</v>
      </c>
      <c r="B1951" s="45" t="s">
        <v>3933</v>
      </c>
      <c r="C1951" s="7">
        <v>2580011.8810000001</v>
      </c>
      <c r="D1951" s="7">
        <v>10952294.880000001</v>
      </c>
      <c r="E1951" s="7">
        <v>6622896.4749999996</v>
      </c>
      <c r="F1951" s="7">
        <v>3418113.0690000001</v>
      </c>
      <c r="G1951" s="7">
        <v>2972659.3339999998</v>
      </c>
      <c r="H1951" s="7">
        <v>3037523.1630000002</v>
      </c>
      <c r="I1951" s="7">
        <v>2646883.9750000001</v>
      </c>
      <c r="J1951" s="7">
        <v>2689981.8190000001</v>
      </c>
      <c r="K1951" s="7">
        <v>5893329.0769999996</v>
      </c>
      <c r="L1951" s="7">
        <v>2836762.07</v>
      </c>
      <c r="M1951" s="7">
        <v>3796057.99</v>
      </c>
      <c r="N1951" s="7">
        <v>196952.8</v>
      </c>
      <c r="O1951" s="7">
        <v>0.15891010999999999</v>
      </c>
      <c r="P1951" s="7">
        <v>1950</v>
      </c>
      <c r="Q1951" s="7">
        <v>0.40102390999999998</v>
      </c>
      <c r="R1951" s="7">
        <v>1.0548376699999999</v>
      </c>
      <c r="S1951" s="7" t="s">
        <v>100</v>
      </c>
      <c r="T1951" s="7" t="s">
        <v>38</v>
      </c>
    </row>
    <row r="1952" spans="1:20" x14ac:dyDescent="0.3">
      <c r="A1952" s="6" t="s">
        <v>3934</v>
      </c>
      <c r="B1952" s="44" t="s">
        <v>3935</v>
      </c>
      <c r="C1952" s="6">
        <v>26421053.370000001</v>
      </c>
      <c r="D1952" s="6">
        <v>88780590.150000006</v>
      </c>
      <c r="E1952" s="6">
        <v>82184760.569999993</v>
      </c>
      <c r="F1952" s="6">
        <v>26480902.68</v>
      </c>
      <c r="G1952" s="6">
        <v>33326634.91</v>
      </c>
      <c r="H1952" s="6">
        <v>29824688.760000002</v>
      </c>
      <c r="I1952" s="6">
        <v>25617467.710000001</v>
      </c>
      <c r="J1952" s="6">
        <v>24386895.280000001</v>
      </c>
      <c r="K1952" s="6">
        <v>55966826.689999998</v>
      </c>
      <c r="L1952" s="6">
        <v>28288921.699999999</v>
      </c>
      <c r="M1952" s="6">
        <v>34188183</v>
      </c>
      <c r="N1952" s="6">
        <v>4086547.5</v>
      </c>
      <c r="O1952" s="6">
        <v>0.15902389</v>
      </c>
      <c r="P1952" s="6">
        <v>1951</v>
      </c>
      <c r="Q1952" s="6">
        <v>0.40110535000000003</v>
      </c>
      <c r="R1952" s="6">
        <v>0.98433477000000003</v>
      </c>
      <c r="S1952" s="6" t="s">
        <v>38</v>
      </c>
      <c r="T1952" s="6" t="s">
        <v>38</v>
      </c>
    </row>
    <row r="1953" spans="1:20" x14ac:dyDescent="0.3">
      <c r="A1953" s="7" t="s">
        <v>3936</v>
      </c>
      <c r="B1953" s="45" t="s">
        <v>3937</v>
      </c>
      <c r="C1953" s="7">
        <v>5295359.273</v>
      </c>
      <c r="D1953" s="7">
        <v>17743375.399999999</v>
      </c>
      <c r="E1953" s="7">
        <v>12284161.890000001</v>
      </c>
      <c r="F1953" s="7">
        <v>5265967.8880000003</v>
      </c>
      <c r="G1953" s="7">
        <v>6098905.5209999997</v>
      </c>
      <c r="H1953" s="7">
        <v>5822729.1119999997</v>
      </c>
      <c r="I1953" s="7">
        <v>4590677.9919999996</v>
      </c>
      <c r="J1953" s="7">
        <v>4452072.9019999998</v>
      </c>
      <c r="K1953" s="7">
        <v>10147216.109999999</v>
      </c>
      <c r="L1953" s="7">
        <v>5241096.38</v>
      </c>
      <c r="M1953" s="7">
        <v>6045253.5700000003</v>
      </c>
      <c r="N1953" s="7">
        <v>840582.196</v>
      </c>
      <c r="O1953" s="7">
        <v>0.15903307</v>
      </c>
      <c r="P1953" s="7">
        <v>1952</v>
      </c>
      <c r="Q1953" s="7">
        <v>0.40092301000000002</v>
      </c>
      <c r="R1953" s="7">
        <v>0.95314343000000001</v>
      </c>
      <c r="S1953" s="7" t="s">
        <v>38</v>
      </c>
      <c r="T1953" s="7" t="s">
        <v>38</v>
      </c>
    </row>
    <row r="1954" spans="1:20" x14ac:dyDescent="0.3">
      <c r="A1954" s="6" t="s">
        <v>3938</v>
      </c>
      <c r="B1954" s="44" t="s">
        <v>3939</v>
      </c>
      <c r="C1954" s="6">
        <v>10171458.119999999</v>
      </c>
      <c r="D1954" s="6">
        <v>35298706.789999999</v>
      </c>
      <c r="E1954" s="6">
        <v>29390788.539999999</v>
      </c>
      <c r="F1954" s="6">
        <v>9661722.6669999994</v>
      </c>
      <c r="G1954" s="6">
        <v>12819894.99</v>
      </c>
      <c r="H1954" s="6">
        <v>10744815.439999999</v>
      </c>
      <c r="I1954" s="6">
        <v>9516240.6999999993</v>
      </c>
      <c r="J1954" s="6">
        <v>8695158.3739999998</v>
      </c>
      <c r="K1954" s="6">
        <v>21130669.030000001</v>
      </c>
      <c r="L1954" s="6">
        <v>10444027.4</v>
      </c>
      <c r="M1954" s="6">
        <v>13173254.5</v>
      </c>
      <c r="N1954" s="6">
        <v>1793929.7</v>
      </c>
      <c r="O1954" s="6">
        <v>0.15903888999999999</v>
      </c>
      <c r="P1954" s="6">
        <v>1953</v>
      </c>
      <c r="Q1954" s="6">
        <v>0.40073239999999999</v>
      </c>
      <c r="R1954" s="6">
        <v>1.0166603000000001</v>
      </c>
      <c r="S1954" s="6" t="s">
        <v>38</v>
      </c>
      <c r="T1954" s="6" t="s">
        <v>38</v>
      </c>
    </row>
    <row r="1955" spans="1:20" x14ac:dyDescent="0.3">
      <c r="A1955" s="7" t="s">
        <v>3940</v>
      </c>
      <c r="B1955" s="45" t="s">
        <v>3941</v>
      </c>
      <c r="C1955" s="7">
        <v>130605.3227</v>
      </c>
      <c r="D1955" s="7">
        <v>253072.17809999999</v>
      </c>
      <c r="E1955" s="7">
        <v>218714.9633</v>
      </c>
      <c r="F1955" s="7">
        <v>112273.9633</v>
      </c>
      <c r="G1955" s="7">
        <v>124225.98669999999</v>
      </c>
      <c r="H1955" s="7">
        <v>112393.0824</v>
      </c>
      <c r="I1955" s="7">
        <v>94854.461330000006</v>
      </c>
      <c r="J1955" s="7">
        <v>151622.60980000001</v>
      </c>
      <c r="K1955" s="7">
        <v>178666.60680000001</v>
      </c>
      <c r="L1955" s="7">
        <v>120774.035</v>
      </c>
      <c r="M1955" s="7">
        <v>67965.506099999999</v>
      </c>
      <c r="N1955" s="7">
        <v>23844.043300000001</v>
      </c>
      <c r="O1955" s="7">
        <v>0.15906223999999999</v>
      </c>
      <c r="P1955" s="7">
        <v>1954</v>
      </c>
      <c r="Q1955" s="7">
        <v>0.40058612999999998</v>
      </c>
      <c r="R1955" s="7">
        <v>0.56495969000000001</v>
      </c>
      <c r="S1955" s="7" t="s">
        <v>38</v>
      </c>
      <c r="T1955" s="7" t="s">
        <v>38</v>
      </c>
    </row>
    <row r="1956" spans="1:20" x14ac:dyDescent="0.3">
      <c r="A1956" s="6" t="s">
        <v>3942</v>
      </c>
      <c r="B1956" s="44" t="s">
        <v>3943</v>
      </c>
      <c r="C1956" s="6">
        <v>590555.75329999998</v>
      </c>
      <c r="D1956" s="6">
        <v>2211045.2560000001</v>
      </c>
      <c r="E1956" s="6">
        <v>1520533.1629999999</v>
      </c>
      <c r="F1956" s="6">
        <v>600067.00630000001</v>
      </c>
      <c r="G1956" s="6">
        <v>726952.33539999998</v>
      </c>
      <c r="H1956" s="6">
        <v>579148.32409999997</v>
      </c>
      <c r="I1956" s="6">
        <v>529319.34950000001</v>
      </c>
      <c r="J1956" s="6">
        <v>543620.43500000006</v>
      </c>
      <c r="K1956" s="6">
        <v>1230550.2949999999</v>
      </c>
      <c r="L1956" s="6">
        <v>594760.11100000003</v>
      </c>
      <c r="M1956" s="6">
        <v>785824.96400000004</v>
      </c>
      <c r="N1956" s="6">
        <v>90583.795100000003</v>
      </c>
      <c r="O1956" s="6">
        <v>0.15906838000000001</v>
      </c>
      <c r="P1956" s="6">
        <v>1955</v>
      </c>
      <c r="Q1956" s="6">
        <v>0.40039668</v>
      </c>
      <c r="R1956" s="6">
        <v>1.0489238299999999</v>
      </c>
      <c r="S1956" s="6" t="s">
        <v>38</v>
      </c>
      <c r="T1956" s="6" t="s">
        <v>38</v>
      </c>
    </row>
    <row r="1957" spans="1:20" x14ac:dyDescent="0.3">
      <c r="A1957" s="7" t="s">
        <v>3944</v>
      </c>
      <c r="B1957" s="45" t="s">
        <v>3945</v>
      </c>
      <c r="C1957" s="7">
        <v>532607.02579999994</v>
      </c>
      <c r="D1957" s="7">
        <v>2125033.9589999998</v>
      </c>
      <c r="E1957" s="7">
        <v>1926511.3970000001</v>
      </c>
      <c r="F1957" s="7">
        <v>729924.72499999998</v>
      </c>
      <c r="G1957" s="7">
        <v>833882.08829999994</v>
      </c>
      <c r="H1957" s="7">
        <v>615862.99060000002</v>
      </c>
      <c r="I1957" s="7">
        <v>628018.14690000005</v>
      </c>
      <c r="J1957" s="7">
        <v>597811.36170000001</v>
      </c>
      <c r="K1957" s="7">
        <v>1328519.277</v>
      </c>
      <c r="L1957" s="7">
        <v>668893.647</v>
      </c>
      <c r="M1957" s="7">
        <v>813187.54799999995</v>
      </c>
      <c r="N1957" s="7">
        <v>110690.159</v>
      </c>
      <c r="O1957" s="7">
        <v>0.15906949000000001</v>
      </c>
      <c r="P1957" s="7">
        <v>1956</v>
      </c>
      <c r="Q1957" s="7">
        <v>0.40019476999999998</v>
      </c>
      <c r="R1957" s="7">
        <v>0.98997040999999997</v>
      </c>
      <c r="S1957" s="7" t="s">
        <v>38</v>
      </c>
      <c r="T1957" s="7" t="s">
        <v>38</v>
      </c>
    </row>
    <row r="1958" spans="1:20" x14ac:dyDescent="0.3">
      <c r="A1958" s="6" t="s">
        <v>3946</v>
      </c>
      <c r="B1958" s="44" t="s">
        <v>3947</v>
      </c>
      <c r="C1958" s="6">
        <v>1730089.9750000001</v>
      </c>
      <c r="D1958" s="6">
        <v>6309754.2249999996</v>
      </c>
      <c r="E1958" s="6">
        <v>6053394.3499999996</v>
      </c>
      <c r="F1958" s="6">
        <v>1912492.827</v>
      </c>
      <c r="G1958" s="6">
        <v>1968738.155</v>
      </c>
      <c r="H1958" s="6">
        <v>2069761.7560000001</v>
      </c>
      <c r="I1958" s="6">
        <v>2006087.1780000001</v>
      </c>
      <c r="J1958" s="6">
        <v>1851928.436</v>
      </c>
      <c r="K1958" s="6">
        <v>4001432.844</v>
      </c>
      <c r="L1958" s="6">
        <v>1974128.88</v>
      </c>
      <c r="M1958" s="6">
        <v>2520685.25</v>
      </c>
      <c r="N1958" s="6">
        <v>91522.289199999999</v>
      </c>
      <c r="O1958" s="6">
        <v>0.1590744</v>
      </c>
      <c r="P1958" s="6">
        <v>1957</v>
      </c>
      <c r="Q1958" s="6">
        <v>0.40000261999999998</v>
      </c>
      <c r="R1958" s="6">
        <v>1.01930052</v>
      </c>
      <c r="S1958" s="6" t="s">
        <v>38</v>
      </c>
      <c r="T1958" s="6" t="s">
        <v>38</v>
      </c>
    </row>
    <row r="1959" spans="1:20" x14ac:dyDescent="0.3">
      <c r="A1959" s="7" t="s">
        <v>3948</v>
      </c>
      <c r="B1959" s="45" t="s">
        <v>3949</v>
      </c>
      <c r="C1959" s="7">
        <v>219016.40470000001</v>
      </c>
      <c r="D1959" s="7">
        <v>1089074.5060000001</v>
      </c>
      <c r="E1959" s="7">
        <v>1283308.834</v>
      </c>
      <c r="F1959" s="7">
        <v>249171.223</v>
      </c>
      <c r="G1959" s="7">
        <v>280919.01409999997</v>
      </c>
      <c r="H1959" s="7">
        <v>288524.38130000001</v>
      </c>
      <c r="I1959" s="7">
        <v>245853.03750000001</v>
      </c>
      <c r="J1959" s="7">
        <v>237611.26800000001</v>
      </c>
      <c r="K1959" s="7">
        <v>710142.74210000003</v>
      </c>
      <c r="L1959" s="7">
        <v>263226.92499999999</v>
      </c>
      <c r="M1959" s="7">
        <v>555520.31799999997</v>
      </c>
      <c r="N1959" s="7">
        <v>25238.760900000001</v>
      </c>
      <c r="O1959" s="7">
        <v>0.15910365000000001</v>
      </c>
      <c r="P1959" s="7">
        <v>1958</v>
      </c>
      <c r="Q1959" s="7">
        <v>0.39987182999999998</v>
      </c>
      <c r="R1959" s="7">
        <v>1.43180197</v>
      </c>
      <c r="S1959" s="7" t="s">
        <v>38</v>
      </c>
      <c r="T1959" s="7" t="s">
        <v>38</v>
      </c>
    </row>
    <row r="1960" spans="1:20" x14ac:dyDescent="0.3">
      <c r="A1960" s="6" t="s">
        <v>3950</v>
      </c>
      <c r="B1960" s="44" t="s">
        <v>3951</v>
      </c>
      <c r="C1960" s="6">
        <v>60264168.140000001</v>
      </c>
      <c r="D1960" s="6">
        <v>165670640.5</v>
      </c>
      <c r="E1960" s="6">
        <v>130593433.90000001</v>
      </c>
      <c r="F1960" s="6">
        <v>48308801.869999997</v>
      </c>
      <c r="G1960" s="6">
        <v>62835801.109999999</v>
      </c>
      <c r="H1960" s="6">
        <v>59671044.130000003</v>
      </c>
      <c r="I1960" s="6">
        <v>44956839.549999997</v>
      </c>
      <c r="J1960" s="6">
        <v>54806785.619999997</v>
      </c>
      <c r="K1960" s="6">
        <v>101209261.09999999</v>
      </c>
      <c r="L1960" s="6">
        <v>55567617.600000001</v>
      </c>
      <c r="M1960" s="6">
        <v>56254357.700000003</v>
      </c>
      <c r="N1960" s="6">
        <v>7806665.46</v>
      </c>
      <c r="O1960" s="6">
        <v>0.15911581999999999</v>
      </c>
      <c r="P1960" s="6">
        <v>1959</v>
      </c>
      <c r="Q1960" s="6">
        <v>0.39969830000000001</v>
      </c>
      <c r="R1960" s="6">
        <v>0.86502502000000003</v>
      </c>
      <c r="S1960" s="6" t="s">
        <v>38</v>
      </c>
      <c r="T1960" s="6" t="s">
        <v>38</v>
      </c>
    </row>
    <row r="1961" spans="1:20" x14ac:dyDescent="0.3">
      <c r="A1961" s="7" t="s">
        <v>3952</v>
      </c>
      <c r="B1961" s="45" t="s">
        <v>3953</v>
      </c>
      <c r="C1961" s="7">
        <v>33098745.859999999</v>
      </c>
      <c r="D1961" s="7">
        <v>107284990.8</v>
      </c>
      <c r="E1961" s="7">
        <v>93031570.109999999</v>
      </c>
      <c r="F1961" s="7">
        <v>31207873.800000001</v>
      </c>
      <c r="G1961" s="7">
        <v>38677191.219999999</v>
      </c>
      <c r="H1961" s="7">
        <v>36530673.729999997</v>
      </c>
      <c r="I1961" s="7">
        <v>30998364.379999999</v>
      </c>
      <c r="J1961" s="7">
        <v>30105636.739999998</v>
      </c>
      <c r="K1961" s="7">
        <v>66155795.130000003</v>
      </c>
      <c r="L1961" s="7">
        <v>34077966.5</v>
      </c>
      <c r="M1961" s="7">
        <v>39699050.100000001</v>
      </c>
      <c r="N1961" s="7">
        <v>4180589.82</v>
      </c>
      <c r="O1961" s="7">
        <v>0.15914247000000001</v>
      </c>
      <c r="P1961" s="7">
        <v>1960</v>
      </c>
      <c r="Q1961" s="7">
        <v>0.39956128000000002</v>
      </c>
      <c r="R1961" s="7">
        <v>0.95702829</v>
      </c>
      <c r="S1961" s="7" t="s">
        <v>38</v>
      </c>
      <c r="T1961" s="7" t="s">
        <v>38</v>
      </c>
    </row>
    <row r="1962" spans="1:20" x14ac:dyDescent="0.3">
      <c r="A1962" s="6" t="s">
        <v>3954</v>
      </c>
      <c r="B1962" s="44" t="s">
        <v>3955</v>
      </c>
      <c r="C1962" s="6">
        <v>925508.87439999997</v>
      </c>
      <c r="D1962" s="6">
        <v>3196232.2289999998</v>
      </c>
      <c r="E1962" s="6">
        <v>2425585.5839999998</v>
      </c>
      <c r="F1962" s="6">
        <v>1235685.273</v>
      </c>
      <c r="G1962" s="6">
        <v>1164419.3430000001</v>
      </c>
      <c r="H1962" s="6">
        <v>1166180.2109999999</v>
      </c>
      <c r="I1962" s="6">
        <v>1055851.635</v>
      </c>
      <c r="J1962" s="6">
        <v>994601.04339999997</v>
      </c>
      <c r="K1962" s="6">
        <v>1945752.99</v>
      </c>
      <c r="L1962" s="6">
        <v>1095263.06</v>
      </c>
      <c r="M1962" s="6">
        <v>1054993.19</v>
      </c>
      <c r="N1962" s="6">
        <v>84652.103499999997</v>
      </c>
      <c r="O1962" s="6">
        <v>0.15914579000000001</v>
      </c>
      <c r="P1962" s="6">
        <v>1961</v>
      </c>
      <c r="Q1962" s="6">
        <v>0.39936585000000002</v>
      </c>
      <c r="R1962" s="6">
        <v>0.82905116000000001</v>
      </c>
      <c r="S1962" s="6" t="s">
        <v>38</v>
      </c>
      <c r="T1962" s="6" t="s">
        <v>38</v>
      </c>
    </row>
    <row r="1963" spans="1:20" x14ac:dyDescent="0.3">
      <c r="A1963" s="7" t="s">
        <v>3956</v>
      </c>
      <c r="B1963" s="45" t="s">
        <v>3957</v>
      </c>
      <c r="C1963" s="7">
        <v>3433951.0830000001</v>
      </c>
      <c r="D1963" s="7">
        <v>12658788.91</v>
      </c>
      <c r="E1963" s="7">
        <v>8400011.3829999994</v>
      </c>
      <c r="F1963" s="7">
        <v>3665358.3309999998</v>
      </c>
      <c r="G1963" s="7">
        <v>4237259.415</v>
      </c>
      <c r="H1963" s="7">
        <v>3773157.503</v>
      </c>
      <c r="I1963" s="7">
        <v>2780782.1340000001</v>
      </c>
      <c r="J1963" s="7">
        <v>3099875.852</v>
      </c>
      <c r="K1963" s="7">
        <v>7039527.4270000001</v>
      </c>
      <c r="L1963" s="7">
        <v>3472768.73</v>
      </c>
      <c r="M1963" s="7">
        <v>4389844.87</v>
      </c>
      <c r="N1963" s="7">
        <v>656397.73800000001</v>
      </c>
      <c r="O1963" s="7">
        <v>0.15914813999999999</v>
      </c>
      <c r="P1963" s="7">
        <v>1962</v>
      </c>
      <c r="Q1963" s="7">
        <v>0.39916819999999997</v>
      </c>
      <c r="R1963" s="7">
        <v>1.0193922500000001</v>
      </c>
      <c r="S1963" s="7" t="s">
        <v>38</v>
      </c>
      <c r="T1963" s="7" t="s">
        <v>38</v>
      </c>
    </row>
    <row r="1964" spans="1:20" x14ac:dyDescent="0.3">
      <c r="A1964" s="6" t="s">
        <v>3958</v>
      </c>
      <c r="B1964" s="44" t="s">
        <v>3959</v>
      </c>
      <c r="C1964" s="6">
        <v>10508451.609999999</v>
      </c>
      <c r="D1964" s="6">
        <v>31949581.399999999</v>
      </c>
      <c r="E1964" s="6">
        <v>26113609.059999999</v>
      </c>
      <c r="F1964" s="6">
        <v>8503840.0649999995</v>
      </c>
      <c r="G1964" s="6">
        <v>10779468.59</v>
      </c>
      <c r="H1964" s="6">
        <v>11093727.869999999</v>
      </c>
      <c r="I1964" s="6">
        <v>8933165.9710000008</v>
      </c>
      <c r="J1964" s="6">
        <v>8955700.9299999997</v>
      </c>
      <c r="K1964" s="6">
        <v>19268870.530000001</v>
      </c>
      <c r="L1964" s="6">
        <v>9940515.8399999999</v>
      </c>
      <c r="M1964" s="6">
        <v>11551070.6</v>
      </c>
      <c r="N1964" s="6">
        <v>1157346.6599999999</v>
      </c>
      <c r="O1964" s="6">
        <v>0.15915562</v>
      </c>
      <c r="P1964" s="6">
        <v>1963</v>
      </c>
      <c r="Q1964" s="6">
        <v>0.39898359999999999</v>
      </c>
      <c r="R1964" s="6">
        <v>0.95487938000000006</v>
      </c>
      <c r="S1964" s="6" t="s">
        <v>38</v>
      </c>
      <c r="T1964" s="6" t="s">
        <v>38</v>
      </c>
    </row>
    <row r="1965" spans="1:20" x14ac:dyDescent="0.3">
      <c r="A1965" s="7" t="s">
        <v>3960</v>
      </c>
      <c r="B1965" s="45" t="s">
        <v>3961</v>
      </c>
      <c r="C1965" s="7">
        <v>3007371.9240000001</v>
      </c>
      <c r="D1965" s="7">
        <v>11330245.17</v>
      </c>
      <c r="E1965" s="7">
        <v>8308365.3499999996</v>
      </c>
      <c r="F1965" s="7">
        <v>3080669.4569999999</v>
      </c>
      <c r="G1965" s="7">
        <v>3967762.0729999999</v>
      </c>
      <c r="H1965" s="7">
        <v>3343255.5269999998</v>
      </c>
      <c r="I1965" s="7">
        <v>2725214.821</v>
      </c>
      <c r="J1965" s="7">
        <v>2301188.7039999999</v>
      </c>
      <c r="K1965" s="7">
        <v>6431662.9759999998</v>
      </c>
      <c r="L1965" s="7">
        <v>3084355.28</v>
      </c>
      <c r="M1965" s="7">
        <v>4101749.47</v>
      </c>
      <c r="N1965" s="7">
        <v>727958.02399999998</v>
      </c>
      <c r="O1965" s="7">
        <v>0.15917289000000001</v>
      </c>
      <c r="P1965" s="7">
        <v>1964</v>
      </c>
      <c r="Q1965" s="7">
        <v>0.39882371999999999</v>
      </c>
      <c r="R1965" s="7">
        <v>1.0602228499999999</v>
      </c>
      <c r="S1965" s="7" t="s">
        <v>38</v>
      </c>
      <c r="T1965" s="7" t="s">
        <v>38</v>
      </c>
    </row>
    <row r="1966" spans="1:20" x14ac:dyDescent="0.3">
      <c r="A1966" s="6" t="s">
        <v>3962</v>
      </c>
      <c r="B1966" s="44" t="s">
        <v>3963</v>
      </c>
      <c r="C1966" s="6">
        <v>13017056.619999999</v>
      </c>
      <c r="D1966" s="6">
        <v>59612622.359999999</v>
      </c>
      <c r="E1966" s="6">
        <v>48884925.039999999</v>
      </c>
      <c r="F1966" s="6">
        <v>15473961.939999999</v>
      </c>
      <c r="G1966" s="6">
        <v>18240037.93</v>
      </c>
      <c r="H1966" s="6">
        <v>15919474.59</v>
      </c>
      <c r="I1966" s="6">
        <v>13819104.359999999</v>
      </c>
      <c r="J1966" s="6">
        <v>13014590.289999999</v>
      </c>
      <c r="K1966" s="6">
        <v>34247141.490000002</v>
      </c>
      <c r="L1966" s="6">
        <v>15248301.800000001</v>
      </c>
      <c r="M1966" s="6">
        <v>23528855.300000001</v>
      </c>
      <c r="N1966" s="6">
        <v>2340443.7200000002</v>
      </c>
      <c r="O1966" s="6">
        <v>0.15917626000000001</v>
      </c>
      <c r="P1966" s="6">
        <v>1965</v>
      </c>
      <c r="Q1966" s="6">
        <v>0.39862920000000002</v>
      </c>
      <c r="R1966" s="6">
        <v>1.167335</v>
      </c>
      <c r="S1966" s="6" t="s">
        <v>38</v>
      </c>
      <c r="T1966" s="6" t="s">
        <v>38</v>
      </c>
    </row>
    <row r="1967" spans="1:20" x14ac:dyDescent="0.3">
      <c r="A1967" s="7" t="s">
        <v>3964</v>
      </c>
      <c r="B1967" s="45" t="s">
        <v>3965</v>
      </c>
      <c r="C1967" s="7">
        <v>13040261.08</v>
      </c>
      <c r="D1967" s="7">
        <v>33839772.490000002</v>
      </c>
      <c r="E1967" s="7">
        <v>28986255.760000002</v>
      </c>
      <c r="F1967" s="7">
        <v>14095245.210000001</v>
      </c>
      <c r="G1967" s="7">
        <v>15780936.65</v>
      </c>
      <c r="H1967" s="7">
        <v>15248247.32</v>
      </c>
      <c r="I1967" s="7">
        <v>11946719.890000001</v>
      </c>
      <c r="J1967" s="7">
        <v>12701892.449999999</v>
      </c>
      <c r="K1967" s="7">
        <v>22490383.640000001</v>
      </c>
      <c r="L1967" s="7">
        <v>13919449.1</v>
      </c>
      <c r="M1967" s="7">
        <v>10500605.5</v>
      </c>
      <c r="N1967" s="7">
        <v>1880154.72</v>
      </c>
      <c r="O1967" s="7">
        <v>0.15919796999999999</v>
      </c>
      <c r="P1967" s="7">
        <v>1966</v>
      </c>
      <c r="Q1967" s="7">
        <v>0.39848077999999998</v>
      </c>
      <c r="R1967" s="7">
        <v>0.69220616000000001</v>
      </c>
      <c r="S1967" s="7" t="s">
        <v>38</v>
      </c>
      <c r="T1967" s="7" t="s">
        <v>38</v>
      </c>
    </row>
    <row r="1968" spans="1:20" x14ac:dyDescent="0.3">
      <c r="A1968" s="6" t="s">
        <v>3966</v>
      </c>
      <c r="B1968" s="44" t="s">
        <v>3967</v>
      </c>
      <c r="C1968" s="6">
        <v>762946.68980000005</v>
      </c>
      <c r="D1968" s="6">
        <v>2495090.4360000002</v>
      </c>
      <c r="E1968" s="6">
        <v>2311258.0380000002</v>
      </c>
      <c r="F1968" s="6">
        <v>644687.56090000004</v>
      </c>
      <c r="G1968" s="6">
        <v>886969.32270000002</v>
      </c>
      <c r="H1968" s="6">
        <v>892816.10389999999</v>
      </c>
      <c r="I1968" s="6">
        <v>673212.10979999998</v>
      </c>
      <c r="J1968" s="6">
        <v>548735.45349999995</v>
      </c>
      <c r="K1968" s="6">
        <v>1553495.6810000001</v>
      </c>
      <c r="L1968" s="6">
        <v>750433.24699999997</v>
      </c>
      <c r="M1968" s="6">
        <v>985174.16</v>
      </c>
      <c r="N1968" s="6">
        <v>168878.73499999999</v>
      </c>
      <c r="O1968" s="6">
        <v>0.15920933000000001</v>
      </c>
      <c r="P1968" s="6">
        <v>1967</v>
      </c>
      <c r="Q1968" s="6">
        <v>0.39830662</v>
      </c>
      <c r="R1968" s="6">
        <v>1.0497225800000001</v>
      </c>
      <c r="S1968" s="6" t="s">
        <v>38</v>
      </c>
      <c r="T1968" s="6" t="s">
        <v>38</v>
      </c>
    </row>
    <row r="1969" spans="1:20" x14ac:dyDescent="0.3">
      <c r="A1969" s="7" t="s">
        <v>3968</v>
      </c>
      <c r="B1969" s="45" t="s">
        <v>3969</v>
      </c>
      <c r="C1969" s="7">
        <v>2302724.5690000001</v>
      </c>
      <c r="D1969" s="7">
        <v>8616996.6630000006</v>
      </c>
      <c r="E1969" s="7">
        <v>6715668.5060000001</v>
      </c>
      <c r="F1969" s="7">
        <v>2600960.3339999998</v>
      </c>
      <c r="G1969" s="7">
        <v>2942205.8190000001</v>
      </c>
      <c r="H1969" s="7">
        <v>2726229.139</v>
      </c>
      <c r="I1969" s="7">
        <v>2188000.3969999999</v>
      </c>
      <c r="J1969" s="7">
        <v>2318246.3810000001</v>
      </c>
      <c r="K1969" s="7">
        <v>5059087.5180000002</v>
      </c>
      <c r="L1969" s="7">
        <v>2543670.4300000002</v>
      </c>
      <c r="M1969" s="7">
        <v>3111425.4</v>
      </c>
      <c r="N1969" s="7">
        <v>350939.364</v>
      </c>
      <c r="O1969" s="7">
        <v>0.1592432</v>
      </c>
      <c r="P1969" s="7">
        <v>1968</v>
      </c>
      <c r="Q1969" s="7">
        <v>0.39818892</v>
      </c>
      <c r="R1969" s="7">
        <v>0.99196543000000004</v>
      </c>
      <c r="S1969" s="7" t="s">
        <v>38</v>
      </c>
      <c r="T1969" s="7" t="s">
        <v>38</v>
      </c>
    </row>
    <row r="1970" spans="1:20" x14ac:dyDescent="0.3">
      <c r="A1970" s="6" t="s">
        <v>3970</v>
      </c>
      <c r="B1970" s="44" t="s">
        <v>3971</v>
      </c>
      <c r="C1970" s="6">
        <v>451484.37540000002</v>
      </c>
      <c r="D1970" s="6">
        <v>1292967.2409999999</v>
      </c>
      <c r="E1970" s="6">
        <v>1191631.5819999999</v>
      </c>
      <c r="F1970" s="6">
        <v>407010.12929999997</v>
      </c>
      <c r="G1970" s="6">
        <v>481585.31089999998</v>
      </c>
      <c r="H1970" s="6">
        <v>501307.78259999998</v>
      </c>
      <c r="I1970" s="6">
        <v>407963.90269999998</v>
      </c>
      <c r="J1970" s="6">
        <v>430545.3075</v>
      </c>
      <c r="K1970" s="6">
        <v>835773.33189999999</v>
      </c>
      <c r="L1970" s="6">
        <v>455350.576</v>
      </c>
      <c r="M1970" s="6">
        <v>471585.005</v>
      </c>
      <c r="N1970" s="6">
        <v>43440.090199999999</v>
      </c>
      <c r="O1970" s="6">
        <v>0.15927057</v>
      </c>
      <c r="P1970" s="6">
        <v>1969</v>
      </c>
      <c r="Q1970" s="6">
        <v>0.3980551</v>
      </c>
      <c r="R1970" s="6">
        <v>0.87613401999999996</v>
      </c>
      <c r="S1970" s="6" t="s">
        <v>38</v>
      </c>
      <c r="T1970" s="6" t="s">
        <v>38</v>
      </c>
    </row>
    <row r="1971" spans="1:20" x14ac:dyDescent="0.3">
      <c r="A1971" s="7" t="s">
        <v>3972</v>
      </c>
      <c r="B1971" s="45" t="s">
        <v>3973</v>
      </c>
      <c r="C1971" s="7">
        <v>199132.09220000001</v>
      </c>
      <c r="D1971" s="7">
        <v>903117.44380000001</v>
      </c>
      <c r="E1971" s="7">
        <v>769644.91249999998</v>
      </c>
      <c r="F1971" s="7">
        <v>251619.37340000001</v>
      </c>
      <c r="G1971" s="7">
        <v>269233.43589999998</v>
      </c>
      <c r="H1971" s="7">
        <v>305617.47499999998</v>
      </c>
      <c r="I1971" s="7">
        <v>205777.0453</v>
      </c>
      <c r="J1971" s="7">
        <v>179033.03750000001</v>
      </c>
      <c r="K1971" s="7">
        <v>530878.45550000004</v>
      </c>
      <c r="L1971" s="7">
        <v>239915.24799999999</v>
      </c>
      <c r="M1971" s="7">
        <v>357590.34700000001</v>
      </c>
      <c r="N1971" s="7">
        <v>57874.574800000002</v>
      </c>
      <c r="O1971" s="7">
        <v>0.15929826999999999</v>
      </c>
      <c r="P1971" s="7">
        <v>1970</v>
      </c>
      <c r="Q1971" s="7">
        <v>0.39792221999999999</v>
      </c>
      <c r="R1971" s="7">
        <v>1.1458567399999999</v>
      </c>
      <c r="S1971" s="7" t="s">
        <v>38</v>
      </c>
      <c r="T1971" s="7" t="s">
        <v>38</v>
      </c>
    </row>
    <row r="1972" spans="1:20" x14ac:dyDescent="0.3">
      <c r="A1972" s="6" t="s">
        <v>3974</v>
      </c>
      <c r="B1972" s="44" t="s">
        <v>3975</v>
      </c>
      <c r="C1972" s="6">
        <v>1369552.9480000001</v>
      </c>
      <c r="D1972" s="6">
        <v>5384653.3530000001</v>
      </c>
      <c r="E1972" s="6">
        <v>3861338.5380000002</v>
      </c>
      <c r="F1972" s="6">
        <v>1351319.86</v>
      </c>
      <c r="G1972" s="6">
        <v>1475453.1740000001</v>
      </c>
      <c r="H1972" s="6">
        <v>1514184.0970000001</v>
      </c>
      <c r="I1972" s="6">
        <v>1405738.5120000001</v>
      </c>
      <c r="J1972" s="6">
        <v>1182001.483</v>
      </c>
      <c r="K1972" s="6">
        <v>2991716.1749999998</v>
      </c>
      <c r="L1972" s="6">
        <v>1394344.32</v>
      </c>
      <c r="M1972" s="6">
        <v>1983658.66</v>
      </c>
      <c r="N1972" s="6">
        <v>148503.11600000001</v>
      </c>
      <c r="O1972" s="6">
        <v>0.15938898000000001</v>
      </c>
      <c r="P1972" s="6">
        <v>1971</v>
      </c>
      <c r="Q1972" s="6">
        <v>0.39794679999999999</v>
      </c>
      <c r="R1972" s="6">
        <v>1.1013864499999999</v>
      </c>
      <c r="S1972" s="6" t="s">
        <v>38</v>
      </c>
      <c r="T1972" s="6" t="s">
        <v>38</v>
      </c>
    </row>
    <row r="1973" spans="1:20" x14ac:dyDescent="0.3">
      <c r="A1973" s="7" t="s">
        <v>3976</v>
      </c>
      <c r="B1973" s="45" t="s">
        <v>3977</v>
      </c>
      <c r="C1973" s="7">
        <v>12757820.84</v>
      </c>
      <c r="D1973" s="7">
        <v>35963996.840000004</v>
      </c>
      <c r="E1973" s="7">
        <v>32782131.91</v>
      </c>
      <c r="F1973" s="7">
        <v>12380133.640000001</v>
      </c>
      <c r="G1973" s="7">
        <v>14886179.09</v>
      </c>
      <c r="H1973" s="7">
        <v>14909160.880000001</v>
      </c>
      <c r="I1973" s="7">
        <v>11635798.59</v>
      </c>
      <c r="J1973" s="7">
        <v>11303735.41</v>
      </c>
      <c r="K1973" s="7">
        <v>23471020.800000001</v>
      </c>
      <c r="L1973" s="7">
        <v>13183718.5</v>
      </c>
      <c r="M1973" s="7">
        <v>12656377.5</v>
      </c>
      <c r="N1973" s="7">
        <v>1983760.4</v>
      </c>
      <c r="O1973" s="7">
        <v>0.15939195</v>
      </c>
      <c r="P1973" s="7">
        <v>1972</v>
      </c>
      <c r="Q1973" s="7">
        <v>0.39775242</v>
      </c>
      <c r="R1973" s="7">
        <v>0.83212324999999998</v>
      </c>
      <c r="S1973" s="7" t="s">
        <v>38</v>
      </c>
      <c r="T1973" s="7" t="s">
        <v>38</v>
      </c>
    </row>
    <row r="1974" spans="1:20" x14ac:dyDescent="0.3">
      <c r="A1974" s="6" t="s">
        <v>3978</v>
      </c>
      <c r="B1974" s="44" t="s">
        <v>3979</v>
      </c>
      <c r="C1974" s="6">
        <v>2800683.3190000001</v>
      </c>
      <c r="D1974" s="6">
        <v>9920935.2249999996</v>
      </c>
      <c r="E1974" s="6">
        <v>7203223.7410000004</v>
      </c>
      <c r="F1974" s="6">
        <v>2531748.952</v>
      </c>
      <c r="G1974" s="6">
        <v>2913444.85</v>
      </c>
      <c r="H1974" s="6">
        <v>3101124.9750000001</v>
      </c>
      <c r="I1974" s="6">
        <v>2802515.8459999999</v>
      </c>
      <c r="J1974" s="6">
        <v>2036547.2990000001</v>
      </c>
      <c r="K1974" s="6">
        <v>5614147.8090000004</v>
      </c>
      <c r="L1974" s="6">
        <v>2713408.24</v>
      </c>
      <c r="M1974" s="6">
        <v>3581915.01</v>
      </c>
      <c r="N1974" s="6">
        <v>467767.68099999998</v>
      </c>
      <c r="O1974" s="6">
        <v>0.15939226000000001</v>
      </c>
      <c r="P1974" s="6">
        <v>1973</v>
      </c>
      <c r="Q1974" s="6">
        <v>0.3975516</v>
      </c>
      <c r="R1974" s="6">
        <v>1.0489609200000001</v>
      </c>
      <c r="S1974" s="6" t="s">
        <v>38</v>
      </c>
      <c r="T1974" s="6" t="s">
        <v>38</v>
      </c>
    </row>
    <row r="1975" spans="1:20" x14ac:dyDescent="0.3">
      <c r="A1975" s="7" t="s">
        <v>3980</v>
      </c>
      <c r="B1975" s="45" t="s">
        <v>3981</v>
      </c>
      <c r="C1975" s="7">
        <v>882229.76989999996</v>
      </c>
      <c r="D1975" s="7">
        <v>2931249.9380000001</v>
      </c>
      <c r="E1975" s="7">
        <v>2386284.7540000002</v>
      </c>
      <c r="F1975" s="7">
        <v>637273.5858</v>
      </c>
      <c r="G1975" s="7">
        <v>1016742.589</v>
      </c>
      <c r="H1975" s="7">
        <v>917058.97400000005</v>
      </c>
      <c r="I1975" s="7">
        <v>583973.71719999996</v>
      </c>
      <c r="J1975" s="7">
        <v>650593.14249999996</v>
      </c>
      <c r="K1975" s="7">
        <v>1709259.5120000001</v>
      </c>
      <c r="L1975" s="7">
        <v>792092.10600000003</v>
      </c>
      <c r="M1975" s="7">
        <v>1123203.1299999999</v>
      </c>
      <c r="N1975" s="7">
        <v>207701.53099999999</v>
      </c>
      <c r="O1975" s="7">
        <v>0.15941844999999999</v>
      </c>
      <c r="P1975" s="7">
        <v>1974</v>
      </c>
      <c r="Q1975" s="7">
        <v>0.39741548999999998</v>
      </c>
      <c r="R1975" s="7">
        <v>1.1096313499999999</v>
      </c>
      <c r="S1975" s="7" t="s">
        <v>38</v>
      </c>
      <c r="T1975" s="7" t="s">
        <v>38</v>
      </c>
    </row>
    <row r="1976" spans="1:20" x14ac:dyDescent="0.3">
      <c r="A1976" s="6" t="s">
        <v>3982</v>
      </c>
      <c r="B1976" s="44" t="s">
        <v>3983</v>
      </c>
      <c r="C1976" s="6">
        <v>349357.47989999998</v>
      </c>
      <c r="D1976" s="6">
        <v>962998.00630000001</v>
      </c>
      <c r="E1976" s="6">
        <v>583308.70739999996</v>
      </c>
      <c r="F1976" s="6">
        <v>299952.61459999997</v>
      </c>
      <c r="G1976" s="6">
        <v>383318.74060000002</v>
      </c>
      <c r="H1976" s="6">
        <v>326811.96279999998</v>
      </c>
      <c r="I1976" s="6">
        <v>237980.66930000001</v>
      </c>
      <c r="J1976" s="6">
        <v>252023.25330000001</v>
      </c>
      <c r="K1976" s="6">
        <v>548904.20209999999</v>
      </c>
      <c r="L1976" s="6">
        <v>300033.65700000001</v>
      </c>
      <c r="M1976" s="6">
        <v>302463.84700000001</v>
      </c>
      <c r="N1976" s="6">
        <v>67845.547500000001</v>
      </c>
      <c r="O1976" s="6">
        <v>0.15945797</v>
      </c>
      <c r="P1976" s="6">
        <v>1975</v>
      </c>
      <c r="Q1976" s="6">
        <v>0.39731274</v>
      </c>
      <c r="R1976" s="6">
        <v>0.87143004000000002</v>
      </c>
      <c r="S1976" s="6" t="s">
        <v>38</v>
      </c>
      <c r="T1976" s="6" t="s">
        <v>38</v>
      </c>
    </row>
    <row r="1977" spans="1:20" x14ac:dyDescent="0.3">
      <c r="A1977" s="7" t="s">
        <v>3984</v>
      </c>
      <c r="B1977" s="45" t="s">
        <v>3985</v>
      </c>
      <c r="C1977" s="7">
        <v>1455900.2409999999</v>
      </c>
      <c r="D1977" s="7">
        <v>5718404.557</v>
      </c>
      <c r="E1977" s="7">
        <v>4899958.7309999997</v>
      </c>
      <c r="F1977" s="7">
        <v>1369871.2290000001</v>
      </c>
      <c r="G1977" s="7">
        <v>1724079.398</v>
      </c>
      <c r="H1977" s="7">
        <v>1815795.139</v>
      </c>
      <c r="I1977" s="7">
        <v>1306348.371</v>
      </c>
      <c r="J1977" s="7">
        <v>1234846.4669999999</v>
      </c>
      <c r="K1977" s="7">
        <v>3361033.6889999998</v>
      </c>
      <c r="L1977" s="7">
        <v>1520267.34</v>
      </c>
      <c r="M1977" s="7">
        <v>2274477.9</v>
      </c>
      <c r="N1977" s="7">
        <v>292177.13500000001</v>
      </c>
      <c r="O1977" s="7">
        <v>0.15952066000000001</v>
      </c>
      <c r="P1977" s="7">
        <v>1976</v>
      </c>
      <c r="Q1977" s="7">
        <v>0.3972678</v>
      </c>
      <c r="R1977" s="7">
        <v>1.14457996</v>
      </c>
      <c r="S1977" s="7" t="s">
        <v>38</v>
      </c>
      <c r="T1977" s="7" t="s">
        <v>38</v>
      </c>
    </row>
    <row r="1978" spans="1:20" x14ac:dyDescent="0.3">
      <c r="A1978" s="6" t="s">
        <v>3986</v>
      </c>
      <c r="B1978" s="44" t="s">
        <v>3987</v>
      </c>
      <c r="C1978" s="6">
        <v>1777204.523</v>
      </c>
      <c r="D1978" s="6">
        <v>8092131.6270000003</v>
      </c>
      <c r="E1978" s="6">
        <v>5486796.7130000005</v>
      </c>
      <c r="F1978" s="6">
        <v>2097821.0809999998</v>
      </c>
      <c r="G1978" s="6">
        <v>2282614.753</v>
      </c>
      <c r="H1978" s="6">
        <v>2102837.622</v>
      </c>
      <c r="I1978" s="6">
        <v>1745097.362</v>
      </c>
      <c r="J1978" s="6">
        <v>1645569.57</v>
      </c>
      <c r="K1978" s="6">
        <v>4363488.4859999996</v>
      </c>
      <c r="L1978" s="6">
        <v>1944029.83</v>
      </c>
      <c r="M1978" s="6">
        <v>2999261.83</v>
      </c>
      <c r="N1978" s="6">
        <v>299172.36900000001</v>
      </c>
      <c r="O1978" s="6">
        <v>0.15952790999999999</v>
      </c>
      <c r="P1978" s="6">
        <v>1977</v>
      </c>
      <c r="Q1978" s="6">
        <v>0.39708491000000001</v>
      </c>
      <c r="R1978" s="6">
        <v>1.1664316400000001</v>
      </c>
      <c r="S1978" s="6" t="s">
        <v>38</v>
      </c>
      <c r="T1978" s="6" t="s">
        <v>38</v>
      </c>
    </row>
    <row r="1979" spans="1:20" x14ac:dyDescent="0.3">
      <c r="A1979" s="7" t="s">
        <v>3988</v>
      </c>
      <c r="B1979" s="45" t="s">
        <v>3989</v>
      </c>
      <c r="C1979" s="7">
        <v>784914408.89999998</v>
      </c>
      <c r="D1979" s="7">
        <v>2535714764</v>
      </c>
      <c r="E1979" s="7">
        <v>1861533929</v>
      </c>
      <c r="F1979" s="7">
        <v>829576573.89999998</v>
      </c>
      <c r="G1979" s="7">
        <v>913505435</v>
      </c>
      <c r="H1979" s="7">
        <v>898266955.29999995</v>
      </c>
      <c r="I1979" s="7">
        <v>711364703.20000005</v>
      </c>
      <c r="J1979" s="7">
        <v>740962510.10000002</v>
      </c>
      <c r="K1979" s="7">
        <v>1502934919</v>
      </c>
      <c r="L1979" s="7">
        <v>816024901</v>
      </c>
      <c r="M1979" s="7">
        <v>849351198</v>
      </c>
      <c r="N1979" s="7">
        <v>104649143</v>
      </c>
      <c r="O1979" s="7">
        <v>0.15953853000000001</v>
      </c>
      <c r="P1979" s="7">
        <v>1978</v>
      </c>
      <c r="Q1979" s="7">
        <v>0.39691056000000002</v>
      </c>
      <c r="R1979" s="7">
        <v>0.88109746</v>
      </c>
      <c r="S1979" s="7" t="s">
        <v>38</v>
      </c>
      <c r="T1979" s="7" t="s">
        <v>38</v>
      </c>
    </row>
    <row r="1980" spans="1:20" x14ac:dyDescent="0.3">
      <c r="A1980" s="6" t="s">
        <v>3990</v>
      </c>
      <c r="B1980" s="44" t="s">
        <v>3991</v>
      </c>
      <c r="C1980" s="6">
        <v>2035770.39</v>
      </c>
      <c r="D1980" s="6">
        <v>7392876.5259999996</v>
      </c>
      <c r="E1980" s="6">
        <v>6368323.9479999999</v>
      </c>
      <c r="F1980" s="6">
        <v>2238305.1179999998</v>
      </c>
      <c r="G1980" s="6">
        <v>2496448.9530000002</v>
      </c>
      <c r="H1980" s="6">
        <v>2347525.9539999999</v>
      </c>
      <c r="I1980" s="6">
        <v>1894483.0349999999</v>
      </c>
      <c r="J1980" s="6">
        <v>2358076.264</v>
      </c>
      <c r="K1980" s="6">
        <v>4508818.9950000001</v>
      </c>
      <c r="L1980" s="6">
        <v>2274133.5499999998</v>
      </c>
      <c r="M1980" s="6">
        <v>2771687.16</v>
      </c>
      <c r="N1980" s="6">
        <v>262037.83199999999</v>
      </c>
      <c r="O1980" s="6">
        <v>0.15953924</v>
      </c>
      <c r="P1980" s="6">
        <v>1979</v>
      </c>
      <c r="Q1980" s="6">
        <v>0.39671177000000002</v>
      </c>
      <c r="R1980" s="6">
        <v>0.98743261000000004</v>
      </c>
      <c r="S1980" s="6" t="s">
        <v>38</v>
      </c>
      <c r="T1980" s="6" t="s">
        <v>38</v>
      </c>
    </row>
    <row r="1981" spans="1:20" x14ac:dyDescent="0.3">
      <c r="A1981" s="7" t="s">
        <v>3992</v>
      </c>
      <c r="B1981" s="45" t="s">
        <v>3993</v>
      </c>
      <c r="C1981" s="7">
        <v>2964675.5419999999</v>
      </c>
      <c r="D1981" s="7">
        <v>11980754.800000001</v>
      </c>
      <c r="E1981" s="7">
        <v>9658430.5449999999</v>
      </c>
      <c r="F1981" s="7">
        <v>2674336.8369999998</v>
      </c>
      <c r="G1981" s="7">
        <v>3553615.6630000002</v>
      </c>
      <c r="H1981" s="7">
        <v>3321069.7510000002</v>
      </c>
      <c r="I1981" s="7">
        <v>2601435.7889999999</v>
      </c>
      <c r="J1981" s="7">
        <v>2573843.2239999999</v>
      </c>
      <c r="K1981" s="7">
        <v>6819549.432</v>
      </c>
      <c r="L1981" s="7">
        <v>3012491.11</v>
      </c>
      <c r="M1981" s="7">
        <v>4716641.71</v>
      </c>
      <c r="N1981" s="7">
        <v>499804.96299999999</v>
      </c>
      <c r="O1981" s="7">
        <v>0.15954574999999999</v>
      </c>
      <c r="P1981" s="7">
        <v>1980</v>
      </c>
      <c r="Q1981" s="7">
        <v>0.39652758999999999</v>
      </c>
      <c r="R1981" s="7">
        <v>1.1787194400000001</v>
      </c>
      <c r="S1981" s="7" t="s">
        <v>38</v>
      </c>
      <c r="T1981" s="7" t="s">
        <v>38</v>
      </c>
    </row>
    <row r="1982" spans="1:20" x14ac:dyDescent="0.3">
      <c r="A1982" s="6" t="s">
        <v>3994</v>
      </c>
      <c r="B1982" s="44" t="s">
        <v>3995</v>
      </c>
      <c r="C1982" s="6">
        <v>3951775.2930000001</v>
      </c>
      <c r="D1982" s="6">
        <v>11356370.68</v>
      </c>
      <c r="E1982" s="6">
        <v>8720877.3849999998</v>
      </c>
      <c r="F1982" s="6">
        <v>4077581.801</v>
      </c>
      <c r="G1982" s="6">
        <v>4542239.2450000001</v>
      </c>
      <c r="H1982" s="6">
        <v>4267359.875</v>
      </c>
      <c r="I1982" s="6">
        <v>3346481.0789999999</v>
      </c>
      <c r="J1982" s="6">
        <v>4145205.4589999998</v>
      </c>
      <c r="K1982" s="6">
        <v>7026651.2889999999</v>
      </c>
      <c r="L1982" s="6">
        <v>4075321.41</v>
      </c>
      <c r="M1982" s="6">
        <v>3640913.13</v>
      </c>
      <c r="N1982" s="6">
        <v>513479.32299999997</v>
      </c>
      <c r="O1982" s="6">
        <v>0.15954660000000001</v>
      </c>
      <c r="P1982" s="6">
        <v>1981</v>
      </c>
      <c r="Q1982" s="6">
        <v>0.39632954999999997</v>
      </c>
      <c r="R1982" s="6">
        <v>0.78592346000000002</v>
      </c>
      <c r="S1982" s="6" t="s">
        <v>38</v>
      </c>
      <c r="T1982" s="6" t="s">
        <v>38</v>
      </c>
    </row>
    <row r="1983" spans="1:20" x14ac:dyDescent="0.3">
      <c r="A1983" s="7" t="s">
        <v>3996</v>
      </c>
      <c r="B1983" s="45" t="s">
        <v>3997</v>
      </c>
      <c r="C1983" s="7">
        <v>3536691.1409999998</v>
      </c>
      <c r="D1983" s="7">
        <v>11961535.789999999</v>
      </c>
      <c r="E1983" s="7">
        <v>9228478.8279999997</v>
      </c>
      <c r="F1983" s="7">
        <v>2949169.8730000001</v>
      </c>
      <c r="G1983" s="7">
        <v>4005911.301</v>
      </c>
      <c r="H1983" s="7">
        <v>3896657.9530000002</v>
      </c>
      <c r="I1983" s="7">
        <v>2693082.398</v>
      </c>
      <c r="J1983" s="7">
        <v>2791471.7859999998</v>
      </c>
      <c r="K1983" s="7">
        <v>6918968.9069999997</v>
      </c>
      <c r="L1983" s="7">
        <v>3346780.86</v>
      </c>
      <c r="M1983" s="7">
        <v>4395468.28</v>
      </c>
      <c r="N1983" s="7">
        <v>700596.79399999999</v>
      </c>
      <c r="O1983" s="7">
        <v>0.15958670999999999</v>
      </c>
      <c r="P1983" s="7">
        <v>1982</v>
      </c>
      <c r="Q1983" s="7">
        <v>0.39622914999999997</v>
      </c>
      <c r="R1983" s="7">
        <v>1.0477829700000001</v>
      </c>
      <c r="S1983" s="7" t="s">
        <v>38</v>
      </c>
      <c r="T1983" s="7" t="s">
        <v>38</v>
      </c>
    </row>
    <row r="1984" spans="1:20" x14ac:dyDescent="0.3">
      <c r="A1984" s="6" t="s">
        <v>3998</v>
      </c>
      <c r="B1984" s="44" t="s">
        <v>3999</v>
      </c>
      <c r="C1984" s="6">
        <v>701702.52289999998</v>
      </c>
      <c r="D1984" s="6">
        <v>3237771.0690000001</v>
      </c>
      <c r="E1984" s="6">
        <v>2404005.6779999998</v>
      </c>
      <c r="F1984" s="6">
        <v>638721.63370000001</v>
      </c>
      <c r="G1984" s="6">
        <v>868408.94279999996</v>
      </c>
      <c r="H1984" s="6">
        <v>778698.5307</v>
      </c>
      <c r="I1984" s="6">
        <v>551216.12340000004</v>
      </c>
      <c r="J1984" s="6">
        <v>624588.3578</v>
      </c>
      <c r="K1984" s="6">
        <v>1745550.226</v>
      </c>
      <c r="L1984" s="6">
        <v>705727.98899999994</v>
      </c>
      <c r="M1984" s="6">
        <v>1287759.58</v>
      </c>
      <c r="N1984" s="6">
        <v>144045.53599999999</v>
      </c>
      <c r="O1984" s="6">
        <v>0.15963301999999999</v>
      </c>
      <c r="P1984" s="6">
        <v>1983</v>
      </c>
      <c r="Q1984" s="6">
        <v>0.39614428000000002</v>
      </c>
      <c r="R1984" s="6">
        <v>1.30649774</v>
      </c>
      <c r="S1984" s="6" t="s">
        <v>38</v>
      </c>
      <c r="T1984" s="6" t="s">
        <v>38</v>
      </c>
    </row>
    <row r="1985" spans="1:20" x14ac:dyDescent="0.3">
      <c r="A1985" s="7" t="s">
        <v>4000</v>
      </c>
      <c r="B1985" s="45" t="s">
        <v>4001</v>
      </c>
      <c r="C1985" s="7">
        <v>950927.27969999996</v>
      </c>
      <c r="D1985" s="7">
        <v>3969142.35</v>
      </c>
      <c r="E1985" s="7">
        <v>3147873.1179999998</v>
      </c>
      <c r="F1985" s="7">
        <v>858892.53460000001</v>
      </c>
      <c r="G1985" s="7">
        <v>1207718.199</v>
      </c>
      <c r="H1985" s="7">
        <v>967759.348</v>
      </c>
      <c r="I1985" s="7">
        <v>759762.59120000002</v>
      </c>
      <c r="J1985" s="7">
        <v>921667.098</v>
      </c>
      <c r="K1985" s="7">
        <v>2231708.8199999998</v>
      </c>
      <c r="L1985" s="7">
        <v>964226.80900000001</v>
      </c>
      <c r="M1985" s="7">
        <v>1568763.65</v>
      </c>
      <c r="N1985" s="7">
        <v>185218.323</v>
      </c>
      <c r="O1985" s="7">
        <v>0.15967028</v>
      </c>
      <c r="P1985" s="7">
        <v>1984</v>
      </c>
      <c r="Q1985" s="7">
        <v>0.39603702000000002</v>
      </c>
      <c r="R1985" s="7">
        <v>1.21070436</v>
      </c>
      <c r="S1985" s="7" t="s">
        <v>38</v>
      </c>
      <c r="T1985" s="7" t="s">
        <v>38</v>
      </c>
    </row>
    <row r="1986" spans="1:20" x14ac:dyDescent="0.3">
      <c r="A1986" s="6" t="s">
        <v>4002</v>
      </c>
      <c r="B1986" s="44" t="s">
        <v>4003</v>
      </c>
      <c r="C1986" s="6">
        <v>34841735.810000002</v>
      </c>
      <c r="D1986" s="6">
        <v>114719880.7</v>
      </c>
      <c r="E1986" s="6">
        <v>95226594.530000001</v>
      </c>
      <c r="F1986" s="6">
        <v>40053795.68</v>
      </c>
      <c r="G1986" s="6">
        <v>41285496.609999999</v>
      </c>
      <c r="H1986" s="6">
        <v>41697916.079999998</v>
      </c>
      <c r="I1986" s="6">
        <v>38271357.43</v>
      </c>
      <c r="J1986" s="6">
        <v>35347747.090000004</v>
      </c>
      <c r="K1986" s="6">
        <v>71210501.670000002</v>
      </c>
      <c r="L1986" s="6">
        <v>39150629.299999997</v>
      </c>
      <c r="M1986" s="6">
        <v>39846648.700000003</v>
      </c>
      <c r="N1986" s="6">
        <v>2959806.33</v>
      </c>
      <c r="O1986" s="6">
        <v>0.15967276</v>
      </c>
      <c r="P1986" s="6">
        <v>1985</v>
      </c>
      <c r="Q1986" s="6">
        <v>0.39584364999999999</v>
      </c>
      <c r="R1986" s="6">
        <v>0.86305452000000005</v>
      </c>
      <c r="S1986" s="6" t="s">
        <v>38</v>
      </c>
      <c r="T1986" s="6" t="s">
        <v>38</v>
      </c>
    </row>
    <row r="1987" spans="1:20" x14ac:dyDescent="0.3">
      <c r="A1987" s="7" t="s">
        <v>4004</v>
      </c>
      <c r="B1987" s="45" t="s">
        <v>4005</v>
      </c>
      <c r="C1987" s="7">
        <v>25591550.600000001</v>
      </c>
      <c r="D1987" s="7">
        <v>96279724.219999999</v>
      </c>
      <c r="E1987" s="7">
        <v>94700073.920000002</v>
      </c>
      <c r="F1987" s="7">
        <v>29224883.16</v>
      </c>
      <c r="G1987" s="7">
        <v>33926043.490000002</v>
      </c>
      <c r="H1987" s="7">
        <v>30558011.350000001</v>
      </c>
      <c r="I1987" s="7">
        <v>28371531.84</v>
      </c>
      <c r="J1987" s="7">
        <v>26259139.420000002</v>
      </c>
      <c r="K1987" s="7">
        <v>61449057.979999997</v>
      </c>
      <c r="L1987" s="7">
        <v>29778681.5</v>
      </c>
      <c r="M1987" s="7">
        <v>39340240.799999997</v>
      </c>
      <c r="N1987" s="7">
        <v>3274915.42</v>
      </c>
      <c r="O1987" s="7">
        <v>0.15972022999999999</v>
      </c>
      <c r="P1987" s="7">
        <v>1986</v>
      </c>
      <c r="Q1987" s="7">
        <v>0.39576196000000002</v>
      </c>
      <c r="R1987" s="7">
        <v>1.04511102</v>
      </c>
      <c r="S1987" s="7" t="s">
        <v>38</v>
      </c>
      <c r="T1987" s="7" t="s">
        <v>38</v>
      </c>
    </row>
    <row r="1988" spans="1:20" x14ac:dyDescent="0.3">
      <c r="A1988" s="6" t="s">
        <v>4006</v>
      </c>
      <c r="B1988" s="44" t="s">
        <v>4007</v>
      </c>
      <c r="C1988" s="6">
        <v>350851.0209</v>
      </c>
      <c r="D1988" s="6">
        <v>1880678.077</v>
      </c>
      <c r="E1988" s="6">
        <v>1730274.2109999999</v>
      </c>
      <c r="F1988" s="6">
        <v>407483.18400000001</v>
      </c>
      <c r="G1988" s="6">
        <v>397755.04629999999</v>
      </c>
      <c r="H1988" s="6">
        <v>390285.50919999997</v>
      </c>
      <c r="I1988" s="6">
        <v>522434.12929999997</v>
      </c>
      <c r="J1988" s="6">
        <v>400114.87439999997</v>
      </c>
      <c r="K1988" s="6">
        <v>1092321.6229999999</v>
      </c>
      <c r="L1988" s="6">
        <v>427647.39</v>
      </c>
      <c r="M1988" s="6">
        <v>826089.53200000001</v>
      </c>
      <c r="N1988" s="6">
        <v>63329.897400000002</v>
      </c>
      <c r="O1988" s="6">
        <v>0.15972618</v>
      </c>
      <c r="P1988" s="6">
        <v>1987</v>
      </c>
      <c r="Q1988" s="6">
        <v>0.39557751000000002</v>
      </c>
      <c r="R1988" s="6">
        <v>1.3529040699999999</v>
      </c>
      <c r="S1988" s="6" t="s">
        <v>38</v>
      </c>
      <c r="T1988" s="6" t="s">
        <v>38</v>
      </c>
    </row>
    <row r="1989" spans="1:20" x14ac:dyDescent="0.3">
      <c r="A1989" s="7" t="s">
        <v>4008</v>
      </c>
      <c r="B1989" s="45" t="s">
        <v>4009</v>
      </c>
      <c r="C1989" s="7">
        <v>29214.705470000001</v>
      </c>
      <c r="D1989" s="7">
        <v>192710.74059999999</v>
      </c>
      <c r="E1989" s="7">
        <v>125135.0609</v>
      </c>
      <c r="F1989" s="7">
        <v>25793.41836</v>
      </c>
      <c r="G1989" s="7">
        <v>27428.73086</v>
      </c>
      <c r="H1989" s="7">
        <v>17732.435939999999</v>
      </c>
      <c r="I1989" s="7">
        <v>31091.139060000001</v>
      </c>
      <c r="J1989" s="7">
        <v>36281.150780000004</v>
      </c>
      <c r="K1989" s="7">
        <v>93213.481350000002</v>
      </c>
      <c r="L1989" s="7">
        <v>28133.3642</v>
      </c>
      <c r="M1989" s="7">
        <v>80746.517099999997</v>
      </c>
      <c r="N1989" s="7">
        <v>7827.5299500000001</v>
      </c>
      <c r="O1989" s="7">
        <v>0.15973898</v>
      </c>
      <c r="P1989" s="7">
        <v>1988</v>
      </c>
      <c r="Q1989" s="7">
        <v>0.39541022999999997</v>
      </c>
      <c r="R1989" s="7">
        <v>1.72825655</v>
      </c>
      <c r="S1989" s="7" t="s">
        <v>38</v>
      </c>
      <c r="T1989" s="7" t="s">
        <v>71</v>
      </c>
    </row>
    <row r="1990" spans="1:20" x14ac:dyDescent="0.3">
      <c r="A1990" s="6" t="s">
        <v>4010</v>
      </c>
      <c r="B1990" s="44" t="s">
        <v>4011</v>
      </c>
      <c r="C1990" s="6">
        <v>3383169.9789999998</v>
      </c>
      <c r="D1990" s="6">
        <v>10147624.23</v>
      </c>
      <c r="E1990" s="6">
        <v>8252289.5920000002</v>
      </c>
      <c r="F1990" s="6">
        <v>3044438.696</v>
      </c>
      <c r="G1990" s="6">
        <v>3855823.0260000001</v>
      </c>
      <c r="H1990" s="6">
        <v>3732893.9049999998</v>
      </c>
      <c r="I1990" s="6">
        <v>2823733.1409999998</v>
      </c>
      <c r="J1990" s="6">
        <v>2911629.2680000002</v>
      </c>
      <c r="K1990" s="6">
        <v>6206880.6229999997</v>
      </c>
      <c r="L1990" s="6">
        <v>3331019.83</v>
      </c>
      <c r="M1990" s="6">
        <v>3544363.54</v>
      </c>
      <c r="N1990" s="6">
        <v>538562.71499999997</v>
      </c>
      <c r="O1990" s="6">
        <v>0.15975558000000001</v>
      </c>
      <c r="P1990" s="6">
        <v>1989</v>
      </c>
      <c r="Q1990" s="6">
        <v>0.39525248000000002</v>
      </c>
      <c r="R1990" s="6">
        <v>0.89790444999999997</v>
      </c>
      <c r="S1990" s="6" t="s">
        <v>38</v>
      </c>
      <c r="T1990" s="6" t="s">
        <v>38</v>
      </c>
    </row>
    <row r="1991" spans="1:20" x14ac:dyDescent="0.3">
      <c r="A1991" s="7" t="s">
        <v>4012</v>
      </c>
      <c r="B1991" s="45" t="s">
        <v>4013</v>
      </c>
      <c r="C1991" s="7">
        <v>1693009.0220000001</v>
      </c>
      <c r="D1991" s="7">
        <v>5598530.0060000001</v>
      </c>
      <c r="E1991" s="7">
        <v>4325183.8660000004</v>
      </c>
      <c r="F1991" s="7">
        <v>2262230.7910000002</v>
      </c>
      <c r="G1991" s="7">
        <v>2270258.889</v>
      </c>
      <c r="H1991" s="7">
        <v>2131316.0410000002</v>
      </c>
      <c r="I1991" s="7">
        <v>1894521.3729999999</v>
      </c>
      <c r="J1991" s="7">
        <v>1705349.237</v>
      </c>
      <c r="K1991" s="7">
        <v>3469738.4210000001</v>
      </c>
      <c r="L1991" s="7">
        <v>2000361.39</v>
      </c>
      <c r="M1991" s="7">
        <v>1814605.79</v>
      </c>
      <c r="N1991" s="7">
        <v>250484.90299999999</v>
      </c>
      <c r="O1991" s="7">
        <v>0.15977240000000001</v>
      </c>
      <c r="P1991" s="7">
        <v>1990</v>
      </c>
      <c r="Q1991" s="7">
        <v>0.39509547</v>
      </c>
      <c r="R1991" s="7">
        <v>0.79456623999999998</v>
      </c>
      <c r="S1991" s="7" t="s">
        <v>38</v>
      </c>
      <c r="T1991" s="7" t="s">
        <v>38</v>
      </c>
    </row>
    <row r="1992" spans="1:20" x14ac:dyDescent="0.3">
      <c r="A1992" s="6" t="s">
        <v>4014</v>
      </c>
      <c r="B1992" s="44" t="s">
        <v>4015</v>
      </c>
      <c r="C1992" s="6">
        <v>4148242.8730000001</v>
      </c>
      <c r="D1992" s="6">
        <v>12884080.539999999</v>
      </c>
      <c r="E1992" s="6">
        <v>10999926.619999999</v>
      </c>
      <c r="F1992" s="6">
        <v>4143767.645</v>
      </c>
      <c r="G1992" s="6">
        <v>4509000.7209999999</v>
      </c>
      <c r="H1992" s="6">
        <v>4643284.7630000003</v>
      </c>
      <c r="I1992" s="6">
        <v>3960139.875</v>
      </c>
      <c r="J1992" s="6">
        <v>4382317.5549999997</v>
      </c>
      <c r="K1992" s="6">
        <v>8044004.4179999996</v>
      </c>
      <c r="L1992" s="6">
        <v>4373685.7300000004</v>
      </c>
      <c r="M1992" s="6">
        <v>4566275.57</v>
      </c>
      <c r="N1992" s="6">
        <v>295572.02600000001</v>
      </c>
      <c r="O1992" s="6">
        <v>0.1597874</v>
      </c>
      <c r="P1992" s="6">
        <v>1991</v>
      </c>
      <c r="Q1992" s="6">
        <v>0.39493411</v>
      </c>
      <c r="R1992" s="6">
        <v>0.87906430999999996</v>
      </c>
      <c r="S1992" s="6" t="s">
        <v>38</v>
      </c>
      <c r="T1992" s="6" t="s">
        <v>38</v>
      </c>
    </row>
    <row r="1993" spans="1:20" x14ac:dyDescent="0.3">
      <c r="A1993" s="7" t="s">
        <v>4016</v>
      </c>
      <c r="B1993" s="45" t="s">
        <v>4017</v>
      </c>
      <c r="C1993" s="7">
        <v>677269.06290000002</v>
      </c>
      <c r="D1993" s="7">
        <v>1424531.0919999999</v>
      </c>
      <c r="E1993" s="7">
        <v>1924438.5689999999</v>
      </c>
      <c r="F1993" s="7">
        <v>709459.98479999998</v>
      </c>
      <c r="G1993" s="7">
        <v>715697.48869999999</v>
      </c>
      <c r="H1993" s="7">
        <v>784017.02190000005</v>
      </c>
      <c r="I1993" s="7">
        <v>690858.49060000002</v>
      </c>
      <c r="J1993" s="7">
        <v>597033.28850000002</v>
      </c>
      <c r="K1993" s="7">
        <v>1183924.6769999999</v>
      </c>
      <c r="L1993" s="7">
        <v>696901.57200000004</v>
      </c>
      <c r="M1993" s="7">
        <v>602237.19799999997</v>
      </c>
      <c r="N1993" s="7">
        <v>77357.570099999997</v>
      </c>
      <c r="O1993" s="7">
        <v>0.15979172</v>
      </c>
      <c r="P1993" s="7">
        <v>1992</v>
      </c>
      <c r="Q1993" s="7">
        <v>0.39474651999999999</v>
      </c>
      <c r="R1993" s="7">
        <v>0.76455048000000003</v>
      </c>
      <c r="S1993" s="7" t="s">
        <v>38</v>
      </c>
      <c r="T1993" s="7" t="s">
        <v>38</v>
      </c>
    </row>
    <row r="1994" spans="1:20" x14ac:dyDescent="0.3">
      <c r="A1994" s="6" t="s">
        <v>4018</v>
      </c>
      <c r="B1994" s="44" t="s">
        <v>4019</v>
      </c>
      <c r="C1994" s="6">
        <v>1767457.12</v>
      </c>
      <c r="D1994" s="6">
        <v>5904712.9129999997</v>
      </c>
      <c r="E1994" s="6">
        <v>5197786.5219999999</v>
      </c>
      <c r="F1994" s="6">
        <v>1848285.1629999999</v>
      </c>
      <c r="G1994" s="6">
        <v>2172720.4589999998</v>
      </c>
      <c r="H1994" s="6">
        <v>1987674.85</v>
      </c>
      <c r="I1994" s="6">
        <v>1775835.7560000001</v>
      </c>
      <c r="J1994" s="6">
        <v>1757803.5959999999</v>
      </c>
      <c r="K1994" s="6">
        <v>3679560.429</v>
      </c>
      <c r="L1994" s="6">
        <v>1923508.67</v>
      </c>
      <c r="M1994" s="6">
        <v>2180674.38</v>
      </c>
      <c r="N1994" s="6">
        <v>196205.05900000001</v>
      </c>
      <c r="O1994" s="6">
        <v>0.15981825999999999</v>
      </c>
      <c r="P1994" s="6">
        <v>1993</v>
      </c>
      <c r="Q1994" s="6">
        <v>0.39461397999999998</v>
      </c>
      <c r="R1994" s="6">
        <v>0.93579310000000004</v>
      </c>
      <c r="S1994" s="6" t="s">
        <v>38</v>
      </c>
      <c r="T1994" s="6" t="s">
        <v>38</v>
      </c>
    </row>
    <row r="1995" spans="1:20" x14ac:dyDescent="0.3">
      <c r="A1995" s="7" t="s">
        <v>4020</v>
      </c>
      <c r="B1995" s="45" t="s">
        <v>4021</v>
      </c>
      <c r="C1995" s="7">
        <v>10183493.08</v>
      </c>
      <c r="D1995" s="7">
        <v>36763512.780000001</v>
      </c>
      <c r="E1995" s="7">
        <v>25335533.280000001</v>
      </c>
      <c r="F1995" s="7">
        <v>9978321.0669999998</v>
      </c>
      <c r="G1995" s="7">
        <v>12096225.640000001</v>
      </c>
      <c r="H1995" s="7">
        <v>10818503.289999999</v>
      </c>
      <c r="I1995" s="7">
        <v>7853699.1660000002</v>
      </c>
      <c r="J1995" s="7">
        <v>9466652.3149999995</v>
      </c>
      <c r="K1995" s="7">
        <v>20565215.050000001</v>
      </c>
      <c r="L1995" s="7">
        <v>10058770.1</v>
      </c>
      <c r="M1995" s="7">
        <v>12974375.5</v>
      </c>
      <c r="N1995" s="7">
        <v>1820381</v>
      </c>
      <c r="O1995" s="7">
        <v>0.15986652000000001</v>
      </c>
      <c r="P1995" s="7">
        <v>1994</v>
      </c>
      <c r="Q1995" s="7">
        <v>0.39453518999999998</v>
      </c>
      <c r="R1995" s="7">
        <v>1.0317522400000001</v>
      </c>
      <c r="S1995" s="7" t="s">
        <v>38</v>
      </c>
      <c r="T1995" s="7" t="s">
        <v>38</v>
      </c>
    </row>
    <row r="1996" spans="1:20" x14ac:dyDescent="0.3">
      <c r="A1996" s="6" t="s">
        <v>4022</v>
      </c>
      <c r="B1996" s="44" t="s">
        <v>4023</v>
      </c>
      <c r="C1996" s="6">
        <v>26059.004300000001</v>
      </c>
      <c r="D1996" s="6">
        <v>104820.2016</v>
      </c>
      <c r="E1996" s="6">
        <v>121700.8656</v>
      </c>
      <c r="F1996" s="6">
        <v>22436.457419999999</v>
      </c>
      <c r="G1996" s="6">
        <v>34817.631249999999</v>
      </c>
      <c r="H1996" s="6">
        <v>28013.922269999999</v>
      </c>
      <c r="I1996" s="6">
        <v>23823.902730000002</v>
      </c>
      <c r="J1996" s="6">
        <v>20889.683980000002</v>
      </c>
      <c r="K1996" s="6">
        <v>68754.132230000003</v>
      </c>
      <c r="L1996" s="6">
        <v>26886.285100000001</v>
      </c>
      <c r="M1996" s="6">
        <v>51872.661</v>
      </c>
      <c r="N1996" s="6">
        <v>6041.9430700000003</v>
      </c>
      <c r="O1996" s="6">
        <v>0.15996404</v>
      </c>
      <c r="P1996" s="6">
        <v>1995</v>
      </c>
      <c r="Q1996" s="6">
        <v>0.39457796000000001</v>
      </c>
      <c r="R1996" s="6">
        <v>1.354576</v>
      </c>
      <c r="S1996" s="6" t="s">
        <v>38</v>
      </c>
      <c r="T1996" s="6" t="s">
        <v>38</v>
      </c>
    </row>
    <row r="1997" spans="1:20" x14ac:dyDescent="0.3">
      <c r="A1997" s="7" t="s">
        <v>4024</v>
      </c>
      <c r="B1997" s="45" t="s">
        <v>4025</v>
      </c>
      <c r="C1997" s="7">
        <v>1404228.3970000001</v>
      </c>
      <c r="D1997" s="7">
        <v>6517511.9440000001</v>
      </c>
      <c r="E1997" s="7">
        <v>4569902.3190000001</v>
      </c>
      <c r="F1997" s="7">
        <v>1260549.588</v>
      </c>
      <c r="G1997" s="7">
        <v>1483323.7169999999</v>
      </c>
      <c r="H1997" s="7">
        <v>1320184.9439999999</v>
      </c>
      <c r="I1997" s="7">
        <v>1365347.1470000001</v>
      </c>
      <c r="J1997" s="7">
        <v>1374814.7169999999</v>
      </c>
      <c r="K1997" s="7">
        <v>3438048.0619999999</v>
      </c>
      <c r="L1997" s="7">
        <v>1385917.63</v>
      </c>
      <c r="M1997" s="7">
        <v>2558783.17</v>
      </c>
      <c r="N1997" s="7">
        <v>69174.058999999994</v>
      </c>
      <c r="O1997" s="7">
        <v>0.15996653999999999</v>
      </c>
      <c r="P1997" s="7">
        <v>1996</v>
      </c>
      <c r="Q1997" s="7">
        <v>0.39438645</v>
      </c>
      <c r="R1997" s="7">
        <v>1.3107481999999999</v>
      </c>
      <c r="S1997" s="7" t="s">
        <v>38</v>
      </c>
      <c r="T1997" s="7" t="s">
        <v>38</v>
      </c>
    </row>
    <row r="1998" spans="1:20" x14ac:dyDescent="0.3">
      <c r="A1998" s="6" t="s">
        <v>4026</v>
      </c>
      <c r="B1998" s="44" t="s">
        <v>4027</v>
      </c>
      <c r="C1998" s="6">
        <v>2031182.0530000001</v>
      </c>
      <c r="D1998" s="6">
        <v>8732470.9749999996</v>
      </c>
      <c r="E1998" s="6">
        <v>6447995.2249999996</v>
      </c>
      <c r="F1998" s="6">
        <v>2174291.889</v>
      </c>
      <c r="G1998" s="6">
        <v>2461047.6630000002</v>
      </c>
      <c r="H1998" s="6">
        <v>2354059.8110000002</v>
      </c>
      <c r="I1998" s="6">
        <v>2178938.7089999998</v>
      </c>
      <c r="J1998" s="6">
        <v>1753510.1510000001</v>
      </c>
      <c r="K1998" s="6">
        <v>4846485.0360000003</v>
      </c>
      <c r="L1998" s="6">
        <v>2186889.08</v>
      </c>
      <c r="M1998" s="6">
        <v>3303143.39</v>
      </c>
      <c r="N1998" s="6">
        <v>311442.60399999999</v>
      </c>
      <c r="O1998" s="6">
        <v>0.16000427</v>
      </c>
      <c r="P1998" s="6">
        <v>1997</v>
      </c>
      <c r="Q1998" s="6">
        <v>0.39428193</v>
      </c>
      <c r="R1998" s="6">
        <v>1.1480587499999999</v>
      </c>
      <c r="S1998" s="6" t="s">
        <v>38</v>
      </c>
      <c r="T1998" s="6" t="s">
        <v>38</v>
      </c>
    </row>
    <row r="1999" spans="1:20" x14ac:dyDescent="0.3">
      <c r="A1999" s="7" t="s">
        <v>4028</v>
      </c>
      <c r="B1999" s="45" t="s">
        <v>4029</v>
      </c>
      <c r="C1999" s="7">
        <v>2069628.4750000001</v>
      </c>
      <c r="D1999" s="7">
        <v>6357174.9280000003</v>
      </c>
      <c r="E1999" s="7">
        <v>4518036.2089999998</v>
      </c>
      <c r="F1999" s="7">
        <v>2142017.9440000001</v>
      </c>
      <c r="G1999" s="7">
        <v>2255676.8969999999</v>
      </c>
      <c r="H1999" s="7">
        <v>2278160.4589999998</v>
      </c>
      <c r="I1999" s="7">
        <v>1903764.0060000001</v>
      </c>
      <c r="J1999" s="7">
        <v>2000743.702</v>
      </c>
      <c r="K1999" s="7">
        <v>3771714.389</v>
      </c>
      <c r="L1999" s="7">
        <v>2109586.27</v>
      </c>
      <c r="M1999" s="7">
        <v>2065156.12</v>
      </c>
      <c r="N1999" s="7">
        <v>186162.32800000001</v>
      </c>
      <c r="O1999" s="7">
        <v>0.16001410999999999</v>
      </c>
      <c r="P1999" s="7">
        <v>1998</v>
      </c>
      <c r="Q1999" s="7">
        <v>0.39410884000000002</v>
      </c>
      <c r="R1999" s="7">
        <v>0.83826034999999999</v>
      </c>
      <c r="S1999" s="7" t="s">
        <v>38</v>
      </c>
      <c r="T1999" s="7" t="s">
        <v>38</v>
      </c>
    </row>
    <row r="2000" spans="1:20" x14ac:dyDescent="0.3">
      <c r="A2000" s="6" t="s">
        <v>4030</v>
      </c>
      <c r="B2000" s="44" t="s">
        <v>4031</v>
      </c>
      <c r="C2000" s="6">
        <v>1481779.4269999999</v>
      </c>
      <c r="D2000" s="6">
        <v>5653680.6349999998</v>
      </c>
      <c r="E2000" s="6">
        <v>4810895.3729999997</v>
      </c>
      <c r="F2000" s="6">
        <v>1501688.74</v>
      </c>
      <c r="G2000" s="6">
        <v>1708022.6040000001</v>
      </c>
      <c r="H2000" s="6">
        <v>1640334.5819999999</v>
      </c>
      <c r="I2000" s="6">
        <v>1841101.7009999999</v>
      </c>
      <c r="J2000" s="6">
        <v>1188410.987</v>
      </c>
      <c r="K2000" s="6">
        <v>3362011.0440000002</v>
      </c>
      <c r="L2000" s="6">
        <v>1594467.47</v>
      </c>
      <c r="M2000" s="6">
        <v>2186861.17</v>
      </c>
      <c r="N2000" s="6">
        <v>283260.11099999998</v>
      </c>
      <c r="O2000" s="6">
        <v>0.16002891999999999</v>
      </c>
      <c r="P2000" s="6">
        <v>1999</v>
      </c>
      <c r="Q2000" s="6">
        <v>0.39394814</v>
      </c>
      <c r="R2000" s="6">
        <v>1.0762498</v>
      </c>
      <c r="S2000" s="6" t="s">
        <v>38</v>
      </c>
      <c r="T2000" s="6" t="s">
        <v>38</v>
      </c>
    </row>
    <row r="2001" spans="1:20" x14ac:dyDescent="0.3">
      <c r="A2001" s="7" t="s">
        <v>4032</v>
      </c>
      <c r="B2001" s="45" t="s">
        <v>4033</v>
      </c>
      <c r="C2001" s="7">
        <v>192594274.5</v>
      </c>
      <c r="D2001" s="7">
        <v>636941997.20000005</v>
      </c>
      <c r="E2001" s="7">
        <v>511333939.39999998</v>
      </c>
      <c r="F2001" s="7">
        <v>206535791.80000001</v>
      </c>
      <c r="G2001" s="7">
        <v>219103354.5</v>
      </c>
      <c r="H2001" s="7">
        <v>246928809.09999999</v>
      </c>
      <c r="I2001" s="7">
        <v>186922884.5</v>
      </c>
      <c r="J2001" s="7">
        <v>173883153.5</v>
      </c>
      <c r="K2001" s="7">
        <v>386851500.69999999</v>
      </c>
      <c r="L2001" s="7">
        <v>206709550</v>
      </c>
      <c r="M2001" s="7">
        <v>222329154</v>
      </c>
      <c r="N2001" s="7">
        <v>32864771.600000001</v>
      </c>
      <c r="O2001" s="7">
        <v>0.16003806000000001</v>
      </c>
      <c r="P2001" s="7">
        <v>2000</v>
      </c>
      <c r="Q2001" s="7">
        <v>0.39377362999999999</v>
      </c>
      <c r="R2001" s="7">
        <v>0.90417482000000005</v>
      </c>
      <c r="S2001" s="7" t="s">
        <v>38</v>
      </c>
      <c r="T2001" s="7" t="s">
        <v>38</v>
      </c>
    </row>
    <row r="2002" spans="1:20" x14ac:dyDescent="0.3">
      <c r="A2002" s="6" t="s">
        <v>4034</v>
      </c>
      <c r="B2002" s="44" t="s">
        <v>4035</v>
      </c>
      <c r="C2002" s="6">
        <v>477935.34610000002</v>
      </c>
      <c r="D2002" s="6">
        <v>1920281.0060000001</v>
      </c>
      <c r="E2002" s="6">
        <v>1339484.0530000001</v>
      </c>
      <c r="F2002" s="6">
        <v>478018.24060000002</v>
      </c>
      <c r="G2002" s="6">
        <v>547285.81090000004</v>
      </c>
      <c r="H2002" s="6">
        <v>448543.36170000001</v>
      </c>
      <c r="I2002" s="6">
        <v>428756.43979999999</v>
      </c>
      <c r="J2002" s="6">
        <v>520151.51020000002</v>
      </c>
      <c r="K2002" s="6">
        <v>1053929.662</v>
      </c>
      <c r="L2002" s="6">
        <v>486184.28100000002</v>
      </c>
      <c r="M2002" s="6">
        <v>706056.98100000003</v>
      </c>
      <c r="N2002" s="6">
        <v>56574.332699999999</v>
      </c>
      <c r="O2002" s="6">
        <v>0.16003849000000001</v>
      </c>
      <c r="P2002" s="6">
        <v>2001</v>
      </c>
      <c r="Q2002" s="6">
        <v>0.39357792000000003</v>
      </c>
      <c r="R2002" s="6">
        <v>1.1162034300000001</v>
      </c>
      <c r="S2002" s="6" t="s">
        <v>38</v>
      </c>
      <c r="T2002" s="6" t="s">
        <v>38</v>
      </c>
    </row>
    <row r="2003" spans="1:20" x14ac:dyDescent="0.3">
      <c r="A2003" s="7" t="s">
        <v>4036</v>
      </c>
      <c r="B2003" s="45" t="s">
        <v>4037</v>
      </c>
      <c r="C2003" s="7">
        <v>793445.09219999996</v>
      </c>
      <c r="D2003" s="7">
        <v>3228734.2250000001</v>
      </c>
      <c r="E2003" s="7">
        <v>2135770.0839999998</v>
      </c>
      <c r="F2003" s="7">
        <v>875539.53749999998</v>
      </c>
      <c r="G2003" s="7">
        <v>900570.4828</v>
      </c>
      <c r="H2003" s="7">
        <v>1055242.112</v>
      </c>
      <c r="I2003" s="7">
        <v>737989.49450000003</v>
      </c>
      <c r="J2003" s="7">
        <v>572299.99060000002</v>
      </c>
      <c r="K2003" s="7">
        <v>1758372.2350000001</v>
      </c>
      <c r="L2003" s="7">
        <v>816525.52</v>
      </c>
      <c r="M2003" s="7">
        <v>1156845.06</v>
      </c>
      <c r="N2003" s="7">
        <v>208057.03</v>
      </c>
      <c r="O2003" s="7">
        <v>0.16014534</v>
      </c>
      <c r="P2003" s="7">
        <v>2002</v>
      </c>
      <c r="Q2003" s="7">
        <v>0.39364396000000001</v>
      </c>
      <c r="R2003" s="7">
        <v>1.10667063</v>
      </c>
      <c r="S2003" s="7" t="s">
        <v>38</v>
      </c>
      <c r="T2003" s="7" t="s">
        <v>38</v>
      </c>
    </row>
    <row r="2004" spans="1:20" x14ac:dyDescent="0.3">
      <c r="A2004" s="6" t="s">
        <v>4038</v>
      </c>
      <c r="B2004" s="44" t="s">
        <v>4039</v>
      </c>
      <c r="C2004" s="6">
        <v>8547980.5109999999</v>
      </c>
      <c r="D2004" s="6">
        <v>28028110.739999998</v>
      </c>
      <c r="E2004" s="6">
        <v>20592323.469999999</v>
      </c>
      <c r="F2004" s="6">
        <v>8258091.358</v>
      </c>
      <c r="G2004" s="6">
        <v>10034986.949999999</v>
      </c>
      <c r="H2004" s="6">
        <v>9665446.1539999992</v>
      </c>
      <c r="I2004" s="6">
        <v>6863065.0149999997</v>
      </c>
      <c r="J2004" s="6">
        <v>7449608.1339999996</v>
      </c>
      <c r="K2004" s="6">
        <v>16356626.52</v>
      </c>
      <c r="L2004" s="6">
        <v>8503276.5600000005</v>
      </c>
      <c r="M2004" s="6">
        <v>9673432.6400000006</v>
      </c>
      <c r="N2004" s="6">
        <v>1580852.72</v>
      </c>
      <c r="O2004" s="6">
        <v>0.16017891000000001</v>
      </c>
      <c r="P2004" s="6">
        <v>2003</v>
      </c>
      <c r="Q2004" s="6">
        <v>0.39352991999999998</v>
      </c>
      <c r="R2004" s="6">
        <v>0.94378446000000005</v>
      </c>
      <c r="S2004" s="6" t="s">
        <v>38</v>
      </c>
      <c r="T2004" s="6" t="s">
        <v>38</v>
      </c>
    </row>
    <row r="2005" spans="1:20" x14ac:dyDescent="0.3">
      <c r="A2005" s="7" t="s">
        <v>4040</v>
      </c>
      <c r="B2005" s="45" t="s">
        <v>4041</v>
      </c>
      <c r="C2005" s="7">
        <v>5103984.4550000001</v>
      </c>
      <c r="D2005" s="7">
        <v>17770049.899999999</v>
      </c>
      <c r="E2005" s="7">
        <v>15344543.66</v>
      </c>
      <c r="F2005" s="7">
        <v>5214769.8109999998</v>
      </c>
      <c r="G2005" s="7">
        <v>6101045.2719999999</v>
      </c>
      <c r="H2005" s="7">
        <v>6027764.8810000001</v>
      </c>
      <c r="I2005" s="7">
        <v>4892522.3339999998</v>
      </c>
      <c r="J2005" s="7">
        <v>4982745.8930000002</v>
      </c>
      <c r="K2005" s="7">
        <v>10858336.960000001</v>
      </c>
      <c r="L2005" s="7">
        <v>5501019.5999999996</v>
      </c>
      <c r="M2005" s="7">
        <v>6654829.0499999998</v>
      </c>
      <c r="N2005" s="7">
        <v>652269.87199999997</v>
      </c>
      <c r="O2005" s="7">
        <v>0.16019254999999999</v>
      </c>
      <c r="P2005" s="7">
        <v>2004</v>
      </c>
      <c r="Q2005" s="7">
        <v>0.39336702000000001</v>
      </c>
      <c r="R2005" s="7">
        <v>0.98103220999999996</v>
      </c>
      <c r="S2005" s="7" t="s">
        <v>38</v>
      </c>
      <c r="T2005" s="7" t="s">
        <v>38</v>
      </c>
    </row>
    <row r="2006" spans="1:20" x14ac:dyDescent="0.3">
      <c r="A2006" s="6" t="s">
        <v>4042</v>
      </c>
      <c r="B2006" s="44" t="s">
        <v>4043</v>
      </c>
      <c r="C2006" s="6">
        <v>795138.45600000001</v>
      </c>
      <c r="D2006" s="6">
        <v>2248447.0449999999</v>
      </c>
      <c r="E2006" s="6">
        <v>2008474.612</v>
      </c>
      <c r="F2006" s="6">
        <v>776922.18590000004</v>
      </c>
      <c r="G2006" s="6">
        <v>900994.08490000002</v>
      </c>
      <c r="H2006" s="6">
        <v>892568.3236</v>
      </c>
      <c r="I2006" s="6">
        <v>692087.1115</v>
      </c>
      <c r="J2006" s="6">
        <v>820568.1703</v>
      </c>
      <c r="K2006" s="6">
        <v>1457245.575</v>
      </c>
      <c r="L2006" s="6">
        <v>826554.42299999995</v>
      </c>
      <c r="M2006" s="6">
        <v>781255.18</v>
      </c>
      <c r="N2006" s="6">
        <v>96637.452099999995</v>
      </c>
      <c r="O2006" s="6">
        <v>0.16019886999999999</v>
      </c>
      <c r="P2006" s="6">
        <v>2005</v>
      </c>
      <c r="Q2006" s="6">
        <v>0.39318636000000001</v>
      </c>
      <c r="R2006" s="6">
        <v>0.81806230000000002</v>
      </c>
      <c r="S2006" s="6" t="s">
        <v>38</v>
      </c>
      <c r="T2006" s="6" t="s">
        <v>38</v>
      </c>
    </row>
    <row r="2007" spans="1:20" x14ac:dyDescent="0.3">
      <c r="A2007" s="7" t="s">
        <v>4044</v>
      </c>
      <c r="B2007" s="45" t="s">
        <v>4045</v>
      </c>
      <c r="C2007" s="7">
        <v>783724.08440000005</v>
      </c>
      <c r="D2007" s="7">
        <v>3233594.6940000001</v>
      </c>
      <c r="E2007" s="7">
        <v>2806751.1630000002</v>
      </c>
      <c r="F2007" s="7">
        <v>784480.15659999999</v>
      </c>
      <c r="G2007" s="7">
        <v>876688.348</v>
      </c>
      <c r="H2007" s="7">
        <v>853677.85</v>
      </c>
      <c r="I2007" s="7">
        <v>985828.6</v>
      </c>
      <c r="J2007" s="7">
        <v>700777.47699999996</v>
      </c>
      <c r="K2007" s="7">
        <v>1902137.524</v>
      </c>
      <c r="L2007" s="7">
        <v>854243.06900000002</v>
      </c>
      <c r="M2007" s="7">
        <v>1302703.68</v>
      </c>
      <c r="N2007" s="7">
        <v>117431.611</v>
      </c>
      <c r="O2007" s="7">
        <v>0.16020865000000001</v>
      </c>
      <c r="P2007" s="7">
        <v>2006</v>
      </c>
      <c r="Q2007" s="7">
        <v>0.39301434000000002</v>
      </c>
      <c r="R2007" s="7">
        <v>1.15490301</v>
      </c>
      <c r="S2007" s="7" t="s">
        <v>38</v>
      </c>
      <c r="T2007" s="7" t="s">
        <v>38</v>
      </c>
    </row>
    <row r="2008" spans="1:20" x14ac:dyDescent="0.3">
      <c r="A2008" s="6" t="s">
        <v>4046</v>
      </c>
      <c r="B2008" s="44" t="s">
        <v>4047</v>
      </c>
      <c r="C2008" s="6">
        <v>4884376.95</v>
      </c>
      <c r="D2008" s="6">
        <v>15925854.35</v>
      </c>
      <c r="E2008" s="6">
        <v>12194962.689999999</v>
      </c>
      <c r="F2008" s="6">
        <v>4207109.1210000003</v>
      </c>
      <c r="G2008" s="6">
        <v>5475052.3219999997</v>
      </c>
      <c r="H2008" s="6">
        <v>5183347.7180000003</v>
      </c>
      <c r="I2008" s="6">
        <v>4477729.1030000001</v>
      </c>
      <c r="J2008" s="6">
        <v>3590076.7349999999</v>
      </c>
      <c r="K2008" s="6">
        <v>9303075.7760000005</v>
      </c>
      <c r="L2008" s="6">
        <v>4681551.47</v>
      </c>
      <c r="M2008" s="6">
        <v>5707246.3099999996</v>
      </c>
      <c r="N2008" s="6">
        <v>839504.56299999997</v>
      </c>
      <c r="O2008" s="6">
        <v>0.16021199999999999</v>
      </c>
      <c r="P2008" s="6">
        <v>2007</v>
      </c>
      <c r="Q2008" s="6">
        <v>0.39282673000000001</v>
      </c>
      <c r="R2008" s="6">
        <v>0.99072106000000004</v>
      </c>
      <c r="S2008" s="6" t="s">
        <v>38</v>
      </c>
      <c r="T2008" s="6" t="s">
        <v>38</v>
      </c>
    </row>
    <row r="2009" spans="1:20" x14ac:dyDescent="0.3">
      <c r="A2009" s="7" t="s">
        <v>4048</v>
      </c>
      <c r="B2009" s="45" t="s">
        <v>4049</v>
      </c>
      <c r="C2009" s="7">
        <v>164567.04139999999</v>
      </c>
      <c r="D2009" s="7">
        <v>749259.28749999998</v>
      </c>
      <c r="E2009" s="7">
        <v>544663.66249999998</v>
      </c>
      <c r="F2009" s="7">
        <v>204079.45550000001</v>
      </c>
      <c r="G2009" s="7">
        <v>231731.71720000001</v>
      </c>
      <c r="H2009" s="7">
        <v>193050.01800000001</v>
      </c>
      <c r="I2009" s="7">
        <v>158228.34220000001</v>
      </c>
      <c r="J2009" s="7">
        <v>175668.54139999999</v>
      </c>
      <c r="K2009" s="7">
        <v>415642.36170000001</v>
      </c>
      <c r="L2009" s="7">
        <v>189669.655</v>
      </c>
      <c r="M2009" s="7">
        <v>280323.87800000003</v>
      </c>
      <c r="N2009" s="7">
        <v>31438.995200000001</v>
      </c>
      <c r="O2009" s="7">
        <v>0.16023533000000001</v>
      </c>
      <c r="P2009" s="7">
        <v>2008</v>
      </c>
      <c r="Q2009" s="7">
        <v>0.39268829</v>
      </c>
      <c r="R2009" s="7">
        <v>1.1318538199999999</v>
      </c>
      <c r="S2009" s="7" t="s">
        <v>38</v>
      </c>
      <c r="T2009" s="7" t="s">
        <v>38</v>
      </c>
    </row>
    <row r="2010" spans="1:20" x14ac:dyDescent="0.3">
      <c r="A2010" s="6" t="s">
        <v>4050</v>
      </c>
      <c r="B2010" s="44" t="s">
        <v>4051</v>
      </c>
      <c r="C2010" s="6">
        <v>1675240.297</v>
      </c>
      <c r="D2010" s="6">
        <v>6050055.5209999997</v>
      </c>
      <c r="E2010" s="6">
        <v>5635312.9879999999</v>
      </c>
      <c r="F2010" s="6">
        <v>1793360.7479999999</v>
      </c>
      <c r="G2010" s="6">
        <v>1950021.6310000001</v>
      </c>
      <c r="H2010" s="6">
        <v>2089652.78</v>
      </c>
      <c r="I2010" s="6">
        <v>1652351.852</v>
      </c>
      <c r="J2010" s="6">
        <v>1816941.872</v>
      </c>
      <c r="K2010" s="6">
        <v>3788492.3879999998</v>
      </c>
      <c r="L2010" s="6">
        <v>1877242.03</v>
      </c>
      <c r="M2010" s="6">
        <v>2378500.84</v>
      </c>
      <c r="N2010" s="6">
        <v>186750.18799999999</v>
      </c>
      <c r="O2010" s="6">
        <v>0.16023688</v>
      </c>
      <c r="P2010" s="6">
        <v>2009</v>
      </c>
      <c r="Q2010" s="6">
        <v>0.39249659999999997</v>
      </c>
      <c r="R2010" s="6">
        <v>1.0130091800000001</v>
      </c>
      <c r="S2010" s="6" t="s">
        <v>38</v>
      </c>
      <c r="T2010" s="6" t="s">
        <v>38</v>
      </c>
    </row>
    <row r="2011" spans="1:20" x14ac:dyDescent="0.3">
      <c r="A2011" s="7" t="s">
        <v>4052</v>
      </c>
      <c r="B2011" s="45" t="s">
        <v>4053</v>
      </c>
      <c r="C2011" s="7">
        <v>160514.94380000001</v>
      </c>
      <c r="D2011" s="7">
        <v>659875.6</v>
      </c>
      <c r="E2011" s="7">
        <v>771917.28749999998</v>
      </c>
      <c r="F2011" s="7">
        <v>147996.03750000001</v>
      </c>
      <c r="G2011" s="7">
        <v>202480.63130000001</v>
      </c>
      <c r="H2011" s="7">
        <v>201051.27189999999</v>
      </c>
      <c r="I2011" s="7">
        <v>133244.27189999999</v>
      </c>
      <c r="J2011" s="7">
        <v>147894.61559999999</v>
      </c>
      <c r="K2011" s="7">
        <v>435075.96720000001</v>
      </c>
      <c r="L2011" s="7">
        <v>171167.698</v>
      </c>
      <c r="M2011" s="7">
        <v>327513.65999999997</v>
      </c>
      <c r="N2011" s="7">
        <v>35839.2261</v>
      </c>
      <c r="O2011" s="7">
        <v>0.16027010999999999</v>
      </c>
      <c r="P2011" s="7">
        <v>2010</v>
      </c>
      <c r="Q2011" s="7">
        <v>0.39238267999999998</v>
      </c>
      <c r="R2011" s="7">
        <v>1.34585686</v>
      </c>
      <c r="S2011" s="7" t="s">
        <v>38</v>
      </c>
      <c r="T2011" s="7" t="s">
        <v>38</v>
      </c>
    </row>
    <row r="2012" spans="1:20" x14ac:dyDescent="0.3">
      <c r="A2012" s="6" t="s">
        <v>4054</v>
      </c>
      <c r="B2012" s="44" t="s">
        <v>4055</v>
      </c>
      <c r="C2012" s="6">
        <v>58051.283589999999</v>
      </c>
      <c r="D2012" s="6">
        <v>288084.30310000002</v>
      </c>
      <c r="E2012" s="6">
        <v>251576.8695</v>
      </c>
      <c r="F2012" s="6">
        <v>92633.998439999996</v>
      </c>
      <c r="G2012" s="6">
        <v>58333.924220000001</v>
      </c>
      <c r="H2012" s="6">
        <v>102815.3891</v>
      </c>
      <c r="I2012" s="6">
        <v>94267.760160000005</v>
      </c>
      <c r="J2012" s="6">
        <v>62232.05313</v>
      </c>
      <c r="K2012" s="6">
        <v>172586.61369999999</v>
      </c>
      <c r="L2012" s="6">
        <v>79412.281600000002</v>
      </c>
      <c r="M2012" s="6">
        <v>114148.93700000001</v>
      </c>
      <c r="N2012" s="6">
        <v>22419.099600000001</v>
      </c>
      <c r="O2012" s="6">
        <v>0.16029694999999999</v>
      </c>
      <c r="P2012" s="6">
        <v>2011</v>
      </c>
      <c r="Q2012" s="6">
        <v>0.39225325</v>
      </c>
      <c r="R2012" s="6">
        <v>1.1198865200000001</v>
      </c>
      <c r="S2012" s="6" t="s">
        <v>38</v>
      </c>
      <c r="T2012" s="6" t="s">
        <v>38</v>
      </c>
    </row>
    <row r="2013" spans="1:20" x14ac:dyDescent="0.3">
      <c r="A2013" s="7" t="s">
        <v>4056</v>
      </c>
      <c r="B2013" s="45" t="s">
        <v>4057</v>
      </c>
      <c r="C2013" s="7">
        <v>1580547.5549999999</v>
      </c>
      <c r="D2013" s="7">
        <v>5056131.9979999997</v>
      </c>
      <c r="E2013" s="7">
        <v>3892971.26</v>
      </c>
      <c r="F2013" s="7">
        <v>1506267.987</v>
      </c>
      <c r="G2013" s="7">
        <v>1796930.85</v>
      </c>
      <c r="H2013" s="7">
        <v>1779878.6040000001</v>
      </c>
      <c r="I2013" s="7">
        <v>1349500.51</v>
      </c>
      <c r="J2013" s="7">
        <v>1428875.4310000001</v>
      </c>
      <c r="K2013" s="7">
        <v>3008979.7</v>
      </c>
      <c r="L2013" s="7">
        <v>1588796.35</v>
      </c>
      <c r="M2013" s="7">
        <v>1757918.7</v>
      </c>
      <c r="N2013" s="7">
        <v>232858.753</v>
      </c>
      <c r="O2013" s="7">
        <v>0.16032716999999999</v>
      </c>
      <c r="P2013" s="7">
        <v>2012</v>
      </c>
      <c r="Q2013" s="7">
        <v>0.39213219999999999</v>
      </c>
      <c r="R2013" s="7">
        <v>0.92134015999999996</v>
      </c>
      <c r="S2013" s="7" t="s">
        <v>38</v>
      </c>
      <c r="T2013" s="7" t="s">
        <v>38</v>
      </c>
    </row>
    <row r="2014" spans="1:20" x14ac:dyDescent="0.3">
      <c r="A2014" s="6" t="s">
        <v>4058</v>
      </c>
      <c r="B2014" s="44" t="s">
        <v>4059</v>
      </c>
      <c r="C2014" s="6">
        <v>94858.751860000004</v>
      </c>
      <c r="D2014" s="6">
        <v>373300.52189999999</v>
      </c>
      <c r="E2014" s="6">
        <v>306800.6752</v>
      </c>
      <c r="F2014" s="6">
        <v>114378.82709999999</v>
      </c>
      <c r="G2014" s="6">
        <v>97437.718160000004</v>
      </c>
      <c r="H2014" s="6">
        <v>113514.2934</v>
      </c>
      <c r="I2014" s="6">
        <v>121217.9945</v>
      </c>
      <c r="J2014" s="6">
        <v>111285.41710000001</v>
      </c>
      <c r="K2014" s="6">
        <v>222334.69399999999</v>
      </c>
      <c r="L2014" s="6">
        <v>110863.856</v>
      </c>
      <c r="M2014" s="6">
        <v>138840.158</v>
      </c>
      <c r="N2014" s="6">
        <v>9910.8004000000001</v>
      </c>
      <c r="O2014" s="6">
        <v>0.1603483</v>
      </c>
      <c r="P2014" s="6">
        <v>2013</v>
      </c>
      <c r="Q2014" s="6">
        <v>0.39198906</v>
      </c>
      <c r="R2014" s="6">
        <v>1.0039439999999999</v>
      </c>
      <c r="S2014" s="6" t="s">
        <v>38</v>
      </c>
      <c r="T2014" s="6" t="s">
        <v>38</v>
      </c>
    </row>
    <row r="2015" spans="1:20" x14ac:dyDescent="0.3">
      <c r="A2015" s="7" t="s">
        <v>4060</v>
      </c>
      <c r="B2015" s="45" t="s">
        <v>4061</v>
      </c>
      <c r="C2015" s="7">
        <v>10431810.050000001</v>
      </c>
      <c r="D2015" s="7">
        <v>39396690.689999998</v>
      </c>
      <c r="E2015" s="7">
        <v>28294193.68</v>
      </c>
      <c r="F2015" s="7">
        <v>10755947.560000001</v>
      </c>
      <c r="G2015" s="7">
        <v>12417060.32</v>
      </c>
      <c r="H2015" s="7">
        <v>11749115.76</v>
      </c>
      <c r="I2015" s="7">
        <v>10090265.1</v>
      </c>
      <c r="J2015" s="7">
        <v>8957192.9519999996</v>
      </c>
      <c r="K2015" s="7">
        <v>22219660.489999998</v>
      </c>
      <c r="L2015" s="7">
        <v>10803408.5</v>
      </c>
      <c r="M2015" s="7">
        <v>14169456</v>
      </c>
      <c r="N2015" s="7">
        <v>1572187.41</v>
      </c>
      <c r="O2015" s="7">
        <v>0.16037198999999999</v>
      </c>
      <c r="P2015" s="7">
        <v>2014</v>
      </c>
      <c r="Q2015" s="7">
        <v>0.39185230999999998</v>
      </c>
      <c r="R2015" s="7">
        <v>1.0403502099999999</v>
      </c>
      <c r="S2015" s="7" t="s">
        <v>38</v>
      </c>
      <c r="T2015" s="7" t="s">
        <v>38</v>
      </c>
    </row>
    <row r="2016" spans="1:20" x14ac:dyDescent="0.3">
      <c r="A2016" s="6" t="s">
        <v>4062</v>
      </c>
      <c r="B2016" s="44" t="s">
        <v>4063</v>
      </c>
      <c r="C2016" s="6">
        <v>1647340.392</v>
      </c>
      <c r="D2016" s="6">
        <v>6308828.5839999998</v>
      </c>
      <c r="E2016" s="6">
        <v>4896548.58</v>
      </c>
      <c r="F2016" s="6">
        <v>1707908.8289999999</v>
      </c>
      <c r="G2016" s="6">
        <v>1923954.1240000001</v>
      </c>
      <c r="H2016" s="6">
        <v>1765015.8659999999</v>
      </c>
      <c r="I2016" s="6">
        <v>1917254.6040000001</v>
      </c>
      <c r="J2016" s="6">
        <v>1427264.3459999999</v>
      </c>
      <c r="K2016" s="6">
        <v>3640156.5970000001</v>
      </c>
      <c r="L2016" s="6">
        <v>1758372.23</v>
      </c>
      <c r="M2016" s="6">
        <v>2338463.09</v>
      </c>
      <c r="N2016" s="6">
        <v>232620.96599999999</v>
      </c>
      <c r="O2016" s="6">
        <v>0.16038190999999999</v>
      </c>
      <c r="P2016" s="6">
        <v>2015</v>
      </c>
      <c r="Q2016" s="6">
        <v>0.39168206999999999</v>
      </c>
      <c r="R2016" s="6">
        <v>1.04976</v>
      </c>
      <c r="S2016" s="6" t="s">
        <v>38</v>
      </c>
      <c r="T2016" s="6" t="s">
        <v>38</v>
      </c>
    </row>
    <row r="2017" spans="1:20" x14ac:dyDescent="0.3">
      <c r="A2017" s="7" t="s">
        <v>4064</v>
      </c>
      <c r="B2017" s="45" t="s">
        <v>4065</v>
      </c>
      <c r="C2017" s="7">
        <v>1058057.827</v>
      </c>
      <c r="D2017" s="7">
        <v>3956755.327</v>
      </c>
      <c r="E2017" s="7">
        <v>2749760.0690000001</v>
      </c>
      <c r="F2017" s="7">
        <v>1116953.936</v>
      </c>
      <c r="G2017" s="7">
        <v>1206096.125</v>
      </c>
      <c r="H2017" s="7">
        <v>1119019.0870000001</v>
      </c>
      <c r="I2017" s="7">
        <v>1018178.299</v>
      </c>
      <c r="J2017" s="7">
        <v>1052328.26</v>
      </c>
      <c r="K2017" s="7">
        <v>2220381.7889999999</v>
      </c>
      <c r="L2017" s="7">
        <v>1098905.44</v>
      </c>
      <c r="M2017" s="7">
        <v>1398068.24</v>
      </c>
      <c r="N2017" s="7">
        <v>82826.539199999999</v>
      </c>
      <c r="O2017" s="7">
        <v>0.16038205999999999</v>
      </c>
      <c r="P2017" s="7">
        <v>2016</v>
      </c>
      <c r="Q2017" s="7">
        <v>0.39148813999999998</v>
      </c>
      <c r="R2017" s="7">
        <v>1.01474051</v>
      </c>
      <c r="S2017" s="7" t="s">
        <v>38</v>
      </c>
      <c r="T2017" s="7" t="s">
        <v>38</v>
      </c>
    </row>
    <row r="2018" spans="1:20" x14ac:dyDescent="0.3">
      <c r="A2018" s="6" t="s">
        <v>4066</v>
      </c>
      <c r="B2018" s="44" t="s">
        <v>4067</v>
      </c>
      <c r="C2018" s="6">
        <v>32122859.5</v>
      </c>
      <c r="D2018" s="6">
        <v>98169035.170000002</v>
      </c>
      <c r="E2018" s="6">
        <v>80638382.450000003</v>
      </c>
      <c r="F2018" s="6">
        <v>30192522.309999999</v>
      </c>
      <c r="G2018" s="6">
        <v>35809296.729999997</v>
      </c>
      <c r="H2018" s="6">
        <v>34744830.240000002</v>
      </c>
      <c r="I2018" s="6">
        <v>30013523.050000001</v>
      </c>
      <c r="J2018" s="6">
        <v>29967308.289999999</v>
      </c>
      <c r="K2018" s="6">
        <v>60280699.859999999</v>
      </c>
      <c r="L2018" s="6">
        <v>32633739.600000001</v>
      </c>
      <c r="M2018" s="6">
        <v>34390520</v>
      </c>
      <c r="N2018" s="6">
        <v>3083085.98</v>
      </c>
      <c r="O2018" s="6">
        <v>0.16040684999999999</v>
      </c>
      <c r="P2018" s="6">
        <v>2017</v>
      </c>
      <c r="Q2018" s="6">
        <v>0.39135455000000002</v>
      </c>
      <c r="R2018" s="6">
        <v>0.88533185000000003</v>
      </c>
      <c r="S2018" s="6" t="s">
        <v>38</v>
      </c>
      <c r="T2018" s="6" t="s">
        <v>38</v>
      </c>
    </row>
    <row r="2019" spans="1:20" x14ac:dyDescent="0.3">
      <c r="A2019" s="7" t="s">
        <v>4068</v>
      </c>
      <c r="B2019" s="45" t="s">
        <v>4069</v>
      </c>
      <c r="C2019" s="7">
        <v>2552687.7949999999</v>
      </c>
      <c r="D2019" s="7">
        <v>7197537.483</v>
      </c>
      <c r="E2019" s="7">
        <v>5507048.2680000002</v>
      </c>
      <c r="F2019" s="7">
        <v>2374282.5410000002</v>
      </c>
      <c r="G2019" s="7">
        <v>2779012.6</v>
      </c>
      <c r="H2019" s="7">
        <v>2736223.952</v>
      </c>
      <c r="I2019" s="7">
        <v>2265714.37</v>
      </c>
      <c r="J2019" s="7">
        <v>2269486.1740000001</v>
      </c>
      <c r="K2019" s="7">
        <v>4407889.0219999999</v>
      </c>
      <c r="L2019" s="7">
        <v>2512609.27</v>
      </c>
      <c r="M2019" s="7">
        <v>2350008.2599999998</v>
      </c>
      <c r="N2019" s="7">
        <v>283454.989</v>
      </c>
      <c r="O2019" s="7">
        <v>0.16040926</v>
      </c>
      <c r="P2019" s="7">
        <v>2018</v>
      </c>
      <c r="Q2019" s="7">
        <v>0.39116648999999998</v>
      </c>
      <c r="R2019" s="7">
        <v>0.81090156000000002</v>
      </c>
      <c r="S2019" s="7" t="s">
        <v>38</v>
      </c>
      <c r="T2019" s="7" t="s">
        <v>38</v>
      </c>
    </row>
    <row r="2020" spans="1:20" x14ac:dyDescent="0.3">
      <c r="A2020" s="6" t="s">
        <v>4070</v>
      </c>
      <c r="B2020" s="44" t="s">
        <v>4071</v>
      </c>
      <c r="C2020" s="6">
        <v>2115636.3420000002</v>
      </c>
      <c r="D2020" s="6">
        <v>10807623.76</v>
      </c>
      <c r="E2020" s="6">
        <v>9581375.0380000006</v>
      </c>
      <c r="F2020" s="6">
        <v>2501032.83</v>
      </c>
      <c r="G2020" s="6">
        <v>3003945.7170000002</v>
      </c>
      <c r="H2020" s="6">
        <v>2873391.9789999998</v>
      </c>
      <c r="I2020" s="6">
        <v>2341007.713</v>
      </c>
      <c r="J2020" s="6">
        <v>2037142.7169999999</v>
      </c>
      <c r="K2020" s="6">
        <v>6251416.9919999996</v>
      </c>
      <c r="L2020" s="6">
        <v>2563872.0299999998</v>
      </c>
      <c r="M2020" s="6">
        <v>4583219.5199999996</v>
      </c>
      <c r="N2020" s="6">
        <v>453350.38799999998</v>
      </c>
      <c r="O2020" s="6">
        <v>0.16042150999999999</v>
      </c>
      <c r="P2020" s="6">
        <v>2019</v>
      </c>
      <c r="Q2020" s="6">
        <v>0.39100258999999998</v>
      </c>
      <c r="R2020" s="6">
        <v>1.28585898</v>
      </c>
      <c r="S2020" s="6" t="s">
        <v>38</v>
      </c>
      <c r="T2020" s="6" t="s">
        <v>38</v>
      </c>
    </row>
    <row r="2021" spans="1:20" x14ac:dyDescent="0.3">
      <c r="A2021" s="7" t="s">
        <v>4072</v>
      </c>
      <c r="B2021" s="45" t="s">
        <v>4073</v>
      </c>
      <c r="C2021" s="7">
        <v>855488.88809999998</v>
      </c>
      <c r="D2021" s="7">
        <v>2663768.639</v>
      </c>
      <c r="E2021" s="7">
        <v>1979530.209</v>
      </c>
      <c r="F2021" s="7">
        <v>874903.18590000004</v>
      </c>
      <c r="G2021" s="7">
        <v>1116370.4240000001</v>
      </c>
      <c r="H2021" s="7">
        <v>826235.51020000002</v>
      </c>
      <c r="I2021" s="7">
        <v>799488.21909999999</v>
      </c>
      <c r="J2021" s="7">
        <v>743951.48869999999</v>
      </c>
      <c r="K2021" s="7">
        <v>1593422.7309999999</v>
      </c>
      <c r="L2021" s="7">
        <v>871511.41099999996</v>
      </c>
      <c r="M2021" s="7">
        <v>886103.08700000006</v>
      </c>
      <c r="N2021" s="7">
        <v>166797.99900000001</v>
      </c>
      <c r="O2021" s="7">
        <v>0.16043277</v>
      </c>
      <c r="P2021" s="7">
        <v>2020</v>
      </c>
      <c r="Q2021" s="7">
        <v>0.39083645</v>
      </c>
      <c r="R2021" s="7">
        <v>0.87053760000000002</v>
      </c>
      <c r="S2021" s="7" t="s">
        <v>38</v>
      </c>
      <c r="T2021" s="7" t="s">
        <v>38</v>
      </c>
    </row>
    <row r="2022" spans="1:20" x14ac:dyDescent="0.3">
      <c r="A2022" s="6" t="s">
        <v>4074</v>
      </c>
      <c r="B2022" s="44" t="s">
        <v>4075</v>
      </c>
      <c r="C2022" s="6">
        <v>2074134.834</v>
      </c>
      <c r="D2022" s="6">
        <v>8904416.7009999994</v>
      </c>
      <c r="E2022" s="6">
        <v>7412330.4139999999</v>
      </c>
      <c r="F2022" s="6">
        <v>2260003.5950000002</v>
      </c>
      <c r="G2022" s="6">
        <v>2830539.6379999998</v>
      </c>
      <c r="H2022" s="6">
        <v>2533464.3769999999</v>
      </c>
      <c r="I2022" s="6">
        <v>1985466.09</v>
      </c>
      <c r="J2022" s="6">
        <v>1969078.487</v>
      </c>
      <c r="K2022" s="6">
        <v>5162721.3859999999</v>
      </c>
      <c r="L2022" s="6">
        <v>2329637.15</v>
      </c>
      <c r="M2022" s="6">
        <v>3513125.96</v>
      </c>
      <c r="N2022" s="6">
        <v>424619.48</v>
      </c>
      <c r="O2022" s="6">
        <v>0.16045066999999999</v>
      </c>
      <c r="P2022" s="6">
        <v>2021</v>
      </c>
      <c r="Q2022" s="6">
        <v>0.39068667000000001</v>
      </c>
      <c r="R2022" s="6">
        <v>1.14802648</v>
      </c>
      <c r="S2022" s="6" t="s">
        <v>38</v>
      </c>
      <c r="T2022" s="6" t="s">
        <v>38</v>
      </c>
    </row>
    <row r="2023" spans="1:20" x14ac:dyDescent="0.3">
      <c r="A2023" s="7" t="s">
        <v>4076</v>
      </c>
      <c r="B2023" s="45" t="s">
        <v>4077</v>
      </c>
      <c r="C2023" s="7">
        <v>23073.497459999999</v>
      </c>
      <c r="D2023" s="7">
        <v>81652.221090000006</v>
      </c>
      <c r="E2023" s="7">
        <v>61427.693749999999</v>
      </c>
      <c r="F2023" s="7">
        <v>24037.876370000002</v>
      </c>
      <c r="G2023" s="7">
        <v>31609.92324</v>
      </c>
      <c r="H2023" s="7">
        <v>24004.554100000001</v>
      </c>
      <c r="I2023" s="7">
        <v>20610.98184</v>
      </c>
      <c r="J2023" s="7">
        <v>19791.232319999999</v>
      </c>
      <c r="K2023" s="7">
        <v>47547.822169999999</v>
      </c>
      <c r="L2023" s="7">
        <v>24004.172900000001</v>
      </c>
      <c r="M2023" s="7">
        <v>28910.615000000002</v>
      </c>
      <c r="N2023" s="7">
        <v>5388.5697600000003</v>
      </c>
      <c r="O2023" s="7">
        <v>0.16046341</v>
      </c>
      <c r="P2023" s="7">
        <v>2022</v>
      </c>
      <c r="Q2023" s="7">
        <v>0.39052446000000002</v>
      </c>
      <c r="R2023" s="7">
        <v>0.98609404000000001</v>
      </c>
      <c r="S2023" s="7" t="s">
        <v>38</v>
      </c>
      <c r="T2023" s="7" t="s">
        <v>38</v>
      </c>
    </row>
    <row r="2024" spans="1:20" x14ac:dyDescent="0.3">
      <c r="A2024" s="6" t="s">
        <v>4078</v>
      </c>
      <c r="B2024" s="44" t="s">
        <v>4079</v>
      </c>
      <c r="C2024" s="6">
        <v>960997.13219999999</v>
      </c>
      <c r="D2024" s="6">
        <v>2991030.284</v>
      </c>
      <c r="E2024" s="6">
        <v>2510721.0669999998</v>
      </c>
      <c r="F2024" s="6">
        <v>993187.98919999995</v>
      </c>
      <c r="G2024" s="6">
        <v>1072852.0260000001</v>
      </c>
      <c r="H2024" s="6">
        <v>1192692.3389999999</v>
      </c>
      <c r="I2024" s="6">
        <v>914943.6</v>
      </c>
      <c r="J2024" s="6">
        <v>907577.98479999998</v>
      </c>
      <c r="K2024" s="6">
        <v>1863984.118</v>
      </c>
      <c r="L2024" s="6">
        <v>1022016.49</v>
      </c>
      <c r="M2024" s="6">
        <v>1042780.44</v>
      </c>
      <c r="N2024" s="6">
        <v>136961.39600000001</v>
      </c>
      <c r="O2024" s="6">
        <v>0.16047341000000001</v>
      </c>
      <c r="P2024" s="6">
        <v>2023</v>
      </c>
      <c r="Q2024" s="6">
        <v>0.39035572000000002</v>
      </c>
      <c r="R2024" s="6">
        <v>0.86697109999999999</v>
      </c>
      <c r="S2024" s="6" t="s">
        <v>38</v>
      </c>
      <c r="T2024" s="6" t="s">
        <v>38</v>
      </c>
    </row>
    <row r="2025" spans="1:20" x14ac:dyDescent="0.3">
      <c r="A2025" s="7" t="s">
        <v>4080</v>
      </c>
      <c r="B2025" s="45" t="s">
        <v>4081</v>
      </c>
      <c r="C2025" s="7">
        <v>1004363.373</v>
      </c>
      <c r="D2025" s="7">
        <v>3347059.0219999999</v>
      </c>
      <c r="E2025" s="7">
        <v>2352996.577</v>
      </c>
      <c r="F2025" s="7">
        <v>837865.6703</v>
      </c>
      <c r="G2025" s="7">
        <v>1229933.9550000001</v>
      </c>
      <c r="H2025" s="7">
        <v>949898.76800000004</v>
      </c>
      <c r="I2025" s="7">
        <v>828995.93200000003</v>
      </c>
      <c r="J2025" s="7">
        <v>653607.46719999996</v>
      </c>
      <c r="K2025" s="7">
        <v>1885571.1610000001</v>
      </c>
      <c r="L2025" s="7">
        <v>915609.03099999996</v>
      </c>
      <c r="M2025" s="7">
        <v>1187244.32</v>
      </c>
      <c r="N2025" s="7">
        <v>242296.37</v>
      </c>
      <c r="O2025" s="7">
        <v>0.16050159</v>
      </c>
      <c r="P2025" s="7">
        <v>2024</v>
      </c>
      <c r="Q2025" s="7">
        <v>0.39023139000000001</v>
      </c>
      <c r="R2025" s="7">
        <v>1.042198</v>
      </c>
      <c r="S2025" s="7" t="s">
        <v>38</v>
      </c>
      <c r="T2025" s="7" t="s">
        <v>38</v>
      </c>
    </row>
    <row r="2026" spans="1:20" x14ac:dyDescent="0.3">
      <c r="A2026" s="6" t="s">
        <v>4082</v>
      </c>
      <c r="B2026" s="44" t="s">
        <v>4083</v>
      </c>
      <c r="C2026" s="6">
        <v>1383022.101</v>
      </c>
      <c r="D2026" s="6">
        <v>5146770.9479999999</v>
      </c>
      <c r="E2026" s="6">
        <v>3364459.2289999998</v>
      </c>
      <c r="F2026" s="6">
        <v>1375495.1810000001</v>
      </c>
      <c r="G2026" s="6">
        <v>1585894.023</v>
      </c>
      <c r="H2026" s="6">
        <v>1438328.8770000001</v>
      </c>
      <c r="I2026" s="6">
        <v>1426625.7250000001</v>
      </c>
      <c r="J2026" s="6">
        <v>945845.14789999998</v>
      </c>
      <c r="K2026" s="6">
        <v>2817436.8650000002</v>
      </c>
      <c r="L2026" s="6">
        <v>1349173.44</v>
      </c>
      <c r="M2026" s="6">
        <v>1813079.54</v>
      </c>
      <c r="N2026" s="6">
        <v>278482.73100000003</v>
      </c>
      <c r="O2026" s="6">
        <v>0.16052605</v>
      </c>
      <c r="P2026" s="6">
        <v>2025</v>
      </c>
      <c r="Q2026" s="6">
        <v>0.39009811</v>
      </c>
      <c r="R2026" s="6">
        <v>1.06230746</v>
      </c>
      <c r="S2026" s="6" t="s">
        <v>38</v>
      </c>
      <c r="T2026" s="6" t="s">
        <v>38</v>
      </c>
    </row>
    <row r="2027" spans="1:20" x14ac:dyDescent="0.3">
      <c r="A2027" s="7" t="s">
        <v>4084</v>
      </c>
      <c r="B2027" s="45" t="s">
        <v>4085</v>
      </c>
      <c r="C2027" s="7">
        <v>83863.482810000001</v>
      </c>
      <c r="D2027" s="7">
        <v>164653.68590000001</v>
      </c>
      <c r="E2027" s="7">
        <v>241853.81479999999</v>
      </c>
      <c r="F2027" s="7">
        <v>89654.322660000005</v>
      </c>
      <c r="G2027" s="7">
        <v>98319.683980000002</v>
      </c>
      <c r="H2027" s="7">
        <v>68735.791410000005</v>
      </c>
      <c r="I2027" s="7">
        <v>47550.555079999998</v>
      </c>
      <c r="J2027" s="7">
        <v>110554.8891</v>
      </c>
      <c r="K2027" s="7">
        <v>145006.3266</v>
      </c>
      <c r="L2027" s="7">
        <v>81290.229900000006</v>
      </c>
      <c r="M2027" s="7">
        <v>74314.077600000004</v>
      </c>
      <c r="N2027" s="7">
        <v>28533.034500000002</v>
      </c>
      <c r="O2027" s="7">
        <v>0.16053145999999999</v>
      </c>
      <c r="P2027" s="7">
        <v>2026</v>
      </c>
      <c r="Q2027" s="7">
        <v>0.38991872</v>
      </c>
      <c r="R2027" s="7">
        <v>0.83496197000000005</v>
      </c>
      <c r="S2027" s="7" t="s">
        <v>38</v>
      </c>
      <c r="T2027" s="7" t="s">
        <v>38</v>
      </c>
    </row>
    <row r="2028" spans="1:20" x14ac:dyDescent="0.3">
      <c r="A2028" s="6" t="s">
        <v>4086</v>
      </c>
      <c r="B2028" s="44" t="s">
        <v>4087</v>
      </c>
      <c r="C2028" s="6">
        <v>2182248.2650000001</v>
      </c>
      <c r="D2028" s="6">
        <v>7063597.6859999998</v>
      </c>
      <c r="E2028" s="6">
        <v>6319156.6940000001</v>
      </c>
      <c r="F2028" s="6">
        <v>2028257.2849999999</v>
      </c>
      <c r="G2028" s="6">
        <v>2468266.9219999998</v>
      </c>
      <c r="H2028" s="6">
        <v>2468902.6370000001</v>
      </c>
      <c r="I2028" s="6">
        <v>1985239.4990000001</v>
      </c>
      <c r="J2028" s="6">
        <v>2097885.7650000001</v>
      </c>
      <c r="K2028" s="6">
        <v>4398314.9819999998</v>
      </c>
      <c r="L2028" s="6">
        <v>2255073.71</v>
      </c>
      <c r="M2028" s="6">
        <v>2665926.35</v>
      </c>
      <c r="N2028" s="6">
        <v>250793.878</v>
      </c>
      <c r="O2028" s="6">
        <v>0.16053746999999999</v>
      </c>
      <c r="P2028" s="6">
        <v>2027</v>
      </c>
      <c r="Q2028" s="6">
        <v>0.38974093999999998</v>
      </c>
      <c r="R2028" s="6">
        <v>0.96377634000000001</v>
      </c>
      <c r="S2028" s="6" t="s">
        <v>38</v>
      </c>
      <c r="T2028" s="6" t="s">
        <v>38</v>
      </c>
    </row>
    <row r="2029" spans="1:20" x14ac:dyDescent="0.3">
      <c r="A2029" s="7" t="s">
        <v>4088</v>
      </c>
      <c r="B2029" s="45" t="s">
        <v>4089</v>
      </c>
      <c r="C2029" s="7">
        <v>1257853.182</v>
      </c>
      <c r="D2029" s="7">
        <v>4122682.9890000001</v>
      </c>
      <c r="E2029" s="7">
        <v>3242332.7949999999</v>
      </c>
      <c r="F2029" s="7">
        <v>1322067.2120000001</v>
      </c>
      <c r="G2029" s="7">
        <v>1575424.588</v>
      </c>
      <c r="H2029" s="7">
        <v>1595617.3540000001</v>
      </c>
      <c r="I2029" s="7">
        <v>1071900.395</v>
      </c>
      <c r="J2029" s="7">
        <v>1024918.17</v>
      </c>
      <c r="K2029" s="7">
        <v>2486234.0449999999</v>
      </c>
      <c r="L2029" s="7">
        <v>1316965.1299999999</v>
      </c>
      <c r="M2029" s="7">
        <v>1427568.38</v>
      </c>
      <c r="N2029" s="7">
        <v>310803.53100000002</v>
      </c>
      <c r="O2029" s="7">
        <v>0.16057683</v>
      </c>
      <c r="P2029" s="7">
        <v>2028</v>
      </c>
      <c r="Q2029" s="7">
        <v>0.38964428000000001</v>
      </c>
      <c r="R2029" s="7">
        <v>0.91674496999999999</v>
      </c>
      <c r="S2029" s="7" t="s">
        <v>38</v>
      </c>
      <c r="T2029" s="7" t="s">
        <v>38</v>
      </c>
    </row>
    <row r="2030" spans="1:20" x14ac:dyDescent="0.3">
      <c r="A2030" s="6" t="s">
        <v>4090</v>
      </c>
      <c r="B2030" s="44" t="s">
        <v>4091</v>
      </c>
      <c r="C2030" s="6">
        <v>2004462.4410000001</v>
      </c>
      <c r="D2030" s="6">
        <v>6785804.1569999997</v>
      </c>
      <c r="E2030" s="6">
        <v>5788784.8090000004</v>
      </c>
      <c r="F2030" s="6">
        <v>3059740.9240000001</v>
      </c>
      <c r="G2030" s="6">
        <v>2170732.0120000001</v>
      </c>
      <c r="H2030" s="6">
        <v>2521783.2949999999</v>
      </c>
      <c r="I2030" s="6">
        <v>3367446.57</v>
      </c>
      <c r="J2030" s="6">
        <v>2158097.6209999998</v>
      </c>
      <c r="K2030" s="6">
        <v>4409698.0829999996</v>
      </c>
      <c r="L2030" s="6">
        <v>2554514.87</v>
      </c>
      <c r="M2030" s="6">
        <v>2247613.7799999998</v>
      </c>
      <c r="N2030" s="6">
        <v>567557.69799999997</v>
      </c>
      <c r="O2030" s="6">
        <v>0.16059208999999999</v>
      </c>
      <c r="P2030" s="6">
        <v>2029</v>
      </c>
      <c r="Q2030" s="6">
        <v>0.38948923000000002</v>
      </c>
      <c r="R2030" s="6">
        <v>0.78763055000000004</v>
      </c>
      <c r="S2030" s="6" t="s">
        <v>38</v>
      </c>
      <c r="T2030" s="6" t="s">
        <v>38</v>
      </c>
    </row>
    <row r="2031" spans="1:20" x14ac:dyDescent="0.3">
      <c r="A2031" s="7" t="s">
        <v>4092</v>
      </c>
      <c r="B2031" s="45" t="s">
        <v>4093</v>
      </c>
      <c r="C2031" s="7">
        <v>82333.197660000005</v>
      </c>
      <c r="D2031" s="7">
        <v>399245.43589999998</v>
      </c>
      <c r="E2031" s="7">
        <v>254854.67809999999</v>
      </c>
      <c r="F2031" s="7">
        <v>99159.783590000006</v>
      </c>
      <c r="G2031" s="7">
        <v>96509.189840000006</v>
      </c>
      <c r="H2031" s="7">
        <v>80881.912500000006</v>
      </c>
      <c r="I2031" s="7">
        <v>84801.594140000001</v>
      </c>
      <c r="J2031" s="7">
        <v>96468.35</v>
      </c>
      <c r="K2031" s="7">
        <v>208898.2738</v>
      </c>
      <c r="L2031" s="7">
        <v>89665.261599999998</v>
      </c>
      <c r="M2031" s="7">
        <v>148778.68100000001</v>
      </c>
      <c r="N2031" s="7">
        <v>8039.98027</v>
      </c>
      <c r="O2031" s="7">
        <v>0.16060821</v>
      </c>
      <c r="P2031" s="7">
        <v>2030</v>
      </c>
      <c r="Q2031" s="7">
        <v>0.38933646</v>
      </c>
      <c r="R2031" s="7">
        <v>1.2201795099999999</v>
      </c>
      <c r="S2031" s="7" t="s">
        <v>38</v>
      </c>
      <c r="T2031" s="7" t="s">
        <v>38</v>
      </c>
    </row>
    <row r="2032" spans="1:20" x14ac:dyDescent="0.3">
      <c r="A2032" s="6" t="s">
        <v>4094</v>
      </c>
      <c r="B2032" s="44" t="s">
        <v>4095</v>
      </c>
      <c r="C2032" s="6">
        <v>1658410.166</v>
      </c>
      <c r="D2032" s="6">
        <v>7143225.0219999999</v>
      </c>
      <c r="E2032" s="6">
        <v>4909659.3030000003</v>
      </c>
      <c r="F2032" s="6">
        <v>1557418.1740000001</v>
      </c>
      <c r="G2032" s="6">
        <v>2156428.432</v>
      </c>
      <c r="H2032" s="6">
        <v>1673650.1510000001</v>
      </c>
      <c r="I2032" s="6">
        <v>1179072.4439999999</v>
      </c>
      <c r="J2032" s="6">
        <v>1488817.6780000001</v>
      </c>
      <c r="K2032" s="6">
        <v>3817178.1660000002</v>
      </c>
      <c r="L2032" s="6">
        <v>1624492.18</v>
      </c>
      <c r="M2032" s="6">
        <v>2709421.66</v>
      </c>
      <c r="N2032" s="6">
        <v>409136.89399999997</v>
      </c>
      <c r="O2032" s="6">
        <v>0.16062338000000001</v>
      </c>
      <c r="P2032" s="6">
        <v>2031</v>
      </c>
      <c r="Q2032" s="6">
        <v>0.38918152</v>
      </c>
      <c r="R2032" s="6">
        <v>1.2325177300000001</v>
      </c>
      <c r="S2032" s="6" t="s">
        <v>38</v>
      </c>
      <c r="T2032" s="6" t="s">
        <v>38</v>
      </c>
    </row>
    <row r="2033" spans="1:20" x14ac:dyDescent="0.3">
      <c r="A2033" s="7" t="s">
        <v>4096</v>
      </c>
      <c r="B2033" s="45" t="s">
        <v>4097</v>
      </c>
      <c r="C2033" s="7">
        <v>3521410.4670000002</v>
      </c>
      <c r="D2033" s="7">
        <v>11848796.83</v>
      </c>
      <c r="E2033" s="7">
        <v>9136858.034</v>
      </c>
      <c r="F2033" s="7">
        <v>3150321.3119999999</v>
      </c>
      <c r="G2033" s="7">
        <v>3863340.719</v>
      </c>
      <c r="H2033" s="7">
        <v>3781390.43</v>
      </c>
      <c r="I2033" s="7">
        <v>3015619.6469999999</v>
      </c>
      <c r="J2033" s="7">
        <v>3232414.2880000002</v>
      </c>
      <c r="K2033" s="7">
        <v>6914346.6610000003</v>
      </c>
      <c r="L2033" s="7">
        <v>3473191.27</v>
      </c>
      <c r="M2033" s="7">
        <v>4280508.46</v>
      </c>
      <c r="N2033" s="7">
        <v>414145.16800000001</v>
      </c>
      <c r="O2033" s="7">
        <v>0.16063821</v>
      </c>
      <c r="P2033" s="7">
        <v>2032</v>
      </c>
      <c r="Q2033" s="7">
        <v>0.38902588999999999</v>
      </c>
      <c r="R2033" s="7">
        <v>0.99333106999999998</v>
      </c>
      <c r="S2033" s="7" t="s">
        <v>38</v>
      </c>
      <c r="T2033" s="7" t="s">
        <v>38</v>
      </c>
    </row>
    <row r="2034" spans="1:20" x14ac:dyDescent="0.3">
      <c r="A2034" s="6" t="s">
        <v>4098</v>
      </c>
      <c r="B2034" s="44" t="s">
        <v>4099</v>
      </c>
      <c r="C2034" s="6">
        <v>254350375.69999999</v>
      </c>
      <c r="D2034" s="6">
        <v>810099252.29999995</v>
      </c>
      <c r="E2034" s="6">
        <v>646640165.10000002</v>
      </c>
      <c r="F2034" s="6">
        <v>268676075.39999998</v>
      </c>
      <c r="G2034" s="6">
        <v>299326629.89999998</v>
      </c>
      <c r="H2034" s="6">
        <v>288160865.10000002</v>
      </c>
      <c r="I2034" s="6">
        <v>245393518.5</v>
      </c>
      <c r="J2034" s="6">
        <v>254129737.59999999</v>
      </c>
      <c r="K2034" s="6">
        <v>494941467.10000002</v>
      </c>
      <c r="L2034" s="6">
        <v>271752688</v>
      </c>
      <c r="M2034" s="6">
        <v>277739101</v>
      </c>
      <c r="N2034" s="6">
        <v>26044351.600000001</v>
      </c>
      <c r="O2034" s="6">
        <v>0.16068004999999999</v>
      </c>
      <c r="P2034" s="6">
        <v>2033</v>
      </c>
      <c r="Q2034" s="6">
        <v>0.38893580999999999</v>
      </c>
      <c r="R2034" s="6">
        <v>0.86496360999999999</v>
      </c>
      <c r="S2034" s="6" t="s">
        <v>38</v>
      </c>
      <c r="T2034" s="6" t="s">
        <v>38</v>
      </c>
    </row>
    <row r="2035" spans="1:20" x14ac:dyDescent="0.3">
      <c r="A2035" s="7" t="s">
        <v>4100</v>
      </c>
      <c r="B2035" s="45" t="s">
        <v>4101</v>
      </c>
      <c r="C2035" s="7">
        <v>4250913.6390000004</v>
      </c>
      <c r="D2035" s="7">
        <v>17056258.010000002</v>
      </c>
      <c r="E2035" s="7">
        <v>13218831.960000001</v>
      </c>
      <c r="F2035" s="7">
        <v>4506081.6169999996</v>
      </c>
      <c r="G2035" s="7">
        <v>5143977.4239999996</v>
      </c>
      <c r="H2035" s="7">
        <v>4491616.0240000002</v>
      </c>
      <c r="I2035" s="7">
        <v>4507290.8059999999</v>
      </c>
      <c r="J2035" s="7">
        <v>4355194.1639999999</v>
      </c>
      <c r="K2035" s="7">
        <v>9758021.3049999997</v>
      </c>
      <c r="L2035" s="7">
        <v>4624519.5999999996</v>
      </c>
      <c r="M2035" s="7">
        <v>6407094.3700000001</v>
      </c>
      <c r="N2035" s="7">
        <v>352977.13400000002</v>
      </c>
      <c r="O2035" s="7">
        <v>0.16071232999999999</v>
      </c>
      <c r="P2035" s="7">
        <v>2034</v>
      </c>
      <c r="Q2035" s="7">
        <v>0.38882269000000003</v>
      </c>
      <c r="R2035" s="7">
        <v>1.0772851299999999</v>
      </c>
      <c r="S2035" s="7" t="s">
        <v>38</v>
      </c>
      <c r="T2035" s="7" t="s">
        <v>38</v>
      </c>
    </row>
    <row r="2036" spans="1:20" x14ac:dyDescent="0.3">
      <c r="A2036" s="6" t="s">
        <v>4102</v>
      </c>
      <c r="B2036" s="44" t="s">
        <v>4103</v>
      </c>
      <c r="C2036" s="6">
        <v>4312495.0539999995</v>
      </c>
      <c r="D2036" s="6">
        <v>15440660.789999999</v>
      </c>
      <c r="E2036" s="6">
        <v>10429495.74</v>
      </c>
      <c r="F2036" s="6">
        <v>4751693.8710000003</v>
      </c>
      <c r="G2036" s="6">
        <v>4432184.9069999997</v>
      </c>
      <c r="H2036" s="6">
        <v>5052246.3779999996</v>
      </c>
      <c r="I2036" s="6">
        <v>4260951.6469999999</v>
      </c>
      <c r="J2036" s="6">
        <v>4289359.21</v>
      </c>
      <c r="K2036" s="6">
        <v>8733586.3640000001</v>
      </c>
      <c r="L2036" s="6">
        <v>4508685.54</v>
      </c>
      <c r="M2036" s="6">
        <v>5268221.46</v>
      </c>
      <c r="N2036" s="6">
        <v>370039.12099999998</v>
      </c>
      <c r="O2036" s="6">
        <v>0.16072105</v>
      </c>
      <c r="P2036" s="6">
        <v>2035</v>
      </c>
      <c r="Q2036" s="6">
        <v>0.38865271000000001</v>
      </c>
      <c r="R2036" s="6">
        <v>0.95386731000000002</v>
      </c>
      <c r="S2036" s="6" t="s">
        <v>38</v>
      </c>
      <c r="T2036" s="6" t="s">
        <v>38</v>
      </c>
    </row>
    <row r="2037" spans="1:20" x14ac:dyDescent="0.3">
      <c r="A2037" s="7" t="s">
        <v>4104</v>
      </c>
      <c r="B2037" s="45" t="s">
        <v>4105</v>
      </c>
      <c r="C2037" s="7">
        <v>5275302.51</v>
      </c>
      <c r="D2037" s="7">
        <v>18629846.18</v>
      </c>
      <c r="E2037" s="7">
        <v>14020279.01</v>
      </c>
      <c r="F2037" s="7">
        <v>4971957.0959999999</v>
      </c>
      <c r="G2037" s="7">
        <v>6189445.6840000004</v>
      </c>
      <c r="H2037" s="7">
        <v>5824940.1849999996</v>
      </c>
      <c r="I2037" s="7">
        <v>4614020.3569999998</v>
      </c>
      <c r="J2037" s="7">
        <v>4548647.76</v>
      </c>
      <c r="K2037" s="7">
        <v>10724346.199999999</v>
      </c>
      <c r="L2037" s="7">
        <v>5294263.5</v>
      </c>
      <c r="M2037" s="7">
        <v>6736521.3700000001</v>
      </c>
      <c r="N2037" s="7">
        <v>836987.147</v>
      </c>
      <c r="O2037" s="7">
        <v>0.16075322</v>
      </c>
      <c r="P2037" s="7">
        <v>2036</v>
      </c>
      <c r="Q2037" s="7">
        <v>0.38853958999999999</v>
      </c>
      <c r="R2037" s="7">
        <v>1.01838779</v>
      </c>
      <c r="S2037" s="7" t="s">
        <v>38</v>
      </c>
      <c r="T2037" s="7" t="s">
        <v>38</v>
      </c>
    </row>
    <row r="2038" spans="1:20" x14ac:dyDescent="0.3">
      <c r="A2038" s="6" t="s">
        <v>4106</v>
      </c>
      <c r="B2038" s="44" t="s">
        <v>4107</v>
      </c>
      <c r="C2038" s="6">
        <v>258208.35</v>
      </c>
      <c r="D2038" s="6">
        <v>1033675.428</v>
      </c>
      <c r="E2038" s="6">
        <v>992263.22499999998</v>
      </c>
      <c r="F2038" s="6">
        <v>248272.41250000001</v>
      </c>
      <c r="G2038" s="6">
        <v>334088.13909999997</v>
      </c>
      <c r="H2038" s="6">
        <v>287391.4203</v>
      </c>
      <c r="I2038" s="6">
        <v>188019.18590000001</v>
      </c>
      <c r="J2038" s="6">
        <v>303851.0355</v>
      </c>
      <c r="K2038" s="6">
        <v>633104.85389999999</v>
      </c>
      <c r="L2038" s="6">
        <v>278337.44500000001</v>
      </c>
      <c r="M2038" s="6">
        <v>438974.152</v>
      </c>
      <c r="N2038" s="6">
        <v>63241.4568</v>
      </c>
      <c r="O2038" s="6">
        <v>0.16075343</v>
      </c>
      <c r="P2038" s="6">
        <v>2037</v>
      </c>
      <c r="Q2038" s="6">
        <v>0.38834934999999998</v>
      </c>
      <c r="R2038" s="6">
        <v>1.1856094500000001</v>
      </c>
      <c r="S2038" s="6" t="s">
        <v>38</v>
      </c>
      <c r="T2038" s="6" t="s">
        <v>38</v>
      </c>
    </row>
    <row r="2039" spans="1:20" x14ac:dyDescent="0.3">
      <c r="A2039" s="7" t="s">
        <v>4108</v>
      </c>
      <c r="B2039" s="45" t="s">
        <v>4109</v>
      </c>
      <c r="C2039" s="7">
        <v>491413.51020000002</v>
      </c>
      <c r="D2039" s="7">
        <v>1696066.534</v>
      </c>
      <c r="E2039" s="7">
        <v>1508912.5449999999</v>
      </c>
      <c r="F2039" s="7">
        <v>411231.78749999998</v>
      </c>
      <c r="G2039" s="7">
        <v>580137.86560000002</v>
      </c>
      <c r="H2039" s="7">
        <v>534878.24549999996</v>
      </c>
      <c r="I2039" s="7">
        <v>433636.72889999999</v>
      </c>
      <c r="J2039" s="7">
        <v>398837.37929999997</v>
      </c>
      <c r="K2039" s="7">
        <v>1026906.094</v>
      </c>
      <c r="L2039" s="7">
        <v>486872.55499999999</v>
      </c>
      <c r="M2039" s="7">
        <v>669804.21799999999</v>
      </c>
      <c r="N2039" s="7">
        <v>84827.6878</v>
      </c>
      <c r="O2039" s="7">
        <v>0.16077484</v>
      </c>
      <c r="P2039" s="7">
        <v>2038</v>
      </c>
      <c r="Q2039" s="7">
        <v>0.38821050000000001</v>
      </c>
      <c r="R2039" s="7">
        <v>1.0766881800000001</v>
      </c>
      <c r="S2039" s="7" t="s">
        <v>38</v>
      </c>
      <c r="T2039" s="7" t="s">
        <v>38</v>
      </c>
    </row>
    <row r="2040" spans="1:20" x14ac:dyDescent="0.3">
      <c r="A2040" s="6" t="s">
        <v>4110</v>
      </c>
      <c r="B2040" s="44" t="s">
        <v>4111</v>
      </c>
      <c r="C2040" s="6">
        <v>62317.262600000002</v>
      </c>
      <c r="D2040" s="6">
        <v>223883.7855</v>
      </c>
      <c r="E2040" s="6">
        <v>101530.20940000001</v>
      </c>
      <c r="F2040" s="6">
        <v>34232.586819999997</v>
      </c>
      <c r="G2040" s="6">
        <v>29961.822169999999</v>
      </c>
      <c r="H2040" s="6">
        <v>36515.625390000001</v>
      </c>
      <c r="I2040" s="6">
        <v>48892.476949999997</v>
      </c>
      <c r="J2040" s="6">
        <v>37897.272360000003</v>
      </c>
      <c r="K2040" s="6">
        <v>105490.9611</v>
      </c>
      <c r="L2040" s="6">
        <v>38316.799200000001</v>
      </c>
      <c r="M2040" s="6">
        <v>83614.736699999994</v>
      </c>
      <c r="N2040" s="6">
        <v>7854.3158199999998</v>
      </c>
      <c r="O2040" s="6">
        <v>0.16077960999999999</v>
      </c>
      <c r="P2040" s="6">
        <v>2039</v>
      </c>
      <c r="Q2040" s="6">
        <v>0.38803159999999998</v>
      </c>
      <c r="R2040" s="6">
        <v>1.4610704299999999</v>
      </c>
      <c r="S2040" s="6" t="s">
        <v>38</v>
      </c>
      <c r="T2040" s="6" t="s">
        <v>38</v>
      </c>
    </row>
    <row r="2041" spans="1:20" x14ac:dyDescent="0.3">
      <c r="A2041" s="7" t="s">
        <v>4112</v>
      </c>
      <c r="B2041" s="45" t="s">
        <v>4113</v>
      </c>
      <c r="C2041" s="7">
        <v>7913009.9239999996</v>
      </c>
      <c r="D2041" s="7">
        <v>27591325.32</v>
      </c>
      <c r="E2041" s="7">
        <v>18505799.800000001</v>
      </c>
      <c r="F2041" s="7">
        <v>7277776.4280000003</v>
      </c>
      <c r="G2041" s="7">
        <v>8465750.9179999996</v>
      </c>
      <c r="H2041" s="7">
        <v>7994855.852</v>
      </c>
      <c r="I2041" s="7">
        <v>6601365.2429999998</v>
      </c>
      <c r="J2041" s="7">
        <v>7188480.0449999999</v>
      </c>
      <c r="K2041" s="7">
        <v>15321977.869999999</v>
      </c>
      <c r="L2041" s="7">
        <v>7562613.0099999998</v>
      </c>
      <c r="M2041" s="7">
        <v>9665671.0700000003</v>
      </c>
      <c r="N2041" s="7">
        <v>829952.75</v>
      </c>
      <c r="O2041" s="7">
        <v>0.16078999999999999</v>
      </c>
      <c r="P2041" s="7">
        <v>2040</v>
      </c>
      <c r="Q2041" s="7">
        <v>0.38786646000000002</v>
      </c>
      <c r="R2041" s="7">
        <v>1.01864584</v>
      </c>
      <c r="S2041" s="7" t="s">
        <v>38</v>
      </c>
      <c r="T2041" s="7" t="s">
        <v>38</v>
      </c>
    </row>
    <row r="2042" spans="1:20" x14ac:dyDescent="0.3">
      <c r="A2042" s="6" t="s">
        <v>4114</v>
      </c>
      <c r="B2042" s="44" t="s">
        <v>4115</v>
      </c>
      <c r="C2042" s="6">
        <v>10961595.43</v>
      </c>
      <c r="D2042" s="6">
        <v>38549537.060000002</v>
      </c>
      <c r="E2042" s="6">
        <v>32293464.390000001</v>
      </c>
      <c r="F2042" s="6">
        <v>9631715.1030000001</v>
      </c>
      <c r="G2042" s="6">
        <v>12991632.550000001</v>
      </c>
      <c r="H2042" s="6">
        <v>12974010.59</v>
      </c>
      <c r="I2042" s="6">
        <v>8759259.0329999998</v>
      </c>
      <c r="J2042" s="6">
        <v>8942946.4250000007</v>
      </c>
      <c r="K2042" s="6">
        <v>22859078</v>
      </c>
      <c r="L2042" s="6">
        <v>10916962.1</v>
      </c>
      <c r="M2042" s="6">
        <v>14738966.199999999</v>
      </c>
      <c r="N2042" s="6">
        <v>2386638.25</v>
      </c>
      <c r="O2042" s="6">
        <v>0.16079412000000001</v>
      </c>
      <c r="P2042" s="6">
        <v>2041</v>
      </c>
      <c r="Q2042" s="6">
        <v>0.38768637</v>
      </c>
      <c r="R2042" s="6">
        <v>1.06619576</v>
      </c>
      <c r="S2042" s="6" t="s">
        <v>38</v>
      </c>
      <c r="T2042" s="6" t="s">
        <v>38</v>
      </c>
    </row>
    <row r="2043" spans="1:20" x14ac:dyDescent="0.3">
      <c r="A2043" s="7" t="s">
        <v>4116</v>
      </c>
      <c r="B2043" s="45" t="s">
        <v>4117</v>
      </c>
      <c r="C2043" s="7">
        <v>7615428.7379999999</v>
      </c>
      <c r="D2043" s="7">
        <v>25736458.059999999</v>
      </c>
      <c r="E2043" s="7">
        <v>17711845.710000001</v>
      </c>
      <c r="F2043" s="7">
        <v>7934443.5999999996</v>
      </c>
      <c r="G2043" s="7">
        <v>8595753.5449999999</v>
      </c>
      <c r="H2043" s="7">
        <v>8567212.7249999996</v>
      </c>
      <c r="I2043" s="7">
        <v>6919701.8700000001</v>
      </c>
      <c r="J2043" s="7">
        <v>6933300.432</v>
      </c>
      <c r="K2043" s="7">
        <v>14749544.029999999</v>
      </c>
      <c r="L2043" s="7">
        <v>7753992.1399999997</v>
      </c>
      <c r="M2043" s="7">
        <v>8695376.2799999993</v>
      </c>
      <c r="N2043" s="7">
        <v>955591.46100000001</v>
      </c>
      <c r="O2043" s="7">
        <v>0.16084875000000001</v>
      </c>
      <c r="P2043" s="7">
        <v>2042</v>
      </c>
      <c r="Q2043" s="7">
        <v>0.38762816</v>
      </c>
      <c r="R2043" s="7">
        <v>0.92765918000000003</v>
      </c>
      <c r="S2043" s="7" t="s">
        <v>38</v>
      </c>
      <c r="T2043" s="7" t="s">
        <v>38</v>
      </c>
    </row>
    <row r="2044" spans="1:20" x14ac:dyDescent="0.3">
      <c r="A2044" s="6" t="s">
        <v>4118</v>
      </c>
      <c r="B2044" s="44" t="s">
        <v>4119</v>
      </c>
      <c r="C2044" s="6">
        <v>709845.17760000005</v>
      </c>
      <c r="D2044" s="6">
        <v>3436814.4279999998</v>
      </c>
      <c r="E2044" s="6">
        <v>2554510.3280000002</v>
      </c>
      <c r="F2044" s="6">
        <v>844087.91980000003</v>
      </c>
      <c r="G2044" s="6">
        <v>712457.49549999996</v>
      </c>
      <c r="H2044" s="6">
        <v>948706.07169999997</v>
      </c>
      <c r="I2044" s="6">
        <v>770393.26500000001</v>
      </c>
      <c r="J2044" s="6">
        <v>841285.77819999994</v>
      </c>
      <c r="K2044" s="6">
        <v>1886314.463</v>
      </c>
      <c r="L2044" s="6">
        <v>818210.65300000005</v>
      </c>
      <c r="M2044" s="6">
        <v>1331772.25</v>
      </c>
      <c r="N2044" s="6">
        <v>101705.045</v>
      </c>
      <c r="O2044" s="6">
        <v>0.16085364999999999</v>
      </c>
      <c r="P2044" s="6">
        <v>2043</v>
      </c>
      <c r="Q2044" s="6">
        <v>0.38745022000000001</v>
      </c>
      <c r="R2044" s="6">
        <v>1.2050259800000001</v>
      </c>
      <c r="S2044" s="6" t="s">
        <v>38</v>
      </c>
      <c r="T2044" s="6" t="s">
        <v>38</v>
      </c>
    </row>
    <row r="2045" spans="1:20" x14ac:dyDescent="0.3">
      <c r="A2045" s="7" t="s">
        <v>4120</v>
      </c>
      <c r="B2045" s="45" t="s">
        <v>4121</v>
      </c>
      <c r="C2045" s="7">
        <v>510107.11560000002</v>
      </c>
      <c r="D2045" s="7">
        <v>1124224.9439999999</v>
      </c>
      <c r="E2045" s="7">
        <v>1497705.4129999999</v>
      </c>
      <c r="F2045" s="7">
        <v>609386.75630000001</v>
      </c>
      <c r="G2045" s="7">
        <v>650442.08440000005</v>
      </c>
      <c r="H2045" s="7">
        <v>527379.58440000005</v>
      </c>
      <c r="I2045" s="7">
        <v>499904.9828</v>
      </c>
      <c r="J2045" s="7">
        <v>572507.00630000001</v>
      </c>
      <c r="K2045" s="7">
        <v>935356.05700000003</v>
      </c>
      <c r="L2045" s="7">
        <v>562558.41399999999</v>
      </c>
      <c r="M2045" s="7">
        <v>461519.55599999998</v>
      </c>
      <c r="N2045" s="7">
        <v>65791.378599999996</v>
      </c>
      <c r="O2045" s="7">
        <v>0.16085873000000001</v>
      </c>
      <c r="P2045" s="7">
        <v>2044</v>
      </c>
      <c r="Q2045" s="7">
        <v>0.38727288999999998</v>
      </c>
      <c r="R2045" s="7">
        <v>0.73351274</v>
      </c>
      <c r="S2045" s="7" t="s">
        <v>38</v>
      </c>
      <c r="T2045" s="7" t="s">
        <v>38</v>
      </c>
    </row>
    <row r="2046" spans="1:20" x14ac:dyDescent="0.3">
      <c r="A2046" s="6" t="s">
        <v>4122</v>
      </c>
      <c r="B2046" s="44" t="s">
        <v>4123</v>
      </c>
      <c r="C2046" s="6">
        <v>26795494.5</v>
      </c>
      <c r="D2046" s="6">
        <v>92857687.459999993</v>
      </c>
      <c r="E2046" s="6">
        <v>66527857.009999998</v>
      </c>
      <c r="F2046" s="6">
        <v>22659976.59</v>
      </c>
      <c r="G2046" s="6">
        <v>29710358.550000001</v>
      </c>
      <c r="H2046" s="6">
        <v>28536741.030000001</v>
      </c>
      <c r="I2046" s="6">
        <v>21430081.289999999</v>
      </c>
      <c r="J2046" s="6">
        <v>20831330.239999998</v>
      </c>
      <c r="K2046" s="6">
        <v>52210253.890000001</v>
      </c>
      <c r="L2046" s="6">
        <v>25127127.800000001</v>
      </c>
      <c r="M2046" s="6">
        <v>33547660.100000001</v>
      </c>
      <c r="N2046" s="6">
        <v>4645912.04</v>
      </c>
      <c r="O2046" s="6">
        <v>0.16086125000000001</v>
      </c>
      <c r="P2046" s="6">
        <v>2045</v>
      </c>
      <c r="Q2046" s="6">
        <v>0.38708959999999998</v>
      </c>
      <c r="R2046" s="6">
        <v>1.0550873999999999</v>
      </c>
      <c r="S2046" s="6" t="s">
        <v>38</v>
      </c>
      <c r="T2046" s="6" t="s">
        <v>38</v>
      </c>
    </row>
    <row r="2047" spans="1:20" x14ac:dyDescent="0.3">
      <c r="A2047" s="7" t="s">
        <v>4124</v>
      </c>
      <c r="B2047" s="45" t="s">
        <v>4125</v>
      </c>
      <c r="C2047" s="7">
        <v>745731.973</v>
      </c>
      <c r="D2047" s="7">
        <v>2732621.8969999999</v>
      </c>
      <c r="E2047" s="7">
        <v>1856794.2479999999</v>
      </c>
      <c r="F2047" s="7">
        <v>859288.11950000003</v>
      </c>
      <c r="G2047" s="7">
        <v>831794.81290000002</v>
      </c>
      <c r="H2047" s="7">
        <v>919974.9105</v>
      </c>
      <c r="I2047" s="7">
        <v>687328.17229999998</v>
      </c>
      <c r="J2047" s="7">
        <v>750791.51800000004</v>
      </c>
      <c r="K2047" s="7">
        <v>1548609.0589999999</v>
      </c>
      <c r="L2047" s="7">
        <v>797472.353</v>
      </c>
      <c r="M2047" s="7">
        <v>933923.53099999996</v>
      </c>
      <c r="N2047" s="7">
        <v>100822.86199999999</v>
      </c>
      <c r="O2047" s="7">
        <v>0.16087741</v>
      </c>
      <c r="P2047" s="7">
        <v>2046</v>
      </c>
      <c r="Q2047" s="7">
        <v>0.38693925000000001</v>
      </c>
      <c r="R2047" s="7">
        <v>0.95746657999999996</v>
      </c>
      <c r="S2047" s="7" t="s">
        <v>38</v>
      </c>
      <c r="T2047" s="7" t="s">
        <v>38</v>
      </c>
    </row>
    <row r="2048" spans="1:20" x14ac:dyDescent="0.3">
      <c r="A2048" s="6" t="s">
        <v>4126</v>
      </c>
      <c r="B2048" s="44" t="s">
        <v>4127</v>
      </c>
      <c r="C2048" s="6">
        <v>563702.13520000002</v>
      </c>
      <c r="D2048" s="6">
        <v>1891646.1629999999</v>
      </c>
      <c r="E2048" s="6">
        <v>1353143.35</v>
      </c>
      <c r="F2048" s="6">
        <v>547487.26020000002</v>
      </c>
      <c r="G2048" s="6">
        <v>614215.19380000001</v>
      </c>
      <c r="H2048" s="6">
        <v>680583.99450000003</v>
      </c>
      <c r="I2048" s="6">
        <v>483595.71720000001</v>
      </c>
      <c r="J2048" s="6">
        <v>458568.97499999998</v>
      </c>
      <c r="K2048" s="6">
        <v>1088994.727</v>
      </c>
      <c r="L2048" s="6">
        <v>559240.97</v>
      </c>
      <c r="M2048" s="6">
        <v>654009.80299999996</v>
      </c>
      <c r="N2048" s="6">
        <v>105835.32799999999</v>
      </c>
      <c r="O2048" s="6">
        <v>0.16088969</v>
      </c>
      <c r="P2048" s="6">
        <v>2047</v>
      </c>
      <c r="Q2048" s="6">
        <v>0.38677977000000002</v>
      </c>
      <c r="R2048" s="6">
        <v>0.96145501</v>
      </c>
      <c r="S2048" s="6" t="s">
        <v>38</v>
      </c>
      <c r="T2048" s="6" t="s">
        <v>38</v>
      </c>
    </row>
    <row r="2049" spans="1:20" x14ac:dyDescent="0.3">
      <c r="A2049" s="7" t="s">
        <v>4128</v>
      </c>
      <c r="B2049" s="45" t="s">
        <v>4129</v>
      </c>
      <c r="C2049" s="7">
        <v>4477938.625</v>
      </c>
      <c r="D2049" s="7">
        <v>19334925.559999999</v>
      </c>
      <c r="E2049" s="7">
        <v>15398813.9</v>
      </c>
      <c r="F2049" s="7">
        <v>4733265.483</v>
      </c>
      <c r="G2049" s="7">
        <v>5288271.5609999998</v>
      </c>
      <c r="H2049" s="7">
        <v>5514751.432</v>
      </c>
      <c r="I2049" s="7">
        <v>4619590.9649999999</v>
      </c>
      <c r="J2049" s="7">
        <v>4337337.5860000001</v>
      </c>
      <c r="K2049" s="7">
        <v>10986235.890000001</v>
      </c>
      <c r="L2049" s="7">
        <v>4939987.8899999997</v>
      </c>
      <c r="M2049" s="7">
        <v>7541640.7599999998</v>
      </c>
      <c r="N2049" s="7">
        <v>553020.86199999996</v>
      </c>
      <c r="O2049" s="7">
        <v>0.16090663999999999</v>
      </c>
      <c r="P2049" s="7">
        <v>2048</v>
      </c>
      <c r="Q2049" s="7">
        <v>0.38663163</v>
      </c>
      <c r="R2049" s="7">
        <v>1.15311776</v>
      </c>
      <c r="S2049" s="7" t="s">
        <v>38</v>
      </c>
      <c r="T2049" s="7" t="s">
        <v>38</v>
      </c>
    </row>
    <row r="2050" spans="1:20" x14ac:dyDescent="0.3">
      <c r="A2050" s="6" t="s">
        <v>4130</v>
      </c>
      <c r="B2050" s="44" t="s">
        <v>4131</v>
      </c>
      <c r="C2050" s="6">
        <v>2820613.4909999999</v>
      </c>
      <c r="D2050" s="6">
        <v>9412754.7670000009</v>
      </c>
      <c r="E2050" s="6">
        <v>8324202.3640000001</v>
      </c>
      <c r="F2050" s="6">
        <v>3069085.3870000001</v>
      </c>
      <c r="G2050" s="6">
        <v>3393773.99</v>
      </c>
      <c r="H2050" s="6">
        <v>3543681.0410000002</v>
      </c>
      <c r="I2050" s="6">
        <v>2844454.6510000001</v>
      </c>
      <c r="J2050" s="6">
        <v>2736863.6069999998</v>
      </c>
      <c r="K2050" s="6">
        <v>5906664.0020000003</v>
      </c>
      <c r="L2050" s="6">
        <v>3129693.32</v>
      </c>
      <c r="M2050" s="6">
        <v>3450252.37</v>
      </c>
      <c r="N2050" s="6">
        <v>398664.73599999998</v>
      </c>
      <c r="O2050" s="6">
        <v>0.16091895000000001</v>
      </c>
      <c r="P2050" s="6">
        <v>2049</v>
      </c>
      <c r="Q2050" s="6">
        <v>0.3864725</v>
      </c>
      <c r="R2050" s="6">
        <v>0.91632225</v>
      </c>
      <c r="S2050" s="6" t="s">
        <v>38</v>
      </c>
      <c r="T2050" s="6" t="s">
        <v>38</v>
      </c>
    </row>
    <row r="2051" spans="1:20" x14ac:dyDescent="0.3">
      <c r="A2051" s="7" t="s">
        <v>4132</v>
      </c>
      <c r="B2051" s="45" t="s">
        <v>4133</v>
      </c>
      <c r="C2051" s="7">
        <v>761297.4828</v>
      </c>
      <c r="D2051" s="7">
        <v>2631426.0529999998</v>
      </c>
      <c r="E2051" s="7">
        <v>2241952.1860000002</v>
      </c>
      <c r="F2051" s="7">
        <v>744116.75630000001</v>
      </c>
      <c r="G2051" s="7">
        <v>818604.18590000004</v>
      </c>
      <c r="H2051" s="7">
        <v>824966.47499999998</v>
      </c>
      <c r="I2051" s="7">
        <v>778302.3578</v>
      </c>
      <c r="J2051" s="7">
        <v>805819.55310000002</v>
      </c>
      <c r="K2051" s="7">
        <v>1594698.12</v>
      </c>
      <c r="L2051" s="7">
        <v>806923.14300000004</v>
      </c>
      <c r="M2051" s="7">
        <v>985188.29200000002</v>
      </c>
      <c r="N2051" s="7">
        <v>20675.0723</v>
      </c>
      <c r="O2051" s="7">
        <v>0.1609622</v>
      </c>
      <c r="P2051" s="7">
        <v>2050</v>
      </c>
      <c r="Q2051" s="7">
        <v>0.3863878</v>
      </c>
      <c r="R2051" s="7">
        <v>0.98278016999999995</v>
      </c>
      <c r="S2051" s="7" t="s">
        <v>38</v>
      </c>
      <c r="T2051" s="7" t="s">
        <v>38</v>
      </c>
    </row>
    <row r="2052" spans="1:20" x14ac:dyDescent="0.3">
      <c r="A2052" s="6" t="s">
        <v>4134</v>
      </c>
      <c r="B2052" s="44" t="s">
        <v>4135</v>
      </c>
      <c r="C2052" s="6">
        <v>1242756.5060000001</v>
      </c>
      <c r="D2052" s="6">
        <v>4271562.8380000005</v>
      </c>
      <c r="E2052" s="6">
        <v>3626871.2910000002</v>
      </c>
      <c r="F2052" s="6">
        <v>1382489.49</v>
      </c>
      <c r="G2052" s="6">
        <v>1552303.7450000001</v>
      </c>
      <c r="H2052" s="6">
        <v>1388534.581</v>
      </c>
      <c r="I2052" s="6">
        <v>1287817.115</v>
      </c>
      <c r="J2052" s="6">
        <v>1338298.443</v>
      </c>
      <c r="K2052" s="6">
        <v>2630920.031</v>
      </c>
      <c r="L2052" s="6">
        <v>1391738.47</v>
      </c>
      <c r="M2052" s="6">
        <v>1545876.72</v>
      </c>
      <c r="N2052" s="6">
        <v>114669.026</v>
      </c>
      <c r="O2052" s="6">
        <v>0.16097747000000001</v>
      </c>
      <c r="P2052" s="6">
        <v>2051</v>
      </c>
      <c r="Q2052" s="6">
        <v>0.38623605999999999</v>
      </c>
      <c r="R2052" s="6">
        <v>0.91867927000000005</v>
      </c>
      <c r="S2052" s="6" t="s">
        <v>38</v>
      </c>
      <c r="T2052" s="6" t="s">
        <v>38</v>
      </c>
    </row>
    <row r="2053" spans="1:20" x14ac:dyDescent="0.3">
      <c r="A2053" s="7" t="s">
        <v>4136</v>
      </c>
      <c r="B2053" s="45" t="s">
        <v>4137</v>
      </c>
      <c r="C2053" s="7">
        <v>454471.76990000001</v>
      </c>
      <c r="D2053" s="7">
        <v>2112837.1940000001</v>
      </c>
      <c r="E2053" s="7">
        <v>1189742.3810000001</v>
      </c>
      <c r="F2053" s="7">
        <v>565363.67810000002</v>
      </c>
      <c r="G2053" s="7">
        <v>480481.57459999999</v>
      </c>
      <c r="H2053" s="7">
        <v>501382.68890000001</v>
      </c>
      <c r="I2053" s="7">
        <v>414220.27189999999</v>
      </c>
      <c r="J2053" s="7">
        <v>491381.26990000001</v>
      </c>
      <c r="K2053" s="7">
        <v>1080603.7560000001</v>
      </c>
      <c r="L2053" s="7">
        <v>471866.451</v>
      </c>
      <c r="M2053" s="7">
        <v>760467.11800000002</v>
      </c>
      <c r="N2053" s="7">
        <v>39367.240100000003</v>
      </c>
      <c r="O2053" s="7">
        <v>0.16097765</v>
      </c>
      <c r="P2053" s="7">
        <v>2052</v>
      </c>
      <c r="Q2053" s="7">
        <v>0.38604825999999998</v>
      </c>
      <c r="R2053" s="7">
        <v>1.1953870900000001</v>
      </c>
      <c r="S2053" s="7" t="s">
        <v>38</v>
      </c>
      <c r="T2053" s="7" t="s">
        <v>38</v>
      </c>
    </row>
    <row r="2054" spans="1:20" x14ac:dyDescent="0.3">
      <c r="A2054" s="6" t="s">
        <v>4138</v>
      </c>
      <c r="B2054" s="44" t="s">
        <v>4139</v>
      </c>
      <c r="C2054" s="6">
        <v>138062.15909999999</v>
      </c>
      <c r="D2054" s="6">
        <v>416617.21720000001</v>
      </c>
      <c r="E2054" s="6">
        <v>329937.99839999998</v>
      </c>
      <c r="F2054" s="6">
        <v>119991.0922</v>
      </c>
      <c r="G2054" s="6">
        <v>168838.7016</v>
      </c>
      <c r="H2054" s="6">
        <v>139157.16250000001</v>
      </c>
      <c r="I2054" s="6">
        <v>109601.17230000001</v>
      </c>
      <c r="J2054" s="6">
        <v>113319.91250000001</v>
      </c>
      <c r="K2054" s="6">
        <v>251152.11670000001</v>
      </c>
      <c r="L2054" s="6">
        <v>132729.23699999999</v>
      </c>
      <c r="M2054" s="6">
        <v>145577.54800000001</v>
      </c>
      <c r="N2054" s="6">
        <v>27427.7287</v>
      </c>
      <c r="O2054" s="6">
        <v>0.16097890000000001</v>
      </c>
      <c r="P2054" s="6">
        <v>2053</v>
      </c>
      <c r="Q2054" s="6">
        <v>0.38586320000000002</v>
      </c>
      <c r="R2054" s="6">
        <v>0.92007523999999996</v>
      </c>
      <c r="S2054" s="6" t="s">
        <v>38</v>
      </c>
      <c r="T2054" s="6" t="s">
        <v>38</v>
      </c>
    </row>
    <row r="2055" spans="1:20" x14ac:dyDescent="0.3">
      <c r="A2055" s="7" t="s">
        <v>4140</v>
      </c>
      <c r="B2055" s="45" t="s">
        <v>4141</v>
      </c>
      <c r="C2055" s="7">
        <v>187199.7953</v>
      </c>
      <c r="D2055" s="7">
        <v>438429.67810000002</v>
      </c>
      <c r="E2055" s="7">
        <v>335722.80699999997</v>
      </c>
      <c r="F2055" s="7">
        <v>149616.2016</v>
      </c>
      <c r="G2055" s="7">
        <v>129493.06879999999</v>
      </c>
      <c r="H2055" s="7">
        <v>180071.26990000001</v>
      </c>
      <c r="I2055" s="7">
        <v>153089.39490000001</v>
      </c>
      <c r="J2055" s="7">
        <v>206931.06479999999</v>
      </c>
      <c r="K2055" s="7">
        <v>277742.12050000002</v>
      </c>
      <c r="L2055" s="7">
        <v>167396.20000000001</v>
      </c>
      <c r="M2055" s="7">
        <v>133910.93400000001</v>
      </c>
      <c r="N2055" s="7">
        <v>33491.2673</v>
      </c>
      <c r="O2055" s="7">
        <v>0.16098001000000001</v>
      </c>
      <c r="P2055" s="7">
        <v>2054</v>
      </c>
      <c r="Q2055" s="7">
        <v>0.38567800000000002</v>
      </c>
      <c r="R2055" s="7">
        <v>0.73047921000000005</v>
      </c>
      <c r="S2055" s="7" t="s">
        <v>38</v>
      </c>
      <c r="T2055" s="7" t="s">
        <v>71</v>
      </c>
    </row>
    <row r="2056" spans="1:20" x14ac:dyDescent="0.3">
      <c r="A2056" s="6" t="s">
        <v>4142</v>
      </c>
      <c r="B2056" s="44" t="s">
        <v>4143</v>
      </c>
      <c r="C2056" s="6">
        <v>22873874.039999999</v>
      </c>
      <c r="D2056" s="6">
        <v>73955179.650000006</v>
      </c>
      <c r="E2056" s="6">
        <v>61366698.780000001</v>
      </c>
      <c r="F2056" s="6">
        <v>25897798.600000001</v>
      </c>
      <c r="G2056" s="6">
        <v>28761636.620000001</v>
      </c>
      <c r="H2056" s="6">
        <v>27134671.59</v>
      </c>
      <c r="I2056" s="6">
        <v>21882452.140000001</v>
      </c>
      <c r="J2056" s="6">
        <v>24067977.829999998</v>
      </c>
      <c r="K2056" s="6">
        <v>46023387.770000003</v>
      </c>
      <c r="L2056" s="6">
        <v>25461684.5</v>
      </c>
      <c r="M2056" s="6">
        <v>25537825</v>
      </c>
      <c r="N2056" s="6">
        <v>3079063.3</v>
      </c>
      <c r="O2056" s="6">
        <v>0.16099967000000001</v>
      </c>
      <c r="P2056" s="6">
        <v>2055</v>
      </c>
      <c r="Q2056" s="6">
        <v>0.38553742000000002</v>
      </c>
      <c r="R2056" s="6">
        <v>0.85403931</v>
      </c>
      <c r="S2056" s="6" t="s">
        <v>38</v>
      </c>
      <c r="T2056" s="6" t="s">
        <v>38</v>
      </c>
    </row>
    <row r="2057" spans="1:20" x14ac:dyDescent="0.3">
      <c r="A2057" s="7" t="s">
        <v>4144</v>
      </c>
      <c r="B2057" s="45" t="s">
        <v>4145</v>
      </c>
      <c r="C2057" s="7">
        <v>67931.607810000001</v>
      </c>
      <c r="D2057" s="7">
        <v>336002.3578</v>
      </c>
      <c r="E2057" s="7">
        <v>253533.2016</v>
      </c>
      <c r="F2057" s="7">
        <v>40807.103909999998</v>
      </c>
      <c r="G2057" s="7">
        <v>81743.600000000006</v>
      </c>
      <c r="H2057" s="7">
        <v>60275.560940000003</v>
      </c>
      <c r="I2057" s="7">
        <v>42888.791409999998</v>
      </c>
      <c r="J2057" s="7">
        <v>52347.791409999998</v>
      </c>
      <c r="K2057" s="7">
        <v>174568.56779999999</v>
      </c>
      <c r="L2057" s="7">
        <v>59313.935899999997</v>
      </c>
      <c r="M2057" s="7">
        <v>143247.86499999999</v>
      </c>
      <c r="N2057" s="7">
        <v>16556.238499999999</v>
      </c>
      <c r="O2057" s="7">
        <v>0.16104242999999999</v>
      </c>
      <c r="P2057" s="7">
        <v>2056</v>
      </c>
      <c r="Q2057" s="7">
        <v>0.38545223000000001</v>
      </c>
      <c r="R2057" s="7">
        <v>1.5573508</v>
      </c>
      <c r="S2057" s="7" t="s">
        <v>38</v>
      </c>
      <c r="T2057" s="7" t="s">
        <v>38</v>
      </c>
    </row>
    <row r="2058" spans="1:20" x14ac:dyDescent="0.3">
      <c r="A2058" s="6" t="s">
        <v>4146</v>
      </c>
      <c r="B2058" s="44" t="s">
        <v>4147</v>
      </c>
      <c r="C2058" s="6">
        <v>653769.21719999996</v>
      </c>
      <c r="D2058" s="6">
        <v>2250156.2560000001</v>
      </c>
      <c r="E2058" s="6">
        <v>1893956.827</v>
      </c>
      <c r="F2058" s="6">
        <v>560481.52969999996</v>
      </c>
      <c r="G2058" s="6">
        <v>797511.65469999996</v>
      </c>
      <c r="H2058" s="6">
        <v>667632.17810000002</v>
      </c>
      <c r="I2058" s="6">
        <v>601145.64489999996</v>
      </c>
      <c r="J2058" s="6">
        <v>520621.95740000001</v>
      </c>
      <c r="K2058" s="6">
        <v>1339590.9569999999</v>
      </c>
      <c r="L2058" s="6">
        <v>646727.85900000005</v>
      </c>
      <c r="M2058" s="6">
        <v>859033.10800000001</v>
      </c>
      <c r="N2058" s="6">
        <v>117122.7</v>
      </c>
      <c r="O2058" s="6">
        <v>0.16108374</v>
      </c>
      <c r="P2058" s="6">
        <v>2057</v>
      </c>
      <c r="Q2058" s="6">
        <v>0.38536368999999998</v>
      </c>
      <c r="R2058" s="6">
        <v>1.0505618800000001</v>
      </c>
      <c r="S2058" s="6" t="s">
        <v>38</v>
      </c>
      <c r="T2058" s="6" t="s">
        <v>38</v>
      </c>
    </row>
    <row r="2059" spans="1:20" x14ac:dyDescent="0.3">
      <c r="A2059" s="7" t="s">
        <v>4148</v>
      </c>
      <c r="B2059" s="45" t="s">
        <v>4149</v>
      </c>
      <c r="C2059" s="7">
        <v>44687.656640000001</v>
      </c>
      <c r="D2059" s="7">
        <v>170716.38130000001</v>
      </c>
      <c r="E2059" s="7">
        <v>236669.88130000001</v>
      </c>
      <c r="F2059" s="7">
        <v>84305.910550000001</v>
      </c>
      <c r="G2059" s="7">
        <v>69660.607810000001</v>
      </c>
      <c r="H2059" s="7">
        <v>61771.433980000002</v>
      </c>
      <c r="I2059" s="7">
        <v>76174.670310000001</v>
      </c>
      <c r="J2059" s="7">
        <v>50740.826560000001</v>
      </c>
      <c r="K2059" s="7">
        <v>134094.95740000001</v>
      </c>
      <c r="L2059" s="7">
        <v>64586.884700000002</v>
      </c>
      <c r="M2059" s="7">
        <v>86285.105500000005</v>
      </c>
      <c r="N2059" s="7">
        <v>10949.2698</v>
      </c>
      <c r="O2059" s="7">
        <v>0.16108974000000001</v>
      </c>
      <c r="P2059" s="7">
        <v>2058</v>
      </c>
      <c r="Q2059" s="7">
        <v>0.38519078000000001</v>
      </c>
      <c r="R2059" s="7">
        <v>1.05394185</v>
      </c>
      <c r="S2059" s="7" t="s">
        <v>38</v>
      </c>
      <c r="T2059" s="7" t="s">
        <v>38</v>
      </c>
    </row>
    <row r="2060" spans="1:20" x14ac:dyDescent="0.3">
      <c r="A2060" s="6" t="s">
        <v>4150</v>
      </c>
      <c r="B2060" s="44" t="s">
        <v>4151</v>
      </c>
      <c r="C2060" s="6">
        <v>246639.1508</v>
      </c>
      <c r="D2060" s="6">
        <v>994906.86560000002</v>
      </c>
      <c r="E2060" s="6">
        <v>823567.27579999994</v>
      </c>
      <c r="F2060" s="6">
        <v>334608.935</v>
      </c>
      <c r="G2060" s="6">
        <v>353367.21179999999</v>
      </c>
      <c r="H2060" s="6">
        <v>370199.92859999998</v>
      </c>
      <c r="I2060" s="6">
        <v>265301.1703</v>
      </c>
      <c r="J2060" s="6">
        <v>219610.34220000001</v>
      </c>
      <c r="K2060" s="6">
        <v>599930.55680000002</v>
      </c>
      <c r="L2060" s="6">
        <v>302119.663</v>
      </c>
      <c r="M2060" s="6">
        <v>365709.37800000003</v>
      </c>
      <c r="N2060" s="6">
        <v>71704.540200000003</v>
      </c>
      <c r="O2060" s="6">
        <v>0.16110400999999999</v>
      </c>
      <c r="P2060" s="6">
        <v>2059</v>
      </c>
      <c r="Q2060" s="6">
        <v>0.38503780999999998</v>
      </c>
      <c r="R2060" s="6">
        <v>0.98967543000000002</v>
      </c>
      <c r="S2060" s="6" t="s">
        <v>38</v>
      </c>
      <c r="T2060" s="6" t="s">
        <v>38</v>
      </c>
    </row>
    <row r="2061" spans="1:20" x14ac:dyDescent="0.3">
      <c r="A2061" s="7" t="s">
        <v>4152</v>
      </c>
      <c r="B2061" s="45" t="s">
        <v>4153</v>
      </c>
      <c r="C2061" s="7">
        <v>177675.03750000001</v>
      </c>
      <c r="D2061" s="7">
        <v>747662.56880000001</v>
      </c>
      <c r="E2061" s="7">
        <v>570378.67810000002</v>
      </c>
      <c r="F2061" s="7">
        <v>223849.1</v>
      </c>
      <c r="G2061" s="7">
        <v>208912.88130000001</v>
      </c>
      <c r="H2061" s="7">
        <v>281427.95939999999</v>
      </c>
      <c r="I2061" s="7">
        <v>141603.65470000001</v>
      </c>
      <c r="J2061" s="7">
        <v>189380.49840000001</v>
      </c>
      <c r="K2061" s="7">
        <v>429891.34610000002</v>
      </c>
      <c r="L2061" s="7">
        <v>205331.24799999999</v>
      </c>
      <c r="M2061" s="7">
        <v>274943.45699999999</v>
      </c>
      <c r="N2061" s="7">
        <v>58078.022599999997</v>
      </c>
      <c r="O2061" s="7">
        <v>0.16110662000000001</v>
      </c>
      <c r="P2061" s="7">
        <v>2060</v>
      </c>
      <c r="Q2061" s="7">
        <v>0.38485712999999999</v>
      </c>
      <c r="R2061" s="7">
        <v>1.06601887</v>
      </c>
      <c r="S2061" s="7" t="s">
        <v>38</v>
      </c>
      <c r="T2061" s="7" t="s">
        <v>38</v>
      </c>
    </row>
    <row r="2062" spans="1:20" x14ac:dyDescent="0.3">
      <c r="A2062" s="6" t="s">
        <v>4154</v>
      </c>
      <c r="B2062" s="44" t="s">
        <v>4155</v>
      </c>
      <c r="C2062" s="6">
        <v>82412.228910000005</v>
      </c>
      <c r="D2062" s="6">
        <v>391996.16639999999</v>
      </c>
      <c r="E2062" s="6">
        <v>261471.6293</v>
      </c>
      <c r="F2062" s="6">
        <v>94971.680569999997</v>
      </c>
      <c r="G2062" s="6">
        <v>93593.776759999993</v>
      </c>
      <c r="H2062" s="6">
        <v>87698.210349999994</v>
      </c>
      <c r="I2062" s="6">
        <v>83963.765530000004</v>
      </c>
      <c r="J2062" s="6">
        <v>93917.153709999999</v>
      </c>
      <c r="K2062" s="6">
        <v>207712.92629999999</v>
      </c>
      <c r="L2062" s="6">
        <v>89793.226599999995</v>
      </c>
      <c r="M2062" s="6">
        <v>147491.42800000001</v>
      </c>
      <c r="N2062" s="6">
        <v>4824.3364199999996</v>
      </c>
      <c r="O2062" s="6">
        <v>0.16112493</v>
      </c>
      <c r="P2062" s="6">
        <v>2061</v>
      </c>
      <c r="Q2062" s="6">
        <v>0.38471411999999999</v>
      </c>
      <c r="R2062" s="6">
        <v>1.2099124699999999</v>
      </c>
      <c r="S2062" s="6" t="s">
        <v>38</v>
      </c>
      <c r="T2062" s="6" t="s">
        <v>38</v>
      </c>
    </row>
    <row r="2063" spans="1:20" x14ac:dyDescent="0.3">
      <c r="A2063" s="7" t="s">
        <v>4156</v>
      </c>
      <c r="B2063" s="45" t="s">
        <v>4157</v>
      </c>
      <c r="C2063" s="7">
        <v>94809831.409999996</v>
      </c>
      <c r="D2063" s="7">
        <v>304773769.60000002</v>
      </c>
      <c r="E2063" s="7">
        <v>251933898.5</v>
      </c>
      <c r="F2063" s="7">
        <v>102543164.3</v>
      </c>
      <c r="G2063" s="7">
        <v>118972200.09999999</v>
      </c>
      <c r="H2063" s="7">
        <v>100265963.09999999</v>
      </c>
      <c r="I2063" s="7">
        <v>99612727.230000004</v>
      </c>
      <c r="J2063" s="7">
        <v>94712408.439999998</v>
      </c>
      <c r="K2063" s="7">
        <v>188515166</v>
      </c>
      <c r="L2063" s="7">
        <v>103390825</v>
      </c>
      <c r="M2063" s="7">
        <v>106002945</v>
      </c>
      <c r="N2063" s="7">
        <v>10679153.300000001</v>
      </c>
      <c r="O2063" s="7">
        <v>0.16116104000000001</v>
      </c>
      <c r="P2063" s="7">
        <v>2062</v>
      </c>
      <c r="Q2063" s="7">
        <v>0.38461371</v>
      </c>
      <c r="R2063" s="7">
        <v>0.86657242999999995</v>
      </c>
      <c r="S2063" s="7" t="s">
        <v>38</v>
      </c>
      <c r="T2063" s="7" t="s">
        <v>38</v>
      </c>
    </row>
    <row r="2064" spans="1:20" x14ac:dyDescent="0.3">
      <c r="A2064" s="6" t="s">
        <v>4158</v>
      </c>
      <c r="B2064" s="44" t="s">
        <v>4159</v>
      </c>
      <c r="C2064" s="6">
        <v>15785.15957</v>
      </c>
      <c r="D2064" s="6">
        <v>54121.650780000004</v>
      </c>
      <c r="E2064" s="6">
        <v>56240.119530000004</v>
      </c>
      <c r="F2064" s="6">
        <v>12599.719139999999</v>
      </c>
      <c r="G2064" s="6">
        <v>19458.639060000001</v>
      </c>
      <c r="H2064" s="6">
        <v>18263.3207</v>
      </c>
      <c r="I2064" s="6">
        <v>11720.096089999999</v>
      </c>
      <c r="J2064" s="6">
        <v>12468.212299999999</v>
      </c>
      <c r="K2064" s="6">
        <v>34686.662259999997</v>
      </c>
      <c r="L2064" s="6">
        <v>15477.566999999999</v>
      </c>
      <c r="M2064" s="6">
        <v>23716.17</v>
      </c>
      <c r="N2064" s="6">
        <v>3949.01514</v>
      </c>
      <c r="O2064" s="6">
        <v>0.16117681</v>
      </c>
      <c r="P2064" s="6">
        <v>2063</v>
      </c>
      <c r="Q2064" s="6">
        <v>0.3844649</v>
      </c>
      <c r="R2064" s="6">
        <v>1.1642023100000001</v>
      </c>
      <c r="S2064" s="6" t="s">
        <v>38</v>
      </c>
      <c r="T2064" s="6" t="s">
        <v>38</v>
      </c>
    </row>
    <row r="2065" spans="1:20" x14ac:dyDescent="0.3">
      <c r="A2065" s="7" t="s">
        <v>4160</v>
      </c>
      <c r="B2065" s="45" t="s">
        <v>4161</v>
      </c>
      <c r="C2065" s="7">
        <v>24402807.059999999</v>
      </c>
      <c r="D2065" s="7">
        <v>76270739.920000002</v>
      </c>
      <c r="E2065" s="7">
        <v>60144587.670000002</v>
      </c>
      <c r="F2065" s="7">
        <v>23984097.399999999</v>
      </c>
      <c r="G2065" s="7">
        <v>28225302.609999999</v>
      </c>
      <c r="H2065" s="7">
        <v>28678717.16</v>
      </c>
      <c r="I2065" s="7">
        <v>21275605.550000001</v>
      </c>
      <c r="J2065" s="7">
        <v>21760474.07</v>
      </c>
      <c r="K2065" s="7">
        <v>46200558.009999998</v>
      </c>
      <c r="L2065" s="7">
        <v>24985024.800000001</v>
      </c>
      <c r="M2065" s="7">
        <v>26251126.100000001</v>
      </c>
      <c r="N2065" s="7">
        <v>4012492.25</v>
      </c>
      <c r="O2065" s="7">
        <v>0.16120332000000001</v>
      </c>
      <c r="P2065" s="7">
        <v>2064</v>
      </c>
      <c r="Q2065" s="7">
        <v>0.38434183</v>
      </c>
      <c r="R2065" s="7">
        <v>0.88684662000000003</v>
      </c>
      <c r="S2065" s="7" t="s">
        <v>38</v>
      </c>
      <c r="T2065" s="7" t="s">
        <v>38</v>
      </c>
    </row>
    <row r="2066" spans="1:20" x14ac:dyDescent="0.3">
      <c r="A2066" s="6" t="s">
        <v>4162</v>
      </c>
      <c r="B2066" s="44" t="s">
        <v>4163</v>
      </c>
      <c r="C2066" s="6">
        <v>298514.60680000001</v>
      </c>
      <c r="D2066" s="6">
        <v>1013141.584</v>
      </c>
      <c r="E2066" s="6">
        <v>766199.34219999996</v>
      </c>
      <c r="F2066" s="6">
        <v>318693.02289999998</v>
      </c>
      <c r="G2066" s="6">
        <v>341952.93589999998</v>
      </c>
      <c r="H2066" s="6">
        <v>309049.27189999999</v>
      </c>
      <c r="I2066" s="6">
        <v>333360.44079999998</v>
      </c>
      <c r="J2066" s="6">
        <v>289993.01360000001</v>
      </c>
      <c r="K2066" s="6">
        <v>599137.13910000003</v>
      </c>
      <c r="L2066" s="6">
        <v>318588.91600000003</v>
      </c>
      <c r="M2066" s="6">
        <v>350396.09499999997</v>
      </c>
      <c r="N2066" s="6">
        <v>23613.5965</v>
      </c>
      <c r="O2066" s="6">
        <v>0.16122513999999999</v>
      </c>
      <c r="P2066" s="6">
        <v>2065</v>
      </c>
      <c r="Q2066" s="6">
        <v>0.38420771999999997</v>
      </c>
      <c r="R2066" s="6">
        <v>0.91119019000000001</v>
      </c>
      <c r="S2066" s="6" t="s">
        <v>38</v>
      </c>
      <c r="T2066" s="6" t="s">
        <v>38</v>
      </c>
    </row>
    <row r="2067" spans="1:20" x14ac:dyDescent="0.3">
      <c r="A2067" s="7" t="s">
        <v>4164</v>
      </c>
      <c r="B2067" s="45" t="s">
        <v>4165</v>
      </c>
      <c r="C2067" s="7">
        <v>3612763.2250000001</v>
      </c>
      <c r="D2067" s="7">
        <v>12528772.470000001</v>
      </c>
      <c r="E2067" s="7">
        <v>9730526.307</v>
      </c>
      <c r="F2067" s="7">
        <v>3517927.4470000002</v>
      </c>
      <c r="G2067" s="7">
        <v>4156362.4539999999</v>
      </c>
      <c r="H2067" s="7">
        <v>4139903.1940000001</v>
      </c>
      <c r="I2067" s="7">
        <v>3163415.3160000001</v>
      </c>
      <c r="J2067" s="7">
        <v>3414961.9739999999</v>
      </c>
      <c r="K2067" s="7">
        <v>7347497.3629999999</v>
      </c>
      <c r="L2067" s="7">
        <v>3718660.73</v>
      </c>
      <c r="M2067" s="7">
        <v>4514357.97</v>
      </c>
      <c r="N2067" s="7">
        <v>506477.51400000002</v>
      </c>
      <c r="O2067" s="7">
        <v>0.16123255</v>
      </c>
      <c r="P2067" s="7">
        <v>2066</v>
      </c>
      <c r="Q2067" s="7">
        <v>0.38403939999999998</v>
      </c>
      <c r="R2067" s="7">
        <v>0.98246979999999995</v>
      </c>
      <c r="S2067" s="7" t="s">
        <v>38</v>
      </c>
      <c r="T2067" s="7" t="s">
        <v>38</v>
      </c>
    </row>
    <row r="2068" spans="1:20" x14ac:dyDescent="0.3">
      <c r="A2068" s="6" t="s">
        <v>4166</v>
      </c>
      <c r="B2068" s="44" t="s">
        <v>4167</v>
      </c>
      <c r="C2068" s="6">
        <v>4030338.9160000002</v>
      </c>
      <c r="D2068" s="6">
        <v>15482966.76</v>
      </c>
      <c r="E2068" s="6">
        <v>12156377.6</v>
      </c>
      <c r="F2068" s="6">
        <v>4500685.2050000001</v>
      </c>
      <c r="G2068" s="6">
        <v>5147224.2949999999</v>
      </c>
      <c r="H2068" s="6">
        <v>5095639.3969999999</v>
      </c>
      <c r="I2068" s="6">
        <v>3920709.76</v>
      </c>
      <c r="J2068" s="6">
        <v>3681441.6779999998</v>
      </c>
      <c r="K2068" s="6">
        <v>9042592.1199999992</v>
      </c>
      <c r="L2068" s="6">
        <v>4461253.78</v>
      </c>
      <c r="M2068" s="6">
        <v>5684062.1100000003</v>
      </c>
      <c r="N2068" s="6">
        <v>768829.28500000003</v>
      </c>
      <c r="O2068" s="6">
        <v>0.16128023999999999</v>
      </c>
      <c r="P2068" s="6">
        <v>2067</v>
      </c>
      <c r="Q2068" s="6">
        <v>0.38396713999999998</v>
      </c>
      <c r="R2068" s="6">
        <v>1.0192871699999999</v>
      </c>
      <c r="S2068" s="6" t="s">
        <v>38</v>
      </c>
      <c r="T2068" s="6" t="s">
        <v>38</v>
      </c>
    </row>
    <row r="2069" spans="1:20" x14ac:dyDescent="0.3">
      <c r="A2069" s="7" t="s">
        <v>4168</v>
      </c>
      <c r="B2069" s="45" t="s">
        <v>4169</v>
      </c>
      <c r="C2069" s="7">
        <v>151141.57269999999</v>
      </c>
      <c r="D2069" s="7">
        <v>658606.55310000002</v>
      </c>
      <c r="E2069" s="7">
        <v>625702.42810000002</v>
      </c>
      <c r="F2069" s="7">
        <v>137101.11170000001</v>
      </c>
      <c r="G2069" s="7">
        <v>182757.1586</v>
      </c>
      <c r="H2069" s="7">
        <v>183186.807</v>
      </c>
      <c r="I2069" s="7">
        <v>111336.36169999999</v>
      </c>
      <c r="J2069" s="7">
        <v>169036.64490000001</v>
      </c>
      <c r="K2069" s="7">
        <v>393137.91639999999</v>
      </c>
      <c r="L2069" s="7">
        <v>161579.24299999999</v>
      </c>
      <c r="M2069" s="7">
        <v>287910.24300000002</v>
      </c>
      <c r="N2069" s="7">
        <v>34133.809699999998</v>
      </c>
      <c r="O2069" s="7">
        <v>0.16129950000000001</v>
      </c>
      <c r="P2069" s="7">
        <v>2068</v>
      </c>
      <c r="Q2069" s="7">
        <v>0.38382729999999998</v>
      </c>
      <c r="R2069" s="7">
        <v>1.28279363</v>
      </c>
      <c r="S2069" s="7" t="s">
        <v>38</v>
      </c>
      <c r="T2069" s="7" t="s">
        <v>38</v>
      </c>
    </row>
    <row r="2070" spans="1:20" x14ac:dyDescent="0.3">
      <c r="A2070" s="6" t="s">
        <v>4170</v>
      </c>
      <c r="B2070" s="44" t="s">
        <v>4171</v>
      </c>
      <c r="C2070" s="6">
        <v>1004900.757</v>
      </c>
      <c r="D2070" s="6">
        <v>3175947.5690000001</v>
      </c>
      <c r="E2070" s="6">
        <v>2365764.7519999999</v>
      </c>
      <c r="F2070" s="6">
        <v>1016581.071</v>
      </c>
      <c r="G2070" s="6">
        <v>1121431.0319999999</v>
      </c>
      <c r="H2070" s="6">
        <v>1192472.716</v>
      </c>
      <c r="I2070" s="6">
        <v>898944.02190000005</v>
      </c>
      <c r="J2070" s="6">
        <v>902563.80209999997</v>
      </c>
      <c r="K2070" s="6">
        <v>1890798.537</v>
      </c>
      <c r="L2070" s="6">
        <v>1028852.89</v>
      </c>
      <c r="M2070" s="6">
        <v>1068686.42</v>
      </c>
      <c r="N2070" s="6">
        <v>150739.74</v>
      </c>
      <c r="O2070" s="6">
        <v>0.16131682</v>
      </c>
      <c r="P2070" s="6">
        <v>2069</v>
      </c>
      <c r="Q2070" s="6">
        <v>0.38368298000000001</v>
      </c>
      <c r="R2070" s="6">
        <v>0.87795893999999997</v>
      </c>
      <c r="S2070" s="6" t="s">
        <v>38</v>
      </c>
      <c r="T2070" s="6" t="s">
        <v>38</v>
      </c>
    </row>
    <row r="2071" spans="1:20" x14ac:dyDescent="0.3">
      <c r="A2071" s="7" t="s">
        <v>4172</v>
      </c>
      <c r="B2071" s="45" t="s">
        <v>4173</v>
      </c>
      <c r="C2071" s="7">
        <v>4009229.7069999999</v>
      </c>
      <c r="D2071" s="7">
        <v>18286542.010000002</v>
      </c>
      <c r="E2071" s="7">
        <v>12255795.439999999</v>
      </c>
      <c r="F2071" s="7">
        <v>4910949.0789999999</v>
      </c>
      <c r="G2071" s="7">
        <v>4597962.6940000001</v>
      </c>
      <c r="H2071" s="7">
        <v>5059077.534</v>
      </c>
      <c r="I2071" s="7">
        <v>4618547.6979999999</v>
      </c>
      <c r="J2071" s="7">
        <v>3637635.0839999998</v>
      </c>
      <c r="K2071" s="7">
        <v>9865629.057</v>
      </c>
      <c r="L2071" s="7">
        <v>4478305.75</v>
      </c>
      <c r="M2071" s="7">
        <v>6719894.2800000003</v>
      </c>
      <c r="N2071" s="7">
        <v>599446.58400000003</v>
      </c>
      <c r="O2071" s="7">
        <v>0.16136754</v>
      </c>
      <c r="P2071" s="7">
        <v>2070</v>
      </c>
      <c r="Q2071" s="7">
        <v>0.38361820000000002</v>
      </c>
      <c r="R2071" s="7">
        <v>1.13945801</v>
      </c>
      <c r="S2071" s="7" t="s">
        <v>38</v>
      </c>
      <c r="T2071" s="7" t="s">
        <v>38</v>
      </c>
    </row>
    <row r="2072" spans="1:20" x14ac:dyDescent="0.3">
      <c r="A2072" s="6" t="s">
        <v>4174</v>
      </c>
      <c r="B2072" s="44" t="s">
        <v>4175</v>
      </c>
      <c r="C2072" s="6">
        <v>4965470.8219999997</v>
      </c>
      <c r="D2072" s="6">
        <v>18213691.98</v>
      </c>
      <c r="E2072" s="6">
        <v>13075563.18</v>
      </c>
      <c r="F2072" s="6">
        <v>5234473.3289999999</v>
      </c>
      <c r="G2072" s="6">
        <v>5928808.2419999996</v>
      </c>
      <c r="H2072" s="6">
        <v>5722984.1090000002</v>
      </c>
      <c r="I2072" s="6">
        <v>4814959.625</v>
      </c>
      <c r="J2072" s="6">
        <v>4309238.8839999996</v>
      </c>
      <c r="K2072" s="6">
        <v>10372299.83</v>
      </c>
      <c r="L2072" s="6">
        <v>5193997.71</v>
      </c>
      <c r="M2072" s="6">
        <v>6440137.7999999998</v>
      </c>
      <c r="N2072" s="6">
        <v>762941.93299999996</v>
      </c>
      <c r="O2072" s="6">
        <v>0.16138677000000001</v>
      </c>
      <c r="P2072" s="6">
        <v>2071</v>
      </c>
      <c r="Q2072" s="6">
        <v>0.38347866000000003</v>
      </c>
      <c r="R2072" s="6">
        <v>0.99781852999999998</v>
      </c>
      <c r="S2072" s="6" t="s">
        <v>38</v>
      </c>
      <c r="T2072" s="6" t="s">
        <v>38</v>
      </c>
    </row>
    <row r="2073" spans="1:20" x14ac:dyDescent="0.3">
      <c r="A2073" s="7" t="s">
        <v>4176</v>
      </c>
      <c r="B2073" s="45" t="s">
        <v>4177</v>
      </c>
      <c r="C2073" s="7">
        <v>2141623.8829999999</v>
      </c>
      <c r="D2073" s="7">
        <v>7656103.6160000004</v>
      </c>
      <c r="E2073" s="7">
        <v>6390235.733</v>
      </c>
      <c r="F2073" s="7">
        <v>2319536.1060000001</v>
      </c>
      <c r="G2073" s="7">
        <v>2652671.9789999998</v>
      </c>
      <c r="H2073" s="7">
        <v>2382285.9670000002</v>
      </c>
      <c r="I2073" s="7">
        <v>2279002.62</v>
      </c>
      <c r="J2073" s="7">
        <v>2177740.83</v>
      </c>
      <c r="K2073" s="7">
        <v>4626874.8339999998</v>
      </c>
      <c r="L2073" s="7">
        <v>2372925.35</v>
      </c>
      <c r="M2073" s="7">
        <v>2815786.03</v>
      </c>
      <c r="N2073" s="7">
        <v>204339.81</v>
      </c>
      <c r="O2073" s="7">
        <v>0.16143722999999999</v>
      </c>
      <c r="P2073" s="7">
        <v>2072</v>
      </c>
      <c r="Q2073" s="7">
        <v>0.38341342</v>
      </c>
      <c r="R2073" s="7">
        <v>0.96337136000000001</v>
      </c>
      <c r="S2073" s="7" t="s">
        <v>38</v>
      </c>
      <c r="T2073" s="7" t="s">
        <v>38</v>
      </c>
    </row>
    <row r="2074" spans="1:20" x14ac:dyDescent="0.3">
      <c r="A2074" s="6" t="s">
        <v>4178</v>
      </c>
      <c r="B2074" s="44" t="s">
        <v>4179</v>
      </c>
      <c r="C2074" s="6">
        <v>3981070.1039999998</v>
      </c>
      <c r="D2074" s="6">
        <v>12844913.76</v>
      </c>
      <c r="E2074" s="6">
        <v>10208043.1</v>
      </c>
      <c r="F2074" s="6">
        <v>3858085.6660000002</v>
      </c>
      <c r="G2074" s="6">
        <v>4741496.7910000002</v>
      </c>
      <c r="H2074" s="6">
        <v>4435666.5180000002</v>
      </c>
      <c r="I2074" s="6">
        <v>3456669.307</v>
      </c>
      <c r="J2074" s="6">
        <v>3687282.4870000002</v>
      </c>
      <c r="K2074" s="6">
        <v>7723028.1569999997</v>
      </c>
      <c r="L2074" s="6">
        <v>4080278.78</v>
      </c>
      <c r="M2074" s="6">
        <v>4522132.3099999996</v>
      </c>
      <c r="N2074" s="6">
        <v>607411.054</v>
      </c>
      <c r="O2074" s="6">
        <v>0.16143782000000001</v>
      </c>
      <c r="P2074" s="6">
        <v>2073</v>
      </c>
      <c r="Q2074" s="6">
        <v>0.38322988000000002</v>
      </c>
      <c r="R2074" s="6">
        <v>0.92049890999999995</v>
      </c>
      <c r="S2074" s="6" t="s">
        <v>38</v>
      </c>
      <c r="T2074" s="6" t="s">
        <v>38</v>
      </c>
    </row>
    <row r="2075" spans="1:20" x14ac:dyDescent="0.3">
      <c r="A2075" s="7" t="s">
        <v>4180</v>
      </c>
      <c r="B2075" s="45" t="s">
        <v>4181</v>
      </c>
      <c r="C2075" s="7">
        <v>15147304.51</v>
      </c>
      <c r="D2075" s="7">
        <v>49732862.229999997</v>
      </c>
      <c r="E2075" s="7">
        <v>41017564.829999998</v>
      </c>
      <c r="F2075" s="7">
        <v>14988022.99</v>
      </c>
      <c r="G2075" s="7">
        <v>19105360.43</v>
      </c>
      <c r="H2075" s="7">
        <v>16662479.59</v>
      </c>
      <c r="I2075" s="7">
        <v>13423305.15</v>
      </c>
      <c r="J2075" s="7">
        <v>14071260.48</v>
      </c>
      <c r="K2075" s="7">
        <v>30221438.640000001</v>
      </c>
      <c r="L2075" s="7">
        <v>15815601.4</v>
      </c>
      <c r="M2075" s="7">
        <v>17856263.699999999</v>
      </c>
      <c r="N2075" s="7">
        <v>2601635.62</v>
      </c>
      <c r="O2075" s="7">
        <v>0.16145144</v>
      </c>
      <c r="P2075" s="7">
        <v>2074</v>
      </c>
      <c r="Q2075" s="7">
        <v>0.38307740000000001</v>
      </c>
      <c r="R2075" s="7">
        <v>0.93422391999999999</v>
      </c>
      <c r="S2075" s="7" t="s">
        <v>38</v>
      </c>
      <c r="T2075" s="7" t="s">
        <v>38</v>
      </c>
    </row>
    <row r="2076" spans="1:20" x14ac:dyDescent="0.3">
      <c r="A2076" s="6" t="s">
        <v>4182</v>
      </c>
      <c r="B2076" s="44" t="s">
        <v>4183</v>
      </c>
      <c r="C2076" s="6">
        <v>1808395.746</v>
      </c>
      <c r="D2076" s="6">
        <v>5807293.1629999997</v>
      </c>
      <c r="E2076" s="6">
        <v>4792535.7719999999</v>
      </c>
      <c r="F2076" s="6">
        <v>1541446.3189999999</v>
      </c>
      <c r="G2076" s="6">
        <v>1908728.0379999999</v>
      </c>
      <c r="H2076" s="6">
        <v>2078746.8230000001</v>
      </c>
      <c r="I2076" s="6">
        <v>1455730.1780000001</v>
      </c>
      <c r="J2076" s="6">
        <v>1626646.7930000001</v>
      </c>
      <c r="K2076" s="6">
        <v>3487417.75</v>
      </c>
      <c r="L2076" s="6">
        <v>1767462.96</v>
      </c>
      <c r="M2076" s="6">
        <v>2136279.84</v>
      </c>
      <c r="N2076" s="6">
        <v>279201.23300000001</v>
      </c>
      <c r="O2076" s="6">
        <v>0.16145588</v>
      </c>
      <c r="P2076" s="6">
        <v>2075</v>
      </c>
      <c r="Q2076" s="6">
        <v>0.38290331999999999</v>
      </c>
      <c r="R2076" s="6">
        <v>0.98047921000000005</v>
      </c>
      <c r="S2076" s="6" t="s">
        <v>38</v>
      </c>
      <c r="T2076" s="6" t="s">
        <v>38</v>
      </c>
    </row>
    <row r="2077" spans="1:20" x14ac:dyDescent="0.3">
      <c r="A2077" s="7" t="s">
        <v>4184</v>
      </c>
      <c r="B2077" s="45" t="s">
        <v>4185</v>
      </c>
      <c r="C2077" s="7">
        <v>1114514.898</v>
      </c>
      <c r="D2077" s="7">
        <v>3929438.3289999999</v>
      </c>
      <c r="E2077" s="7">
        <v>3088752.2620000001</v>
      </c>
      <c r="F2077" s="7">
        <v>1222476.399</v>
      </c>
      <c r="G2077" s="7">
        <v>1425998.3489999999</v>
      </c>
      <c r="H2077" s="7">
        <v>1294443.2350000001</v>
      </c>
      <c r="I2077" s="7">
        <v>1062512.0160000001</v>
      </c>
      <c r="J2077" s="7">
        <v>1083548.1640000001</v>
      </c>
      <c r="K2077" s="7">
        <v>2338795.4720000001</v>
      </c>
      <c r="L2077" s="7">
        <v>1216625.44</v>
      </c>
      <c r="M2077" s="7">
        <v>1394944.57</v>
      </c>
      <c r="N2077" s="7">
        <v>174502.27600000001</v>
      </c>
      <c r="O2077" s="7">
        <v>0.16149759999999999</v>
      </c>
      <c r="P2077" s="7">
        <v>2076</v>
      </c>
      <c r="Q2077" s="7">
        <v>0.38281778</v>
      </c>
      <c r="R2077" s="7">
        <v>0.94288063</v>
      </c>
      <c r="S2077" s="7" t="s">
        <v>38</v>
      </c>
      <c r="T2077" s="7" t="s">
        <v>38</v>
      </c>
    </row>
    <row r="2078" spans="1:20" x14ac:dyDescent="0.3">
      <c r="A2078" s="6" t="s">
        <v>4186</v>
      </c>
      <c r="B2078" s="44" t="s">
        <v>4187</v>
      </c>
      <c r="C2078" s="6">
        <v>160516.92809999999</v>
      </c>
      <c r="D2078" s="6">
        <v>351972.72499999998</v>
      </c>
      <c r="E2078" s="6">
        <v>536786.16249999998</v>
      </c>
      <c r="F2078" s="6">
        <v>116908.6547</v>
      </c>
      <c r="G2078" s="6">
        <v>153360.58439999999</v>
      </c>
      <c r="H2078" s="6">
        <v>154606.78750000001</v>
      </c>
      <c r="I2078" s="6">
        <v>88129.779689999996</v>
      </c>
      <c r="J2078" s="6">
        <v>146328.38130000001</v>
      </c>
      <c r="K2078" s="6">
        <v>291546.1176</v>
      </c>
      <c r="L2078" s="6">
        <v>135606.383</v>
      </c>
      <c r="M2078" s="6">
        <v>192752.818</v>
      </c>
      <c r="N2078" s="6">
        <v>31860.195400000001</v>
      </c>
      <c r="O2078" s="6">
        <v>0.16151952</v>
      </c>
      <c r="P2078" s="6">
        <v>2077</v>
      </c>
      <c r="Q2078" s="6">
        <v>0.38268540000000001</v>
      </c>
      <c r="R2078" s="6">
        <v>1.10429902</v>
      </c>
      <c r="S2078" s="6" t="s">
        <v>38</v>
      </c>
      <c r="T2078" s="6" t="s">
        <v>71</v>
      </c>
    </row>
    <row r="2079" spans="1:20" x14ac:dyDescent="0.3">
      <c r="A2079" s="7" t="s">
        <v>4188</v>
      </c>
      <c r="B2079" s="45" t="s">
        <v>4189</v>
      </c>
      <c r="C2079" s="7">
        <v>916776.62199999997</v>
      </c>
      <c r="D2079" s="7">
        <v>3317185.5980000002</v>
      </c>
      <c r="E2079" s="7">
        <v>2487634.4240000001</v>
      </c>
      <c r="F2079" s="7">
        <v>1004338.7929999999</v>
      </c>
      <c r="G2079" s="7">
        <v>1045925.496</v>
      </c>
      <c r="H2079" s="7">
        <v>1203047.9620000001</v>
      </c>
      <c r="I2079" s="7">
        <v>1032863.432</v>
      </c>
      <c r="J2079" s="7">
        <v>619440.04819999996</v>
      </c>
      <c r="K2079" s="7">
        <v>1931483.8589999999</v>
      </c>
      <c r="L2079" s="7">
        <v>975319.23499999999</v>
      </c>
      <c r="M2079" s="7">
        <v>1171708.3700000001</v>
      </c>
      <c r="N2079" s="7">
        <v>249537.53700000001</v>
      </c>
      <c r="O2079" s="7">
        <v>0.16153738000000001</v>
      </c>
      <c r="P2079" s="7">
        <v>2078</v>
      </c>
      <c r="Q2079" s="7">
        <v>0.38254353000000002</v>
      </c>
      <c r="R2079" s="7">
        <v>0.98576321</v>
      </c>
      <c r="S2079" s="7" t="s">
        <v>38</v>
      </c>
      <c r="T2079" s="7" t="s">
        <v>38</v>
      </c>
    </row>
    <row r="2080" spans="1:20" x14ac:dyDescent="0.3">
      <c r="A2080" s="6" t="s">
        <v>4190</v>
      </c>
      <c r="B2080" s="44" t="s">
        <v>4191</v>
      </c>
      <c r="C2080" s="6">
        <v>6739236.835</v>
      </c>
      <c r="D2080" s="6">
        <v>23176138.57</v>
      </c>
      <c r="E2080" s="6">
        <v>19276919.129999999</v>
      </c>
      <c r="F2080" s="6">
        <v>6603986.193</v>
      </c>
      <c r="G2080" s="6">
        <v>8089320.4129999997</v>
      </c>
      <c r="H2080" s="6">
        <v>7369512.1569999997</v>
      </c>
      <c r="I2080" s="6">
        <v>7130665.9680000003</v>
      </c>
      <c r="J2080" s="6">
        <v>5718839.7300000004</v>
      </c>
      <c r="K2080" s="6">
        <v>13949070.18</v>
      </c>
      <c r="L2080" s="6">
        <v>7077084.5700000003</v>
      </c>
      <c r="M2080" s="6">
        <v>8552908.3000000007</v>
      </c>
      <c r="N2080" s="6">
        <v>992947.68299999996</v>
      </c>
      <c r="O2080" s="6">
        <v>0.16155353</v>
      </c>
      <c r="P2080" s="6">
        <v>2079</v>
      </c>
      <c r="Q2080" s="6">
        <v>0.38239774999999998</v>
      </c>
      <c r="R2080" s="6">
        <v>0.97894188999999998</v>
      </c>
      <c r="S2080" s="6" t="s">
        <v>38</v>
      </c>
      <c r="T2080" s="6" t="s">
        <v>38</v>
      </c>
    </row>
    <row r="2081" spans="1:20" x14ac:dyDescent="0.3">
      <c r="A2081" s="7" t="s">
        <v>4192</v>
      </c>
      <c r="B2081" s="45" t="s">
        <v>4193</v>
      </c>
      <c r="C2081" s="7">
        <v>59173.885159999998</v>
      </c>
      <c r="D2081" s="7">
        <v>252726.9203</v>
      </c>
      <c r="E2081" s="7">
        <v>288354.69380000001</v>
      </c>
      <c r="F2081" s="7">
        <v>40978.478909999998</v>
      </c>
      <c r="G2081" s="7">
        <v>71188.516019999995</v>
      </c>
      <c r="H2081" s="7">
        <v>58150.100980000003</v>
      </c>
      <c r="I2081" s="7">
        <v>48464.262110000003</v>
      </c>
      <c r="J2081" s="7">
        <v>52533.226949999997</v>
      </c>
      <c r="K2081" s="7">
        <v>160308.4945</v>
      </c>
      <c r="L2081" s="7">
        <v>57584.0265</v>
      </c>
      <c r="M2081" s="7">
        <v>128328.818</v>
      </c>
      <c r="N2081" s="7">
        <v>9900.8964899999992</v>
      </c>
      <c r="O2081" s="7">
        <v>0.16155378000000001</v>
      </c>
      <c r="P2081" s="7">
        <v>2080</v>
      </c>
      <c r="Q2081" s="7">
        <v>0.38221449000000002</v>
      </c>
      <c r="R2081" s="7">
        <v>1.4771103000000001</v>
      </c>
      <c r="S2081" s="7" t="s">
        <v>38</v>
      </c>
      <c r="T2081" s="7" t="s">
        <v>38</v>
      </c>
    </row>
    <row r="2082" spans="1:20" x14ac:dyDescent="0.3">
      <c r="A2082" s="6" t="s">
        <v>4194</v>
      </c>
      <c r="B2082" s="44" t="s">
        <v>4195</v>
      </c>
      <c r="C2082" s="6">
        <v>8709086.8029999994</v>
      </c>
      <c r="D2082" s="6">
        <v>30418105.899999999</v>
      </c>
      <c r="E2082" s="6">
        <v>21376699.030000001</v>
      </c>
      <c r="F2082" s="6">
        <v>8844497.1060000006</v>
      </c>
      <c r="G2082" s="6">
        <v>9187563.977</v>
      </c>
      <c r="H2082" s="6">
        <v>9884620.6170000006</v>
      </c>
      <c r="I2082" s="6">
        <v>8738769.1229999997</v>
      </c>
      <c r="J2082" s="6">
        <v>7730259.7819999997</v>
      </c>
      <c r="K2082" s="6">
        <v>17337097.210000001</v>
      </c>
      <c r="L2082" s="6">
        <v>8885303.3699999992</v>
      </c>
      <c r="M2082" s="6">
        <v>10551429.5</v>
      </c>
      <c r="N2082" s="6">
        <v>902883.23499999999</v>
      </c>
      <c r="O2082" s="6">
        <v>0.16155995000000001</v>
      </c>
      <c r="P2082" s="6">
        <v>2081</v>
      </c>
      <c r="Q2082" s="6">
        <v>0.38204540999999997</v>
      </c>
      <c r="R2082" s="6">
        <v>0.96436942000000003</v>
      </c>
      <c r="S2082" s="6" t="s">
        <v>38</v>
      </c>
      <c r="T2082" s="6" t="s">
        <v>38</v>
      </c>
    </row>
    <row r="2083" spans="1:20" x14ac:dyDescent="0.3">
      <c r="A2083" s="7" t="s">
        <v>4196</v>
      </c>
      <c r="B2083" s="45" t="s">
        <v>4197</v>
      </c>
      <c r="C2083" s="7">
        <v>49862.945699999997</v>
      </c>
      <c r="D2083" s="7">
        <v>172085.64790000001</v>
      </c>
      <c r="E2083" s="7">
        <v>168916.4921</v>
      </c>
      <c r="F2083" s="7">
        <v>52258.049220000001</v>
      </c>
      <c r="G2083" s="7">
        <v>57607.006249999999</v>
      </c>
      <c r="H2083" s="7">
        <v>69357.943750000006</v>
      </c>
      <c r="I2083" s="7">
        <v>50368.204059999996</v>
      </c>
      <c r="J2083" s="7">
        <v>42624.256249999999</v>
      </c>
      <c r="K2083" s="7">
        <v>110780.7837</v>
      </c>
      <c r="L2083" s="7">
        <v>54989.352599999998</v>
      </c>
      <c r="M2083" s="7">
        <v>68978.113400000002</v>
      </c>
      <c r="N2083" s="7">
        <v>11366.018700000001</v>
      </c>
      <c r="O2083" s="7">
        <v>0.16157173999999999</v>
      </c>
      <c r="P2083" s="7">
        <v>2082</v>
      </c>
      <c r="Q2083" s="7">
        <v>0.38188978000000001</v>
      </c>
      <c r="R2083" s="7">
        <v>1.01048344</v>
      </c>
      <c r="S2083" s="7" t="s">
        <v>38</v>
      </c>
      <c r="T2083" s="7" t="s">
        <v>38</v>
      </c>
    </row>
    <row r="2084" spans="1:20" x14ac:dyDescent="0.3">
      <c r="A2084" s="6" t="s">
        <v>4198</v>
      </c>
      <c r="B2084" s="44" t="s">
        <v>4199</v>
      </c>
      <c r="C2084" s="6">
        <v>622129236.79999995</v>
      </c>
      <c r="D2084" s="6">
        <v>1836204414</v>
      </c>
      <c r="E2084" s="6">
        <v>1559119179</v>
      </c>
      <c r="F2084" s="6">
        <v>611632373</v>
      </c>
      <c r="G2084" s="6">
        <v>713304209.39999998</v>
      </c>
      <c r="H2084" s="6">
        <v>729412346.10000002</v>
      </c>
      <c r="I2084" s="6">
        <v>572186896</v>
      </c>
      <c r="J2084" s="6">
        <v>571014525.20000005</v>
      </c>
      <c r="K2084" s="6">
        <v>1157271301</v>
      </c>
      <c r="L2084" s="6">
        <v>646479494</v>
      </c>
      <c r="M2084" s="6">
        <v>634174203</v>
      </c>
      <c r="N2084" s="6">
        <v>86713613.299999997</v>
      </c>
      <c r="O2084" s="6">
        <v>0.16159290000000001</v>
      </c>
      <c r="P2084" s="6">
        <v>2083</v>
      </c>
      <c r="Q2084" s="6">
        <v>0.38175645000000002</v>
      </c>
      <c r="R2084" s="6">
        <v>0.84005059999999998</v>
      </c>
      <c r="S2084" s="6" t="s">
        <v>38</v>
      </c>
      <c r="T2084" s="6" t="s">
        <v>38</v>
      </c>
    </row>
    <row r="2085" spans="1:20" x14ac:dyDescent="0.3">
      <c r="A2085" s="7" t="s">
        <v>4200</v>
      </c>
      <c r="B2085" s="45" t="s">
        <v>4201</v>
      </c>
      <c r="C2085" s="7">
        <v>1863410.405</v>
      </c>
      <c r="D2085" s="7">
        <v>4909535.6310000001</v>
      </c>
      <c r="E2085" s="7">
        <v>3594574.4909999999</v>
      </c>
      <c r="F2085" s="7">
        <v>1627565.6159999999</v>
      </c>
      <c r="G2085" s="7">
        <v>2101211.1159999999</v>
      </c>
      <c r="H2085" s="7">
        <v>1935145.53</v>
      </c>
      <c r="I2085" s="7">
        <v>1410786.6</v>
      </c>
      <c r="J2085" s="7">
        <v>1497171.014</v>
      </c>
      <c r="K2085" s="7">
        <v>2998771.5359999998</v>
      </c>
      <c r="L2085" s="7">
        <v>1736078.56</v>
      </c>
      <c r="M2085" s="7">
        <v>1546528.5</v>
      </c>
      <c r="N2085" s="7">
        <v>334584.875</v>
      </c>
      <c r="O2085" s="7">
        <v>0.16159789999999999</v>
      </c>
      <c r="P2085" s="7">
        <v>2084</v>
      </c>
      <c r="Q2085" s="7">
        <v>0.38158505999999998</v>
      </c>
      <c r="R2085" s="7">
        <v>0.78853938000000001</v>
      </c>
      <c r="S2085" s="7" t="s">
        <v>38</v>
      </c>
      <c r="T2085" s="7" t="s">
        <v>38</v>
      </c>
    </row>
    <row r="2086" spans="1:20" x14ac:dyDescent="0.3">
      <c r="A2086" s="6" t="s">
        <v>4202</v>
      </c>
      <c r="B2086" s="44" t="s">
        <v>4203</v>
      </c>
      <c r="C2086" s="6">
        <v>140521.53260000001</v>
      </c>
      <c r="D2086" s="6">
        <v>484607.98090000002</v>
      </c>
      <c r="E2086" s="6">
        <v>257289.1176</v>
      </c>
      <c r="F2086" s="6">
        <v>131141.23199999999</v>
      </c>
      <c r="G2086" s="6">
        <v>181729.27849999999</v>
      </c>
      <c r="H2086" s="6">
        <v>78768.593649999995</v>
      </c>
      <c r="I2086" s="6">
        <v>69654.321190000002</v>
      </c>
      <c r="J2086" s="6">
        <v>132754.07120000001</v>
      </c>
      <c r="K2086" s="6">
        <v>253389.96580000001</v>
      </c>
      <c r="L2086" s="6">
        <v>115726.56600000001</v>
      </c>
      <c r="M2086" s="6">
        <v>164479.99900000001</v>
      </c>
      <c r="N2086" s="6">
        <v>52073.145499999999</v>
      </c>
      <c r="O2086" s="6">
        <v>0.16163325000000001</v>
      </c>
      <c r="P2086" s="6">
        <v>2085</v>
      </c>
      <c r="Q2086" s="6">
        <v>0.38148547999999999</v>
      </c>
      <c r="R2086" s="6">
        <v>1.1306393100000001</v>
      </c>
      <c r="S2086" s="6" t="s">
        <v>38</v>
      </c>
      <c r="T2086" s="6" t="s">
        <v>38</v>
      </c>
    </row>
    <row r="2087" spans="1:20" x14ac:dyDescent="0.3">
      <c r="A2087" s="7" t="s">
        <v>4204</v>
      </c>
      <c r="B2087" s="45" t="s">
        <v>4205</v>
      </c>
      <c r="C2087" s="7">
        <v>1604561.5689999999</v>
      </c>
      <c r="D2087" s="7">
        <v>6801503.5060000001</v>
      </c>
      <c r="E2087" s="7">
        <v>4804611.1629999997</v>
      </c>
      <c r="F2087" s="7">
        <v>1924318.35</v>
      </c>
      <c r="G2087" s="7">
        <v>1866568.959</v>
      </c>
      <c r="H2087" s="7">
        <v>1841586.3030000001</v>
      </c>
      <c r="I2087" s="7">
        <v>1958472.1159999999</v>
      </c>
      <c r="J2087" s="7">
        <v>1554468.1229999999</v>
      </c>
      <c r="K2087" s="7">
        <v>3783748.6469999999</v>
      </c>
      <c r="L2087" s="7">
        <v>1805273.88</v>
      </c>
      <c r="M2087" s="7">
        <v>2473549.54</v>
      </c>
      <c r="N2087" s="7">
        <v>174593.72399999999</v>
      </c>
      <c r="O2087" s="7">
        <v>0.16165995999999999</v>
      </c>
      <c r="P2087" s="7">
        <v>2086</v>
      </c>
      <c r="Q2087" s="7">
        <v>0.38136561000000002</v>
      </c>
      <c r="R2087" s="7">
        <v>1.0675985299999999</v>
      </c>
      <c r="S2087" s="7" t="s">
        <v>100</v>
      </c>
      <c r="T2087" s="7" t="s">
        <v>38</v>
      </c>
    </row>
    <row r="2088" spans="1:20" x14ac:dyDescent="0.3">
      <c r="A2088" s="6" t="s">
        <v>4206</v>
      </c>
      <c r="B2088" s="44" t="s">
        <v>4207</v>
      </c>
      <c r="C2088" s="6">
        <v>9711308.4719999991</v>
      </c>
      <c r="D2088" s="6">
        <v>32264778.550000001</v>
      </c>
      <c r="E2088" s="6">
        <v>27370895.719999999</v>
      </c>
      <c r="F2088" s="6">
        <v>10640883.66</v>
      </c>
      <c r="G2088" s="6">
        <v>12112249.26</v>
      </c>
      <c r="H2088" s="6">
        <v>11847095.24</v>
      </c>
      <c r="I2088" s="6">
        <v>9835647.0840000007</v>
      </c>
      <c r="J2088" s="6">
        <v>9125077.8169999998</v>
      </c>
      <c r="K2088" s="6">
        <v>19996966.600000001</v>
      </c>
      <c r="L2088" s="6">
        <v>10730017.4</v>
      </c>
      <c r="M2088" s="6">
        <v>11521069</v>
      </c>
      <c r="N2088" s="6">
        <v>1475822.61</v>
      </c>
      <c r="O2088" s="6">
        <v>0.16167707000000001</v>
      </c>
      <c r="P2088" s="6">
        <v>2087</v>
      </c>
      <c r="Q2088" s="6">
        <v>0.38122320999999998</v>
      </c>
      <c r="R2088" s="6">
        <v>0.89812875999999997</v>
      </c>
      <c r="S2088" s="6" t="s">
        <v>38</v>
      </c>
      <c r="T2088" s="6" t="s">
        <v>38</v>
      </c>
    </row>
    <row r="2089" spans="1:20" x14ac:dyDescent="0.3">
      <c r="A2089" s="7" t="s">
        <v>4208</v>
      </c>
      <c r="B2089" s="45" t="s">
        <v>4209</v>
      </c>
      <c r="C2089" s="7">
        <v>10217621.42</v>
      </c>
      <c r="D2089" s="7">
        <v>36447659.159999996</v>
      </c>
      <c r="E2089" s="7">
        <v>29541282.379999999</v>
      </c>
      <c r="F2089" s="7">
        <v>9715202.8550000004</v>
      </c>
      <c r="G2089" s="7">
        <v>12264057.66</v>
      </c>
      <c r="H2089" s="7">
        <v>10198013.279999999</v>
      </c>
      <c r="I2089" s="7">
        <v>9963362.1909999996</v>
      </c>
      <c r="J2089" s="7">
        <v>9977086.8039999995</v>
      </c>
      <c r="K2089" s="7">
        <v>21480441.460000001</v>
      </c>
      <c r="L2089" s="7">
        <v>10600630</v>
      </c>
      <c r="M2089" s="7">
        <v>13592482.199999999</v>
      </c>
      <c r="N2089" s="7">
        <v>1114152.6200000001</v>
      </c>
      <c r="O2089" s="7">
        <v>0.16171070000000001</v>
      </c>
      <c r="P2089" s="7">
        <v>2088</v>
      </c>
      <c r="Q2089" s="7">
        <v>0.38111991000000001</v>
      </c>
      <c r="R2089" s="7">
        <v>1.01887364</v>
      </c>
      <c r="S2089" s="7" t="s">
        <v>38</v>
      </c>
      <c r="T2089" s="7" t="s">
        <v>38</v>
      </c>
    </row>
    <row r="2090" spans="1:20" x14ac:dyDescent="0.3">
      <c r="A2090" s="6" t="s">
        <v>4210</v>
      </c>
      <c r="B2090" s="44" t="s">
        <v>4211</v>
      </c>
      <c r="C2090" s="6">
        <v>5981493.8380000005</v>
      </c>
      <c r="D2090" s="6">
        <v>20951070.510000002</v>
      </c>
      <c r="E2090" s="6">
        <v>13837753.91</v>
      </c>
      <c r="F2090" s="6">
        <v>7107824.0159999998</v>
      </c>
      <c r="G2090" s="6">
        <v>6371524.2889999999</v>
      </c>
      <c r="H2090" s="6">
        <v>6436349.1979999999</v>
      </c>
      <c r="I2090" s="6">
        <v>7105998.3190000001</v>
      </c>
      <c r="J2090" s="6">
        <v>5819774.1490000002</v>
      </c>
      <c r="K2090" s="6">
        <v>11969535.57</v>
      </c>
      <c r="L2090" s="6">
        <v>6433411.4900000002</v>
      </c>
      <c r="M2090" s="6">
        <v>6919804.7300000004</v>
      </c>
      <c r="N2090" s="6">
        <v>526865.72699999996</v>
      </c>
      <c r="O2090" s="6">
        <v>0.16172027</v>
      </c>
      <c r="P2090" s="6">
        <v>2089</v>
      </c>
      <c r="Q2090" s="6">
        <v>0.38095999000000003</v>
      </c>
      <c r="R2090" s="6">
        <v>0.89571129999999999</v>
      </c>
      <c r="S2090" s="6" t="s">
        <v>38</v>
      </c>
      <c r="T2090" s="6" t="s">
        <v>38</v>
      </c>
    </row>
    <row r="2091" spans="1:20" x14ac:dyDescent="0.3">
      <c r="A2091" s="7" t="s">
        <v>4212</v>
      </c>
      <c r="B2091" s="45" t="s">
        <v>4213</v>
      </c>
      <c r="C2091" s="7">
        <v>3167063.6159999999</v>
      </c>
      <c r="D2091" s="7">
        <v>10054470.390000001</v>
      </c>
      <c r="E2091" s="7">
        <v>8463305.8340000007</v>
      </c>
      <c r="F2091" s="7">
        <v>2787998.9610000001</v>
      </c>
      <c r="G2091" s="7">
        <v>3825349.4610000001</v>
      </c>
      <c r="H2091" s="7">
        <v>3165568.233</v>
      </c>
      <c r="I2091" s="7">
        <v>2862434.7740000002</v>
      </c>
      <c r="J2091" s="7">
        <v>2752860.747</v>
      </c>
      <c r="K2091" s="7">
        <v>6118209.7000000002</v>
      </c>
      <c r="L2091" s="7">
        <v>3151553.3</v>
      </c>
      <c r="M2091" s="7">
        <v>3687510.04</v>
      </c>
      <c r="N2091" s="7">
        <v>481920.79499999998</v>
      </c>
      <c r="O2091" s="7">
        <v>0.16172048999999999</v>
      </c>
      <c r="P2091" s="7">
        <v>2090</v>
      </c>
      <c r="Q2091" s="7">
        <v>0.38077824999999998</v>
      </c>
      <c r="R2091" s="7">
        <v>0.95704648999999997</v>
      </c>
      <c r="S2091" s="7" t="s">
        <v>38</v>
      </c>
      <c r="T2091" s="7" t="s">
        <v>38</v>
      </c>
    </row>
    <row r="2092" spans="1:20" x14ac:dyDescent="0.3">
      <c r="A2092" s="6" t="s">
        <v>4214</v>
      </c>
      <c r="B2092" s="44" t="s">
        <v>4215</v>
      </c>
      <c r="C2092" s="6">
        <v>68299341.209999993</v>
      </c>
      <c r="D2092" s="6">
        <v>178521902</v>
      </c>
      <c r="E2092" s="6">
        <v>150206963.59999999</v>
      </c>
      <c r="F2092" s="6">
        <v>67404603.969999999</v>
      </c>
      <c r="G2092" s="6">
        <v>75049186.439999998</v>
      </c>
      <c r="H2092" s="6">
        <v>75949943.689999998</v>
      </c>
      <c r="I2092" s="6">
        <v>67559993.079999998</v>
      </c>
      <c r="J2092" s="6">
        <v>63289182.149999999</v>
      </c>
      <c r="K2092" s="6">
        <v>116108202.7</v>
      </c>
      <c r="L2092" s="6">
        <v>70462076.299999997</v>
      </c>
      <c r="M2092" s="6">
        <v>56909059.399999999</v>
      </c>
      <c r="N2092" s="6">
        <v>6083605.4400000004</v>
      </c>
      <c r="O2092" s="6">
        <v>0.16180321</v>
      </c>
      <c r="P2092" s="6">
        <v>2091</v>
      </c>
      <c r="Q2092" s="6">
        <v>0.38079081999999997</v>
      </c>
      <c r="R2092" s="6">
        <v>0.72055100000000005</v>
      </c>
      <c r="S2092" s="6" t="s">
        <v>38</v>
      </c>
      <c r="T2092" s="6" t="s">
        <v>38</v>
      </c>
    </row>
    <row r="2093" spans="1:20" x14ac:dyDescent="0.3">
      <c r="A2093" s="7" t="s">
        <v>4216</v>
      </c>
      <c r="B2093" s="45" t="s">
        <v>4217</v>
      </c>
      <c r="C2093" s="7">
        <v>87021.225000000006</v>
      </c>
      <c r="D2093" s="7">
        <v>481124.13130000001</v>
      </c>
      <c r="E2093" s="7">
        <v>296800.34999999998</v>
      </c>
      <c r="F2093" s="7">
        <v>102222.0922</v>
      </c>
      <c r="G2093" s="7">
        <v>107613.19379999999</v>
      </c>
      <c r="H2093" s="7">
        <v>118196.8266</v>
      </c>
      <c r="I2093" s="7">
        <v>68981.693750000006</v>
      </c>
      <c r="J2093" s="7">
        <v>74283.14688</v>
      </c>
      <c r="K2093" s="7">
        <v>241791.94959999999</v>
      </c>
      <c r="L2093" s="7">
        <v>92268.715200000006</v>
      </c>
      <c r="M2093" s="7">
        <v>185956.57199999999</v>
      </c>
      <c r="N2093" s="7">
        <v>24313.8233</v>
      </c>
      <c r="O2093" s="7">
        <v>0.16191648</v>
      </c>
      <c r="P2093" s="7">
        <v>2092</v>
      </c>
      <c r="Q2093" s="7">
        <v>0.38087525</v>
      </c>
      <c r="R2093" s="7">
        <v>1.38985274</v>
      </c>
      <c r="S2093" s="7" t="s">
        <v>38</v>
      </c>
      <c r="T2093" s="7" t="s">
        <v>38</v>
      </c>
    </row>
    <row r="2094" spans="1:20" x14ac:dyDescent="0.3">
      <c r="A2094" s="6" t="s">
        <v>4218</v>
      </c>
      <c r="B2094" s="44" t="s">
        <v>4219</v>
      </c>
      <c r="C2094" s="6">
        <v>1250538.8589999999</v>
      </c>
      <c r="D2094" s="6">
        <v>3776807.7749999999</v>
      </c>
      <c r="E2094" s="6">
        <v>2822517.952</v>
      </c>
      <c r="F2094" s="6">
        <v>1142125.9129999999</v>
      </c>
      <c r="G2094" s="6">
        <v>1361863.077</v>
      </c>
      <c r="H2094" s="6">
        <v>1409259.7150000001</v>
      </c>
      <c r="I2094" s="6">
        <v>1021312.666</v>
      </c>
      <c r="J2094" s="6">
        <v>1082786.54</v>
      </c>
      <c r="K2094" s="6">
        <v>2247997.625</v>
      </c>
      <c r="L2094" s="6">
        <v>1218805.5</v>
      </c>
      <c r="M2094" s="6">
        <v>1276089.1200000001</v>
      </c>
      <c r="N2094" s="6">
        <v>195143.413</v>
      </c>
      <c r="O2094" s="6">
        <v>0.16193316999999999</v>
      </c>
      <c r="P2094" s="6">
        <v>2093</v>
      </c>
      <c r="Q2094" s="6">
        <v>0.38073249999999997</v>
      </c>
      <c r="R2094" s="6">
        <v>0.88317259999999997</v>
      </c>
      <c r="S2094" s="6" t="s">
        <v>38</v>
      </c>
      <c r="T2094" s="6" t="s">
        <v>38</v>
      </c>
    </row>
    <row r="2095" spans="1:20" x14ac:dyDescent="0.3">
      <c r="A2095" s="7" t="s">
        <v>4220</v>
      </c>
      <c r="B2095" s="45" t="s">
        <v>4221</v>
      </c>
      <c r="C2095" s="7">
        <v>392792.12729999999</v>
      </c>
      <c r="D2095" s="7">
        <v>1504657.655</v>
      </c>
      <c r="E2095" s="7">
        <v>1420510.8970000001</v>
      </c>
      <c r="F2095" s="7">
        <v>440981.98090000002</v>
      </c>
      <c r="G2095" s="7">
        <v>555473.01800000004</v>
      </c>
      <c r="H2095" s="7">
        <v>469364.08439999999</v>
      </c>
      <c r="I2095" s="7">
        <v>401093.85979999998</v>
      </c>
      <c r="J2095" s="7">
        <v>388149.75229999999</v>
      </c>
      <c r="K2095" s="7">
        <v>939735.66489999997</v>
      </c>
      <c r="L2095" s="7">
        <v>453520.179</v>
      </c>
      <c r="M2095" s="7">
        <v>605030.06799999997</v>
      </c>
      <c r="N2095" s="7">
        <v>76740.303100000005</v>
      </c>
      <c r="O2095" s="7">
        <v>0.16194099000000001</v>
      </c>
      <c r="P2095" s="7">
        <v>2094</v>
      </c>
      <c r="Q2095" s="7">
        <v>0.38056907000000001</v>
      </c>
      <c r="R2095" s="7">
        <v>1.05108826</v>
      </c>
      <c r="S2095" s="7" t="s">
        <v>38</v>
      </c>
      <c r="T2095" s="7" t="s">
        <v>38</v>
      </c>
    </row>
    <row r="2096" spans="1:20" x14ac:dyDescent="0.3">
      <c r="A2096" s="6" t="s">
        <v>4222</v>
      </c>
      <c r="B2096" s="44" t="s">
        <v>4223</v>
      </c>
      <c r="C2096" s="6">
        <v>62936.37588</v>
      </c>
      <c r="D2096" s="6">
        <v>143201.14689999999</v>
      </c>
      <c r="E2096" s="6">
        <v>267908.88130000001</v>
      </c>
      <c r="F2096" s="6">
        <v>66496.238670000006</v>
      </c>
      <c r="G2096" s="6">
        <v>59081.177150000003</v>
      </c>
      <c r="H2096" s="6">
        <v>64859.219140000001</v>
      </c>
      <c r="I2096" s="6">
        <v>61077.113669999999</v>
      </c>
      <c r="J2096" s="6">
        <v>48775.096579999998</v>
      </c>
      <c r="K2096" s="6">
        <v>135135.66070000001</v>
      </c>
      <c r="L2096" s="6">
        <v>58448.151599999997</v>
      </c>
      <c r="M2096" s="6">
        <v>95947.7065</v>
      </c>
      <c r="N2096" s="6">
        <v>6879.4850399999996</v>
      </c>
      <c r="O2096" s="6">
        <v>0.16194890000000001</v>
      </c>
      <c r="P2096" s="6">
        <v>2095</v>
      </c>
      <c r="Q2096" s="6">
        <v>0.38040599000000003</v>
      </c>
      <c r="R2096" s="6">
        <v>1.2091791300000001</v>
      </c>
      <c r="S2096" s="6" t="s">
        <v>38</v>
      </c>
      <c r="T2096" s="6" t="s">
        <v>38</v>
      </c>
    </row>
    <row r="2097" spans="1:20" x14ac:dyDescent="0.3">
      <c r="A2097" s="7" t="s">
        <v>4224</v>
      </c>
      <c r="B2097" s="45" t="s">
        <v>4225</v>
      </c>
      <c r="C2097" s="7">
        <v>16855739.050000001</v>
      </c>
      <c r="D2097" s="7">
        <v>56308364.880000003</v>
      </c>
      <c r="E2097" s="7">
        <v>43195567.399999999</v>
      </c>
      <c r="F2097" s="7">
        <v>15052021.33</v>
      </c>
      <c r="G2097" s="7">
        <v>19073256.199999999</v>
      </c>
      <c r="H2097" s="7">
        <v>17135017.890000001</v>
      </c>
      <c r="I2097" s="7">
        <v>15374850.59</v>
      </c>
      <c r="J2097" s="7">
        <v>14986282.689999999</v>
      </c>
      <c r="K2097" s="7">
        <v>32852923.16</v>
      </c>
      <c r="L2097" s="7">
        <v>16642351.800000001</v>
      </c>
      <c r="M2097" s="7">
        <v>20247716.300000001</v>
      </c>
      <c r="N2097" s="7">
        <v>1870930.28</v>
      </c>
      <c r="O2097" s="7">
        <v>0.16194926000000001</v>
      </c>
      <c r="P2097" s="7">
        <v>2096</v>
      </c>
      <c r="Q2097" s="7">
        <v>0.38022534000000002</v>
      </c>
      <c r="R2097" s="7">
        <v>0.98116241999999998</v>
      </c>
      <c r="S2097" s="7" t="s">
        <v>38</v>
      </c>
      <c r="T2097" s="7" t="s">
        <v>38</v>
      </c>
    </row>
    <row r="2098" spans="1:20" x14ac:dyDescent="0.3">
      <c r="A2098" s="6" t="s">
        <v>4226</v>
      </c>
      <c r="B2098" s="44" t="s">
        <v>4227</v>
      </c>
      <c r="C2098" s="6">
        <v>54239.391989999996</v>
      </c>
      <c r="D2098" s="6">
        <v>216702.26019999999</v>
      </c>
      <c r="E2098" s="6">
        <v>80485.342189999996</v>
      </c>
      <c r="F2098" s="6">
        <v>48810.247459999999</v>
      </c>
      <c r="G2098" s="6">
        <v>16481.879300000001</v>
      </c>
      <c r="H2098" s="6">
        <v>15714.276760000001</v>
      </c>
      <c r="I2098" s="6">
        <v>50085.877829999998</v>
      </c>
      <c r="J2098" s="6">
        <v>56775.610739999996</v>
      </c>
      <c r="K2098" s="6">
        <v>100059.3104</v>
      </c>
      <c r="L2098" s="6">
        <v>34764.411200000002</v>
      </c>
      <c r="M2098" s="6">
        <v>78982.380600000004</v>
      </c>
      <c r="N2098" s="6">
        <v>21728.620500000001</v>
      </c>
      <c r="O2098" s="6">
        <v>0.16200592</v>
      </c>
      <c r="P2098" s="6">
        <v>2097</v>
      </c>
      <c r="Q2098" s="6">
        <v>0.38017698999999999</v>
      </c>
      <c r="R2098" s="6">
        <v>1.52517236</v>
      </c>
      <c r="S2098" s="6" t="s">
        <v>38</v>
      </c>
      <c r="T2098" s="6" t="s">
        <v>38</v>
      </c>
    </row>
    <row r="2099" spans="1:20" x14ac:dyDescent="0.3">
      <c r="A2099" s="7" t="s">
        <v>4228</v>
      </c>
      <c r="B2099" s="45" t="s">
        <v>4229</v>
      </c>
      <c r="C2099" s="7">
        <v>5327723.557</v>
      </c>
      <c r="D2099" s="7">
        <v>19992648.18</v>
      </c>
      <c r="E2099" s="7">
        <v>12405089.93</v>
      </c>
      <c r="F2099" s="7">
        <v>6102926.6330000004</v>
      </c>
      <c r="G2099" s="7">
        <v>6423667.6699999999</v>
      </c>
      <c r="H2099" s="7">
        <v>6260092.6200000001</v>
      </c>
      <c r="I2099" s="7">
        <v>4332736.3420000002</v>
      </c>
      <c r="J2099" s="7">
        <v>4864109.483</v>
      </c>
      <c r="K2099" s="7">
        <v>10957097.08</v>
      </c>
      <c r="L2099" s="7">
        <v>5470151.5300000003</v>
      </c>
      <c r="M2099" s="7">
        <v>6806631.1799999997</v>
      </c>
      <c r="N2099" s="7">
        <v>1031859.2</v>
      </c>
      <c r="O2099" s="7">
        <v>0.16204030999999999</v>
      </c>
      <c r="P2099" s="7">
        <v>2098</v>
      </c>
      <c r="Q2099" s="7">
        <v>0.38007645000000001</v>
      </c>
      <c r="R2099" s="7">
        <v>1.0022129200000001</v>
      </c>
      <c r="S2099" s="7" t="s">
        <v>38</v>
      </c>
      <c r="T2099" s="7" t="s">
        <v>38</v>
      </c>
    </row>
    <row r="2100" spans="1:20" x14ac:dyDescent="0.3">
      <c r="A2100" s="6" t="s">
        <v>4230</v>
      </c>
      <c r="B2100" s="44" t="s">
        <v>4231</v>
      </c>
      <c r="C2100" s="6">
        <v>8670282.9100000001</v>
      </c>
      <c r="D2100" s="6">
        <v>22926562.25</v>
      </c>
      <c r="E2100" s="6">
        <v>24328062.620000001</v>
      </c>
      <c r="F2100" s="6">
        <v>8489485.6510000005</v>
      </c>
      <c r="G2100" s="6">
        <v>10086991.67</v>
      </c>
      <c r="H2100" s="6">
        <v>9556252.8090000004</v>
      </c>
      <c r="I2100" s="6">
        <v>8471252.3969999999</v>
      </c>
      <c r="J2100" s="6">
        <v>8418983.8619999997</v>
      </c>
      <c r="K2100" s="6">
        <v>16103598.359999999</v>
      </c>
      <c r="L2100" s="6">
        <v>9133370.1799999997</v>
      </c>
      <c r="M2100" s="6">
        <v>8706770.1500000004</v>
      </c>
      <c r="N2100" s="6">
        <v>824008.78500000003</v>
      </c>
      <c r="O2100" s="6">
        <v>0.16204922999999999</v>
      </c>
      <c r="P2100" s="6">
        <v>2099</v>
      </c>
      <c r="Q2100" s="6">
        <v>0.37991627</v>
      </c>
      <c r="R2100" s="6">
        <v>0.81816387999999995</v>
      </c>
      <c r="S2100" s="6" t="s">
        <v>38</v>
      </c>
      <c r="T2100" s="6" t="s">
        <v>38</v>
      </c>
    </row>
    <row r="2101" spans="1:20" x14ac:dyDescent="0.3">
      <c r="A2101" s="7" t="s">
        <v>4232</v>
      </c>
      <c r="B2101" s="45" t="s">
        <v>4233</v>
      </c>
      <c r="C2101" s="7">
        <v>9087852.6610000003</v>
      </c>
      <c r="D2101" s="7">
        <v>30315873.190000001</v>
      </c>
      <c r="E2101" s="7">
        <v>26668797.350000001</v>
      </c>
      <c r="F2101" s="7">
        <v>9157870.2719999999</v>
      </c>
      <c r="G2101" s="7">
        <v>10705362.25</v>
      </c>
      <c r="H2101" s="7">
        <v>11124050.66</v>
      </c>
      <c r="I2101" s="7">
        <v>8858744.6640000008</v>
      </c>
      <c r="J2101" s="7">
        <v>8314633.5609999998</v>
      </c>
      <c r="K2101" s="7">
        <v>18807598.370000001</v>
      </c>
      <c r="L2101" s="7">
        <v>9750697.7799999993</v>
      </c>
      <c r="M2101" s="7">
        <v>11281689.4</v>
      </c>
      <c r="N2101" s="7">
        <v>1372994.68</v>
      </c>
      <c r="O2101" s="7">
        <v>0.16208254</v>
      </c>
      <c r="P2101" s="7">
        <v>2100</v>
      </c>
      <c r="Q2101" s="7">
        <v>0.37981343000000001</v>
      </c>
      <c r="R2101" s="7">
        <v>0.94773826999999999</v>
      </c>
      <c r="S2101" s="7" t="s">
        <v>38</v>
      </c>
      <c r="T2101" s="7" t="s">
        <v>38</v>
      </c>
    </row>
    <row r="2102" spans="1:20" x14ac:dyDescent="0.3">
      <c r="A2102" s="6" t="s">
        <v>4234</v>
      </c>
      <c r="B2102" s="44" t="s">
        <v>4235</v>
      </c>
      <c r="C2102" s="6">
        <v>42554704.299999997</v>
      </c>
      <c r="D2102" s="6">
        <v>155747254.40000001</v>
      </c>
      <c r="E2102" s="6">
        <v>116695014</v>
      </c>
      <c r="F2102" s="6">
        <v>42220550.579999998</v>
      </c>
      <c r="G2102" s="6">
        <v>48710956.530000001</v>
      </c>
      <c r="H2102" s="6">
        <v>51729685.439999998</v>
      </c>
      <c r="I2102" s="6">
        <v>36493277.409999996</v>
      </c>
      <c r="J2102" s="6">
        <v>38727063.25</v>
      </c>
      <c r="K2102" s="6">
        <v>89304380.819999993</v>
      </c>
      <c r="L2102" s="6">
        <v>43915245.700000003</v>
      </c>
      <c r="M2102" s="6">
        <v>56472180.600000001</v>
      </c>
      <c r="N2102" s="6">
        <v>7440142.5</v>
      </c>
      <c r="O2102" s="6">
        <v>0.16210895</v>
      </c>
      <c r="P2102" s="6">
        <v>2101</v>
      </c>
      <c r="Q2102" s="6">
        <v>0.37969449999999999</v>
      </c>
      <c r="R2102" s="6">
        <v>1.02400907</v>
      </c>
      <c r="S2102" s="6" t="s">
        <v>38</v>
      </c>
      <c r="T2102" s="6" t="s">
        <v>38</v>
      </c>
    </row>
    <row r="2103" spans="1:20" x14ac:dyDescent="0.3">
      <c r="A2103" s="7" t="s">
        <v>4236</v>
      </c>
      <c r="B2103" s="45" t="s">
        <v>4237</v>
      </c>
      <c r="C2103" s="7">
        <v>7076021.3310000002</v>
      </c>
      <c r="D2103" s="7">
        <v>23291488.550000001</v>
      </c>
      <c r="E2103" s="7">
        <v>19836061.059999999</v>
      </c>
      <c r="F2103" s="7">
        <v>7617849.8289999999</v>
      </c>
      <c r="G2103" s="7">
        <v>8731411.4130000006</v>
      </c>
      <c r="H2103" s="7">
        <v>8282326.2970000003</v>
      </c>
      <c r="I2103" s="7">
        <v>6645969.2609999999</v>
      </c>
      <c r="J2103" s="7">
        <v>7445355.9550000001</v>
      </c>
      <c r="K2103" s="7">
        <v>14455355.189999999</v>
      </c>
      <c r="L2103" s="7">
        <v>7776265.7300000004</v>
      </c>
      <c r="M2103" s="7">
        <v>8331372.3600000003</v>
      </c>
      <c r="N2103" s="7">
        <v>922943.11100000003</v>
      </c>
      <c r="O2103" s="7">
        <v>0.16213215</v>
      </c>
      <c r="P2103" s="7">
        <v>2102</v>
      </c>
      <c r="Q2103" s="7">
        <v>0.37956816999999998</v>
      </c>
      <c r="R2103" s="7">
        <v>0.89445463000000003</v>
      </c>
      <c r="S2103" s="7" t="s">
        <v>38</v>
      </c>
      <c r="T2103" s="7" t="s">
        <v>38</v>
      </c>
    </row>
    <row r="2104" spans="1:20" x14ac:dyDescent="0.3">
      <c r="A2104" s="6" t="s">
        <v>4238</v>
      </c>
      <c r="B2104" s="44" t="s">
        <v>4239</v>
      </c>
      <c r="C2104" s="6">
        <v>29782757.600000001</v>
      </c>
      <c r="D2104" s="6">
        <v>101756233.8</v>
      </c>
      <c r="E2104" s="6">
        <v>72624493.090000004</v>
      </c>
      <c r="F2104" s="6">
        <v>31306556.48</v>
      </c>
      <c r="G2104" s="6">
        <v>35083259.659999996</v>
      </c>
      <c r="H2104" s="6">
        <v>34410134.289999999</v>
      </c>
      <c r="I2104" s="6">
        <v>26405576.449999999</v>
      </c>
      <c r="J2104" s="6">
        <v>27738416.780000001</v>
      </c>
      <c r="K2104" s="6">
        <v>58867510.240000002</v>
      </c>
      <c r="L2104" s="6">
        <v>30909346.800000001</v>
      </c>
      <c r="M2104" s="6">
        <v>34805297.399999999</v>
      </c>
      <c r="N2104" s="6">
        <v>4472724.9800000004</v>
      </c>
      <c r="O2104" s="6">
        <v>0.16216929999999999</v>
      </c>
      <c r="P2104" s="6">
        <v>2103</v>
      </c>
      <c r="Q2104" s="6">
        <v>0.37947462999999998</v>
      </c>
      <c r="R2104" s="6">
        <v>0.92942844000000002</v>
      </c>
      <c r="S2104" s="6" t="s">
        <v>38</v>
      </c>
      <c r="T2104" s="6" t="s">
        <v>38</v>
      </c>
    </row>
    <row r="2105" spans="1:20" x14ac:dyDescent="0.3">
      <c r="A2105" s="7" t="s">
        <v>4240</v>
      </c>
      <c r="B2105" s="45" t="s">
        <v>4241</v>
      </c>
      <c r="C2105" s="7">
        <v>439440.40470000001</v>
      </c>
      <c r="D2105" s="7">
        <v>1140181.1310000001</v>
      </c>
      <c r="E2105" s="7">
        <v>1210489.7250000001</v>
      </c>
      <c r="F2105" s="7">
        <v>428470.03360000002</v>
      </c>
      <c r="G2105" s="7">
        <v>544467.2328</v>
      </c>
      <c r="H2105" s="7">
        <v>476024.71720000001</v>
      </c>
      <c r="I2105" s="7">
        <v>381622.52189999999</v>
      </c>
      <c r="J2105" s="7">
        <v>431614.34220000001</v>
      </c>
      <c r="K2105" s="7">
        <v>804645.3236</v>
      </c>
      <c r="L2105" s="7">
        <v>458432.20400000003</v>
      </c>
      <c r="M2105" s="7">
        <v>429020.76</v>
      </c>
      <c r="N2105" s="7">
        <v>69114.512900000002</v>
      </c>
      <c r="O2105" s="7">
        <v>0.16217342000000001</v>
      </c>
      <c r="P2105" s="7">
        <v>2104</v>
      </c>
      <c r="Q2105" s="7">
        <v>0.37930390000000003</v>
      </c>
      <c r="R2105" s="7">
        <v>0.81164460999999999</v>
      </c>
      <c r="S2105" s="7" t="s">
        <v>38</v>
      </c>
      <c r="T2105" s="7" t="s">
        <v>38</v>
      </c>
    </row>
    <row r="2106" spans="1:20" x14ac:dyDescent="0.3">
      <c r="A2106" s="6" t="s">
        <v>4242</v>
      </c>
      <c r="B2106" s="44" t="s">
        <v>4243</v>
      </c>
      <c r="C2106" s="6">
        <v>2721567.841</v>
      </c>
      <c r="D2106" s="6">
        <v>10411965.85</v>
      </c>
      <c r="E2106" s="6">
        <v>7182547.4570000004</v>
      </c>
      <c r="F2106" s="6">
        <v>3218742.2349999999</v>
      </c>
      <c r="G2106" s="6">
        <v>3501241.807</v>
      </c>
      <c r="H2106" s="6">
        <v>3060988.94</v>
      </c>
      <c r="I2106" s="6">
        <v>2601719.5490000001</v>
      </c>
      <c r="J2106" s="6">
        <v>2769632.27</v>
      </c>
      <c r="K2106" s="6">
        <v>5883705.8449999997</v>
      </c>
      <c r="L2106" s="6">
        <v>2983395.64</v>
      </c>
      <c r="M2106" s="6">
        <v>3619082.57</v>
      </c>
      <c r="N2106" s="6">
        <v>393936.03100000002</v>
      </c>
      <c r="O2106" s="6">
        <v>0.16218427999999999</v>
      </c>
      <c r="P2106" s="6">
        <v>2105</v>
      </c>
      <c r="Q2106" s="6">
        <v>0.37914908000000003</v>
      </c>
      <c r="R2106" s="6">
        <v>0.97976980999999996</v>
      </c>
      <c r="S2106" s="6" t="s">
        <v>38</v>
      </c>
      <c r="T2106" s="6" t="s">
        <v>38</v>
      </c>
    </row>
    <row r="2107" spans="1:20" x14ac:dyDescent="0.3">
      <c r="A2107" s="7" t="s">
        <v>4244</v>
      </c>
      <c r="B2107" s="45" t="s">
        <v>4245</v>
      </c>
      <c r="C2107" s="7">
        <v>1211256.737</v>
      </c>
      <c r="D2107" s="7">
        <v>4866059.2640000004</v>
      </c>
      <c r="E2107" s="7">
        <v>3477356.0839999998</v>
      </c>
      <c r="F2107" s="7">
        <v>1020837.5060000001</v>
      </c>
      <c r="G2107" s="7">
        <v>1399230.655</v>
      </c>
      <c r="H2107" s="7">
        <v>1253156.5160000001</v>
      </c>
      <c r="I2107" s="7">
        <v>1118869.4850000001</v>
      </c>
      <c r="J2107" s="7">
        <v>846800.50040000002</v>
      </c>
      <c r="K2107" s="7">
        <v>2643877.398</v>
      </c>
      <c r="L2107" s="7">
        <v>1154514.29</v>
      </c>
      <c r="M2107" s="7">
        <v>1854673.32</v>
      </c>
      <c r="N2107" s="7">
        <v>234928.86600000001</v>
      </c>
      <c r="O2107" s="7">
        <v>0.16219370999999999</v>
      </c>
      <c r="P2107" s="7">
        <v>2106</v>
      </c>
      <c r="Q2107" s="7">
        <v>0.37899110000000003</v>
      </c>
      <c r="R2107" s="7">
        <v>1.1953692499999999</v>
      </c>
      <c r="S2107" s="7" t="s">
        <v>38</v>
      </c>
      <c r="T2107" s="7" t="s">
        <v>38</v>
      </c>
    </row>
    <row r="2108" spans="1:20" x14ac:dyDescent="0.3">
      <c r="A2108" s="6" t="s">
        <v>4246</v>
      </c>
      <c r="B2108" s="44" t="s">
        <v>4247</v>
      </c>
      <c r="C2108" s="6">
        <v>18544294.550000001</v>
      </c>
      <c r="D2108" s="6">
        <v>60955940.280000001</v>
      </c>
      <c r="E2108" s="6">
        <v>42411804.030000001</v>
      </c>
      <c r="F2108" s="6">
        <v>16577080.460000001</v>
      </c>
      <c r="G2108" s="6">
        <v>19971556.879999999</v>
      </c>
      <c r="H2108" s="6">
        <v>20991351.649999999</v>
      </c>
      <c r="I2108" s="6">
        <v>14226043.34</v>
      </c>
      <c r="J2108" s="6">
        <v>15133645.68</v>
      </c>
      <c r="K2108" s="6">
        <v>34622279.829999998</v>
      </c>
      <c r="L2108" s="6">
        <v>17580649.399999999</v>
      </c>
      <c r="M2108" s="6">
        <v>21120836.399999999</v>
      </c>
      <c r="N2108" s="6">
        <v>3395611.75</v>
      </c>
      <c r="O2108" s="6">
        <v>0.16220842999999999</v>
      </c>
      <c r="P2108" s="6">
        <v>2107</v>
      </c>
      <c r="Q2108" s="6">
        <v>0.37884561</v>
      </c>
      <c r="R2108" s="6">
        <v>0.97771237</v>
      </c>
      <c r="S2108" s="6" t="s">
        <v>38</v>
      </c>
      <c r="T2108" s="6" t="s">
        <v>38</v>
      </c>
    </row>
    <row r="2109" spans="1:20" x14ac:dyDescent="0.3">
      <c r="A2109" s="7" t="s">
        <v>4248</v>
      </c>
      <c r="B2109" s="45" t="s">
        <v>4249</v>
      </c>
      <c r="C2109" s="7">
        <v>128360.29919999999</v>
      </c>
      <c r="D2109" s="7">
        <v>397426.20939999999</v>
      </c>
      <c r="E2109" s="7">
        <v>421583.64689999999</v>
      </c>
      <c r="F2109" s="7">
        <v>59222.467190000003</v>
      </c>
      <c r="G2109" s="7">
        <v>44387.572659999998</v>
      </c>
      <c r="H2109" s="7">
        <v>144026.74059999999</v>
      </c>
      <c r="I2109" s="7">
        <v>69568.514060000001</v>
      </c>
      <c r="J2109" s="7">
        <v>138921.38519999999</v>
      </c>
      <c r="K2109" s="7">
        <v>251648.1557</v>
      </c>
      <c r="L2109" s="7">
        <v>99226.053100000005</v>
      </c>
      <c r="M2109" s="7">
        <v>184713.15900000001</v>
      </c>
      <c r="N2109" s="7">
        <v>49898.729299999999</v>
      </c>
      <c r="O2109" s="7">
        <v>0.16221145000000001</v>
      </c>
      <c r="P2109" s="7">
        <v>2108</v>
      </c>
      <c r="Q2109" s="7">
        <v>0.37867293000000002</v>
      </c>
      <c r="R2109" s="7">
        <v>1.3426171499999999</v>
      </c>
      <c r="S2109" s="7" t="s">
        <v>38</v>
      </c>
      <c r="T2109" s="7" t="s">
        <v>38</v>
      </c>
    </row>
    <row r="2110" spans="1:20" x14ac:dyDescent="0.3">
      <c r="A2110" s="6" t="s">
        <v>4250</v>
      </c>
      <c r="B2110" s="44" t="s">
        <v>4251</v>
      </c>
      <c r="C2110" s="6">
        <v>9487619.398</v>
      </c>
      <c r="D2110" s="6">
        <v>31490596.109999999</v>
      </c>
      <c r="E2110" s="6">
        <v>24234244.68</v>
      </c>
      <c r="F2110" s="6">
        <v>8902957.8579999991</v>
      </c>
      <c r="G2110" s="6">
        <v>10255909.060000001</v>
      </c>
      <c r="H2110" s="6">
        <v>11003754.199999999</v>
      </c>
      <c r="I2110" s="6">
        <v>8201276.4050000003</v>
      </c>
      <c r="J2110" s="6">
        <v>8794368.9629999995</v>
      </c>
      <c r="K2110" s="6">
        <v>18528854.510000002</v>
      </c>
      <c r="L2110" s="6">
        <v>9563827.1600000001</v>
      </c>
      <c r="M2110" s="6">
        <v>11179744.199999999</v>
      </c>
      <c r="N2110" s="6">
        <v>1291120.67</v>
      </c>
      <c r="O2110" s="6">
        <v>0.16222147000000001</v>
      </c>
      <c r="P2110" s="6">
        <v>2109</v>
      </c>
      <c r="Q2110" s="6">
        <v>0.37851677</v>
      </c>
      <c r="R2110" s="6">
        <v>0.95411372999999999</v>
      </c>
      <c r="S2110" s="6" t="s">
        <v>38</v>
      </c>
      <c r="T2110" s="6" t="s">
        <v>38</v>
      </c>
    </row>
    <row r="2111" spans="1:20" x14ac:dyDescent="0.3">
      <c r="A2111" s="7" t="s">
        <v>4252</v>
      </c>
      <c r="B2111" s="45" t="s">
        <v>4253</v>
      </c>
      <c r="C2111" s="7">
        <v>5483986.7529999996</v>
      </c>
      <c r="D2111" s="7">
        <v>14176648.220000001</v>
      </c>
      <c r="E2111" s="7">
        <v>13720908.050000001</v>
      </c>
      <c r="F2111" s="7">
        <v>5215850.4359999998</v>
      </c>
      <c r="G2111" s="7">
        <v>6416673.7570000002</v>
      </c>
      <c r="H2111" s="7">
        <v>6188968.8420000002</v>
      </c>
      <c r="I2111" s="7">
        <v>5210284.0880000005</v>
      </c>
      <c r="J2111" s="7">
        <v>4752069.9790000003</v>
      </c>
      <c r="K2111" s="7">
        <v>9649348.3650000002</v>
      </c>
      <c r="L2111" s="7">
        <v>5641999.1699999999</v>
      </c>
      <c r="M2111" s="7">
        <v>4969244.8600000003</v>
      </c>
      <c r="N2111" s="7">
        <v>791127.55299999996</v>
      </c>
      <c r="O2111" s="7">
        <v>0.16231230999999999</v>
      </c>
      <c r="P2111" s="7">
        <v>2110</v>
      </c>
      <c r="Q2111" s="7">
        <v>0.37854923000000001</v>
      </c>
      <c r="R2111" s="7">
        <v>0.77422506999999996</v>
      </c>
      <c r="S2111" s="7" t="s">
        <v>38</v>
      </c>
      <c r="T2111" s="7" t="s">
        <v>38</v>
      </c>
    </row>
    <row r="2112" spans="1:20" x14ac:dyDescent="0.3">
      <c r="A2112" s="6" t="s">
        <v>4254</v>
      </c>
      <c r="B2112" s="44" t="s">
        <v>4255</v>
      </c>
      <c r="C2112" s="6">
        <v>1742331.149</v>
      </c>
      <c r="D2112" s="6">
        <v>5974254.7800000003</v>
      </c>
      <c r="E2112" s="6">
        <v>5234930.0379999997</v>
      </c>
      <c r="F2112" s="6">
        <v>1928716.2830000001</v>
      </c>
      <c r="G2112" s="6">
        <v>2246820.2949999999</v>
      </c>
      <c r="H2112" s="6">
        <v>2252784.4789999998</v>
      </c>
      <c r="I2112" s="6">
        <v>1788043.608</v>
      </c>
      <c r="J2112" s="6">
        <v>1490204.5989999999</v>
      </c>
      <c r="K2112" s="6">
        <v>3720058.0619999999</v>
      </c>
      <c r="L2112" s="6">
        <v>1944463.25</v>
      </c>
      <c r="M2112" s="6">
        <v>2198222.7000000002</v>
      </c>
      <c r="N2112" s="6">
        <v>372961.03</v>
      </c>
      <c r="O2112" s="6">
        <v>0.16233021</v>
      </c>
      <c r="P2112" s="6">
        <v>2111</v>
      </c>
      <c r="Q2112" s="6">
        <v>0.37841163999999999</v>
      </c>
      <c r="R2112" s="6">
        <v>0.93595317</v>
      </c>
      <c r="S2112" s="6" t="s">
        <v>38</v>
      </c>
      <c r="T2112" s="6" t="s">
        <v>38</v>
      </c>
    </row>
    <row r="2113" spans="1:20" x14ac:dyDescent="0.3">
      <c r="A2113" s="7" t="s">
        <v>4256</v>
      </c>
      <c r="B2113" s="45" t="s">
        <v>4257</v>
      </c>
      <c r="C2113" s="7">
        <v>643312.62340000004</v>
      </c>
      <c r="D2113" s="7">
        <v>2168763.4440000001</v>
      </c>
      <c r="E2113" s="7">
        <v>1304597.166</v>
      </c>
      <c r="F2113" s="7">
        <v>695538.29729999998</v>
      </c>
      <c r="G2113" s="7">
        <v>681320.11950000003</v>
      </c>
      <c r="H2113" s="7">
        <v>787770.06389999995</v>
      </c>
      <c r="I2113" s="7">
        <v>492398.73479999998</v>
      </c>
      <c r="J2113" s="7">
        <v>548783.04040000006</v>
      </c>
      <c r="K2113" s="7">
        <v>1203052.8829999999</v>
      </c>
      <c r="L2113" s="7">
        <v>627567.99</v>
      </c>
      <c r="M2113" s="7">
        <v>710349.29</v>
      </c>
      <c r="N2113" s="7">
        <v>132955.872</v>
      </c>
      <c r="O2113" s="7">
        <v>0.16235035</v>
      </c>
      <c r="P2113" s="7">
        <v>2112</v>
      </c>
      <c r="Q2113" s="7">
        <v>0.37827938999999999</v>
      </c>
      <c r="R2113" s="7">
        <v>0.93885638999999999</v>
      </c>
      <c r="S2113" s="7" t="s">
        <v>38</v>
      </c>
      <c r="T2113" s="7" t="s">
        <v>38</v>
      </c>
    </row>
    <row r="2114" spans="1:20" x14ac:dyDescent="0.3">
      <c r="A2114" s="6" t="s">
        <v>4258</v>
      </c>
      <c r="B2114" s="44" t="s">
        <v>4259</v>
      </c>
      <c r="C2114" s="6">
        <v>793955.38710000005</v>
      </c>
      <c r="D2114" s="6">
        <v>3636770.1779999998</v>
      </c>
      <c r="E2114" s="6">
        <v>2523525.8339999998</v>
      </c>
      <c r="F2114" s="6">
        <v>839672.3051</v>
      </c>
      <c r="G2114" s="6">
        <v>911786.25430000003</v>
      </c>
      <c r="H2114" s="6">
        <v>936394.9926</v>
      </c>
      <c r="I2114" s="6">
        <v>737135.69180000003</v>
      </c>
      <c r="J2114" s="6">
        <v>791155.89300000004</v>
      </c>
      <c r="K2114" s="6">
        <v>1948480.926</v>
      </c>
      <c r="L2114" s="6">
        <v>844118.20799999998</v>
      </c>
      <c r="M2114" s="6">
        <v>1383640.49</v>
      </c>
      <c r="N2114" s="6">
        <v>95471.173699999999</v>
      </c>
      <c r="O2114" s="6">
        <v>0.16237314</v>
      </c>
      <c r="P2114" s="6">
        <v>2113</v>
      </c>
      <c r="Q2114" s="6">
        <v>0.37815345</v>
      </c>
      <c r="R2114" s="6">
        <v>1.20683286</v>
      </c>
      <c r="S2114" s="6" t="s">
        <v>38</v>
      </c>
      <c r="T2114" s="6" t="s">
        <v>38</v>
      </c>
    </row>
    <row r="2115" spans="1:20" x14ac:dyDescent="0.3">
      <c r="A2115" s="7" t="s">
        <v>4260</v>
      </c>
      <c r="B2115" s="45" t="s">
        <v>4261</v>
      </c>
      <c r="C2115" s="7">
        <v>1911533.733</v>
      </c>
      <c r="D2115" s="7">
        <v>6852052.3810000001</v>
      </c>
      <c r="E2115" s="7">
        <v>4969066.8969999999</v>
      </c>
      <c r="F2115" s="7">
        <v>2585024.483</v>
      </c>
      <c r="G2115" s="7">
        <v>2266893.5690000001</v>
      </c>
      <c r="H2115" s="7">
        <v>2231520.9810000001</v>
      </c>
      <c r="I2115" s="7">
        <v>2345353.0959999999</v>
      </c>
      <c r="J2115" s="7">
        <v>2253718.4950000001</v>
      </c>
      <c r="K2115" s="7">
        <v>4079419.3730000001</v>
      </c>
      <c r="L2115" s="7">
        <v>2274371.54</v>
      </c>
      <c r="M2115" s="7">
        <v>2266562.06</v>
      </c>
      <c r="N2115" s="7">
        <v>49521.106800000001</v>
      </c>
      <c r="O2115" s="7">
        <v>0.16240552</v>
      </c>
      <c r="P2115" s="7">
        <v>2114</v>
      </c>
      <c r="Q2115" s="7">
        <v>0.37804995000000002</v>
      </c>
      <c r="R2115" s="7">
        <v>0.84289588000000004</v>
      </c>
      <c r="S2115" s="7" t="s">
        <v>38</v>
      </c>
      <c r="T2115" s="7" t="s">
        <v>38</v>
      </c>
    </row>
    <row r="2116" spans="1:20" x14ac:dyDescent="0.3">
      <c r="A2116" s="6" t="s">
        <v>4262</v>
      </c>
      <c r="B2116" s="44" t="s">
        <v>4263</v>
      </c>
      <c r="C2116" s="6">
        <v>20944350.370000001</v>
      </c>
      <c r="D2116" s="6">
        <v>62245886.810000002</v>
      </c>
      <c r="E2116" s="6">
        <v>52361480.020000003</v>
      </c>
      <c r="F2116" s="6">
        <v>20090614.809999999</v>
      </c>
      <c r="G2116" s="6">
        <v>24856306.289999999</v>
      </c>
      <c r="H2116" s="6">
        <v>23931465.699999999</v>
      </c>
      <c r="I2116" s="6">
        <v>18809153.02</v>
      </c>
      <c r="J2116" s="6">
        <v>18364512.120000001</v>
      </c>
      <c r="K2116" s="6">
        <v>38910583</v>
      </c>
      <c r="L2116" s="6">
        <v>21490359.300000001</v>
      </c>
      <c r="M2116" s="6">
        <v>21621283.899999999</v>
      </c>
      <c r="N2116" s="6">
        <v>3378776.27</v>
      </c>
      <c r="O2116" s="6">
        <v>0.16247448</v>
      </c>
      <c r="P2116" s="6">
        <v>2115</v>
      </c>
      <c r="Q2116" s="6">
        <v>0.37803165</v>
      </c>
      <c r="R2116" s="6">
        <v>0.85647298999999999</v>
      </c>
      <c r="S2116" s="6" t="s">
        <v>38</v>
      </c>
      <c r="T2116" s="6" t="s">
        <v>38</v>
      </c>
    </row>
    <row r="2117" spans="1:20" x14ac:dyDescent="0.3">
      <c r="A2117" s="7" t="s">
        <v>4264</v>
      </c>
      <c r="B2117" s="45" t="s">
        <v>4265</v>
      </c>
      <c r="C2117" s="7">
        <v>800135.96719999996</v>
      </c>
      <c r="D2117" s="7">
        <v>2640502.0219999999</v>
      </c>
      <c r="E2117" s="7">
        <v>2524195.2089999998</v>
      </c>
      <c r="F2117" s="7">
        <v>584751.1078</v>
      </c>
      <c r="G2117" s="7">
        <v>968305.26020000002</v>
      </c>
      <c r="H2117" s="7">
        <v>883592.90469999996</v>
      </c>
      <c r="I2117" s="7">
        <v>546888.96719999996</v>
      </c>
      <c r="J2117" s="7">
        <v>600095.3578</v>
      </c>
      <c r="K2117" s="7">
        <v>1637396.077</v>
      </c>
      <c r="L2117" s="7">
        <v>749720.62199999997</v>
      </c>
      <c r="M2117" s="7">
        <v>1095703.76</v>
      </c>
      <c r="N2117" s="7">
        <v>207548.73499999999</v>
      </c>
      <c r="O2117" s="7">
        <v>0.16249638999999999</v>
      </c>
      <c r="P2117" s="7">
        <v>2116</v>
      </c>
      <c r="Q2117" s="7">
        <v>0.37790393</v>
      </c>
      <c r="R2117" s="7">
        <v>1.1269783499999999</v>
      </c>
      <c r="S2117" s="7" t="s">
        <v>38</v>
      </c>
      <c r="T2117" s="7" t="s">
        <v>38</v>
      </c>
    </row>
    <row r="2118" spans="1:20" x14ac:dyDescent="0.3">
      <c r="A2118" s="6" t="s">
        <v>4266</v>
      </c>
      <c r="B2118" s="44" t="s">
        <v>4267</v>
      </c>
      <c r="C2118" s="6">
        <v>914078.90079999994</v>
      </c>
      <c r="D2118" s="6">
        <v>4179527.6230000001</v>
      </c>
      <c r="E2118" s="6">
        <v>2470229.358</v>
      </c>
      <c r="F2118" s="6">
        <v>904513.89690000005</v>
      </c>
      <c r="G2118" s="6">
        <v>1081188.0020000001</v>
      </c>
      <c r="H2118" s="6">
        <v>835275.1605</v>
      </c>
      <c r="I2118" s="6">
        <v>759948.52190000005</v>
      </c>
      <c r="J2118" s="6">
        <v>806505.56090000004</v>
      </c>
      <c r="K2118" s="6">
        <v>2117087.4449999998</v>
      </c>
      <c r="L2118" s="6">
        <v>870729.31099999999</v>
      </c>
      <c r="M2118" s="6">
        <v>1559479.92</v>
      </c>
      <c r="N2118" s="6">
        <v>143697.519</v>
      </c>
      <c r="O2118" s="6">
        <v>0.16256112</v>
      </c>
      <c r="P2118" s="6">
        <v>2117</v>
      </c>
      <c r="Q2118" s="6">
        <v>0.37787589999999999</v>
      </c>
      <c r="R2118" s="6">
        <v>1.28178467</v>
      </c>
      <c r="S2118" s="6" t="s">
        <v>38</v>
      </c>
      <c r="T2118" s="6" t="s">
        <v>38</v>
      </c>
    </row>
    <row r="2119" spans="1:20" x14ac:dyDescent="0.3">
      <c r="A2119" s="7" t="s">
        <v>4268</v>
      </c>
      <c r="B2119" s="45" t="s">
        <v>4269</v>
      </c>
      <c r="C2119" s="7">
        <v>317929.9105</v>
      </c>
      <c r="D2119" s="7">
        <v>1124063.6000000001</v>
      </c>
      <c r="E2119" s="7">
        <v>891919.30310000002</v>
      </c>
      <c r="F2119" s="7">
        <v>374272.9535</v>
      </c>
      <c r="G2119" s="7">
        <v>377360.1176</v>
      </c>
      <c r="H2119" s="7">
        <v>377351.67229999998</v>
      </c>
      <c r="I2119" s="7">
        <v>366614.85</v>
      </c>
      <c r="J2119" s="7">
        <v>329271.40860000002</v>
      </c>
      <c r="K2119" s="7">
        <v>677046.44180000003</v>
      </c>
      <c r="L2119" s="7">
        <v>362649.51199999999</v>
      </c>
      <c r="M2119" s="7">
        <v>394390.31199999998</v>
      </c>
      <c r="N2119" s="7">
        <v>22820.875899999999</v>
      </c>
      <c r="O2119" s="7">
        <v>0.16256187</v>
      </c>
      <c r="P2119" s="7">
        <v>2118</v>
      </c>
      <c r="Q2119" s="7">
        <v>0.37769923</v>
      </c>
      <c r="R2119" s="7">
        <v>0.90067889000000001</v>
      </c>
      <c r="S2119" s="7" t="s">
        <v>38</v>
      </c>
      <c r="T2119" s="7" t="s">
        <v>38</v>
      </c>
    </row>
    <row r="2120" spans="1:20" x14ac:dyDescent="0.3">
      <c r="A2120" s="6" t="s">
        <v>4270</v>
      </c>
      <c r="B2120" s="44" t="s">
        <v>4271</v>
      </c>
      <c r="C2120" s="6">
        <v>3049208.0690000001</v>
      </c>
      <c r="D2120" s="6">
        <v>12249599.199999999</v>
      </c>
      <c r="E2120" s="6">
        <v>9260726.2990000006</v>
      </c>
      <c r="F2120" s="6">
        <v>2659250.4029999999</v>
      </c>
      <c r="G2120" s="6">
        <v>3540774.2230000002</v>
      </c>
      <c r="H2120" s="6">
        <v>3411831.26</v>
      </c>
      <c r="I2120" s="6">
        <v>3020487.7790000001</v>
      </c>
      <c r="J2120" s="6">
        <v>2053896.9680000001</v>
      </c>
      <c r="K2120" s="6">
        <v>6804695.9919999996</v>
      </c>
      <c r="L2120" s="6">
        <v>3006747.56</v>
      </c>
      <c r="M2120" s="6">
        <v>4724668.05</v>
      </c>
      <c r="N2120" s="6">
        <v>672654.02800000005</v>
      </c>
      <c r="O2120" s="6">
        <v>0.16256667999999999</v>
      </c>
      <c r="P2120" s="6">
        <v>2119</v>
      </c>
      <c r="Q2120" s="6">
        <v>0.37753216000000001</v>
      </c>
      <c r="R2120" s="6">
        <v>1.1783269599999999</v>
      </c>
      <c r="S2120" s="6" t="s">
        <v>38</v>
      </c>
      <c r="T2120" s="6" t="s">
        <v>38</v>
      </c>
    </row>
    <row r="2121" spans="1:20" x14ac:dyDescent="0.3">
      <c r="A2121" s="7" t="s">
        <v>4272</v>
      </c>
      <c r="B2121" s="45" t="s">
        <v>4273</v>
      </c>
      <c r="C2121" s="7">
        <v>2060738.42</v>
      </c>
      <c r="D2121" s="7">
        <v>7039564.176</v>
      </c>
      <c r="E2121" s="7">
        <v>5993307.7110000001</v>
      </c>
      <c r="F2121" s="7">
        <v>1877118.6</v>
      </c>
      <c r="G2121" s="7">
        <v>2424927.9109999998</v>
      </c>
      <c r="H2121" s="7">
        <v>2356498.7149999999</v>
      </c>
      <c r="I2121" s="7">
        <v>1670951.0049999999</v>
      </c>
      <c r="J2121" s="7">
        <v>1973735.567</v>
      </c>
      <c r="K2121" s="7">
        <v>4242682.227</v>
      </c>
      <c r="L2121" s="7">
        <v>2106528.2999999998</v>
      </c>
      <c r="M2121" s="7">
        <v>2661077.9900000002</v>
      </c>
      <c r="N2121" s="7">
        <v>351769.342</v>
      </c>
      <c r="O2121" s="7">
        <v>0.16257251</v>
      </c>
      <c r="P2121" s="7">
        <v>2120</v>
      </c>
      <c r="Q2121" s="7">
        <v>0.37736761000000002</v>
      </c>
      <c r="R2121" s="7">
        <v>1.0101093299999999</v>
      </c>
      <c r="S2121" s="7" t="s">
        <v>38</v>
      </c>
      <c r="T2121" s="7" t="s">
        <v>38</v>
      </c>
    </row>
    <row r="2122" spans="1:20" x14ac:dyDescent="0.3">
      <c r="A2122" s="6" t="s">
        <v>4274</v>
      </c>
      <c r="B2122" s="44" t="s">
        <v>4275</v>
      </c>
      <c r="C2122" s="6">
        <v>969358.72739999997</v>
      </c>
      <c r="D2122" s="6">
        <v>3163412.8840000001</v>
      </c>
      <c r="E2122" s="6">
        <v>2117298.5019999999</v>
      </c>
      <c r="F2122" s="6">
        <v>1093588.561</v>
      </c>
      <c r="G2122" s="6">
        <v>1088283.068</v>
      </c>
      <c r="H2122" s="6">
        <v>1043526.241</v>
      </c>
      <c r="I2122" s="6">
        <v>935106.5932</v>
      </c>
      <c r="J2122" s="6">
        <v>1012221.139</v>
      </c>
      <c r="K2122" s="6">
        <v>1835914.669</v>
      </c>
      <c r="L2122" s="6">
        <v>1019784.26</v>
      </c>
      <c r="M2122" s="6">
        <v>1023620.31</v>
      </c>
      <c r="N2122" s="6">
        <v>64506.527800000003</v>
      </c>
      <c r="O2122" s="6">
        <v>0.16261600000000001</v>
      </c>
      <c r="P2122" s="6">
        <v>2121</v>
      </c>
      <c r="Q2122" s="6">
        <v>0.37729059999999998</v>
      </c>
      <c r="R2122" s="6">
        <v>0.84823503</v>
      </c>
      <c r="S2122" s="6" t="s">
        <v>38</v>
      </c>
      <c r="T2122" s="6" t="s">
        <v>38</v>
      </c>
    </row>
    <row r="2123" spans="1:20" x14ac:dyDescent="0.3">
      <c r="A2123" s="7" t="s">
        <v>4276</v>
      </c>
      <c r="B2123" s="45" t="s">
        <v>4277</v>
      </c>
      <c r="C2123" s="7">
        <v>3897856.5180000002</v>
      </c>
      <c r="D2123" s="7">
        <v>12174977.93</v>
      </c>
      <c r="E2123" s="7">
        <v>9298751.0299999993</v>
      </c>
      <c r="F2123" s="7">
        <v>4718033.3729999997</v>
      </c>
      <c r="G2123" s="7">
        <v>4862444.858</v>
      </c>
      <c r="H2123" s="7">
        <v>4825784.7640000004</v>
      </c>
      <c r="I2123" s="7">
        <v>3904780.2719999999</v>
      </c>
      <c r="J2123" s="7">
        <v>3947306.26</v>
      </c>
      <c r="K2123" s="7">
        <v>7522404.7120000003</v>
      </c>
      <c r="L2123" s="7">
        <v>4385079.04</v>
      </c>
      <c r="M2123" s="7">
        <v>3907415.68</v>
      </c>
      <c r="N2123" s="7">
        <v>530544.24</v>
      </c>
      <c r="O2123" s="7">
        <v>0.16266253</v>
      </c>
      <c r="P2123" s="7">
        <v>2122</v>
      </c>
      <c r="Q2123" s="7">
        <v>0.37722067999999997</v>
      </c>
      <c r="R2123" s="7">
        <v>0.77859107999999999</v>
      </c>
      <c r="S2123" s="7" t="s">
        <v>38</v>
      </c>
      <c r="T2123" s="7" t="s">
        <v>38</v>
      </c>
    </row>
    <row r="2124" spans="1:20" x14ac:dyDescent="0.3">
      <c r="A2124" s="6" t="s">
        <v>4278</v>
      </c>
      <c r="B2124" s="44" t="s">
        <v>4279</v>
      </c>
      <c r="C2124" s="6">
        <v>30306399.68</v>
      </c>
      <c r="D2124" s="6">
        <v>95750897.549999997</v>
      </c>
      <c r="E2124" s="6">
        <v>87685485.950000003</v>
      </c>
      <c r="F2124" s="6">
        <v>28553485.280000001</v>
      </c>
      <c r="G2124" s="6">
        <v>36119691.93</v>
      </c>
      <c r="H2124" s="6">
        <v>34206852.18</v>
      </c>
      <c r="I2124" s="6">
        <v>28133413.59</v>
      </c>
      <c r="J2124" s="6">
        <v>28157264.120000001</v>
      </c>
      <c r="K2124" s="6">
        <v>60574067.119999997</v>
      </c>
      <c r="L2124" s="6">
        <v>31654305.5</v>
      </c>
      <c r="M2124" s="6">
        <v>36119652</v>
      </c>
      <c r="N2124" s="6">
        <v>4126384.57</v>
      </c>
      <c r="O2124" s="6">
        <v>0.1627179</v>
      </c>
      <c r="P2124" s="6">
        <v>2123</v>
      </c>
      <c r="Q2124" s="6">
        <v>0.37717137000000001</v>
      </c>
      <c r="R2124" s="6">
        <v>0.93629854000000001</v>
      </c>
      <c r="S2124" s="6" t="s">
        <v>38</v>
      </c>
      <c r="T2124" s="6" t="s">
        <v>38</v>
      </c>
    </row>
    <row r="2125" spans="1:20" x14ac:dyDescent="0.3">
      <c r="A2125" s="7" t="s">
        <v>4280</v>
      </c>
      <c r="B2125" s="45" t="s">
        <v>4281</v>
      </c>
      <c r="C2125" s="7">
        <v>22049803.359999999</v>
      </c>
      <c r="D2125" s="7">
        <v>83367783.489999995</v>
      </c>
      <c r="E2125" s="7">
        <v>63027408.700000003</v>
      </c>
      <c r="F2125" s="7">
        <v>23387905.280000001</v>
      </c>
      <c r="G2125" s="7">
        <v>26870308.300000001</v>
      </c>
      <c r="H2125" s="7">
        <v>26211679.66</v>
      </c>
      <c r="I2125" s="7">
        <v>20892369.829999998</v>
      </c>
      <c r="J2125" s="7">
        <v>20864178.120000001</v>
      </c>
      <c r="K2125" s="7">
        <v>47958225.210000001</v>
      </c>
      <c r="L2125" s="7">
        <v>23709634</v>
      </c>
      <c r="M2125" s="7">
        <v>30308766.899999999</v>
      </c>
      <c r="N2125" s="7">
        <v>3280431.43</v>
      </c>
      <c r="O2125" s="7">
        <v>0.1627557</v>
      </c>
      <c r="P2125" s="7">
        <v>2124</v>
      </c>
      <c r="Q2125" s="7">
        <v>0.37708134999999998</v>
      </c>
      <c r="R2125" s="7">
        <v>1.0163048800000001</v>
      </c>
      <c r="S2125" s="7" t="s">
        <v>38</v>
      </c>
      <c r="T2125" s="7" t="s">
        <v>38</v>
      </c>
    </row>
    <row r="2126" spans="1:20" x14ac:dyDescent="0.3">
      <c r="A2126" s="6" t="s">
        <v>4282</v>
      </c>
      <c r="B2126" s="44" t="s">
        <v>4283</v>
      </c>
      <c r="C2126" s="6">
        <v>19794757.989999998</v>
      </c>
      <c r="D2126" s="6">
        <v>74456939.299999997</v>
      </c>
      <c r="E2126" s="6">
        <v>55891767.109999999</v>
      </c>
      <c r="F2126" s="6">
        <v>20874628.010000002</v>
      </c>
      <c r="G2126" s="6">
        <v>22836086.48</v>
      </c>
      <c r="H2126" s="6">
        <v>23289988.329999998</v>
      </c>
      <c r="I2126" s="6">
        <v>20704461.280000001</v>
      </c>
      <c r="J2126" s="6">
        <v>18015252.870000001</v>
      </c>
      <c r="K2126" s="6">
        <v>42754523.100000001</v>
      </c>
      <c r="L2126" s="6">
        <v>21211447.199999999</v>
      </c>
      <c r="M2126" s="6">
        <v>26978454.300000001</v>
      </c>
      <c r="N2126" s="6">
        <v>2410565.56</v>
      </c>
      <c r="O2126" s="6">
        <v>0.16277643999999999</v>
      </c>
      <c r="P2126" s="6">
        <v>2125</v>
      </c>
      <c r="Q2126" s="6">
        <v>0.37695193999999999</v>
      </c>
      <c r="R2126" s="6">
        <v>1.011234</v>
      </c>
      <c r="S2126" s="6" t="s">
        <v>38</v>
      </c>
      <c r="T2126" s="6" t="s">
        <v>38</v>
      </c>
    </row>
    <row r="2127" spans="1:20" x14ac:dyDescent="0.3">
      <c r="A2127" s="7" t="s">
        <v>4284</v>
      </c>
      <c r="B2127" s="45" t="s">
        <v>4285</v>
      </c>
      <c r="C2127" s="7">
        <v>182998.77480000001</v>
      </c>
      <c r="D2127" s="7">
        <v>769558.10389999999</v>
      </c>
      <c r="E2127" s="7">
        <v>507348.60389999999</v>
      </c>
      <c r="F2127" s="7">
        <v>171543.3744</v>
      </c>
      <c r="G2127" s="7">
        <v>218879.77480000001</v>
      </c>
      <c r="H2127" s="7">
        <v>176142.50630000001</v>
      </c>
      <c r="I2127" s="7">
        <v>153273.59220000001</v>
      </c>
      <c r="J2127" s="7">
        <v>165572.55900000001</v>
      </c>
      <c r="K2127" s="7">
        <v>407862.21429999999</v>
      </c>
      <c r="L2127" s="7">
        <v>178467.10800000001</v>
      </c>
      <c r="M2127" s="7">
        <v>287014.29599999997</v>
      </c>
      <c r="N2127" s="7">
        <v>28516.486700000001</v>
      </c>
      <c r="O2127" s="7">
        <v>0.16278981000000001</v>
      </c>
      <c r="P2127" s="7">
        <v>2126</v>
      </c>
      <c r="Q2127" s="7">
        <v>0.37680559000000002</v>
      </c>
      <c r="R2127" s="7">
        <v>1.1924236500000001</v>
      </c>
      <c r="S2127" s="7" t="s">
        <v>38</v>
      </c>
      <c r="T2127" s="7" t="s">
        <v>38</v>
      </c>
    </row>
    <row r="2128" spans="1:20" x14ac:dyDescent="0.3">
      <c r="A2128" s="6" t="s">
        <v>4286</v>
      </c>
      <c r="B2128" s="44" t="s">
        <v>4287</v>
      </c>
      <c r="C2128" s="6">
        <v>1528753.7560000001</v>
      </c>
      <c r="D2128" s="6">
        <v>5055276.5379999997</v>
      </c>
      <c r="E2128" s="6">
        <v>4403654.7719999999</v>
      </c>
      <c r="F2128" s="6">
        <v>1624911.4439999999</v>
      </c>
      <c r="G2128" s="6">
        <v>1790433.702</v>
      </c>
      <c r="H2128" s="6">
        <v>1772569.7050000001</v>
      </c>
      <c r="I2128" s="6">
        <v>1593957.2890000001</v>
      </c>
      <c r="J2128" s="6">
        <v>1593478.4909999999</v>
      </c>
      <c r="K2128" s="6">
        <v>3153149.1269999999</v>
      </c>
      <c r="L2128" s="6">
        <v>1687609.8</v>
      </c>
      <c r="M2128" s="6">
        <v>1839929.69</v>
      </c>
      <c r="N2128" s="6">
        <v>108662.223</v>
      </c>
      <c r="O2128" s="6">
        <v>0.16287767</v>
      </c>
      <c r="P2128" s="6">
        <v>2127</v>
      </c>
      <c r="Q2128" s="6">
        <v>0.37683169</v>
      </c>
      <c r="R2128" s="6">
        <v>0.90181204000000004</v>
      </c>
      <c r="S2128" s="6" t="s">
        <v>38</v>
      </c>
      <c r="T2128" s="6" t="s">
        <v>38</v>
      </c>
    </row>
    <row r="2129" spans="1:20" x14ac:dyDescent="0.3">
      <c r="A2129" s="7" t="s">
        <v>4288</v>
      </c>
      <c r="B2129" s="45" t="s">
        <v>4289</v>
      </c>
      <c r="C2129" s="7">
        <v>339521.33439999999</v>
      </c>
      <c r="D2129" s="7">
        <v>1362356.389</v>
      </c>
      <c r="E2129" s="7">
        <v>1054700.7560000001</v>
      </c>
      <c r="F2129" s="7">
        <v>340870.97889999999</v>
      </c>
      <c r="G2129" s="7">
        <v>465541.09220000001</v>
      </c>
      <c r="H2129" s="7">
        <v>451454.1703</v>
      </c>
      <c r="I2129" s="7">
        <v>313204.97499999998</v>
      </c>
      <c r="J2129" s="7">
        <v>163207.95939999999</v>
      </c>
      <c r="K2129" s="7">
        <v>774362.36459999997</v>
      </c>
      <c r="L2129" s="7">
        <v>348352.049</v>
      </c>
      <c r="M2129" s="7">
        <v>516826.24099999998</v>
      </c>
      <c r="N2129" s="7">
        <v>141276.29</v>
      </c>
      <c r="O2129" s="7">
        <v>0.16288810000000001</v>
      </c>
      <c r="P2129" s="7">
        <v>2128</v>
      </c>
      <c r="Q2129" s="7">
        <v>0.37667873000000002</v>
      </c>
      <c r="R2129" s="7">
        <v>1.15246279</v>
      </c>
      <c r="S2129" s="7" t="s">
        <v>38</v>
      </c>
      <c r="T2129" s="7" t="s">
        <v>38</v>
      </c>
    </row>
    <row r="2130" spans="1:20" x14ac:dyDescent="0.3">
      <c r="A2130" s="6" t="s">
        <v>4290</v>
      </c>
      <c r="B2130" s="44" t="s">
        <v>4291</v>
      </c>
      <c r="C2130" s="6">
        <v>3223627.1860000002</v>
      </c>
      <c r="D2130" s="6">
        <v>12537869.65</v>
      </c>
      <c r="E2130" s="6">
        <v>10912030.460000001</v>
      </c>
      <c r="F2130" s="6">
        <v>3275350.5529999998</v>
      </c>
      <c r="G2130" s="6">
        <v>4356374.58</v>
      </c>
      <c r="H2130" s="6">
        <v>3356528.5610000002</v>
      </c>
      <c r="I2130" s="6">
        <v>3064192.9789999998</v>
      </c>
      <c r="J2130" s="6">
        <v>3363954.0959999999</v>
      </c>
      <c r="K2130" s="6">
        <v>7487219.4610000001</v>
      </c>
      <c r="L2130" s="6">
        <v>3535262.55</v>
      </c>
      <c r="M2130" s="6">
        <v>4938166.21</v>
      </c>
      <c r="N2130" s="6">
        <v>564925.93400000001</v>
      </c>
      <c r="O2130" s="6">
        <v>0.1628917</v>
      </c>
      <c r="P2130" s="6">
        <v>2129</v>
      </c>
      <c r="Q2130" s="6">
        <v>0.37651013</v>
      </c>
      <c r="R2130" s="6">
        <v>1.08261268</v>
      </c>
      <c r="S2130" s="6" t="s">
        <v>38</v>
      </c>
      <c r="T2130" s="6" t="s">
        <v>38</v>
      </c>
    </row>
    <row r="2131" spans="1:20" x14ac:dyDescent="0.3">
      <c r="A2131" s="7" t="s">
        <v>4292</v>
      </c>
      <c r="B2131" s="45" t="s">
        <v>4293</v>
      </c>
      <c r="C2131" s="7">
        <v>9104630.3210000005</v>
      </c>
      <c r="D2131" s="7">
        <v>32652732.210000001</v>
      </c>
      <c r="E2131" s="7">
        <v>25744066.219999999</v>
      </c>
      <c r="F2131" s="7">
        <v>9326768.2689999994</v>
      </c>
      <c r="G2131" s="7">
        <v>10973204.24</v>
      </c>
      <c r="H2131" s="7">
        <v>11204183.220000001</v>
      </c>
      <c r="I2131" s="7">
        <v>8566394.5390000008</v>
      </c>
      <c r="J2131" s="7">
        <v>7944807.142</v>
      </c>
      <c r="K2131" s="7">
        <v>19207049.25</v>
      </c>
      <c r="L2131" s="7">
        <v>9672147.2899999991</v>
      </c>
      <c r="M2131" s="7">
        <v>11877118.1</v>
      </c>
      <c r="N2131" s="7">
        <v>1657938.12</v>
      </c>
      <c r="O2131" s="7">
        <v>0.16289861999999999</v>
      </c>
      <c r="P2131" s="7">
        <v>2130</v>
      </c>
      <c r="Q2131" s="7">
        <v>0.37634933999999998</v>
      </c>
      <c r="R2131" s="7">
        <v>0.98972777999999995</v>
      </c>
      <c r="S2131" s="7" t="s">
        <v>38</v>
      </c>
      <c r="T2131" s="7" t="s">
        <v>38</v>
      </c>
    </row>
    <row r="2132" spans="1:20" x14ac:dyDescent="0.3">
      <c r="A2132" s="6" t="s">
        <v>4294</v>
      </c>
      <c r="B2132" s="44" t="s">
        <v>4295</v>
      </c>
      <c r="C2132" s="6">
        <v>1301805.6529999999</v>
      </c>
      <c r="D2132" s="6">
        <v>4842804.2949999999</v>
      </c>
      <c r="E2132" s="6">
        <v>3473712.889</v>
      </c>
      <c r="F2132" s="6">
        <v>1092102.33</v>
      </c>
      <c r="G2132" s="6">
        <v>1300822.8700000001</v>
      </c>
      <c r="H2132" s="6">
        <v>1405055.2990000001</v>
      </c>
      <c r="I2132" s="6">
        <v>1211398.952</v>
      </c>
      <c r="J2132" s="6">
        <v>1045701.041</v>
      </c>
      <c r="K2132" s="6">
        <v>2677606.2919999999</v>
      </c>
      <c r="L2132" s="6">
        <v>1240744.54</v>
      </c>
      <c r="M2132" s="6">
        <v>1800788.56</v>
      </c>
      <c r="N2132" s="6">
        <v>152217.565</v>
      </c>
      <c r="O2132" s="6">
        <v>0.16290545000000001</v>
      </c>
      <c r="P2132" s="6">
        <v>2131</v>
      </c>
      <c r="Q2132" s="6">
        <v>0.37618852000000003</v>
      </c>
      <c r="R2132" s="6">
        <v>1.1097377399999999</v>
      </c>
      <c r="S2132" s="6" t="s">
        <v>38</v>
      </c>
      <c r="T2132" s="6" t="s">
        <v>38</v>
      </c>
    </row>
    <row r="2133" spans="1:20" x14ac:dyDescent="0.3">
      <c r="A2133" s="7" t="s">
        <v>4296</v>
      </c>
      <c r="B2133" s="45" t="s">
        <v>4297</v>
      </c>
      <c r="C2133" s="7">
        <v>3634142.9709999999</v>
      </c>
      <c r="D2133" s="7">
        <v>11165144.130000001</v>
      </c>
      <c r="E2133" s="7">
        <v>10129794.210000001</v>
      </c>
      <c r="F2133" s="7">
        <v>3982136.3709999998</v>
      </c>
      <c r="G2133" s="7">
        <v>3768130.0430000001</v>
      </c>
      <c r="H2133" s="7">
        <v>3996618.906</v>
      </c>
      <c r="I2133" s="7">
        <v>4887119.9819999998</v>
      </c>
      <c r="J2133" s="7">
        <v>3474694.16</v>
      </c>
      <c r="K2133" s="7">
        <v>7227804.4210000001</v>
      </c>
      <c r="L2133" s="7">
        <v>4031640.77</v>
      </c>
      <c r="M2133" s="7">
        <v>3973787.13</v>
      </c>
      <c r="N2133" s="7">
        <v>609015.228</v>
      </c>
      <c r="O2133" s="7">
        <v>0.16292446999999999</v>
      </c>
      <c r="P2133" s="7">
        <v>2132</v>
      </c>
      <c r="Q2133" s="7">
        <v>0.37605597000000002</v>
      </c>
      <c r="R2133" s="7">
        <v>0.84219036999999997</v>
      </c>
      <c r="S2133" s="7" t="s">
        <v>38</v>
      </c>
      <c r="T2133" s="7" t="s">
        <v>38</v>
      </c>
    </row>
    <row r="2134" spans="1:20" x14ac:dyDescent="0.3">
      <c r="A2134" s="6" t="s">
        <v>4298</v>
      </c>
      <c r="B2134" s="44" t="s">
        <v>4299</v>
      </c>
      <c r="C2134" s="6">
        <v>129000.308</v>
      </c>
      <c r="D2134" s="6">
        <v>553650.4828</v>
      </c>
      <c r="E2134" s="6">
        <v>395976.45159999997</v>
      </c>
      <c r="F2134" s="6">
        <v>142217.016</v>
      </c>
      <c r="G2134" s="6">
        <v>153042.25229999999</v>
      </c>
      <c r="H2134" s="6">
        <v>162549.64300000001</v>
      </c>
      <c r="I2134" s="6">
        <v>127910.015</v>
      </c>
      <c r="J2134" s="6">
        <v>118241.9203</v>
      </c>
      <c r="K2134" s="6">
        <v>305211.06459999998</v>
      </c>
      <c r="L2134" s="6">
        <v>140435.95800000001</v>
      </c>
      <c r="M2134" s="6">
        <v>206218.16200000001</v>
      </c>
      <c r="N2134" s="6">
        <v>20795.8992</v>
      </c>
      <c r="O2134" s="6">
        <v>0.16293713000000001</v>
      </c>
      <c r="P2134" s="6">
        <v>2133</v>
      </c>
      <c r="Q2134" s="6">
        <v>0.37590887000000001</v>
      </c>
      <c r="R2134" s="6">
        <v>1.1198948900000001</v>
      </c>
      <c r="S2134" s="6" t="s">
        <v>38</v>
      </c>
      <c r="T2134" s="6" t="s">
        <v>38</v>
      </c>
    </row>
    <row r="2135" spans="1:20" x14ac:dyDescent="0.3">
      <c r="A2135" s="7" t="s">
        <v>4300</v>
      </c>
      <c r="B2135" s="45" t="s">
        <v>4301</v>
      </c>
      <c r="C2135" s="7">
        <v>3201421.09</v>
      </c>
      <c r="D2135" s="7">
        <v>11874959.6</v>
      </c>
      <c r="E2135" s="7">
        <v>9368247.6390000004</v>
      </c>
      <c r="F2135" s="7">
        <v>3180544.6209999998</v>
      </c>
      <c r="G2135" s="7">
        <v>3952425.6</v>
      </c>
      <c r="H2135" s="7">
        <v>3295837.76</v>
      </c>
      <c r="I2135" s="7">
        <v>3083623.1329999999</v>
      </c>
      <c r="J2135" s="7">
        <v>3215621.19</v>
      </c>
      <c r="K2135" s="7">
        <v>6906293.2379999999</v>
      </c>
      <c r="L2135" s="7">
        <v>3386876.92</v>
      </c>
      <c r="M2135" s="7">
        <v>4410447.6399999997</v>
      </c>
      <c r="N2135" s="7">
        <v>387050.73800000001</v>
      </c>
      <c r="O2135" s="7">
        <v>0.16297439</v>
      </c>
      <c r="P2135" s="7">
        <v>2134</v>
      </c>
      <c r="Q2135" s="7">
        <v>0.37581864999999998</v>
      </c>
      <c r="R2135" s="7">
        <v>1.0279560299999999</v>
      </c>
      <c r="S2135" s="7" t="s">
        <v>38</v>
      </c>
      <c r="T2135" s="7" t="s">
        <v>38</v>
      </c>
    </row>
    <row r="2136" spans="1:20" x14ac:dyDescent="0.3">
      <c r="A2136" s="6" t="s">
        <v>4302</v>
      </c>
      <c r="B2136" s="44" t="s">
        <v>4303</v>
      </c>
      <c r="C2136" s="6">
        <v>537224.6078</v>
      </c>
      <c r="D2136" s="6">
        <v>2074686.7560000001</v>
      </c>
      <c r="E2136" s="6">
        <v>1494548.6</v>
      </c>
      <c r="F2136" s="6">
        <v>547344.35</v>
      </c>
      <c r="G2136" s="6">
        <v>563059.43590000004</v>
      </c>
      <c r="H2136" s="6">
        <v>586810.19380000001</v>
      </c>
      <c r="I2136" s="6">
        <v>626046.16249999998</v>
      </c>
      <c r="J2136" s="6">
        <v>466415.89689999999</v>
      </c>
      <c r="K2136" s="6">
        <v>1163451.0789999999</v>
      </c>
      <c r="L2136" s="6">
        <v>560582.92200000002</v>
      </c>
      <c r="M2136" s="6">
        <v>755363.73600000003</v>
      </c>
      <c r="N2136" s="6">
        <v>67938.372499999998</v>
      </c>
      <c r="O2136" s="6">
        <v>0.16297877999999999</v>
      </c>
      <c r="P2136" s="6">
        <v>2135</v>
      </c>
      <c r="Q2136" s="6">
        <v>0.37565272999999999</v>
      </c>
      <c r="R2136" s="6">
        <v>1.0534108499999999</v>
      </c>
      <c r="S2136" s="6" t="s">
        <v>38</v>
      </c>
      <c r="T2136" s="6" t="s">
        <v>38</v>
      </c>
    </row>
    <row r="2137" spans="1:20" x14ac:dyDescent="0.3">
      <c r="A2137" s="7" t="s">
        <v>4304</v>
      </c>
      <c r="B2137" s="45" t="s">
        <v>4305</v>
      </c>
      <c r="C2137" s="7">
        <v>981274.15179999999</v>
      </c>
      <c r="D2137" s="7">
        <v>3681427.2209999999</v>
      </c>
      <c r="E2137" s="7">
        <v>2845877.1630000002</v>
      </c>
      <c r="F2137" s="7">
        <v>1012991.08</v>
      </c>
      <c r="G2137" s="7">
        <v>1265532.173</v>
      </c>
      <c r="H2137" s="7">
        <v>1158790.263</v>
      </c>
      <c r="I2137" s="7">
        <v>976430.00430000003</v>
      </c>
      <c r="J2137" s="7">
        <v>764482.79040000006</v>
      </c>
      <c r="K2137" s="7">
        <v>2130392.4040000001</v>
      </c>
      <c r="L2137" s="7">
        <v>1041308.81</v>
      </c>
      <c r="M2137" s="7">
        <v>1352366.56</v>
      </c>
      <c r="N2137" s="7">
        <v>219787.71</v>
      </c>
      <c r="O2137" s="7">
        <v>0.16298776000000001</v>
      </c>
      <c r="P2137" s="7">
        <v>2136</v>
      </c>
      <c r="Q2137" s="7">
        <v>0.37549754000000002</v>
      </c>
      <c r="R2137" s="7">
        <v>1.03272122</v>
      </c>
      <c r="S2137" s="7" t="s">
        <v>38</v>
      </c>
      <c r="T2137" s="7" t="s">
        <v>38</v>
      </c>
    </row>
    <row r="2138" spans="1:20" x14ac:dyDescent="0.3">
      <c r="A2138" s="6" t="s">
        <v>4306</v>
      </c>
      <c r="B2138" s="44" t="s">
        <v>4307</v>
      </c>
      <c r="C2138" s="6">
        <v>73857701.969999999</v>
      </c>
      <c r="D2138" s="6">
        <v>234175709.19999999</v>
      </c>
      <c r="E2138" s="6">
        <v>184073860.69999999</v>
      </c>
      <c r="F2138" s="6">
        <v>76175035.700000003</v>
      </c>
      <c r="G2138" s="6">
        <v>81163832.959999993</v>
      </c>
      <c r="H2138" s="6">
        <v>82084852.629999995</v>
      </c>
      <c r="I2138" s="6">
        <v>75416913.359999999</v>
      </c>
      <c r="J2138" s="6">
        <v>74715406.790000007</v>
      </c>
      <c r="K2138" s="6">
        <v>142070576.90000001</v>
      </c>
      <c r="L2138" s="6">
        <v>78345251.400000006</v>
      </c>
      <c r="M2138" s="6">
        <v>80089220.900000006</v>
      </c>
      <c r="N2138" s="6">
        <v>3815754.84</v>
      </c>
      <c r="O2138" s="6">
        <v>0.16303695000000001</v>
      </c>
      <c r="P2138" s="6">
        <v>2137</v>
      </c>
      <c r="Q2138" s="6">
        <v>0.37543510000000002</v>
      </c>
      <c r="R2138" s="6">
        <v>0.85869006000000003</v>
      </c>
      <c r="S2138" s="6" t="s">
        <v>38</v>
      </c>
      <c r="T2138" s="6" t="s">
        <v>38</v>
      </c>
    </row>
    <row r="2139" spans="1:20" x14ac:dyDescent="0.3">
      <c r="A2139" s="7" t="s">
        <v>4308</v>
      </c>
      <c r="B2139" s="45" t="s">
        <v>4309</v>
      </c>
      <c r="C2139" s="7">
        <v>21836374.66</v>
      </c>
      <c r="D2139" s="7">
        <v>67670621.209999993</v>
      </c>
      <c r="E2139" s="7">
        <v>51686638.579999998</v>
      </c>
      <c r="F2139" s="7">
        <v>22836311.050000001</v>
      </c>
      <c r="G2139" s="7">
        <v>23848869.920000002</v>
      </c>
      <c r="H2139" s="7">
        <v>24994150.719999999</v>
      </c>
      <c r="I2139" s="7">
        <v>20755707.039999999</v>
      </c>
      <c r="J2139" s="7">
        <v>22581188.449999999</v>
      </c>
      <c r="K2139" s="7">
        <v>41007486.369999997</v>
      </c>
      <c r="L2139" s="7">
        <v>23044979</v>
      </c>
      <c r="M2139" s="7">
        <v>22529167.699999999</v>
      </c>
      <c r="N2139" s="7">
        <v>1816716.71</v>
      </c>
      <c r="O2139" s="7">
        <v>0.16306256</v>
      </c>
      <c r="P2139" s="7">
        <v>2138</v>
      </c>
      <c r="Q2139" s="7">
        <v>0.37531843999999998</v>
      </c>
      <c r="R2139" s="7">
        <v>0.83143486</v>
      </c>
      <c r="S2139" s="7" t="s">
        <v>38</v>
      </c>
      <c r="T2139" s="7" t="s">
        <v>38</v>
      </c>
    </row>
    <row r="2140" spans="1:20" x14ac:dyDescent="0.3">
      <c r="A2140" s="6" t="s">
        <v>4310</v>
      </c>
      <c r="B2140" s="44" t="s">
        <v>4311</v>
      </c>
      <c r="C2140" s="6">
        <v>1459062.7679999999</v>
      </c>
      <c r="D2140" s="6">
        <v>5312150.5140000004</v>
      </c>
      <c r="E2140" s="6">
        <v>4020500.6469999999</v>
      </c>
      <c r="F2140" s="6">
        <v>1624766.93</v>
      </c>
      <c r="G2140" s="6">
        <v>1957916.6980000001</v>
      </c>
      <c r="H2140" s="6">
        <v>1585297.425</v>
      </c>
      <c r="I2140" s="6">
        <v>1458506.811</v>
      </c>
      <c r="J2140" s="6">
        <v>1382050.483</v>
      </c>
      <c r="K2140" s="6">
        <v>3104120.2149999999</v>
      </c>
      <c r="L2140" s="6">
        <v>1595942.85</v>
      </c>
      <c r="M2140" s="6">
        <v>1880589.54</v>
      </c>
      <c r="N2140" s="6">
        <v>255458.41200000001</v>
      </c>
      <c r="O2140" s="6">
        <v>0.16308412</v>
      </c>
      <c r="P2140" s="6">
        <v>2139</v>
      </c>
      <c r="Q2140" s="6">
        <v>0.37519258999999999</v>
      </c>
      <c r="R2140" s="6">
        <v>0.95977544000000004</v>
      </c>
      <c r="S2140" s="6" t="s">
        <v>38</v>
      </c>
      <c r="T2140" s="6" t="s">
        <v>38</v>
      </c>
    </row>
    <row r="2141" spans="1:20" x14ac:dyDescent="0.3">
      <c r="A2141" s="7" t="s">
        <v>4312</v>
      </c>
      <c r="B2141" s="45" t="s">
        <v>4313</v>
      </c>
      <c r="C2141" s="7">
        <v>4079776.267</v>
      </c>
      <c r="D2141" s="7">
        <v>14251058.939999999</v>
      </c>
      <c r="E2141" s="7">
        <v>12883027.109999999</v>
      </c>
      <c r="F2141" s="7">
        <v>4210560.2860000003</v>
      </c>
      <c r="G2141" s="7">
        <v>4952251.074</v>
      </c>
      <c r="H2141" s="7">
        <v>4987948.7659999998</v>
      </c>
      <c r="I2141" s="7">
        <v>3994123.9879999999</v>
      </c>
      <c r="J2141" s="7">
        <v>4017952.7489999998</v>
      </c>
      <c r="K2141" s="7">
        <v>8856105.6490000002</v>
      </c>
      <c r="L2141" s="7">
        <v>4488069.1399999997</v>
      </c>
      <c r="M2141" s="7">
        <v>5468577.8600000003</v>
      </c>
      <c r="N2141" s="7">
        <v>556876.929</v>
      </c>
      <c r="O2141" s="7">
        <v>0.16309751</v>
      </c>
      <c r="P2141" s="7">
        <v>2140</v>
      </c>
      <c r="Q2141" s="7">
        <v>0.37504807000000001</v>
      </c>
      <c r="R2141" s="7">
        <v>0.98057753000000003</v>
      </c>
      <c r="S2141" s="7" t="s">
        <v>38</v>
      </c>
      <c r="T2141" s="7" t="s">
        <v>38</v>
      </c>
    </row>
    <row r="2142" spans="1:20" x14ac:dyDescent="0.3">
      <c r="A2142" s="6" t="s">
        <v>4314</v>
      </c>
      <c r="B2142" s="44" t="s">
        <v>4315</v>
      </c>
      <c r="C2142" s="6">
        <v>2909651.4610000001</v>
      </c>
      <c r="D2142" s="6">
        <v>9652660.5529999994</v>
      </c>
      <c r="E2142" s="6">
        <v>8354498.9589999998</v>
      </c>
      <c r="F2142" s="6">
        <v>2981388.4</v>
      </c>
      <c r="G2142" s="6">
        <v>3538691.844</v>
      </c>
      <c r="H2142" s="6">
        <v>3556372.1860000002</v>
      </c>
      <c r="I2142" s="6">
        <v>3012833.6609999998</v>
      </c>
      <c r="J2142" s="6">
        <v>2418103.8160000001</v>
      </c>
      <c r="K2142" s="6">
        <v>5974549.8430000003</v>
      </c>
      <c r="L2142" s="6">
        <v>3131500.38</v>
      </c>
      <c r="M2142" s="6">
        <v>3537667.49</v>
      </c>
      <c r="N2142" s="6">
        <v>538311.36800000002</v>
      </c>
      <c r="O2142" s="6">
        <v>0.16315883</v>
      </c>
      <c r="P2142" s="6">
        <v>2141</v>
      </c>
      <c r="Q2142" s="6">
        <v>0.37501382999999999</v>
      </c>
      <c r="R2142" s="6">
        <v>0.93197596000000005</v>
      </c>
      <c r="S2142" s="6" t="s">
        <v>38</v>
      </c>
      <c r="T2142" s="6" t="s">
        <v>38</v>
      </c>
    </row>
    <row r="2143" spans="1:20" x14ac:dyDescent="0.3">
      <c r="A2143" s="7" t="s">
        <v>4316</v>
      </c>
      <c r="B2143" s="45" t="s">
        <v>4317</v>
      </c>
      <c r="C2143" s="7">
        <v>170988.76209999999</v>
      </c>
      <c r="D2143" s="7">
        <v>667135.98670000001</v>
      </c>
      <c r="E2143" s="7">
        <v>754285.31530000002</v>
      </c>
      <c r="F2143" s="7">
        <v>253842.65659999999</v>
      </c>
      <c r="G2143" s="7">
        <v>188682.44959999999</v>
      </c>
      <c r="H2143" s="7">
        <v>201295.55900000001</v>
      </c>
      <c r="I2143" s="7">
        <v>279077.6176</v>
      </c>
      <c r="J2143" s="7">
        <v>240641.44620000001</v>
      </c>
      <c r="K2143" s="7">
        <v>461563.1802</v>
      </c>
      <c r="L2143" s="7">
        <v>227424.26800000001</v>
      </c>
      <c r="M2143" s="7">
        <v>291849.125</v>
      </c>
      <c r="N2143" s="7">
        <v>40932.465700000001</v>
      </c>
      <c r="O2143" s="7">
        <v>0.16316832000000001</v>
      </c>
      <c r="P2143" s="7">
        <v>2142</v>
      </c>
      <c r="Q2143" s="7">
        <v>0.37486056000000001</v>
      </c>
      <c r="R2143" s="7">
        <v>1.02114193</v>
      </c>
      <c r="S2143" s="7" t="s">
        <v>38</v>
      </c>
      <c r="T2143" s="7" t="s">
        <v>38</v>
      </c>
    </row>
    <row r="2144" spans="1:20" x14ac:dyDescent="0.3">
      <c r="A2144" s="6" t="s">
        <v>4318</v>
      </c>
      <c r="B2144" s="44" t="s">
        <v>4319</v>
      </c>
      <c r="C2144" s="6">
        <v>293580.36070000002</v>
      </c>
      <c r="D2144" s="6">
        <v>1617833.9129999999</v>
      </c>
      <c r="E2144" s="6">
        <v>1370863.7479999999</v>
      </c>
      <c r="F2144" s="6">
        <v>260720.4535</v>
      </c>
      <c r="G2144" s="6">
        <v>410543.63909999997</v>
      </c>
      <c r="H2144" s="6">
        <v>427268.87729999999</v>
      </c>
      <c r="I2144" s="6">
        <v>204146.5961</v>
      </c>
      <c r="J2144" s="6">
        <v>211341.69380000001</v>
      </c>
      <c r="K2144" s="6">
        <v>885749.61880000005</v>
      </c>
      <c r="L2144" s="6">
        <v>313325.20199999999</v>
      </c>
      <c r="M2144" s="6">
        <v>710072.53599999996</v>
      </c>
      <c r="N2144" s="6">
        <v>122140.88800000001</v>
      </c>
      <c r="O2144" s="6">
        <v>0.1631696</v>
      </c>
      <c r="P2144" s="6">
        <v>2143</v>
      </c>
      <c r="Q2144" s="6">
        <v>0.37468856</v>
      </c>
      <c r="R2144" s="6">
        <v>1.4992381299999999</v>
      </c>
      <c r="S2144" s="6" t="s">
        <v>38</v>
      </c>
      <c r="T2144" s="6" t="s">
        <v>38</v>
      </c>
    </row>
    <row r="2145" spans="1:20" x14ac:dyDescent="0.3">
      <c r="A2145" s="7" t="s">
        <v>4320</v>
      </c>
      <c r="B2145" s="45" t="s">
        <v>4321</v>
      </c>
      <c r="C2145" s="7">
        <v>8396540.5739999991</v>
      </c>
      <c r="D2145" s="7">
        <v>28990896.59</v>
      </c>
      <c r="E2145" s="7">
        <v>21938556.579999998</v>
      </c>
      <c r="F2145" s="7">
        <v>9424199.3560000006</v>
      </c>
      <c r="G2145" s="7">
        <v>9553042.0759999994</v>
      </c>
      <c r="H2145" s="7">
        <v>10180060.449999999</v>
      </c>
      <c r="I2145" s="7">
        <v>8838457.9930000007</v>
      </c>
      <c r="J2145" s="7">
        <v>8328483.8789999997</v>
      </c>
      <c r="K2145" s="7">
        <v>17187548.27</v>
      </c>
      <c r="L2145" s="7">
        <v>9225011.0999999996</v>
      </c>
      <c r="M2145" s="7">
        <v>9990704.25</v>
      </c>
      <c r="N2145" s="7">
        <v>810947.58299999998</v>
      </c>
      <c r="O2145" s="7">
        <v>0.1632141</v>
      </c>
      <c r="P2145" s="7">
        <v>2144</v>
      </c>
      <c r="Q2145" s="7">
        <v>0.37461593999999998</v>
      </c>
      <c r="R2145" s="7">
        <v>0.89774120999999996</v>
      </c>
      <c r="S2145" s="7" t="s">
        <v>38</v>
      </c>
      <c r="T2145" s="7" t="s">
        <v>38</v>
      </c>
    </row>
    <row r="2146" spans="1:20" x14ac:dyDescent="0.3">
      <c r="A2146" s="6" t="s">
        <v>4322</v>
      </c>
      <c r="B2146" s="44" t="s">
        <v>4323</v>
      </c>
      <c r="C2146" s="6">
        <v>85186.031640000001</v>
      </c>
      <c r="D2146" s="6">
        <v>431075.44380000001</v>
      </c>
      <c r="E2146" s="6">
        <v>291431.34220000001</v>
      </c>
      <c r="F2146" s="6">
        <v>30236.580470000001</v>
      </c>
      <c r="G2146" s="6">
        <v>79895.461330000006</v>
      </c>
      <c r="H2146" s="6">
        <v>102013.7699</v>
      </c>
      <c r="I2146" s="6">
        <v>22365.642970000001</v>
      </c>
      <c r="J2146" s="6">
        <v>31490.594140000001</v>
      </c>
      <c r="K2146" s="6">
        <v>209482.34950000001</v>
      </c>
      <c r="L2146" s="6">
        <v>58941.367100000003</v>
      </c>
      <c r="M2146" s="6">
        <v>185649.99100000001</v>
      </c>
      <c r="N2146" s="6">
        <v>38234.515299999999</v>
      </c>
      <c r="O2146" s="6">
        <v>0.16328777</v>
      </c>
      <c r="P2146" s="6">
        <v>2145</v>
      </c>
      <c r="Q2146" s="6">
        <v>0.37461032</v>
      </c>
      <c r="R2146" s="6">
        <v>1.8294762600000001</v>
      </c>
      <c r="S2146" s="6" t="s">
        <v>38</v>
      </c>
      <c r="T2146" s="6" t="s">
        <v>38</v>
      </c>
    </row>
    <row r="2147" spans="1:20" x14ac:dyDescent="0.3">
      <c r="A2147" s="7" t="s">
        <v>4324</v>
      </c>
      <c r="B2147" s="45" t="s">
        <v>4325</v>
      </c>
      <c r="C2147" s="7">
        <v>1474659.7679999999</v>
      </c>
      <c r="D2147" s="7">
        <v>5520600.1100000003</v>
      </c>
      <c r="E2147" s="7">
        <v>3731869.122</v>
      </c>
      <c r="F2147" s="7">
        <v>1635593.1740000001</v>
      </c>
      <c r="G2147" s="7">
        <v>1601085.588</v>
      </c>
      <c r="H2147" s="7">
        <v>1690905.591</v>
      </c>
      <c r="I2147" s="7">
        <v>1507205.9909999999</v>
      </c>
      <c r="J2147" s="7">
        <v>1459855.3629999999</v>
      </c>
      <c r="K2147" s="7">
        <v>3090680.5440000002</v>
      </c>
      <c r="L2147" s="7">
        <v>1564763.13</v>
      </c>
      <c r="M2147" s="7">
        <v>1918717.83</v>
      </c>
      <c r="N2147" s="7">
        <v>102550.321</v>
      </c>
      <c r="O2147" s="7">
        <v>0.16331970000000001</v>
      </c>
      <c r="P2147" s="7">
        <v>2146</v>
      </c>
      <c r="Q2147" s="7">
        <v>0.37450896</v>
      </c>
      <c r="R2147" s="7">
        <v>0.98198026000000005</v>
      </c>
      <c r="S2147" s="7" t="s">
        <v>38</v>
      </c>
      <c r="T2147" s="7" t="s">
        <v>38</v>
      </c>
    </row>
    <row r="2148" spans="1:20" x14ac:dyDescent="0.3">
      <c r="A2148" s="6" t="s">
        <v>4326</v>
      </c>
      <c r="B2148" s="44" t="s">
        <v>4327</v>
      </c>
      <c r="C2148" s="6">
        <v>2324147.858</v>
      </c>
      <c r="D2148" s="6">
        <v>9220533.5879999995</v>
      </c>
      <c r="E2148" s="6">
        <v>5800374.7460000003</v>
      </c>
      <c r="F2148" s="6">
        <v>2176429.9040000001</v>
      </c>
      <c r="G2148" s="6">
        <v>2761609.5660000001</v>
      </c>
      <c r="H2148" s="6">
        <v>2394496.057</v>
      </c>
      <c r="I2148" s="6">
        <v>1629880.9950000001</v>
      </c>
      <c r="J2148" s="6">
        <v>2003287.9779999999</v>
      </c>
      <c r="K2148" s="6">
        <v>4880371.5240000002</v>
      </c>
      <c r="L2148" s="6">
        <v>2197318.65</v>
      </c>
      <c r="M2148" s="6">
        <v>3343101.97</v>
      </c>
      <c r="N2148" s="6">
        <v>488854.63500000001</v>
      </c>
      <c r="O2148" s="6">
        <v>0.16333207999999999</v>
      </c>
      <c r="P2148" s="6">
        <v>2147</v>
      </c>
      <c r="Q2148" s="6">
        <v>0.37436291999999999</v>
      </c>
      <c r="R2148" s="6">
        <v>1.15124688</v>
      </c>
      <c r="S2148" s="6" t="s">
        <v>100</v>
      </c>
      <c r="T2148" s="6" t="s">
        <v>38</v>
      </c>
    </row>
    <row r="2149" spans="1:20" x14ac:dyDescent="0.3">
      <c r="A2149" s="7" t="s">
        <v>4328</v>
      </c>
      <c r="B2149" s="45" t="s">
        <v>4329</v>
      </c>
      <c r="C2149" s="7">
        <v>462743.58439999999</v>
      </c>
      <c r="D2149" s="7">
        <v>1811417.7409999999</v>
      </c>
      <c r="E2149" s="7">
        <v>1075074.0689999999</v>
      </c>
      <c r="F2149" s="7">
        <v>500751.97889999999</v>
      </c>
      <c r="G2149" s="7">
        <v>570058.92229999998</v>
      </c>
      <c r="H2149" s="7">
        <v>575934.46909999999</v>
      </c>
      <c r="I2149" s="7">
        <v>318042.09409999999</v>
      </c>
      <c r="J2149" s="7">
        <v>328420.09610000002</v>
      </c>
      <c r="K2149" s="7">
        <v>962496.8432</v>
      </c>
      <c r="L2149" s="7">
        <v>448113.89500000002</v>
      </c>
      <c r="M2149" s="7">
        <v>631480.26100000006</v>
      </c>
      <c r="N2149" s="7">
        <v>144284.40400000001</v>
      </c>
      <c r="O2149" s="7">
        <v>0.16333943000000001</v>
      </c>
      <c r="P2149" s="7">
        <v>2148</v>
      </c>
      <c r="Q2149" s="7">
        <v>0.37420545</v>
      </c>
      <c r="R2149" s="7">
        <v>1.1029163500000001</v>
      </c>
      <c r="S2149" s="7" t="s">
        <v>38</v>
      </c>
      <c r="T2149" s="7" t="s">
        <v>38</v>
      </c>
    </row>
    <row r="2150" spans="1:20" x14ac:dyDescent="0.3">
      <c r="A2150" s="6" t="s">
        <v>4330</v>
      </c>
      <c r="B2150" s="44" t="s">
        <v>4331</v>
      </c>
      <c r="C2150" s="6">
        <v>177110.5141</v>
      </c>
      <c r="D2150" s="6">
        <v>855387.28749999998</v>
      </c>
      <c r="E2150" s="6">
        <v>743267.50630000001</v>
      </c>
      <c r="F2150" s="6">
        <v>198458.2641</v>
      </c>
      <c r="G2150" s="6">
        <v>208855.78750000001</v>
      </c>
      <c r="H2150" s="6">
        <v>239029.38130000001</v>
      </c>
      <c r="I2150" s="6">
        <v>209825.27970000001</v>
      </c>
      <c r="J2150" s="6">
        <v>183101.58439999999</v>
      </c>
      <c r="K2150" s="6">
        <v>493555.89299999998</v>
      </c>
      <c r="L2150" s="6">
        <v>210203.008</v>
      </c>
      <c r="M2150" s="6">
        <v>356135.80599999998</v>
      </c>
      <c r="N2150" s="6">
        <v>22857.563600000001</v>
      </c>
      <c r="O2150" s="6">
        <v>0.16338622</v>
      </c>
      <c r="P2150" s="6">
        <v>2149</v>
      </c>
      <c r="Q2150" s="6">
        <v>0.37413848999999999</v>
      </c>
      <c r="R2150" s="6">
        <v>1.2314301599999999</v>
      </c>
      <c r="S2150" s="6" t="s">
        <v>38</v>
      </c>
      <c r="T2150" s="6" t="s">
        <v>38</v>
      </c>
    </row>
    <row r="2151" spans="1:20" x14ac:dyDescent="0.3">
      <c r="A2151" s="7" t="s">
        <v>4332</v>
      </c>
      <c r="B2151" s="45" t="s">
        <v>4333</v>
      </c>
      <c r="C2151" s="7">
        <v>3424209.6549999998</v>
      </c>
      <c r="D2151" s="7">
        <v>16186047.73</v>
      </c>
      <c r="E2151" s="7">
        <v>13948132.939999999</v>
      </c>
      <c r="F2151" s="7">
        <v>3797555.5839999998</v>
      </c>
      <c r="G2151" s="7">
        <v>4349255.03</v>
      </c>
      <c r="H2151" s="7">
        <v>3875475.5920000002</v>
      </c>
      <c r="I2151" s="7">
        <v>4671287.2949999999</v>
      </c>
      <c r="J2151" s="7">
        <v>3143992.5380000002</v>
      </c>
      <c r="K2151" s="7">
        <v>9338986.477</v>
      </c>
      <c r="L2151" s="7">
        <v>4010002.61</v>
      </c>
      <c r="M2151" s="7">
        <v>6678785.3200000003</v>
      </c>
      <c r="N2151" s="7">
        <v>663440.679</v>
      </c>
      <c r="O2151" s="7">
        <v>0.16339001</v>
      </c>
      <c r="P2151" s="7">
        <v>2150</v>
      </c>
      <c r="Q2151" s="7">
        <v>0.37397312999999999</v>
      </c>
      <c r="R2151" s="7">
        <v>1.21966281</v>
      </c>
      <c r="S2151" s="7" t="s">
        <v>38</v>
      </c>
      <c r="T2151" s="7" t="s">
        <v>38</v>
      </c>
    </row>
    <row r="2152" spans="1:20" x14ac:dyDescent="0.3">
      <c r="A2152" s="6" t="s">
        <v>4334</v>
      </c>
      <c r="B2152" s="44" t="s">
        <v>4335</v>
      </c>
      <c r="C2152" s="6">
        <v>2830341.08</v>
      </c>
      <c r="D2152" s="6">
        <v>9385551.7210000008</v>
      </c>
      <c r="E2152" s="6">
        <v>6849247.7130000005</v>
      </c>
      <c r="F2152" s="6">
        <v>2897415.4160000002</v>
      </c>
      <c r="G2152" s="6">
        <v>2978321.6129999999</v>
      </c>
      <c r="H2152" s="6">
        <v>3379387.7749999999</v>
      </c>
      <c r="I2152" s="6">
        <v>2778068.9840000002</v>
      </c>
      <c r="J2152" s="6">
        <v>2591462.37</v>
      </c>
      <c r="K2152" s="6">
        <v>5490638.983</v>
      </c>
      <c r="L2152" s="6">
        <v>2931810.19</v>
      </c>
      <c r="M2152" s="6">
        <v>3205108.23</v>
      </c>
      <c r="N2152" s="6">
        <v>337620.10399999999</v>
      </c>
      <c r="O2152" s="6">
        <v>0.16340018000000001</v>
      </c>
      <c r="P2152" s="6">
        <v>2151</v>
      </c>
      <c r="Q2152" s="6">
        <v>0.37382253999999998</v>
      </c>
      <c r="R2152" s="6">
        <v>0.90518235000000002</v>
      </c>
      <c r="S2152" s="6" t="s">
        <v>38</v>
      </c>
      <c r="T2152" s="6" t="s">
        <v>38</v>
      </c>
    </row>
    <row r="2153" spans="1:20" x14ac:dyDescent="0.3">
      <c r="A2153" s="7" t="s">
        <v>4336</v>
      </c>
      <c r="B2153" s="45" t="s">
        <v>4337</v>
      </c>
      <c r="C2153" s="7">
        <v>2201782.1639999999</v>
      </c>
      <c r="D2153" s="7">
        <v>8463358.1449999996</v>
      </c>
      <c r="E2153" s="7">
        <v>5841312.3190000001</v>
      </c>
      <c r="F2153" s="7">
        <v>2219405.5559999999</v>
      </c>
      <c r="G2153" s="7">
        <v>2531751.9500000002</v>
      </c>
      <c r="H2153" s="7">
        <v>2447334.105</v>
      </c>
      <c r="I2153" s="7">
        <v>2075078.057</v>
      </c>
      <c r="J2153" s="7">
        <v>1952866.081</v>
      </c>
      <c r="K2153" s="7">
        <v>4681464.5460000001</v>
      </c>
      <c r="L2153" s="7">
        <v>2251757.5499999998</v>
      </c>
      <c r="M2153" s="7">
        <v>3047322.61</v>
      </c>
      <c r="N2153" s="7">
        <v>281187.24800000002</v>
      </c>
      <c r="O2153" s="7">
        <v>0.16340664999999999</v>
      </c>
      <c r="P2153" s="7">
        <v>2152</v>
      </c>
      <c r="Q2153" s="7">
        <v>0.37366361999999997</v>
      </c>
      <c r="R2153" s="7">
        <v>1.0559084299999999</v>
      </c>
      <c r="S2153" s="7" t="s">
        <v>38</v>
      </c>
      <c r="T2153" s="7" t="s">
        <v>38</v>
      </c>
    </row>
    <row r="2154" spans="1:20" x14ac:dyDescent="0.3">
      <c r="A2154" s="6" t="s">
        <v>4338</v>
      </c>
      <c r="B2154" s="44" t="s">
        <v>4339</v>
      </c>
      <c r="C2154" s="6">
        <v>8308555.6679999996</v>
      </c>
      <c r="D2154" s="6">
        <v>27565926.739999998</v>
      </c>
      <c r="E2154" s="6">
        <v>21972272.859999999</v>
      </c>
      <c r="F2154" s="6">
        <v>7824203.6100000003</v>
      </c>
      <c r="G2154" s="6">
        <v>9582967.4959999993</v>
      </c>
      <c r="H2154" s="6">
        <v>9893368.9629999995</v>
      </c>
      <c r="I2154" s="6">
        <v>6646643.6210000003</v>
      </c>
      <c r="J2154" s="6">
        <v>7687426.932</v>
      </c>
      <c r="K2154" s="6">
        <v>16417739.720000001</v>
      </c>
      <c r="L2154" s="6">
        <v>8452601.75</v>
      </c>
      <c r="M2154" s="6">
        <v>9911990.0700000003</v>
      </c>
      <c r="N2154" s="6">
        <v>1549248.65</v>
      </c>
      <c r="O2154" s="6">
        <v>0.16340916999999999</v>
      </c>
      <c r="P2154" s="6">
        <v>2153</v>
      </c>
      <c r="Q2154" s="6">
        <v>0.37349584000000002</v>
      </c>
      <c r="R2154" s="6">
        <v>0.95778814000000001</v>
      </c>
      <c r="S2154" s="6" t="s">
        <v>38</v>
      </c>
      <c r="T2154" s="6" t="s">
        <v>38</v>
      </c>
    </row>
    <row r="2155" spans="1:20" x14ac:dyDescent="0.3">
      <c r="A2155" s="7" t="s">
        <v>4340</v>
      </c>
      <c r="B2155" s="45" t="s">
        <v>4341</v>
      </c>
      <c r="C2155" s="7">
        <v>136841.94380000001</v>
      </c>
      <c r="D2155" s="7">
        <v>766429.81090000004</v>
      </c>
      <c r="E2155" s="7">
        <v>517041.13130000001</v>
      </c>
      <c r="F2155" s="7">
        <v>217246.11170000001</v>
      </c>
      <c r="G2155" s="7">
        <v>163715.057</v>
      </c>
      <c r="H2155" s="7">
        <v>159898.19380000001</v>
      </c>
      <c r="I2155" s="7">
        <v>220574.93590000001</v>
      </c>
      <c r="J2155" s="7">
        <v>171836.61170000001</v>
      </c>
      <c r="K2155" s="7">
        <v>409389.74939999997</v>
      </c>
      <c r="L2155" s="7">
        <v>179006.2</v>
      </c>
      <c r="M2155" s="7">
        <v>288829.77100000001</v>
      </c>
      <c r="N2155" s="7">
        <v>28156.099200000001</v>
      </c>
      <c r="O2155" s="7">
        <v>0.16343838999999999</v>
      </c>
      <c r="P2155" s="7">
        <v>2154</v>
      </c>
      <c r="Q2155" s="7">
        <v>0.37338918999999998</v>
      </c>
      <c r="R2155" s="7">
        <v>1.19346543</v>
      </c>
      <c r="S2155" s="7" t="s">
        <v>38</v>
      </c>
      <c r="T2155" s="7" t="s">
        <v>38</v>
      </c>
    </row>
    <row r="2156" spans="1:20" x14ac:dyDescent="0.3">
      <c r="A2156" s="6" t="s">
        <v>4342</v>
      </c>
      <c r="B2156" s="44" t="s">
        <v>4343</v>
      </c>
      <c r="C2156" s="6">
        <v>5938512.5180000002</v>
      </c>
      <c r="D2156" s="6">
        <v>22448355.48</v>
      </c>
      <c r="E2156" s="6">
        <v>16769430.73</v>
      </c>
      <c r="F2156" s="6">
        <v>6227285.3619999997</v>
      </c>
      <c r="G2156" s="6">
        <v>6704127.9359999998</v>
      </c>
      <c r="H2156" s="6">
        <v>6908550.8380000005</v>
      </c>
      <c r="I2156" s="6">
        <v>5904720.7410000004</v>
      </c>
      <c r="J2156" s="6">
        <v>5946779.9479999999</v>
      </c>
      <c r="K2156" s="6">
        <v>12845896.02</v>
      </c>
      <c r="L2156" s="6">
        <v>6366044.8700000001</v>
      </c>
      <c r="M2156" s="6">
        <v>8146968.8899999997</v>
      </c>
      <c r="N2156" s="6">
        <v>515498.43599999999</v>
      </c>
      <c r="O2156" s="6">
        <v>0.16348298</v>
      </c>
      <c r="P2156" s="6">
        <v>2155</v>
      </c>
      <c r="Q2156" s="6">
        <v>0.37331775</v>
      </c>
      <c r="R2156" s="6">
        <v>1.0128382899999999</v>
      </c>
      <c r="S2156" s="6" t="s">
        <v>38</v>
      </c>
      <c r="T2156" s="6" t="s">
        <v>38</v>
      </c>
    </row>
    <row r="2157" spans="1:20" x14ac:dyDescent="0.3">
      <c r="A2157" s="7" t="s">
        <v>4344</v>
      </c>
      <c r="B2157" s="45" t="s">
        <v>4345</v>
      </c>
      <c r="C2157" s="7">
        <v>5925873.8810000001</v>
      </c>
      <c r="D2157" s="7">
        <v>19477919.98</v>
      </c>
      <c r="E2157" s="7">
        <v>16441805.23</v>
      </c>
      <c r="F2157" s="7">
        <v>5603042.0060000001</v>
      </c>
      <c r="G2157" s="7">
        <v>6771630.4440000001</v>
      </c>
      <c r="H2157" s="7">
        <v>6663254.7249999996</v>
      </c>
      <c r="I2157" s="7">
        <v>5583311.108</v>
      </c>
      <c r="J2157" s="7">
        <v>5637513.0379999997</v>
      </c>
      <c r="K2157" s="7">
        <v>11862160.27</v>
      </c>
      <c r="L2157" s="7">
        <v>6163927.3300000001</v>
      </c>
      <c r="M2157" s="7">
        <v>7150501.1799999997</v>
      </c>
      <c r="N2157" s="7">
        <v>641055.93299999996</v>
      </c>
      <c r="O2157" s="7">
        <v>0.16351245</v>
      </c>
      <c r="P2157" s="7">
        <v>2156</v>
      </c>
      <c r="Q2157" s="7">
        <v>0.37321185000000001</v>
      </c>
      <c r="R2157" s="7">
        <v>0.94444501000000003</v>
      </c>
      <c r="S2157" s="7" t="s">
        <v>38</v>
      </c>
      <c r="T2157" s="7" t="s">
        <v>38</v>
      </c>
    </row>
    <row r="2158" spans="1:20" x14ac:dyDescent="0.3">
      <c r="A2158" s="6" t="s">
        <v>4346</v>
      </c>
      <c r="B2158" s="44" t="s">
        <v>4347</v>
      </c>
      <c r="C2158" s="6">
        <v>139772.17619999999</v>
      </c>
      <c r="D2158" s="6">
        <v>600477.23670000001</v>
      </c>
      <c r="E2158" s="6">
        <v>550617.81090000004</v>
      </c>
      <c r="F2158" s="6">
        <v>123662.4945</v>
      </c>
      <c r="G2158" s="6">
        <v>167263.44769999999</v>
      </c>
      <c r="H2158" s="6">
        <v>133885.41450000001</v>
      </c>
      <c r="I2158" s="6">
        <v>164142.95250000001</v>
      </c>
      <c r="J2158" s="6">
        <v>130618.682</v>
      </c>
      <c r="K2158" s="6">
        <v>353632.42959999997</v>
      </c>
      <c r="L2158" s="6">
        <v>148977.62400000001</v>
      </c>
      <c r="M2158" s="6">
        <v>257136.785</v>
      </c>
      <c r="N2158" s="6">
        <v>19400.894100000001</v>
      </c>
      <c r="O2158" s="6">
        <v>0.16354547999999999</v>
      </c>
      <c r="P2158" s="6">
        <v>2157</v>
      </c>
      <c r="Q2158" s="6">
        <v>0.37311419000000001</v>
      </c>
      <c r="R2158" s="6">
        <v>1.2471549200000001</v>
      </c>
      <c r="S2158" s="6" t="s">
        <v>38</v>
      </c>
      <c r="T2158" s="6" t="s">
        <v>38</v>
      </c>
    </row>
    <row r="2159" spans="1:20" x14ac:dyDescent="0.3">
      <c r="A2159" s="7" t="s">
        <v>4348</v>
      </c>
      <c r="B2159" s="45" t="s">
        <v>4349</v>
      </c>
      <c r="C2159" s="7">
        <v>2420727.9440000001</v>
      </c>
      <c r="D2159" s="7">
        <v>10946065.48</v>
      </c>
      <c r="E2159" s="7">
        <v>9841685.6160000004</v>
      </c>
      <c r="F2159" s="7">
        <v>1981958.4909999999</v>
      </c>
      <c r="G2159" s="7">
        <v>2861628.5690000001</v>
      </c>
      <c r="H2159" s="7">
        <v>2643617.2089999998</v>
      </c>
      <c r="I2159" s="7">
        <v>2594254.889</v>
      </c>
      <c r="J2159" s="7">
        <v>1945050.584</v>
      </c>
      <c r="K2159" s="7">
        <v>6297609.3810000001</v>
      </c>
      <c r="L2159" s="7">
        <v>2511137.81</v>
      </c>
      <c r="M2159" s="7">
        <v>4754775.59</v>
      </c>
      <c r="N2159" s="7">
        <v>394866.12</v>
      </c>
      <c r="O2159" s="7">
        <v>0.16355604000000001</v>
      </c>
      <c r="P2159" s="7">
        <v>2158</v>
      </c>
      <c r="Q2159" s="7">
        <v>0.37296538000000001</v>
      </c>
      <c r="R2159" s="7">
        <v>1.32646307</v>
      </c>
      <c r="S2159" s="7" t="s">
        <v>38</v>
      </c>
      <c r="T2159" s="7" t="s">
        <v>38</v>
      </c>
    </row>
    <row r="2160" spans="1:20" x14ac:dyDescent="0.3">
      <c r="A2160" s="6" t="s">
        <v>4350</v>
      </c>
      <c r="B2160" s="44" t="s">
        <v>4351</v>
      </c>
      <c r="C2160" s="6">
        <v>374124275</v>
      </c>
      <c r="D2160" s="6">
        <v>1246685784</v>
      </c>
      <c r="E2160" s="6">
        <v>951991248.20000005</v>
      </c>
      <c r="F2160" s="6">
        <v>380569999.10000002</v>
      </c>
      <c r="G2160" s="6">
        <v>437849804.89999998</v>
      </c>
      <c r="H2160" s="6">
        <v>421320813.10000002</v>
      </c>
      <c r="I2160" s="6">
        <v>369711889.69999999</v>
      </c>
      <c r="J2160" s="6">
        <v>339753229.69999999</v>
      </c>
      <c r="K2160" s="6">
        <v>738342826.70000005</v>
      </c>
      <c r="L2160" s="6">
        <v>392158934</v>
      </c>
      <c r="M2160" s="6">
        <v>433864326</v>
      </c>
      <c r="N2160" s="6">
        <v>45417685.700000003</v>
      </c>
      <c r="O2160" s="6">
        <v>0.16357730000000001</v>
      </c>
      <c r="P2160" s="6">
        <v>2159</v>
      </c>
      <c r="Q2160" s="6">
        <v>0.37284108999999999</v>
      </c>
      <c r="R2160" s="6">
        <v>0.91285236999999997</v>
      </c>
      <c r="S2160" s="6" t="s">
        <v>38</v>
      </c>
      <c r="T2160" s="6" t="s">
        <v>38</v>
      </c>
    </row>
    <row r="2161" spans="1:20" x14ac:dyDescent="0.3">
      <c r="A2161" s="7" t="s">
        <v>4352</v>
      </c>
      <c r="B2161" s="45" t="s">
        <v>4353</v>
      </c>
      <c r="C2161" s="7">
        <v>754808.10290000006</v>
      </c>
      <c r="D2161" s="7">
        <v>2483855.1800000002</v>
      </c>
      <c r="E2161" s="7">
        <v>1932208.8910000001</v>
      </c>
      <c r="F2161" s="7">
        <v>838607.43790000002</v>
      </c>
      <c r="G2161" s="7">
        <v>939952.56579999998</v>
      </c>
      <c r="H2161" s="7">
        <v>872765.4203</v>
      </c>
      <c r="I2161" s="7">
        <v>772076.85199999996</v>
      </c>
      <c r="J2161" s="7">
        <v>720917.54339999997</v>
      </c>
      <c r="K2161" s="7">
        <v>1502369.9029999999</v>
      </c>
      <c r="L2161" s="7">
        <v>826428.09499999997</v>
      </c>
      <c r="M2161" s="7">
        <v>846070.16299999994</v>
      </c>
      <c r="N2161" s="7">
        <v>98524.933099999995</v>
      </c>
      <c r="O2161" s="7">
        <v>0.16358406</v>
      </c>
      <c r="P2161" s="7">
        <v>2160</v>
      </c>
      <c r="Q2161" s="7">
        <v>0.37268385999999998</v>
      </c>
      <c r="R2161" s="7">
        <v>0.86227885999999998</v>
      </c>
      <c r="S2161" s="7" t="s">
        <v>38</v>
      </c>
      <c r="T2161" s="7" t="s">
        <v>38</v>
      </c>
    </row>
    <row r="2162" spans="1:20" x14ac:dyDescent="0.3">
      <c r="A2162" s="6" t="s">
        <v>4354</v>
      </c>
      <c r="B2162" s="44" t="s">
        <v>4355</v>
      </c>
      <c r="C2162" s="6">
        <v>2235839.3820000002</v>
      </c>
      <c r="D2162" s="6">
        <v>7236982.5379999997</v>
      </c>
      <c r="E2162" s="6">
        <v>6115649.1229999997</v>
      </c>
      <c r="F2162" s="6">
        <v>1934830.98</v>
      </c>
      <c r="G2162" s="6">
        <v>2637870.281</v>
      </c>
      <c r="H2162" s="6">
        <v>2444725.5809999998</v>
      </c>
      <c r="I2162" s="6">
        <v>1749671.206</v>
      </c>
      <c r="J2162" s="6">
        <v>2051265.1070000001</v>
      </c>
      <c r="K2162" s="6">
        <v>4380825.5060000001</v>
      </c>
      <c r="L2162" s="6">
        <v>2220883.04</v>
      </c>
      <c r="M2162" s="6">
        <v>2692650.53</v>
      </c>
      <c r="N2162" s="6">
        <v>397825.20299999998</v>
      </c>
      <c r="O2162" s="6">
        <v>0.16358807</v>
      </c>
      <c r="P2162" s="6">
        <v>2161</v>
      </c>
      <c r="Q2162" s="6">
        <v>0.37252053000000002</v>
      </c>
      <c r="R2162" s="6">
        <v>0.98006932999999996</v>
      </c>
      <c r="S2162" s="6" t="s">
        <v>38</v>
      </c>
      <c r="T2162" s="6" t="s">
        <v>38</v>
      </c>
    </row>
    <row r="2163" spans="1:20" x14ac:dyDescent="0.3">
      <c r="A2163" s="7" t="s">
        <v>4356</v>
      </c>
      <c r="B2163" s="45" t="s">
        <v>4357</v>
      </c>
      <c r="C2163" s="7">
        <v>897061.91639999999</v>
      </c>
      <c r="D2163" s="7">
        <v>3401384.9279999998</v>
      </c>
      <c r="E2163" s="7">
        <v>2589046.557</v>
      </c>
      <c r="F2163" s="7">
        <v>971307.88219999999</v>
      </c>
      <c r="G2163" s="7">
        <v>1116493.0179999999</v>
      </c>
      <c r="H2163" s="7">
        <v>915701.23479999998</v>
      </c>
      <c r="I2163" s="7">
        <v>924374.47840000002</v>
      </c>
      <c r="J2163" s="7">
        <v>969438.723</v>
      </c>
      <c r="K2163" s="7">
        <v>1964700.321</v>
      </c>
      <c r="L2163" s="7">
        <v>981501.86399999994</v>
      </c>
      <c r="M2163" s="7">
        <v>1235657.8799999999</v>
      </c>
      <c r="N2163" s="7">
        <v>93025.7886</v>
      </c>
      <c r="O2163" s="7">
        <v>0.16363522999999999</v>
      </c>
      <c r="P2163" s="7">
        <v>2162</v>
      </c>
      <c r="Q2163" s="7">
        <v>0.37245557000000001</v>
      </c>
      <c r="R2163" s="7">
        <v>1.0012463599999999</v>
      </c>
      <c r="S2163" s="7" t="s">
        <v>38</v>
      </c>
      <c r="T2163" s="7" t="s">
        <v>38</v>
      </c>
    </row>
    <row r="2164" spans="1:20" x14ac:dyDescent="0.3">
      <c r="A2164" s="6" t="s">
        <v>4358</v>
      </c>
      <c r="B2164" s="44" t="s">
        <v>4359</v>
      </c>
      <c r="C2164" s="6">
        <v>9056275.6559999995</v>
      </c>
      <c r="D2164" s="6">
        <v>32952304.25</v>
      </c>
      <c r="E2164" s="6">
        <v>29502720.120000001</v>
      </c>
      <c r="F2164" s="6">
        <v>9046792.7050000001</v>
      </c>
      <c r="G2164" s="6">
        <v>9916779.8640000001</v>
      </c>
      <c r="H2164" s="6">
        <v>10661692.619999999</v>
      </c>
      <c r="I2164" s="6">
        <v>10339775.779999999</v>
      </c>
      <c r="J2164" s="6">
        <v>8666677.7379999999</v>
      </c>
      <c r="K2164" s="6">
        <v>20139523.18</v>
      </c>
      <c r="L2164" s="6">
        <v>9896231.5</v>
      </c>
      <c r="M2164" s="6">
        <v>12880526.1</v>
      </c>
      <c r="N2164" s="6">
        <v>874621.24199999997</v>
      </c>
      <c r="O2164" s="6">
        <v>0.16364233</v>
      </c>
      <c r="P2164" s="6">
        <v>2163</v>
      </c>
      <c r="Q2164" s="6">
        <v>0.37229954999999998</v>
      </c>
      <c r="R2164" s="6">
        <v>1.0250783699999999</v>
      </c>
      <c r="S2164" s="6" t="s">
        <v>38</v>
      </c>
      <c r="T2164" s="6" t="s">
        <v>38</v>
      </c>
    </row>
    <row r="2165" spans="1:20" x14ac:dyDescent="0.3">
      <c r="A2165" s="7" t="s">
        <v>4360</v>
      </c>
      <c r="B2165" s="45" t="s">
        <v>4361</v>
      </c>
      <c r="C2165" s="7">
        <v>880703.85880000005</v>
      </c>
      <c r="D2165" s="7">
        <v>3986074.0380000002</v>
      </c>
      <c r="E2165" s="7">
        <v>2219625.0219999999</v>
      </c>
      <c r="F2165" s="7">
        <v>928685.06680000003</v>
      </c>
      <c r="G2165" s="7">
        <v>950421.24360000005</v>
      </c>
      <c r="H2165" s="7">
        <v>861599.9301</v>
      </c>
      <c r="I2165" s="7">
        <v>816831.09609999997</v>
      </c>
      <c r="J2165" s="7">
        <v>745468.92420000001</v>
      </c>
      <c r="K2165" s="7">
        <v>2003771.996</v>
      </c>
      <c r="L2165" s="7">
        <v>843580.29799999995</v>
      </c>
      <c r="M2165" s="7">
        <v>1459818.24</v>
      </c>
      <c r="N2165" s="7">
        <v>85792.494300000006</v>
      </c>
      <c r="O2165" s="7">
        <v>0.16366264</v>
      </c>
      <c r="P2165" s="7">
        <v>2164</v>
      </c>
      <c r="Q2165" s="7">
        <v>0.37217368000000001</v>
      </c>
      <c r="R2165" s="7">
        <v>1.24812105</v>
      </c>
      <c r="S2165" s="7" t="s">
        <v>38</v>
      </c>
      <c r="T2165" s="7" t="s">
        <v>38</v>
      </c>
    </row>
    <row r="2166" spans="1:20" x14ac:dyDescent="0.3">
      <c r="A2166" s="6" t="s">
        <v>4362</v>
      </c>
      <c r="B2166" s="44" t="s">
        <v>4363</v>
      </c>
      <c r="C2166" s="6">
        <v>4276853.0190000003</v>
      </c>
      <c r="D2166" s="6">
        <v>16900244.59</v>
      </c>
      <c r="E2166" s="6">
        <v>13324223.460000001</v>
      </c>
      <c r="F2166" s="6">
        <v>4747020.017</v>
      </c>
      <c r="G2166" s="6">
        <v>6056549.0939999996</v>
      </c>
      <c r="H2166" s="6">
        <v>4852540.8839999996</v>
      </c>
      <c r="I2166" s="6">
        <v>3767801.068</v>
      </c>
      <c r="J2166" s="6">
        <v>4360068.1279999996</v>
      </c>
      <c r="K2166" s="6">
        <v>9812085.2709999997</v>
      </c>
      <c r="L2166" s="6">
        <v>4759239.79</v>
      </c>
      <c r="M2166" s="6">
        <v>6294727.9299999997</v>
      </c>
      <c r="N2166" s="6">
        <v>971940.54700000002</v>
      </c>
      <c r="O2166" s="6">
        <v>0.16369504000000001</v>
      </c>
      <c r="P2166" s="6">
        <v>2165</v>
      </c>
      <c r="Q2166" s="6">
        <v>0.37207541999999999</v>
      </c>
      <c r="R2166" s="6">
        <v>1.0438286299999999</v>
      </c>
      <c r="S2166" s="6" t="s">
        <v>38</v>
      </c>
      <c r="T2166" s="6" t="s">
        <v>38</v>
      </c>
    </row>
    <row r="2167" spans="1:20" x14ac:dyDescent="0.3">
      <c r="A2167" s="7" t="s">
        <v>4364</v>
      </c>
      <c r="B2167" s="45" t="s">
        <v>4365</v>
      </c>
      <c r="C2167" s="7">
        <v>29322573.039999999</v>
      </c>
      <c r="D2167" s="7">
        <v>94468634.400000006</v>
      </c>
      <c r="E2167" s="7">
        <v>77310083.829999998</v>
      </c>
      <c r="F2167" s="7">
        <v>33501581.41</v>
      </c>
      <c r="G2167" s="7">
        <v>34131087.549999997</v>
      </c>
      <c r="H2167" s="7">
        <v>35682583.840000004</v>
      </c>
      <c r="I2167" s="7">
        <v>32292668.879999999</v>
      </c>
      <c r="J2167" s="7">
        <v>29793619.379999999</v>
      </c>
      <c r="K2167" s="7">
        <v>58650718.170000002</v>
      </c>
      <c r="L2167" s="7">
        <v>32974989.899999999</v>
      </c>
      <c r="M2167" s="7">
        <v>32268220.800000001</v>
      </c>
      <c r="N2167" s="7">
        <v>2533397.39</v>
      </c>
      <c r="O2167" s="7">
        <v>0.16371916</v>
      </c>
      <c r="P2167" s="7">
        <v>2166</v>
      </c>
      <c r="Q2167" s="7">
        <v>0.37195845</v>
      </c>
      <c r="R2167" s="7">
        <v>0.83077656</v>
      </c>
      <c r="S2167" s="7" t="s">
        <v>100</v>
      </c>
      <c r="T2167" s="7" t="s">
        <v>38</v>
      </c>
    </row>
    <row r="2168" spans="1:20" x14ac:dyDescent="0.3">
      <c r="A2168" s="6" t="s">
        <v>4366</v>
      </c>
      <c r="B2168" s="44" t="s">
        <v>4367</v>
      </c>
      <c r="C2168" s="6">
        <v>30862205.120000001</v>
      </c>
      <c r="D2168" s="6">
        <v>87906626.730000004</v>
      </c>
      <c r="E2168" s="6">
        <v>86487518.760000005</v>
      </c>
      <c r="F2168" s="6">
        <v>35231309.68</v>
      </c>
      <c r="G2168" s="6">
        <v>36138662.399999999</v>
      </c>
      <c r="H2168" s="6">
        <v>40327002.079999998</v>
      </c>
      <c r="I2168" s="6">
        <v>33650880.359999999</v>
      </c>
      <c r="J2168" s="6">
        <v>30056694.370000001</v>
      </c>
      <c r="K2168" s="6">
        <v>60121915.07</v>
      </c>
      <c r="L2168" s="6">
        <v>35043309.799999997</v>
      </c>
      <c r="M2168" s="6">
        <v>31319898.5</v>
      </c>
      <c r="N2168" s="6">
        <v>4317499.07</v>
      </c>
      <c r="O2168" s="6">
        <v>0.16373401000000001</v>
      </c>
      <c r="P2168" s="6">
        <v>2167</v>
      </c>
      <c r="Q2168" s="6">
        <v>0.37182051999999999</v>
      </c>
      <c r="R2168" s="6">
        <v>0.77875192000000004</v>
      </c>
      <c r="S2168" s="6" t="s">
        <v>38</v>
      </c>
      <c r="T2168" s="6" t="s">
        <v>38</v>
      </c>
    </row>
    <row r="2169" spans="1:20" x14ac:dyDescent="0.3">
      <c r="A2169" s="7" t="s">
        <v>4368</v>
      </c>
      <c r="B2169" s="45" t="s">
        <v>4369</v>
      </c>
      <c r="C2169" s="7">
        <v>11604.748439999999</v>
      </c>
      <c r="D2169" s="7">
        <v>10899.937889999999</v>
      </c>
      <c r="E2169" s="7">
        <v>7931.3758790000002</v>
      </c>
      <c r="F2169" s="7">
        <v>0.1</v>
      </c>
      <c r="G2169" s="7">
        <v>0.1</v>
      </c>
      <c r="H2169" s="7">
        <v>5392.4388669999998</v>
      </c>
      <c r="I2169" s="7">
        <v>1066.3932130000001</v>
      </c>
      <c r="J2169" s="7">
        <v>5009.4271479999998</v>
      </c>
      <c r="K2169" s="7">
        <v>7609.0405520000004</v>
      </c>
      <c r="L2169" s="7">
        <v>2867.0898099999999</v>
      </c>
      <c r="M2169" s="7">
        <v>5316.5014600000004</v>
      </c>
      <c r="N2169" s="7">
        <v>2734.2967400000002</v>
      </c>
      <c r="O2169" s="7">
        <v>0.16375455999999999</v>
      </c>
      <c r="P2169" s="7">
        <v>2168</v>
      </c>
      <c r="Q2169" s="7">
        <v>0.37169564999999999</v>
      </c>
      <c r="R2169" s="7">
        <v>1.40812746</v>
      </c>
      <c r="S2169" s="7" t="s">
        <v>38</v>
      </c>
      <c r="T2169" s="7" t="s">
        <v>71</v>
      </c>
    </row>
    <row r="2170" spans="1:20" x14ac:dyDescent="0.3">
      <c r="A2170" s="6" t="s">
        <v>4370</v>
      </c>
      <c r="B2170" s="44" t="s">
        <v>4371</v>
      </c>
      <c r="C2170" s="6">
        <v>269689.36949999997</v>
      </c>
      <c r="D2170" s="6">
        <v>832091.52480000001</v>
      </c>
      <c r="E2170" s="6">
        <v>940115.6703</v>
      </c>
      <c r="F2170" s="6">
        <v>223868.94130000001</v>
      </c>
      <c r="G2170" s="6">
        <v>306360.28360000002</v>
      </c>
      <c r="H2170" s="6">
        <v>288568.94569999998</v>
      </c>
      <c r="I2170" s="6">
        <v>173924.72990000001</v>
      </c>
      <c r="J2170" s="6">
        <v>299538.84220000001</v>
      </c>
      <c r="K2170" s="6">
        <v>566441.37650000001</v>
      </c>
      <c r="L2170" s="6">
        <v>267098.2</v>
      </c>
      <c r="M2170" s="6">
        <v>372209.66600000003</v>
      </c>
      <c r="N2170" s="6">
        <v>62546.502500000002</v>
      </c>
      <c r="O2170" s="6">
        <v>0.16378354000000001</v>
      </c>
      <c r="P2170" s="6">
        <v>2169</v>
      </c>
      <c r="Q2170" s="6">
        <v>0.37159004000000001</v>
      </c>
      <c r="R2170" s="6">
        <v>1.0845564000000001</v>
      </c>
      <c r="S2170" s="6" t="s">
        <v>38</v>
      </c>
      <c r="T2170" s="6" t="s">
        <v>38</v>
      </c>
    </row>
    <row r="2171" spans="1:20" x14ac:dyDescent="0.3">
      <c r="A2171" s="7" t="s">
        <v>4372</v>
      </c>
      <c r="B2171" s="45" t="s">
        <v>4373</v>
      </c>
      <c r="C2171" s="7">
        <v>20938241.66</v>
      </c>
      <c r="D2171" s="7">
        <v>73241414.489999995</v>
      </c>
      <c r="E2171" s="7">
        <v>54422045.520000003</v>
      </c>
      <c r="F2171" s="7">
        <v>19992722.760000002</v>
      </c>
      <c r="G2171" s="7">
        <v>23992996.510000002</v>
      </c>
      <c r="H2171" s="7">
        <v>25241865.399999999</v>
      </c>
      <c r="I2171" s="7">
        <v>18151471.030000001</v>
      </c>
      <c r="J2171" s="7">
        <v>17107199.93</v>
      </c>
      <c r="K2171" s="7">
        <v>42148606.109999999</v>
      </c>
      <c r="L2171" s="7">
        <v>21123383.199999999</v>
      </c>
      <c r="M2171" s="7">
        <v>26192637.5</v>
      </c>
      <c r="N2171" s="7">
        <v>4088951.21</v>
      </c>
      <c r="O2171" s="7">
        <v>0.16378525999999999</v>
      </c>
      <c r="P2171" s="7">
        <v>2170</v>
      </c>
      <c r="Q2171" s="7">
        <v>0.37142270999999999</v>
      </c>
      <c r="R2171" s="7">
        <v>0.99664399999999997</v>
      </c>
      <c r="S2171" s="7" t="s">
        <v>38</v>
      </c>
      <c r="T2171" s="7" t="s">
        <v>38</v>
      </c>
    </row>
    <row r="2172" spans="1:20" x14ac:dyDescent="0.3">
      <c r="A2172" s="6" t="s">
        <v>4374</v>
      </c>
      <c r="B2172" s="44" t="s">
        <v>4375</v>
      </c>
      <c r="C2172" s="6">
        <v>919063.3578</v>
      </c>
      <c r="D2172" s="6">
        <v>3529260.1779999998</v>
      </c>
      <c r="E2172" s="6">
        <v>2332479.4909999999</v>
      </c>
      <c r="F2172" s="6">
        <v>979891.92420000001</v>
      </c>
      <c r="G2172" s="6">
        <v>1084325.1780000001</v>
      </c>
      <c r="H2172" s="6">
        <v>883550.81090000004</v>
      </c>
      <c r="I2172" s="6">
        <v>1021654.049</v>
      </c>
      <c r="J2172" s="6">
        <v>803571.54920000001</v>
      </c>
      <c r="K2172" s="6">
        <v>1940173.7379999999</v>
      </c>
      <c r="L2172" s="6">
        <v>948275.397</v>
      </c>
      <c r="M2172" s="6">
        <v>1244174.04</v>
      </c>
      <c r="N2172" s="6">
        <v>127831.197</v>
      </c>
      <c r="O2172" s="6">
        <v>0.16380747000000001</v>
      </c>
      <c r="P2172" s="6">
        <v>2171</v>
      </c>
      <c r="Q2172" s="6">
        <v>0.37130195999999999</v>
      </c>
      <c r="R2172" s="6">
        <v>1.03280784</v>
      </c>
      <c r="S2172" s="6" t="s">
        <v>38</v>
      </c>
      <c r="T2172" s="6" t="s">
        <v>38</v>
      </c>
    </row>
    <row r="2173" spans="1:20" x14ac:dyDescent="0.3">
      <c r="A2173" s="7" t="s">
        <v>4376</v>
      </c>
      <c r="B2173" s="45" t="s">
        <v>4377</v>
      </c>
      <c r="C2173" s="7">
        <v>1291178.4129999999</v>
      </c>
      <c r="D2173" s="7">
        <v>4957759.6469999999</v>
      </c>
      <c r="E2173" s="7">
        <v>3816635.9279999998</v>
      </c>
      <c r="F2173" s="7">
        <v>1343471.44</v>
      </c>
      <c r="G2173" s="7">
        <v>1530014.784</v>
      </c>
      <c r="H2173" s="7">
        <v>1456409.733</v>
      </c>
      <c r="I2173" s="7">
        <v>1239475.952</v>
      </c>
      <c r="J2173" s="7">
        <v>1355979.5490000001</v>
      </c>
      <c r="K2173" s="7">
        <v>2852261.3569999998</v>
      </c>
      <c r="L2173" s="7">
        <v>1395470</v>
      </c>
      <c r="M2173" s="7">
        <v>1832718.23</v>
      </c>
      <c r="N2173" s="7">
        <v>126107.875</v>
      </c>
      <c r="O2173" s="7">
        <v>0.16383195</v>
      </c>
      <c r="P2173" s="7">
        <v>2172</v>
      </c>
      <c r="Q2173" s="7">
        <v>0.37118646999999999</v>
      </c>
      <c r="R2173" s="7">
        <v>1.03135507</v>
      </c>
      <c r="S2173" s="7" t="s">
        <v>38</v>
      </c>
      <c r="T2173" s="7" t="s">
        <v>38</v>
      </c>
    </row>
    <row r="2174" spans="1:20" x14ac:dyDescent="0.3">
      <c r="A2174" s="6" t="s">
        <v>4378</v>
      </c>
      <c r="B2174" s="44" t="s">
        <v>4379</v>
      </c>
      <c r="C2174" s="6">
        <v>19911040.260000002</v>
      </c>
      <c r="D2174" s="6">
        <v>63241774.700000003</v>
      </c>
      <c r="E2174" s="6">
        <v>50213714.420000002</v>
      </c>
      <c r="F2174" s="6">
        <v>18946454.539999999</v>
      </c>
      <c r="G2174" s="6">
        <v>23002187.350000001</v>
      </c>
      <c r="H2174" s="6">
        <v>22445421.210000001</v>
      </c>
      <c r="I2174" s="6">
        <v>18323730.079999998</v>
      </c>
      <c r="J2174" s="6">
        <v>17625653.690000001</v>
      </c>
      <c r="K2174" s="6">
        <v>38078245.979999997</v>
      </c>
      <c r="L2174" s="6">
        <v>20349248.100000001</v>
      </c>
      <c r="M2174" s="6">
        <v>22185172.100000001</v>
      </c>
      <c r="N2174" s="6">
        <v>2766027.12</v>
      </c>
      <c r="O2174" s="6">
        <v>0.16383533</v>
      </c>
      <c r="P2174" s="6">
        <v>2173</v>
      </c>
      <c r="Q2174" s="6">
        <v>0.37102331999999999</v>
      </c>
      <c r="R2174" s="6">
        <v>0.90399154000000004</v>
      </c>
      <c r="S2174" s="6" t="s">
        <v>38</v>
      </c>
      <c r="T2174" s="6" t="s">
        <v>38</v>
      </c>
    </row>
    <row r="2175" spans="1:20" x14ac:dyDescent="0.3">
      <c r="A2175" s="7" t="s">
        <v>4380</v>
      </c>
      <c r="B2175" s="45" t="s">
        <v>4381</v>
      </c>
      <c r="C2175" s="7">
        <v>21605393.489999998</v>
      </c>
      <c r="D2175" s="7">
        <v>76739323.230000004</v>
      </c>
      <c r="E2175" s="7">
        <v>62627143.619999997</v>
      </c>
      <c r="F2175" s="7">
        <v>21427720.02</v>
      </c>
      <c r="G2175" s="7">
        <v>26680415.039999999</v>
      </c>
      <c r="H2175" s="7">
        <v>24329301.100000001</v>
      </c>
      <c r="I2175" s="7">
        <v>20378294.219999999</v>
      </c>
      <c r="J2175" s="7">
        <v>20391093.32</v>
      </c>
      <c r="K2175" s="7">
        <v>45599895.090000004</v>
      </c>
      <c r="L2175" s="7">
        <v>22944775.899999999</v>
      </c>
      <c r="M2175" s="7">
        <v>28399655.699999999</v>
      </c>
      <c r="N2175" s="7">
        <v>3108055.81</v>
      </c>
      <c r="O2175" s="7">
        <v>0.16383853000000001</v>
      </c>
      <c r="P2175" s="7">
        <v>2174</v>
      </c>
      <c r="Q2175" s="7">
        <v>0.37085989000000003</v>
      </c>
      <c r="R2175" s="7">
        <v>0.99086479000000005</v>
      </c>
      <c r="S2175" s="7" t="s">
        <v>38</v>
      </c>
      <c r="T2175" s="7" t="s">
        <v>38</v>
      </c>
    </row>
    <row r="2176" spans="1:20" x14ac:dyDescent="0.3">
      <c r="A2176" s="6" t="s">
        <v>4382</v>
      </c>
      <c r="B2176" s="44" t="s">
        <v>4383</v>
      </c>
      <c r="C2176" s="6">
        <v>70323.185939999996</v>
      </c>
      <c r="D2176" s="6">
        <v>210893.79139999999</v>
      </c>
      <c r="E2176" s="6">
        <v>24537.60586</v>
      </c>
      <c r="F2176" s="6">
        <v>44957.101949999997</v>
      </c>
      <c r="G2176" s="6">
        <v>10610.51211</v>
      </c>
      <c r="H2176" s="6">
        <v>45536.392970000001</v>
      </c>
      <c r="I2176" s="6">
        <v>8991.7542969999995</v>
      </c>
      <c r="J2176" s="6">
        <v>12666.44082</v>
      </c>
      <c r="K2176" s="6">
        <v>87677.921289999998</v>
      </c>
      <c r="L2176" s="6">
        <v>19451.275000000001</v>
      </c>
      <c r="M2176" s="6">
        <v>84251.815700000006</v>
      </c>
      <c r="N2176" s="6">
        <v>17454.970799999999</v>
      </c>
      <c r="O2176" s="6">
        <v>0.16385420000000001</v>
      </c>
      <c r="P2176" s="6">
        <v>2175</v>
      </c>
      <c r="Q2176" s="6">
        <v>0.37072484</v>
      </c>
      <c r="R2176" s="6">
        <v>2.17234887</v>
      </c>
      <c r="S2176" s="6" t="s">
        <v>38</v>
      </c>
      <c r="T2176" s="6" t="s">
        <v>71</v>
      </c>
    </row>
    <row r="2177" spans="1:20" x14ac:dyDescent="0.3">
      <c r="A2177" s="7" t="s">
        <v>4384</v>
      </c>
      <c r="B2177" s="45" t="s">
        <v>4385</v>
      </c>
      <c r="C2177" s="7">
        <v>174403.56340000001</v>
      </c>
      <c r="D2177" s="7">
        <v>281736.23379999999</v>
      </c>
      <c r="E2177" s="7">
        <v>483297.41249999998</v>
      </c>
      <c r="F2177" s="7">
        <v>137630.35829999999</v>
      </c>
      <c r="G2177" s="7">
        <v>158090.42129999999</v>
      </c>
      <c r="H2177" s="7">
        <v>145824.67809999999</v>
      </c>
      <c r="I2177" s="7">
        <v>142342.72210000001</v>
      </c>
      <c r="J2177" s="7">
        <v>137767.37119999999</v>
      </c>
      <c r="K2177" s="7">
        <v>269266.89199999999</v>
      </c>
      <c r="L2177" s="7">
        <v>146006.29800000001</v>
      </c>
      <c r="M2177" s="7">
        <v>155232.91800000001</v>
      </c>
      <c r="N2177" s="7">
        <v>8705.5676500000009</v>
      </c>
      <c r="O2177" s="7">
        <v>0.16392830999999999</v>
      </c>
      <c r="P2177" s="7">
        <v>2176</v>
      </c>
      <c r="Q2177" s="7">
        <v>0.37072207000000001</v>
      </c>
      <c r="R2177" s="7">
        <v>0.88300624999999999</v>
      </c>
      <c r="S2177" s="7" t="s">
        <v>38</v>
      </c>
      <c r="T2177" s="7" t="s">
        <v>71</v>
      </c>
    </row>
    <row r="2178" spans="1:20" x14ac:dyDescent="0.3">
      <c r="A2178" s="6" t="s">
        <v>4386</v>
      </c>
      <c r="B2178" s="44" t="s">
        <v>4387</v>
      </c>
      <c r="C2178" s="6">
        <v>1257952.7250000001</v>
      </c>
      <c r="D2178" s="6">
        <v>3808303.4750000001</v>
      </c>
      <c r="E2178" s="6">
        <v>2637588.2880000002</v>
      </c>
      <c r="F2178" s="6">
        <v>1515331.0060000001</v>
      </c>
      <c r="G2178" s="6">
        <v>1342770.6310000001</v>
      </c>
      <c r="H2178" s="6">
        <v>1686763.6629999999</v>
      </c>
      <c r="I2178" s="6">
        <v>1198881.0689999999</v>
      </c>
      <c r="J2178" s="6">
        <v>1220297.4750000001</v>
      </c>
      <c r="K2178" s="6">
        <v>2304793.8730000001</v>
      </c>
      <c r="L2178" s="6">
        <v>1362178.21</v>
      </c>
      <c r="M2178" s="6">
        <v>1167678.79</v>
      </c>
      <c r="N2178" s="6">
        <v>225483.53200000001</v>
      </c>
      <c r="O2178" s="6">
        <v>0.16400815999999999</v>
      </c>
      <c r="P2178" s="6">
        <v>2177</v>
      </c>
      <c r="Q2178" s="6">
        <v>0.37073226999999997</v>
      </c>
      <c r="R2178" s="6">
        <v>0.75872227000000003</v>
      </c>
      <c r="S2178" s="6" t="s">
        <v>38</v>
      </c>
      <c r="T2178" s="6" t="s">
        <v>38</v>
      </c>
    </row>
    <row r="2179" spans="1:20" x14ac:dyDescent="0.3">
      <c r="A2179" s="7" t="s">
        <v>4388</v>
      </c>
      <c r="B2179" s="45" t="s">
        <v>4389</v>
      </c>
      <c r="C2179" s="7">
        <v>1289270.615</v>
      </c>
      <c r="D2179" s="7">
        <v>4277530.3030000003</v>
      </c>
      <c r="E2179" s="7">
        <v>3040509.8709999998</v>
      </c>
      <c r="F2179" s="7">
        <v>1223210.9709999999</v>
      </c>
      <c r="G2179" s="7">
        <v>1210292.186</v>
      </c>
      <c r="H2179" s="7">
        <v>1331577.6459999999</v>
      </c>
      <c r="I2179" s="7">
        <v>1311489.5660000001</v>
      </c>
      <c r="J2179" s="7">
        <v>1292821.5490000001</v>
      </c>
      <c r="K2179" s="7">
        <v>2457630.44</v>
      </c>
      <c r="L2179" s="7">
        <v>1286545.24</v>
      </c>
      <c r="M2179" s="7">
        <v>1476554.55</v>
      </c>
      <c r="N2179" s="7">
        <v>53241.766799999998</v>
      </c>
      <c r="O2179" s="7">
        <v>0.16401184999999999</v>
      </c>
      <c r="P2179" s="7">
        <v>2178</v>
      </c>
      <c r="Q2179" s="7">
        <v>0.37057037999999998</v>
      </c>
      <c r="R2179" s="7">
        <v>0.93376581000000003</v>
      </c>
      <c r="S2179" s="7" t="s">
        <v>38</v>
      </c>
      <c r="T2179" s="7" t="s">
        <v>38</v>
      </c>
    </row>
    <row r="2180" spans="1:20" x14ac:dyDescent="0.3">
      <c r="A2180" s="6" t="s">
        <v>4390</v>
      </c>
      <c r="B2180" s="44" t="s">
        <v>4391</v>
      </c>
      <c r="C2180" s="6">
        <v>968102.95739999996</v>
      </c>
      <c r="D2180" s="6">
        <v>3079352.6779999998</v>
      </c>
      <c r="E2180" s="6">
        <v>2263253.3969999999</v>
      </c>
      <c r="F2180" s="6">
        <v>1050810.8500000001</v>
      </c>
      <c r="G2180" s="6">
        <v>1113129.6470000001</v>
      </c>
      <c r="H2180" s="6">
        <v>1063084.436</v>
      </c>
      <c r="I2180" s="6">
        <v>985149.71719999996</v>
      </c>
      <c r="J2180" s="6">
        <v>971666.45160000003</v>
      </c>
      <c r="K2180" s="6">
        <v>1840379.9709999999</v>
      </c>
      <c r="L2180" s="6">
        <v>1033257.56</v>
      </c>
      <c r="M2180" s="6">
        <v>1016228.63</v>
      </c>
      <c r="N2180" s="6">
        <v>66775.798899999994</v>
      </c>
      <c r="O2180" s="6">
        <v>0.16404833999999999</v>
      </c>
      <c r="P2180" s="6">
        <v>2179</v>
      </c>
      <c r="Q2180" s="6">
        <v>0.37048272999999998</v>
      </c>
      <c r="R2180" s="6">
        <v>0.83280374000000001</v>
      </c>
      <c r="S2180" s="6" t="s">
        <v>38</v>
      </c>
      <c r="T2180" s="6" t="s">
        <v>38</v>
      </c>
    </row>
    <row r="2181" spans="1:20" x14ac:dyDescent="0.3">
      <c r="A2181" s="7" t="s">
        <v>4392</v>
      </c>
      <c r="B2181" s="45" t="s">
        <v>4393</v>
      </c>
      <c r="C2181" s="7">
        <v>133431420.7</v>
      </c>
      <c r="D2181" s="7">
        <v>447179090.89999998</v>
      </c>
      <c r="E2181" s="7">
        <v>350751221.30000001</v>
      </c>
      <c r="F2181" s="7">
        <v>139776878</v>
      </c>
      <c r="G2181" s="7">
        <v>159076867.5</v>
      </c>
      <c r="H2181" s="7">
        <v>148429745.5</v>
      </c>
      <c r="I2181" s="7">
        <v>133632531.09999999</v>
      </c>
      <c r="J2181" s="7">
        <v>132188955.8</v>
      </c>
      <c r="K2181" s="7">
        <v>267784652.69999999</v>
      </c>
      <c r="L2181" s="7">
        <v>143332025</v>
      </c>
      <c r="M2181" s="7">
        <v>156527524</v>
      </c>
      <c r="N2181" s="7">
        <v>12808005.199999999</v>
      </c>
      <c r="O2181" s="7">
        <v>0.16408786</v>
      </c>
      <c r="P2181" s="7">
        <v>2180</v>
      </c>
      <c r="Q2181" s="7">
        <v>0.37040201</v>
      </c>
      <c r="R2181" s="7">
        <v>0.90171228999999997</v>
      </c>
      <c r="S2181" s="7" t="s">
        <v>38</v>
      </c>
      <c r="T2181" s="7" t="s">
        <v>38</v>
      </c>
    </row>
    <row r="2182" spans="1:20" x14ac:dyDescent="0.3">
      <c r="A2182" s="6" t="s">
        <v>4394</v>
      </c>
      <c r="B2182" s="44" t="s">
        <v>4395</v>
      </c>
      <c r="C2182" s="6">
        <v>441183.18979999999</v>
      </c>
      <c r="D2182" s="6">
        <v>2088055.3459999999</v>
      </c>
      <c r="E2182" s="6">
        <v>1956855.2890000001</v>
      </c>
      <c r="F2182" s="6">
        <v>531108.77190000005</v>
      </c>
      <c r="G2182" s="6">
        <v>700891.40659999999</v>
      </c>
      <c r="H2182" s="6">
        <v>477302.08049999998</v>
      </c>
      <c r="I2182" s="6">
        <v>536975.72499999998</v>
      </c>
      <c r="J2182" s="6">
        <v>462611.06089999998</v>
      </c>
      <c r="K2182" s="6">
        <v>1254300.649</v>
      </c>
      <c r="L2182" s="6">
        <v>544445.06799999997</v>
      </c>
      <c r="M2182" s="6">
        <v>889362.39500000002</v>
      </c>
      <c r="N2182" s="6">
        <v>109142.466</v>
      </c>
      <c r="O2182" s="6">
        <v>0.16418558999999999</v>
      </c>
      <c r="P2182" s="6">
        <v>2181</v>
      </c>
      <c r="Q2182" s="6">
        <v>0.37045267999999998</v>
      </c>
      <c r="R2182" s="6">
        <v>1.2040248</v>
      </c>
      <c r="S2182" s="6" t="s">
        <v>38</v>
      </c>
      <c r="T2182" s="6" t="s">
        <v>38</v>
      </c>
    </row>
    <row r="2183" spans="1:20" x14ac:dyDescent="0.3">
      <c r="A2183" s="7" t="s">
        <v>4396</v>
      </c>
      <c r="B2183" s="45" t="s">
        <v>4397</v>
      </c>
      <c r="C2183" s="7">
        <v>316446.04920000001</v>
      </c>
      <c r="D2183" s="7">
        <v>1247068.3030000001</v>
      </c>
      <c r="E2183" s="7">
        <v>1000029.2879999999</v>
      </c>
      <c r="F2183" s="7">
        <v>375365.13520000002</v>
      </c>
      <c r="G2183" s="7">
        <v>427839.24839999998</v>
      </c>
      <c r="H2183" s="7">
        <v>367637.67810000002</v>
      </c>
      <c r="I2183" s="7">
        <v>341680.55310000002</v>
      </c>
      <c r="J2183" s="7">
        <v>335546.89299999998</v>
      </c>
      <c r="K2183" s="7">
        <v>734727.19380000001</v>
      </c>
      <c r="L2183" s="7">
        <v>368176.09299999999</v>
      </c>
      <c r="M2183" s="7">
        <v>460788.75099999999</v>
      </c>
      <c r="N2183" s="7">
        <v>42137.316500000001</v>
      </c>
      <c r="O2183" s="7">
        <v>0.16420285000000001</v>
      </c>
      <c r="P2183" s="7">
        <v>2182</v>
      </c>
      <c r="Q2183" s="7">
        <v>0.37032183000000002</v>
      </c>
      <c r="R2183" s="7">
        <v>0.99681271999999999</v>
      </c>
      <c r="S2183" s="7" t="s">
        <v>38</v>
      </c>
      <c r="T2183" s="7" t="s">
        <v>38</v>
      </c>
    </row>
    <row r="2184" spans="1:20" x14ac:dyDescent="0.3">
      <c r="A2184" s="6" t="s">
        <v>4398</v>
      </c>
      <c r="B2184" s="44" t="s">
        <v>4399</v>
      </c>
      <c r="C2184" s="6">
        <v>1943731.102</v>
      </c>
      <c r="D2184" s="6">
        <v>6138938.0060000001</v>
      </c>
      <c r="E2184" s="6">
        <v>4225069.5219999999</v>
      </c>
      <c r="F2184" s="6">
        <v>1597000.3670000001</v>
      </c>
      <c r="G2184" s="6">
        <v>2166024.8289999999</v>
      </c>
      <c r="H2184" s="6">
        <v>1885340.6040000001</v>
      </c>
      <c r="I2184" s="6">
        <v>1552563.703</v>
      </c>
      <c r="J2184" s="6">
        <v>1500695.084</v>
      </c>
      <c r="K2184" s="6">
        <v>3476184.7489999998</v>
      </c>
      <c r="L2184" s="6">
        <v>1776156.05</v>
      </c>
      <c r="M2184" s="6">
        <v>2123741.31</v>
      </c>
      <c r="N2184" s="6">
        <v>310800.69300000003</v>
      </c>
      <c r="O2184" s="6">
        <v>0.16426141999999999</v>
      </c>
      <c r="P2184" s="6">
        <v>2183</v>
      </c>
      <c r="Q2184" s="6">
        <v>0.37028422</v>
      </c>
      <c r="R2184" s="6">
        <v>0.96874642</v>
      </c>
      <c r="S2184" s="6" t="s">
        <v>38</v>
      </c>
      <c r="T2184" s="6" t="s">
        <v>38</v>
      </c>
    </row>
    <row r="2185" spans="1:20" x14ac:dyDescent="0.3">
      <c r="A2185" s="7" t="s">
        <v>4400</v>
      </c>
      <c r="B2185" s="45" t="s">
        <v>4401</v>
      </c>
      <c r="C2185" s="7">
        <v>30324.135160000002</v>
      </c>
      <c r="D2185" s="7">
        <v>85747.389060000001</v>
      </c>
      <c r="E2185" s="7">
        <v>75194.592189999996</v>
      </c>
      <c r="F2185" s="7">
        <v>35516.892970000001</v>
      </c>
      <c r="G2185" s="7">
        <v>20840.367579999998</v>
      </c>
      <c r="H2185" s="7">
        <v>27168.545310000001</v>
      </c>
      <c r="I2185" s="7">
        <v>36479.361720000001</v>
      </c>
      <c r="J2185" s="7">
        <v>46930.443749999999</v>
      </c>
      <c r="K2185" s="7">
        <v>56695.752339999999</v>
      </c>
      <c r="L2185" s="7">
        <v>32854.679600000003</v>
      </c>
      <c r="M2185" s="7">
        <v>27870.001499999998</v>
      </c>
      <c r="N2185" s="7">
        <v>11371.620699999999</v>
      </c>
      <c r="O2185" s="7">
        <v>0.16426432999999999</v>
      </c>
      <c r="P2185" s="7">
        <v>2184</v>
      </c>
      <c r="Q2185" s="7">
        <v>0.37012123000000002</v>
      </c>
      <c r="R2185" s="7">
        <v>0.78714178000000001</v>
      </c>
      <c r="S2185" s="7" t="s">
        <v>38</v>
      </c>
      <c r="T2185" s="7" t="s">
        <v>71</v>
      </c>
    </row>
    <row r="2186" spans="1:20" x14ac:dyDescent="0.3">
      <c r="A2186" s="6" t="s">
        <v>4402</v>
      </c>
      <c r="B2186" s="44" t="s">
        <v>4403</v>
      </c>
      <c r="C2186" s="6">
        <v>603086.68200000003</v>
      </c>
      <c r="D2186" s="6">
        <v>2430465.3110000002</v>
      </c>
      <c r="E2186" s="6">
        <v>1401355.93</v>
      </c>
      <c r="F2186" s="6">
        <v>606785.04630000005</v>
      </c>
      <c r="G2186" s="6">
        <v>753142.08189999999</v>
      </c>
      <c r="H2186" s="6">
        <v>565242.9057</v>
      </c>
      <c r="I2186" s="6">
        <v>543377.07460000005</v>
      </c>
      <c r="J2186" s="6">
        <v>399190.3051</v>
      </c>
      <c r="K2186" s="6">
        <v>1260423.2420000001</v>
      </c>
      <c r="L2186" s="6">
        <v>565238.09199999995</v>
      </c>
      <c r="M2186" s="6">
        <v>865677.90599999996</v>
      </c>
      <c r="N2186" s="6">
        <v>145324.55799999999</v>
      </c>
      <c r="O2186" s="6">
        <v>0.16429743999999999</v>
      </c>
      <c r="P2186" s="6">
        <v>2185</v>
      </c>
      <c r="Q2186" s="6">
        <v>0.37002642000000002</v>
      </c>
      <c r="R2186" s="6">
        <v>1.1569776599999999</v>
      </c>
      <c r="S2186" s="6" t="s">
        <v>38</v>
      </c>
      <c r="T2186" s="6" t="s">
        <v>38</v>
      </c>
    </row>
    <row r="2187" spans="1:20" x14ac:dyDescent="0.3">
      <c r="A2187" s="7" t="s">
        <v>4404</v>
      </c>
      <c r="B2187" s="45" t="s">
        <v>4405</v>
      </c>
      <c r="C2187" s="7">
        <v>12990628.800000001</v>
      </c>
      <c r="D2187" s="7">
        <v>41096758.909999996</v>
      </c>
      <c r="E2187" s="7">
        <v>28284611.710000001</v>
      </c>
      <c r="F2187" s="7">
        <v>12202563.02</v>
      </c>
      <c r="G2187" s="7">
        <v>14531188.01</v>
      </c>
      <c r="H2187" s="7">
        <v>13815339.98</v>
      </c>
      <c r="I2187" s="7">
        <v>10316104.949999999</v>
      </c>
      <c r="J2187" s="7">
        <v>11805709.279999999</v>
      </c>
      <c r="K2187" s="7">
        <v>23643640.609999999</v>
      </c>
      <c r="L2187" s="7">
        <v>12617085.6</v>
      </c>
      <c r="M2187" s="7">
        <v>13790514.5</v>
      </c>
      <c r="N2187" s="7">
        <v>1919413.54</v>
      </c>
      <c r="O2187" s="7">
        <v>0.16431077999999999</v>
      </c>
      <c r="P2187" s="7">
        <v>2186</v>
      </c>
      <c r="Q2187" s="7">
        <v>0.36988717999999998</v>
      </c>
      <c r="R2187" s="7">
        <v>0.90607349999999998</v>
      </c>
      <c r="S2187" s="7" t="s">
        <v>38</v>
      </c>
      <c r="T2187" s="7" t="s">
        <v>38</v>
      </c>
    </row>
    <row r="2188" spans="1:20" x14ac:dyDescent="0.3">
      <c r="A2188" s="6" t="s">
        <v>4406</v>
      </c>
      <c r="B2188" s="44" t="s">
        <v>4407</v>
      </c>
      <c r="C2188" s="6">
        <v>2422004.1159999999</v>
      </c>
      <c r="D2188" s="6">
        <v>11275042.800000001</v>
      </c>
      <c r="E2188" s="6">
        <v>7521749.8030000003</v>
      </c>
      <c r="F2188" s="6">
        <v>2913718.9160000002</v>
      </c>
      <c r="G2188" s="6">
        <v>2878552.8190000001</v>
      </c>
      <c r="H2188" s="6">
        <v>2865406.3810000001</v>
      </c>
      <c r="I2188" s="6">
        <v>2664538.1120000002</v>
      </c>
      <c r="J2188" s="6">
        <v>2462481.1310000001</v>
      </c>
      <c r="K2188" s="6">
        <v>6033128.9100000001</v>
      </c>
      <c r="L2188" s="6">
        <v>2717744.61</v>
      </c>
      <c r="M2188" s="6">
        <v>4181889.3</v>
      </c>
      <c r="N2188" s="6">
        <v>196344.641</v>
      </c>
      <c r="O2188" s="6">
        <v>0.16431886000000001</v>
      </c>
      <c r="P2188" s="6">
        <v>2187</v>
      </c>
      <c r="Q2188" s="6">
        <v>0.36973622</v>
      </c>
      <c r="R2188" s="6">
        <v>1.1504965199999999</v>
      </c>
      <c r="S2188" s="6" t="s">
        <v>38</v>
      </c>
      <c r="T2188" s="6" t="s">
        <v>38</v>
      </c>
    </row>
    <row r="2189" spans="1:20" x14ac:dyDescent="0.3">
      <c r="A2189" s="7" t="s">
        <v>4408</v>
      </c>
      <c r="B2189" s="45" t="s">
        <v>4409</v>
      </c>
      <c r="C2189" s="7">
        <v>62724635.609999999</v>
      </c>
      <c r="D2189" s="7">
        <v>205141053.09999999</v>
      </c>
      <c r="E2189" s="7">
        <v>224344717.80000001</v>
      </c>
      <c r="F2189" s="7">
        <v>68930101.909999996</v>
      </c>
      <c r="G2189" s="7">
        <v>77016500.950000003</v>
      </c>
      <c r="H2189" s="7">
        <v>72485953.540000007</v>
      </c>
      <c r="I2189" s="7">
        <v>68535100.340000004</v>
      </c>
      <c r="J2189" s="7">
        <v>69241389.409999996</v>
      </c>
      <c r="K2189" s="7">
        <v>140285127.09999999</v>
      </c>
      <c r="L2189" s="7">
        <v>71819736.099999994</v>
      </c>
      <c r="M2189" s="7">
        <v>86370279.200000003</v>
      </c>
      <c r="N2189" s="7">
        <v>3868113.85</v>
      </c>
      <c r="O2189" s="7">
        <v>0.16432832999999999</v>
      </c>
      <c r="P2189" s="7">
        <v>2188</v>
      </c>
      <c r="Q2189" s="7">
        <v>0.36958854000000002</v>
      </c>
      <c r="R2189" s="7">
        <v>0.96590980999999998</v>
      </c>
      <c r="S2189" s="7" t="s">
        <v>38</v>
      </c>
      <c r="T2189" s="7" t="s">
        <v>38</v>
      </c>
    </row>
    <row r="2190" spans="1:20" x14ac:dyDescent="0.3">
      <c r="A2190" s="6" t="s">
        <v>4410</v>
      </c>
      <c r="B2190" s="44" t="s">
        <v>4411</v>
      </c>
      <c r="C2190" s="6">
        <v>6046915.398</v>
      </c>
      <c r="D2190" s="6">
        <v>22228877.25</v>
      </c>
      <c r="E2190" s="6">
        <v>17284867.710000001</v>
      </c>
      <c r="F2190" s="6">
        <v>6842415.3710000003</v>
      </c>
      <c r="G2190" s="6">
        <v>7173946.1239999998</v>
      </c>
      <c r="H2190" s="6">
        <v>6651435.6449999996</v>
      </c>
      <c r="I2190" s="6">
        <v>6623238.6270000003</v>
      </c>
      <c r="J2190" s="6">
        <v>6751706.335</v>
      </c>
      <c r="K2190" s="6">
        <v>13100768.93</v>
      </c>
      <c r="L2190" s="6">
        <v>6800081.6799999997</v>
      </c>
      <c r="M2190" s="6">
        <v>7953047.2800000003</v>
      </c>
      <c r="N2190" s="6">
        <v>255267.11900000001</v>
      </c>
      <c r="O2190" s="6">
        <v>0.16436196</v>
      </c>
      <c r="P2190" s="6">
        <v>2189</v>
      </c>
      <c r="Q2190" s="6">
        <v>0.36949528999999998</v>
      </c>
      <c r="R2190" s="6">
        <v>0.94602750999999996</v>
      </c>
      <c r="S2190" s="6" t="s">
        <v>38</v>
      </c>
      <c r="T2190" s="6" t="s">
        <v>38</v>
      </c>
    </row>
    <row r="2191" spans="1:20" x14ac:dyDescent="0.3">
      <c r="A2191" s="7" t="s">
        <v>4412</v>
      </c>
      <c r="B2191" s="45" t="s">
        <v>4413</v>
      </c>
      <c r="C2191" s="7">
        <v>5405805.9359999998</v>
      </c>
      <c r="D2191" s="7">
        <v>21285076.199999999</v>
      </c>
      <c r="E2191" s="7">
        <v>13646151.25</v>
      </c>
      <c r="F2191" s="7">
        <v>5246762.602</v>
      </c>
      <c r="G2191" s="7">
        <v>5825751.568</v>
      </c>
      <c r="H2191" s="7">
        <v>6032081.2170000002</v>
      </c>
      <c r="I2191" s="7">
        <v>4509971.4340000004</v>
      </c>
      <c r="J2191" s="7">
        <v>4804783.4079999998</v>
      </c>
      <c r="K2191" s="7">
        <v>11395949</v>
      </c>
      <c r="L2191" s="7">
        <v>5293146.91</v>
      </c>
      <c r="M2191" s="7">
        <v>7671430.8600000003</v>
      </c>
      <c r="N2191" s="7">
        <v>748677.58299999998</v>
      </c>
      <c r="O2191" s="7">
        <v>0.16439176999999999</v>
      </c>
      <c r="P2191" s="7">
        <v>2190</v>
      </c>
      <c r="Q2191" s="7">
        <v>0.36939356000000001</v>
      </c>
      <c r="R2191" s="7">
        <v>1.10632347</v>
      </c>
      <c r="S2191" s="7" t="s">
        <v>38</v>
      </c>
      <c r="T2191" s="7" t="s">
        <v>38</v>
      </c>
    </row>
    <row r="2192" spans="1:20" x14ac:dyDescent="0.3">
      <c r="A2192" s="6" t="s">
        <v>4414</v>
      </c>
      <c r="B2192" s="44" t="s">
        <v>4415</v>
      </c>
      <c r="C2192" s="6">
        <v>1998206.3</v>
      </c>
      <c r="D2192" s="6">
        <v>6829437.2520000003</v>
      </c>
      <c r="E2192" s="6">
        <v>4958456.3269999996</v>
      </c>
      <c r="F2192" s="6">
        <v>1853766.62</v>
      </c>
      <c r="G2192" s="6">
        <v>2364804.4279999998</v>
      </c>
      <c r="H2192" s="6">
        <v>1944916.4040000001</v>
      </c>
      <c r="I2192" s="6">
        <v>1910146.2819999999</v>
      </c>
      <c r="J2192" s="6">
        <v>1721617.0660000001</v>
      </c>
      <c r="K2192" s="6">
        <v>3909966.625</v>
      </c>
      <c r="L2192" s="6">
        <v>1985371.04</v>
      </c>
      <c r="M2192" s="6">
        <v>2415603.8199999998</v>
      </c>
      <c r="N2192" s="6">
        <v>271312.364</v>
      </c>
      <c r="O2192" s="6">
        <v>0.16439416000000001</v>
      </c>
      <c r="P2192" s="6">
        <v>2191</v>
      </c>
      <c r="Q2192" s="6">
        <v>0.36923033999999999</v>
      </c>
      <c r="R2192" s="6">
        <v>0.97774764000000003</v>
      </c>
      <c r="S2192" s="6" t="s">
        <v>38</v>
      </c>
      <c r="T2192" s="6" t="s">
        <v>38</v>
      </c>
    </row>
    <row r="2193" spans="1:20" x14ac:dyDescent="0.3">
      <c r="A2193" s="7" t="s">
        <v>4416</v>
      </c>
      <c r="B2193" s="45" t="s">
        <v>4417</v>
      </c>
      <c r="C2193" s="7">
        <v>430324.95939999999</v>
      </c>
      <c r="D2193" s="7">
        <v>1647744.3189999999</v>
      </c>
      <c r="E2193" s="7">
        <v>1208377.1939999999</v>
      </c>
      <c r="F2193" s="7">
        <v>503951.06880000001</v>
      </c>
      <c r="G2193" s="7">
        <v>521040.9828</v>
      </c>
      <c r="H2193" s="7">
        <v>499636.1703</v>
      </c>
      <c r="I2193" s="7">
        <v>475757.53749999998</v>
      </c>
      <c r="J2193" s="7">
        <v>441922.27189999999</v>
      </c>
      <c r="K2193" s="7">
        <v>947599.38520000002</v>
      </c>
      <c r="L2193" s="7">
        <v>484589.24099999998</v>
      </c>
      <c r="M2193" s="7">
        <v>583839.20600000001</v>
      </c>
      <c r="N2193" s="7">
        <v>33929.381600000001</v>
      </c>
      <c r="O2193" s="7">
        <v>0.16441592999999999</v>
      </c>
      <c r="P2193" s="7">
        <v>2192</v>
      </c>
      <c r="Q2193" s="7">
        <v>0.36911075999999998</v>
      </c>
      <c r="R2193" s="7">
        <v>0.96751489000000002</v>
      </c>
      <c r="S2193" s="7" t="s">
        <v>38</v>
      </c>
      <c r="T2193" s="7" t="s">
        <v>38</v>
      </c>
    </row>
    <row r="2194" spans="1:20" x14ac:dyDescent="0.3">
      <c r="A2194" s="6" t="s">
        <v>4418</v>
      </c>
      <c r="B2194" s="44" t="s">
        <v>4419</v>
      </c>
      <c r="C2194" s="6">
        <v>794886.56680000003</v>
      </c>
      <c r="D2194" s="6">
        <v>2551647.7880000002</v>
      </c>
      <c r="E2194" s="6">
        <v>2211183.7880000002</v>
      </c>
      <c r="F2194" s="6">
        <v>676867.69770000002</v>
      </c>
      <c r="G2194" s="6">
        <v>913538.82460000005</v>
      </c>
      <c r="H2194" s="6">
        <v>799582.25430000003</v>
      </c>
      <c r="I2194" s="6">
        <v>791114.71909999999</v>
      </c>
      <c r="J2194" s="6">
        <v>669700.20550000004</v>
      </c>
      <c r="K2194" s="6">
        <v>1558646.46</v>
      </c>
      <c r="L2194" s="6">
        <v>793484.00100000005</v>
      </c>
      <c r="M2194" s="6">
        <v>961373.94</v>
      </c>
      <c r="N2194" s="6">
        <v>99629.966899999999</v>
      </c>
      <c r="O2194" s="6">
        <v>0.16443525000000001</v>
      </c>
      <c r="P2194" s="6">
        <v>2193</v>
      </c>
      <c r="Q2194" s="6">
        <v>0.36898579999999997</v>
      </c>
      <c r="R2194" s="6">
        <v>0.97402069000000002</v>
      </c>
      <c r="S2194" s="6" t="s">
        <v>38</v>
      </c>
      <c r="T2194" s="6" t="s">
        <v>38</v>
      </c>
    </row>
    <row r="2195" spans="1:20" x14ac:dyDescent="0.3">
      <c r="A2195" s="7" t="s">
        <v>4420</v>
      </c>
      <c r="B2195" s="45" t="s">
        <v>4421</v>
      </c>
      <c r="C2195" s="7">
        <v>13985217.16</v>
      </c>
      <c r="D2195" s="7">
        <v>55545002.119999997</v>
      </c>
      <c r="E2195" s="7">
        <v>38259360.909999996</v>
      </c>
      <c r="F2195" s="7">
        <v>14186128.51</v>
      </c>
      <c r="G2195" s="7">
        <v>16049929.17</v>
      </c>
      <c r="H2195" s="7">
        <v>15530866.470000001</v>
      </c>
      <c r="I2195" s="7">
        <v>13403084.560000001</v>
      </c>
      <c r="J2195" s="7">
        <v>12776510.84</v>
      </c>
      <c r="K2195" s="7">
        <v>30493927.18</v>
      </c>
      <c r="L2195" s="7">
        <v>14440097.800000001</v>
      </c>
      <c r="M2195" s="7">
        <v>20218309.5</v>
      </c>
      <c r="N2195" s="7">
        <v>1594182.27</v>
      </c>
      <c r="O2195" s="7">
        <v>0.16447938000000001</v>
      </c>
      <c r="P2195" s="7">
        <v>2194</v>
      </c>
      <c r="Q2195" s="7">
        <v>0.36891660999999998</v>
      </c>
      <c r="R2195" s="7">
        <v>1.0784414499999999</v>
      </c>
      <c r="S2195" s="7" t="s">
        <v>38</v>
      </c>
      <c r="T2195" s="7" t="s">
        <v>38</v>
      </c>
    </row>
    <row r="2196" spans="1:20" x14ac:dyDescent="0.3">
      <c r="A2196" s="6" t="s">
        <v>4422</v>
      </c>
      <c r="B2196" s="44" t="s">
        <v>4423</v>
      </c>
      <c r="C2196" s="6">
        <v>2502061.8930000002</v>
      </c>
      <c r="D2196" s="6">
        <v>7961562.5060000001</v>
      </c>
      <c r="E2196" s="6">
        <v>6394668.9910000004</v>
      </c>
      <c r="F2196" s="6">
        <v>2690914.2050000001</v>
      </c>
      <c r="G2196" s="6">
        <v>2866350.1660000002</v>
      </c>
      <c r="H2196" s="6">
        <v>3028631.2089999998</v>
      </c>
      <c r="I2196" s="6">
        <v>2358174.0279999999</v>
      </c>
      <c r="J2196" s="6">
        <v>2626952.213</v>
      </c>
      <c r="K2196" s="6">
        <v>4887301.8990000002</v>
      </c>
      <c r="L2196" s="6">
        <v>2720026.9</v>
      </c>
      <c r="M2196" s="6">
        <v>2722543.09</v>
      </c>
      <c r="N2196" s="6">
        <v>292259.88199999998</v>
      </c>
      <c r="O2196" s="6">
        <v>0.16450957999999999</v>
      </c>
      <c r="P2196" s="6">
        <v>2195</v>
      </c>
      <c r="Q2196" s="6">
        <v>0.36881624000000002</v>
      </c>
      <c r="R2196" s="6">
        <v>0.84541730000000004</v>
      </c>
      <c r="S2196" s="6" t="s">
        <v>38</v>
      </c>
      <c r="T2196" s="6" t="s">
        <v>38</v>
      </c>
    </row>
    <row r="2197" spans="1:20" x14ac:dyDescent="0.3">
      <c r="A2197" s="7" t="s">
        <v>4424</v>
      </c>
      <c r="B2197" s="45" t="s">
        <v>4425</v>
      </c>
      <c r="C2197" s="7">
        <v>2843555.3849999998</v>
      </c>
      <c r="D2197" s="7">
        <v>9310999.9670000002</v>
      </c>
      <c r="E2197" s="7">
        <v>8570189.8149999995</v>
      </c>
      <c r="F2197" s="7">
        <v>2711836.3650000002</v>
      </c>
      <c r="G2197" s="7">
        <v>3511264.5669999998</v>
      </c>
      <c r="H2197" s="7">
        <v>3374076.3709999998</v>
      </c>
      <c r="I2197" s="7">
        <v>2457110.4010000001</v>
      </c>
      <c r="J2197" s="7">
        <v>2672003.3679999998</v>
      </c>
      <c r="K2197" s="7">
        <v>5859145.3830000004</v>
      </c>
      <c r="L2197" s="7">
        <v>3003613.68</v>
      </c>
      <c r="M2197" s="7">
        <v>3571386.24</v>
      </c>
      <c r="N2197" s="7">
        <v>517552.98</v>
      </c>
      <c r="O2197" s="7">
        <v>0.16460346000000001</v>
      </c>
      <c r="P2197" s="7">
        <v>2196</v>
      </c>
      <c r="Q2197" s="7">
        <v>0.36885866</v>
      </c>
      <c r="R2197" s="7">
        <v>0.96399098000000005</v>
      </c>
      <c r="S2197" s="7" t="s">
        <v>38</v>
      </c>
      <c r="T2197" s="7" t="s">
        <v>38</v>
      </c>
    </row>
    <row r="2198" spans="1:20" x14ac:dyDescent="0.3">
      <c r="A2198" s="6" t="s">
        <v>4426</v>
      </c>
      <c r="B2198" s="44" t="s">
        <v>4427</v>
      </c>
      <c r="C2198" s="6">
        <v>2873032.7250000001</v>
      </c>
      <c r="D2198" s="6">
        <v>8773208.3809999991</v>
      </c>
      <c r="E2198" s="6">
        <v>8416174.0690000001</v>
      </c>
      <c r="F2198" s="6">
        <v>3146356.5529999998</v>
      </c>
      <c r="G2198" s="6">
        <v>3243320.3730000001</v>
      </c>
      <c r="H2198" s="6">
        <v>3265891.6230000001</v>
      </c>
      <c r="I2198" s="6">
        <v>3465820.6310000001</v>
      </c>
      <c r="J2198" s="6">
        <v>2992747.077</v>
      </c>
      <c r="K2198" s="6">
        <v>5802192.932</v>
      </c>
      <c r="L2198" s="6">
        <v>3241944.93</v>
      </c>
      <c r="M2198" s="6">
        <v>3229720.14</v>
      </c>
      <c r="N2198" s="6">
        <v>193903.09899999999</v>
      </c>
      <c r="O2198" s="6">
        <v>0.16460449999999999</v>
      </c>
      <c r="P2198" s="6">
        <v>2197</v>
      </c>
      <c r="Q2198" s="6">
        <v>0.36869310999999999</v>
      </c>
      <c r="R2198" s="6">
        <v>0.83973869000000001</v>
      </c>
      <c r="S2198" s="6" t="s">
        <v>38</v>
      </c>
      <c r="T2198" s="6" t="s">
        <v>38</v>
      </c>
    </row>
    <row r="2199" spans="1:20" x14ac:dyDescent="0.3">
      <c r="A2199" s="7" t="s">
        <v>4428</v>
      </c>
      <c r="B2199" s="45" t="s">
        <v>4429</v>
      </c>
      <c r="C2199" s="7">
        <v>419451.48430000001</v>
      </c>
      <c r="D2199" s="7">
        <v>1256367.6939999999</v>
      </c>
      <c r="E2199" s="7">
        <v>1049505.166</v>
      </c>
      <c r="F2199" s="7">
        <v>387206.70159999997</v>
      </c>
      <c r="G2199" s="7">
        <v>514842.75630000001</v>
      </c>
      <c r="H2199" s="7">
        <v>480002.69569999998</v>
      </c>
      <c r="I2199" s="7">
        <v>313695.70939999999</v>
      </c>
      <c r="J2199" s="7">
        <v>377459.6703</v>
      </c>
      <c r="K2199" s="7">
        <v>778132.76150000002</v>
      </c>
      <c r="L2199" s="7">
        <v>421500.20799999998</v>
      </c>
      <c r="M2199" s="7">
        <v>441145.12900000002</v>
      </c>
      <c r="N2199" s="7">
        <v>92550.438999999998</v>
      </c>
      <c r="O2199" s="7">
        <v>0.16464529999999999</v>
      </c>
      <c r="P2199" s="7">
        <v>2198</v>
      </c>
      <c r="Q2199" s="7">
        <v>0.36861671000000001</v>
      </c>
      <c r="R2199" s="7">
        <v>0.88448298000000003</v>
      </c>
      <c r="S2199" s="7" t="s">
        <v>38</v>
      </c>
      <c r="T2199" s="7" t="s">
        <v>38</v>
      </c>
    </row>
    <row r="2200" spans="1:20" x14ac:dyDescent="0.3">
      <c r="A2200" s="6" t="s">
        <v>4430</v>
      </c>
      <c r="B2200" s="44" t="s">
        <v>4431</v>
      </c>
      <c r="C2200" s="6">
        <v>3235927.3020000001</v>
      </c>
      <c r="D2200" s="6">
        <v>13516522.619999999</v>
      </c>
      <c r="E2200" s="6">
        <v>10162843.949999999</v>
      </c>
      <c r="F2200" s="6">
        <v>3937511.7089999998</v>
      </c>
      <c r="G2200" s="6">
        <v>4304590.8530000001</v>
      </c>
      <c r="H2200" s="6">
        <v>3611554.9190000002</v>
      </c>
      <c r="I2200" s="6">
        <v>3830975.645</v>
      </c>
      <c r="J2200" s="6">
        <v>3336320.3969999999</v>
      </c>
      <c r="K2200" s="6">
        <v>7713201.3949999996</v>
      </c>
      <c r="L2200" s="6">
        <v>3770860.45</v>
      </c>
      <c r="M2200" s="6">
        <v>4965920.58</v>
      </c>
      <c r="N2200" s="6">
        <v>409343.087</v>
      </c>
      <c r="O2200" s="6">
        <v>0.16464722000000001</v>
      </c>
      <c r="P2200" s="6">
        <v>2199</v>
      </c>
      <c r="Q2200" s="6">
        <v>0.36845338</v>
      </c>
      <c r="R2200" s="6">
        <v>1.03243602</v>
      </c>
      <c r="S2200" s="6" t="s">
        <v>38</v>
      </c>
      <c r="T2200" s="6" t="s">
        <v>38</v>
      </c>
    </row>
    <row r="2201" spans="1:20" x14ac:dyDescent="0.3">
      <c r="A2201" s="7" t="s">
        <v>4432</v>
      </c>
      <c r="B2201" s="45" t="s">
        <v>4433</v>
      </c>
      <c r="C2201" s="7">
        <v>71313603.239999995</v>
      </c>
      <c r="D2201" s="7">
        <v>246491807.59999999</v>
      </c>
      <c r="E2201" s="7">
        <v>199072948.19999999</v>
      </c>
      <c r="F2201" s="7">
        <v>76636277.920000002</v>
      </c>
      <c r="G2201" s="7">
        <v>82504673.530000001</v>
      </c>
      <c r="H2201" s="7">
        <v>90801378.099999994</v>
      </c>
      <c r="I2201" s="7">
        <v>70465049.730000004</v>
      </c>
      <c r="J2201" s="7">
        <v>69028695.060000002</v>
      </c>
      <c r="K2201" s="7">
        <v>148378659.30000001</v>
      </c>
      <c r="L2201" s="7">
        <v>78199949.099999994</v>
      </c>
      <c r="M2201" s="7">
        <v>88094821.900000006</v>
      </c>
      <c r="N2201" s="7">
        <v>10348385.300000001</v>
      </c>
      <c r="O2201" s="7">
        <v>0.1646512</v>
      </c>
      <c r="P2201" s="7">
        <v>2200</v>
      </c>
      <c r="Q2201" s="7">
        <v>0.36829480999999997</v>
      </c>
      <c r="R2201" s="7">
        <v>0.92404403999999996</v>
      </c>
      <c r="S2201" s="7" t="s">
        <v>38</v>
      </c>
      <c r="T2201" s="7" t="s">
        <v>38</v>
      </c>
    </row>
    <row r="2202" spans="1:20" x14ac:dyDescent="0.3">
      <c r="A2202" s="6" t="s">
        <v>4434</v>
      </c>
      <c r="B2202" s="44" t="s">
        <v>4435</v>
      </c>
      <c r="C2202" s="6">
        <v>5710802.4419999998</v>
      </c>
      <c r="D2202" s="6">
        <v>22717033.690000001</v>
      </c>
      <c r="E2202" s="6">
        <v>14527529.85</v>
      </c>
      <c r="F2202" s="6">
        <v>6278208.0180000002</v>
      </c>
      <c r="G2202" s="6">
        <v>6141314.0449999999</v>
      </c>
      <c r="H2202" s="6">
        <v>6537860.3030000003</v>
      </c>
      <c r="I2202" s="6">
        <v>5659592.8210000005</v>
      </c>
      <c r="J2202" s="6">
        <v>5458112.3109999998</v>
      </c>
      <c r="K2202" s="6">
        <v>12308393.5</v>
      </c>
      <c r="L2202" s="6">
        <v>5949219.8700000001</v>
      </c>
      <c r="M2202" s="6">
        <v>8024040.9900000002</v>
      </c>
      <c r="N2202" s="6">
        <v>485958.913</v>
      </c>
      <c r="O2202" s="6">
        <v>0.16470597000000001</v>
      </c>
      <c r="P2202" s="6">
        <v>2201</v>
      </c>
      <c r="Q2202" s="6">
        <v>0.36824993</v>
      </c>
      <c r="R2202" s="6">
        <v>1.04887007</v>
      </c>
      <c r="S2202" s="6" t="s">
        <v>38</v>
      </c>
      <c r="T2202" s="6" t="s">
        <v>38</v>
      </c>
    </row>
    <row r="2203" spans="1:20" x14ac:dyDescent="0.3">
      <c r="A2203" s="7" t="s">
        <v>4436</v>
      </c>
      <c r="B2203" s="45" t="s">
        <v>4437</v>
      </c>
      <c r="C2203" s="7">
        <v>1101563.4439999999</v>
      </c>
      <c r="D2203" s="7">
        <v>3626410.8029999998</v>
      </c>
      <c r="E2203" s="7">
        <v>2708577.8420000002</v>
      </c>
      <c r="F2203" s="7">
        <v>1266436.868</v>
      </c>
      <c r="G2203" s="7">
        <v>1493827.8770000001</v>
      </c>
      <c r="H2203" s="7">
        <v>1205522.7949999999</v>
      </c>
      <c r="I2203" s="7">
        <v>1024449.0379999999</v>
      </c>
      <c r="J2203" s="7">
        <v>1106015.5530000001</v>
      </c>
      <c r="K2203" s="7">
        <v>2175747.2390000001</v>
      </c>
      <c r="L2203" s="7">
        <v>1207453.82</v>
      </c>
      <c r="M2203" s="7">
        <v>1206793.19</v>
      </c>
      <c r="N2203" s="7">
        <v>204771.663</v>
      </c>
      <c r="O2203" s="7">
        <v>0.16470779999999999</v>
      </c>
      <c r="P2203" s="7">
        <v>2202</v>
      </c>
      <c r="Q2203" s="7">
        <v>0.36808679</v>
      </c>
      <c r="R2203" s="7">
        <v>0.84954295999999996</v>
      </c>
      <c r="S2203" s="7" t="s">
        <v>38</v>
      </c>
      <c r="T2203" s="7" t="s">
        <v>38</v>
      </c>
    </row>
    <row r="2204" spans="1:20" x14ac:dyDescent="0.3">
      <c r="A2204" s="6" t="s">
        <v>4438</v>
      </c>
      <c r="B2204" s="44" t="s">
        <v>4439</v>
      </c>
      <c r="C2204" s="6">
        <v>26782.560939999999</v>
      </c>
      <c r="D2204" s="6">
        <v>125472.5258</v>
      </c>
      <c r="E2204" s="6">
        <v>109712.52190000001</v>
      </c>
      <c r="F2204" s="6">
        <v>31998.618549999999</v>
      </c>
      <c r="G2204" s="6">
        <v>36913.406640000001</v>
      </c>
      <c r="H2204" s="6">
        <v>28495.76309</v>
      </c>
      <c r="I2204" s="6">
        <v>40150.898829999998</v>
      </c>
      <c r="J2204" s="6">
        <v>24212.207419999999</v>
      </c>
      <c r="K2204" s="6">
        <v>73491.556790000002</v>
      </c>
      <c r="L2204" s="6">
        <v>32443.069</v>
      </c>
      <c r="M2204" s="6">
        <v>51372.410400000001</v>
      </c>
      <c r="N2204" s="6">
        <v>7364.8459000000003</v>
      </c>
      <c r="O2204" s="6">
        <v>0.16475783999999999</v>
      </c>
      <c r="P2204" s="6">
        <v>2203</v>
      </c>
      <c r="Q2204" s="6">
        <v>0.36803148000000002</v>
      </c>
      <c r="R2204" s="6">
        <v>1.17966821</v>
      </c>
      <c r="S2204" s="6" t="s">
        <v>38</v>
      </c>
      <c r="T2204" s="6" t="s">
        <v>71</v>
      </c>
    </row>
    <row r="2205" spans="1:20" x14ac:dyDescent="0.3">
      <c r="A2205" s="7" t="s">
        <v>4440</v>
      </c>
      <c r="B2205" s="45" t="s">
        <v>4441</v>
      </c>
      <c r="C2205" s="7">
        <v>62693.361720000001</v>
      </c>
      <c r="D2205" s="7">
        <v>259541.6586</v>
      </c>
      <c r="E2205" s="7">
        <v>236126.7445</v>
      </c>
      <c r="F2205" s="7">
        <v>70868.912500000006</v>
      </c>
      <c r="G2205" s="7">
        <v>67536.256250000006</v>
      </c>
      <c r="H2205" s="7">
        <v>78145.988670000006</v>
      </c>
      <c r="I2205" s="7">
        <v>74121.74063</v>
      </c>
      <c r="J2205" s="7">
        <v>76834.385160000005</v>
      </c>
      <c r="K2205" s="7">
        <v>157307.66930000001</v>
      </c>
      <c r="L2205" s="7">
        <v>74159.592699999994</v>
      </c>
      <c r="M2205" s="7">
        <v>105020.254</v>
      </c>
      <c r="N2205" s="7">
        <v>4722.8482199999999</v>
      </c>
      <c r="O2205" s="7">
        <v>0.16476531999999999</v>
      </c>
      <c r="P2205" s="7">
        <v>2204</v>
      </c>
      <c r="Q2205" s="7">
        <v>0.36788117999999997</v>
      </c>
      <c r="R2205" s="7">
        <v>1.08488378</v>
      </c>
      <c r="S2205" s="7" t="s">
        <v>38</v>
      </c>
      <c r="T2205" s="7" t="s">
        <v>38</v>
      </c>
    </row>
    <row r="2206" spans="1:20" x14ac:dyDescent="0.3">
      <c r="A2206" s="6" t="s">
        <v>4442</v>
      </c>
      <c r="B2206" s="44" t="s">
        <v>4443</v>
      </c>
      <c r="C2206" s="6">
        <v>61637.361720000001</v>
      </c>
      <c r="D2206" s="6">
        <v>325764.15470000001</v>
      </c>
      <c r="E2206" s="6">
        <v>192140.24059999999</v>
      </c>
      <c r="F2206" s="6">
        <v>16660.674220000001</v>
      </c>
      <c r="G2206" s="6">
        <v>49659.99063</v>
      </c>
      <c r="H2206" s="6">
        <v>62274.014060000001</v>
      </c>
      <c r="I2206" s="6">
        <v>6443.5912109999999</v>
      </c>
      <c r="J2206" s="6">
        <v>30321.687890000001</v>
      </c>
      <c r="K2206" s="6">
        <v>149050.6078</v>
      </c>
      <c r="L2206" s="6">
        <v>37174.820899999999</v>
      </c>
      <c r="M2206" s="6">
        <v>139346.76699999999</v>
      </c>
      <c r="N2206" s="6">
        <v>24339.425299999999</v>
      </c>
      <c r="O2206" s="6">
        <v>0.16478762999999999</v>
      </c>
      <c r="P2206" s="6">
        <v>2205</v>
      </c>
      <c r="Q2206" s="6">
        <v>0.36776414000000002</v>
      </c>
      <c r="R2206" s="6">
        <v>2.0034045599999999</v>
      </c>
      <c r="S2206" s="6" t="s">
        <v>38</v>
      </c>
      <c r="T2206" s="6" t="s">
        <v>38</v>
      </c>
    </row>
    <row r="2207" spans="1:20" x14ac:dyDescent="0.3">
      <c r="A2207" s="7" t="s">
        <v>4444</v>
      </c>
      <c r="B2207" s="45" t="s">
        <v>4445</v>
      </c>
      <c r="C2207" s="7">
        <v>9971163.2430000007</v>
      </c>
      <c r="D2207" s="7">
        <v>27896940.800000001</v>
      </c>
      <c r="E2207" s="7">
        <v>28869799.350000001</v>
      </c>
      <c r="F2207" s="7">
        <v>12071092.880000001</v>
      </c>
      <c r="G2207" s="7">
        <v>12502626.060000001</v>
      </c>
      <c r="H2207" s="7">
        <v>12349372.609999999</v>
      </c>
      <c r="I2207" s="7">
        <v>11398483.310000001</v>
      </c>
      <c r="J2207" s="7">
        <v>10584209.449999999</v>
      </c>
      <c r="K2207" s="7">
        <v>19702249.07</v>
      </c>
      <c r="L2207" s="7">
        <v>11708672.9</v>
      </c>
      <c r="M2207" s="7">
        <v>10068524</v>
      </c>
      <c r="N2207" s="7">
        <v>894705.42099999997</v>
      </c>
      <c r="O2207" s="7">
        <v>0.16482547</v>
      </c>
      <c r="P2207" s="7">
        <v>2206</v>
      </c>
      <c r="Q2207" s="7">
        <v>0.36768182999999999</v>
      </c>
      <c r="R2207" s="7">
        <v>0.75078277000000004</v>
      </c>
      <c r="S2207" s="7" t="s">
        <v>38</v>
      </c>
      <c r="T2207" s="7" t="s">
        <v>38</v>
      </c>
    </row>
    <row r="2208" spans="1:20" x14ac:dyDescent="0.3">
      <c r="A2208" s="6" t="s">
        <v>4446</v>
      </c>
      <c r="B2208" s="44" t="s">
        <v>4447</v>
      </c>
      <c r="C2208" s="6">
        <v>20953634.260000002</v>
      </c>
      <c r="D2208" s="6">
        <v>71457149.340000004</v>
      </c>
      <c r="E2208" s="6">
        <v>63346000.219999999</v>
      </c>
      <c r="F2208" s="6">
        <v>21533748.32</v>
      </c>
      <c r="G2208" s="6">
        <v>26817459.440000001</v>
      </c>
      <c r="H2208" s="6">
        <v>24821327.09</v>
      </c>
      <c r="I2208" s="6">
        <v>19735751.84</v>
      </c>
      <c r="J2208" s="6">
        <v>20264641.039999999</v>
      </c>
      <c r="K2208" s="6">
        <v>44322633.039999999</v>
      </c>
      <c r="L2208" s="6">
        <v>22909794.899999999</v>
      </c>
      <c r="M2208" s="6">
        <v>26855253</v>
      </c>
      <c r="N2208" s="6">
        <v>3463869.99</v>
      </c>
      <c r="O2208" s="6">
        <v>0.16482979</v>
      </c>
      <c r="P2208" s="6">
        <v>2207</v>
      </c>
      <c r="Q2208" s="6">
        <v>0.36752487</v>
      </c>
      <c r="R2208" s="6">
        <v>0.95207905000000004</v>
      </c>
      <c r="S2208" s="6" t="s">
        <v>38</v>
      </c>
      <c r="T2208" s="6" t="s">
        <v>38</v>
      </c>
    </row>
    <row r="2209" spans="1:20" x14ac:dyDescent="0.3">
      <c r="A2209" s="7" t="s">
        <v>4448</v>
      </c>
      <c r="B2209" s="45" t="s">
        <v>4449</v>
      </c>
      <c r="C2209" s="7">
        <v>21182.370510000001</v>
      </c>
      <c r="D2209" s="7">
        <v>35863.808980000002</v>
      </c>
      <c r="E2209" s="7">
        <v>44774.422270000003</v>
      </c>
      <c r="F2209" s="7">
        <v>9427.3375489999999</v>
      </c>
      <c r="G2209" s="7">
        <v>18676.24063</v>
      </c>
      <c r="H2209" s="7">
        <v>12845.51699</v>
      </c>
      <c r="I2209" s="7">
        <v>13365.28896</v>
      </c>
      <c r="J2209" s="7">
        <v>16136.373439999999</v>
      </c>
      <c r="K2209" s="7">
        <v>27811.984830000001</v>
      </c>
      <c r="L2209" s="7">
        <v>15255.855</v>
      </c>
      <c r="M2209" s="7">
        <v>15647.184999999999</v>
      </c>
      <c r="N2209" s="7">
        <v>2699.2788999999998</v>
      </c>
      <c r="O2209" s="7">
        <v>0.16483834999999999</v>
      </c>
      <c r="P2209" s="7">
        <v>2208</v>
      </c>
      <c r="Q2209" s="7">
        <v>0.36737751000000002</v>
      </c>
      <c r="R2209" s="7">
        <v>0.86634367000000001</v>
      </c>
      <c r="S2209" s="7" t="s">
        <v>38</v>
      </c>
      <c r="T2209" s="7" t="s">
        <v>38</v>
      </c>
    </row>
    <row r="2210" spans="1:20" x14ac:dyDescent="0.3">
      <c r="A2210" s="6" t="s">
        <v>4450</v>
      </c>
      <c r="B2210" s="44" t="s">
        <v>4451</v>
      </c>
      <c r="C2210" s="6">
        <v>3910417.051</v>
      </c>
      <c r="D2210" s="6">
        <v>16225787.73</v>
      </c>
      <c r="E2210" s="6">
        <v>8412465.9910000004</v>
      </c>
      <c r="F2210" s="6">
        <v>4437603.4019999998</v>
      </c>
      <c r="G2210" s="6">
        <v>3703228.4539999999</v>
      </c>
      <c r="H2210" s="6">
        <v>3843532.0750000002</v>
      </c>
      <c r="I2210" s="6">
        <v>3583716.1490000002</v>
      </c>
      <c r="J2210" s="6">
        <v>3865756.43</v>
      </c>
      <c r="K2210" s="6">
        <v>8246568.5439999998</v>
      </c>
      <c r="L2210" s="6">
        <v>3749058.28</v>
      </c>
      <c r="M2210" s="6">
        <v>5686413.2199999997</v>
      </c>
      <c r="N2210" s="6">
        <v>131633.51800000001</v>
      </c>
      <c r="O2210" s="6">
        <v>0.16486659000000001</v>
      </c>
      <c r="P2210" s="6">
        <v>2209</v>
      </c>
      <c r="Q2210" s="6">
        <v>0.36727409999999999</v>
      </c>
      <c r="R2210" s="6">
        <v>1.1372656800000001</v>
      </c>
      <c r="S2210" s="6" t="s">
        <v>38</v>
      </c>
      <c r="T2210" s="6" t="s">
        <v>38</v>
      </c>
    </row>
    <row r="2211" spans="1:20" x14ac:dyDescent="0.3">
      <c r="A2211" s="7" t="s">
        <v>4452</v>
      </c>
      <c r="B2211" s="45" t="s">
        <v>4453</v>
      </c>
      <c r="C2211" s="7">
        <v>3710005.764</v>
      </c>
      <c r="D2211" s="7">
        <v>12543791.32</v>
      </c>
      <c r="E2211" s="7">
        <v>10496295.539999999</v>
      </c>
      <c r="F2211" s="7">
        <v>3538150.35</v>
      </c>
      <c r="G2211" s="7">
        <v>4280217.6969999997</v>
      </c>
      <c r="H2211" s="7">
        <v>4050950.6170000001</v>
      </c>
      <c r="I2211" s="7">
        <v>3802905.3289999999</v>
      </c>
      <c r="J2211" s="7">
        <v>3452985.9330000002</v>
      </c>
      <c r="K2211" s="7">
        <v>7572060.7419999996</v>
      </c>
      <c r="L2211" s="7">
        <v>3896764.89</v>
      </c>
      <c r="M2211" s="7">
        <v>4635268.99</v>
      </c>
      <c r="N2211" s="7">
        <v>354287.39399999997</v>
      </c>
      <c r="O2211" s="7">
        <v>0.16492006000000001</v>
      </c>
      <c r="P2211" s="7">
        <v>2210</v>
      </c>
      <c r="Q2211" s="7">
        <v>0.36722697999999998</v>
      </c>
      <c r="R2211" s="7">
        <v>0.95840908999999996</v>
      </c>
      <c r="S2211" s="7" t="s">
        <v>38</v>
      </c>
      <c r="T2211" s="7" t="s">
        <v>38</v>
      </c>
    </row>
    <row r="2212" spans="1:20" x14ac:dyDescent="0.3">
      <c r="A2212" s="6" t="s">
        <v>4454</v>
      </c>
      <c r="B2212" s="44" t="s">
        <v>4455</v>
      </c>
      <c r="C2212" s="6">
        <v>937616.32660000003</v>
      </c>
      <c r="D2212" s="6">
        <v>3609749.9279999998</v>
      </c>
      <c r="E2212" s="6">
        <v>2172884.9130000002</v>
      </c>
      <c r="F2212" s="6">
        <v>848621.39690000005</v>
      </c>
      <c r="G2212" s="6">
        <v>995344.49060000002</v>
      </c>
      <c r="H2212" s="6">
        <v>908859.52969999996</v>
      </c>
      <c r="I2212" s="6">
        <v>682664.84609999997</v>
      </c>
      <c r="J2212" s="6">
        <v>866545.16639999999</v>
      </c>
      <c r="K2212" s="6">
        <v>1892218.1410000001</v>
      </c>
      <c r="L2212" s="6">
        <v>863353.50800000003</v>
      </c>
      <c r="M2212" s="6">
        <v>1294739.1100000001</v>
      </c>
      <c r="N2212" s="6">
        <v>131847.13</v>
      </c>
      <c r="O2212" s="6">
        <v>0.16493383</v>
      </c>
      <c r="P2212" s="6">
        <v>2211</v>
      </c>
      <c r="Q2212" s="6">
        <v>0.36709153</v>
      </c>
      <c r="R2212" s="6">
        <v>1.13205511</v>
      </c>
      <c r="S2212" s="6" t="s">
        <v>38</v>
      </c>
      <c r="T2212" s="6" t="s">
        <v>38</v>
      </c>
    </row>
    <row r="2213" spans="1:20" x14ac:dyDescent="0.3">
      <c r="A2213" s="7" t="s">
        <v>4456</v>
      </c>
      <c r="B2213" s="45" t="s">
        <v>4457</v>
      </c>
      <c r="C2213" s="7">
        <v>1410867.135</v>
      </c>
      <c r="D2213" s="7">
        <v>5023273.5999999996</v>
      </c>
      <c r="E2213" s="7">
        <v>3308506.577</v>
      </c>
      <c r="F2213" s="7">
        <v>1274105.5379999999</v>
      </c>
      <c r="G2213" s="7">
        <v>1607467.2560000001</v>
      </c>
      <c r="H2213" s="7">
        <v>1500243.885</v>
      </c>
      <c r="I2213" s="7">
        <v>1271309.362</v>
      </c>
      <c r="J2213" s="7">
        <v>950206.46719999996</v>
      </c>
      <c r="K2213" s="7">
        <v>2754188.2119999998</v>
      </c>
      <c r="L2213" s="7">
        <v>1332306.74</v>
      </c>
      <c r="M2213" s="7">
        <v>1774934.14</v>
      </c>
      <c r="N2213" s="7">
        <v>290767.658</v>
      </c>
      <c r="O2213" s="7">
        <v>0.16493817999999999</v>
      </c>
      <c r="P2213" s="7">
        <v>2212</v>
      </c>
      <c r="Q2213" s="7">
        <v>0.36693524999999999</v>
      </c>
      <c r="R2213" s="7">
        <v>1.0477008699999999</v>
      </c>
      <c r="S2213" s="7" t="s">
        <v>38</v>
      </c>
      <c r="T2213" s="7" t="s">
        <v>38</v>
      </c>
    </row>
    <row r="2214" spans="1:20" x14ac:dyDescent="0.3">
      <c r="A2214" s="6" t="s">
        <v>4458</v>
      </c>
      <c r="B2214" s="44" t="s">
        <v>4459</v>
      </c>
      <c r="C2214" s="6">
        <v>1134954.1869999999</v>
      </c>
      <c r="D2214" s="6">
        <v>3647254.5920000002</v>
      </c>
      <c r="E2214" s="6">
        <v>3006818.7990000001</v>
      </c>
      <c r="F2214" s="6">
        <v>1489040.0020000001</v>
      </c>
      <c r="G2214" s="6">
        <v>1438106.959</v>
      </c>
      <c r="H2214" s="6">
        <v>1454279.0789999999</v>
      </c>
      <c r="I2214" s="6">
        <v>1428372.1059999999</v>
      </c>
      <c r="J2214" s="6">
        <v>1127804.321</v>
      </c>
      <c r="K2214" s="6">
        <v>2319516.895</v>
      </c>
      <c r="L2214" s="6">
        <v>1362140.62</v>
      </c>
      <c r="M2214" s="6">
        <v>1201131.69</v>
      </c>
      <c r="N2214" s="6">
        <v>156589.15599999999</v>
      </c>
      <c r="O2214" s="6">
        <v>0.16501892000000001</v>
      </c>
      <c r="P2214" s="6">
        <v>2213</v>
      </c>
      <c r="Q2214" s="6">
        <v>0.36694897999999998</v>
      </c>
      <c r="R2214" s="6">
        <v>0.76794870999999998</v>
      </c>
      <c r="S2214" s="6" t="s">
        <v>38</v>
      </c>
      <c r="T2214" s="6" t="s">
        <v>38</v>
      </c>
    </row>
    <row r="2215" spans="1:20" x14ac:dyDescent="0.3">
      <c r="A2215" s="7" t="s">
        <v>4460</v>
      </c>
      <c r="B2215" s="45" t="s">
        <v>4461</v>
      </c>
      <c r="C2215" s="7">
        <v>6204701.0630000001</v>
      </c>
      <c r="D2215" s="7">
        <v>19350610.140000001</v>
      </c>
      <c r="E2215" s="7">
        <v>16056337.449999999</v>
      </c>
      <c r="F2215" s="7">
        <v>5754619.2549999999</v>
      </c>
      <c r="G2215" s="7">
        <v>7448806.3700000001</v>
      </c>
      <c r="H2215" s="7">
        <v>6702087.0750000002</v>
      </c>
      <c r="I2215" s="7">
        <v>5741196.9289999995</v>
      </c>
      <c r="J2215" s="7">
        <v>5460451.7450000001</v>
      </c>
      <c r="K2215" s="7">
        <v>11841566.98</v>
      </c>
      <c r="L2215" s="7">
        <v>6338135.5300000003</v>
      </c>
      <c r="M2215" s="7">
        <v>6903506.5800000001</v>
      </c>
      <c r="N2215" s="7">
        <v>911539.89899999998</v>
      </c>
      <c r="O2215" s="7">
        <v>0.16503694999999999</v>
      </c>
      <c r="P2215" s="7">
        <v>2214</v>
      </c>
      <c r="Q2215" s="7">
        <v>0.36682331000000001</v>
      </c>
      <c r="R2215" s="7">
        <v>0.90172958999999997</v>
      </c>
      <c r="S2215" s="7" t="s">
        <v>38</v>
      </c>
      <c r="T2215" s="7" t="s">
        <v>38</v>
      </c>
    </row>
    <row r="2216" spans="1:20" x14ac:dyDescent="0.3">
      <c r="A2216" s="6" t="s">
        <v>4462</v>
      </c>
      <c r="B2216" s="44" t="s">
        <v>4463</v>
      </c>
      <c r="C2216" s="6">
        <v>22728485.68</v>
      </c>
      <c r="D2216" s="6">
        <v>69423906.980000004</v>
      </c>
      <c r="E2216" s="6">
        <v>53741120.899999999</v>
      </c>
      <c r="F2216" s="6">
        <v>25276192.66</v>
      </c>
      <c r="G2216" s="6">
        <v>26013117.170000002</v>
      </c>
      <c r="H2216" s="6">
        <v>28456102.620000001</v>
      </c>
      <c r="I2216" s="6">
        <v>22325907.960000001</v>
      </c>
      <c r="J2216" s="6">
        <v>22137345.289999999</v>
      </c>
      <c r="K2216" s="6">
        <v>42792426.549999997</v>
      </c>
      <c r="L2216" s="6">
        <v>24733118.300000001</v>
      </c>
      <c r="M2216" s="6">
        <v>22645748.899999999</v>
      </c>
      <c r="N2216" s="6">
        <v>3056779.81</v>
      </c>
      <c r="O2216" s="6">
        <v>0.16505096</v>
      </c>
      <c r="P2216" s="6">
        <v>2215</v>
      </c>
      <c r="Q2216" s="6">
        <v>0.36668884000000002</v>
      </c>
      <c r="R2216" s="6">
        <v>0.79091135000000001</v>
      </c>
      <c r="S2216" s="6" t="s">
        <v>38</v>
      </c>
      <c r="T2216" s="6" t="s">
        <v>38</v>
      </c>
    </row>
    <row r="2217" spans="1:20" x14ac:dyDescent="0.3">
      <c r="A2217" s="7" t="s">
        <v>4464</v>
      </c>
      <c r="B2217" s="45" t="s">
        <v>4465</v>
      </c>
      <c r="C2217" s="7">
        <v>5175652.3430000003</v>
      </c>
      <c r="D2217" s="7">
        <v>21517704.210000001</v>
      </c>
      <c r="E2217" s="7">
        <v>11985692.220000001</v>
      </c>
      <c r="F2217" s="7">
        <v>6079695.9340000004</v>
      </c>
      <c r="G2217" s="7">
        <v>6569774.3150000004</v>
      </c>
      <c r="H2217" s="7">
        <v>5614504.5590000004</v>
      </c>
      <c r="I2217" s="7">
        <v>3691906.304</v>
      </c>
      <c r="J2217" s="7">
        <v>4803556.2819999997</v>
      </c>
      <c r="K2217" s="7">
        <v>11189686.18</v>
      </c>
      <c r="L2217" s="7">
        <v>5169935.3600000003</v>
      </c>
      <c r="M2217" s="7">
        <v>7518470.2599999998</v>
      </c>
      <c r="N2217" s="7">
        <v>1221473.75</v>
      </c>
      <c r="O2217" s="7">
        <v>0.16505231000000001</v>
      </c>
      <c r="P2217" s="7">
        <v>2216</v>
      </c>
      <c r="Q2217" s="7">
        <v>0.36652635</v>
      </c>
      <c r="R2217" s="7">
        <v>1.11395143</v>
      </c>
      <c r="S2217" s="7" t="s">
        <v>38</v>
      </c>
      <c r="T2217" s="7" t="s">
        <v>38</v>
      </c>
    </row>
    <row r="2218" spans="1:20" x14ac:dyDescent="0.3">
      <c r="A2218" s="6" t="s">
        <v>4466</v>
      </c>
      <c r="B2218" s="44" t="s">
        <v>4467</v>
      </c>
      <c r="C2218" s="6">
        <v>795494.03359999997</v>
      </c>
      <c r="D2218" s="6">
        <v>3231817.08</v>
      </c>
      <c r="E2218" s="6">
        <v>2522222.2319999998</v>
      </c>
      <c r="F2218" s="6">
        <v>1168794.9790000001</v>
      </c>
      <c r="G2218" s="6">
        <v>991563.81680000003</v>
      </c>
      <c r="H2218" s="6">
        <v>986944.94279999996</v>
      </c>
      <c r="I2218" s="6">
        <v>1058590.416</v>
      </c>
      <c r="J2218" s="6">
        <v>1068984.3740000001</v>
      </c>
      <c r="K2218" s="6">
        <v>1929582.081</v>
      </c>
      <c r="L2218" s="6">
        <v>1026520.89</v>
      </c>
      <c r="M2218" s="6">
        <v>1141926.8899999999</v>
      </c>
      <c r="N2218" s="6">
        <v>43281.461000000003</v>
      </c>
      <c r="O2218" s="6">
        <v>0.16507271000000001</v>
      </c>
      <c r="P2218" s="6">
        <v>2217</v>
      </c>
      <c r="Q2218" s="6">
        <v>0.36640631000000001</v>
      </c>
      <c r="R2218" s="6">
        <v>0.91052542999999997</v>
      </c>
      <c r="S2218" s="6" t="s">
        <v>38</v>
      </c>
      <c r="T2218" s="6" t="s">
        <v>38</v>
      </c>
    </row>
    <row r="2219" spans="1:20" x14ac:dyDescent="0.3">
      <c r="A2219" s="7" t="s">
        <v>4468</v>
      </c>
      <c r="B2219" s="45" t="s">
        <v>4469</v>
      </c>
      <c r="C2219" s="7">
        <v>10879166.25</v>
      </c>
      <c r="D2219" s="7">
        <v>34596074.439999998</v>
      </c>
      <c r="E2219" s="7">
        <v>31456342.43</v>
      </c>
      <c r="F2219" s="7">
        <v>11899720.029999999</v>
      </c>
      <c r="G2219" s="7">
        <v>13793355.07</v>
      </c>
      <c r="H2219" s="7">
        <v>13735844.279999999</v>
      </c>
      <c r="I2219" s="7">
        <v>11181003.48</v>
      </c>
      <c r="J2219" s="7">
        <v>9945755.1669999994</v>
      </c>
      <c r="K2219" s="7">
        <v>22207825.789999999</v>
      </c>
      <c r="L2219" s="7">
        <v>12163989.5</v>
      </c>
      <c r="M2219" s="7">
        <v>12564491.4</v>
      </c>
      <c r="N2219" s="7">
        <v>1915931.86</v>
      </c>
      <c r="O2219" s="7">
        <v>0.16507589</v>
      </c>
      <c r="P2219" s="7">
        <v>2218</v>
      </c>
      <c r="Q2219" s="7">
        <v>0.36624816999999998</v>
      </c>
      <c r="R2219" s="7">
        <v>0.86845167999999995</v>
      </c>
      <c r="S2219" s="7" t="s">
        <v>38</v>
      </c>
      <c r="T2219" s="7" t="s">
        <v>38</v>
      </c>
    </row>
    <row r="2220" spans="1:20" x14ac:dyDescent="0.3">
      <c r="A2220" s="6" t="s">
        <v>4470</v>
      </c>
      <c r="B2220" s="44" t="s">
        <v>4471</v>
      </c>
      <c r="C2220" s="6">
        <v>409837.2953</v>
      </c>
      <c r="D2220" s="6">
        <v>1322962.237</v>
      </c>
      <c r="E2220" s="6">
        <v>720081.86560000002</v>
      </c>
      <c r="F2220" s="6">
        <v>315432.03360000002</v>
      </c>
      <c r="G2220" s="6">
        <v>417379.75429999997</v>
      </c>
      <c r="H2220" s="6">
        <v>191948.55609999999</v>
      </c>
      <c r="I2220" s="6">
        <v>351562.84610000002</v>
      </c>
      <c r="J2220" s="6">
        <v>338995.47600000002</v>
      </c>
      <c r="K2220" s="6">
        <v>692078.3578</v>
      </c>
      <c r="L2220" s="6">
        <v>324971.658</v>
      </c>
      <c r="M2220" s="6">
        <v>454723.77600000001</v>
      </c>
      <c r="N2220" s="6">
        <v>95110.743600000002</v>
      </c>
      <c r="O2220" s="6">
        <v>0.16508956</v>
      </c>
      <c r="P2220" s="6">
        <v>2219</v>
      </c>
      <c r="Q2220" s="6">
        <v>0.36611344000000001</v>
      </c>
      <c r="R2220" s="6">
        <v>1.09062149</v>
      </c>
      <c r="S2220" s="6" t="s">
        <v>38</v>
      </c>
      <c r="T2220" s="6" t="s">
        <v>38</v>
      </c>
    </row>
    <row r="2221" spans="1:20" x14ac:dyDescent="0.3">
      <c r="A2221" s="7" t="s">
        <v>4472</v>
      </c>
      <c r="B2221" s="45" t="s">
        <v>4473</v>
      </c>
      <c r="C2221" s="7">
        <v>464832.80310000002</v>
      </c>
      <c r="D2221" s="7">
        <v>1853954.5379999999</v>
      </c>
      <c r="E2221" s="7">
        <v>1353188.7879999999</v>
      </c>
      <c r="F2221" s="7">
        <v>543919.30310000002</v>
      </c>
      <c r="G2221" s="7">
        <v>596714.45940000005</v>
      </c>
      <c r="H2221" s="7">
        <v>490555.81880000001</v>
      </c>
      <c r="I2221" s="7">
        <v>491296.24060000002</v>
      </c>
      <c r="J2221" s="7">
        <v>521571.20939999999</v>
      </c>
      <c r="K2221" s="7">
        <v>1053973.858</v>
      </c>
      <c r="L2221" s="7">
        <v>525034.43200000003</v>
      </c>
      <c r="M2221" s="7">
        <v>667518.16299999994</v>
      </c>
      <c r="N2221" s="7">
        <v>49923.476699999999</v>
      </c>
      <c r="O2221" s="7">
        <v>0.16510198000000001</v>
      </c>
      <c r="P2221" s="7">
        <v>2220</v>
      </c>
      <c r="Q2221" s="7">
        <v>0.36597605999999999</v>
      </c>
      <c r="R2221" s="7">
        <v>1.00535514</v>
      </c>
      <c r="S2221" s="7" t="s">
        <v>38</v>
      </c>
      <c r="T2221" s="7" t="s">
        <v>38</v>
      </c>
    </row>
    <row r="2222" spans="1:20" x14ac:dyDescent="0.3">
      <c r="A2222" s="6" t="s">
        <v>4474</v>
      </c>
      <c r="B2222" s="44" t="s">
        <v>4475</v>
      </c>
      <c r="C2222" s="6">
        <v>662653.97699999996</v>
      </c>
      <c r="D2222" s="6">
        <v>2263366.9180000001</v>
      </c>
      <c r="E2222" s="6">
        <v>2123275.6469999999</v>
      </c>
      <c r="F2222" s="6">
        <v>750548.90269999998</v>
      </c>
      <c r="G2222" s="6">
        <v>862057.04240000003</v>
      </c>
      <c r="H2222" s="6">
        <v>898900.0834</v>
      </c>
      <c r="I2222" s="6">
        <v>646325.45160000003</v>
      </c>
      <c r="J2222" s="6">
        <v>636145.12930000003</v>
      </c>
      <c r="K2222" s="6">
        <v>1449961.361</v>
      </c>
      <c r="L2222" s="6">
        <v>760856.92700000003</v>
      </c>
      <c r="M2222" s="6">
        <v>861009.375</v>
      </c>
      <c r="N2222" s="6">
        <v>139005.83600000001</v>
      </c>
      <c r="O2222" s="6">
        <v>0.16513643</v>
      </c>
      <c r="P2222" s="6">
        <v>2221</v>
      </c>
      <c r="Q2222" s="6">
        <v>0.36588759999999998</v>
      </c>
      <c r="R2222" s="6">
        <v>0.93031735999999998</v>
      </c>
      <c r="S2222" s="6" t="s">
        <v>38</v>
      </c>
      <c r="T2222" s="6" t="s">
        <v>38</v>
      </c>
    </row>
    <row r="2223" spans="1:20" x14ac:dyDescent="0.3">
      <c r="A2223" s="7" t="s">
        <v>4476</v>
      </c>
      <c r="B2223" s="45" t="s">
        <v>4477</v>
      </c>
      <c r="C2223" s="7">
        <v>9385145.2719999999</v>
      </c>
      <c r="D2223" s="7">
        <v>30139075.27</v>
      </c>
      <c r="E2223" s="7">
        <v>23694932.32</v>
      </c>
      <c r="F2223" s="7">
        <v>8689140.0099999998</v>
      </c>
      <c r="G2223" s="7">
        <v>11011853.76</v>
      </c>
      <c r="H2223" s="7">
        <v>10552822.039999999</v>
      </c>
      <c r="I2223" s="7">
        <v>7642200.5259999996</v>
      </c>
      <c r="J2223" s="7">
        <v>8650771.2679999992</v>
      </c>
      <c r="K2223" s="7">
        <v>17977073.219999999</v>
      </c>
      <c r="L2223" s="7">
        <v>9464411.9000000004</v>
      </c>
      <c r="M2223" s="7">
        <v>10656690.199999999</v>
      </c>
      <c r="N2223" s="7">
        <v>1587626.98</v>
      </c>
      <c r="O2223" s="7">
        <v>0.16514767999999999</v>
      </c>
      <c r="P2223" s="7">
        <v>2222</v>
      </c>
      <c r="Q2223" s="7">
        <v>0.36574784999999999</v>
      </c>
      <c r="R2223" s="7">
        <v>0.92557339000000005</v>
      </c>
      <c r="S2223" s="7" t="s">
        <v>38</v>
      </c>
      <c r="T2223" s="7" t="s">
        <v>38</v>
      </c>
    </row>
    <row r="2224" spans="1:20" x14ac:dyDescent="0.3">
      <c r="A2224" s="6" t="s">
        <v>4478</v>
      </c>
      <c r="B2224" s="44" t="s">
        <v>4479</v>
      </c>
      <c r="C2224" s="6">
        <v>1342512.463</v>
      </c>
      <c r="D2224" s="6">
        <v>4089439.1310000001</v>
      </c>
      <c r="E2224" s="6">
        <v>3439296.6549999998</v>
      </c>
      <c r="F2224" s="6">
        <v>1421226.405</v>
      </c>
      <c r="G2224" s="6">
        <v>1599151.702</v>
      </c>
      <c r="H2224" s="6">
        <v>1655808.3419999999</v>
      </c>
      <c r="I2224" s="6">
        <v>1365524.2720000001</v>
      </c>
      <c r="J2224" s="6">
        <v>1192022.7520000001</v>
      </c>
      <c r="K2224" s="6">
        <v>2573118.6630000002</v>
      </c>
      <c r="L2224" s="6">
        <v>1453126.77</v>
      </c>
      <c r="M2224" s="6">
        <v>1401277.92</v>
      </c>
      <c r="N2224" s="6">
        <v>214672.31299999999</v>
      </c>
      <c r="O2224" s="6">
        <v>0.16516665</v>
      </c>
      <c r="P2224" s="6">
        <v>2223</v>
      </c>
      <c r="Q2224" s="6">
        <v>0.36562530999999998</v>
      </c>
      <c r="R2224" s="6">
        <v>0.82435742999999995</v>
      </c>
      <c r="S2224" s="6" t="s">
        <v>38</v>
      </c>
      <c r="T2224" s="6" t="s">
        <v>38</v>
      </c>
    </row>
    <row r="2225" spans="1:20" x14ac:dyDescent="0.3">
      <c r="A2225" s="7" t="s">
        <v>4480</v>
      </c>
      <c r="B2225" s="45" t="s">
        <v>4481</v>
      </c>
      <c r="C2225" s="7">
        <v>2958282.28</v>
      </c>
      <c r="D2225" s="7">
        <v>10696456</v>
      </c>
      <c r="E2225" s="7">
        <v>9011702.6659999993</v>
      </c>
      <c r="F2225" s="7">
        <v>3065561.7450000001</v>
      </c>
      <c r="G2225" s="7">
        <v>3919718.74</v>
      </c>
      <c r="H2225" s="7">
        <v>3392795.2930000001</v>
      </c>
      <c r="I2225" s="7">
        <v>2841770.227</v>
      </c>
      <c r="J2225" s="7">
        <v>2795528.9759999998</v>
      </c>
      <c r="K2225" s="7">
        <v>6433000.6739999996</v>
      </c>
      <c r="L2225" s="7">
        <v>3237453.31</v>
      </c>
      <c r="M2225" s="7">
        <v>4009990.36</v>
      </c>
      <c r="N2225" s="7">
        <v>529616.04599999997</v>
      </c>
      <c r="O2225" s="7">
        <v>0.16517191000000001</v>
      </c>
      <c r="P2225" s="7">
        <v>2224</v>
      </c>
      <c r="Q2225" s="7">
        <v>0.36547256</v>
      </c>
      <c r="R2225" s="7">
        <v>0.99063245</v>
      </c>
      <c r="S2225" s="7" t="s">
        <v>38</v>
      </c>
      <c r="T2225" s="7" t="s">
        <v>38</v>
      </c>
    </row>
    <row r="2226" spans="1:20" x14ac:dyDescent="0.3">
      <c r="A2226" s="6" t="s">
        <v>4482</v>
      </c>
      <c r="B2226" s="44" t="s">
        <v>4483</v>
      </c>
      <c r="C2226" s="6">
        <v>149115524.09999999</v>
      </c>
      <c r="D2226" s="6">
        <v>449309205.60000002</v>
      </c>
      <c r="E2226" s="6">
        <v>393566900.89999998</v>
      </c>
      <c r="F2226" s="6">
        <v>155345898.90000001</v>
      </c>
      <c r="G2226" s="6">
        <v>177921335.40000001</v>
      </c>
      <c r="H2226" s="6">
        <v>175582466.19999999</v>
      </c>
      <c r="I2226" s="6">
        <v>148839106.5</v>
      </c>
      <c r="J2226" s="6">
        <v>145579314.09999999</v>
      </c>
      <c r="K2226" s="6">
        <v>286834382.39999998</v>
      </c>
      <c r="L2226" s="6">
        <v>161980556</v>
      </c>
      <c r="M2226" s="6">
        <v>157104640</v>
      </c>
      <c r="N2226" s="6">
        <v>17134943.199999999</v>
      </c>
      <c r="O2226" s="6">
        <v>0.16517338000000001</v>
      </c>
      <c r="P2226" s="6">
        <v>2225</v>
      </c>
      <c r="Q2226" s="6">
        <v>0.36531153999999999</v>
      </c>
      <c r="R2226" s="6">
        <v>0.82439733000000004</v>
      </c>
      <c r="S2226" s="6" t="s">
        <v>38</v>
      </c>
      <c r="T2226" s="6" t="s">
        <v>38</v>
      </c>
    </row>
    <row r="2227" spans="1:20" x14ac:dyDescent="0.3">
      <c r="A2227" s="7" t="s">
        <v>4484</v>
      </c>
      <c r="B2227" s="45" t="s">
        <v>4485</v>
      </c>
      <c r="C2227" s="7">
        <v>1222608.3419999999</v>
      </c>
      <c r="D2227" s="7">
        <v>5328011.3190000001</v>
      </c>
      <c r="E2227" s="7">
        <v>4073566.9589999998</v>
      </c>
      <c r="F2227" s="7">
        <v>1354296.1780000001</v>
      </c>
      <c r="G2227" s="7">
        <v>1624024.6229999999</v>
      </c>
      <c r="H2227" s="7">
        <v>1272618.2720000001</v>
      </c>
      <c r="I2227" s="7">
        <v>1306191.9129999999</v>
      </c>
      <c r="J2227" s="7">
        <v>1320011.2560000001</v>
      </c>
      <c r="K2227" s="7">
        <v>2994620.7</v>
      </c>
      <c r="L2227" s="7">
        <v>1380711.52</v>
      </c>
      <c r="M2227" s="7">
        <v>2036298.04</v>
      </c>
      <c r="N2227" s="7">
        <v>163424.91699999999</v>
      </c>
      <c r="O2227" s="7">
        <v>0.16517453000000001</v>
      </c>
      <c r="P2227" s="7">
        <v>2226</v>
      </c>
      <c r="Q2227" s="7">
        <v>0.36514997999999999</v>
      </c>
      <c r="R2227" s="7">
        <v>1.1169613700000001</v>
      </c>
      <c r="S2227" s="7" t="s">
        <v>38</v>
      </c>
      <c r="T2227" s="7" t="s">
        <v>38</v>
      </c>
    </row>
    <row r="2228" spans="1:20" x14ac:dyDescent="0.3">
      <c r="A2228" s="6" t="s">
        <v>4486</v>
      </c>
      <c r="B2228" s="44" t="s">
        <v>4487</v>
      </c>
      <c r="C2228" s="6">
        <v>238252.3461</v>
      </c>
      <c r="D2228" s="6">
        <v>578326.75630000001</v>
      </c>
      <c r="E2228" s="6">
        <v>351795.02189999999</v>
      </c>
      <c r="F2228" s="6">
        <v>284492.5258</v>
      </c>
      <c r="G2228" s="6">
        <v>265544.21720000001</v>
      </c>
      <c r="H2228" s="6">
        <v>261482.50630000001</v>
      </c>
      <c r="I2228" s="6">
        <v>219266.4711</v>
      </c>
      <c r="J2228" s="6">
        <v>223886.67420000001</v>
      </c>
      <c r="K2228" s="6">
        <v>363216.66249999998</v>
      </c>
      <c r="L2228" s="6">
        <v>242544.967</v>
      </c>
      <c r="M2228" s="6">
        <v>150793.87299999999</v>
      </c>
      <c r="N2228" s="6">
        <v>24342.118299999998</v>
      </c>
      <c r="O2228" s="6">
        <v>0.16518105999999999</v>
      </c>
      <c r="P2228" s="6">
        <v>2227</v>
      </c>
      <c r="Q2228" s="6">
        <v>0.36500044999999998</v>
      </c>
      <c r="R2228" s="6">
        <v>0.58257813999999997</v>
      </c>
      <c r="S2228" s="6" t="s">
        <v>38</v>
      </c>
      <c r="T2228" s="6" t="s">
        <v>38</v>
      </c>
    </row>
    <row r="2229" spans="1:20" x14ac:dyDescent="0.3">
      <c r="A2229" s="7" t="s">
        <v>4488</v>
      </c>
      <c r="B2229" s="45" t="s">
        <v>4489</v>
      </c>
      <c r="C2229" s="7">
        <v>1412495.9750000001</v>
      </c>
      <c r="D2229" s="7">
        <v>4610792.58</v>
      </c>
      <c r="E2229" s="7">
        <v>4646708.4910000004</v>
      </c>
      <c r="F2229" s="7">
        <v>1513194.2560000001</v>
      </c>
      <c r="G2229" s="7">
        <v>1815989.1240000001</v>
      </c>
      <c r="H2229" s="7">
        <v>1600074.3659999999</v>
      </c>
      <c r="I2229" s="7">
        <v>1679403.2250000001</v>
      </c>
      <c r="J2229" s="7">
        <v>1263436.237</v>
      </c>
      <c r="K2229" s="7">
        <v>3045797.8259999999</v>
      </c>
      <c r="L2229" s="7">
        <v>1589725.74</v>
      </c>
      <c r="M2229" s="7">
        <v>1828357.38</v>
      </c>
      <c r="N2229" s="7">
        <v>235095.09</v>
      </c>
      <c r="O2229" s="7">
        <v>0.16524264999999999</v>
      </c>
      <c r="P2229" s="7">
        <v>2228</v>
      </c>
      <c r="Q2229" s="7">
        <v>0.36497265000000001</v>
      </c>
      <c r="R2229" s="7">
        <v>0.93804228999999995</v>
      </c>
      <c r="S2229" s="7" t="s">
        <v>38</v>
      </c>
      <c r="T2229" s="7" t="s">
        <v>38</v>
      </c>
    </row>
    <row r="2230" spans="1:20" x14ac:dyDescent="0.3">
      <c r="A2230" s="6" t="s">
        <v>4490</v>
      </c>
      <c r="B2230" s="44" t="s">
        <v>4491</v>
      </c>
      <c r="C2230" s="6">
        <v>32570.756249999999</v>
      </c>
      <c r="D2230" s="6">
        <v>205973.14300000001</v>
      </c>
      <c r="E2230" s="6">
        <v>138246.08240000001</v>
      </c>
      <c r="F2230" s="6">
        <v>32144.18203</v>
      </c>
      <c r="G2230" s="6">
        <v>37945.752829999998</v>
      </c>
      <c r="H2230" s="6">
        <v>31796.237700000001</v>
      </c>
      <c r="I2230" s="6">
        <v>30564.947660000002</v>
      </c>
      <c r="J2230" s="6">
        <v>38828.337789999998</v>
      </c>
      <c r="K2230" s="6">
        <v>102233.54090000001</v>
      </c>
      <c r="L2230" s="6">
        <v>34783.819000000003</v>
      </c>
      <c r="M2230" s="6">
        <v>85292.105899999995</v>
      </c>
      <c r="N2230" s="6">
        <v>4206.3632500000003</v>
      </c>
      <c r="O2230" s="6">
        <v>0.16525675000000001</v>
      </c>
      <c r="P2230" s="6">
        <v>2229</v>
      </c>
      <c r="Q2230" s="6">
        <v>0.36484005000000003</v>
      </c>
      <c r="R2230" s="6">
        <v>1.5553803500000001</v>
      </c>
      <c r="S2230" s="6" t="s">
        <v>38</v>
      </c>
      <c r="T2230" s="6" t="s">
        <v>38</v>
      </c>
    </row>
    <row r="2231" spans="1:20" x14ac:dyDescent="0.3">
      <c r="A2231" s="7" t="s">
        <v>4492</v>
      </c>
      <c r="B2231" s="45" t="s">
        <v>4493</v>
      </c>
      <c r="C2231" s="7">
        <v>273828.76409999997</v>
      </c>
      <c r="D2231" s="7">
        <v>624343.66249999998</v>
      </c>
      <c r="E2231" s="7">
        <v>850563.17810000002</v>
      </c>
      <c r="F2231" s="7">
        <v>288466.5453</v>
      </c>
      <c r="G2231" s="7">
        <v>370966.02970000001</v>
      </c>
      <c r="H2231" s="7">
        <v>310087.32659999997</v>
      </c>
      <c r="I2231" s="7">
        <v>238261.2758</v>
      </c>
      <c r="J2231" s="7">
        <v>205214.45939999999</v>
      </c>
      <c r="K2231" s="7">
        <v>509300.53749999998</v>
      </c>
      <c r="L2231" s="7">
        <v>281132.27299999999</v>
      </c>
      <c r="M2231" s="7">
        <v>279230.91899999999</v>
      </c>
      <c r="N2231" s="7">
        <v>74184.310599999997</v>
      </c>
      <c r="O2231" s="7">
        <v>0.16530800000000001</v>
      </c>
      <c r="P2231" s="7">
        <v>2230</v>
      </c>
      <c r="Q2231" s="7">
        <v>0.36478954000000002</v>
      </c>
      <c r="R2231" s="7">
        <v>0.85726815999999995</v>
      </c>
      <c r="S2231" s="7" t="s">
        <v>38</v>
      </c>
      <c r="T2231" s="7" t="s">
        <v>38</v>
      </c>
    </row>
    <row r="2232" spans="1:20" x14ac:dyDescent="0.3">
      <c r="A2232" s="6" t="s">
        <v>4494</v>
      </c>
      <c r="B2232" s="44" t="s">
        <v>4495</v>
      </c>
      <c r="C2232" s="6">
        <v>75152447.390000001</v>
      </c>
      <c r="D2232" s="6">
        <v>221195201.09999999</v>
      </c>
      <c r="E2232" s="6">
        <v>185430848.40000001</v>
      </c>
      <c r="F2232" s="6">
        <v>69895758.25</v>
      </c>
      <c r="G2232" s="6">
        <v>86329868.040000007</v>
      </c>
      <c r="H2232" s="6">
        <v>90631054.079999998</v>
      </c>
      <c r="I2232" s="6">
        <v>63980348.990000002</v>
      </c>
      <c r="J2232" s="6">
        <v>63478543.420000002</v>
      </c>
      <c r="K2232" s="6">
        <v>137918563.80000001</v>
      </c>
      <c r="L2232" s="6">
        <v>76104953.599999994</v>
      </c>
      <c r="M2232" s="6">
        <v>76939593.099999994</v>
      </c>
      <c r="N2232" s="6">
        <v>14398943.699999999</v>
      </c>
      <c r="O2232" s="6">
        <v>0.16532661000000001</v>
      </c>
      <c r="P2232" s="6">
        <v>2231</v>
      </c>
      <c r="Q2232" s="6">
        <v>0.36466707999999998</v>
      </c>
      <c r="R2232" s="6">
        <v>0.85775438999999998</v>
      </c>
      <c r="S2232" s="6" t="s">
        <v>38</v>
      </c>
      <c r="T2232" s="6" t="s">
        <v>38</v>
      </c>
    </row>
    <row r="2233" spans="1:20" x14ac:dyDescent="0.3">
      <c r="A2233" s="7" t="s">
        <v>4496</v>
      </c>
      <c r="B2233" s="45" t="s">
        <v>4497</v>
      </c>
      <c r="C2233" s="7">
        <v>1538067.5859999999</v>
      </c>
      <c r="D2233" s="7">
        <v>4675526.1330000004</v>
      </c>
      <c r="E2233" s="7">
        <v>3483061.477</v>
      </c>
      <c r="F2233" s="7">
        <v>1379538.38</v>
      </c>
      <c r="G2233" s="7">
        <v>1713754.89</v>
      </c>
      <c r="H2233" s="7">
        <v>1640799.7</v>
      </c>
      <c r="I2233" s="7">
        <v>1346885.294</v>
      </c>
      <c r="J2233" s="7">
        <v>1308994.763</v>
      </c>
      <c r="K2233" s="7">
        <v>2769048.3939999999</v>
      </c>
      <c r="L2233" s="7">
        <v>1502608.66</v>
      </c>
      <c r="M2233" s="7">
        <v>1590652.26</v>
      </c>
      <c r="N2233" s="7">
        <v>204463.201</v>
      </c>
      <c r="O2233" s="7">
        <v>0.16533349</v>
      </c>
      <c r="P2233" s="7">
        <v>2232</v>
      </c>
      <c r="Q2233" s="7">
        <v>0.36451886</v>
      </c>
      <c r="R2233" s="7">
        <v>0.88192093999999999</v>
      </c>
      <c r="S2233" s="7" t="s">
        <v>38</v>
      </c>
      <c r="T2233" s="7" t="s">
        <v>38</v>
      </c>
    </row>
    <row r="2234" spans="1:20" x14ac:dyDescent="0.3">
      <c r="A2234" s="6" t="s">
        <v>4498</v>
      </c>
      <c r="B2234" s="44" t="s">
        <v>4499</v>
      </c>
      <c r="C2234" s="6">
        <v>3396271.9789999998</v>
      </c>
      <c r="D2234" s="6">
        <v>11545954.77</v>
      </c>
      <c r="E2234" s="6">
        <v>7896092.7980000004</v>
      </c>
      <c r="F2234" s="6">
        <v>3372413.4309999999</v>
      </c>
      <c r="G2234" s="6">
        <v>3618094.5580000002</v>
      </c>
      <c r="H2234" s="6">
        <v>3725511.9550000001</v>
      </c>
      <c r="I2234" s="6">
        <v>3339562.75</v>
      </c>
      <c r="J2234" s="6">
        <v>3009524.8790000002</v>
      </c>
      <c r="K2234" s="6">
        <v>6552683.2439999999</v>
      </c>
      <c r="L2234" s="6">
        <v>3423173.54</v>
      </c>
      <c r="M2234" s="6">
        <v>3950297.79</v>
      </c>
      <c r="N2234" s="6">
        <v>320155.53499999997</v>
      </c>
      <c r="O2234" s="6">
        <v>0.16535486999999999</v>
      </c>
      <c r="P2234" s="6">
        <v>2233</v>
      </c>
      <c r="Q2234" s="6">
        <v>0.36440274</v>
      </c>
      <c r="R2234" s="6">
        <v>0.93675136000000003</v>
      </c>
      <c r="S2234" s="6" t="s">
        <v>38</v>
      </c>
      <c r="T2234" s="6" t="s">
        <v>38</v>
      </c>
    </row>
    <row r="2235" spans="1:20" x14ac:dyDescent="0.3">
      <c r="A2235" s="7" t="s">
        <v>4500</v>
      </c>
      <c r="B2235" s="45" t="s">
        <v>4501</v>
      </c>
      <c r="C2235" s="7">
        <v>7215409.1200000001</v>
      </c>
      <c r="D2235" s="7">
        <v>24296557.600000001</v>
      </c>
      <c r="E2235" s="7">
        <v>17801787.68</v>
      </c>
      <c r="F2235" s="7">
        <v>6034855.0609999998</v>
      </c>
      <c r="G2235" s="7">
        <v>8245464.7879999997</v>
      </c>
      <c r="H2235" s="7">
        <v>7511961.358</v>
      </c>
      <c r="I2235" s="7">
        <v>5740826.1430000002</v>
      </c>
      <c r="J2235" s="7">
        <v>5943464.5410000002</v>
      </c>
      <c r="K2235" s="7">
        <v>13837152.359999999</v>
      </c>
      <c r="L2235" s="7">
        <v>6860429.21</v>
      </c>
      <c r="M2235" s="7">
        <v>8752919.8499999996</v>
      </c>
      <c r="N2235" s="7">
        <v>1216162.3999999999</v>
      </c>
      <c r="O2235" s="7">
        <v>0.16541954</v>
      </c>
      <c r="P2235" s="7">
        <v>2234</v>
      </c>
      <c r="Q2235" s="7">
        <v>0.36438208</v>
      </c>
      <c r="R2235" s="7">
        <v>1.01217633</v>
      </c>
      <c r="S2235" s="7" t="s">
        <v>38</v>
      </c>
      <c r="T2235" s="7" t="s">
        <v>38</v>
      </c>
    </row>
    <row r="2236" spans="1:20" x14ac:dyDescent="0.3">
      <c r="A2236" s="6" t="s">
        <v>4502</v>
      </c>
      <c r="B2236" s="44" t="s">
        <v>4503</v>
      </c>
      <c r="C2236" s="6">
        <v>400387.3959</v>
      </c>
      <c r="D2236" s="6">
        <v>1386628.1510000001</v>
      </c>
      <c r="E2236" s="6">
        <v>1394556.5060000001</v>
      </c>
      <c r="F2236" s="6">
        <v>533924.19279999996</v>
      </c>
      <c r="G2236" s="6">
        <v>525107.34409999999</v>
      </c>
      <c r="H2236" s="6">
        <v>479341.31089999998</v>
      </c>
      <c r="I2236" s="6">
        <v>590850.88910000003</v>
      </c>
      <c r="J2236" s="6">
        <v>410967.23090000002</v>
      </c>
      <c r="K2236" s="6">
        <v>928874.06140000001</v>
      </c>
      <c r="L2236" s="6">
        <v>501566.69400000002</v>
      </c>
      <c r="M2236" s="6">
        <v>535936.09699999995</v>
      </c>
      <c r="N2236" s="6">
        <v>75780.516600000003</v>
      </c>
      <c r="O2236" s="6">
        <v>0.16543416</v>
      </c>
      <c r="P2236" s="6">
        <v>2235</v>
      </c>
      <c r="Q2236" s="6">
        <v>0.36425122999999998</v>
      </c>
      <c r="R2236" s="6">
        <v>0.88904145999999995</v>
      </c>
      <c r="S2236" s="6" t="s">
        <v>38</v>
      </c>
      <c r="T2236" s="6" t="s">
        <v>38</v>
      </c>
    </row>
    <row r="2237" spans="1:20" x14ac:dyDescent="0.3">
      <c r="A2237" s="7" t="s">
        <v>4504</v>
      </c>
      <c r="B2237" s="45" t="s">
        <v>4505</v>
      </c>
      <c r="C2237" s="7">
        <v>6381360.6409999998</v>
      </c>
      <c r="D2237" s="7">
        <v>18715876.690000001</v>
      </c>
      <c r="E2237" s="7">
        <v>15925591.359999999</v>
      </c>
      <c r="F2237" s="7">
        <v>6313874.7659999998</v>
      </c>
      <c r="G2237" s="7">
        <v>7864184.6679999996</v>
      </c>
      <c r="H2237" s="7">
        <v>7194747.7019999996</v>
      </c>
      <c r="I2237" s="7">
        <v>5944901.4239999996</v>
      </c>
      <c r="J2237" s="7">
        <v>5758191.4689999996</v>
      </c>
      <c r="K2237" s="7">
        <v>11834175.859999999</v>
      </c>
      <c r="L2237" s="7">
        <v>6690506.3200000003</v>
      </c>
      <c r="M2237" s="7">
        <v>6436987</v>
      </c>
      <c r="N2237" s="7">
        <v>1009441.74</v>
      </c>
      <c r="O2237" s="7">
        <v>0.16544550999999999</v>
      </c>
      <c r="P2237" s="7">
        <v>2236</v>
      </c>
      <c r="Q2237" s="7">
        <v>0.36411329999999997</v>
      </c>
      <c r="R2237" s="7">
        <v>0.82277193999999998</v>
      </c>
      <c r="S2237" s="7" t="s">
        <v>38</v>
      </c>
      <c r="T2237" s="7" t="s">
        <v>38</v>
      </c>
    </row>
    <row r="2238" spans="1:20" x14ac:dyDescent="0.3">
      <c r="A2238" s="6" t="s">
        <v>4506</v>
      </c>
      <c r="B2238" s="44" t="s">
        <v>4507</v>
      </c>
      <c r="C2238" s="6">
        <v>452848.0858</v>
      </c>
      <c r="D2238" s="6">
        <v>1474737.365</v>
      </c>
      <c r="E2238" s="6">
        <v>1382548.223</v>
      </c>
      <c r="F2238" s="6">
        <v>492094.28409999999</v>
      </c>
      <c r="G2238" s="6">
        <v>593081.34609999997</v>
      </c>
      <c r="H2238" s="6">
        <v>490096.45250000001</v>
      </c>
      <c r="I2238" s="6">
        <v>516126.84019999998</v>
      </c>
      <c r="J2238" s="6">
        <v>443874.43349999998</v>
      </c>
      <c r="K2238" s="6">
        <v>950556.98939999996</v>
      </c>
      <c r="L2238" s="6">
        <v>510794.76799999998</v>
      </c>
      <c r="M2238" s="6">
        <v>553559.30000000005</v>
      </c>
      <c r="N2238" s="6">
        <v>62466.693399999996</v>
      </c>
      <c r="O2238" s="6">
        <v>0.16545282</v>
      </c>
      <c r="P2238" s="6">
        <v>2237</v>
      </c>
      <c r="Q2238" s="6">
        <v>0.36396661000000002</v>
      </c>
      <c r="R2238" s="6">
        <v>0.89602937999999999</v>
      </c>
      <c r="S2238" s="6" t="s">
        <v>38</v>
      </c>
      <c r="T2238" s="6" t="s">
        <v>38</v>
      </c>
    </row>
    <row r="2239" spans="1:20" x14ac:dyDescent="0.3">
      <c r="A2239" s="7" t="s">
        <v>4508</v>
      </c>
      <c r="B2239" s="45" t="s">
        <v>4509</v>
      </c>
      <c r="C2239" s="7">
        <v>556254.799</v>
      </c>
      <c r="D2239" s="7">
        <v>1677223.0360000001</v>
      </c>
      <c r="E2239" s="7">
        <v>1508441.7450000001</v>
      </c>
      <c r="F2239" s="7">
        <v>606494.71230000001</v>
      </c>
      <c r="G2239" s="7">
        <v>709024.33629999997</v>
      </c>
      <c r="H2239" s="7">
        <v>658784.06039999996</v>
      </c>
      <c r="I2239" s="7">
        <v>536994.10710000002</v>
      </c>
      <c r="J2239" s="7">
        <v>568917.848</v>
      </c>
      <c r="K2239" s="7">
        <v>1087103.5730000001</v>
      </c>
      <c r="L2239" s="7">
        <v>618430.08799999999</v>
      </c>
      <c r="M2239" s="7">
        <v>588374.06799999997</v>
      </c>
      <c r="N2239" s="7">
        <v>79412.513300000006</v>
      </c>
      <c r="O2239" s="7">
        <v>0.16546048999999999</v>
      </c>
      <c r="P2239" s="7">
        <v>2238</v>
      </c>
      <c r="Q2239" s="7">
        <v>0.36382084999999997</v>
      </c>
      <c r="R2239" s="7">
        <v>0.81380697999999996</v>
      </c>
      <c r="S2239" s="7" t="s">
        <v>38</v>
      </c>
      <c r="T2239" s="7" t="s">
        <v>38</v>
      </c>
    </row>
    <row r="2240" spans="1:20" x14ac:dyDescent="0.3">
      <c r="A2240" s="6" t="s">
        <v>4510</v>
      </c>
      <c r="B2240" s="44" t="s">
        <v>4511</v>
      </c>
      <c r="C2240" s="6">
        <v>184050.84510000001</v>
      </c>
      <c r="D2240" s="6">
        <v>732323.83440000005</v>
      </c>
      <c r="E2240" s="6">
        <v>529622.72210000001</v>
      </c>
      <c r="F2240" s="6">
        <v>205228.63130000001</v>
      </c>
      <c r="G2240" s="6">
        <v>203028.22990000001</v>
      </c>
      <c r="H2240" s="6">
        <v>209050.7279</v>
      </c>
      <c r="I2240" s="6">
        <v>230802.307</v>
      </c>
      <c r="J2240" s="6">
        <v>166377.34510000001</v>
      </c>
      <c r="K2240" s="6">
        <v>412806.50819999998</v>
      </c>
      <c r="L2240" s="6">
        <v>202314.652</v>
      </c>
      <c r="M2240" s="6">
        <v>265301.76400000002</v>
      </c>
      <c r="N2240" s="6">
        <v>26763.9087</v>
      </c>
      <c r="O2240" s="6">
        <v>0.16546074999999999</v>
      </c>
      <c r="P2240" s="6">
        <v>2239</v>
      </c>
      <c r="Q2240" s="6">
        <v>0.36365892999999999</v>
      </c>
      <c r="R2240" s="6">
        <v>1.02886491</v>
      </c>
      <c r="S2240" s="6" t="s">
        <v>38</v>
      </c>
      <c r="T2240" s="6" t="s">
        <v>38</v>
      </c>
    </row>
    <row r="2241" spans="1:20" x14ac:dyDescent="0.3">
      <c r="A2241" s="7" t="s">
        <v>4512</v>
      </c>
      <c r="B2241" s="45" t="s">
        <v>4513</v>
      </c>
      <c r="C2241" s="7">
        <v>16533645.15</v>
      </c>
      <c r="D2241" s="7">
        <v>65439572.149999999</v>
      </c>
      <c r="E2241" s="7">
        <v>55177468.810000002</v>
      </c>
      <c r="F2241" s="7">
        <v>18398962.260000002</v>
      </c>
      <c r="G2241" s="7">
        <v>22868258.440000001</v>
      </c>
      <c r="H2241" s="7">
        <v>18222622.66</v>
      </c>
      <c r="I2241" s="7">
        <v>17840636.07</v>
      </c>
      <c r="J2241" s="7">
        <v>16926514.300000001</v>
      </c>
      <c r="K2241" s="7">
        <v>38887412.090000004</v>
      </c>
      <c r="L2241" s="7">
        <v>18964507.899999999</v>
      </c>
      <c r="M2241" s="7">
        <v>25098808.899999999</v>
      </c>
      <c r="N2241" s="7">
        <v>2658706.94</v>
      </c>
      <c r="O2241" s="7">
        <v>0.16547719999999999</v>
      </c>
      <c r="P2241" s="7">
        <v>2240</v>
      </c>
      <c r="Q2241" s="7">
        <v>0.36353273000000003</v>
      </c>
      <c r="R2241" s="7">
        <v>1.03600129</v>
      </c>
      <c r="S2241" s="7" t="s">
        <v>38</v>
      </c>
      <c r="T2241" s="7" t="s">
        <v>38</v>
      </c>
    </row>
    <row r="2242" spans="1:20" x14ac:dyDescent="0.3">
      <c r="A2242" s="6" t="s">
        <v>4514</v>
      </c>
      <c r="B2242" s="44" t="s">
        <v>4515</v>
      </c>
      <c r="C2242" s="6">
        <v>1176619.331</v>
      </c>
      <c r="D2242" s="6">
        <v>3751299.2719999999</v>
      </c>
      <c r="E2242" s="6">
        <v>2967481.1</v>
      </c>
      <c r="F2242" s="6">
        <v>1104096.5549999999</v>
      </c>
      <c r="G2242" s="6">
        <v>1319079.02</v>
      </c>
      <c r="H2242" s="6">
        <v>1220316.4280000001</v>
      </c>
      <c r="I2242" s="6">
        <v>1095738.308</v>
      </c>
      <c r="J2242" s="6">
        <v>1184482.574</v>
      </c>
      <c r="K2242" s="6">
        <v>2249874.0649999999</v>
      </c>
      <c r="L2242" s="6">
        <v>1204904.08</v>
      </c>
      <c r="M2242" s="6">
        <v>1320848.1299999999</v>
      </c>
      <c r="N2242" s="6">
        <v>92389.864300000001</v>
      </c>
      <c r="O2242" s="6">
        <v>0.16554764</v>
      </c>
      <c r="P2242" s="6">
        <v>2241</v>
      </c>
      <c r="Q2242" s="6">
        <v>0.36352518</v>
      </c>
      <c r="R2242" s="6">
        <v>0.90092594999999998</v>
      </c>
      <c r="S2242" s="6" t="s">
        <v>38</v>
      </c>
      <c r="T2242" s="6" t="s">
        <v>38</v>
      </c>
    </row>
    <row r="2243" spans="1:20" x14ac:dyDescent="0.3">
      <c r="A2243" s="7" t="s">
        <v>4516</v>
      </c>
      <c r="B2243" s="45" t="s">
        <v>4517</v>
      </c>
      <c r="C2243" s="7">
        <v>112344.0707</v>
      </c>
      <c r="D2243" s="7">
        <v>371823.18199999997</v>
      </c>
      <c r="E2243" s="7">
        <v>309568.45549999998</v>
      </c>
      <c r="F2243" s="7">
        <v>137580.88130000001</v>
      </c>
      <c r="G2243" s="7">
        <v>145801.52770000001</v>
      </c>
      <c r="H2243" s="7">
        <v>137612.27970000001</v>
      </c>
      <c r="I2243" s="7">
        <v>105412.8842</v>
      </c>
      <c r="J2243" s="7">
        <v>136015.3676</v>
      </c>
      <c r="K2243" s="7">
        <v>232829.14739999999</v>
      </c>
      <c r="L2243" s="7">
        <v>131210.51500000001</v>
      </c>
      <c r="M2243" s="7">
        <v>127537.117</v>
      </c>
      <c r="N2243" s="7">
        <v>17724.602599999998</v>
      </c>
      <c r="O2243" s="7">
        <v>0.16555458000000001</v>
      </c>
      <c r="P2243" s="7">
        <v>2242</v>
      </c>
      <c r="Q2243" s="7">
        <v>0.36337827</v>
      </c>
      <c r="R2243" s="7">
        <v>0.82738834000000006</v>
      </c>
      <c r="S2243" s="7" t="s">
        <v>38</v>
      </c>
      <c r="T2243" s="7" t="s">
        <v>38</v>
      </c>
    </row>
    <row r="2244" spans="1:20" x14ac:dyDescent="0.3">
      <c r="A2244" s="6" t="s">
        <v>4518</v>
      </c>
      <c r="B2244" s="44" t="s">
        <v>4519</v>
      </c>
      <c r="C2244" s="6">
        <v>1547664394</v>
      </c>
      <c r="D2244" s="6">
        <v>4605271975</v>
      </c>
      <c r="E2244" s="6">
        <v>4069594675</v>
      </c>
      <c r="F2244" s="6">
        <v>1517214083</v>
      </c>
      <c r="G2244" s="6">
        <v>1919307796</v>
      </c>
      <c r="H2244" s="6">
        <v>1815201436</v>
      </c>
      <c r="I2244" s="6">
        <v>1297306194</v>
      </c>
      <c r="J2244" s="6">
        <v>1467837748</v>
      </c>
      <c r="K2244" s="6">
        <v>2934936282</v>
      </c>
      <c r="L2244" s="6">
        <v>1624913293</v>
      </c>
      <c r="M2244" s="6">
        <v>1634210362</v>
      </c>
      <c r="N2244" s="6">
        <v>291477180</v>
      </c>
      <c r="O2244" s="6">
        <v>0.16556451999999999</v>
      </c>
      <c r="P2244" s="6">
        <v>2243</v>
      </c>
      <c r="Q2244" s="6">
        <v>0.36323807000000002</v>
      </c>
      <c r="R2244" s="6">
        <v>0.85296645000000004</v>
      </c>
      <c r="S2244" s="6" t="s">
        <v>38</v>
      </c>
      <c r="T2244" s="6" t="s">
        <v>38</v>
      </c>
    </row>
    <row r="2245" spans="1:20" x14ac:dyDescent="0.3">
      <c r="A2245" s="7" t="s">
        <v>4520</v>
      </c>
      <c r="B2245" s="45" t="s">
        <v>4521</v>
      </c>
      <c r="C2245" s="7">
        <v>159481261.59999999</v>
      </c>
      <c r="D2245" s="7">
        <v>562753278.29999995</v>
      </c>
      <c r="E2245" s="7">
        <v>410463102.39999998</v>
      </c>
      <c r="F2245" s="7">
        <v>148164474.19999999</v>
      </c>
      <c r="G2245" s="7">
        <v>184209245</v>
      </c>
      <c r="H2245" s="7">
        <v>188873234</v>
      </c>
      <c r="I2245" s="7">
        <v>127217100</v>
      </c>
      <c r="J2245" s="7">
        <v>134857738.30000001</v>
      </c>
      <c r="K2245" s="7">
        <v>320215529.10000002</v>
      </c>
      <c r="L2245" s="7">
        <v>158789329</v>
      </c>
      <c r="M2245" s="7">
        <v>201995259</v>
      </c>
      <c r="N2245" s="7">
        <v>32252855.899999999</v>
      </c>
      <c r="O2245" s="7">
        <v>0.16556826999999999</v>
      </c>
      <c r="P2245" s="7">
        <v>2244</v>
      </c>
      <c r="Q2245" s="7">
        <v>0.36308444000000001</v>
      </c>
      <c r="R2245" s="7">
        <v>1.01192931</v>
      </c>
      <c r="S2245" s="7" t="s">
        <v>38</v>
      </c>
      <c r="T2245" s="7" t="s">
        <v>38</v>
      </c>
    </row>
    <row r="2246" spans="1:20" x14ac:dyDescent="0.3">
      <c r="A2246" s="6" t="s">
        <v>4522</v>
      </c>
      <c r="B2246" s="44" t="s">
        <v>4523</v>
      </c>
      <c r="C2246" s="6">
        <v>7589968.5219999999</v>
      </c>
      <c r="D2246" s="6">
        <v>26045384.949999999</v>
      </c>
      <c r="E2246" s="6">
        <v>19851212.82</v>
      </c>
      <c r="F2246" s="6">
        <v>6626138.5109999999</v>
      </c>
      <c r="G2246" s="6">
        <v>9041439.0079999994</v>
      </c>
      <c r="H2246" s="6">
        <v>8238829.7989999996</v>
      </c>
      <c r="I2246" s="6">
        <v>6294257.8300000001</v>
      </c>
      <c r="J2246" s="6">
        <v>6231830.6610000003</v>
      </c>
      <c r="K2246" s="6">
        <v>15028176.199999999</v>
      </c>
      <c r="L2246" s="6">
        <v>7451589.3200000003</v>
      </c>
      <c r="M2246" s="6">
        <v>9496696.6500000004</v>
      </c>
      <c r="N2246" s="6">
        <v>1411216.61</v>
      </c>
      <c r="O2246" s="6">
        <v>0.16557484</v>
      </c>
      <c r="P2246" s="6">
        <v>2245</v>
      </c>
      <c r="Q2246" s="6">
        <v>0.36293709000000002</v>
      </c>
      <c r="R2246" s="6">
        <v>1.01204987</v>
      </c>
      <c r="S2246" s="6" t="s">
        <v>38</v>
      </c>
      <c r="T2246" s="6" t="s">
        <v>38</v>
      </c>
    </row>
    <row r="2247" spans="1:20" x14ac:dyDescent="0.3">
      <c r="A2247" s="7" t="s">
        <v>4524</v>
      </c>
      <c r="B2247" s="45" t="s">
        <v>4525</v>
      </c>
      <c r="C2247" s="7">
        <v>11841167.68</v>
      </c>
      <c r="D2247" s="7">
        <v>41686943.479999997</v>
      </c>
      <c r="E2247" s="7">
        <v>33299298.82</v>
      </c>
      <c r="F2247" s="7">
        <v>12845964.83</v>
      </c>
      <c r="G2247" s="7">
        <v>15223352.59</v>
      </c>
      <c r="H2247" s="7">
        <v>13947765.380000001</v>
      </c>
      <c r="I2247" s="7">
        <v>10808393.33</v>
      </c>
      <c r="J2247" s="7">
        <v>12189499.99</v>
      </c>
      <c r="K2247" s="7">
        <v>24918343.699999999</v>
      </c>
      <c r="L2247" s="7">
        <v>13042252.800000001</v>
      </c>
      <c r="M2247" s="7">
        <v>14924043.4</v>
      </c>
      <c r="N2247" s="7">
        <v>1940314.82</v>
      </c>
      <c r="O2247" s="7">
        <v>0.16558386999999999</v>
      </c>
      <c r="P2247" s="7">
        <v>2246</v>
      </c>
      <c r="Q2247" s="7">
        <v>0.36279528999999999</v>
      </c>
      <c r="R2247" s="7">
        <v>0.93401509000000005</v>
      </c>
      <c r="S2247" s="7" t="s">
        <v>38</v>
      </c>
      <c r="T2247" s="7" t="s">
        <v>38</v>
      </c>
    </row>
    <row r="2248" spans="1:20" x14ac:dyDescent="0.3">
      <c r="A2248" s="6" t="s">
        <v>4526</v>
      </c>
      <c r="B2248" s="44" t="s">
        <v>4527</v>
      </c>
      <c r="C2248" s="6">
        <v>2739260.0890000002</v>
      </c>
      <c r="D2248" s="6">
        <v>10032771.439999999</v>
      </c>
      <c r="E2248" s="6">
        <v>7544577.6900000004</v>
      </c>
      <c r="F2248" s="6">
        <v>2556009.7760000001</v>
      </c>
      <c r="G2248" s="6">
        <v>2898198.1919999998</v>
      </c>
      <c r="H2248" s="6">
        <v>2878204.0329999998</v>
      </c>
      <c r="I2248" s="6">
        <v>3201135.5890000002</v>
      </c>
      <c r="J2248" s="6">
        <v>2169545.1409999998</v>
      </c>
      <c r="K2248" s="6">
        <v>5718154.7489999998</v>
      </c>
      <c r="L2248" s="6">
        <v>2786770.74</v>
      </c>
      <c r="M2248" s="6">
        <v>3688934.45</v>
      </c>
      <c r="N2248" s="6">
        <v>437203.91600000003</v>
      </c>
      <c r="O2248" s="6">
        <v>0.16558744</v>
      </c>
      <c r="P2248" s="6">
        <v>2247</v>
      </c>
      <c r="Q2248" s="6">
        <v>0.36264165999999998</v>
      </c>
      <c r="R2248" s="6">
        <v>1.03695534</v>
      </c>
      <c r="S2248" s="6" t="s">
        <v>38</v>
      </c>
      <c r="T2248" s="6" t="s">
        <v>38</v>
      </c>
    </row>
    <row r="2249" spans="1:20" x14ac:dyDescent="0.3">
      <c r="A2249" s="7" t="s">
        <v>4528</v>
      </c>
      <c r="B2249" s="45" t="s">
        <v>4529</v>
      </c>
      <c r="C2249" s="7">
        <v>3052092.34</v>
      </c>
      <c r="D2249" s="7">
        <v>12691964.5</v>
      </c>
      <c r="E2249" s="7">
        <v>12487443.99</v>
      </c>
      <c r="F2249" s="7">
        <v>2590897.9130000002</v>
      </c>
      <c r="G2249" s="7">
        <v>3580742.452</v>
      </c>
      <c r="H2249" s="7">
        <v>3172186.2579999999</v>
      </c>
      <c r="I2249" s="7">
        <v>3631721.7069999999</v>
      </c>
      <c r="J2249" s="7">
        <v>2560033.165</v>
      </c>
      <c r="K2249" s="7">
        <v>7705599.6849999996</v>
      </c>
      <c r="L2249" s="7">
        <v>3236170.9</v>
      </c>
      <c r="M2249" s="7">
        <v>5643437.9000000004</v>
      </c>
      <c r="N2249" s="7">
        <v>495461.49099999998</v>
      </c>
      <c r="O2249" s="7">
        <v>0.16567153000000001</v>
      </c>
      <c r="P2249" s="7">
        <v>2248</v>
      </c>
      <c r="Q2249" s="7">
        <v>0.36266440999999999</v>
      </c>
      <c r="R2249" s="7">
        <v>1.25161944</v>
      </c>
      <c r="S2249" s="7" t="s">
        <v>38</v>
      </c>
      <c r="T2249" s="7" t="s">
        <v>38</v>
      </c>
    </row>
    <row r="2250" spans="1:20" x14ac:dyDescent="0.3">
      <c r="A2250" s="6" t="s">
        <v>4530</v>
      </c>
      <c r="B2250" s="44" t="s">
        <v>4531</v>
      </c>
      <c r="C2250" s="6">
        <v>1477996.2390000001</v>
      </c>
      <c r="D2250" s="6">
        <v>3959836.8659999999</v>
      </c>
      <c r="E2250" s="6">
        <v>3754701.6680000001</v>
      </c>
      <c r="F2250" s="6">
        <v>1668579.395</v>
      </c>
      <c r="G2250" s="6">
        <v>1875475.9450000001</v>
      </c>
      <c r="H2250" s="6">
        <v>1721002.5379999999</v>
      </c>
      <c r="I2250" s="6">
        <v>1470327.5930000001</v>
      </c>
      <c r="J2250" s="6">
        <v>1581129.0719999999</v>
      </c>
      <c r="K2250" s="6">
        <v>2715278.5419999999</v>
      </c>
      <c r="L2250" s="6">
        <v>1661983.79</v>
      </c>
      <c r="M2250" s="6">
        <v>1323602.72</v>
      </c>
      <c r="N2250" s="6">
        <v>175434.41</v>
      </c>
      <c r="O2250" s="6">
        <v>0.16569656999999999</v>
      </c>
      <c r="P2250" s="6">
        <v>2249</v>
      </c>
      <c r="Q2250" s="6">
        <v>0.36255794000000002</v>
      </c>
      <c r="R2250" s="6">
        <v>0.70819388999999999</v>
      </c>
      <c r="S2250" s="6" t="s">
        <v>38</v>
      </c>
      <c r="T2250" s="6" t="s">
        <v>38</v>
      </c>
    </row>
    <row r="2251" spans="1:20" x14ac:dyDescent="0.3">
      <c r="A2251" s="7" t="s">
        <v>4532</v>
      </c>
      <c r="B2251" s="45" t="s">
        <v>4533</v>
      </c>
      <c r="C2251" s="7">
        <v>14354.979880000001</v>
      </c>
      <c r="D2251" s="7">
        <v>93005.619529999996</v>
      </c>
      <c r="E2251" s="7">
        <v>85317.580470000001</v>
      </c>
      <c r="F2251" s="7">
        <v>21060.335350000001</v>
      </c>
      <c r="G2251" s="7">
        <v>23496.576560000001</v>
      </c>
      <c r="H2251" s="7">
        <v>22232.379300000001</v>
      </c>
      <c r="I2251" s="7">
        <v>13781.79824</v>
      </c>
      <c r="J2251" s="7">
        <v>22611.598539999999</v>
      </c>
      <c r="K2251" s="7">
        <v>53434.628810000002</v>
      </c>
      <c r="L2251" s="7">
        <v>20530.588199999998</v>
      </c>
      <c r="M2251" s="7">
        <v>41463.637699999999</v>
      </c>
      <c r="N2251" s="7">
        <v>4530.2667300000003</v>
      </c>
      <c r="O2251" s="7">
        <v>0.16570120999999999</v>
      </c>
      <c r="P2251" s="7">
        <v>2250</v>
      </c>
      <c r="Q2251" s="7">
        <v>0.36240696999999999</v>
      </c>
      <c r="R2251" s="7">
        <v>1.3800000400000001</v>
      </c>
      <c r="S2251" s="7" t="s">
        <v>38</v>
      </c>
      <c r="T2251" s="7" t="s">
        <v>38</v>
      </c>
    </row>
    <row r="2252" spans="1:20" x14ac:dyDescent="0.3">
      <c r="A2252" s="6" t="s">
        <v>4534</v>
      </c>
      <c r="B2252" s="44" t="s">
        <v>4535</v>
      </c>
      <c r="C2252" s="6">
        <v>1452864.4669999999</v>
      </c>
      <c r="D2252" s="6">
        <v>4507645.7560000001</v>
      </c>
      <c r="E2252" s="6">
        <v>3803486.875</v>
      </c>
      <c r="F2252" s="6">
        <v>1400608.5859999999</v>
      </c>
      <c r="G2252" s="6">
        <v>1607576.557</v>
      </c>
      <c r="H2252" s="6">
        <v>1690973.7560000001</v>
      </c>
      <c r="I2252" s="6">
        <v>1381084.297</v>
      </c>
      <c r="J2252" s="6">
        <v>1408694.62</v>
      </c>
      <c r="K2252" s="6">
        <v>2791151.4210000001</v>
      </c>
      <c r="L2252" s="6">
        <v>1522082.31</v>
      </c>
      <c r="M2252" s="6">
        <v>1601644.7</v>
      </c>
      <c r="N2252" s="6">
        <v>151185.09099999999</v>
      </c>
      <c r="O2252" s="6">
        <v>0.16571124000000001</v>
      </c>
      <c r="P2252" s="6">
        <v>2251</v>
      </c>
      <c r="Q2252" s="6">
        <v>0.36226787999999999</v>
      </c>
      <c r="R2252" s="6">
        <v>0.87481401999999997</v>
      </c>
      <c r="S2252" s="6" t="s">
        <v>38</v>
      </c>
      <c r="T2252" s="6" t="s">
        <v>38</v>
      </c>
    </row>
    <row r="2253" spans="1:20" x14ac:dyDescent="0.3">
      <c r="A2253" s="7" t="s">
        <v>4536</v>
      </c>
      <c r="B2253" s="45" t="s">
        <v>4537</v>
      </c>
      <c r="C2253" s="7">
        <v>1387288.3030000001</v>
      </c>
      <c r="D2253" s="7">
        <v>5792642.3339999998</v>
      </c>
      <c r="E2253" s="7">
        <v>4378126.5060000001</v>
      </c>
      <c r="F2253" s="7">
        <v>1389018.6270000001</v>
      </c>
      <c r="G2253" s="7">
        <v>1488594.5379999999</v>
      </c>
      <c r="H2253" s="7">
        <v>1264122.5220000001</v>
      </c>
      <c r="I2253" s="7">
        <v>1941860.03</v>
      </c>
      <c r="J2253" s="7">
        <v>1194192.334</v>
      </c>
      <c r="K2253" s="7">
        <v>3236768.943</v>
      </c>
      <c r="L2253" s="7">
        <v>1472192.36</v>
      </c>
      <c r="M2253" s="7">
        <v>2211330.35</v>
      </c>
      <c r="N2253" s="7">
        <v>337359.266</v>
      </c>
      <c r="O2253" s="7">
        <v>0.1657129</v>
      </c>
      <c r="P2253" s="7">
        <v>2252</v>
      </c>
      <c r="Q2253" s="7">
        <v>0.36211063999999998</v>
      </c>
      <c r="R2253" s="7">
        <v>1.1365882</v>
      </c>
      <c r="S2253" s="7" t="s">
        <v>38</v>
      </c>
      <c r="T2253" s="7" t="s">
        <v>38</v>
      </c>
    </row>
    <row r="2254" spans="1:20" x14ac:dyDescent="0.3">
      <c r="A2254" s="6" t="s">
        <v>4538</v>
      </c>
      <c r="B2254" s="44" t="s">
        <v>4539</v>
      </c>
      <c r="C2254" s="6">
        <v>106840.78750000001</v>
      </c>
      <c r="D2254" s="6">
        <v>309619.64689999999</v>
      </c>
      <c r="E2254" s="6">
        <v>298632.13520000002</v>
      </c>
      <c r="F2254" s="6">
        <v>90195.076560000001</v>
      </c>
      <c r="G2254" s="6">
        <v>129288.17419999999</v>
      </c>
      <c r="H2254" s="6">
        <v>115334.71430000001</v>
      </c>
      <c r="I2254" s="6">
        <v>92730.400779999996</v>
      </c>
      <c r="J2254" s="6">
        <v>87479.466209999999</v>
      </c>
      <c r="K2254" s="6">
        <v>201321.91149999999</v>
      </c>
      <c r="L2254" s="6">
        <v>106208.189</v>
      </c>
      <c r="M2254" s="6">
        <v>118986.743</v>
      </c>
      <c r="N2254" s="6">
        <v>19565.232899999999</v>
      </c>
      <c r="O2254" s="6">
        <v>0.16574548</v>
      </c>
      <c r="P2254" s="6">
        <v>2253</v>
      </c>
      <c r="Q2254" s="6">
        <v>0.36202108</v>
      </c>
      <c r="R2254" s="6">
        <v>0.92260920000000002</v>
      </c>
      <c r="S2254" s="6" t="s">
        <v>38</v>
      </c>
      <c r="T2254" s="6" t="s">
        <v>38</v>
      </c>
    </row>
    <row r="2255" spans="1:20" x14ac:dyDescent="0.3">
      <c r="A2255" s="7" t="s">
        <v>4540</v>
      </c>
      <c r="B2255" s="45" t="s">
        <v>4541</v>
      </c>
      <c r="C2255" s="7">
        <v>10489347.060000001</v>
      </c>
      <c r="D2255" s="7">
        <v>33072077.149999999</v>
      </c>
      <c r="E2255" s="7">
        <v>25747096.73</v>
      </c>
      <c r="F2255" s="7">
        <v>10496759.310000001</v>
      </c>
      <c r="G2255" s="7">
        <v>12458547.25</v>
      </c>
      <c r="H2255" s="7">
        <v>11424072.68</v>
      </c>
      <c r="I2255" s="7">
        <v>9586566.534</v>
      </c>
      <c r="J2255" s="7">
        <v>10406395.789999999</v>
      </c>
      <c r="K2255" s="7">
        <v>19951320.059999999</v>
      </c>
      <c r="L2255" s="7">
        <v>10968895.6</v>
      </c>
      <c r="M2255" s="7">
        <v>11323470.4</v>
      </c>
      <c r="N2255" s="7">
        <v>1245456.8</v>
      </c>
      <c r="O2255" s="7">
        <v>0.16586811000000001</v>
      </c>
      <c r="P2255" s="7">
        <v>2254</v>
      </c>
      <c r="Q2255" s="7">
        <v>0.36212821000000001</v>
      </c>
      <c r="R2255" s="7">
        <v>0.86306592999999998</v>
      </c>
      <c r="S2255" s="7" t="s">
        <v>38</v>
      </c>
      <c r="T2255" s="7" t="s">
        <v>38</v>
      </c>
    </row>
    <row r="2256" spans="1:20" x14ac:dyDescent="0.3">
      <c r="A2256" s="6" t="s">
        <v>4542</v>
      </c>
      <c r="B2256" s="44" t="s">
        <v>4543</v>
      </c>
      <c r="C2256" s="6">
        <v>26348212.43</v>
      </c>
      <c r="D2256" s="6">
        <v>89107366.980000004</v>
      </c>
      <c r="E2256" s="6">
        <v>72302180.549999997</v>
      </c>
      <c r="F2256" s="6">
        <v>26726325.879999999</v>
      </c>
      <c r="G2256" s="6">
        <v>32842044.140000001</v>
      </c>
      <c r="H2256" s="6">
        <v>30326225.210000001</v>
      </c>
      <c r="I2256" s="6">
        <v>23218483.079999998</v>
      </c>
      <c r="J2256" s="6">
        <v>26228272.670000002</v>
      </c>
      <c r="K2256" s="6">
        <v>53621021.460000001</v>
      </c>
      <c r="L2256" s="6">
        <v>28153756.300000001</v>
      </c>
      <c r="M2256" s="6">
        <v>32017688.800000001</v>
      </c>
      <c r="N2256" s="6">
        <v>4272550.88</v>
      </c>
      <c r="O2256" s="6">
        <v>0.16590383</v>
      </c>
      <c r="P2256" s="6">
        <v>2255</v>
      </c>
      <c r="Q2256" s="6">
        <v>0.36204556999999998</v>
      </c>
      <c r="R2256" s="6">
        <v>0.92947128000000001</v>
      </c>
      <c r="S2256" s="6" t="s">
        <v>38</v>
      </c>
      <c r="T2256" s="6" t="s">
        <v>38</v>
      </c>
    </row>
    <row r="2257" spans="1:20" x14ac:dyDescent="0.3">
      <c r="A2257" s="7" t="s">
        <v>4544</v>
      </c>
      <c r="B2257" s="45" t="s">
        <v>4545</v>
      </c>
      <c r="C2257" s="7">
        <v>1714808.135</v>
      </c>
      <c r="D2257" s="7">
        <v>5674944.7640000004</v>
      </c>
      <c r="E2257" s="7">
        <v>4634673.0769999996</v>
      </c>
      <c r="F2257" s="7">
        <v>1552295.5919999999</v>
      </c>
      <c r="G2257" s="7">
        <v>1784220.1680000001</v>
      </c>
      <c r="H2257" s="7">
        <v>1936314.7830000001</v>
      </c>
      <c r="I2257" s="7">
        <v>1702969.9709999999</v>
      </c>
      <c r="J2257" s="7">
        <v>1583528.7720000001</v>
      </c>
      <c r="K2257" s="7">
        <v>3394180.392</v>
      </c>
      <c r="L2257" s="7">
        <v>1751758.42</v>
      </c>
      <c r="M2257" s="7">
        <v>2077942.81</v>
      </c>
      <c r="N2257" s="7">
        <v>148094.951</v>
      </c>
      <c r="O2257" s="7">
        <v>0.16591095</v>
      </c>
      <c r="P2257" s="7">
        <v>2256</v>
      </c>
      <c r="Q2257" s="7">
        <v>0.36190061000000001</v>
      </c>
      <c r="R2257" s="7">
        <v>0.95425941000000003</v>
      </c>
      <c r="S2257" s="7" t="s">
        <v>38</v>
      </c>
      <c r="T2257" s="7" t="s">
        <v>38</v>
      </c>
    </row>
    <row r="2258" spans="1:20" x14ac:dyDescent="0.3">
      <c r="A2258" s="6" t="s">
        <v>4546</v>
      </c>
      <c r="B2258" s="44" t="s">
        <v>4547</v>
      </c>
      <c r="C2258" s="6">
        <v>4091285.389</v>
      </c>
      <c r="D2258" s="6">
        <v>16339437.859999999</v>
      </c>
      <c r="E2258" s="6">
        <v>14214178.550000001</v>
      </c>
      <c r="F2258" s="6">
        <v>4621362.5920000002</v>
      </c>
      <c r="G2258" s="6">
        <v>5172417.6119999997</v>
      </c>
      <c r="H2258" s="6">
        <v>5433116.9440000001</v>
      </c>
      <c r="I2258" s="6">
        <v>4152860.37</v>
      </c>
      <c r="J2258" s="6">
        <v>4329916.8150000004</v>
      </c>
      <c r="K2258" s="6">
        <v>9816566.0960000008</v>
      </c>
      <c r="L2258" s="6">
        <v>4772077.93</v>
      </c>
      <c r="M2258" s="6">
        <v>6368040.7699999996</v>
      </c>
      <c r="N2258" s="6">
        <v>626147.28799999994</v>
      </c>
      <c r="O2258" s="6">
        <v>0.16593490999999999</v>
      </c>
      <c r="P2258" s="6">
        <v>2257</v>
      </c>
      <c r="Q2258" s="6">
        <v>0.36179251000000001</v>
      </c>
      <c r="R2258" s="6">
        <v>1.04060084</v>
      </c>
      <c r="S2258" s="6" t="s">
        <v>38</v>
      </c>
      <c r="T2258" s="6" t="s">
        <v>38</v>
      </c>
    </row>
    <row r="2259" spans="1:20" x14ac:dyDescent="0.3">
      <c r="A2259" s="7" t="s">
        <v>4548</v>
      </c>
      <c r="B2259" s="45" t="s">
        <v>4549</v>
      </c>
      <c r="C2259" s="7">
        <v>111183.1703</v>
      </c>
      <c r="D2259" s="7">
        <v>400595.65470000001</v>
      </c>
      <c r="E2259" s="7">
        <v>215903.16639999999</v>
      </c>
      <c r="F2259" s="7">
        <v>116133.9369</v>
      </c>
      <c r="G2259" s="7">
        <v>104060.6361</v>
      </c>
      <c r="H2259" s="7">
        <v>117429.015</v>
      </c>
      <c r="I2259" s="7">
        <v>96801.918359999996</v>
      </c>
      <c r="J2259" s="7">
        <v>97760.858789999998</v>
      </c>
      <c r="K2259" s="7">
        <v>210953.98209999999</v>
      </c>
      <c r="L2259" s="7">
        <v>104013.107</v>
      </c>
      <c r="M2259" s="7">
        <v>135318.777</v>
      </c>
      <c r="N2259" s="7">
        <v>9505.7999299999992</v>
      </c>
      <c r="O2259" s="7">
        <v>0.16593921</v>
      </c>
      <c r="P2259" s="7">
        <v>2258</v>
      </c>
      <c r="Q2259" s="7">
        <v>0.36164165999999998</v>
      </c>
      <c r="R2259" s="7">
        <v>1.0201629800000001</v>
      </c>
      <c r="S2259" s="7" t="s">
        <v>38</v>
      </c>
      <c r="T2259" s="7" t="s">
        <v>38</v>
      </c>
    </row>
    <row r="2260" spans="1:20" x14ac:dyDescent="0.3">
      <c r="A2260" s="6" t="s">
        <v>4550</v>
      </c>
      <c r="B2260" s="44" t="s">
        <v>4551</v>
      </c>
      <c r="C2260" s="6">
        <v>4655170.534</v>
      </c>
      <c r="D2260" s="6">
        <v>14243525.619999999</v>
      </c>
      <c r="E2260" s="6">
        <v>11002905.02</v>
      </c>
      <c r="F2260" s="6">
        <v>4895516.3609999996</v>
      </c>
      <c r="G2260" s="6">
        <v>5031517.4929999998</v>
      </c>
      <c r="H2260" s="6">
        <v>5588495.8550000004</v>
      </c>
      <c r="I2260" s="6">
        <v>5051492.233</v>
      </c>
      <c r="J2260" s="6">
        <v>4114308.2489999998</v>
      </c>
      <c r="K2260" s="6">
        <v>8699279.3829999994</v>
      </c>
      <c r="L2260" s="6">
        <v>4946453.46</v>
      </c>
      <c r="M2260" s="6">
        <v>4721185.83</v>
      </c>
      <c r="N2260" s="6">
        <v>611815.09199999995</v>
      </c>
      <c r="O2260" s="6">
        <v>0.16596050000000001</v>
      </c>
      <c r="P2260" s="6">
        <v>2259</v>
      </c>
      <c r="Q2260" s="6">
        <v>0.36152794999999999</v>
      </c>
      <c r="R2260" s="6">
        <v>0.81450140000000004</v>
      </c>
      <c r="S2260" s="6" t="s">
        <v>38</v>
      </c>
      <c r="T2260" s="6" t="s">
        <v>38</v>
      </c>
    </row>
    <row r="2261" spans="1:20" x14ac:dyDescent="0.3">
      <c r="A2261" s="7" t="s">
        <v>4552</v>
      </c>
      <c r="B2261" s="45" t="s">
        <v>4553</v>
      </c>
      <c r="C2261" s="7">
        <v>536486.19770000002</v>
      </c>
      <c r="D2261" s="7">
        <v>2413017.9750000001</v>
      </c>
      <c r="E2261" s="7">
        <v>2081451.7409999999</v>
      </c>
      <c r="F2261" s="7">
        <v>671950.60389999999</v>
      </c>
      <c r="G2261" s="7">
        <v>674122.86950000003</v>
      </c>
      <c r="H2261" s="7">
        <v>733110.11170000001</v>
      </c>
      <c r="I2261" s="7">
        <v>615930.51020000002</v>
      </c>
      <c r="J2261" s="7">
        <v>649449.56090000004</v>
      </c>
      <c r="K2261" s="7">
        <v>1425726.629</v>
      </c>
      <c r="L2261" s="7">
        <v>668153.26300000004</v>
      </c>
      <c r="M2261" s="7">
        <v>959799.71299999999</v>
      </c>
      <c r="N2261" s="7">
        <v>49437.073799999998</v>
      </c>
      <c r="O2261" s="7">
        <v>0.16597886000000001</v>
      </c>
      <c r="P2261" s="7">
        <v>2260</v>
      </c>
      <c r="Q2261" s="7">
        <v>0.36140795999999997</v>
      </c>
      <c r="R2261" s="7">
        <v>1.0934464100000001</v>
      </c>
      <c r="S2261" s="7" t="s">
        <v>38</v>
      </c>
      <c r="T2261" s="7" t="s">
        <v>38</v>
      </c>
    </row>
    <row r="2262" spans="1:20" x14ac:dyDescent="0.3">
      <c r="A2262" s="6" t="s">
        <v>4554</v>
      </c>
      <c r="B2262" s="44" t="s">
        <v>4555</v>
      </c>
      <c r="C2262" s="6">
        <v>2786748.395</v>
      </c>
      <c r="D2262" s="6">
        <v>7402944.8499999996</v>
      </c>
      <c r="E2262" s="6">
        <v>7783308.7949999999</v>
      </c>
      <c r="F2262" s="6">
        <v>2451180.2940000002</v>
      </c>
      <c r="G2262" s="6">
        <v>3301685.4049999998</v>
      </c>
      <c r="H2262" s="6">
        <v>3044007.1779999998</v>
      </c>
      <c r="I2262" s="6">
        <v>2605733.5460000001</v>
      </c>
      <c r="J2262" s="6">
        <v>2282419.4789999998</v>
      </c>
      <c r="K2262" s="6">
        <v>5106045.5839999998</v>
      </c>
      <c r="L2262" s="6">
        <v>2808461.4</v>
      </c>
      <c r="M2262" s="6">
        <v>2879290.06</v>
      </c>
      <c r="N2262" s="6">
        <v>453346.967</v>
      </c>
      <c r="O2262" s="6">
        <v>0.16597914</v>
      </c>
      <c r="P2262" s="6">
        <v>2261</v>
      </c>
      <c r="Q2262" s="6">
        <v>0.36124872000000002</v>
      </c>
      <c r="R2262" s="6">
        <v>0.86242644000000002</v>
      </c>
      <c r="S2262" s="6" t="s">
        <v>38</v>
      </c>
      <c r="T2262" s="6" t="s">
        <v>38</v>
      </c>
    </row>
    <row r="2263" spans="1:20" x14ac:dyDescent="0.3">
      <c r="A2263" s="7" t="s">
        <v>4556</v>
      </c>
      <c r="B2263" s="45" t="s">
        <v>4557</v>
      </c>
      <c r="C2263" s="7">
        <v>302600.88520000002</v>
      </c>
      <c r="D2263" s="7">
        <v>1142155.9280000001</v>
      </c>
      <c r="E2263" s="7">
        <v>872637.12340000004</v>
      </c>
      <c r="F2263" s="7">
        <v>235856.6293</v>
      </c>
      <c r="G2263" s="7">
        <v>303738.47889999999</v>
      </c>
      <c r="H2263" s="7">
        <v>328718.61949999997</v>
      </c>
      <c r="I2263" s="7">
        <v>225655.36369999999</v>
      </c>
      <c r="J2263" s="7">
        <v>297693.70159999997</v>
      </c>
      <c r="K2263" s="7">
        <v>638312.64150000003</v>
      </c>
      <c r="L2263" s="7">
        <v>288951.54100000003</v>
      </c>
      <c r="M2263" s="7">
        <v>440998.58100000001</v>
      </c>
      <c r="N2263" s="7">
        <v>44282.824000000001</v>
      </c>
      <c r="O2263" s="7">
        <v>0.16598708000000001</v>
      </c>
      <c r="P2263" s="7">
        <v>2262</v>
      </c>
      <c r="Q2263" s="7">
        <v>0.36110629999999999</v>
      </c>
      <c r="R2263" s="7">
        <v>1.14343566</v>
      </c>
      <c r="S2263" s="7" t="s">
        <v>38</v>
      </c>
      <c r="T2263" s="7" t="s">
        <v>38</v>
      </c>
    </row>
    <row r="2264" spans="1:20" x14ac:dyDescent="0.3">
      <c r="A2264" s="6" t="s">
        <v>4558</v>
      </c>
      <c r="B2264" s="44" t="s">
        <v>4559</v>
      </c>
      <c r="C2264" s="6">
        <v>6010874.8499999996</v>
      </c>
      <c r="D2264" s="6">
        <v>23413048.440000001</v>
      </c>
      <c r="E2264" s="6">
        <v>18337738.25</v>
      </c>
      <c r="F2264" s="6">
        <v>6596550.2989999996</v>
      </c>
      <c r="G2264" s="6">
        <v>7505621.0999999996</v>
      </c>
      <c r="H2264" s="6">
        <v>7025616.9239999996</v>
      </c>
      <c r="I2264" s="6">
        <v>6404904.5449999999</v>
      </c>
      <c r="J2264" s="6">
        <v>6016765.4550000001</v>
      </c>
      <c r="K2264" s="6">
        <v>13589552.960000001</v>
      </c>
      <c r="L2264" s="6">
        <v>6738227.0099999998</v>
      </c>
      <c r="M2264" s="6">
        <v>8667655.8800000008</v>
      </c>
      <c r="N2264" s="6">
        <v>659064.31000000006</v>
      </c>
      <c r="O2264" s="6">
        <v>0.16601821</v>
      </c>
      <c r="P2264" s="6">
        <v>2263</v>
      </c>
      <c r="Q2264" s="6">
        <v>0.36101441000000001</v>
      </c>
      <c r="R2264" s="6">
        <v>1.0120570600000001</v>
      </c>
      <c r="S2264" s="6" t="s">
        <v>38</v>
      </c>
      <c r="T2264" s="6" t="s">
        <v>38</v>
      </c>
    </row>
    <row r="2265" spans="1:20" x14ac:dyDescent="0.3">
      <c r="A2265" s="7" t="s">
        <v>4560</v>
      </c>
      <c r="B2265" s="45" t="s">
        <v>4561</v>
      </c>
      <c r="C2265" s="7">
        <v>10451820.720000001</v>
      </c>
      <c r="D2265" s="7">
        <v>35401656.649999999</v>
      </c>
      <c r="E2265" s="7">
        <v>27924045.989999998</v>
      </c>
      <c r="F2265" s="7">
        <v>10522613.33</v>
      </c>
      <c r="G2265" s="7">
        <v>11611539.890000001</v>
      </c>
      <c r="H2265" s="7">
        <v>12770519.460000001</v>
      </c>
      <c r="I2265" s="7">
        <v>10782628.029999999</v>
      </c>
      <c r="J2265" s="7">
        <v>9123603.6940000001</v>
      </c>
      <c r="K2265" s="7">
        <v>21075034.170000002</v>
      </c>
      <c r="L2265" s="7">
        <v>11072072.800000001</v>
      </c>
      <c r="M2265" s="7">
        <v>12601155</v>
      </c>
      <c r="N2265" s="7">
        <v>1533629.24</v>
      </c>
      <c r="O2265" s="7">
        <v>0.1660973</v>
      </c>
      <c r="P2265" s="7">
        <v>2264</v>
      </c>
      <c r="Q2265" s="7">
        <v>0.36102686</v>
      </c>
      <c r="R2265" s="7">
        <v>0.92860964000000001</v>
      </c>
      <c r="S2265" s="7" t="s">
        <v>38</v>
      </c>
      <c r="T2265" s="7" t="s">
        <v>38</v>
      </c>
    </row>
    <row r="2266" spans="1:20" x14ac:dyDescent="0.3">
      <c r="A2266" s="6" t="s">
        <v>4562</v>
      </c>
      <c r="B2266" s="44" t="s">
        <v>4563</v>
      </c>
      <c r="C2266" s="6">
        <v>993168.71719999996</v>
      </c>
      <c r="D2266" s="6">
        <v>4058519.1</v>
      </c>
      <c r="E2266" s="6">
        <v>3667452.8659999999</v>
      </c>
      <c r="F2266" s="6">
        <v>1028325.389</v>
      </c>
      <c r="G2266" s="6">
        <v>1286485.858</v>
      </c>
      <c r="H2266" s="6">
        <v>1133476.057</v>
      </c>
      <c r="I2266" s="6">
        <v>985721.66639999999</v>
      </c>
      <c r="J2266" s="6">
        <v>1112581.7679999999</v>
      </c>
      <c r="K2266" s="6">
        <v>2436866.5180000002</v>
      </c>
      <c r="L2266" s="6">
        <v>1129566.3400000001</v>
      </c>
      <c r="M2266" s="6">
        <v>1654524.23</v>
      </c>
      <c r="N2266" s="6">
        <v>123313.674</v>
      </c>
      <c r="O2266" s="6">
        <v>0.16611887</v>
      </c>
      <c r="P2266" s="6">
        <v>2265</v>
      </c>
      <c r="Q2266" s="6">
        <v>0.36091433000000001</v>
      </c>
      <c r="R2266" s="6">
        <v>1.10925823</v>
      </c>
      <c r="S2266" s="6" t="s">
        <v>38</v>
      </c>
      <c r="T2266" s="6" t="s">
        <v>38</v>
      </c>
    </row>
    <row r="2267" spans="1:20" x14ac:dyDescent="0.3">
      <c r="A2267" s="7" t="s">
        <v>4564</v>
      </c>
      <c r="B2267" s="45" t="s">
        <v>4565</v>
      </c>
      <c r="C2267" s="7">
        <v>3444252.1209999998</v>
      </c>
      <c r="D2267" s="7">
        <v>11897314.369999999</v>
      </c>
      <c r="E2267" s="7">
        <v>8795767.6750000007</v>
      </c>
      <c r="F2267" s="7">
        <v>3912999.551</v>
      </c>
      <c r="G2267" s="7">
        <v>4147330.3590000002</v>
      </c>
      <c r="H2267" s="7">
        <v>4078758.2590000001</v>
      </c>
      <c r="I2267" s="7">
        <v>3077025.517</v>
      </c>
      <c r="J2267" s="7">
        <v>3866426.8169999998</v>
      </c>
      <c r="K2267" s="7">
        <v>7012583.4299999997</v>
      </c>
      <c r="L2267" s="7">
        <v>3792385.24</v>
      </c>
      <c r="M2267" s="7">
        <v>4057123.41</v>
      </c>
      <c r="N2267" s="7">
        <v>491669.68300000002</v>
      </c>
      <c r="O2267" s="7">
        <v>0.16611952999999999</v>
      </c>
      <c r="P2267" s="7">
        <v>2266</v>
      </c>
      <c r="Q2267" s="7">
        <v>0.36075647999999999</v>
      </c>
      <c r="R2267" s="7">
        <v>0.88684050999999997</v>
      </c>
      <c r="S2267" s="7" t="s">
        <v>38</v>
      </c>
      <c r="T2267" s="7" t="s">
        <v>38</v>
      </c>
    </row>
    <row r="2268" spans="1:20" x14ac:dyDescent="0.3">
      <c r="A2268" s="6" t="s">
        <v>4566</v>
      </c>
      <c r="B2268" s="44" t="s">
        <v>4567</v>
      </c>
      <c r="C2268" s="6">
        <v>14038746.85</v>
      </c>
      <c r="D2268" s="6">
        <v>40713835.829999998</v>
      </c>
      <c r="E2268" s="6">
        <v>32040968.719999999</v>
      </c>
      <c r="F2268" s="6">
        <v>14761617.67</v>
      </c>
      <c r="G2268" s="6">
        <v>16813143.210000001</v>
      </c>
      <c r="H2268" s="6">
        <v>16369815.869999999</v>
      </c>
      <c r="I2268" s="6">
        <v>13619404.869999999</v>
      </c>
      <c r="J2268" s="6">
        <v>12745927.869999999</v>
      </c>
      <c r="K2268" s="6">
        <v>25388792.27</v>
      </c>
      <c r="L2268" s="6">
        <v>14887073</v>
      </c>
      <c r="M2268" s="6">
        <v>13176605.300000001</v>
      </c>
      <c r="N2268" s="6">
        <v>2008295.94</v>
      </c>
      <c r="O2268" s="6">
        <v>0.16614287999999999</v>
      </c>
      <c r="P2268" s="6">
        <v>2267</v>
      </c>
      <c r="Q2268" s="6">
        <v>0.36064803000000001</v>
      </c>
      <c r="R2268" s="6">
        <v>0.77013164000000001</v>
      </c>
      <c r="S2268" s="6" t="s">
        <v>38</v>
      </c>
      <c r="T2268" s="6" t="s">
        <v>38</v>
      </c>
    </row>
    <row r="2269" spans="1:20" x14ac:dyDescent="0.3">
      <c r="A2269" s="7" t="s">
        <v>4568</v>
      </c>
      <c r="B2269" s="45" t="s">
        <v>4569</v>
      </c>
      <c r="C2269" s="7">
        <v>51291516.490000002</v>
      </c>
      <c r="D2269" s="7">
        <v>179024234.30000001</v>
      </c>
      <c r="E2269" s="7">
        <v>131855516</v>
      </c>
      <c r="F2269" s="7">
        <v>46764169.75</v>
      </c>
      <c r="G2269" s="7">
        <v>59141912.579999998</v>
      </c>
      <c r="H2269" s="7">
        <v>54767403.869999997</v>
      </c>
      <c r="I2269" s="7">
        <v>46761534.5</v>
      </c>
      <c r="J2269" s="7">
        <v>44088377.170000002</v>
      </c>
      <c r="K2269" s="7">
        <v>102233859.09999999</v>
      </c>
      <c r="L2269" s="7">
        <v>51189807</v>
      </c>
      <c r="M2269" s="7">
        <v>64410695.299999997</v>
      </c>
      <c r="N2269" s="7">
        <v>6977943.4800000004</v>
      </c>
      <c r="O2269" s="7">
        <v>0.16615675999999999</v>
      </c>
      <c r="P2269" s="7">
        <v>2268</v>
      </c>
      <c r="Q2269" s="7">
        <v>0.36051914000000002</v>
      </c>
      <c r="R2269" s="7">
        <v>0.99794461000000001</v>
      </c>
      <c r="S2269" s="7" t="s">
        <v>38</v>
      </c>
      <c r="T2269" s="7" t="s">
        <v>38</v>
      </c>
    </row>
    <row r="2270" spans="1:20" x14ac:dyDescent="0.3">
      <c r="A2270" s="6" t="s">
        <v>4570</v>
      </c>
      <c r="B2270" s="44" t="s">
        <v>4571</v>
      </c>
      <c r="C2270" s="6">
        <v>727003.48129999998</v>
      </c>
      <c r="D2270" s="6">
        <v>2920314.1140000001</v>
      </c>
      <c r="E2270" s="6">
        <v>1817745.209</v>
      </c>
      <c r="F2270" s="6">
        <v>672442.28460000001</v>
      </c>
      <c r="G2270" s="6">
        <v>788901.58929999999</v>
      </c>
      <c r="H2270" s="6">
        <v>835256.4105</v>
      </c>
      <c r="I2270" s="6">
        <v>561498.35490000003</v>
      </c>
      <c r="J2270" s="6">
        <v>568787.93689999997</v>
      </c>
      <c r="K2270" s="6">
        <v>1534376.2720000001</v>
      </c>
      <c r="L2270" s="6">
        <v>688611.07299999997</v>
      </c>
      <c r="M2270" s="6">
        <v>1063939.6399999999</v>
      </c>
      <c r="N2270" s="6">
        <v>143849.77100000001</v>
      </c>
      <c r="O2270" s="6">
        <v>0.16620165000000001</v>
      </c>
      <c r="P2270" s="6">
        <v>2269</v>
      </c>
      <c r="Q2270" s="6">
        <v>0.36045759999999999</v>
      </c>
      <c r="R2270" s="6">
        <v>1.15589103</v>
      </c>
      <c r="S2270" s="6" t="s">
        <v>38</v>
      </c>
      <c r="T2270" s="6" t="s">
        <v>38</v>
      </c>
    </row>
    <row r="2271" spans="1:20" x14ac:dyDescent="0.3">
      <c r="A2271" s="7" t="s">
        <v>4572</v>
      </c>
      <c r="B2271" s="45" t="s">
        <v>4573</v>
      </c>
      <c r="C2271" s="7">
        <v>36323987.560000002</v>
      </c>
      <c r="D2271" s="7">
        <v>112604737.5</v>
      </c>
      <c r="E2271" s="7">
        <v>94937843.010000005</v>
      </c>
      <c r="F2271" s="7">
        <v>37376052.32</v>
      </c>
      <c r="G2271" s="7">
        <v>43558775.670000002</v>
      </c>
      <c r="H2271" s="7">
        <v>42437231.390000001</v>
      </c>
      <c r="I2271" s="7">
        <v>36632483.770000003</v>
      </c>
      <c r="J2271" s="7">
        <v>33903662.229999997</v>
      </c>
      <c r="K2271" s="7">
        <v>70310655.090000004</v>
      </c>
      <c r="L2271" s="7">
        <v>39133038.299999997</v>
      </c>
      <c r="M2271" s="7">
        <v>39306782.399999999</v>
      </c>
      <c r="N2271" s="7">
        <v>4622553.0599999996</v>
      </c>
      <c r="O2271" s="7">
        <v>0.16620688</v>
      </c>
      <c r="P2271" s="7">
        <v>2270</v>
      </c>
      <c r="Q2271" s="7">
        <v>0.36031015999999999</v>
      </c>
      <c r="R2271" s="7">
        <v>0.84535621000000005</v>
      </c>
      <c r="S2271" s="7" t="s">
        <v>38</v>
      </c>
      <c r="T2271" s="7" t="s">
        <v>38</v>
      </c>
    </row>
    <row r="2272" spans="1:20" x14ac:dyDescent="0.3">
      <c r="A2272" s="6" t="s">
        <v>4574</v>
      </c>
      <c r="B2272" s="44" t="s">
        <v>4575</v>
      </c>
      <c r="C2272" s="6">
        <v>8112165.0449999999</v>
      </c>
      <c r="D2272" s="6">
        <v>26095622.629999999</v>
      </c>
      <c r="E2272" s="6">
        <v>20679003.260000002</v>
      </c>
      <c r="F2272" s="6">
        <v>8209225.0580000002</v>
      </c>
      <c r="G2272" s="6">
        <v>9795429.0810000002</v>
      </c>
      <c r="H2272" s="6">
        <v>9278663.341</v>
      </c>
      <c r="I2272" s="6">
        <v>7620816.0729999999</v>
      </c>
      <c r="J2272" s="6">
        <v>7616864.2949999999</v>
      </c>
      <c r="K2272" s="6">
        <v>15774004</v>
      </c>
      <c r="L2272" s="6">
        <v>8577943.1999999993</v>
      </c>
      <c r="M2272" s="6">
        <v>9065033.2899999991</v>
      </c>
      <c r="N2272" s="6">
        <v>1127393.1000000001</v>
      </c>
      <c r="O2272" s="6">
        <v>0.16620715999999999</v>
      </c>
      <c r="P2272" s="6">
        <v>2271</v>
      </c>
      <c r="Q2272" s="6">
        <v>0.36015211000000003</v>
      </c>
      <c r="R2272" s="6">
        <v>0.87884525000000002</v>
      </c>
      <c r="S2272" s="6" t="s">
        <v>38</v>
      </c>
      <c r="T2272" s="6" t="s">
        <v>38</v>
      </c>
    </row>
    <row r="2273" spans="1:20" x14ac:dyDescent="0.3">
      <c r="A2273" s="7" t="s">
        <v>4576</v>
      </c>
      <c r="B2273" s="45" t="s">
        <v>4577</v>
      </c>
      <c r="C2273" s="7">
        <v>194872.58360000001</v>
      </c>
      <c r="D2273" s="7">
        <v>975344.38130000001</v>
      </c>
      <c r="E2273" s="7">
        <v>617954.83440000005</v>
      </c>
      <c r="F2273" s="7">
        <v>281728.24400000001</v>
      </c>
      <c r="G2273" s="7">
        <v>316205.9215</v>
      </c>
      <c r="H2273" s="7">
        <v>239780.04310000001</v>
      </c>
      <c r="I2273" s="7">
        <v>183824.2445</v>
      </c>
      <c r="J2273" s="7">
        <v>193601.5172</v>
      </c>
      <c r="K2273" s="7">
        <v>517475.01079999999</v>
      </c>
      <c r="L2273" s="7">
        <v>233352.932</v>
      </c>
      <c r="M2273" s="7">
        <v>355616.56300000002</v>
      </c>
      <c r="N2273" s="7">
        <v>60385.405200000001</v>
      </c>
      <c r="O2273" s="7">
        <v>0.16624191999999999</v>
      </c>
      <c r="P2273" s="7">
        <v>2272</v>
      </c>
      <c r="Q2273" s="7">
        <v>0.36006887999999998</v>
      </c>
      <c r="R2273" s="7">
        <v>1.1489756</v>
      </c>
      <c r="S2273" s="7" t="s">
        <v>38</v>
      </c>
      <c r="T2273" s="7" t="s">
        <v>38</v>
      </c>
    </row>
    <row r="2274" spans="1:20" x14ac:dyDescent="0.3">
      <c r="A2274" s="6" t="s">
        <v>4578</v>
      </c>
      <c r="B2274" s="44" t="s">
        <v>4579</v>
      </c>
      <c r="C2274" s="6">
        <v>150068.00529999999</v>
      </c>
      <c r="D2274" s="6">
        <v>1096831.9979999999</v>
      </c>
      <c r="E2274" s="6">
        <v>670402.73479999998</v>
      </c>
      <c r="F2274" s="6">
        <v>116096.2758</v>
      </c>
      <c r="G2274" s="6">
        <v>172253.8842</v>
      </c>
      <c r="H2274" s="6">
        <v>131066.9145</v>
      </c>
      <c r="I2274" s="6">
        <v>119273.5463</v>
      </c>
      <c r="J2274" s="6">
        <v>137142.601</v>
      </c>
      <c r="K2274" s="6">
        <v>508349.7536</v>
      </c>
      <c r="L2274" s="6">
        <v>139934.236</v>
      </c>
      <c r="M2274" s="6">
        <v>467190.58299999998</v>
      </c>
      <c r="N2274" s="6">
        <v>22787.762599999998</v>
      </c>
      <c r="O2274" s="6">
        <v>0.16626060000000001</v>
      </c>
      <c r="P2274" s="6">
        <v>2273</v>
      </c>
      <c r="Q2274" s="6">
        <v>0.35995090000000002</v>
      </c>
      <c r="R2274" s="6">
        <v>1.8610724599999999</v>
      </c>
      <c r="S2274" s="6" t="s">
        <v>38</v>
      </c>
      <c r="T2274" s="6" t="s">
        <v>38</v>
      </c>
    </row>
    <row r="2275" spans="1:20" x14ac:dyDescent="0.3">
      <c r="A2275" s="7" t="s">
        <v>4580</v>
      </c>
      <c r="B2275" s="45" t="s">
        <v>4581</v>
      </c>
      <c r="C2275" s="7">
        <v>371797.78259999998</v>
      </c>
      <c r="D2275" s="7">
        <v>1409526.53</v>
      </c>
      <c r="E2275" s="7">
        <v>1518635.3030000001</v>
      </c>
      <c r="F2275" s="7">
        <v>468848.35590000002</v>
      </c>
      <c r="G2275" s="7">
        <v>441286.68890000001</v>
      </c>
      <c r="H2275" s="7">
        <v>496880.33140000002</v>
      </c>
      <c r="I2275" s="7">
        <v>614738.63130000001</v>
      </c>
      <c r="J2275" s="7">
        <v>248258.69769999999</v>
      </c>
      <c r="K2275" s="7">
        <v>942201.99280000001</v>
      </c>
      <c r="L2275" s="7">
        <v>450291.087</v>
      </c>
      <c r="M2275" s="7">
        <v>605555.451</v>
      </c>
      <c r="N2275" s="7">
        <v>152874.36900000001</v>
      </c>
      <c r="O2275" s="7">
        <v>0.16627012999999999</v>
      </c>
      <c r="P2275" s="7">
        <v>2274</v>
      </c>
      <c r="Q2275" s="7">
        <v>0.35981323999999998</v>
      </c>
      <c r="R2275" s="7">
        <v>1.06517846</v>
      </c>
      <c r="S2275" s="7" t="s">
        <v>38</v>
      </c>
      <c r="T2275" s="7" t="s">
        <v>38</v>
      </c>
    </row>
    <row r="2276" spans="1:20" x14ac:dyDescent="0.3">
      <c r="A2276" s="6" t="s">
        <v>4582</v>
      </c>
      <c r="B2276" s="44" t="s">
        <v>4583</v>
      </c>
      <c r="C2276" s="6">
        <v>2799609.2859999998</v>
      </c>
      <c r="D2276" s="6">
        <v>12138126.48</v>
      </c>
      <c r="E2276" s="6">
        <v>8684152.8499999996</v>
      </c>
      <c r="F2276" s="6">
        <v>3258409.588</v>
      </c>
      <c r="G2276" s="6">
        <v>3566730.3810000001</v>
      </c>
      <c r="H2276" s="6">
        <v>3351573.4049999998</v>
      </c>
      <c r="I2276" s="6">
        <v>2784399.0219999999</v>
      </c>
      <c r="J2276" s="6">
        <v>2978352.284</v>
      </c>
      <c r="K2276" s="6">
        <v>6720074.5499999998</v>
      </c>
      <c r="L2276" s="6">
        <v>3170263.77</v>
      </c>
      <c r="M2276" s="6">
        <v>4493182.33</v>
      </c>
      <c r="N2276" s="6">
        <v>353921.16800000001</v>
      </c>
      <c r="O2276" s="6">
        <v>0.16627696</v>
      </c>
      <c r="P2276" s="6">
        <v>2275</v>
      </c>
      <c r="Q2276" s="6">
        <v>0.35966985000000001</v>
      </c>
      <c r="R2276" s="6">
        <v>1.08387436</v>
      </c>
      <c r="S2276" s="6" t="s">
        <v>38</v>
      </c>
      <c r="T2276" s="6" t="s">
        <v>38</v>
      </c>
    </row>
    <row r="2277" spans="1:20" x14ac:dyDescent="0.3">
      <c r="A2277" s="7" t="s">
        <v>4584</v>
      </c>
      <c r="B2277" s="45" t="s">
        <v>4585</v>
      </c>
      <c r="C2277" s="7">
        <v>5706034.0839999998</v>
      </c>
      <c r="D2277" s="7">
        <v>22234164.170000002</v>
      </c>
      <c r="E2277" s="7">
        <v>15745087.32</v>
      </c>
      <c r="F2277" s="7">
        <v>6094895.4670000002</v>
      </c>
      <c r="G2277" s="7">
        <v>7346725.0259999996</v>
      </c>
      <c r="H2277" s="7">
        <v>6357736.4440000001</v>
      </c>
      <c r="I2277" s="7">
        <v>5559769.8729999997</v>
      </c>
      <c r="J2277" s="7">
        <v>5091457.0769999996</v>
      </c>
      <c r="K2277" s="7">
        <v>12445045.26</v>
      </c>
      <c r="L2277" s="7">
        <v>6088922.0999999996</v>
      </c>
      <c r="M2277" s="7">
        <v>8009490.2199999997</v>
      </c>
      <c r="N2277" s="7">
        <v>988140.99899999995</v>
      </c>
      <c r="O2277" s="7">
        <v>0.16627761999999999</v>
      </c>
      <c r="P2277" s="7">
        <v>2276</v>
      </c>
      <c r="Q2277" s="7">
        <v>0.35951325000000001</v>
      </c>
      <c r="R2277" s="7">
        <v>1.0313127200000001</v>
      </c>
      <c r="S2277" s="7" t="s">
        <v>38</v>
      </c>
      <c r="T2277" s="7" t="s">
        <v>38</v>
      </c>
    </row>
    <row r="2278" spans="1:20" x14ac:dyDescent="0.3">
      <c r="A2278" s="6" t="s">
        <v>4586</v>
      </c>
      <c r="B2278" s="44" t="s">
        <v>4587</v>
      </c>
      <c r="C2278" s="6">
        <v>714830.21329999994</v>
      </c>
      <c r="D2278" s="6">
        <v>2167523.5060000001</v>
      </c>
      <c r="E2278" s="6">
        <v>1585575.0530000001</v>
      </c>
      <c r="F2278" s="6">
        <v>506118.45159999997</v>
      </c>
      <c r="G2278" s="6">
        <v>709384.38910000003</v>
      </c>
      <c r="H2278" s="6">
        <v>689712.63910000003</v>
      </c>
      <c r="I2278" s="6">
        <v>426051.6703</v>
      </c>
      <c r="J2278" s="6">
        <v>676993.28749999998</v>
      </c>
      <c r="K2278" s="6">
        <v>1243511.8060000001</v>
      </c>
      <c r="L2278" s="6">
        <v>625535.49600000004</v>
      </c>
      <c r="M2278" s="6">
        <v>773317.11300000001</v>
      </c>
      <c r="N2278" s="6">
        <v>133655.08300000001</v>
      </c>
      <c r="O2278" s="6">
        <v>0.16634752</v>
      </c>
      <c r="P2278" s="6">
        <v>2277</v>
      </c>
      <c r="Q2278" s="6">
        <v>0.35950642999999999</v>
      </c>
      <c r="R2278" s="6">
        <v>0.99125655000000001</v>
      </c>
      <c r="S2278" s="6" t="s">
        <v>38</v>
      </c>
      <c r="T2278" s="6" t="s">
        <v>38</v>
      </c>
    </row>
    <row r="2279" spans="1:20" x14ac:dyDescent="0.3">
      <c r="A2279" s="7" t="s">
        <v>4588</v>
      </c>
      <c r="B2279" s="45" t="s">
        <v>4589</v>
      </c>
      <c r="C2279" s="7">
        <v>1628192.8189999999</v>
      </c>
      <c r="D2279" s="7">
        <v>6050296.0999999996</v>
      </c>
      <c r="E2279" s="7">
        <v>4654509.4749999996</v>
      </c>
      <c r="F2279" s="7">
        <v>1878345.9750000001</v>
      </c>
      <c r="G2279" s="7">
        <v>2167346.4750000001</v>
      </c>
      <c r="H2279" s="7">
        <v>1882667.3189999999</v>
      </c>
      <c r="I2279" s="7">
        <v>1474762.3810000001</v>
      </c>
      <c r="J2279" s="7">
        <v>1834064.5689999999</v>
      </c>
      <c r="K2279" s="7">
        <v>3552836.0920000002</v>
      </c>
      <c r="L2279" s="7">
        <v>1839710.19</v>
      </c>
      <c r="M2279" s="7">
        <v>2157093.69</v>
      </c>
      <c r="N2279" s="7">
        <v>284259.05200000003</v>
      </c>
      <c r="O2279" s="7">
        <v>0.16638140000000001</v>
      </c>
      <c r="P2279" s="7">
        <v>2278</v>
      </c>
      <c r="Q2279" s="7">
        <v>0.35942180000000001</v>
      </c>
      <c r="R2279" s="7">
        <v>0.94949262000000001</v>
      </c>
      <c r="S2279" s="7" t="s">
        <v>38</v>
      </c>
      <c r="T2279" s="7" t="s">
        <v>38</v>
      </c>
    </row>
    <row r="2280" spans="1:20" x14ac:dyDescent="0.3">
      <c r="A2280" s="6" t="s">
        <v>4590</v>
      </c>
      <c r="B2280" s="44" t="s">
        <v>4591</v>
      </c>
      <c r="C2280" s="6">
        <v>109059.3012</v>
      </c>
      <c r="D2280" s="6">
        <v>484733.19380000001</v>
      </c>
      <c r="E2280" s="6">
        <v>314912.83630000002</v>
      </c>
      <c r="F2280" s="6">
        <v>114456.0839</v>
      </c>
      <c r="G2280" s="6">
        <v>110341.0043</v>
      </c>
      <c r="H2280" s="6">
        <v>130008.1078</v>
      </c>
      <c r="I2280" s="6">
        <v>108969.4408</v>
      </c>
      <c r="J2280" s="6">
        <v>105224.8551</v>
      </c>
      <c r="K2280" s="6">
        <v>255790.35380000001</v>
      </c>
      <c r="L2280" s="6">
        <v>113635.852</v>
      </c>
      <c r="M2280" s="6">
        <v>180199.58300000001</v>
      </c>
      <c r="N2280" s="6">
        <v>11126.9499</v>
      </c>
      <c r="O2280" s="6">
        <v>0.16638244999999999</v>
      </c>
      <c r="P2280" s="6">
        <v>2279</v>
      </c>
      <c r="Q2280" s="6">
        <v>0.35926636000000001</v>
      </c>
      <c r="R2280" s="6">
        <v>1.17054378</v>
      </c>
      <c r="S2280" s="6" t="s">
        <v>38</v>
      </c>
      <c r="T2280" s="6" t="s">
        <v>38</v>
      </c>
    </row>
    <row r="2281" spans="1:20" x14ac:dyDescent="0.3">
      <c r="A2281" s="7" t="s">
        <v>4592</v>
      </c>
      <c r="B2281" s="45" t="s">
        <v>4593</v>
      </c>
      <c r="C2281" s="7">
        <v>1495274.3729999999</v>
      </c>
      <c r="D2281" s="7">
        <v>3791989.7719999999</v>
      </c>
      <c r="E2281" s="7">
        <v>3551533.8029999998</v>
      </c>
      <c r="F2281" s="7">
        <v>1301157.6310000001</v>
      </c>
      <c r="G2281" s="7">
        <v>1727127.5449999999</v>
      </c>
      <c r="H2281" s="7">
        <v>1608211.2760000001</v>
      </c>
      <c r="I2281" s="7">
        <v>1210170.4550000001</v>
      </c>
      <c r="J2281" s="7">
        <v>1378825.6429999999</v>
      </c>
      <c r="K2281" s="7">
        <v>2534988.895</v>
      </c>
      <c r="L2281" s="7">
        <v>1481083.73</v>
      </c>
      <c r="M2281" s="7">
        <v>1318681.24</v>
      </c>
      <c r="N2281" s="7">
        <v>231336.473</v>
      </c>
      <c r="O2281" s="7">
        <v>0.16646586999999999</v>
      </c>
      <c r="P2281" s="7">
        <v>2280</v>
      </c>
      <c r="Q2281" s="7">
        <v>0.35928884</v>
      </c>
      <c r="R2281" s="7">
        <v>0.77532621999999995</v>
      </c>
      <c r="S2281" s="7" t="s">
        <v>38</v>
      </c>
      <c r="T2281" s="7" t="s">
        <v>38</v>
      </c>
    </row>
    <row r="2282" spans="1:20" x14ac:dyDescent="0.3">
      <c r="A2282" s="6" t="s">
        <v>4594</v>
      </c>
      <c r="B2282" s="44" t="s">
        <v>4595</v>
      </c>
      <c r="C2282" s="6">
        <v>103284.26089999999</v>
      </c>
      <c r="D2282" s="6">
        <v>543180.95550000004</v>
      </c>
      <c r="E2282" s="6">
        <v>471373.96230000001</v>
      </c>
      <c r="F2282" s="6">
        <v>111408.75229999999</v>
      </c>
      <c r="G2282" s="6">
        <v>119619.44379999999</v>
      </c>
      <c r="H2282" s="6">
        <v>148970.72399999999</v>
      </c>
      <c r="I2282" s="6">
        <v>98390.547269999995</v>
      </c>
      <c r="J2282" s="6">
        <v>126392.3979</v>
      </c>
      <c r="K2282" s="6">
        <v>307311.9828</v>
      </c>
      <c r="L2282" s="6">
        <v>123343.27800000001</v>
      </c>
      <c r="M2282" s="6">
        <v>232777.356</v>
      </c>
      <c r="N2282" s="6">
        <v>20837.217000000001</v>
      </c>
      <c r="O2282" s="6">
        <v>0.16647371</v>
      </c>
      <c r="P2282" s="6">
        <v>2281</v>
      </c>
      <c r="Q2282" s="6">
        <v>0.35914823000000001</v>
      </c>
      <c r="R2282" s="6">
        <v>1.3170249300000001</v>
      </c>
      <c r="S2282" s="6" t="s">
        <v>38</v>
      </c>
      <c r="T2282" s="6" t="s">
        <v>38</v>
      </c>
    </row>
    <row r="2283" spans="1:20" x14ac:dyDescent="0.3">
      <c r="A2283" s="7" t="s">
        <v>4596</v>
      </c>
      <c r="B2283" s="45" t="s">
        <v>4597</v>
      </c>
      <c r="C2283" s="7">
        <v>1105630.577</v>
      </c>
      <c r="D2283" s="7">
        <v>4578253.0379999997</v>
      </c>
      <c r="E2283" s="7">
        <v>2683807.2409999999</v>
      </c>
      <c r="F2283" s="7">
        <v>891941.33629999997</v>
      </c>
      <c r="G2283" s="7">
        <v>1131922.4909999999</v>
      </c>
      <c r="H2283" s="7">
        <v>1121170.8419999999</v>
      </c>
      <c r="I2283" s="7">
        <v>716802.83050000004</v>
      </c>
      <c r="J2283" s="7">
        <v>877112.75230000005</v>
      </c>
      <c r="K2283" s="7">
        <v>2314908.048</v>
      </c>
      <c r="L2283" s="7">
        <v>961752.22900000005</v>
      </c>
      <c r="M2283" s="7">
        <v>1707435.06</v>
      </c>
      <c r="N2283" s="7">
        <v>201276.14600000001</v>
      </c>
      <c r="O2283" s="7">
        <v>0.16652606</v>
      </c>
      <c r="P2283" s="7">
        <v>2282</v>
      </c>
      <c r="Q2283" s="7">
        <v>0.35910373000000001</v>
      </c>
      <c r="R2283" s="7">
        <v>1.2672177200000001</v>
      </c>
      <c r="S2283" s="7" t="s">
        <v>38</v>
      </c>
      <c r="T2283" s="7" t="s">
        <v>38</v>
      </c>
    </row>
    <row r="2284" spans="1:20" x14ac:dyDescent="0.3">
      <c r="A2284" s="6" t="s">
        <v>4598</v>
      </c>
      <c r="B2284" s="44" t="s">
        <v>4599</v>
      </c>
      <c r="C2284" s="6">
        <v>5114164.0920000002</v>
      </c>
      <c r="D2284" s="6">
        <v>17790344.260000002</v>
      </c>
      <c r="E2284" s="6">
        <v>13234771.880000001</v>
      </c>
      <c r="F2284" s="6">
        <v>4497375.6040000003</v>
      </c>
      <c r="G2284" s="6">
        <v>5885237.3030000003</v>
      </c>
      <c r="H2284" s="6">
        <v>6209584.4749999996</v>
      </c>
      <c r="I2284" s="6">
        <v>3919669.1159999999</v>
      </c>
      <c r="J2284" s="6">
        <v>3917160.639</v>
      </c>
      <c r="K2284" s="6">
        <v>10159163.960000001</v>
      </c>
      <c r="L2284" s="6">
        <v>4982912.88</v>
      </c>
      <c r="M2284" s="6">
        <v>6460189.5700000003</v>
      </c>
      <c r="N2284" s="6">
        <v>1236288.49</v>
      </c>
      <c r="O2284" s="6">
        <v>0.16656504999999999</v>
      </c>
      <c r="P2284" s="6">
        <v>2283</v>
      </c>
      <c r="Q2284" s="6">
        <v>0.35903049999999997</v>
      </c>
      <c r="R2284" s="6">
        <v>1.0277204200000001</v>
      </c>
      <c r="S2284" s="6" t="s">
        <v>100</v>
      </c>
      <c r="T2284" s="6" t="s">
        <v>38</v>
      </c>
    </row>
    <row r="2285" spans="1:20" x14ac:dyDescent="0.3">
      <c r="A2285" s="7" t="s">
        <v>4600</v>
      </c>
      <c r="B2285" s="45" t="s">
        <v>4601</v>
      </c>
      <c r="C2285" s="7">
        <v>10897139.42</v>
      </c>
      <c r="D2285" s="7">
        <v>38090093</v>
      </c>
      <c r="E2285" s="7">
        <v>29757814.940000001</v>
      </c>
      <c r="F2285" s="7">
        <v>12601477.140000001</v>
      </c>
      <c r="G2285" s="7">
        <v>13368910.24</v>
      </c>
      <c r="H2285" s="7">
        <v>12146475.689999999</v>
      </c>
      <c r="I2285" s="7">
        <v>12167266.51</v>
      </c>
      <c r="J2285" s="7">
        <v>11855221.619999999</v>
      </c>
      <c r="K2285" s="7">
        <v>22836631.120000001</v>
      </c>
      <c r="L2285" s="7">
        <v>12384468.5</v>
      </c>
      <c r="M2285" s="7">
        <v>13265000.6</v>
      </c>
      <c r="N2285" s="7">
        <v>671576.52500000002</v>
      </c>
      <c r="O2285" s="7">
        <v>0.16657889000000001</v>
      </c>
      <c r="P2285" s="7">
        <v>2284</v>
      </c>
      <c r="Q2285" s="7">
        <v>0.35890312000000002</v>
      </c>
      <c r="R2285" s="7">
        <v>0.88281788000000005</v>
      </c>
      <c r="S2285" s="7" t="s">
        <v>38</v>
      </c>
      <c r="T2285" s="7" t="s">
        <v>38</v>
      </c>
    </row>
    <row r="2286" spans="1:20" x14ac:dyDescent="0.3">
      <c r="A2286" s="6" t="s">
        <v>4602</v>
      </c>
      <c r="B2286" s="44" t="s">
        <v>4603</v>
      </c>
      <c r="C2286" s="6">
        <v>431010.47700000001</v>
      </c>
      <c r="D2286" s="6">
        <v>929660.34120000002</v>
      </c>
      <c r="E2286" s="6">
        <v>1176215.5209999999</v>
      </c>
      <c r="F2286" s="6">
        <v>416596.48479999998</v>
      </c>
      <c r="G2286" s="6">
        <v>529025.17520000006</v>
      </c>
      <c r="H2286" s="6">
        <v>477763.10979999998</v>
      </c>
      <c r="I2286" s="6">
        <v>369045.31780000002</v>
      </c>
      <c r="J2286" s="6">
        <v>363341.0502</v>
      </c>
      <c r="K2286" s="6">
        <v>738370.70600000001</v>
      </c>
      <c r="L2286" s="6">
        <v>434793.663</v>
      </c>
      <c r="M2286" s="6">
        <v>376965.41200000001</v>
      </c>
      <c r="N2286" s="6">
        <v>81963.959600000002</v>
      </c>
      <c r="O2286" s="6">
        <v>0.16658402999999999</v>
      </c>
      <c r="P2286" s="6">
        <v>2285</v>
      </c>
      <c r="Q2286" s="6">
        <v>0.35875712999999998</v>
      </c>
      <c r="R2286" s="6">
        <v>0.76401439999999998</v>
      </c>
      <c r="S2286" s="6" t="s">
        <v>38</v>
      </c>
      <c r="T2286" s="6" t="s">
        <v>38</v>
      </c>
    </row>
    <row r="2287" spans="1:20" x14ac:dyDescent="0.3">
      <c r="A2287" s="7" t="s">
        <v>4604</v>
      </c>
      <c r="B2287" s="45" t="s">
        <v>4605</v>
      </c>
      <c r="C2287" s="7">
        <v>911075.01800000004</v>
      </c>
      <c r="D2287" s="7">
        <v>4009812.7250000001</v>
      </c>
      <c r="E2287" s="7">
        <v>2618985.3829999999</v>
      </c>
      <c r="F2287" s="7">
        <v>1040777.2560000001</v>
      </c>
      <c r="G2287" s="7">
        <v>1135428.9669999999</v>
      </c>
      <c r="H2287" s="7">
        <v>1092484.2609999999</v>
      </c>
      <c r="I2287" s="7">
        <v>803771.40469999996</v>
      </c>
      <c r="J2287" s="7">
        <v>909967.42810000002</v>
      </c>
      <c r="K2287" s="7">
        <v>2145162.5959999999</v>
      </c>
      <c r="L2287" s="7">
        <v>985413.01500000001</v>
      </c>
      <c r="M2287" s="7">
        <v>1465613.33</v>
      </c>
      <c r="N2287" s="7">
        <v>155622.13699999999</v>
      </c>
      <c r="O2287" s="7">
        <v>0.166606</v>
      </c>
      <c r="P2287" s="7">
        <v>2286</v>
      </c>
      <c r="Q2287" s="7">
        <v>0.35864748000000002</v>
      </c>
      <c r="R2287" s="7">
        <v>1.12228657</v>
      </c>
      <c r="S2287" s="7" t="s">
        <v>38</v>
      </c>
      <c r="T2287" s="7" t="s">
        <v>38</v>
      </c>
    </row>
    <row r="2288" spans="1:20" x14ac:dyDescent="0.3">
      <c r="A2288" s="6" t="s">
        <v>4606</v>
      </c>
      <c r="B2288" s="44" t="s">
        <v>4607</v>
      </c>
      <c r="C2288" s="6">
        <v>47433386.420000002</v>
      </c>
      <c r="D2288" s="6">
        <v>162374649.80000001</v>
      </c>
      <c r="E2288" s="6">
        <v>117690906.3</v>
      </c>
      <c r="F2288" s="6">
        <v>49140811.780000001</v>
      </c>
      <c r="G2288" s="6">
        <v>56113288.700000003</v>
      </c>
      <c r="H2288" s="6">
        <v>55937556.759999998</v>
      </c>
      <c r="I2288" s="6">
        <v>41761794.420000002</v>
      </c>
      <c r="J2288" s="6">
        <v>44938404.149999999</v>
      </c>
      <c r="K2288" s="6">
        <v>94159938.579999998</v>
      </c>
      <c r="L2288" s="6">
        <v>49687761</v>
      </c>
      <c r="M2288" s="6">
        <v>56026915.299999997</v>
      </c>
      <c r="N2288" s="6">
        <v>7432466.8399999999</v>
      </c>
      <c r="O2288" s="6">
        <v>0.16661160999999999</v>
      </c>
      <c r="P2288" s="6">
        <v>2287</v>
      </c>
      <c r="Q2288" s="6">
        <v>0.35850272</v>
      </c>
      <c r="R2288" s="6">
        <v>0.92222285000000004</v>
      </c>
      <c r="S2288" s="6" t="s">
        <v>38</v>
      </c>
      <c r="T2288" s="6" t="s">
        <v>38</v>
      </c>
    </row>
    <row r="2289" spans="1:20" x14ac:dyDescent="0.3">
      <c r="A2289" s="7" t="s">
        <v>4608</v>
      </c>
      <c r="B2289" s="45" t="s">
        <v>4609</v>
      </c>
      <c r="C2289" s="7">
        <v>1264472.655</v>
      </c>
      <c r="D2289" s="7">
        <v>4696004.4170000004</v>
      </c>
      <c r="E2289" s="7">
        <v>3702043.202</v>
      </c>
      <c r="F2289" s="7">
        <v>1107919.9850000001</v>
      </c>
      <c r="G2289" s="7">
        <v>1455317.057</v>
      </c>
      <c r="H2289" s="7">
        <v>1450579.777</v>
      </c>
      <c r="I2289" s="7">
        <v>1147908.578</v>
      </c>
      <c r="J2289" s="7">
        <v>1053980.8149999999</v>
      </c>
      <c r="K2289" s="7">
        <v>2692610.0649999999</v>
      </c>
      <c r="L2289" s="7">
        <v>1276946.56</v>
      </c>
      <c r="M2289" s="7">
        <v>1787303.68</v>
      </c>
      <c r="N2289" s="7">
        <v>206824.44399999999</v>
      </c>
      <c r="O2289" s="7">
        <v>0.16663665999999999</v>
      </c>
      <c r="P2289" s="7">
        <v>2288</v>
      </c>
      <c r="Q2289" s="7">
        <v>0.35839991999999998</v>
      </c>
      <c r="R2289" s="7">
        <v>1.07630717</v>
      </c>
      <c r="S2289" s="7" t="s">
        <v>38</v>
      </c>
      <c r="T2289" s="7" t="s">
        <v>38</v>
      </c>
    </row>
    <row r="2290" spans="1:20" x14ac:dyDescent="0.3">
      <c r="A2290" s="6" t="s">
        <v>4610</v>
      </c>
      <c r="B2290" s="44" t="s">
        <v>4611</v>
      </c>
      <c r="C2290" s="6">
        <v>201812.29920000001</v>
      </c>
      <c r="D2290" s="6">
        <v>796898.21719999996</v>
      </c>
      <c r="E2290" s="6">
        <v>546282.18590000004</v>
      </c>
      <c r="F2290" s="6">
        <v>245122.98670000001</v>
      </c>
      <c r="G2290" s="6">
        <v>271440.93589999998</v>
      </c>
      <c r="H2290" s="6">
        <v>221171.67619999999</v>
      </c>
      <c r="I2290" s="6">
        <v>197711.1703</v>
      </c>
      <c r="J2290" s="6">
        <v>216878.24840000001</v>
      </c>
      <c r="K2290" s="6">
        <v>447528.92229999998</v>
      </c>
      <c r="L2290" s="6">
        <v>226800.508</v>
      </c>
      <c r="M2290" s="6">
        <v>278780.63799999998</v>
      </c>
      <c r="N2290" s="6">
        <v>31459.457299999998</v>
      </c>
      <c r="O2290" s="6">
        <v>0.16665764</v>
      </c>
      <c r="P2290" s="6">
        <v>2289</v>
      </c>
      <c r="Q2290" s="6">
        <v>0.35828843999999999</v>
      </c>
      <c r="R2290" s="6">
        <v>0.98055705000000004</v>
      </c>
      <c r="S2290" s="6" t="s">
        <v>38</v>
      </c>
      <c r="T2290" s="6" t="s">
        <v>38</v>
      </c>
    </row>
    <row r="2291" spans="1:20" x14ac:dyDescent="0.3">
      <c r="A2291" s="7" t="s">
        <v>4612</v>
      </c>
      <c r="B2291" s="45" t="s">
        <v>4613</v>
      </c>
      <c r="C2291" s="7">
        <v>1181616.902</v>
      </c>
      <c r="D2291" s="7">
        <v>3415542.37</v>
      </c>
      <c r="E2291" s="7">
        <v>3372096.8110000002</v>
      </c>
      <c r="F2291" s="7">
        <v>1048450.647</v>
      </c>
      <c r="G2291" s="7">
        <v>1463280.2819999999</v>
      </c>
      <c r="H2291" s="7">
        <v>1313638.0870000001</v>
      </c>
      <c r="I2291" s="7">
        <v>1005872.943</v>
      </c>
      <c r="J2291" s="7">
        <v>1032083.973</v>
      </c>
      <c r="K2291" s="7">
        <v>2254426.682</v>
      </c>
      <c r="L2291" s="7">
        <v>1203718.82</v>
      </c>
      <c r="M2291" s="7">
        <v>1316899.79</v>
      </c>
      <c r="N2291" s="7">
        <v>222153.03200000001</v>
      </c>
      <c r="O2291" s="7">
        <v>0.16666742000000001</v>
      </c>
      <c r="P2291" s="7">
        <v>2290</v>
      </c>
      <c r="Q2291" s="7">
        <v>0.358153</v>
      </c>
      <c r="R2291" s="7">
        <v>0.90526216000000004</v>
      </c>
      <c r="S2291" s="7" t="s">
        <v>38</v>
      </c>
      <c r="T2291" s="7" t="s">
        <v>38</v>
      </c>
    </row>
    <row r="2292" spans="1:20" x14ac:dyDescent="0.3">
      <c r="A2292" s="6" t="s">
        <v>4614</v>
      </c>
      <c r="B2292" s="44" t="s">
        <v>4615</v>
      </c>
      <c r="C2292" s="6">
        <v>2222622.6940000001</v>
      </c>
      <c r="D2292" s="6">
        <v>8593606.0380000006</v>
      </c>
      <c r="E2292" s="6">
        <v>6395749.1629999997</v>
      </c>
      <c r="F2292" s="6">
        <v>2181290.7250000001</v>
      </c>
      <c r="G2292" s="6">
        <v>2408165.2560000001</v>
      </c>
      <c r="H2292" s="6">
        <v>2557686.0380000002</v>
      </c>
      <c r="I2292" s="6">
        <v>1933140.4750000001</v>
      </c>
      <c r="J2292" s="6">
        <v>2434980.0380000002</v>
      </c>
      <c r="K2292" s="6">
        <v>4848317.1550000003</v>
      </c>
      <c r="L2292" s="6">
        <v>2333492.9500000002</v>
      </c>
      <c r="M2292" s="6">
        <v>3184809.57</v>
      </c>
      <c r="N2292" s="6">
        <v>274724.24200000003</v>
      </c>
      <c r="O2292" s="6">
        <v>0.16668536</v>
      </c>
      <c r="P2292" s="6">
        <v>2291</v>
      </c>
      <c r="Q2292" s="6">
        <v>0.35803521999999999</v>
      </c>
      <c r="R2292" s="6">
        <v>1.05499297</v>
      </c>
      <c r="S2292" s="6" t="s">
        <v>38</v>
      </c>
      <c r="T2292" s="6" t="s">
        <v>38</v>
      </c>
    </row>
    <row r="2293" spans="1:20" x14ac:dyDescent="0.3">
      <c r="A2293" s="7" t="s">
        <v>4616</v>
      </c>
      <c r="B2293" s="45" t="s">
        <v>4617</v>
      </c>
      <c r="C2293" s="7">
        <v>110868.35</v>
      </c>
      <c r="D2293" s="7">
        <v>467991.81880000001</v>
      </c>
      <c r="E2293" s="7">
        <v>322059.50630000001</v>
      </c>
      <c r="F2293" s="7">
        <v>94307.89688</v>
      </c>
      <c r="G2293" s="7">
        <v>123943.08440000001</v>
      </c>
      <c r="H2293" s="7">
        <v>105654.83440000001</v>
      </c>
      <c r="I2293" s="7">
        <v>103781.2641</v>
      </c>
      <c r="J2293" s="7">
        <v>96865.248439999996</v>
      </c>
      <c r="K2293" s="7">
        <v>248806.89300000001</v>
      </c>
      <c r="L2293" s="7">
        <v>107561.10799999999</v>
      </c>
      <c r="M2293" s="7">
        <v>179169.34099999999</v>
      </c>
      <c r="N2293" s="7">
        <v>11556.9843</v>
      </c>
      <c r="O2293" s="7">
        <v>0.16668880999999999</v>
      </c>
      <c r="P2293" s="7">
        <v>2292</v>
      </c>
      <c r="Q2293" s="7">
        <v>0.35788640999999999</v>
      </c>
      <c r="R2293" s="7">
        <v>1.2098699399999999</v>
      </c>
      <c r="S2293" s="7" t="s">
        <v>38</v>
      </c>
      <c r="T2293" s="7" t="s">
        <v>38</v>
      </c>
    </row>
    <row r="2294" spans="1:20" x14ac:dyDescent="0.3">
      <c r="A2294" s="6" t="s">
        <v>4618</v>
      </c>
      <c r="B2294" s="44" t="s">
        <v>4619</v>
      </c>
      <c r="C2294" s="6">
        <v>4258528.4970000004</v>
      </c>
      <c r="D2294" s="6">
        <v>15546670.279999999</v>
      </c>
      <c r="E2294" s="6">
        <v>12142706.810000001</v>
      </c>
      <c r="F2294" s="6">
        <v>4778619.1339999996</v>
      </c>
      <c r="G2294" s="6">
        <v>5207464.4630000005</v>
      </c>
      <c r="H2294" s="6">
        <v>5039634.8250000002</v>
      </c>
      <c r="I2294" s="6">
        <v>4493919.4440000001</v>
      </c>
      <c r="J2294" s="6">
        <v>4431967.9220000003</v>
      </c>
      <c r="K2294" s="6">
        <v>9181631.1809999999</v>
      </c>
      <c r="L2294" s="6">
        <v>4793246.66</v>
      </c>
      <c r="M2294" s="6">
        <v>5564924.2800000003</v>
      </c>
      <c r="N2294" s="6">
        <v>388330.88299999997</v>
      </c>
      <c r="O2294" s="6">
        <v>0.16670504999999999</v>
      </c>
      <c r="P2294" s="6">
        <v>2293</v>
      </c>
      <c r="Q2294" s="6">
        <v>0.35776519000000001</v>
      </c>
      <c r="R2294" s="6">
        <v>0.93774729999999995</v>
      </c>
      <c r="S2294" s="6" t="s">
        <v>38</v>
      </c>
      <c r="T2294" s="6" t="s">
        <v>38</v>
      </c>
    </row>
    <row r="2295" spans="1:20" x14ac:dyDescent="0.3">
      <c r="A2295" s="7" t="s">
        <v>4620</v>
      </c>
      <c r="B2295" s="45" t="s">
        <v>4621</v>
      </c>
      <c r="C2295" s="7">
        <v>103480.2016</v>
      </c>
      <c r="D2295" s="7">
        <v>400501.13130000001</v>
      </c>
      <c r="E2295" s="7">
        <v>235989.14689999999</v>
      </c>
      <c r="F2295" s="7">
        <v>95510.588279999996</v>
      </c>
      <c r="G2295" s="7">
        <v>112921.9359</v>
      </c>
      <c r="H2295" s="7">
        <v>103180.00629999999</v>
      </c>
      <c r="I2295" s="7">
        <v>65430.207419999999</v>
      </c>
      <c r="J2295" s="7">
        <v>99193.42813</v>
      </c>
      <c r="K2295" s="7">
        <v>208870.26699999999</v>
      </c>
      <c r="L2295" s="7">
        <v>95181.394400000005</v>
      </c>
      <c r="M2295" s="7">
        <v>143079.587</v>
      </c>
      <c r="N2295" s="7">
        <v>20655.379799999999</v>
      </c>
      <c r="O2295" s="7">
        <v>0.16681209</v>
      </c>
      <c r="P2295" s="7">
        <v>2294</v>
      </c>
      <c r="Q2295" s="7">
        <v>0.35783883</v>
      </c>
      <c r="R2295" s="7">
        <v>1.1338556399999999</v>
      </c>
      <c r="S2295" s="7" t="s">
        <v>38</v>
      </c>
      <c r="T2295" s="7" t="s">
        <v>38</v>
      </c>
    </row>
    <row r="2296" spans="1:20" x14ac:dyDescent="0.3">
      <c r="A2296" s="6" t="s">
        <v>4622</v>
      </c>
      <c r="B2296" s="44" t="s">
        <v>4623</v>
      </c>
      <c r="C2296" s="6">
        <v>2552381.1290000002</v>
      </c>
      <c r="D2296" s="6">
        <v>9441124.8420000002</v>
      </c>
      <c r="E2296" s="6">
        <v>6943281.4699999997</v>
      </c>
      <c r="F2296" s="6">
        <v>3499102.2519999999</v>
      </c>
      <c r="G2296" s="6">
        <v>2581795.66</v>
      </c>
      <c r="H2296" s="6">
        <v>3190466.0219999999</v>
      </c>
      <c r="I2296" s="6">
        <v>4094029.358</v>
      </c>
      <c r="J2296" s="6">
        <v>2262497.1140000001</v>
      </c>
      <c r="K2296" s="6">
        <v>5608972.4230000004</v>
      </c>
      <c r="L2296" s="6">
        <v>3032197.04</v>
      </c>
      <c r="M2296" s="6">
        <v>3175955.25</v>
      </c>
      <c r="N2296" s="6">
        <v>805778.36499999999</v>
      </c>
      <c r="O2296" s="6">
        <v>0.16681656</v>
      </c>
      <c r="P2296" s="6">
        <v>2295</v>
      </c>
      <c r="Q2296" s="6">
        <v>0.35769250000000002</v>
      </c>
      <c r="R2296" s="6">
        <v>0.88737297999999998</v>
      </c>
      <c r="S2296" s="6" t="s">
        <v>38</v>
      </c>
      <c r="T2296" s="6" t="s">
        <v>38</v>
      </c>
    </row>
    <row r="2297" spans="1:20" x14ac:dyDescent="0.3">
      <c r="A2297" s="7" t="s">
        <v>4624</v>
      </c>
      <c r="B2297" s="45" t="s">
        <v>4625</v>
      </c>
      <c r="C2297" s="7">
        <v>36112.131249999999</v>
      </c>
      <c r="D2297" s="7">
        <v>142026.94380000001</v>
      </c>
      <c r="E2297" s="7">
        <v>73626.02188</v>
      </c>
      <c r="F2297" s="7">
        <v>28004.9457</v>
      </c>
      <c r="G2297" s="7">
        <v>37584.092190000003</v>
      </c>
      <c r="H2297" s="7">
        <v>32530.674220000001</v>
      </c>
      <c r="I2297" s="7">
        <v>20365.26211</v>
      </c>
      <c r="J2297" s="7">
        <v>23859.21328</v>
      </c>
      <c r="K2297" s="7">
        <v>69942.510639999993</v>
      </c>
      <c r="L2297" s="7">
        <v>28584.810399999998</v>
      </c>
      <c r="M2297" s="7">
        <v>52003.165500000003</v>
      </c>
      <c r="N2297" s="7">
        <v>7883.50929</v>
      </c>
      <c r="O2297" s="7">
        <v>0.16686891000000001</v>
      </c>
      <c r="P2297" s="7">
        <v>2296</v>
      </c>
      <c r="Q2297" s="7">
        <v>0.35764889999999999</v>
      </c>
      <c r="R2297" s="7">
        <v>1.2909208599999999</v>
      </c>
      <c r="S2297" s="7" t="s">
        <v>38</v>
      </c>
      <c r="T2297" s="7" t="s">
        <v>38</v>
      </c>
    </row>
    <row r="2298" spans="1:20" x14ac:dyDescent="0.3">
      <c r="A2298" s="6" t="s">
        <v>4626</v>
      </c>
      <c r="B2298" s="44" t="s">
        <v>4627</v>
      </c>
      <c r="C2298" s="6">
        <v>435601.81290000002</v>
      </c>
      <c r="D2298" s="6">
        <v>1119071.76</v>
      </c>
      <c r="E2298" s="6">
        <v>786286.24060000002</v>
      </c>
      <c r="F2298" s="6">
        <v>472130.40470000001</v>
      </c>
      <c r="G2298" s="6">
        <v>494798.27970000001</v>
      </c>
      <c r="H2298" s="6">
        <v>414201.67810000002</v>
      </c>
      <c r="I2298" s="6">
        <v>442738.66249999998</v>
      </c>
      <c r="J2298" s="6">
        <v>453269.94569999998</v>
      </c>
      <c r="K2298" s="6">
        <v>703272.55460000003</v>
      </c>
      <c r="L2298" s="6">
        <v>451252.14199999999</v>
      </c>
      <c r="M2298" s="6">
        <v>318776.08199999999</v>
      </c>
      <c r="N2298" s="6">
        <v>33394.379999999997</v>
      </c>
      <c r="O2298" s="6">
        <v>0.16687947</v>
      </c>
      <c r="P2298" s="6">
        <v>2297</v>
      </c>
      <c r="Q2298" s="6">
        <v>0.35751582999999998</v>
      </c>
      <c r="R2298" s="6">
        <v>0.64015014000000003</v>
      </c>
      <c r="S2298" s="6" t="s">
        <v>38</v>
      </c>
      <c r="T2298" s="6" t="s">
        <v>38</v>
      </c>
    </row>
    <row r="2299" spans="1:20" x14ac:dyDescent="0.3">
      <c r="A2299" s="7" t="s">
        <v>4628</v>
      </c>
      <c r="B2299" s="45" t="s">
        <v>4629</v>
      </c>
      <c r="C2299" s="7">
        <v>1388928.209</v>
      </c>
      <c r="D2299" s="7">
        <v>4503876.8739999998</v>
      </c>
      <c r="E2299" s="7">
        <v>5005588.1629999997</v>
      </c>
      <c r="F2299" s="7">
        <v>1393978.638</v>
      </c>
      <c r="G2299" s="7">
        <v>1558808.71</v>
      </c>
      <c r="H2299" s="7">
        <v>1892545.247</v>
      </c>
      <c r="I2299" s="7">
        <v>1511408.7779999999</v>
      </c>
      <c r="J2299" s="7">
        <v>1105566.1370000001</v>
      </c>
      <c r="K2299" s="7">
        <v>3073092.9709999999</v>
      </c>
      <c r="L2299" s="7">
        <v>1517082.22</v>
      </c>
      <c r="M2299" s="7">
        <v>1952563.8</v>
      </c>
      <c r="N2299" s="7">
        <v>322537.46999999997</v>
      </c>
      <c r="O2299" s="7">
        <v>0.16689471</v>
      </c>
      <c r="P2299" s="7">
        <v>2298</v>
      </c>
      <c r="Q2299" s="7">
        <v>0.35739289000000002</v>
      </c>
      <c r="R2299" s="7">
        <v>1.01839214</v>
      </c>
      <c r="S2299" s="7" t="s">
        <v>38</v>
      </c>
      <c r="T2299" s="7" t="s">
        <v>38</v>
      </c>
    </row>
    <row r="2300" spans="1:20" x14ac:dyDescent="0.3">
      <c r="A2300" s="6" t="s">
        <v>4630</v>
      </c>
      <c r="B2300" s="44" t="s">
        <v>4631</v>
      </c>
      <c r="C2300" s="6">
        <v>46254881.609999999</v>
      </c>
      <c r="D2300" s="6">
        <v>150258818.40000001</v>
      </c>
      <c r="E2300" s="6">
        <v>123780363.3</v>
      </c>
      <c r="F2300" s="6">
        <v>46432610.5</v>
      </c>
      <c r="G2300" s="6">
        <v>54388162.359999999</v>
      </c>
      <c r="H2300" s="6">
        <v>53809526.579999998</v>
      </c>
      <c r="I2300" s="6">
        <v>45729665.060000002</v>
      </c>
      <c r="J2300" s="6">
        <v>43830553.939999998</v>
      </c>
      <c r="K2300" s="6">
        <v>91681668.439999998</v>
      </c>
      <c r="L2300" s="6">
        <v>49439477</v>
      </c>
      <c r="M2300" s="6">
        <v>53456146.899999999</v>
      </c>
      <c r="N2300" s="6">
        <v>5440880.5199999996</v>
      </c>
      <c r="O2300" s="6">
        <v>0.16693674</v>
      </c>
      <c r="P2300" s="6">
        <v>2299</v>
      </c>
      <c r="Q2300" s="6">
        <v>0.35732740000000002</v>
      </c>
      <c r="R2300" s="6">
        <v>0.89096982000000002</v>
      </c>
      <c r="S2300" s="6" t="s">
        <v>38</v>
      </c>
      <c r="T2300" s="6" t="s">
        <v>38</v>
      </c>
    </row>
    <row r="2301" spans="1:20" x14ac:dyDescent="0.3">
      <c r="A2301" s="7" t="s">
        <v>4632</v>
      </c>
      <c r="B2301" s="45" t="s">
        <v>4633</v>
      </c>
      <c r="C2301" s="7">
        <v>45645.410550000001</v>
      </c>
      <c r="D2301" s="7">
        <v>175270.2904</v>
      </c>
      <c r="E2301" s="7">
        <v>191354.40470000001</v>
      </c>
      <c r="F2301" s="7">
        <v>50868.937890000001</v>
      </c>
      <c r="G2301" s="7">
        <v>63056.305079999998</v>
      </c>
      <c r="H2301" s="7">
        <v>50998.623440000003</v>
      </c>
      <c r="I2301" s="7">
        <v>57997.902730000002</v>
      </c>
      <c r="J2301" s="7">
        <v>43477.064839999999</v>
      </c>
      <c r="K2301" s="7">
        <v>115784.76089999999</v>
      </c>
      <c r="L2301" s="7">
        <v>53882.474000000002</v>
      </c>
      <c r="M2301" s="7">
        <v>78279.183799999999</v>
      </c>
      <c r="N2301" s="7">
        <v>8518.3148600000004</v>
      </c>
      <c r="O2301" s="7">
        <v>0.16694228</v>
      </c>
      <c r="P2301" s="7">
        <v>2300</v>
      </c>
      <c r="Q2301" s="7">
        <v>0.35718389</v>
      </c>
      <c r="R2301" s="7">
        <v>1.10355739</v>
      </c>
      <c r="S2301" s="7" t="s">
        <v>38</v>
      </c>
      <c r="T2301" s="7" t="s">
        <v>38</v>
      </c>
    </row>
    <row r="2302" spans="1:20" x14ac:dyDescent="0.3">
      <c r="A2302" s="6" t="s">
        <v>4634</v>
      </c>
      <c r="B2302" s="44" t="s">
        <v>4635</v>
      </c>
      <c r="C2302" s="6">
        <v>6527433.7379999999</v>
      </c>
      <c r="D2302" s="6">
        <v>21523400.870000001</v>
      </c>
      <c r="E2302" s="6">
        <v>20528994.210000001</v>
      </c>
      <c r="F2302" s="6">
        <v>7348002.0860000001</v>
      </c>
      <c r="G2302" s="6">
        <v>7883247.892</v>
      </c>
      <c r="H2302" s="6">
        <v>8090920.983</v>
      </c>
      <c r="I2302" s="6">
        <v>7370610.9840000002</v>
      </c>
      <c r="J2302" s="6">
        <v>6899984.9539999999</v>
      </c>
      <c r="K2302" s="6">
        <v>13981957.720000001</v>
      </c>
      <c r="L2302" s="6">
        <v>7561191.2000000002</v>
      </c>
      <c r="M2302" s="6">
        <v>8150998.8499999996</v>
      </c>
      <c r="N2302" s="6">
        <v>534742.51599999995</v>
      </c>
      <c r="O2302" s="6">
        <v>0.16699253</v>
      </c>
      <c r="P2302" s="6">
        <v>2301</v>
      </c>
      <c r="Q2302" s="6">
        <v>0.35713613</v>
      </c>
      <c r="R2302" s="6">
        <v>0.88688093999999995</v>
      </c>
      <c r="S2302" s="6" t="s">
        <v>38</v>
      </c>
      <c r="T2302" s="6" t="s">
        <v>38</v>
      </c>
    </row>
    <row r="2303" spans="1:20" x14ac:dyDescent="0.3">
      <c r="A2303" s="7" t="s">
        <v>4636</v>
      </c>
      <c r="B2303" s="45" t="s">
        <v>4637</v>
      </c>
      <c r="C2303" s="7">
        <v>17159.336329999998</v>
      </c>
      <c r="D2303" s="7">
        <v>40764.818749999999</v>
      </c>
      <c r="E2303" s="7">
        <v>59470.45938</v>
      </c>
      <c r="F2303" s="7">
        <v>12255.37637</v>
      </c>
      <c r="G2303" s="7">
        <v>19708.91445</v>
      </c>
      <c r="H2303" s="7">
        <v>17236.471089999999</v>
      </c>
      <c r="I2303" s="7">
        <v>9353.0853520000001</v>
      </c>
      <c r="J2303" s="7">
        <v>12955.837299999999</v>
      </c>
      <c r="K2303" s="7">
        <v>32412.49771</v>
      </c>
      <c r="L2303" s="7">
        <v>14813.5771</v>
      </c>
      <c r="M2303" s="7">
        <v>21915.4666</v>
      </c>
      <c r="N2303" s="7">
        <v>4586.3169799999996</v>
      </c>
      <c r="O2303" s="7">
        <v>0.16700561999999999</v>
      </c>
      <c r="P2303" s="7">
        <v>2302</v>
      </c>
      <c r="Q2303" s="7">
        <v>0.35700896999999998</v>
      </c>
      <c r="R2303" s="7">
        <v>1.1296301500000001</v>
      </c>
      <c r="S2303" s="7" t="s">
        <v>38</v>
      </c>
      <c r="T2303" s="7" t="s">
        <v>71</v>
      </c>
    </row>
    <row r="2304" spans="1:20" x14ac:dyDescent="0.3">
      <c r="A2304" s="6" t="s">
        <v>4638</v>
      </c>
      <c r="B2304" s="44" t="s">
        <v>4639</v>
      </c>
      <c r="C2304" s="6">
        <v>2647373.6269999999</v>
      </c>
      <c r="D2304" s="6">
        <v>9498732.6160000004</v>
      </c>
      <c r="E2304" s="6">
        <v>6892048.6780000003</v>
      </c>
      <c r="F2304" s="6">
        <v>2418394.19</v>
      </c>
      <c r="G2304" s="6">
        <v>2900232.6120000002</v>
      </c>
      <c r="H2304" s="6">
        <v>2933362.9360000002</v>
      </c>
      <c r="I2304" s="6">
        <v>2459413.0060000001</v>
      </c>
      <c r="J2304" s="6">
        <v>2305285.62</v>
      </c>
      <c r="K2304" s="6">
        <v>5364137.2779999999</v>
      </c>
      <c r="L2304" s="6">
        <v>2649573.54</v>
      </c>
      <c r="M2304" s="6">
        <v>3439360.35</v>
      </c>
      <c r="N2304" s="6">
        <v>315204.47999999998</v>
      </c>
      <c r="O2304" s="6">
        <v>0.16702344</v>
      </c>
      <c r="P2304" s="6">
        <v>2303</v>
      </c>
      <c r="Q2304" s="6">
        <v>0.35689203000000003</v>
      </c>
      <c r="R2304" s="6">
        <v>1.0175859899999999</v>
      </c>
      <c r="S2304" s="6" t="s">
        <v>38</v>
      </c>
      <c r="T2304" s="6" t="s">
        <v>38</v>
      </c>
    </row>
    <row r="2305" spans="1:20" x14ac:dyDescent="0.3">
      <c r="A2305" s="7" t="s">
        <v>4640</v>
      </c>
      <c r="B2305" s="45" t="s">
        <v>4641</v>
      </c>
      <c r="C2305" s="7">
        <v>179848.83050000001</v>
      </c>
      <c r="D2305" s="7">
        <v>720733.83440000005</v>
      </c>
      <c r="E2305" s="7">
        <v>458972.90470000001</v>
      </c>
      <c r="F2305" s="7">
        <v>237398.9945</v>
      </c>
      <c r="G2305" s="7">
        <v>254082.81880000001</v>
      </c>
      <c r="H2305" s="7">
        <v>207150.2641</v>
      </c>
      <c r="I2305" s="7">
        <v>176584.3383</v>
      </c>
      <c r="J2305" s="7">
        <v>178017.3383</v>
      </c>
      <c r="K2305" s="7">
        <v>399238.641</v>
      </c>
      <c r="L2305" s="7">
        <v>203958.69</v>
      </c>
      <c r="M2305" s="7">
        <v>245798.90299999999</v>
      </c>
      <c r="N2305" s="7">
        <v>36262.576200000003</v>
      </c>
      <c r="O2305" s="7">
        <v>0.1670267</v>
      </c>
      <c r="P2305" s="7">
        <v>2304</v>
      </c>
      <c r="Q2305" s="7">
        <v>0.35674409000000001</v>
      </c>
      <c r="R2305" s="7">
        <v>0.96897438999999996</v>
      </c>
      <c r="S2305" s="7" t="s">
        <v>38</v>
      </c>
      <c r="T2305" s="7" t="s">
        <v>38</v>
      </c>
    </row>
    <row r="2306" spans="1:20" x14ac:dyDescent="0.3">
      <c r="A2306" s="6" t="s">
        <v>4642</v>
      </c>
      <c r="B2306" s="44" t="s">
        <v>4643</v>
      </c>
      <c r="C2306" s="6">
        <v>1864900.713</v>
      </c>
      <c r="D2306" s="6">
        <v>4470220.5060000001</v>
      </c>
      <c r="E2306" s="6">
        <v>3894663.858</v>
      </c>
      <c r="F2306" s="6">
        <v>1570080.6040000001</v>
      </c>
      <c r="G2306" s="6">
        <v>2096586.9439999999</v>
      </c>
      <c r="H2306" s="6">
        <v>2129191.7969999998</v>
      </c>
      <c r="I2306" s="6">
        <v>1346240.8459999999</v>
      </c>
      <c r="J2306" s="6">
        <v>1505699.08</v>
      </c>
      <c r="K2306" s="6">
        <v>2949966.42</v>
      </c>
      <c r="L2306" s="6">
        <v>1769429.67</v>
      </c>
      <c r="M2306" s="6">
        <v>1447420.49</v>
      </c>
      <c r="N2306" s="6">
        <v>402120.74200000003</v>
      </c>
      <c r="O2306" s="6">
        <v>0.16707827</v>
      </c>
      <c r="P2306" s="6">
        <v>2305</v>
      </c>
      <c r="Q2306" s="6">
        <v>0.35669941999999999</v>
      </c>
      <c r="R2306" s="6">
        <v>0.73741411999999995</v>
      </c>
      <c r="S2306" s="6" t="s">
        <v>38</v>
      </c>
      <c r="T2306" s="6" t="s">
        <v>38</v>
      </c>
    </row>
    <row r="2307" spans="1:20" x14ac:dyDescent="0.3">
      <c r="A2307" s="7" t="s">
        <v>4644</v>
      </c>
      <c r="B2307" s="45" t="s">
        <v>4645</v>
      </c>
      <c r="C2307" s="7">
        <v>546164.0453</v>
      </c>
      <c r="D2307" s="7">
        <v>2636395.6</v>
      </c>
      <c r="E2307" s="7">
        <v>1555462.7250000001</v>
      </c>
      <c r="F2307" s="7">
        <v>532244.86560000002</v>
      </c>
      <c r="G2307" s="7">
        <v>629284.63910000003</v>
      </c>
      <c r="H2307" s="7">
        <v>531813.27969999996</v>
      </c>
      <c r="I2307" s="7">
        <v>494216.57659999997</v>
      </c>
      <c r="J2307" s="7">
        <v>459125.02189999999</v>
      </c>
      <c r="K2307" s="7">
        <v>1317566.8089999999</v>
      </c>
      <c r="L2307" s="7">
        <v>528609.87899999996</v>
      </c>
      <c r="M2307" s="7">
        <v>1001281.95</v>
      </c>
      <c r="N2307" s="7">
        <v>73386.451300000001</v>
      </c>
      <c r="O2307" s="7">
        <v>0.16708359</v>
      </c>
      <c r="P2307" s="7">
        <v>2306</v>
      </c>
      <c r="Q2307" s="7">
        <v>0.35655608999999999</v>
      </c>
      <c r="R2307" s="7">
        <v>1.31760082</v>
      </c>
      <c r="S2307" s="7" t="s">
        <v>38</v>
      </c>
      <c r="T2307" s="7" t="s">
        <v>38</v>
      </c>
    </row>
    <row r="2308" spans="1:20" x14ac:dyDescent="0.3">
      <c r="A2308" s="6" t="s">
        <v>4646</v>
      </c>
      <c r="B2308" s="44" t="s">
        <v>4647</v>
      </c>
      <c r="C2308" s="6">
        <v>105710.7423</v>
      </c>
      <c r="D2308" s="6">
        <v>490717.73479999998</v>
      </c>
      <c r="E2308" s="6">
        <v>277329.17810000002</v>
      </c>
      <c r="F2308" s="6">
        <v>111382.6266</v>
      </c>
      <c r="G2308" s="6">
        <v>113139.2448</v>
      </c>
      <c r="H2308" s="6">
        <v>111176.3002</v>
      </c>
      <c r="I2308" s="6">
        <v>96678.352199999994</v>
      </c>
      <c r="J2308" s="6">
        <v>93201.274319999997</v>
      </c>
      <c r="K2308" s="6">
        <v>246285.0705</v>
      </c>
      <c r="L2308" s="6">
        <v>103548.79300000001</v>
      </c>
      <c r="M2308" s="6">
        <v>181356.80799999999</v>
      </c>
      <c r="N2308" s="6">
        <v>10073.558300000001</v>
      </c>
      <c r="O2308" s="6">
        <v>0.16708524</v>
      </c>
      <c r="P2308" s="6">
        <v>2307</v>
      </c>
      <c r="Q2308" s="6">
        <v>0.35640506</v>
      </c>
      <c r="R2308" s="6">
        <v>1.2500184400000001</v>
      </c>
      <c r="S2308" s="6" t="s">
        <v>38</v>
      </c>
      <c r="T2308" s="6" t="s">
        <v>38</v>
      </c>
    </row>
    <row r="2309" spans="1:20" x14ac:dyDescent="0.3">
      <c r="A2309" s="7" t="s">
        <v>4648</v>
      </c>
      <c r="B2309" s="45" t="s">
        <v>4649</v>
      </c>
      <c r="C2309" s="7">
        <v>2149759.44</v>
      </c>
      <c r="D2309" s="7">
        <v>7434992.3810000001</v>
      </c>
      <c r="E2309" s="7">
        <v>6246111.0530000003</v>
      </c>
      <c r="F2309" s="7">
        <v>2147166.4870000002</v>
      </c>
      <c r="G2309" s="7">
        <v>2590247.889</v>
      </c>
      <c r="H2309" s="7">
        <v>2371471.0529999998</v>
      </c>
      <c r="I2309" s="7">
        <v>2153290.4109999998</v>
      </c>
      <c r="J2309" s="7">
        <v>2189304.8620000002</v>
      </c>
      <c r="K2309" s="7">
        <v>4494507.34</v>
      </c>
      <c r="L2309" s="7">
        <v>2326078.5499999998</v>
      </c>
      <c r="M2309" s="7">
        <v>2752115.53</v>
      </c>
      <c r="N2309" s="7">
        <v>200340.29500000001</v>
      </c>
      <c r="O2309" s="7">
        <v>0.16708584000000001</v>
      </c>
      <c r="P2309" s="7">
        <v>2308</v>
      </c>
      <c r="Q2309" s="7">
        <v>0.35625190000000001</v>
      </c>
      <c r="R2309" s="7">
        <v>0.95026317000000005</v>
      </c>
      <c r="S2309" s="7" t="s">
        <v>38</v>
      </c>
      <c r="T2309" s="7" t="s">
        <v>38</v>
      </c>
    </row>
    <row r="2310" spans="1:20" x14ac:dyDescent="0.3">
      <c r="A2310" s="6" t="s">
        <v>4650</v>
      </c>
      <c r="B2310" s="44" t="s">
        <v>4651</v>
      </c>
      <c r="C2310" s="6">
        <v>59019.288480000003</v>
      </c>
      <c r="D2310" s="6">
        <v>282563.70939999999</v>
      </c>
      <c r="E2310" s="6">
        <v>189133.4809</v>
      </c>
      <c r="F2310" s="6">
        <v>50511.258690000002</v>
      </c>
      <c r="G2310" s="6">
        <v>67337.684959999999</v>
      </c>
      <c r="H2310" s="6">
        <v>56104.266989999996</v>
      </c>
      <c r="I2310" s="6">
        <v>49203.463770000002</v>
      </c>
      <c r="J2310" s="6">
        <v>57829.043360000003</v>
      </c>
      <c r="K2310" s="6">
        <v>145306.9344</v>
      </c>
      <c r="L2310" s="6">
        <v>57618.614800000003</v>
      </c>
      <c r="M2310" s="6">
        <v>111343.26300000001</v>
      </c>
      <c r="N2310" s="6">
        <v>7474.6821799999998</v>
      </c>
      <c r="O2310" s="6">
        <v>0.16711026000000001</v>
      </c>
      <c r="P2310" s="6">
        <v>2309</v>
      </c>
      <c r="Q2310" s="6">
        <v>0.35614965999999998</v>
      </c>
      <c r="R2310" s="6">
        <v>1.3344966700000001</v>
      </c>
      <c r="S2310" s="6" t="s">
        <v>38</v>
      </c>
      <c r="T2310" s="6" t="s">
        <v>38</v>
      </c>
    </row>
    <row r="2311" spans="1:20" x14ac:dyDescent="0.3">
      <c r="A2311" s="7" t="s">
        <v>4652</v>
      </c>
      <c r="B2311" s="45" t="s">
        <v>4653</v>
      </c>
      <c r="C2311" s="7">
        <v>4370837.233</v>
      </c>
      <c r="D2311" s="7">
        <v>15217479.16</v>
      </c>
      <c r="E2311" s="7">
        <v>10785364.279999999</v>
      </c>
      <c r="F2311" s="7">
        <v>3357042.9929999998</v>
      </c>
      <c r="G2311" s="7">
        <v>4701998.875</v>
      </c>
      <c r="H2311" s="7">
        <v>4514541.8619999997</v>
      </c>
      <c r="I2311" s="7">
        <v>3066710.426</v>
      </c>
      <c r="J2311" s="7">
        <v>3710578.2349999999</v>
      </c>
      <c r="K2311" s="7">
        <v>8432680.9169999994</v>
      </c>
      <c r="L2311" s="7">
        <v>3998457.35</v>
      </c>
      <c r="M2311" s="7">
        <v>5592533.1399999997</v>
      </c>
      <c r="N2311" s="7">
        <v>755499.97</v>
      </c>
      <c r="O2311" s="7">
        <v>0.16712640000000001</v>
      </c>
      <c r="P2311" s="7">
        <v>2310</v>
      </c>
      <c r="Q2311" s="7">
        <v>0.35602987000000003</v>
      </c>
      <c r="R2311" s="7">
        <v>1.07654787</v>
      </c>
      <c r="S2311" s="7" t="s">
        <v>38</v>
      </c>
      <c r="T2311" s="7" t="s">
        <v>38</v>
      </c>
    </row>
    <row r="2312" spans="1:20" x14ac:dyDescent="0.3">
      <c r="A2312" s="6" t="s">
        <v>4654</v>
      </c>
      <c r="B2312" s="44" t="s">
        <v>4655</v>
      </c>
      <c r="C2312" s="6">
        <v>37588557.549999997</v>
      </c>
      <c r="D2312" s="6">
        <v>128402627</v>
      </c>
      <c r="E2312" s="6">
        <v>97703492.489999995</v>
      </c>
      <c r="F2312" s="6">
        <v>39601219.909999996</v>
      </c>
      <c r="G2312" s="6">
        <v>46591869.490000002</v>
      </c>
      <c r="H2312" s="6">
        <v>43306818.670000002</v>
      </c>
      <c r="I2312" s="6">
        <v>35464319.719999999</v>
      </c>
      <c r="J2312" s="6">
        <v>36133652.479999997</v>
      </c>
      <c r="K2312" s="6">
        <v>75823974.230000004</v>
      </c>
      <c r="L2312" s="6">
        <v>40374165.100000001</v>
      </c>
      <c r="M2312" s="6">
        <v>44785649</v>
      </c>
      <c r="N2312" s="6">
        <v>5457375.2400000002</v>
      </c>
      <c r="O2312" s="6">
        <v>0.16713264999999999</v>
      </c>
      <c r="P2312" s="6">
        <v>2311</v>
      </c>
      <c r="Q2312" s="6">
        <v>0.35588912</v>
      </c>
      <c r="R2312" s="6">
        <v>0.90922164999999999</v>
      </c>
      <c r="S2312" s="6" t="s">
        <v>38</v>
      </c>
      <c r="T2312" s="6" t="s">
        <v>38</v>
      </c>
    </row>
    <row r="2313" spans="1:20" x14ac:dyDescent="0.3">
      <c r="A2313" s="7" t="s">
        <v>4656</v>
      </c>
      <c r="B2313" s="45" t="s">
        <v>4657</v>
      </c>
      <c r="C2313" s="7">
        <v>107844.6059</v>
      </c>
      <c r="D2313" s="7">
        <v>288223.64689999999</v>
      </c>
      <c r="E2313" s="7">
        <v>81561.764060000001</v>
      </c>
      <c r="F2313" s="7">
        <v>70179.734769999995</v>
      </c>
      <c r="G2313" s="7">
        <v>21245.3832</v>
      </c>
      <c r="H2313" s="7">
        <v>86580.235740000004</v>
      </c>
      <c r="I2313" s="7">
        <v>82315.748439999996</v>
      </c>
      <c r="J2313" s="7">
        <v>14856.12441</v>
      </c>
      <c r="K2313" s="7">
        <v>136952.43789999999</v>
      </c>
      <c r="L2313" s="7">
        <v>51249.372900000002</v>
      </c>
      <c r="M2313" s="7">
        <v>102073.446</v>
      </c>
      <c r="N2313" s="7">
        <v>38462.525000000001</v>
      </c>
      <c r="O2313" s="7">
        <v>0.16715044000000001</v>
      </c>
      <c r="P2313" s="7">
        <v>2312</v>
      </c>
      <c r="Q2313" s="7">
        <v>0.35577305999999997</v>
      </c>
      <c r="R2313" s="7">
        <v>1.4180686899999999</v>
      </c>
      <c r="S2313" s="7" t="s">
        <v>38</v>
      </c>
      <c r="T2313" s="7" t="s">
        <v>38</v>
      </c>
    </row>
    <row r="2314" spans="1:20" x14ac:dyDescent="0.3">
      <c r="A2314" s="6" t="s">
        <v>4658</v>
      </c>
      <c r="B2314" s="44" t="s">
        <v>4659</v>
      </c>
      <c r="C2314" s="6">
        <v>897163.3861</v>
      </c>
      <c r="D2314" s="6">
        <v>3671399.4360000002</v>
      </c>
      <c r="E2314" s="6">
        <v>3537485.0449999999</v>
      </c>
      <c r="F2314" s="6">
        <v>913707.89199999999</v>
      </c>
      <c r="G2314" s="6">
        <v>1111019.1880000001</v>
      </c>
      <c r="H2314" s="6">
        <v>1008746.204</v>
      </c>
      <c r="I2314" s="6">
        <v>1107878.3319999999</v>
      </c>
      <c r="J2314" s="6">
        <v>879881.18790000002</v>
      </c>
      <c r="K2314" s="6">
        <v>2254938.94</v>
      </c>
      <c r="L2314" s="6">
        <v>1026881.23</v>
      </c>
      <c r="M2314" s="6">
        <v>1559245.55</v>
      </c>
      <c r="N2314" s="6">
        <v>108899.982</v>
      </c>
      <c r="O2314" s="6">
        <v>0.16715480999999999</v>
      </c>
      <c r="P2314" s="6">
        <v>2313</v>
      </c>
      <c r="Q2314" s="6">
        <v>0.35562853999999999</v>
      </c>
      <c r="R2314" s="6">
        <v>1.13481904</v>
      </c>
      <c r="S2314" s="6" t="s">
        <v>38</v>
      </c>
      <c r="T2314" s="6" t="s">
        <v>38</v>
      </c>
    </row>
    <row r="2315" spans="1:20" x14ac:dyDescent="0.3">
      <c r="A2315" s="7" t="s">
        <v>4660</v>
      </c>
      <c r="B2315" s="45" t="s">
        <v>4661</v>
      </c>
      <c r="C2315" s="7">
        <v>1422642.7860000001</v>
      </c>
      <c r="D2315" s="7">
        <v>4985628.102</v>
      </c>
      <c r="E2315" s="7">
        <v>3160359.179</v>
      </c>
      <c r="F2315" s="7">
        <v>1532701.2779999999</v>
      </c>
      <c r="G2315" s="7">
        <v>1569972.764</v>
      </c>
      <c r="H2315" s="7">
        <v>1600145.149</v>
      </c>
      <c r="I2315" s="7">
        <v>1173048.7350000001</v>
      </c>
      <c r="J2315" s="7">
        <v>1461865.145</v>
      </c>
      <c r="K2315" s="7">
        <v>2775332.8360000001</v>
      </c>
      <c r="L2315" s="7">
        <v>1451257.95</v>
      </c>
      <c r="M2315" s="7">
        <v>1674072.28</v>
      </c>
      <c r="N2315" s="7">
        <v>194742.12400000001</v>
      </c>
      <c r="O2315" s="7">
        <v>0.16717809</v>
      </c>
      <c r="P2315" s="7">
        <v>2314</v>
      </c>
      <c r="Q2315" s="7">
        <v>0.35552435999999998</v>
      </c>
      <c r="R2315" s="7">
        <v>0.93535683000000003</v>
      </c>
      <c r="S2315" s="7" t="s">
        <v>38</v>
      </c>
      <c r="T2315" s="7" t="s">
        <v>38</v>
      </c>
    </row>
    <row r="2316" spans="1:20" x14ac:dyDescent="0.3">
      <c r="A2316" s="6" t="s">
        <v>4662</v>
      </c>
      <c r="B2316" s="44" t="s">
        <v>4663</v>
      </c>
      <c r="C2316" s="6">
        <v>33487.088280000004</v>
      </c>
      <c r="D2316" s="6">
        <v>358650.95549999998</v>
      </c>
      <c r="E2316" s="6">
        <v>270214.89299999998</v>
      </c>
      <c r="F2316" s="6">
        <v>121982.4115</v>
      </c>
      <c r="G2316" s="6">
        <v>64839.047270000003</v>
      </c>
      <c r="H2316" s="6">
        <v>83589.36563</v>
      </c>
      <c r="I2316" s="6">
        <v>70923.017970000001</v>
      </c>
      <c r="J2316" s="6">
        <v>103435.7289</v>
      </c>
      <c r="K2316" s="6">
        <v>196083.8371</v>
      </c>
      <c r="L2316" s="6">
        <v>80696.789900000003</v>
      </c>
      <c r="M2316" s="6">
        <v>145890.60399999999</v>
      </c>
      <c r="N2316" s="6">
        <v>17053.063900000001</v>
      </c>
      <c r="O2316" s="6">
        <v>0.16720846</v>
      </c>
      <c r="P2316" s="6">
        <v>2315</v>
      </c>
      <c r="Q2316" s="6">
        <v>0.35543534999999998</v>
      </c>
      <c r="R2316" s="6">
        <v>1.2808874299999999</v>
      </c>
      <c r="S2316" s="6" t="s">
        <v>38</v>
      </c>
      <c r="T2316" s="6" t="s">
        <v>38</v>
      </c>
    </row>
    <row r="2317" spans="1:20" x14ac:dyDescent="0.3">
      <c r="A2317" s="7" t="s">
        <v>4664</v>
      </c>
      <c r="B2317" s="45" t="s">
        <v>4665</v>
      </c>
      <c r="C2317" s="7">
        <v>2507581.852</v>
      </c>
      <c r="D2317" s="7">
        <v>9699355.8969999999</v>
      </c>
      <c r="E2317" s="7">
        <v>7456106.0140000004</v>
      </c>
      <c r="F2317" s="7">
        <v>2792188.1570000001</v>
      </c>
      <c r="G2317" s="7">
        <v>3417815.8969999999</v>
      </c>
      <c r="H2317" s="7">
        <v>2633955.6860000002</v>
      </c>
      <c r="I2317" s="7">
        <v>2707874.0970000001</v>
      </c>
      <c r="J2317" s="7">
        <v>2481744.5789999999</v>
      </c>
      <c r="K2317" s="7">
        <v>5613807.9800000004</v>
      </c>
      <c r="L2317" s="7">
        <v>2810347.56</v>
      </c>
      <c r="M2317" s="7">
        <v>3544758.71</v>
      </c>
      <c r="N2317" s="7">
        <v>415777.42599999998</v>
      </c>
      <c r="O2317" s="7">
        <v>0.16724349999999999</v>
      </c>
      <c r="P2317" s="7">
        <v>2316</v>
      </c>
      <c r="Q2317" s="7">
        <v>0.35535633</v>
      </c>
      <c r="R2317" s="7">
        <v>0.99823114999999996</v>
      </c>
      <c r="S2317" s="7" t="s">
        <v>38</v>
      </c>
      <c r="T2317" s="7" t="s">
        <v>38</v>
      </c>
    </row>
    <row r="2318" spans="1:20" x14ac:dyDescent="0.3">
      <c r="A2318" s="6" t="s">
        <v>4666</v>
      </c>
      <c r="B2318" s="44" t="s">
        <v>4667</v>
      </c>
      <c r="C2318" s="6">
        <v>2426489.4709999999</v>
      </c>
      <c r="D2318" s="6">
        <v>7398684.8810000001</v>
      </c>
      <c r="E2318" s="6">
        <v>5529101.0860000001</v>
      </c>
      <c r="F2318" s="6">
        <v>2132436.1940000001</v>
      </c>
      <c r="G2318" s="6">
        <v>2824311.6329999999</v>
      </c>
      <c r="H2318" s="6">
        <v>2312378.301</v>
      </c>
      <c r="I2318" s="6">
        <v>2280825.6800000002</v>
      </c>
      <c r="J2318" s="6">
        <v>2031674.5889999999</v>
      </c>
      <c r="K2318" s="6">
        <v>4371677.9079999998</v>
      </c>
      <c r="L2318" s="6">
        <v>2362297.5499999998</v>
      </c>
      <c r="M2318" s="6">
        <v>2536425.38</v>
      </c>
      <c r="N2318" s="6">
        <v>332614.96899999998</v>
      </c>
      <c r="O2318" s="6">
        <v>0.16724600000000001</v>
      </c>
      <c r="P2318" s="6">
        <v>2317</v>
      </c>
      <c r="Q2318" s="6">
        <v>0.35520826</v>
      </c>
      <c r="R2318" s="6">
        <v>0.88799642000000001</v>
      </c>
      <c r="S2318" s="6" t="s">
        <v>38</v>
      </c>
      <c r="T2318" s="6" t="s">
        <v>38</v>
      </c>
    </row>
    <row r="2319" spans="1:20" x14ac:dyDescent="0.3">
      <c r="A2319" s="7" t="s">
        <v>4668</v>
      </c>
      <c r="B2319" s="45" t="s">
        <v>4669</v>
      </c>
      <c r="C2319" s="7">
        <v>368566.08049999998</v>
      </c>
      <c r="D2319" s="7">
        <v>1559321.459</v>
      </c>
      <c r="E2319" s="7">
        <v>1034951.225</v>
      </c>
      <c r="F2319" s="7">
        <v>391775.76409999997</v>
      </c>
      <c r="G2319" s="7">
        <v>393163.33439999999</v>
      </c>
      <c r="H2319" s="7">
        <v>407037.99060000002</v>
      </c>
      <c r="I2319" s="7">
        <v>403204.06479999999</v>
      </c>
      <c r="J2319" s="7">
        <v>355297.2953</v>
      </c>
      <c r="K2319" s="7">
        <v>838653.63219999999</v>
      </c>
      <c r="L2319" s="7">
        <v>389675.67099999997</v>
      </c>
      <c r="M2319" s="7">
        <v>571132.5</v>
      </c>
      <c r="N2319" s="7">
        <v>23653.781200000001</v>
      </c>
      <c r="O2319" s="7">
        <v>0.16726393000000001</v>
      </c>
      <c r="P2319" s="7">
        <v>2318</v>
      </c>
      <c r="Q2319" s="7">
        <v>0.35509309999999999</v>
      </c>
      <c r="R2319" s="7">
        <v>1.10580123</v>
      </c>
      <c r="S2319" s="7" t="s">
        <v>38</v>
      </c>
      <c r="T2319" s="7" t="s">
        <v>38</v>
      </c>
    </row>
    <row r="2320" spans="1:20" x14ac:dyDescent="0.3">
      <c r="A2320" s="6" t="s">
        <v>4670</v>
      </c>
      <c r="B2320" s="44" t="s">
        <v>4671</v>
      </c>
      <c r="C2320" s="6">
        <v>12750757.32</v>
      </c>
      <c r="D2320" s="6">
        <v>44286404.649999999</v>
      </c>
      <c r="E2320" s="6">
        <v>30402396.390000001</v>
      </c>
      <c r="F2320" s="6">
        <v>12619954.609999999</v>
      </c>
      <c r="G2320" s="6">
        <v>14559803.460000001</v>
      </c>
      <c r="H2320" s="6">
        <v>14745422.26</v>
      </c>
      <c r="I2320" s="6">
        <v>9742844.9370000008</v>
      </c>
      <c r="J2320" s="6">
        <v>12315462.630000001</v>
      </c>
      <c r="K2320" s="6">
        <v>25014878.239999998</v>
      </c>
      <c r="L2320" s="6">
        <v>12840883.300000001</v>
      </c>
      <c r="M2320" s="6">
        <v>15323836.300000001</v>
      </c>
      <c r="N2320" s="6">
        <v>2342069.15</v>
      </c>
      <c r="O2320" s="6">
        <v>0.16731742999999999</v>
      </c>
      <c r="P2320" s="6">
        <v>2319</v>
      </c>
      <c r="Q2320" s="6">
        <v>0.35505350000000002</v>
      </c>
      <c r="R2320" s="6">
        <v>0.96204197999999996</v>
      </c>
      <c r="S2320" s="6" t="s">
        <v>38</v>
      </c>
      <c r="T2320" s="6" t="s">
        <v>38</v>
      </c>
    </row>
    <row r="2321" spans="1:20" x14ac:dyDescent="0.3">
      <c r="A2321" s="7" t="s">
        <v>4672</v>
      </c>
      <c r="B2321" s="45" t="s">
        <v>4673</v>
      </c>
      <c r="C2321" s="7">
        <v>2877156.6349999998</v>
      </c>
      <c r="D2321" s="7">
        <v>11375671.58</v>
      </c>
      <c r="E2321" s="7">
        <v>8425488.5380000006</v>
      </c>
      <c r="F2321" s="7">
        <v>3049315.3420000002</v>
      </c>
      <c r="G2321" s="7">
        <v>3591681.2889999999</v>
      </c>
      <c r="H2321" s="7">
        <v>3330676.6570000001</v>
      </c>
      <c r="I2321" s="7">
        <v>2802688.8709999998</v>
      </c>
      <c r="J2321" s="7">
        <v>2804238.3190000001</v>
      </c>
      <c r="K2321" s="7">
        <v>6431908.0240000002</v>
      </c>
      <c r="L2321" s="7">
        <v>3132321.28</v>
      </c>
      <c r="M2321" s="7">
        <v>4183035.26</v>
      </c>
      <c r="N2321" s="7">
        <v>394399.30200000003</v>
      </c>
      <c r="O2321" s="7">
        <v>0.16732184</v>
      </c>
      <c r="P2321" s="7">
        <v>2320</v>
      </c>
      <c r="Q2321" s="7">
        <v>0.35490981999999999</v>
      </c>
      <c r="R2321" s="7">
        <v>1.03801458</v>
      </c>
      <c r="S2321" s="7" t="s">
        <v>38</v>
      </c>
      <c r="T2321" s="7" t="s">
        <v>38</v>
      </c>
    </row>
    <row r="2322" spans="1:20" x14ac:dyDescent="0.3">
      <c r="A2322" s="6" t="s">
        <v>4674</v>
      </c>
      <c r="B2322" s="44" t="s">
        <v>4675</v>
      </c>
      <c r="C2322" s="6">
        <v>24854399.710000001</v>
      </c>
      <c r="D2322" s="6">
        <v>91033695.590000004</v>
      </c>
      <c r="E2322" s="6">
        <v>77641677.469999999</v>
      </c>
      <c r="F2322" s="6">
        <v>23536239.219999999</v>
      </c>
      <c r="G2322" s="6">
        <v>31062891.030000001</v>
      </c>
      <c r="H2322" s="6">
        <v>29044775.059999999</v>
      </c>
      <c r="I2322" s="6">
        <v>22389395.16</v>
      </c>
      <c r="J2322" s="6">
        <v>23332895.52</v>
      </c>
      <c r="K2322" s="6">
        <v>54266503</v>
      </c>
      <c r="L2322" s="6">
        <v>26457489.199999999</v>
      </c>
      <c r="M2322" s="6">
        <v>35155114.200000003</v>
      </c>
      <c r="N2322" s="6">
        <v>4251127.26</v>
      </c>
      <c r="O2322" s="6">
        <v>0.16732300999999999</v>
      </c>
      <c r="P2322" s="6">
        <v>2321</v>
      </c>
      <c r="Q2322" s="6">
        <v>0.35475939000000001</v>
      </c>
      <c r="R2322" s="6">
        <v>1.03638579</v>
      </c>
      <c r="S2322" s="6" t="s">
        <v>38</v>
      </c>
      <c r="T2322" s="6" t="s">
        <v>38</v>
      </c>
    </row>
    <row r="2323" spans="1:20" x14ac:dyDescent="0.3">
      <c r="A2323" s="7" t="s">
        <v>4676</v>
      </c>
      <c r="B2323" s="45" t="s">
        <v>4677</v>
      </c>
      <c r="C2323" s="7">
        <v>3551150.6469999999</v>
      </c>
      <c r="D2323" s="7">
        <v>9337845.4590000007</v>
      </c>
      <c r="E2323" s="7">
        <v>9233682.3660000004</v>
      </c>
      <c r="F2323" s="7">
        <v>3754630.8659999999</v>
      </c>
      <c r="G2323" s="7">
        <v>4150673.352</v>
      </c>
      <c r="H2323" s="7">
        <v>3891668.443</v>
      </c>
      <c r="I2323" s="7">
        <v>4011297.74</v>
      </c>
      <c r="J2323" s="7">
        <v>3574690.673</v>
      </c>
      <c r="K2323" s="7">
        <v>6469327.335</v>
      </c>
      <c r="L2323" s="7">
        <v>3907082.55</v>
      </c>
      <c r="M2323" s="7">
        <v>3253479.53</v>
      </c>
      <c r="N2323" s="7">
        <v>245573.641</v>
      </c>
      <c r="O2323" s="7">
        <v>0.16732786999999999</v>
      </c>
      <c r="P2323" s="7">
        <v>2322</v>
      </c>
      <c r="Q2323" s="7">
        <v>0.35461690000000001</v>
      </c>
      <c r="R2323" s="7">
        <v>0.72752397000000002</v>
      </c>
      <c r="S2323" s="7" t="s">
        <v>38</v>
      </c>
      <c r="T2323" s="7" t="s">
        <v>38</v>
      </c>
    </row>
    <row r="2324" spans="1:20" x14ac:dyDescent="0.3">
      <c r="A2324" s="6" t="s">
        <v>4678</v>
      </c>
      <c r="B2324" s="44" t="s">
        <v>4679</v>
      </c>
      <c r="C2324" s="6">
        <v>1355.0074709999999</v>
      </c>
      <c r="D2324" s="6">
        <v>3565.6354000000001</v>
      </c>
      <c r="E2324" s="6">
        <v>11354.33145</v>
      </c>
      <c r="F2324" s="6">
        <v>1102.049585</v>
      </c>
      <c r="G2324" s="6">
        <v>1181.7066890000001</v>
      </c>
      <c r="H2324" s="6">
        <v>0.1</v>
      </c>
      <c r="I2324" s="6">
        <v>980.55996089999996</v>
      </c>
      <c r="J2324" s="6">
        <v>0.1</v>
      </c>
      <c r="K2324" s="6">
        <v>4344.255975</v>
      </c>
      <c r="L2324" s="6">
        <v>540.61666300000002</v>
      </c>
      <c r="M2324" s="6">
        <v>4802.6005800000003</v>
      </c>
      <c r="N2324" s="6">
        <v>629.51384800000005</v>
      </c>
      <c r="O2324" s="6">
        <v>0.16734051</v>
      </c>
      <c r="P2324" s="6">
        <v>2323</v>
      </c>
      <c r="Q2324" s="6">
        <v>0.35449101999999999</v>
      </c>
      <c r="R2324" s="6">
        <v>3.00643123</v>
      </c>
      <c r="S2324" s="6" t="s">
        <v>38</v>
      </c>
      <c r="T2324" s="6" t="s">
        <v>38</v>
      </c>
    </row>
    <row r="2325" spans="1:20" x14ac:dyDescent="0.3">
      <c r="A2325" s="7" t="s">
        <v>4680</v>
      </c>
      <c r="B2325" s="45" t="s">
        <v>4681</v>
      </c>
      <c r="C2325" s="7">
        <v>850182.51800000004</v>
      </c>
      <c r="D2325" s="7">
        <v>3332335.9440000001</v>
      </c>
      <c r="E2325" s="7">
        <v>3082562.6779999998</v>
      </c>
      <c r="F2325" s="7">
        <v>907193.00529999996</v>
      </c>
      <c r="G2325" s="7">
        <v>1142099.567</v>
      </c>
      <c r="H2325" s="7">
        <v>993719.26800000004</v>
      </c>
      <c r="I2325" s="7">
        <v>968635.81090000004</v>
      </c>
      <c r="J2325" s="7">
        <v>810779.8578</v>
      </c>
      <c r="K2325" s="7">
        <v>2043068.5360000001</v>
      </c>
      <c r="L2325" s="7">
        <v>978808.62600000005</v>
      </c>
      <c r="M2325" s="7">
        <v>1348573.17</v>
      </c>
      <c r="N2325" s="7">
        <v>135675.36199999999</v>
      </c>
      <c r="O2325" s="7">
        <v>0.16737146</v>
      </c>
      <c r="P2325" s="7">
        <v>2324</v>
      </c>
      <c r="Q2325" s="7">
        <v>0.35440402999999998</v>
      </c>
      <c r="R2325" s="7">
        <v>1.0616388800000001</v>
      </c>
      <c r="S2325" s="7" t="s">
        <v>38</v>
      </c>
      <c r="T2325" s="7" t="s">
        <v>38</v>
      </c>
    </row>
    <row r="2326" spans="1:20" x14ac:dyDescent="0.3">
      <c r="A2326" s="6" t="s">
        <v>4682</v>
      </c>
      <c r="B2326" s="44" t="s">
        <v>4683</v>
      </c>
      <c r="C2326" s="6">
        <v>207958.1703</v>
      </c>
      <c r="D2326" s="6">
        <v>671892.81880000001</v>
      </c>
      <c r="E2326" s="6">
        <v>526339.9203</v>
      </c>
      <c r="F2326" s="6">
        <v>236902.2328</v>
      </c>
      <c r="G2326" s="6">
        <v>179899.8559</v>
      </c>
      <c r="H2326" s="6">
        <v>262044.31090000001</v>
      </c>
      <c r="I2326" s="6">
        <v>219484.02189999999</v>
      </c>
      <c r="J2326" s="6">
        <v>261973.34020000001</v>
      </c>
      <c r="K2326" s="6">
        <v>410773.2855</v>
      </c>
      <c r="L2326" s="6">
        <v>230850.38200000001</v>
      </c>
      <c r="M2326" s="6">
        <v>225761.06200000001</v>
      </c>
      <c r="N2326" s="6">
        <v>39441.306600000004</v>
      </c>
      <c r="O2326" s="6">
        <v>0.16743569999999999</v>
      </c>
      <c r="P2326" s="6">
        <v>2325</v>
      </c>
      <c r="Q2326" s="6">
        <v>0.35438755</v>
      </c>
      <c r="R2326" s="6">
        <v>0.83138424</v>
      </c>
      <c r="S2326" s="6" t="s">
        <v>38</v>
      </c>
      <c r="T2326" s="6" t="s">
        <v>38</v>
      </c>
    </row>
    <row r="2327" spans="1:20" x14ac:dyDescent="0.3">
      <c r="A2327" s="7" t="s">
        <v>4684</v>
      </c>
      <c r="B2327" s="45" t="s">
        <v>4685</v>
      </c>
      <c r="C2327" s="7">
        <v>6792087.4119999995</v>
      </c>
      <c r="D2327" s="7">
        <v>26975611.550000001</v>
      </c>
      <c r="E2327" s="7">
        <v>19981289.219999999</v>
      </c>
      <c r="F2327" s="7">
        <v>7357583.1380000003</v>
      </c>
      <c r="G2327" s="7">
        <v>8648012.7489999998</v>
      </c>
      <c r="H2327" s="7">
        <v>8383221.5520000001</v>
      </c>
      <c r="I2327" s="7">
        <v>7130759.4639999997</v>
      </c>
      <c r="J2327" s="7">
        <v>5564518.3459999999</v>
      </c>
      <c r="K2327" s="7">
        <v>15276642.83</v>
      </c>
      <c r="L2327" s="7">
        <v>7431628.0300000003</v>
      </c>
      <c r="M2327" s="7">
        <v>9894421.8900000006</v>
      </c>
      <c r="N2327" s="7">
        <v>1409697.66</v>
      </c>
      <c r="O2327" s="7">
        <v>0.16749315000000001</v>
      </c>
      <c r="P2327" s="7">
        <v>2326</v>
      </c>
      <c r="Q2327" s="7">
        <v>0.35435675</v>
      </c>
      <c r="R2327" s="7">
        <v>1.0395773399999999</v>
      </c>
      <c r="S2327" s="7" t="s">
        <v>38</v>
      </c>
      <c r="T2327" s="7" t="s">
        <v>38</v>
      </c>
    </row>
    <row r="2328" spans="1:20" x14ac:dyDescent="0.3">
      <c r="A2328" s="6" t="s">
        <v>4686</v>
      </c>
      <c r="B2328" s="44" t="s">
        <v>4687</v>
      </c>
      <c r="C2328" s="6">
        <v>12006.72891</v>
      </c>
      <c r="D2328" s="6">
        <v>58810.619530000004</v>
      </c>
      <c r="E2328" s="6">
        <v>54717.103909999998</v>
      </c>
      <c r="F2328" s="6">
        <v>15768.866599999999</v>
      </c>
      <c r="G2328" s="6">
        <v>14065.06582</v>
      </c>
      <c r="H2328" s="6">
        <v>17558.125390000001</v>
      </c>
      <c r="I2328" s="6">
        <v>15399.41641</v>
      </c>
      <c r="J2328" s="6">
        <v>16106.60879</v>
      </c>
      <c r="K2328" s="6">
        <v>35325.829740000001</v>
      </c>
      <c r="L2328" s="6">
        <v>15782.304099999999</v>
      </c>
      <c r="M2328" s="6">
        <v>24858.346300000001</v>
      </c>
      <c r="N2328" s="6">
        <v>1455.36079</v>
      </c>
      <c r="O2328" s="6">
        <v>0.1675363</v>
      </c>
      <c r="P2328" s="6">
        <v>2327</v>
      </c>
      <c r="Q2328" s="6">
        <v>0.35429571999999998</v>
      </c>
      <c r="R2328" s="6">
        <v>1.1624156000000001</v>
      </c>
      <c r="S2328" s="6" t="s">
        <v>38</v>
      </c>
      <c r="T2328" s="6" t="s">
        <v>71</v>
      </c>
    </row>
    <row r="2329" spans="1:20" x14ac:dyDescent="0.3">
      <c r="A2329" s="7" t="s">
        <v>4688</v>
      </c>
      <c r="B2329" s="45" t="s">
        <v>4689</v>
      </c>
      <c r="C2329" s="7">
        <v>249829.7445</v>
      </c>
      <c r="D2329" s="7">
        <v>724238.70940000005</v>
      </c>
      <c r="E2329" s="7">
        <v>427667.40470000001</v>
      </c>
      <c r="F2329" s="7">
        <v>163464.56479999999</v>
      </c>
      <c r="G2329" s="7">
        <v>187930.94380000001</v>
      </c>
      <c r="H2329" s="7">
        <v>251664.20300000001</v>
      </c>
      <c r="I2329" s="7">
        <v>163181.13320000001</v>
      </c>
      <c r="J2329" s="7">
        <v>174946.76990000001</v>
      </c>
      <c r="K2329" s="7">
        <v>391300.10590000002</v>
      </c>
      <c r="L2329" s="7">
        <v>194430.76199999999</v>
      </c>
      <c r="M2329" s="7">
        <v>247718.652</v>
      </c>
      <c r="N2329" s="7">
        <v>39471.845099999999</v>
      </c>
      <c r="O2329" s="7">
        <v>0.16754686999999999</v>
      </c>
      <c r="P2329" s="7">
        <v>2328</v>
      </c>
      <c r="Q2329" s="7">
        <v>0.35416586999999999</v>
      </c>
      <c r="R2329" s="7">
        <v>1.0090190000000001</v>
      </c>
      <c r="S2329" s="7" t="s">
        <v>38</v>
      </c>
      <c r="T2329" s="7" t="s">
        <v>38</v>
      </c>
    </row>
    <row r="2330" spans="1:20" x14ac:dyDescent="0.3">
      <c r="A2330" s="6" t="s">
        <v>4690</v>
      </c>
      <c r="B2330" s="44" t="s">
        <v>4691</v>
      </c>
      <c r="C2330" s="6">
        <v>39233884.759999998</v>
      </c>
      <c r="D2330" s="6">
        <v>134931688.90000001</v>
      </c>
      <c r="E2330" s="6">
        <v>102924513.7</v>
      </c>
      <c r="F2330" s="6">
        <v>37164155.979999997</v>
      </c>
      <c r="G2330" s="6">
        <v>45019494.759999998</v>
      </c>
      <c r="H2330" s="6">
        <v>43767211.460000001</v>
      </c>
      <c r="I2330" s="6">
        <v>36903620.840000004</v>
      </c>
      <c r="J2330" s="6">
        <v>35887551.770000003</v>
      </c>
      <c r="K2330" s="6">
        <v>78563560.849999994</v>
      </c>
      <c r="L2330" s="6">
        <v>40394469.700000003</v>
      </c>
      <c r="M2330" s="6">
        <v>48413345.399999999</v>
      </c>
      <c r="N2330" s="6">
        <v>4664210.5</v>
      </c>
      <c r="O2330" s="6">
        <v>0.16757540000000001</v>
      </c>
      <c r="P2330" s="6">
        <v>2329</v>
      </c>
      <c r="Q2330" s="6">
        <v>0.35407408000000001</v>
      </c>
      <c r="R2330" s="6">
        <v>0.95970253000000005</v>
      </c>
      <c r="S2330" s="6" t="s">
        <v>38</v>
      </c>
      <c r="T2330" s="6" t="s">
        <v>38</v>
      </c>
    </row>
    <row r="2331" spans="1:20" x14ac:dyDescent="0.3">
      <c r="A2331" s="7" t="s">
        <v>4692</v>
      </c>
      <c r="B2331" s="45" t="s">
        <v>4693</v>
      </c>
      <c r="C2331" s="7">
        <v>2490408.25</v>
      </c>
      <c r="D2331" s="7">
        <v>8353290.3339999998</v>
      </c>
      <c r="E2331" s="7">
        <v>5462664.9400000004</v>
      </c>
      <c r="F2331" s="7">
        <v>2358984.7149999999</v>
      </c>
      <c r="G2331" s="7">
        <v>2686483.7450000001</v>
      </c>
      <c r="H2331" s="7">
        <v>2653344.2050000001</v>
      </c>
      <c r="I2331" s="7">
        <v>1926757.03</v>
      </c>
      <c r="J2331" s="7">
        <v>2400680.4339999999</v>
      </c>
      <c r="K2331" s="7">
        <v>4666337.0599999996</v>
      </c>
      <c r="L2331" s="7">
        <v>2416816.35</v>
      </c>
      <c r="M2331" s="7">
        <v>2845247.71</v>
      </c>
      <c r="N2331" s="7">
        <v>350753.68199999997</v>
      </c>
      <c r="O2331" s="7">
        <v>0.16761344</v>
      </c>
      <c r="P2331" s="7">
        <v>2330</v>
      </c>
      <c r="Q2331" s="7">
        <v>0.35400246000000002</v>
      </c>
      <c r="R2331" s="7">
        <v>0.94918267000000001</v>
      </c>
      <c r="S2331" s="7" t="s">
        <v>38</v>
      </c>
      <c r="T2331" s="7" t="s">
        <v>38</v>
      </c>
    </row>
    <row r="2332" spans="1:20" x14ac:dyDescent="0.3">
      <c r="A2332" s="6" t="s">
        <v>4694</v>
      </c>
      <c r="B2332" s="44" t="s">
        <v>4695</v>
      </c>
      <c r="C2332" s="6">
        <v>23097704.789999999</v>
      </c>
      <c r="D2332" s="6">
        <v>78216947.099999994</v>
      </c>
      <c r="E2332" s="6">
        <v>62237178.530000001</v>
      </c>
      <c r="F2332" s="6">
        <v>23190000.079999998</v>
      </c>
      <c r="G2332" s="6">
        <v>23508895.960000001</v>
      </c>
      <c r="H2332" s="6">
        <v>28949889.16</v>
      </c>
      <c r="I2332" s="6">
        <v>25448020.940000001</v>
      </c>
      <c r="J2332" s="6">
        <v>20371173.609999999</v>
      </c>
      <c r="K2332" s="6">
        <v>46685457.630000003</v>
      </c>
      <c r="L2332" s="6">
        <v>24569494.899999999</v>
      </c>
      <c r="M2332" s="6">
        <v>27955377.899999999</v>
      </c>
      <c r="N2332" s="6">
        <v>3592141.13</v>
      </c>
      <c r="O2332" s="6">
        <v>0.16762197000000001</v>
      </c>
      <c r="P2332" s="6">
        <v>2331</v>
      </c>
      <c r="Q2332" s="6">
        <v>0.35386860999999997</v>
      </c>
      <c r="R2332" s="6">
        <v>0.92610501999999995</v>
      </c>
      <c r="S2332" s="6" t="s">
        <v>38</v>
      </c>
      <c r="T2332" s="6" t="s">
        <v>38</v>
      </c>
    </row>
    <row r="2333" spans="1:20" x14ac:dyDescent="0.3">
      <c r="A2333" s="7" t="s">
        <v>4696</v>
      </c>
      <c r="B2333" s="45" t="s">
        <v>4697</v>
      </c>
      <c r="C2333" s="7">
        <v>55389514.969999999</v>
      </c>
      <c r="D2333" s="7">
        <v>219726541.09999999</v>
      </c>
      <c r="E2333" s="7">
        <v>171706956.90000001</v>
      </c>
      <c r="F2333" s="7">
        <v>56182481.869999997</v>
      </c>
      <c r="G2333" s="7">
        <v>70171343.359999999</v>
      </c>
      <c r="H2333" s="7">
        <v>67972180.989999995</v>
      </c>
      <c r="I2333" s="7">
        <v>46154665.759999998</v>
      </c>
      <c r="J2333" s="7">
        <v>55430278.490000002</v>
      </c>
      <c r="K2333" s="7">
        <v>125751373.7</v>
      </c>
      <c r="L2333" s="7">
        <v>59932117.100000001</v>
      </c>
      <c r="M2333" s="7">
        <v>83134167.900000006</v>
      </c>
      <c r="N2333" s="7">
        <v>11248245.800000001</v>
      </c>
      <c r="O2333" s="7">
        <v>0.16766373000000001</v>
      </c>
      <c r="P2333" s="7">
        <v>2332</v>
      </c>
      <c r="Q2333" s="7">
        <v>0.35380497999999999</v>
      </c>
      <c r="R2333" s="7">
        <v>1.06917292</v>
      </c>
      <c r="S2333" s="7" t="s">
        <v>38</v>
      </c>
      <c r="T2333" s="7" t="s">
        <v>38</v>
      </c>
    </row>
    <row r="2334" spans="1:20" x14ac:dyDescent="0.3">
      <c r="A2334" s="6" t="s">
        <v>4698</v>
      </c>
      <c r="B2334" s="44" t="s">
        <v>4699</v>
      </c>
      <c r="C2334" s="6">
        <v>6114543.1940000001</v>
      </c>
      <c r="D2334" s="6">
        <v>18680927.469999999</v>
      </c>
      <c r="E2334" s="6">
        <v>18040789.57</v>
      </c>
      <c r="F2334" s="6">
        <v>6406020.4699999997</v>
      </c>
      <c r="G2334" s="6">
        <v>7209059.7240000004</v>
      </c>
      <c r="H2334" s="6">
        <v>7659713.9709999999</v>
      </c>
      <c r="I2334" s="6">
        <v>6335908.2130000005</v>
      </c>
      <c r="J2334" s="6">
        <v>5959813.9730000002</v>
      </c>
      <c r="K2334" s="6">
        <v>12310570.18</v>
      </c>
      <c r="L2334" s="6">
        <v>6791123.9699999997</v>
      </c>
      <c r="M2334" s="6">
        <v>6992170</v>
      </c>
      <c r="N2334" s="6">
        <v>780473.48499999999</v>
      </c>
      <c r="O2334" s="6">
        <v>0.16769640999999999</v>
      </c>
      <c r="P2334" s="6">
        <v>2333</v>
      </c>
      <c r="Q2334" s="6">
        <v>0.35372226000000001</v>
      </c>
      <c r="R2334" s="6">
        <v>0.85817531000000002</v>
      </c>
      <c r="S2334" s="6" t="s">
        <v>38</v>
      </c>
      <c r="T2334" s="6" t="s">
        <v>38</v>
      </c>
    </row>
    <row r="2335" spans="1:20" x14ac:dyDescent="0.3">
      <c r="A2335" s="7" t="s">
        <v>4700</v>
      </c>
      <c r="B2335" s="45" t="s">
        <v>4701</v>
      </c>
      <c r="C2335" s="7">
        <v>499679060</v>
      </c>
      <c r="D2335" s="7">
        <v>1585147160</v>
      </c>
      <c r="E2335" s="7">
        <v>1325178643</v>
      </c>
      <c r="F2335" s="7">
        <v>469900021</v>
      </c>
      <c r="G2335" s="7">
        <v>612289522.20000005</v>
      </c>
      <c r="H2335" s="7">
        <v>556758006.10000002</v>
      </c>
      <c r="I2335" s="7">
        <v>465178337.89999998</v>
      </c>
      <c r="J2335" s="7">
        <v>438295804.30000001</v>
      </c>
      <c r="K2335" s="7">
        <v>969976221.10000002</v>
      </c>
      <c r="L2335" s="7">
        <v>518130418</v>
      </c>
      <c r="M2335" s="7">
        <v>570338984</v>
      </c>
      <c r="N2335" s="7">
        <v>80695964</v>
      </c>
      <c r="O2335" s="7">
        <v>0.16773097000000001</v>
      </c>
      <c r="P2335" s="7">
        <v>2334</v>
      </c>
      <c r="Q2335" s="7">
        <v>0.35364358000000001</v>
      </c>
      <c r="R2335" s="7">
        <v>0.9046341</v>
      </c>
      <c r="S2335" s="7" t="s">
        <v>38</v>
      </c>
      <c r="T2335" s="7" t="s">
        <v>38</v>
      </c>
    </row>
    <row r="2336" spans="1:20" x14ac:dyDescent="0.3">
      <c r="A2336" s="6" t="s">
        <v>4702</v>
      </c>
      <c r="B2336" s="44" t="s">
        <v>4703</v>
      </c>
      <c r="C2336" s="6">
        <v>162776.057</v>
      </c>
      <c r="D2336" s="6">
        <v>301234.31089999998</v>
      </c>
      <c r="E2336" s="6">
        <v>358530.15470000001</v>
      </c>
      <c r="F2336" s="6">
        <v>122388.72500000001</v>
      </c>
      <c r="G2336" s="6">
        <v>153442.90470000001</v>
      </c>
      <c r="H2336" s="6">
        <v>173223.2211</v>
      </c>
      <c r="I2336" s="6">
        <v>154872.0766</v>
      </c>
      <c r="J2336" s="6">
        <v>97789.168359999996</v>
      </c>
      <c r="K2336" s="6">
        <v>236232.3119</v>
      </c>
      <c r="L2336" s="6">
        <v>144831.84299999999</v>
      </c>
      <c r="M2336" s="6">
        <v>111860.338</v>
      </c>
      <c r="N2336" s="6">
        <v>32629.4359</v>
      </c>
      <c r="O2336" s="6">
        <v>0.16774196999999999</v>
      </c>
      <c r="P2336" s="6">
        <v>2335</v>
      </c>
      <c r="Q2336" s="6">
        <v>0.35351529999999998</v>
      </c>
      <c r="R2336" s="6">
        <v>0.70582747999999995</v>
      </c>
      <c r="S2336" s="6" t="s">
        <v>38</v>
      </c>
      <c r="T2336" s="6" t="s">
        <v>38</v>
      </c>
    </row>
    <row r="2337" spans="1:20" x14ac:dyDescent="0.3">
      <c r="A2337" s="7" t="s">
        <v>4704</v>
      </c>
      <c r="B2337" s="45" t="s">
        <v>4705</v>
      </c>
      <c r="C2337" s="7">
        <v>5815018.6660000002</v>
      </c>
      <c r="D2337" s="7">
        <v>24158268.23</v>
      </c>
      <c r="E2337" s="7">
        <v>13656196.539999999</v>
      </c>
      <c r="F2337" s="7">
        <v>5695820.8890000004</v>
      </c>
      <c r="G2337" s="7">
        <v>5972528.6840000004</v>
      </c>
      <c r="H2337" s="7">
        <v>5425751.6699999999</v>
      </c>
      <c r="I2337" s="7">
        <v>5524956.7089999998</v>
      </c>
      <c r="J2337" s="7">
        <v>5013926.8229999999</v>
      </c>
      <c r="K2337" s="7">
        <v>12331326.08</v>
      </c>
      <c r="L2337" s="7">
        <v>5484290.9699999997</v>
      </c>
      <c r="M2337" s="7">
        <v>8720168.8399999999</v>
      </c>
      <c r="N2337" s="7">
        <v>393572.97</v>
      </c>
      <c r="O2337" s="7">
        <v>0.16774537</v>
      </c>
      <c r="P2337" s="7">
        <v>2336</v>
      </c>
      <c r="Q2337" s="7">
        <v>0.35337113999999997</v>
      </c>
      <c r="R2337" s="7">
        <v>1.1689509300000001</v>
      </c>
      <c r="S2337" s="7" t="s">
        <v>38</v>
      </c>
      <c r="T2337" s="7" t="s">
        <v>38</v>
      </c>
    </row>
    <row r="2338" spans="1:20" x14ac:dyDescent="0.3">
      <c r="A2338" s="6" t="s">
        <v>4706</v>
      </c>
      <c r="B2338" s="44" t="s">
        <v>4707</v>
      </c>
      <c r="C2338" s="6">
        <v>124447.1977</v>
      </c>
      <c r="D2338" s="6">
        <v>765076.94380000001</v>
      </c>
      <c r="E2338" s="6">
        <v>374622.24839999998</v>
      </c>
      <c r="F2338" s="6">
        <v>116771.9633</v>
      </c>
      <c r="G2338" s="6">
        <v>64703.603909999998</v>
      </c>
      <c r="H2338" s="6">
        <v>145624.6391</v>
      </c>
      <c r="I2338" s="6">
        <v>112647.41250000001</v>
      </c>
      <c r="J2338" s="6">
        <v>96881.725000000006</v>
      </c>
      <c r="K2338" s="6">
        <v>345229.5883</v>
      </c>
      <c r="L2338" s="6">
        <v>104964.345</v>
      </c>
      <c r="M2338" s="6">
        <v>304452.23</v>
      </c>
      <c r="N2338" s="6">
        <v>33657.812700000002</v>
      </c>
      <c r="O2338" s="6">
        <v>0.16774687999999999</v>
      </c>
      <c r="P2338" s="6">
        <v>2337</v>
      </c>
      <c r="Q2338" s="6">
        <v>0.35322310000000001</v>
      </c>
      <c r="R2338" s="6">
        <v>1.7176567700000001</v>
      </c>
      <c r="S2338" s="6" t="s">
        <v>38</v>
      </c>
      <c r="T2338" s="6" t="s">
        <v>38</v>
      </c>
    </row>
    <row r="2339" spans="1:20" x14ac:dyDescent="0.3">
      <c r="A2339" s="7" t="s">
        <v>4708</v>
      </c>
      <c r="B2339" s="45" t="s">
        <v>4709</v>
      </c>
      <c r="C2339" s="7">
        <v>931859.59710000001</v>
      </c>
      <c r="D2339" s="7">
        <v>3115869.6159999999</v>
      </c>
      <c r="E2339" s="7">
        <v>2041354.7209999999</v>
      </c>
      <c r="F2339" s="7">
        <v>1128748.5719999999</v>
      </c>
      <c r="G2339" s="7">
        <v>1137647.0759999999</v>
      </c>
      <c r="H2339" s="7">
        <v>1074547.659</v>
      </c>
      <c r="I2339" s="7">
        <v>967145.78850000002</v>
      </c>
      <c r="J2339" s="7">
        <v>884371.97790000006</v>
      </c>
      <c r="K2339" s="7">
        <v>1804458.1259999999</v>
      </c>
      <c r="L2339" s="7">
        <v>1015928.13</v>
      </c>
      <c r="M2339" s="7">
        <v>998988.10199999996</v>
      </c>
      <c r="N2339" s="7">
        <v>112455.16</v>
      </c>
      <c r="O2339" s="7">
        <v>0.16775551999999999</v>
      </c>
      <c r="P2339" s="7">
        <v>2338</v>
      </c>
      <c r="Q2339" s="7">
        <v>0.35309022000000001</v>
      </c>
      <c r="R2339" s="7">
        <v>0.82876733000000002</v>
      </c>
      <c r="S2339" s="7" t="s">
        <v>38</v>
      </c>
      <c r="T2339" s="7" t="s">
        <v>38</v>
      </c>
    </row>
    <row r="2340" spans="1:20" x14ac:dyDescent="0.3">
      <c r="A2340" s="6" t="s">
        <v>4710</v>
      </c>
      <c r="B2340" s="44" t="s">
        <v>4711</v>
      </c>
      <c r="C2340" s="6">
        <v>2651943.7250000001</v>
      </c>
      <c r="D2340" s="6">
        <v>9838301.1160000004</v>
      </c>
      <c r="E2340" s="6">
        <v>9023629.3969999999</v>
      </c>
      <c r="F2340" s="6">
        <v>3096501.44</v>
      </c>
      <c r="G2340" s="6">
        <v>3405594.932</v>
      </c>
      <c r="H2340" s="6">
        <v>3541026.1630000002</v>
      </c>
      <c r="I2340" s="6">
        <v>2908369.2910000002</v>
      </c>
      <c r="J2340" s="6">
        <v>2760487.213</v>
      </c>
      <c r="K2340" s="6">
        <v>6152593.9189999998</v>
      </c>
      <c r="L2340" s="6">
        <v>3153869.4</v>
      </c>
      <c r="M2340" s="6">
        <v>3804450.7</v>
      </c>
      <c r="N2340" s="6">
        <v>377834.15700000001</v>
      </c>
      <c r="O2340" s="6">
        <v>0.167764</v>
      </c>
      <c r="P2340" s="6">
        <v>2339</v>
      </c>
      <c r="Q2340" s="6">
        <v>0.35295710000000002</v>
      </c>
      <c r="R2340" s="6">
        <v>0.96407186</v>
      </c>
      <c r="S2340" s="6" t="s">
        <v>38</v>
      </c>
      <c r="T2340" s="6" t="s">
        <v>38</v>
      </c>
    </row>
    <row r="2341" spans="1:20" x14ac:dyDescent="0.3">
      <c r="A2341" s="7" t="s">
        <v>4712</v>
      </c>
      <c r="B2341" s="45" t="s">
        <v>4713</v>
      </c>
      <c r="C2341" s="7">
        <v>3224866.5619999999</v>
      </c>
      <c r="D2341" s="7">
        <v>10518989.42</v>
      </c>
      <c r="E2341" s="7">
        <v>8251723.6090000002</v>
      </c>
      <c r="F2341" s="7">
        <v>2638936.7310000001</v>
      </c>
      <c r="G2341" s="7">
        <v>3712198.656</v>
      </c>
      <c r="H2341" s="7">
        <v>3352267.5529999998</v>
      </c>
      <c r="I2341" s="7">
        <v>2826342.77</v>
      </c>
      <c r="J2341" s="7">
        <v>2567986.13</v>
      </c>
      <c r="K2341" s="7">
        <v>6158629.0800000001</v>
      </c>
      <c r="L2341" s="7">
        <v>3114698.78</v>
      </c>
      <c r="M2341" s="7">
        <v>3846599.53</v>
      </c>
      <c r="N2341" s="7">
        <v>514939.78100000002</v>
      </c>
      <c r="O2341" s="7">
        <v>0.16777448</v>
      </c>
      <c r="P2341" s="7">
        <v>2340</v>
      </c>
      <c r="Q2341" s="7">
        <v>0.35282828999999999</v>
      </c>
      <c r="R2341" s="7">
        <v>0.98351659000000002</v>
      </c>
      <c r="S2341" s="7" t="s">
        <v>38</v>
      </c>
      <c r="T2341" s="7" t="s">
        <v>38</v>
      </c>
    </row>
    <row r="2342" spans="1:20" x14ac:dyDescent="0.3">
      <c r="A2342" s="6" t="s">
        <v>4714</v>
      </c>
      <c r="B2342" s="44" t="s">
        <v>4715</v>
      </c>
      <c r="C2342" s="6">
        <v>9111484.3129999992</v>
      </c>
      <c r="D2342" s="6">
        <v>25891766.210000001</v>
      </c>
      <c r="E2342" s="6">
        <v>23973463.899999999</v>
      </c>
      <c r="F2342" s="6">
        <v>10258439.109999999</v>
      </c>
      <c r="G2342" s="6">
        <v>11441912.539999999</v>
      </c>
      <c r="H2342" s="6">
        <v>11239028.92</v>
      </c>
      <c r="I2342" s="6">
        <v>8757797.2699999996</v>
      </c>
      <c r="J2342" s="6">
        <v>9744296.0260000005</v>
      </c>
      <c r="K2342" s="6">
        <v>17308788.379999999</v>
      </c>
      <c r="L2342" s="6">
        <v>10295758.699999999</v>
      </c>
      <c r="M2342" s="6">
        <v>8850397.8599999994</v>
      </c>
      <c r="N2342" s="6">
        <v>1274475.55</v>
      </c>
      <c r="O2342" s="6">
        <v>0.16778667</v>
      </c>
      <c r="P2342" s="6">
        <v>2341</v>
      </c>
      <c r="Q2342" s="6">
        <v>0.35270319999999999</v>
      </c>
      <c r="R2342" s="6">
        <v>0.74945459000000003</v>
      </c>
      <c r="S2342" s="6" t="s">
        <v>38</v>
      </c>
      <c r="T2342" s="6" t="s">
        <v>38</v>
      </c>
    </row>
    <row r="2343" spans="1:20" x14ac:dyDescent="0.3">
      <c r="A2343" s="7" t="s">
        <v>4716</v>
      </c>
      <c r="B2343" s="45" t="s">
        <v>4717</v>
      </c>
      <c r="C2343" s="7">
        <v>994878.8676</v>
      </c>
      <c r="D2343" s="7">
        <v>3911248.983</v>
      </c>
      <c r="E2343" s="7">
        <v>3317493.2250000001</v>
      </c>
      <c r="F2343" s="7">
        <v>1021638.192</v>
      </c>
      <c r="G2343" s="7">
        <v>1176731.1610000001</v>
      </c>
      <c r="H2343" s="7">
        <v>1091899.0589999999</v>
      </c>
      <c r="I2343" s="7">
        <v>1281466.7819999999</v>
      </c>
      <c r="J2343" s="7">
        <v>884816.75040000002</v>
      </c>
      <c r="K2343" s="7">
        <v>2311314.8169999998</v>
      </c>
      <c r="L2343" s="7">
        <v>1108728.44</v>
      </c>
      <c r="M2343" s="7">
        <v>1524079.36</v>
      </c>
      <c r="N2343" s="7">
        <v>168208.777</v>
      </c>
      <c r="O2343" s="7">
        <v>0.16779200999999999</v>
      </c>
      <c r="P2343" s="7">
        <v>2342</v>
      </c>
      <c r="Q2343" s="7">
        <v>0.35256381999999997</v>
      </c>
      <c r="R2343" s="7">
        <v>1.0598077299999999</v>
      </c>
      <c r="S2343" s="7" t="s">
        <v>38</v>
      </c>
      <c r="T2343" s="7" t="s">
        <v>38</v>
      </c>
    </row>
    <row r="2344" spans="1:20" x14ac:dyDescent="0.3">
      <c r="A2344" s="6" t="s">
        <v>4718</v>
      </c>
      <c r="B2344" s="44" t="s">
        <v>4719</v>
      </c>
      <c r="C2344" s="6">
        <v>464611.9203</v>
      </c>
      <c r="D2344" s="6">
        <v>1902893.6470000001</v>
      </c>
      <c r="E2344" s="6">
        <v>1191146.7879999999</v>
      </c>
      <c r="F2344" s="6">
        <v>481790.62339999998</v>
      </c>
      <c r="G2344" s="6">
        <v>492712.1703</v>
      </c>
      <c r="H2344" s="6">
        <v>565430.20160000003</v>
      </c>
      <c r="I2344" s="6">
        <v>385691.44380000001</v>
      </c>
      <c r="J2344" s="6">
        <v>435025.47889999999</v>
      </c>
      <c r="K2344" s="6">
        <v>1010110.745</v>
      </c>
      <c r="L2344" s="6">
        <v>469714.82400000002</v>
      </c>
      <c r="M2344" s="6">
        <v>684720.49699999997</v>
      </c>
      <c r="N2344" s="6">
        <v>77359.745200000005</v>
      </c>
      <c r="O2344" s="6">
        <v>0.16782116</v>
      </c>
      <c r="P2344" s="6">
        <v>2343</v>
      </c>
      <c r="Q2344" s="6">
        <v>0.35247457999999998</v>
      </c>
      <c r="R2344" s="6">
        <v>1.1046564400000001</v>
      </c>
      <c r="S2344" s="6" t="s">
        <v>38</v>
      </c>
      <c r="T2344" s="6" t="s">
        <v>38</v>
      </c>
    </row>
    <row r="2345" spans="1:20" x14ac:dyDescent="0.3">
      <c r="A2345" s="7" t="s">
        <v>4720</v>
      </c>
      <c r="B2345" s="45" t="s">
        <v>4721</v>
      </c>
      <c r="C2345" s="7">
        <v>34583266.850000001</v>
      </c>
      <c r="D2345" s="7">
        <v>106825122.90000001</v>
      </c>
      <c r="E2345" s="7">
        <v>75672561.420000002</v>
      </c>
      <c r="F2345" s="7">
        <v>40750168.780000001</v>
      </c>
      <c r="G2345" s="7">
        <v>40170048.420000002</v>
      </c>
      <c r="H2345" s="7">
        <v>37826805.409999996</v>
      </c>
      <c r="I2345" s="7">
        <v>34516329.240000002</v>
      </c>
      <c r="J2345" s="7">
        <v>39790397.640000001</v>
      </c>
      <c r="K2345" s="7">
        <v>64457779.979999997</v>
      </c>
      <c r="L2345" s="7">
        <v>38075895.200000003</v>
      </c>
      <c r="M2345" s="7">
        <v>33542512.5</v>
      </c>
      <c r="N2345" s="7">
        <v>2585701.19</v>
      </c>
      <c r="O2345" s="7">
        <v>0.16783846999999999</v>
      </c>
      <c r="P2345" s="7">
        <v>2344</v>
      </c>
      <c r="Q2345" s="7">
        <v>0.35236054</v>
      </c>
      <c r="R2345" s="7">
        <v>0.75947655000000003</v>
      </c>
      <c r="S2345" s="7" t="s">
        <v>38</v>
      </c>
      <c r="T2345" s="7" t="s">
        <v>38</v>
      </c>
    </row>
    <row r="2346" spans="1:20" x14ac:dyDescent="0.3">
      <c r="A2346" s="6" t="s">
        <v>4722</v>
      </c>
      <c r="B2346" s="44" t="s">
        <v>4723</v>
      </c>
      <c r="C2346" s="6">
        <v>649928.93590000004</v>
      </c>
      <c r="D2346" s="6">
        <v>2510058.5060000001</v>
      </c>
      <c r="E2346" s="6">
        <v>1435919.233</v>
      </c>
      <c r="F2346" s="6">
        <v>623924.94770000002</v>
      </c>
      <c r="G2346" s="6">
        <v>562023.00630000001</v>
      </c>
      <c r="H2346" s="6">
        <v>724929.78749999998</v>
      </c>
      <c r="I2346" s="6">
        <v>579798.15079999994</v>
      </c>
      <c r="J2346" s="6">
        <v>558595.82660000003</v>
      </c>
      <c r="K2346" s="6">
        <v>1304957.906</v>
      </c>
      <c r="L2346" s="6">
        <v>606336.69299999997</v>
      </c>
      <c r="M2346" s="6">
        <v>887371.99399999995</v>
      </c>
      <c r="N2346" s="6">
        <v>79606.342799999999</v>
      </c>
      <c r="O2346" s="6">
        <v>0.16786189000000001</v>
      </c>
      <c r="P2346" s="6">
        <v>2345</v>
      </c>
      <c r="Q2346" s="6">
        <v>0.35225943999999998</v>
      </c>
      <c r="R2346" s="6">
        <v>1.10581223</v>
      </c>
      <c r="S2346" s="6" t="s">
        <v>38</v>
      </c>
      <c r="T2346" s="6" t="s">
        <v>38</v>
      </c>
    </row>
    <row r="2347" spans="1:20" x14ac:dyDescent="0.3">
      <c r="A2347" s="7" t="s">
        <v>4724</v>
      </c>
      <c r="B2347" s="45" t="s">
        <v>4725</v>
      </c>
      <c r="C2347" s="7">
        <v>585440.54139999999</v>
      </c>
      <c r="D2347" s="7">
        <v>2151941.6630000002</v>
      </c>
      <c r="E2347" s="7">
        <v>1758507.584</v>
      </c>
      <c r="F2347" s="7">
        <v>578783.09409999999</v>
      </c>
      <c r="G2347" s="7">
        <v>638323.55900000001</v>
      </c>
      <c r="H2347" s="7">
        <v>673851.63130000001</v>
      </c>
      <c r="I2347" s="7">
        <v>653296.19380000001</v>
      </c>
      <c r="J2347" s="7">
        <v>568173.57070000004</v>
      </c>
      <c r="K2347" s="7">
        <v>1268668.2209999999</v>
      </c>
      <c r="L2347" s="7">
        <v>633411.23899999994</v>
      </c>
      <c r="M2347" s="7">
        <v>808879.08499999996</v>
      </c>
      <c r="N2347" s="7">
        <v>45865.4591</v>
      </c>
      <c r="O2347" s="7">
        <v>0.16788404000000001</v>
      </c>
      <c r="P2347" s="7">
        <v>2346</v>
      </c>
      <c r="Q2347" s="7">
        <v>0.35215573999999999</v>
      </c>
      <c r="R2347" s="7">
        <v>1.0021004600000001</v>
      </c>
      <c r="S2347" s="7" t="s">
        <v>38</v>
      </c>
      <c r="T2347" s="7" t="s">
        <v>38</v>
      </c>
    </row>
    <row r="2348" spans="1:20" x14ac:dyDescent="0.3">
      <c r="A2348" s="6" t="s">
        <v>4726</v>
      </c>
      <c r="B2348" s="44" t="s">
        <v>4727</v>
      </c>
      <c r="C2348" s="6">
        <v>169836.27770000001</v>
      </c>
      <c r="D2348" s="6">
        <v>474864.06089999998</v>
      </c>
      <c r="E2348" s="6">
        <v>659160.11560000002</v>
      </c>
      <c r="F2348" s="6">
        <v>207945.4184</v>
      </c>
      <c r="G2348" s="6">
        <v>194393.87150000001</v>
      </c>
      <c r="H2348" s="6">
        <v>211279.6703</v>
      </c>
      <c r="I2348" s="6">
        <v>211232.9633</v>
      </c>
      <c r="J2348" s="6">
        <v>165964.53950000001</v>
      </c>
      <c r="K2348" s="6">
        <v>377951.4682</v>
      </c>
      <c r="L2348" s="6">
        <v>195717.761</v>
      </c>
      <c r="M2348" s="6">
        <v>231433.46299999999</v>
      </c>
      <c r="N2348" s="6">
        <v>21368.9915</v>
      </c>
      <c r="O2348" s="6">
        <v>0.16789207</v>
      </c>
      <c r="P2348" s="6">
        <v>2347</v>
      </c>
      <c r="Q2348" s="6">
        <v>0.35202253</v>
      </c>
      <c r="R2348" s="6">
        <v>0.94942631</v>
      </c>
      <c r="S2348" s="6" t="s">
        <v>38</v>
      </c>
      <c r="T2348" s="6" t="s">
        <v>38</v>
      </c>
    </row>
    <row r="2349" spans="1:20" x14ac:dyDescent="0.3">
      <c r="A2349" s="7" t="s">
        <v>4728</v>
      </c>
      <c r="B2349" s="45" t="s">
        <v>4729</v>
      </c>
      <c r="C2349" s="7">
        <v>19973210.68</v>
      </c>
      <c r="D2349" s="7">
        <v>84553838.650000006</v>
      </c>
      <c r="E2349" s="7">
        <v>54208186.75</v>
      </c>
      <c r="F2349" s="7">
        <v>21265095.949999999</v>
      </c>
      <c r="G2349" s="7">
        <v>22090432.460000001</v>
      </c>
      <c r="H2349" s="7">
        <v>22800178.48</v>
      </c>
      <c r="I2349" s="7">
        <v>18491707.300000001</v>
      </c>
      <c r="J2349" s="7">
        <v>19942514.539999999</v>
      </c>
      <c r="K2349" s="7">
        <v>45000083.009999998</v>
      </c>
      <c r="L2349" s="7">
        <v>20831208.199999999</v>
      </c>
      <c r="M2349" s="7">
        <v>30762437.600000001</v>
      </c>
      <c r="N2349" s="7">
        <v>1976995.25</v>
      </c>
      <c r="O2349" s="7">
        <v>0.16790740000000001</v>
      </c>
      <c r="P2349" s="7">
        <v>2348</v>
      </c>
      <c r="Q2349" s="7">
        <v>0.35190473999999999</v>
      </c>
      <c r="R2349" s="7">
        <v>1.11118115</v>
      </c>
      <c r="S2349" s="7" t="s">
        <v>38</v>
      </c>
      <c r="T2349" s="7" t="s">
        <v>38</v>
      </c>
    </row>
    <row r="2350" spans="1:20" x14ac:dyDescent="0.3">
      <c r="A2350" s="6" t="s">
        <v>4730</v>
      </c>
      <c r="B2350" s="44" t="s">
        <v>4731</v>
      </c>
      <c r="C2350" s="6">
        <v>1047492.639</v>
      </c>
      <c r="D2350" s="6">
        <v>3710302.4840000002</v>
      </c>
      <c r="E2350" s="6">
        <v>3658775.7409999999</v>
      </c>
      <c r="F2350" s="6">
        <v>1055365.6629999999</v>
      </c>
      <c r="G2350" s="6">
        <v>1285299.4129999999</v>
      </c>
      <c r="H2350" s="6">
        <v>990369.19380000001</v>
      </c>
      <c r="I2350" s="6">
        <v>1113646.5449999999</v>
      </c>
      <c r="J2350" s="6">
        <v>1292681.3030000001</v>
      </c>
      <c r="K2350" s="6">
        <v>2367984.1320000002</v>
      </c>
      <c r="L2350" s="6">
        <v>1170499.1100000001</v>
      </c>
      <c r="M2350" s="6">
        <v>1520375.67</v>
      </c>
      <c r="N2350" s="6">
        <v>145815.63500000001</v>
      </c>
      <c r="O2350" s="6">
        <v>0.1679155</v>
      </c>
      <c r="P2350" s="6">
        <v>2349</v>
      </c>
      <c r="Q2350" s="6">
        <v>0.35177188999999998</v>
      </c>
      <c r="R2350" s="6">
        <v>1.0165355700000001</v>
      </c>
      <c r="S2350" s="6" t="s">
        <v>38</v>
      </c>
      <c r="T2350" s="6" t="s">
        <v>38</v>
      </c>
    </row>
    <row r="2351" spans="1:20" x14ac:dyDescent="0.3">
      <c r="A2351" s="7" t="s">
        <v>4732</v>
      </c>
      <c r="B2351" s="45" t="s">
        <v>4733</v>
      </c>
      <c r="C2351" s="7">
        <v>1964232.9939999999</v>
      </c>
      <c r="D2351" s="7">
        <v>7606178.5769999996</v>
      </c>
      <c r="E2351" s="7">
        <v>5691244.4359999998</v>
      </c>
      <c r="F2351" s="7">
        <v>1872437.919</v>
      </c>
      <c r="G2351" s="7">
        <v>2420665.8769999999</v>
      </c>
      <c r="H2351" s="7">
        <v>2187919.9939999999</v>
      </c>
      <c r="I2351" s="7">
        <v>1591114.227</v>
      </c>
      <c r="J2351" s="7">
        <v>1957052.4080000001</v>
      </c>
      <c r="K2351" s="7">
        <v>4283523.4809999997</v>
      </c>
      <c r="L2351" s="7">
        <v>2039188.13</v>
      </c>
      <c r="M2351" s="7">
        <v>2841018.43</v>
      </c>
      <c r="N2351" s="7">
        <v>353630.19199999998</v>
      </c>
      <c r="O2351" s="7">
        <v>0.16796185999999999</v>
      </c>
      <c r="P2351" s="7">
        <v>2350</v>
      </c>
      <c r="Q2351" s="7">
        <v>0.35171929000000002</v>
      </c>
      <c r="R2351" s="7">
        <v>1.0708031200000001</v>
      </c>
      <c r="S2351" s="7" t="s">
        <v>38</v>
      </c>
      <c r="T2351" s="7" t="s">
        <v>38</v>
      </c>
    </row>
    <row r="2352" spans="1:20" x14ac:dyDescent="0.3">
      <c r="A2352" s="6" t="s">
        <v>4734</v>
      </c>
      <c r="B2352" s="44" t="s">
        <v>4735</v>
      </c>
      <c r="C2352" s="6">
        <v>107346.6508</v>
      </c>
      <c r="D2352" s="6">
        <v>376027.36560000002</v>
      </c>
      <c r="E2352" s="6">
        <v>314103.41249999998</v>
      </c>
      <c r="F2352" s="6">
        <v>148431.50229999999</v>
      </c>
      <c r="G2352" s="6">
        <v>155520.8578</v>
      </c>
      <c r="H2352" s="6">
        <v>136544.68590000001</v>
      </c>
      <c r="I2352" s="6">
        <v>122964.9086</v>
      </c>
      <c r="J2352" s="6">
        <v>123575.42419999999</v>
      </c>
      <c r="K2352" s="6">
        <v>236477.2328</v>
      </c>
      <c r="L2352" s="6">
        <v>134651.46900000001</v>
      </c>
      <c r="M2352" s="6">
        <v>129004.93700000001</v>
      </c>
      <c r="N2352" s="6">
        <v>15257.458500000001</v>
      </c>
      <c r="O2352" s="6">
        <v>0.16799523</v>
      </c>
      <c r="P2352" s="6">
        <v>2351</v>
      </c>
      <c r="Q2352" s="6">
        <v>0.35163951999999998</v>
      </c>
      <c r="R2352" s="6">
        <v>0.81247132</v>
      </c>
      <c r="S2352" s="6" t="s">
        <v>38</v>
      </c>
      <c r="T2352" s="6" t="s">
        <v>38</v>
      </c>
    </row>
    <row r="2353" spans="1:20" x14ac:dyDescent="0.3">
      <c r="A2353" s="7" t="s">
        <v>4736</v>
      </c>
      <c r="B2353" s="45" t="s">
        <v>4737</v>
      </c>
      <c r="C2353" s="7">
        <v>45768333.93</v>
      </c>
      <c r="D2353" s="7">
        <v>139777561.19999999</v>
      </c>
      <c r="E2353" s="7">
        <v>113866851.90000001</v>
      </c>
      <c r="F2353" s="7">
        <v>46141809.850000001</v>
      </c>
      <c r="G2353" s="7">
        <v>56534277.920000002</v>
      </c>
      <c r="H2353" s="7">
        <v>51922849.899999999</v>
      </c>
      <c r="I2353" s="7">
        <v>42113850.729999997</v>
      </c>
      <c r="J2353" s="7">
        <v>43325529.829999998</v>
      </c>
      <c r="K2353" s="7">
        <v>86388639.230000004</v>
      </c>
      <c r="L2353" s="7">
        <v>48474127.100000001</v>
      </c>
      <c r="M2353" s="7">
        <v>47872210.600000001</v>
      </c>
      <c r="N2353" s="7">
        <v>6923893.1600000001</v>
      </c>
      <c r="O2353" s="7">
        <v>0.16800233000000001</v>
      </c>
      <c r="P2353" s="7">
        <v>2352</v>
      </c>
      <c r="Q2353" s="7">
        <v>0.35150487000000002</v>
      </c>
      <c r="R2353" s="7">
        <v>0.83362667999999995</v>
      </c>
      <c r="S2353" s="7" t="s">
        <v>38</v>
      </c>
      <c r="T2353" s="7" t="s">
        <v>38</v>
      </c>
    </row>
    <row r="2354" spans="1:20" x14ac:dyDescent="0.3">
      <c r="A2354" s="6" t="s">
        <v>4738</v>
      </c>
      <c r="B2354" s="44" t="s">
        <v>4739</v>
      </c>
      <c r="C2354" s="6">
        <v>213335.47500000001</v>
      </c>
      <c r="D2354" s="6">
        <v>244187.61559999999</v>
      </c>
      <c r="E2354" s="6">
        <v>147017.89689999999</v>
      </c>
      <c r="F2354" s="6">
        <v>61911.322659999998</v>
      </c>
      <c r="G2354" s="6">
        <v>167613.8891</v>
      </c>
      <c r="H2354" s="6">
        <v>89444.373439999996</v>
      </c>
      <c r="I2354" s="6">
        <v>66742.67813</v>
      </c>
      <c r="J2354" s="6">
        <v>31742.7582</v>
      </c>
      <c r="K2354" s="6">
        <v>166613.07750000001</v>
      </c>
      <c r="L2354" s="6">
        <v>88885.924700000003</v>
      </c>
      <c r="M2354" s="6">
        <v>80720.133700000006</v>
      </c>
      <c r="N2354" s="6">
        <v>57602.283199999998</v>
      </c>
      <c r="O2354" s="6">
        <v>0.16801357</v>
      </c>
      <c r="P2354" s="6">
        <v>2353</v>
      </c>
      <c r="Q2354" s="6">
        <v>0.35137899</v>
      </c>
      <c r="R2354" s="6">
        <v>0.90647475</v>
      </c>
      <c r="S2354" s="6" t="s">
        <v>38</v>
      </c>
      <c r="T2354" s="6" t="s">
        <v>38</v>
      </c>
    </row>
    <row r="2355" spans="1:20" x14ac:dyDescent="0.3">
      <c r="A2355" s="7" t="s">
        <v>4740</v>
      </c>
      <c r="B2355" s="45" t="s">
        <v>4741</v>
      </c>
      <c r="C2355" s="7">
        <v>4268804.3729999997</v>
      </c>
      <c r="D2355" s="7">
        <v>16920584.289999999</v>
      </c>
      <c r="E2355" s="7">
        <v>14646174.41</v>
      </c>
      <c r="F2355" s="7">
        <v>4108523.5959999999</v>
      </c>
      <c r="G2355" s="7">
        <v>5411768.051</v>
      </c>
      <c r="H2355" s="7">
        <v>4668163.358</v>
      </c>
      <c r="I2355" s="7">
        <v>5076243.426</v>
      </c>
      <c r="J2355" s="7">
        <v>3424645.5669999998</v>
      </c>
      <c r="K2355" s="7">
        <v>9986021.6669999994</v>
      </c>
      <c r="L2355" s="7">
        <v>4645205.0999999996</v>
      </c>
      <c r="M2355" s="7">
        <v>6758617.7000000002</v>
      </c>
      <c r="N2355" s="7">
        <v>868659.01500000001</v>
      </c>
      <c r="O2355" s="7">
        <v>0.16803090000000001</v>
      </c>
      <c r="P2355" s="7">
        <v>2354</v>
      </c>
      <c r="Q2355" s="7">
        <v>0.35126594999999999</v>
      </c>
      <c r="R2355" s="7">
        <v>1.1041677400000001</v>
      </c>
      <c r="S2355" s="7" t="s">
        <v>38</v>
      </c>
      <c r="T2355" s="7" t="s">
        <v>38</v>
      </c>
    </row>
    <row r="2356" spans="1:20" x14ac:dyDescent="0.3">
      <c r="A2356" s="6" t="s">
        <v>4742</v>
      </c>
      <c r="B2356" s="44" t="s">
        <v>4743</v>
      </c>
      <c r="C2356" s="6">
        <v>1568247.943</v>
      </c>
      <c r="D2356" s="6">
        <v>5209993.2249999996</v>
      </c>
      <c r="E2356" s="6">
        <v>3949942.9929999998</v>
      </c>
      <c r="F2356" s="6">
        <v>1521793.1740000001</v>
      </c>
      <c r="G2356" s="6">
        <v>1973845.6540000001</v>
      </c>
      <c r="H2356" s="6">
        <v>1758816.5730000001</v>
      </c>
      <c r="I2356" s="6">
        <v>1411307.6070000001</v>
      </c>
      <c r="J2356" s="6">
        <v>1297669.3659999999</v>
      </c>
      <c r="K2356" s="6">
        <v>3062494.3339999998</v>
      </c>
      <c r="L2356" s="6">
        <v>1610409.8</v>
      </c>
      <c r="M2356" s="6">
        <v>1826275.71</v>
      </c>
      <c r="N2356" s="6">
        <v>311746.93400000001</v>
      </c>
      <c r="O2356" s="6">
        <v>0.16803377</v>
      </c>
      <c r="P2356" s="6">
        <v>2355</v>
      </c>
      <c r="Q2356" s="6">
        <v>0.35112279000000002</v>
      </c>
      <c r="R2356" s="6">
        <v>0.92727932000000002</v>
      </c>
      <c r="S2356" s="6" t="s">
        <v>38</v>
      </c>
      <c r="T2356" s="6" t="s">
        <v>38</v>
      </c>
    </row>
    <row r="2357" spans="1:20" x14ac:dyDescent="0.3">
      <c r="A2357" s="7" t="s">
        <v>4744</v>
      </c>
      <c r="B2357" s="45" t="s">
        <v>4745</v>
      </c>
      <c r="C2357" s="7">
        <v>36408924.939999998</v>
      </c>
      <c r="D2357" s="7">
        <v>112073381.59999999</v>
      </c>
      <c r="E2357" s="7">
        <v>90210084.280000001</v>
      </c>
      <c r="F2357" s="7">
        <v>35534360.079999998</v>
      </c>
      <c r="G2357" s="7">
        <v>42543860.689999998</v>
      </c>
      <c r="H2357" s="7">
        <v>39159473.810000002</v>
      </c>
      <c r="I2357" s="7">
        <v>35435005.630000003</v>
      </c>
      <c r="J2357" s="7">
        <v>35377962.479999997</v>
      </c>
      <c r="K2357" s="7">
        <v>68556687.730000004</v>
      </c>
      <c r="L2357" s="7">
        <v>38129075.700000003</v>
      </c>
      <c r="M2357" s="7">
        <v>38671802.799999997</v>
      </c>
      <c r="N2357" s="7">
        <v>3434078.44</v>
      </c>
      <c r="O2357" s="7">
        <v>0.16805100000000001</v>
      </c>
      <c r="P2357" s="7">
        <v>2356</v>
      </c>
      <c r="Q2357" s="7">
        <v>0.35100975000000001</v>
      </c>
      <c r="R2357" s="7">
        <v>0.84640585000000002</v>
      </c>
      <c r="S2357" s="7" t="s">
        <v>38</v>
      </c>
      <c r="T2357" s="7" t="s">
        <v>38</v>
      </c>
    </row>
    <row r="2358" spans="1:20" x14ac:dyDescent="0.3">
      <c r="A2358" s="6" t="s">
        <v>4746</v>
      </c>
      <c r="B2358" s="44" t="s">
        <v>4747</v>
      </c>
      <c r="C2358" s="6">
        <v>1616047.496</v>
      </c>
      <c r="D2358" s="6">
        <v>6932793.0180000002</v>
      </c>
      <c r="E2358" s="6">
        <v>5329926.9160000002</v>
      </c>
      <c r="F2358" s="6">
        <v>1756100.5959999999</v>
      </c>
      <c r="G2358" s="6">
        <v>1997203.598</v>
      </c>
      <c r="H2358" s="6">
        <v>1997514.8089999999</v>
      </c>
      <c r="I2358" s="6">
        <v>1795392.477</v>
      </c>
      <c r="J2358" s="6">
        <v>1508557.102</v>
      </c>
      <c r="K2358" s="6">
        <v>3908717.0070000002</v>
      </c>
      <c r="L2358" s="6">
        <v>1824667</v>
      </c>
      <c r="M2358" s="6">
        <v>2649211.4700000002</v>
      </c>
      <c r="N2358" s="6">
        <v>231248.573</v>
      </c>
      <c r="O2358" s="6">
        <v>0.16807145000000001</v>
      </c>
      <c r="P2358" s="6">
        <v>2357</v>
      </c>
      <c r="Q2358" s="6">
        <v>0.35090353000000002</v>
      </c>
      <c r="R2358" s="6">
        <v>1.0990619399999999</v>
      </c>
      <c r="S2358" s="6" t="s">
        <v>38</v>
      </c>
      <c r="T2358" s="6" t="s">
        <v>38</v>
      </c>
    </row>
    <row r="2359" spans="1:20" x14ac:dyDescent="0.3">
      <c r="A2359" s="7" t="s">
        <v>4748</v>
      </c>
      <c r="B2359" s="45" t="s">
        <v>4749</v>
      </c>
      <c r="C2359" s="7">
        <v>3103122.3029999998</v>
      </c>
      <c r="D2359" s="7">
        <v>10779925.24</v>
      </c>
      <c r="E2359" s="7">
        <v>8570266.3300000001</v>
      </c>
      <c r="F2359" s="7">
        <v>3092185.02</v>
      </c>
      <c r="G2359" s="7">
        <v>3749144.8939999999</v>
      </c>
      <c r="H2359" s="7">
        <v>3615338.7170000002</v>
      </c>
      <c r="I2359" s="7">
        <v>3180779.622</v>
      </c>
      <c r="J2359" s="7">
        <v>2670559.25</v>
      </c>
      <c r="K2359" s="7">
        <v>6386374.7230000002</v>
      </c>
      <c r="L2359" s="7">
        <v>3303955.62</v>
      </c>
      <c r="M2359" s="7">
        <v>3903165.42</v>
      </c>
      <c r="N2359" s="7">
        <v>487003.152</v>
      </c>
      <c r="O2359" s="7">
        <v>0.16809056</v>
      </c>
      <c r="P2359" s="7">
        <v>2358</v>
      </c>
      <c r="Q2359" s="7">
        <v>0.35079458000000002</v>
      </c>
      <c r="R2359" s="7">
        <v>0.95080290000000001</v>
      </c>
      <c r="S2359" s="7" t="s">
        <v>38</v>
      </c>
      <c r="T2359" s="7" t="s">
        <v>38</v>
      </c>
    </row>
    <row r="2360" spans="1:20" x14ac:dyDescent="0.3">
      <c r="A2360" s="6" t="s">
        <v>4750</v>
      </c>
      <c r="B2360" s="44" t="s">
        <v>4751</v>
      </c>
      <c r="C2360" s="6">
        <v>2059463.9709999999</v>
      </c>
      <c r="D2360" s="6">
        <v>7251681.2719999999</v>
      </c>
      <c r="E2360" s="6">
        <v>5381847.2949999999</v>
      </c>
      <c r="F2360" s="6">
        <v>2058899.7439999999</v>
      </c>
      <c r="G2360" s="6">
        <v>2481624.5529999998</v>
      </c>
      <c r="H2360" s="6">
        <v>2343748.1179999998</v>
      </c>
      <c r="I2360" s="6">
        <v>1689819.956</v>
      </c>
      <c r="J2360" s="6">
        <v>2095764.25</v>
      </c>
      <c r="K2360" s="6">
        <v>4187973.07</v>
      </c>
      <c r="L2360" s="6">
        <v>2152739.2200000002</v>
      </c>
      <c r="M2360" s="6">
        <v>2573917.11</v>
      </c>
      <c r="N2360" s="6">
        <v>347462.39799999999</v>
      </c>
      <c r="O2360" s="6">
        <v>0.16810884000000001</v>
      </c>
      <c r="P2360" s="6">
        <v>2359</v>
      </c>
      <c r="Q2360" s="6">
        <v>0.35068401999999999</v>
      </c>
      <c r="R2360" s="6">
        <v>0.9600786</v>
      </c>
      <c r="S2360" s="6" t="s">
        <v>38</v>
      </c>
      <c r="T2360" s="6" t="s">
        <v>38</v>
      </c>
    </row>
    <row r="2361" spans="1:20" x14ac:dyDescent="0.3">
      <c r="A2361" s="7" t="s">
        <v>4752</v>
      </c>
      <c r="B2361" s="45" t="s">
        <v>4753</v>
      </c>
      <c r="C2361" s="7">
        <v>1225411.601</v>
      </c>
      <c r="D2361" s="7">
        <v>6129447.9160000002</v>
      </c>
      <c r="E2361" s="7">
        <v>4067205.1860000002</v>
      </c>
      <c r="F2361" s="7">
        <v>1202402.993</v>
      </c>
      <c r="G2361" s="7">
        <v>1285432.102</v>
      </c>
      <c r="H2361" s="7">
        <v>1348630.9280000001</v>
      </c>
      <c r="I2361" s="7">
        <v>1379216.8570000001</v>
      </c>
      <c r="J2361" s="7">
        <v>1091906.692</v>
      </c>
      <c r="K2361" s="7">
        <v>3156116.9240000001</v>
      </c>
      <c r="L2361" s="7">
        <v>1276296.6399999999</v>
      </c>
      <c r="M2361" s="7">
        <v>2395509.7000000002</v>
      </c>
      <c r="N2361" s="7">
        <v>128980.52800000001</v>
      </c>
      <c r="O2361" s="7">
        <v>0.16811587</v>
      </c>
      <c r="P2361" s="7">
        <v>2360</v>
      </c>
      <c r="Q2361" s="7">
        <v>0.35055008999999998</v>
      </c>
      <c r="R2361" s="7">
        <v>1.3061869699999999</v>
      </c>
      <c r="S2361" s="7" t="s">
        <v>38</v>
      </c>
      <c r="T2361" s="7" t="s">
        <v>38</v>
      </c>
    </row>
    <row r="2362" spans="1:20" x14ac:dyDescent="0.3">
      <c r="A2362" s="6" t="s">
        <v>4754</v>
      </c>
      <c r="B2362" s="44" t="s">
        <v>4755</v>
      </c>
      <c r="C2362" s="6">
        <v>11256216.92</v>
      </c>
      <c r="D2362" s="6">
        <v>37164199.840000004</v>
      </c>
      <c r="E2362" s="6">
        <v>38398508.649999999</v>
      </c>
      <c r="F2362" s="6">
        <v>11868850.18</v>
      </c>
      <c r="G2362" s="6">
        <v>13855931.73</v>
      </c>
      <c r="H2362" s="6">
        <v>13523897.09</v>
      </c>
      <c r="I2362" s="6">
        <v>13377111.52</v>
      </c>
      <c r="J2362" s="6">
        <v>10145912.300000001</v>
      </c>
      <c r="K2362" s="6">
        <v>24671943.899999999</v>
      </c>
      <c r="L2362" s="6">
        <v>12725713.199999999</v>
      </c>
      <c r="M2362" s="6">
        <v>15147892.9</v>
      </c>
      <c r="N2362" s="6">
        <v>1731491.06</v>
      </c>
      <c r="O2362" s="6">
        <v>0.16814076</v>
      </c>
      <c r="P2362" s="6">
        <v>2361</v>
      </c>
      <c r="Q2362" s="6">
        <v>0.35045348999999998</v>
      </c>
      <c r="R2362" s="6">
        <v>0.95512487999999995</v>
      </c>
      <c r="S2362" s="6" t="s">
        <v>38</v>
      </c>
      <c r="T2362" s="6" t="s">
        <v>38</v>
      </c>
    </row>
    <row r="2363" spans="1:20" x14ac:dyDescent="0.3">
      <c r="A2363" s="7" t="s">
        <v>4756</v>
      </c>
      <c r="B2363" s="45" t="s">
        <v>4757</v>
      </c>
      <c r="C2363" s="7">
        <v>365577.42810000002</v>
      </c>
      <c r="D2363" s="7">
        <v>947825.53749999998</v>
      </c>
      <c r="E2363" s="7">
        <v>1029153.116</v>
      </c>
      <c r="F2363" s="7">
        <v>364758.02189999999</v>
      </c>
      <c r="G2363" s="7">
        <v>431135.53749999998</v>
      </c>
      <c r="H2363" s="7">
        <v>393086.11949999997</v>
      </c>
      <c r="I2363" s="7">
        <v>355298.56479999999</v>
      </c>
      <c r="J2363" s="7">
        <v>391026.16249999998</v>
      </c>
      <c r="K2363" s="7">
        <v>676828.52579999994</v>
      </c>
      <c r="L2363" s="7">
        <v>392636.59600000002</v>
      </c>
      <c r="M2363" s="7">
        <v>361403.39500000002</v>
      </c>
      <c r="N2363" s="7">
        <v>30978.985499999999</v>
      </c>
      <c r="O2363" s="7">
        <v>0.16816571999999999</v>
      </c>
      <c r="P2363" s="7">
        <v>2362</v>
      </c>
      <c r="Q2363" s="7">
        <v>0.35035712000000002</v>
      </c>
      <c r="R2363" s="7">
        <v>0.78559573000000005</v>
      </c>
      <c r="S2363" s="7" t="s">
        <v>38</v>
      </c>
      <c r="T2363" s="7" t="s">
        <v>38</v>
      </c>
    </row>
    <row r="2364" spans="1:20" x14ac:dyDescent="0.3">
      <c r="A2364" s="6" t="s">
        <v>4758</v>
      </c>
      <c r="B2364" s="44" t="s">
        <v>4759</v>
      </c>
      <c r="C2364" s="6">
        <v>287797.25429999997</v>
      </c>
      <c r="D2364" s="6">
        <v>1399322.7050000001</v>
      </c>
      <c r="E2364" s="6">
        <v>1463663.135</v>
      </c>
      <c r="F2364" s="6">
        <v>428674.61320000002</v>
      </c>
      <c r="G2364" s="6">
        <v>509736.7929</v>
      </c>
      <c r="H2364" s="6">
        <v>463682.39689999999</v>
      </c>
      <c r="I2364" s="6">
        <v>380064.93939999997</v>
      </c>
      <c r="J2364" s="6">
        <v>238936.06340000001</v>
      </c>
      <c r="K2364" s="6">
        <v>894864.42689999996</v>
      </c>
      <c r="L2364" s="6">
        <v>398105.04800000001</v>
      </c>
      <c r="M2364" s="6">
        <v>622862.64399999997</v>
      </c>
      <c r="N2364" s="6">
        <v>118914.88</v>
      </c>
      <c r="O2364" s="6">
        <v>0.16820731999999999</v>
      </c>
      <c r="P2364" s="6">
        <v>2363</v>
      </c>
      <c r="Q2364" s="6">
        <v>0.35029547999999999</v>
      </c>
      <c r="R2364" s="6">
        <v>1.16851996</v>
      </c>
      <c r="S2364" s="6" t="s">
        <v>38</v>
      </c>
      <c r="T2364" s="6" t="s">
        <v>38</v>
      </c>
    </row>
    <row r="2365" spans="1:20" x14ac:dyDescent="0.3">
      <c r="A2365" s="7" t="s">
        <v>4760</v>
      </c>
      <c r="B2365" s="45" t="s">
        <v>4761</v>
      </c>
      <c r="C2365" s="7">
        <v>651136.81680000003</v>
      </c>
      <c r="D2365" s="7">
        <v>2084178.405</v>
      </c>
      <c r="E2365" s="7">
        <v>1905864.463</v>
      </c>
      <c r="F2365" s="7">
        <v>724243.45160000003</v>
      </c>
      <c r="G2365" s="7">
        <v>966626.61950000003</v>
      </c>
      <c r="H2365" s="7">
        <v>740121.68790000002</v>
      </c>
      <c r="I2365" s="7">
        <v>635542.68790000002</v>
      </c>
      <c r="J2365" s="7">
        <v>587291.39489999996</v>
      </c>
      <c r="K2365" s="7">
        <v>1341355.784</v>
      </c>
      <c r="L2365" s="7">
        <v>732395.598</v>
      </c>
      <c r="M2365" s="7">
        <v>758877.53700000001</v>
      </c>
      <c r="N2365" s="7">
        <v>168680.74400000001</v>
      </c>
      <c r="O2365" s="7">
        <v>0.16823604</v>
      </c>
      <c r="P2365" s="7">
        <v>2364</v>
      </c>
      <c r="Q2365" s="7">
        <v>0.35020708</v>
      </c>
      <c r="R2365" s="7">
        <v>0.87299693</v>
      </c>
      <c r="S2365" s="7" t="s">
        <v>38</v>
      </c>
      <c r="T2365" s="7" t="s">
        <v>38</v>
      </c>
    </row>
    <row r="2366" spans="1:20" x14ac:dyDescent="0.3">
      <c r="A2366" s="6" t="s">
        <v>4762</v>
      </c>
      <c r="B2366" s="44" t="s">
        <v>4763</v>
      </c>
      <c r="C2366" s="6">
        <v>13020214.029999999</v>
      </c>
      <c r="D2366" s="6">
        <v>42107829.840000004</v>
      </c>
      <c r="E2366" s="6">
        <v>33809018.140000001</v>
      </c>
      <c r="F2366" s="6">
        <v>11432915.039999999</v>
      </c>
      <c r="G2366" s="6">
        <v>14756942.93</v>
      </c>
      <c r="H2366" s="6">
        <v>15876726.279999999</v>
      </c>
      <c r="I2366" s="6">
        <v>10238339.82</v>
      </c>
      <c r="J2366" s="6">
        <v>10926125.369999999</v>
      </c>
      <c r="K2366" s="6">
        <v>25092494.260000002</v>
      </c>
      <c r="L2366" s="6">
        <v>12949533.6</v>
      </c>
      <c r="M2366" s="6">
        <v>15251486.1</v>
      </c>
      <c r="N2366" s="6">
        <v>2785673.95</v>
      </c>
      <c r="O2366" s="6">
        <v>0.16828493999999999</v>
      </c>
      <c r="P2366" s="6">
        <v>2365</v>
      </c>
      <c r="Q2366" s="6">
        <v>0.35016076000000002</v>
      </c>
      <c r="R2366" s="6">
        <v>0.95435574999999995</v>
      </c>
      <c r="S2366" s="6" t="s">
        <v>38</v>
      </c>
      <c r="T2366" s="6" t="s">
        <v>38</v>
      </c>
    </row>
    <row r="2367" spans="1:20" x14ac:dyDescent="0.3">
      <c r="A2367" s="7" t="s">
        <v>4764</v>
      </c>
      <c r="B2367" s="45" t="s">
        <v>4765</v>
      </c>
      <c r="C2367" s="7">
        <v>9267222.2949999999</v>
      </c>
      <c r="D2367" s="7">
        <v>32371042.82</v>
      </c>
      <c r="E2367" s="7">
        <v>29189921.370000001</v>
      </c>
      <c r="F2367" s="7">
        <v>9843160.4140000008</v>
      </c>
      <c r="G2367" s="7">
        <v>12056701.41</v>
      </c>
      <c r="H2367" s="7">
        <v>11528750.58</v>
      </c>
      <c r="I2367" s="7">
        <v>9226254.5059999991</v>
      </c>
      <c r="J2367" s="7">
        <v>8926735.3389999997</v>
      </c>
      <c r="K2367" s="7">
        <v>20167836.719999999</v>
      </c>
      <c r="L2367" s="7">
        <v>10434610.5</v>
      </c>
      <c r="M2367" s="7">
        <v>12325293.6</v>
      </c>
      <c r="N2367" s="7">
        <v>1587674.73</v>
      </c>
      <c r="O2367" s="7">
        <v>0.16828534000000001</v>
      </c>
      <c r="P2367" s="7">
        <v>2366</v>
      </c>
      <c r="Q2367" s="7">
        <v>0.35001357999999999</v>
      </c>
      <c r="R2367" s="7">
        <v>0.95067959999999996</v>
      </c>
      <c r="S2367" s="7" t="s">
        <v>38</v>
      </c>
      <c r="T2367" s="7" t="s">
        <v>38</v>
      </c>
    </row>
    <row r="2368" spans="1:20" x14ac:dyDescent="0.3">
      <c r="A2368" s="6" t="s">
        <v>4766</v>
      </c>
      <c r="B2368" s="44" t="s">
        <v>4767</v>
      </c>
      <c r="C2368" s="6">
        <v>48024.851949999997</v>
      </c>
      <c r="D2368" s="6">
        <v>290642.47499999998</v>
      </c>
      <c r="E2368" s="6">
        <v>333868.45939999999</v>
      </c>
      <c r="F2368" s="6">
        <v>112803.7445</v>
      </c>
      <c r="G2368" s="6">
        <v>71684.623439999996</v>
      </c>
      <c r="H2368" s="6">
        <v>42407.196680000001</v>
      </c>
      <c r="I2368" s="6">
        <v>135057.20939999999</v>
      </c>
      <c r="J2368" s="6">
        <v>88401.307029999996</v>
      </c>
      <c r="K2368" s="6">
        <v>196334.88269999999</v>
      </c>
      <c r="L2368" s="6">
        <v>84387.584099999993</v>
      </c>
      <c r="M2368" s="6">
        <v>137577.52100000001</v>
      </c>
      <c r="N2368" s="6">
        <v>38760.972800000003</v>
      </c>
      <c r="O2368" s="6">
        <v>0.16829065000000001</v>
      </c>
      <c r="P2368" s="6">
        <v>2367</v>
      </c>
      <c r="Q2368" s="6">
        <v>0.34987676000000001</v>
      </c>
      <c r="R2368" s="6">
        <v>1.2182138600000001</v>
      </c>
      <c r="S2368" s="6" t="s">
        <v>38</v>
      </c>
      <c r="T2368" s="6" t="s">
        <v>38</v>
      </c>
    </row>
    <row r="2369" spans="1:20" x14ac:dyDescent="0.3">
      <c r="A2369" s="7" t="s">
        <v>4768</v>
      </c>
      <c r="B2369" s="45" t="s">
        <v>4769</v>
      </c>
      <c r="C2369" s="7">
        <v>704180.26410000003</v>
      </c>
      <c r="D2369" s="7">
        <v>2520706.1630000002</v>
      </c>
      <c r="E2369" s="7">
        <v>1511044.959</v>
      </c>
      <c r="F2369" s="7">
        <v>859107.9203</v>
      </c>
      <c r="G2369" s="7">
        <v>536703.97499999998</v>
      </c>
      <c r="H2369" s="7">
        <v>867657.77190000005</v>
      </c>
      <c r="I2369" s="7">
        <v>807264.84219999996</v>
      </c>
      <c r="J2369" s="7">
        <v>757695.52969999996</v>
      </c>
      <c r="K2369" s="7">
        <v>1398759.827</v>
      </c>
      <c r="L2369" s="7">
        <v>742330.53</v>
      </c>
      <c r="M2369" s="7">
        <v>825638.43599999999</v>
      </c>
      <c r="N2369" s="7">
        <v>144270.285</v>
      </c>
      <c r="O2369" s="7">
        <v>0.16830107</v>
      </c>
      <c r="P2369" s="7">
        <v>2368</v>
      </c>
      <c r="Q2369" s="7">
        <v>0.34975066999999999</v>
      </c>
      <c r="R2369" s="7">
        <v>0.91401465999999998</v>
      </c>
      <c r="S2369" s="7" t="s">
        <v>38</v>
      </c>
      <c r="T2369" s="7" t="s">
        <v>38</v>
      </c>
    </row>
    <row r="2370" spans="1:20" x14ac:dyDescent="0.3">
      <c r="A2370" s="6" t="s">
        <v>4770</v>
      </c>
      <c r="B2370" s="44" t="s">
        <v>4771</v>
      </c>
      <c r="C2370" s="6">
        <v>2039019.9839999999</v>
      </c>
      <c r="D2370" s="6">
        <v>6425622.7110000001</v>
      </c>
      <c r="E2370" s="6">
        <v>6199205.0789999999</v>
      </c>
      <c r="F2370" s="6">
        <v>2002766.523</v>
      </c>
      <c r="G2370" s="6">
        <v>2631968.3450000002</v>
      </c>
      <c r="H2370" s="6">
        <v>2224365.6800000002</v>
      </c>
      <c r="I2370" s="6">
        <v>2065829.764</v>
      </c>
      <c r="J2370" s="6">
        <v>1917124.304</v>
      </c>
      <c r="K2370" s="6">
        <v>4166653.574</v>
      </c>
      <c r="L2370" s="6">
        <v>2209822.02</v>
      </c>
      <c r="M2370" s="6">
        <v>2479478.38</v>
      </c>
      <c r="N2370" s="6">
        <v>308125.92700000003</v>
      </c>
      <c r="O2370" s="6">
        <v>0.16830250999999999</v>
      </c>
      <c r="P2370" s="6">
        <v>2369</v>
      </c>
      <c r="Q2370" s="6">
        <v>0.34960601000000002</v>
      </c>
      <c r="R2370" s="6">
        <v>0.91495897000000004</v>
      </c>
      <c r="S2370" s="6" t="s">
        <v>38</v>
      </c>
      <c r="T2370" s="6" t="s">
        <v>38</v>
      </c>
    </row>
    <row r="2371" spans="1:20" x14ac:dyDescent="0.3">
      <c r="A2371" s="7" t="s">
        <v>4772</v>
      </c>
      <c r="B2371" s="45" t="s">
        <v>4773</v>
      </c>
      <c r="C2371" s="7">
        <v>5175311.1390000004</v>
      </c>
      <c r="D2371" s="7">
        <v>13805300.869999999</v>
      </c>
      <c r="E2371" s="7">
        <v>10971225.83</v>
      </c>
      <c r="F2371" s="7">
        <v>4927360.7949999999</v>
      </c>
      <c r="G2371" s="7">
        <v>5295883.8109999998</v>
      </c>
      <c r="H2371" s="7">
        <v>6560018.2879999997</v>
      </c>
      <c r="I2371" s="7">
        <v>4667189.9790000003</v>
      </c>
      <c r="J2371" s="7">
        <v>4237134.2949999999</v>
      </c>
      <c r="K2371" s="7">
        <v>8719799.659</v>
      </c>
      <c r="L2371" s="7">
        <v>5190056.59</v>
      </c>
      <c r="M2371" s="7">
        <v>4392312.74</v>
      </c>
      <c r="N2371" s="7">
        <v>1011507.92</v>
      </c>
      <c r="O2371" s="7">
        <v>0.16833296</v>
      </c>
      <c r="P2371" s="7">
        <v>2370</v>
      </c>
      <c r="Q2371" s="7">
        <v>0.34952171999999998</v>
      </c>
      <c r="R2371" s="7">
        <v>0.74854472000000005</v>
      </c>
      <c r="S2371" s="7" t="s">
        <v>38</v>
      </c>
      <c r="T2371" s="7" t="s">
        <v>38</v>
      </c>
    </row>
    <row r="2372" spans="1:20" x14ac:dyDescent="0.3">
      <c r="A2372" s="6" t="s">
        <v>4774</v>
      </c>
      <c r="B2372" s="44" t="s">
        <v>4775</v>
      </c>
      <c r="C2372" s="6">
        <v>2368213.5049999999</v>
      </c>
      <c r="D2372" s="6">
        <v>7907521.3679999998</v>
      </c>
      <c r="E2372" s="6">
        <v>7299867.7450000001</v>
      </c>
      <c r="F2372" s="6">
        <v>2379932.5559999999</v>
      </c>
      <c r="G2372" s="6">
        <v>2822527.91</v>
      </c>
      <c r="H2372" s="6">
        <v>2637490.156</v>
      </c>
      <c r="I2372" s="6">
        <v>2841021.55</v>
      </c>
      <c r="J2372" s="6">
        <v>2103696.09</v>
      </c>
      <c r="K2372" s="6">
        <v>4988883.7929999996</v>
      </c>
      <c r="L2372" s="6">
        <v>2601183.9300000002</v>
      </c>
      <c r="M2372" s="6">
        <v>3029501.14</v>
      </c>
      <c r="N2372" s="6">
        <v>344154.77799999999</v>
      </c>
      <c r="O2372" s="6">
        <v>0.16833669000000001</v>
      </c>
      <c r="P2372" s="6">
        <v>2371</v>
      </c>
      <c r="Q2372" s="6">
        <v>0.34938205</v>
      </c>
      <c r="R2372" s="6">
        <v>0.93954864999999999</v>
      </c>
      <c r="S2372" s="6" t="s">
        <v>38</v>
      </c>
      <c r="T2372" s="6" t="s">
        <v>38</v>
      </c>
    </row>
    <row r="2373" spans="1:20" x14ac:dyDescent="0.3">
      <c r="A2373" s="7" t="s">
        <v>4776</v>
      </c>
      <c r="B2373" s="45" t="s">
        <v>4777</v>
      </c>
      <c r="C2373" s="7">
        <v>2148108.9109999998</v>
      </c>
      <c r="D2373" s="7">
        <v>6917353.5240000002</v>
      </c>
      <c r="E2373" s="7">
        <v>6319920.9550000001</v>
      </c>
      <c r="F2373" s="7">
        <v>1935269.183</v>
      </c>
      <c r="G2373" s="7">
        <v>2546258.2450000001</v>
      </c>
      <c r="H2373" s="7">
        <v>2726414.4130000002</v>
      </c>
      <c r="I2373" s="7">
        <v>1963441.152</v>
      </c>
      <c r="J2373" s="7">
        <v>1612185.554</v>
      </c>
      <c r="K2373" s="7">
        <v>4330163.1430000002</v>
      </c>
      <c r="L2373" s="7">
        <v>2212074.84</v>
      </c>
      <c r="M2373" s="7">
        <v>2655156.4900000002</v>
      </c>
      <c r="N2373" s="7">
        <v>515722.66800000001</v>
      </c>
      <c r="O2373" s="7">
        <v>0.16834652999999999</v>
      </c>
      <c r="P2373" s="7">
        <v>2372</v>
      </c>
      <c r="Q2373" s="7">
        <v>0.34925517</v>
      </c>
      <c r="R2373" s="7">
        <v>0.96902118000000004</v>
      </c>
      <c r="S2373" s="7" t="s">
        <v>38</v>
      </c>
      <c r="T2373" s="7" t="s">
        <v>38</v>
      </c>
    </row>
    <row r="2374" spans="1:20" x14ac:dyDescent="0.3">
      <c r="A2374" s="6" t="s">
        <v>4778</v>
      </c>
      <c r="B2374" s="44" t="s">
        <v>4779</v>
      </c>
      <c r="C2374" s="6">
        <v>594749.34219999996</v>
      </c>
      <c r="D2374" s="6">
        <v>2222273.9130000002</v>
      </c>
      <c r="E2374" s="6">
        <v>1721805.5530000001</v>
      </c>
      <c r="F2374" s="6">
        <v>638034.47499999998</v>
      </c>
      <c r="G2374" s="6">
        <v>765724.89690000005</v>
      </c>
      <c r="H2374" s="6">
        <v>619734.08050000004</v>
      </c>
      <c r="I2374" s="6">
        <v>711520.63910000003</v>
      </c>
      <c r="J2374" s="6">
        <v>523751.61560000002</v>
      </c>
      <c r="K2374" s="6">
        <v>1294215.821</v>
      </c>
      <c r="L2374" s="6">
        <v>655182.80799999996</v>
      </c>
      <c r="M2374" s="6">
        <v>809104.87899999996</v>
      </c>
      <c r="N2374" s="6">
        <v>106339.512</v>
      </c>
      <c r="O2374" s="6">
        <v>0.16835715000000001</v>
      </c>
      <c r="P2374" s="6">
        <v>2373</v>
      </c>
      <c r="Q2374" s="6">
        <v>0.34913000999999999</v>
      </c>
      <c r="R2374" s="6">
        <v>0.98210881000000005</v>
      </c>
      <c r="S2374" s="6" t="s">
        <v>38</v>
      </c>
      <c r="T2374" s="6" t="s">
        <v>38</v>
      </c>
    </row>
    <row r="2375" spans="1:20" x14ac:dyDescent="0.3">
      <c r="A2375" s="7" t="s">
        <v>4780</v>
      </c>
      <c r="B2375" s="45" t="s">
        <v>4781</v>
      </c>
      <c r="C2375" s="7">
        <v>5421924.9230000004</v>
      </c>
      <c r="D2375" s="7">
        <v>22836611.940000001</v>
      </c>
      <c r="E2375" s="7">
        <v>16275955.119999999</v>
      </c>
      <c r="F2375" s="7">
        <v>6175173.7259999998</v>
      </c>
      <c r="G2375" s="7">
        <v>6543141.2860000003</v>
      </c>
      <c r="H2375" s="7">
        <v>6750707.2980000004</v>
      </c>
      <c r="I2375" s="7">
        <v>4687745.9249999998</v>
      </c>
      <c r="J2375" s="7">
        <v>6290175.7800000003</v>
      </c>
      <c r="K2375" s="7">
        <v>12677416.43</v>
      </c>
      <c r="L2375" s="7">
        <v>6067942.5700000003</v>
      </c>
      <c r="M2375" s="7">
        <v>8388087.8099999996</v>
      </c>
      <c r="N2375" s="7">
        <v>939203.89500000002</v>
      </c>
      <c r="O2375" s="7">
        <v>0.16835810000000001</v>
      </c>
      <c r="P2375" s="7">
        <v>2374</v>
      </c>
      <c r="Q2375" s="7">
        <v>0.34898493000000003</v>
      </c>
      <c r="R2375" s="7">
        <v>1.06298143</v>
      </c>
      <c r="S2375" s="7" t="s">
        <v>38</v>
      </c>
      <c r="T2375" s="7" t="s">
        <v>38</v>
      </c>
    </row>
    <row r="2376" spans="1:20" x14ac:dyDescent="0.3">
      <c r="A2376" s="6" t="s">
        <v>4782</v>
      </c>
      <c r="B2376" s="44" t="s">
        <v>4783</v>
      </c>
      <c r="C2376" s="6">
        <v>496958.16249999998</v>
      </c>
      <c r="D2376" s="6">
        <v>1345908.9129999999</v>
      </c>
      <c r="E2376" s="6">
        <v>1032244.811</v>
      </c>
      <c r="F2376" s="6">
        <v>459579.55699999997</v>
      </c>
      <c r="G2376" s="6">
        <v>558236.78359999997</v>
      </c>
      <c r="H2376" s="6">
        <v>561577.33440000005</v>
      </c>
      <c r="I2376" s="6">
        <v>519672.04920000001</v>
      </c>
      <c r="J2376" s="6">
        <v>286249.75630000001</v>
      </c>
      <c r="K2376" s="6">
        <v>833672.86069999996</v>
      </c>
      <c r="L2376" s="6">
        <v>481433.98100000003</v>
      </c>
      <c r="M2376" s="6">
        <v>430170.19099999999</v>
      </c>
      <c r="N2376" s="6">
        <v>131504.954</v>
      </c>
      <c r="O2376" s="6">
        <v>0.16835976</v>
      </c>
      <c r="P2376" s="6">
        <v>2375</v>
      </c>
      <c r="Q2376" s="6">
        <v>0.34884142000000001</v>
      </c>
      <c r="R2376" s="6">
        <v>0.79214340000000005</v>
      </c>
      <c r="S2376" s="6" t="s">
        <v>100</v>
      </c>
      <c r="T2376" s="6" t="s">
        <v>38</v>
      </c>
    </row>
    <row r="2377" spans="1:20" x14ac:dyDescent="0.3">
      <c r="A2377" s="7" t="s">
        <v>4784</v>
      </c>
      <c r="B2377" s="45" t="s">
        <v>4785</v>
      </c>
      <c r="C2377" s="7">
        <v>405216.68979999999</v>
      </c>
      <c r="D2377" s="7">
        <v>1536129.905</v>
      </c>
      <c r="E2377" s="7">
        <v>936108.27190000005</v>
      </c>
      <c r="F2377" s="7">
        <v>280170.55310000002</v>
      </c>
      <c r="G2377" s="7">
        <v>387185.89299999998</v>
      </c>
      <c r="H2377" s="7">
        <v>421998.01799999998</v>
      </c>
      <c r="I2377" s="7">
        <v>284518.47499999998</v>
      </c>
      <c r="J2377" s="7">
        <v>250060.41250000001</v>
      </c>
      <c r="K2377" s="7">
        <v>789406.35490000003</v>
      </c>
      <c r="L2377" s="7">
        <v>335940.7</v>
      </c>
      <c r="M2377" s="7">
        <v>573306.29200000002</v>
      </c>
      <c r="N2377" s="7">
        <v>81754.919899999994</v>
      </c>
      <c r="O2377" s="7">
        <v>0.16836830999999999</v>
      </c>
      <c r="P2377" s="7">
        <v>2376</v>
      </c>
      <c r="Q2377" s="7">
        <v>0.34871231000000003</v>
      </c>
      <c r="R2377" s="7">
        <v>1.2325615400000001</v>
      </c>
      <c r="S2377" s="7" t="s">
        <v>38</v>
      </c>
      <c r="T2377" s="7" t="s">
        <v>38</v>
      </c>
    </row>
    <row r="2378" spans="1:20" x14ac:dyDescent="0.3">
      <c r="A2378" s="6" t="s">
        <v>4786</v>
      </c>
      <c r="B2378" s="44" t="s">
        <v>4787</v>
      </c>
      <c r="C2378" s="6">
        <v>10722.76895</v>
      </c>
      <c r="D2378" s="6">
        <v>27153.822660000002</v>
      </c>
      <c r="E2378" s="6">
        <v>29610.777730000002</v>
      </c>
      <c r="F2378" s="6">
        <v>5671.7582030000003</v>
      </c>
      <c r="G2378" s="6">
        <v>7218.3856450000003</v>
      </c>
      <c r="H2378" s="6">
        <v>12375.19082</v>
      </c>
      <c r="I2378" s="6">
        <v>9760.589258</v>
      </c>
      <c r="J2378" s="6">
        <v>5406.9471679999997</v>
      </c>
      <c r="K2378" s="6">
        <v>18289.781879999999</v>
      </c>
      <c r="L2378" s="6">
        <v>8690.2782200000001</v>
      </c>
      <c r="M2378" s="6">
        <v>11877.2945</v>
      </c>
      <c r="N2378" s="6">
        <v>3037.0422600000002</v>
      </c>
      <c r="O2378" s="6">
        <v>0.16837485999999999</v>
      </c>
      <c r="P2378" s="6">
        <v>2377</v>
      </c>
      <c r="Q2378" s="6">
        <v>0.34857916999999999</v>
      </c>
      <c r="R2378" s="6">
        <v>1.0735636</v>
      </c>
      <c r="S2378" s="6" t="s">
        <v>38</v>
      </c>
      <c r="T2378" s="6" t="s">
        <v>38</v>
      </c>
    </row>
    <row r="2379" spans="1:20" x14ac:dyDescent="0.3">
      <c r="A2379" s="7" t="s">
        <v>4788</v>
      </c>
      <c r="B2379" s="45" t="s">
        <v>4789</v>
      </c>
      <c r="C2379" s="7">
        <v>19480.642970000001</v>
      </c>
      <c r="D2379" s="7">
        <v>130008.97500000001</v>
      </c>
      <c r="E2379" s="7">
        <v>40516.24063</v>
      </c>
      <c r="F2379" s="7">
        <v>16522.10195</v>
      </c>
      <c r="G2379" s="7">
        <v>0.1</v>
      </c>
      <c r="H2379" s="7">
        <v>17650.683499999999</v>
      </c>
      <c r="I2379" s="7">
        <v>11273.913350000001</v>
      </c>
      <c r="J2379" s="7">
        <v>9004.5294429999994</v>
      </c>
      <c r="K2379" s="7">
        <v>51631.990140000002</v>
      </c>
      <c r="L2379" s="7">
        <v>9482.3065700000006</v>
      </c>
      <c r="M2379" s="7">
        <v>53332.0573</v>
      </c>
      <c r="N2379" s="7">
        <v>7304.6274999999996</v>
      </c>
      <c r="O2379" s="7">
        <v>0.16838164999999999</v>
      </c>
      <c r="P2379" s="7">
        <v>2378</v>
      </c>
      <c r="Q2379" s="7">
        <v>0.34844662999999998</v>
      </c>
      <c r="R2379" s="7">
        <v>2.44495526</v>
      </c>
      <c r="S2379" s="7" t="s">
        <v>38</v>
      </c>
      <c r="T2379" s="7" t="s">
        <v>38</v>
      </c>
    </row>
    <row r="2380" spans="1:20" x14ac:dyDescent="0.3">
      <c r="A2380" s="6" t="s">
        <v>4790</v>
      </c>
      <c r="B2380" s="44" t="s">
        <v>4791</v>
      </c>
      <c r="C2380" s="6">
        <v>726353.83360000001</v>
      </c>
      <c r="D2380" s="6">
        <v>3287497.889</v>
      </c>
      <c r="E2380" s="6">
        <v>2336396.5219999999</v>
      </c>
      <c r="F2380" s="6">
        <v>923488.39690000005</v>
      </c>
      <c r="G2380" s="6">
        <v>836820.32660000003</v>
      </c>
      <c r="H2380" s="6">
        <v>1034374.861</v>
      </c>
      <c r="I2380" s="6">
        <v>853032.60389999999</v>
      </c>
      <c r="J2380" s="6">
        <v>727275.93200000003</v>
      </c>
      <c r="K2380" s="6">
        <v>1818434.16</v>
      </c>
      <c r="L2380" s="6">
        <v>862875.93099999998</v>
      </c>
      <c r="M2380" s="6">
        <v>1213809.51</v>
      </c>
      <c r="N2380" s="6">
        <v>127246.51700000001</v>
      </c>
      <c r="O2380" s="6">
        <v>0.16841237000000001</v>
      </c>
      <c r="P2380" s="6">
        <v>2379</v>
      </c>
      <c r="Q2380" s="6">
        <v>0.34836370999999999</v>
      </c>
      <c r="R2380" s="6">
        <v>1.0754716499999999</v>
      </c>
      <c r="S2380" s="6" t="s">
        <v>38</v>
      </c>
      <c r="T2380" s="6" t="s">
        <v>38</v>
      </c>
    </row>
    <row r="2381" spans="1:20" x14ac:dyDescent="0.3">
      <c r="A2381" s="7" t="s">
        <v>4792</v>
      </c>
      <c r="B2381" s="45" t="s">
        <v>4793</v>
      </c>
      <c r="C2381" s="7">
        <v>116583.03509999999</v>
      </c>
      <c r="D2381" s="7">
        <v>429077.31679999997</v>
      </c>
      <c r="E2381" s="7">
        <v>311021.22889999999</v>
      </c>
      <c r="F2381" s="7">
        <v>94293.919580000002</v>
      </c>
      <c r="G2381" s="7">
        <v>133272.52770000001</v>
      </c>
      <c r="H2381" s="7">
        <v>115249.5263</v>
      </c>
      <c r="I2381" s="7">
        <v>91065.951319999993</v>
      </c>
      <c r="J2381" s="7">
        <v>105926.0797</v>
      </c>
      <c r="K2381" s="7">
        <v>237743.8751</v>
      </c>
      <c r="L2381" s="7">
        <v>111378.52099999999</v>
      </c>
      <c r="M2381" s="7">
        <v>160453.41500000001</v>
      </c>
      <c r="N2381" s="7">
        <v>17669.765299999999</v>
      </c>
      <c r="O2381" s="7">
        <v>0.16847206000000001</v>
      </c>
      <c r="P2381" s="7">
        <v>2380</v>
      </c>
      <c r="Q2381" s="7">
        <v>0.34834074999999998</v>
      </c>
      <c r="R2381" s="7">
        <v>1.09393713</v>
      </c>
      <c r="S2381" s="7" t="s">
        <v>38</v>
      </c>
      <c r="T2381" s="7" t="s">
        <v>38</v>
      </c>
    </row>
    <row r="2382" spans="1:20" x14ac:dyDescent="0.3">
      <c r="A2382" s="6" t="s">
        <v>4794</v>
      </c>
      <c r="B2382" s="44" t="s">
        <v>4795</v>
      </c>
      <c r="C2382" s="6">
        <v>129705.26549999999</v>
      </c>
      <c r="D2382" s="6">
        <v>660636.19380000001</v>
      </c>
      <c r="E2382" s="6">
        <v>940931.61170000001</v>
      </c>
      <c r="F2382" s="6">
        <v>220755.26939999999</v>
      </c>
      <c r="G2382" s="6">
        <v>214580.03260000001</v>
      </c>
      <c r="H2382" s="6">
        <v>160546.1747</v>
      </c>
      <c r="I2382" s="6">
        <v>117625.2377</v>
      </c>
      <c r="J2382" s="6">
        <v>252838.41149999999</v>
      </c>
      <c r="K2382" s="6">
        <v>488007.08510000003</v>
      </c>
      <c r="L2382" s="6">
        <v>186397.46400000001</v>
      </c>
      <c r="M2382" s="6">
        <v>380677.1</v>
      </c>
      <c r="N2382" s="6">
        <v>59460.252699999997</v>
      </c>
      <c r="O2382" s="6">
        <v>0.16847808</v>
      </c>
      <c r="P2382" s="6">
        <v>2381</v>
      </c>
      <c r="Q2382" s="6">
        <v>0.34820689999999999</v>
      </c>
      <c r="R2382" s="6">
        <v>1.3885198599999999</v>
      </c>
      <c r="S2382" s="6" t="s">
        <v>38</v>
      </c>
      <c r="T2382" s="6" t="s">
        <v>38</v>
      </c>
    </row>
    <row r="2383" spans="1:20" x14ac:dyDescent="0.3">
      <c r="A2383" s="7" t="s">
        <v>4796</v>
      </c>
      <c r="B2383" s="45" t="s">
        <v>4797</v>
      </c>
      <c r="C2383" s="7">
        <v>327326.89689999999</v>
      </c>
      <c r="D2383" s="7">
        <v>1553891.4280000001</v>
      </c>
      <c r="E2383" s="7">
        <v>960089.85389999999</v>
      </c>
      <c r="F2383" s="7">
        <v>457504.34409999999</v>
      </c>
      <c r="G2383" s="7">
        <v>388013.06089999998</v>
      </c>
      <c r="H2383" s="7">
        <v>511198.29139999999</v>
      </c>
      <c r="I2383" s="7">
        <v>246644.06289999999</v>
      </c>
      <c r="J2383" s="7">
        <v>375016.37150000001</v>
      </c>
      <c r="K2383" s="7">
        <v>824703.13080000004</v>
      </c>
      <c r="L2383" s="7">
        <v>380217.94699999999</v>
      </c>
      <c r="M2383" s="7">
        <v>557453.49699999997</v>
      </c>
      <c r="N2383" s="7">
        <v>108144.43</v>
      </c>
      <c r="O2383" s="7">
        <v>0.16850129</v>
      </c>
      <c r="P2383" s="7">
        <v>2382</v>
      </c>
      <c r="Q2383" s="7">
        <v>0.34810867000000001</v>
      </c>
      <c r="R2383" s="7">
        <v>1.1170482500000001</v>
      </c>
      <c r="S2383" s="7" t="s">
        <v>38</v>
      </c>
      <c r="T2383" s="7" t="s">
        <v>38</v>
      </c>
    </row>
    <row r="2384" spans="1:20" x14ac:dyDescent="0.3">
      <c r="A2384" s="6" t="s">
        <v>4798</v>
      </c>
      <c r="B2384" s="44" t="s">
        <v>4799</v>
      </c>
      <c r="C2384" s="6">
        <v>52072715.549999997</v>
      </c>
      <c r="D2384" s="6">
        <v>178686147.80000001</v>
      </c>
      <c r="E2384" s="6">
        <v>136838757.69999999</v>
      </c>
      <c r="F2384" s="6">
        <v>55511139.07</v>
      </c>
      <c r="G2384" s="6">
        <v>64010542.770000003</v>
      </c>
      <c r="H2384" s="6">
        <v>61467506.140000001</v>
      </c>
      <c r="I2384" s="6">
        <v>50930712.590000004</v>
      </c>
      <c r="J2384" s="6">
        <v>49953073.369999997</v>
      </c>
      <c r="K2384" s="6">
        <v>105777190</v>
      </c>
      <c r="L2384" s="6">
        <v>56590458.700000003</v>
      </c>
      <c r="M2384" s="6">
        <v>62426980.200000003</v>
      </c>
      <c r="N2384" s="6">
        <v>7186349.3099999996</v>
      </c>
      <c r="O2384" s="6">
        <v>0.1685091</v>
      </c>
      <c r="P2384" s="6">
        <v>2383</v>
      </c>
      <c r="Q2384" s="6">
        <v>0.34797873000000001</v>
      </c>
      <c r="R2384" s="6">
        <v>0.90239782000000002</v>
      </c>
      <c r="S2384" s="6" t="s">
        <v>38</v>
      </c>
      <c r="T2384" s="6" t="s">
        <v>38</v>
      </c>
    </row>
    <row r="2385" spans="1:20" x14ac:dyDescent="0.3">
      <c r="A2385" s="7" t="s">
        <v>4800</v>
      </c>
      <c r="B2385" s="45" t="s">
        <v>4801</v>
      </c>
      <c r="C2385" s="7">
        <v>224448.7035</v>
      </c>
      <c r="D2385" s="7">
        <v>789892.47499999998</v>
      </c>
      <c r="E2385" s="7">
        <v>602683.17810000002</v>
      </c>
      <c r="F2385" s="7">
        <v>222128.7543</v>
      </c>
      <c r="G2385" s="7">
        <v>262047.141</v>
      </c>
      <c r="H2385" s="7">
        <v>252127.64689999999</v>
      </c>
      <c r="I2385" s="7">
        <v>217849.4105</v>
      </c>
      <c r="J2385" s="7">
        <v>216267.62729999999</v>
      </c>
      <c r="K2385" s="7">
        <v>459788.27769999998</v>
      </c>
      <c r="L2385" s="7">
        <v>237072.95600000001</v>
      </c>
      <c r="M2385" s="7">
        <v>283580.96899999998</v>
      </c>
      <c r="N2385" s="7">
        <v>23471.685300000001</v>
      </c>
      <c r="O2385" s="7">
        <v>0.16853114</v>
      </c>
      <c r="P2385" s="7">
        <v>2384</v>
      </c>
      <c r="Q2385" s="7">
        <v>0.34787825999999999</v>
      </c>
      <c r="R2385" s="7">
        <v>0.95563858999999995</v>
      </c>
      <c r="S2385" s="7" t="s">
        <v>38</v>
      </c>
      <c r="T2385" s="7" t="s">
        <v>38</v>
      </c>
    </row>
    <row r="2386" spans="1:20" x14ac:dyDescent="0.3">
      <c r="A2386" s="6" t="s">
        <v>4802</v>
      </c>
      <c r="B2386" s="44" t="s">
        <v>4803</v>
      </c>
      <c r="C2386" s="6">
        <v>21504161.140000001</v>
      </c>
      <c r="D2386" s="6">
        <v>66876760.130000003</v>
      </c>
      <c r="E2386" s="6">
        <v>56174222.399999999</v>
      </c>
      <c r="F2386" s="6">
        <v>20120671.550000001</v>
      </c>
      <c r="G2386" s="6">
        <v>26064411.300000001</v>
      </c>
      <c r="H2386" s="6">
        <v>25203194.16</v>
      </c>
      <c r="I2386" s="6">
        <v>18190841.199999999</v>
      </c>
      <c r="J2386" s="6">
        <v>19295814.559999999</v>
      </c>
      <c r="K2386" s="6">
        <v>41168953.810000002</v>
      </c>
      <c r="L2386" s="6">
        <v>22188565.300000001</v>
      </c>
      <c r="M2386" s="6">
        <v>23915013.800000001</v>
      </c>
      <c r="N2386" s="6">
        <v>4019119.9</v>
      </c>
      <c r="O2386" s="6">
        <v>0.1685345</v>
      </c>
      <c r="P2386" s="6">
        <v>2385</v>
      </c>
      <c r="Q2386" s="6">
        <v>0.34773931000000002</v>
      </c>
      <c r="R2386" s="6">
        <v>0.89174039999999999</v>
      </c>
      <c r="S2386" s="6" t="s">
        <v>38</v>
      </c>
      <c r="T2386" s="6" t="s">
        <v>38</v>
      </c>
    </row>
    <row r="2387" spans="1:20" x14ac:dyDescent="0.3">
      <c r="A2387" s="7" t="s">
        <v>4804</v>
      </c>
      <c r="B2387" s="45" t="s">
        <v>4805</v>
      </c>
      <c r="C2387" s="7">
        <v>3135509.3110000002</v>
      </c>
      <c r="D2387" s="7">
        <v>11214559.58</v>
      </c>
      <c r="E2387" s="7">
        <v>8919168.0059999991</v>
      </c>
      <c r="F2387" s="7">
        <v>3245315.1310000001</v>
      </c>
      <c r="G2387" s="7">
        <v>3750516.0920000002</v>
      </c>
      <c r="H2387" s="7">
        <v>3854752.9909999999</v>
      </c>
      <c r="I2387" s="7">
        <v>3160593.702</v>
      </c>
      <c r="J2387" s="7">
        <v>2896953.889</v>
      </c>
      <c r="K2387" s="7">
        <v>6628638.0080000004</v>
      </c>
      <c r="L2387" s="7">
        <v>3415704.17</v>
      </c>
      <c r="M2387" s="7">
        <v>4079461.82</v>
      </c>
      <c r="N2387" s="7">
        <v>461535.87599999999</v>
      </c>
      <c r="O2387" s="7">
        <v>0.16857557000000001</v>
      </c>
      <c r="P2387" s="7">
        <v>2386</v>
      </c>
      <c r="Q2387" s="7">
        <v>0.34767828000000001</v>
      </c>
      <c r="R2387" s="7">
        <v>0.95652943999999995</v>
      </c>
      <c r="S2387" s="7" t="s">
        <v>38</v>
      </c>
      <c r="T2387" s="7" t="s">
        <v>38</v>
      </c>
    </row>
    <row r="2388" spans="1:20" x14ac:dyDescent="0.3">
      <c r="A2388" s="6" t="s">
        <v>4806</v>
      </c>
      <c r="B2388" s="44" t="s">
        <v>4807</v>
      </c>
      <c r="C2388" s="6">
        <v>1631517.264</v>
      </c>
      <c r="D2388" s="6">
        <v>4273047.3109999998</v>
      </c>
      <c r="E2388" s="6">
        <v>3505720.7719999999</v>
      </c>
      <c r="F2388" s="6">
        <v>1570743.96</v>
      </c>
      <c r="G2388" s="6">
        <v>1692873.584</v>
      </c>
      <c r="H2388" s="6">
        <v>1934001.017</v>
      </c>
      <c r="I2388" s="6">
        <v>1523043.314</v>
      </c>
      <c r="J2388" s="6">
        <v>1538470.3359999999</v>
      </c>
      <c r="K2388" s="6">
        <v>2745257.327</v>
      </c>
      <c r="L2388" s="6">
        <v>1672097.06</v>
      </c>
      <c r="M2388" s="6">
        <v>1357982.02</v>
      </c>
      <c r="N2388" s="6">
        <v>190699.12299999999</v>
      </c>
      <c r="O2388" s="6">
        <v>0.16858140999999999</v>
      </c>
      <c r="P2388" s="6">
        <v>2387</v>
      </c>
      <c r="Q2388" s="6">
        <v>0.34754467999999999</v>
      </c>
      <c r="R2388" s="6">
        <v>0.71528278999999995</v>
      </c>
      <c r="S2388" s="6" t="s">
        <v>38</v>
      </c>
      <c r="T2388" s="6" t="s">
        <v>38</v>
      </c>
    </row>
    <row r="2389" spans="1:20" x14ac:dyDescent="0.3">
      <c r="A2389" s="7" t="s">
        <v>4808</v>
      </c>
      <c r="B2389" s="45" t="s">
        <v>4809</v>
      </c>
      <c r="C2389" s="7">
        <v>226381839.69999999</v>
      </c>
      <c r="D2389" s="7">
        <v>734884520.89999998</v>
      </c>
      <c r="E2389" s="7">
        <v>580410163</v>
      </c>
      <c r="F2389" s="7">
        <v>227558930.09999999</v>
      </c>
      <c r="G2389" s="7">
        <v>277945195.5</v>
      </c>
      <c r="H2389" s="7">
        <v>252661483.09999999</v>
      </c>
      <c r="I2389" s="7">
        <v>217461656.40000001</v>
      </c>
      <c r="J2389" s="7">
        <v>212413698.19999999</v>
      </c>
      <c r="K2389" s="7">
        <v>442308863.5</v>
      </c>
      <c r="L2389" s="7">
        <v>240120508</v>
      </c>
      <c r="M2389" s="7">
        <v>256524526</v>
      </c>
      <c r="N2389" s="7">
        <v>30925037.899999999</v>
      </c>
      <c r="O2389" s="7">
        <v>0.16861134999999999</v>
      </c>
      <c r="P2389" s="7">
        <v>2388</v>
      </c>
      <c r="Q2389" s="7">
        <v>0.34746083</v>
      </c>
      <c r="R2389" s="7">
        <v>0.88129553000000005</v>
      </c>
      <c r="S2389" s="7" t="s">
        <v>38</v>
      </c>
      <c r="T2389" s="7" t="s">
        <v>38</v>
      </c>
    </row>
    <row r="2390" spans="1:20" x14ac:dyDescent="0.3">
      <c r="A2390" s="6" t="s">
        <v>4810</v>
      </c>
      <c r="B2390" s="44" t="s">
        <v>4811</v>
      </c>
      <c r="C2390" s="6">
        <v>25097.676169999999</v>
      </c>
      <c r="D2390" s="6">
        <v>84083.912500000006</v>
      </c>
      <c r="E2390" s="6">
        <v>100157.4047</v>
      </c>
      <c r="F2390" s="6">
        <v>13871.332420000001</v>
      </c>
      <c r="G2390" s="6">
        <v>29536.769919999999</v>
      </c>
      <c r="H2390" s="6">
        <v>22167.666410000002</v>
      </c>
      <c r="I2390" s="6">
        <v>18704.978910000002</v>
      </c>
      <c r="J2390" s="6">
        <v>18179.738669999999</v>
      </c>
      <c r="K2390" s="6">
        <v>55802.581449999998</v>
      </c>
      <c r="L2390" s="6">
        <v>22147.288499999999</v>
      </c>
      <c r="M2390" s="6">
        <v>42693.500200000002</v>
      </c>
      <c r="N2390" s="6">
        <v>5234.3671400000003</v>
      </c>
      <c r="O2390" s="6">
        <v>0.16864654000000001</v>
      </c>
      <c r="P2390" s="6">
        <v>2389</v>
      </c>
      <c r="Q2390" s="6">
        <v>0.34738786999999999</v>
      </c>
      <c r="R2390" s="6">
        <v>1.33320178</v>
      </c>
      <c r="S2390" s="6" t="s">
        <v>38</v>
      </c>
      <c r="T2390" s="6" t="s">
        <v>71</v>
      </c>
    </row>
    <row r="2391" spans="1:20" x14ac:dyDescent="0.3">
      <c r="A2391" s="7" t="s">
        <v>4812</v>
      </c>
      <c r="B2391" s="45" t="s">
        <v>4813</v>
      </c>
      <c r="C2391" s="7">
        <v>3525840.4079999998</v>
      </c>
      <c r="D2391" s="7">
        <v>14930982.15</v>
      </c>
      <c r="E2391" s="7">
        <v>12038268.300000001</v>
      </c>
      <c r="F2391" s="7">
        <v>2874398.406</v>
      </c>
      <c r="G2391" s="7">
        <v>3963787.9040000001</v>
      </c>
      <c r="H2391" s="7">
        <v>3704797.9180000001</v>
      </c>
      <c r="I2391" s="7">
        <v>3605224.6189999999</v>
      </c>
      <c r="J2391" s="7">
        <v>3098012.3420000002</v>
      </c>
      <c r="K2391" s="7">
        <v>8342372.3150000004</v>
      </c>
      <c r="L2391" s="7">
        <v>3592955.7</v>
      </c>
      <c r="M2391" s="7">
        <v>6059899.4800000004</v>
      </c>
      <c r="N2391" s="7">
        <v>362925.45600000001</v>
      </c>
      <c r="O2391" s="7">
        <v>0.16869186999999999</v>
      </c>
      <c r="P2391" s="7">
        <v>2390</v>
      </c>
      <c r="Q2391" s="7">
        <v>0.34733585</v>
      </c>
      <c r="R2391" s="7">
        <v>1.2152865500000001</v>
      </c>
      <c r="S2391" s="7" t="s">
        <v>38</v>
      </c>
      <c r="T2391" s="7" t="s">
        <v>38</v>
      </c>
    </row>
    <row r="2392" spans="1:20" x14ac:dyDescent="0.3">
      <c r="A2392" s="6" t="s">
        <v>4814</v>
      </c>
      <c r="B2392" s="44" t="s">
        <v>4815</v>
      </c>
      <c r="C2392" s="6">
        <v>366245.02679999999</v>
      </c>
      <c r="D2392" s="6">
        <v>1323205.334</v>
      </c>
      <c r="E2392" s="6">
        <v>1043942.752</v>
      </c>
      <c r="F2392" s="6">
        <v>419388.79430000001</v>
      </c>
      <c r="G2392" s="6">
        <v>462619.33630000002</v>
      </c>
      <c r="H2392" s="6">
        <v>494942.19380000001</v>
      </c>
      <c r="I2392" s="6">
        <v>387074.83630000002</v>
      </c>
      <c r="J2392" s="6">
        <v>312229.99449999997</v>
      </c>
      <c r="K2392" s="6">
        <v>788195.47699999996</v>
      </c>
      <c r="L2392" s="6">
        <v>414216.59</v>
      </c>
      <c r="M2392" s="6">
        <v>471063.60800000001</v>
      </c>
      <c r="N2392" s="6">
        <v>81644.329100000003</v>
      </c>
      <c r="O2392" s="6">
        <v>0.16873916</v>
      </c>
      <c r="P2392" s="6">
        <v>2391</v>
      </c>
      <c r="Q2392" s="6">
        <v>0.34728790999999998</v>
      </c>
      <c r="R2392" s="6">
        <v>0.92816812999999998</v>
      </c>
      <c r="S2392" s="6" t="s">
        <v>38</v>
      </c>
      <c r="T2392" s="6" t="s">
        <v>38</v>
      </c>
    </row>
    <row r="2393" spans="1:20" x14ac:dyDescent="0.3">
      <c r="A2393" s="7" t="s">
        <v>4816</v>
      </c>
      <c r="B2393" s="45" t="s">
        <v>4817</v>
      </c>
      <c r="C2393" s="7">
        <v>8107871.2599999998</v>
      </c>
      <c r="D2393" s="7">
        <v>28025206.32</v>
      </c>
      <c r="E2393" s="7">
        <v>25896672.870000001</v>
      </c>
      <c r="F2393" s="7">
        <v>9446769.7369999997</v>
      </c>
      <c r="G2393" s="7">
        <v>11760846.369999999</v>
      </c>
      <c r="H2393" s="7">
        <v>10387251.99</v>
      </c>
      <c r="I2393" s="7">
        <v>7156437.1859999998</v>
      </c>
      <c r="J2393" s="7">
        <v>8566877.7990000006</v>
      </c>
      <c r="K2393" s="7">
        <v>17869130.050000001</v>
      </c>
      <c r="L2393" s="7">
        <v>9467853.3399999999</v>
      </c>
      <c r="M2393" s="7">
        <v>10548391</v>
      </c>
      <c r="N2393" s="7">
        <v>2021345.47</v>
      </c>
      <c r="O2393" s="7">
        <v>0.16874945</v>
      </c>
      <c r="P2393" s="7">
        <v>2392</v>
      </c>
      <c r="Q2393" s="7">
        <v>0.34716390000000003</v>
      </c>
      <c r="R2393" s="7">
        <v>0.91636013999999999</v>
      </c>
      <c r="S2393" s="7" t="s">
        <v>38</v>
      </c>
      <c r="T2393" s="7" t="s">
        <v>38</v>
      </c>
    </row>
    <row r="2394" spans="1:20" x14ac:dyDescent="0.3">
      <c r="A2394" s="6" t="s">
        <v>4818</v>
      </c>
      <c r="B2394" s="44" t="s">
        <v>4819</v>
      </c>
      <c r="C2394" s="6">
        <v>316293.03749999998</v>
      </c>
      <c r="D2394" s="6">
        <v>1029793.1</v>
      </c>
      <c r="E2394" s="6">
        <v>625058.66249999998</v>
      </c>
      <c r="F2394" s="6">
        <v>292077.14689999999</v>
      </c>
      <c r="G2394" s="6">
        <v>311894.97499999998</v>
      </c>
      <c r="H2394" s="6">
        <v>357929.91249999998</v>
      </c>
      <c r="I2394" s="6">
        <v>222309.9828</v>
      </c>
      <c r="J2394" s="6">
        <v>278653.9828</v>
      </c>
      <c r="K2394" s="6">
        <v>565805.48670000001</v>
      </c>
      <c r="L2394" s="6">
        <v>292697.21299999999</v>
      </c>
      <c r="M2394" s="6">
        <v>344470.17800000001</v>
      </c>
      <c r="N2394" s="6">
        <v>57083.078699999998</v>
      </c>
      <c r="O2394" s="6">
        <v>0.16877244</v>
      </c>
      <c r="P2394" s="6">
        <v>2393</v>
      </c>
      <c r="Q2394" s="6">
        <v>0.34706609999999999</v>
      </c>
      <c r="R2394" s="6">
        <v>0.95089716000000002</v>
      </c>
      <c r="S2394" s="6" t="s">
        <v>38</v>
      </c>
      <c r="T2394" s="6" t="s">
        <v>38</v>
      </c>
    </row>
    <row r="2395" spans="1:20" x14ac:dyDescent="0.3">
      <c r="A2395" s="7" t="s">
        <v>4820</v>
      </c>
      <c r="B2395" s="45" t="s">
        <v>4821</v>
      </c>
      <c r="C2395" s="7">
        <v>7395739.9550000001</v>
      </c>
      <c r="D2395" s="7">
        <v>26895522.07</v>
      </c>
      <c r="E2395" s="7">
        <v>22431347.25</v>
      </c>
      <c r="F2395" s="7">
        <v>7376697.2949999999</v>
      </c>
      <c r="G2395" s="7">
        <v>9607378.1209999993</v>
      </c>
      <c r="H2395" s="7">
        <v>8268199.0959999999</v>
      </c>
      <c r="I2395" s="7">
        <v>7118798.8739999998</v>
      </c>
      <c r="J2395" s="7">
        <v>7169605.6200000001</v>
      </c>
      <c r="K2395" s="7">
        <v>16024826.640000001</v>
      </c>
      <c r="L2395" s="7">
        <v>8040995.4299999997</v>
      </c>
      <c r="M2395" s="7">
        <v>10140131.6</v>
      </c>
      <c r="N2395" s="7">
        <v>1171173.6200000001</v>
      </c>
      <c r="O2395" s="7">
        <v>0.16878114</v>
      </c>
      <c r="P2395" s="7">
        <v>2394</v>
      </c>
      <c r="Q2395" s="7">
        <v>0.34693901999999999</v>
      </c>
      <c r="R2395" s="7">
        <v>0.99486273999999997</v>
      </c>
      <c r="S2395" s="7" t="s">
        <v>38</v>
      </c>
      <c r="T2395" s="7" t="s">
        <v>38</v>
      </c>
    </row>
    <row r="2396" spans="1:20" x14ac:dyDescent="0.3">
      <c r="A2396" s="6" t="s">
        <v>4822</v>
      </c>
      <c r="B2396" s="44" t="s">
        <v>4823</v>
      </c>
      <c r="C2396" s="6">
        <v>239800.41639999999</v>
      </c>
      <c r="D2396" s="6">
        <v>553357.91249999998</v>
      </c>
      <c r="E2396" s="6">
        <v>759946.02969999996</v>
      </c>
      <c r="F2396" s="6">
        <v>234507.67420000001</v>
      </c>
      <c r="G2396" s="6">
        <v>238639.41740000001</v>
      </c>
      <c r="H2396" s="6">
        <v>271996.38909999997</v>
      </c>
      <c r="I2396" s="6">
        <v>235361.73670000001</v>
      </c>
      <c r="J2396" s="6">
        <v>237365.8915</v>
      </c>
      <c r="K2396" s="6">
        <v>446903.00819999998</v>
      </c>
      <c r="L2396" s="6">
        <v>245840.859</v>
      </c>
      <c r="M2396" s="6">
        <v>256470.818</v>
      </c>
      <c r="N2396" s="6">
        <v>17489.135600000001</v>
      </c>
      <c r="O2396" s="6">
        <v>0.16878549000000001</v>
      </c>
      <c r="P2396" s="6">
        <v>2395</v>
      </c>
      <c r="Q2396" s="6">
        <v>0.34680307999999999</v>
      </c>
      <c r="R2396" s="6">
        <v>0.86223704000000001</v>
      </c>
      <c r="S2396" s="6" t="s">
        <v>38</v>
      </c>
      <c r="T2396" s="6" t="s">
        <v>38</v>
      </c>
    </row>
    <row r="2397" spans="1:20" x14ac:dyDescent="0.3">
      <c r="A2397" s="7" t="s">
        <v>4824</v>
      </c>
      <c r="B2397" s="45" t="s">
        <v>4825</v>
      </c>
      <c r="C2397" s="7">
        <v>2597787.5720000002</v>
      </c>
      <c r="D2397" s="7">
        <v>11363747.140000001</v>
      </c>
      <c r="E2397" s="7">
        <v>8931255.284</v>
      </c>
      <c r="F2397" s="7">
        <v>2463572.5299999998</v>
      </c>
      <c r="G2397" s="7">
        <v>3193668.2289999998</v>
      </c>
      <c r="H2397" s="7">
        <v>2826524.6510000001</v>
      </c>
      <c r="I2397" s="7">
        <v>2686576.4789999998</v>
      </c>
      <c r="J2397" s="7">
        <v>2515579.6409999998</v>
      </c>
      <c r="K2397" s="7">
        <v>6339090.6310000001</v>
      </c>
      <c r="L2397" s="7">
        <v>2805587.25</v>
      </c>
      <c r="M2397" s="7">
        <v>4508639.0999999996</v>
      </c>
      <c r="N2397" s="7">
        <v>288278.337</v>
      </c>
      <c r="O2397" s="7">
        <v>0.16879452</v>
      </c>
      <c r="P2397" s="7">
        <v>2396</v>
      </c>
      <c r="Q2397" s="7">
        <v>0.34667690000000001</v>
      </c>
      <c r="R2397" s="7">
        <v>1.1759731200000001</v>
      </c>
      <c r="S2397" s="7" t="s">
        <v>38</v>
      </c>
      <c r="T2397" s="7" t="s">
        <v>38</v>
      </c>
    </row>
    <row r="2398" spans="1:20" x14ac:dyDescent="0.3">
      <c r="A2398" s="6" t="s">
        <v>4826</v>
      </c>
      <c r="B2398" s="44" t="s">
        <v>4827</v>
      </c>
      <c r="C2398" s="6">
        <v>1344498.892</v>
      </c>
      <c r="D2398" s="6">
        <v>4038988.76</v>
      </c>
      <c r="E2398" s="6">
        <v>3745378.17</v>
      </c>
      <c r="F2398" s="6">
        <v>1334851.4140000001</v>
      </c>
      <c r="G2398" s="6">
        <v>1665804.368</v>
      </c>
      <c r="H2398" s="6">
        <v>1544708.9839999999</v>
      </c>
      <c r="I2398" s="6">
        <v>1297530.2549999999</v>
      </c>
      <c r="J2398" s="6">
        <v>1294060.8640000001</v>
      </c>
      <c r="K2398" s="6">
        <v>2615929.3089999999</v>
      </c>
      <c r="L2398" s="6">
        <v>1450526.12</v>
      </c>
      <c r="M2398" s="6">
        <v>1478563.36</v>
      </c>
      <c r="N2398" s="6">
        <v>185386.30499999999</v>
      </c>
      <c r="O2398" s="6">
        <v>0.16881536</v>
      </c>
      <c r="P2398" s="6">
        <v>2397</v>
      </c>
      <c r="Q2398" s="6">
        <v>0.34657504</v>
      </c>
      <c r="R2398" s="6">
        <v>0.85074727999999999</v>
      </c>
      <c r="S2398" s="6" t="s">
        <v>38</v>
      </c>
      <c r="T2398" s="6" t="s">
        <v>38</v>
      </c>
    </row>
    <row r="2399" spans="1:20" x14ac:dyDescent="0.3">
      <c r="A2399" s="7" t="s">
        <v>4828</v>
      </c>
      <c r="B2399" s="45" t="s">
        <v>4829</v>
      </c>
      <c r="C2399" s="7">
        <v>172975.28649999999</v>
      </c>
      <c r="D2399" s="7">
        <v>716483.97499999998</v>
      </c>
      <c r="E2399" s="7">
        <v>369448.35200000001</v>
      </c>
      <c r="F2399" s="7">
        <v>146164.1635</v>
      </c>
      <c r="G2399" s="7">
        <v>181423.3725</v>
      </c>
      <c r="H2399" s="7">
        <v>154513.62469999999</v>
      </c>
      <c r="I2399" s="7">
        <v>96006.762109999996</v>
      </c>
      <c r="J2399" s="7">
        <v>142765.0937</v>
      </c>
      <c r="K2399" s="7">
        <v>351267.94420000003</v>
      </c>
      <c r="L2399" s="7">
        <v>143677.21299999999</v>
      </c>
      <c r="M2399" s="7">
        <v>263039.35600000003</v>
      </c>
      <c r="N2399" s="7">
        <v>35662.792099999999</v>
      </c>
      <c r="O2399" s="7">
        <v>0.16882966999999999</v>
      </c>
      <c r="P2399" s="7">
        <v>2398</v>
      </c>
      <c r="Q2399" s="7">
        <v>0.34645988999999999</v>
      </c>
      <c r="R2399" s="7">
        <v>1.2897406499999999</v>
      </c>
      <c r="S2399" s="7" t="s">
        <v>100</v>
      </c>
      <c r="T2399" s="7" t="s">
        <v>38</v>
      </c>
    </row>
    <row r="2400" spans="1:20" x14ac:dyDescent="0.3">
      <c r="A2400" s="6" t="s">
        <v>4830</v>
      </c>
      <c r="B2400" s="44" t="s">
        <v>4831</v>
      </c>
      <c r="C2400" s="6">
        <v>8006479.1550000003</v>
      </c>
      <c r="D2400" s="6">
        <v>24601985.66</v>
      </c>
      <c r="E2400" s="6">
        <v>21971229.960000001</v>
      </c>
      <c r="F2400" s="6">
        <v>8476646.4519999996</v>
      </c>
      <c r="G2400" s="6">
        <v>10036725.98</v>
      </c>
      <c r="H2400" s="6">
        <v>9365946.6760000009</v>
      </c>
      <c r="I2400" s="6">
        <v>8459205.1300000008</v>
      </c>
      <c r="J2400" s="6">
        <v>7613996.9809999997</v>
      </c>
      <c r="K2400" s="6">
        <v>15764085.310000001</v>
      </c>
      <c r="L2400" s="6">
        <v>8868968.6899999995</v>
      </c>
      <c r="M2400" s="6">
        <v>8754510.1799999997</v>
      </c>
      <c r="N2400" s="6">
        <v>1057277.06</v>
      </c>
      <c r="O2400" s="6">
        <v>0.16888499000000001</v>
      </c>
      <c r="P2400" s="6">
        <v>2399</v>
      </c>
      <c r="Q2400" s="6">
        <v>0.34642894000000002</v>
      </c>
      <c r="R2400" s="6">
        <v>0.82980319999999996</v>
      </c>
      <c r="S2400" s="6" t="s">
        <v>38</v>
      </c>
      <c r="T2400" s="6" t="s">
        <v>38</v>
      </c>
    </row>
    <row r="2401" spans="1:20" x14ac:dyDescent="0.3">
      <c r="A2401" s="7" t="s">
        <v>4832</v>
      </c>
      <c r="B2401" s="45" t="s">
        <v>4833</v>
      </c>
      <c r="C2401" s="7">
        <v>8909777.1469999999</v>
      </c>
      <c r="D2401" s="7">
        <v>31314766.170000002</v>
      </c>
      <c r="E2401" s="7">
        <v>22555597.399999999</v>
      </c>
      <c r="F2401" s="7">
        <v>8597152.9690000005</v>
      </c>
      <c r="G2401" s="7">
        <v>10410033.029999999</v>
      </c>
      <c r="H2401" s="7">
        <v>10484677.880000001</v>
      </c>
      <c r="I2401" s="7">
        <v>8112987.8339999998</v>
      </c>
      <c r="J2401" s="7">
        <v>7319045.4570000004</v>
      </c>
      <c r="K2401" s="7">
        <v>17844323.420000002</v>
      </c>
      <c r="L2401" s="7">
        <v>9081686.0500000007</v>
      </c>
      <c r="M2401" s="7">
        <v>11090314.199999999</v>
      </c>
      <c r="N2401" s="7">
        <v>1610193.55</v>
      </c>
      <c r="O2401" s="7">
        <v>0.16888861999999999</v>
      </c>
      <c r="P2401" s="7">
        <v>2400</v>
      </c>
      <c r="Q2401" s="7">
        <v>0.34629205000000002</v>
      </c>
      <c r="R2401" s="7">
        <v>0.97443312999999998</v>
      </c>
      <c r="S2401" s="7" t="s">
        <v>38</v>
      </c>
      <c r="T2401" s="7" t="s">
        <v>38</v>
      </c>
    </row>
    <row r="2402" spans="1:20" x14ac:dyDescent="0.3">
      <c r="A2402" s="6" t="s">
        <v>4834</v>
      </c>
      <c r="B2402" s="44" t="s">
        <v>4835</v>
      </c>
      <c r="C2402" s="6">
        <v>40487.842680000002</v>
      </c>
      <c r="D2402" s="6">
        <v>211335.46520000001</v>
      </c>
      <c r="E2402" s="6">
        <v>136261.88029999999</v>
      </c>
      <c r="F2402" s="6">
        <v>37243.011870000002</v>
      </c>
      <c r="G2402" s="6">
        <v>48987.322659999998</v>
      </c>
      <c r="H2402" s="6">
        <v>40319.458400000003</v>
      </c>
      <c r="I2402" s="6">
        <v>21956.307280000001</v>
      </c>
      <c r="J2402" s="6">
        <v>49167.87197</v>
      </c>
      <c r="K2402" s="6">
        <v>106332.05</v>
      </c>
      <c r="L2402" s="6">
        <v>40107.740100000003</v>
      </c>
      <c r="M2402" s="6">
        <v>83726.273799999995</v>
      </c>
      <c r="N2402" s="6">
        <v>12786.0903</v>
      </c>
      <c r="O2402" s="6">
        <v>0.16889815999999999</v>
      </c>
      <c r="P2402" s="6">
        <v>2401</v>
      </c>
      <c r="Q2402" s="6">
        <v>0.34616735999999998</v>
      </c>
      <c r="R2402" s="6">
        <v>1.4066239300000001</v>
      </c>
      <c r="S2402" s="6" t="s">
        <v>38</v>
      </c>
      <c r="T2402" s="6" t="s">
        <v>38</v>
      </c>
    </row>
    <row r="2403" spans="1:20" x14ac:dyDescent="0.3">
      <c r="A2403" s="7" t="s">
        <v>4836</v>
      </c>
      <c r="B2403" s="45" t="s">
        <v>4837</v>
      </c>
      <c r="C2403" s="7">
        <v>238226.5937</v>
      </c>
      <c r="D2403" s="7">
        <v>844760.87730000005</v>
      </c>
      <c r="E2403" s="7">
        <v>623082.76020000002</v>
      </c>
      <c r="F2403" s="7">
        <v>233164.46230000001</v>
      </c>
      <c r="G2403" s="7">
        <v>330564.36219999997</v>
      </c>
      <c r="H2403" s="7">
        <v>245172.1366</v>
      </c>
      <c r="I2403" s="7">
        <v>195317.4901</v>
      </c>
      <c r="J2403" s="7">
        <v>205634.52919999999</v>
      </c>
      <c r="K2403" s="7">
        <v>484808.67340000003</v>
      </c>
      <c r="L2403" s="7">
        <v>244172.13</v>
      </c>
      <c r="M2403" s="7">
        <v>301558.64199999999</v>
      </c>
      <c r="N2403" s="7">
        <v>61472.325199999999</v>
      </c>
      <c r="O2403" s="7">
        <v>0.16889884999999999</v>
      </c>
      <c r="P2403" s="7">
        <v>2402</v>
      </c>
      <c r="Q2403" s="7">
        <v>0.34602465999999998</v>
      </c>
      <c r="R2403" s="7">
        <v>0.98951697000000005</v>
      </c>
      <c r="S2403" s="7" t="s">
        <v>38</v>
      </c>
      <c r="T2403" s="7" t="s">
        <v>38</v>
      </c>
    </row>
    <row r="2404" spans="1:20" x14ac:dyDescent="0.3">
      <c r="A2404" s="6" t="s">
        <v>4838</v>
      </c>
      <c r="B2404" s="44" t="s">
        <v>4839</v>
      </c>
      <c r="C2404" s="6">
        <v>54602.506249999999</v>
      </c>
      <c r="D2404" s="6">
        <v>226920.33439999999</v>
      </c>
      <c r="E2404" s="6">
        <v>448176.64689999999</v>
      </c>
      <c r="F2404" s="6">
        <v>55316.710350000001</v>
      </c>
      <c r="G2404" s="6">
        <v>54879.194730000003</v>
      </c>
      <c r="H2404" s="6">
        <v>47872.136129999999</v>
      </c>
      <c r="I2404" s="6">
        <v>45540.539449999997</v>
      </c>
      <c r="J2404" s="6">
        <v>53309.547270000003</v>
      </c>
      <c r="K2404" s="6">
        <v>196254.04949999999</v>
      </c>
      <c r="L2404" s="6">
        <v>50400.354399999997</v>
      </c>
      <c r="M2404" s="6">
        <v>186488.52499999999</v>
      </c>
      <c r="N2404" s="6">
        <v>4417.1296400000001</v>
      </c>
      <c r="O2404" s="6">
        <v>0.16890327999999999</v>
      </c>
      <c r="P2404" s="6">
        <v>2403</v>
      </c>
      <c r="Q2404" s="6">
        <v>0.34588973000000001</v>
      </c>
      <c r="R2404" s="6">
        <v>1.96121664</v>
      </c>
      <c r="S2404" s="6" t="s">
        <v>38</v>
      </c>
      <c r="T2404" s="6" t="s">
        <v>38</v>
      </c>
    </row>
    <row r="2405" spans="1:20" x14ac:dyDescent="0.3">
      <c r="A2405" s="7" t="s">
        <v>4840</v>
      </c>
      <c r="B2405" s="45" t="s">
        <v>4841</v>
      </c>
      <c r="C2405" s="7">
        <v>4549331.5559999999</v>
      </c>
      <c r="D2405" s="7">
        <v>14546574.02</v>
      </c>
      <c r="E2405" s="7">
        <v>10107582.810000001</v>
      </c>
      <c r="F2405" s="7">
        <v>4457750.6770000001</v>
      </c>
      <c r="G2405" s="7">
        <v>4901195.4280000003</v>
      </c>
      <c r="H2405" s="7">
        <v>5672751.3689999999</v>
      </c>
      <c r="I2405" s="7">
        <v>4185250.28</v>
      </c>
      <c r="J2405" s="7">
        <v>3373086.2689999999</v>
      </c>
      <c r="K2405" s="7">
        <v>8415309.7640000004</v>
      </c>
      <c r="L2405" s="7">
        <v>4533070.84</v>
      </c>
      <c r="M2405" s="7">
        <v>4867040.54</v>
      </c>
      <c r="N2405" s="7">
        <v>983349.84699999995</v>
      </c>
      <c r="O2405" s="7">
        <v>0.16891519999999999</v>
      </c>
      <c r="P2405" s="7">
        <v>2404</v>
      </c>
      <c r="Q2405" s="7">
        <v>0.34577026</v>
      </c>
      <c r="R2405" s="7">
        <v>0.89252767</v>
      </c>
      <c r="S2405" s="7" t="s">
        <v>38</v>
      </c>
      <c r="T2405" s="7" t="s">
        <v>38</v>
      </c>
    </row>
    <row r="2406" spans="1:20" x14ac:dyDescent="0.3">
      <c r="A2406" s="6" t="s">
        <v>4842</v>
      </c>
      <c r="B2406" s="44" t="s">
        <v>4843</v>
      </c>
      <c r="C2406" s="6">
        <v>977097.45940000005</v>
      </c>
      <c r="D2406" s="6">
        <v>5189862.1469999999</v>
      </c>
      <c r="E2406" s="6">
        <v>4125446.0839999998</v>
      </c>
      <c r="F2406" s="6">
        <v>903302.76410000003</v>
      </c>
      <c r="G2406" s="6">
        <v>1168523.959</v>
      </c>
      <c r="H2406" s="6">
        <v>1246756.0530000001</v>
      </c>
      <c r="I2406" s="6">
        <v>995588.3578</v>
      </c>
      <c r="J2406" s="6">
        <v>920091.94770000002</v>
      </c>
      <c r="K2406" s="6">
        <v>2798927.1140000001</v>
      </c>
      <c r="L2406" s="6">
        <v>1082740.08</v>
      </c>
      <c r="M2406" s="6">
        <v>2190028.7599999998</v>
      </c>
      <c r="N2406" s="6">
        <v>150897.26199999999</v>
      </c>
      <c r="O2406" s="6">
        <v>0.16895093</v>
      </c>
      <c r="P2406" s="6">
        <v>2405</v>
      </c>
      <c r="Q2406" s="6">
        <v>0.3456996</v>
      </c>
      <c r="R2406" s="6">
        <v>1.3701869600000001</v>
      </c>
      <c r="S2406" s="6" t="s">
        <v>38</v>
      </c>
      <c r="T2406" s="6" t="s">
        <v>38</v>
      </c>
    </row>
    <row r="2407" spans="1:20" x14ac:dyDescent="0.3">
      <c r="A2407" s="7" t="s">
        <v>4844</v>
      </c>
      <c r="B2407" s="45" t="s">
        <v>4845</v>
      </c>
      <c r="C2407" s="7">
        <v>121951.83440000001</v>
      </c>
      <c r="D2407" s="7">
        <v>853344.83440000005</v>
      </c>
      <c r="E2407" s="7">
        <v>526090.91249999998</v>
      </c>
      <c r="F2407" s="7">
        <v>116252.78750000001</v>
      </c>
      <c r="G2407" s="7">
        <v>145264.81880000001</v>
      </c>
      <c r="H2407" s="7">
        <v>141114.38130000001</v>
      </c>
      <c r="I2407" s="7">
        <v>139140.28750000001</v>
      </c>
      <c r="J2407" s="7">
        <v>75612.99063</v>
      </c>
      <c r="K2407" s="7">
        <v>404410.09220000001</v>
      </c>
      <c r="L2407" s="7">
        <v>125283.12</v>
      </c>
      <c r="M2407" s="7">
        <v>355511.80200000003</v>
      </c>
      <c r="N2407" s="7">
        <v>33211.6443</v>
      </c>
      <c r="O2407" s="7">
        <v>0.16897209999999999</v>
      </c>
      <c r="P2407" s="7">
        <v>2406</v>
      </c>
      <c r="Q2407" s="7">
        <v>0.34559921999999998</v>
      </c>
      <c r="R2407" s="7">
        <v>1.6906269599999999</v>
      </c>
      <c r="S2407" s="7" t="s">
        <v>38</v>
      </c>
      <c r="T2407" s="7" t="s">
        <v>38</v>
      </c>
    </row>
    <row r="2408" spans="1:20" x14ac:dyDescent="0.3">
      <c r="A2408" s="6" t="s">
        <v>4846</v>
      </c>
      <c r="B2408" s="44" t="s">
        <v>4847</v>
      </c>
      <c r="C2408" s="6">
        <v>3396032.2540000002</v>
      </c>
      <c r="D2408" s="6">
        <v>14570057.630000001</v>
      </c>
      <c r="E2408" s="6">
        <v>9221712.3239999991</v>
      </c>
      <c r="F2408" s="6">
        <v>2965968.273</v>
      </c>
      <c r="G2408" s="6">
        <v>3760943.6860000002</v>
      </c>
      <c r="H2408" s="6">
        <v>3820193.64</v>
      </c>
      <c r="I2408" s="6">
        <v>2518418.9010000001</v>
      </c>
      <c r="J2408" s="6">
        <v>2768229.9610000001</v>
      </c>
      <c r="K2408" s="6">
        <v>7538442.6189999999</v>
      </c>
      <c r="L2408" s="6">
        <v>3216946.55</v>
      </c>
      <c r="M2408" s="6">
        <v>5487685.9699999997</v>
      </c>
      <c r="N2408" s="6">
        <v>670603.55599999998</v>
      </c>
      <c r="O2408" s="6">
        <v>0.16900108999999999</v>
      </c>
      <c r="P2408" s="6">
        <v>2407</v>
      </c>
      <c r="Q2408" s="6">
        <v>0.34551490000000001</v>
      </c>
      <c r="R2408" s="6">
        <v>1.2285745400000001</v>
      </c>
      <c r="S2408" s="6" t="s">
        <v>38</v>
      </c>
      <c r="T2408" s="6" t="s">
        <v>38</v>
      </c>
    </row>
    <row r="2409" spans="1:20" x14ac:dyDescent="0.3">
      <c r="A2409" s="7" t="s">
        <v>4848</v>
      </c>
      <c r="B2409" s="45" t="s">
        <v>4849</v>
      </c>
      <c r="C2409" s="7">
        <v>13305121.58</v>
      </c>
      <c r="D2409" s="7">
        <v>50099195.079999998</v>
      </c>
      <c r="E2409" s="7">
        <v>36429011.159999996</v>
      </c>
      <c r="F2409" s="7">
        <v>12922536.59</v>
      </c>
      <c r="G2409" s="7">
        <v>16352912.189999999</v>
      </c>
      <c r="H2409" s="7">
        <v>14839791.99</v>
      </c>
      <c r="I2409" s="7">
        <v>11131713.09</v>
      </c>
      <c r="J2409" s="7">
        <v>12829156.51</v>
      </c>
      <c r="K2409" s="7">
        <v>28188966.100000001</v>
      </c>
      <c r="L2409" s="7">
        <v>13788393.4</v>
      </c>
      <c r="M2409" s="7">
        <v>18280674.399999999</v>
      </c>
      <c r="N2409" s="7">
        <v>2284752.4500000002</v>
      </c>
      <c r="O2409" s="7">
        <v>0.16900467999999999</v>
      </c>
      <c r="P2409" s="7">
        <v>2408</v>
      </c>
      <c r="Q2409" s="7">
        <v>0.34537875000000001</v>
      </c>
      <c r="R2409" s="7">
        <v>1.03167619</v>
      </c>
      <c r="S2409" s="7" t="s">
        <v>38</v>
      </c>
      <c r="T2409" s="7" t="s">
        <v>38</v>
      </c>
    </row>
    <row r="2410" spans="1:20" x14ac:dyDescent="0.3">
      <c r="A2410" s="6" t="s">
        <v>4850</v>
      </c>
      <c r="B2410" s="44" t="s">
        <v>4851</v>
      </c>
      <c r="C2410" s="6">
        <v>223441.06289999999</v>
      </c>
      <c r="D2410" s="6">
        <v>1134995.2450000001</v>
      </c>
      <c r="E2410" s="6">
        <v>1355203.3459999999</v>
      </c>
      <c r="F2410" s="6">
        <v>176852.83050000001</v>
      </c>
      <c r="G2410" s="6">
        <v>288011.23479999998</v>
      </c>
      <c r="H2410" s="6">
        <v>270417.8627</v>
      </c>
      <c r="I2410" s="6">
        <v>259034.2016</v>
      </c>
      <c r="J2410" s="6">
        <v>156040.24549999999</v>
      </c>
      <c r="K2410" s="6">
        <v>722623.12100000004</v>
      </c>
      <c r="L2410" s="6">
        <v>243375.886</v>
      </c>
      <c r="M2410" s="6">
        <v>610261.26800000004</v>
      </c>
      <c r="N2410" s="6">
        <v>59431.416499999999</v>
      </c>
      <c r="O2410" s="6">
        <v>0.16902782999999999</v>
      </c>
      <c r="P2410" s="6">
        <v>2409</v>
      </c>
      <c r="Q2410" s="6">
        <v>0.34528267000000001</v>
      </c>
      <c r="R2410" s="6">
        <v>1.5700571800000001</v>
      </c>
      <c r="S2410" s="6" t="s">
        <v>38</v>
      </c>
      <c r="T2410" s="6" t="s">
        <v>38</v>
      </c>
    </row>
    <row r="2411" spans="1:20" x14ac:dyDescent="0.3">
      <c r="A2411" s="7" t="s">
        <v>4852</v>
      </c>
      <c r="B2411" s="45" t="s">
        <v>4853</v>
      </c>
      <c r="C2411" s="7">
        <v>5314554.0530000003</v>
      </c>
      <c r="D2411" s="7">
        <v>17972177.539999999</v>
      </c>
      <c r="E2411" s="7">
        <v>13965834.35</v>
      </c>
      <c r="F2411" s="7">
        <v>5766727.4589999998</v>
      </c>
      <c r="G2411" s="7">
        <v>6542597.3810000001</v>
      </c>
      <c r="H2411" s="7">
        <v>6091144.1629999997</v>
      </c>
      <c r="I2411" s="7">
        <v>5492927.7249999996</v>
      </c>
      <c r="J2411" s="7">
        <v>5300626.6940000001</v>
      </c>
      <c r="K2411" s="7">
        <v>10754823.35</v>
      </c>
      <c r="L2411" s="7">
        <v>5856823.9900000002</v>
      </c>
      <c r="M2411" s="7">
        <v>6241752.5199999996</v>
      </c>
      <c r="N2411" s="7">
        <v>567734.39</v>
      </c>
      <c r="O2411" s="7">
        <v>0.16908699999999999</v>
      </c>
      <c r="P2411" s="7">
        <v>2410</v>
      </c>
      <c r="Q2411" s="7">
        <v>0.34526022000000001</v>
      </c>
      <c r="R2411" s="7">
        <v>0.87679337999999996</v>
      </c>
      <c r="S2411" s="7" t="s">
        <v>38</v>
      </c>
      <c r="T2411" s="7" t="s">
        <v>38</v>
      </c>
    </row>
    <row r="2412" spans="1:20" x14ac:dyDescent="0.3">
      <c r="A2412" s="6" t="s">
        <v>4854</v>
      </c>
      <c r="B2412" s="44" t="s">
        <v>4855</v>
      </c>
      <c r="C2412" s="6">
        <v>5016110.483</v>
      </c>
      <c r="D2412" s="6">
        <v>16844503.489999998</v>
      </c>
      <c r="E2412" s="6">
        <v>15686870.85</v>
      </c>
      <c r="F2412" s="6">
        <v>5029338.898</v>
      </c>
      <c r="G2412" s="6">
        <v>6178407.5650000004</v>
      </c>
      <c r="H2412" s="6">
        <v>5849530.3229999999</v>
      </c>
      <c r="I2412" s="6">
        <v>5179016.3380000005</v>
      </c>
      <c r="J2412" s="6">
        <v>4947795.7410000004</v>
      </c>
      <c r="K2412" s="6">
        <v>10644205.93</v>
      </c>
      <c r="L2412" s="6">
        <v>5538687.4900000002</v>
      </c>
      <c r="M2412" s="6">
        <v>6508311.3399999999</v>
      </c>
      <c r="N2412" s="6">
        <v>572823.83499999996</v>
      </c>
      <c r="O2412" s="6">
        <v>0.16910965</v>
      </c>
      <c r="P2412" s="6">
        <v>2411</v>
      </c>
      <c r="Q2412" s="6">
        <v>0.34516324999999998</v>
      </c>
      <c r="R2412" s="6">
        <v>0.94245228000000003</v>
      </c>
      <c r="S2412" s="6" t="s">
        <v>38</v>
      </c>
      <c r="T2412" s="6" t="s">
        <v>38</v>
      </c>
    </row>
    <row r="2413" spans="1:20" x14ac:dyDescent="0.3">
      <c r="A2413" s="7" t="s">
        <v>4856</v>
      </c>
      <c r="B2413" s="45" t="s">
        <v>4857</v>
      </c>
      <c r="C2413" s="7">
        <v>178014107.80000001</v>
      </c>
      <c r="D2413" s="7">
        <v>535963380.89999998</v>
      </c>
      <c r="E2413" s="7">
        <v>464152537.80000001</v>
      </c>
      <c r="F2413" s="7">
        <v>190997843.09999999</v>
      </c>
      <c r="G2413" s="7">
        <v>212938571.19999999</v>
      </c>
      <c r="H2413" s="7">
        <v>199986009.09999999</v>
      </c>
      <c r="I2413" s="7">
        <v>175719748.69999999</v>
      </c>
      <c r="J2413" s="7">
        <v>201393693.19999999</v>
      </c>
      <c r="K2413" s="7">
        <v>342281967.39999998</v>
      </c>
      <c r="L2413" s="7">
        <v>197509506</v>
      </c>
      <c r="M2413" s="7">
        <v>184603848</v>
      </c>
      <c r="N2413" s="7">
        <v>15642565.4</v>
      </c>
      <c r="O2413" s="7">
        <v>0.16911319</v>
      </c>
      <c r="P2413" s="7">
        <v>2412</v>
      </c>
      <c r="Q2413" s="7">
        <v>0.34502737</v>
      </c>
      <c r="R2413" s="7">
        <v>0.79326319999999995</v>
      </c>
      <c r="S2413" s="7" t="s">
        <v>38</v>
      </c>
      <c r="T2413" s="7" t="s">
        <v>38</v>
      </c>
    </row>
    <row r="2414" spans="1:20" x14ac:dyDescent="0.3">
      <c r="A2414" s="6" t="s">
        <v>4858</v>
      </c>
      <c r="B2414" s="44" t="s">
        <v>4859</v>
      </c>
      <c r="C2414" s="6">
        <v>4057793.0359999998</v>
      </c>
      <c r="D2414" s="6">
        <v>13112999.41</v>
      </c>
      <c r="E2414" s="6">
        <v>8633903.7290000003</v>
      </c>
      <c r="F2414" s="6">
        <v>4146975.034</v>
      </c>
      <c r="G2414" s="6">
        <v>3795166.2719999999</v>
      </c>
      <c r="H2414" s="6">
        <v>4537661.7759999996</v>
      </c>
      <c r="I2414" s="6">
        <v>4027397.358</v>
      </c>
      <c r="J2414" s="6">
        <v>4066968.3590000002</v>
      </c>
      <c r="K2414" s="6">
        <v>7487917.8030000003</v>
      </c>
      <c r="L2414" s="6">
        <v>4106798.44</v>
      </c>
      <c r="M2414" s="6">
        <v>4315958.04</v>
      </c>
      <c r="N2414" s="6">
        <v>311260.22899999999</v>
      </c>
      <c r="O2414" s="6">
        <v>0.16914220999999999</v>
      </c>
      <c r="P2414" s="6">
        <v>2413</v>
      </c>
      <c r="Q2414" s="6">
        <v>0.34494355999999998</v>
      </c>
      <c r="R2414" s="6">
        <v>0.86655046000000002</v>
      </c>
      <c r="S2414" s="6" t="s">
        <v>38</v>
      </c>
      <c r="T2414" s="6" t="s">
        <v>38</v>
      </c>
    </row>
    <row r="2415" spans="1:20" x14ac:dyDescent="0.3">
      <c r="A2415" s="7" t="s">
        <v>4860</v>
      </c>
      <c r="B2415" s="45" t="s">
        <v>4861</v>
      </c>
      <c r="C2415" s="7">
        <v>6495619.1449999996</v>
      </c>
      <c r="D2415" s="7">
        <v>20901204.640000001</v>
      </c>
      <c r="E2415" s="7">
        <v>17335955.300000001</v>
      </c>
      <c r="F2415" s="7">
        <v>5971369.6059999997</v>
      </c>
      <c r="G2415" s="7">
        <v>7891653.5290000001</v>
      </c>
      <c r="H2415" s="7">
        <v>7606050.8109999998</v>
      </c>
      <c r="I2415" s="7">
        <v>5592568.8090000004</v>
      </c>
      <c r="J2415" s="7">
        <v>5595107.3660000004</v>
      </c>
      <c r="K2415" s="7">
        <v>12676037.17</v>
      </c>
      <c r="L2415" s="7">
        <v>6671345.1299999999</v>
      </c>
      <c r="M2415" s="7">
        <v>7583278.7699999996</v>
      </c>
      <c r="N2415" s="7">
        <v>1249649.73</v>
      </c>
      <c r="O2415" s="7">
        <v>0.16917661000000001</v>
      </c>
      <c r="P2415" s="7">
        <v>2414</v>
      </c>
      <c r="Q2415" s="7">
        <v>0.34487078999999998</v>
      </c>
      <c r="R2415" s="7">
        <v>0.92605420999999999</v>
      </c>
      <c r="S2415" s="7" t="s">
        <v>38</v>
      </c>
      <c r="T2415" s="7" t="s">
        <v>38</v>
      </c>
    </row>
    <row r="2416" spans="1:20" x14ac:dyDescent="0.3">
      <c r="A2416" s="6" t="s">
        <v>4862</v>
      </c>
      <c r="B2416" s="44" t="s">
        <v>4863</v>
      </c>
      <c r="C2416" s="6">
        <v>121065.3168</v>
      </c>
      <c r="D2416" s="6">
        <v>142372.2211</v>
      </c>
      <c r="E2416" s="6">
        <v>334053.99060000002</v>
      </c>
      <c r="F2416" s="6">
        <v>148910.24840000001</v>
      </c>
      <c r="G2416" s="6">
        <v>87811.607810000001</v>
      </c>
      <c r="H2416" s="6">
        <v>109656.8461</v>
      </c>
      <c r="I2416" s="6">
        <v>136339.01990000001</v>
      </c>
      <c r="J2416" s="6">
        <v>96115.094140000001</v>
      </c>
      <c r="K2416" s="6">
        <v>186600.4442</v>
      </c>
      <c r="L2416" s="6">
        <v>107480.64200000001</v>
      </c>
      <c r="M2416" s="6">
        <v>99018.664699999994</v>
      </c>
      <c r="N2416" s="6">
        <v>21241.378100000002</v>
      </c>
      <c r="O2416" s="6">
        <v>0.16919085</v>
      </c>
      <c r="P2416" s="6">
        <v>2415</v>
      </c>
      <c r="Q2416" s="6">
        <v>0.34475700999999997</v>
      </c>
      <c r="R2416" s="6">
        <v>0.79587558000000003</v>
      </c>
      <c r="S2416" s="6" t="s">
        <v>38</v>
      </c>
      <c r="T2416" s="6" t="s">
        <v>38</v>
      </c>
    </row>
    <row r="2417" spans="1:20" x14ac:dyDescent="0.3">
      <c r="A2417" s="7" t="s">
        <v>4864</v>
      </c>
      <c r="B2417" s="45" t="s">
        <v>4865</v>
      </c>
      <c r="C2417" s="7">
        <v>1756650.1089999999</v>
      </c>
      <c r="D2417" s="7">
        <v>6861962.8300000001</v>
      </c>
      <c r="E2417" s="7">
        <v>3839609.2370000002</v>
      </c>
      <c r="F2417" s="7">
        <v>1763471.0149999999</v>
      </c>
      <c r="G2417" s="7">
        <v>1878469.3929999999</v>
      </c>
      <c r="H2417" s="7">
        <v>1662645.6</v>
      </c>
      <c r="I2417" s="7">
        <v>1487308.6429999999</v>
      </c>
      <c r="J2417" s="7">
        <v>1638416.858</v>
      </c>
      <c r="K2417" s="7">
        <v>3555423.298</v>
      </c>
      <c r="L2417" s="7">
        <v>1666710.12</v>
      </c>
      <c r="M2417" s="7">
        <v>2412512.06</v>
      </c>
      <c r="N2417" s="7">
        <v>161083.73499999999</v>
      </c>
      <c r="O2417" s="7">
        <v>0.16924747000000001</v>
      </c>
      <c r="P2417" s="7">
        <v>2416</v>
      </c>
      <c r="Q2417" s="7">
        <v>0.34472963000000001</v>
      </c>
      <c r="R2417" s="7">
        <v>1.09301812</v>
      </c>
      <c r="S2417" s="7" t="s">
        <v>38</v>
      </c>
      <c r="T2417" s="7" t="s">
        <v>38</v>
      </c>
    </row>
    <row r="2418" spans="1:20" x14ac:dyDescent="0.3">
      <c r="A2418" s="6" t="s">
        <v>4866</v>
      </c>
      <c r="B2418" s="44" t="s">
        <v>4867</v>
      </c>
      <c r="C2418" s="6">
        <v>6449330.0659999996</v>
      </c>
      <c r="D2418" s="6">
        <v>20492192.219999999</v>
      </c>
      <c r="E2418" s="6">
        <v>18800995</v>
      </c>
      <c r="F2418" s="6">
        <v>6443138.5109999999</v>
      </c>
      <c r="G2418" s="6">
        <v>7894071.6730000004</v>
      </c>
      <c r="H2418" s="6">
        <v>7084016.1600000001</v>
      </c>
      <c r="I2418" s="6">
        <v>5841830.7050000001</v>
      </c>
      <c r="J2418" s="6">
        <v>7304052.9989999998</v>
      </c>
      <c r="K2418" s="6">
        <v>13046413.949999999</v>
      </c>
      <c r="L2418" s="6">
        <v>7030992.8799999999</v>
      </c>
      <c r="M2418" s="6">
        <v>7652441.4299999997</v>
      </c>
      <c r="N2418" s="6">
        <v>863401.21600000001</v>
      </c>
      <c r="O2418" s="6">
        <v>0.16925694999999999</v>
      </c>
      <c r="P2418" s="6">
        <v>2417</v>
      </c>
      <c r="Q2418" s="6">
        <v>0.34460631000000003</v>
      </c>
      <c r="R2418" s="6">
        <v>0.89185296999999997</v>
      </c>
      <c r="S2418" s="6" t="s">
        <v>38</v>
      </c>
      <c r="T2418" s="6" t="s">
        <v>38</v>
      </c>
    </row>
    <row r="2419" spans="1:20" x14ac:dyDescent="0.3">
      <c r="A2419" s="7" t="s">
        <v>4868</v>
      </c>
      <c r="B2419" s="45" t="s">
        <v>4869</v>
      </c>
      <c r="C2419" s="7">
        <v>2408266.165</v>
      </c>
      <c r="D2419" s="7">
        <v>7308511.659</v>
      </c>
      <c r="E2419" s="7">
        <v>5396432.4670000002</v>
      </c>
      <c r="F2419" s="7">
        <v>2320028.1069999998</v>
      </c>
      <c r="G2419" s="7">
        <v>2752076.7379999999</v>
      </c>
      <c r="H2419" s="7">
        <v>2462903.1860000002</v>
      </c>
      <c r="I2419" s="7">
        <v>2383926.946</v>
      </c>
      <c r="J2419" s="7">
        <v>2203379.6579999998</v>
      </c>
      <c r="K2419" s="7">
        <v>4358309.5999999996</v>
      </c>
      <c r="L2419" s="7">
        <v>2450571.63</v>
      </c>
      <c r="M2419" s="7">
        <v>2431642.25</v>
      </c>
      <c r="N2419" s="7">
        <v>228475.223</v>
      </c>
      <c r="O2419" s="7">
        <v>0.16926427999999999</v>
      </c>
      <c r="P2419" s="7">
        <v>2418</v>
      </c>
      <c r="Q2419" s="7">
        <v>0.34447872000000002</v>
      </c>
      <c r="R2419" s="7">
        <v>0.83065036999999997</v>
      </c>
      <c r="S2419" s="7" t="s">
        <v>38</v>
      </c>
      <c r="T2419" s="7" t="s">
        <v>38</v>
      </c>
    </row>
    <row r="2420" spans="1:20" x14ac:dyDescent="0.3">
      <c r="A2420" s="6" t="s">
        <v>4870</v>
      </c>
      <c r="B2420" s="44" t="s">
        <v>4871</v>
      </c>
      <c r="C2420" s="6">
        <v>2028363.0279999999</v>
      </c>
      <c r="D2420" s="6">
        <v>6937104.983</v>
      </c>
      <c r="E2420" s="6">
        <v>4729702.7910000002</v>
      </c>
      <c r="F2420" s="6">
        <v>2030308.6310000001</v>
      </c>
      <c r="G2420" s="6">
        <v>2605308.0890000002</v>
      </c>
      <c r="H2420" s="6">
        <v>2072478.899</v>
      </c>
      <c r="I2420" s="6">
        <v>1874517.456</v>
      </c>
      <c r="J2420" s="6">
        <v>1646780.371</v>
      </c>
      <c r="K2420" s="6">
        <v>3931369.858</v>
      </c>
      <c r="L2420" s="6">
        <v>2049771.2</v>
      </c>
      <c r="M2420" s="6">
        <v>2373973.31</v>
      </c>
      <c r="N2420" s="6">
        <v>409166.77799999999</v>
      </c>
      <c r="O2420" s="6">
        <v>0.16927756999999999</v>
      </c>
      <c r="P2420" s="6">
        <v>2419</v>
      </c>
      <c r="Q2420" s="6">
        <v>0.34436335000000001</v>
      </c>
      <c r="R2420" s="6">
        <v>0.93956921000000004</v>
      </c>
      <c r="S2420" s="6" t="s">
        <v>38</v>
      </c>
      <c r="T2420" s="6" t="s">
        <v>38</v>
      </c>
    </row>
    <row r="2421" spans="1:20" x14ac:dyDescent="0.3">
      <c r="A2421" s="7" t="s">
        <v>4872</v>
      </c>
      <c r="B2421" s="45" t="s">
        <v>4873</v>
      </c>
      <c r="C2421" s="7">
        <v>511441.24859999999</v>
      </c>
      <c r="D2421" s="7">
        <v>2824419.986</v>
      </c>
      <c r="E2421" s="7">
        <v>1856993.737</v>
      </c>
      <c r="F2421" s="7">
        <v>604769.64630000002</v>
      </c>
      <c r="G2421" s="7">
        <v>577817.52789999999</v>
      </c>
      <c r="H2421" s="7">
        <v>644284.00809999998</v>
      </c>
      <c r="I2421" s="7">
        <v>709610.77190000005</v>
      </c>
      <c r="J2421" s="7">
        <v>393655.89630000002</v>
      </c>
      <c r="K2421" s="7">
        <v>1449406.1540000001</v>
      </c>
      <c r="L2421" s="7">
        <v>581342.05099999998</v>
      </c>
      <c r="M2421" s="7">
        <v>1103023.07</v>
      </c>
      <c r="N2421" s="7">
        <v>136202.141</v>
      </c>
      <c r="O2421" s="7">
        <v>0.16928861000000001</v>
      </c>
      <c r="P2421" s="7">
        <v>2420</v>
      </c>
      <c r="Q2421" s="7">
        <v>0.34424348999999999</v>
      </c>
      <c r="R2421" s="7">
        <v>1.31800275</v>
      </c>
      <c r="S2421" s="7" t="s">
        <v>38</v>
      </c>
      <c r="T2421" s="7" t="s">
        <v>38</v>
      </c>
    </row>
    <row r="2422" spans="1:20" x14ac:dyDescent="0.3">
      <c r="A2422" s="6" t="s">
        <v>4874</v>
      </c>
      <c r="B2422" s="44" t="s">
        <v>4875</v>
      </c>
      <c r="C2422" s="6">
        <v>141831.307</v>
      </c>
      <c r="D2422" s="6">
        <v>471189.74839999998</v>
      </c>
      <c r="E2422" s="6">
        <v>193394.77189999999</v>
      </c>
      <c r="F2422" s="6">
        <v>131033.2592</v>
      </c>
      <c r="G2422" s="6">
        <v>106860.88129999999</v>
      </c>
      <c r="H2422" s="6">
        <v>140354.24059999999</v>
      </c>
      <c r="I2422" s="6">
        <v>91698.721090000006</v>
      </c>
      <c r="J2422" s="6">
        <v>93033.784570000003</v>
      </c>
      <c r="K2422" s="6">
        <v>234362.27160000001</v>
      </c>
      <c r="L2422" s="6">
        <v>107986.90700000001</v>
      </c>
      <c r="M2422" s="6">
        <v>160212.83100000001</v>
      </c>
      <c r="N2422" s="6">
        <v>22640.7677</v>
      </c>
      <c r="O2422" s="6">
        <v>0.16929686999999999</v>
      </c>
      <c r="P2422" s="6">
        <v>2421</v>
      </c>
      <c r="Q2422" s="6">
        <v>0.34411808999999999</v>
      </c>
      <c r="R2422" s="6">
        <v>1.11788394</v>
      </c>
      <c r="S2422" s="6" t="s">
        <v>38</v>
      </c>
      <c r="T2422" s="6" t="s">
        <v>38</v>
      </c>
    </row>
    <row r="2423" spans="1:20" x14ac:dyDescent="0.3">
      <c r="A2423" s="7" t="s">
        <v>4876</v>
      </c>
      <c r="B2423" s="45" t="s">
        <v>4877</v>
      </c>
      <c r="C2423" s="7">
        <v>436667.66729999997</v>
      </c>
      <c r="D2423" s="7">
        <v>1609033.3659999999</v>
      </c>
      <c r="E2423" s="7">
        <v>1084905.689</v>
      </c>
      <c r="F2423" s="7">
        <v>422294.71909999999</v>
      </c>
      <c r="G2423" s="7">
        <v>544986.82460000005</v>
      </c>
      <c r="H2423" s="7">
        <v>423147.70740000001</v>
      </c>
      <c r="I2423" s="7">
        <v>436293.45939999999</v>
      </c>
      <c r="J2423" s="7">
        <v>345398.26020000002</v>
      </c>
      <c r="K2423" s="7">
        <v>888225.3602</v>
      </c>
      <c r="L2423" s="7">
        <v>437456.56300000002</v>
      </c>
      <c r="M2423" s="7">
        <v>571326.83100000001</v>
      </c>
      <c r="N2423" s="7">
        <v>82145.368000000002</v>
      </c>
      <c r="O2423" s="7">
        <v>0.1693347</v>
      </c>
      <c r="P2423" s="7">
        <v>2422</v>
      </c>
      <c r="Q2423" s="7">
        <v>0.34405286000000002</v>
      </c>
      <c r="R2423" s="7">
        <v>1.0217859899999999</v>
      </c>
      <c r="S2423" s="7" t="s">
        <v>38</v>
      </c>
      <c r="T2423" s="7" t="s">
        <v>38</v>
      </c>
    </row>
    <row r="2424" spans="1:20" x14ac:dyDescent="0.3">
      <c r="A2424" s="6" t="s">
        <v>4878</v>
      </c>
      <c r="B2424" s="44" t="s">
        <v>4879</v>
      </c>
      <c r="C2424" s="6">
        <v>2724101.03</v>
      </c>
      <c r="D2424" s="6">
        <v>9585590.3190000001</v>
      </c>
      <c r="E2424" s="6">
        <v>8029993.2019999996</v>
      </c>
      <c r="F2424" s="6">
        <v>3043204.3110000002</v>
      </c>
      <c r="G2424" s="6">
        <v>3353848.7069999999</v>
      </c>
      <c r="H2424" s="6">
        <v>3288235.1179999998</v>
      </c>
      <c r="I2424" s="6">
        <v>3147113.3459999999</v>
      </c>
      <c r="J2424" s="6">
        <v>2677791.409</v>
      </c>
      <c r="K2424" s="6">
        <v>5845722.2149999999</v>
      </c>
      <c r="L2424" s="6">
        <v>3116747.14</v>
      </c>
      <c r="M2424" s="6">
        <v>3481200.88</v>
      </c>
      <c r="N2424" s="6">
        <v>305084.42599999998</v>
      </c>
      <c r="O2424" s="6">
        <v>0.16934879</v>
      </c>
      <c r="P2424" s="6">
        <v>2423</v>
      </c>
      <c r="Q2424" s="6">
        <v>0.34393949000000001</v>
      </c>
      <c r="R2424" s="6">
        <v>0.90734015999999995</v>
      </c>
      <c r="S2424" s="6" t="s">
        <v>38</v>
      </c>
      <c r="T2424" s="6" t="s">
        <v>38</v>
      </c>
    </row>
    <row r="2425" spans="1:20" x14ac:dyDescent="0.3">
      <c r="A2425" s="7" t="s">
        <v>4880</v>
      </c>
      <c r="B2425" s="45" t="s">
        <v>4881</v>
      </c>
      <c r="C2425" s="7">
        <v>2284988.7089999998</v>
      </c>
      <c r="D2425" s="7">
        <v>7941414.733</v>
      </c>
      <c r="E2425" s="7">
        <v>6521294.0920000002</v>
      </c>
      <c r="F2425" s="7">
        <v>2271486.8289999999</v>
      </c>
      <c r="G2425" s="7">
        <v>2900788.344</v>
      </c>
      <c r="H2425" s="7">
        <v>2488893.6310000001</v>
      </c>
      <c r="I2425" s="7">
        <v>2050227.56</v>
      </c>
      <c r="J2425" s="7">
        <v>2400057.1639999999</v>
      </c>
      <c r="K2425" s="7">
        <v>4754796.091</v>
      </c>
      <c r="L2425" s="7">
        <v>2459991.67</v>
      </c>
      <c r="M2425" s="7">
        <v>2917866.06</v>
      </c>
      <c r="N2425" s="7">
        <v>349588.23499999999</v>
      </c>
      <c r="O2425" s="7">
        <v>0.16936847999999999</v>
      </c>
      <c r="P2425" s="7">
        <v>2424</v>
      </c>
      <c r="Q2425" s="7">
        <v>0.34383756999999998</v>
      </c>
      <c r="R2425" s="7">
        <v>0.95073004000000005</v>
      </c>
      <c r="S2425" s="7" t="s">
        <v>38</v>
      </c>
      <c r="T2425" s="7" t="s">
        <v>38</v>
      </c>
    </row>
    <row r="2426" spans="1:20" x14ac:dyDescent="0.3">
      <c r="A2426" s="6" t="s">
        <v>4882</v>
      </c>
      <c r="B2426" s="44" t="s">
        <v>4883</v>
      </c>
      <c r="C2426" s="6">
        <v>23619115.739999998</v>
      </c>
      <c r="D2426" s="6">
        <v>74331164.719999999</v>
      </c>
      <c r="E2426" s="6">
        <v>57492679.32</v>
      </c>
      <c r="F2426" s="6">
        <v>23083267.969999999</v>
      </c>
      <c r="G2426" s="6">
        <v>29237811.25</v>
      </c>
      <c r="H2426" s="6">
        <v>27215945.07</v>
      </c>
      <c r="I2426" s="6">
        <v>19822320.68</v>
      </c>
      <c r="J2426" s="6">
        <v>21319956.84</v>
      </c>
      <c r="K2426" s="6">
        <v>44631556.93</v>
      </c>
      <c r="L2426" s="6">
        <v>24399008.5</v>
      </c>
      <c r="M2426" s="6">
        <v>25516835.100000001</v>
      </c>
      <c r="N2426" s="6">
        <v>4537832.5999999996</v>
      </c>
      <c r="O2426" s="6">
        <v>0.16947093999999999</v>
      </c>
      <c r="P2426" s="6">
        <v>2425</v>
      </c>
      <c r="Q2426" s="6">
        <v>0.34390372000000002</v>
      </c>
      <c r="R2426" s="6">
        <v>0.87124161</v>
      </c>
      <c r="S2426" s="6" t="s">
        <v>38</v>
      </c>
      <c r="T2426" s="6" t="s">
        <v>38</v>
      </c>
    </row>
    <row r="2427" spans="1:20" x14ac:dyDescent="0.3">
      <c r="A2427" s="7" t="s">
        <v>4884</v>
      </c>
      <c r="B2427" s="45" t="s">
        <v>4885</v>
      </c>
      <c r="C2427" s="7">
        <v>1711421.3570000001</v>
      </c>
      <c r="D2427" s="7">
        <v>6224999.3729999997</v>
      </c>
      <c r="E2427" s="7">
        <v>5284160.4359999998</v>
      </c>
      <c r="F2427" s="7">
        <v>1559458.615</v>
      </c>
      <c r="G2427" s="7">
        <v>2074197.649</v>
      </c>
      <c r="H2427" s="7">
        <v>1889908.4669999999</v>
      </c>
      <c r="I2427" s="7">
        <v>1573103.3670000001</v>
      </c>
      <c r="J2427" s="7">
        <v>1686453.037</v>
      </c>
      <c r="K2427" s="7">
        <v>3695009.9449999998</v>
      </c>
      <c r="L2427" s="7">
        <v>1805915.63</v>
      </c>
      <c r="M2427" s="7">
        <v>2409802.8199999998</v>
      </c>
      <c r="N2427" s="7">
        <v>221737.758</v>
      </c>
      <c r="O2427" s="7">
        <v>0.16948873</v>
      </c>
      <c r="P2427" s="7">
        <v>2426</v>
      </c>
      <c r="Q2427" s="7">
        <v>0.34379804000000003</v>
      </c>
      <c r="R2427" s="7">
        <v>1.03284775</v>
      </c>
      <c r="S2427" s="7" t="s">
        <v>38</v>
      </c>
      <c r="T2427" s="7" t="s">
        <v>38</v>
      </c>
    </row>
    <row r="2428" spans="1:20" x14ac:dyDescent="0.3">
      <c r="A2428" s="6" t="s">
        <v>4886</v>
      </c>
      <c r="B2428" s="44" t="s">
        <v>4887</v>
      </c>
      <c r="C2428" s="6">
        <v>78990.452539999998</v>
      </c>
      <c r="D2428" s="6">
        <v>260953.63320000001</v>
      </c>
      <c r="E2428" s="6">
        <v>158900.48480000001</v>
      </c>
      <c r="F2428" s="6">
        <v>72105.135160000005</v>
      </c>
      <c r="G2428" s="6">
        <v>60895.930079999998</v>
      </c>
      <c r="H2428" s="6">
        <v>95967.714259999993</v>
      </c>
      <c r="I2428" s="6">
        <v>80932.438869999998</v>
      </c>
      <c r="J2428" s="6">
        <v>50917.93838</v>
      </c>
      <c r="K2428" s="6">
        <v>142737.4264</v>
      </c>
      <c r="L2428" s="6">
        <v>72178.505399999995</v>
      </c>
      <c r="M2428" s="6">
        <v>88107.724300000002</v>
      </c>
      <c r="N2428" s="6">
        <v>20181.3943</v>
      </c>
      <c r="O2428" s="6">
        <v>0.16949486</v>
      </c>
      <c r="P2428" s="6">
        <v>2427</v>
      </c>
      <c r="Q2428" s="6">
        <v>0.34366880999999999</v>
      </c>
      <c r="R2428" s="6">
        <v>0.98372249</v>
      </c>
      <c r="S2428" s="6" t="s">
        <v>38</v>
      </c>
      <c r="T2428" s="6" t="s">
        <v>38</v>
      </c>
    </row>
    <row r="2429" spans="1:20" x14ac:dyDescent="0.3">
      <c r="A2429" s="7" t="s">
        <v>4888</v>
      </c>
      <c r="B2429" s="45" t="s">
        <v>4889</v>
      </c>
      <c r="C2429" s="7">
        <v>2430815.2820000001</v>
      </c>
      <c r="D2429" s="7">
        <v>8170883.1270000003</v>
      </c>
      <c r="E2429" s="7">
        <v>6521189.1940000001</v>
      </c>
      <c r="F2429" s="7">
        <v>2381492.1009999998</v>
      </c>
      <c r="G2429" s="7">
        <v>2774788.3339999998</v>
      </c>
      <c r="H2429" s="7">
        <v>2814148.0019999999</v>
      </c>
      <c r="I2429" s="7">
        <v>2525033.6239999998</v>
      </c>
      <c r="J2429" s="7">
        <v>2198386.2990000001</v>
      </c>
      <c r="K2429" s="7">
        <v>4876094.926</v>
      </c>
      <c r="L2429" s="7">
        <v>2578089.0699999998</v>
      </c>
      <c r="M2429" s="7">
        <v>2930551.72</v>
      </c>
      <c r="N2429" s="7">
        <v>283668.52399999998</v>
      </c>
      <c r="O2429" s="7">
        <v>0.16954274</v>
      </c>
      <c r="P2429" s="7">
        <v>2428</v>
      </c>
      <c r="Q2429" s="7">
        <v>0.34362430999999999</v>
      </c>
      <c r="R2429" s="7">
        <v>0.91942411000000002</v>
      </c>
      <c r="S2429" s="7" t="s">
        <v>38</v>
      </c>
      <c r="T2429" s="7" t="s">
        <v>38</v>
      </c>
    </row>
    <row r="2430" spans="1:20" x14ac:dyDescent="0.3">
      <c r="A2430" s="6" t="s">
        <v>4890</v>
      </c>
      <c r="B2430" s="44" t="s">
        <v>4891</v>
      </c>
      <c r="C2430" s="6">
        <v>933409.43889999995</v>
      </c>
      <c r="D2430" s="6">
        <v>2771488.2760000001</v>
      </c>
      <c r="E2430" s="6">
        <v>1969265.618</v>
      </c>
      <c r="F2430" s="6">
        <v>977423.31920000003</v>
      </c>
      <c r="G2430" s="6">
        <v>1123369.726</v>
      </c>
      <c r="H2430" s="6">
        <v>886142.44079999998</v>
      </c>
      <c r="I2430" s="6">
        <v>1089468.189</v>
      </c>
      <c r="J2430" s="6">
        <v>749800.57799999998</v>
      </c>
      <c r="K2430" s="6">
        <v>1662896.6629999999</v>
      </c>
      <c r="L2430" s="6">
        <v>962195.23400000005</v>
      </c>
      <c r="M2430" s="6">
        <v>880314.83299999998</v>
      </c>
      <c r="N2430" s="6">
        <v>176135.49600000001</v>
      </c>
      <c r="O2430" s="6">
        <v>0.16954706999999999</v>
      </c>
      <c r="P2430" s="6">
        <v>2429</v>
      </c>
      <c r="Q2430" s="6">
        <v>0.34349162</v>
      </c>
      <c r="R2430" s="6">
        <v>0.78929696000000005</v>
      </c>
      <c r="S2430" s="6" t="s">
        <v>38</v>
      </c>
      <c r="T2430" s="6" t="s">
        <v>38</v>
      </c>
    </row>
    <row r="2431" spans="1:20" x14ac:dyDescent="0.3">
      <c r="A2431" s="7" t="s">
        <v>4892</v>
      </c>
      <c r="B2431" s="45" t="s">
        <v>4893</v>
      </c>
      <c r="C2431" s="7">
        <v>23528.666410000002</v>
      </c>
      <c r="D2431" s="7">
        <v>132135.44380000001</v>
      </c>
      <c r="E2431" s="7">
        <v>118357.1</v>
      </c>
      <c r="F2431" s="7">
        <v>38140.693749999999</v>
      </c>
      <c r="G2431" s="7">
        <v>28130.7582</v>
      </c>
      <c r="H2431" s="7">
        <v>35724.267970000001</v>
      </c>
      <c r="I2431" s="7">
        <v>34485.447659999998</v>
      </c>
      <c r="J2431" s="7">
        <v>40976.404690000003</v>
      </c>
      <c r="K2431" s="7">
        <v>78040.475980000003</v>
      </c>
      <c r="L2431" s="7">
        <v>34829.219599999997</v>
      </c>
      <c r="M2431" s="7">
        <v>55121.761299999998</v>
      </c>
      <c r="N2431" s="7">
        <v>5278.1486800000002</v>
      </c>
      <c r="O2431" s="7">
        <v>0.16961346999999999</v>
      </c>
      <c r="P2431" s="7">
        <v>2430</v>
      </c>
      <c r="Q2431" s="7">
        <v>0.34348473000000002</v>
      </c>
      <c r="R2431" s="7">
        <v>1.16392443</v>
      </c>
      <c r="S2431" s="7" t="s">
        <v>38</v>
      </c>
      <c r="T2431" s="7" t="s">
        <v>38</v>
      </c>
    </row>
    <row r="2432" spans="1:20" x14ac:dyDescent="0.3">
      <c r="A2432" s="6" t="s">
        <v>4894</v>
      </c>
      <c r="B2432" s="44" t="s">
        <v>4895</v>
      </c>
      <c r="C2432" s="6">
        <v>398835.6</v>
      </c>
      <c r="D2432" s="6">
        <v>1692628.7720000001</v>
      </c>
      <c r="E2432" s="6">
        <v>1177878.858</v>
      </c>
      <c r="F2432" s="6">
        <v>427144.43199999997</v>
      </c>
      <c r="G2432" s="6">
        <v>486282.51409999997</v>
      </c>
      <c r="H2432" s="6">
        <v>483749.4008</v>
      </c>
      <c r="I2432" s="6">
        <v>402948.81089999998</v>
      </c>
      <c r="J2432" s="6">
        <v>357725.22499999998</v>
      </c>
      <c r="K2432" s="6">
        <v>924121.91540000006</v>
      </c>
      <c r="L2432" s="6">
        <v>432676.48800000001</v>
      </c>
      <c r="M2432" s="6">
        <v>626606.65700000001</v>
      </c>
      <c r="N2432" s="6">
        <v>63201.991199999997</v>
      </c>
      <c r="O2432" s="6">
        <v>0.16962146</v>
      </c>
      <c r="P2432" s="6">
        <v>2431</v>
      </c>
      <c r="Q2432" s="6">
        <v>0.34335961999999998</v>
      </c>
      <c r="R2432" s="6">
        <v>1.0947944700000001</v>
      </c>
      <c r="S2432" s="6" t="s">
        <v>38</v>
      </c>
      <c r="T2432" s="6" t="s">
        <v>38</v>
      </c>
    </row>
    <row r="2433" spans="1:20" x14ac:dyDescent="0.3">
      <c r="A2433" s="7" t="s">
        <v>4896</v>
      </c>
      <c r="B2433" s="45" t="s">
        <v>4897</v>
      </c>
      <c r="C2433" s="7">
        <v>291215.99839999998</v>
      </c>
      <c r="D2433" s="7">
        <v>873306.16249999998</v>
      </c>
      <c r="E2433" s="7">
        <v>1279172.2879999999</v>
      </c>
      <c r="F2433" s="7">
        <v>297353.15269999998</v>
      </c>
      <c r="G2433" s="7">
        <v>344982.24650000001</v>
      </c>
      <c r="H2433" s="7">
        <v>317084.38909999997</v>
      </c>
      <c r="I2433" s="7">
        <v>262546.19770000002</v>
      </c>
      <c r="J2433" s="7">
        <v>311547.54340000002</v>
      </c>
      <c r="K2433" s="7">
        <v>685261.90029999998</v>
      </c>
      <c r="L2433" s="7">
        <v>309040.09399999998</v>
      </c>
      <c r="M2433" s="7">
        <v>480914.255</v>
      </c>
      <c r="N2433" s="7">
        <v>34275.932800000002</v>
      </c>
      <c r="O2433" s="7">
        <v>0.16962668</v>
      </c>
      <c r="P2433" s="7">
        <v>2432</v>
      </c>
      <c r="Q2433" s="7">
        <v>0.34322899000000001</v>
      </c>
      <c r="R2433" s="7">
        <v>1.14886146</v>
      </c>
      <c r="S2433" s="7" t="s">
        <v>38</v>
      </c>
      <c r="T2433" s="7" t="s">
        <v>38</v>
      </c>
    </row>
    <row r="2434" spans="1:20" x14ac:dyDescent="0.3">
      <c r="A2434" s="6" t="s">
        <v>4898</v>
      </c>
      <c r="B2434" s="44" t="s">
        <v>4899</v>
      </c>
      <c r="C2434" s="6">
        <v>5440641.6509999996</v>
      </c>
      <c r="D2434" s="6">
        <v>19718666.48</v>
      </c>
      <c r="E2434" s="6">
        <v>15656049.869999999</v>
      </c>
      <c r="F2434" s="6">
        <v>5626514.4029999999</v>
      </c>
      <c r="G2434" s="6">
        <v>7189451.7599999998</v>
      </c>
      <c r="H2434" s="6">
        <v>6115755.7450000001</v>
      </c>
      <c r="I2434" s="6">
        <v>4847490.5199999996</v>
      </c>
      <c r="J2434" s="6">
        <v>5573030.2410000004</v>
      </c>
      <c r="K2434" s="6">
        <v>11610468.1</v>
      </c>
      <c r="L2434" s="6">
        <v>5931432.0700000003</v>
      </c>
      <c r="M2434" s="6">
        <v>7210734.4299999997</v>
      </c>
      <c r="N2434" s="6">
        <v>986571.49</v>
      </c>
      <c r="O2434" s="6">
        <v>0.16963359</v>
      </c>
      <c r="P2434" s="6">
        <v>2433</v>
      </c>
      <c r="Q2434" s="6">
        <v>0.34310189000000002</v>
      </c>
      <c r="R2434" s="6">
        <v>0.96897376999999996</v>
      </c>
      <c r="S2434" s="6" t="s">
        <v>38</v>
      </c>
      <c r="T2434" s="6" t="s">
        <v>38</v>
      </c>
    </row>
    <row r="2435" spans="1:20" x14ac:dyDescent="0.3">
      <c r="A2435" s="7" t="s">
        <v>4900</v>
      </c>
      <c r="B2435" s="45" t="s">
        <v>4901</v>
      </c>
      <c r="C2435" s="7">
        <v>1420835.2560000001</v>
      </c>
      <c r="D2435" s="7">
        <v>5180126.0219999999</v>
      </c>
      <c r="E2435" s="7">
        <v>3569728.1159999999</v>
      </c>
      <c r="F2435" s="7">
        <v>1195837.8189999999</v>
      </c>
      <c r="G2435" s="7">
        <v>1595432.7720000001</v>
      </c>
      <c r="H2435" s="7">
        <v>1394603.1470000001</v>
      </c>
      <c r="I2435" s="7">
        <v>1070962.7050000001</v>
      </c>
      <c r="J2435" s="7">
        <v>1365630.8540000001</v>
      </c>
      <c r="K2435" s="7">
        <v>2841631.8029999998</v>
      </c>
      <c r="L2435" s="7">
        <v>1356657.37</v>
      </c>
      <c r="M2435" s="7">
        <v>1890853.43</v>
      </c>
      <c r="N2435" s="7">
        <v>216144.658</v>
      </c>
      <c r="O2435" s="7">
        <v>0.16965506999999999</v>
      </c>
      <c r="P2435" s="7">
        <v>2434</v>
      </c>
      <c r="Q2435" s="7">
        <v>0.34300436000000001</v>
      </c>
      <c r="R2435" s="7">
        <v>1.0666632300000001</v>
      </c>
      <c r="S2435" s="7" t="s">
        <v>38</v>
      </c>
      <c r="T2435" s="7" t="s">
        <v>38</v>
      </c>
    </row>
    <row r="2436" spans="1:20" x14ac:dyDescent="0.3">
      <c r="A2436" s="6" t="s">
        <v>4902</v>
      </c>
      <c r="B2436" s="44" t="s">
        <v>4903</v>
      </c>
      <c r="C2436" s="6">
        <v>10062037.060000001</v>
      </c>
      <c r="D2436" s="6">
        <v>35973394.57</v>
      </c>
      <c r="E2436" s="6">
        <v>33544117.309999999</v>
      </c>
      <c r="F2436" s="6">
        <v>11093444.23</v>
      </c>
      <c r="G2436" s="6">
        <v>13000085.32</v>
      </c>
      <c r="H2436" s="6">
        <v>12263200.77</v>
      </c>
      <c r="I2436" s="6">
        <v>11481901.15</v>
      </c>
      <c r="J2436" s="6">
        <v>10050305.68</v>
      </c>
      <c r="K2436" s="6">
        <v>22668248.289999999</v>
      </c>
      <c r="L2436" s="6">
        <v>11698873.199999999</v>
      </c>
      <c r="M2436" s="6">
        <v>14002429.5</v>
      </c>
      <c r="N2436" s="6">
        <v>1261806.95</v>
      </c>
      <c r="O2436" s="6">
        <v>0.16967156999999999</v>
      </c>
      <c r="P2436" s="6">
        <v>2435</v>
      </c>
      <c r="Q2436" s="6">
        <v>0.34289683999999998</v>
      </c>
      <c r="R2436" s="6">
        <v>0.95430333000000001</v>
      </c>
      <c r="S2436" s="6" t="s">
        <v>38</v>
      </c>
      <c r="T2436" s="6" t="s">
        <v>38</v>
      </c>
    </row>
    <row r="2437" spans="1:20" x14ac:dyDescent="0.3">
      <c r="A2437" s="7" t="s">
        <v>4904</v>
      </c>
      <c r="B2437" s="45" t="s">
        <v>4905</v>
      </c>
      <c r="C2437" s="7">
        <v>4237911.7249999996</v>
      </c>
      <c r="D2437" s="7">
        <v>15348244.07</v>
      </c>
      <c r="E2437" s="7">
        <v>11990065.68</v>
      </c>
      <c r="F2437" s="7">
        <v>4062516.8220000002</v>
      </c>
      <c r="G2437" s="7">
        <v>5281648.42</v>
      </c>
      <c r="H2437" s="7">
        <v>4442363.6129999999</v>
      </c>
      <c r="I2437" s="7">
        <v>4058431.952</v>
      </c>
      <c r="J2437" s="7">
        <v>4088872.9360000002</v>
      </c>
      <c r="K2437" s="7">
        <v>8909684.5730000008</v>
      </c>
      <c r="L2437" s="7">
        <v>4467829.2300000004</v>
      </c>
      <c r="M2437" s="7">
        <v>5664635.7000000002</v>
      </c>
      <c r="N2437" s="7">
        <v>569843.30500000005</v>
      </c>
      <c r="O2437" s="7">
        <v>0.16968516</v>
      </c>
      <c r="P2437" s="7">
        <v>2436</v>
      </c>
      <c r="Q2437" s="7">
        <v>0.34278352000000001</v>
      </c>
      <c r="R2437" s="7">
        <v>0.99580031000000002</v>
      </c>
      <c r="S2437" s="7" t="s">
        <v>38</v>
      </c>
      <c r="T2437" s="7" t="s">
        <v>38</v>
      </c>
    </row>
    <row r="2438" spans="1:20" x14ac:dyDescent="0.3">
      <c r="A2438" s="6" t="s">
        <v>4906</v>
      </c>
      <c r="B2438" s="44" t="s">
        <v>4907</v>
      </c>
      <c r="C2438" s="6">
        <v>2275618.8199999998</v>
      </c>
      <c r="D2438" s="6">
        <v>6133138.7110000001</v>
      </c>
      <c r="E2438" s="6">
        <v>5424355.7290000003</v>
      </c>
      <c r="F2438" s="6">
        <v>2027446.145</v>
      </c>
      <c r="G2438" s="6">
        <v>2705656.889</v>
      </c>
      <c r="H2438" s="6">
        <v>2416568.358</v>
      </c>
      <c r="I2438" s="6">
        <v>1984354.406</v>
      </c>
      <c r="J2438" s="6">
        <v>2067921.0419999999</v>
      </c>
      <c r="K2438" s="6">
        <v>3965139.8509999998</v>
      </c>
      <c r="L2438" s="6">
        <v>2293625.17</v>
      </c>
      <c r="M2438" s="6">
        <v>2116496.1800000002</v>
      </c>
      <c r="N2438" s="6">
        <v>332403.33100000001</v>
      </c>
      <c r="O2438" s="6">
        <v>0.16968886</v>
      </c>
      <c r="P2438" s="6">
        <v>2437</v>
      </c>
      <c r="Q2438" s="6">
        <v>0.34265033</v>
      </c>
      <c r="R2438" s="6">
        <v>0.78974211000000005</v>
      </c>
      <c r="S2438" s="6" t="s">
        <v>38</v>
      </c>
      <c r="T2438" s="6" t="s">
        <v>38</v>
      </c>
    </row>
    <row r="2439" spans="1:20" x14ac:dyDescent="0.3">
      <c r="A2439" s="7" t="s">
        <v>4908</v>
      </c>
      <c r="B2439" s="45" t="s">
        <v>4909</v>
      </c>
      <c r="C2439" s="7">
        <v>26031.266019999999</v>
      </c>
      <c r="D2439" s="7">
        <v>200004.3461</v>
      </c>
      <c r="E2439" s="7">
        <v>166705.52189999999</v>
      </c>
      <c r="F2439" s="7">
        <v>66070.842189999996</v>
      </c>
      <c r="G2439" s="7">
        <v>61044.416409999998</v>
      </c>
      <c r="H2439" s="7">
        <v>53993.920310000001</v>
      </c>
      <c r="I2439" s="7">
        <v>43670.83438</v>
      </c>
      <c r="J2439" s="7">
        <v>42575.378810000002</v>
      </c>
      <c r="K2439" s="7">
        <v>114702.99400000001</v>
      </c>
      <c r="L2439" s="7">
        <v>50321.137499999997</v>
      </c>
      <c r="M2439" s="7">
        <v>82073.838900000002</v>
      </c>
      <c r="N2439" s="7">
        <v>8807.2196399999993</v>
      </c>
      <c r="O2439" s="7">
        <v>0.16979659</v>
      </c>
      <c r="P2439" s="7">
        <v>2438</v>
      </c>
      <c r="Q2439" s="7">
        <v>0.34272723999999999</v>
      </c>
      <c r="R2439" s="7">
        <v>1.1886666100000001</v>
      </c>
      <c r="S2439" s="7" t="s">
        <v>100</v>
      </c>
      <c r="T2439" s="7" t="s">
        <v>38</v>
      </c>
    </row>
    <row r="2440" spans="1:20" x14ac:dyDescent="0.3">
      <c r="A2440" s="6" t="s">
        <v>4910</v>
      </c>
      <c r="B2440" s="44" t="s">
        <v>4911</v>
      </c>
      <c r="C2440" s="6">
        <v>318067.64640000003</v>
      </c>
      <c r="D2440" s="6">
        <v>1350135.139</v>
      </c>
      <c r="E2440" s="6">
        <v>1104628.0789999999</v>
      </c>
      <c r="F2440" s="6">
        <v>330325.0111</v>
      </c>
      <c r="G2440" s="6">
        <v>435453.23180000001</v>
      </c>
      <c r="H2440" s="6">
        <v>349389.87439999997</v>
      </c>
      <c r="I2440" s="6">
        <v>316649.25670000003</v>
      </c>
      <c r="J2440" s="6">
        <v>337043.98619999998</v>
      </c>
      <c r="K2440" s="6">
        <v>775788.96900000004</v>
      </c>
      <c r="L2440" s="6">
        <v>359634.087</v>
      </c>
      <c r="M2440" s="6">
        <v>531022.79599999997</v>
      </c>
      <c r="N2440" s="6">
        <v>52317.921999999999</v>
      </c>
      <c r="O2440" s="6">
        <v>0.16982027999999999</v>
      </c>
      <c r="P2440" s="6">
        <v>2439</v>
      </c>
      <c r="Q2440" s="6">
        <v>0.34263452999999999</v>
      </c>
      <c r="R2440" s="6">
        <v>1.10913449</v>
      </c>
      <c r="S2440" s="6" t="s">
        <v>38</v>
      </c>
      <c r="T2440" s="6" t="s">
        <v>38</v>
      </c>
    </row>
    <row r="2441" spans="1:20" x14ac:dyDescent="0.3">
      <c r="A2441" s="7" t="s">
        <v>4912</v>
      </c>
      <c r="B2441" s="45" t="s">
        <v>4913</v>
      </c>
      <c r="C2441" s="7">
        <v>53233691.950000003</v>
      </c>
      <c r="D2441" s="7">
        <v>158058584.69999999</v>
      </c>
      <c r="E2441" s="7">
        <v>136512806.40000001</v>
      </c>
      <c r="F2441" s="7">
        <v>53791836.359999999</v>
      </c>
      <c r="G2441" s="7">
        <v>64834686.020000003</v>
      </c>
      <c r="H2441" s="7">
        <v>62338914.210000001</v>
      </c>
      <c r="I2441" s="7">
        <v>49143710.549999997</v>
      </c>
      <c r="J2441" s="7">
        <v>52565419.090000004</v>
      </c>
      <c r="K2441" s="7">
        <v>100399229.90000001</v>
      </c>
      <c r="L2441" s="7">
        <v>57220682.5</v>
      </c>
      <c r="M2441" s="7">
        <v>54850186</v>
      </c>
      <c r="N2441" s="7">
        <v>7551562.7199999997</v>
      </c>
      <c r="O2441" s="7">
        <v>0.16984677000000001</v>
      </c>
      <c r="P2441" s="7">
        <v>2440</v>
      </c>
      <c r="Q2441" s="7">
        <v>0.34254752999999999</v>
      </c>
      <c r="R2441" s="7">
        <v>0.81113959000000002</v>
      </c>
      <c r="S2441" s="7" t="s">
        <v>38</v>
      </c>
      <c r="T2441" s="7" t="s">
        <v>38</v>
      </c>
    </row>
    <row r="2442" spans="1:20" x14ac:dyDescent="0.3">
      <c r="A2442" s="6" t="s">
        <v>4914</v>
      </c>
      <c r="B2442" s="44" t="s">
        <v>4915</v>
      </c>
      <c r="C2442" s="6">
        <v>25529.308010000001</v>
      </c>
      <c r="D2442" s="6">
        <v>176127.5141</v>
      </c>
      <c r="E2442" s="6">
        <v>126931.88710000001</v>
      </c>
      <c r="F2442" s="6">
        <v>25966.20449</v>
      </c>
      <c r="G2442" s="6">
        <v>35501.196190000002</v>
      </c>
      <c r="H2442" s="6">
        <v>32042.7709</v>
      </c>
      <c r="I2442" s="6">
        <v>25621.723539999999</v>
      </c>
      <c r="J2442" s="6">
        <v>25875.834500000001</v>
      </c>
      <c r="K2442" s="6">
        <v>88638.728419999999</v>
      </c>
      <c r="L2442" s="6">
        <v>29760.381300000001</v>
      </c>
      <c r="M2442" s="6">
        <v>75346.527900000001</v>
      </c>
      <c r="N2442" s="6">
        <v>4843.7055300000002</v>
      </c>
      <c r="O2442" s="6">
        <v>0.16985985000000001</v>
      </c>
      <c r="P2442" s="6">
        <v>2441</v>
      </c>
      <c r="Q2442" s="6">
        <v>0.34243357000000002</v>
      </c>
      <c r="R2442" s="6">
        <v>1.57454418</v>
      </c>
      <c r="S2442" s="6" t="s">
        <v>38</v>
      </c>
      <c r="T2442" s="6" t="s">
        <v>38</v>
      </c>
    </row>
    <row r="2443" spans="1:20" x14ac:dyDescent="0.3">
      <c r="A2443" s="7" t="s">
        <v>4916</v>
      </c>
      <c r="B2443" s="45" t="s">
        <v>4917</v>
      </c>
      <c r="C2443" s="7">
        <v>327846.40860000002</v>
      </c>
      <c r="D2443" s="7">
        <v>1128226.9750000001</v>
      </c>
      <c r="E2443" s="7">
        <v>779793.61560000002</v>
      </c>
      <c r="F2443" s="7">
        <v>265606.98670000001</v>
      </c>
      <c r="G2443" s="7">
        <v>359089.07659999997</v>
      </c>
      <c r="H2443" s="7">
        <v>372446.61560000002</v>
      </c>
      <c r="I2443" s="7">
        <v>171842.74059999999</v>
      </c>
      <c r="J2443" s="7">
        <v>299890.63909999997</v>
      </c>
      <c r="K2443" s="7">
        <v>625368.49650000001</v>
      </c>
      <c r="L2443" s="7">
        <v>300817.26799999998</v>
      </c>
      <c r="M2443" s="7">
        <v>406063.01</v>
      </c>
      <c r="N2443" s="7">
        <v>91581.756699999998</v>
      </c>
      <c r="O2443" s="7">
        <v>0.16992731</v>
      </c>
      <c r="P2443" s="7">
        <v>2442</v>
      </c>
      <c r="Q2443" s="7">
        <v>0.34242927000000001</v>
      </c>
      <c r="R2443" s="7">
        <v>1.05581916</v>
      </c>
      <c r="S2443" s="7" t="s">
        <v>38</v>
      </c>
      <c r="T2443" s="7" t="s">
        <v>38</v>
      </c>
    </row>
    <row r="2444" spans="1:20" x14ac:dyDescent="0.3">
      <c r="A2444" s="6" t="s">
        <v>4918</v>
      </c>
      <c r="B2444" s="44" t="s">
        <v>4919</v>
      </c>
      <c r="C2444" s="6">
        <v>252224.63130000001</v>
      </c>
      <c r="D2444" s="6">
        <v>1010818.522</v>
      </c>
      <c r="E2444" s="6">
        <v>862752.42810000002</v>
      </c>
      <c r="F2444" s="6">
        <v>245281.4008</v>
      </c>
      <c r="G2444" s="6">
        <v>315297.18199999997</v>
      </c>
      <c r="H2444" s="6">
        <v>315813.08439999999</v>
      </c>
      <c r="I2444" s="6">
        <v>214845.03750000001</v>
      </c>
      <c r="J2444" s="6">
        <v>262917.32659999997</v>
      </c>
      <c r="K2444" s="6">
        <v>592769.24549999996</v>
      </c>
      <c r="L2444" s="6">
        <v>277218.158</v>
      </c>
      <c r="M2444" s="6">
        <v>401818.59600000002</v>
      </c>
      <c r="N2444" s="6">
        <v>48423.4804</v>
      </c>
      <c r="O2444" s="6">
        <v>0.16993343999999999</v>
      </c>
      <c r="P2444" s="6">
        <v>2443</v>
      </c>
      <c r="Q2444" s="6">
        <v>0.34230146</v>
      </c>
      <c r="R2444" s="6">
        <v>1.0964488400000001</v>
      </c>
      <c r="S2444" s="6" t="s">
        <v>38</v>
      </c>
      <c r="T2444" s="6" t="s">
        <v>38</v>
      </c>
    </row>
    <row r="2445" spans="1:20" x14ac:dyDescent="0.3">
      <c r="A2445" s="7" t="s">
        <v>4920</v>
      </c>
      <c r="B2445" s="45" t="s">
        <v>4921</v>
      </c>
      <c r="C2445" s="7">
        <v>1144171.338</v>
      </c>
      <c r="D2445" s="7">
        <v>5348767.9440000001</v>
      </c>
      <c r="E2445" s="7">
        <v>3467483.608</v>
      </c>
      <c r="F2445" s="7">
        <v>1154221.145</v>
      </c>
      <c r="G2445" s="7">
        <v>1441272.8810000001</v>
      </c>
      <c r="H2445" s="7">
        <v>1288927.6059999999</v>
      </c>
      <c r="I2445" s="7">
        <v>1019961.145</v>
      </c>
      <c r="J2445" s="7">
        <v>990701.90989999997</v>
      </c>
      <c r="K2445" s="7">
        <v>2778661.0090000001</v>
      </c>
      <c r="L2445" s="7">
        <v>1185215.8899999999</v>
      </c>
      <c r="M2445" s="7">
        <v>2032263.73</v>
      </c>
      <c r="N2445" s="7">
        <v>217152.88200000001</v>
      </c>
      <c r="O2445" s="7">
        <v>0.16994757999999999</v>
      </c>
      <c r="P2445" s="7">
        <v>2444</v>
      </c>
      <c r="Q2445" s="7">
        <v>0.34218986000000001</v>
      </c>
      <c r="R2445" s="7">
        <v>1.2292399700000001</v>
      </c>
      <c r="S2445" s="7" t="s">
        <v>38</v>
      </c>
      <c r="T2445" s="7" t="s">
        <v>38</v>
      </c>
    </row>
    <row r="2446" spans="1:20" x14ac:dyDescent="0.3">
      <c r="A2446" s="6" t="s">
        <v>4922</v>
      </c>
      <c r="B2446" s="44" t="s">
        <v>4923</v>
      </c>
      <c r="C2446" s="6">
        <v>17531776.539999999</v>
      </c>
      <c r="D2446" s="6">
        <v>64697674</v>
      </c>
      <c r="E2446" s="6">
        <v>50010552.079999998</v>
      </c>
      <c r="F2446" s="6">
        <v>16139365.140000001</v>
      </c>
      <c r="G2446" s="6">
        <v>21099468.710000001</v>
      </c>
      <c r="H2446" s="6">
        <v>20408773.550000001</v>
      </c>
      <c r="I2446" s="6">
        <v>14713654.84</v>
      </c>
      <c r="J2446" s="6">
        <v>16195621.310000001</v>
      </c>
      <c r="K2446" s="6">
        <v>37094841.939999998</v>
      </c>
      <c r="L2446" s="6">
        <v>18104379.600000001</v>
      </c>
      <c r="M2446" s="6">
        <v>24156279</v>
      </c>
      <c r="N2446" s="6">
        <v>3131621.67</v>
      </c>
      <c r="O2446" s="6">
        <v>0.16995215</v>
      </c>
      <c r="P2446" s="6">
        <v>2445</v>
      </c>
      <c r="Q2446" s="6">
        <v>0.34205911999999999</v>
      </c>
      <c r="R2446" s="6">
        <v>1.03487985</v>
      </c>
      <c r="S2446" s="6" t="s">
        <v>38</v>
      </c>
      <c r="T2446" s="6" t="s">
        <v>38</v>
      </c>
    </row>
    <row r="2447" spans="1:20" x14ac:dyDescent="0.3">
      <c r="A2447" s="7" t="s">
        <v>4924</v>
      </c>
      <c r="B2447" s="45" t="s">
        <v>4925</v>
      </c>
      <c r="C2447" s="7">
        <v>2654901.9360000002</v>
      </c>
      <c r="D2447" s="7">
        <v>10104852.76</v>
      </c>
      <c r="E2447" s="7">
        <v>10131268.039999999</v>
      </c>
      <c r="F2447" s="7">
        <v>2290402.358</v>
      </c>
      <c r="G2447" s="7">
        <v>3314097.952</v>
      </c>
      <c r="H2447" s="7">
        <v>2993985.9750000001</v>
      </c>
      <c r="I2447" s="7">
        <v>2632566.19</v>
      </c>
      <c r="J2447" s="7">
        <v>2411840.1510000001</v>
      </c>
      <c r="K2447" s="7">
        <v>6295356.2719999999</v>
      </c>
      <c r="L2447" s="7">
        <v>2838122.57</v>
      </c>
      <c r="M2447" s="7">
        <v>4416599.2300000004</v>
      </c>
      <c r="N2447" s="7">
        <v>397834.17499999999</v>
      </c>
      <c r="O2447" s="7">
        <v>0.16995247999999999</v>
      </c>
      <c r="P2447" s="7">
        <v>2446</v>
      </c>
      <c r="Q2447" s="7">
        <v>0.34191991999999999</v>
      </c>
      <c r="R2447" s="7">
        <v>1.1493511300000001</v>
      </c>
      <c r="S2447" s="7" t="s">
        <v>38</v>
      </c>
      <c r="T2447" s="7" t="s">
        <v>38</v>
      </c>
    </row>
    <row r="2448" spans="1:20" x14ac:dyDescent="0.3">
      <c r="A2448" s="6" t="s">
        <v>4926</v>
      </c>
      <c r="B2448" s="44" t="s">
        <v>4927</v>
      </c>
      <c r="C2448" s="6">
        <v>748845.6</v>
      </c>
      <c r="D2448" s="6">
        <v>4228610.4749999996</v>
      </c>
      <c r="E2448" s="6">
        <v>2007710.5379999999</v>
      </c>
      <c r="F2448" s="6">
        <v>741408.22499999998</v>
      </c>
      <c r="G2448" s="6">
        <v>653425.95940000005</v>
      </c>
      <c r="H2448" s="6">
        <v>565075.50630000001</v>
      </c>
      <c r="I2448" s="6">
        <v>741278.03749999998</v>
      </c>
      <c r="J2448" s="6">
        <v>638748.69380000001</v>
      </c>
      <c r="K2448" s="6">
        <v>1931643.709</v>
      </c>
      <c r="L2448" s="6">
        <v>649632.049</v>
      </c>
      <c r="M2448" s="6">
        <v>1642915.53</v>
      </c>
      <c r="N2448" s="6">
        <v>72299.463600000003</v>
      </c>
      <c r="O2448" s="6">
        <v>0.16997698</v>
      </c>
      <c r="P2448" s="6">
        <v>2447</v>
      </c>
      <c r="Q2448" s="6">
        <v>0.34182948000000002</v>
      </c>
      <c r="R2448" s="6">
        <v>1.5721343000000001</v>
      </c>
      <c r="S2448" s="6" t="s">
        <v>38</v>
      </c>
      <c r="T2448" s="6" t="s">
        <v>38</v>
      </c>
    </row>
    <row r="2449" spans="1:20" x14ac:dyDescent="0.3">
      <c r="A2449" s="7" t="s">
        <v>4928</v>
      </c>
      <c r="B2449" s="45" t="s">
        <v>4929</v>
      </c>
      <c r="C2449" s="7">
        <v>605537.88029999996</v>
      </c>
      <c r="D2449" s="7">
        <v>2092784.7290000001</v>
      </c>
      <c r="E2449" s="7">
        <v>1293147.821</v>
      </c>
      <c r="F2449" s="7">
        <v>506554.39980000001</v>
      </c>
      <c r="G2449" s="7">
        <v>624918.99360000005</v>
      </c>
      <c r="H2449" s="7">
        <v>599624.85389999999</v>
      </c>
      <c r="I2449" s="7">
        <v>453359.9325</v>
      </c>
      <c r="J2449" s="7">
        <v>517749.30609999999</v>
      </c>
      <c r="K2449" s="7">
        <v>1124506.2069999999</v>
      </c>
      <c r="L2449" s="7">
        <v>548913.272</v>
      </c>
      <c r="M2449" s="7">
        <v>734210.65300000005</v>
      </c>
      <c r="N2449" s="7">
        <v>78422.292100000006</v>
      </c>
      <c r="O2449" s="7">
        <v>0.16999803999999999</v>
      </c>
      <c r="P2449" s="7">
        <v>2448</v>
      </c>
      <c r="Q2449" s="7">
        <v>0.34173217</v>
      </c>
      <c r="R2449" s="7">
        <v>1.0346415</v>
      </c>
      <c r="S2449" s="7" t="s">
        <v>38</v>
      </c>
      <c r="T2449" s="7" t="s">
        <v>38</v>
      </c>
    </row>
    <row r="2450" spans="1:20" x14ac:dyDescent="0.3">
      <c r="A2450" s="6" t="s">
        <v>4930</v>
      </c>
      <c r="B2450" s="44" t="s">
        <v>4931</v>
      </c>
      <c r="C2450" s="6">
        <v>2200330.2409999999</v>
      </c>
      <c r="D2450" s="6">
        <v>7439980.0060000001</v>
      </c>
      <c r="E2450" s="6">
        <v>6027795.1629999997</v>
      </c>
      <c r="F2450" s="6">
        <v>2344406.733</v>
      </c>
      <c r="G2450" s="6">
        <v>2684013.0219999999</v>
      </c>
      <c r="H2450" s="6">
        <v>2613787.0490000001</v>
      </c>
      <c r="I2450" s="6">
        <v>2320003.7250000001</v>
      </c>
      <c r="J2450" s="6">
        <v>2121882.85</v>
      </c>
      <c r="K2450" s="6">
        <v>4503128.0360000003</v>
      </c>
      <c r="L2450" s="6">
        <v>2434921.66</v>
      </c>
      <c r="M2450" s="6">
        <v>2640243.9700000002</v>
      </c>
      <c r="N2450" s="6">
        <v>261558.63699999999</v>
      </c>
      <c r="O2450" s="6">
        <v>0.16999997999999999</v>
      </c>
      <c r="P2450" s="6">
        <v>2449</v>
      </c>
      <c r="Q2450" s="6">
        <v>0.34159653000000001</v>
      </c>
      <c r="R2450" s="6">
        <v>0.88705213999999999</v>
      </c>
      <c r="S2450" s="6" t="s">
        <v>38</v>
      </c>
      <c r="T2450" s="6" t="s">
        <v>38</v>
      </c>
    </row>
    <row r="2451" spans="1:20" x14ac:dyDescent="0.3">
      <c r="A2451" s="7" t="s">
        <v>4932</v>
      </c>
      <c r="B2451" s="45" t="s">
        <v>4933</v>
      </c>
      <c r="C2451" s="7">
        <v>498953.85</v>
      </c>
      <c r="D2451" s="7">
        <v>2023230.3929999999</v>
      </c>
      <c r="E2451" s="7">
        <v>1542005.791</v>
      </c>
      <c r="F2451" s="7">
        <v>503008.35979999998</v>
      </c>
      <c r="G2451" s="7">
        <v>563508.52379999997</v>
      </c>
      <c r="H2451" s="7">
        <v>594352.51599999995</v>
      </c>
      <c r="I2451" s="7">
        <v>537279.26370000001</v>
      </c>
      <c r="J2451" s="7">
        <v>480149.7953</v>
      </c>
      <c r="K2451" s="7">
        <v>1141799.5989999999</v>
      </c>
      <c r="L2451" s="7">
        <v>543822.52500000002</v>
      </c>
      <c r="M2451" s="7">
        <v>765591.30599999998</v>
      </c>
      <c r="N2451" s="7">
        <v>48435.005599999997</v>
      </c>
      <c r="O2451" s="7">
        <v>0.17000745</v>
      </c>
      <c r="P2451" s="7">
        <v>2450</v>
      </c>
      <c r="Q2451" s="7">
        <v>0.34147211</v>
      </c>
      <c r="R2451" s="7">
        <v>1.07010165</v>
      </c>
      <c r="S2451" s="7" t="s">
        <v>38</v>
      </c>
      <c r="T2451" s="7" t="s">
        <v>38</v>
      </c>
    </row>
    <row r="2452" spans="1:20" x14ac:dyDescent="0.3">
      <c r="A2452" s="6" t="s">
        <v>4934</v>
      </c>
      <c r="B2452" s="44" t="s">
        <v>4935</v>
      </c>
      <c r="C2452" s="6">
        <v>3103071.6979999999</v>
      </c>
      <c r="D2452" s="6">
        <v>11709413.939999999</v>
      </c>
      <c r="E2452" s="6">
        <v>10009458.16</v>
      </c>
      <c r="F2452" s="6">
        <v>2851181.7050000001</v>
      </c>
      <c r="G2452" s="6">
        <v>3876977.889</v>
      </c>
      <c r="H2452" s="6">
        <v>3543673.19</v>
      </c>
      <c r="I2452" s="6">
        <v>3170498.014</v>
      </c>
      <c r="J2452" s="6">
        <v>2627959.0839999998</v>
      </c>
      <c r="K2452" s="6">
        <v>6918281.3770000003</v>
      </c>
      <c r="L2452" s="6">
        <v>3304777.04</v>
      </c>
      <c r="M2452" s="6">
        <v>4604615.43</v>
      </c>
      <c r="N2452" s="6">
        <v>535598.91200000001</v>
      </c>
      <c r="O2452" s="6">
        <v>0.17001014</v>
      </c>
      <c r="P2452" s="6">
        <v>2451</v>
      </c>
      <c r="Q2452" s="6">
        <v>0.34133817999999999</v>
      </c>
      <c r="R2452" s="6">
        <v>1.0658607499999999</v>
      </c>
      <c r="S2452" s="6" t="s">
        <v>38</v>
      </c>
      <c r="T2452" s="6" t="s">
        <v>38</v>
      </c>
    </row>
    <row r="2453" spans="1:20" x14ac:dyDescent="0.3">
      <c r="A2453" s="7" t="s">
        <v>4936</v>
      </c>
      <c r="B2453" s="45" t="s">
        <v>4937</v>
      </c>
      <c r="C2453" s="7">
        <v>459897.08439999999</v>
      </c>
      <c r="D2453" s="7">
        <v>2131056.5839999998</v>
      </c>
      <c r="E2453" s="7">
        <v>1488006.811</v>
      </c>
      <c r="F2453" s="7">
        <v>552045.35389999999</v>
      </c>
      <c r="G2453" s="7">
        <v>556865.38130000001</v>
      </c>
      <c r="H2453" s="7">
        <v>591991.90859999997</v>
      </c>
      <c r="I2453" s="7">
        <v>425238.78360000002</v>
      </c>
      <c r="J2453" s="7">
        <v>558302.63910000003</v>
      </c>
      <c r="K2453" s="7">
        <v>1157751.4580000001</v>
      </c>
      <c r="L2453" s="7">
        <v>533099.67799999996</v>
      </c>
      <c r="M2453" s="7">
        <v>797970.77599999995</v>
      </c>
      <c r="N2453" s="7">
        <v>73716.269700000004</v>
      </c>
      <c r="O2453" s="7">
        <v>0.17001951000000001</v>
      </c>
      <c r="P2453" s="7">
        <v>2452</v>
      </c>
      <c r="Q2453" s="7">
        <v>0.34121779000000002</v>
      </c>
      <c r="R2453" s="7">
        <v>1.1188483600000001</v>
      </c>
      <c r="S2453" s="7" t="s">
        <v>38</v>
      </c>
      <c r="T2453" s="7" t="s">
        <v>38</v>
      </c>
    </row>
    <row r="2454" spans="1:20" x14ac:dyDescent="0.3">
      <c r="A2454" s="6" t="s">
        <v>4938</v>
      </c>
      <c r="B2454" s="44" t="s">
        <v>4939</v>
      </c>
      <c r="C2454" s="6">
        <v>1827971.9569999999</v>
      </c>
      <c r="D2454" s="6">
        <v>7374909.0410000002</v>
      </c>
      <c r="E2454" s="6">
        <v>4735784.4400000004</v>
      </c>
      <c r="F2454" s="6">
        <v>1521357.5530000001</v>
      </c>
      <c r="G2454" s="6">
        <v>1999213.905</v>
      </c>
      <c r="H2454" s="6">
        <v>1874044.122</v>
      </c>
      <c r="I2454" s="6">
        <v>1536550.246</v>
      </c>
      <c r="J2454" s="6">
        <v>1428628.2339999999</v>
      </c>
      <c r="K2454" s="6">
        <v>3865005.7480000001</v>
      </c>
      <c r="L2454" s="6">
        <v>1709609.13</v>
      </c>
      <c r="M2454" s="6">
        <v>2751961.13</v>
      </c>
      <c r="N2454" s="6">
        <v>270683.96899999998</v>
      </c>
      <c r="O2454" s="6">
        <v>0.17002918</v>
      </c>
      <c r="P2454" s="6">
        <v>2453</v>
      </c>
      <c r="Q2454" s="6">
        <v>0.34109809000000002</v>
      </c>
      <c r="R2454" s="6">
        <v>1.1768040399999999</v>
      </c>
      <c r="S2454" s="6" t="s">
        <v>38</v>
      </c>
      <c r="T2454" s="6" t="s">
        <v>38</v>
      </c>
    </row>
    <row r="2455" spans="1:20" x14ac:dyDescent="0.3">
      <c r="A2455" s="7" t="s">
        <v>4940</v>
      </c>
      <c r="B2455" s="45" t="s">
        <v>4941</v>
      </c>
      <c r="C2455" s="7">
        <v>783083.88320000004</v>
      </c>
      <c r="D2455" s="7">
        <v>2637723.764</v>
      </c>
      <c r="E2455" s="7">
        <v>2306530.5219999999</v>
      </c>
      <c r="F2455" s="7">
        <v>729054.77480000001</v>
      </c>
      <c r="G2455" s="7">
        <v>1003253.532</v>
      </c>
      <c r="H2455" s="7">
        <v>1083454.69</v>
      </c>
      <c r="I2455" s="7">
        <v>553555.94180000003</v>
      </c>
      <c r="J2455" s="7">
        <v>580206.51800000004</v>
      </c>
      <c r="K2455" s="7">
        <v>1614098.236</v>
      </c>
      <c r="L2455" s="7">
        <v>805117.67</v>
      </c>
      <c r="M2455" s="7">
        <v>1000193.06</v>
      </c>
      <c r="N2455" s="7">
        <v>277246.96899999998</v>
      </c>
      <c r="O2455" s="7">
        <v>0.17004148999999999</v>
      </c>
      <c r="P2455" s="7">
        <v>2454</v>
      </c>
      <c r="Q2455" s="7">
        <v>0.34098377000000002</v>
      </c>
      <c r="R2455" s="7">
        <v>1.00345683</v>
      </c>
      <c r="S2455" s="7" t="s">
        <v>38</v>
      </c>
      <c r="T2455" s="7" t="s">
        <v>38</v>
      </c>
    </row>
    <row r="2456" spans="1:20" x14ac:dyDescent="0.3">
      <c r="A2456" s="6" t="s">
        <v>4942</v>
      </c>
      <c r="B2456" s="44" t="s">
        <v>4943</v>
      </c>
      <c r="C2456" s="6">
        <v>85721576.780000001</v>
      </c>
      <c r="D2456" s="6">
        <v>277259248.80000001</v>
      </c>
      <c r="E2456" s="6">
        <v>233265368.59999999</v>
      </c>
      <c r="F2456" s="6">
        <v>78401521.180000007</v>
      </c>
      <c r="G2456" s="6">
        <v>86623178.950000003</v>
      </c>
      <c r="H2456" s="6">
        <v>112856715.59999999</v>
      </c>
      <c r="I2456" s="6">
        <v>87006442.980000004</v>
      </c>
      <c r="J2456" s="6">
        <v>65591657.520000003</v>
      </c>
      <c r="K2456" s="6">
        <v>168661928.80000001</v>
      </c>
      <c r="L2456" s="6">
        <v>88019498.799999997</v>
      </c>
      <c r="M2456" s="6">
        <v>101641569</v>
      </c>
      <c r="N2456" s="6">
        <v>19346587.899999999</v>
      </c>
      <c r="O2456" s="6">
        <v>0.17005421000000001</v>
      </c>
      <c r="P2456" s="6">
        <v>2455</v>
      </c>
      <c r="Q2456" s="6">
        <v>0.34087037999999997</v>
      </c>
      <c r="R2456" s="6">
        <v>0.9382393</v>
      </c>
      <c r="S2456" s="6" t="s">
        <v>38</v>
      </c>
      <c r="T2456" s="6" t="s">
        <v>38</v>
      </c>
    </row>
    <row r="2457" spans="1:20" x14ac:dyDescent="0.3">
      <c r="A2457" s="7" t="s">
        <v>4944</v>
      </c>
      <c r="B2457" s="45" t="s">
        <v>4945</v>
      </c>
      <c r="C2457" s="7">
        <v>2720897.8319999999</v>
      </c>
      <c r="D2457" s="7">
        <v>9115372.0319999997</v>
      </c>
      <c r="E2457" s="7">
        <v>8737784.0120000001</v>
      </c>
      <c r="F2457" s="7">
        <v>2496856.8160000001</v>
      </c>
      <c r="G2457" s="7">
        <v>3061753.6910000001</v>
      </c>
      <c r="H2457" s="7">
        <v>2893379.9959999998</v>
      </c>
      <c r="I2457" s="7">
        <v>3421244.28</v>
      </c>
      <c r="J2457" s="7">
        <v>2197274.7570000002</v>
      </c>
      <c r="K2457" s="7">
        <v>5767727.6730000004</v>
      </c>
      <c r="L2457" s="7">
        <v>2893413.18</v>
      </c>
      <c r="M2457" s="7">
        <v>3651927.6</v>
      </c>
      <c r="N2457" s="7">
        <v>513664.25599999999</v>
      </c>
      <c r="O2457" s="7">
        <v>0.17005938000000001</v>
      </c>
      <c r="P2457" s="7">
        <v>2456</v>
      </c>
      <c r="Q2457" s="7">
        <v>0.34074193000000003</v>
      </c>
      <c r="R2457" s="7">
        <v>0.99523068999999997</v>
      </c>
      <c r="S2457" s="7" t="s">
        <v>38</v>
      </c>
      <c r="T2457" s="7" t="s">
        <v>38</v>
      </c>
    </row>
    <row r="2458" spans="1:20" x14ac:dyDescent="0.3">
      <c r="A2458" s="6" t="s">
        <v>4946</v>
      </c>
      <c r="B2458" s="44" t="s">
        <v>4947</v>
      </c>
      <c r="C2458" s="6">
        <v>7601919.5719999997</v>
      </c>
      <c r="D2458" s="6">
        <v>29432497.530000001</v>
      </c>
      <c r="E2458" s="6">
        <v>24342369.140000001</v>
      </c>
      <c r="F2458" s="6">
        <v>7517373.9000000004</v>
      </c>
      <c r="G2458" s="6">
        <v>9916257.9260000009</v>
      </c>
      <c r="H2458" s="6">
        <v>9046243.0529999994</v>
      </c>
      <c r="I2458" s="6">
        <v>7381197.7400000002</v>
      </c>
      <c r="J2458" s="6">
        <v>6890398.449</v>
      </c>
      <c r="K2458" s="6">
        <v>17223540.039999999</v>
      </c>
      <c r="L2458" s="6">
        <v>8308524.29</v>
      </c>
      <c r="M2458" s="6">
        <v>11350794.6</v>
      </c>
      <c r="N2458" s="6">
        <v>1414219.67</v>
      </c>
      <c r="O2458" s="6">
        <v>0.17006531</v>
      </c>
      <c r="P2458" s="6">
        <v>2457</v>
      </c>
      <c r="Q2458" s="6">
        <v>0.34061513999999998</v>
      </c>
      <c r="R2458" s="6">
        <v>1.0517175299999999</v>
      </c>
      <c r="S2458" s="6" t="s">
        <v>38</v>
      </c>
      <c r="T2458" s="6" t="s">
        <v>38</v>
      </c>
    </row>
    <row r="2459" spans="1:20" x14ac:dyDescent="0.3">
      <c r="A2459" s="7" t="s">
        <v>4948</v>
      </c>
      <c r="B2459" s="45" t="s">
        <v>4949</v>
      </c>
      <c r="C2459" s="7">
        <v>7453259.3870000001</v>
      </c>
      <c r="D2459" s="7">
        <v>24745341.140000001</v>
      </c>
      <c r="E2459" s="7">
        <v>18486267.59</v>
      </c>
      <c r="F2459" s="7">
        <v>8050447.9060000004</v>
      </c>
      <c r="G2459" s="7">
        <v>8428574.6840000004</v>
      </c>
      <c r="H2459" s="7">
        <v>8393375.6510000005</v>
      </c>
      <c r="I2459" s="7">
        <v>7815767.0870000003</v>
      </c>
      <c r="J2459" s="7">
        <v>7872690.5319999997</v>
      </c>
      <c r="K2459" s="7">
        <v>14683829.01</v>
      </c>
      <c r="L2459" s="7">
        <v>8127601.9900000002</v>
      </c>
      <c r="M2459" s="7">
        <v>8405860.0099999998</v>
      </c>
      <c r="N2459" s="7">
        <v>328349.94500000001</v>
      </c>
      <c r="O2459" s="7">
        <v>0.17007381999999999</v>
      </c>
      <c r="P2459" s="7">
        <v>2458</v>
      </c>
      <c r="Q2459" s="7">
        <v>0.34049359000000001</v>
      </c>
      <c r="R2459" s="7">
        <v>0.85332655999999996</v>
      </c>
      <c r="S2459" s="7" t="s">
        <v>38</v>
      </c>
      <c r="T2459" s="7" t="s">
        <v>38</v>
      </c>
    </row>
    <row r="2460" spans="1:20" x14ac:dyDescent="0.3">
      <c r="A2460" s="6" t="s">
        <v>4950</v>
      </c>
      <c r="B2460" s="44" t="s">
        <v>4951</v>
      </c>
      <c r="C2460" s="6">
        <v>847422.89690000005</v>
      </c>
      <c r="D2460" s="6">
        <v>3622234.4909999999</v>
      </c>
      <c r="E2460" s="6">
        <v>2594440.7089999998</v>
      </c>
      <c r="F2460" s="6">
        <v>873767.82849999995</v>
      </c>
      <c r="G2460" s="6">
        <v>1109278.9909999999</v>
      </c>
      <c r="H2460" s="6">
        <v>1082761.385</v>
      </c>
      <c r="I2460" s="6">
        <v>731455.16639999999</v>
      </c>
      <c r="J2460" s="6">
        <v>709077.84019999998</v>
      </c>
      <c r="K2460" s="6">
        <v>1984466.4809999999</v>
      </c>
      <c r="L2460" s="6">
        <v>908143.34600000002</v>
      </c>
      <c r="M2460" s="6">
        <v>1363924.76</v>
      </c>
      <c r="N2460" s="6">
        <v>217403.462</v>
      </c>
      <c r="O2460" s="6">
        <v>0.17010442000000001</v>
      </c>
      <c r="P2460" s="6">
        <v>2459</v>
      </c>
      <c r="Q2460" s="6">
        <v>0.34041635999999997</v>
      </c>
      <c r="R2460" s="6">
        <v>1.12775925</v>
      </c>
      <c r="S2460" s="6" t="s">
        <v>38</v>
      </c>
      <c r="T2460" s="6" t="s">
        <v>38</v>
      </c>
    </row>
    <row r="2461" spans="1:20" x14ac:dyDescent="0.3">
      <c r="A2461" s="7" t="s">
        <v>4952</v>
      </c>
      <c r="B2461" s="45" t="s">
        <v>4953</v>
      </c>
      <c r="C2461" s="7">
        <v>933573.21519999998</v>
      </c>
      <c r="D2461" s="7">
        <v>4049518.9980000001</v>
      </c>
      <c r="E2461" s="7">
        <v>2585125.5449999999</v>
      </c>
      <c r="F2461" s="7">
        <v>913220.01410000003</v>
      </c>
      <c r="G2461" s="7">
        <v>1067970.5390000001</v>
      </c>
      <c r="H2461" s="7">
        <v>1001386.95</v>
      </c>
      <c r="I2461" s="7">
        <v>777645.223</v>
      </c>
      <c r="J2461" s="7">
        <v>924394.78159999999</v>
      </c>
      <c r="K2461" s="7">
        <v>2120359.443</v>
      </c>
      <c r="L2461" s="7">
        <v>942849.37300000002</v>
      </c>
      <c r="M2461" s="7">
        <v>1505911.82</v>
      </c>
      <c r="N2461" s="7">
        <v>124786.401</v>
      </c>
      <c r="O2461" s="7">
        <v>0.17012531</v>
      </c>
      <c r="P2461" s="7">
        <v>2460</v>
      </c>
      <c r="Q2461" s="7">
        <v>0.34031978000000002</v>
      </c>
      <c r="R2461" s="7">
        <v>1.1692096400000001</v>
      </c>
      <c r="S2461" s="7" t="s">
        <v>38</v>
      </c>
      <c r="T2461" s="7" t="s">
        <v>38</v>
      </c>
    </row>
    <row r="2462" spans="1:20" x14ac:dyDescent="0.3">
      <c r="A2462" s="6" t="s">
        <v>4954</v>
      </c>
      <c r="B2462" s="44" t="s">
        <v>4955</v>
      </c>
      <c r="C2462" s="6">
        <v>413486.58049999998</v>
      </c>
      <c r="D2462" s="6">
        <v>1346169.3130000001</v>
      </c>
      <c r="E2462" s="6">
        <v>1028994.557</v>
      </c>
      <c r="F2462" s="6">
        <v>407561.10389999999</v>
      </c>
      <c r="G2462" s="6">
        <v>527787.60100000002</v>
      </c>
      <c r="H2462" s="6">
        <v>441037.56089999998</v>
      </c>
      <c r="I2462" s="6">
        <v>348966.76409999997</v>
      </c>
      <c r="J2462" s="6">
        <v>404276.97889999999</v>
      </c>
      <c r="K2462" s="6">
        <v>799052.88859999995</v>
      </c>
      <c r="L2462" s="6">
        <v>430517.22600000002</v>
      </c>
      <c r="M2462" s="6">
        <v>466953.51199999999</v>
      </c>
      <c r="N2462" s="6">
        <v>75080.471699999995</v>
      </c>
      <c r="O2462" s="6">
        <v>0.1701385</v>
      </c>
      <c r="P2462" s="6">
        <v>2461</v>
      </c>
      <c r="Q2462" s="6">
        <v>0.34020788000000002</v>
      </c>
      <c r="R2462" s="6">
        <v>0.89222003000000005</v>
      </c>
      <c r="S2462" s="6" t="s">
        <v>38</v>
      </c>
      <c r="T2462" s="6" t="s">
        <v>38</v>
      </c>
    </row>
    <row r="2463" spans="1:20" x14ac:dyDescent="0.3">
      <c r="A2463" s="7" t="s">
        <v>4956</v>
      </c>
      <c r="B2463" s="45" t="s">
        <v>4957</v>
      </c>
      <c r="C2463" s="7">
        <v>1215015.7709999999</v>
      </c>
      <c r="D2463" s="7">
        <v>3673391.8289999999</v>
      </c>
      <c r="E2463" s="7">
        <v>2984736.1469999999</v>
      </c>
      <c r="F2463" s="7">
        <v>1106083.453</v>
      </c>
      <c r="G2463" s="7">
        <v>1422176.22</v>
      </c>
      <c r="H2463" s="7">
        <v>1406122.463</v>
      </c>
      <c r="I2463" s="7">
        <v>1092350.43</v>
      </c>
      <c r="J2463" s="7">
        <v>1000708.573</v>
      </c>
      <c r="K2463" s="7">
        <v>2244806.7999999998</v>
      </c>
      <c r="L2463" s="7">
        <v>1230339.42</v>
      </c>
      <c r="M2463" s="7">
        <v>1283940.69</v>
      </c>
      <c r="N2463" s="7">
        <v>215617.19399999999</v>
      </c>
      <c r="O2463" s="7">
        <v>0.17014638000000001</v>
      </c>
      <c r="P2463" s="7">
        <v>2462</v>
      </c>
      <c r="Q2463" s="7">
        <v>0.34008542000000003</v>
      </c>
      <c r="R2463" s="7">
        <v>0.86753491000000005</v>
      </c>
      <c r="S2463" s="7" t="s">
        <v>38</v>
      </c>
      <c r="T2463" s="7" t="s">
        <v>38</v>
      </c>
    </row>
    <row r="2464" spans="1:20" x14ac:dyDescent="0.3">
      <c r="A2464" s="6" t="s">
        <v>4958</v>
      </c>
      <c r="B2464" s="44" t="s">
        <v>4959</v>
      </c>
      <c r="C2464" s="6">
        <v>27095420.899999999</v>
      </c>
      <c r="D2464" s="6">
        <v>89132922.650000006</v>
      </c>
      <c r="E2464" s="6">
        <v>67312286.909999996</v>
      </c>
      <c r="F2464" s="6">
        <v>26524088.789999999</v>
      </c>
      <c r="G2464" s="6">
        <v>32984000.550000001</v>
      </c>
      <c r="H2464" s="6">
        <v>31008870.420000002</v>
      </c>
      <c r="I2464" s="6">
        <v>25514020.800000001</v>
      </c>
      <c r="J2464" s="6">
        <v>22857265.760000002</v>
      </c>
      <c r="K2464" s="6">
        <v>52516179.810000002</v>
      </c>
      <c r="L2464" s="6">
        <v>28091039.399999999</v>
      </c>
      <c r="M2464" s="6">
        <v>30992012</v>
      </c>
      <c r="N2464" s="6">
        <v>4707731.87</v>
      </c>
      <c r="O2464" s="6">
        <v>0.17016324999999999</v>
      </c>
      <c r="P2464" s="6">
        <v>2463</v>
      </c>
      <c r="Q2464" s="6">
        <v>0.33998106</v>
      </c>
      <c r="R2464" s="6">
        <v>0.90265196999999997</v>
      </c>
      <c r="S2464" s="6" t="s">
        <v>38</v>
      </c>
      <c r="T2464" s="6" t="s">
        <v>38</v>
      </c>
    </row>
    <row r="2465" spans="1:20" x14ac:dyDescent="0.3">
      <c r="A2465" s="7" t="s">
        <v>4960</v>
      </c>
      <c r="B2465" s="45" t="s">
        <v>4961</v>
      </c>
      <c r="C2465" s="7">
        <v>1870496.1310000001</v>
      </c>
      <c r="D2465" s="7">
        <v>5467596.1629999997</v>
      </c>
      <c r="E2465" s="7">
        <v>4434840.2560000001</v>
      </c>
      <c r="F2465" s="7">
        <v>1500666.03</v>
      </c>
      <c r="G2465" s="7">
        <v>2020269.3729999999</v>
      </c>
      <c r="H2465" s="7">
        <v>1915976.0079999999</v>
      </c>
      <c r="I2465" s="7">
        <v>1571903.264</v>
      </c>
      <c r="J2465" s="7">
        <v>1692145.764</v>
      </c>
      <c r="K2465" s="7">
        <v>3318399.645</v>
      </c>
      <c r="L2465" s="7">
        <v>1800073.6</v>
      </c>
      <c r="M2465" s="7">
        <v>1937873.87</v>
      </c>
      <c r="N2465" s="7">
        <v>204637.62</v>
      </c>
      <c r="O2465" s="7">
        <v>0.17016514999999999</v>
      </c>
      <c r="P2465" s="7">
        <v>2464</v>
      </c>
      <c r="Q2465" s="7">
        <v>0.33984687000000002</v>
      </c>
      <c r="R2465" s="7">
        <v>0.88243174999999996</v>
      </c>
      <c r="S2465" s="7" t="s">
        <v>38</v>
      </c>
      <c r="T2465" s="7" t="s">
        <v>38</v>
      </c>
    </row>
    <row r="2466" spans="1:20" x14ac:dyDescent="0.3">
      <c r="A2466" s="6" t="s">
        <v>4962</v>
      </c>
      <c r="B2466" s="44" t="s">
        <v>4963</v>
      </c>
      <c r="C2466" s="6">
        <v>2007942.223</v>
      </c>
      <c r="D2466" s="6">
        <v>7413750.5839999998</v>
      </c>
      <c r="E2466" s="6">
        <v>5191678.2130000005</v>
      </c>
      <c r="F2466" s="6">
        <v>2514202.6779999998</v>
      </c>
      <c r="G2466" s="6">
        <v>2556186.9380000001</v>
      </c>
      <c r="H2466" s="6">
        <v>2544462.301</v>
      </c>
      <c r="I2466" s="6">
        <v>2062213.4450000001</v>
      </c>
      <c r="J2466" s="6">
        <v>2089311.9850000001</v>
      </c>
      <c r="K2466" s="6">
        <v>4281893.4249999998</v>
      </c>
      <c r="L2466" s="6">
        <v>2313043.67</v>
      </c>
      <c r="M2466" s="6">
        <v>2512092.2400000002</v>
      </c>
      <c r="N2466" s="6">
        <v>274253.47200000001</v>
      </c>
      <c r="O2466" s="6">
        <v>0.17018800000000001</v>
      </c>
      <c r="P2466" s="6">
        <v>2465</v>
      </c>
      <c r="Q2466" s="6">
        <v>0.33975462000000001</v>
      </c>
      <c r="R2466" s="6">
        <v>0.88845638999999998</v>
      </c>
      <c r="S2466" s="6" t="s">
        <v>38</v>
      </c>
      <c r="T2466" s="6" t="s">
        <v>38</v>
      </c>
    </row>
    <row r="2467" spans="1:20" x14ac:dyDescent="0.3">
      <c r="A2467" s="7" t="s">
        <v>4964</v>
      </c>
      <c r="B2467" s="45" t="s">
        <v>4965</v>
      </c>
      <c r="C2467" s="7">
        <v>34017.897850000001</v>
      </c>
      <c r="D2467" s="7">
        <v>257904.44769999999</v>
      </c>
      <c r="E2467" s="7">
        <v>128860.1391</v>
      </c>
      <c r="F2467" s="7">
        <v>37122.744530000004</v>
      </c>
      <c r="G2467" s="7">
        <v>28962.399799999999</v>
      </c>
      <c r="H2467" s="7">
        <v>38722.059959999999</v>
      </c>
      <c r="I2467" s="7">
        <v>30829.022850000001</v>
      </c>
      <c r="J2467" s="7">
        <v>31094.193749999999</v>
      </c>
      <c r="K2467" s="7">
        <v>114476.3073</v>
      </c>
      <c r="L2467" s="7">
        <v>32401.919099999999</v>
      </c>
      <c r="M2467" s="7">
        <v>105254.7</v>
      </c>
      <c r="N2467" s="7">
        <v>4318.8972999999996</v>
      </c>
      <c r="O2467" s="7">
        <v>0.17019076</v>
      </c>
      <c r="P2467" s="7">
        <v>2466</v>
      </c>
      <c r="Q2467" s="7">
        <v>0.33962236000000001</v>
      </c>
      <c r="R2467" s="7">
        <v>1.82089787</v>
      </c>
      <c r="S2467" s="7" t="s">
        <v>38</v>
      </c>
      <c r="T2467" s="7" t="s">
        <v>38</v>
      </c>
    </row>
    <row r="2468" spans="1:20" x14ac:dyDescent="0.3">
      <c r="A2468" s="6" t="s">
        <v>4966</v>
      </c>
      <c r="B2468" s="44" t="s">
        <v>4967</v>
      </c>
      <c r="C2468" s="6">
        <v>20194684.530000001</v>
      </c>
      <c r="D2468" s="6">
        <v>76217775.599999994</v>
      </c>
      <c r="E2468" s="6">
        <v>53122152.229999997</v>
      </c>
      <c r="F2468" s="6">
        <v>19409980.989999998</v>
      </c>
      <c r="G2468" s="6">
        <v>24167019.73</v>
      </c>
      <c r="H2468" s="6">
        <v>24162498.940000001</v>
      </c>
      <c r="I2468" s="6">
        <v>14899247.699999999</v>
      </c>
      <c r="J2468" s="6">
        <v>18646098.34</v>
      </c>
      <c r="K2468" s="6">
        <v>42236148.340000004</v>
      </c>
      <c r="L2468" s="6">
        <v>20468716.199999999</v>
      </c>
      <c r="M2468" s="6">
        <v>27568799.5</v>
      </c>
      <c r="N2468" s="6">
        <v>4533666.4800000004</v>
      </c>
      <c r="O2468" s="6">
        <v>0.17019571999999999</v>
      </c>
      <c r="P2468" s="6">
        <v>2467</v>
      </c>
      <c r="Q2468" s="6">
        <v>0.33949458999999998</v>
      </c>
      <c r="R2468" s="6">
        <v>1.0450576600000001</v>
      </c>
      <c r="S2468" s="6" t="s">
        <v>38</v>
      </c>
      <c r="T2468" s="6" t="s">
        <v>38</v>
      </c>
    </row>
    <row r="2469" spans="1:20" x14ac:dyDescent="0.3">
      <c r="A2469" s="7" t="s">
        <v>4968</v>
      </c>
      <c r="B2469" s="45" t="s">
        <v>4969</v>
      </c>
      <c r="C2469" s="7">
        <v>20597.29336</v>
      </c>
      <c r="D2469" s="7">
        <v>132828.76209999999</v>
      </c>
      <c r="E2469" s="7">
        <v>88430.955470000001</v>
      </c>
      <c r="F2469" s="7">
        <v>21171.599999999999</v>
      </c>
      <c r="G2469" s="7">
        <v>34648.224999999999</v>
      </c>
      <c r="H2469" s="7">
        <v>26530.15078</v>
      </c>
      <c r="I2469" s="7">
        <v>16930.389060000001</v>
      </c>
      <c r="J2469" s="7">
        <v>10732.62441</v>
      </c>
      <c r="K2469" s="7">
        <v>65757.152730000002</v>
      </c>
      <c r="L2469" s="7">
        <v>22210.347300000001</v>
      </c>
      <c r="M2469" s="7">
        <v>54893.796000000002</v>
      </c>
      <c r="N2469" s="7">
        <v>10535.299199999999</v>
      </c>
      <c r="O2469" s="7">
        <v>0.17020948999999999</v>
      </c>
      <c r="P2469" s="7">
        <v>2468</v>
      </c>
      <c r="Q2469" s="7">
        <v>0.33938448999999998</v>
      </c>
      <c r="R2469" s="7">
        <v>1.5659158799999999</v>
      </c>
      <c r="S2469" s="7" t="s">
        <v>38</v>
      </c>
      <c r="T2469" s="7" t="s">
        <v>38</v>
      </c>
    </row>
    <row r="2470" spans="1:20" x14ac:dyDescent="0.3">
      <c r="A2470" s="6" t="s">
        <v>4970</v>
      </c>
      <c r="B2470" s="44" t="s">
        <v>4971</v>
      </c>
      <c r="C2470" s="6">
        <v>1380282.1089999999</v>
      </c>
      <c r="D2470" s="6">
        <v>4537682.8679999998</v>
      </c>
      <c r="E2470" s="6">
        <v>3550666.909</v>
      </c>
      <c r="F2470" s="6">
        <v>1466034.1040000001</v>
      </c>
      <c r="G2470" s="6">
        <v>1627685.2579999999</v>
      </c>
      <c r="H2470" s="6">
        <v>1713107.696</v>
      </c>
      <c r="I2470" s="6">
        <v>1205140.8540000001</v>
      </c>
      <c r="J2470" s="6">
        <v>1458453.966</v>
      </c>
      <c r="K2470" s="6">
        <v>2733666.497</v>
      </c>
      <c r="L2470" s="6">
        <v>1501096.94</v>
      </c>
      <c r="M2470" s="6">
        <v>1566365.85</v>
      </c>
      <c r="N2470" s="6">
        <v>223891.038</v>
      </c>
      <c r="O2470" s="6">
        <v>0.17025298999999999</v>
      </c>
      <c r="P2470" s="6">
        <v>2469</v>
      </c>
      <c r="Q2470" s="6">
        <v>0.33933372000000001</v>
      </c>
      <c r="R2470" s="6">
        <v>0.86482009999999998</v>
      </c>
      <c r="S2470" s="6" t="s">
        <v>38</v>
      </c>
      <c r="T2470" s="6" t="s">
        <v>38</v>
      </c>
    </row>
    <row r="2471" spans="1:20" x14ac:dyDescent="0.3">
      <c r="A2471" s="7" t="s">
        <v>4972</v>
      </c>
      <c r="B2471" s="45" t="s">
        <v>4973</v>
      </c>
      <c r="C2471" s="7">
        <v>491972.07659999997</v>
      </c>
      <c r="D2471" s="7">
        <v>2242480.1310000001</v>
      </c>
      <c r="E2471" s="7">
        <v>1493656.1629999999</v>
      </c>
      <c r="F2471" s="7">
        <v>461210.6</v>
      </c>
      <c r="G2471" s="7">
        <v>556345.56880000001</v>
      </c>
      <c r="H2471" s="7">
        <v>569060.33440000005</v>
      </c>
      <c r="I2471" s="7">
        <v>411950.27189999999</v>
      </c>
      <c r="J2471" s="7">
        <v>463120.68589999998</v>
      </c>
      <c r="K2471" s="7">
        <v>1172329.743</v>
      </c>
      <c r="L2471" s="7">
        <v>500119.21500000003</v>
      </c>
      <c r="M2471" s="7">
        <v>859660.69099999999</v>
      </c>
      <c r="N2471" s="7">
        <v>75403.214999999997</v>
      </c>
      <c r="O2471" s="7">
        <v>0.17026337999999999</v>
      </c>
      <c r="P2471" s="7">
        <v>2470</v>
      </c>
      <c r="Q2471" s="7">
        <v>0.33921705000000002</v>
      </c>
      <c r="R2471" s="7">
        <v>1.22903447</v>
      </c>
      <c r="S2471" s="7" t="s">
        <v>38</v>
      </c>
      <c r="T2471" s="7" t="s">
        <v>38</v>
      </c>
    </row>
    <row r="2472" spans="1:20" x14ac:dyDescent="0.3">
      <c r="A2472" s="6" t="s">
        <v>4974</v>
      </c>
      <c r="B2472" s="44" t="s">
        <v>4975</v>
      </c>
      <c r="C2472" s="6">
        <v>268757.15470000001</v>
      </c>
      <c r="D2472" s="6">
        <v>1102691.1629999999</v>
      </c>
      <c r="E2472" s="6">
        <v>782542.42810000002</v>
      </c>
      <c r="F2472" s="6">
        <v>344379.56089999998</v>
      </c>
      <c r="G2472" s="6">
        <v>372873.56880000001</v>
      </c>
      <c r="H2472" s="6">
        <v>334406.34220000001</v>
      </c>
      <c r="I2472" s="6">
        <v>266765.35389999999</v>
      </c>
      <c r="J2472" s="6">
        <v>297808.81089999998</v>
      </c>
      <c r="K2472" s="6">
        <v>624592.57660000003</v>
      </c>
      <c r="L2472" s="6">
        <v>317963.51899999997</v>
      </c>
      <c r="M2472" s="6">
        <v>391009.20500000002</v>
      </c>
      <c r="N2472" s="6">
        <v>45872.811000000002</v>
      </c>
      <c r="O2472" s="6">
        <v>0.17031025999999999</v>
      </c>
      <c r="P2472" s="6">
        <v>2471</v>
      </c>
      <c r="Q2472" s="6">
        <v>0.33917312999999999</v>
      </c>
      <c r="R2472" s="6">
        <v>0.97405417000000005</v>
      </c>
      <c r="S2472" s="6" t="s">
        <v>38</v>
      </c>
      <c r="T2472" s="6" t="s">
        <v>38</v>
      </c>
    </row>
    <row r="2473" spans="1:20" x14ac:dyDescent="0.3">
      <c r="A2473" s="7" t="s">
        <v>4976</v>
      </c>
      <c r="B2473" s="45" t="s">
        <v>4977</v>
      </c>
      <c r="C2473" s="7">
        <v>6105121.6849999996</v>
      </c>
      <c r="D2473" s="7">
        <v>18217623.050000001</v>
      </c>
      <c r="E2473" s="7">
        <v>11084274.43</v>
      </c>
      <c r="F2473" s="7">
        <v>5708868.0559999999</v>
      </c>
      <c r="G2473" s="7">
        <v>6665996.0140000004</v>
      </c>
      <c r="H2473" s="7">
        <v>6287374.9960000003</v>
      </c>
      <c r="I2473" s="7">
        <v>4633498.6619999995</v>
      </c>
      <c r="J2473" s="7">
        <v>5123595.4620000003</v>
      </c>
      <c r="K2473" s="7">
        <v>10278971.810000001</v>
      </c>
      <c r="L2473" s="7">
        <v>5677616.2800000003</v>
      </c>
      <c r="M2473" s="7">
        <v>5830310.71</v>
      </c>
      <c r="N2473" s="7">
        <v>956699.33600000001</v>
      </c>
      <c r="O2473" s="7">
        <v>0.17033818000000001</v>
      </c>
      <c r="P2473" s="7">
        <v>2472</v>
      </c>
      <c r="Q2473" s="7">
        <v>0.33909149999999999</v>
      </c>
      <c r="R2473" s="7">
        <v>0.85633870999999995</v>
      </c>
      <c r="S2473" s="7" t="s">
        <v>38</v>
      </c>
      <c r="T2473" s="7" t="s">
        <v>38</v>
      </c>
    </row>
    <row r="2474" spans="1:20" x14ac:dyDescent="0.3">
      <c r="A2474" s="6" t="s">
        <v>4978</v>
      </c>
      <c r="B2474" s="44" t="s">
        <v>4979</v>
      </c>
      <c r="C2474" s="6">
        <v>2075538.673</v>
      </c>
      <c r="D2474" s="6">
        <v>7199759.1229999997</v>
      </c>
      <c r="E2474" s="6">
        <v>6139814.6629999997</v>
      </c>
      <c r="F2474" s="6">
        <v>2276633.9909999999</v>
      </c>
      <c r="G2474" s="6">
        <v>2474171.2560000001</v>
      </c>
      <c r="H2474" s="6">
        <v>2566556.702</v>
      </c>
      <c r="I2474" s="6">
        <v>2420861.8650000002</v>
      </c>
      <c r="J2474" s="6">
        <v>1995370.3419999999</v>
      </c>
      <c r="K2474" s="6">
        <v>4422936.6119999997</v>
      </c>
      <c r="L2474" s="6">
        <v>2364240.04</v>
      </c>
      <c r="M2474" s="6">
        <v>2631558.8199999998</v>
      </c>
      <c r="N2474" s="6">
        <v>253171.739</v>
      </c>
      <c r="O2474" s="6">
        <v>0.17037657</v>
      </c>
      <c r="P2474" s="6">
        <v>2473</v>
      </c>
      <c r="Q2474" s="6">
        <v>0.33903076999999998</v>
      </c>
      <c r="R2474" s="6">
        <v>0.90362805000000002</v>
      </c>
      <c r="S2474" s="6" t="s">
        <v>38</v>
      </c>
      <c r="T2474" s="6" t="s">
        <v>38</v>
      </c>
    </row>
    <row r="2475" spans="1:20" x14ac:dyDescent="0.3">
      <c r="A2475" s="7" t="s">
        <v>4980</v>
      </c>
      <c r="B2475" s="45" t="s">
        <v>4981</v>
      </c>
      <c r="C2475" s="7">
        <v>105586.1059</v>
      </c>
      <c r="D2475" s="7">
        <v>437545.02970000001</v>
      </c>
      <c r="E2475" s="7">
        <v>275541.77189999999</v>
      </c>
      <c r="F2475" s="7">
        <v>120520.3559</v>
      </c>
      <c r="G2475" s="7">
        <v>119833.9477</v>
      </c>
      <c r="H2475" s="7">
        <v>103534.766</v>
      </c>
      <c r="I2475" s="7">
        <v>117401.7445</v>
      </c>
      <c r="J2475" s="7">
        <v>113626.52770000001</v>
      </c>
      <c r="K2475" s="7">
        <v>234798.31580000001</v>
      </c>
      <c r="L2475" s="7">
        <v>113599.246</v>
      </c>
      <c r="M2475" s="7">
        <v>155479.37299999999</v>
      </c>
      <c r="N2475" s="7">
        <v>7179.2525500000002</v>
      </c>
      <c r="O2475" s="7">
        <v>0.17038884000000001</v>
      </c>
      <c r="P2475" s="7">
        <v>2474</v>
      </c>
      <c r="Q2475" s="7">
        <v>0.33891813999999998</v>
      </c>
      <c r="R2475" s="7">
        <v>1.0474687899999999</v>
      </c>
      <c r="S2475" s="7" t="s">
        <v>38</v>
      </c>
      <c r="T2475" s="7" t="s">
        <v>38</v>
      </c>
    </row>
    <row r="2476" spans="1:20" x14ac:dyDescent="0.3">
      <c r="A2476" s="6" t="s">
        <v>4982</v>
      </c>
      <c r="B2476" s="44" t="s">
        <v>4983</v>
      </c>
      <c r="C2476" s="6">
        <v>751186.56290000002</v>
      </c>
      <c r="D2476" s="6">
        <v>2133591.2560000001</v>
      </c>
      <c r="E2476" s="6">
        <v>2768510.4909999999</v>
      </c>
      <c r="F2476" s="6">
        <v>840826.44770000002</v>
      </c>
      <c r="G2476" s="6">
        <v>834267.77190000005</v>
      </c>
      <c r="H2476" s="6">
        <v>792720.24060000002</v>
      </c>
      <c r="I2476" s="6">
        <v>1024702.944</v>
      </c>
      <c r="J2476" s="6">
        <v>731653.02969999996</v>
      </c>
      <c r="K2476" s="6">
        <v>1623528.689</v>
      </c>
      <c r="L2476" s="6">
        <v>845835.99600000004</v>
      </c>
      <c r="M2476" s="6">
        <v>990748.99800000002</v>
      </c>
      <c r="N2476" s="6">
        <v>126472.977</v>
      </c>
      <c r="O2476" s="6">
        <v>0.17041363000000001</v>
      </c>
      <c r="P2476" s="6">
        <v>2475</v>
      </c>
      <c r="Q2476" s="6">
        <v>0.33883049999999998</v>
      </c>
      <c r="R2476" s="6">
        <v>0.94068300999999999</v>
      </c>
      <c r="S2476" s="6" t="s">
        <v>38</v>
      </c>
      <c r="T2476" s="6" t="s">
        <v>38</v>
      </c>
    </row>
    <row r="2477" spans="1:20" x14ac:dyDescent="0.3">
      <c r="A2477" s="7" t="s">
        <v>4984</v>
      </c>
      <c r="B2477" s="45" t="s">
        <v>4985</v>
      </c>
      <c r="C2477" s="7">
        <v>492814.17619999999</v>
      </c>
      <c r="D2477" s="7">
        <v>1059105.42</v>
      </c>
      <c r="E2477" s="7">
        <v>1042125.377</v>
      </c>
      <c r="F2477" s="7">
        <v>286253.13909999997</v>
      </c>
      <c r="G2477" s="7">
        <v>461099.90659999999</v>
      </c>
      <c r="H2477" s="7">
        <v>464470.08630000002</v>
      </c>
      <c r="I2477" s="7">
        <v>262298.46519999998</v>
      </c>
      <c r="J2477" s="7">
        <v>438048.60200000001</v>
      </c>
      <c r="K2477" s="7">
        <v>720074.52819999994</v>
      </c>
      <c r="L2477" s="7">
        <v>406479.26500000001</v>
      </c>
      <c r="M2477" s="7">
        <v>390942.00799999997</v>
      </c>
      <c r="N2477" s="7">
        <v>96835.041700000002</v>
      </c>
      <c r="O2477" s="7">
        <v>0.17041972</v>
      </c>
      <c r="P2477" s="7">
        <v>2476</v>
      </c>
      <c r="Q2477" s="7">
        <v>0.33870575000000003</v>
      </c>
      <c r="R2477" s="7">
        <v>0.82496446999999995</v>
      </c>
      <c r="S2477" s="7" t="s">
        <v>38</v>
      </c>
      <c r="T2477" s="7" t="s">
        <v>38</v>
      </c>
    </row>
    <row r="2478" spans="1:20" x14ac:dyDescent="0.3">
      <c r="A2478" s="6" t="s">
        <v>4986</v>
      </c>
      <c r="B2478" s="44" t="s">
        <v>4987</v>
      </c>
      <c r="C2478" s="6">
        <v>137396.72349999999</v>
      </c>
      <c r="D2478" s="6">
        <v>320112.37339999998</v>
      </c>
      <c r="E2478" s="6">
        <v>324972.1078</v>
      </c>
      <c r="F2478" s="6">
        <v>112836.90180000001</v>
      </c>
      <c r="G2478" s="6">
        <v>158266.94959999999</v>
      </c>
      <c r="H2478" s="6">
        <v>150111.97500000001</v>
      </c>
      <c r="I2478" s="6">
        <v>113966.8031</v>
      </c>
      <c r="J2478" s="6">
        <v>107996.872</v>
      </c>
      <c r="K2478" s="6">
        <v>223829.52660000001</v>
      </c>
      <c r="L2478" s="6">
        <v>132585.65</v>
      </c>
      <c r="M2478" s="6">
        <v>114440.961</v>
      </c>
      <c r="N2478" s="6">
        <v>25284.848399999999</v>
      </c>
      <c r="O2478" s="6">
        <v>0.17046525000000001</v>
      </c>
      <c r="P2478" s="6">
        <v>2477</v>
      </c>
      <c r="Q2478" s="6">
        <v>0.33865946000000002</v>
      </c>
      <c r="R2478" s="6">
        <v>0.75547573000000001</v>
      </c>
      <c r="S2478" s="6" t="s">
        <v>38</v>
      </c>
      <c r="T2478" s="6" t="s">
        <v>38</v>
      </c>
    </row>
    <row r="2479" spans="1:20" x14ac:dyDescent="0.3">
      <c r="A2479" s="7" t="s">
        <v>4988</v>
      </c>
      <c r="B2479" s="45" t="s">
        <v>4989</v>
      </c>
      <c r="C2479" s="7">
        <v>103950.8798</v>
      </c>
      <c r="D2479" s="7">
        <v>535136.22499999998</v>
      </c>
      <c r="E2479" s="7">
        <v>642012.76020000002</v>
      </c>
      <c r="F2479" s="7">
        <v>130101.1391</v>
      </c>
      <c r="G2479" s="7">
        <v>162738.70009999999</v>
      </c>
      <c r="H2479" s="7">
        <v>170958.27770000001</v>
      </c>
      <c r="I2479" s="7">
        <v>109470.6537</v>
      </c>
      <c r="J2479" s="7">
        <v>101646.46520000001</v>
      </c>
      <c r="K2479" s="7">
        <v>352800.25099999999</v>
      </c>
      <c r="L2479" s="7">
        <v>136203.524</v>
      </c>
      <c r="M2479" s="7">
        <v>275929.45199999999</v>
      </c>
      <c r="N2479" s="7">
        <v>35687.743699999999</v>
      </c>
      <c r="O2479" s="7">
        <v>0.17048300999999999</v>
      </c>
      <c r="P2479" s="7">
        <v>2478</v>
      </c>
      <c r="Q2479" s="7">
        <v>0.33855806999999999</v>
      </c>
      <c r="R2479" s="7">
        <v>1.3730875499999999</v>
      </c>
      <c r="S2479" s="7" t="s">
        <v>38</v>
      </c>
      <c r="T2479" s="7" t="s">
        <v>38</v>
      </c>
    </row>
    <row r="2480" spans="1:20" x14ac:dyDescent="0.3">
      <c r="A2480" s="6" t="s">
        <v>4990</v>
      </c>
      <c r="B2480" s="44" t="s">
        <v>4991</v>
      </c>
      <c r="C2480" s="6">
        <v>101744.4213</v>
      </c>
      <c r="D2480" s="6">
        <v>389796.098</v>
      </c>
      <c r="E2480" s="6">
        <v>345854.16450000001</v>
      </c>
      <c r="F2480" s="6">
        <v>101471.56879999999</v>
      </c>
      <c r="G2480" s="6">
        <v>149232.21280000001</v>
      </c>
      <c r="H2480" s="6">
        <v>126996.9403</v>
      </c>
      <c r="I2480" s="6">
        <v>86873.265530000004</v>
      </c>
      <c r="J2480" s="6">
        <v>83896.245020000002</v>
      </c>
      <c r="K2480" s="6">
        <v>234716.5631</v>
      </c>
      <c r="L2480" s="6">
        <v>111749.666</v>
      </c>
      <c r="M2480" s="6">
        <v>154743.92600000001</v>
      </c>
      <c r="N2480" s="6">
        <v>31791.346000000001</v>
      </c>
      <c r="O2480" s="6">
        <v>0.17052817000000001</v>
      </c>
      <c r="P2480" s="6">
        <v>2479</v>
      </c>
      <c r="Q2480" s="6">
        <v>0.33851114999999998</v>
      </c>
      <c r="R2480" s="6">
        <v>1.0706491300000001</v>
      </c>
      <c r="S2480" s="6" t="s">
        <v>38</v>
      </c>
      <c r="T2480" s="6" t="s">
        <v>38</v>
      </c>
    </row>
    <row r="2481" spans="1:20" x14ac:dyDescent="0.3">
      <c r="A2481" s="7" t="s">
        <v>4992</v>
      </c>
      <c r="B2481" s="45" t="s">
        <v>4993</v>
      </c>
      <c r="C2481" s="7">
        <v>203435.2133</v>
      </c>
      <c r="D2481" s="7">
        <v>988207.13130000001</v>
      </c>
      <c r="E2481" s="7">
        <v>438430.29139999999</v>
      </c>
      <c r="F2481" s="7">
        <v>241799.55309999999</v>
      </c>
      <c r="G2481" s="7">
        <v>254308.97399999999</v>
      </c>
      <c r="H2481" s="7">
        <v>144404.3363</v>
      </c>
      <c r="I2481" s="7">
        <v>169266.516</v>
      </c>
      <c r="J2481" s="7">
        <v>167846.66250000001</v>
      </c>
      <c r="K2481" s="7">
        <v>467968.04729999998</v>
      </c>
      <c r="L2481" s="7">
        <v>183956.622</v>
      </c>
      <c r="M2481" s="7">
        <v>361778.473</v>
      </c>
      <c r="N2481" s="7">
        <v>48267.196400000001</v>
      </c>
      <c r="O2481" s="7">
        <v>0.17064167999999999</v>
      </c>
      <c r="P2481" s="7">
        <v>2480</v>
      </c>
      <c r="Q2481" s="7">
        <v>0.33859988000000002</v>
      </c>
      <c r="R2481" s="7">
        <v>1.3470444100000001</v>
      </c>
      <c r="S2481" s="7" t="s">
        <v>38</v>
      </c>
      <c r="T2481" s="7" t="s">
        <v>38</v>
      </c>
    </row>
    <row r="2482" spans="1:20" x14ac:dyDescent="0.3">
      <c r="A2482" s="6" t="s">
        <v>4994</v>
      </c>
      <c r="B2482" s="44" t="s">
        <v>4995</v>
      </c>
      <c r="C2482" s="6">
        <v>1262093.713</v>
      </c>
      <c r="D2482" s="6">
        <v>5542824.5999999996</v>
      </c>
      <c r="E2482" s="6">
        <v>3973892.1</v>
      </c>
      <c r="F2482" s="6">
        <v>1324693.4750000001</v>
      </c>
      <c r="G2482" s="6">
        <v>1601016.7</v>
      </c>
      <c r="H2482" s="6">
        <v>1613591.5730000001</v>
      </c>
      <c r="I2482" s="6">
        <v>1156663.0179999999</v>
      </c>
      <c r="J2482" s="6">
        <v>1142491.895</v>
      </c>
      <c r="K2482" s="6">
        <v>3025875.9720000001</v>
      </c>
      <c r="L2482" s="6">
        <v>1378440.8</v>
      </c>
      <c r="M2482" s="6">
        <v>2100691.5299999998</v>
      </c>
      <c r="N2482" s="6">
        <v>264381.78700000001</v>
      </c>
      <c r="O2482" s="6">
        <v>0.17066540999999999</v>
      </c>
      <c r="P2482" s="6">
        <v>2481</v>
      </c>
      <c r="Q2482" s="6">
        <v>0.33851048</v>
      </c>
      <c r="R2482" s="6">
        <v>1.13431555</v>
      </c>
      <c r="S2482" s="6" t="s">
        <v>38</v>
      </c>
      <c r="T2482" s="6" t="s">
        <v>38</v>
      </c>
    </row>
    <row r="2483" spans="1:20" x14ac:dyDescent="0.3">
      <c r="A2483" s="7" t="s">
        <v>4996</v>
      </c>
      <c r="B2483" s="45" t="s">
        <v>4997</v>
      </c>
      <c r="C2483" s="7">
        <v>2818553.1680000001</v>
      </c>
      <c r="D2483" s="7">
        <v>10141564.949999999</v>
      </c>
      <c r="E2483" s="7">
        <v>9812118.1390000004</v>
      </c>
      <c r="F2483" s="7">
        <v>2980159.27</v>
      </c>
      <c r="G2483" s="7">
        <v>3769066.1430000002</v>
      </c>
      <c r="H2483" s="7">
        <v>3204227.3459999999</v>
      </c>
      <c r="I2483" s="7">
        <v>3071051.878</v>
      </c>
      <c r="J2483" s="7">
        <v>2933798.3420000002</v>
      </c>
      <c r="K2483" s="7">
        <v>6438098.8820000002</v>
      </c>
      <c r="L2483" s="7">
        <v>3244535.93</v>
      </c>
      <c r="M2483" s="7">
        <v>4088933.21</v>
      </c>
      <c r="N2483" s="7">
        <v>366702.1</v>
      </c>
      <c r="O2483" s="7">
        <v>0.17075546</v>
      </c>
      <c r="P2483" s="7">
        <v>2482</v>
      </c>
      <c r="Q2483" s="7">
        <v>0.33855263000000002</v>
      </c>
      <c r="R2483" s="7">
        <v>0.98862258999999997</v>
      </c>
      <c r="S2483" s="7" t="s">
        <v>38</v>
      </c>
      <c r="T2483" s="7" t="s">
        <v>38</v>
      </c>
    </row>
    <row r="2484" spans="1:20" x14ac:dyDescent="0.3">
      <c r="A2484" s="6" t="s">
        <v>4998</v>
      </c>
      <c r="B2484" s="44" t="s">
        <v>4999</v>
      </c>
      <c r="C2484" s="6">
        <v>2436099.1039999998</v>
      </c>
      <c r="D2484" s="6">
        <v>9453829.2880000006</v>
      </c>
      <c r="E2484" s="6">
        <v>6987146.6229999997</v>
      </c>
      <c r="F2484" s="6">
        <v>2469077.9870000002</v>
      </c>
      <c r="G2484" s="6">
        <v>2900554.6159999999</v>
      </c>
      <c r="H2484" s="6">
        <v>2886164.85</v>
      </c>
      <c r="I2484" s="6">
        <v>2281531.83</v>
      </c>
      <c r="J2484" s="6">
        <v>2407822.62</v>
      </c>
      <c r="K2484" s="6">
        <v>5336538.25</v>
      </c>
      <c r="L2484" s="6">
        <v>2619018.48</v>
      </c>
      <c r="M2484" s="6">
        <v>3479054.9</v>
      </c>
      <c r="N2484" s="6">
        <v>321004.00199999998</v>
      </c>
      <c r="O2484" s="6">
        <v>0.17080182999999999</v>
      </c>
      <c r="P2484" s="6">
        <v>2483</v>
      </c>
      <c r="Q2484" s="6">
        <v>0.33850817999999999</v>
      </c>
      <c r="R2484" s="6">
        <v>1.02687795</v>
      </c>
      <c r="S2484" s="6" t="s">
        <v>38</v>
      </c>
      <c r="T2484" s="6" t="s">
        <v>38</v>
      </c>
    </row>
    <row r="2485" spans="1:20" x14ac:dyDescent="0.3">
      <c r="A2485" s="7" t="s">
        <v>5000</v>
      </c>
      <c r="B2485" s="45" t="s">
        <v>5001</v>
      </c>
      <c r="C2485" s="7">
        <v>206764.13519999999</v>
      </c>
      <c r="D2485" s="7">
        <v>740909.00630000001</v>
      </c>
      <c r="E2485" s="7">
        <v>495461.42810000002</v>
      </c>
      <c r="F2485" s="7">
        <v>153038.9184</v>
      </c>
      <c r="G2485" s="7">
        <v>217393.02189999999</v>
      </c>
      <c r="H2485" s="7">
        <v>198959.89689999999</v>
      </c>
      <c r="I2485" s="7">
        <v>140459.25820000001</v>
      </c>
      <c r="J2485" s="7">
        <v>183828.19570000001</v>
      </c>
      <c r="K2485" s="7">
        <v>399043.37199999997</v>
      </c>
      <c r="L2485" s="7">
        <v>185160.09299999999</v>
      </c>
      <c r="M2485" s="7">
        <v>273043.37199999997</v>
      </c>
      <c r="N2485" s="7">
        <v>32809.220600000001</v>
      </c>
      <c r="O2485" s="7">
        <v>0.17083392999999999</v>
      </c>
      <c r="P2485" s="7">
        <v>2484</v>
      </c>
      <c r="Q2485" s="7">
        <v>0.3384355</v>
      </c>
      <c r="R2485" s="7">
        <v>1.10777237</v>
      </c>
      <c r="S2485" s="7" t="s">
        <v>38</v>
      </c>
      <c r="T2485" s="7" t="s">
        <v>38</v>
      </c>
    </row>
    <row r="2486" spans="1:20" x14ac:dyDescent="0.3">
      <c r="A2486" s="6" t="s">
        <v>5002</v>
      </c>
      <c r="B2486" s="44" t="s">
        <v>5003</v>
      </c>
      <c r="C2486" s="6">
        <v>366017.04139999999</v>
      </c>
      <c r="D2486" s="6">
        <v>1592698.2180000001</v>
      </c>
      <c r="E2486" s="6">
        <v>1131968.2560000001</v>
      </c>
      <c r="F2486" s="6">
        <v>391225.97499999998</v>
      </c>
      <c r="G2486" s="6">
        <v>499162.78749999998</v>
      </c>
      <c r="H2486" s="6">
        <v>415213.67810000002</v>
      </c>
      <c r="I2486" s="6">
        <v>349028.7328</v>
      </c>
      <c r="J2486" s="6">
        <v>343347.34220000001</v>
      </c>
      <c r="K2486" s="6">
        <v>870477.37269999995</v>
      </c>
      <c r="L2486" s="6">
        <v>401688.13500000001</v>
      </c>
      <c r="M2486" s="6">
        <v>598370.72100000002</v>
      </c>
      <c r="N2486" s="6">
        <v>72711.551000000007</v>
      </c>
      <c r="O2486" s="6">
        <v>0.17084060000000001</v>
      </c>
      <c r="P2486" s="6">
        <v>2485</v>
      </c>
      <c r="Q2486" s="6">
        <v>0.33831252000000001</v>
      </c>
      <c r="R2486" s="6">
        <v>1.1157309500000001</v>
      </c>
      <c r="S2486" s="6" t="s">
        <v>38</v>
      </c>
      <c r="T2486" s="6" t="s">
        <v>38</v>
      </c>
    </row>
    <row r="2487" spans="1:20" x14ac:dyDescent="0.3">
      <c r="A2487" s="7" t="s">
        <v>5004</v>
      </c>
      <c r="B2487" s="45" t="s">
        <v>5005</v>
      </c>
      <c r="C2487" s="7">
        <v>346978.75630000001</v>
      </c>
      <c r="D2487" s="7">
        <v>1282416.3500000001</v>
      </c>
      <c r="E2487" s="7">
        <v>937866.41249999998</v>
      </c>
      <c r="F2487" s="7">
        <v>292080.41249999998</v>
      </c>
      <c r="G2487" s="7">
        <v>361471.81880000001</v>
      </c>
      <c r="H2487" s="7">
        <v>489259.66249999998</v>
      </c>
      <c r="I2487" s="7">
        <v>307353.69380000001</v>
      </c>
      <c r="J2487" s="7">
        <v>151336.47500000001</v>
      </c>
      <c r="K2487" s="7">
        <v>714835.4828</v>
      </c>
      <c r="L2487" s="7">
        <v>327355.413</v>
      </c>
      <c r="M2487" s="7">
        <v>478167.076</v>
      </c>
      <c r="N2487" s="7">
        <v>139951.95699999999</v>
      </c>
      <c r="O2487" s="7">
        <v>0.17084257</v>
      </c>
      <c r="P2487" s="7">
        <v>2486</v>
      </c>
      <c r="Q2487" s="7">
        <v>0.33818031999999998</v>
      </c>
      <c r="R2487" s="7">
        <v>1.12675342</v>
      </c>
      <c r="S2487" s="7" t="s">
        <v>38</v>
      </c>
      <c r="T2487" s="7" t="s">
        <v>38</v>
      </c>
    </row>
    <row r="2488" spans="1:20" x14ac:dyDescent="0.3">
      <c r="A2488" s="6" t="s">
        <v>5006</v>
      </c>
      <c r="B2488" s="44" t="s">
        <v>5007</v>
      </c>
      <c r="C2488" s="6">
        <v>2337769.4380000001</v>
      </c>
      <c r="D2488" s="6">
        <v>9910503.3809999991</v>
      </c>
      <c r="E2488" s="6">
        <v>7312573.7719999999</v>
      </c>
      <c r="F2488" s="6">
        <v>2578098.9589999998</v>
      </c>
      <c r="G2488" s="6">
        <v>2858244.7540000002</v>
      </c>
      <c r="H2488" s="6">
        <v>2716663.8849999998</v>
      </c>
      <c r="I2488" s="6">
        <v>2821449.4440000001</v>
      </c>
      <c r="J2488" s="6">
        <v>2162428.0189999999</v>
      </c>
      <c r="K2488" s="6">
        <v>5534736.3880000003</v>
      </c>
      <c r="L2488" s="6">
        <v>2639696.5299999998</v>
      </c>
      <c r="M2488" s="6">
        <v>3709013.58</v>
      </c>
      <c r="N2488" s="6">
        <v>323783.185</v>
      </c>
      <c r="O2488" s="6">
        <v>0.17090486999999999</v>
      </c>
      <c r="P2488" s="6">
        <v>2487</v>
      </c>
      <c r="Q2488" s="6">
        <v>0.33816762</v>
      </c>
      <c r="R2488" s="6">
        <v>1.06814253</v>
      </c>
      <c r="S2488" s="6" t="s">
        <v>38</v>
      </c>
      <c r="T2488" s="6" t="s">
        <v>38</v>
      </c>
    </row>
    <row r="2489" spans="1:20" x14ac:dyDescent="0.3">
      <c r="A2489" s="7" t="s">
        <v>5008</v>
      </c>
      <c r="B2489" s="45" t="s">
        <v>5009</v>
      </c>
      <c r="C2489" s="7">
        <v>700571.65079999994</v>
      </c>
      <c r="D2489" s="7">
        <v>2428925.8659999999</v>
      </c>
      <c r="E2489" s="7">
        <v>1973540.5530000001</v>
      </c>
      <c r="F2489" s="7">
        <v>741786.02579999994</v>
      </c>
      <c r="G2489" s="7">
        <v>900028.83050000004</v>
      </c>
      <c r="H2489" s="7">
        <v>857164.32660000003</v>
      </c>
      <c r="I2489" s="7">
        <v>646202.47889999999</v>
      </c>
      <c r="J2489" s="7">
        <v>694284.08440000005</v>
      </c>
      <c r="K2489" s="7">
        <v>1461206.024</v>
      </c>
      <c r="L2489" s="7">
        <v>774419.93</v>
      </c>
      <c r="M2489" s="7">
        <v>874661.48600000003</v>
      </c>
      <c r="N2489" s="7">
        <v>123133.667</v>
      </c>
      <c r="O2489" s="7">
        <v>0.17092798000000001</v>
      </c>
      <c r="P2489" s="7">
        <v>2488</v>
      </c>
      <c r="Q2489" s="7">
        <v>0.33807739999999997</v>
      </c>
      <c r="R2489" s="7">
        <v>0.91597161999999999</v>
      </c>
      <c r="S2489" s="7" t="s">
        <v>38</v>
      </c>
      <c r="T2489" s="7" t="s">
        <v>38</v>
      </c>
    </row>
    <row r="2490" spans="1:20" x14ac:dyDescent="0.3">
      <c r="A2490" s="6" t="s">
        <v>5010</v>
      </c>
      <c r="B2490" s="44" t="s">
        <v>5011</v>
      </c>
      <c r="C2490" s="6">
        <v>2113065.6269999999</v>
      </c>
      <c r="D2490" s="6">
        <v>9347790.3809999991</v>
      </c>
      <c r="E2490" s="6">
        <v>6383379.4910000004</v>
      </c>
      <c r="F2490" s="6">
        <v>2599503.2110000001</v>
      </c>
      <c r="G2490" s="6">
        <v>2228811.926</v>
      </c>
      <c r="H2490" s="6">
        <v>2897496.0920000002</v>
      </c>
      <c r="I2490" s="6">
        <v>2555175.9219999998</v>
      </c>
      <c r="J2490" s="6">
        <v>2101865.1269999999</v>
      </c>
      <c r="K2490" s="6">
        <v>5110934.6780000003</v>
      </c>
      <c r="L2490" s="6">
        <v>2445837.27</v>
      </c>
      <c r="M2490" s="6">
        <v>3409035.49</v>
      </c>
      <c r="N2490" s="6">
        <v>356542.40899999999</v>
      </c>
      <c r="O2490" s="6">
        <v>0.17092867</v>
      </c>
      <c r="P2490" s="6">
        <v>2489</v>
      </c>
      <c r="Q2490" s="6">
        <v>0.33794295000000002</v>
      </c>
      <c r="R2490" s="6">
        <v>1.06325873</v>
      </c>
      <c r="S2490" s="6" t="s">
        <v>38</v>
      </c>
      <c r="T2490" s="6" t="s">
        <v>38</v>
      </c>
    </row>
    <row r="2491" spans="1:20" x14ac:dyDescent="0.3">
      <c r="A2491" s="7" t="s">
        <v>5012</v>
      </c>
      <c r="B2491" s="45" t="s">
        <v>5013</v>
      </c>
      <c r="C2491" s="7">
        <v>1341351.165</v>
      </c>
      <c r="D2491" s="7">
        <v>5013930.5</v>
      </c>
      <c r="E2491" s="7">
        <v>4502829.4589999998</v>
      </c>
      <c r="F2491" s="7">
        <v>1196966.817</v>
      </c>
      <c r="G2491" s="7">
        <v>1698629.4129999999</v>
      </c>
      <c r="H2491" s="7">
        <v>1447422.9990000001</v>
      </c>
      <c r="I2491" s="7">
        <v>1052915.496</v>
      </c>
      <c r="J2491" s="7">
        <v>1499733.2290000001</v>
      </c>
      <c r="K2491" s="7">
        <v>3013769.4849999999</v>
      </c>
      <c r="L2491" s="7">
        <v>1424675.28</v>
      </c>
      <c r="M2491" s="7">
        <v>2026137.43</v>
      </c>
      <c r="N2491" s="7">
        <v>270436.288</v>
      </c>
      <c r="O2491" s="7">
        <v>0.17098977000000001</v>
      </c>
      <c r="P2491" s="7">
        <v>2490</v>
      </c>
      <c r="Q2491" s="7">
        <v>0.33792798000000002</v>
      </c>
      <c r="R2491" s="7">
        <v>1.08093594</v>
      </c>
      <c r="S2491" s="7" t="s">
        <v>38</v>
      </c>
      <c r="T2491" s="7" t="s">
        <v>38</v>
      </c>
    </row>
    <row r="2492" spans="1:20" x14ac:dyDescent="0.3">
      <c r="A2492" s="6" t="s">
        <v>5014</v>
      </c>
      <c r="B2492" s="44" t="s">
        <v>5015</v>
      </c>
      <c r="C2492" s="6">
        <v>21952.224999999999</v>
      </c>
      <c r="D2492" s="6">
        <v>77959.764060000001</v>
      </c>
      <c r="E2492" s="6">
        <v>31218.484769999999</v>
      </c>
      <c r="F2492" s="6">
        <v>15636.955470000001</v>
      </c>
      <c r="G2492" s="6">
        <v>16536.88711</v>
      </c>
      <c r="H2492" s="6">
        <v>16724.799220000001</v>
      </c>
      <c r="I2492" s="6">
        <v>15365.776760000001</v>
      </c>
      <c r="J2492" s="6">
        <v>9704.9867190000004</v>
      </c>
      <c r="K2492" s="6">
        <v>36691.857320000003</v>
      </c>
      <c r="L2492" s="6">
        <v>14583.112499999999</v>
      </c>
      <c r="M2492" s="6">
        <v>28246.318899999998</v>
      </c>
      <c r="N2492" s="6">
        <v>3307.20082</v>
      </c>
      <c r="O2492" s="6">
        <v>0.17099030000000001</v>
      </c>
      <c r="P2492" s="6">
        <v>2491</v>
      </c>
      <c r="Q2492" s="6">
        <v>0.33779335999999999</v>
      </c>
      <c r="R2492" s="6">
        <v>1.33116127</v>
      </c>
      <c r="S2492" s="6" t="s">
        <v>100</v>
      </c>
      <c r="T2492" s="6" t="s">
        <v>71</v>
      </c>
    </row>
    <row r="2493" spans="1:20" x14ac:dyDescent="0.3">
      <c r="A2493" s="7" t="s">
        <v>5016</v>
      </c>
      <c r="B2493" s="45" t="s">
        <v>5017</v>
      </c>
      <c r="C2493" s="7">
        <v>557186.28749999998</v>
      </c>
      <c r="D2493" s="7">
        <v>2109325.7250000001</v>
      </c>
      <c r="E2493" s="7">
        <v>1684344.1780000001</v>
      </c>
      <c r="F2493" s="7">
        <v>657648.47499999998</v>
      </c>
      <c r="G2493" s="7">
        <v>602465.71719999996</v>
      </c>
      <c r="H2493" s="7">
        <v>731069.78749999998</v>
      </c>
      <c r="I2493" s="7">
        <v>654729.33829999994</v>
      </c>
      <c r="J2493" s="7">
        <v>633915.07660000003</v>
      </c>
      <c r="K2493" s="7">
        <v>1252126.166</v>
      </c>
      <c r="L2493" s="7">
        <v>655544.98</v>
      </c>
      <c r="M2493" s="7">
        <v>765495.18900000001</v>
      </c>
      <c r="N2493" s="7">
        <v>54741.582900000001</v>
      </c>
      <c r="O2493" s="7">
        <v>0.17101224000000001</v>
      </c>
      <c r="P2493" s="7">
        <v>2492</v>
      </c>
      <c r="Q2493" s="7">
        <v>0.33770114000000001</v>
      </c>
      <c r="R2493" s="7">
        <v>0.93361326</v>
      </c>
      <c r="S2493" s="7" t="s">
        <v>38</v>
      </c>
      <c r="T2493" s="7" t="s">
        <v>38</v>
      </c>
    </row>
    <row r="2494" spans="1:20" x14ac:dyDescent="0.3">
      <c r="A2494" s="6" t="s">
        <v>5018</v>
      </c>
      <c r="B2494" s="44" t="s">
        <v>5019</v>
      </c>
      <c r="C2494" s="6">
        <v>154493.82269999999</v>
      </c>
      <c r="D2494" s="6">
        <v>754968.70940000005</v>
      </c>
      <c r="E2494" s="6">
        <v>1091201.1310000001</v>
      </c>
      <c r="F2494" s="6">
        <v>253845.36559999999</v>
      </c>
      <c r="G2494" s="6">
        <v>160185.6703</v>
      </c>
      <c r="H2494" s="6">
        <v>299914.07659999997</v>
      </c>
      <c r="I2494" s="6">
        <v>196066.43590000001</v>
      </c>
      <c r="J2494" s="6">
        <v>220843.66250000001</v>
      </c>
      <c r="K2494" s="6">
        <v>563627.25719999999</v>
      </c>
      <c r="L2494" s="6">
        <v>219252.46100000001</v>
      </c>
      <c r="M2494" s="6">
        <v>439052.28700000001</v>
      </c>
      <c r="N2494" s="6">
        <v>59260.176800000001</v>
      </c>
      <c r="O2494" s="6">
        <v>0.17103291000000001</v>
      </c>
      <c r="P2494" s="6">
        <v>2493</v>
      </c>
      <c r="Q2494" s="6">
        <v>0.33760646999999999</v>
      </c>
      <c r="R2494" s="6">
        <v>1.3621483400000001</v>
      </c>
      <c r="S2494" s="6" t="s">
        <v>38</v>
      </c>
      <c r="T2494" s="6" t="s">
        <v>71</v>
      </c>
    </row>
    <row r="2495" spans="1:20" x14ac:dyDescent="0.3">
      <c r="A2495" s="7" t="s">
        <v>5020</v>
      </c>
      <c r="B2495" s="45" t="s">
        <v>5021</v>
      </c>
      <c r="C2495" s="7">
        <v>586741.89080000005</v>
      </c>
      <c r="D2495" s="7">
        <v>1951344.2949999999</v>
      </c>
      <c r="E2495" s="7">
        <v>1572436.922</v>
      </c>
      <c r="F2495" s="7">
        <v>484105.41570000001</v>
      </c>
      <c r="G2495" s="7">
        <v>623326.02919999999</v>
      </c>
      <c r="H2495" s="7">
        <v>630852.79090000002</v>
      </c>
      <c r="I2495" s="7">
        <v>568818.26650000003</v>
      </c>
      <c r="J2495" s="7">
        <v>507326.30180000002</v>
      </c>
      <c r="K2495" s="7">
        <v>1148657.1310000001</v>
      </c>
      <c r="L2495" s="7">
        <v>582580.84699999995</v>
      </c>
      <c r="M2495" s="7">
        <v>726010.495</v>
      </c>
      <c r="N2495" s="7">
        <v>57280.030400000003</v>
      </c>
      <c r="O2495" s="7">
        <v>0.17104148</v>
      </c>
      <c r="P2495" s="7">
        <v>2494</v>
      </c>
      <c r="Q2495" s="7">
        <v>0.33748801</v>
      </c>
      <c r="R2495" s="7">
        <v>0.97941805000000004</v>
      </c>
      <c r="S2495" s="7" t="s">
        <v>38</v>
      </c>
      <c r="T2495" s="7" t="s">
        <v>38</v>
      </c>
    </row>
    <row r="2496" spans="1:20" x14ac:dyDescent="0.3">
      <c r="A2496" s="6" t="s">
        <v>5022</v>
      </c>
      <c r="B2496" s="44" t="s">
        <v>5023</v>
      </c>
      <c r="C2496" s="6">
        <v>136183.66250000001</v>
      </c>
      <c r="D2496" s="6">
        <v>528225.91249999998</v>
      </c>
      <c r="E2496" s="6">
        <v>385445.1</v>
      </c>
      <c r="F2496" s="6">
        <v>136289.44380000001</v>
      </c>
      <c r="G2496" s="6">
        <v>158942.47500000001</v>
      </c>
      <c r="H2496" s="6">
        <v>170089.81880000001</v>
      </c>
      <c r="I2496" s="6">
        <v>128086.39690000001</v>
      </c>
      <c r="J2496" s="6">
        <v>121211.4516</v>
      </c>
      <c r="K2496" s="6">
        <v>296536.02970000001</v>
      </c>
      <c r="L2496" s="6">
        <v>144582.53599999999</v>
      </c>
      <c r="M2496" s="6">
        <v>194059.16200000001</v>
      </c>
      <c r="N2496" s="6">
        <v>23630.2032</v>
      </c>
      <c r="O2496" s="6">
        <v>0.17104494000000001</v>
      </c>
      <c r="P2496" s="6">
        <v>2495</v>
      </c>
      <c r="Q2496" s="6">
        <v>0.33735957999999999</v>
      </c>
      <c r="R2496" s="6">
        <v>1.03631411</v>
      </c>
      <c r="S2496" s="6" t="s">
        <v>38</v>
      </c>
      <c r="T2496" s="6" t="s">
        <v>38</v>
      </c>
    </row>
    <row r="2497" spans="1:20" x14ac:dyDescent="0.3">
      <c r="A2497" s="7" t="s">
        <v>5024</v>
      </c>
      <c r="B2497" s="45" t="s">
        <v>5025</v>
      </c>
      <c r="C2497" s="7">
        <v>31568.183980000002</v>
      </c>
      <c r="D2497" s="7">
        <v>86419.631250000006</v>
      </c>
      <c r="E2497" s="7">
        <v>94456.060939999996</v>
      </c>
      <c r="F2497" s="7">
        <v>25832.348050000001</v>
      </c>
      <c r="G2497" s="7">
        <v>38466.67813</v>
      </c>
      <c r="H2497" s="7">
        <v>28479.371480000002</v>
      </c>
      <c r="I2497" s="7">
        <v>23108.185939999999</v>
      </c>
      <c r="J2497" s="7">
        <v>34716.502339999999</v>
      </c>
      <c r="K2497" s="7">
        <v>59569.056049999999</v>
      </c>
      <c r="L2497" s="7">
        <v>31192.684499999999</v>
      </c>
      <c r="M2497" s="7">
        <v>35871.394399999997</v>
      </c>
      <c r="N2497" s="7">
        <v>6783.54529</v>
      </c>
      <c r="O2497" s="7">
        <v>0.17104638999999999</v>
      </c>
      <c r="P2497" s="7">
        <v>2496</v>
      </c>
      <c r="Q2497" s="7">
        <v>0.33722729000000001</v>
      </c>
      <c r="R2497" s="7">
        <v>0.93335537999999996</v>
      </c>
      <c r="S2497" s="7" t="s">
        <v>38</v>
      </c>
      <c r="T2497" s="7" t="s">
        <v>71</v>
      </c>
    </row>
    <row r="2498" spans="1:20" x14ac:dyDescent="0.3">
      <c r="A2498" s="6" t="s">
        <v>5026</v>
      </c>
      <c r="B2498" s="44" t="s">
        <v>5027</v>
      </c>
      <c r="C2498" s="6">
        <v>19332511.550000001</v>
      </c>
      <c r="D2498" s="6">
        <v>59894670.240000002</v>
      </c>
      <c r="E2498" s="6">
        <v>51547318.990000002</v>
      </c>
      <c r="F2498" s="6">
        <v>20945951.350000001</v>
      </c>
      <c r="G2498" s="6">
        <v>23978029.039999999</v>
      </c>
      <c r="H2498" s="6">
        <v>23033317.420000002</v>
      </c>
      <c r="I2498" s="6">
        <v>19476334.82</v>
      </c>
      <c r="J2498" s="6">
        <v>20097797.739999998</v>
      </c>
      <c r="K2498" s="6">
        <v>37930113.030000001</v>
      </c>
      <c r="L2498" s="6">
        <v>21646369.800000001</v>
      </c>
      <c r="M2498" s="6">
        <v>20834287.399999999</v>
      </c>
      <c r="N2498" s="6">
        <v>2196010.4500000002</v>
      </c>
      <c r="O2498" s="6">
        <v>0.17104832</v>
      </c>
      <c r="P2498" s="6">
        <v>2497</v>
      </c>
      <c r="Q2498" s="6">
        <v>0.33709602</v>
      </c>
      <c r="R2498" s="6">
        <v>0.80921858000000002</v>
      </c>
      <c r="S2498" s="6" t="s">
        <v>38</v>
      </c>
      <c r="T2498" s="6" t="s">
        <v>38</v>
      </c>
    </row>
    <row r="2499" spans="1:20" x14ac:dyDescent="0.3">
      <c r="A2499" s="7" t="s">
        <v>5028</v>
      </c>
      <c r="B2499" s="45" t="s">
        <v>5029</v>
      </c>
      <c r="C2499" s="7">
        <v>663067.74650000001</v>
      </c>
      <c r="D2499" s="7">
        <v>2430712.1469999999</v>
      </c>
      <c r="E2499" s="7">
        <v>1759310.51</v>
      </c>
      <c r="F2499" s="7">
        <v>625101.2328</v>
      </c>
      <c r="G2499" s="7">
        <v>801556.72699999996</v>
      </c>
      <c r="H2499" s="7">
        <v>679280.13219999999</v>
      </c>
      <c r="I2499" s="7">
        <v>586321.83140000002</v>
      </c>
      <c r="J2499" s="7">
        <v>656466.39</v>
      </c>
      <c r="K2499" s="7">
        <v>1369547.909</v>
      </c>
      <c r="L2499" s="7">
        <v>680906.27</v>
      </c>
      <c r="M2499" s="7">
        <v>881532.66099999996</v>
      </c>
      <c r="N2499" s="7">
        <v>89633.886499999993</v>
      </c>
      <c r="O2499" s="7">
        <v>0.17109445000000001</v>
      </c>
      <c r="P2499" s="7">
        <v>2498</v>
      </c>
      <c r="Q2499" s="7">
        <v>0.33705194999999999</v>
      </c>
      <c r="R2499" s="7">
        <v>1.00817161</v>
      </c>
      <c r="S2499" s="7" t="s">
        <v>38</v>
      </c>
      <c r="T2499" s="7" t="s">
        <v>38</v>
      </c>
    </row>
    <row r="2500" spans="1:20" x14ac:dyDescent="0.3">
      <c r="A2500" s="6" t="s">
        <v>5030</v>
      </c>
      <c r="B2500" s="44" t="s">
        <v>5031</v>
      </c>
      <c r="C2500" s="6">
        <v>1942211.8559999999</v>
      </c>
      <c r="D2500" s="6">
        <v>6714028.1469999999</v>
      </c>
      <c r="E2500" s="6">
        <v>5659494.8660000004</v>
      </c>
      <c r="F2500" s="6">
        <v>1826003.8319999999</v>
      </c>
      <c r="G2500" s="6">
        <v>2423533.7949999999</v>
      </c>
      <c r="H2500" s="6">
        <v>2218803.1159999999</v>
      </c>
      <c r="I2500" s="6">
        <v>2149527.0649999999</v>
      </c>
      <c r="J2500" s="6">
        <v>1385128.1880000001</v>
      </c>
      <c r="K2500" s="6">
        <v>4035434.6749999998</v>
      </c>
      <c r="L2500" s="6">
        <v>2044248.04</v>
      </c>
      <c r="M2500" s="6">
        <v>2521613.2999999998</v>
      </c>
      <c r="N2500" s="6">
        <v>454550.99099999998</v>
      </c>
      <c r="O2500" s="6">
        <v>0.17112105</v>
      </c>
      <c r="P2500" s="6">
        <v>2499</v>
      </c>
      <c r="Q2500" s="6">
        <v>0.33696946</v>
      </c>
      <c r="R2500" s="6">
        <v>0.98115381999999995</v>
      </c>
      <c r="S2500" s="6" t="s">
        <v>38</v>
      </c>
      <c r="T2500" s="6" t="s">
        <v>38</v>
      </c>
    </row>
    <row r="2501" spans="1:20" x14ac:dyDescent="0.3">
      <c r="A2501" s="7" t="s">
        <v>5032</v>
      </c>
      <c r="B2501" s="45" t="s">
        <v>5033</v>
      </c>
      <c r="C2501" s="7">
        <v>13789752.99</v>
      </c>
      <c r="D2501" s="7">
        <v>40933915.299999997</v>
      </c>
      <c r="E2501" s="7">
        <v>33901954.590000004</v>
      </c>
      <c r="F2501" s="7">
        <v>14116328.65</v>
      </c>
      <c r="G2501" s="7">
        <v>16388177.970000001</v>
      </c>
      <c r="H2501" s="7">
        <v>16113883.390000001</v>
      </c>
      <c r="I2501" s="7">
        <v>13374298.039999999</v>
      </c>
      <c r="J2501" s="7">
        <v>13524550.279999999</v>
      </c>
      <c r="K2501" s="7">
        <v>25685487.879999999</v>
      </c>
      <c r="L2501" s="7">
        <v>14850227.4</v>
      </c>
      <c r="M2501" s="7">
        <v>13848932.800000001</v>
      </c>
      <c r="N2501" s="7">
        <v>1622539.75</v>
      </c>
      <c r="O2501" s="7">
        <v>0.17114366</v>
      </c>
      <c r="P2501" s="7">
        <v>2500</v>
      </c>
      <c r="Q2501" s="7">
        <v>0.33687918</v>
      </c>
      <c r="R2501" s="7">
        <v>0.79046844999999999</v>
      </c>
      <c r="S2501" s="7" t="s">
        <v>38</v>
      </c>
      <c r="T2501" s="7" t="s">
        <v>38</v>
      </c>
    </row>
    <row r="2502" spans="1:20" x14ac:dyDescent="0.3">
      <c r="A2502" s="6" t="s">
        <v>5034</v>
      </c>
      <c r="B2502" s="44" t="s">
        <v>5035</v>
      </c>
      <c r="C2502" s="6">
        <v>636766.27190000005</v>
      </c>
      <c r="D2502" s="6">
        <v>2142332.3339999998</v>
      </c>
      <c r="E2502" s="6">
        <v>1730944.5060000001</v>
      </c>
      <c r="F2502" s="6">
        <v>591264.4203</v>
      </c>
      <c r="G2502" s="6">
        <v>761418.52969999996</v>
      </c>
      <c r="H2502" s="6">
        <v>727837.84219999996</v>
      </c>
      <c r="I2502" s="6">
        <v>506561.34610000002</v>
      </c>
      <c r="J2502" s="6">
        <v>649348.31090000004</v>
      </c>
      <c r="K2502" s="6">
        <v>1275326.8829999999</v>
      </c>
      <c r="L2502" s="6">
        <v>661291.50699999998</v>
      </c>
      <c r="M2502" s="6">
        <v>782088.43900000001</v>
      </c>
      <c r="N2502" s="6">
        <v>113340.046</v>
      </c>
      <c r="O2502" s="6">
        <v>0.17117583</v>
      </c>
      <c r="P2502" s="6">
        <v>2501</v>
      </c>
      <c r="Q2502" s="6">
        <v>0.33680778</v>
      </c>
      <c r="R2502" s="6">
        <v>0.94750880000000004</v>
      </c>
      <c r="S2502" s="6" t="s">
        <v>38</v>
      </c>
      <c r="T2502" s="6" t="s">
        <v>38</v>
      </c>
    </row>
    <row r="2503" spans="1:20" x14ac:dyDescent="0.3">
      <c r="A2503" s="7" t="s">
        <v>5036</v>
      </c>
      <c r="B2503" s="45" t="s">
        <v>5037</v>
      </c>
      <c r="C2503" s="7">
        <v>2158970.5070000002</v>
      </c>
      <c r="D2503" s="7">
        <v>6807612.0269999998</v>
      </c>
      <c r="E2503" s="7">
        <v>5438878.0140000004</v>
      </c>
      <c r="F2503" s="7">
        <v>1927142.673</v>
      </c>
      <c r="G2503" s="7">
        <v>2722066.4670000002</v>
      </c>
      <c r="H2503" s="7">
        <v>2333752.85</v>
      </c>
      <c r="I2503" s="7">
        <v>1448839.4909999999</v>
      </c>
      <c r="J2503" s="7">
        <v>2117720.2239999999</v>
      </c>
      <c r="K2503" s="7">
        <v>4083150.8050000002</v>
      </c>
      <c r="L2503" s="7">
        <v>2155594.7599999998</v>
      </c>
      <c r="M2503" s="7">
        <v>2422913.27</v>
      </c>
      <c r="N2503" s="7">
        <v>533406.65899999999</v>
      </c>
      <c r="O2503" s="7">
        <v>0.17120299999999999</v>
      </c>
      <c r="P2503" s="7">
        <v>2502</v>
      </c>
      <c r="Q2503" s="7">
        <v>0.33672659999999999</v>
      </c>
      <c r="R2503" s="7">
        <v>0.92159687000000001</v>
      </c>
      <c r="S2503" s="7" t="s">
        <v>38</v>
      </c>
      <c r="T2503" s="7" t="s">
        <v>38</v>
      </c>
    </row>
    <row r="2504" spans="1:20" x14ac:dyDescent="0.3">
      <c r="A2504" s="6" t="s">
        <v>5038</v>
      </c>
      <c r="B2504" s="44" t="s">
        <v>5039</v>
      </c>
      <c r="C2504" s="6">
        <v>282956.69380000001</v>
      </c>
      <c r="D2504" s="6">
        <v>1521841.4750000001</v>
      </c>
      <c r="E2504" s="6">
        <v>820592.20160000003</v>
      </c>
      <c r="F2504" s="6">
        <v>249485.81090000001</v>
      </c>
      <c r="G2504" s="6">
        <v>286411.04729999998</v>
      </c>
      <c r="H2504" s="6">
        <v>300442.0258</v>
      </c>
      <c r="I2504" s="6">
        <v>204406.2855</v>
      </c>
      <c r="J2504" s="6">
        <v>226021.7641</v>
      </c>
      <c r="K2504" s="6">
        <v>718719.0453</v>
      </c>
      <c r="L2504" s="6">
        <v>254320.28099999999</v>
      </c>
      <c r="M2504" s="6">
        <v>595945.30900000001</v>
      </c>
      <c r="N2504" s="6">
        <v>46365.380899999996</v>
      </c>
      <c r="O2504" s="6">
        <v>0.17121781999999999</v>
      </c>
      <c r="P2504" s="6">
        <v>2503</v>
      </c>
      <c r="Q2504" s="6">
        <v>0.33662121</v>
      </c>
      <c r="R2504" s="6">
        <v>1.4987813999999999</v>
      </c>
      <c r="S2504" s="6" t="s">
        <v>38</v>
      </c>
      <c r="T2504" s="6" t="s">
        <v>38</v>
      </c>
    </row>
    <row r="2505" spans="1:20" x14ac:dyDescent="0.3">
      <c r="A2505" s="7" t="s">
        <v>5040</v>
      </c>
      <c r="B2505" s="45" t="s">
        <v>5041</v>
      </c>
      <c r="C2505" s="7">
        <v>61010.123440000003</v>
      </c>
      <c r="D2505" s="7">
        <v>238918.56090000001</v>
      </c>
      <c r="E2505" s="7">
        <v>237688.61559999999</v>
      </c>
      <c r="F2505" s="7">
        <v>52858.728909999998</v>
      </c>
      <c r="G2505" s="7">
        <v>78931.982810000001</v>
      </c>
      <c r="H2505" s="7">
        <v>53948.377339999999</v>
      </c>
      <c r="I2505" s="7">
        <v>59611.49063</v>
      </c>
      <c r="J2505" s="7">
        <v>70570.64688</v>
      </c>
      <c r="K2505" s="7">
        <v>147619.00719999999</v>
      </c>
      <c r="L2505" s="7">
        <v>65765.624400000001</v>
      </c>
      <c r="M2505" s="7">
        <v>104767.603</v>
      </c>
      <c r="N2505" s="7">
        <v>11164.854499999999</v>
      </c>
      <c r="O2505" s="7">
        <v>0.17123187000000001</v>
      </c>
      <c r="P2505" s="7">
        <v>2504</v>
      </c>
      <c r="Q2505" s="7">
        <v>0.33651439</v>
      </c>
      <c r="R2505" s="7">
        <v>1.1664729</v>
      </c>
      <c r="S2505" s="7" t="s">
        <v>38</v>
      </c>
      <c r="T2505" s="7" t="s">
        <v>38</v>
      </c>
    </row>
    <row r="2506" spans="1:20" x14ac:dyDescent="0.3">
      <c r="A2506" s="6" t="s">
        <v>5042</v>
      </c>
      <c r="B2506" s="44" t="s">
        <v>5043</v>
      </c>
      <c r="C2506" s="6">
        <v>1051398.0390000001</v>
      </c>
      <c r="D2506" s="6">
        <v>3967991.92</v>
      </c>
      <c r="E2506" s="6">
        <v>2878990.8130000001</v>
      </c>
      <c r="F2506" s="6">
        <v>967291.31969999999</v>
      </c>
      <c r="G2506" s="6">
        <v>1276476.7779999999</v>
      </c>
      <c r="H2506" s="6">
        <v>1195306.5379999999</v>
      </c>
      <c r="I2506" s="6">
        <v>945514.12390000001</v>
      </c>
      <c r="J2506" s="6">
        <v>859290.1</v>
      </c>
      <c r="K2506" s="6">
        <v>2216418.023</v>
      </c>
      <c r="L2506" s="6">
        <v>1069146.8799999999</v>
      </c>
      <c r="M2506" s="6">
        <v>1463398.2</v>
      </c>
      <c r="N2506" s="6">
        <v>198516.894</v>
      </c>
      <c r="O2506" s="6">
        <v>0.17124323999999999</v>
      </c>
      <c r="P2506" s="6">
        <v>2505</v>
      </c>
      <c r="Q2506" s="6">
        <v>0.33640239999999999</v>
      </c>
      <c r="R2506" s="6">
        <v>1.0517699300000001</v>
      </c>
      <c r="S2506" s="6" t="s">
        <v>38</v>
      </c>
      <c r="T2506" s="6" t="s">
        <v>38</v>
      </c>
    </row>
    <row r="2507" spans="1:20" x14ac:dyDescent="0.3">
      <c r="A2507" s="7" t="s">
        <v>5044</v>
      </c>
      <c r="B2507" s="45" t="s">
        <v>5045</v>
      </c>
      <c r="C2507" s="7">
        <v>5040881.1380000003</v>
      </c>
      <c r="D2507" s="7">
        <v>16159889.630000001</v>
      </c>
      <c r="E2507" s="7">
        <v>12723202.66</v>
      </c>
      <c r="F2507" s="7">
        <v>5241303.8600000003</v>
      </c>
      <c r="G2507" s="7">
        <v>6645262.7889999999</v>
      </c>
      <c r="H2507" s="7">
        <v>5647276.3640000001</v>
      </c>
      <c r="I2507" s="7">
        <v>4984957.4119999995</v>
      </c>
      <c r="J2507" s="7">
        <v>4381309.7309999997</v>
      </c>
      <c r="K2507" s="7">
        <v>9791319.3220000006</v>
      </c>
      <c r="L2507" s="7">
        <v>5414701.5700000003</v>
      </c>
      <c r="M2507" s="7">
        <v>5550493.4100000001</v>
      </c>
      <c r="N2507" s="7">
        <v>969699.38399999996</v>
      </c>
      <c r="O2507" s="7">
        <v>0.17129813999999999</v>
      </c>
      <c r="P2507" s="7">
        <v>2506</v>
      </c>
      <c r="Q2507" s="7">
        <v>0.33637595999999997</v>
      </c>
      <c r="R2507" s="7">
        <v>0.85462143999999995</v>
      </c>
      <c r="S2507" s="7" t="s">
        <v>38</v>
      </c>
      <c r="T2507" s="7" t="s">
        <v>38</v>
      </c>
    </row>
    <row r="2508" spans="1:20" x14ac:dyDescent="0.3">
      <c r="A2508" s="6" t="s">
        <v>5046</v>
      </c>
      <c r="B2508" s="44" t="s">
        <v>5047</v>
      </c>
      <c r="C2508" s="6">
        <v>99248.963279999996</v>
      </c>
      <c r="D2508" s="6">
        <v>566575.45160000003</v>
      </c>
      <c r="E2508" s="6">
        <v>315493.75630000001</v>
      </c>
      <c r="F2508" s="6">
        <v>101695.4691</v>
      </c>
      <c r="G2508" s="6">
        <v>95588.971090000006</v>
      </c>
      <c r="H2508" s="6">
        <v>108406.12149999999</v>
      </c>
      <c r="I2508" s="6">
        <v>108925.8849</v>
      </c>
      <c r="J2508" s="6">
        <v>79921.414449999997</v>
      </c>
      <c r="K2508" s="6">
        <v>270753.41009999998</v>
      </c>
      <c r="L2508" s="6">
        <v>98210.597999999998</v>
      </c>
      <c r="M2508" s="6">
        <v>221740.64499999999</v>
      </c>
      <c r="N2508" s="6">
        <v>13664.226199999999</v>
      </c>
      <c r="O2508" s="6">
        <v>0.17133997000000001</v>
      </c>
      <c r="P2508" s="6">
        <v>2507</v>
      </c>
      <c r="Q2508" s="6">
        <v>0.33632390000000001</v>
      </c>
      <c r="R2508" s="6">
        <v>1.4630288899999999</v>
      </c>
      <c r="S2508" s="6" t="s">
        <v>38</v>
      </c>
      <c r="T2508" s="6" t="s">
        <v>38</v>
      </c>
    </row>
    <row r="2509" spans="1:20" x14ac:dyDescent="0.3">
      <c r="A2509" s="7" t="s">
        <v>5048</v>
      </c>
      <c r="B2509" s="45" t="s">
        <v>5049</v>
      </c>
      <c r="C2509" s="7">
        <v>5422309.523</v>
      </c>
      <c r="D2509" s="7">
        <v>18202591.920000002</v>
      </c>
      <c r="E2509" s="7">
        <v>15138301.15</v>
      </c>
      <c r="F2509" s="7">
        <v>5135521.5520000001</v>
      </c>
      <c r="G2509" s="7">
        <v>6338011.7079999996</v>
      </c>
      <c r="H2509" s="7">
        <v>6827951.9289999995</v>
      </c>
      <c r="I2509" s="7">
        <v>4980251.1979999999</v>
      </c>
      <c r="J2509" s="7">
        <v>4706291.2580000004</v>
      </c>
      <c r="K2509" s="7">
        <v>10974681.039999999</v>
      </c>
      <c r="L2509" s="7">
        <v>5713126.5199999996</v>
      </c>
      <c r="M2509" s="7">
        <v>6695845.5099999998</v>
      </c>
      <c r="N2509" s="7">
        <v>1030233.09</v>
      </c>
      <c r="O2509" s="7">
        <v>0.17134047999999999</v>
      </c>
      <c r="P2509" s="7">
        <v>2508</v>
      </c>
      <c r="Q2509" s="7">
        <v>0.33619078000000002</v>
      </c>
      <c r="R2509" s="7">
        <v>0.94182663</v>
      </c>
      <c r="S2509" s="7" t="s">
        <v>38</v>
      </c>
      <c r="T2509" s="7" t="s">
        <v>38</v>
      </c>
    </row>
    <row r="2510" spans="1:20" x14ac:dyDescent="0.3">
      <c r="A2510" s="6" t="s">
        <v>5050</v>
      </c>
      <c r="B2510" s="44" t="s">
        <v>5051</v>
      </c>
      <c r="C2510" s="6">
        <v>314145.51549999998</v>
      </c>
      <c r="D2510" s="6">
        <v>1011689.909</v>
      </c>
      <c r="E2510" s="6">
        <v>1166251.358</v>
      </c>
      <c r="F2510" s="6">
        <v>277142.95689999999</v>
      </c>
      <c r="G2510" s="6">
        <v>426148.51890000002</v>
      </c>
      <c r="H2510" s="6">
        <v>373110.9633</v>
      </c>
      <c r="I2510" s="6">
        <v>228167.5888</v>
      </c>
      <c r="J2510" s="6">
        <v>278396.96279999998</v>
      </c>
      <c r="K2510" s="6">
        <v>692307.43469999998</v>
      </c>
      <c r="L2510" s="6">
        <v>326456.00799999997</v>
      </c>
      <c r="M2510" s="6">
        <v>462599.89500000002</v>
      </c>
      <c r="N2510" s="6">
        <v>89602.021500000003</v>
      </c>
      <c r="O2510" s="6">
        <v>0.1714464</v>
      </c>
      <c r="P2510" s="6">
        <v>2509</v>
      </c>
      <c r="Q2510" s="6">
        <v>0.33626455</v>
      </c>
      <c r="R2510" s="6">
        <v>1.0845242500000001</v>
      </c>
      <c r="S2510" s="6" t="s">
        <v>38</v>
      </c>
      <c r="T2510" s="6" t="s">
        <v>38</v>
      </c>
    </row>
    <row r="2511" spans="1:20" x14ac:dyDescent="0.3">
      <c r="A2511" s="7" t="s">
        <v>5052</v>
      </c>
      <c r="B2511" s="45" t="s">
        <v>5053</v>
      </c>
      <c r="C2511" s="7">
        <v>12213222.74</v>
      </c>
      <c r="D2511" s="7">
        <v>38099692.640000001</v>
      </c>
      <c r="E2511" s="7">
        <v>31109071.5</v>
      </c>
      <c r="F2511" s="7">
        <v>12204209.26</v>
      </c>
      <c r="G2511" s="7">
        <v>14886602.470000001</v>
      </c>
      <c r="H2511" s="7">
        <v>14841306.529999999</v>
      </c>
      <c r="I2511" s="7">
        <v>11208512.539999999</v>
      </c>
      <c r="J2511" s="7">
        <v>11023734.09</v>
      </c>
      <c r="K2511" s="7">
        <v>23406549.039999999</v>
      </c>
      <c r="L2511" s="7">
        <v>12990038.9</v>
      </c>
      <c r="M2511" s="7">
        <v>13241353</v>
      </c>
      <c r="N2511" s="7">
        <v>2165204.84</v>
      </c>
      <c r="O2511" s="7">
        <v>0.17148136999999999</v>
      </c>
      <c r="P2511" s="7">
        <v>2510</v>
      </c>
      <c r="Q2511" s="7">
        <v>0.33619913000000001</v>
      </c>
      <c r="R2511" s="7">
        <v>0.84950649</v>
      </c>
      <c r="S2511" s="7" t="s">
        <v>38</v>
      </c>
      <c r="T2511" s="7" t="s">
        <v>38</v>
      </c>
    </row>
    <row r="2512" spans="1:20" x14ac:dyDescent="0.3">
      <c r="A2512" s="6" t="s">
        <v>5054</v>
      </c>
      <c r="B2512" s="44" t="s">
        <v>5055</v>
      </c>
      <c r="C2512" s="6">
        <v>1366595.45</v>
      </c>
      <c r="D2512" s="6">
        <v>5247982.2470000004</v>
      </c>
      <c r="E2512" s="6">
        <v>4298041.2560000001</v>
      </c>
      <c r="F2512" s="6">
        <v>1355291.7009999999</v>
      </c>
      <c r="G2512" s="6">
        <v>1506096.889</v>
      </c>
      <c r="H2512" s="6">
        <v>1401625.696</v>
      </c>
      <c r="I2512" s="6">
        <v>1571463.517</v>
      </c>
      <c r="J2512" s="6">
        <v>1550102.675</v>
      </c>
      <c r="K2512" s="6">
        <v>3066977.6639999999</v>
      </c>
      <c r="L2512" s="6">
        <v>1507322.19</v>
      </c>
      <c r="M2512" s="6">
        <v>2007773.81</v>
      </c>
      <c r="N2512" s="6">
        <v>75537.032800000001</v>
      </c>
      <c r="O2512" s="6">
        <v>0.17152606000000001</v>
      </c>
      <c r="P2512" s="6">
        <v>2511</v>
      </c>
      <c r="Q2512" s="6">
        <v>0.33615282000000002</v>
      </c>
      <c r="R2512" s="6">
        <v>1.0248298300000001</v>
      </c>
      <c r="S2512" s="6" t="s">
        <v>38</v>
      </c>
      <c r="T2512" s="6" t="s">
        <v>38</v>
      </c>
    </row>
    <row r="2513" spans="1:20" x14ac:dyDescent="0.3">
      <c r="A2513" s="7" t="s">
        <v>5056</v>
      </c>
      <c r="B2513" s="45" t="s">
        <v>5057</v>
      </c>
      <c r="C2513" s="7">
        <v>3072815.4240000001</v>
      </c>
      <c r="D2513" s="7">
        <v>7893593.6469999999</v>
      </c>
      <c r="E2513" s="7">
        <v>5830030.5379999997</v>
      </c>
      <c r="F2513" s="7">
        <v>2996311.2250000001</v>
      </c>
      <c r="G2513" s="7">
        <v>3724144.6469999999</v>
      </c>
      <c r="H2513" s="7">
        <v>3417882.327</v>
      </c>
      <c r="I2513" s="7">
        <v>2603187.2719999999</v>
      </c>
      <c r="J2513" s="7">
        <v>2459600.4279999998</v>
      </c>
      <c r="K2513" s="7">
        <v>4948187.7079999996</v>
      </c>
      <c r="L2513" s="7">
        <v>3051203.67</v>
      </c>
      <c r="M2513" s="7">
        <v>2365016.27</v>
      </c>
      <c r="N2513" s="7">
        <v>615904.723</v>
      </c>
      <c r="O2513" s="7">
        <v>0.17154810000000001</v>
      </c>
      <c r="P2513" s="7">
        <v>2512</v>
      </c>
      <c r="Q2513" s="7">
        <v>0.33606217999999999</v>
      </c>
      <c r="R2513" s="7">
        <v>0.69752175000000005</v>
      </c>
      <c r="S2513" s="7" t="s">
        <v>38</v>
      </c>
      <c r="T2513" s="7" t="s">
        <v>38</v>
      </c>
    </row>
    <row r="2514" spans="1:20" x14ac:dyDescent="0.3">
      <c r="A2514" s="6" t="s">
        <v>5058</v>
      </c>
      <c r="B2514" s="44" t="s">
        <v>5059</v>
      </c>
      <c r="C2514" s="6">
        <v>4070218.7069999999</v>
      </c>
      <c r="D2514" s="6">
        <v>14230252.17</v>
      </c>
      <c r="E2514" s="6">
        <v>11903030.960000001</v>
      </c>
      <c r="F2514" s="6">
        <v>3324736.1919999998</v>
      </c>
      <c r="G2514" s="6">
        <v>5061474.76</v>
      </c>
      <c r="H2514" s="6">
        <v>4185969.227</v>
      </c>
      <c r="I2514" s="6">
        <v>3752114.3420000002</v>
      </c>
      <c r="J2514" s="6">
        <v>3291430.977</v>
      </c>
      <c r="K2514" s="6">
        <v>8382059.5070000002</v>
      </c>
      <c r="L2514" s="6">
        <v>4072747.33</v>
      </c>
      <c r="M2514" s="6">
        <v>5500517.7800000003</v>
      </c>
      <c r="N2514" s="6">
        <v>753582.97100000002</v>
      </c>
      <c r="O2514" s="6">
        <v>0.17155992</v>
      </c>
      <c r="P2514" s="6">
        <v>2513</v>
      </c>
      <c r="Q2514" s="6">
        <v>0.33595160000000002</v>
      </c>
      <c r="R2514" s="6">
        <v>1.0413024500000001</v>
      </c>
      <c r="S2514" s="6" t="s">
        <v>38</v>
      </c>
      <c r="T2514" s="6" t="s">
        <v>38</v>
      </c>
    </row>
    <row r="2515" spans="1:20" x14ac:dyDescent="0.3">
      <c r="A2515" s="7" t="s">
        <v>5060</v>
      </c>
      <c r="B2515" s="45" t="s">
        <v>5061</v>
      </c>
      <c r="C2515" s="7">
        <v>4591306.2879999997</v>
      </c>
      <c r="D2515" s="7">
        <v>15663199.220000001</v>
      </c>
      <c r="E2515" s="7">
        <v>12747011.140000001</v>
      </c>
      <c r="F2515" s="7">
        <v>4829438.0779999997</v>
      </c>
      <c r="G2515" s="7">
        <v>5724796.5379999997</v>
      </c>
      <c r="H2515" s="7">
        <v>5260504.7649999997</v>
      </c>
      <c r="I2515" s="7">
        <v>4889658.9670000002</v>
      </c>
      <c r="J2515" s="7">
        <v>4459092.2910000002</v>
      </c>
      <c r="K2515" s="7">
        <v>9457738.6809999999</v>
      </c>
      <c r="L2515" s="7">
        <v>5083513.1399999997</v>
      </c>
      <c r="M2515" s="7">
        <v>5610418.4199999999</v>
      </c>
      <c r="N2515" s="7">
        <v>538532.348</v>
      </c>
      <c r="O2515" s="7">
        <v>0.1716036</v>
      </c>
      <c r="P2515" s="7">
        <v>2514</v>
      </c>
      <c r="Q2515" s="7">
        <v>0.33590346999999998</v>
      </c>
      <c r="R2515" s="7">
        <v>0.89566941</v>
      </c>
      <c r="S2515" s="7" t="s">
        <v>38</v>
      </c>
      <c r="T2515" s="7" t="s">
        <v>38</v>
      </c>
    </row>
    <row r="2516" spans="1:20" x14ac:dyDescent="0.3">
      <c r="A2516" s="6" t="s">
        <v>5062</v>
      </c>
      <c r="B2516" s="44" t="s">
        <v>5063</v>
      </c>
      <c r="C2516" s="6">
        <v>16458.828519999999</v>
      </c>
      <c r="D2516" s="6">
        <v>106026.97500000001</v>
      </c>
      <c r="E2516" s="6">
        <v>80969.685939999996</v>
      </c>
      <c r="F2516" s="6">
        <v>0.1</v>
      </c>
      <c r="G2516" s="6">
        <v>21925.810939999999</v>
      </c>
      <c r="H2516" s="6">
        <v>19683.623439999999</v>
      </c>
      <c r="I2516" s="6">
        <v>0.1</v>
      </c>
      <c r="J2516" s="6">
        <v>0.1</v>
      </c>
      <c r="K2516" s="6">
        <v>50863.897360000003</v>
      </c>
      <c r="L2516" s="6">
        <v>10402.408600000001</v>
      </c>
      <c r="M2516" s="6">
        <v>50728.553099999997</v>
      </c>
      <c r="N2516" s="6">
        <v>12046.379800000001</v>
      </c>
      <c r="O2516" s="6">
        <v>0.17163489000000001</v>
      </c>
      <c r="P2516" s="6">
        <v>2515</v>
      </c>
      <c r="Q2516" s="6">
        <v>0.33583112999999998</v>
      </c>
      <c r="R2516" s="6">
        <v>2.2897243999999999</v>
      </c>
      <c r="S2516" s="6" t="s">
        <v>38</v>
      </c>
      <c r="T2516" s="6" t="s">
        <v>38</v>
      </c>
    </row>
    <row r="2517" spans="1:20" x14ac:dyDescent="0.3">
      <c r="A2517" s="7" t="s">
        <v>5064</v>
      </c>
      <c r="B2517" s="45" t="s">
        <v>5065</v>
      </c>
      <c r="C2517" s="7">
        <v>3017259.77</v>
      </c>
      <c r="D2517" s="7">
        <v>10502908.439999999</v>
      </c>
      <c r="E2517" s="7">
        <v>9081015.4130000006</v>
      </c>
      <c r="F2517" s="7">
        <v>2849081.5589999999</v>
      </c>
      <c r="G2517" s="7">
        <v>3352640.5729999999</v>
      </c>
      <c r="H2517" s="7">
        <v>3661709.6609999998</v>
      </c>
      <c r="I2517" s="7">
        <v>3255741.1510000001</v>
      </c>
      <c r="J2517" s="7">
        <v>2691693.4449999998</v>
      </c>
      <c r="K2517" s="7">
        <v>6362566.2960000001</v>
      </c>
      <c r="L2517" s="7">
        <v>3240446.21</v>
      </c>
      <c r="M2517" s="7">
        <v>4002834.39</v>
      </c>
      <c r="N2517" s="7">
        <v>404727.89299999998</v>
      </c>
      <c r="O2517" s="7">
        <v>0.17163807</v>
      </c>
      <c r="P2517" s="7">
        <v>2516</v>
      </c>
      <c r="Q2517" s="7">
        <v>0.33570388000000001</v>
      </c>
      <c r="R2517" s="7">
        <v>0.97341630000000001</v>
      </c>
      <c r="S2517" s="7" t="s">
        <v>38</v>
      </c>
      <c r="T2517" s="7" t="s">
        <v>38</v>
      </c>
    </row>
    <row r="2518" spans="1:20" x14ac:dyDescent="0.3">
      <c r="A2518" s="6" t="s">
        <v>5066</v>
      </c>
      <c r="B2518" s="44" t="s">
        <v>5067</v>
      </c>
      <c r="C2518" s="6">
        <v>2076620.02</v>
      </c>
      <c r="D2518" s="6">
        <v>6431001.8729999997</v>
      </c>
      <c r="E2518" s="6">
        <v>5557750.7479999997</v>
      </c>
      <c r="F2518" s="6">
        <v>2330843.048</v>
      </c>
      <c r="G2518" s="6">
        <v>2550096.213</v>
      </c>
      <c r="H2518" s="6">
        <v>2535497.1910000001</v>
      </c>
      <c r="I2518" s="6">
        <v>2219504.9900000002</v>
      </c>
      <c r="J2518" s="6">
        <v>2172528.639</v>
      </c>
      <c r="K2518" s="6">
        <v>4099053.923</v>
      </c>
      <c r="L2518" s="6">
        <v>2369406.7599999998</v>
      </c>
      <c r="M2518" s="6">
        <v>2219803.7599999998</v>
      </c>
      <c r="N2518" s="6">
        <v>201218.16099999999</v>
      </c>
      <c r="O2518" s="6">
        <v>0.17164423000000001</v>
      </c>
      <c r="P2518" s="6">
        <v>2517</v>
      </c>
      <c r="Q2518" s="6">
        <v>0.33558252999999999</v>
      </c>
      <c r="R2518" s="6">
        <v>0.79076508000000001</v>
      </c>
      <c r="S2518" s="6" t="s">
        <v>38</v>
      </c>
      <c r="T2518" s="6" t="s">
        <v>38</v>
      </c>
    </row>
    <row r="2519" spans="1:20" x14ac:dyDescent="0.3">
      <c r="A2519" s="7" t="s">
        <v>5068</v>
      </c>
      <c r="B2519" s="45" t="s">
        <v>5069</v>
      </c>
      <c r="C2519" s="7">
        <v>449362.80310000002</v>
      </c>
      <c r="D2519" s="7">
        <v>1506367.6629999999</v>
      </c>
      <c r="E2519" s="7">
        <v>1667404.6629999999</v>
      </c>
      <c r="F2519" s="7">
        <v>553714.22499999998</v>
      </c>
      <c r="G2519" s="7">
        <v>620094.41249999998</v>
      </c>
      <c r="H2519" s="7">
        <v>430162.92810000002</v>
      </c>
      <c r="I2519" s="7">
        <v>714154.50630000001</v>
      </c>
      <c r="J2519" s="7">
        <v>396171.08439999999</v>
      </c>
      <c r="K2519" s="7">
        <v>1044212.338</v>
      </c>
      <c r="L2519" s="7">
        <v>540145.73300000001</v>
      </c>
      <c r="M2519" s="7">
        <v>631503.65099999995</v>
      </c>
      <c r="N2519" s="7">
        <v>152201.359</v>
      </c>
      <c r="O2519" s="7">
        <v>0.17165662000000001</v>
      </c>
      <c r="P2519" s="7">
        <v>2518</v>
      </c>
      <c r="Q2519" s="7">
        <v>0.33547347999999999</v>
      </c>
      <c r="R2519" s="7">
        <v>0.95099449999999996</v>
      </c>
      <c r="S2519" s="7" t="s">
        <v>38</v>
      </c>
      <c r="T2519" s="7" t="s">
        <v>38</v>
      </c>
    </row>
    <row r="2520" spans="1:20" x14ac:dyDescent="0.3">
      <c r="A2520" s="6" t="s">
        <v>5070</v>
      </c>
      <c r="B2520" s="44" t="s">
        <v>5071</v>
      </c>
      <c r="C2520" s="6">
        <v>15342364.15</v>
      </c>
      <c r="D2520" s="6">
        <v>48552428.119999997</v>
      </c>
      <c r="E2520" s="6">
        <v>34473752.18</v>
      </c>
      <c r="F2520" s="6">
        <v>15949813.779999999</v>
      </c>
      <c r="G2520" s="6">
        <v>17269078.579999998</v>
      </c>
      <c r="H2520" s="6">
        <v>17041494.640000001</v>
      </c>
      <c r="I2520" s="6">
        <v>16469258.76</v>
      </c>
      <c r="J2520" s="6">
        <v>13584045.439999999</v>
      </c>
      <c r="K2520" s="6">
        <v>28579589.559999999</v>
      </c>
      <c r="L2520" s="6">
        <v>16090969.4</v>
      </c>
      <c r="M2520" s="6">
        <v>16004070.4</v>
      </c>
      <c r="N2520" s="6">
        <v>1704817.69</v>
      </c>
      <c r="O2520" s="6">
        <v>0.1716712</v>
      </c>
      <c r="P2520" s="6">
        <v>2519</v>
      </c>
      <c r="Q2520" s="6">
        <v>0.33536877999999998</v>
      </c>
      <c r="R2520" s="6">
        <v>0.82873395999999999</v>
      </c>
      <c r="S2520" s="6" t="s">
        <v>38</v>
      </c>
      <c r="T2520" s="6" t="s">
        <v>38</v>
      </c>
    </row>
    <row r="2521" spans="1:20" x14ac:dyDescent="0.3">
      <c r="A2521" s="7" t="s">
        <v>5072</v>
      </c>
      <c r="B2521" s="45" t="s">
        <v>5073</v>
      </c>
      <c r="C2521" s="7">
        <v>25339023.600000001</v>
      </c>
      <c r="D2521" s="7">
        <v>85603507.140000001</v>
      </c>
      <c r="E2521" s="7">
        <v>61568138.780000001</v>
      </c>
      <c r="F2521" s="7">
        <v>26909887.84</v>
      </c>
      <c r="G2521" s="7">
        <v>29316799.859999999</v>
      </c>
      <c r="H2521" s="7">
        <v>31728198.23</v>
      </c>
      <c r="I2521" s="7">
        <v>23371819.32</v>
      </c>
      <c r="J2521" s="7">
        <v>23732148.75</v>
      </c>
      <c r="K2521" s="7">
        <v>49855139.340000004</v>
      </c>
      <c r="L2521" s="7">
        <v>27037241.5</v>
      </c>
      <c r="M2521" s="7">
        <v>29112795.899999999</v>
      </c>
      <c r="N2521" s="7">
        <v>4145697.34</v>
      </c>
      <c r="O2521" s="7">
        <v>0.17167236999999999</v>
      </c>
      <c r="P2521" s="7">
        <v>2520</v>
      </c>
      <c r="Q2521" s="7">
        <v>0.33523799999999998</v>
      </c>
      <c r="R2521" s="7">
        <v>0.88279426000000005</v>
      </c>
      <c r="S2521" s="7" t="s">
        <v>38</v>
      </c>
      <c r="T2521" s="7" t="s">
        <v>38</v>
      </c>
    </row>
    <row r="2522" spans="1:20" x14ac:dyDescent="0.3">
      <c r="A2522" s="6" t="s">
        <v>5074</v>
      </c>
      <c r="B2522" s="44" t="s">
        <v>5075</v>
      </c>
      <c r="C2522" s="6">
        <v>100848602.8</v>
      </c>
      <c r="D2522" s="6">
        <v>348086184.19999999</v>
      </c>
      <c r="E2522" s="6">
        <v>230871376.90000001</v>
      </c>
      <c r="F2522" s="6">
        <v>98443031.689999998</v>
      </c>
      <c r="G2522" s="6">
        <v>115668867</v>
      </c>
      <c r="H2522" s="6">
        <v>117299179.2</v>
      </c>
      <c r="I2522" s="6">
        <v>81660982.659999996</v>
      </c>
      <c r="J2522" s="6">
        <v>88061055.260000005</v>
      </c>
      <c r="K2522" s="6">
        <v>194562298.90000001</v>
      </c>
      <c r="L2522" s="6">
        <v>100672521</v>
      </c>
      <c r="M2522" s="6">
        <v>119595294</v>
      </c>
      <c r="N2522" s="6">
        <v>18455566.600000001</v>
      </c>
      <c r="O2522" s="6">
        <v>0.17170484</v>
      </c>
      <c r="P2522" s="6">
        <v>2521</v>
      </c>
      <c r="Q2522" s="6">
        <v>0.33516839999999998</v>
      </c>
      <c r="R2522" s="6">
        <v>0.95056222999999995</v>
      </c>
      <c r="S2522" s="6" t="s">
        <v>38</v>
      </c>
      <c r="T2522" s="6" t="s">
        <v>38</v>
      </c>
    </row>
    <row r="2523" spans="1:20" x14ac:dyDescent="0.3">
      <c r="A2523" s="7" t="s">
        <v>5076</v>
      </c>
      <c r="B2523" s="45" t="s">
        <v>5077</v>
      </c>
      <c r="C2523" s="7">
        <v>54110273.07</v>
      </c>
      <c r="D2523" s="7">
        <v>153193466.19999999</v>
      </c>
      <c r="E2523" s="7">
        <v>148524455.40000001</v>
      </c>
      <c r="F2523" s="7">
        <v>57198579.799999997</v>
      </c>
      <c r="G2523" s="7">
        <v>71613447.569999993</v>
      </c>
      <c r="H2523" s="7">
        <v>61304091.43</v>
      </c>
      <c r="I2523" s="7">
        <v>53285017.140000001</v>
      </c>
      <c r="J2523" s="7">
        <v>54060577.399999999</v>
      </c>
      <c r="K2523" s="7">
        <v>103256693.59999999</v>
      </c>
      <c r="L2523" s="7">
        <v>60065783.399999999</v>
      </c>
      <c r="M2523" s="7">
        <v>55013852.799999997</v>
      </c>
      <c r="N2523" s="7">
        <v>8503396.2799999993</v>
      </c>
      <c r="O2523" s="7">
        <v>0.17170518000000001</v>
      </c>
      <c r="P2523" s="7">
        <v>2522</v>
      </c>
      <c r="Q2523" s="7">
        <v>0.33503616000000003</v>
      </c>
      <c r="R2523" s="7">
        <v>0.78162001000000003</v>
      </c>
      <c r="S2523" s="7" t="s">
        <v>38</v>
      </c>
      <c r="T2523" s="7" t="s">
        <v>38</v>
      </c>
    </row>
    <row r="2524" spans="1:20" x14ac:dyDescent="0.3">
      <c r="A2524" s="6" t="s">
        <v>5078</v>
      </c>
      <c r="B2524" s="44" t="s">
        <v>5079</v>
      </c>
      <c r="C2524" s="6">
        <v>34447.314839999999</v>
      </c>
      <c r="D2524" s="6">
        <v>219176.42809999999</v>
      </c>
      <c r="E2524" s="6">
        <v>201990.35</v>
      </c>
      <c r="F2524" s="6">
        <v>49381.389060000001</v>
      </c>
      <c r="G2524" s="6">
        <v>52942.002339999999</v>
      </c>
      <c r="H2524" s="6">
        <v>57691.920310000001</v>
      </c>
      <c r="I2524" s="6">
        <v>36700.701560000001</v>
      </c>
      <c r="J2524" s="6">
        <v>52735.068749999999</v>
      </c>
      <c r="K2524" s="6">
        <v>126248.8705</v>
      </c>
      <c r="L2524" s="6">
        <v>50017.423199999997</v>
      </c>
      <c r="M2524" s="6">
        <v>97823.715599999996</v>
      </c>
      <c r="N2524" s="6">
        <v>9168.2739500000007</v>
      </c>
      <c r="O2524" s="6">
        <v>0.17170721</v>
      </c>
      <c r="P2524" s="6">
        <v>2523</v>
      </c>
      <c r="Q2524" s="6">
        <v>0.33490732000000001</v>
      </c>
      <c r="R2524" s="6">
        <v>1.3357678399999999</v>
      </c>
      <c r="S2524" s="6" t="s">
        <v>38</v>
      </c>
      <c r="T2524" s="6" t="s">
        <v>38</v>
      </c>
    </row>
    <row r="2525" spans="1:20" x14ac:dyDescent="0.3">
      <c r="A2525" s="7" t="s">
        <v>5080</v>
      </c>
      <c r="B2525" s="45" t="s">
        <v>5081</v>
      </c>
      <c r="C2525" s="7">
        <v>20962646.559999999</v>
      </c>
      <c r="D2525" s="7">
        <v>60067106.789999999</v>
      </c>
      <c r="E2525" s="7">
        <v>53588547.619999997</v>
      </c>
      <c r="F2525" s="7">
        <v>20779463.329999998</v>
      </c>
      <c r="G2525" s="7">
        <v>24378077.109999999</v>
      </c>
      <c r="H2525" s="7">
        <v>25874231.32</v>
      </c>
      <c r="I2525" s="7">
        <v>20381691.25</v>
      </c>
      <c r="J2525" s="7">
        <v>19053372.579999998</v>
      </c>
      <c r="K2525" s="7">
        <v>38849441.07</v>
      </c>
      <c r="L2525" s="7">
        <v>22421843.100000001</v>
      </c>
      <c r="M2525" s="7">
        <v>20927590.399999999</v>
      </c>
      <c r="N2525" s="7">
        <v>3227726.19</v>
      </c>
      <c r="O2525" s="7">
        <v>0.1717417</v>
      </c>
      <c r="P2525" s="7">
        <v>2524</v>
      </c>
      <c r="Q2525" s="7">
        <v>0.33484188999999998</v>
      </c>
      <c r="R2525" s="7">
        <v>0.79298897000000002</v>
      </c>
      <c r="S2525" s="7" t="s">
        <v>38</v>
      </c>
      <c r="T2525" s="7" t="s">
        <v>38</v>
      </c>
    </row>
    <row r="2526" spans="1:20" x14ac:dyDescent="0.3">
      <c r="A2526" s="6" t="s">
        <v>5082</v>
      </c>
      <c r="B2526" s="44" t="s">
        <v>5083</v>
      </c>
      <c r="C2526" s="6">
        <v>256905.4203</v>
      </c>
      <c r="D2526" s="6">
        <v>979462.66249999998</v>
      </c>
      <c r="E2526" s="6">
        <v>491036.11560000002</v>
      </c>
      <c r="F2526" s="6">
        <v>257975.11559999999</v>
      </c>
      <c r="G2526" s="6">
        <v>289723.3578</v>
      </c>
      <c r="H2526" s="6">
        <v>86441.250390000001</v>
      </c>
      <c r="I2526" s="6">
        <v>292736.4008</v>
      </c>
      <c r="J2526" s="6">
        <v>218585.01019999999</v>
      </c>
      <c r="K2526" s="6">
        <v>496344.8285</v>
      </c>
      <c r="L2526" s="6">
        <v>221871.505</v>
      </c>
      <c r="M2526" s="6">
        <v>340383.30099999998</v>
      </c>
      <c r="N2526" s="6">
        <v>96570.979600000006</v>
      </c>
      <c r="O2526" s="6">
        <v>0.17176596</v>
      </c>
      <c r="P2526" s="6">
        <v>2525</v>
      </c>
      <c r="Q2526" s="6">
        <v>0.33475655999999998</v>
      </c>
      <c r="R2526" s="6">
        <v>1.16161837</v>
      </c>
      <c r="S2526" s="6" t="s">
        <v>38</v>
      </c>
      <c r="T2526" s="6" t="s">
        <v>38</v>
      </c>
    </row>
    <row r="2527" spans="1:20" x14ac:dyDescent="0.3">
      <c r="A2527" s="7" t="s">
        <v>5084</v>
      </c>
      <c r="B2527" s="45" t="s">
        <v>5085</v>
      </c>
      <c r="C2527" s="7">
        <v>9511062.6109999996</v>
      </c>
      <c r="D2527" s="7">
        <v>35927010.390000001</v>
      </c>
      <c r="E2527" s="7">
        <v>26107951.899999999</v>
      </c>
      <c r="F2527" s="7">
        <v>9796495.4670000002</v>
      </c>
      <c r="G2527" s="7">
        <v>11073790.789999999</v>
      </c>
      <c r="H2527" s="7">
        <v>10909570.73</v>
      </c>
      <c r="I2527" s="7">
        <v>8804669.0069999993</v>
      </c>
      <c r="J2527" s="7">
        <v>10182720.189999999</v>
      </c>
      <c r="K2527" s="7">
        <v>20335630.09</v>
      </c>
      <c r="L2527" s="7">
        <v>10242687.699999999</v>
      </c>
      <c r="M2527" s="7">
        <v>12969906.9</v>
      </c>
      <c r="N2527" s="7">
        <v>1033917.98</v>
      </c>
      <c r="O2527" s="7">
        <v>0.17177904999999999</v>
      </c>
      <c r="P2527" s="7">
        <v>2526</v>
      </c>
      <c r="Q2527" s="7">
        <v>0.33464952999999997</v>
      </c>
      <c r="R2527" s="7">
        <v>0.98941537000000002</v>
      </c>
      <c r="S2527" s="7" t="s">
        <v>38</v>
      </c>
      <c r="T2527" s="7" t="s">
        <v>38</v>
      </c>
    </row>
    <row r="2528" spans="1:20" x14ac:dyDescent="0.3">
      <c r="A2528" s="6" t="s">
        <v>5086</v>
      </c>
      <c r="B2528" s="44" t="s">
        <v>5087</v>
      </c>
      <c r="C2528" s="6">
        <v>981231.15859999997</v>
      </c>
      <c r="D2528" s="6">
        <v>3655116.4670000002</v>
      </c>
      <c r="E2528" s="6">
        <v>3086999.946</v>
      </c>
      <c r="F2528" s="6">
        <v>1260368.8160000001</v>
      </c>
      <c r="G2528" s="6">
        <v>1613016.6410000001</v>
      </c>
      <c r="H2528" s="6">
        <v>1089124.1710000001</v>
      </c>
      <c r="I2528" s="6">
        <v>1125096.02</v>
      </c>
      <c r="J2528" s="6">
        <v>949457.82559999998</v>
      </c>
      <c r="K2528" s="6">
        <v>2245929.0970000001</v>
      </c>
      <c r="L2528" s="6">
        <v>1194173.6599999999</v>
      </c>
      <c r="M2528" s="6">
        <v>1324638.21</v>
      </c>
      <c r="N2528" s="6">
        <v>289322.42599999998</v>
      </c>
      <c r="O2528" s="6">
        <v>0.17178537999999999</v>
      </c>
      <c r="P2528" s="6">
        <v>2527</v>
      </c>
      <c r="Q2528" s="6">
        <v>0.33452942000000002</v>
      </c>
      <c r="R2528" s="6">
        <v>0.91129972999999997</v>
      </c>
      <c r="S2528" s="6" t="s">
        <v>38</v>
      </c>
      <c r="T2528" s="6" t="s">
        <v>38</v>
      </c>
    </row>
    <row r="2529" spans="1:20" x14ac:dyDescent="0.3">
      <c r="A2529" s="7" t="s">
        <v>5088</v>
      </c>
      <c r="B2529" s="45" t="s">
        <v>5089</v>
      </c>
      <c r="C2529" s="7">
        <v>1997102.3289999999</v>
      </c>
      <c r="D2529" s="7">
        <v>8707119.1160000004</v>
      </c>
      <c r="E2529" s="7">
        <v>5323641.2479999997</v>
      </c>
      <c r="F2529" s="7">
        <v>1535967.885</v>
      </c>
      <c r="G2529" s="7">
        <v>2209467.0490000001</v>
      </c>
      <c r="H2529" s="7">
        <v>2234206.7000000002</v>
      </c>
      <c r="I2529" s="7">
        <v>1206907.088</v>
      </c>
      <c r="J2529" s="7">
        <v>1434381.1839999999</v>
      </c>
      <c r="K2529" s="7">
        <v>4390957.6449999996</v>
      </c>
      <c r="L2529" s="7">
        <v>1771240.51</v>
      </c>
      <c r="M2529" s="7">
        <v>3335698.74</v>
      </c>
      <c r="N2529" s="7">
        <v>528622.93099999998</v>
      </c>
      <c r="O2529" s="7">
        <v>0.17179913999999999</v>
      </c>
      <c r="P2529" s="7">
        <v>2528</v>
      </c>
      <c r="Q2529" s="7">
        <v>0.33442387000000001</v>
      </c>
      <c r="R2529" s="7">
        <v>1.3097755</v>
      </c>
      <c r="S2529" s="7" t="s">
        <v>38</v>
      </c>
      <c r="T2529" s="7" t="s">
        <v>38</v>
      </c>
    </row>
    <row r="2530" spans="1:20" x14ac:dyDescent="0.3">
      <c r="A2530" s="6" t="s">
        <v>5090</v>
      </c>
      <c r="B2530" s="44" t="s">
        <v>5091</v>
      </c>
      <c r="C2530" s="6">
        <v>69196.389060000001</v>
      </c>
      <c r="D2530" s="6">
        <v>170863.80309999999</v>
      </c>
      <c r="E2530" s="6">
        <v>124389.4281</v>
      </c>
      <c r="F2530" s="6">
        <v>45021.295310000001</v>
      </c>
      <c r="G2530" s="6">
        <v>55875.783589999999</v>
      </c>
      <c r="H2530" s="6">
        <v>67394.482810000001</v>
      </c>
      <c r="I2530" s="6">
        <v>49196.764060000001</v>
      </c>
      <c r="J2530" s="6">
        <v>60207.642970000001</v>
      </c>
      <c r="K2530" s="6">
        <v>102367.7289</v>
      </c>
      <c r="L2530" s="6">
        <v>58168.668400000002</v>
      </c>
      <c r="M2530" s="6">
        <v>56467.154600000002</v>
      </c>
      <c r="N2530" s="6">
        <v>7638.1816600000002</v>
      </c>
      <c r="O2530" s="6">
        <v>0.17180050999999999</v>
      </c>
      <c r="P2530" s="6">
        <v>2529</v>
      </c>
      <c r="Q2530" s="6">
        <v>0.33429431999999998</v>
      </c>
      <c r="R2530" s="6">
        <v>0.81544680000000003</v>
      </c>
      <c r="S2530" s="6" t="s">
        <v>38</v>
      </c>
      <c r="T2530" s="6" t="s">
        <v>38</v>
      </c>
    </row>
    <row r="2531" spans="1:20" x14ac:dyDescent="0.3">
      <c r="A2531" s="7" t="s">
        <v>5092</v>
      </c>
      <c r="B2531" s="45" t="s">
        <v>5093</v>
      </c>
      <c r="C2531" s="7">
        <v>683674.97889999999</v>
      </c>
      <c r="D2531" s="7">
        <v>2573433.338</v>
      </c>
      <c r="E2531" s="7">
        <v>1832543.5279999999</v>
      </c>
      <c r="F2531" s="7">
        <v>772648.57660000003</v>
      </c>
      <c r="G2531" s="7">
        <v>731474.49939999997</v>
      </c>
      <c r="H2531" s="7">
        <v>991005.91929999995</v>
      </c>
      <c r="I2531" s="7">
        <v>612539.83929999999</v>
      </c>
      <c r="J2531" s="7">
        <v>674294.62289999996</v>
      </c>
      <c r="K2531" s="7">
        <v>1465575.105</v>
      </c>
      <c r="L2531" s="7">
        <v>752328.72</v>
      </c>
      <c r="M2531" s="7">
        <v>904347.03300000005</v>
      </c>
      <c r="N2531" s="7">
        <v>166365.016</v>
      </c>
      <c r="O2531" s="7">
        <v>0.17180254</v>
      </c>
      <c r="P2531" s="7">
        <v>2530</v>
      </c>
      <c r="Q2531" s="7">
        <v>0.33416613000000001</v>
      </c>
      <c r="R2531" s="7">
        <v>0.96203183000000003</v>
      </c>
      <c r="S2531" s="7" t="s">
        <v>38</v>
      </c>
      <c r="T2531" s="7" t="s">
        <v>38</v>
      </c>
    </row>
    <row r="2532" spans="1:20" x14ac:dyDescent="0.3">
      <c r="A2532" s="6" t="s">
        <v>5094</v>
      </c>
      <c r="B2532" s="44" t="s">
        <v>5095</v>
      </c>
      <c r="C2532" s="6">
        <v>2798570.2089999998</v>
      </c>
      <c r="D2532" s="6">
        <v>8827216.8890000004</v>
      </c>
      <c r="E2532" s="6">
        <v>6654861.8619999997</v>
      </c>
      <c r="F2532" s="6">
        <v>3104304.0469999998</v>
      </c>
      <c r="G2532" s="6">
        <v>2875911.0449999999</v>
      </c>
      <c r="H2532" s="6">
        <v>3315173.807</v>
      </c>
      <c r="I2532" s="6">
        <v>3014959.844</v>
      </c>
      <c r="J2532" s="6">
        <v>3142198.1269999999</v>
      </c>
      <c r="K2532" s="6">
        <v>5346238.2520000003</v>
      </c>
      <c r="L2532" s="6">
        <v>3087060.71</v>
      </c>
      <c r="M2532" s="6">
        <v>2906692.82</v>
      </c>
      <c r="N2532" s="6">
        <v>186956.71100000001</v>
      </c>
      <c r="O2532" s="6">
        <v>0.17182158</v>
      </c>
      <c r="P2532" s="6">
        <v>2531</v>
      </c>
      <c r="Q2532" s="6">
        <v>0.33407112</v>
      </c>
      <c r="R2532" s="6">
        <v>0.79229028000000001</v>
      </c>
      <c r="S2532" s="6" t="s">
        <v>38</v>
      </c>
      <c r="T2532" s="6" t="s">
        <v>38</v>
      </c>
    </row>
    <row r="2533" spans="1:20" x14ac:dyDescent="0.3">
      <c r="A2533" s="7" t="s">
        <v>5096</v>
      </c>
      <c r="B2533" s="45" t="s">
        <v>5097</v>
      </c>
      <c r="C2533" s="7">
        <v>4371508.6780000003</v>
      </c>
      <c r="D2533" s="7">
        <v>14002263.050000001</v>
      </c>
      <c r="E2533" s="7">
        <v>10398464.869999999</v>
      </c>
      <c r="F2533" s="7">
        <v>4492187.9979999997</v>
      </c>
      <c r="G2533" s="7">
        <v>5280746.9589999998</v>
      </c>
      <c r="H2533" s="7">
        <v>4901846.4519999996</v>
      </c>
      <c r="I2533" s="7">
        <v>4102972.9130000002</v>
      </c>
      <c r="J2533" s="7">
        <v>4233010.17</v>
      </c>
      <c r="K2533" s="7">
        <v>8316106.1500000004</v>
      </c>
      <c r="L2533" s="7">
        <v>4629644.12</v>
      </c>
      <c r="M2533" s="7">
        <v>4720550.72</v>
      </c>
      <c r="N2533" s="7">
        <v>557593.06200000003</v>
      </c>
      <c r="O2533" s="7">
        <v>0.17186058000000001</v>
      </c>
      <c r="P2533" s="7">
        <v>2532</v>
      </c>
      <c r="Q2533" s="7">
        <v>0.33401498000000002</v>
      </c>
      <c r="R2533" s="7">
        <v>0.84500686999999997</v>
      </c>
      <c r="S2533" s="7" t="s">
        <v>38</v>
      </c>
      <c r="T2533" s="7" t="s">
        <v>38</v>
      </c>
    </row>
    <row r="2534" spans="1:20" x14ac:dyDescent="0.3">
      <c r="A2534" s="6" t="s">
        <v>5098</v>
      </c>
      <c r="B2534" s="44" t="s">
        <v>5099</v>
      </c>
      <c r="C2534" s="6">
        <v>549433.91639999999</v>
      </c>
      <c r="D2534" s="6">
        <v>2213091.8659999999</v>
      </c>
      <c r="E2534" s="6">
        <v>1672833.834</v>
      </c>
      <c r="F2534" s="6">
        <v>480788.53159999999</v>
      </c>
      <c r="G2534" s="6">
        <v>745390.50630000001</v>
      </c>
      <c r="H2534" s="6">
        <v>585919.26800000004</v>
      </c>
      <c r="I2534" s="6">
        <v>447998.4203</v>
      </c>
      <c r="J2534" s="6">
        <v>452567.31479999999</v>
      </c>
      <c r="K2534" s="6">
        <v>1229037.037</v>
      </c>
      <c r="L2534" s="6">
        <v>557968.87699999998</v>
      </c>
      <c r="M2534" s="6">
        <v>853825.84699999995</v>
      </c>
      <c r="N2534" s="6">
        <v>140369.84700000001</v>
      </c>
      <c r="O2534" s="6">
        <v>0.1718623</v>
      </c>
      <c r="P2534" s="6">
        <v>2533</v>
      </c>
      <c r="Q2534" s="6">
        <v>0.33388646</v>
      </c>
      <c r="R2534" s="6">
        <v>1.13927183</v>
      </c>
      <c r="S2534" s="6" t="s">
        <v>38</v>
      </c>
      <c r="T2534" s="6" t="s">
        <v>38</v>
      </c>
    </row>
    <row r="2535" spans="1:20" x14ac:dyDescent="0.3">
      <c r="A2535" s="7" t="s">
        <v>5100</v>
      </c>
      <c r="B2535" s="45" t="s">
        <v>5101</v>
      </c>
      <c r="C2535" s="7">
        <v>2647716.858</v>
      </c>
      <c r="D2535" s="7">
        <v>7972919.608</v>
      </c>
      <c r="E2535" s="7">
        <v>6165824.6310000001</v>
      </c>
      <c r="F2535" s="7">
        <v>2661537.807</v>
      </c>
      <c r="G2535" s="7">
        <v>3064149.0320000001</v>
      </c>
      <c r="H2535" s="7">
        <v>2914107.1310000001</v>
      </c>
      <c r="I2535" s="7">
        <v>2464677.9279999998</v>
      </c>
      <c r="J2535" s="7">
        <v>2735165.932</v>
      </c>
      <c r="K2535" s="7">
        <v>4861999.7259999998</v>
      </c>
      <c r="L2535" s="7">
        <v>2794525.01</v>
      </c>
      <c r="M2535" s="7">
        <v>2653479.6800000002</v>
      </c>
      <c r="N2535" s="7">
        <v>257759.31599999999</v>
      </c>
      <c r="O2535" s="7">
        <v>0.17188016</v>
      </c>
      <c r="P2535" s="7">
        <v>2534</v>
      </c>
      <c r="Q2535" s="7">
        <v>0.33378936999999997</v>
      </c>
      <c r="R2535" s="7">
        <v>0.79894673000000005</v>
      </c>
      <c r="S2535" s="7" t="s">
        <v>38</v>
      </c>
      <c r="T2535" s="7" t="s">
        <v>38</v>
      </c>
    </row>
    <row r="2536" spans="1:20" x14ac:dyDescent="0.3">
      <c r="A2536" s="6" t="s">
        <v>5102</v>
      </c>
      <c r="B2536" s="44" t="s">
        <v>5103</v>
      </c>
      <c r="C2536" s="6">
        <v>10882173.539999999</v>
      </c>
      <c r="D2536" s="6">
        <v>36343463.280000001</v>
      </c>
      <c r="E2536" s="6">
        <v>23861772.460000001</v>
      </c>
      <c r="F2536" s="6">
        <v>11141727.960000001</v>
      </c>
      <c r="G2536" s="6">
        <v>12765040.189999999</v>
      </c>
      <c r="H2536" s="6">
        <v>12108649.6</v>
      </c>
      <c r="I2536" s="6">
        <v>9304520.9890000001</v>
      </c>
      <c r="J2536" s="6">
        <v>10042757.460000001</v>
      </c>
      <c r="K2536" s="6">
        <v>20557284.309999999</v>
      </c>
      <c r="L2536" s="6">
        <v>11055242.1</v>
      </c>
      <c r="M2536" s="6">
        <v>12143359.800000001</v>
      </c>
      <c r="N2536" s="6">
        <v>1645521.85</v>
      </c>
      <c r="O2536" s="6">
        <v>0.17192895999999999</v>
      </c>
      <c r="P2536" s="6">
        <v>2535</v>
      </c>
      <c r="Q2536" s="6">
        <v>0.33375241999999999</v>
      </c>
      <c r="R2536" s="6">
        <v>0.89491907999999998</v>
      </c>
      <c r="S2536" s="6" t="s">
        <v>38</v>
      </c>
      <c r="T2536" s="6" t="s">
        <v>38</v>
      </c>
    </row>
    <row r="2537" spans="1:20" x14ac:dyDescent="0.3">
      <c r="A2537" s="7" t="s">
        <v>5104</v>
      </c>
      <c r="B2537" s="45" t="s">
        <v>5105</v>
      </c>
      <c r="C2537" s="7">
        <v>52469.205470000001</v>
      </c>
      <c r="D2537" s="7">
        <v>301688.44380000001</v>
      </c>
      <c r="E2537" s="7">
        <v>463163.53749999998</v>
      </c>
      <c r="F2537" s="7">
        <v>55708.260159999998</v>
      </c>
      <c r="G2537" s="7">
        <v>55298.36563</v>
      </c>
      <c r="H2537" s="7">
        <v>73931.52188</v>
      </c>
      <c r="I2537" s="7">
        <v>62847.139060000001</v>
      </c>
      <c r="J2537" s="7">
        <v>57936.314839999999</v>
      </c>
      <c r="K2537" s="7">
        <v>218257.36170000001</v>
      </c>
      <c r="L2537" s="7">
        <v>62503.335400000004</v>
      </c>
      <c r="M2537" s="7">
        <v>200705.17600000001</v>
      </c>
      <c r="N2537" s="7">
        <v>8235.9155200000005</v>
      </c>
      <c r="O2537" s="7">
        <v>0.17193865999999999</v>
      </c>
      <c r="P2537" s="7">
        <v>2536</v>
      </c>
      <c r="Q2537" s="7">
        <v>0.33363964000000002</v>
      </c>
      <c r="R2537" s="7">
        <v>1.8040252299999999</v>
      </c>
      <c r="S2537" s="7" t="s">
        <v>38</v>
      </c>
      <c r="T2537" s="7" t="s">
        <v>38</v>
      </c>
    </row>
    <row r="2538" spans="1:20" x14ac:dyDescent="0.3">
      <c r="A2538" s="6" t="s">
        <v>5106</v>
      </c>
      <c r="B2538" s="44" t="s">
        <v>5107</v>
      </c>
      <c r="C2538" s="6">
        <v>556336.00230000005</v>
      </c>
      <c r="D2538" s="6">
        <v>2440203.6860000002</v>
      </c>
      <c r="E2538" s="6">
        <v>1680759.4439999999</v>
      </c>
      <c r="F2538" s="6">
        <v>626869.24450000003</v>
      </c>
      <c r="G2538" s="6">
        <v>698079.11560000002</v>
      </c>
      <c r="H2538" s="6">
        <v>562028.39300000004</v>
      </c>
      <c r="I2538" s="6">
        <v>667591.54339999997</v>
      </c>
      <c r="J2538" s="6">
        <v>566311.10979999998</v>
      </c>
      <c r="K2538" s="6">
        <v>1326042.094</v>
      </c>
      <c r="L2538" s="6">
        <v>623502.54</v>
      </c>
      <c r="M2538" s="6">
        <v>903414.005</v>
      </c>
      <c r="N2538" s="6">
        <v>69654.950299999997</v>
      </c>
      <c r="O2538" s="6">
        <v>0.17195416999999999</v>
      </c>
      <c r="P2538" s="6">
        <v>2537</v>
      </c>
      <c r="Q2538" s="6">
        <v>0.33353822</v>
      </c>
      <c r="R2538" s="6">
        <v>1.08865923</v>
      </c>
      <c r="S2538" s="6" t="s">
        <v>38</v>
      </c>
      <c r="T2538" s="6" t="s">
        <v>38</v>
      </c>
    </row>
    <row r="2539" spans="1:20" x14ac:dyDescent="0.3">
      <c r="A2539" s="7" t="s">
        <v>5108</v>
      </c>
      <c r="B2539" s="45" t="s">
        <v>5109</v>
      </c>
      <c r="C2539" s="7">
        <v>162995.0668</v>
      </c>
      <c r="D2539" s="7">
        <v>903464.92319999996</v>
      </c>
      <c r="E2539" s="7">
        <v>546185.58440000005</v>
      </c>
      <c r="F2539" s="7">
        <v>260417.97330000001</v>
      </c>
      <c r="G2539" s="7">
        <v>187985.12340000001</v>
      </c>
      <c r="H2539" s="7">
        <v>266644.59999999998</v>
      </c>
      <c r="I2539" s="7">
        <v>235463.89439999999</v>
      </c>
      <c r="J2539" s="7">
        <v>136558.49919999999</v>
      </c>
      <c r="K2539" s="7">
        <v>468265.88689999998</v>
      </c>
      <c r="L2539" s="7">
        <v>206663.02900000001</v>
      </c>
      <c r="M2539" s="7">
        <v>332596.20600000001</v>
      </c>
      <c r="N2539" s="7">
        <v>56835.399700000002</v>
      </c>
      <c r="O2539" s="7">
        <v>0.17197256</v>
      </c>
      <c r="P2539" s="7">
        <v>2538</v>
      </c>
      <c r="Q2539" s="7">
        <v>0.33344246999999999</v>
      </c>
      <c r="R2539" s="7">
        <v>1.1800476200000001</v>
      </c>
      <c r="S2539" s="7" t="s">
        <v>38</v>
      </c>
      <c r="T2539" s="7" t="s">
        <v>38</v>
      </c>
    </row>
    <row r="2540" spans="1:20" x14ac:dyDescent="0.3">
      <c r="A2540" s="6" t="s">
        <v>5110</v>
      </c>
      <c r="B2540" s="44" t="s">
        <v>5111</v>
      </c>
      <c r="C2540" s="6">
        <v>6448146.9919999996</v>
      </c>
      <c r="D2540" s="6">
        <v>19863195.59</v>
      </c>
      <c r="E2540" s="6">
        <v>15148355.460000001</v>
      </c>
      <c r="F2540" s="6">
        <v>5409537.7790000001</v>
      </c>
      <c r="G2540" s="6">
        <v>7195037.5489999996</v>
      </c>
      <c r="H2540" s="6">
        <v>7321817.8640000001</v>
      </c>
      <c r="I2540" s="6">
        <v>4853696.5789999999</v>
      </c>
      <c r="J2540" s="6">
        <v>5559349.0080000004</v>
      </c>
      <c r="K2540" s="6">
        <v>11717308.960000001</v>
      </c>
      <c r="L2540" s="6">
        <v>6232475.25</v>
      </c>
      <c r="M2540" s="6">
        <v>6968490.8499999996</v>
      </c>
      <c r="N2540" s="6">
        <v>1220290</v>
      </c>
      <c r="O2540" s="6">
        <v>0.17198024000000001</v>
      </c>
      <c r="P2540" s="6">
        <v>2539</v>
      </c>
      <c r="Q2540" s="6">
        <v>0.33332601000000001</v>
      </c>
      <c r="R2540" s="6">
        <v>0.91076411999999995</v>
      </c>
      <c r="S2540" s="6" t="s">
        <v>38</v>
      </c>
      <c r="T2540" s="6" t="s">
        <v>38</v>
      </c>
    </row>
    <row r="2541" spans="1:20" x14ac:dyDescent="0.3">
      <c r="A2541" s="7" t="s">
        <v>5112</v>
      </c>
      <c r="B2541" s="45" t="s">
        <v>5113</v>
      </c>
      <c r="C2541" s="7">
        <v>995771.16839999997</v>
      </c>
      <c r="D2541" s="7">
        <v>3018891.1379999998</v>
      </c>
      <c r="E2541" s="7">
        <v>2477813.9300000002</v>
      </c>
      <c r="F2541" s="7">
        <v>796937.26800000004</v>
      </c>
      <c r="G2541" s="7">
        <v>1047376.155</v>
      </c>
      <c r="H2541" s="7">
        <v>1033355.129</v>
      </c>
      <c r="I2541" s="7">
        <v>774535.6605</v>
      </c>
      <c r="J2541" s="7">
        <v>1015335.725</v>
      </c>
      <c r="K2541" s="7">
        <v>1822353.3759999999</v>
      </c>
      <c r="L2541" s="7">
        <v>967650.66700000002</v>
      </c>
      <c r="M2541" s="7">
        <v>1094843.6000000001</v>
      </c>
      <c r="N2541" s="7">
        <v>129409.557</v>
      </c>
      <c r="O2541" s="7">
        <v>0.17199339</v>
      </c>
      <c r="P2541" s="7">
        <v>2540</v>
      </c>
      <c r="Q2541" s="7">
        <v>0.33322026999999999</v>
      </c>
      <c r="R2541" s="7">
        <v>0.91324452</v>
      </c>
      <c r="S2541" s="7" t="s">
        <v>38</v>
      </c>
      <c r="T2541" s="7" t="s">
        <v>38</v>
      </c>
    </row>
    <row r="2542" spans="1:20" x14ac:dyDescent="0.3">
      <c r="A2542" s="6" t="s">
        <v>5114</v>
      </c>
      <c r="B2542" s="44" t="s">
        <v>5115</v>
      </c>
      <c r="C2542" s="6">
        <v>551605.2328</v>
      </c>
      <c r="D2542" s="6">
        <v>2615985.9130000002</v>
      </c>
      <c r="E2542" s="6">
        <v>1444110.1159999999</v>
      </c>
      <c r="F2542" s="6">
        <v>544058.4828</v>
      </c>
      <c r="G2542" s="6">
        <v>578125.70940000005</v>
      </c>
      <c r="H2542" s="6">
        <v>660317.90469999996</v>
      </c>
      <c r="I2542" s="6">
        <v>428052.07659999997</v>
      </c>
      <c r="J2542" s="6">
        <v>428256.15470000001</v>
      </c>
      <c r="K2542" s="6">
        <v>1288939.936</v>
      </c>
      <c r="L2542" s="6">
        <v>523687.96100000001</v>
      </c>
      <c r="M2542" s="6">
        <v>980414.81900000002</v>
      </c>
      <c r="N2542" s="6">
        <v>115303.458</v>
      </c>
      <c r="O2542" s="6">
        <v>0.17202574000000001</v>
      </c>
      <c r="P2542" s="6">
        <v>2541</v>
      </c>
      <c r="Q2542" s="6">
        <v>0.33315178000000001</v>
      </c>
      <c r="R2542" s="6">
        <v>1.2994056899999999</v>
      </c>
      <c r="S2542" s="6" t="s">
        <v>38</v>
      </c>
      <c r="T2542" s="6" t="s">
        <v>38</v>
      </c>
    </row>
    <row r="2543" spans="1:20" x14ac:dyDescent="0.3">
      <c r="A2543" s="7" t="s">
        <v>5116</v>
      </c>
      <c r="B2543" s="45" t="s">
        <v>5117</v>
      </c>
      <c r="C2543" s="7">
        <v>1589205.2949999999</v>
      </c>
      <c r="D2543" s="7">
        <v>5088736.3969999999</v>
      </c>
      <c r="E2543" s="7">
        <v>3273981.1</v>
      </c>
      <c r="F2543" s="7">
        <v>1688687.071</v>
      </c>
      <c r="G2543" s="7">
        <v>1828721.8970000001</v>
      </c>
      <c r="H2543" s="7">
        <v>1606843.561</v>
      </c>
      <c r="I2543" s="7">
        <v>1379175.4480000001</v>
      </c>
      <c r="J2543" s="7">
        <v>1693212.307</v>
      </c>
      <c r="K2543" s="7">
        <v>2910152.466</v>
      </c>
      <c r="L2543" s="7">
        <v>1626988.3</v>
      </c>
      <c r="M2543" s="7">
        <v>1644736.89</v>
      </c>
      <c r="N2543" s="7">
        <v>188767.12599999999</v>
      </c>
      <c r="O2543" s="7">
        <v>0.17208254000000001</v>
      </c>
      <c r="P2543" s="7">
        <v>2542</v>
      </c>
      <c r="Q2543" s="7">
        <v>0.33313068000000001</v>
      </c>
      <c r="R2543" s="7">
        <v>0.83889086000000002</v>
      </c>
      <c r="S2543" s="7" t="s">
        <v>38</v>
      </c>
      <c r="T2543" s="7" t="s">
        <v>38</v>
      </c>
    </row>
    <row r="2544" spans="1:20" x14ac:dyDescent="0.3">
      <c r="A2544" s="6" t="s">
        <v>5118</v>
      </c>
      <c r="B2544" s="44" t="s">
        <v>5119</v>
      </c>
      <c r="C2544" s="6">
        <v>277045.82069999998</v>
      </c>
      <c r="D2544" s="6">
        <v>895749.1703</v>
      </c>
      <c r="E2544" s="6">
        <v>881032.09219999996</v>
      </c>
      <c r="F2544" s="6">
        <v>336618.3383</v>
      </c>
      <c r="G2544" s="6">
        <v>349901.55900000001</v>
      </c>
      <c r="H2544" s="6">
        <v>287179.10879999999</v>
      </c>
      <c r="I2544" s="6">
        <v>423823.69079999998</v>
      </c>
      <c r="J2544" s="6">
        <v>261987.5385</v>
      </c>
      <c r="K2544" s="6">
        <v>597611.3554</v>
      </c>
      <c r="L2544" s="6">
        <v>330722.97399999999</v>
      </c>
      <c r="M2544" s="6">
        <v>336696.24699999997</v>
      </c>
      <c r="N2544" s="6">
        <v>72240.777700000006</v>
      </c>
      <c r="O2544" s="6">
        <v>0.17210428</v>
      </c>
      <c r="P2544" s="6">
        <v>2543</v>
      </c>
      <c r="Q2544" s="6">
        <v>0.33304173999999998</v>
      </c>
      <c r="R2544" s="6">
        <v>0.85358429000000002</v>
      </c>
      <c r="S2544" s="6" t="s">
        <v>38</v>
      </c>
      <c r="T2544" s="6" t="s">
        <v>38</v>
      </c>
    </row>
    <row r="2545" spans="1:20" x14ac:dyDescent="0.3">
      <c r="A2545" s="7" t="s">
        <v>5120</v>
      </c>
      <c r="B2545" s="45" t="s">
        <v>5121</v>
      </c>
      <c r="C2545" s="7">
        <v>2034544.784</v>
      </c>
      <c r="D2545" s="7">
        <v>6388106.8109999998</v>
      </c>
      <c r="E2545" s="7">
        <v>4860605.3849999998</v>
      </c>
      <c r="F2545" s="7">
        <v>1826209.577</v>
      </c>
      <c r="G2545" s="7">
        <v>1790226.25</v>
      </c>
      <c r="H2545" s="7">
        <v>2399465.7540000002</v>
      </c>
      <c r="I2545" s="7">
        <v>2099915.5120000001</v>
      </c>
      <c r="J2545" s="7">
        <v>1875697.575</v>
      </c>
      <c r="K2545" s="7">
        <v>3777366.639</v>
      </c>
      <c r="L2545" s="7">
        <v>2041326.27</v>
      </c>
      <c r="M2545" s="7">
        <v>2223646.58</v>
      </c>
      <c r="N2545" s="7">
        <v>272140.08299999998</v>
      </c>
      <c r="O2545" s="7">
        <v>0.17214844000000001</v>
      </c>
      <c r="P2545" s="7">
        <v>2544</v>
      </c>
      <c r="Q2545" s="7">
        <v>0.33299625999999999</v>
      </c>
      <c r="R2545" s="7">
        <v>0.88787402999999998</v>
      </c>
      <c r="S2545" s="7" t="s">
        <v>38</v>
      </c>
      <c r="T2545" s="7" t="s">
        <v>38</v>
      </c>
    </row>
    <row r="2546" spans="1:20" x14ac:dyDescent="0.3">
      <c r="A2546" s="6" t="s">
        <v>5122</v>
      </c>
      <c r="B2546" s="44" t="s">
        <v>5123</v>
      </c>
      <c r="C2546" s="6">
        <v>13228066.689999999</v>
      </c>
      <c r="D2546" s="6">
        <v>43622011.259999998</v>
      </c>
      <c r="E2546" s="6">
        <v>34139980.640000001</v>
      </c>
      <c r="F2546" s="6">
        <v>13048999.970000001</v>
      </c>
      <c r="G2546" s="6">
        <v>14540761.359999999</v>
      </c>
      <c r="H2546" s="6">
        <v>15454422.560000001</v>
      </c>
      <c r="I2546" s="6">
        <v>13812163.68</v>
      </c>
      <c r="J2546" s="6">
        <v>12464934.140000001</v>
      </c>
      <c r="K2546" s="6">
        <v>26009764.640000001</v>
      </c>
      <c r="L2546" s="6">
        <v>14068070.4</v>
      </c>
      <c r="M2546" s="6">
        <v>15358438.1</v>
      </c>
      <c r="N2546" s="6">
        <v>1262397.6100000001</v>
      </c>
      <c r="O2546" s="6">
        <v>0.172156</v>
      </c>
      <c r="P2546" s="6">
        <v>2545</v>
      </c>
      <c r="Q2546" s="6">
        <v>0.33288002999999999</v>
      </c>
      <c r="R2546" s="6">
        <v>0.88662887999999995</v>
      </c>
      <c r="S2546" s="6" t="s">
        <v>38</v>
      </c>
      <c r="T2546" s="6" t="s">
        <v>38</v>
      </c>
    </row>
    <row r="2547" spans="1:20" x14ac:dyDescent="0.3">
      <c r="A2547" s="7" t="s">
        <v>5124</v>
      </c>
      <c r="B2547" s="45" t="s">
        <v>5125</v>
      </c>
      <c r="C2547" s="7">
        <v>3852401.6329999999</v>
      </c>
      <c r="D2547" s="7">
        <v>12226661.529999999</v>
      </c>
      <c r="E2547" s="7">
        <v>11025611.43</v>
      </c>
      <c r="F2547" s="7">
        <v>3795219.8190000001</v>
      </c>
      <c r="G2547" s="7">
        <v>4269008.0789999999</v>
      </c>
      <c r="H2547" s="7">
        <v>4696402.9950000001</v>
      </c>
      <c r="I2547" s="7">
        <v>3923854.5669999998</v>
      </c>
      <c r="J2547" s="7">
        <v>3919133.0079999999</v>
      </c>
      <c r="K2547" s="7">
        <v>7724973.602</v>
      </c>
      <c r="L2547" s="7">
        <v>4202099.66</v>
      </c>
      <c r="M2547" s="7">
        <v>4531342.0599999996</v>
      </c>
      <c r="N2547" s="7">
        <v>368014.03100000002</v>
      </c>
      <c r="O2547" s="7">
        <v>0.17216783999999999</v>
      </c>
      <c r="P2547" s="7">
        <v>2546</v>
      </c>
      <c r="Q2547" s="7">
        <v>0.33277215999999998</v>
      </c>
      <c r="R2547" s="7">
        <v>0.87841961999999996</v>
      </c>
      <c r="S2547" s="7" t="s">
        <v>38</v>
      </c>
      <c r="T2547" s="7" t="s">
        <v>38</v>
      </c>
    </row>
    <row r="2548" spans="1:20" x14ac:dyDescent="0.3">
      <c r="A2548" s="6" t="s">
        <v>5126</v>
      </c>
      <c r="B2548" s="44" t="s">
        <v>5127</v>
      </c>
      <c r="C2548" s="6">
        <v>12004268.92</v>
      </c>
      <c r="D2548" s="6">
        <v>45695240.259999998</v>
      </c>
      <c r="E2548" s="6">
        <v>26515537.940000001</v>
      </c>
      <c r="F2548" s="6">
        <v>15748778.039999999</v>
      </c>
      <c r="G2548" s="6">
        <v>14195087.26</v>
      </c>
      <c r="H2548" s="6">
        <v>13487249.460000001</v>
      </c>
      <c r="I2548" s="6">
        <v>11885883.140000001</v>
      </c>
      <c r="J2548" s="6">
        <v>13464250.189999999</v>
      </c>
      <c r="K2548" s="6">
        <v>24990956.289999999</v>
      </c>
      <c r="L2548" s="6">
        <v>13258117.5</v>
      </c>
      <c r="M2548" s="6">
        <v>15111404.4</v>
      </c>
      <c r="N2548" s="6">
        <v>975693.19200000004</v>
      </c>
      <c r="O2548" s="6">
        <v>0.172208</v>
      </c>
      <c r="P2548" s="6">
        <v>2547</v>
      </c>
      <c r="Q2548" s="6">
        <v>0.33271910999999998</v>
      </c>
      <c r="R2548" s="6">
        <v>0.91453015999999998</v>
      </c>
      <c r="S2548" s="6" t="s">
        <v>38</v>
      </c>
      <c r="T2548" s="6" t="s">
        <v>38</v>
      </c>
    </row>
    <row r="2549" spans="1:20" x14ac:dyDescent="0.3">
      <c r="A2549" s="7" t="s">
        <v>5128</v>
      </c>
      <c r="B2549" s="45" t="s">
        <v>5129</v>
      </c>
      <c r="C2549" s="7">
        <v>179401.50889999999</v>
      </c>
      <c r="D2549" s="7">
        <v>846493.7953</v>
      </c>
      <c r="E2549" s="7">
        <v>491061.29920000001</v>
      </c>
      <c r="F2549" s="7">
        <v>199278.65640000001</v>
      </c>
      <c r="G2549" s="7">
        <v>183330.8039</v>
      </c>
      <c r="H2549" s="7">
        <v>186569.3363</v>
      </c>
      <c r="I2549" s="7">
        <v>178590.57879999999</v>
      </c>
      <c r="J2549" s="7">
        <v>198889.3627</v>
      </c>
      <c r="K2549" s="7">
        <v>429058.815</v>
      </c>
      <c r="L2549" s="7">
        <v>186845.02</v>
      </c>
      <c r="M2549" s="7">
        <v>312636.08399999997</v>
      </c>
      <c r="N2549" s="7">
        <v>8672.3258700000006</v>
      </c>
      <c r="O2549" s="7">
        <v>0.172378</v>
      </c>
      <c r="P2549" s="7">
        <v>2548</v>
      </c>
      <c r="Q2549" s="7">
        <v>0.33291685999999998</v>
      </c>
      <c r="R2549" s="7">
        <v>1.1993333100000001</v>
      </c>
      <c r="S2549" s="7" t="s">
        <v>38</v>
      </c>
      <c r="T2549" s="7" t="s">
        <v>38</v>
      </c>
    </row>
    <row r="2550" spans="1:20" x14ac:dyDescent="0.3">
      <c r="A2550" s="6" t="s">
        <v>5130</v>
      </c>
      <c r="B2550" s="44" t="s">
        <v>5131</v>
      </c>
      <c r="C2550" s="6">
        <v>31461995.41</v>
      </c>
      <c r="D2550" s="6">
        <v>107936043</v>
      </c>
      <c r="E2550" s="6">
        <v>85345782.120000005</v>
      </c>
      <c r="F2550" s="6">
        <v>32563129.559999999</v>
      </c>
      <c r="G2550" s="6">
        <v>37966785.909999996</v>
      </c>
      <c r="H2550" s="6">
        <v>36018270.530000001</v>
      </c>
      <c r="I2550" s="6">
        <v>31594372.890000001</v>
      </c>
      <c r="J2550" s="6">
        <v>32282367.149999999</v>
      </c>
      <c r="K2550" s="6">
        <v>64326737.520000003</v>
      </c>
      <c r="L2550" s="6">
        <v>34465449.100000001</v>
      </c>
      <c r="M2550" s="6">
        <v>38438651.700000003</v>
      </c>
      <c r="N2550" s="6">
        <v>3037517.59</v>
      </c>
      <c r="O2550" s="6">
        <v>0.17238147000000001</v>
      </c>
      <c r="P2550" s="6">
        <v>2549</v>
      </c>
      <c r="Q2550" s="6">
        <v>0.33279294999999998</v>
      </c>
      <c r="R2550" s="6">
        <v>0.90026771000000005</v>
      </c>
      <c r="S2550" s="6" t="s">
        <v>38</v>
      </c>
      <c r="T2550" s="6" t="s">
        <v>38</v>
      </c>
    </row>
    <row r="2551" spans="1:20" x14ac:dyDescent="0.3">
      <c r="A2551" s="7" t="s">
        <v>5132</v>
      </c>
      <c r="B2551" s="45" t="s">
        <v>5133</v>
      </c>
      <c r="C2551" s="7">
        <v>13771095.02</v>
      </c>
      <c r="D2551" s="7">
        <v>41445529.299999997</v>
      </c>
      <c r="E2551" s="7">
        <v>33560992.020000003</v>
      </c>
      <c r="F2551" s="7">
        <v>12992320.92</v>
      </c>
      <c r="G2551" s="7">
        <v>16516143.27</v>
      </c>
      <c r="H2551" s="7">
        <v>15467406.960000001</v>
      </c>
      <c r="I2551" s="7">
        <v>12588051.51</v>
      </c>
      <c r="J2551" s="7">
        <v>12458099.15</v>
      </c>
      <c r="K2551" s="7">
        <v>25442484.32</v>
      </c>
      <c r="L2551" s="7">
        <v>14257425.199999999</v>
      </c>
      <c r="M2551" s="7">
        <v>14297266.800000001</v>
      </c>
      <c r="N2551" s="7">
        <v>2048596.75</v>
      </c>
      <c r="O2551" s="7">
        <v>0.17239529000000001</v>
      </c>
      <c r="P2551" s="7">
        <v>2550</v>
      </c>
      <c r="Q2551" s="7">
        <v>0.33268911000000001</v>
      </c>
      <c r="R2551" s="7">
        <v>0.83552607999999995</v>
      </c>
      <c r="S2551" s="7" t="s">
        <v>38</v>
      </c>
      <c r="T2551" s="7" t="s">
        <v>38</v>
      </c>
    </row>
    <row r="2552" spans="1:20" x14ac:dyDescent="0.3">
      <c r="A2552" s="6" t="s">
        <v>5134</v>
      </c>
      <c r="B2552" s="44" t="s">
        <v>5135</v>
      </c>
      <c r="C2552" s="6">
        <v>1021011.944</v>
      </c>
      <c r="D2552" s="6">
        <v>4568421.9749999996</v>
      </c>
      <c r="E2552" s="6">
        <v>3400620.53</v>
      </c>
      <c r="F2552" s="6">
        <v>1155611.692</v>
      </c>
      <c r="G2552" s="6">
        <v>1278252.8189999999</v>
      </c>
      <c r="H2552" s="6">
        <v>1214159.9010000001</v>
      </c>
      <c r="I2552" s="6">
        <v>1186928.93</v>
      </c>
      <c r="J2552" s="6">
        <v>1071330.7250000001</v>
      </c>
      <c r="K2552" s="6">
        <v>2536416.5350000001</v>
      </c>
      <c r="L2552" s="6">
        <v>1187668.0900000001</v>
      </c>
      <c r="M2552" s="6">
        <v>1739632.89</v>
      </c>
      <c r="N2552" s="6">
        <v>86491.498600000006</v>
      </c>
      <c r="O2552" s="6">
        <v>0.17242469999999999</v>
      </c>
      <c r="P2552" s="6">
        <v>2551</v>
      </c>
      <c r="Q2552" s="6">
        <v>0.33261541999999999</v>
      </c>
      <c r="R2552" s="6">
        <v>1.0946599699999999</v>
      </c>
      <c r="S2552" s="6" t="s">
        <v>38</v>
      </c>
      <c r="T2552" s="6" t="s">
        <v>38</v>
      </c>
    </row>
    <row r="2553" spans="1:20" x14ac:dyDescent="0.3">
      <c r="A2553" s="7" t="s">
        <v>5136</v>
      </c>
      <c r="B2553" s="45" t="s">
        <v>5137</v>
      </c>
      <c r="C2553" s="7">
        <v>553888.6</v>
      </c>
      <c r="D2553" s="7">
        <v>2634337.7409999999</v>
      </c>
      <c r="E2553" s="7">
        <v>1705701.3030000001</v>
      </c>
      <c r="F2553" s="7">
        <v>535438.46329999994</v>
      </c>
      <c r="G2553" s="7">
        <v>617839.21329999994</v>
      </c>
      <c r="H2553" s="7">
        <v>722750.74060000002</v>
      </c>
      <c r="I2553" s="7">
        <v>382632.09220000001</v>
      </c>
      <c r="J2553" s="7">
        <v>540052.74060000002</v>
      </c>
      <c r="K2553" s="7">
        <v>1357341.527</v>
      </c>
      <c r="L2553" s="7">
        <v>565818.69700000004</v>
      </c>
      <c r="M2553" s="7">
        <v>1012115.79</v>
      </c>
      <c r="N2553" s="7">
        <v>143242.239</v>
      </c>
      <c r="O2553" s="7">
        <v>0.17243351000000001</v>
      </c>
      <c r="P2553" s="7">
        <v>2552</v>
      </c>
      <c r="Q2553" s="7">
        <v>0.33250207999999998</v>
      </c>
      <c r="R2553" s="7">
        <v>1.26237201</v>
      </c>
      <c r="S2553" s="7" t="s">
        <v>38</v>
      </c>
      <c r="T2553" s="7" t="s">
        <v>38</v>
      </c>
    </row>
    <row r="2554" spans="1:20" x14ac:dyDescent="0.3">
      <c r="A2554" s="6" t="s">
        <v>5138</v>
      </c>
      <c r="B2554" s="44" t="s">
        <v>5139</v>
      </c>
      <c r="C2554" s="6">
        <v>3468046.9240000001</v>
      </c>
      <c r="D2554" s="6">
        <v>8964412.2550000008</v>
      </c>
      <c r="E2554" s="6">
        <v>8221890.0319999997</v>
      </c>
      <c r="F2554" s="6">
        <v>3139933.34</v>
      </c>
      <c r="G2554" s="6">
        <v>4078892.0619999999</v>
      </c>
      <c r="H2554" s="6">
        <v>3841125.2990000001</v>
      </c>
      <c r="I2554" s="6">
        <v>3380820.182</v>
      </c>
      <c r="J2554" s="6">
        <v>2827194.077</v>
      </c>
      <c r="K2554" s="6">
        <v>5948570.6380000003</v>
      </c>
      <c r="L2554" s="6">
        <v>3532007.91</v>
      </c>
      <c r="M2554" s="6">
        <v>3071629.49</v>
      </c>
      <c r="N2554" s="6">
        <v>552043.50800000003</v>
      </c>
      <c r="O2554" s="6">
        <v>0.172434</v>
      </c>
      <c r="P2554" s="6">
        <v>2553</v>
      </c>
      <c r="Q2554" s="6">
        <v>0.33237278999999997</v>
      </c>
      <c r="R2554" s="6">
        <v>0.75205447999999997</v>
      </c>
      <c r="S2554" s="6" t="s">
        <v>38</v>
      </c>
      <c r="T2554" s="6" t="s">
        <v>38</v>
      </c>
    </row>
    <row r="2555" spans="1:20" x14ac:dyDescent="0.3">
      <c r="A2555" s="7" t="s">
        <v>5140</v>
      </c>
      <c r="B2555" s="45" t="s">
        <v>5141</v>
      </c>
      <c r="C2555" s="7">
        <v>441029.45939999999</v>
      </c>
      <c r="D2555" s="7">
        <v>1133051.709</v>
      </c>
      <c r="E2555" s="7">
        <v>979951.56880000001</v>
      </c>
      <c r="F2555" s="7">
        <v>487187.1</v>
      </c>
      <c r="G2555" s="7">
        <v>601166.09219999996</v>
      </c>
      <c r="H2555" s="7">
        <v>472050.97110000002</v>
      </c>
      <c r="I2555" s="7">
        <v>385620.59610000002</v>
      </c>
      <c r="J2555" s="7">
        <v>469325.22889999999</v>
      </c>
      <c r="K2555" s="7">
        <v>760304.95940000005</v>
      </c>
      <c r="L2555" s="7">
        <v>482040.72200000001</v>
      </c>
      <c r="M2555" s="7">
        <v>348192.946</v>
      </c>
      <c r="N2555" s="7">
        <v>88974.103700000007</v>
      </c>
      <c r="O2555" s="7">
        <v>0.17245413000000001</v>
      </c>
      <c r="P2555" s="7">
        <v>2554</v>
      </c>
      <c r="Q2555" s="7">
        <v>0.33228142999999999</v>
      </c>
      <c r="R2555" s="7">
        <v>0.65742316999999995</v>
      </c>
      <c r="S2555" s="7" t="s">
        <v>38</v>
      </c>
      <c r="T2555" s="7" t="s">
        <v>38</v>
      </c>
    </row>
    <row r="2556" spans="1:20" x14ac:dyDescent="0.3">
      <c r="A2556" s="6" t="s">
        <v>5142</v>
      </c>
      <c r="B2556" s="44" t="s">
        <v>5143</v>
      </c>
      <c r="C2556" s="6">
        <v>1418257.209</v>
      </c>
      <c r="D2556" s="6">
        <v>4940279.6320000002</v>
      </c>
      <c r="E2556" s="6">
        <v>4333005.4790000003</v>
      </c>
      <c r="F2556" s="6">
        <v>1456972.5020000001</v>
      </c>
      <c r="G2556" s="6">
        <v>1816790.325</v>
      </c>
      <c r="H2556" s="6">
        <v>1776710.264</v>
      </c>
      <c r="I2556" s="6">
        <v>1367451.362</v>
      </c>
      <c r="J2556" s="6">
        <v>1364986.5220000001</v>
      </c>
      <c r="K2556" s="6">
        <v>3037128.7059999998</v>
      </c>
      <c r="L2556" s="6">
        <v>1581484.62</v>
      </c>
      <c r="M2556" s="6">
        <v>1863591.39</v>
      </c>
      <c r="N2556" s="6">
        <v>249107.399</v>
      </c>
      <c r="O2556" s="6">
        <v>0.17249068000000001</v>
      </c>
      <c r="P2556" s="6">
        <v>2555</v>
      </c>
      <c r="Q2556" s="6">
        <v>0.33222178000000002</v>
      </c>
      <c r="R2556" s="6">
        <v>0.94142851999999999</v>
      </c>
      <c r="S2556" s="6" t="s">
        <v>38</v>
      </c>
      <c r="T2556" s="6" t="s">
        <v>38</v>
      </c>
    </row>
    <row r="2557" spans="1:20" x14ac:dyDescent="0.3">
      <c r="A2557" s="7" t="s">
        <v>5144</v>
      </c>
      <c r="B2557" s="45" t="s">
        <v>5145</v>
      </c>
      <c r="C2557" s="7">
        <v>1293037.0179999999</v>
      </c>
      <c r="D2557" s="7">
        <v>4227958.875</v>
      </c>
      <c r="E2557" s="7">
        <v>3797081.6860000002</v>
      </c>
      <c r="F2557" s="7">
        <v>1301899.3359999999</v>
      </c>
      <c r="G2557" s="7">
        <v>1652985.2069999999</v>
      </c>
      <c r="H2557" s="7">
        <v>1494302.81</v>
      </c>
      <c r="I2557" s="7">
        <v>1379963.6910000001</v>
      </c>
      <c r="J2557" s="7">
        <v>1167208.625</v>
      </c>
      <c r="K2557" s="7">
        <v>2654994.2289999998</v>
      </c>
      <c r="L2557" s="7">
        <v>1423615.08</v>
      </c>
      <c r="M2557" s="7">
        <v>1577379.13</v>
      </c>
      <c r="N2557" s="7">
        <v>204333.978</v>
      </c>
      <c r="O2557" s="7">
        <v>0.17250477</v>
      </c>
      <c r="P2557" s="7">
        <v>2556</v>
      </c>
      <c r="Q2557" s="7">
        <v>0.33211892999999998</v>
      </c>
      <c r="R2557" s="7">
        <v>0.89914959999999999</v>
      </c>
      <c r="S2557" s="7" t="s">
        <v>38</v>
      </c>
      <c r="T2557" s="7" t="s">
        <v>38</v>
      </c>
    </row>
    <row r="2558" spans="1:20" x14ac:dyDescent="0.3">
      <c r="A2558" s="6" t="s">
        <v>5146</v>
      </c>
      <c r="B2558" s="44" t="s">
        <v>5147</v>
      </c>
      <c r="C2558" s="6">
        <v>3666379.0789999999</v>
      </c>
      <c r="D2558" s="6">
        <v>13206165.859999999</v>
      </c>
      <c r="E2558" s="6">
        <v>9703390.5380000006</v>
      </c>
      <c r="F2558" s="6">
        <v>3624999.6039999998</v>
      </c>
      <c r="G2558" s="6">
        <v>4450280.4610000001</v>
      </c>
      <c r="H2558" s="6">
        <v>3999614.727</v>
      </c>
      <c r="I2558" s="6">
        <v>3555505.4589999998</v>
      </c>
      <c r="J2558" s="6">
        <v>3484157.6140000001</v>
      </c>
      <c r="K2558" s="6">
        <v>7550233.7690000003</v>
      </c>
      <c r="L2558" s="6">
        <v>3872389.57</v>
      </c>
      <c r="M2558" s="6">
        <v>4729955.6900000004</v>
      </c>
      <c r="N2558" s="6">
        <v>447691.75199999998</v>
      </c>
      <c r="O2558" s="6">
        <v>0.17254053999999999</v>
      </c>
      <c r="P2558" s="6">
        <v>2557</v>
      </c>
      <c r="Q2558" s="6">
        <v>0.33205788000000003</v>
      </c>
      <c r="R2558" s="6">
        <v>0.96329721999999995</v>
      </c>
      <c r="S2558" s="6" t="s">
        <v>38</v>
      </c>
      <c r="T2558" s="6" t="s">
        <v>38</v>
      </c>
    </row>
    <row r="2559" spans="1:20" x14ac:dyDescent="0.3">
      <c r="A2559" s="7" t="s">
        <v>5148</v>
      </c>
      <c r="B2559" s="45" t="s">
        <v>5149</v>
      </c>
      <c r="C2559" s="7">
        <v>4352052.0360000003</v>
      </c>
      <c r="D2559" s="7">
        <v>14735470.09</v>
      </c>
      <c r="E2559" s="7">
        <v>11643205.880000001</v>
      </c>
      <c r="F2559" s="7">
        <v>3956294.784</v>
      </c>
      <c r="G2559" s="7">
        <v>5461039.8150000004</v>
      </c>
      <c r="H2559" s="7">
        <v>4701835.9139999999</v>
      </c>
      <c r="I2559" s="7">
        <v>3574072.1609999998</v>
      </c>
      <c r="J2559" s="7">
        <v>4138422.8420000002</v>
      </c>
      <c r="K2559" s="7">
        <v>8671755.6980000008</v>
      </c>
      <c r="L2559" s="7">
        <v>4468842.68</v>
      </c>
      <c r="M2559" s="7">
        <v>5369468</v>
      </c>
      <c r="N2559" s="7">
        <v>805922.36</v>
      </c>
      <c r="O2559" s="7">
        <v>0.17255572</v>
      </c>
      <c r="P2559" s="7">
        <v>2558</v>
      </c>
      <c r="Q2559" s="7">
        <v>0.33195727000000003</v>
      </c>
      <c r="R2559" s="7">
        <v>0.95642285999999999</v>
      </c>
      <c r="S2559" s="7" t="s">
        <v>38</v>
      </c>
      <c r="T2559" s="7" t="s">
        <v>38</v>
      </c>
    </row>
    <row r="2560" spans="1:20" x14ac:dyDescent="0.3">
      <c r="A2560" s="6" t="s">
        <v>5150</v>
      </c>
      <c r="B2560" s="44" t="s">
        <v>5151</v>
      </c>
      <c r="C2560" s="6">
        <v>4650333.807</v>
      </c>
      <c r="D2560" s="6">
        <v>18050997.760000002</v>
      </c>
      <c r="E2560" s="6">
        <v>15354445.91</v>
      </c>
      <c r="F2560" s="6">
        <v>5271293.6359999999</v>
      </c>
      <c r="G2560" s="6">
        <v>6349024.3899999997</v>
      </c>
      <c r="H2560" s="6">
        <v>5508528.2350000003</v>
      </c>
      <c r="I2560" s="6">
        <v>4911721.6560000004</v>
      </c>
      <c r="J2560" s="6">
        <v>5194950.7719999999</v>
      </c>
      <c r="K2560" s="6">
        <v>10831767.779999999</v>
      </c>
      <c r="L2560" s="6">
        <v>5491056.2599999998</v>
      </c>
      <c r="M2560" s="6">
        <v>6872672.8799999999</v>
      </c>
      <c r="N2560" s="6">
        <v>621750.65300000005</v>
      </c>
      <c r="O2560" s="6">
        <v>0.17262140000000001</v>
      </c>
      <c r="P2560" s="6">
        <v>2559</v>
      </c>
      <c r="Q2560" s="6">
        <v>0.33195385999999999</v>
      </c>
      <c r="R2560" s="6">
        <v>0.98011311999999995</v>
      </c>
      <c r="S2560" s="6" t="s">
        <v>38</v>
      </c>
      <c r="T2560" s="6" t="s">
        <v>38</v>
      </c>
    </row>
    <row r="2561" spans="1:20" x14ac:dyDescent="0.3">
      <c r="A2561" s="7" t="s">
        <v>5152</v>
      </c>
      <c r="B2561" s="45" t="s">
        <v>5153</v>
      </c>
      <c r="C2561" s="7">
        <v>131604.19769999999</v>
      </c>
      <c r="D2561" s="7">
        <v>550477.80310000002</v>
      </c>
      <c r="E2561" s="7">
        <v>437160.25630000001</v>
      </c>
      <c r="F2561" s="7">
        <v>102039.39690000001</v>
      </c>
      <c r="G2561" s="7">
        <v>186809.4203</v>
      </c>
      <c r="H2561" s="7">
        <v>151175.45550000001</v>
      </c>
      <c r="I2561" s="7">
        <v>96734.64688</v>
      </c>
      <c r="J2561" s="7">
        <v>80345.576560000001</v>
      </c>
      <c r="K2561" s="7">
        <v>305320.41350000002</v>
      </c>
      <c r="L2561" s="7">
        <v>128766.27499999999</v>
      </c>
      <c r="M2561" s="7">
        <v>222848.51699999999</v>
      </c>
      <c r="N2561" s="7">
        <v>49131.684699999998</v>
      </c>
      <c r="O2561" s="7">
        <v>0.1727408</v>
      </c>
      <c r="P2561" s="7">
        <v>2560</v>
      </c>
      <c r="Q2561" s="7">
        <v>0.33205370000000001</v>
      </c>
      <c r="R2561" s="7">
        <v>1.2455692599999999</v>
      </c>
      <c r="S2561" s="7" t="s">
        <v>38</v>
      </c>
      <c r="T2561" s="7" t="s">
        <v>38</v>
      </c>
    </row>
    <row r="2562" spans="1:20" x14ac:dyDescent="0.3">
      <c r="A2562" s="6" t="s">
        <v>5154</v>
      </c>
      <c r="B2562" s="44" t="s">
        <v>5155</v>
      </c>
      <c r="C2562" s="6">
        <v>65382378.170000002</v>
      </c>
      <c r="D2562" s="6">
        <v>218571777.5</v>
      </c>
      <c r="E2562" s="6">
        <v>152838588.19999999</v>
      </c>
      <c r="F2562" s="6">
        <v>60101113.359999999</v>
      </c>
      <c r="G2562" s="6">
        <v>77162411.260000005</v>
      </c>
      <c r="H2562" s="6">
        <v>71433777.939999998</v>
      </c>
      <c r="I2562" s="6">
        <v>56144061.090000004</v>
      </c>
      <c r="J2562" s="6">
        <v>54656083.780000001</v>
      </c>
      <c r="K2562" s="6">
        <v>124223464.3</v>
      </c>
      <c r="L2562" s="6">
        <v>64849083.5</v>
      </c>
      <c r="M2562" s="6">
        <v>75926233.599999994</v>
      </c>
      <c r="N2562" s="6">
        <v>11175134.6</v>
      </c>
      <c r="O2562" s="6">
        <v>0.17274777999999999</v>
      </c>
      <c r="P2562" s="6">
        <v>2561</v>
      </c>
      <c r="Q2562" s="6">
        <v>0.33193746000000002</v>
      </c>
      <c r="R2562" s="6">
        <v>0.93777962000000004</v>
      </c>
      <c r="S2562" s="6" t="s">
        <v>38</v>
      </c>
      <c r="T2562" s="6" t="s">
        <v>38</v>
      </c>
    </row>
    <row r="2563" spans="1:20" x14ac:dyDescent="0.3">
      <c r="A2563" s="7" t="s">
        <v>5156</v>
      </c>
      <c r="B2563" s="45" t="s">
        <v>5157</v>
      </c>
      <c r="C2563" s="7">
        <v>193032.40270000001</v>
      </c>
      <c r="D2563" s="7">
        <v>537576.30900000001</v>
      </c>
      <c r="E2563" s="7">
        <v>369699.73479999998</v>
      </c>
      <c r="F2563" s="7">
        <v>142634.76699999999</v>
      </c>
      <c r="G2563" s="7">
        <v>213017.38320000001</v>
      </c>
      <c r="H2563" s="7">
        <v>180657.38219999999</v>
      </c>
      <c r="I2563" s="7">
        <v>134193.62830000001</v>
      </c>
      <c r="J2563" s="7">
        <v>147889.33240000001</v>
      </c>
      <c r="K2563" s="7">
        <v>310735.80339999998</v>
      </c>
      <c r="L2563" s="7">
        <v>168939.432</v>
      </c>
      <c r="M2563" s="7">
        <v>179856.80300000001</v>
      </c>
      <c r="N2563" s="7">
        <v>35263.549200000001</v>
      </c>
      <c r="O2563" s="7">
        <v>0.17275292</v>
      </c>
      <c r="P2563" s="7">
        <v>2562</v>
      </c>
      <c r="Q2563" s="7">
        <v>0.33181776000000002</v>
      </c>
      <c r="R2563" s="7">
        <v>0.87918238000000004</v>
      </c>
      <c r="S2563" s="7" t="s">
        <v>38</v>
      </c>
      <c r="T2563" s="7" t="s">
        <v>38</v>
      </c>
    </row>
    <row r="2564" spans="1:20" x14ac:dyDescent="0.3">
      <c r="A2564" s="6" t="s">
        <v>5158</v>
      </c>
      <c r="B2564" s="44" t="s">
        <v>5159</v>
      </c>
      <c r="C2564" s="6">
        <v>2311907.784</v>
      </c>
      <c r="D2564" s="6">
        <v>7873493.5379999997</v>
      </c>
      <c r="E2564" s="6">
        <v>7067636.9440000001</v>
      </c>
      <c r="F2564" s="6">
        <v>2468572.2719999999</v>
      </c>
      <c r="G2564" s="6">
        <v>2715773.4980000001</v>
      </c>
      <c r="H2564" s="6">
        <v>2901817.9750000001</v>
      </c>
      <c r="I2564" s="6">
        <v>2554002.889</v>
      </c>
      <c r="J2564" s="6">
        <v>2388785.6660000002</v>
      </c>
      <c r="K2564" s="6">
        <v>4930402.6339999996</v>
      </c>
      <c r="L2564" s="6">
        <v>2640095.0099999998</v>
      </c>
      <c r="M2564" s="6">
        <v>2952212.65</v>
      </c>
      <c r="N2564" s="6">
        <v>219692.5</v>
      </c>
      <c r="O2564" s="6">
        <v>0.17275314999999999</v>
      </c>
      <c r="P2564" s="6">
        <v>2563</v>
      </c>
      <c r="Q2564" s="6">
        <v>0.33168874999999998</v>
      </c>
      <c r="R2564" s="6">
        <v>0.90111562000000001</v>
      </c>
      <c r="S2564" s="6" t="s">
        <v>38</v>
      </c>
      <c r="T2564" s="6" t="s">
        <v>38</v>
      </c>
    </row>
    <row r="2565" spans="1:20" x14ac:dyDescent="0.3">
      <c r="A2565" s="7" t="s">
        <v>5160</v>
      </c>
      <c r="B2565" s="45" t="s">
        <v>5161</v>
      </c>
      <c r="C2565" s="7">
        <v>551855.36270000006</v>
      </c>
      <c r="D2565" s="7">
        <v>1683426.86</v>
      </c>
      <c r="E2565" s="7">
        <v>1514696.6740000001</v>
      </c>
      <c r="F2565" s="7">
        <v>622878.85199999996</v>
      </c>
      <c r="G2565" s="7">
        <v>699343.53650000005</v>
      </c>
      <c r="H2565" s="7">
        <v>698972.40469999996</v>
      </c>
      <c r="I2565" s="7">
        <v>586501.27819999994</v>
      </c>
      <c r="J2565" s="7">
        <v>550383.93790000002</v>
      </c>
      <c r="K2565" s="7">
        <v>1093214.4369999999</v>
      </c>
      <c r="L2565" s="7">
        <v>633800.28899999999</v>
      </c>
      <c r="M2565" s="7">
        <v>588864.21499999997</v>
      </c>
      <c r="N2565" s="7">
        <v>76895.613299999997</v>
      </c>
      <c r="O2565" s="7">
        <v>0.17277786000000001</v>
      </c>
      <c r="P2565" s="7">
        <v>2564</v>
      </c>
      <c r="Q2565" s="7">
        <v>0.33160680999999997</v>
      </c>
      <c r="R2565" s="7">
        <v>0.78647619000000002</v>
      </c>
      <c r="S2565" s="7" t="s">
        <v>38</v>
      </c>
      <c r="T2565" s="7" t="s">
        <v>38</v>
      </c>
    </row>
    <row r="2566" spans="1:20" x14ac:dyDescent="0.3">
      <c r="A2566" s="6" t="s">
        <v>5162</v>
      </c>
      <c r="B2566" s="44" t="s">
        <v>5163</v>
      </c>
      <c r="C2566" s="6">
        <v>3152742.6230000001</v>
      </c>
      <c r="D2566" s="6">
        <v>12255810.77</v>
      </c>
      <c r="E2566" s="6">
        <v>9385981.8729999997</v>
      </c>
      <c r="F2566" s="6">
        <v>3843723.3229999999</v>
      </c>
      <c r="G2566" s="6">
        <v>3563312.0789999999</v>
      </c>
      <c r="H2566" s="6">
        <v>3600479.702</v>
      </c>
      <c r="I2566" s="6">
        <v>4367604.932</v>
      </c>
      <c r="J2566" s="6">
        <v>3441299.3050000002</v>
      </c>
      <c r="K2566" s="6">
        <v>7159564.648</v>
      </c>
      <c r="L2566" s="6">
        <v>3743174</v>
      </c>
      <c r="M2566" s="6">
        <v>4396137.88</v>
      </c>
      <c r="N2566" s="6">
        <v>421803.38799999998</v>
      </c>
      <c r="O2566" s="6">
        <v>0.17278743999999999</v>
      </c>
      <c r="P2566" s="6">
        <v>2565</v>
      </c>
      <c r="Q2566" s="6">
        <v>0.33149589000000002</v>
      </c>
      <c r="R2566" s="6">
        <v>0.93560975000000002</v>
      </c>
      <c r="S2566" s="6" t="s">
        <v>38</v>
      </c>
      <c r="T2566" s="6" t="s">
        <v>38</v>
      </c>
    </row>
    <row r="2567" spans="1:20" x14ac:dyDescent="0.3">
      <c r="A2567" s="7" t="s">
        <v>5164</v>
      </c>
      <c r="B2567" s="45" t="s">
        <v>5165</v>
      </c>
      <c r="C2567" s="7">
        <v>50085.49063</v>
      </c>
      <c r="D2567" s="7">
        <v>229055.90470000001</v>
      </c>
      <c r="E2567" s="7">
        <v>127595.268</v>
      </c>
      <c r="F2567" s="7">
        <v>57818.859770000003</v>
      </c>
      <c r="G2567" s="7">
        <v>47029.531640000001</v>
      </c>
      <c r="H2567" s="7">
        <v>71063.836330000006</v>
      </c>
      <c r="I2567" s="7">
        <v>39970.242579999998</v>
      </c>
      <c r="J2567" s="7">
        <v>46330.871480000002</v>
      </c>
      <c r="K2567" s="7">
        <v>116138.8808</v>
      </c>
      <c r="L2567" s="7">
        <v>51098.620499999997</v>
      </c>
      <c r="M2567" s="7">
        <v>82957.375199999995</v>
      </c>
      <c r="N2567" s="7">
        <v>13683.804899999999</v>
      </c>
      <c r="O2567" s="7">
        <v>0.17279442</v>
      </c>
      <c r="P2567" s="7">
        <v>2566</v>
      </c>
      <c r="Q2567" s="7">
        <v>0.33138011000000001</v>
      </c>
      <c r="R2567" s="7">
        <v>1.18449479</v>
      </c>
      <c r="S2567" s="7" t="s">
        <v>38</v>
      </c>
      <c r="T2567" s="7" t="s">
        <v>38</v>
      </c>
    </row>
    <row r="2568" spans="1:20" x14ac:dyDescent="0.3">
      <c r="A2568" s="6" t="s">
        <v>5166</v>
      </c>
      <c r="B2568" s="44" t="s">
        <v>5167</v>
      </c>
      <c r="C2568" s="6">
        <v>53363114.82</v>
      </c>
      <c r="D2568" s="6">
        <v>193916998.80000001</v>
      </c>
      <c r="E2568" s="6">
        <v>142562013</v>
      </c>
      <c r="F2568" s="6">
        <v>53507731.390000001</v>
      </c>
      <c r="G2568" s="6">
        <v>64573517.75</v>
      </c>
      <c r="H2568" s="6">
        <v>62968597.450000003</v>
      </c>
      <c r="I2568" s="6">
        <v>52336393.710000001</v>
      </c>
      <c r="J2568" s="6">
        <v>46749728.729999997</v>
      </c>
      <c r="K2568" s="6">
        <v>110837464.5</v>
      </c>
      <c r="L2568" s="6">
        <v>56657059.399999999</v>
      </c>
      <c r="M2568" s="6">
        <v>69518954.599999994</v>
      </c>
      <c r="N2568" s="6">
        <v>8550422.5700000003</v>
      </c>
      <c r="O2568" s="6">
        <v>0.17281065000000001</v>
      </c>
      <c r="P2568" s="6">
        <v>2567</v>
      </c>
      <c r="Q2568" s="6">
        <v>0.33128213000000001</v>
      </c>
      <c r="R2568" s="6">
        <v>0.96811798000000004</v>
      </c>
      <c r="S2568" s="6" t="s">
        <v>38</v>
      </c>
      <c r="T2568" s="6" t="s">
        <v>38</v>
      </c>
    </row>
    <row r="2569" spans="1:20" x14ac:dyDescent="0.3">
      <c r="A2569" s="7" t="s">
        <v>5168</v>
      </c>
      <c r="B2569" s="45" t="s">
        <v>5169</v>
      </c>
      <c r="C2569" s="7">
        <v>215895.09220000001</v>
      </c>
      <c r="D2569" s="7">
        <v>232510.7016</v>
      </c>
      <c r="E2569" s="7">
        <v>384568.18589999998</v>
      </c>
      <c r="F2569" s="7">
        <v>205875.682</v>
      </c>
      <c r="G2569" s="7">
        <v>172604.00630000001</v>
      </c>
      <c r="H2569" s="7">
        <v>198420.19380000001</v>
      </c>
      <c r="I2569" s="7">
        <v>159725.6</v>
      </c>
      <c r="J2569" s="7">
        <v>230794.7641</v>
      </c>
      <c r="K2569" s="7">
        <v>259712.4154</v>
      </c>
      <c r="L2569" s="7">
        <v>190386.141</v>
      </c>
      <c r="M2569" s="7">
        <v>83958.816000000006</v>
      </c>
      <c r="N2569" s="7">
        <v>31377.6774</v>
      </c>
      <c r="O2569" s="7">
        <v>0.17284187000000001</v>
      </c>
      <c r="P2569" s="7">
        <v>2568</v>
      </c>
      <c r="Q2569" s="7">
        <v>0.33121295000000001</v>
      </c>
      <c r="R2569" s="7">
        <v>0.44798652</v>
      </c>
      <c r="S2569" s="7" t="s">
        <v>38</v>
      </c>
      <c r="T2569" s="7" t="s">
        <v>38</v>
      </c>
    </row>
    <row r="2570" spans="1:20" x14ac:dyDescent="0.3">
      <c r="A2570" s="6" t="s">
        <v>5170</v>
      </c>
      <c r="B2570" s="44"/>
      <c r="C2570" s="6">
        <v>17934.875390000001</v>
      </c>
      <c r="D2570" s="6">
        <v>144242.17809999999</v>
      </c>
      <c r="E2570" s="6">
        <v>126843.6781</v>
      </c>
      <c r="F2570" s="6">
        <v>25738.656640000001</v>
      </c>
      <c r="G2570" s="6">
        <v>29865.111720000001</v>
      </c>
      <c r="H2570" s="6">
        <v>28400.031640000001</v>
      </c>
      <c r="I2570" s="6">
        <v>26854.55313</v>
      </c>
      <c r="J2570" s="6">
        <v>25063.201560000001</v>
      </c>
      <c r="K2570" s="6">
        <v>78689.847070000003</v>
      </c>
      <c r="L2570" s="6">
        <v>27545.7245</v>
      </c>
      <c r="M2570" s="6">
        <v>66108.231199999995</v>
      </c>
      <c r="N2570" s="6">
        <v>2061.5556999999999</v>
      </c>
      <c r="O2570" s="6">
        <v>0.17293664</v>
      </c>
      <c r="P2570" s="6">
        <v>2569</v>
      </c>
      <c r="Q2570" s="6">
        <v>0.33126556000000001</v>
      </c>
      <c r="R2570" s="6">
        <v>1.5143491</v>
      </c>
      <c r="S2570" s="6" t="s">
        <v>38</v>
      </c>
      <c r="T2570" s="6" t="s">
        <v>38</v>
      </c>
    </row>
    <row r="2571" spans="1:20" x14ac:dyDescent="0.3">
      <c r="A2571" s="7" t="s">
        <v>5171</v>
      </c>
      <c r="B2571" s="45" t="s">
        <v>5172</v>
      </c>
      <c r="C2571" s="7">
        <v>1106183.8529999999</v>
      </c>
      <c r="D2571" s="7">
        <v>4270715.7479999997</v>
      </c>
      <c r="E2571" s="7">
        <v>2840825.5839999998</v>
      </c>
      <c r="F2571" s="7">
        <v>1221840.203</v>
      </c>
      <c r="G2571" s="7">
        <v>1154871.865</v>
      </c>
      <c r="H2571" s="7">
        <v>1393827.4210000001</v>
      </c>
      <c r="I2571" s="7">
        <v>1183980.3049999999</v>
      </c>
      <c r="J2571" s="7">
        <v>1045810.06</v>
      </c>
      <c r="K2571" s="7">
        <v>2359891.3470000001</v>
      </c>
      <c r="L2571" s="7">
        <v>1194622.4099999999</v>
      </c>
      <c r="M2571" s="7">
        <v>1499943.39</v>
      </c>
      <c r="N2571" s="7">
        <v>145511.86900000001</v>
      </c>
      <c r="O2571" s="7">
        <v>0.17294667</v>
      </c>
      <c r="P2571" s="7">
        <v>2570</v>
      </c>
      <c r="Q2571" s="7">
        <v>0.33115586000000002</v>
      </c>
      <c r="R2571" s="7">
        <v>0.98216574000000001</v>
      </c>
      <c r="S2571" s="7" t="s">
        <v>38</v>
      </c>
      <c r="T2571" s="7" t="s">
        <v>38</v>
      </c>
    </row>
    <row r="2572" spans="1:20" x14ac:dyDescent="0.3">
      <c r="A2572" s="6" t="s">
        <v>5173</v>
      </c>
      <c r="B2572" s="44" t="s">
        <v>5174</v>
      </c>
      <c r="C2572" s="6">
        <v>859724.26699999999</v>
      </c>
      <c r="D2572" s="6">
        <v>2238478.1159999999</v>
      </c>
      <c r="E2572" s="6">
        <v>2567612.6660000002</v>
      </c>
      <c r="F2572" s="6">
        <v>558158.29260000004</v>
      </c>
      <c r="G2572" s="6">
        <v>1108249.1969999999</v>
      </c>
      <c r="H2572" s="6">
        <v>711533.1361</v>
      </c>
      <c r="I2572" s="6">
        <v>468611.65659999999</v>
      </c>
      <c r="J2572" s="6">
        <v>752105.94519999996</v>
      </c>
      <c r="K2572" s="6">
        <v>1555993.335</v>
      </c>
      <c r="L2572" s="6">
        <v>760124.98400000005</v>
      </c>
      <c r="M2572" s="6">
        <v>994924.54200000002</v>
      </c>
      <c r="N2572" s="6">
        <v>263689.18599999999</v>
      </c>
      <c r="O2572" s="6">
        <v>0.17295288</v>
      </c>
      <c r="P2572" s="6">
        <v>2571</v>
      </c>
      <c r="Q2572" s="6">
        <v>0.33103895</v>
      </c>
      <c r="R2572" s="6">
        <v>1.0335273199999999</v>
      </c>
      <c r="S2572" s="6" t="s">
        <v>38</v>
      </c>
      <c r="T2572" s="6" t="s">
        <v>38</v>
      </c>
    </row>
    <row r="2573" spans="1:20" x14ac:dyDescent="0.3">
      <c r="A2573" s="7" t="s">
        <v>5175</v>
      </c>
      <c r="B2573" s="45" t="s">
        <v>5176</v>
      </c>
      <c r="C2573" s="7">
        <v>95453.557029999996</v>
      </c>
      <c r="D2573" s="7">
        <v>307413.56880000001</v>
      </c>
      <c r="E2573" s="7">
        <v>407749.20159999997</v>
      </c>
      <c r="F2573" s="7">
        <v>176934.5258</v>
      </c>
      <c r="G2573" s="7">
        <v>190891.557</v>
      </c>
      <c r="H2573" s="7">
        <v>83613.392970000001</v>
      </c>
      <c r="I2573" s="7">
        <v>111903.2211</v>
      </c>
      <c r="J2573" s="7">
        <v>149817.31090000001</v>
      </c>
      <c r="K2573" s="7">
        <v>246887.7133</v>
      </c>
      <c r="L2573" s="7">
        <v>134056.37100000001</v>
      </c>
      <c r="M2573" s="7">
        <v>138281.777</v>
      </c>
      <c r="N2573" s="7">
        <v>46597.216200000003</v>
      </c>
      <c r="O2573" s="7">
        <v>0.17295293</v>
      </c>
      <c r="P2573" s="7">
        <v>2572</v>
      </c>
      <c r="Q2573" s="7">
        <v>0.33091032999999997</v>
      </c>
      <c r="R2573" s="7">
        <v>0.88101525999999997</v>
      </c>
      <c r="S2573" s="7" t="s">
        <v>38</v>
      </c>
      <c r="T2573" s="7" t="s">
        <v>38</v>
      </c>
    </row>
    <row r="2574" spans="1:20" x14ac:dyDescent="0.3">
      <c r="A2574" s="6" t="s">
        <v>5177</v>
      </c>
      <c r="B2574" s="44" t="s">
        <v>5178</v>
      </c>
      <c r="C2574" s="6">
        <v>257475.59020000001</v>
      </c>
      <c r="D2574" s="6">
        <v>968047.12730000005</v>
      </c>
      <c r="E2574" s="6">
        <v>1207964.17</v>
      </c>
      <c r="F2574" s="6">
        <v>230601.5238</v>
      </c>
      <c r="G2574" s="6">
        <v>287500.99060000002</v>
      </c>
      <c r="H2574" s="6">
        <v>299687.40470000001</v>
      </c>
      <c r="I2574" s="6">
        <v>351189.37339999998</v>
      </c>
      <c r="J2574" s="6">
        <v>170026.98180000001</v>
      </c>
      <c r="K2574" s="6">
        <v>666022.10290000006</v>
      </c>
      <c r="L2574" s="6">
        <v>277101.18800000002</v>
      </c>
      <c r="M2574" s="6">
        <v>497132.32799999998</v>
      </c>
      <c r="N2574" s="6">
        <v>76533.7353</v>
      </c>
      <c r="O2574" s="6">
        <v>0.17295884</v>
      </c>
      <c r="P2574" s="6">
        <v>2573</v>
      </c>
      <c r="Q2574" s="6">
        <v>0.33079301999999999</v>
      </c>
      <c r="R2574" s="6">
        <v>1.26515716</v>
      </c>
      <c r="S2574" s="6" t="s">
        <v>38</v>
      </c>
      <c r="T2574" s="6" t="s">
        <v>38</v>
      </c>
    </row>
    <row r="2575" spans="1:20" x14ac:dyDescent="0.3">
      <c r="A2575" s="7" t="s">
        <v>5179</v>
      </c>
      <c r="B2575" s="45" t="s">
        <v>5180</v>
      </c>
      <c r="C2575" s="7">
        <v>2716032.3420000002</v>
      </c>
      <c r="D2575" s="7">
        <v>7233478.9129999997</v>
      </c>
      <c r="E2575" s="7">
        <v>6015839.1639999999</v>
      </c>
      <c r="F2575" s="7">
        <v>2125848.4350000001</v>
      </c>
      <c r="G2575" s="7">
        <v>2802323.0350000001</v>
      </c>
      <c r="H2575" s="7">
        <v>2767782.3879999998</v>
      </c>
      <c r="I2575" s="7">
        <v>2045057.7169999999</v>
      </c>
      <c r="J2575" s="7">
        <v>2698381.983</v>
      </c>
      <c r="K2575" s="7">
        <v>4522799.7139999997</v>
      </c>
      <c r="L2575" s="7">
        <v>2578386.2799999998</v>
      </c>
      <c r="M2575" s="7">
        <v>2489091.69</v>
      </c>
      <c r="N2575" s="7">
        <v>358169.83</v>
      </c>
      <c r="O2575" s="7">
        <v>0.17296338999999999</v>
      </c>
      <c r="P2575" s="7">
        <v>2574</v>
      </c>
      <c r="Q2575" s="7">
        <v>0.3306732</v>
      </c>
      <c r="R2575" s="7">
        <v>0.81074769000000002</v>
      </c>
      <c r="S2575" s="7" t="s">
        <v>38</v>
      </c>
      <c r="T2575" s="7" t="s">
        <v>38</v>
      </c>
    </row>
    <row r="2576" spans="1:20" x14ac:dyDescent="0.3">
      <c r="A2576" s="6" t="s">
        <v>5181</v>
      </c>
      <c r="B2576" s="44" t="s">
        <v>5182</v>
      </c>
      <c r="C2576" s="6">
        <v>2578721.591</v>
      </c>
      <c r="D2576" s="6">
        <v>9954727.2970000003</v>
      </c>
      <c r="E2576" s="6">
        <v>7924463.5180000002</v>
      </c>
      <c r="F2576" s="6">
        <v>2838103.7629999998</v>
      </c>
      <c r="G2576" s="6">
        <v>3021488.8960000002</v>
      </c>
      <c r="H2576" s="6">
        <v>2917208.4610000001</v>
      </c>
      <c r="I2576" s="6">
        <v>3151280.1949999998</v>
      </c>
      <c r="J2576" s="6">
        <v>2772491.0780000002</v>
      </c>
      <c r="K2576" s="6">
        <v>5824004.0420000004</v>
      </c>
      <c r="L2576" s="6">
        <v>2965617.16</v>
      </c>
      <c r="M2576" s="6">
        <v>3693339.2</v>
      </c>
      <c r="N2576" s="6">
        <v>160450.92600000001</v>
      </c>
      <c r="O2576" s="6">
        <v>0.17296760999999999</v>
      </c>
      <c r="P2576" s="6">
        <v>2575</v>
      </c>
      <c r="Q2576" s="6">
        <v>0.33055285000000001</v>
      </c>
      <c r="R2576" s="6">
        <v>0.97367899000000002</v>
      </c>
      <c r="S2576" s="6" t="s">
        <v>38</v>
      </c>
      <c r="T2576" s="6" t="s">
        <v>38</v>
      </c>
    </row>
    <row r="2577" spans="1:20" x14ac:dyDescent="0.3">
      <c r="A2577" s="7" t="s">
        <v>5183</v>
      </c>
      <c r="B2577" s="45" t="s">
        <v>5184</v>
      </c>
      <c r="C2577" s="7">
        <v>69447.326560000001</v>
      </c>
      <c r="D2577" s="7">
        <v>289547.84220000001</v>
      </c>
      <c r="E2577" s="7">
        <v>214221.14689999999</v>
      </c>
      <c r="F2577" s="7">
        <v>86264.560939999996</v>
      </c>
      <c r="G2577" s="7">
        <v>127692.4184</v>
      </c>
      <c r="H2577" s="7">
        <v>78435.904689999996</v>
      </c>
      <c r="I2577" s="7">
        <v>41554.592190000003</v>
      </c>
      <c r="J2577" s="7">
        <v>67575.213279999996</v>
      </c>
      <c r="K2577" s="7">
        <v>164870.21909999999</v>
      </c>
      <c r="L2577" s="7">
        <v>78814.532099999997</v>
      </c>
      <c r="M2577" s="7">
        <v>105300.208</v>
      </c>
      <c r="N2577" s="7">
        <v>36073.150399999999</v>
      </c>
      <c r="O2577" s="7">
        <v>0.17299966</v>
      </c>
      <c r="P2577" s="7">
        <v>2576</v>
      </c>
      <c r="Q2577" s="7">
        <v>0.33048577000000001</v>
      </c>
      <c r="R2577" s="7">
        <v>1.06479726</v>
      </c>
      <c r="S2577" s="7" t="s">
        <v>38</v>
      </c>
      <c r="T2577" s="7" t="s">
        <v>38</v>
      </c>
    </row>
    <row r="2578" spans="1:20" x14ac:dyDescent="0.3">
      <c r="A2578" s="6" t="s">
        <v>5185</v>
      </c>
      <c r="B2578" s="44" t="s">
        <v>5186</v>
      </c>
      <c r="C2578" s="6">
        <v>25380215.57</v>
      </c>
      <c r="D2578" s="6">
        <v>83804824.930000007</v>
      </c>
      <c r="E2578" s="6">
        <v>55855926.979999997</v>
      </c>
      <c r="F2578" s="6">
        <v>25889093.550000001</v>
      </c>
      <c r="G2578" s="6">
        <v>30020734.489999998</v>
      </c>
      <c r="H2578" s="6">
        <v>27481430.559999999</v>
      </c>
      <c r="I2578" s="6">
        <v>23109833.460000001</v>
      </c>
      <c r="J2578" s="6">
        <v>23263629.100000001</v>
      </c>
      <c r="K2578" s="6">
        <v>47732515.259999998</v>
      </c>
      <c r="L2578" s="6">
        <v>25968906.899999999</v>
      </c>
      <c r="M2578" s="6">
        <v>27952112.100000001</v>
      </c>
      <c r="N2578" s="6">
        <v>3376283.14</v>
      </c>
      <c r="O2578" s="6">
        <v>0.17306985999999999</v>
      </c>
      <c r="P2578" s="6">
        <v>2577</v>
      </c>
      <c r="Q2578" s="6">
        <v>0.33049156000000002</v>
      </c>
      <c r="R2578" s="6">
        <v>0.87818706999999996</v>
      </c>
      <c r="S2578" s="6" t="s">
        <v>38</v>
      </c>
      <c r="T2578" s="6" t="s">
        <v>38</v>
      </c>
    </row>
    <row r="2579" spans="1:20" x14ac:dyDescent="0.3">
      <c r="A2579" s="7" t="s">
        <v>5187</v>
      </c>
      <c r="B2579" s="45" t="s">
        <v>5188</v>
      </c>
      <c r="C2579" s="7">
        <v>596909.82660000003</v>
      </c>
      <c r="D2579" s="7">
        <v>2843503.5690000001</v>
      </c>
      <c r="E2579" s="7">
        <v>1899024.5379999999</v>
      </c>
      <c r="F2579" s="7">
        <v>734975.37340000004</v>
      </c>
      <c r="G2579" s="7">
        <v>852899.17420000001</v>
      </c>
      <c r="H2579" s="7">
        <v>779587.38130000001</v>
      </c>
      <c r="I2579" s="7">
        <v>607004.49060000002</v>
      </c>
      <c r="J2579" s="7">
        <v>528443.19380000001</v>
      </c>
      <c r="K2579" s="7">
        <v>1518603.327</v>
      </c>
      <c r="L2579" s="7">
        <v>691983.56</v>
      </c>
      <c r="M2579" s="7">
        <v>1058878.75</v>
      </c>
      <c r="N2579" s="7">
        <v>150039.05900000001</v>
      </c>
      <c r="O2579" s="7">
        <v>0.17309356000000001</v>
      </c>
      <c r="P2579" s="7">
        <v>2578</v>
      </c>
      <c r="Q2579" s="7">
        <v>0.33040861999999999</v>
      </c>
      <c r="R2579" s="7">
        <v>1.1339354100000001</v>
      </c>
      <c r="S2579" s="7" t="s">
        <v>38</v>
      </c>
      <c r="T2579" s="7" t="s">
        <v>38</v>
      </c>
    </row>
    <row r="2580" spans="1:20" x14ac:dyDescent="0.3">
      <c r="A2580" s="6" t="s">
        <v>5189</v>
      </c>
      <c r="B2580" s="44" t="s">
        <v>5190</v>
      </c>
      <c r="C2580" s="6">
        <v>1850889.936</v>
      </c>
      <c r="D2580" s="6">
        <v>7726735.2410000004</v>
      </c>
      <c r="E2580" s="6">
        <v>6057554.1780000003</v>
      </c>
      <c r="F2580" s="6">
        <v>2299186.3420000002</v>
      </c>
      <c r="G2580" s="6">
        <v>2858735.1469999999</v>
      </c>
      <c r="H2580" s="6">
        <v>2340288.9870000002</v>
      </c>
      <c r="I2580" s="6">
        <v>1867411.405</v>
      </c>
      <c r="J2580" s="6">
        <v>1879160.061</v>
      </c>
      <c r="K2580" s="6">
        <v>4483591.4239999996</v>
      </c>
      <c r="L2580" s="6">
        <v>2236398.9</v>
      </c>
      <c r="M2580" s="6">
        <v>2869267.23</v>
      </c>
      <c r="N2580" s="6">
        <v>469704.48700000002</v>
      </c>
      <c r="O2580" s="6">
        <v>0.17310721000000001</v>
      </c>
      <c r="P2580" s="6">
        <v>2579</v>
      </c>
      <c r="Q2580" s="6">
        <v>0.33030653999999998</v>
      </c>
      <c r="R2580" s="6">
        <v>1.00347728</v>
      </c>
      <c r="S2580" s="6" t="s">
        <v>38</v>
      </c>
      <c r="T2580" s="6" t="s">
        <v>38</v>
      </c>
    </row>
    <row r="2581" spans="1:20" x14ac:dyDescent="0.3">
      <c r="A2581" s="7" t="s">
        <v>5191</v>
      </c>
      <c r="B2581" s="45" t="s">
        <v>5192</v>
      </c>
      <c r="C2581" s="7">
        <v>23762.072110000001</v>
      </c>
      <c r="D2581" s="7">
        <v>107282.5395</v>
      </c>
      <c r="E2581" s="7">
        <v>84122.144920000006</v>
      </c>
      <c r="F2581" s="7">
        <v>23392.308499999999</v>
      </c>
      <c r="G2581" s="7">
        <v>33367.211329999998</v>
      </c>
      <c r="H2581" s="7">
        <v>23471.527249999999</v>
      </c>
      <c r="I2581" s="7">
        <v>23254.141500000002</v>
      </c>
      <c r="J2581" s="7">
        <v>25653.045310000001</v>
      </c>
      <c r="K2581" s="7">
        <v>59639.766239999997</v>
      </c>
      <c r="L2581" s="7">
        <v>26436.481299999999</v>
      </c>
      <c r="M2581" s="7">
        <v>42701.708899999998</v>
      </c>
      <c r="N2581" s="7">
        <v>4745.7710900000002</v>
      </c>
      <c r="O2581" s="7">
        <v>0.17315491999999999</v>
      </c>
      <c r="P2581" s="7">
        <v>2580</v>
      </c>
      <c r="Q2581" s="7">
        <v>0.33026951999999998</v>
      </c>
      <c r="R2581" s="7">
        <v>1.1737444299999999</v>
      </c>
      <c r="S2581" s="7" t="s">
        <v>38</v>
      </c>
      <c r="T2581" s="7" t="s">
        <v>38</v>
      </c>
    </row>
    <row r="2582" spans="1:20" x14ac:dyDescent="0.3">
      <c r="A2582" s="6" t="s">
        <v>5193</v>
      </c>
      <c r="B2582" s="44" t="s">
        <v>5194</v>
      </c>
      <c r="C2582" s="6">
        <v>6742198.7429999998</v>
      </c>
      <c r="D2582" s="6">
        <v>18727800.219999999</v>
      </c>
      <c r="E2582" s="6">
        <v>18559145.02</v>
      </c>
      <c r="F2582" s="6">
        <v>5808588.9740000004</v>
      </c>
      <c r="G2582" s="6">
        <v>8026989.1430000002</v>
      </c>
      <c r="H2582" s="6">
        <v>7734105.9299999997</v>
      </c>
      <c r="I2582" s="6">
        <v>5945419.8480000002</v>
      </c>
      <c r="J2582" s="6">
        <v>5720427.2869999995</v>
      </c>
      <c r="K2582" s="6">
        <v>12459433.24</v>
      </c>
      <c r="L2582" s="6">
        <v>6856735.5499999998</v>
      </c>
      <c r="M2582" s="6">
        <v>7151209.8799999999</v>
      </c>
      <c r="N2582" s="6">
        <v>1191772.49</v>
      </c>
      <c r="O2582" s="6">
        <v>0.17315585999999999</v>
      </c>
      <c r="P2582" s="6">
        <v>2581</v>
      </c>
      <c r="Q2582" s="6">
        <v>0.33014334000000001</v>
      </c>
      <c r="R2582" s="6">
        <v>0.86164465999999995</v>
      </c>
      <c r="S2582" s="6" t="s">
        <v>38</v>
      </c>
      <c r="T2582" s="6" t="s">
        <v>38</v>
      </c>
    </row>
    <row r="2583" spans="1:20" x14ac:dyDescent="0.3">
      <c r="A2583" s="7" t="s">
        <v>5195</v>
      </c>
      <c r="B2583" s="45" t="s">
        <v>5196</v>
      </c>
      <c r="C2583" s="7">
        <v>4107778.3659999999</v>
      </c>
      <c r="D2583" s="7">
        <v>11483569.060000001</v>
      </c>
      <c r="E2583" s="7">
        <v>10242513.85</v>
      </c>
      <c r="F2583" s="7">
        <v>4019531.0649999999</v>
      </c>
      <c r="G2583" s="7">
        <v>4633708.9479999999</v>
      </c>
      <c r="H2583" s="7">
        <v>5248006.0650000004</v>
      </c>
      <c r="I2583" s="7">
        <v>3891692.3730000001</v>
      </c>
      <c r="J2583" s="7">
        <v>3636724.2519999999</v>
      </c>
      <c r="K2583" s="7">
        <v>7463348.085</v>
      </c>
      <c r="L2583" s="7">
        <v>4352532.91</v>
      </c>
      <c r="M2583" s="7">
        <v>3958352.47</v>
      </c>
      <c r="N2583" s="7">
        <v>731593.73300000001</v>
      </c>
      <c r="O2583" s="7">
        <v>0.17315839</v>
      </c>
      <c r="P2583" s="7">
        <v>2582</v>
      </c>
      <c r="Q2583" s="7">
        <v>0.33002030999999998</v>
      </c>
      <c r="R2583" s="7">
        <v>0.77796776999999995</v>
      </c>
      <c r="S2583" s="7" t="s">
        <v>38</v>
      </c>
      <c r="T2583" s="7" t="s">
        <v>38</v>
      </c>
    </row>
    <row r="2584" spans="1:20" x14ac:dyDescent="0.3">
      <c r="A2584" s="6" t="s">
        <v>5197</v>
      </c>
      <c r="B2584" s="44" t="s">
        <v>5198</v>
      </c>
      <c r="C2584" s="6">
        <v>6967704.9850000003</v>
      </c>
      <c r="D2584" s="6">
        <v>25747809.629999999</v>
      </c>
      <c r="E2584" s="6">
        <v>17409534.989999998</v>
      </c>
      <c r="F2584" s="6">
        <v>7332192.3119999999</v>
      </c>
      <c r="G2584" s="6">
        <v>8537845.4120000005</v>
      </c>
      <c r="H2584" s="6">
        <v>8219645.4069999997</v>
      </c>
      <c r="I2584" s="6">
        <v>5765420.4819999998</v>
      </c>
      <c r="J2584" s="6">
        <v>6833821.682</v>
      </c>
      <c r="K2584" s="6">
        <v>14364310.48</v>
      </c>
      <c r="L2584" s="6">
        <v>7339183.25</v>
      </c>
      <c r="M2584" s="6">
        <v>9000331.5500000007</v>
      </c>
      <c r="N2584" s="6">
        <v>1283760.6399999999</v>
      </c>
      <c r="O2584" s="6">
        <v>0.17319528000000001</v>
      </c>
      <c r="P2584" s="6">
        <v>2583</v>
      </c>
      <c r="Q2584" s="6">
        <v>0.32996281999999999</v>
      </c>
      <c r="R2584" s="6">
        <v>0.96879731999999996</v>
      </c>
      <c r="S2584" s="6" t="s">
        <v>38</v>
      </c>
      <c r="T2584" s="6" t="s">
        <v>38</v>
      </c>
    </row>
    <row r="2585" spans="1:20" x14ac:dyDescent="0.3">
      <c r="A2585" s="7" t="s">
        <v>5199</v>
      </c>
      <c r="B2585" s="45" t="s">
        <v>5200</v>
      </c>
      <c r="C2585" s="7">
        <v>3874398.3459999999</v>
      </c>
      <c r="D2585" s="7">
        <v>12117032.699999999</v>
      </c>
      <c r="E2585" s="7">
        <v>10064450.6</v>
      </c>
      <c r="F2585" s="7">
        <v>4041072.983</v>
      </c>
      <c r="G2585" s="7">
        <v>4982080.9129999997</v>
      </c>
      <c r="H2585" s="7">
        <v>4583499.83</v>
      </c>
      <c r="I2585" s="7">
        <v>3634453.1209999998</v>
      </c>
      <c r="J2585" s="7">
        <v>3751067.7480000001</v>
      </c>
      <c r="K2585" s="7">
        <v>7524238.6579999998</v>
      </c>
      <c r="L2585" s="7">
        <v>4237775.4000000004</v>
      </c>
      <c r="M2585" s="7">
        <v>4203181.78</v>
      </c>
      <c r="N2585" s="7">
        <v>651766.36600000004</v>
      </c>
      <c r="O2585" s="7">
        <v>0.17322156</v>
      </c>
      <c r="P2585" s="7">
        <v>2584</v>
      </c>
      <c r="Q2585" s="7">
        <v>0.32988518</v>
      </c>
      <c r="R2585" s="7">
        <v>0.82823848</v>
      </c>
      <c r="S2585" s="7" t="s">
        <v>38</v>
      </c>
      <c r="T2585" s="7" t="s">
        <v>38</v>
      </c>
    </row>
    <row r="2586" spans="1:20" x14ac:dyDescent="0.3">
      <c r="A2586" s="6" t="s">
        <v>5201</v>
      </c>
      <c r="B2586" s="44" t="s">
        <v>5202</v>
      </c>
      <c r="C2586" s="6">
        <v>4674035.2070000004</v>
      </c>
      <c r="D2586" s="6">
        <v>16791771.5</v>
      </c>
      <c r="E2586" s="6">
        <v>13534411.48</v>
      </c>
      <c r="F2586" s="6">
        <v>4914969.25</v>
      </c>
      <c r="G2586" s="6">
        <v>5897711.6509999996</v>
      </c>
      <c r="H2586" s="6">
        <v>5539724.7879999997</v>
      </c>
      <c r="I2586" s="6">
        <v>4981688.8459999999</v>
      </c>
      <c r="J2586" s="6">
        <v>4440274.6179999998</v>
      </c>
      <c r="K2586" s="6">
        <v>9978796.8579999991</v>
      </c>
      <c r="L2586" s="6">
        <v>5214849.9800000004</v>
      </c>
      <c r="M2586" s="6">
        <v>6133021.6900000004</v>
      </c>
      <c r="N2586" s="6">
        <v>639315.99100000004</v>
      </c>
      <c r="O2586" s="6">
        <v>0.17325993000000001</v>
      </c>
      <c r="P2586" s="6">
        <v>2585</v>
      </c>
      <c r="Q2586" s="6">
        <v>0.32983061000000002</v>
      </c>
      <c r="R2586" s="6">
        <v>0.93624012999999995</v>
      </c>
      <c r="S2586" s="6" t="s">
        <v>38</v>
      </c>
      <c r="T2586" s="6" t="s">
        <v>38</v>
      </c>
    </row>
    <row r="2587" spans="1:20" x14ac:dyDescent="0.3">
      <c r="A2587" s="7" t="s">
        <v>5203</v>
      </c>
      <c r="B2587" s="45" t="s">
        <v>5204</v>
      </c>
      <c r="C2587" s="7">
        <v>853173.72499999998</v>
      </c>
      <c r="D2587" s="7">
        <v>3333594.852</v>
      </c>
      <c r="E2587" s="7">
        <v>2921083.0019999999</v>
      </c>
      <c r="F2587" s="7">
        <v>982177.77190000005</v>
      </c>
      <c r="G2587" s="7">
        <v>1062502.172</v>
      </c>
      <c r="H2587" s="7">
        <v>1235797.7009999999</v>
      </c>
      <c r="I2587" s="7">
        <v>866345.50329999998</v>
      </c>
      <c r="J2587" s="7">
        <v>912429.72790000006</v>
      </c>
      <c r="K2587" s="7">
        <v>2022507.338</v>
      </c>
      <c r="L2587" s="7">
        <v>1019268.78</v>
      </c>
      <c r="M2587" s="7">
        <v>1287894.33</v>
      </c>
      <c r="N2587" s="7">
        <v>166887.19899999999</v>
      </c>
      <c r="O2587" s="7">
        <v>0.17329153999999999</v>
      </c>
      <c r="P2587" s="7">
        <v>2586</v>
      </c>
      <c r="Q2587" s="7">
        <v>0.32976320999999997</v>
      </c>
      <c r="R2587" s="7">
        <v>0.9886104</v>
      </c>
      <c r="S2587" s="7" t="s">
        <v>38</v>
      </c>
      <c r="T2587" s="7" t="s">
        <v>38</v>
      </c>
    </row>
    <row r="2588" spans="1:20" x14ac:dyDescent="0.3">
      <c r="A2588" s="6" t="s">
        <v>5205</v>
      </c>
      <c r="B2588" s="44" t="s">
        <v>5206</v>
      </c>
      <c r="C2588" s="6">
        <v>22764054.91</v>
      </c>
      <c r="D2588" s="6">
        <v>55215074.700000003</v>
      </c>
      <c r="E2588" s="6">
        <v>62827062.719999999</v>
      </c>
      <c r="F2588" s="6">
        <v>20149736.73</v>
      </c>
      <c r="G2588" s="6">
        <v>23347975.219999999</v>
      </c>
      <c r="H2588" s="6">
        <v>17268285.440000001</v>
      </c>
      <c r="I2588" s="6">
        <v>25953715.210000001</v>
      </c>
      <c r="J2588" s="6">
        <v>25496449.879999999</v>
      </c>
      <c r="K2588" s="6">
        <v>40238982.259999998</v>
      </c>
      <c r="L2588" s="6">
        <v>23016606.399999999</v>
      </c>
      <c r="M2588" s="6">
        <v>21935174.199999999</v>
      </c>
      <c r="N2588" s="6">
        <v>3997050.2</v>
      </c>
      <c r="O2588" s="6">
        <v>0.17333306000000001</v>
      </c>
      <c r="P2588" s="6">
        <v>2587</v>
      </c>
      <c r="Q2588" s="6">
        <v>0.32971472000000002</v>
      </c>
      <c r="R2588" s="6">
        <v>0.80591868</v>
      </c>
      <c r="S2588" s="6" t="s">
        <v>38</v>
      </c>
      <c r="T2588" s="6" t="s">
        <v>38</v>
      </c>
    </row>
    <row r="2589" spans="1:20" x14ac:dyDescent="0.3">
      <c r="A2589" s="7" t="s">
        <v>5207</v>
      </c>
      <c r="B2589" s="45" t="s">
        <v>5208</v>
      </c>
      <c r="C2589" s="7">
        <v>132146.49059999999</v>
      </c>
      <c r="D2589" s="7">
        <v>476287.66249999998</v>
      </c>
      <c r="E2589" s="7">
        <v>441800.24839999998</v>
      </c>
      <c r="F2589" s="7">
        <v>155170.7426</v>
      </c>
      <c r="G2589" s="7">
        <v>180076.7328</v>
      </c>
      <c r="H2589" s="7">
        <v>171207.8891</v>
      </c>
      <c r="I2589" s="7">
        <v>141550.69380000001</v>
      </c>
      <c r="J2589" s="7">
        <v>144446.54920000001</v>
      </c>
      <c r="K2589" s="7">
        <v>301351.28600000002</v>
      </c>
      <c r="L2589" s="7">
        <v>159320.46599999999</v>
      </c>
      <c r="M2589" s="7">
        <v>182873.05300000001</v>
      </c>
      <c r="N2589" s="7">
        <v>19227.858700000001</v>
      </c>
      <c r="O2589" s="7">
        <v>0.17334432999999999</v>
      </c>
      <c r="P2589" s="7">
        <v>2588</v>
      </c>
      <c r="Q2589" s="7">
        <v>0.32960875000000001</v>
      </c>
      <c r="R2589" s="7">
        <v>0.91951461999999995</v>
      </c>
      <c r="S2589" s="7" t="s">
        <v>38</v>
      </c>
      <c r="T2589" s="7" t="s">
        <v>38</v>
      </c>
    </row>
    <row r="2590" spans="1:20" x14ac:dyDescent="0.3">
      <c r="A2590" s="6" t="s">
        <v>5209</v>
      </c>
      <c r="B2590" s="44" t="s">
        <v>5210</v>
      </c>
      <c r="C2590" s="6">
        <v>1088348.28</v>
      </c>
      <c r="D2590" s="6">
        <v>3280737.0610000002</v>
      </c>
      <c r="E2590" s="6">
        <v>2439130.6549999998</v>
      </c>
      <c r="F2590" s="6">
        <v>838898.46719999996</v>
      </c>
      <c r="G2590" s="6">
        <v>1259657.7879999999</v>
      </c>
      <c r="H2590" s="6">
        <v>1155322.8659999999</v>
      </c>
      <c r="I2590" s="6">
        <v>842223.37730000005</v>
      </c>
      <c r="J2590" s="6">
        <v>752319.27579999994</v>
      </c>
      <c r="K2590" s="6">
        <v>1911778.6159999999</v>
      </c>
      <c r="L2590" s="6">
        <v>1002380.83</v>
      </c>
      <c r="M2590" s="6">
        <v>1151992</v>
      </c>
      <c r="N2590" s="6">
        <v>243422.739</v>
      </c>
      <c r="O2590" s="6">
        <v>0.17336666000000001</v>
      </c>
      <c r="P2590" s="6">
        <v>2589</v>
      </c>
      <c r="Q2590" s="6">
        <v>0.32952388999999999</v>
      </c>
      <c r="R2590" s="6">
        <v>0.93148474000000003</v>
      </c>
      <c r="S2590" s="6" t="s">
        <v>38</v>
      </c>
      <c r="T2590" s="6" t="s">
        <v>38</v>
      </c>
    </row>
    <row r="2591" spans="1:20" x14ac:dyDescent="0.3">
      <c r="A2591" s="7" t="s">
        <v>5211</v>
      </c>
      <c r="B2591" s="45" t="s">
        <v>5212</v>
      </c>
      <c r="C2591" s="7">
        <v>2493864.2179999999</v>
      </c>
      <c r="D2591" s="7">
        <v>10647952.18</v>
      </c>
      <c r="E2591" s="7">
        <v>7524281.5549999997</v>
      </c>
      <c r="F2591" s="7">
        <v>2764138.1340000001</v>
      </c>
      <c r="G2591" s="7">
        <v>3182679.6060000001</v>
      </c>
      <c r="H2591" s="7">
        <v>2795619.6519999998</v>
      </c>
      <c r="I2591" s="7">
        <v>2357428.6529999999</v>
      </c>
      <c r="J2591" s="7">
        <v>2871989.9589999998</v>
      </c>
      <c r="K2591" s="7">
        <v>5857559.0199999996</v>
      </c>
      <c r="L2591" s="7">
        <v>2801929.47</v>
      </c>
      <c r="M2591" s="7">
        <v>3941637.82</v>
      </c>
      <c r="N2591" s="7">
        <v>340342.929</v>
      </c>
      <c r="O2591" s="7">
        <v>0.17337337</v>
      </c>
      <c r="P2591" s="7">
        <v>2590</v>
      </c>
      <c r="Q2591" s="7">
        <v>0.32940940000000002</v>
      </c>
      <c r="R2591" s="7">
        <v>1.0638789500000001</v>
      </c>
      <c r="S2591" s="7" t="s">
        <v>38</v>
      </c>
      <c r="T2591" s="7" t="s">
        <v>38</v>
      </c>
    </row>
    <row r="2592" spans="1:20" x14ac:dyDescent="0.3">
      <c r="A2592" s="6" t="s">
        <v>5213</v>
      </c>
      <c r="B2592" s="44" t="s">
        <v>5214</v>
      </c>
      <c r="C2592" s="6">
        <v>138589.0863</v>
      </c>
      <c r="D2592" s="6">
        <v>533146.32070000004</v>
      </c>
      <c r="E2592" s="6">
        <v>513978.83240000001</v>
      </c>
      <c r="F2592" s="6">
        <v>168233.3224</v>
      </c>
      <c r="G2592" s="6">
        <v>190590.36559999999</v>
      </c>
      <c r="H2592" s="6">
        <v>172014.8627</v>
      </c>
      <c r="I2592" s="6">
        <v>146802.59390000001</v>
      </c>
      <c r="J2592" s="6">
        <v>180308.20939999999</v>
      </c>
      <c r="K2592" s="6">
        <v>338486.89049999998</v>
      </c>
      <c r="L2592" s="6">
        <v>172429.008</v>
      </c>
      <c r="M2592" s="6">
        <v>214192.378</v>
      </c>
      <c r="N2592" s="6">
        <v>18697.6054</v>
      </c>
      <c r="O2592" s="6">
        <v>0.17337672000000001</v>
      </c>
      <c r="P2592" s="6">
        <v>2591</v>
      </c>
      <c r="Q2592" s="6">
        <v>0.32928864000000002</v>
      </c>
      <c r="R2592" s="6">
        <v>0.97309745999999997</v>
      </c>
      <c r="S2592" s="6" t="s">
        <v>38</v>
      </c>
      <c r="T2592" s="6" t="s">
        <v>38</v>
      </c>
    </row>
    <row r="2593" spans="1:20" x14ac:dyDescent="0.3">
      <c r="A2593" s="7" t="s">
        <v>5215</v>
      </c>
      <c r="B2593" s="45" t="s">
        <v>5216</v>
      </c>
      <c r="C2593" s="7">
        <v>3979487.7859999998</v>
      </c>
      <c r="D2593" s="7">
        <v>13996246.41</v>
      </c>
      <c r="E2593" s="7">
        <v>11643758.43</v>
      </c>
      <c r="F2593" s="7">
        <v>3332874.1230000001</v>
      </c>
      <c r="G2593" s="7">
        <v>4288207.8530000001</v>
      </c>
      <c r="H2593" s="7">
        <v>4566877.6220000004</v>
      </c>
      <c r="I2593" s="7">
        <v>3615571.7609999999</v>
      </c>
      <c r="J2593" s="7">
        <v>3796746.1869999999</v>
      </c>
      <c r="K2593" s="7">
        <v>8238091.6869999999</v>
      </c>
      <c r="L2593" s="7">
        <v>4066850.86</v>
      </c>
      <c r="M2593" s="7">
        <v>5383672.1799999997</v>
      </c>
      <c r="N2593" s="7">
        <v>438039.20699999999</v>
      </c>
      <c r="O2593" s="7">
        <v>0.17342161</v>
      </c>
      <c r="P2593" s="7">
        <v>2592</v>
      </c>
      <c r="Q2593" s="7">
        <v>0.32924681</v>
      </c>
      <c r="R2593" s="7">
        <v>1.0183981</v>
      </c>
      <c r="S2593" s="7" t="s">
        <v>38</v>
      </c>
      <c r="T2593" s="7" t="s">
        <v>38</v>
      </c>
    </row>
    <row r="2594" spans="1:20" x14ac:dyDescent="0.3">
      <c r="A2594" s="6" t="s">
        <v>5217</v>
      </c>
      <c r="B2594" s="44" t="s">
        <v>5218</v>
      </c>
      <c r="C2594" s="6">
        <v>8623595.8289999999</v>
      </c>
      <c r="D2594" s="6">
        <v>29346668.73</v>
      </c>
      <c r="E2594" s="6">
        <v>27204072.190000001</v>
      </c>
      <c r="F2594" s="6">
        <v>9769689.3890000004</v>
      </c>
      <c r="G2594" s="6">
        <v>10259504.48</v>
      </c>
      <c r="H2594" s="6">
        <v>10452368.720000001</v>
      </c>
      <c r="I2594" s="6">
        <v>11915051.83</v>
      </c>
      <c r="J2594" s="6">
        <v>7736256.1660000002</v>
      </c>
      <c r="K2594" s="6">
        <v>18736006.530000001</v>
      </c>
      <c r="L2594" s="6">
        <v>10090795.300000001</v>
      </c>
      <c r="M2594" s="6">
        <v>11059686.300000001</v>
      </c>
      <c r="N2594" s="6">
        <v>1735027.82</v>
      </c>
      <c r="O2594" s="6">
        <v>0.17342204999999999</v>
      </c>
      <c r="P2594" s="6">
        <v>2593</v>
      </c>
      <c r="Q2594" s="6">
        <v>0.32912068</v>
      </c>
      <c r="R2594" s="6">
        <v>0.89277359999999994</v>
      </c>
      <c r="S2594" s="6" t="s">
        <v>38</v>
      </c>
      <c r="T2594" s="6" t="s">
        <v>38</v>
      </c>
    </row>
    <row r="2595" spans="1:20" x14ac:dyDescent="0.3">
      <c r="A2595" s="7" t="s">
        <v>5219</v>
      </c>
      <c r="B2595" s="45" t="s">
        <v>5220</v>
      </c>
      <c r="C2595" s="7">
        <v>4210593.9809999997</v>
      </c>
      <c r="D2595" s="7">
        <v>13512277.93</v>
      </c>
      <c r="E2595" s="7">
        <v>10769659.74</v>
      </c>
      <c r="F2595" s="7">
        <v>4246851.6849999996</v>
      </c>
      <c r="G2595" s="7">
        <v>5512955.6619999995</v>
      </c>
      <c r="H2595" s="7">
        <v>4971678.26</v>
      </c>
      <c r="I2595" s="7">
        <v>3677690.4589999998</v>
      </c>
      <c r="J2595" s="7">
        <v>3784567.5449999999</v>
      </c>
      <c r="K2595" s="7">
        <v>8184845.8339999998</v>
      </c>
      <c r="L2595" s="7">
        <v>4486722.9800000004</v>
      </c>
      <c r="M2595" s="7">
        <v>4703377.2</v>
      </c>
      <c r="N2595" s="7">
        <v>901090.26800000004</v>
      </c>
      <c r="O2595" s="7">
        <v>0.17342985</v>
      </c>
      <c r="P2595" s="7">
        <v>2594</v>
      </c>
      <c r="Q2595" s="7">
        <v>0.32900859999999998</v>
      </c>
      <c r="R2595" s="7">
        <v>0.86729312999999997</v>
      </c>
      <c r="S2595" s="7" t="s">
        <v>38</v>
      </c>
      <c r="T2595" s="7" t="s">
        <v>38</v>
      </c>
    </row>
    <row r="2596" spans="1:20" x14ac:dyDescent="0.3">
      <c r="A2596" s="6" t="s">
        <v>5221</v>
      </c>
      <c r="B2596" s="44" t="s">
        <v>5222</v>
      </c>
      <c r="C2596" s="6">
        <v>10994150.93</v>
      </c>
      <c r="D2596" s="6">
        <v>40465839.340000004</v>
      </c>
      <c r="E2596" s="6">
        <v>28603945.210000001</v>
      </c>
      <c r="F2596" s="6">
        <v>11513685.630000001</v>
      </c>
      <c r="G2596" s="6">
        <v>13635303.060000001</v>
      </c>
      <c r="H2596" s="6">
        <v>12374489.189999999</v>
      </c>
      <c r="I2596" s="6">
        <v>11086675.130000001</v>
      </c>
      <c r="J2596" s="6">
        <v>10090036.92</v>
      </c>
      <c r="K2596" s="6">
        <v>22894405.280000001</v>
      </c>
      <c r="L2596" s="6">
        <v>11796626.1</v>
      </c>
      <c r="M2596" s="6">
        <v>14288584.9</v>
      </c>
      <c r="N2596" s="6">
        <v>1541766.92</v>
      </c>
      <c r="O2596" s="6">
        <v>0.17343897999999999</v>
      </c>
      <c r="P2596" s="6">
        <v>2595</v>
      </c>
      <c r="Q2596" s="6">
        <v>0.32889911999999999</v>
      </c>
      <c r="R2596" s="6">
        <v>0.95662079</v>
      </c>
      <c r="S2596" s="6" t="s">
        <v>38</v>
      </c>
      <c r="T2596" s="6" t="s">
        <v>38</v>
      </c>
    </row>
    <row r="2597" spans="1:20" x14ac:dyDescent="0.3">
      <c r="A2597" s="7" t="s">
        <v>5223</v>
      </c>
      <c r="B2597" s="45" t="s">
        <v>5224</v>
      </c>
      <c r="C2597" s="7">
        <v>3720443.1209999998</v>
      </c>
      <c r="D2597" s="7">
        <v>17571526.98</v>
      </c>
      <c r="E2597" s="7">
        <v>11670950.289999999</v>
      </c>
      <c r="F2597" s="7">
        <v>3626436.6540000001</v>
      </c>
      <c r="G2597" s="7">
        <v>4709979.3540000003</v>
      </c>
      <c r="H2597" s="7">
        <v>4185489.6949999998</v>
      </c>
      <c r="I2597" s="7">
        <v>2950013.3139999998</v>
      </c>
      <c r="J2597" s="7">
        <v>3724780.8560000001</v>
      </c>
      <c r="K2597" s="7">
        <v>9147339.2620000001</v>
      </c>
      <c r="L2597" s="7">
        <v>3892565.8</v>
      </c>
      <c r="M2597" s="7">
        <v>6764296.4299999997</v>
      </c>
      <c r="N2597" s="7">
        <v>746218.53399999999</v>
      </c>
      <c r="O2597" s="7">
        <v>0.17346310000000001</v>
      </c>
      <c r="P2597" s="7">
        <v>2596</v>
      </c>
      <c r="Q2597" s="7">
        <v>0.32881816000000003</v>
      </c>
      <c r="R2597" s="7">
        <v>1.2326307299999999</v>
      </c>
      <c r="S2597" s="7" t="s">
        <v>38</v>
      </c>
      <c r="T2597" s="7" t="s">
        <v>38</v>
      </c>
    </row>
    <row r="2598" spans="1:20" x14ac:dyDescent="0.3">
      <c r="A2598" s="6" t="s">
        <v>5225</v>
      </c>
      <c r="B2598" s="44" t="s">
        <v>5226</v>
      </c>
      <c r="C2598" s="6">
        <v>2081396.4909999999</v>
      </c>
      <c r="D2598" s="6">
        <v>6060082.7249999996</v>
      </c>
      <c r="E2598" s="6">
        <v>6884946.1310000001</v>
      </c>
      <c r="F2598" s="6">
        <v>2467383.1469999999</v>
      </c>
      <c r="G2598" s="6">
        <v>2195031.1120000002</v>
      </c>
      <c r="H2598" s="6">
        <v>2290261.2480000001</v>
      </c>
      <c r="I2598" s="6">
        <v>3299089.389</v>
      </c>
      <c r="J2598" s="6">
        <v>1907995.8030000001</v>
      </c>
      <c r="K2598" s="6">
        <v>4373452.1229999997</v>
      </c>
      <c r="L2598" s="6">
        <v>2423094.39</v>
      </c>
      <c r="M2598" s="6">
        <v>2452138.04</v>
      </c>
      <c r="N2598" s="6">
        <v>606176.89800000004</v>
      </c>
      <c r="O2598" s="6">
        <v>0.17347609999999999</v>
      </c>
      <c r="P2598" s="6">
        <v>2597</v>
      </c>
      <c r="Q2598" s="6">
        <v>0.32871616999999997</v>
      </c>
      <c r="R2598" s="6">
        <v>0.85192190000000001</v>
      </c>
      <c r="S2598" s="6" t="s">
        <v>38</v>
      </c>
      <c r="T2598" s="6" t="s">
        <v>38</v>
      </c>
    </row>
    <row r="2599" spans="1:20" x14ac:dyDescent="0.3">
      <c r="A2599" s="7" t="s">
        <v>5227</v>
      </c>
      <c r="B2599" s="45" t="s">
        <v>5228</v>
      </c>
      <c r="C2599" s="7">
        <v>605791.81359999999</v>
      </c>
      <c r="D2599" s="7">
        <v>2685661.9929999998</v>
      </c>
      <c r="E2599" s="7">
        <v>1887773.067</v>
      </c>
      <c r="F2599" s="7">
        <v>610785.90220000001</v>
      </c>
      <c r="G2599" s="7">
        <v>842038.48620000004</v>
      </c>
      <c r="H2599" s="7">
        <v>646092.85290000006</v>
      </c>
      <c r="I2599" s="7">
        <v>569592.08730000001</v>
      </c>
      <c r="J2599" s="7">
        <v>548081.40619999997</v>
      </c>
      <c r="K2599" s="7">
        <v>1447503.1939999999</v>
      </c>
      <c r="L2599" s="7">
        <v>651451.20799999998</v>
      </c>
      <c r="M2599" s="7">
        <v>1022325.56</v>
      </c>
      <c r="N2599" s="7">
        <v>133838.77600000001</v>
      </c>
      <c r="O2599" s="7">
        <v>0.17349904999999999</v>
      </c>
      <c r="P2599" s="7">
        <v>2598</v>
      </c>
      <c r="Q2599" s="7">
        <v>0.32863310000000001</v>
      </c>
      <c r="R2599" s="7">
        <v>1.1518375000000001</v>
      </c>
      <c r="S2599" s="7" t="s">
        <v>38</v>
      </c>
      <c r="T2599" s="7" t="s">
        <v>38</v>
      </c>
    </row>
    <row r="2600" spans="1:20" x14ac:dyDescent="0.3">
      <c r="A2600" s="6" t="s">
        <v>5229</v>
      </c>
      <c r="B2600" s="44" t="s">
        <v>5230</v>
      </c>
      <c r="C2600" s="6">
        <v>359602.69569999998</v>
      </c>
      <c r="D2600" s="6">
        <v>1649401.3230000001</v>
      </c>
      <c r="E2600" s="6">
        <v>1019078.988</v>
      </c>
      <c r="F2600" s="6">
        <v>340396.20549999998</v>
      </c>
      <c r="G2600" s="6">
        <v>438732.00229999999</v>
      </c>
      <c r="H2600" s="6">
        <v>389466.90470000001</v>
      </c>
      <c r="I2600" s="6">
        <v>292207.05209999997</v>
      </c>
      <c r="J2600" s="6">
        <v>309948.39299999998</v>
      </c>
      <c r="K2600" s="6">
        <v>842119.80290000001</v>
      </c>
      <c r="L2600" s="6">
        <v>357588.58799999999</v>
      </c>
      <c r="M2600" s="6">
        <v>623850.23100000003</v>
      </c>
      <c r="N2600" s="6">
        <v>68665.406600000002</v>
      </c>
      <c r="O2600" s="6">
        <v>0.17352902000000001</v>
      </c>
      <c r="P2600" s="6">
        <v>2599</v>
      </c>
      <c r="Q2600" s="6">
        <v>0.32856340000000001</v>
      </c>
      <c r="R2600" s="6">
        <v>1.2357248000000001</v>
      </c>
      <c r="S2600" s="6" t="s">
        <v>38</v>
      </c>
      <c r="T2600" s="6" t="s">
        <v>38</v>
      </c>
    </row>
    <row r="2601" spans="1:20" x14ac:dyDescent="0.3">
      <c r="A2601" s="7" t="s">
        <v>5231</v>
      </c>
      <c r="B2601" s="45" t="s">
        <v>5232</v>
      </c>
      <c r="C2601" s="7">
        <v>908913.68980000005</v>
      </c>
      <c r="D2601" s="7">
        <v>3573369.5690000001</v>
      </c>
      <c r="E2601" s="7">
        <v>2703061.3029999998</v>
      </c>
      <c r="F2601" s="7">
        <v>920661.20160000003</v>
      </c>
      <c r="G2601" s="7">
        <v>1026249.276</v>
      </c>
      <c r="H2601" s="7">
        <v>1152521.1780000001</v>
      </c>
      <c r="I2601" s="7">
        <v>953309.59609999997</v>
      </c>
      <c r="J2601" s="7">
        <v>841460.26800000004</v>
      </c>
      <c r="K2601" s="7">
        <v>2026501.4410000001</v>
      </c>
      <c r="L2601" s="7">
        <v>993385.07900000003</v>
      </c>
      <c r="M2601" s="7">
        <v>1331968.3799999999</v>
      </c>
      <c r="N2601" s="7">
        <v>130501.01700000001</v>
      </c>
      <c r="O2601" s="7">
        <v>0.17356761000000001</v>
      </c>
      <c r="P2601" s="7">
        <v>2600</v>
      </c>
      <c r="Q2601" s="7">
        <v>0.32851007999999998</v>
      </c>
      <c r="R2601" s="7">
        <v>1.0285662200000001</v>
      </c>
      <c r="S2601" s="7" t="s">
        <v>38</v>
      </c>
      <c r="T2601" s="7" t="s">
        <v>38</v>
      </c>
    </row>
    <row r="2602" spans="1:20" x14ac:dyDescent="0.3">
      <c r="A2602" s="6" t="s">
        <v>5233</v>
      </c>
      <c r="B2602" s="44" t="s">
        <v>5234</v>
      </c>
      <c r="C2602" s="6">
        <v>492775.13130000001</v>
      </c>
      <c r="D2602" s="6">
        <v>2457777.4750000001</v>
      </c>
      <c r="E2602" s="6">
        <v>1279358.4750000001</v>
      </c>
      <c r="F2602" s="6">
        <v>568544.00630000001</v>
      </c>
      <c r="G2602" s="6">
        <v>547791.35</v>
      </c>
      <c r="H2602" s="6">
        <v>541274.33440000005</v>
      </c>
      <c r="I2602" s="6">
        <v>432413.55310000002</v>
      </c>
      <c r="J2602" s="6">
        <v>460131.2328</v>
      </c>
      <c r="K2602" s="6">
        <v>1199613.7720000001</v>
      </c>
      <c r="L2602" s="6">
        <v>495402.61800000002</v>
      </c>
      <c r="M2602" s="6">
        <v>910531.902</v>
      </c>
      <c r="N2602" s="6">
        <v>57909.373200000002</v>
      </c>
      <c r="O2602" s="6">
        <v>0.1736095</v>
      </c>
      <c r="P2602" s="6">
        <v>2601</v>
      </c>
      <c r="Q2602" s="6">
        <v>0.32846302999999999</v>
      </c>
      <c r="R2602" s="6">
        <v>1.2758965900000001</v>
      </c>
      <c r="S2602" s="6" t="s">
        <v>38</v>
      </c>
      <c r="T2602" s="6" t="s">
        <v>38</v>
      </c>
    </row>
    <row r="2603" spans="1:20" x14ac:dyDescent="0.3">
      <c r="A2603" s="7" t="s">
        <v>5235</v>
      </c>
      <c r="B2603" s="45" t="s">
        <v>5236</v>
      </c>
      <c r="C2603" s="7">
        <v>3051252.7420000001</v>
      </c>
      <c r="D2603" s="7">
        <v>10287085.67</v>
      </c>
      <c r="E2603" s="7">
        <v>9261686.1919999998</v>
      </c>
      <c r="F2603" s="7">
        <v>2884828.9440000001</v>
      </c>
      <c r="G2603" s="7">
        <v>3593862.8429999999</v>
      </c>
      <c r="H2603" s="7">
        <v>3669912.5809999998</v>
      </c>
      <c r="I2603" s="7">
        <v>3118568.946</v>
      </c>
      <c r="J2603" s="7">
        <v>2840318.6880000001</v>
      </c>
      <c r="K2603" s="7">
        <v>6371213.3859999999</v>
      </c>
      <c r="L2603" s="7">
        <v>3305665.76</v>
      </c>
      <c r="M2603" s="7">
        <v>3952463.53</v>
      </c>
      <c r="N2603" s="7">
        <v>394667.12599999999</v>
      </c>
      <c r="O2603" s="7">
        <v>0.17364779</v>
      </c>
      <c r="P2603" s="7">
        <v>2602</v>
      </c>
      <c r="Q2603" s="7">
        <v>0.32840921000000001</v>
      </c>
      <c r="R2603" s="7">
        <v>0.94662729999999995</v>
      </c>
      <c r="S2603" s="7" t="s">
        <v>38</v>
      </c>
      <c r="T2603" s="7" t="s">
        <v>38</v>
      </c>
    </row>
    <row r="2604" spans="1:20" x14ac:dyDescent="0.3">
      <c r="A2604" s="6" t="s">
        <v>5237</v>
      </c>
      <c r="B2604" s="44" t="s">
        <v>5238</v>
      </c>
      <c r="C2604" s="6">
        <v>9223772.4519999996</v>
      </c>
      <c r="D2604" s="6">
        <v>36422972.649999999</v>
      </c>
      <c r="E2604" s="6">
        <v>34136846.020000003</v>
      </c>
      <c r="F2604" s="6">
        <v>11118809.189999999</v>
      </c>
      <c r="G2604" s="6">
        <v>10612068.73</v>
      </c>
      <c r="H2604" s="6">
        <v>12496489.1</v>
      </c>
      <c r="I2604" s="6">
        <v>13314155.83</v>
      </c>
      <c r="J2604" s="6">
        <v>9210546.8890000004</v>
      </c>
      <c r="K2604" s="6">
        <v>22725600.079999998</v>
      </c>
      <c r="L2604" s="6">
        <v>11408315.1</v>
      </c>
      <c r="M2604" s="6">
        <v>14547067.199999999</v>
      </c>
      <c r="N2604" s="6">
        <v>1851174.85</v>
      </c>
      <c r="O2604" s="6">
        <v>0.17365389000000001</v>
      </c>
      <c r="P2604" s="6">
        <v>2603</v>
      </c>
      <c r="Q2604" s="6">
        <v>0.32829458</v>
      </c>
      <c r="R2604" s="6">
        <v>0.99423265000000005</v>
      </c>
      <c r="S2604" s="6" t="s">
        <v>38</v>
      </c>
      <c r="T2604" s="6" t="s">
        <v>38</v>
      </c>
    </row>
    <row r="2605" spans="1:20" x14ac:dyDescent="0.3">
      <c r="A2605" s="7" t="s">
        <v>5239</v>
      </c>
      <c r="B2605" s="45" t="s">
        <v>5240</v>
      </c>
      <c r="C2605" s="7">
        <v>2932345.9169999999</v>
      </c>
      <c r="D2605" s="7">
        <v>11454464.970000001</v>
      </c>
      <c r="E2605" s="7">
        <v>8017386.5140000004</v>
      </c>
      <c r="F2605" s="7">
        <v>3405538.304</v>
      </c>
      <c r="G2605" s="7">
        <v>3819225.0580000002</v>
      </c>
      <c r="H2605" s="7">
        <v>3761912.8220000002</v>
      </c>
      <c r="I2605" s="7">
        <v>2852578.8459999999</v>
      </c>
      <c r="J2605" s="7">
        <v>2760307.355</v>
      </c>
      <c r="K2605" s="7">
        <v>6452433.926</v>
      </c>
      <c r="L2605" s="7">
        <v>3298506.02</v>
      </c>
      <c r="M2605" s="7">
        <v>4047385.31</v>
      </c>
      <c r="N2605" s="7">
        <v>569913.16</v>
      </c>
      <c r="O2605" s="7">
        <v>0.17370853</v>
      </c>
      <c r="P2605" s="7">
        <v>2604</v>
      </c>
      <c r="Q2605" s="7">
        <v>0.32827176000000002</v>
      </c>
      <c r="R2605" s="7">
        <v>0.96803072000000001</v>
      </c>
      <c r="S2605" s="7" t="s">
        <v>38</v>
      </c>
      <c r="T2605" s="7" t="s">
        <v>38</v>
      </c>
    </row>
    <row r="2606" spans="1:20" x14ac:dyDescent="0.3">
      <c r="A2606" s="6" t="s">
        <v>5241</v>
      </c>
      <c r="B2606" s="44" t="s">
        <v>5242</v>
      </c>
      <c r="C2606" s="6">
        <v>1094097.7479999999</v>
      </c>
      <c r="D2606" s="6">
        <v>2363340.5060000001</v>
      </c>
      <c r="E2606" s="6">
        <v>2388554.6</v>
      </c>
      <c r="F2606" s="6">
        <v>1073863.041</v>
      </c>
      <c r="G2606" s="6">
        <v>1317010.3970000001</v>
      </c>
      <c r="H2606" s="6">
        <v>1324992.3810000001</v>
      </c>
      <c r="I2606" s="6">
        <v>1000157.87</v>
      </c>
      <c r="J2606" s="6">
        <v>868469.57270000002</v>
      </c>
      <c r="K2606" s="6">
        <v>1729963.9739999999</v>
      </c>
      <c r="L2606" s="6">
        <v>1127657.56</v>
      </c>
      <c r="M2606" s="6">
        <v>746034.34600000002</v>
      </c>
      <c r="N2606" s="6">
        <v>229659.24900000001</v>
      </c>
      <c r="O2606" s="6">
        <v>0.17372181</v>
      </c>
      <c r="P2606" s="6">
        <v>2605</v>
      </c>
      <c r="Q2606" s="6">
        <v>0.32817083000000002</v>
      </c>
      <c r="R2606" s="6">
        <v>0.61741298</v>
      </c>
      <c r="S2606" s="6" t="s">
        <v>38</v>
      </c>
      <c r="T2606" s="6" t="s">
        <v>38</v>
      </c>
    </row>
    <row r="2607" spans="1:20" x14ac:dyDescent="0.3">
      <c r="A2607" s="7" t="s">
        <v>5243</v>
      </c>
      <c r="B2607" s="45" t="s">
        <v>5244</v>
      </c>
      <c r="C2607" s="7">
        <v>8036977.5389999999</v>
      </c>
      <c r="D2607" s="7">
        <v>27307174.719999999</v>
      </c>
      <c r="E2607" s="7">
        <v>21958704.920000002</v>
      </c>
      <c r="F2607" s="7">
        <v>8743488.0869999994</v>
      </c>
      <c r="G2607" s="7">
        <v>9868115.2589999996</v>
      </c>
      <c r="H2607" s="7">
        <v>9300138.8800000008</v>
      </c>
      <c r="I2607" s="7">
        <v>8834990.0810000002</v>
      </c>
      <c r="J2607" s="7">
        <v>8235485.4589999998</v>
      </c>
      <c r="K2607" s="7">
        <v>16511586.32</v>
      </c>
      <c r="L2607" s="7">
        <v>9059682.4199999999</v>
      </c>
      <c r="M2607" s="7">
        <v>9632898.0399999991</v>
      </c>
      <c r="N2607" s="7">
        <v>693101.78200000001</v>
      </c>
      <c r="O2607" s="7">
        <v>0.17372950000000001</v>
      </c>
      <c r="P2607" s="7">
        <v>2606</v>
      </c>
      <c r="Q2607" s="7">
        <v>0.32805942999999999</v>
      </c>
      <c r="R2607" s="7">
        <v>0.86594634999999998</v>
      </c>
      <c r="S2607" s="7" t="s">
        <v>38</v>
      </c>
      <c r="T2607" s="7" t="s">
        <v>38</v>
      </c>
    </row>
    <row r="2608" spans="1:20" x14ac:dyDescent="0.3">
      <c r="A2608" s="6" t="s">
        <v>5245</v>
      </c>
      <c r="B2608" s="44" t="s">
        <v>5246</v>
      </c>
      <c r="C2608" s="6">
        <v>116659.5297</v>
      </c>
      <c r="D2608" s="6">
        <v>755857.80310000002</v>
      </c>
      <c r="E2608" s="6">
        <v>475419.47499999998</v>
      </c>
      <c r="F2608" s="6">
        <v>188002.83050000001</v>
      </c>
      <c r="G2608" s="6">
        <v>157117.8383</v>
      </c>
      <c r="H2608" s="6">
        <v>179339.2016</v>
      </c>
      <c r="I2608" s="6">
        <v>121617.22500000001</v>
      </c>
      <c r="J2608" s="6">
        <v>171981.76019999999</v>
      </c>
      <c r="K2608" s="6">
        <v>383984.90960000001</v>
      </c>
      <c r="L2608" s="6">
        <v>157514.00599999999</v>
      </c>
      <c r="M2608" s="6">
        <v>292416.12099999998</v>
      </c>
      <c r="N2608" s="6">
        <v>25654.0504</v>
      </c>
      <c r="O2608" s="6">
        <v>0.17376567000000001</v>
      </c>
      <c r="P2608" s="6">
        <v>2607</v>
      </c>
      <c r="Q2608" s="6">
        <v>0.32800186999999997</v>
      </c>
      <c r="R2608" s="6">
        <v>1.2855695</v>
      </c>
      <c r="S2608" s="6" t="s">
        <v>38</v>
      </c>
      <c r="T2608" s="6" t="s">
        <v>38</v>
      </c>
    </row>
    <row r="2609" spans="1:20" x14ac:dyDescent="0.3">
      <c r="A2609" s="7" t="s">
        <v>5247</v>
      </c>
      <c r="B2609" s="45" t="s">
        <v>5248</v>
      </c>
      <c r="C2609" s="7">
        <v>298184.62339999998</v>
      </c>
      <c r="D2609" s="7">
        <v>1137698.17</v>
      </c>
      <c r="E2609" s="7">
        <v>764192.63910000003</v>
      </c>
      <c r="F2609" s="7">
        <v>254834.1078</v>
      </c>
      <c r="G2609" s="7">
        <v>298871.74839999998</v>
      </c>
      <c r="H2609" s="7">
        <v>267382.0453</v>
      </c>
      <c r="I2609" s="7">
        <v>325643.13520000002</v>
      </c>
      <c r="J2609" s="7">
        <v>268643.51409999997</v>
      </c>
      <c r="K2609" s="7">
        <v>613727.38520000002</v>
      </c>
      <c r="L2609" s="7">
        <v>290135.11099999998</v>
      </c>
      <c r="M2609" s="7">
        <v>418551.78700000001</v>
      </c>
      <c r="N2609" s="7">
        <v>27789.3226</v>
      </c>
      <c r="O2609" s="7">
        <v>0.17380986000000001</v>
      </c>
      <c r="P2609" s="7">
        <v>2608</v>
      </c>
      <c r="Q2609" s="7">
        <v>0.32795949000000002</v>
      </c>
      <c r="R2609" s="7">
        <v>1.08087307</v>
      </c>
      <c r="S2609" s="7" t="s">
        <v>38</v>
      </c>
      <c r="T2609" s="7" t="s">
        <v>38</v>
      </c>
    </row>
    <row r="2610" spans="1:20" x14ac:dyDescent="0.3">
      <c r="A2610" s="6" t="s">
        <v>5249</v>
      </c>
      <c r="B2610" s="44" t="s">
        <v>5250</v>
      </c>
      <c r="C2610" s="6">
        <v>2099435.4360000002</v>
      </c>
      <c r="D2610" s="6">
        <v>6503607.5449999999</v>
      </c>
      <c r="E2610" s="6">
        <v>5224811.7879999997</v>
      </c>
      <c r="F2610" s="6">
        <v>1955255.8810000001</v>
      </c>
      <c r="G2610" s="6">
        <v>2426308.7719999999</v>
      </c>
      <c r="H2610" s="6">
        <v>2356384.5690000001</v>
      </c>
      <c r="I2610" s="6">
        <v>1849446.1470000001</v>
      </c>
      <c r="J2610" s="6">
        <v>2078765.811</v>
      </c>
      <c r="K2610" s="6">
        <v>3945777.6630000002</v>
      </c>
      <c r="L2610" s="6">
        <v>2177726.3199999998</v>
      </c>
      <c r="M2610" s="6">
        <v>2276662.66</v>
      </c>
      <c r="N2610" s="6">
        <v>265375.87199999997</v>
      </c>
      <c r="O2610" s="6">
        <v>0.17383365000000001</v>
      </c>
      <c r="P2610" s="6">
        <v>2609</v>
      </c>
      <c r="Q2610" s="6">
        <v>0.32787864999999999</v>
      </c>
      <c r="R2610" s="6">
        <v>0.857487</v>
      </c>
      <c r="S2610" s="6" t="s">
        <v>38</v>
      </c>
      <c r="T2610" s="6" t="s">
        <v>38</v>
      </c>
    </row>
    <row r="2611" spans="1:20" x14ac:dyDescent="0.3">
      <c r="A2611" s="7" t="s">
        <v>5251</v>
      </c>
      <c r="B2611" s="45" t="s">
        <v>5252</v>
      </c>
      <c r="C2611" s="7">
        <v>1381162.2560000001</v>
      </c>
      <c r="D2611" s="7">
        <v>5644825.0999999996</v>
      </c>
      <c r="E2611" s="7">
        <v>3914541.1159999999</v>
      </c>
      <c r="F2611" s="7">
        <v>1635888.74</v>
      </c>
      <c r="G2611" s="7">
        <v>1720539.4439999999</v>
      </c>
      <c r="H2611" s="7">
        <v>1595804.152</v>
      </c>
      <c r="I2611" s="7">
        <v>1735133.142</v>
      </c>
      <c r="J2611" s="7">
        <v>1257703.459</v>
      </c>
      <c r="K2611" s="7">
        <v>3144104.3029999998</v>
      </c>
      <c r="L2611" s="7">
        <v>1577295.05</v>
      </c>
      <c r="M2611" s="7">
        <v>2019063.83</v>
      </c>
      <c r="N2611" s="7">
        <v>222045.935</v>
      </c>
      <c r="O2611" s="7">
        <v>0.17384218000000001</v>
      </c>
      <c r="P2611" s="7">
        <v>2610</v>
      </c>
      <c r="Q2611" s="7">
        <v>0.32776910999999997</v>
      </c>
      <c r="R2611" s="7">
        <v>0.99519652000000003</v>
      </c>
      <c r="S2611" s="7" t="s">
        <v>38</v>
      </c>
      <c r="T2611" s="7" t="s">
        <v>38</v>
      </c>
    </row>
    <row r="2612" spans="1:20" x14ac:dyDescent="0.3">
      <c r="A2612" s="6" t="s">
        <v>5253</v>
      </c>
      <c r="B2612" s="44" t="s">
        <v>5254</v>
      </c>
      <c r="C2612" s="6">
        <v>3903325.8659999999</v>
      </c>
      <c r="D2612" s="6">
        <v>11921683.91</v>
      </c>
      <c r="E2612" s="6">
        <v>10507232.289999999</v>
      </c>
      <c r="F2612" s="6">
        <v>4566658.8499999996</v>
      </c>
      <c r="G2612" s="6">
        <v>4779151.0060000001</v>
      </c>
      <c r="H2612" s="6">
        <v>4620853.8660000004</v>
      </c>
      <c r="I2612" s="6">
        <v>4493715.3660000004</v>
      </c>
      <c r="J2612" s="6">
        <v>4408758.3810000001</v>
      </c>
      <c r="K2612" s="6">
        <v>7724725.2290000003</v>
      </c>
      <c r="L2612" s="6">
        <v>4575619.6500000004</v>
      </c>
      <c r="M2612" s="6">
        <v>4079758.33</v>
      </c>
      <c r="N2612" s="6">
        <v>161268.04</v>
      </c>
      <c r="O2612" s="6">
        <v>0.17387749</v>
      </c>
      <c r="P2612" s="6">
        <v>2611</v>
      </c>
      <c r="Q2612" s="6">
        <v>0.32771012999999999</v>
      </c>
      <c r="R2612" s="6">
        <v>0.75551648000000005</v>
      </c>
      <c r="S2612" s="6" t="s">
        <v>38</v>
      </c>
      <c r="T2612" s="6" t="s">
        <v>38</v>
      </c>
    </row>
    <row r="2613" spans="1:20" x14ac:dyDescent="0.3">
      <c r="A2613" s="7" t="s">
        <v>5255</v>
      </c>
      <c r="B2613" s="45" t="s">
        <v>5256</v>
      </c>
      <c r="C2613" s="7">
        <v>222649.68979999999</v>
      </c>
      <c r="D2613" s="7">
        <v>554508.77190000005</v>
      </c>
      <c r="E2613" s="7">
        <v>497106.32659999997</v>
      </c>
      <c r="F2613" s="7">
        <v>176408.4516</v>
      </c>
      <c r="G2613" s="7">
        <v>212374.06090000001</v>
      </c>
      <c r="H2613" s="7">
        <v>251645.9184</v>
      </c>
      <c r="I2613" s="7">
        <v>241382.29920000001</v>
      </c>
      <c r="J2613" s="7">
        <v>134453.5863</v>
      </c>
      <c r="K2613" s="7">
        <v>362668.31</v>
      </c>
      <c r="L2613" s="7">
        <v>209963.96599999999</v>
      </c>
      <c r="M2613" s="7">
        <v>190765.38099999999</v>
      </c>
      <c r="N2613" s="7">
        <v>53016.107000000004</v>
      </c>
      <c r="O2613" s="7">
        <v>0.17389204999999999</v>
      </c>
      <c r="P2613" s="7">
        <v>2612</v>
      </c>
      <c r="Q2613" s="7">
        <v>0.32761209000000002</v>
      </c>
      <c r="R2613" s="7">
        <v>0.78850893</v>
      </c>
      <c r="S2613" s="7" t="s">
        <v>38</v>
      </c>
      <c r="T2613" s="7" t="s">
        <v>38</v>
      </c>
    </row>
    <row r="2614" spans="1:20" x14ac:dyDescent="0.3">
      <c r="A2614" s="6" t="s">
        <v>5257</v>
      </c>
      <c r="B2614" s="44" t="s">
        <v>5258</v>
      </c>
      <c r="C2614" s="6">
        <v>145371.0785</v>
      </c>
      <c r="D2614" s="6">
        <v>622091.45940000005</v>
      </c>
      <c r="E2614" s="6">
        <v>523872.80310000002</v>
      </c>
      <c r="F2614" s="6">
        <v>125753.8031</v>
      </c>
      <c r="G2614" s="6">
        <v>172837.41250000001</v>
      </c>
      <c r="H2614" s="6">
        <v>160315.85389999999</v>
      </c>
      <c r="I2614" s="6">
        <v>162400.31090000001</v>
      </c>
      <c r="J2614" s="6">
        <v>130352.44960000001</v>
      </c>
      <c r="K2614" s="6">
        <v>354272.28600000002</v>
      </c>
      <c r="L2614" s="6">
        <v>156476.50700000001</v>
      </c>
      <c r="M2614" s="6">
        <v>255833.18599999999</v>
      </c>
      <c r="N2614" s="6">
        <v>18257.214499999998</v>
      </c>
      <c r="O2614" s="6">
        <v>0.17392537</v>
      </c>
      <c r="P2614" s="6">
        <v>2613</v>
      </c>
      <c r="Q2614" s="6">
        <v>0.32754947000000001</v>
      </c>
      <c r="R2614" s="6">
        <v>1.17891254</v>
      </c>
      <c r="S2614" s="6" t="s">
        <v>38</v>
      </c>
      <c r="T2614" s="6" t="s">
        <v>38</v>
      </c>
    </row>
    <row r="2615" spans="1:20" x14ac:dyDescent="0.3">
      <c r="A2615" s="7" t="s">
        <v>5259</v>
      </c>
      <c r="B2615" s="45" t="s">
        <v>5260</v>
      </c>
      <c r="C2615" s="7">
        <v>361667.4203</v>
      </c>
      <c r="D2615" s="7">
        <v>1133233.2879999999</v>
      </c>
      <c r="E2615" s="7">
        <v>1087703.7949999999</v>
      </c>
      <c r="F2615" s="7">
        <v>347000.07270000002</v>
      </c>
      <c r="G2615" s="7">
        <v>472862.50040000002</v>
      </c>
      <c r="H2615" s="7">
        <v>402172.6605</v>
      </c>
      <c r="I2615" s="7">
        <v>322932.72700000001</v>
      </c>
      <c r="J2615" s="7">
        <v>369854.4203</v>
      </c>
      <c r="K2615" s="7">
        <v>732401.14390000002</v>
      </c>
      <c r="L2615" s="7">
        <v>391955.57699999999</v>
      </c>
      <c r="M2615" s="7">
        <v>436991.17499999999</v>
      </c>
      <c r="N2615" s="7">
        <v>62989.2425</v>
      </c>
      <c r="O2615" s="7">
        <v>0.17396552000000001</v>
      </c>
      <c r="P2615" s="7">
        <v>2614</v>
      </c>
      <c r="Q2615" s="7">
        <v>0.32749974999999998</v>
      </c>
      <c r="R2615" s="7">
        <v>0.90194388999999997</v>
      </c>
      <c r="S2615" s="7" t="s">
        <v>38</v>
      </c>
      <c r="T2615" s="7" t="s">
        <v>38</v>
      </c>
    </row>
    <row r="2616" spans="1:20" x14ac:dyDescent="0.3">
      <c r="A2616" s="6" t="s">
        <v>5261</v>
      </c>
      <c r="B2616" s="44" t="s">
        <v>5262</v>
      </c>
      <c r="C2616" s="6">
        <v>116417444</v>
      </c>
      <c r="D2616" s="6">
        <v>331338091.19999999</v>
      </c>
      <c r="E2616" s="6">
        <v>294829919.19999999</v>
      </c>
      <c r="F2616" s="6">
        <v>106562671.40000001</v>
      </c>
      <c r="G2616" s="6">
        <v>140859097.80000001</v>
      </c>
      <c r="H2616" s="6">
        <v>132012367.5</v>
      </c>
      <c r="I2616" s="6">
        <v>107591104.90000001</v>
      </c>
      <c r="J2616" s="6">
        <v>101968014.7</v>
      </c>
      <c r="K2616" s="6">
        <v>212287031.5</v>
      </c>
      <c r="L2616" s="6">
        <v>120607646</v>
      </c>
      <c r="M2616" s="6">
        <v>117409683</v>
      </c>
      <c r="N2616" s="6">
        <v>18771034.199999999</v>
      </c>
      <c r="O2616" s="6">
        <v>0.17398443999999999</v>
      </c>
      <c r="P2616" s="6">
        <v>2615</v>
      </c>
      <c r="Q2616" s="6">
        <v>0.32741010999999998</v>
      </c>
      <c r="R2616" s="6">
        <v>0.81569486999999996</v>
      </c>
      <c r="S2616" s="6" t="s">
        <v>38</v>
      </c>
      <c r="T2616" s="6" t="s">
        <v>38</v>
      </c>
    </row>
    <row r="2617" spans="1:20" x14ac:dyDescent="0.3">
      <c r="A2617" s="7" t="s">
        <v>5263</v>
      </c>
      <c r="B2617" s="45" t="s">
        <v>5264</v>
      </c>
      <c r="C2617" s="7">
        <v>149889.19769999999</v>
      </c>
      <c r="D2617" s="7">
        <v>517031.44380000001</v>
      </c>
      <c r="E2617" s="7">
        <v>326343.75630000001</v>
      </c>
      <c r="F2617" s="7">
        <v>145093.5863</v>
      </c>
      <c r="G2617" s="7">
        <v>113766.143</v>
      </c>
      <c r="H2617" s="7">
        <v>177653.6703</v>
      </c>
      <c r="I2617" s="7">
        <v>141143.4926</v>
      </c>
      <c r="J2617" s="7">
        <v>155445.8988</v>
      </c>
      <c r="K2617" s="7">
        <v>284589.49599999998</v>
      </c>
      <c r="L2617" s="7">
        <v>147002.30100000001</v>
      </c>
      <c r="M2617" s="7">
        <v>176423.69099999999</v>
      </c>
      <c r="N2617" s="7">
        <v>26769.1901</v>
      </c>
      <c r="O2617" s="7">
        <v>0.17399176</v>
      </c>
      <c r="P2617" s="7">
        <v>2616</v>
      </c>
      <c r="Q2617" s="7">
        <v>0.32729872999999998</v>
      </c>
      <c r="R2617" s="7">
        <v>0.95304367000000001</v>
      </c>
      <c r="S2617" s="7" t="s">
        <v>38</v>
      </c>
      <c r="T2617" s="7" t="s">
        <v>38</v>
      </c>
    </row>
    <row r="2618" spans="1:20" x14ac:dyDescent="0.3">
      <c r="A2618" s="6" t="s">
        <v>5265</v>
      </c>
      <c r="B2618" s="44" t="s">
        <v>5266</v>
      </c>
      <c r="C2618" s="6">
        <v>50621798.740000002</v>
      </c>
      <c r="D2618" s="6">
        <v>183846315.19999999</v>
      </c>
      <c r="E2618" s="6">
        <v>342584880.89999998</v>
      </c>
      <c r="F2618" s="6">
        <v>79981745.689999998</v>
      </c>
      <c r="G2618" s="6">
        <v>65051386.030000001</v>
      </c>
      <c r="H2618" s="6">
        <v>52286228.740000002</v>
      </c>
      <c r="I2618" s="6">
        <v>69996042.439999998</v>
      </c>
      <c r="J2618" s="6">
        <v>62293203.939999998</v>
      </c>
      <c r="K2618" s="6">
        <v>164258685.19999999</v>
      </c>
      <c r="L2618" s="6">
        <v>62406715.299999997</v>
      </c>
      <c r="M2618" s="6">
        <v>131908872</v>
      </c>
      <c r="N2618" s="6">
        <v>7461664.3099999996</v>
      </c>
      <c r="O2618" s="6">
        <v>0.17405662999999999</v>
      </c>
      <c r="P2618" s="6">
        <v>2617</v>
      </c>
      <c r="Q2618" s="6">
        <v>0.32729563</v>
      </c>
      <c r="R2618" s="6">
        <v>1.39619647</v>
      </c>
      <c r="S2618" s="6" t="s">
        <v>38</v>
      </c>
      <c r="T2618" s="6" t="s">
        <v>38</v>
      </c>
    </row>
    <row r="2619" spans="1:20" x14ac:dyDescent="0.3">
      <c r="A2619" s="7" t="s">
        <v>5267</v>
      </c>
      <c r="B2619" s="45" t="s">
        <v>5268</v>
      </c>
      <c r="C2619" s="7">
        <v>4110259.4890000001</v>
      </c>
      <c r="D2619" s="7">
        <v>12382092.439999999</v>
      </c>
      <c r="E2619" s="7">
        <v>9966910.7039999999</v>
      </c>
      <c r="F2619" s="7">
        <v>3986454.5490000001</v>
      </c>
      <c r="G2619" s="7">
        <v>4980833.5240000002</v>
      </c>
      <c r="H2619" s="7">
        <v>4720623.773</v>
      </c>
      <c r="I2619" s="7">
        <v>3563476.2489999998</v>
      </c>
      <c r="J2619" s="7">
        <v>3978596.8280000002</v>
      </c>
      <c r="K2619" s="7">
        <v>7611429.2960000001</v>
      </c>
      <c r="L2619" s="7">
        <v>4310882.59</v>
      </c>
      <c r="M2619" s="7">
        <v>4231081.4800000004</v>
      </c>
      <c r="N2619" s="7">
        <v>654663.31200000003</v>
      </c>
      <c r="O2619" s="7">
        <v>0.17406049000000001</v>
      </c>
      <c r="P2619" s="7">
        <v>2618</v>
      </c>
      <c r="Q2619" s="7">
        <v>0.32717786999999998</v>
      </c>
      <c r="R2619" s="7">
        <v>0.82018411999999996</v>
      </c>
      <c r="S2619" s="7" t="s">
        <v>38</v>
      </c>
      <c r="T2619" s="7" t="s">
        <v>38</v>
      </c>
    </row>
    <row r="2620" spans="1:20" x14ac:dyDescent="0.3">
      <c r="A2620" s="6" t="s">
        <v>5269</v>
      </c>
      <c r="B2620" s="44" t="s">
        <v>5270</v>
      </c>
      <c r="C2620" s="6">
        <v>1832227.3370000001</v>
      </c>
      <c r="D2620" s="6">
        <v>7814423.9749999996</v>
      </c>
      <c r="E2620" s="6">
        <v>5439614.5379999997</v>
      </c>
      <c r="F2620" s="6">
        <v>2166032.8319999999</v>
      </c>
      <c r="G2620" s="6">
        <v>2293731.0690000001</v>
      </c>
      <c r="H2620" s="6">
        <v>2126573.9589999998</v>
      </c>
      <c r="I2620" s="6">
        <v>1913456.7250000001</v>
      </c>
      <c r="J2620" s="6">
        <v>2131128.9440000001</v>
      </c>
      <c r="K2620" s="6">
        <v>4313074.67</v>
      </c>
      <c r="L2620" s="6">
        <v>2116222.67</v>
      </c>
      <c r="M2620" s="6">
        <v>2845635.91</v>
      </c>
      <c r="N2620" s="6">
        <v>155940.807</v>
      </c>
      <c r="O2620" s="6">
        <v>0.17408313</v>
      </c>
      <c r="P2620" s="6">
        <v>2619</v>
      </c>
      <c r="Q2620" s="6">
        <v>0.32709548999999999</v>
      </c>
      <c r="R2620" s="6">
        <v>1.0272252500000001</v>
      </c>
      <c r="S2620" s="6" t="s">
        <v>38</v>
      </c>
      <c r="T2620" s="6" t="s">
        <v>38</v>
      </c>
    </row>
    <row r="2621" spans="1:20" x14ac:dyDescent="0.3">
      <c r="A2621" s="7" t="s">
        <v>5271</v>
      </c>
      <c r="B2621" s="45" t="s">
        <v>5272</v>
      </c>
      <c r="C2621" s="7">
        <v>401017.6078</v>
      </c>
      <c r="D2621" s="7">
        <v>1918713.1310000001</v>
      </c>
      <c r="E2621" s="7">
        <v>1047506.311</v>
      </c>
      <c r="F2621" s="7">
        <v>443137.46909999999</v>
      </c>
      <c r="G2621" s="7">
        <v>425450.66249999998</v>
      </c>
      <c r="H2621" s="7">
        <v>394140.8578</v>
      </c>
      <c r="I2621" s="7">
        <v>369005.45059999998</v>
      </c>
      <c r="J2621" s="7">
        <v>435032.16249999998</v>
      </c>
      <c r="K2621" s="7">
        <v>952593.6298</v>
      </c>
      <c r="L2621" s="7">
        <v>405907.283</v>
      </c>
      <c r="M2621" s="7">
        <v>708561.21699999995</v>
      </c>
      <c r="N2621" s="7">
        <v>30168.3956</v>
      </c>
      <c r="O2621" s="7">
        <v>0.17408547999999999</v>
      </c>
      <c r="P2621" s="7">
        <v>2620</v>
      </c>
      <c r="Q2621" s="7">
        <v>0.32697505999999998</v>
      </c>
      <c r="R2621" s="7">
        <v>1.2307106699999999</v>
      </c>
      <c r="S2621" s="7" t="s">
        <v>38</v>
      </c>
      <c r="T2621" s="7" t="s">
        <v>38</v>
      </c>
    </row>
    <row r="2622" spans="1:20" x14ac:dyDescent="0.3">
      <c r="A2622" s="6" t="s">
        <v>5273</v>
      </c>
      <c r="B2622" s="44" t="s">
        <v>5274</v>
      </c>
      <c r="C2622" s="6">
        <v>2086415.8910000001</v>
      </c>
      <c r="D2622" s="6">
        <v>7088183.6119999997</v>
      </c>
      <c r="E2622" s="6">
        <v>6290748.6629999997</v>
      </c>
      <c r="F2622" s="6">
        <v>2025182.598</v>
      </c>
      <c r="G2622" s="6">
        <v>2738867.122</v>
      </c>
      <c r="H2622" s="6">
        <v>2397301.6910000001</v>
      </c>
      <c r="I2622" s="6">
        <v>2000330.9639999999</v>
      </c>
      <c r="J2622" s="6">
        <v>1968877.0390000001</v>
      </c>
      <c r="K2622" s="6">
        <v>4372632.6909999996</v>
      </c>
      <c r="L2622" s="6">
        <v>2276344.2000000002</v>
      </c>
      <c r="M2622" s="6">
        <v>2695100.18</v>
      </c>
      <c r="N2622" s="6">
        <v>364818.462</v>
      </c>
      <c r="O2622" s="6">
        <v>0.17411444000000001</v>
      </c>
      <c r="P2622" s="6">
        <v>2621</v>
      </c>
      <c r="Q2622" s="6">
        <v>0.32690467000000001</v>
      </c>
      <c r="R2622" s="6">
        <v>0.94178344000000003</v>
      </c>
      <c r="S2622" s="6" t="s">
        <v>38</v>
      </c>
      <c r="T2622" s="6" t="s">
        <v>38</v>
      </c>
    </row>
    <row r="2623" spans="1:20" x14ac:dyDescent="0.3">
      <c r="A2623" s="7" t="s">
        <v>5275</v>
      </c>
      <c r="B2623" s="45" t="s">
        <v>5276</v>
      </c>
      <c r="C2623" s="7">
        <v>1121400.3149999999</v>
      </c>
      <c r="D2623" s="7">
        <v>5031840.7249999996</v>
      </c>
      <c r="E2623" s="7">
        <v>3600377.6860000002</v>
      </c>
      <c r="F2623" s="7">
        <v>1818663.936</v>
      </c>
      <c r="G2623" s="7">
        <v>1748641.5530000001</v>
      </c>
      <c r="H2623" s="7">
        <v>1496943.8770000001</v>
      </c>
      <c r="I2623" s="7">
        <v>1494728.9029999999</v>
      </c>
      <c r="J2623" s="7">
        <v>1361807.2069999999</v>
      </c>
      <c r="K2623" s="7">
        <v>2893070.665</v>
      </c>
      <c r="L2623" s="7">
        <v>1525530.39</v>
      </c>
      <c r="M2623" s="7">
        <v>1767086.7</v>
      </c>
      <c r="N2623" s="7">
        <v>161606.30300000001</v>
      </c>
      <c r="O2623" s="7">
        <v>0.17416483999999999</v>
      </c>
      <c r="P2623" s="7">
        <v>2622</v>
      </c>
      <c r="Q2623" s="7">
        <v>0.32687460000000002</v>
      </c>
      <c r="R2623" s="7">
        <v>0.92329064999999999</v>
      </c>
      <c r="S2623" s="7" t="s">
        <v>38</v>
      </c>
      <c r="T2623" s="7" t="s">
        <v>38</v>
      </c>
    </row>
    <row r="2624" spans="1:20" x14ac:dyDescent="0.3">
      <c r="A2624" s="6" t="s">
        <v>5277</v>
      </c>
      <c r="B2624" s="44" t="s">
        <v>5278</v>
      </c>
      <c r="C2624" s="6">
        <v>10190137.939999999</v>
      </c>
      <c r="D2624" s="6">
        <v>35534824.469999999</v>
      </c>
      <c r="E2624" s="6">
        <v>28236969.710000001</v>
      </c>
      <c r="F2624" s="6">
        <v>10714004.83</v>
      </c>
      <c r="G2624" s="6">
        <v>12632451.68</v>
      </c>
      <c r="H2624" s="6">
        <v>13130324.4</v>
      </c>
      <c r="I2624" s="6">
        <v>9612622.9169999994</v>
      </c>
      <c r="J2624" s="6">
        <v>9631604.0590000004</v>
      </c>
      <c r="K2624" s="6">
        <v>21168984.239999998</v>
      </c>
      <c r="L2624" s="6">
        <v>11251750.800000001</v>
      </c>
      <c r="M2624" s="6">
        <v>12730219.199999999</v>
      </c>
      <c r="N2624" s="6">
        <v>1892704.36</v>
      </c>
      <c r="O2624" s="6">
        <v>0.17422130999999999</v>
      </c>
      <c r="P2624" s="6">
        <v>2623</v>
      </c>
      <c r="Q2624" s="6">
        <v>0.32685591000000003</v>
      </c>
      <c r="R2624" s="6">
        <v>0.91180254000000005</v>
      </c>
      <c r="S2624" s="6" t="s">
        <v>38</v>
      </c>
      <c r="T2624" s="6" t="s">
        <v>38</v>
      </c>
    </row>
    <row r="2625" spans="1:20" x14ac:dyDescent="0.3">
      <c r="A2625" s="7" t="s">
        <v>5279</v>
      </c>
      <c r="B2625" s="45" t="s">
        <v>5280</v>
      </c>
      <c r="C2625" s="7">
        <v>1288633.8500000001</v>
      </c>
      <c r="D2625" s="7">
        <v>5066321.5379999997</v>
      </c>
      <c r="E2625" s="7">
        <v>5631102.9129999997</v>
      </c>
      <c r="F2625" s="7">
        <v>1647705.5379999999</v>
      </c>
      <c r="G2625" s="7">
        <v>1680448.4129999999</v>
      </c>
      <c r="H2625" s="7">
        <v>1516486.7169999999</v>
      </c>
      <c r="I2625" s="7">
        <v>2128818.1630000002</v>
      </c>
      <c r="J2625" s="7">
        <v>1261260.7250000001</v>
      </c>
      <c r="K2625" s="7">
        <v>3408440.9589999998</v>
      </c>
      <c r="L2625" s="7">
        <v>1646753.5</v>
      </c>
      <c r="M2625" s="7">
        <v>2257030.91</v>
      </c>
      <c r="N2625" s="7">
        <v>364735.429</v>
      </c>
      <c r="O2625" s="7">
        <v>0.17423263999999999</v>
      </c>
      <c r="P2625" s="7">
        <v>2624</v>
      </c>
      <c r="Q2625" s="7">
        <v>0.3267526</v>
      </c>
      <c r="R2625" s="7">
        <v>1.04948737</v>
      </c>
      <c r="S2625" s="7" t="s">
        <v>38</v>
      </c>
      <c r="T2625" s="7" t="s">
        <v>38</v>
      </c>
    </row>
    <row r="2626" spans="1:20" x14ac:dyDescent="0.3">
      <c r="A2626" s="6" t="s">
        <v>5281</v>
      </c>
      <c r="B2626" s="44" t="s">
        <v>5282</v>
      </c>
      <c r="C2626" s="6">
        <v>12763897.6</v>
      </c>
      <c r="D2626" s="6">
        <v>41567702.979999997</v>
      </c>
      <c r="E2626" s="6">
        <v>31422892.440000001</v>
      </c>
      <c r="F2626" s="6">
        <v>14277107.52</v>
      </c>
      <c r="G2626" s="6">
        <v>14711636.83</v>
      </c>
      <c r="H2626" s="6">
        <v>15549677.890000001</v>
      </c>
      <c r="I2626" s="6">
        <v>13698399.720000001</v>
      </c>
      <c r="J2626" s="6">
        <v>13068179.609999999</v>
      </c>
      <c r="K2626" s="6">
        <v>25007900.129999999</v>
      </c>
      <c r="L2626" s="6">
        <v>14256973.5</v>
      </c>
      <c r="M2626" s="6">
        <v>13909765.199999999</v>
      </c>
      <c r="N2626" s="6">
        <v>1095907.3799999999</v>
      </c>
      <c r="O2626" s="6">
        <v>0.17424202999999999</v>
      </c>
      <c r="P2626" s="6">
        <v>2625</v>
      </c>
      <c r="Q2626" s="6">
        <v>0.32664571999999997</v>
      </c>
      <c r="R2626" s="6">
        <v>0.81071616999999996</v>
      </c>
      <c r="S2626" s="6" t="s">
        <v>38</v>
      </c>
      <c r="T2626" s="6" t="s">
        <v>38</v>
      </c>
    </row>
    <row r="2627" spans="1:20" x14ac:dyDescent="0.3">
      <c r="A2627" s="7" t="s">
        <v>5283</v>
      </c>
      <c r="B2627" s="45" t="s">
        <v>5284</v>
      </c>
      <c r="C2627" s="7">
        <v>7606.3011720000004</v>
      </c>
      <c r="D2627" s="7">
        <v>32543.16445</v>
      </c>
      <c r="E2627" s="7">
        <v>14172.953519999999</v>
      </c>
      <c r="F2627" s="7">
        <v>6773.7367190000004</v>
      </c>
      <c r="G2627" s="7">
        <v>7666.4413089999998</v>
      </c>
      <c r="H2627" s="7">
        <v>4536.6747070000001</v>
      </c>
      <c r="I2627" s="7">
        <v>6238.7967769999996</v>
      </c>
      <c r="J2627" s="7">
        <v>5514.8641600000001</v>
      </c>
      <c r="K2627" s="7">
        <v>15274.03896</v>
      </c>
      <c r="L2627" s="7">
        <v>5989.1942399999998</v>
      </c>
      <c r="M2627" s="7">
        <v>11978.9319</v>
      </c>
      <c r="N2627" s="7">
        <v>1317.85952</v>
      </c>
      <c r="O2627" s="7">
        <v>0.17427433000000001</v>
      </c>
      <c r="P2627" s="7">
        <v>2626</v>
      </c>
      <c r="Q2627" s="7">
        <v>0.32658187</v>
      </c>
      <c r="R2627" s="7">
        <v>1.3506477800000001</v>
      </c>
      <c r="S2627" s="7" t="s">
        <v>38</v>
      </c>
      <c r="T2627" s="7" t="s">
        <v>71</v>
      </c>
    </row>
    <row r="2628" spans="1:20" x14ac:dyDescent="0.3">
      <c r="A2628" s="6" t="s">
        <v>5285</v>
      </c>
      <c r="B2628" s="44" t="s">
        <v>5286</v>
      </c>
      <c r="C2628" s="6">
        <v>4490780.3289999999</v>
      </c>
      <c r="D2628" s="6">
        <v>14640091.74</v>
      </c>
      <c r="E2628" s="6">
        <v>13803569.710000001</v>
      </c>
      <c r="F2628" s="6">
        <v>4746890.551</v>
      </c>
      <c r="G2628" s="6">
        <v>5710305.5860000001</v>
      </c>
      <c r="H2628" s="6">
        <v>5145045.5460000001</v>
      </c>
      <c r="I2628" s="6">
        <v>4852491.1050000004</v>
      </c>
      <c r="J2628" s="6">
        <v>4803868.8899999997</v>
      </c>
      <c r="K2628" s="6">
        <v>9420333.0840000007</v>
      </c>
      <c r="L2628" s="6">
        <v>5127927.78</v>
      </c>
      <c r="M2628" s="6">
        <v>5555783.75</v>
      </c>
      <c r="N2628" s="6">
        <v>416467.86700000003</v>
      </c>
      <c r="O2628" s="6">
        <v>0.17427899999999999</v>
      </c>
      <c r="P2628" s="6">
        <v>2627</v>
      </c>
      <c r="Q2628" s="6">
        <v>0.32646629999999999</v>
      </c>
      <c r="R2628" s="6">
        <v>0.87740213</v>
      </c>
      <c r="S2628" s="6" t="s">
        <v>38</v>
      </c>
      <c r="T2628" s="6" t="s">
        <v>38</v>
      </c>
    </row>
    <row r="2629" spans="1:20" x14ac:dyDescent="0.3">
      <c r="A2629" s="7" t="s">
        <v>5287</v>
      </c>
      <c r="B2629" s="45" t="s">
        <v>5288</v>
      </c>
      <c r="C2629" s="7">
        <v>160026.6703</v>
      </c>
      <c r="D2629" s="7">
        <v>465339.56880000001</v>
      </c>
      <c r="E2629" s="7">
        <v>473576.04139999999</v>
      </c>
      <c r="F2629" s="7">
        <v>190531.6127</v>
      </c>
      <c r="G2629" s="7">
        <v>170248.6586</v>
      </c>
      <c r="H2629" s="7">
        <v>234024.09020000001</v>
      </c>
      <c r="I2629" s="7">
        <v>200522.60490000001</v>
      </c>
      <c r="J2629" s="7">
        <v>147038.89300000001</v>
      </c>
      <c r="K2629" s="7">
        <v>322368.47330000001</v>
      </c>
      <c r="L2629" s="7">
        <v>187958.56200000001</v>
      </c>
      <c r="M2629" s="7">
        <v>170333.283</v>
      </c>
      <c r="N2629" s="7">
        <v>37718.0242</v>
      </c>
      <c r="O2629" s="7">
        <v>0.1742804</v>
      </c>
      <c r="P2629" s="7">
        <v>2628</v>
      </c>
      <c r="Q2629" s="7">
        <v>0.32634469999999999</v>
      </c>
      <c r="R2629" s="7">
        <v>0.77829603000000003</v>
      </c>
      <c r="S2629" s="7" t="s">
        <v>38</v>
      </c>
      <c r="T2629" s="7" t="s">
        <v>38</v>
      </c>
    </row>
    <row r="2630" spans="1:20" x14ac:dyDescent="0.3">
      <c r="A2630" s="6" t="s">
        <v>5289</v>
      </c>
      <c r="B2630" s="44" t="s">
        <v>5290</v>
      </c>
      <c r="C2630" s="6">
        <v>89521.275779999996</v>
      </c>
      <c r="D2630" s="6">
        <v>383859.24060000002</v>
      </c>
      <c r="E2630" s="6">
        <v>287858.00630000001</v>
      </c>
      <c r="F2630" s="6">
        <v>109436.0336</v>
      </c>
      <c r="G2630" s="6">
        <v>117529.057</v>
      </c>
      <c r="H2630" s="6">
        <v>96150.142970000001</v>
      </c>
      <c r="I2630" s="6">
        <v>104222.4516</v>
      </c>
      <c r="J2630" s="6">
        <v>113543.02190000001</v>
      </c>
      <c r="K2630" s="6">
        <v>217668.6391</v>
      </c>
      <c r="L2630" s="6">
        <v>107861.16800000001</v>
      </c>
      <c r="M2630" s="6">
        <v>142222.72099999999</v>
      </c>
      <c r="N2630" s="6">
        <v>9594.0937799999992</v>
      </c>
      <c r="O2630" s="6">
        <v>0.17433111000000001</v>
      </c>
      <c r="P2630" s="6">
        <v>2629</v>
      </c>
      <c r="Q2630" s="6">
        <v>0.32631547999999999</v>
      </c>
      <c r="R2630" s="6">
        <v>1.012958</v>
      </c>
      <c r="S2630" s="6" t="s">
        <v>38</v>
      </c>
      <c r="T2630" s="6" t="s">
        <v>38</v>
      </c>
    </row>
    <row r="2631" spans="1:20" x14ac:dyDescent="0.3">
      <c r="A2631" s="7" t="s">
        <v>5291</v>
      </c>
      <c r="B2631" s="45" t="s">
        <v>5292</v>
      </c>
      <c r="C2631" s="7">
        <v>3218996.463</v>
      </c>
      <c r="D2631" s="7">
        <v>11302562.76</v>
      </c>
      <c r="E2631" s="7">
        <v>8421529.6229999997</v>
      </c>
      <c r="F2631" s="7">
        <v>3069976.6349999998</v>
      </c>
      <c r="G2631" s="7">
        <v>4030839.6209999998</v>
      </c>
      <c r="H2631" s="7">
        <v>4054928.3319999999</v>
      </c>
      <c r="I2631" s="7">
        <v>2416223.5410000002</v>
      </c>
      <c r="J2631" s="7">
        <v>2747575.76</v>
      </c>
      <c r="K2631" s="7">
        <v>6503266.3700000001</v>
      </c>
      <c r="L2631" s="7">
        <v>3312391.81</v>
      </c>
      <c r="M2631" s="7">
        <v>4053265.64</v>
      </c>
      <c r="N2631" s="7">
        <v>854334.53200000001</v>
      </c>
      <c r="O2631" s="7">
        <v>0.17434071000000001</v>
      </c>
      <c r="P2631" s="7">
        <v>2630</v>
      </c>
      <c r="Q2631" s="7">
        <v>0.32620936</v>
      </c>
      <c r="R2631" s="7">
        <v>0.97329118000000003</v>
      </c>
      <c r="S2631" s="7" t="s">
        <v>38</v>
      </c>
      <c r="T2631" s="7" t="s">
        <v>38</v>
      </c>
    </row>
    <row r="2632" spans="1:20" x14ac:dyDescent="0.3">
      <c r="A2632" s="6" t="s">
        <v>5293</v>
      </c>
      <c r="B2632" s="44" t="s">
        <v>5294</v>
      </c>
      <c r="C2632" s="6">
        <v>87366.430080000006</v>
      </c>
      <c r="D2632" s="6">
        <v>681283.53749999998</v>
      </c>
      <c r="E2632" s="6">
        <v>339894.8383</v>
      </c>
      <c r="F2632" s="6">
        <v>107506.9672</v>
      </c>
      <c r="G2632" s="6">
        <v>98277.998439999996</v>
      </c>
      <c r="H2632" s="6">
        <v>90279.443750000006</v>
      </c>
      <c r="I2632" s="6">
        <v>88276.201560000001</v>
      </c>
      <c r="J2632" s="6">
        <v>87494.373439999996</v>
      </c>
      <c r="K2632" s="6">
        <v>304012.94329999998</v>
      </c>
      <c r="L2632" s="6">
        <v>91082.004300000001</v>
      </c>
      <c r="M2632" s="6">
        <v>276387.96500000003</v>
      </c>
      <c r="N2632" s="6">
        <v>4938.6252899999999</v>
      </c>
      <c r="O2632" s="6">
        <v>0.17435366999999999</v>
      </c>
      <c r="P2632" s="6">
        <v>2631</v>
      </c>
      <c r="Q2632" s="6">
        <v>0.32610960999999999</v>
      </c>
      <c r="R2632" s="6">
        <v>1.7388948</v>
      </c>
      <c r="S2632" s="6" t="s">
        <v>38</v>
      </c>
      <c r="T2632" s="6" t="s">
        <v>38</v>
      </c>
    </row>
    <row r="2633" spans="1:20" x14ac:dyDescent="0.3">
      <c r="A2633" s="7" t="s">
        <v>5295</v>
      </c>
      <c r="B2633" s="45" t="s">
        <v>5296</v>
      </c>
      <c r="C2633" s="7">
        <v>2789990.8020000001</v>
      </c>
      <c r="D2633" s="7">
        <v>9077379.7760000005</v>
      </c>
      <c r="E2633" s="7">
        <v>7050583.1629999997</v>
      </c>
      <c r="F2633" s="7">
        <v>2584768.9700000002</v>
      </c>
      <c r="G2633" s="7">
        <v>3411305.3939999999</v>
      </c>
      <c r="H2633" s="7">
        <v>3123153.8969999999</v>
      </c>
      <c r="I2633" s="7">
        <v>2532694.0180000002</v>
      </c>
      <c r="J2633" s="7">
        <v>2428037.2779999999</v>
      </c>
      <c r="K2633" s="7">
        <v>5375680.6780000003</v>
      </c>
      <c r="L2633" s="7">
        <v>2873797.65</v>
      </c>
      <c r="M2633" s="7">
        <v>3213661.2</v>
      </c>
      <c r="N2633" s="7">
        <v>471220.79399999999</v>
      </c>
      <c r="O2633" s="7">
        <v>0.17435595000000001</v>
      </c>
      <c r="P2633" s="7">
        <v>2632</v>
      </c>
      <c r="Q2633" s="7">
        <v>0.32598998000000001</v>
      </c>
      <c r="R2633" s="7">
        <v>0.90348896000000001</v>
      </c>
      <c r="S2633" s="7" t="s">
        <v>38</v>
      </c>
      <c r="T2633" s="7" t="s">
        <v>38</v>
      </c>
    </row>
    <row r="2634" spans="1:20" x14ac:dyDescent="0.3">
      <c r="A2634" s="6" t="s">
        <v>5297</v>
      </c>
      <c r="B2634" s="44" t="s">
        <v>5298</v>
      </c>
      <c r="C2634" s="6">
        <v>737466.51549999998</v>
      </c>
      <c r="D2634" s="6">
        <v>3208581.1549999998</v>
      </c>
      <c r="E2634" s="6">
        <v>2235149.0460000001</v>
      </c>
      <c r="F2634" s="6">
        <v>791117.2487</v>
      </c>
      <c r="G2634" s="6">
        <v>883984.5575</v>
      </c>
      <c r="H2634" s="6">
        <v>987027.58389999997</v>
      </c>
      <c r="I2634" s="6">
        <v>651503.54920000001</v>
      </c>
      <c r="J2634" s="6">
        <v>728839.36880000005</v>
      </c>
      <c r="K2634" s="6">
        <v>1743078.4909999999</v>
      </c>
      <c r="L2634" s="6">
        <v>812838.76500000001</v>
      </c>
      <c r="M2634" s="6">
        <v>1198237.2</v>
      </c>
      <c r="N2634" s="6">
        <v>151094.25200000001</v>
      </c>
      <c r="O2634" s="6">
        <v>0.17437380999999999</v>
      </c>
      <c r="P2634" s="6">
        <v>2633</v>
      </c>
      <c r="Q2634" s="6">
        <v>0.32589954999999998</v>
      </c>
      <c r="R2634" s="6">
        <v>1.10059642</v>
      </c>
      <c r="S2634" s="6" t="s">
        <v>38</v>
      </c>
      <c r="T2634" s="6" t="s">
        <v>38</v>
      </c>
    </row>
    <row r="2635" spans="1:20" x14ac:dyDescent="0.3">
      <c r="A2635" s="7" t="s">
        <v>5299</v>
      </c>
      <c r="B2635" s="45" t="s">
        <v>5300</v>
      </c>
      <c r="C2635" s="7">
        <v>110981.8529</v>
      </c>
      <c r="D2635" s="7">
        <v>383426.72110000002</v>
      </c>
      <c r="E2635" s="7">
        <v>341948.09220000001</v>
      </c>
      <c r="F2635" s="7">
        <v>135921.2855</v>
      </c>
      <c r="G2635" s="7">
        <v>126530.183</v>
      </c>
      <c r="H2635" s="7">
        <v>142249.00229999999</v>
      </c>
      <c r="I2635" s="7">
        <v>152361.08439999999</v>
      </c>
      <c r="J2635" s="7">
        <v>118754.1156</v>
      </c>
      <c r="K2635" s="7">
        <v>243069.48790000001</v>
      </c>
      <c r="L2635" s="7">
        <v>134973.59599999999</v>
      </c>
      <c r="M2635" s="7">
        <v>139528.984</v>
      </c>
      <c r="N2635" s="7">
        <v>15161.563899999999</v>
      </c>
      <c r="O2635" s="7">
        <v>0.17439977000000001</v>
      </c>
      <c r="P2635" s="7">
        <v>2634</v>
      </c>
      <c r="Q2635" s="7">
        <v>0.32582433</v>
      </c>
      <c r="R2635" s="7">
        <v>0.84869159000000005</v>
      </c>
      <c r="S2635" s="7" t="s">
        <v>38</v>
      </c>
      <c r="T2635" s="7" t="s">
        <v>38</v>
      </c>
    </row>
    <row r="2636" spans="1:20" x14ac:dyDescent="0.3">
      <c r="A2636" s="6" t="s">
        <v>5301</v>
      </c>
      <c r="B2636" s="44" t="s">
        <v>5302</v>
      </c>
      <c r="C2636" s="6">
        <v>90048.764060000001</v>
      </c>
      <c r="D2636" s="6">
        <v>559625.78749999998</v>
      </c>
      <c r="E2636" s="6">
        <v>340158.16249999998</v>
      </c>
      <c r="F2636" s="6">
        <v>113849.6078</v>
      </c>
      <c r="G2636" s="6">
        <v>123415.35</v>
      </c>
      <c r="H2636" s="6">
        <v>112226.63129999999</v>
      </c>
      <c r="I2636" s="6">
        <v>107480.2016</v>
      </c>
      <c r="J2636" s="6">
        <v>79922.08438</v>
      </c>
      <c r="K2636" s="6">
        <v>275920.58049999998</v>
      </c>
      <c r="L2636" s="6">
        <v>105761.067</v>
      </c>
      <c r="M2636" s="6">
        <v>220174.50899999999</v>
      </c>
      <c r="N2636" s="6">
        <v>18475.981500000002</v>
      </c>
      <c r="O2636" s="6">
        <v>0.17442543999999999</v>
      </c>
      <c r="P2636" s="6">
        <v>2635</v>
      </c>
      <c r="Q2636" s="6">
        <v>0.32574860999999999</v>
      </c>
      <c r="R2636" s="6">
        <v>1.3834444299999999</v>
      </c>
      <c r="S2636" s="6" t="s">
        <v>38</v>
      </c>
      <c r="T2636" s="6" t="s">
        <v>38</v>
      </c>
    </row>
    <row r="2637" spans="1:20" x14ac:dyDescent="0.3">
      <c r="A2637" s="7" t="s">
        <v>5303</v>
      </c>
      <c r="B2637" s="45" t="s">
        <v>5304</v>
      </c>
      <c r="C2637" s="7">
        <v>2036505.5060000001</v>
      </c>
      <c r="D2637" s="7">
        <v>6801613.5379999997</v>
      </c>
      <c r="E2637" s="7">
        <v>3668078.35</v>
      </c>
      <c r="F2637" s="7">
        <v>1980123.905</v>
      </c>
      <c r="G2637" s="7">
        <v>2022278.35</v>
      </c>
      <c r="H2637" s="7">
        <v>2024885.9439999999</v>
      </c>
      <c r="I2637" s="7">
        <v>1467781.9439999999</v>
      </c>
      <c r="J2637" s="7">
        <v>1961354.4439999999</v>
      </c>
      <c r="K2637" s="7">
        <v>3621580.3250000002</v>
      </c>
      <c r="L2637" s="7">
        <v>1869075.17</v>
      </c>
      <c r="M2637" s="7">
        <v>2259912.58</v>
      </c>
      <c r="N2637" s="7">
        <v>269134.37099999998</v>
      </c>
      <c r="O2637" s="7">
        <v>0.17447270000000001</v>
      </c>
      <c r="P2637" s="7">
        <v>2636</v>
      </c>
      <c r="Q2637" s="7">
        <v>0.32571326</v>
      </c>
      <c r="R2637" s="7">
        <v>0.95429478000000001</v>
      </c>
      <c r="S2637" s="7" t="s">
        <v>38</v>
      </c>
      <c r="T2637" s="7" t="s">
        <v>38</v>
      </c>
    </row>
    <row r="2638" spans="1:20" x14ac:dyDescent="0.3">
      <c r="A2638" s="6" t="s">
        <v>5305</v>
      </c>
      <c r="B2638" s="44" t="s">
        <v>5306</v>
      </c>
      <c r="C2638" s="6">
        <v>298605.49369999999</v>
      </c>
      <c r="D2638" s="6">
        <v>663489.09759999998</v>
      </c>
      <c r="E2638" s="6">
        <v>732812.59409999999</v>
      </c>
      <c r="F2638" s="6">
        <v>295613.44199999998</v>
      </c>
      <c r="G2638" s="6">
        <v>377591.35389999999</v>
      </c>
      <c r="H2638" s="6">
        <v>320390.49599999998</v>
      </c>
      <c r="I2638" s="6">
        <v>277513.84389999998</v>
      </c>
      <c r="J2638" s="6">
        <v>282602.40110000002</v>
      </c>
      <c r="K2638" s="6">
        <v>497630.1569</v>
      </c>
      <c r="L2638" s="6">
        <v>314524.52399999998</v>
      </c>
      <c r="M2638" s="6">
        <v>233267.755</v>
      </c>
      <c r="N2638" s="6">
        <v>46190.356200000002</v>
      </c>
      <c r="O2638" s="6">
        <v>0.17448469999999999</v>
      </c>
      <c r="P2638" s="6">
        <v>2637</v>
      </c>
      <c r="Q2638" s="6">
        <v>0.32561213</v>
      </c>
      <c r="R2638" s="6">
        <v>0.66190141000000002</v>
      </c>
      <c r="S2638" s="6" t="s">
        <v>38</v>
      </c>
      <c r="T2638" s="6" t="s">
        <v>38</v>
      </c>
    </row>
    <row r="2639" spans="1:20" x14ac:dyDescent="0.3">
      <c r="A2639" s="7" t="s">
        <v>5307</v>
      </c>
      <c r="B2639" s="45" t="s">
        <v>5308</v>
      </c>
      <c r="C2639" s="7">
        <v>7327408.6550000003</v>
      </c>
      <c r="D2639" s="7">
        <v>25324037.940000001</v>
      </c>
      <c r="E2639" s="7">
        <v>21221309.510000002</v>
      </c>
      <c r="F2639" s="7">
        <v>10563429.57</v>
      </c>
      <c r="G2639" s="7">
        <v>11729656.34</v>
      </c>
      <c r="H2639" s="7">
        <v>10055998.48</v>
      </c>
      <c r="I2639" s="7">
        <v>8203556.1940000001</v>
      </c>
      <c r="J2639" s="7">
        <v>7486768.5099999998</v>
      </c>
      <c r="K2639" s="7">
        <v>16109046.42</v>
      </c>
      <c r="L2639" s="7">
        <v>9368994.8800000008</v>
      </c>
      <c r="M2639" s="7">
        <v>8542488.5299999993</v>
      </c>
      <c r="N2639" s="7">
        <v>1910123.9</v>
      </c>
      <c r="O2639" s="7">
        <v>0.17449389000000001</v>
      </c>
      <c r="P2639" s="7">
        <v>2638</v>
      </c>
      <c r="Q2639" s="7">
        <v>0.32550584999999999</v>
      </c>
      <c r="R2639" s="7">
        <v>0.78190490999999995</v>
      </c>
      <c r="S2639" s="7" t="s">
        <v>38</v>
      </c>
      <c r="T2639" s="7" t="s">
        <v>38</v>
      </c>
    </row>
    <row r="2640" spans="1:20" x14ac:dyDescent="0.3">
      <c r="A2640" s="6" t="s">
        <v>5309</v>
      </c>
      <c r="B2640" s="44" t="s">
        <v>5310</v>
      </c>
      <c r="C2640" s="6">
        <v>166562.10490000001</v>
      </c>
      <c r="D2640" s="6">
        <v>586779.51410000003</v>
      </c>
      <c r="E2640" s="6">
        <v>369732.95939999999</v>
      </c>
      <c r="F2640" s="6">
        <v>145864.58730000001</v>
      </c>
      <c r="G2640" s="6">
        <v>187681.5025</v>
      </c>
      <c r="H2640" s="6">
        <v>169655.4804</v>
      </c>
      <c r="I2640" s="6">
        <v>115151.3388</v>
      </c>
      <c r="J2640" s="6">
        <v>154483.0858</v>
      </c>
      <c r="K2640" s="6">
        <v>317234.79139999999</v>
      </c>
      <c r="L2640" s="6">
        <v>156742.85200000001</v>
      </c>
      <c r="M2640" s="6">
        <v>206139.45199999999</v>
      </c>
      <c r="N2640" s="6">
        <v>30870.1397</v>
      </c>
      <c r="O2640" s="6">
        <v>0.17450099999999999</v>
      </c>
      <c r="P2640" s="6">
        <v>2639</v>
      </c>
      <c r="Q2640" s="6">
        <v>0.32539576999999997</v>
      </c>
      <c r="R2640" s="6">
        <v>1.01715135</v>
      </c>
      <c r="S2640" s="6" t="s">
        <v>38</v>
      </c>
      <c r="T2640" s="6" t="s">
        <v>38</v>
      </c>
    </row>
    <row r="2641" spans="1:20" x14ac:dyDescent="0.3">
      <c r="A2641" s="7" t="s">
        <v>5311</v>
      </c>
      <c r="B2641" s="45" t="s">
        <v>5312</v>
      </c>
      <c r="C2641" s="7">
        <v>325859.10590000002</v>
      </c>
      <c r="D2641" s="7">
        <v>1270603.852</v>
      </c>
      <c r="E2641" s="7">
        <v>1112233.5589999999</v>
      </c>
      <c r="F2641" s="7">
        <v>359512.06579999998</v>
      </c>
      <c r="G2641" s="7">
        <v>418639.06479999999</v>
      </c>
      <c r="H2641" s="7">
        <v>334376.13520000002</v>
      </c>
      <c r="I2641" s="7">
        <v>404079.15860000002</v>
      </c>
      <c r="J2641" s="7">
        <v>384150.54139999999</v>
      </c>
      <c r="K2641" s="7">
        <v>767052.14569999999</v>
      </c>
      <c r="L2641" s="7">
        <v>385311.22499999998</v>
      </c>
      <c r="M2641" s="7">
        <v>494454.158</v>
      </c>
      <c r="N2641" s="7">
        <v>36781.837899999999</v>
      </c>
      <c r="O2641" s="7">
        <v>0.17452788</v>
      </c>
      <c r="P2641" s="7">
        <v>2640</v>
      </c>
      <c r="Q2641" s="7">
        <v>0.32532260000000002</v>
      </c>
      <c r="R2641" s="7">
        <v>0.99330043999999995</v>
      </c>
      <c r="S2641" s="7" t="s">
        <v>38</v>
      </c>
      <c r="T2641" s="7" t="s">
        <v>38</v>
      </c>
    </row>
    <row r="2642" spans="1:20" x14ac:dyDescent="0.3">
      <c r="A2642" s="6" t="s">
        <v>5313</v>
      </c>
      <c r="B2642" s="44" t="s">
        <v>5314</v>
      </c>
      <c r="C2642" s="6">
        <v>1995973.166</v>
      </c>
      <c r="D2642" s="6">
        <v>7773201.807</v>
      </c>
      <c r="E2642" s="6">
        <v>6238630.2520000003</v>
      </c>
      <c r="F2642" s="6">
        <v>1948166.1410000001</v>
      </c>
      <c r="G2642" s="6">
        <v>2563159.7450000001</v>
      </c>
      <c r="H2642" s="6">
        <v>2212318.469</v>
      </c>
      <c r="I2642" s="6">
        <v>2067262.2169999999</v>
      </c>
      <c r="J2642" s="6">
        <v>1919436.588</v>
      </c>
      <c r="K2642" s="6">
        <v>4488992.8420000002</v>
      </c>
      <c r="L2642" s="6">
        <v>2190544.25</v>
      </c>
      <c r="M2642" s="6">
        <v>2973113.24</v>
      </c>
      <c r="N2642" s="6">
        <v>275689.58799999999</v>
      </c>
      <c r="O2642" s="6">
        <v>0.17459570999999999</v>
      </c>
      <c r="P2642" s="6">
        <v>2641</v>
      </c>
      <c r="Q2642" s="6">
        <v>0.32532580999999999</v>
      </c>
      <c r="R2642" s="6">
        <v>1.03510243</v>
      </c>
      <c r="S2642" s="6" t="s">
        <v>38</v>
      </c>
      <c r="T2642" s="6" t="s">
        <v>38</v>
      </c>
    </row>
    <row r="2643" spans="1:20" x14ac:dyDescent="0.3">
      <c r="A2643" s="7" t="s">
        <v>5315</v>
      </c>
      <c r="B2643" s="45" t="s">
        <v>5316</v>
      </c>
      <c r="C2643" s="7">
        <v>16212254.539999999</v>
      </c>
      <c r="D2643" s="7">
        <v>56281413.950000003</v>
      </c>
      <c r="E2643" s="7">
        <v>46308998.43</v>
      </c>
      <c r="F2643" s="7">
        <v>16935335.219999999</v>
      </c>
      <c r="G2643" s="7">
        <v>21047550.920000002</v>
      </c>
      <c r="H2643" s="7">
        <v>18269515.760000002</v>
      </c>
      <c r="I2643" s="7">
        <v>17307401.640000001</v>
      </c>
      <c r="J2643" s="7">
        <v>15751620.59</v>
      </c>
      <c r="K2643" s="7">
        <v>33934500.539999999</v>
      </c>
      <c r="L2643" s="7">
        <v>18094022.199999999</v>
      </c>
      <c r="M2643" s="7">
        <v>20457780.600000001</v>
      </c>
      <c r="N2643" s="7">
        <v>2225589.6</v>
      </c>
      <c r="O2643" s="7">
        <v>0.17460358000000001</v>
      </c>
      <c r="P2643" s="7">
        <v>2642</v>
      </c>
      <c r="Q2643" s="7">
        <v>0.32521735000000002</v>
      </c>
      <c r="R2643" s="7">
        <v>0.90723962999999996</v>
      </c>
      <c r="S2643" s="7" t="s">
        <v>38</v>
      </c>
      <c r="T2643" s="7" t="s">
        <v>38</v>
      </c>
    </row>
    <row r="2644" spans="1:20" x14ac:dyDescent="0.3">
      <c r="A2644" s="6" t="s">
        <v>5317</v>
      </c>
      <c r="B2644" s="44" t="s">
        <v>5318</v>
      </c>
      <c r="C2644" s="6">
        <v>231179.67809999999</v>
      </c>
      <c r="D2644" s="6">
        <v>543359.02190000005</v>
      </c>
      <c r="E2644" s="6">
        <v>611361.65469999996</v>
      </c>
      <c r="F2644" s="6">
        <v>272106.38319999998</v>
      </c>
      <c r="G2644" s="6">
        <v>266838.6801</v>
      </c>
      <c r="H2644" s="6">
        <v>311359.50819999998</v>
      </c>
      <c r="I2644" s="6">
        <v>278353.90860000002</v>
      </c>
      <c r="J2644" s="6">
        <v>194714.85980000001</v>
      </c>
      <c r="K2644" s="6">
        <v>414501.68449999997</v>
      </c>
      <c r="L2644" s="6">
        <v>262816.739</v>
      </c>
      <c r="M2644" s="6">
        <v>190824.03899999999</v>
      </c>
      <c r="N2644" s="6">
        <v>49165.862300000001</v>
      </c>
      <c r="O2644" s="6">
        <v>0.17460548000000001</v>
      </c>
      <c r="P2644" s="6">
        <v>2643</v>
      </c>
      <c r="Q2644" s="6">
        <v>0.32509782999999998</v>
      </c>
      <c r="R2644" s="6">
        <v>0.65732080000000004</v>
      </c>
      <c r="S2644" s="6" t="s">
        <v>38</v>
      </c>
      <c r="T2644" s="6" t="s">
        <v>38</v>
      </c>
    </row>
    <row r="2645" spans="1:20" x14ac:dyDescent="0.3">
      <c r="A2645" s="7" t="s">
        <v>5319</v>
      </c>
      <c r="B2645" s="45" t="s">
        <v>5320</v>
      </c>
      <c r="C2645" s="7">
        <v>1218328.3970000001</v>
      </c>
      <c r="D2645" s="7">
        <v>5120769.034</v>
      </c>
      <c r="E2645" s="7">
        <v>4209509.9910000004</v>
      </c>
      <c r="F2645" s="7">
        <v>1188192.4839999999</v>
      </c>
      <c r="G2645" s="7">
        <v>1503122.3160000001</v>
      </c>
      <c r="H2645" s="7">
        <v>1426611.64</v>
      </c>
      <c r="I2645" s="7">
        <v>1368420.83</v>
      </c>
      <c r="J2645" s="7">
        <v>1162689.6070000001</v>
      </c>
      <c r="K2645" s="7">
        <v>2934199.9759999998</v>
      </c>
      <c r="L2645" s="7">
        <v>1365211.1</v>
      </c>
      <c r="M2645" s="7">
        <v>2033081.19</v>
      </c>
      <c r="N2645" s="7">
        <v>145847.851</v>
      </c>
      <c r="O2645" s="7">
        <v>0.17460729</v>
      </c>
      <c r="P2645" s="7">
        <v>2644</v>
      </c>
      <c r="Q2645" s="7">
        <v>0.32497823999999997</v>
      </c>
      <c r="R2645" s="7">
        <v>1.1038431500000001</v>
      </c>
      <c r="S2645" s="7" t="s">
        <v>38</v>
      </c>
      <c r="T2645" s="7" t="s">
        <v>38</v>
      </c>
    </row>
    <row r="2646" spans="1:20" x14ac:dyDescent="0.3">
      <c r="A2646" s="6" t="s">
        <v>5321</v>
      </c>
      <c r="B2646" s="44" t="s">
        <v>5322</v>
      </c>
      <c r="C2646" s="6">
        <v>21054827.039999999</v>
      </c>
      <c r="D2646" s="6">
        <v>71877139.659999996</v>
      </c>
      <c r="E2646" s="6">
        <v>55782468.960000001</v>
      </c>
      <c r="F2646" s="6">
        <v>23088844.800000001</v>
      </c>
      <c r="G2646" s="6">
        <v>25725526.559999999</v>
      </c>
      <c r="H2646" s="6">
        <v>25127006.989999998</v>
      </c>
      <c r="I2646" s="6">
        <v>21420857.390000001</v>
      </c>
      <c r="J2646" s="6">
        <v>22276715.800000001</v>
      </c>
      <c r="K2646" s="6">
        <v>42950820.109999999</v>
      </c>
      <c r="L2646" s="6">
        <v>23637526.699999999</v>
      </c>
      <c r="M2646" s="6">
        <v>25002104.899999999</v>
      </c>
      <c r="N2646" s="6">
        <v>2109006.41</v>
      </c>
      <c r="O2646" s="6">
        <v>0.17461608000000001</v>
      </c>
      <c r="P2646" s="6">
        <v>2645</v>
      </c>
      <c r="Q2646" s="6">
        <v>0.32487171999999997</v>
      </c>
      <c r="R2646" s="6">
        <v>0.86160658999999995</v>
      </c>
      <c r="S2646" s="6" t="s">
        <v>38</v>
      </c>
      <c r="T2646" s="6" t="s">
        <v>38</v>
      </c>
    </row>
    <row r="2647" spans="1:20" x14ac:dyDescent="0.3">
      <c r="A2647" s="7" t="s">
        <v>5323</v>
      </c>
      <c r="B2647" s="45" t="s">
        <v>5324</v>
      </c>
      <c r="C2647" s="7">
        <v>1335850.0049999999</v>
      </c>
      <c r="D2647" s="7">
        <v>4013753.0550000002</v>
      </c>
      <c r="E2647" s="7">
        <v>4221978.449</v>
      </c>
      <c r="F2647" s="7">
        <v>1343131.0209999999</v>
      </c>
      <c r="G2647" s="7">
        <v>1421204.9509999999</v>
      </c>
      <c r="H2647" s="7">
        <v>1726240.6950000001</v>
      </c>
      <c r="I2647" s="7">
        <v>1484240.139</v>
      </c>
      <c r="J2647" s="7">
        <v>1307367.1640000001</v>
      </c>
      <c r="K2647" s="7">
        <v>2728678.1320000002</v>
      </c>
      <c r="L2647" s="7">
        <v>1484763.24</v>
      </c>
      <c r="M2647" s="7">
        <v>1606349.32</v>
      </c>
      <c r="N2647" s="7">
        <v>176843.3</v>
      </c>
      <c r="O2647" s="7">
        <v>0.17462067000000001</v>
      </c>
      <c r="P2647" s="7">
        <v>2646</v>
      </c>
      <c r="Q2647" s="7">
        <v>0.32475748999999998</v>
      </c>
      <c r="R2647" s="7">
        <v>0.87796932999999999</v>
      </c>
      <c r="S2647" s="7" t="s">
        <v>38</v>
      </c>
      <c r="T2647" s="7" t="s">
        <v>38</v>
      </c>
    </row>
    <row r="2648" spans="1:20" x14ac:dyDescent="0.3">
      <c r="A2648" s="6" t="s">
        <v>5325</v>
      </c>
      <c r="B2648" s="44" t="s">
        <v>5326</v>
      </c>
      <c r="C2648" s="6">
        <v>1612342.4439999999</v>
      </c>
      <c r="D2648" s="6">
        <v>5366601.432</v>
      </c>
      <c r="E2648" s="6">
        <v>3770864.17</v>
      </c>
      <c r="F2648" s="6">
        <v>1605627.202</v>
      </c>
      <c r="G2648" s="6">
        <v>1964935.62</v>
      </c>
      <c r="H2648" s="6">
        <v>1785113.9569999999</v>
      </c>
      <c r="I2648" s="6">
        <v>1425183.9950000001</v>
      </c>
      <c r="J2648" s="6">
        <v>1496953.838</v>
      </c>
      <c r="K2648" s="6">
        <v>3088858.8119999999</v>
      </c>
      <c r="L2648" s="6">
        <v>1668046.85</v>
      </c>
      <c r="M2648" s="6">
        <v>1828780.96</v>
      </c>
      <c r="N2648" s="6">
        <v>251729.242</v>
      </c>
      <c r="O2648" s="6">
        <v>0.17465082000000001</v>
      </c>
      <c r="P2648" s="6">
        <v>2647</v>
      </c>
      <c r="Q2648" s="6">
        <v>0.32469084999999998</v>
      </c>
      <c r="R2648" s="6">
        <v>0.88891412000000003</v>
      </c>
      <c r="S2648" s="6" t="s">
        <v>38</v>
      </c>
      <c r="T2648" s="6" t="s">
        <v>38</v>
      </c>
    </row>
    <row r="2649" spans="1:20" x14ac:dyDescent="0.3">
      <c r="A2649" s="7" t="s">
        <v>5327</v>
      </c>
      <c r="B2649" s="45" t="s">
        <v>5328</v>
      </c>
      <c r="C2649" s="7">
        <v>1878599.655</v>
      </c>
      <c r="D2649" s="7">
        <v>7213214.4749999996</v>
      </c>
      <c r="E2649" s="7">
        <v>5067181.1550000003</v>
      </c>
      <c r="F2649" s="7">
        <v>1817460.0260000001</v>
      </c>
      <c r="G2649" s="7">
        <v>2300661.1159999999</v>
      </c>
      <c r="H2649" s="7">
        <v>2058840.108</v>
      </c>
      <c r="I2649" s="7">
        <v>1636794.0430000001</v>
      </c>
      <c r="J2649" s="7">
        <v>1840409.7</v>
      </c>
      <c r="K2649" s="7">
        <v>3994113.8280000002</v>
      </c>
      <c r="L2649" s="7">
        <v>1959176.24</v>
      </c>
      <c r="M2649" s="7">
        <v>2628516.9700000002</v>
      </c>
      <c r="N2649" s="7">
        <v>285529.087</v>
      </c>
      <c r="O2649" s="7">
        <v>0.17465597999999999</v>
      </c>
      <c r="P2649" s="7">
        <v>2648</v>
      </c>
      <c r="Q2649" s="7">
        <v>0.32457782000000002</v>
      </c>
      <c r="R2649" s="7">
        <v>1.02762826</v>
      </c>
      <c r="S2649" s="7" t="s">
        <v>38</v>
      </c>
      <c r="T2649" s="7" t="s">
        <v>38</v>
      </c>
    </row>
    <row r="2650" spans="1:20" x14ac:dyDescent="0.3">
      <c r="A2650" s="6" t="s">
        <v>5329</v>
      </c>
      <c r="B2650" s="44" t="s">
        <v>5330</v>
      </c>
      <c r="C2650" s="6">
        <v>1104429.26</v>
      </c>
      <c r="D2650" s="6">
        <v>3816245.0839999998</v>
      </c>
      <c r="E2650" s="6">
        <v>3247508.6630000002</v>
      </c>
      <c r="F2650" s="6">
        <v>1119779.8929999999</v>
      </c>
      <c r="G2650" s="6">
        <v>1265011.6040000001</v>
      </c>
      <c r="H2650" s="6">
        <v>1421684.3149999999</v>
      </c>
      <c r="I2650" s="6">
        <v>1096094.9240000001</v>
      </c>
      <c r="J2650" s="6">
        <v>1120708.0730000001</v>
      </c>
      <c r="K2650" s="6">
        <v>2321990.7250000001</v>
      </c>
      <c r="L2650" s="6">
        <v>1225874.73</v>
      </c>
      <c r="M2650" s="6">
        <v>1416232.84</v>
      </c>
      <c r="N2650" s="6">
        <v>150306.25599999999</v>
      </c>
      <c r="O2650" s="6">
        <v>0.17465881999999999</v>
      </c>
      <c r="P2650" s="6">
        <v>2649</v>
      </c>
      <c r="Q2650" s="6">
        <v>0.32446058</v>
      </c>
      <c r="R2650" s="6">
        <v>0.92155065000000003</v>
      </c>
      <c r="S2650" s="6" t="s">
        <v>38</v>
      </c>
      <c r="T2650" s="6" t="s">
        <v>38</v>
      </c>
    </row>
    <row r="2651" spans="1:20" x14ac:dyDescent="0.3">
      <c r="A2651" s="7" t="s">
        <v>5331</v>
      </c>
      <c r="B2651" s="45" t="s">
        <v>5332</v>
      </c>
      <c r="C2651" s="7">
        <v>148347.01800000001</v>
      </c>
      <c r="D2651" s="7">
        <v>337432.18589999998</v>
      </c>
      <c r="E2651" s="7">
        <v>439064.75630000001</v>
      </c>
      <c r="F2651" s="7">
        <v>129234.85</v>
      </c>
      <c r="G2651" s="7">
        <v>171595.54139999999</v>
      </c>
      <c r="H2651" s="7">
        <v>170250.04139999999</v>
      </c>
      <c r="I2651" s="7">
        <v>81651.639060000001</v>
      </c>
      <c r="J2651" s="7">
        <v>150528.5766</v>
      </c>
      <c r="K2651" s="7">
        <v>263519.70250000001</v>
      </c>
      <c r="L2651" s="7">
        <v>143506.45000000001</v>
      </c>
      <c r="M2651" s="7">
        <v>150084.74299999999</v>
      </c>
      <c r="N2651" s="7">
        <v>42345.974399999999</v>
      </c>
      <c r="O2651" s="7">
        <v>0.17468405000000001</v>
      </c>
      <c r="P2651" s="7">
        <v>2650</v>
      </c>
      <c r="Q2651" s="7">
        <v>0.32438498999999998</v>
      </c>
      <c r="R2651" s="7">
        <v>0.87679525000000003</v>
      </c>
      <c r="S2651" s="7" t="s">
        <v>38</v>
      </c>
      <c r="T2651" s="7" t="s">
        <v>38</v>
      </c>
    </row>
    <row r="2652" spans="1:20" x14ac:dyDescent="0.3">
      <c r="A2652" s="6" t="s">
        <v>5333</v>
      </c>
      <c r="B2652" s="44" t="s">
        <v>5334</v>
      </c>
      <c r="C2652" s="6">
        <v>193662.00630000001</v>
      </c>
      <c r="D2652" s="6">
        <v>335965.19380000001</v>
      </c>
      <c r="E2652" s="6">
        <v>414517.80310000002</v>
      </c>
      <c r="F2652" s="6">
        <v>181579.35</v>
      </c>
      <c r="G2652" s="6">
        <v>188507.61559999999</v>
      </c>
      <c r="H2652" s="6">
        <v>232007.43590000001</v>
      </c>
      <c r="I2652" s="6">
        <v>193716.14689999999</v>
      </c>
      <c r="J2652" s="6">
        <v>147526.80309999999</v>
      </c>
      <c r="K2652" s="6">
        <v>281431.0883</v>
      </c>
      <c r="L2652" s="6">
        <v>190439.5</v>
      </c>
      <c r="M2652" s="6">
        <v>113077.88400000001</v>
      </c>
      <c r="N2652" s="6">
        <v>34563.282299999999</v>
      </c>
      <c r="O2652" s="6">
        <v>0.17471049</v>
      </c>
      <c r="P2652" s="6">
        <v>2651</v>
      </c>
      <c r="Q2652" s="6">
        <v>0.32431170999999998</v>
      </c>
      <c r="R2652" s="6">
        <v>0.56344896</v>
      </c>
      <c r="S2652" s="6" t="s">
        <v>38</v>
      </c>
      <c r="T2652" s="6" t="s">
        <v>38</v>
      </c>
    </row>
    <row r="2653" spans="1:20" x14ac:dyDescent="0.3">
      <c r="A2653" s="7" t="s">
        <v>5335</v>
      </c>
      <c r="B2653" s="45" t="s">
        <v>5336</v>
      </c>
      <c r="C2653" s="7">
        <v>1792657.69</v>
      </c>
      <c r="D2653" s="7">
        <v>6435732.7879999997</v>
      </c>
      <c r="E2653" s="7">
        <v>5036208.608</v>
      </c>
      <c r="F2653" s="7">
        <v>1472990.311</v>
      </c>
      <c r="G2653" s="7">
        <v>2422409.7820000001</v>
      </c>
      <c r="H2653" s="7">
        <v>2044473.7849999999</v>
      </c>
      <c r="I2653" s="7">
        <v>1347298.4720000001</v>
      </c>
      <c r="J2653" s="7">
        <v>1205087.5490000001</v>
      </c>
      <c r="K2653" s="7">
        <v>3684397.3489999999</v>
      </c>
      <c r="L2653" s="7">
        <v>1754817.4</v>
      </c>
      <c r="M2653" s="7">
        <v>2440371.58</v>
      </c>
      <c r="N2653" s="7">
        <v>576730.72699999996</v>
      </c>
      <c r="O2653" s="7">
        <v>0.1747301</v>
      </c>
      <c r="P2653" s="7">
        <v>2652</v>
      </c>
      <c r="Q2653" s="7">
        <v>0.32422581</v>
      </c>
      <c r="R2653" s="7">
        <v>1.07010775</v>
      </c>
      <c r="S2653" s="7" t="s">
        <v>38</v>
      </c>
      <c r="T2653" s="7" t="s">
        <v>38</v>
      </c>
    </row>
    <row r="2654" spans="1:20" x14ac:dyDescent="0.3">
      <c r="A2654" s="6" t="s">
        <v>5337</v>
      </c>
      <c r="B2654" s="44" t="s">
        <v>5338</v>
      </c>
      <c r="C2654" s="6">
        <v>100023.3285</v>
      </c>
      <c r="D2654" s="6">
        <v>307049.88130000001</v>
      </c>
      <c r="E2654" s="6">
        <v>346213.50630000001</v>
      </c>
      <c r="F2654" s="6">
        <v>105501.0336</v>
      </c>
      <c r="G2654" s="6">
        <v>88039.02188</v>
      </c>
      <c r="H2654" s="6">
        <v>180126.62539999999</v>
      </c>
      <c r="I2654" s="6">
        <v>43411.244530000004</v>
      </c>
      <c r="J2654" s="6">
        <v>109633.8305</v>
      </c>
      <c r="K2654" s="6">
        <v>214696.9374</v>
      </c>
      <c r="L2654" s="6">
        <v>105302.681</v>
      </c>
      <c r="M2654" s="6">
        <v>130255.462</v>
      </c>
      <c r="N2654" s="6">
        <v>56996.974600000001</v>
      </c>
      <c r="O2654" s="6">
        <v>0.17477181999999999</v>
      </c>
      <c r="P2654" s="6">
        <v>2653</v>
      </c>
      <c r="Q2654" s="6">
        <v>0.32418097000000001</v>
      </c>
      <c r="R2654" s="6">
        <v>1.02775945</v>
      </c>
      <c r="S2654" s="6" t="s">
        <v>38</v>
      </c>
      <c r="T2654" s="6" t="s">
        <v>38</v>
      </c>
    </row>
    <row r="2655" spans="1:20" x14ac:dyDescent="0.3">
      <c r="A2655" s="7" t="s">
        <v>5339</v>
      </c>
      <c r="B2655" s="45" t="s">
        <v>5340</v>
      </c>
      <c r="C2655" s="7">
        <v>707373.88520000002</v>
      </c>
      <c r="D2655" s="7">
        <v>2369921.338</v>
      </c>
      <c r="E2655" s="7">
        <v>2036899.7409999999</v>
      </c>
      <c r="F2655" s="7">
        <v>691447.52379999997</v>
      </c>
      <c r="G2655" s="7">
        <v>901488.59409999999</v>
      </c>
      <c r="H2655" s="7">
        <v>849821.51599999995</v>
      </c>
      <c r="I2655" s="7">
        <v>644187.3959</v>
      </c>
      <c r="J2655" s="7">
        <v>677219.75040000002</v>
      </c>
      <c r="K2655" s="7">
        <v>1451410.622</v>
      </c>
      <c r="L2655" s="7">
        <v>768179.31400000001</v>
      </c>
      <c r="M2655" s="7">
        <v>878937.62</v>
      </c>
      <c r="N2655" s="7">
        <v>126602.33199999999</v>
      </c>
      <c r="O2655" s="7">
        <v>0.17477656999999999</v>
      </c>
      <c r="P2655" s="7">
        <v>2654</v>
      </c>
      <c r="Q2655" s="7">
        <v>0.32406763</v>
      </c>
      <c r="R2655" s="7">
        <v>0.91794070999999999</v>
      </c>
      <c r="S2655" s="7" t="s">
        <v>38</v>
      </c>
      <c r="T2655" s="7" t="s">
        <v>38</v>
      </c>
    </row>
    <row r="2656" spans="1:20" x14ac:dyDescent="0.3">
      <c r="A2656" s="6" t="s">
        <v>5341</v>
      </c>
      <c r="B2656" s="44" t="s">
        <v>5342</v>
      </c>
      <c r="C2656" s="6">
        <v>347011.42810000002</v>
      </c>
      <c r="D2656" s="6">
        <v>1476897.1</v>
      </c>
      <c r="E2656" s="6">
        <v>1092326.0060000001</v>
      </c>
      <c r="F2656" s="6">
        <v>338408.59220000001</v>
      </c>
      <c r="G2656" s="6">
        <v>402348.09220000001</v>
      </c>
      <c r="H2656" s="6">
        <v>414545.96720000001</v>
      </c>
      <c r="I2656" s="6">
        <v>378312.87339999998</v>
      </c>
      <c r="J2656" s="6">
        <v>311751.49839999998</v>
      </c>
      <c r="K2656" s="6">
        <v>813660.78159999999</v>
      </c>
      <c r="L2656" s="6">
        <v>376739.60800000001</v>
      </c>
      <c r="M2656" s="6">
        <v>566027.96900000004</v>
      </c>
      <c r="N2656" s="6">
        <v>45865.908900000002</v>
      </c>
      <c r="O2656" s="6">
        <v>0.17478204</v>
      </c>
      <c r="P2656" s="6">
        <v>2655</v>
      </c>
      <c r="Q2656" s="6">
        <v>0.32395572</v>
      </c>
      <c r="R2656" s="6">
        <v>1.11085974</v>
      </c>
      <c r="S2656" s="6" t="s">
        <v>38</v>
      </c>
      <c r="T2656" s="6" t="s">
        <v>38</v>
      </c>
    </row>
    <row r="2657" spans="1:20" x14ac:dyDescent="0.3">
      <c r="A2657" s="7" t="s">
        <v>5343</v>
      </c>
      <c r="B2657" s="45" t="s">
        <v>5344</v>
      </c>
      <c r="C2657" s="7">
        <v>549933.90659999999</v>
      </c>
      <c r="D2657" s="7">
        <v>1952017.483</v>
      </c>
      <c r="E2657" s="7">
        <v>1082077.6000000001</v>
      </c>
      <c r="F2657" s="7">
        <v>671467.18590000004</v>
      </c>
      <c r="G2657" s="7">
        <v>551106.0453</v>
      </c>
      <c r="H2657" s="7">
        <v>636639.79920000001</v>
      </c>
      <c r="I2657" s="7">
        <v>553634.01210000005</v>
      </c>
      <c r="J2657" s="7">
        <v>557791.52769999998</v>
      </c>
      <c r="K2657" s="7">
        <v>1063874.044</v>
      </c>
      <c r="L2657" s="7">
        <v>574792.84600000002</v>
      </c>
      <c r="M2657" s="7">
        <v>634362.60499999998</v>
      </c>
      <c r="N2657" s="7">
        <v>41323.323600000003</v>
      </c>
      <c r="O2657" s="7">
        <v>0.17479912</v>
      </c>
      <c r="P2657" s="7">
        <v>2656</v>
      </c>
      <c r="Q2657" s="7">
        <v>0.32386537999999998</v>
      </c>
      <c r="R2657" s="7">
        <v>0.88821333999999996</v>
      </c>
      <c r="S2657" s="7" t="s">
        <v>38</v>
      </c>
      <c r="T2657" s="7" t="s">
        <v>38</v>
      </c>
    </row>
    <row r="2658" spans="1:20" x14ac:dyDescent="0.3">
      <c r="A2658" s="6" t="s">
        <v>5345</v>
      </c>
      <c r="B2658" s="44" t="s">
        <v>5346</v>
      </c>
      <c r="C2658" s="6">
        <v>160518031.69999999</v>
      </c>
      <c r="D2658" s="6">
        <v>519275784</v>
      </c>
      <c r="E2658" s="6">
        <v>406242543.69999999</v>
      </c>
      <c r="F2658" s="6">
        <v>154134182</v>
      </c>
      <c r="G2658" s="6">
        <v>198028087.40000001</v>
      </c>
      <c r="H2658" s="6">
        <v>178668439.5</v>
      </c>
      <c r="I2658" s="6">
        <v>148082039.59999999</v>
      </c>
      <c r="J2658" s="6">
        <v>149522163.80000001</v>
      </c>
      <c r="K2658" s="6">
        <v>310042635.30000001</v>
      </c>
      <c r="L2658" s="6">
        <v>168575183</v>
      </c>
      <c r="M2658" s="6">
        <v>182298277</v>
      </c>
      <c r="N2658" s="6">
        <v>24168394.5</v>
      </c>
      <c r="O2658" s="6">
        <v>0.17482744</v>
      </c>
      <c r="P2658" s="6">
        <v>2657</v>
      </c>
      <c r="Q2658" s="6">
        <v>0.32379594</v>
      </c>
      <c r="R2658" s="6">
        <v>0.87907446</v>
      </c>
      <c r="S2658" s="6" t="s">
        <v>38</v>
      </c>
      <c r="T2658" s="6" t="s">
        <v>38</v>
      </c>
    </row>
    <row r="2659" spans="1:20" x14ac:dyDescent="0.3">
      <c r="A2659" s="7" t="s">
        <v>5347</v>
      </c>
      <c r="B2659" s="45" t="s">
        <v>5348</v>
      </c>
      <c r="C2659" s="7">
        <v>1896546.1950000001</v>
      </c>
      <c r="D2659" s="7">
        <v>6100835.8849999998</v>
      </c>
      <c r="E2659" s="7">
        <v>4898675.2759999996</v>
      </c>
      <c r="F2659" s="7">
        <v>1810170.051</v>
      </c>
      <c r="G2659" s="7">
        <v>2282321.7209999999</v>
      </c>
      <c r="H2659" s="7">
        <v>2113236.784</v>
      </c>
      <c r="I2659" s="7">
        <v>1807015.54</v>
      </c>
      <c r="J2659" s="7">
        <v>1811888.7620000001</v>
      </c>
      <c r="K2659" s="7">
        <v>3676556.852</v>
      </c>
      <c r="L2659" s="7">
        <v>2003615.7</v>
      </c>
      <c r="M2659" s="7">
        <v>2161985.19</v>
      </c>
      <c r="N2659" s="7">
        <v>234595.16200000001</v>
      </c>
      <c r="O2659" s="7">
        <v>0.17483108999999999</v>
      </c>
      <c r="P2659" s="7">
        <v>2658</v>
      </c>
      <c r="Q2659" s="7">
        <v>0.32368088</v>
      </c>
      <c r="R2659" s="7">
        <v>0.87574947000000003</v>
      </c>
      <c r="S2659" s="7" t="s">
        <v>38</v>
      </c>
      <c r="T2659" s="7" t="s">
        <v>38</v>
      </c>
    </row>
    <row r="2660" spans="1:20" x14ac:dyDescent="0.3">
      <c r="A2660" s="6" t="s">
        <v>5349</v>
      </c>
      <c r="B2660" s="44" t="s">
        <v>5350</v>
      </c>
      <c r="C2660" s="6">
        <v>1026685.862</v>
      </c>
      <c r="D2660" s="6">
        <v>3323755.3190000001</v>
      </c>
      <c r="E2660" s="6">
        <v>2835187.889</v>
      </c>
      <c r="F2660" s="6">
        <v>938843.27769999998</v>
      </c>
      <c r="G2660" s="6">
        <v>1181358.0589999999</v>
      </c>
      <c r="H2660" s="6">
        <v>1170942.764</v>
      </c>
      <c r="I2660" s="6">
        <v>1017031.434</v>
      </c>
      <c r="J2660" s="6">
        <v>963389.35199999996</v>
      </c>
      <c r="K2660" s="6">
        <v>2031118.0870000001</v>
      </c>
      <c r="L2660" s="6">
        <v>1083180.3999999999</v>
      </c>
      <c r="M2660" s="6">
        <v>1227380.3600000001</v>
      </c>
      <c r="N2660" s="6">
        <v>109645.894</v>
      </c>
      <c r="O2660" s="6">
        <v>0.17484088</v>
      </c>
      <c r="P2660" s="6">
        <v>2659</v>
      </c>
      <c r="Q2660" s="6">
        <v>0.32357728000000002</v>
      </c>
      <c r="R2660" s="6">
        <v>0.90700057999999995</v>
      </c>
      <c r="S2660" s="6" t="s">
        <v>38</v>
      </c>
      <c r="T2660" s="6" t="s">
        <v>38</v>
      </c>
    </row>
    <row r="2661" spans="1:20" x14ac:dyDescent="0.3">
      <c r="A2661" s="7" t="s">
        <v>5351</v>
      </c>
      <c r="B2661" s="45" t="s">
        <v>5352</v>
      </c>
      <c r="C2661" s="7">
        <v>45607706.170000002</v>
      </c>
      <c r="D2661" s="7">
        <v>129691230.40000001</v>
      </c>
      <c r="E2661" s="7">
        <v>115025302.5</v>
      </c>
      <c r="F2661" s="7">
        <v>47157611.020000003</v>
      </c>
      <c r="G2661" s="7">
        <v>58376515.07</v>
      </c>
      <c r="H2661" s="7">
        <v>53803548.880000003</v>
      </c>
      <c r="I2661" s="7">
        <v>41211481.560000002</v>
      </c>
      <c r="J2661" s="7">
        <v>45803119.979999997</v>
      </c>
      <c r="K2661" s="7">
        <v>84370462.519999996</v>
      </c>
      <c r="L2661" s="7">
        <v>49798666.399999999</v>
      </c>
      <c r="M2661" s="7">
        <v>44275797.799999997</v>
      </c>
      <c r="N2661" s="7">
        <v>7731379.9100000001</v>
      </c>
      <c r="O2661" s="7">
        <v>0.17487583000000001</v>
      </c>
      <c r="P2661" s="7">
        <v>2660</v>
      </c>
      <c r="Q2661" s="7">
        <v>0.32352027999999999</v>
      </c>
      <c r="R2661" s="7">
        <v>0.7606309</v>
      </c>
      <c r="S2661" s="7" t="s">
        <v>38</v>
      </c>
      <c r="T2661" s="7" t="s">
        <v>38</v>
      </c>
    </row>
    <row r="2662" spans="1:20" x14ac:dyDescent="0.3">
      <c r="A2662" s="6" t="s">
        <v>5353</v>
      </c>
      <c r="B2662" s="44" t="s">
        <v>5354</v>
      </c>
      <c r="C2662" s="6">
        <v>364514.89299999998</v>
      </c>
      <c r="D2662" s="6">
        <v>1197447.084</v>
      </c>
      <c r="E2662" s="6">
        <v>848353.22499999998</v>
      </c>
      <c r="F2662" s="6">
        <v>391914.35</v>
      </c>
      <c r="G2662" s="6">
        <v>450727.13909999997</v>
      </c>
      <c r="H2662" s="6">
        <v>448317.31479999999</v>
      </c>
      <c r="I2662" s="6">
        <v>331588.4008</v>
      </c>
      <c r="J2662" s="6">
        <v>326257.09019999998</v>
      </c>
      <c r="K2662" s="6">
        <v>700557.38809999998</v>
      </c>
      <c r="L2662" s="6">
        <v>389222.48599999998</v>
      </c>
      <c r="M2662" s="6">
        <v>398717.97200000001</v>
      </c>
      <c r="N2662" s="6">
        <v>69669.098800000007</v>
      </c>
      <c r="O2662" s="6">
        <v>0.17487748</v>
      </c>
      <c r="P2662" s="6">
        <v>2661</v>
      </c>
      <c r="Q2662" s="6">
        <v>0.32340175999999998</v>
      </c>
      <c r="R2662" s="6">
        <v>0.84790818000000001</v>
      </c>
      <c r="S2662" s="6" t="s">
        <v>38</v>
      </c>
      <c r="T2662" s="6" t="s">
        <v>38</v>
      </c>
    </row>
    <row r="2663" spans="1:20" x14ac:dyDescent="0.3">
      <c r="A2663" s="7" t="s">
        <v>5355</v>
      </c>
      <c r="B2663" s="45" t="s">
        <v>5356</v>
      </c>
      <c r="C2663" s="7">
        <v>24480614.629999999</v>
      </c>
      <c r="D2663" s="7">
        <v>83318342.620000005</v>
      </c>
      <c r="E2663" s="7">
        <v>59087892.649999999</v>
      </c>
      <c r="F2663" s="7">
        <v>25367547.649999999</v>
      </c>
      <c r="G2663" s="7">
        <v>29699966.489999998</v>
      </c>
      <c r="H2663" s="7">
        <v>27938717.66</v>
      </c>
      <c r="I2663" s="7">
        <v>22132576.52</v>
      </c>
      <c r="J2663" s="7">
        <v>24175129.120000001</v>
      </c>
      <c r="K2663" s="7">
        <v>48063599.390000001</v>
      </c>
      <c r="L2663" s="7">
        <v>25986597.399999999</v>
      </c>
      <c r="M2663" s="7">
        <v>28493858.399999999</v>
      </c>
      <c r="N2663" s="7">
        <v>3451317.52</v>
      </c>
      <c r="O2663" s="7">
        <v>0.17488187999999999</v>
      </c>
      <c r="P2663" s="7">
        <v>2662</v>
      </c>
      <c r="Q2663" s="7">
        <v>0.32328841000000003</v>
      </c>
      <c r="R2663" s="7">
        <v>0.88717694999999996</v>
      </c>
      <c r="S2663" s="7" t="s">
        <v>38</v>
      </c>
      <c r="T2663" s="7" t="s">
        <v>38</v>
      </c>
    </row>
    <row r="2664" spans="1:20" x14ac:dyDescent="0.3">
      <c r="A2664" s="6" t="s">
        <v>5357</v>
      </c>
      <c r="B2664" s="44" t="s">
        <v>5358</v>
      </c>
      <c r="C2664" s="6">
        <v>7363590.023</v>
      </c>
      <c r="D2664" s="6">
        <v>30421510.969999999</v>
      </c>
      <c r="E2664" s="6">
        <v>22312176.399999999</v>
      </c>
      <c r="F2664" s="6">
        <v>7619538.7630000003</v>
      </c>
      <c r="G2664" s="6">
        <v>8828399.1119999997</v>
      </c>
      <c r="H2664" s="6">
        <v>7846171.2759999996</v>
      </c>
      <c r="I2664" s="6">
        <v>8494396.4010000005</v>
      </c>
      <c r="J2664" s="6">
        <v>7454177.7989999996</v>
      </c>
      <c r="K2664" s="6">
        <v>16929204.039999999</v>
      </c>
      <c r="L2664" s="6">
        <v>8155786.1500000004</v>
      </c>
      <c r="M2664" s="6">
        <v>11389901.6</v>
      </c>
      <c r="N2664" s="6">
        <v>620532.23</v>
      </c>
      <c r="O2664" s="6">
        <v>0.17489957</v>
      </c>
      <c r="P2664" s="6">
        <v>2663</v>
      </c>
      <c r="Q2664" s="6">
        <v>0.32319969999999998</v>
      </c>
      <c r="R2664" s="6">
        <v>1.05361829</v>
      </c>
      <c r="S2664" s="6" t="s">
        <v>38</v>
      </c>
      <c r="T2664" s="6" t="s">
        <v>38</v>
      </c>
    </row>
    <row r="2665" spans="1:20" x14ac:dyDescent="0.3">
      <c r="A2665" s="7" t="s">
        <v>5359</v>
      </c>
      <c r="B2665" s="45" t="s">
        <v>5360</v>
      </c>
      <c r="C2665" s="7">
        <v>6316920.1569999997</v>
      </c>
      <c r="D2665" s="7">
        <v>20763201.579999998</v>
      </c>
      <c r="E2665" s="7">
        <v>17279817.399999999</v>
      </c>
      <c r="F2665" s="7">
        <v>5254416.53</v>
      </c>
      <c r="G2665" s="7">
        <v>7789945.5870000003</v>
      </c>
      <c r="H2665" s="7">
        <v>7220692.5429999996</v>
      </c>
      <c r="I2665" s="7">
        <v>4541417.5089999996</v>
      </c>
      <c r="J2665" s="7">
        <v>5685589.8909999998</v>
      </c>
      <c r="K2665" s="7">
        <v>12403588.92</v>
      </c>
      <c r="L2665" s="7">
        <v>6309411.3799999999</v>
      </c>
      <c r="M2665" s="7">
        <v>7785005.4699999997</v>
      </c>
      <c r="N2665" s="7">
        <v>1476185.45</v>
      </c>
      <c r="O2665" s="7">
        <v>0.17491618</v>
      </c>
      <c r="P2665" s="7">
        <v>2664</v>
      </c>
      <c r="Q2665" s="7">
        <v>0.32310906</v>
      </c>
      <c r="R2665" s="7">
        <v>0.97518028999999995</v>
      </c>
      <c r="S2665" s="7" t="s">
        <v>38</v>
      </c>
      <c r="T2665" s="7" t="s">
        <v>38</v>
      </c>
    </row>
    <row r="2666" spans="1:20" x14ac:dyDescent="0.3">
      <c r="A2666" s="6" t="s">
        <v>5361</v>
      </c>
      <c r="B2666" s="44" t="s">
        <v>5362</v>
      </c>
      <c r="C2666" s="6">
        <v>29704932.09</v>
      </c>
      <c r="D2666" s="6">
        <v>98642733.549999997</v>
      </c>
      <c r="E2666" s="6">
        <v>68411487.680000007</v>
      </c>
      <c r="F2666" s="6">
        <v>25301164.989999998</v>
      </c>
      <c r="G2666" s="6">
        <v>33553171.559999999</v>
      </c>
      <c r="H2666" s="6">
        <v>30840731.84</v>
      </c>
      <c r="I2666" s="6">
        <v>25162874.920000002</v>
      </c>
      <c r="J2666" s="6">
        <v>25066416.190000001</v>
      </c>
      <c r="K2666" s="6">
        <v>55515079.579999998</v>
      </c>
      <c r="L2666" s="6">
        <v>28655798.600000001</v>
      </c>
      <c r="M2666" s="6">
        <v>34666776.700000003</v>
      </c>
      <c r="N2666" s="6">
        <v>4236444.1500000004</v>
      </c>
      <c r="O2666" s="6">
        <v>0.17493619999999999</v>
      </c>
      <c r="P2666" s="6">
        <v>2665</v>
      </c>
      <c r="Q2666" s="6">
        <v>0.32302478000000001</v>
      </c>
      <c r="R2666" s="6">
        <v>0.95405260000000003</v>
      </c>
      <c r="S2666" s="6" t="s">
        <v>38</v>
      </c>
      <c r="T2666" s="6" t="s">
        <v>38</v>
      </c>
    </row>
    <row r="2667" spans="1:20" x14ac:dyDescent="0.3">
      <c r="A2667" s="7" t="s">
        <v>5363</v>
      </c>
      <c r="B2667" s="45" t="s">
        <v>5364</v>
      </c>
      <c r="C2667" s="7">
        <v>618109.85</v>
      </c>
      <c r="D2667" s="7">
        <v>2235882.9440000001</v>
      </c>
      <c r="E2667" s="7">
        <v>2314014.5690000001</v>
      </c>
      <c r="F2667" s="7">
        <v>615812.33440000005</v>
      </c>
      <c r="G2667" s="7">
        <v>718285.49840000004</v>
      </c>
      <c r="H2667" s="7">
        <v>711121.61560000002</v>
      </c>
      <c r="I2667" s="7">
        <v>823282.53749999998</v>
      </c>
      <c r="J2667" s="7">
        <v>567106.2328</v>
      </c>
      <c r="K2667" s="7">
        <v>1445954.9240000001</v>
      </c>
      <c r="L2667" s="7">
        <v>704948.97100000002</v>
      </c>
      <c r="M2667" s="7">
        <v>957771.37300000002</v>
      </c>
      <c r="N2667" s="7">
        <v>105228.985</v>
      </c>
      <c r="O2667" s="7">
        <v>0.17494271</v>
      </c>
      <c r="P2667" s="7">
        <v>2666</v>
      </c>
      <c r="Q2667" s="7">
        <v>0.32291564</v>
      </c>
      <c r="R2667" s="7">
        <v>1.0364318400000001</v>
      </c>
      <c r="S2667" s="7" t="s">
        <v>17191</v>
      </c>
      <c r="T2667" s="7" t="s">
        <v>38</v>
      </c>
    </row>
    <row r="2668" spans="1:20" x14ac:dyDescent="0.3">
      <c r="A2668" s="6" t="s">
        <v>5365</v>
      </c>
      <c r="B2668" s="44" t="s">
        <v>5366</v>
      </c>
      <c r="C2668" s="6">
        <v>133103.70559999999</v>
      </c>
      <c r="D2668" s="6">
        <v>560997.52190000005</v>
      </c>
      <c r="E2668" s="6">
        <v>454249.09019999998</v>
      </c>
      <c r="F2668" s="6">
        <v>154622.9656</v>
      </c>
      <c r="G2668" s="6">
        <v>154944.1483</v>
      </c>
      <c r="H2668" s="6">
        <v>139491.34239999999</v>
      </c>
      <c r="I2668" s="6">
        <v>193444.807</v>
      </c>
      <c r="J2668" s="6">
        <v>151018.33609999999</v>
      </c>
      <c r="K2668" s="6">
        <v>325743.32079999999</v>
      </c>
      <c r="L2668" s="6">
        <v>159724.658</v>
      </c>
      <c r="M2668" s="6">
        <v>214670.65400000001</v>
      </c>
      <c r="N2668" s="6">
        <v>23417.150600000001</v>
      </c>
      <c r="O2668" s="6">
        <v>0.17506026</v>
      </c>
      <c r="P2668" s="6">
        <v>2667</v>
      </c>
      <c r="Q2668" s="6">
        <v>0.32301144999999998</v>
      </c>
      <c r="R2668" s="6">
        <v>1.0281485400000001</v>
      </c>
      <c r="S2668" s="6" t="s">
        <v>38</v>
      </c>
      <c r="T2668" s="6" t="s">
        <v>38</v>
      </c>
    </row>
    <row r="2669" spans="1:20" x14ac:dyDescent="0.3">
      <c r="A2669" s="7" t="s">
        <v>5367</v>
      </c>
      <c r="B2669" s="45" t="s">
        <v>5368</v>
      </c>
      <c r="C2669" s="7">
        <v>1200108.5190000001</v>
      </c>
      <c r="D2669" s="7">
        <v>3697788.213</v>
      </c>
      <c r="E2669" s="7">
        <v>2902842.8560000001</v>
      </c>
      <c r="F2669" s="7">
        <v>1279131.405</v>
      </c>
      <c r="G2669" s="7">
        <v>1508270.7890000001</v>
      </c>
      <c r="H2669" s="7">
        <v>1496623.145</v>
      </c>
      <c r="I2669" s="7">
        <v>1020839.548</v>
      </c>
      <c r="J2669" s="7">
        <v>1189663.1810000001</v>
      </c>
      <c r="K2669" s="7">
        <v>2269967.7480000001</v>
      </c>
      <c r="L2669" s="7">
        <v>1303849.17</v>
      </c>
      <c r="M2669" s="7">
        <v>1233633.8700000001</v>
      </c>
      <c r="N2669" s="7">
        <v>239501.489</v>
      </c>
      <c r="O2669" s="7">
        <v>0.17506496999999999</v>
      </c>
      <c r="P2669" s="7">
        <v>2668</v>
      </c>
      <c r="Q2669" s="7">
        <v>0.32289908</v>
      </c>
      <c r="R2669" s="7">
        <v>0.79989482000000001</v>
      </c>
      <c r="S2669" s="7" t="s">
        <v>38</v>
      </c>
      <c r="T2669" s="7" t="s">
        <v>38</v>
      </c>
    </row>
    <row r="2670" spans="1:20" x14ac:dyDescent="0.3">
      <c r="A2670" s="6" t="s">
        <v>5369</v>
      </c>
      <c r="B2670" s="44" t="s">
        <v>5370</v>
      </c>
      <c r="C2670" s="6">
        <v>265691.36170000001</v>
      </c>
      <c r="D2670" s="6">
        <v>966059.58440000005</v>
      </c>
      <c r="E2670" s="6">
        <v>679391.06090000004</v>
      </c>
      <c r="F2670" s="6">
        <v>269796.74449999997</v>
      </c>
      <c r="G2670" s="6">
        <v>328307.08439999999</v>
      </c>
      <c r="H2670" s="6">
        <v>260737.97889999999</v>
      </c>
      <c r="I2670" s="6">
        <v>282099.22889999999</v>
      </c>
      <c r="J2670" s="6">
        <v>255891.89689999999</v>
      </c>
      <c r="K2670" s="6">
        <v>545234.68790000002</v>
      </c>
      <c r="L2670" s="6">
        <v>281759.04700000002</v>
      </c>
      <c r="M2670" s="6">
        <v>341126.59299999999</v>
      </c>
      <c r="N2670" s="6">
        <v>33054.653100000003</v>
      </c>
      <c r="O2670" s="6">
        <v>0.17507723</v>
      </c>
      <c r="P2670" s="6">
        <v>2669</v>
      </c>
      <c r="Q2670" s="6">
        <v>0.3228007</v>
      </c>
      <c r="R2670" s="6">
        <v>0.95241540999999996</v>
      </c>
      <c r="S2670" s="6" t="s">
        <v>38</v>
      </c>
      <c r="T2670" s="6" t="s">
        <v>38</v>
      </c>
    </row>
    <row r="2671" spans="1:20" x14ac:dyDescent="0.3">
      <c r="A2671" s="7" t="s">
        <v>5371</v>
      </c>
      <c r="B2671" s="45" t="s">
        <v>5372</v>
      </c>
      <c r="C2671" s="7">
        <v>418217.66249999998</v>
      </c>
      <c r="D2671" s="7">
        <v>1863180.6939999999</v>
      </c>
      <c r="E2671" s="7">
        <v>1391748.2879999999</v>
      </c>
      <c r="F2671" s="7">
        <v>474555.17810000002</v>
      </c>
      <c r="G2671" s="7">
        <v>427214.38130000001</v>
      </c>
      <c r="H2671" s="7">
        <v>580067.11560000002</v>
      </c>
      <c r="I2671" s="7">
        <v>448353.81089999998</v>
      </c>
      <c r="J2671" s="7">
        <v>502193.7328</v>
      </c>
      <c r="K2671" s="7">
        <v>1036925.455</v>
      </c>
      <c r="L2671" s="7">
        <v>489457.26</v>
      </c>
      <c r="M2671" s="7">
        <v>708909.16700000002</v>
      </c>
      <c r="N2671" s="7">
        <v>68156.763300000006</v>
      </c>
      <c r="O2671" s="7">
        <v>0.17509859999999999</v>
      </c>
      <c r="P2671" s="7">
        <v>2670</v>
      </c>
      <c r="Q2671" s="7">
        <v>0.32271918999999999</v>
      </c>
      <c r="R2671" s="7">
        <v>1.08305739</v>
      </c>
      <c r="S2671" s="7" t="s">
        <v>38</v>
      </c>
      <c r="T2671" s="7" t="s">
        <v>38</v>
      </c>
    </row>
    <row r="2672" spans="1:20" x14ac:dyDescent="0.3">
      <c r="A2672" s="6" t="s">
        <v>5373</v>
      </c>
      <c r="B2672" s="44" t="s">
        <v>5374</v>
      </c>
      <c r="C2672" s="6">
        <v>22588.373439999999</v>
      </c>
      <c r="D2672" s="6">
        <v>77907.42813</v>
      </c>
      <c r="E2672" s="6">
        <v>43306.213280000004</v>
      </c>
      <c r="F2672" s="6">
        <v>21605.203519999999</v>
      </c>
      <c r="G2672" s="6">
        <v>22287.135160000002</v>
      </c>
      <c r="H2672" s="6">
        <v>22432.769919999999</v>
      </c>
      <c r="I2672" s="6">
        <v>17407.746480000002</v>
      </c>
      <c r="J2672" s="6">
        <v>21933.519919999999</v>
      </c>
      <c r="K2672" s="6">
        <v>41351.80459</v>
      </c>
      <c r="L2672" s="6">
        <v>21015.2929</v>
      </c>
      <c r="M2672" s="6">
        <v>26344.6891</v>
      </c>
      <c r="N2672" s="6">
        <v>2414.1496699999998</v>
      </c>
      <c r="O2672" s="6">
        <v>0.17510096</v>
      </c>
      <c r="P2672" s="6">
        <v>2671</v>
      </c>
      <c r="Q2672" s="6">
        <v>0.32260271000000001</v>
      </c>
      <c r="R2672" s="6">
        <v>0.97651072999999999</v>
      </c>
      <c r="S2672" s="6" t="s">
        <v>38</v>
      </c>
      <c r="T2672" s="6" t="s">
        <v>38</v>
      </c>
    </row>
    <row r="2673" spans="1:20" x14ac:dyDescent="0.3">
      <c r="A2673" s="7" t="s">
        <v>5375</v>
      </c>
      <c r="B2673" s="45" t="s">
        <v>5376</v>
      </c>
      <c r="C2673" s="7">
        <v>337499.26020000002</v>
      </c>
      <c r="D2673" s="7">
        <v>1321158.186</v>
      </c>
      <c r="E2673" s="7">
        <v>796660.95160000003</v>
      </c>
      <c r="F2673" s="7">
        <v>341463.5258</v>
      </c>
      <c r="G2673" s="7">
        <v>365007.42810000002</v>
      </c>
      <c r="H2673" s="7">
        <v>358035.69380000001</v>
      </c>
      <c r="I2673" s="7">
        <v>311533.97700000001</v>
      </c>
      <c r="J2673" s="7">
        <v>323297.08240000001</v>
      </c>
      <c r="K2673" s="7">
        <v>699195.48089999997</v>
      </c>
      <c r="L2673" s="7">
        <v>339468.54499999998</v>
      </c>
      <c r="M2673" s="7">
        <v>467309.11700000003</v>
      </c>
      <c r="N2673" s="7">
        <v>26069.329699999998</v>
      </c>
      <c r="O2673" s="7">
        <v>0.17516329999999999</v>
      </c>
      <c r="P2673" s="7">
        <v>2672</v>
      </c>
      <c r="Q2673" s="7">
        <v>0.32259679000000002</v>
      </c>
      <c r="R2673" s="7">
        <v>1.0424179600000001</v>
      </c>
      <c r="S2673" s="7" t="s">
        <v>38</v>
      </c>
      <c r="T2673" s="7" t="s">
        <v>38</v>
      </c>
    </row>
    <row r="2674" spans="1:20" x14ac:dyDescent="0.3">
      <c r="A2674" s="6" t="s">
        <v>5377</v>
      </c>
      <c r="B2674" s="44" t="s">
        <v>5378</v>
      </c>
      <c r="C2674" s="6">
        <v>3298696.4360000002</v>
      </c>
      <c r="D2674" s="6">
        <v>12143978.789999999</v>
      </c>
      <c r="E2674" s="6">
        <v>9405192.7949999999</v>
      </c>
      <c r="F2674" s="6">
        <v>3342831.03</v>
      </c>
      <c r="G2674" s="6">
        <v>4582691.9519999996</v>
      </c>
      <c r="H2674" s="6">
        <v>3849978.702</v>
      </c>
      <c r="I2674" s="6">
        <v>3004233.3110000002</v>
      </c>
      <c r="J2674" s="6">
        <v>2864809.28</v>
      </c>
      <c r="K2674" s="6">
        <v>7047674.7620000001</v>
      </c>
      <c r="L2674" s="6">
        <v>3575428.31</v>
      </c>
      <c r="M2674" s="6">
        <v>4446380.9800000004</v>
      </c>
      <c r="N2674" s="6">
        <v>800250.18900000001</v>
      </c>
      <c r="O2674" s="6">
        <v>0.17517383</v>
      </c>
      <c r="P2674" s="6">
        <v>2673</v>
      </c>
      <c r="Q2674" s="6">
        <v>0.32249549</v>
      </c>
      <c r="R2674" s="6">
        <v>0.97903127000000001</v>
      </c>
      <c r="S2674" s="6" t="s">
        <v>38</v>
      </c>
      <c r="T2674" s="6" t="s">
        <v>38</v>
      </c>
    </row>
    <row r="2675" spans="1:20" x14ac:dyDescent="0.3">
      <c r="A2675" s="7" t="s">
        <v>5379</v>
      </c>
      <c r="B2675" s="45" t="s">
        <v>5380</v>
      </c>
      <c r="C2675" s="7">
        <v>16484.426169999999</v>
      </c>
      <c r="D2675" s="7">
        <v>76337.123439999996</v>
      </c>
      <c r="E2675" s="7">
        <v>125047.2113</v>
      </c>
      <c r="F2675" s="7">
        <v>15608.676659999999</v>
      </c>
      <c r="G2675" s="7">
        <v>29524.989399999999</v>
      </c>
      <c r="H2675" s="7">
        <v>20790.599999999999</v>
      </c>
      <c r="I2675" s="7">
        <v>9769.9691409999996</v>
      </c>
      <c r="J2675" s="7">
        <v>8316.6153809999996</v>
      </c>
      <c r="K2675" s="7">
        <v>58369.359400000001</v>
      </c>
      <c r="L2675" s="7">
        <v>17100.5435</v>
      </c>
      <c r="M2675" s="7">
        <v>52762.3606</v>
      </c>
      <c r="N2675" s="7">
        <v>9981.2839299999996</v>
      </c>
      <c r="O2675" s="7">
        <v>0.17518991</v>
      </c>
      <c r="P2675" s="7">
        <v>2674</v>
      </c>
      <c r="Q2675" s="7">
        <v>0.32240447</v>
      </c>
      <c r="R2675" s="7">
        <v>1.7711690600000001</v>
      </c>
      <c r="S2675" s="7" t="s">
        <v>38</v>
      </c>
      <c r="T2675" s="7" t="s">
        <v>38</v>
      </c>
    </row>
    <row r="2676" spans="1:20" x14ac:dyDescent="0.3">
      <c r="A2676" s="6" t="s">
        <v>5381</v>
      </c>
      <c r="B2676" s="44" t="s">
        <v>5382</v>
      </c>
      <c r="C2676" s="6">
        <v>1609754.956</v>
      </c>
      <c r="D2676" s="6">
        <v>7570477.5449999999</v>
      </c>
      <c r="E2676" s="6">
        <v>7226329.8049999997</v>
      </c>
      <c r="F2676" s="6">
        <v>2310260.8420000002</v>
      </c>
      <c r="G2676" s="6">
        <v>2434950.0830000001</v>
      </c>
      <c r="H2676" s="6">
        <v>2313466.9070000001</v>
      </c>
      <c r="I2676" s="6">
        <v>2433756.6230000001</v>
      </c>
      <c r="J2676" s="6">
        <v>1787278.9890000001</v>
      </c>
      <c r="K2676" s="6">
        <v>4679205.7869999995</v>
      </c>
      <c r="L2676" s="6">
        <v>2242363.15</v>
      </c>
      <c r="M2676" s="6">
        <v>3155984.88</v>
      </c>
      <c r="N2676" s="6">
        <v>308695.38699999999</v>
      </c>
      <c r="O2676" s="6">
        <v>0.17522182</v>
      </c>
      <c r="P2676" s="6">
        <v>2675</v>
      </c>
      <c r="Q2676" s="6">
        <v>0.32234265000000001</v>
      </c>
      <c r="R2676" s="6">
        <v>1.0612437400000001</v>
      </c>
      <c r="S2676" s="6" t="s">
        <v>38</v>
      </c>
      <c r="T2676" s="6" t="s">
        <v>38</v>
      </c>
    </row>
    <row r="2677" spans="1:20" x14ac:dyDescent="0.3">
      <c r="A2677" s="7" t="s">
        <v>5383</v>
      </c>
      <c r="B2677" s="45" t="s">
        <v>5384</v>
      </c>
      <c r="C2677" s="7">
        <v>130205.27190000001</v>
      </c>
      <c r="D2677" s="7">
        <v>712677.81880000001</v>
      </c>
      <c r="E2677" s="7">
        <v>425483.61560000002</v>
      </c>
      <c r="F2677" s="7">
        <v>234275.5258</v>
      </c>
      <c r="G2677" s="7">
        <v>155751.9203</v>
      </c>
      <c r="H2677" s="7">
        <v>155650.6078</v>
      </c>
      <c r="I2677" s="7">
        <v>192757.3891</v>
      </c>
      <c r="J2677" s="7">
        <v>207972.13519999999</v>
      </c>
      <c r="K2677" s="7">
        <v>375660.55800000002</v>
      </c>
      <c r="L2677" s="7">
        <v>178033.01300000001</v>
      </c>
      <c r="M2677" s="7">
        <v>255800.049</v>
      </c>
      <c r="N2677" s="7">
        <v>26524.061000000002</v>
      </c>
      <c r="O2677" s="7">
        <v>0.17522209999999999</v>
      </c>
      <c r="P2677" s="7">
        <v>2676</v>
      </c>
      <c r="Q2677" s="7">
        <v>0.32222269999999997</v>
      </c>
      <c r="R2677" s="7">
        <v>1.07728486</v>
      </c>
      <c r="S2677" s="7" t="s">
        <v>38</v>
      </c>
      <c r="T2677" s="7" t="s">
        <v>38</v>
      </c>
    </row>
    <row r="2678" spans="1:20" x14ac:dyDescent="0.3">
      <c r="A2678" s="6" t="s">
        <v>5385</v>
      </c>
      <c r="B2678" s="44" t="s">
        <v>5386</v>
      </c>
      <c r="C2678" s="6">
        <v>3352443.577</v>
      </c>
      <c r="D2678" s="6">
        <v>11168599.460000001</v>
      </c>
      <c r="E2678" s="6">
        <v>8451610.8110000007</v>
      </c>
      <c r="F2678" s="6">
        <v>3651673.5729999999</v>
      </c>
      <c r="G2678" s="6">
        <v>4294587.7019999996</v>
      </c>
      <c r="H2678" s="6">
        <v>4456970.4610000001</v>
      </c>
      <c r="I2678" s="6">
        <v>2937781.36</v>
      </c>
      <c r="J2678" s="6">
        <v>2953183.7370000002</v>
      </c>
      <c r="K2678" s="6">
        <v>6656081.8550000004</v>
      </c>
      <c r="L2678" s="6">
        <v>3660630.81</v>
      </c>
      <c r="M2678" s="6">
        <v>3809078.38</v>
      </c>
      <c r="N2678" s="6">
        <v>828462.60600000003</v>
      </c>
      <c r="O2678" s="6">
        <v>0.17523807999999999</v>
      </c>
      <c r="P2678" s="6">
        <v>2677</v>
      </c>
      <c r="Q2678" s="6">
        <v>0.32213171000000002</v>
      </c>
      <c r="R2678" s="6">
        <v>0.86258089000000004</v>
      </c>
      <c r="S2678" s="6" t="s">
        <v>38</v>
      </c>
      <c r="T2678" s="6" t="s">
        <v>38</v>
      </c>
    </row>
    <row r="2679" spans="1:20" x14ac:dyDescent="0.3">
      <c r="A2679" s="7" t="s">
        <v>5387</v>
      </c>
      <c r="B2679" s="45" t="s">
        <v>5388</v>
      </c>
      <c r="C2679" s="7">
        <v>7115115.8030000003</v>
      </c>
      <c r="D2679" s="7">
        <v>22654999.239999998</v>
      </c>
      <c r="E2679" s="7">
        <v>18034969.890000001</v>
      </c>
      <c r="F2679" s="7">
        <v>7332939.6200000001</v>
      </c>
      <c r="G2679" s="7">
        <v>8501328.6610000003</v>
      </c>
      <c r="H2679" s="7">
        <v>8371680.5199999996</v>
      </c>
      <c r="I2679" s="7">
        <v>7264105.2390000001</v>
      </c>
      <c r="J2679" s="7">
        <v>6883787.6229999997</v>
      </c>
      <c r="K2679" s="7">
        <v>13784506.140000001</v>
      </c>
      <c r="L2679" s="7">
        <v>7755225.5099999998</v>
      </c>
      <c r="M2679" s="7">
        <v>7807166.9699999997</v>
      </c>
      <c r="N2679" s="7">
        <v>803593.96900000004</v>
      </c>
      <c r="O2679" s="7">
        <v>0.17534168999999999</v>
      </c>
      <c r="P2679" s="7">
        <v>2678</v>
      </c>
      <c r="Q2679" s="7">
        <v>0.32220182000000003</v>
      </c>
      <c r="R2679" s="7">
        <v>0.82980693999999999</v>
      </c>
      <c r="S2679" s="7" t="s">
        <v>38</v>
      </c>
      <c r="T2679" s="7" t="s">
        <v>38</v>
      </c>
    </row>
    <row r="2680" spans="1:20" x14ac:dyDescent="0.3">
      <c r="A2680" s="6" t="s">
        <v>5389</v>
      </c>
      <c r="B2680" s="44" t="s">
        <v>5390</v>
      </c>
      <c r="C2680" s="6">
        <v>12382518.970000001</v>
      </c>
      <c r="D2680" s="6">
        <v>40452542.729999997</v>
      </c>
      <c r="E2680" s="6">
        <v>29021128.600000001</v>
      </c>
      <c r="F2680" s="6">
        <v>12573913.6</v>
      </c>
      <c r="G2680" s="6">
        <v>14416543.609999999</v>
      </c>
      <c r="H2680" s="6">
        <v>13389943.27</v>
      </c>
      <c r="I2680" s="6">
        <v>11672205.35</v>
      </c>
      <c r="J2680" s="6">
        <v>12790548.890000001</v>
      </c>
      <c r="K2680" s="6">
        <v>23607525.98</v>
      </c>
      <c r="L2680" s="6">
        <v>13067310.300000001</v>
      </c>
      <c r="M2680" s="6">
        <v>13672393.9</v>
      </c>
      <c r="N2680" s="6">
        <v>1147088.67</v>
      </c>
      <c r="O2680" s="6">
        <v>0.17534315</v>
      </c>
      <c r="P2680" s="6">
        <v>2679</v>
      </c>
      <c r="Q2680" s="6">
        <v>0.32208423000000003</v>
      </c>
      <c r="R2680" s="6">
        <v>0.85328464000000004</v>
      </c>
      <c r="S2680" s="6" t="s">
        <v>38</v>
      </c>
      <c r="T2680" s="6" t="s">
        <v>38</v>
      </c>
    </row>
    <row r="2681" spans="1:20" x14ac:dyDescent="0.3">
      <c r="A2681" s="7" t="s">
        <v>5391</v>
      </c>
      <c r="B2681" s="45" t="s">
        <v>5392</v>
      </c>
      <c r="C2681" s="7">
        <v>3611896.7740000002</v>
      </c>
      <c r="D2681" s="7">
        <v>14315364.65</v>
      </c>
      <c r="E2681" s="7">
        <v>10139301.32</v>
      </c>
      <c r="F2681" s="7">
        <v>3936294.8790000002</v>
      </c>
      <c r="G2681" s="7">
        <v>4385450.7369999997</v>
      </c>
      <c r="H2681" s="7">
        <v>4320049.9330000002</v>
      </c>
      <c r="I2681" s="7">
        <v>3779640.6430000002</v>
      </c>
      <c r="J2681" s="7">
        <v>3581041.6329999999</v>
      </c>
      <c r="K2681" s="7">
        <v>8000714.4050000003</v>
      </c>
      <c r="L2681" s="7">
        <v>4016545.74</v>
      </c>
      <c r="M2681" s="7">
        <v>5171382.41</v>
      </c>
      <c r="N2681" s="7">
        <v>397489.43099999998</v>
      </c>
      <c r="O2681" s="7">
        <v>0.17536847999999999</v>
      </c>
      <c r="P2681" s="7">
        <v>2680</v>
      </c>
      <c r="Q2681" s="7">
        <v>0.32201056</v>
      </c>
      <c r="R2681" s="7">
        <v>0.99417352000000003</v>
      </c>
      <c r="S2681" s="7" t="s">
        <v>38</v>
      </c>
      <c r="T2681" s="7" t="s">
        <v>38</v>
      </c>
    </row>
    <row r="2682" spans="1:20" x14ac:dyDescent="0.3">
      <c r="A2682" s="6" t="s">
        <v>5393</v>
      </c>
      <c r="B2682" s="44" t="s">
        <v>5394</v>
      </c>
      <c r="C2682" s="6">
        <v>491712.18199999997</v>
      </c>
      <c r="D2682" s="6">
        <v>2935576.8810000001</v>
      </c>
      <c r="E2682" s="6">
        <v>2233922.9130000002</v>
      </c>
      <c r="F2682" s="6">
        <v>742234.15859999997</v>
      </c>
      <c r="G2682" s="6">
        <v>742512.69380000001</v>
      </c>
      <c r="H2682" s="6">
        <v>541522.71329999994</v>
      </c>
      <c r="I2682" s="6">
        <v>636718.77579999994</v>
      </c>
      <c r="J2682" s="6">
        <v>846419.93590000004</v>
      </c>
      <c r="K2682" s="6">
        <v>1600861.534</v>
      </c>
      <c r="L2682" s="6">
        <v>691793.53</v>
      </c>
      <c r="M2682" s="6">
        <v>1176107.28</v>
      </c>
      <c r="N2682" s="6">
        <v>131777.97700000001</v>
      </c>
      <c r="O2682" s="6">
        <v>0.17537837000000001</v>
      </c>
      <c r="P2682" s="6">
        <v>2681</v>
      </c>
      <c r="Q2682" s="6">
        <v>0.32190860999999998</v>
      </c>
      <c r="R2682" s="6">
        <v>1.2104351</v>
      </c>
      <c r="S2682" s="6" t="s">
        <v>38</v>
      </c>
      <c r="T2682" s="6" t="s">
        <v>38</v>
      </c>
    </row>
    <row r="2683" spans="1:20" x14ac:dyDescent="0.3">
      <c r="A2683" s="7" t="s">
        <v>5395</v>
      </c>
      <c r="B2683" s="45" t="s">
        <v>5396</v>
      </c>
      <c r="C2683" s="7">
        <v>619165.42810000002</v>
      </c>
      <c r="D2683" s="7">
        <v>3949263.2560000001</v>
      </c>
      <c r="E2683" s="7">
        <v>2769905.3659999999</v>
      </c>
      <c r="F2683" s="7">
        <v>598973.0453</v>
      </c>
      <c r="G2683" s="7">
        <v>1084132.17</v>
      </c>
      <c r="H2683" s="7">
        <v>644435.26410000003</v>
      </c>
      <c r="I2683" s="7">
        <v>418898.35</v>
      </c>
      <c r="J2683" s="7">
        <v>619043.95550000004</v>
      </c>
      <c r="K2683" s="7">
        <v>1984326.774</v>
      </c>
      <c r="L2683" s="7">
        <v>691627.43500000006</v>
      </c>
      <c r="M2683" s="7">
        <v>1659415.52</v>
      </c>
      <c r="N2683" s="7">
        <v>280438.09999999998</v>
      </c>
      <c r="O2683" s="7">
        <v>0.17538922000000001</v>
      </c>
      <c r="P2683" s="7">
        <v>2682</v>
      </c>
      <c r="Q2683" s="7">
        <v>0.32180848000000001</v>
      </c>
      <c r="R2683" s="7">
        <v>1.5205826200000001</v>
      </c>
      <c r="S2683" s="7" t="s">
        <v>38</v>
      </c>
      <c r="T2683" s="7" t="s">
        <v>38</v>
      </c>
    </row>
    <row r="2684" spans="1:20" x14ac:dyDescent="0.3">
      <c r="A2684" s="6" t="s">
        <v>5397</v>
      </c>
      <c r="B2684" s="44" t="s">
        <v>5398</v>
      </c>
      <c r="C2684" s="6">
        <v>330737.48379999999</v>
      </c>
      <c r="D2684" s="6">
        <v>1042716.502</v>
      </c>
      <c r="E2684" s="6">
        <v>750153.0453</v>
      </c>
      <c r="F2684" s="6">
        <v>304225.15759999998</v>
      </c>
      <c r="G2684" s="6">
        <v>364504.89929999999</v>
      </c>
      <c r="H2684" s="6">
        <v>365200.66249999998</v>
      </c>
      <c r="I2684" s="6">
        <v>273768.33630000002</v>
      </c>
      <c r="J2684" s="6">
        <v>325455.94809999998</v>
      </c>
      <c r="K2684" s="6">
        <v>606958.04729999998</v>
      </c>
      <c r="L2684" s="6">
        <v>332232.462</v>
      </c>
      <c r="M2684" s="6">
        <v>355122.158</v>
      </c>
      <c r="N2684" s="6">
        <v>43175.5625</v>
      </c>
      <c r="O2684" s="6">
        <v>0.17546761</v>
      </c>
      <c r="P2684" s="6">
        <v>2683</v>
      </c>
      <c r="Q2684" s="6">
        <v>0.32183233</v>
      </c>
      <c r="R2684" s="6">
        <v>0.86940375999999997</v>
      </c>
      <c r="S2684" s="6" t="s">
        <v>38</v>
      </c>
      <c r="T2684" s="6" t="s">
        <v>38</v>
      </c>
    </row>
    <row r="2685" spans="1:20" x14ac:dyDescent="0.3">
      <c r="A2685" s="7" t="s">
        <v>5399</v>
      </c>
      <c r="B2685" s="45" t="s">
        <v>5400</v>
      </c>
      <c r="C2685" s="7">
        <v>1528784.203</v>
      </c>
      <c r="D2685" s="7">
        <v>4664023.42</v>
      </c>
      <c r="E2685" s="7">
        <v>3914291.6469999999</v>
      </c>
      <c r="F2685" s="7">
        <v>1399128.902</v>
      </c>
      <c r="G2685" s="7">
        <v>1786508.736</v>
      </c>
      <c r="H2685" s="7">
        <v>1793285.848</v>
      </c>
      <c r="I2685" s="7">
        <v>1337893.514</v>
      </c>
      <c r="J2685" s="7">
        <v>1437182.9990000001</v>
      </c>
      <c r="K2685" s="7">
        <v>2876557.0430000001</v>
      </c>
      <c r="L2685" s="7">
        <v>1588717.77</v>
      </c>
      <c r="M2685" s="7">
        <v>1660443.18</v>
      </c>
      <c r="N2685" s="7">
        <v>235828.29800000001</v>
      </c>
      <c r="O2685" s="7">
        <v>0.1754965</v>
      </c>
      <c r="P2685" s="7">
        <v>2684</v>
      </c>
      <c r="Q2685" s="7">
        <v>0.32176537999999999</v>
      </c>
      <c r="R2685" s="7">
        <v>0.85648022000000001</v>
      </c>
      <c r="S2685" s="7" t="s">
        <v>38</v>
      </c>
      <c r="T2685" s="7" t="s">
        <v>38</v>
      </c>
    </row>
    <row r="2686" spans="1:20" x14ac:dyDescent="0.3">
      <c r="A2686" s="6" t="s">
        <v>5401</v>
      </c>
      <c r="B2686" s="44" t="s">
        <v>5402</v>
      </c>
      <c r="C2686" s="6">
        <v>5191843.4910000004</v>
      </c>
      <c r="D2686" s="6">
        <v>19181262.98</v>
      </c>
      <c r="E2686" s="6">
        <v>17511117.539999999</v>
      </c>
      <c r="F2686" s="6">
        <v>5667351.6780000003</v>
      </c>
      <c r="G2686" s="6">
        <v>6855864.1469999999</v>
      </c>
      <c r="H2686" s="6">
        <v>6373946.9440000001</v>
      </c>
      <c r="I2686" s="6">
        <v>6433954.6940000001</v>
      </c>
      <c r="J2686" s="6">
        <v>4693878.6310000001</v>
      </c>
      <c r="K2686" s="6">
        <v>11887893.92</v>
      </c>
      <c r="L2686" s="6">
        <v>6089411.0999999996</v>
      </c>
      <c r="M2686" s="6">
        <v>7491019.3600000003</v>
      </c>
      <c r="N2686" s="6">
        <v>954748.14800000004</v>
      </c>
      <c r="O2686" s="6">
        <v>0.17551902999999999</v>
      </c>
      <c r="P2686" s="6">
        <v>2685</v>
      </c>
      <c r="Q2686" s="6">
        <v>0.32168683999999997</v>
      </c>
      <c r="R2686" s="6">
        <v>0.96511853000000003</v>
      </c>
      <c r="S2686" s="6" t="s">
        <v>38</v>
      </c>
      <c r="T2686" s="6" t="s">
        <v>38</v>
      </c>
    </row>
    <row r="2687" spans="1:20" x14ac:dyDescent="0.3">
      <c r="A2687" s="7" t="s">
        <v>5403</v>
      </c>
      <c r="B2687" s="45" t="s">
        <v>5404</v>
      </c>
      <c r="C2687" s="7">
        <v>389552.07659999997</v>
      </c>
      <c r="D2687" s="7">
        <v>1586933.2879999999</v>
      </c>
      <c r="E2687" s="7">
        <v>516194.19380000001</v>
      </c>
      <c r="F2687" s="7">
        <v>327910.80699999997</v>
      </c>
      <c r="G2687" s="7">
        <v>227750.62340000001</v>
      </c>
      <c r="H2687" s="7">
        <v>182944.5863</v>
      </c>
      <c r="I2687" s="7">
        <v>294905.78749999998</v>
      </c>
      <c r="J2687" s="7">
        <v>286465.11560000002</v>
      </c>
      <c r="K2687" s="7">
        <v>705147.59120000002</v>
      </c>
      <c r="L2687" s="7">
        <v>248016.52799999999</v>
      </c>
      <c r="M2687" s="7">
        <v>593059.16500000004</v>
      </c>
      <c r="N2687" s="7">
        <v>52668.652999999998</v>
      </c>
      <c r="O2687" s="7">
        <v>0.17555096000000001</v>
      </c>
      <c r="P2687" s="7">
        <v>2686</v>
      </c>
      <c r="Q2687" s="7">
        <v>0.32162555999999998</v>
      </c>
      <c r="R2687" s="7">
        <v>1.5074889899999999</v>
      </c>
      <c r="S2687" s="7" t="s">
        <v>38</v>
      </c>
      <c r="T2687" s="7" t="s">
        <v>38</v>
      </c>
    </row>
    <row r="2688" spans="1:20" x14ac:dyDescent="0.3">
      <c r="A2688" s="6" t="s">
        <v>5405</v>
      </c>
      <c r="B2688" s="44" t="s">
        <v>5406</v>
      </c>
      <c r="C2688" s="6">
        <v>965538.6605</v>
      </c>
      <c r="D2688" s="6">
        <v>3180410.1310000001</v>
      </c>
      <c r="E2688" s="6">
        <v>2230566.077</v>
      </c>
      <c r="F2688" s="6">
        <v>945013.51800000004</v>
      </c>
      <c r="G2688" s="6">
        <v>1155501.7520000001</v>
      </c>
      <c r="H2688" s="6">
        <v>1104321.764</v>
      </c>
      <c r="I2688" s="6">
        <v>755290.82460000005</v>
      </c>
      <c r="J2688" s="6">
        <v>936196.59219999996</v>
      </c>
      <c r="K2688" s="6">
        <v>1830382.0970000001</v>
      </c>
      <c r="L2688" s="6">
        <v>987827.73300000001</v>
      </c>
      <c r="M2688" s="6">
        <v>1082366.94</v>
      </c>
      <c r="N2688" s="6">
        <v>181130.36199999999</v>
      </c>
      <c r="O2688" s="6">
        <v>0.17556026999999999</v>
      </c>
      <c r="P2688" s="6">
        <v>2687</v>
      </c>
      <c r="Q2688" s="6">
        <v>0.32152291999999999</v>
      </c>
      <c r="R2688" s="6">
        <v>0.88981347</v>
      </c>
      <c r="S2688" s="6" t="s">
        <v>38</v>
      </c>
      <c r="T2688" s="6" t="s">
        <v>38</v>
      </c>
    </row>
    <row r="2689" spans="1:20" x14ac:dyDescent="0.3">
      <c r="A2689" s="7" t="s">
        <v>5407</v>
      </c>
      <c r="B2689" s="45" t="s">
        <v>5408</v>
      </c>
      <c r="C2689" s="7">
        <v>77687.281640000001</v>
      </c>
      <c r="D2689" s="7">
        <v>371086.85</v>
      </c>
      <c r="E2689" s="7">
        <v>185719.06090000001</v>
      </c>
      <c r="F2689" s="7">
        <v>216266.85389999999</v>
      </c>
      <c r="G2689" s="7">
        <v>108753.48669999999</v>
      </c>
      <c r="H2689" s="7">
        <v>74267.350000000006</v>
      </c>
      <c r="I2689" s="7">
        <v>192675.5434</v>
      </c>
      <c r="J2689" s="7">
        <v>60842.465230000002</v>
      </c>
      <c r="K2689" s="7">
        <v>212690.0116</v>
      </c>
      <c r="L2689" s="7">
        <v>109134.711</v>
      </c>
      <c r="M2689" s="7">
        <v>121182.399</v>
      </c>
      <c r="N2689" s="7">
        <v>59237.065699999999</v>
      </c>
      <c r="O2689" s="7">
        <v>0.17557726000000001</v>
      </c>
      <c r="P2689" s="7">
        <v>2688</v>
      </c>
      <c r="Q2689" s="7">
        <v>0.32143440000000001</v>
      </c>
      <c r="R2689" s="7">
        <v>0.96264225000000003</v>
      </c>
      <c r="S2689" s="7" t="s">
        <v>38</v>
      </c>
      <c r="T2689" s="7" t="s">
        <v>38</v>
      </c>
    </row>
    <row r="2690" spans="1:20" x14ac:dyDescent="0.3">
      <c r="A2690" s="6" t="s">
        <v>5409</v>
      </c>
      <c r="B2690" s="44" t="s">
        <v>5410</v>
      </c>
      <c r="C2690" s="6">
        <v>1435043.237</v>
      </c>
      <c r="D2690" s="6">
        <v>5330776.2949999999</v>
      </c>
      <c r="E2690" s="6">
        <v>3430089.01</v>
      </c>
      <c r="F2690" s="6">
        <v>1455398.547</v>
      </c>
      <c r="G2690" s="6">
        <v>1789780.8659999999</v>
      </c>
      <c r="H2690" s="6">
        <v>1620139.791</v>
      </c>
      <c r="I2690" s="6">
        <v>1244906.463</v>
      </c>
      <c r="J2690" s="6">
        <v>1206457.852</v>
      </c>
      <c r="K2690" s="6">
        <v>2912826.7719999999</v>
      </c>
      <c r="L2690" s="6">
        <v>1465321.24</v>
      </c>
      <c r="M2690" s="6">
        <v>1863865.28</v>
      </c>
      <c r="N2690" s="6">
        <v>285678.00099999999</v>
      </c>
      <c r="O2690" s="6">
        <v>0.17561320999999999</v>
      </c>
      <c r="P2690" s="6">
        <v>2689</v>
      </c>
      <c r="Q2690" s="6">
        <v>0.32138065999999998</v>
      </c>
      <c r="R2690" s="6">
        <v>0.99120291999999999</v>
      </c>
      <c r="S2690" s="6" t="s">
        <v>38</v>
      </c>
      <c r="T2690" s="6" t="s">
        <v>38</v>
      </c>
    </row>
    <row r="2691" spans="1:20" x14ac:dyDescent="0.3">
      <c r="A2691" s="7" t="s">
        <v>5411</v>
      </c>
      <c r="B2691" s="45" t="s">
        <v>5412</v>
      </c>
      <c r="C2691" s="7">
        <v>8571298.3269999996</v>
      </c>
      <c r="D2691" s="7">
        <v>26031071.039999999</v>
      </c>
      <c r="E2691" s="7">
        <v>24721865.18</v>
      </c>
      <c r="F2691" s="7">
        <v>7893594.9009999996</v>
      </c>
      <c r="G2691" s="7">
        <v>11023510.779999999</v>
      </c>
      <c r="H2691" s="7">
        <v>9633111.3809999991</v>
      </c>
      <c r="I2691" s="7">
        <v>8107549.3729999997</v>
      </c>
      <c r="J2691" s="7">
        <v>7640663.8729999997</v>
      </c>
      <c r="K2691" s="7">
        <v>16804457.359999999</v>
      </c>
      <c r="L2691" s="7">
        <v>9101208.8499999996</v>
      </c>
      <c r="M2691" s="7">
        <v>9916385.8300000001</v>
      </c>
      <c r="N2691" s="7">
        <v>1538258.3</v>
      </c>
      <c r="O2691" s="7">
        <v>0.17561855000000001</v>
      </c>
      <c r="P2691" s="7">
        <v>2690</v>
      </c>
      <c r="Q2691" s="7">
        <v>0.32127096999999999</v>
      </c>
      <c r="R2691" s="7">
        <v>0.88471387000000001</v>
      </c>
      <c r="S2691" s="7" t="s">
        <v>38</v>
      </c>
      <c r="T2691" s="7" t="s">
        <v>38</v>
      </c>
    </row>
    <row r="2692" spans="1:20" x14ac:dyDescent="0.3">
      <c r="A2692" s="6" t="s">
        <v>5413</v>
      </c>
      <c r="B2692" s="44" t="s">
        <v>5414</v>
      </c>
      <c r="C2692" s="6">
        <v>3992163.1120000002</v>
      </c>
      <c r="D2692" s="6">
        <v>15828618.279999999</v>
      </c>
      <c r="E2692" s="6">
        <v>11087506.58</v>
      </c>
      <c r="F2692" s="6">
        <v>3976107.6510000001</v>
      </c>
      <c r="G2692" s="6">
        <v>5143846.9730000002</v>
      </c>
      <c r="H2692" s="6">
        <v>4467472.1339999996</v>
      </c>
      <c r="I2692" s="6">
        <v>3694366.2680000002</v>
      </c>
      <c r="J2692" s="6">
        <v>3628841.0079999999</v>
      </c>
      <c r="K2692" s="6">
        <v>8721098.9059999995</v>
      </c>
      <c r="L2692" s="6">
        <v>4233631.5999999996</v>
      </c>
      <c r="M2692" s="6">
        <v>5802140.2000000002</v>
      </c>
      <c r="N2692" s="6">
        <v>716415.19099999999</v>
      </c>
      <c r="O2692" s="6">
        <v>0.17564373999999999</v>
      </c>
      <c r="P2692" s="6">
        <v>2691</v>
      </c>
      <c r="Q2692" s="6">
        <v>0.32119763000000001</v>
      </c>
      <c r="R2692" s="6">
        <v>1.0426142</v>
      </c>
      <c r="S2692" s="6" t="s">
        <v>38</v>
      </c>
      <c r="T2692" s="6" t="s">
        <v>38</v>
      </c>
    </row>
    <row r="2693" spans="1:20" x14ac:dyDescent="0.3">
      <c r="A2693" s="7" t="s">
        <v>5415</v>
      </c>
      <c r="B2693" s="45" t="s">
        <v>5416</v>
      </c>
      <c r="C2693" s="7">
        <v>2097303.949</v>
      </c>
      <c r="D2693" s="7">
        <v>6741764.9630000005</v>
      </c>
      <c r="E2693" s="7">
        <v>6595984.5769999996</v>
      </c>
      <c r="F2693" s="7">
        <v>2345451.7039999999</v>
      </c>
      <c r="G2693" s="7">
        <v>2720666.9029999999</v>
      </c>
      <c r="H2693" s="7">
        <v>2583562.5699999998</v>
      </c>
      <c r="I2693" s="7">
        <v>2403896.3990000002</v>
      </c>
      <c r="J2693" s="7">
        <v>2143585.4539999999</v>
      </c>
      <c r="K2693" s="7">
        <v>4445126.2980000004</v>
      </c>
      <c r="L2693" s="7">
        <v>2462927.83</v>
      </c>
      <c r="M2693" s="7">
        <v>2570450.2599999998</v>
      </c>
      <c r="N2693" s="7">
        <v>249296.63200000001</v>
      </c>
      <c r="O2693" s="7">
        <v>0.17566283999999999</v>
      </c>
      <c r="P2693" s="7">
        <v>2692</v>
      </c>
      <c r="Q2693" s="7">
        <v>0.32111323000000003</v>
      </c>
      <c r="R2693" s="7">
        <v>0.85185005999999996</v>
      </c>
      <c r="S2693" s="7" t="s">
        <v>38</v>
      </c>
      <c r="T2693" s="7" t="s">
        <v>38</v>
      </c>
    </row>
    <row r="2694" spans="1:20" x14ac:dyDescent="0.3">
      <c r="A2694" s="6" t="s">
        <v>5417</v>
      </c>
      <c r="B2694" s="44" t="s">
        <v>5418</v>
      </c>
      <c r="C2694" s="6">
        <v>507529.27189999999</v>
      </c>
      <c r="D2694" s="6">
        <v>1710615.209</v>
      </c>
      <c r="E2694" s="6">
        <v>1132530.8500000001</v>
      </c>
      <c r="F2694" s="6">
        <v>485828.64490000001</v>
      </c>
      <c r="G2694" s="6">
        <v>584164.9926</v>
      </c>
      <c r="H2694" s="6">
        <v>598080.97499999998</v>
      </c>
      <c r="I2694" s="6">
        <v>406687.67229999998</v>
      </c>
      <c r="J2694" s="6">
        <v>428481.08439999999</v>
      </c>
      <c r="K2694" s="6">
        <v>959125.99399999995</v>
      </c>
      <c r="L2694" s="6">
        <v>504353.68099999998</v>
      </c>
      <c r="M2694" s="6">
        <v>583882.19799999997</v>
      </c>
      <c r="N2694" s="6">
        <v>100747.128</v>
      </c>
      <c r="O2694" s="6">
        <v>0.17566861</v>
      </c>
      <c r="P2694" s="6">
        <v>2693</v>
      </c>
      <c r="Q2694" s="6">
        <v>0.32100454</v>
      </c>
      <c r="R2694" s="6">
        <v>0.92728456000000004</v>
      </c>
      <c r="S2694" s="6" t="s">
        <v>38</v>
      </c>
      <c r="T2694" s="6" t="s">
        <v>38</v>
      </c>
    </row>
    <row r="2695" spans="1:20" x14ac:dyDescent="0.3">
      <c r="A2695" s="7" t="s">
        <v>5419</v>
      </c>
      <c r="B2695" s="45" t="s">
        <v>5420</v>
      </c>
      <c r="C2695" s="7">
        <v>13995787.93</v>
      </c>
      <c r="D2695" s="7">
        <v>47825747.369999997</v>
      </c>
      <c r="E2695" s="7">
        <v>32078592.859999999</v>
      </c>
      <c r="F2695" s="7">
        <v>14470054.85</v>
      </c>
      <c r="G2695" s="7">
        <v>16808524.600000001</v>
      </c>
      <c r="H2695" s="7">
        <v>15735844.15</v>
      </c>
      <c r="I2695" s="7">
        <v>12686783.48</v>
      </c>
      <c r="J2695" s="7">
        <v>13077004.449999999</v>
      </c>
      <c r="K2695" s="7">
        <v>27092545.75</v>
      </c>
      <c r="L2695" s="7">
        <v>14577039.199999999</v>
      </c>
      <c r="M2695" s="7">
        <v>16182075</v>
      </c>
      <c r="N2695" s="7">
        <v>2012090.7</v>
      </c>
      <c r="O2695" s="7">
        <v>0.17568173000000001</v>
      </c>
      <c r="P2695" s="7">
        <v>2694</v>
      </c>
      <c r="Q2695" s="7">
        <v>0.32090935999999998</v>
      </c>
      <c r="R2695" s="7">
        <v>0.89419824999999997</v>
      </c>
      <c r="S2695" s="7" t="s">
        <v>38</v>
      </c>
      <c r="T2695" s="7" t="s">
        <v>38</v>
      </c>
    </row>
    <row r="2696" spans="1:20" x14ac:dyDescent="0.3">
      <c r="A2696" s="6" t="s">
        <v>5421</v>
      </c>
      <c r="B2696" s="44" t="s">
        <v>5422</v>
      </c>
      <c r="C2696" s="6">
        <v>7539276.5800000001</v>
      </c>
      <c r="D2696" s="6">
        <v>25633208.960000001</v>
      </c>
      <c r="E2696" s="6">
        <v>18286974.390000001</v>
      </c>
      <c r="F2696" s="6">
        <v>7049955.2709999997</v>
      </c>
      <c r="G2696" s="6">
        <v>9015863.0950000007</v>
      </c>
      <c r="H2696" s="6">
        <v>7948618.0750000002</v>
      </c>
      <c r="I2696" s="6">
        <v>6702344.7450000001</v>
      </c>
      <c r="J2696" s="6">
        <v>7078974.9060000004</v>
      </c>
      <c r="K2696" s="6">
        <v>14627353.800000001</v>
      </c>
      <c r="L2696" s="6">
        <v>7686450.2000000002</v>
      </c>
      <c r="M2696" s="6">
        <v>8984792.3000000007</v>
      </c>
      <c r="N2696" s="6">
        <v>1028520.04</v>
      </c>
      <c r="O2696" s="6">
        <v>0.17568323</v>
      </c>
      <c r="P2696" s="6">
        <v>2695</v>
      </c>
      <c r="Q2696" s="6">
        <v>0.32079300999999999</v>
      </c>
      <c r="R2696" s="6">
        <v>0.92827941000000003</v>
      </c>
      <c r="S2696" s="6" t="s">
        <v>38</v>
      </c>
      <c r="T2696" s="6" t="s">
        <v>38</v>
      </c>
    </row>
    <row r="2697" spans="1:20" x14ac:dyDescent="0.3">
      <c r="A2697" s="7" t="s">
        <v>5423</v>
      </c>
      <c r="B2697" s="45" t="s">
        <v>5424</v>
      </c>
      <c r="C2697" s="7">
        <v>1465225.5490000001</v>
      </c>
      <c r="D2697" s="7">
        <v>4490025.9239999996</v>
      </c>
      <c r="E2697" s="7">
        <v>4438198.92</v>
      </c>
      <c r="F2697" s="7">
        <v>1374751.595</v>
      </c>
      <c r="G2697" s="7">
        <v>1837202.227</v>
      </c>
      <c r="H2697" s="7">
        <v>1684774.051</v>
      </c>
      <c r="I2697" s="7">
        <v>1432961.399</v>
      </c>
      <c r="J2697" s="7">
        <v>1375824.3259999999</v>
      </c>
      <c r="K2697" s="7">
        <v>2942050.497</v>
      </c>
      <c r="L2697" s="7">
        <v>1582690.5</v>
      </c>
      <c r="M2697" s="7">
        <v>1758041.13</v>
      </c>
      <c r="N2697" s="7">
        <v>216340.541</v>
      </c>
      <c r="O2697" s="7">
        <v>0.17571643000000001</v>
      </c>
      <c r="P2697" s="7">
        <v>2696</v>
      </c>
      <c r="Q2697" s="7">
        <v>0.32073463000000002</v>
      </c>
      <c r="R2697" s="7">
        <v>0.89444285000000001</v>
      </c>
      <c r="S2697" s="7" t="s">
        <v>38</v>
      </c>
      <c r="T2697" s="7" t="s">
        <v>38</v>
      </c>
    </row>
    <row r="2698" spans="1:20" x14ac:dyDescent="0.3">
      <c r="A2698" s="6" t="s">
        <v>5425</v>
      </c>
      <c r="B2698" s="44" t="s">
        <v>5426</v>
      </c>
      <c r="C2698" s="6">
        <v>1164162.1740000001</v>
      </c>
      <c r="D2698" s="6">
        <v>4936499.5530000003</v>
      </c>
      <c r="E2698" s="6">
        <v>2713195.78</v>
      </c>
      <c r="F2698" s="6">
        <v>1300157.0490000001</v>
      </c>
      <c r="G2698" s="6">
        <v>1236203.6939999999</v>
      </c>
      <c r="H2698" s="6">
        <v>1246243.3770000001</v>
      </c>
      <c r="I2698" s="6">
        <v>1039485.465</v>
      </c>
      <c r="J2698" s="6">
        <v>1207411.0549999999</v>
      </c>
      <c r="K2698" s="6">
        <v>2528503.639</v>
      </c>
      <c r="L2698" s="6">
        <v>1182335.8999999999</v>
      </c>
      <c r="M2698" s="6">
        <v>1751458.3</v>
      </c>
      <c r="N2698" s="6">
        <v>96645.253299999997</v>
      </c>
      <c r="O2698" s="6">
        <v>0.17571862999999999</v>
      </c>
      <c r="P2698" s="6">
        <v>2697</v>
      </c>
      <c r="Q2698" s="6">
        <v>0.32061972</v>
      </c>
      <c r="R2698" s="6">
        <v>1.0966438999999999</v>
      </c>
      <c r="S2698" s="6" t="s">
        <v>38</v>
      </c>
      <c r="T2698" s="6" t="s">
        <v>38</v>
      </c>
    </row>
    <row r="2699" spans="1:20" x14ac:dyDescent="0.3">
      <c r="A2699" s="7" t="s">
        <v>5427</v>
      </c>
      <c r="B2699" s="45" t="s">
        <v>5428</v>
      </c>
      <c r="C2699" s="7">
        <v>3394388.003</v>
      </c>
      <c r="D2699" s="7">
        <v>13227819.77</v>
      </c>
      <c r="E2699" s="7">
        <v>10853684.050000001</v>
      </c>
      <c r="F2699" s="7">
        <v>3814490.3190000001</v>
      </c>
      <c r="G2699" s="7">
        <v>4756895.7230000002</v>
      </c>
      <c r="H2699" s="7">
        <v>4031115.38</v>
      </c>
      <c r="I2699" s="7">
        <v>3407197.9840000002</v>
      </c>
      <c r="J2699" s="7">
        <v>3739621.7319999998</v>
      </c>
      <c r="K2699" s="7">
        <v>7822595.5360000003</v>
      </c>
      <c r="L2699" s="7">
        <v>3983707.7</v>
      </c>
      <c r="M2699" s="7">
        <v>4969167.47</v>
      </c>
      <c r="N2699" s="7">
        <v>575038.72900000005</v>
      </c>
      <c r="O2699" s="7">
        <v>0.17572375000000001</v>
      </c>
      <c r="P2699" s="7">
        <v>2698</v>
      </c>
      <c r="Q2699" s="7">
        <v>0.32051022000000001</v>
      </c>
      <c r="R2699" s="7">
        <v>0.97353557999999996</v>
      </c>
      <c r="S2699" s="7" t="s">
        <v>38</v>
      </c>
      <c r="T2699" s="7" t="s">
        <v>38</v>
      </c>
    </row>
    <row r="2700" spans="1:20" x14ac:dyDescent="0.3">
      <c r="A2700" s="6" t="s">
        <v>5429</v>
      </c>
      <c r="B2700" s="44" t="s">
        <v>5430</v>
      </c>
      <c r="C2700" s="6">
        <v>7148.1234379999996</v>
      </c>
      <c r="D2700" s="6">
        <v>23204.853910000002</v>
      </c>
      <c r="E2700" s="6">
        <v>15152.591210000001</v>
      </c>
      <c r="F2700" s="6">
        <v>5770.5492190000004</v>
      </c>
      <c r="G2700" s="6">
        <v>5850.1087889999999</v>
      </c>
      <c r="H2700" s="6">
        <v>8109.9413089999998</v>
      </c>
      <c r="I2700" s="6">
        <v>5828.8382810000003</v>
      </c>
      <c r="J2700" s="6">
        <v>6517.2992190000004</v>
      </c>
      <c r="K2700" s="6">
        <v>12819.02944</v>
      </c>
      <c r="L2700" s="6">
        <v>6576.5469000000003</v>
      </c>
      <c r="M2700" s="6">
        <v>8065.3809300000003</v>
      </c>
      <c r="N2700" s="6">
        <v>1071.0725500000001</v>
      </c>
      <c r="O2700" s="6">
        <v>0.17580596000000001</v>
      </c>
      <c r="P2700" s="6">
        <v>2699</v>
      </c>
      <c r="Q2700" s="6">
        <v>0.32054136</v>
      </c>
      <c r="R2700" s="6">
        <v>0.96288485000000001</v>
      </c>
      <c r="S2700" s="6" t="s">
        <v>38</v>
      </c>
      <c r="T2700" s="6" t="s">
        <v>38</v>
      </c>
    </row>
    <row r="2701" spans="1:20" x14ac:dyDescent="0.3">
      <c r="A2701" s="7" t="s">
        <v>5431</v>
      </c>
      <c r="B2701" s="45" t="s">
        <v>5432</v>
      </c>
      <c r="C2701" s="7">
        <v>9492153.5920000002</v>
      </c>
      <c r="D2701" s="7">
        <v>34479648.740000002</v>
      </c>
      <c r="E2701" s="7">
        <v>24658149.469999999</v>
      </c>
      <c r="F2701" s="7">
        <v>9585855.2290000003</v>
      </c>
      <c r="G2701" s="7">
        <v>11703018.789999999</v>
      </c>
      <c r="H2701" s="7">
        <v>11154791.960000001</v>
      </c>
      <c r="I2701" s="7">
        <v>9036340.3619999997</v>
      </c>
      <c r="J2701" s="7">
        <v>8444190.2479999997</v>
      </c>
      <c r="K2701" s="7">
        <v>19553951.760000002</v>
      </c>
      <c r="L2701" s="7">
        <v>10084585.300000001</v>
      </c>
      <c r="M2701" s="7">
        <v>12239716.699999999</v>
      </c>
      <c r="N2701" s="7">
        <v>1586860.91</v>
      </c>
      <c r="O2701" s="7">
        <v>0.17581140000000001</v>
      </c>
      <c r="P2701" s="7">
        <v>2700</v>
      </c>
      <c r="Q2701" s="7">
        <v>0.32043254999999998</v>
      </c>
      <c r="R2701" s="7">
        <v>0.95530842999999999</v>
      </c>
      <c r="S2701" s="7" t="s">
        <v>38</v>
      </c>
      <c r="T2701" s="7" t="s">
        <v>38</v>
      </c>
    </row>
    <row r="2702" spans="1:20" x14ac:dyDescent="0.3">
      <c r="A2702" s="6" t="s">
        <v>5433</v>
      </c>
      <c r="B2702" s="44" t="s">
        <v>5434</v>
      </c>
      <c r="C2702" s="6">
        <v>1036879.642</v>
      </c>
      <c r="D2702" s="6">
        <v>4509827.03</v>
      </c>
      <c r="E2702" s="6">
        <v>2894016.6830000002</v>
      </c>
      <c r="F2702" s="6">
        <v>1372358.942</v>
      </c>
      <c r="G2702" s="6">
        <v>1345469.8829999999</v>
      </c>
      <c r="H2702" s="6">
        <v>1280759.1370000001</v>
      </c>
      <c r="I2702" s="6">
        <v>1201997.0930000001</v>
      </c>
      <c r="J2702" s="6">
        <v>1089532.567</v>
      </c>
      <c r="K2702" s="6">
        <v>2453270.574</v>
      </c>
      <c r="L2702" s="6">
        <v>1229439.67</v>
      </c>
      <c r="M2702" s="6">
        <v>1591457.91</v>
      </c>
      <c r="N2702" s="6">
        <v>110187.402</v>
      </c>
      <c r="O2702" s="6">
        <v>0.17584716</v>
      </c>
      <c r="P2702" s="6">
        <v>2701</v>
      </c>
      <c r="Q2702" s="6">
        <v>0.32037906999999999</v>
      </c>
      <c r="R2702" s="6">
        <v>0.99670541999999995</v>
      </c>
      <c r="S2702" s="6" t="s">
        <v>38</v>
      </c>
      <c r="T2702" s="6" t="s">
        <v>38</v>
      </c>
    </row>
    <row r="2703" spans="1:20" x14ac:dyDescent="0.3">
      <c r="A2703" s="7" t="s">
        <v>5435</v>
      </c>
      <c r="B2703" s="45" t="s">
        <v>5436</v>
      </c>
      <c r="C2703" s="7">
        <v>7080523.3890000004</v>
      </c>
      <c r="D2703" s="7">
        <v>28562399.989999998</v>
      </c>
      <c r="E2703" s="7">
        <v>19175853.989999998</v>
      </c>
      <c r="F2703" s="7">
        <v>6932025.5219999999</v>
      </c>
      <c r="G2703" s="7">
        <v>9129543.4570000004</v>
      </c>
      <c r="H2703" s="7">
        <v>8116463.9409999996</v>
      </c>
      <c r="I2703" s="7">
        <v>5210875.8899999997</v>
      </c>
      <c r="J2703" s="7">
        <v>6768000.9040000001</v>
      </c>
      <c r="K2703" s="7">
        <v>15437700.720000001</v>
      </c>
      <c r="L2703" s="7">
        <v>7306221.0499999998</v>
      </c>
      <c r="M2703" s="7">
        <v>10462957.6</v>
      </c>
      <c r="N2703" s="7">
        <v>1699132.17</v>
      </c>
      <c r="O2703" s="7">
        <v>0.17586847999999999</v>
      </c>
      <c r="P2703" s="7">
        <v>2702</v>
      </c>
      <c r="Q2703" s="7">
        <v>0.32029932999999999</v>
      </c>
      <c r="R2703" s="7">
        <v>1.0792605900000001</v>
      </c>
      <c r="S2703" s="7" t="s">
        <v>38</v>
      </c>
      <c r="T2703" s="7" t="s">
        <v>38</v>
      </c>
    </row>
    <row r="2704" spans="1:20" x14ac:dyDescent="0.3">
      <c r="A2704" s="6" t="s">
        <v>5437</v>
      </c>
      <c r="B2704" s="44" t="s">
        <v>5438</v>
      </c>
      <c r="C2704" s="6">
        <v>59930.314839999999</v>
      </c>
      <c r="D2704" s="6">
        <v>165401.49840000001</v>
      </c>
      <c r="E2704" s="6">
        <v>143306.77970000001</v>
      </c>
      <c r="F2704" s="6">
        <v>43322.585350000001</v>
      </c>
      <c r="G2704" s="6">
        <v>62162.816800000001</v>
      </c>
      <c r="H2704" s="6">
        <v>63231.754300000001</v>
      </c>
      <c r="I2704" s="6">
        <v>41991.457419999999</v>
      </c>
      <c r="J2704" s="6">
        <v>56923.172270000003</v>
      </c>
      <c r="K2704" s="6">
        <v>102990.29459999999</v>
      </c>
      <c r="L2704" s="6">
        <v>56077.300199999998</v>
      </c>
      <c r="M2704" s="6">
        <v>60373.765599999999</v>
      </c>
      <c r="N2704" s="6">
        <v>9786.83115</v>
      </c>
      <c r="O2704" s="6">
        <v>0.17591114999999999</v>
      </c>
      <c r="P2704" s="6">
        <v>2703</v>
      </c>
      <c r="Q2704" s="6">
        <v>0.32025851</v>
      </c>
      <c r="R2704" s="6">
        <v>0.87701958999999996</v>
      </c>
      <c r="S2704" s="6" t="s">
        <v>38</v>
      </c>
      <c r="T2704" s="6" t="s">
        <v>38</v>
      </c>
    </row>
    <row r="2705" spans="1:20" x14ac:dyDescent="0.3">
      <c r="A2705" s="7" t="s">
        <v>5439</v>
      </c>
      <c r="B2705" s="45" t="s">
        <v>5440</v>
      </c>
      <c r="C2705" s="7">
        <v>148652.63130000001</v>
      </c>
      <c r="D2705" s="7">
        <v>632379.72499999998</v>
      </c>
      <c r="E2705" s="7">
        <v>384043.19380000001</v>
      </c>
      <c r="F2705" s="7">
        <v>180731.1</v>
      </c>
      <c r="G2705" s="7">
        <v>185375.4516</v>
      </c>
      <c r="H2705" s="7">
        <v>168881.0453</v>
      </c>
      <c r="I2705" s="7">
        <v>146997.46720000001</v>
      </c>
      <c r="J2705" s="7">
        <v>158146.81880000001</v>
      </c>
      <c r="K2705" s="7">
        <v>336451.66249999998</v>
      </c>
      <c r="L2705" s="7">
        <v>164850.196</v>
      </c>
      <c r="M2705" s="7">
        <v>223126.079</v>
      </c>
      <c r="N2705" s="7">
        <v>16342.062900000001</v>
      </c>
      <c r="O2705" s="7">
        <v>0.17591413</v>
      </c>
      <c r="P2705" s="7">
        <v>2704</v>
      </c>
      <c r="Q2705" s="7">
        <v>0.32014550000000003</v>
      </c>
      <c r="R2705" s="7">
        <v>1.02924365</v>
      </c>
      <c r="S2705" s="7" t="s">
        <v>38</v>
      </c>
      <c r="T2705" s="7" t="s">
        <v>38</v>
      </c>
    </row>
    <row r="2706" spans="1:20" x14ac:dyDescent="0.3">
      <c r="A2706" s="6" t="s">
        <v>5441</v>
      </c>
      <c r="B2706" s="44" t="s">
        <v>5442</v>
      </c>
      <c r="C2706" s="6">
        <v>18276203.079999998</v>
      </c>
      <c r="D2706" s="6">
        <v>64338145.82</v>
      </c>
      <c r="E2706" s="6">
        <v>44225761.619999997</v>
      </c>
      <c r="F2706" s="6">
        <v>20298604.379999999</v>
      </c>
      <c r="G2706" s="6">
        <v>21044120</v>
      </c>
      <c r="H2706" s="6">
        <v>20934832.539999999</v>
      </c>
      <c r="I2706" s="6">
        <v>17914779.719999999</v>
      </c>
      <c r="J2706" s="6">
        <v>20140953.309999999</v>
      </c>
      <c r="K2706" s="6">
        <v>36784678.719999999</v>
      </c>
      <c r="L2706" s="6">
        <v>20008671.399999999</v>
      </c>
      <c r="M2706" s="6">
        <v>21824432.699999999</v>
      </c>
      <c r="N2706" s="6">
        <v>1452791.47</v>
      </c>
      <c r="O2706" s="6">
        <v>0.17593397999999999</v>
      </c>
      <c r="P2706" s="6">
        <v>2705</v>
      </c>
      <c r="Q2706" s="6">
        <v>0.32006327000000001</v>
      </c>
      <c r="R2706" s="6">
        <v>0.87847962000000002</v>
      </c>
      <c r="S2706" s="6" t="s">
        <v>38</v>
      </c>
      <c r="T2706" s="6" t="s">
        <v>38</v>
      </c>
    </row>
    <row r="2707" spans="1:20" x14ac:dyDescent="0.3">
      <c r="A2707" s="7" t="s">
        <v>5443</v>
      </c>
      <c r="B2707" s="45" t="s">
        <v>5444</v>
      </c>
      <c r="C2707" s="7">
        <v>5691555.3559999997</v>
      </c>
      <c r="D2707" s="7">
        <v>19657433.289999999</v>
      </c>
      <c r="E2707" s="7">
        <v>13296086.529999999</v>
      </c>
      <c r="F2707" s="7">
        <v>5229477.2520000003</v>
      </c>
      <c r="G2707" s="7">
        <v>6017907.4709999999</v>
      </c>
      <c r="H2707" s="7">
        <v>6919070.1349999998</v>
      </c>
      <c r="I2707" s="7">
        <v>4831617.301</v>
      </c>
      <c r="J2707" s="7">
        <v>4789094.5410000002</v>
      </c>
      <c r="K2707" s="7">
        <v>10968638.109999999</v>
      </c>
      <c r="L2707" s="7">
        <v>5639422.3600000003</v>
      </c>
      <c r="M2707" s="7">
        <v>6872596.4900000002</v>
      </c>
      <c r="N2707" s="7">
        <v>1025728.33</v>
      </c>
      <c r="O2707" s="7">
        <v>0.17595693000000001</v>
      </c>
      <c r="P2707" s="7">
        <v>2706</v>
      </c>
      <c r="Q2707" s="7">
        <v>0.31998672</v>
      </c>
      <c r="R2707" s="7">
        <v>0.95976510999999998</v>
      </c>
      <c r="S2707" s="7" t="s">
        <v>38</v>
      </c>
      <c r="T2707" s="7" t="s">
        <v>38</v>
      </c>
    </row>
    <row r="2708" spans="1:20" x14ac:dyDescent="0.3">
      <c r="A2708" s="6" t="s">
        <v>5445</v>
      </c>
      <c r="B2708" s="44" t="s">
        <v>5446</v>
      </c>
      <c r="C2708" s="6">
        <v>17517099.59</v>
      </c>
      <c r="D2708" s="6">
        <v>53878134.880000003</v>
      </c>
      <c r="E2708" s="6">
        <v>38314840.880000003</v>
      </c>
      <c r="F2708" s="6">
        <v>16204473.32</v>
      </c>
      <c r="G2708" s="6">
        <v>19590575.239999998</v>
      </c>
      <c r="H2708" s="6">
        <v>19068300.199999999</v>
      </c>
      <c r="I2708" s="6">
        <v>15518343.48</v>
      </c>
      <c r="J2708" s="6">
        <v>16025521.640000001</v>
      </c>
      <c r="K2708" s="6">
        <v>31478637.170000002</v>
      </c>
      <c r="L2708" s="6">
        <v>17550685.100000001</v>
      </c>
      <c r="M2708" s="6">
        <v>18043427.199999999</v>
      </c>
      <c r="N2708" s="6">
        <v>2075318.72</v>
      </c>
      <c r="O2708" s="6">
        <v>0.17599442000000001</v>
      </c>
      <c r="P2708" s="6">
        <v>2707</v>
      </c>
      <c r="Q2708" s="6">
        <v>0.31993664999999999</v>
      </c>
      <c r="R2708" s="6">
        <v>0.84284572999999996</v>
      </c>
      <c r="S2708" s="6" t="s">
        <v>38</v>
      </c>
      <c r="T2708" s="6" t="s">
        <v>38</v>
      </c>
    </row>
    <row r="2709" spans="1:20" x14ac:dyDescent="0.3">
      <c r="A2709" s="7" t="s">
        <v>5447</v>
      </c>
      <c r="B2709" s="45" t="s">
        <v>5448</v>
      </c>
      <c r="C2709" s="7">
        <v>322222.06</v>
      </c>
      <c r="D2709" s="7">
        <v>1262006.3259999999</v>
      </c>
      <c r="E2709" s="7">
        <v>828458.40469999996</v>
      </c>
      <c r="F2709" s="7">
        <v>310080.74550000002</v>
      </c>
      <c r="G2709" s="7">
        <v>335280.69669999997</v>
      </c>
      <c r="H2709" s="7">
        <v>354094.80800000002</v>
      </c>
      <c r="I2709" s="7">
        <v>305782.08610000001</v>
      </c>
      <c r="J2709" s="7">
        <v>325579.1605</v>
      </c>
      <c r="K2709" s="7">
        <v>680691.88390000002</v>
      </c>
      <c r="L2709" s="7">
        <v>330184.18800000002</v>
      </c>
      <c r="M2709" s="7">
        <v>456659.85</v>
      </c>
      <c r="N2709" s="7">
        <v>20119.319100000001</v>
      </c>
      <c r="O2709" s="7">
        <v>0.17602054</v>
      </c>
      <c r="P2709" s="7">
        <v>2708</v>
      </c>
      <c r="Q2709" s="7">
        <v>0.31986597999999999</v>
      </c>
      <c r="R2709" s="7">
        <v>1.04373088</v>
      </c>
      <c r="S2709" s="7" t="s">
        <v>38</v>
      </c>
      <c r="T2709" s="7" t="s">
        <v>38</v>
      </c>
    </row>
    <row r="2710" spans="1:20" x14ac:dyDescent="0.3">
      <c r="A2710" s="6" t="s">
        <v>5449</v>
      </c>
      <c r="B2710" s="44" t="s">
        <v>5450</v>
      </c>
      <c r="C2710" s="6">
        <v>1270040.9750000001</v>
      </c>
      <c r="D2710" s="6">
        <v>3853303.642</v>
      </c>
      <c r="E2710" s="6">
        <v>2319512.3939999999</v>
      </c>
      <c r="F2710" s="6">
        <v>1328898.4720000001</v>
      </c>
      <c r="G2710" s="6">
        <v>1491792.301</v>
      </c>
      <c r="H2710" s="6">
        <v>1207857.686</v>
      </c>
      <c r="I2710" s="6">
        <v>1198386.656</v>
      </c>
      <c r="J2710" s="6">
        <v>1140341.7139999999</v>
      </c>
      <c r="K2710" s="6">
        <v>2192938.8709999998</v>
      </c>
      <c r="L2710" s="6">
        <v>1259594.5900000001</v>
      </c>
      <c r="M2710" s="6">
        <v>1207081.6599999999</v>
      </c>
      <c r="N2710" s="6">
        <v>157649.552</v>
      </c>
      <c r="O2710" s="6">
        <v>0.17606399</v>
      </c>
      <c r="P2710" s="6">
        <v>2709</v>
      </c>
      <c r="Q2710" s="6">
        <v>0.31982683000000001</v>
      </c>
      <c r="R2710" s="6">
        <v>0.79990612999999999</v>
      </c>
      <c r="S2710" s="6" t="s">
        <v>38</v>
      </c>
      <c r="T2710" s="6" t="s">
        <v>38</v>
      </c>
    </row>
    <row r="2711" spans="1:20" x14ac:dyDescent="0.3">
      <c r="A2711" s="7" t="s">
        <v>5451</v>
      </c>
      <c r="B2711" s="45" t="s">
        <v>5452</v>
      </c>
      <c r="C2711" s="7">
        <v>620977.42420000001</v>
      </c>
      <c r="D2711" s="7">
        <v>2338938.2560000001</v>
      </c>
      <c r="E2711" s="7">
        <v>1575432.8659999999</v>
      </c>
      <c r="F2711" s="7">
        <v>729624.42810000002</v>
      </c>
      <c r="G2711" s="7">
        <v>719405.53749999998</v>
      </c>
      <c r="H2711" s="7">
        <v>676968.0453</v>
      </c>
      <c r="I2711" s="7">
        <v>707364.42420000001</v>
      </c>
      <c r="J2711" s="7">
        <v>694108.0453</v>
      </c>
      <c r="K2711" s="7">
        <v>1316243.2439999999</v>
      </c>
      <c r="L2711" s="7">
        <v>699461.51300000004</v>
      </c>
      <c r="M2711" s="7">
        <v>804280.32900000003</v>
      </c>
      <c r="N2711" s="7">
        <v>18210.2153</v>
      </c>
      <c r="O2711" s="7">
        <v>0.17608075000000001</v>
      </c>
      <c r="P2711" s="7">
        <v>2710</v>
      </c>
      <c r="Q2711" s="7">
        <v>0.31973924999999997</v>
      </c>
      <c r="R2711" s="7">
        <v>0.91210954</v>
      </c>
      <c r="S2711" s="7" t="s">
        <v>38</v>
      </c>
      <c r="T2711" s="7" t="s">
        <v>38</v>
      </c>
    </row>
    <row r="2712" spans="1:20" x14ac:dyDescent="0.3">
      <c r="A2712" s="6" t="s">
        <v>5453</v>
      </c>
      <c r="B2712" s="44" t="s">
        <v>5454</v>
      </c>
      <c r="C2712" s="6">
        <v>7601556.6639999999</v>
      </c>
      <c r="D2712" s="6">
        <v>24768404.079999998</v>
      </c>
      <c r="E2712" s="6">
        <v>19922629.370000001</v>
      </c>
      <c r="F2712" s="6">
        <v>8502289.318</v>
      </c>
      <c r="G2712" s="6">
        <v>7373439.7640000004</v>
      </c>
      <c r="H2712" s="6">
        <v>8813746.0409999993</v>
      </c>
      <c r="I2712" s="6">
        <v>10888181.75</v>
      </c>
      <c r="J2712" s="6">
        <v>7143029.7439999999</v>
      </c>
      <c r="K2712" s="6">
        <v>15198719.859999999</v>
      </c>
      <c r="L2712" s="6">
        <v>8554599.3200000003</v>
      </c>
      <c r="M2712" s="6">
        <v>8494179.3300000001</v>
      </c>
      <c r="N2712" s="6">
        <v>1722443.08</v>
      </c>
      <c r="O2712" s="6">
        <v>0.17612064999999999</v>
      </c>
      <c r="P2712" s="6">
        <v>2711</v>
      </c>
      <c r="Q2712" s="6">
        <v>0.31969373000000001</v>
      </c>
      <c r="R2712" s="6">
        <v>0.82917763</v>
      </c>
      <c r="S2712" s="6" t="s">
        <v>38</v>
      </c>
      <c r="T2712" s="6" t="s">
        <v>38</v>
      </c>
    </row>
    <row r="2713" spans="1:20" x14ac:dyDescent="0.3">
      <c r="A2713" s="7" t="s">
        <v>5455</v>
      </c>
      <c r="B2713" s="45" t="s">
        <v>5456</v>
      </c>
      <c r="C2713" s="7">
        <v>11295390.18</v>
      </c>
      <c r="D2713" s="7">
        <v>39784838.340000004</v>
      </c>
      <c r="E2713" s="7">
        <v>30002067.399999999</v>
      </c>
      <c r="F2713" s="7">
        <v>11076001.9</v>
      </c>
      <c r="G2713" s="7">
        <v>13659361.109999999</v>
      </c>
      <c r="H2713" s="7">
        <v>13188308.15</v>
      </c>
      <c r="I2713" s="7">
        <v>11037655.85</v>
      </c>
      <c r="J2713" s="7">
        <v>10262321.689999999</v>
      </c>
      <c r="K2713" s="7">
        <v>23039574.449999999</v>
      </c>
      <c r="L2713" s="7">
        <v>12036911.699999999</v>
      </c>
      <c r="M2713" s="7">
        <v>14258717.800000001</v>
      </c>
      <c r="N2713" s="7">
        <v>1643749.56</v>
      </c>
      <c r="O2713" s="7">
        <v>0.17613361</v>
      </c>
      <c r="P2713" s="7">
        <v>2712</v>
      </c>
      <c r="Q2713" s="7">
        <v>0.31959937999999999</v>
      </c>
      <c r="R2713" s="7">
        <v>0.93664877999999996</v>
      </c>
      <c r="S2713" s="7" t="s">
        <v>38</v>
      </c>
      <c r="T2713" s="7" t="s">
        <v>38</v>
      </c>
    </row>
    <row r="2714" spans="1:20" x14ac:dyDescent="0.3">
      <c r="A2714" s="6" t="s">
        <v>5457</v>
      </c>
      <c r="B2714" s="44" t="s">
        <v>5458</v>
      </c>
      <c r="C2714" s="6">
        <v>9344189.6530000009</v>
      </c>
      <c r="D2714" s="6">
        <v>26537219.43</v>
      </c>
      <c r="E2714" s="6">
        <v>23063566.649999999</v>
      </c>
      <c r="F2714" s="6">
        <v>10783729.220000001</v>
      </c>
      <c r="G2714" s="6">
        <v>11199838.689999999</v>
      </c>
      <c r="H2714" s="6">
        <v>12518185.85</v>
      </c>
      <c r="I2714" s="6">
        <v>9704282.8110000007</v>
      </c>
      <c r="J2714" s="6">
        <v>9436966.216</v>
      </c>
      <c r="K2714" s="6">
        <v>17432176.239999998</v>
      </c>
      <c r="L2714" s="6">
        <v>10714818.4</v>
      </c>
      <c r="M2714" s="6">
        <v>8645456.3100000005</v>
      </c>
      <c r="N2714" s="6">
        <v>1430788.5</v>
      </c>
      <c r="O2714" s="6">
        <v>0.17613992000000001</v>
      </c>
      <c r="P2714" s="6">
        <v>2713</v>
      </c>
      <c r="Q2714" s="6">
        <v>0.31949301000000002</v>
      </c>
      <c r="R2714" s="6">
        <v>0.70214529000000003</v>
      </c>
      <c r="S2714" s="6" t="s">
        <v>38</v>
      </c>
      <c r="T2714" s="6" t="s">
        <v>38</v>
      </c>
    </row>
    <row r="2715" spans="1:20" x14ac:dyDescent="0.3">
      <c r="A2715" s="7" t="s">
        <v>5459</v>
      </c>
      <c r="B2715" s="45" t="s">
        <v>5460</v>
      </c>
      <c r="C2715" s="7">
        <v>1969913.3419999999</v>
      </c>
      <c r="D2715" s="7">
        <v>6807628.7089999998</v>
      </c>
      <c r="E2715" s="7">
        <v>6697920.5530000003</v>
      </c>
      <c r="F2715" s="7">
        <v>2294751.54</v>
      </c>
      <c r="G2715" s="7">
        <v>2682636.6209999998</v>
      </c>
      <c r="H2715" s="7">
        <v>2341536.2149999999</v>
      </c>
      <c r="I2715" s="7">
        <v>2302795.7080000001</v>
      </c>
      <c r="J2715" s="7">
        <v>2230310.0060000001</v>
      </c>
      <c r="K2715" s="7">
        <v>4442553.5360000003</v>
      </c>
      <c r="L2715" s="7">
        <v>2389319.64</v>
      </c>
      <c r="M2715" s="7">
        <v>2671283.33</v>
      </c>
      <c r="N2715" s="7">
        <v>200905.087</v>
      </c>
      <c r="O2715" s="7">
        <v>0.17618195</v>
      </c>
      <c r="P2715" s="7">
        <v>2714</v>
      </c>
      <c r="Q2715" s="7">
        <v>0.31945150999999999</v>
      </c>
      <c r="R2715" s="7">
        <v>0.89478928999999996</v>
      </c>
      <c r="S2715" s="7" t="s">
        <v>38</v>
      </c>
      <c r="T2715" s="7" t="s">
        <v>38</v>
      </c>
    </row>
    <row r="2716" spans="1:20" x14ac:dyDescent="0.3">
      <c r="A2716" s="6" t="s">
        <v>5461</v>
      </c>
      <c r="B2716" s="44" t="s">
        <v>5462</v>
      </c>
      <c r="C2716" s="6">
        <v>3433699.5380000002</v>
      </c>
      <c r="D2716" s="6">
        <v>9361390.1630000006</v>
      </c>
      <c r="E2716" s="6">
        <v>7818132.8499999996</v>
      </c>
      <c r="F2716" s="6">
        <v>3626602.0060000001</v>
      </c>
      <c r="G2716" s="6">
        <v>3800238.6</v>
      </c>
      <c r="H2716" s="6">
        <v>4043493.7250000001</v>
      </c>
      <c r="I2716" s="6">
        <v>3748195.7880000002</v>
      </c>
      <c r="J2716" s="6">
        <v>3452954.7250000001</v>
      </c>
      <c r="K2716" s="6">
        <v>6059956.1390000004</v>
      </c>
      <c r="L2716" s="6">
        <v>3761220.71</v>
      </c>
      <c r="M2716" s="6">
        <v>2989374.96</v>
      </c>
      <c r="N2716" s="6">
        <v>242485.75</v>
      </c>
      <c r="O2716" s="6">
        <v>0.17618974000000001</v>
      </c>
      <c r="P2716" s="6">
        <v>2715</v>
      </c>
      <c r="Q2716" s="6">
        <v>0.31934795999999999</v>
      </c>
      <c r="R2716" s="6">
        <v>0.68810638999999996</v>
      </c>
      <c r="S2716" s="6" t="s">
        <v>38</v>
      </c>
      <c r="T2716" s="6" t="s">
        <v>38</v>
      </c>
    </row>
    <row r="2717" spans="1:20" x14ac:dyDescent="0.3">
      <c r="A2717" s="7" t="s">
        <v>5463</v>
      </c>
      <c r="B2717" s="45" t="s">
        <v>5464</v>
      </c>
      <c r="C2717" s="7">
        <v>267828.64299999998</v>
      </c>
      <c r="D2717" s="7">
        <v>1345932.8030000001</v>
      </c>
      <c r="E2717" s="7">
        <v>1306372.9750000001</v>
      </c>
      <c r="F2717" s="7">
        <v>404807.32659999997</v>
      </c>
      <c r="G2717" s="7">
        <v>378871.06880000001</v>
      </c>
      <c r="H2717" s="7">
        <v>397985.03749999998</v>
      </c>
      <c r="I2717" s="7">
        <v>460167.28749999998</v>
      </c>
      <c r="J2717" s="7">
        <v>317679.95549999998</v>
      </c>
      <c r="K2717" s="7">
        <v>831235.43689999997</v>
      </c>
      <c r="L2717" s="7">
        <v>388675.837</v>
      </c>
      <c r="M2717" s="7">
        <v>574438.04599999997</v>
      </c>
      <c r="N2717" s="7">
        <v>58691.9568</v>
      </c>
      <c r="O2717" s="7">
        <v>0.17619911999999999</v>
      </c>
      <c r="P2717" s="7">
        <v>2716</v>
      </c>
      <c r="Q2717" s="7">
        <v>0.31924736999999997</v>
      </c>
      <c r="R2717" s="7">
        <v>1.09668974</v>
      </c>
      <c r="S2717" s="7" t="s">
        <v>38</v>
      </c>
      <c r="T2717" s="7" t="s">
        <v>38</v>
      </c>
    </row>
    <row r="2718" spans="1:20" x14ac:dyDescent="0.3">
      <c r="A2718" s="6" t="s">
        <v>5465</v>
      </c>
      <c r="B2718" s="44" t="s">
        <v>5466</v>
      </c>
      <c r="C2718" s="6">
        <v>1047691.561</v>
      </c>
      <c r="D2718" s="6">
        <v>2786353.7560000001</v>
      </c>
      <c r="E2718" s="6">
        <v>3285742.6230000001</v>
      </c>
      <c r="F2718" s="6">
        <v>1051544.0689999999</v>
      </c>
      <c r="G2718" s="6">
        <v>1306907.0220000001</v>
      </c>
      <c r="H2718" s="6">
        <v>1099899.389</v>
      </c>
      <c r="I2718" s="6">
        <v>1118999.8770000001</v>
      </c>
      <c r="J2718" s="6">
        <v>1058493.2250000001</v>
      </c>
      <c r="K2718" s="6">
        <v>2042833.0020000001</v>
      </c>
      <c r="L2718" s="6">
        <v>1146074.8799999999</v>
      </c>
      <c r="M2718" s="6">
        <v>1164847.3</v>
      </c>
      <c r="N2718" s="6">
        <v>110155.58100000001</v>
      </c>
      <c r="O2718" s="6">
        <v>0.17619947</v>
      </c>
      <c r="P2718" s="6">
        <v>2717</v>
      </c>
      <c r="Q2718" s="6">
        <v>0.31913050999999998</v>
      </c>
      <c r="R2718" s="6">
        <v>0.83386996999999996</v>
      </c>
      <c r="S2718" s="6" t="s">
        <v>38</v>
      </c>
      <c r="T2718" s="6" t="s">
        <v>38</v>
      </c>
    </row>
    <row r="2719" spans="1:20" x14ac:dyDescent="0.3">
      <c r="A2719" s="7" t="s">
        <v>5467</v>
      </c>
      <c r="B2719" s="45" t="s">
        <v>5468</v>
      </c>
      <c r="C2719" s="7">
        <v>3133285.111</v>
      </c>
      <c r="D2719" s="7">
        <v>10663850.640000001</v>
      </c>
      <c r="E2719" s="7">
        <v>8525804.4130000006</v>
      </c>
      <c r="F2719" s="7">
        <v>3460360.1690000002</v>
      </c>
      <c r="G2719" s="7">
        <v>3862938.3870000001</v>
      </c>
      <c r="H2719" s="7">
        <v>3803644.4240000001</v>
      </c>
      <c r="I2719" s="7">
        <v>3168678.47</v>
      </c>
      <c r="J2719" s="7">
        <v>3433001.0639999998</v>
      </c>
      <c r="K2719" s="7">
        <v>6445825.0829999996</v>
      </c>
      <c r="L2719" s="7">
        <v>3567065.59</v>
      </c>
      <c r="M2719" s="7">
        <v>3741834.46</v>
      </c>
      <c r="N2719" s="7">
        <v>326698.56199999998</v>
      </c>
      <c r="O2719" s="7">
        <v>0.17620053999999999</v>
      </c>
      <c r="P2719" s="7">
        <v>2718</v>
      </c>
      <c r="Q2719" s="7">
        <v>0.31901504000000003</v>
      </c>
      <c r="R2719" s="7">
        <v>0.85362729999999998</v>
      </c>
      <c r="S2719" s="7" t="s">
        <v>38</v>
      </c>
      <c r="T2719" s="7" t="s">
        <v>38</v>
      </c>
    </row>
    <row r="2720" spans="1:20" x14ac:dyDescent="0.3">
      <c r="A2720" s="6" t="s">
        <v>5469</v>
      </c>
      <c r="B2720" s="44" t="s">
        <v>5470</v>
      </c>
      <c r="C2720" s="6">
        <v>96142.332420000006</v>
      </c>
      <c r="D2720" s="6">
        <v>416114.30310000002</v>
      </c>
      <c r="E2720" s="6">
        <v>306455.62339999998</v>
      </c>
      <c r="F2720" s="6">
        <v>127425.2133</v>
      </c>
      <c r="G2720" s="6">
        <v>106558.8852</v>
      </c>
      <c r="H2720" s="6">
        <v>144229.81090000001</v>
      </c>
      <c r="I2720" s="6">
        <v>113769.5961</v>
      </c>
      <c r="J2720" s="6">
        <v>114696.03750000001</v>
      </c>
      <c r="K2720" s="6">
        <v>236534.36809999999</v>
      </c>
      <c r="L2720" s="6">
        <v>119813.58199999999</v>
      </c>
      <c r="M2720" s="6">
        <v>151385.45300000001</v>
      </c>
      <c r="N2720" s="6">
        <v>16678.9113</v>
      </c>
      <c r="O2720" s="6">
        <v>0.17622409</v>
      </c>
      <c r="P2720" s="6">
        <v>2719</v>
      </c>
      <c r="Q2720" s="6">
        <v>0.31894032999999999</v>
      </c>
      <c r="R2720" s="6">
        <v>0.98125834999999995</v>
      </c>
      <c r="S2720" s="6" t="s">
        <v>38</v>
      </c>
      <c r="T2720" s="6" t="s">
        <v>38</v>
      </c>
    </row>
    <row r="2721" spans="1:20" x14ac:dyDescent="0.3">
      <c r="A2721" s="7" t="s">
        <v>5471</v>
      </c>
      <c r="B2721" s="45" t="s">
        <v>5472</v>
      </c>
      <c r="C2721" s="7">
        <v>3506478.1660000002</v>
      </c>
      <c r="D2721" s="7">
        <v>12862230.99</v>
      </c>
      <c r="E2721" s="7">
        <v>8356203.1469999999</v>
      </c>
      <c r="F2721" s="7">
        <v>4621382.1900000004</v>
      </c>
      <c r="G2721" s="7">
        <v>4665334.0609999998</v>
      </c>
      <c r="H2721" s="7">
        <v>4317326.6780000003</v>
      </c>
      <c r="I2721" s="7">
        <v>3699771.2880000002</v>
      </c>
      <c r="J2721" s="7">
        <v>3613717.5469999998</v>
      </c>
      <c r="K2721" s="7">
        <v>7336573.6229999997</v>
      </c>
      <c r="L2721" s="7">
        <v>4074037.39</v>
      </c>
      <c r="M2721" s="7">
        <v>4227466.91</v>
      </c>
      <c r="N2721" s="7">
        <v>503584.12199999997</v>
      </c>
      <c r="O2721" s="7">
        <v>0.17624840999999999</v>
      </c>
      <c r="P2721" s="7">
        <v>2720</v>
      </c>
      <c r="Q2721" s="7">
        <v>0.31886706999999997</v>
      </c>
      <c r="R2721" s="7">
        <v>0.84864722000000004</v>
      </c>
      <c r="S2721" s="7" t="s">
        <v>38</v>
      </c>
      <c r="T2721" s="7" t="s">
        <v>38</v>
      </c>
    </row>
    <row r="2722" spans="1:20" x14ac:dyDescent="0.3">
      <c r="A2722" s="6" t="s">
        <v>5473</v>
      </c>
      <c r="B2722" s="44" t="s">
        <v>5474</v>
      </c>
      <c r="C2722" s="6">
        <v>85149.080470000001</v>
      </c>
      <c r="D2722" s="6">
        <v>494165.70939999999</v>
      </c>
      <c r="E2722" s="6">
        <v>261788.39689999999</v>
      </c>
      <c r="F2722" s="6">
        <v>92308.947660000005</v>
      </c>
      <c r="G2722" s="6">
        <v>84890.394920000006</v>
      </c>
      <c r="H2722" s="6">
        <v>92880.707420000006</v>
      </c>
      <c r="I2722" s="6">
        <v>92570.674220000001</v>
      </c>
      <c r="J2722" s="6">
        <v>73620.369529999996</v>
      </c>
      <c r="K2722" s="6">
        <v>233353.0336</v>
      </c>
      <c r="L2722" s="6">
        <v>85990.536500000002</v>
      </c>
      <c r="M2722" s="6">
        <v>192084.76199999999</v>
      </c>
      <c r="N2722" s="6">
        <v>9037.0350999999991</v>
      </c>
      <c r="O2722" s="6">
        <v>0.17624968999999999</v>
      </c>
      <c r="P2722" s="6">
        <v>2721</v>
      </c>
      <c r="Q2722" s="6">
        <v>0.31875219999999999</v>
      </c>
      <c r="R2722" s="6">
        <v>1.4402644200000001</v>
      </c>
      <c r="S2722" s="6" t="s">
        <v>38</v>
      </c>
      <c r="T2722" s="6" t="s">
        <v>38</v>
      </c>
    </row>
    <row r="2723" spans="1:20" x14ac:dyDescent="0.3">
      <c r="A2723" s="7" t="s">
        <v>5475</v>
      </c>
      <c r="B2723" s="45" t="s">
        <v>5476</v>
      </c>
      <c r="C2723" s="7">
        <v>27488127.879999999</v>
      </c>
      <c r="D2723" s="7">
        <v>92358095.540000007</v>
      </c>
      <c r="E2723" s="7">
        <v>64152481.229999997</v>
      </c>
      <c r="F2723" s="7">
        <v>27466824.870000001</v>
      </c>
      <c r="G2723" s="7">
        <v>31929924.629999999</v>
      </c>
      <c r="H2723" s="7">
        <v>32863325.350000001</v>
      </c>
      <c r="I2723" s="7">
        <v>23335009.399999999</v>
      </c>
      <c r="J2723" s="7">
        <v>25758404.199999999</v>
      </c>
      <c r="K2723" s="7">
        <v>52866382.380000003</v>
      </c>
      <c r="L2723" s="7">
        <v>28471665.899999999</v>
      </c>
      <c r="M2723" s="7">
        <v>31496903.300000001</v>
      </c>
      <c r="N2723" s="7">
        <v>4654505.17</v>
      </c>
      <c r="O2723" s="7">
        <v>0.17631517999999999</v>
      </c>
      <c r="P2723" s="7">
        <v>2722</v>
      </c>
      <c r="Q2723" s="7">
        <v>0.31875347999999998</v>
      </c>
      <c r="R2723" s="7">
        <v>0.8928237</v>
      </c>
      <c r="S2723" s="7" t="s">
        <v>38</v>
      </c>
      <c r="T2723" s="7" t="s">
        <v>38</v>
      </c>
    </row>
    <row r="2724" spans="1:20" x14ac:dyDescent="0.3">
      <c r="A2724" s="6" t="s">
        <v>5477</v>
      </c>
      <c r="B2724" s="44" t="s">
        <v>5478</v>
      </c>
      <c r="C2724" s="6">
        <v>294519.08240000001</v>
      </c>
      <c r="D2724" s="6">
        <v>1156756.4140000001</v>
      </c>
      <c r="E2724" s="6">
        <v>983487.23670000001</v>
      </c>
      <c r="F2724" s="6">
        <v>512385.69469999999</v>
      </c>
      <c r="G2724" s="6">
        <v>440628.02189999999</v>
      </c>
      <c r="H2724" s="6">
        <v>287151.46720000001</v>
      </c>
      <c r="I2724" s="6">
        <v>509676.01799999998</v>
      </c>
      <c r="J2724" s="6">
        <v>446137.63809999998</v>
      </c>
      <c r="K2724" s="6">
        <v>736787.10710000002</v>
      </c>
      <c r="L2724" s="6">
        <v>420898.28600000002</v>
      </c>
      <c r="M2724" s="6">
        <v>401327.86800000002</v>
      </c>
      <c r="N2724" s="6">
        <v>94509.231700000004</v>
      </c>
      <c r="O2724" s="6">
        <v>0.17633393999999999</v>
      </c>
      <c r="P2724" s="6">
        <v>2723</v>
      </c>
      <c r="Q2724" s="6">
        <v>0.31867033</v>
      </c>
      <c r="R2724" s="6">
        <v>0.80777617999999995</v>
      </c>
      <c r="S2724" s="6" t="s">
        <v>38</v>
      </c>
      <c r="T2724" s="6" t="s">
        <v>38</v>
      </c>
    </row>
    <row r="2725" spans="1:20" x14ac:dyDescent="0.3">
      <c r="A2725" s="7" t="s">
        <v>5479</v>
      </c>
      <c r="B2725" s="45" t="s">
        <v>5480</v>
      </c>
      <c r="C2725" s="7">
        <v>293621.70059999998</v>
      </c>
      <c r="D2725" s="7">
        <v>869124.61170000001</v>
      </c>
      <c r="E2725" s="7">
        <v>900149.26989999996</v>
      </c>
      <c r="F2725" s="7">
        <v>299888.03159999999</v>
      </c>
      <c r="G2725" s="7">
        <v>387728.75719999999</v>
      </c>
      <c r="H2725" s="7">
        <v>336899.7611</v>
      </c>
      <c r="I2725" s="7">
        <v>293000.48959999997</v>
      </c>
      <c r="J2725" s="7">
        <v>295448.65860000002</v>
      </c>
      <c r="K2725" s="7">
        <v>590695.90350000001</v>
      </c>
      <c r="L2725" s="7">
        <v>328269.41700000002</v>
      </c>
      <c r="M2725" s="7">
        <v>339659.74699999997</v>
      </c>
      <c r="N2725" s="7">
        <v>44463.450900000003</v>
      </c>
      <c r="O2725" s="7">
        <v>0.17636866000000001</v>
      </c>
      <c r="P2725" s="7">
        <v>2724</v>
      </c>
      <c r="Q2725" s="7">
        <v>0.31861606999999997</v>
      </c>
      <c r="R2725" s="7">
        <v>0.84753526000000001</v>
      </c>
      <c r="S2725" s="7" t="s">
        <v>38</v>
      </c>
      <c r="T2725" s="7" t="s">
        <v>38</v>
      </c>
    </row>
    <row r="2726" spans="1:20" x14ac:dyDescent="0.3">
      <c r="A2726" s="6" t="s">
        <v>5481</v>
      </c>
      <c r="B2726" s="44" t="s">
        <v>5482</v>
      </c>
      <c r="C2726" s="6">
        <v>5963298.182</v>
      </c>
      <c r="D2726" s="6">
        <v>24779002.329999998</v>
      </c>
      <c r="E2726" s="6">
        <v>18336477.02</v>
      </c>
      <c r="F2726" s="6">
        <v>6598400.5820000004</v>
      </c>
      <c r="G2726" s="6">
        <v>7785552.5489999996</v>
      </c>
      <c r="H2726" s="6">
        <v>7794519.9440000001</v>
      </c>
      <c r="I2726" s="6">
        <v>5835079.659</v>
      </c>
      <c r="J2726" s="6">
        <v>5836722.4979999997</v>
      </c>
      <c r="K2726" s="6">
        <v>13919294.529999999</v>
      </c>
      <c r="L2726" s="6">
        <v>6812968.6600000001</v>
      </c>
      <c r="M2726" s="6">
        <v>9207571.5399999991</v>
      </c>
      <c r="N2726" s="6">
        <v>1128226.6000000001</v>
      </c>
      <c r="O2726" s="6">
        <v>0.17637720000000001</v>
      </c>
      <c r="P2726" s="6">
        <v>2725</v>
      </c>
      <c r="Q2726" s="6">
        <v>0.31851457</v>
      </c>
      <c r="R2726" s="6">
        <v>1.0307306199999999</v>
      </c>
      <c r="S2726" s="6" t="s">
        <v>38</v>
      </c>
      <c r="T2726" s="6" t="s">
        <v>38</v>
      </c>
    </row>
    <row r="2727" spans="1:20" x14ac:dyDescent="0.3">
      <c r="A2727" s="7" t="s">
        <v>5483</v>
      </c>
      <c r="B2727" s="45" t="s">
        <v>5484</v>
      </c>
      <c r="C2727" s="7">
        <v>4139970.49</v>
      </c>
      <c r="D2727" s="7">
        <v>13990720.279999999</v>
      </c>
      <c r="E2727" s="7">
        <v>11909433.560000001</v>
      </c>
      <c r="F2727" s="7">
        <v>3948989.3319999999</v>
      </c>
      <c r="G2727" s="7">
        <v>4428693.5710000005</v>
      </c>
      <c r="H2727" s="7">
        <v>4918102.34</v>
      </c>
      <c r="I2727" s="7">
        <v>5016544.2050000001</v>
      </c>
      <c r="J2727" s="7">
        <v>3518145.8339999998</v>
      </c>
      <c r="K2727" s="7">
        <v>8497278.4159999993</v>
      </c>
      <c r="L2727" s="7">
        <v>4470371.49</v>
      </c>
      <c r="M2727" s="7">
        <v>5211966.1100000003</v>
      </c>
      <c r="N2727" s="7">
        <v>684893.73800000001</v>
      </c>
      <c r="O2727" s="7">
        <v>0.17638709999999999</v>
      </c>
      <c r="P2727" s="7">
        <v>2726</v>
      </c>
      <c r="Q2727" s="7">
        <v>0.31841560000000002</v>
      </c>
      <c r="R2727" s="7">
        <v>0.92660611000000004</v>
      </c>
      <c r="S2727" s="7" t="s">
        <v>38</v>
      </c>
      <c r="T2727" s="7" t="s">
        <v>38</v>
      </c>
    </row>
    <row r="2728" spans="1:20" x14ac:dyDescent="0.3">
      <c r="A2728" s="6" t="s">
        <v>5485</v>
      </c>
      <c r="B2728" s="44" t="s">
        <v>5486</v>
      </c>
      <c r="C2728" s="6">
        <v>6180782.1150000002</v>
      </c>
      <c r="D2728" s="6">
        <v>19284935.329999998</v>
      </c>
      <c r="E2728" s="6">
        <v>12488326.689999999</v>
      </c>
      <c r="F2728" s="6">
        <v>6794718.5549999997</v>
      </c>
      <c r="G2728" s="6">
        <v>5878257.0429999996</v>
      </c>
      <c r="H2728" s="6">
        <v>7936697.5029999996</v>
      </c>
      <c r="I2728" s="6">
        <v>6223733.9330000002</v>
      </c>
      <c r="J2728" s="6">
        <v>5765439.5099999998</v>
      </c>
      <c r="K2728" s="6">
        <v>11187190.67</v>
      </c>
      <c r="L2728" s="6">
        <v>6451032</v>
      </c>
      <c r="M2728" s="6">
        <v>6099845.9400000004</v>
      </c>
      <c r="N2728" s="6">
        <v>1009451.11</v>
      </c>
      <c r="O2728" s="6">
        <v>0.17639714000000001</v>
      </c>
      <c r="P2728" s="6">
        <v>2727</v>
      </c>
      <c r="Q2728" s="6">
        <v>0.31831695999999998</v>
      </c>
      <c r="R2728" s="6">
        <v>0.79424591</v>
      </c>
      <c r="S2728" s="6" t="s">
        <v>38</v>
      </c>
      <c r="T2728" s="6" t="s">
        <v>38</v>
      </c>
    </row>
    <row r="2729" spans="1:20" x14ac:dyDescent="0.3">
      <c r="A2729" s="7" t="s">
        <v>5487</v>
      </c>
      <c r="B2729" s="45" t="s">
        <v>5488</v>
      </c>
      <c r="C2729" s="7">
        <v>199717.15659999999</v>
      </c>
      <c r="D2729" s="7">
        <v>773952.15469999996</v>
      </c>
      <c r="E2729" s="7">
        <v>385520.74839999998</v>
      </c>
      <c r="F2729" s="7">
        <v>261422.4809</v>
      </c>
      <c r="G2729" s="7">
        <v>185794.1488</v>
      </c>
      <c r="H2729" s="7">
        <v>200282.8559</v>
      </c>
      <c r="I2729" s="7">
        <v>174410.45250000001</v>
      </c>
      <c r="J2729" s="7">
        <v>261551.3627</v>
      </c>
      <c r="K2729" s="7">
        <v>405153.13520000002</v>
      </c>
      <c r="L2729" s="7">
        <v>205509.70499999999</v>
      </c>
      <c r="M2729" s="7">
        <v>257721.16</v>
      </c>
      <c r="N2729" s="7">
        <v>38832.349099999999</v>
      </c>
      <c r="O2729" s="7">
        <v>0.17640595000000001</v>
      </c>
      <c r="P2729" s="7">
        <v>2728</v>
      </c>
      <c r="Q2729" s="7">
        <v>0.31821617000000002</v>
      </c>
      <c r="R2729" s="7">
        <v>0.97926078000000005</v>
      </c>
      <c r="S2729" s="7" t="s">
        <v>38</v>
      </c>
      <c r="T2729" s="7" t="s">
        <v>38</v>
      </c>
    </row>
    <row r="2730" spans="1:20" x14ac:dyDescent="0.3">
      <c r="A2730" s="6" t="s">
        <v>5489</v>
      </c>
      <c r="B2730" s="44" t="s">
        <v>5490</v>
      </c>
      <c r="C2730" s="6">
        <v>38252511.590000004</v>
      </c>
      <c r="D2730" s="6">
        <v>111528738</v>
      </c>
      <c r="E2730" s="6">
        <v>101237483.5</v>
      </c>
      <c r="F2730" s="6">
        <v>35612340.909999996</v>
      </c>
      <c r="G2730" s="6">
        <v>45707748.990000002</v>
      </c>
      <c r="H2730" s="6">
        <v>46518033.450000003</v>
      </c>
      <c r="I2730" s="6">
        <v>33037171.02</v>
      </c>
      <c r="J2730" s="6">
        <v>36058746.780000001</v>
      </c>
      <c r="K2730" s="6">
        <v>71657768.5</v>
      </c>
      <c r="L2730" s="6">
        <v>40330425.100000001</v>
      </c>
      <c r="M2730" s="6">
        <v>40331285.600000001</v>
      </c>
      <c r="N2730" s="6">
        <v>6798061</v>
      </c>
      <c r="O2730" s="6">
        <v>0.17643315000000001</v>
      </c>
      <c r="P2730" s="6">
        <v>2729</v>
      </c>
      <c r="Q2730" s="6">
        <v>0.3181486</v>
      </c>
      <c r="R2730" s="6">
        <v>0.82925450999999994</v>
      </c>
      <c r="S2730" s="6" t="s">
        <v>38</v>
      </c>
      <c r="T2730" s="6" t="s">
        <v>38</v>
      </c>
    </row>
    <row r="2731" spans="1:20" x14ac:dyDescent="0.3">
      <c r="A2731" s="7" t="s">
        <v>5491</v>
      </c>
      <c r="B2731" s="45" t="s">
        <v>5492</v>
      </c>
      <c r="C2731" s="7">
        <v>13923974.859999999</v>
      </c>
      <c r="D2731" s="7">
        <v>48115046.399999999</v>
      </c>
      <c r="E2731" s="7">
        <v>33043239.91</v>
      </c>
      <c r="F2731" s="7">
        <v>14975190.300000001</v>
      </c>
      <c r="G2731" s="7">
        <v>16864230.670000002</v>
      </c>
      <c r="H2731" s="7">
        <v>16845351.149999999</v>
      </c>
      <c r="I2731" s="7">
        <v>12989480.35</v>
      </c>
      <c r="J2731" s="7">
        <v>12958038.65</v>
      </c>
      <c r="K2731" s="7">
        <v>27514362.870000001</v>
      </c>
      <c r="L2731" s="7">
        <v>14914275.199999999</v>
      </c>
      <c r="M2731" s="7">
        <v>16298119.9</v>
      </c>
      <c r="N2731" s="7">
        <v>2240764.5499999998</v>
      </c>
      <c r="O2731" s="7">
        <v>0.17645728999999999</v>
      </c>
      <c r="P2731" s="7">
        <v>2730</v>
      </c>
      <c r="Q2731" s="7">
        <v>0.31807559000000002</v>
      </c>
      <c r="R2731" s="7">
        <v>0.88349105000000006</v>
      </c>
      <c r="S2731" s="7" t="s">
        <v>38</v>
      </c>
      <c r="T2731" s="7" t="s">
        <v>38</v>
      </c>
    </row>
    <row r="2732" spans="1:20" x14ac:dyDescent="0.3">
      <c r="A2732" s="6" t="s">
        <v>5493</v>
      </c>
      <c r="B2732" s="44" t="s">
        <v>5494</v>
      </c>
      <c r="C2732" s="6">
        <v>5100140.9510000004</v>
      </c>
      <c r="D2732" s="6">
        <v>15290842.449999999</v>
      </c>
      <c r="E2732" s="6">
        <v>15705682.210000001</v>
      </c>
      <c r="F2732" s="6">
        <v>5630017.9100000001</v>
      </c>
      <c r="G2732" s="6">
        <v>6443551.8799999999</v>
      </c>
      <c r="H2732" s="6">
        <v>5754744.0109999999</v>
      </c>
      <c r="I2732" s="6">
        <v>5923808.2539999997</v>
      </c>
      <c r="J2732" s="6">
        <v>5628621.5870000003</v>
      </c>
      <c r="K2732" s="6">
        <v>10431670.880000001</v>
      </c>
      <c r="L2732" s="6">
        <v>5937681.4299999997</v>
      </c>
      <c r="M2732" s="6">
        <v>5856842.9100000001</v>
      </c>
      <c r="N2732" s="6">
        <v>358274.31900000002</v>
      </c>
      <c r="O2732" s="6">
        <v>0.17646779000000001</v>
      </c>
      <c r="P2732" s="6">
        <v>2731</v>
      </c>
      <c r="Q2732" s="6">
        <v>0.31797801999999997</v>
      </c>
      <c r="R2732" s="6">
        <v>0.81299865999999998</v>
      </c>
      <c r="S2732" s="6" t="s">
        <v>38</v>
      </c>
      <c r="T2732" s="6" t="s">
        <v>38</v>
      </c>
    </row>
    <row r="2733" spans="1:20" x14ac:dyDescent="0.3">
      <c r="A2733" s="7" t="s">
        <v>5495</v>
      </c>
      <c r="B2733" s="45" t="s">
        <v>5496</v>
      </c>
      <c r="C2733" s="7">
        <v>581327.95550000004</v>
      </c>
      <c r="D2733" s="7">
        <v>2258303.6</v>
      </c>
      <c r="E2733" s="7">
        <v>1766151.3030000001</v>
      </c>
      <c r="F2733" s="7">
        <v>685483.90469999996</v>
      </c>
      <c r="G2733" s="7">
        <v>780089.03749999998</v>
      </c>
      <c r="H2733" s="7">
        <v>791508.09609999997</v>
      </c>
      <c r="I2733" s="7">
        <v>641085.77969999996</v>
      </c>
      <c r="J2733" s="7">
        <v>532071.17420000001</v>
      </c>
      <c r="K2733" s="7">
        <v>1322816.6910000001</v>
      </c>
      <c r="L2733" s="7">
        <v>686188.522</v>
      </c>
      <c r="M2733" s="7">
        <v>822127.31400000001</v>
      </c>
      <c r="N2733" s="7">
        <v>123417.899</v>
      </c>
      <c r="O2733" s="7">
        <v>0.17651027999999999</v>
      </c>
      <c r="P2733" s="7">
        <v>2732</v>
      </c>
      <c r="Q2733" s="7">
        <v>0.31793818000000001</v>
      </c>
      <c r="R2733" s="7">
        <v>0.94693625999999997</v>
      </c>
      <c r="S2733" s="7" t="s">
        <v>38</v>
      </c>
      <c r="T2733" s="7" t="s">
        <v>38</v>
      </c>
    </row>
    <row r="2734" spans="1:20" x14ac:dyDescent="0.3">
      <c r="A2734" s="6" t="s">
        <v>5497</v>
      </c>
      <c r="B2734" s="44" t="s">
        <v>5498</v>
      </c>
      <c r="C2734" s="6">
        <v>38910.510159999998</v>
      </c>
      <c r="D2734" s="6">
        <v>86186.498439999996</v>
      </c>
      <c r="E2734" s="6">
        <v>87692.006250000006</v>
      </c>
      <c r="F2734" s="6">
        <v>19954.344140000001</v>
      </c>
      <c r="G2734" s="6">
        <v>30824.467189999999</v>
      </c>
      <c r="H2734" s="6">
        <v>34378.619530000004</v>
      </c>
      <c r="I2734" s="6">
        <v>46692.70938</v>
      </c>
      <c r="J2734" s="6">
        <v>0.1</v>
      </c>
      <c r="K2734" s="6">
        <v>58185.839749999999</v>
      </c>
      <c r="L2734" s="6">
        <v>27973.973999999998</v>
      </c>
      <c r="M2734" s="6">
        <v>34097.098299999998</v>
      </c>
      <c r="N2734" s="6">
        <v>19850.050200000001</v>
      </c>
      <c r="O2734" s="6">
        <v>0.1765303</v>
      </c>
      <c r="P2734" s="6">
        <v>2733</v>
      </c>
      <c r="Q2734" s="6">
        <v>0.31785787999999998</v>
      </c>
      <c r="R2734" s="6">
        <v>1.0565828799999999</v>
      </c>
      <c r="S2734" s="6" t="s">
        <v>38</v>
      </c>
      <c r="T2734" s="6" t="s">
        <v>71</v>
      </c>
    </row>
    <row r="2735" spans="1:20" x14ac:dyDescent="0.3">
      <c r="A2735" s="7" t="s">
        <v>5499</v>
      </c>
      <c r="B2735" s="45" t="s">
        <v>5500</v>
      </c>
      <c r="C2735" s="7">
        <v>7666123.4239999996</v>
      </c>
      <c r="D2735" s="7">
        <v>25243641.690000001</v>
      </c>
      <c r="E2735" s="7">
        <v>18873352.370000001</v>
      </c>
      <c r="F2735" s="7">
        <v>8647624.8969999999</v>
      </c>
      <c r="G2735" s="7">
        <v>10343215.08</v>
      </c>
      <c r="H2735" s="7">
        <v>8676037.1549999993</v>
      </c>
      <c r="I2735" s="7">
        <v>7711544.0609999998</v>
      </c>
      <c r="J2735" s="7">
        <v>7533837.6390000004</v>
      </c>
      <c r="K2735" s="7">
        <v>15107685.6</v>
      </c>
      <c r="L2735" s="7">
        <v>8566158.4800000004</v>
      </c>
      <c r="M2735" s="7">
        <v>8446440.75</v>
      </c>
      <c r="N2735" s="7">
        <v>1286604.79</v>
      </c>
      <c r="O2735" s="7">
        <v>0.17658082999999999</v>
      </c>
      <c r="P2735" s="7">
        <v>2734</v>
      </c>
      <c r="Q2735" s="7">
        <v>0.31783257999999998</v>
      </c>
      <c r="R2735" s="7">
        <v>0.81856238999999997</v>
      </c>
      <c r="S2735" s="7" t="s">
        <v>38</v>
      </c>
      <c r="T2735" s="7" t="s">
        <v>38</v>
      </c>
    </row>
    <row r="2736" spans="1:20" x14ac:dyDescent="0.3">
      <c r="A2736" s="6" t="s">
        <v>5501</v>
      </c>
      <c r="B2736" s="44" t="s">
        <v>5502</v>
      </c>
      <c r="C2736" s="6">
        <v>3301540.4079999998</v>
      </c>
      <c r="D2736" s="6">
        <v>12389816.710000001</v>
      </c>
      <c r="E2736" s="6">
        <v>10699259.199999999</v>
      </c>
      <c r="F2736" s="6">
        <v>3336166.1310000001</v>
      </c>
      <c r="G2736" s="6">
        <v>4569144.0630000001</v>
      </c>
      <c r="H2736" s="6">
        <v>4077434.111</v>
      </c>
      <c r="I2736" s="6">
        <v>3005797.477</v>
      </c>
      <c r="J2736" s="6">
        <v>3205755.2760000001</v>
      </c>
      <c r="K2736" s="6">
        <v>7431695.6119999997</v>
      </c>
      <c r="L2736" s="6">
        <v>3714532.73</v>
      </c>
      <c r="M2736" s="6">
        <v>4799009.63</v>
      </c>
      <c r="N2736" s="6">
        <v>735576.44</v>
      </c>
      <c r="O2736" s="6">
        <v>0.17658691000000001</v>
      </c>
      <c r="P2736" s="6">
        <v>2735</v>
      </c>
      <c r="Q2736" s="6">
        <v>0.31772729999999999</v>
      </c>
      <c r="R2736" s="6">
        <v>1.0005106699999999</v>
      </c>
      <c r="S2736" s="6" t="s">
        <v>38</v>
      </c>
      <c r="T2736" s="6" t="s">
        <v>38</v>
      </c>
    </row>
    <row r="2737" spans="1:20" x14ac:dyDescent="0.3">
      <c r="A2737" s="7" t="s">
        <v>5503</v>
      </c>
      <c r="B2737" s="45" t="s">
        <v>5504</v>
      </c>
      <c r="C2737" s="7">
        <v>398097.40759999998</v>
      </c>
      <c r="D2737" s="7">
        <v>1169805.041</v>
      </c>
      <c r="E2737" s="7">
        <v>1555238.6370000001</v>
      </c>
      <c r="F2737" s="7">
        <v>467223.20549999998</v>
      </c>
      <c r="G2737" s="7">
        <v>483616.39390000002</v>
      </c>
      <c r="H2737" s="7">
        <v>563432.0834</v>
      </c>
      <c r="I2737" s="7">
        <v>414831.89390000002</v>
      </c>
      <c r="J2737" s="7">
        <v>397503.82949999999</v>
      </c>
      <c r="K2737" s="7">
        <v>897591.07290000003</v>
      </c>
      <c r="L2737" s="7">
        <v>464846.05</v>
      </c>
      <c r="M2737" s="7">
        <v>560152.11800000002</v>
      </c>
      <c r="N2737" s="7">
        <v>75515.831099999996</v>
      </c>
      <c r="O2737" s="7">
        <v>0.17658894999999999</v>
      </c>
      <c r="P2737" s="7">
        <v>2736</v>
      </c>
      <c r="Q2737" s="7">
        <v>0.31761484000000001</v>
      </c>
      <c r="R2737" s="7">
        <v>0.94930532999999995</v>
      </c>
      <c r="S2737" s="7" t="s">
        <v>38</v>
      </c>
      <c r="T2737" s="7" t="s">
        <v>38</v>
      </c>
    </row>
    <row r="2738" spans="1:20" x14ac:dyDescent="0.3">
      <c r="A2738" s="6" t="s">
        <v>5505</v>
      </c>
      <c r="B2738" s="44" t="s">
        <v>5506</v>
      </c>
      <c r="C2738" s="6">
        <v>17508.951560000001</v>
      </c>
      <c r="D2738" s="6">
        <v>45257.736720000001</v>
      </c>
      <c r="E2738" s="6">
        <v>77442.77188</v>
      </c>
      <c r="F2738" s="6">
        <v>22823.859769999999</v>
      </c>
      <c r="G2738" s="6">
        <v>24038.017970000001</v>
      </c>
      <c r="H2738" s="6">
        <v>0.1</v>
      </c>
      <c r="I2738" s="6">
        <v>21800.379300000001</v>
      </c>
      <c r="J2738" s="6">
        <v>25907.853910000002</v>
      </c>
      <c r="K2738" s="6">
        <v>40758.329980000002</v>
      </c>
      <c r="L2738" s="6">
        <v>17936.587800000001</v>
      </c>
      <c r="M2738" s="6">
        <v>27252.9617</v>
      </c>
      <c r="N2738" s="6">
        <v>12074.9743</v>
      </c>
      <c r="O2738" s="6">
        <v>0.17659062</v>
      </c>
      <c r="P2738" s="6">
        <v>2737</v>
      </c>
      <c r="Q2738" s="6">
        <v>0.3175018</v>
      </c>
      <c r="R2738" s="6">
        <v>1.1841894799999999</v>
      </c>
      <c r="S2738" s="6" t="s">
        <v>38</v>
      </c>
      <c r="T2738" s="6" t="s">
        <v>38</v>
      </c>
    </row>
    <row r="2739" spans="1:20" x14ac:dyDescent="0.3">
      <c r="A2739" s="7" t="s">
        <v>5507</v>
      </c>
      <c r="B2739" s="45" t="s">
        <v>5508</v>
      </c>
      <c r="C2739" s="7">
        <v>13687181.460000001</v>
      </c>
      <c r="D2739" s="7">
        <v>45954054.659999996</v>
      </c>
      <c r="E2739" s="7">
        <v>34790855.939999998</v>
      </c>
      <c r="F2739" s="7">
        <v>13613845.52</v>
      </c>
      <c r="G2739" s="7">
        <v>16645400.66</v>
      </c>
      <c r="H2739" s="7">
        <v>17125994.989999998</v>
      </c>
      <c r="I2739" s="7">
        <v>12437251.77</v>
      </c>
      <c r="J2739" s="7">
        <v>11855826.33</v>
      </c>
      <c r="K2739" s="7">
        <v>27011484.390000001</v>
      </c>
      <c r="L2739" s="7">
        <v>14516118.4</v>
      </c>
      <c r="M2739" s="7">
        <v>16086986.1</v>
      </c>
      <c r="N2739" s="7">
        <v>2753430.54</v>
      </c>
      <c r="O2739" s="7">
        <v>0.17659804000000001</v>
      </c>
      <c r="P2739" s="7">
        <v>2738</v>
      </c>
      <c r="Q2739" s="7">
        <v>0.31739918</v>
      </c>
      <c r="R2739" s="7">
        <v>0.89591719000000003</v>
      </c>
      <c r="S2739" s="7" t="s">
        <v>38</v>
      </c>
      <c r="T2739" s="7" t="s">
        <v>38</v>
      </c>
    </row>
    <row r="2740" spans="1:20" x14ac:dyDescent="0.3">
      <c r="A2740" s="6" t="s">
        <v>5509</v>
      </c>
      <c r="B2740" s="44" t="s">
        <v>5510</v>
      </c>
      <c r="C2740" s="6">
        <v>370219.31880000001</v>
      </c>
      <c r="D2740" s="6">
        <v>1970468.9439999999</v>
      </c>
      <c r="E2740" s="6">
        <v>1236617.2479999999</v>
      </c>
      <c r="F2740" s="6">
        <v>327115.88909999997</v>
      </c>
      <c r="G2740" s="6">
        <v>504981.10389999999</v>
      </c>
      <c r="H2740" s="6">
        <v>313846.34610000002</v>
      </c>
      <c r="I2740" s="6">
        <v>339976.00630000001</v>
      </c>
      <c r="J2740" s="6">
        <v>328715.42619999999</v>
      </c>
      <c r="K2740" s="6">
        <v>976105.35</v>
      </c>
      <c r="L2740" s="6">
        <v>371879.72100000002</v>
      </c>
      <c r="M2740" s="6">
        <v>784200.35900000005</v>
      </c>
      <c r="N2740" s="6">
        <v>89377.204599999997</v>
      </c>
      <c r="O2740" s="6">
        <v>0.17662755999999999</v>
      </c>
      <c r="P2740" s="6">
        <v>2739</v>
      </c>
      <c r="Q2740" s="6">
        <v>0.31733633</v>
      </c>
      <c r="R2740" s="6">
        <v>1.39220079</v>
      </c>
      <c r="S2740" s="6" t="s">
        <v>38</v>
      </c>
      <c r="T2740" s="6" t="s">
        <v>38</v>
      </c>
    </row>
    <row r="2741" spans="1:20" x14ac:dyDescent="0.3">
      <c r="A2741" s="7" t="s">
        <v>5511</v>
      </c>
      <c r="B2741" s="45" t="s">
        <v>5512</v>
      </c>
      <c r="C2741" s="7">
        <v>76882238.719999999</v>
      </c>
      <c r="D2741" s="7">
        <v>262328104.69999999</v>
      </c>
      <c r="E2741" s="7">
        <v>200494003</v>
      </c>
      <c r="F2741" s="7">
        <v>77067045.840000004</v>
      </c>
      <c r="G2741" s="7">
        <v>95481129.890000001</v>
      </c>
      <c r="H2741" s="7">
        <v>90118292.129999995</v>
      </c>
      <c r="I2741" s="7">
        <v>73480089.359999999</v>
      </c>
      <c r="J2741" s="7">
        <v>71598102.140000001</v>
      </c>
      <c r="K2741" s="7">
        <v>154192848.09999999</v>
      </c>
      <c r="L2741" s="7">
        <v>82669403.400000006</v>
      </c>
      <c r="M2741" s="7">
        <v>92668495.799999997</v>
      </c>
      <c r="N2741" s="7">
        <v>11925371.9</v>
      </c>
      <c r="O2741" s="7">
        <v>0.17664452999999999</v>
      </c>
      <c r="P2741" s="7">
        <v>2740</v>
      </c>
      <c r="Q2741" s="7">
        <v>0.31725100000000001</v>
      </c>
      <c r="R2741" s="7">
        <v>0.89931046999999997</v>
      </c>
      <c r="S2741" s="7" t="s">
        <v>38</v>
      </c>
      <c r="T2741" s="7" t="s">
        <v>38</v>
      </c>
    </row>
    <row r="2742" spans="1:20" x14ac:dyDescent="0.3">
      <c r="A2742" s="6" t="s">
        <v>5513</v>
      </c>
      <c r="B2742" s="44" t="s">
        <v>5514</v>
      </c>
      <c r="C2742" s="6">
        <v>24060548.050000001</v>
      </c>
      <c r="D2742" s="6">
        <v>81020680.629999995</v>
      </c>
      <c r="E2742" s="6">
        <v>65718510.039999999</v>
      </c>
      <c r="F2742" s="6">
        <v>24607902.690000001</v>
      </c>
      <c r="G2742" s="6">
        <v>31052669.93</v>
      </c>
      <c r="H2742" s="6">
        <v>28089231.899999999</v>
      </c>
      <c r="I2742" s="6">
        <v>23079039.640000001</v>
      </c>
      <c r="J2742" s="6">
        <v>23662016.84</v>
      </c>
      <c r="K2742" s="6">
        <v>48851910.350000001</v>
      </c>
      <c r="L2742" s="6">
        <v>26470739.600000001</v>
      </c>
      <c r="M2742" s="6">
        <v>28992502</v>
      </c>
      <c r="N2742" s="6">
        <v>3786209.85</v>
      </c>
      <c r="O2742" s="6">
        <v>0.1766655</v>
      </c>
      <c r="P2742" s="6">
        <v>2741</v>
      </c>
      <c r="Q2742" s="6">
        <v>0.31717289999999998</v>
      </c>
      <c r="R2742" s="6">
        <v>0.88401647999999999</v>
      </c>
      <c r="S2742" s="6" t="s">
        <v>38</v>
      </c>
      <c r="T2742" s="6" t="s">
        <v>38</v>
      </c>
    </row>
    <row r="2743" spans="1:20" x14ac:dyDescent="0.3">
      <c r="A2743" s="7" t="s">
        <v>5515</v>
      </c>
      <c r="B2743" s="45" t="s">
        <v>5516</v>
      </c>
      <c r="C2743" s="7">
        <v>3032476.1230000001</v>
      </c>
      <c r="D2743" s="7">
        <v>10673871.119999999</v>
      </c>
      <c r="E2743" s="7">
        <v>5604932.6699999999</v>
      </c>
      <c r="F2743" s="7">
        <v>3121866.7409999999</v>
      </c>
      <c r="G2743" s="7">
        <v>3226499.69</v>
      </c>
      <c r="H2743" s="7">
        <v>2953395.9750000001</v>
      </c>
      <c r="I2743" s="7">
        <v>2646584.7560000001</v>
      </c>
      <c r="J2743" s="7">
        <v>2605671.23</v>
      </c>
      <c r="K2743" s="7">
        <v>5608286.6629999997</v>
      </c>
      <c r="L2743" s="7">
        <v>2858037.91</v>
      </c>
      <c r="M2743" s="7">
        <v>3581305.21</v>
      </c>
      <c r="N2743" s="7">
        <v>290550.40899999999</v>
      </c>
      <c r="O2743" s="7">
        <v>0.17668162000000001</v>
      </c>
      <c r="P2743" s="7">
        <v>2742</v>
      </c>
      <c r="Q2743" s="7">
        <v>0.31708616000000001</v>
      </c>
      <c r="R2743" s="7">
        <v>0.97253504000000002</v>
      </c>
      <c r="S2743" s="7" t="s">
        <v>38</v>
      </c>
      <c r="T2743" s="7" t="s">
        <v>38</v>
      </c>
    </row>
    <row r="2744" spans="1:20" x14ac:dyDescent="0.3">
      <c r="A2744" s="6" t="s">
        <v>5517</v>
      </c>
      <c r="B2744" s="44" t="s">
        <v>5518</v>
      </c>
      <c r="C2744" s="6">
        <v>5985.0785159999996</v>
      </c>
      <c r="D2744" s="6">
        <v>21895.10195</v>
      </c>
      <c r="E2744" s="6">
        <v>19330.484769999999</v>
      </c>
      <c r="F2744" s="6">
        <v>6884.4183590000002</v>
      </c>
      <c r="G2744" s="6">
        <v>7268.6268550000004</v>
      </c>
      <c r="H2744" s="6">
        <v>6610.8172850000001</v>
      </c>
      <c r="I2744" s="6">
        <v>6197.2025389999999</v>
      </c>
      <c r="J2744" s="6">
        <v>8535.2484380000005</v>
      </c>
      <c r="K2744" s="6">
        <v>13523.7709</v>
      </c>
      <c r="L2744" s="6">
        <v>7152.9737800000003</v>
      </c>
      <c r="M2744" s="6">
        <v>8260.5486999999994</v>
      </c>
      <c r="N2744" s="6">
        <v>1021.68018</v>
      </c>
      <c r="O2744" s="6">
        <v>0.17669673999999999</v>
      </c>
      <c r="P2744" s="6">
        <v>2743</v>
      </c>
      <c r="Q2744" s="6">
        <v>0.31699769</v>
      </c>
      <c r="R2744" s="6">
        <v>0.91888241999999998</v>
      </c>
      <c r="S2744" s="6" t="s">
        <v>38</v>
      </c>
      <c r="T2744" s="6" t="s">
        <v>71</v>
      </c>
    </row>
    <row r="2745" spans="1:20" x14ac:dyDescent="0.3">
      <c r="A2745" s="7" t="s">
        <v>5519</v>
      </c>
      <c r="B2745" s="45" t="s">
        <v>5520</v>
      </c>
      <c r="C2745" s="7">
        <v>1906199.3089999999</v>
      </c>
      <c r="D2745" s="7">
        <v>7147443.426</v>
      </c>
      <c r="E2745" s="7">
        <v>4202826.08</v>
      </c>
      <c r="F2745" s="7">
        <v>1779132.2039999999</v>
      </c>
      <c r="G2745" s="7">
        <v>2124650.673</v>
      </c>
      <c r="H2745" s="7">
        <v>2014196.676</v>
      </c>
      <c r="I2745" s="7">
        <v>1436289.04</v>
      </c>
      <c r="J2745" s="7">
        <v>1690004.69</v>
      </c>
      <c r="K2745" s="7">
        <v>3758900.2549999999</v>
      </c>
      <c r="L2745" s="7">
        <v>1816285.27</v>
      </c>
      <c r="M2745" s="7">
        <v>2518682.02</v>
      </c>
      <c r="N2745" s="7">
        <v>313369.891</v>
      </c>
      <c r="O2745" s="7">
        <v>0.17670572000000001</v>
      </c>
      <c r="P2745" s="7">
        <v>2744</v>
      </c>
      <c r="Q2745" s="7">
        <v>0.31689826999999998</v>
      </c>
      <c r="R2745" s="7">
        <v>1.04931982</v>
      </c>
      <c r="S2745" s="7" t="s">
        <v>38</v>
      </c>
      <c r="T2745" s="7" t="s">
        <v>38</v>
      </c>
    </row>
    <row r="2746" spans="1:20" x14ac:dyDescent="0.3">
      <c r="A2746" s="6" t="s">
        <v>5521</v>
      </c>
      <c r="B2746" s="44" t="s">
        <v>5522</v>
      </c>
      <c r="C2746" s="6">
        <v>14290010.939999999</v>
      </c>
      <c r="D2746" s="6">
        <v>50182800.229999997</v>
      </c>
      <c r="E2746" s="6">
        <v>34301219.869999997</v>
      </c>
      <c r="F2746" s="6">
        <v>14304595.859999999</v>
      </c>
      <c r="G2746" s="6">
        <v>17286437.73</v>
      </c>
      <c r="H2746" s="6">
        <v>17387218.109999999</v>
      </c>
      <c r="I2746" s="6">
        <v>12247439.189999999</v>
      </c>
      <c r="J2746" s="6">
        <v>12157300.75</v>
      </c>
      <c r="K2746" s="6">
        <v>28269656.73</v>
      </c>
      <c r="L2746" s="6">
        <v>14769598.9</v>
      </c>
      <c r="M2746" s="6">
        <v>17387917.600000001</v>
      </c>
      <c r="N2746" s="6">
        <v>2964894.56</v>
      </c>
      <c r="O2746" s="6">
        <v>0.17671698999999999</v>
      </c>
      <c r="P2746" s="6">
        <v>2745</v>
      </c>
      <c r="Q2746" s="6">
        <v>0.31680301999999999</v>
      </c>
      <c r="R2746" s="6">
        <v>0.93662371</v>
      </c>
      <c r="S2746" s="6" t="s">
        <v>38</v>
      </c>
      <c r="T2746" s="6" t="s">
        <v>38</v>
      </c>
    </row>
    <row r="2747" spans="1:20" x14ac:dyDescent="0.3">
      <c r="A2747" s="7" t="s">
        <v>5523</v>
      </c>
      <c r="B2747" s="45" t="s">
        <v>5524</v>
      </c>
      <c r="C2747" s="7">
        <v>5273783.68</v>
      </c>
      <c r="D2747" s="7">
        <v>19669562.030000001</v>
      </c>
      <c r="E2747" s="7">
        <v>21058854.23</v>
      </c>
      <c r="F2747" s="7">
        <v>5731920.5930000003</v>
      </c>
      <c r="G2747" s="7">
        <v>7057416.7319999998</v>
      </c>
      <c r="H2747" s="7">
        <v>6077190.2359999996</v>
      </c>
      <c r="I2747" s="7">
        <v>7383167.4589999998</v>
      </c>
      <c r="J2747" s="7">
        <v>4618857.6320000002</v>
      </c>
      <c r="K2747" s="7">
        <v>12933530.130000001</v>
      </c>
      <c r="L2747" s="7">
        <v>6284158.0099999998</v>
      </c>
      <c r="M2747" s="7">
        <v>8600967.25</v>
      </c>
      <c r="N2747" s="7">
        <v>1241210.68</v>
      </c>
      <c r="O2747" s="7">
        <v>0.17680798</v>
      </c>
      <c r="P2747" s="7">
        <v>2746</v>
      </c>
      <c r="Q2747" s="7">
        <v>0.31685070999999998</v>
      </c>
      <c r="R2747" s="7">
        <v>1.0413247400000001</v>
      </c>
      <c r="S2747" s="7" t="s">
        <v>38</v>
      </c>
      <c r="T2747" s="7" t="s">
        <v>38</v>
      </c>
    </row>
    <row r="2748" spans="1:20" x14ac:dyDescent="0.3">
      <c r="A2748" s="6" t="s">
        <v>5525</v>
      </c>
      <c r="B2748" s="44" t="s">
        <v>5526</v>
      </c>
      <c r="C2748" s="6">
        <v>289220.19380000001</v>
      </c>
      <c r="D2748" s="6">
        <v>973581.97499999998</v>
      </c>
      <c r="E2748" s="6">
        <v>858802.35</v>
      </c>
      <c r="F2748" s="6">
        <v>324594.27380000002</v>
      </c>
      <c r="G2748" s="6">
        <v>386609.5453</v>
      </c>
      <c r="H2748" s="6">
        <v>377240.3676</v>
      </c>
      <c r="I2748" s="6">
        <v>240804.33439999999</v>
      </c>
      <c r="J2748" s="6">
        <v>335516.1605</v>
      </c>
      <c r="K2748" s="6">
        <v>611549.69810000004</v>
      </c>
      <c r="L2748" s="6">
        <v>335042.60200000001</v>
      </c>
      <c r="M2748" s="6">
        <v>355171.77500000002</v>
      </c>
      <c r="N2748" s="6">
        <v>66635.517099999997</v>
      </c>
      <c r="O2748" s="6">
        <v>0.17680946</v>
      </c>
      <c r="P2748" s="6">
        <v>2747</v>
      </c>
      <c r="Q2748" s="6">
        <v>0.31673802000000001</v>
      </c>
      <c r="R2748" s="6">
        <v>0.86812518999999999</v>
      </c>
      <c r="S2748" s="6" t="s">
        <v>38</v>
      </c>
      <c r="T2748" s="6" t="s">
        <v>38</v>
      </c>
    </row>
    <row r="2749" spans="1:20" x14ac:dyDescent="0.3">
      <c r="A2749" s="7" t="s">
        <v>5527</v>
      </c>
      <c r="B2749" s="45" t="s">
        <v>5528</v>
      </c>
      <c r="C2749" s="7">
        <v>8632919.4829999991</v>
      </c>
      <c r="D2749" s="7">
        <v>31641907.48</v>
      </c>
      <c r="E2749" s="7">
        <v>21250606.27</v>
      </c>
      <c r="F2749" s="7">
        <v>8473399.7880000006</v>
      </c>
      <c r="G2749" s="7">
        <v>10230757.289999999</v>
      </c>
      <c r="H2749" s="7">
        <v>9127984.2599999998</v>
      </c>
      <c r="I2749" s="7">
        <v>8309642.7230000002</v>
      </c>
      <c r="J2749" s="7">
        <v>8017478.2350000003</v>
      </c>
      <c r="K2749" s="7">
        <v>17499708.260000002</v>
      </c>
      <c r="L2749" s="7">
        <v>8921465.6300000008</v>
      </c>
      <c r="M2749" s="7">
        <v>11167888.800000001</v>
      </c>
      <c r="N2749" s="7">
        <v>991365.23199999996</v>
      </c>
      <c r="O2749" s="7">
        <v>0.17683755000000001</v>
      </c>
      <c r="P2749" s="7">
        <v>2748</v>
      </c>
      <c r="Q2749" s="7">
        <v>0.31667307</v>
      </c>
      <c r="R2749" s="7">
        <v>0.97197823000000005</v>
      </c>
      <c r="S2749" s="7" t="s">
        <v>38</v>
      </c>
      <c r="T2749" s="7" t="s">
        <v>38</v>
      </c>
    </row>
    <row r="2750" spans="1:20" x14ac:dyDescent="0.3">
      <c r="A2750" s="6" t="s">
        <v>5529</v>
      </c>
      <c r="B2750" s="44" t="s">
        <v>5530</v>
      </c>
      <c r="C2750" s="6">
        <v>2255048.0920000002</v>
      </c>
      <c r="D2750" s="6">
        <v>9973036.9749999996</v>
      </c>
      <c r="E2750" s="6">
        <v>6386663.2249999996</v>
      </c>
      <c r="F2750" s="6">
        <v>2518983.4130000002</v>
      </c>
      <c r="G2750" s="6">
        <v>2925827.3810000001</v>
      </c>
      <c r="H2750" s="6">
        <v>2656528.7409999999</v>
      </c>
      <c r="I2750" s="6">
        <v>2184197.7409999999</v>
      </c>
      <c r="J2750" s="6">
        <v>2128061.4980000001</v>
      </c>
      <c r="K2750" s="6">
        <v>5283432.926</v>
      </c>
      <c r="L2750" s="6">
        <v>2473653.84</v>
      </c>
      <c r="M2750" s="6">
        <v>3652524.2</v>
      </c>
      <c r="N2750" s="6">
        <v>383459.272</v>
      </c>
      <c r="O2750" s="6">
        <v>0.17685799999999999</v>
      </c>
      <c r="P2750" s="6">
        <v>2749</v>
      </c>
      <c r="Q2750" s="6">
        <v>0.31659448000000001</v>
      </c>
      <c r="R2750" s="6">
        <v>1.094832</v>
      </c>
      <c r="S2750" s="6" t="s">
        <v>38</v>
      </c>
      <c r="T2750" s="6" t="s">
        <v>38</v>
      </c>
    </row>
    <row r="2751" spans="1:20" x14ac:dyDescent="0.3">
      <c r="A2751" s="7" t="s">
        <v>5531</v>
      </c>
      <c r="B2751" s="45" t="s">
        <v>5532</v>
      </c>
      <c r="C2751" s="7">
        <v>130446.9906</v>
      </c>
      <c r="D2751" s="7">
        <v>503246.62339999998</v>
      </c>
      <c r="E2751" s="7">
        <v>313447.91249999998</v>
      </c>
      <c r="F2751" s="7">
        <v>136054.85</v>
      </c>
      <c r="G2751" s="7">
        <v>123456.2602</v>
      </c>
      <c r="H2751" s="7">
        <v>147072.36559999999</v>
      </c>
      <c r="I2751" s="7">
        <v>121000.4945</v>
      </c>
      <c r="J2751" s="7">
        <v>148895.02189999999</v>
      </c>
      <c r="K2751" s="7">
        <v>270799.09409999999</v>
      </c>
      <c r="L2751" s="7">
        <v>135106.03599999999</v>
      </c>
      <c r="M2751" s="7">
        <v>176734.73499999999</v>
      </c>
      <c r="N2751" s="7">
        <v>14922.162</v>
      </c>
      <c r="O2751" s="7">
        <v>0.17686278</v>
      </c>
      <c r="P2751" s="7">
        <v>2750</v>
      </c>
      <c r="Q2751" s="7">
        <v>0.31648790999999998</v>
      </c>
      <c r="R2751" s="7">
        <v>1.0031307899999999</v>
      </c>
      <c r="S2751" s="7" t="s">
        <v>38</v>
      </c>
      <c r="T2751" s="7" t="s">
        <v>38</v>
      </c>
    </row>
    <row r="2752" spans="1:20" x14ac:dyDescent="0.3">
      <c r="A2752" s="6" t="s">
        <v>5533</v>
      </c>
      <c r="B2752" s="44" t="s">
        <v>5534</v>
      </c>
      <c r="C2752" s="6">
        <v>6343918.8380000005</v>
      </c>
      <c r="D2752" s="6">
        <v>24001781.57</v>
      </c>
      <c r="E2752" s="6">
        <v>16257952.050000001</v>
      </c>
      <c r="F2752" s="6">
        <v>6623714.6610000003</v>
      </c>
      <c r="G2752" s="6">
        <v>6750195.4210000001</v>
      </c>
      <c r="H2752" s="6">
        <v>8248334.7170000002</v>
      </c>
      <c r="I2752" s="6">
        <v>6445303.7709999997</v>
      </c>
      <c r="J2752" s="6">
        <v>5583819.3899999997</v>
      </c>
      <c r="K2752" s="6">
        <v>13306841.779999999</v>
      </c>
      <c r="L2752" s="6">
        <v>6756913.3200000003</v>
      </c>
      <c r="M2752" s="6">
        <v>8489940.5800000001</v>
      </c>
      <c r="N2752" s="6">
        <v>1110200.1000000001</v>
      </c>
      <c r="O2752" s="6">
        <v>0.17689947</v>
      </c>
      <c r="P2752" s="6">
        <v>2751</v>
      </c>
      <c r="Q2752" s="6">
        <v>0.31643849000000002</v>
      </c>
      <c r="R2752" s="6">
        <v>0.97773195000000002</v>
      </c>
      <c r="S2752" s="6" t="s">
        <v>38</v>
      </c>
      <c r="T2752" s="6" t="s">
        <v>38</v>
      </c>
    </row>
    <row r="2753" spans="1:20" x14ac:dyDescent="0.3">
      <c r="A2753" s="7" t="s">
        <v>5535</v>
      </c>
      <c r="B2753" s="45" t="s">
        <v>5536</v>
      </c>
      <c r="C2753" s="7">
        <v>4925536.2860000003</v>
      </c>
      <c r="D2753" s="7">
        <v>15927580.73</v>
      </c>
      <c r="E2753" s="7">
        <v>12543137.449999999</v>
      </c>
      <c r="F2753" s="7">
        <v>5517740.2699999996</v>
      </c>
      <c r="G2753" s="7">
        <v>6283145.7410000004</v>
      </c>
      <c r="H2753" s="7">
        <v>5503725.3760000002</v>
      </c>
      <c r="I2753" s="7">
        <v>5516291.7920000004</v>
      </c>
      <c r="J2753" s="7">
        <v>5046106.01</v>
      </c>
      <c r="K2753" s="7">
        <v>9728498.6830000002</v>
      </c>
      <c r="L2753" s="7">
        <v>5587317.2300000004</v>
      </c>
      <c r="M2753" s="7">
        <v>5389797.2699999996</v>
      </c>
      <c r="N2753" s="7">
        <v>512873.96500000003</v>
      </c>
      <c r="O2753" s="7">
        <v>0.17694683999999999</v>
      </c>
      <c r="P2753" s="7">
        <v>2752</v>
      </c>
      <c r="Q2753" s="7">
        <v>0.31640822000000002</v>
      </c>
      <c r="R2753" s="7">
        <v>0.80006144999999995</v>
      </c>
      <c r="S2753" s="7" t="s">
        <v>38</v>
      </c>
      <c r="T2753" s="7" t="s">
        <v>38</v>
      </c>
    </row>
    <row r="2754" spans="1:20" x14ac:dyDescent="0.3">
      <c r="A2754" s="6" t="s">
        <v>5537</v>
      </c>
      <c r="B2754" s="44" t="s">
        <v>5538</v>
      </c>
      <c r="C2754" s="6">
        <v>264365.36170000001</v>
      </c>
      <c r="D2754" s="6">
        <v>1176535.2560000001</v>
      </c>
      <c r="E2754" s="6">
        <v>1071209.3500000001</v>
      </c>
      <c r="F2754" s="6">
        <v>278096.18589999998</v>
      </c>
      <c r="G2754" s="6">
        <v>422291.83439999999</v>
      </c>
      <c r="H2754" s="6">
        <v>312696.86560000002</v>
      </c>
      <c r="I2754" s="6">
        <v>226144.09220000001</v>
      </c>
      <c r="J2754" s="6">
        <v>296930.1078</v>
      </c>
      <c r="K2754" s="6">
        <v>697551.53850000002</v>
      </c>
      <c r="L2754" s="6">
        <v>314515.72499999998</v>
      </c>
      <c r="M2754" s="6">
        <v>494178.989</v>
      </c>
      <c r="N2754" s="6">
        <v>81112.673500000004</v>
      </c>
      <c r="O2754" s="6">
        <v>0.17695710000000001</v>
      </c>
      <c r="P2754" s="6">
        <v>2753</v>
      </c>
      <c r="Q2754" s="6">
        <v>0.31631161000000002</v>
      </c>
      <c r="R2754" s="6">
        <v>1.14916766</v>
      </c>
      <c r="S2754" s="6" t="s">
        <v>38</v>
      </c>
      <c r="T2754" s="6" t="s">
        <v>38</v>
      </c>
    </row>
    <row r="2755" spans="1:20" x14ac:dyDescent="0.3">
      <c r="A2755" s="7" t="s">
        <v>5539</v>
      </c>
      <c r="B2755" s="45" t="s">
        <v>5540</v>
      </c>
      <c r="C2755" s="7">
        <v>3335318.8459999999</v>
      </c>
      <c r="D2755" s="7">
        <v>13305614.57</v>
      </c>
      <c r="E2755" s="7">
        <v>9659043.7249999996</v>
      </c>
      <c r="F2755" s="7">
        <v>2924771.93</v>
      </c>
      <c r="G2755" s="7">
        <v>3980008.2110000001</v>
      </c>
      <c r="H2755" s="7">
        <v>3627870.0060000001</v>
      </c>
      <c r="I2755" s="7">
        <v>3243226.227</v>
      </c>
      <c r="J2755" s="7">
        <v>2855269.7949999999</v>
      </c>
      <c r="K2755" s="7">
        <v>7306187.267</v>
      </c>
      <c r="L2755" s="7">
        <v>3426593.56</v>
      </c>
      <c r="M2755" s="7">
        <v>5049543.1399999997</v>
      </c>
      <c r="N2755" s="7">
        <v>485391.391</v>
      </c>
      <c r="O2755" s="7">
        <v>0.17699587</v>
      </c>
      <c r="P2755" s="7">
        <v>2754</v>
      </c>
      <c r="Q2755" s="7">
        <v>0.31626602999999998</v>
      </c>
      <c r="R2755" s="7">
        <v>1.0923436500000001</v>
      </c>
      <c r="S2755" s="7" t="s">
        <v>38</v>
      </c>
      <c r="T2755" s="7" t="s">
        <v>38</v>
      </c>
    </row>
    <row r="2756" spans="1:20" x14ac:dyDescent="0.3">
      <c r="A2756" s="6" t="s">
        <v>5541</v>
      </c>
      <c r="B2756" s="44" t="s">
        <v>5542</v>
      </c>
      <c r="C2756" s="6">
        <v>110536.69379999999</v>
      </c>
      <c r="D2756" s="6">
        <v>599354.09219999996</v>
      </c>
      <c r="E2756" s="6">
        <v>332977.55699999997</v>
      </c>
      <c r="F2756" s="6">
        <v>114416.29919999999</v>
      </c>
      <c r="G2756" s="6">
        <v>129330.4945</v>
      </c>
      <c r="H2756" s="6">
        <v>134074.9149</v>
      </c>
      <c r="I2756" s="6">
        <v>85776.029689999996</v>
      </c>
      <c r="J2756" s="6">
        <v>96615.724019999994</v>
      </c>
      <c r="K2756" s="6">
        <v>289321.1605</v>
      </c>
      <c r="L2756" s="6">
        <v>111449.291</v>
      </c>
      <c r="M2756" s="6">
        <v>231359.674</v>
      </c>
      <c r="N2756" s="6">
        <v>23880.308199999999</v>
      </c>
      <c r="O2756" s="6">
        <v>0.17701162000000001</v>
      </c>
      <c r="P2756" s="6">
        <v>2755</v>
      </c>
      <c r="Q2756" s="6">
        <v>0.31617937000000002</v>
      </c>
      <c r="R2756" s="6">
        <v>1.37628441</v>
      </c>
      <c r="S2756" s="6" t="s">
        <v>38</v>
      </c>
      <c r="T2756" s="6" t="s">
        <v>38</v>
      </c>
    </row>
    <row r="2757" spans="1:20" x14ac:dyDescent="0.3">
      <c r="A2757" s="7" t="s">
        <v>5543</v>
      </c>
      <c r="B2757" s="45" t="s">
        <v>5544</v>
      </c>
      <c r="C2757" s="7">
        <v>2132801.3489999999</v>
      </c>
      <c r="D2757" s="7">
        <v>7436733.5140000004</v>
      </c>
      <c r="E2757" s="7">
        <v>6297514.1469999999</v>
      </c>
      <c r="F2757" s="7">
        <v>1912687.541</v>
      </c>
      <c r="G2757" s="7">
        <v>2454433.193</v>
      </c>
      <c r="H2757" s="7">
        <v>2687558.202</v>
      </c>
      <c r="I2757" s="7">
        <v>2002692.56</v>
      </c>
      <c r="J2757" s="7">
        <v>1880619.098</v>
      </c>
      <c r="K2757" s="7">
        <v>4444934.1380000003</v>
      </c>
      <c r="L2757" s="7">
        <v>2256325.7599999998</v>
      </c>
      <c r="M2757" s="7">
        <v>2836732.1</v>
      </c>
      <c r="N2757" s="7">
        <v>378898.962</v>
      </c>
      <c r="O2757" s="7">
        <v>0.17701891</v>
      </c>
      <c r="P2757" s="7">
        <v>2756</v>
      </c>
      <c r="Q2757" s="7">
        <v>0.31607765999999998</v>
      </c>
      <c r="R2757" s="7">
        <v>0.97818667000000004</v>
      </c>
      <c r="S2757" s="7" t="s">
        <v>38</v>
      </c>
      <c r="T2757" s="7" t="s">
        <v>38</v>
      </c>
    </row>
    <row r="2758" spans="1:20" x14ac:dyDescent="0.3">
      <c r="A2758" s="6" t="s">
        <v>5545</v>
      </c>
      <c r="B2758" s="44" t="s">
        <v>5546</v>
      </c>
      <c r="C2758" s="6">
        <v>1600521.655</v>
      </c>
      <c r="D2758" s="6">
        <v>4658701.7989999996</v>
      </c>
      <c r="E2758" s="6">
        <v>4983773.3540000003</v>
      </c>
      <c r="F2758" s="6">
        <v>1377775.2069999999</v>
      </c>
      <c r="G2758" s="6">
        <v>1901663.0530000001</v>
      </c>
      <c r="H2758" s="6">
        <v>1805485.0819999999</v>
      </c>
      <c r="I2758" s="6">
        <v>1461334.79</v>
      </c>
      <c r="J2758" s="6">
        <v>1510238.6189999999</v>
      </c>
      <c r="K2758" s="6">
        <v>3155193.0040000002</v>
      </c>
      <c r="L2758" s="6">
        <v>1669680.39</v>
      </c>
      <c r="M2758" s="6">
        <v>1930497.5</v>
      </c>
      <c r="N2758" s="6">
        <v>216862.81200000001</v>
      </c>
      <c r="O2758" s="6">
        <v>0.17704089000000001</v>
      </c>
      <c r="P2758" s="6">
        <v>2757</v>
      </c>
      <c r="Q2758" s="6">
        <v>0.31600225999999998</v>
      </c>
      <c r="R2758" s="6">
        <v>0.91815628999999999</v>
      </c>
      <c r="S2758" s="6" t="s">
        <v>38</v>
      </c>
      <c r="T2758" s="6" t="s">
        <v>38</v>
      </c>
    </row>
    <row r="2759" spans="1:20" x14ac:dyDescent="0.3">
      <c r="A2759" s="7" t="s">
        <v>5547</v>
      </c>
      <c r="B2759" s="45" t="s">
        <v>5548</v>
      </c>
      <c r="C2759" s="7">
        <v>4084509.1940000001</v>
      </c>
      <c r="D2759" s="7">
        <v>18003517.350000001</v>
      </c>
      <c r="E2759" s="7">
        <v>9538149.9130000006</v>
      </c>
      <c r="F2759" s="7">
        <v>3795070.0690000001</v>
      </c>
      <c r="G2759" s="7">
        <v>3977356.2880000002</v>
      </c>
      <c r="H2759" s="7">
        <v>3820373.85</v>
      </c>
      <c r="I2759" s="7">
        <v>3717191.4130000002</v>
      </c>
      <c r="J2759" s="7">
        <v>3572766.4130000002</v>
      </c>
      <c r="K2759" s="7">
        <v>8855311.6309999991</v>
      </c>
      <c r="L2759" s="7">
        <v>3771921.99</v>
      </c>
      <c r="M2759" s="7">
        <v>6646365.8399999999</v>
      </c>
      <c r="N2759" s="7">
        <v>170498.49799999999</v>
      </c>
      <c r="O2759" s="7">
        <v>0.17709005999999999</v>
      </c>
      <c r="P2759" s="7">
        <v>2758</v>
      </c>
      <c r="Q2759" s="7">
        <v>0.31597540000000002</v>
      </c>
      <c r="R2759" s="7">
        <v>1.23124324</v>
      </c>
      <c r="S2759" s="7" t="s">
        <v>38</v>
      </c>
      <c r="T2759" s="7" t="s">
        <v>38</v>
      </c>
    </row>
    <row r="2760" spans="1:20" x14ac:dyDescent="0.3">
      <c r="A2760" s="6" t="s">
        <v>5549</v>
      </c>
      <c r="B2760" s="44" t="s">
        <v>5550</v>
      </c>
      <c r="C2760" s="6">
        <v>5358409.5060000001</v>
      </c>
      <c r="D2760" s="6">
        <v>21495348.100000001</v>
      </c>
      <c r="E2760" s="6">
        <v>16306943.27</v>
      </c>
      <c r="F2760" s="6">
        <v>5775399.5789999999</v>
      </c>
      <c r="G2760" s="6">
        <v>6804269.2970000003</v>
      </c>
      <c r="H2760" s="6">
        <v>6760031.0080000004</v>
      </c>
      <c r="I2760" s="6">
        <v>5353808.051</v>
      </c>
      <c r="J2760" s="6">
        <v>5478191.5839999998</v>
      </c>
      <c r="K2760" s="6">
        <v>12234025.109999999</v>
      </c>
      <c r="L2760" s="6">
        <v>6099074.9900000002</v>
      </c>
      <c r="M2760" s="6">
        <v>7986419.71</v>
      </c>
      <c r="N2760" s="6">
        <v>790586.46600000001</v>
      </c>
      <c r="O2760" s="6">
        <v>0.17716240999999999</v>
      </c>
      <c r="P2760" s="6">
        <v>2759</v>
      </c>
      <c r="Q2760" s="6">
        <v>0.31598991999999998</v>
      </c>
      <c r="R2760" s="6">
        <v>1.0042367800000001</v>
      </c>
      <c r="S2760" s="6" t="s">
        <v>38</v>
      </c>
      <c r="T2760" s="6" t="s">
        <v>38</v>
      </c>
    </row>
    <row r="2761" spans="1:20" x14ac:dyDescent="0.3">
      <c r="A2761" s="7" t="s">
        <v>5551</v>
      </c>
      <c r="B2761" s="45" t="s">
        <v>5552</v>
      </c>
      <c r="C2761" s="7">
        <v>4004484.537</v>
      </c>
      <c r="D2761" s="7">
        <v>13002666.609999999</v>
      </c>
      <c r="E2761" s="7">
        <v>9675712.3540000003</v>
      </c>
      <c r="F2761" s="7">
        <v>4182694.5690000001</v>
      </c>
      <c r="G2761" s="7">
        <v>4878000.3109999998</v>
      </c>
      <c r="H2761" s="7">
        <v>4663497.4519999996</v>
      </c>
      <c r="I2761" s="7">
        <v>3729501.281</v>
      </c>
      <c r="J2761" s="7">
        <v>4047688.0010000002</v>
      </c>
      <c r="K2761" s="7">
        <v>7716389.5180000002</v>
      </c>
      <c r="L2761" s="7">
        <v>4329671.76</v>
      </c>
      <c r="M2761" s="7">
        <v>4398822.1900000004</v>
      </c>
      <c r="N2761" s="7">
        <v>532861.21900000004</v>
      </c>
      <c r="O2761" s="7">
        <v>0.17721530999999999</v>
      </c>
      <c r="P2761" s="7">
        <v>2760</v>
      </c>
      <c r="Q2761" s="7">
        <v>0.31596976999999998</v>
      </c>
      <c r="R2761" s="7">
        <v>0.83366832000000002</v>
      </c>
      <c r="S2761" s="7" t="s">
        <v>38</v>
      </c>
      <c r="T2761" s="7" t="s">
        <v>38</v>
      </c>
    </row>
    <row r="2762" spans="1:20" x14ac:dyDescent="0.3">
      <c r="A2762" s="6" t="s">
        <v>5553</v>
      </c>
      <c r="B2762" s="44" t="s">
        <v>5554</v>
      </c>
      <c r="C2762" s="6">
        <v>64597.494530000004</v>
      </c>
      <c r="D2762" s="6">
        <v>376846.68199999997</v>
      </c>
      <c r="E2762" s="6">
        <v>256200.45740000001</v>
      </c>
      <c r="F2762" s="6">
        <v>72277.890039999998</v>
      </c>
      <c r="G2762" s="6">
        <v>82862.277249999999</v>
      </c>
      <c r="H2762" s="6">
        <v>81053.436910000004</v>
      </c>
      <c r="I2762" s="6">
        <v>72601.448629999999</v>
      </c>
      <c r="J2762" s="6">
        <v>69878.116110000003</v>
      </c>
      <c r="K2762" s="6">
        <v>192480.63099999999</v>
      </c>
      <c r="L2762" s="6">
        <v>76598.819699999993</v>
      </c>
      <c r="M2762" s="6">
        <v>151496.81200000001</v>
      </c>
      <c r="N2762" s="6">
        <v>6330.3856400000004</v>
      </c>
      <c r="O2762" s="6">
        <v>0.17725478</v>
      </c>
      <c r="P2762" s="6">
        <v>2761</v>
      </c>
      <c r="Q2762" s="6">
        <v>0.31592566999999999</v>
      </c>
      <c r="R2762" s="6">
        <v>1.32931921</v>
      </c>
      <c r="S2762" s="6" t="s">
        <v>38</v>
      </c>
      <c r="T2762" s="6" t="s">
        <v>38</v>
      </c>
    </row>
    <row r="2763" spans="1:20" x14ac:dyDescent="0.3">
      <c r="A2763" s="7" t="s">
        <v>5555</v>
      </c>
      <c r="B2763" s="45" t="s">
        <v>5556</v>
      </c>
      <c r="C2763" s="7">
        <v>499423.4008</v>
      </c>
      <c r="D2763" s="7">
        <v>1988864.5689999999</v>
      </c>
      <c r="E2763" s="7">
        <v>1405387.655</v>
      </c>
      <c r="F2763" s="7">
        <v>399024.96130000002</v>
      </c>
      <c r="G2763" s="7">
        <v>558581.21329999994</v>
      </c>
      <c r="H2763" s="7">
        <v>545753.97499999998</v>
      </c>
      <c r="I2763" s="7">
        <v>468182.04920000001</v>
      </c>
      <c r="J2763" s="7">
        <v>384098.56089999998</v>
      </c>
      <c r="K2763" s="7">
        <v>1073175.1459999999</v>
      </c>
      <c r="L2763" s="7">
        <v>489153.95</v>
      </c>
      <c r="M2763" s="7">
        <v>759938.99</v>
      </c>
      <c r="N2763" s="7">
        <v>80622.914699999994</v>
      </c>
      <c r="O2763" s="7">
        <v>0.17726628999999999</v>
      </c>
      <c r="P2763" s="7">
        <v>2762</v>
      </c>
      <c r="Q2763" s="7">
        <v>0.31583179</v>
      </c>
      <c r="R2763" s="7">
        <v>1.13352505</v>
      </c>
      <c r="S2763" s="7" t="s">
        <v>38</v>
      </c>
      <c r="T2763" s="7" t="s">
        <v>38</v>
      </c>
    </row>
    <row r="2764" spans="1:20" x14ac:dyDescent="0.3">
      <c r="A2764" s="6" t="s">
        <v>5557</v>
      </c>
      <c r="B2764" s="44" t="s">
        <v>5558</v>
      </c>
      <c r="C2764" s="6">
        <v>3550065.3229999999</v>
      </c>
      <c r="D2764" s="6">
        <v>10625523.59</v>
      </c>
      <c r="E2764" s="6">
        <v>9220094.5920000002</v>
      </c>
      <c r="F2764" s="6">
        <v>3357980.8560000001</v>
      </c>
      <c r="G2764" s="6">
        <v>4444236.085</v>
      </c>
      <c r="H2764" s="6">
        <v>3980318.8659999999</v>
      </c>
      <c r="I2764" s="6">
        <v>3110870.3620000002</v>
      </c>
      <c r="J2764" s="6">
        <v>3532456.4449999998</v>
      </c>
      <c r="K2764" s="6">
        <v>6688416.0889999997</v>
      </c>
      <c r="L2764" s="6">
        <v>3766970.44</v>
      </c>
      <c r="M2764" s="6">
        <v>3779385.13</v>
      </c>
      <c r="N2764" s="6">
        <v>574360.63899999997</v>
      </c>
      <c r="O2764" s="6">
        <v>0.17726703999999999</v>
      </c>
      <c r="P2764" s="6">
        <v>2763</v>
      </c>
      <c r="Q2764" s="6">
        <v>0.31571882000000001</v>
      </c>
      <c r="R2764" s="6">
        <v>0.82825989</v>
      </c>
      <c r="S2764" s="6" t="s">
        <v>38</v>
      </c>
      <c r="T2764" s="6" t="s">
        <v>38</v>
      </c>
    </row>
    <row r="2765" spans="1:20" x14ac:dyDescent="0.3">
      <c r="A2765" s="7" t="s">
        <v>5559</v>
      </c>
      <c r="B2765" s="45" t="s">
        <v>5560</v>
      </c>
      <c r="C2765" s="7">
        <v>42232691.060000002</v>
      </c>
      <c r="D2765" s="7">
        <v>158407504.69999999</v>
      </c>
      <c r="E2765" s="7">
        <v>120969547.5</v>
      </c>
      <c r="F2765" s="7">
        <v>43001842.520000003</v>
      </c>
      <c r="G2765" s="7">
        <v>49853107.5</v>
      </c>
      <c r="H2765" s="7">
        <v>48310247.039999999</v>
      </c>
      <c r="I2765" s="7">
        <v>49832747.969999999</v>
      </c>
      <c r="J2765" s="7">
        <v>38213583.579999998</v>
      </c>
      <c r="K2765" s="7">
        <v>91152896.430000007</v>
      </c>
      <c r="L2765" s="7">
        <v>46552421.5</v>
      </c>
      <c r="M2765" s="7">
        <v>58091667.5</v>
      </c>
      <c r="N2765" s="7">
        <v>5605986.04</v>
      </c>
      <c r="O2765" s="7">
        <v>0.17727198999999999</v>
      </c>
      <c r="P2765" s="7">
        <v>2764</v>
      </c>
      <c r="Q2765" s="7">
        <v>0.31561340999999998</v>
      </c>
      <c r="R2765" s="7">
        <v>0.96943228000000004</v>
      </c>
      <c r="S2765" s="7" t="s">
        <v>38</v>
      </c>
      <c r="T2765" s="7" t="s">
        <v>38</v>
      </c>
    </row>
    <row r="2766" spans="1:20" x14ac:dyDescent="0.3">
      <c r="A2766" s="6" t="s">
        <v>5561</v>
      </c>
      <c r="B2766" s="44" t="s">
        <v>5562</v>
      </c>
      <c r="C2766" s="6">
        <v>11488460.9</v>
      </c>
      <c r="D2766" s="6">
        <v>34783147.939999998</v>
      </c>
      <c r="E2766" s="6">
        <v>29731116.710000001</v>
      </c>
      <c r="F2766" s="6">
        <v>11370953.66</v>
      </c>
      <c r="G2766" s="6">
        <v>15012647.57</v>
      </c>
      <c r="H2766" s="6">
        <v>13176821.310000001</v>
      </c>
      <c r="I2766" s="6">
        <v>9385014.1219999995</v>
      </c>
      <c r="J2766" s="6">
        <v>11813488.460000001</v>
      </c>
      <c r="K2766" s="6">
        <v>21843419.800000001</v>
      </c>
      <c r="L2766" s="6">
        <v>12346992.9</v>
      </c>
      <c r="M2766" s="6">
        <v>12200410.5</v>
      </c>
      <c r="N2766" s="6">
        <v>2370110.7799999998</v>
      </c>
      <c r="O2766" s="6">
        <v>0.17733251999999999</v>
      </c>
      <c r="P2766" s="6">
        <v>2765</v>
      </c>
      <c r="Q2766" s="6">
        <v>0.31560697999999998</v>
      </c>
      <c r="R2766" s="6">
        <v>0.82303903</v>
      </c>
      <c r="S2766" s="6" t="s">
        <v>38</v>
      </c>
      <c r="T2766" s="6" t="s">
        <v>38</v>
      </c>
    </row>
    <row r="2767" spans="1:20" x14ac:dyDescent="0.3">
      <c r="A2767" s="7" t="s">
        <v>5563</v>
      </c>
      <c r="B2767" s="45" t="s">
        <v>5564</v>
      </c>
      <c r="C2767" s="7">
        <v>6409094.0389999999</v>
      </c>
      <c r="D2767" s="7">
        <v>27712755.82</v>
      </c>
      <c r="E2767" s="7">
        <v>16431520.68</v>
      </c>
      <c r="F2767" s="7">
        <v>5621168.2699999996</v>
      </c>
      <c r="G2767" s="7">
        <v>6476820.4359999998</v>
      </c>
      <c r="H2767" s="7">
        <v>6448532.6270000003</v>
      </c>
      <c r="I2767" s="7">
        <v>6122275.7209999999</v>
      </c>
      <c r="J2767" s="7">
        <v>5440477.3250000002</v>
      </c>
      <c r="K2767" s="7">
        <v>14043634.699999999</v>
      </c>
      <c r="L2767" s="7">
        <v>6122026.5300000003</v>
      </c>
      <c r="M2767" s="7">
        <v>10356495.9</v>
      </c>
      <c r="N2767" s="7">
        <v>482007.72100000002</v>
      </c>
      <c r="O2767" s="7">
        <v>0.17734196999999999</v>
      </c>
      <c r="P2767" s="7">
        <v>2766</v>
      </c>
      <c r="Q2767" s="7">
        <v>0.31550971</v>
      </c>
      <c r="R2767" s="7">
        <v>1.1978351700000001</v>
      </c>
      <c r="S2767" s="7" t="s">
        <v>38</v>
      </c>
      <c r="T2767" s="7" t="s">
        <v>38</v>
      </c>
    </row>
    <row r="2768" spans="1:20" x14ac:dyDescent="0.3">
      <c r="A2768" s="6" t="s">
        <v>5565</v>
      </c>
      <c r="B2768" s="44" t="s">
        <v>5566</v>
      </c>
      <c r="C2768" s="6">
        <v>1173833.0120000001</v>
      </c>
      <c r="D2768" s="6">
        <v>5162743.8269999996</v>
      </c>
      <c r="E2768" s="6">
        <v>3873154.6039999998</v>
      </c>
      <c r="F2768" s="6">
        <v>1391727.5279999999</v>
      </c>
      <c r="G2768" s="6">
        <v>1648949.63</v>
      </c>
      <c r="H2768" s="6">
        <v>1290581.1459999999</v>
      </c>
      <c r="I2768" s="6">
        <v>1483174.3060000001</v>
      </c>
      <c r="J2768" s="6">
        <v>1211191.5009999999</v>
      </c>
      <c r="K2768" s="6">
        <v>2900364.7429999998</v>
      </c>
      <c r="L2768" s="6">
        <v>1408474.15</v>
      </c>
      <c r="M2768" s="6">
        <v>1942642.3</v>
      </c>
      <c r="N2768" s="6">
        <v>196831.378</v>
      </c>
      <c r="O2768" s="6">
        <v>0.17734572000000001</v>
      </c>
      <c r="P2768" s="6">
        <v>2767</v>
      </c>
      <c r="Q2768" s="6">
        <v>0.31540235</v>
      </c>
      <c r="R2768" s="6">
        <v>1.0421012599999999</v>
      </c>
      <c r="S2768" s="6" t="s">
        <v>38</v>
      </c>
      <c r="T2768" s="6" t="s">
        <v>38</v>
      </c>
    </row>
    <row r="2769" spans="1:20" x14ac:dyDescent="0.3">
      <c r="A2769" s="7" t="s">
        <v>5567</v>
      </c>
      <c r="B2769" s="45" t="s">
        <v>5568</v>
      </c>
      <c r="C2769" s="7">
        <v>131712.12150000001</v>
      </c>
      <c r="D2769" s="7">
        <v>413733.41249999998</v>
      </c>
      <c r="E2769" s="7">
        <v>404674.99060000002</v>
      </c>
      <c r="F2769" s="7">
        <v>166284.81</v>
      </c>
      <c r="G2769" s="7">
        <v>126511.8686</v>
      </c>
      <c r="H2769" s="7">
        <v>176853.90470000001</v>
      </c>
      <c r="I2769" s="7">
        <v>195706.95740000001</v>
      </c>
      <c r="J2769" s="7">
        <v>146498.9057</v>
      </c>
      <c r="K2769" s="7">
        <v>279101.33360000001</v>
      </c>
      <c r="L2769" s="7">
        <v>161392.90900000001</v>
      </c>
      <c r="M2769" s="7">
        <v>150936.728</v>
      </c>
      <c r="N2769" s="7">
        <v>30849.1741</v>
      </c>
      <c r="O2769" s="7">
        <v>0.17734591</v>
      </c>
      <c r="P2769" s="7">
        <v>2768</v>
      </c>
      <c r="Q2769" s="7">
        <v>0.31528875000000001</v>
      </c>
      <c r="R2769" s="7">
        <v>0.79021182000000001</v>
      </c>
      <c r="S2769" s="7" t="s">
        <v>38</v>
      </c>
      <c r="T2769" s="7" t="s">
        <v>38</v>
      </c>
    </row>
    <row r="2770" spans="1:20" x14ac:dyDescent="0.3">
      <c r="A2770" s="6" t="s">
        <v>5569</v>
      </c>
      <c r="B2770" s="44" t="s">
        <v>5570</v>
      </c>
      <c r="C2770" s="6">
        <v>3439264.2089999998</v>
      </c>
      <c r="D2770" s="6">
        <v>14268563.619999999</v>
      </c>
      <c r="E2770" s="6">
        <v>10826699.539999999</v>
      </c>
      <c r="F2770" s="6">
        <v>3269882.3110000002</v>
      </c>
      <c r="G2770" s="6">
        <v>4424678.034</v>
      </c>
      <c r="H2770" s="6">
        <v>3686605.7880000002</v>
      </c>
      <c r="I2770" s="6">
        <v>3814041.4909999999</v>
      </c>
      <c r="J2770" s="6">
        <v>3005488.17</v>
      </c>
      <c r="K2770" s="6">
        <v>7951102.4179999996</v>
      </c>
      <c r="L2770" s="6">
        <v>3732703.37</v>
      </c>
      <c r="M2770" s="6">
        <v>5490897.9400000004</v>
      </c>
      <c r="N2770" s="6">
        <v>582068.65500000003</v>
      </c>
      <c r="O2770" s="6">
        <v>0.17738707000000001</v>
      </c>
      <c r="P2770" s="6">
        <v>2769</v>
      </c>
      <c r="Q2770" s="6">
        <v>0.31524803000000001</v>
      </c>
      <c r="R2770" s="6">
        <v>1.09093404</v>
      </c>
      <c r="S2770" s="6" t="s">
        <v>38</v>
      </c>
      <c r="T2770" s="6" t="s">
        <v>38</v>
      </c>
    </row>
    <row r="2771" spans="1:20" x14ac:dyDescent="0.3">
      <c r="A2771" s="7" t="s">
        <v>5571</v>
      </c>
      <c r="B2771" s="45" t="s">
        <v>5572</v>
      </c>
      <c r="C2771" s="7">
        <v>95463162.989999995</v>
      </c>
      <c r="D2771" s="7">
        <v>296211751.39999998</v>
      </c>
      <c r="E2771" s="7">
        <v>248273505.59999999</v>
      </c>
      <c r="F2771" s="7">
        <v>94587933.540000007</v>
      </c>
      <c r="G2771" s="7">
        <v>121864891.7</v>
      </c>
      <c r="H2771" s="7">
        <v>116123352.7</v>
      </c>
      <c r="I2771" s="7">
        <v>86464484.769999996</v>
      </c>
      <c r="J2771" s="7">
        <v>86573689.299999997</v>
      </c>
      <c r="K2771" s="7">
        <v>183634088.40000001</v>
      </c>
      <c r="L2771" s="7">
        <v>102756605</v>
      </c>
      <c r="M2771" s="7">
        <v>104171836</v>
      </c>
      <c r="N2771" s="7">
        <v>18895471.300000001</v>
      </c>
      <c r="O2771" s="7">
        <v>0.17741254000000001</v>
      </c>
      <c r="P2771" s="7">
        <v>2770</v>
      </c>
      <c r="Q2771" s="7">
        <v>0.31517947000000002</v>
      </c>
      <c r="R2771" s="7">
        <v>0.83760277000000005</v>
      </c>
      <c r="S2771" s="7" t="s">
        <v>38</v>
      </c>
      <c r="T2771" s="7" t="s">
        <v>38</v>
      </c>
    </row>
    <row r="2772" spans="1:20" x14ac:dyDescent="0.3">
      <c r="A2772" s="6" t="s">
        <v>5573</v>
      </c>
      <c r="B2772" s="44" t="s">
        <v>5574</v>
      </c>
      <c r="C2772" s="6">
        <v>4316844.1610000003</v>
      </c>
      <c r="D2772" s="6">
        <v>17049165.609999999</v>
      </c>
      <c r="E2772" s="6">
        <v>14039318.109999999</v>
      </c>
      <c r="F2772" s="6">
        <v>5138064.8499999996</v>
      </c>
      <c r="G2772" s="6">
        <v>5508632.5039999997</v>
      </c>
      <c r="H2772" s="6">
        <v>5166298.1359999999</v>
      </c>
      <c r="I2772" s="6">
        <v>6157815.841</v>
      </c>
      <c r="J2772" s="6">
        <v>4051618.3330000001</v>
      </c>
      <c r="K2772" s="6">
        <v>10135848.18</v>
      </c>
      <c r="L2772" s="6">
        <v>5221091.2</v>
      </c>
      <c r="M2772" s="6">
        <v>6373635.3200000003</v>
      </c>
      <c r="N2772" s="6">
        <v>881438.62</v>
      </c>
      <c r="O2772" s="6">
        <v>0.17745248</v>
      </c>
      <c r="P2772" s="6">
        <v>2771</v>
      </c>
      <c r="Q2772" s="6">
        <v>0.31513665000000002</v>
      </c>
      <c r="R2772" s="6">
        <v>0.95704356000000002</v>
      </c>
      <c r="S2772" s="6" t="s">
        <v>38</v>
      </c>
      <c r="T2772" s="6" t="s">
        <v>38</v>
      </c>
    </row>
    <row r="2773" spans="1:20" x14ac:dyDescent="0.3">
      <c r="A2773" s="7" t="s">
        <v>5575</v>
      </c>
      <c r="B2773" s="45" t="s">
        <v>5576</v>
      </c>
      <c r="C2773" s="7">
        <v>1270751.969</v>
      </c>
      <c r="D2773" s="7">
        <v>5301919.2609999999</v>
      </c>
      <c r="E2773" s="7">
        <v>4524645.7130000005</v>
      </c>
      <c r="F2773" s="7">
        <v>1459126.2709999999</v>
      </c>
      <c r="G2773" s="7">
        <v>1702823.6329999999</v>
      </c>
      <c r="H2773" s="7">
        <v>1651002.8</v>
      </c>
      <c r="I2773" s="7">
        <v>1430055.8330000001</v>
      </c>
      <c r="J2773" s="7">
        <v>1418302.078</v>
      </c>
      <c r="K2773" s="7">
        <v>3139110.804</v>
      </c>
      <c r="L2773" s="7">
        <v>1550546.09</v>
      </c>
      <c r="M2773" s="7">
        <v>2074492.72</v>
      </c>
      <c r="N2773" s="7">
        <v>147519.921</v>
      </c>
      <c r="O2773" s="7">
        <v>0.17745532999999999</v>
      </c>
      <c r="P2773" s="7">
        <v>2772</v>
      </c>
      <c r="Q2773" s="7">
        <v>0.31502802000000002</v>
      </c>
      <c r="R2773" s="7">
        <v>1.01757955</v>
      </c>
      <c r="S2773" s="7" t="s">
        <v>38</v>
      </c>
      <c r="T2773" s="7" t="s">
        <v>38</v>
      </c>
    </row>
    <row r="2774" spans="1:20" x14ac:dyDescent="0.3">
      <c r="A2774" s="6" t="s">
        <v>5577</v>
      </c>
      <c r="B2774" s="44" t="s">
        <v>5578</v>
      </c>
      <c r="C2774" s="6">
        <v>536913.16740000003</v>
      </c>
      <c r="D2774" s="6">
        <v>1983592.8959999999</v>
      </c>
      <c r="E2774" s="6">
        <v>1757877.682</v>
      </c>
      <c r="F2774" s="6">
        <v>703882.24159999995</v>
      </c>
      <c r="G2774" s="6">
        <v>617465.62930000003</v>
      </c>
      <c r="H2774" s="6">
        <v>586151.34609999997</v>
      </c>
      <c r="I2774" s="6">
        <v>733232.23089999997</v>
      </c>
      <c r="J2774" s="6">
        <v>792654.24549999996</v>
      </c>
      <c r="K2774" s="6">
        <v>1245566.497</v>
      </c>
      <c r="L2774" s="6">
        <v>682375.86300000001</v>
      </c>
      <c r="M2774" s="6">
        <v>730925.68900000001</v>
      </c>
      <c r="N2774" s="6">
        <v>96988.294599999994</v>
      </c>
      <c r="O2774" s="6">
        <v>0.17746010000000001</v>
      </c>
      <c r="P2774" s="6">
        <v>2773</v>
      </c>
      <c r="Q2774" s="6">
        <v>0.31492288000000002</v>
      </c>
      <c r="R2774" s="6">
        <v>0.86816351999999997</v>
      </c>
      <c r="S2774" s="6" t="s">
        <v>38</v>
      </c>
      <c r="T2774" s="6" t="s">
        <v>38</v>
      </c>
    </row>
    <row r="2775" spans="1:20" x14ac:dyDescent="0.3">
      <c r="A2775" s="7" t="s">
        <v>5579</v>
      </c>
      <c r="B2775" s="45" t="s">
        <v>5580</v>
      </c>
      <c r="C2775" s="7">
        <v>206681.96909999999</v>
      </c>
      <c r="D2775" s="7">
        <v>773268.27579999994</v>
      </c>
      <c r="E2775" s="7">
        <v>518317.74160000001</v>
      </c>
      <c r="F2775" s="7">
        <v>232261.62880000001</v>
      </c>
      <c r="G2775" s="7">
        <v>228529.3861</v>
      </c>
      <c r="H2775" s="7">
        <v>279982.67009999999</v>
      </c>
      <c r="I2775" s="7">
        <v>207551.6698</v>
      </c>
      <c r="J2775" s="7">
        <v>188559.66570000001</v>
      </c>
      <c r="K2775" s="7">
        <v>432632.40379999997</v>
      </c>
      <c r="L2775" s="7">
        <v>226155.848</v>
      </c>
      <c r="M2775" s="7">
        <v>267442.717</v>
      </c>
      <c r="N2775" s="7">
        <v>39423.127</v>
      </c>
      <c r="O2775" s="7">
        <v>0.17747715</v>
      </c>
      <c r="P2775" s="7">
        <v>2774</v>
      </c>
      <c r="Q2775" s="7">
        <v>0.31483959</v>
      </c>
      <c r="R2775" s="7">
        <v>0.93582441999999999</v>
      </c>
      <c r="S2775" s="7" t="s">
        <v>38</v>
      </c>
      <c r="T2775" s="7" t="s">
        <v>38</v>
      </c>
    </row>
    <row r="2776" spans="1:20" x14ac:dyDescent="0.3">
      <c r="A2776" s="6" t="s">
        <v>5581</v>
      </c>
      <c r="B2776" s="44" t="s">
        <v>5582</v>
      </c>
      <c r="C2776" s="6">
        <v>2926174.9589999998</v>
      </c>
      <c r="D2776" s="6">
        <v>7375536.1550000003</v>
      </c>
      <c r="E2776" s="6">
        <v>8166374.1550000003</v>
      </c>
      <c r="F2776" s="6">
        <v>2465925.182</v>
      </c>
      <c r="G2776" s="6">
        <v>3481106.6</v>
      </c>
      <c r="H2776" s="6">
        <v>2927103.6779999998</v>
      </c>
      <c r="I2776" s="6">
        <v>2952653.9440000001</v>
      </c>
      <c r="J2776" s="6">
        <v>2459487.2450000001</v>
      </c>
      <c r="K2776" s="6">
        <v>5233502.6129999999</v>
      </c>
      <c r="L2776" s="6">
        <v>2955087.87</v>
      </c>
      <c r="M2776" s="6">
        <v>2953714.55</v>
      </c>
      <c r="N2776" s="6">
        <v>417574.234</v>
      </c>
      <c r="O2776" s="6">
        <v>0.17748140000000001</v>
      </c>
      <c r="P2776" s="6">
        <v>2775</v>
      </c>
      <c r="Q2776" s="6">
        <v>0.31473369000000001</v>
      </c>
      <c r="R2776" s="6">
        <v>0.82457579000000003</v>
      </c>
      <c r="S2776" s="6" t="s">
        <v>38</v>
      </c>
      <c r="T2776" s="6" t="s">
        <v>38</v>
      </c>
    </row>
    <row r="2777" spans="1:20" x14ac:dyDescent="0.3">
      <c r="A2777" s="7" t="s">
        <v>5583</v>
      </c>
      <c r="B2777" s="45" t="s">
        <v>5584</v>
      </c>
      <c r="C2777" s="7">
        <v>1006564.045</v>
      </c>
      <c r="D2777" s="7">
        <v>3657811.0610000002</v>
      </c>
      <c r="E2777" s="7">
        <v>2496435.1230000001</v>
      </c>
      <c r="F2777" s="7">
        <v>966964.49450000003</v>
      </c>
      <c r="G2777" s="7">
        <v>1293885.76</v>
      </c>
      <c r="H2777" s="7">
        <v>1059287.4569999999</v>
      </c>
      <c r="I2777" s="7">
        <v>954335.44770000002</v>
      </c>
      <c r="J2777" s="7">
        <v>810602.56480000005</v>
      </c>
      <c r="K2777" s="7">
        <v>2031943.6810000001</v>
      </c>
      <c r="L2777" s="7">
        <v>1029527.81</v>
      </c>
      <c r="M2777" s="7">
        <v>1296762.78</v>
      </c>
      <c r="N2777" s="7">
        <v>203595.11799999999</v>
      </c>
      <c r="O2777" s="7">
        <v>0.17753890999999999</v>
      </c>
      <c r="P2777" s="7">
        <v>2776</v>
      </c>
      <c r="Q2777" s="7">
        <v>0.31472225999999998</v>
      </c>
      <c r="R2777" s="7">
        <v>0.98087762000000001</v>
      </c>
      <c r="S2777" s="7" t="s">
        <v>38</v>
      </c>
      <c r="T2777" s="7" t="s">
        <v>38</v>
      </c>
    </row>
    <row r="2778" spans="1:20" x14ac:dyDescent="0.3">
      <c r="A2778" s="6" t="s">
        <v>5585</v>
      </c>
      <c r="B2778" s="44" t="s">
        <v>5586</v>
      </c>
      <c r="C2778" s="6">
        <v>1524757.845</v>
      </c>
      <c r="D2778" s="6">
        <v>4551731.8600000003</v>
      </c>
      <c r="E2778" s="6">
        <v>4256829.9469999997</v>
      </c>
      <c r="F2778" s="6">
        <v>1450776.93</v>
      </c>
      <c r="G2778" s="6">
        <v>1870358.645</v>
      </c>
      <c r="H2778" s="6">
        <v>1894098.176</v>
      </c>
      <c r="I2778" s="6">
        <v>1209341.925</v>
      </c>
      <c r="J2778" s="6">
        <v>1560637.057</v>
      </c>
      <c r="K2778" s="6">
        <v>2946024.145</v>
      </c>
      <c r="L2778" s="6">
        <v>1633608.95</v>
      </c>
      <c r="M2778" s="6">
        <v>1688418.51</v>
      </c>
      <c r="N2778" s="6">
        <v>321056.82799999998</v>
      </c>
      <c r="O2778" s="6">
        <v>0.17755725</v>
      </c>
      <c r="P2778" s="6">
        <v>2777</v>
      </c>
      <c r="Q2778" s="6">
        <v>0.31464142</v>
      </c>
      <c r="R2778" s="6">
        <v>0.85070657999999999</v>
      </c>
      <c r="S2778" s="6" t="s">
        <v>38</v>
      </c>
      <c r="T2778" s="6" t="s">
        <v>38</v>
      </c>
    </row>
    <row r="2779" spans="1:20" x14ac:dyDescent="0.3">
      <c r="A2779" s="7" t="s">
        <v>5587</v>
      </c>
      <c r="B2779" s="45" t="s">
        <v>5588</v>
      </c>
      <c r="C2779" s="7">
        <v>1856441.895</v>
      </c>
      <c r="D2779" s="7">
        <v>6962462.0769999996</v>
      </c>
      <c r="E2779" s="7">
        <v>4553009.7910000002</v>
      </c>
      <c r="F2779" s="7">
        <v>1814349.83</v>
      </c>
      <c r="G2779" s="7">
        <v>2047046.7109999999</v>
      </c>
      <c r="H2779" s="7">
        <v>1987514.9080000001</v>
      </c>
      <c r="I2779" s="7">
        <v>1721020.317</v>
      </c>
      <c r="J2779" s="7">
        <v>1876388.6129999999</v>
      </c>
      <c r="K2779" s="7">
        <v>3796565.898</v>
      </c>
      <c r="L2779" s="7">
        <v>1907992.64</v>
      </c>
      <c r="M2779" s="7">
        <v>2469032.7200000002</v>
      </c>
      <c r="N2779" s="7">
        <v>143314.677</v>
      </c>
      <c r="O2779" s="7">
        <v>0.17755857999999999</v>
      </c>
      <c r="P2779" s="7">
        <v>2778</v>
      </c>
      <c r="Q2779" s="7">
        <v>0.31453051999999998</v>
      </c>
      <c r="R2779" s="7">
        <v>0.99263944999999998</v>
      </c>
      <c r="S2779" s="7" t="s">
        <v>38</v>
      </c>
      <c r="T2779" s="7" t="s">
        <v>38</v>
      </c>
    </row>
    <row r="2780" spans="1:20" x14ac:dyDescent="0.3">
      <c r="A2780" s="6" t="s">
        <v>5589</v>
      </c>
      <c r="B2780" s="44" t="s">
        <v>5590</v>
      </c>
      <c r="C2780" s="6">
        <v>201368.72500000001</v>
      </c>
      <c r="D2780" s="6">
        <v>602412.03749999998</v>
      </c>
      <c r="E2780" s="6">
        <v>359060.13130000001</v>
      </c>
      <c r="F2780" s="6">
        <v>237610.33439999999</v>
      </c>
      <c r="G2780" s="6">
        <v>247919.77970000001</v>
      </c>
      <c r="H2780" s="6">
        <v>187606.75630000001</v>
      </c>
      <c r="I2780" s="6">
        <v>212623.81880000001</v>
      </c>
      <c r="J2780" s="6">
        <v>192521.3695</v>
      </c>
      <c r="K2780" s="6">
        <v>350112.80699999997</v>
      </c>
      <c r="L2780" s="6">
        <v>210167.93100000001</v>
      </c>
      <c r="M2780" s="6">
        <v>181214.94099999999</v>
      </c>
      <c r="N2780" s="6">
        <v>27396.114099999999</v>
      </c>
      <c r="O2780" s="6">
        <v>0.17757627000000001</v>
      </c>
      <c r="P2780" s="6">
        <v>2779</v>
      </c>
      <c r="Q2780" s="6">
        <v>0.31444865999999999</v>
      </c>
      <c r="R2780" s="6">
        <v>0.73627728999999997</v>
      </c>
      <c r="S2780" s="6" t="s">
        <v>38</v>
      </c>
      <c r="T2780" s="6" t="s">
        <v>38</v>
      </c>
    </row>
    <row r="2781" spans="1:20" x14ac:dyDescent="0.3">
      <c r="A2781" s="7" t="s">
        <v>5591</v>
      </c>
      <c r="B2781" s="45" t="s">
        <v>5592</v>
      </c>
      <c r="C2781" s="7">
        <v>123822913</v>
      </c>
      <c r="D2781" s="7">
        <v>433881908.60000002</v>
      </c>
      <c r="E2781" s="7">
        <v>311598492.89999998</v>
      </c>
      <c r="F2781" s="7">
        <v>139290318.69999999</v>
      </c>
      <c r="G2781" s="7">
        <v>168776681.19999999</v>
      </c>
      <c r="H2781" s="7">
        <v>144614916.19999999</v>
      </c>
      <c r="I2781" s="7">
        <v>108646485.3</v>
      </c>
      <c r="J2781" s="7">
        <v>127658051.8</v>
      </c>
      <c r="K2781" s="7">
        <v>252148408.30000001</v>
      </c>
      <c r="L2781" s="7">
        <v>137424034</v>
      </c>
      <c r="M2781" s="7">
        <v>148060527</v>
      </c>
      <c r="N2781" s="7">
        <v>25548770.300000001</v>
      </c>
      <c r="O2781" s="7">
        <v>0.17758545000000001</v>
      </c>
      <c r="P2781" s="7">
        <v>2780</v>
      </c>
      <c r="Q2781" s="7">
        <v>0.31435181000000001</v>
      </c>
      <c r="R2781" s="7">
        <v>0.87563877999999995</v>
      </c>
      <c r="S2781" s="7" t="s">
        <v>38</v>
      </c>
      <c r="T2781" s="7" t="s">
        <v>38</v>
      </c>
    </row>
    <row r="2782" spans="1:20" x14ac:dyDescent="0.3">
      <c r="A2782" s="6" t="s">
        <v>5593</v>
      </c>
      <c r="B2782" s="44" t="s">
        <v>5594</v>
      </c>
      <c r="C2782" s="6">
        <v>207625.23509999999</v>
      </c>
      <c r="D2782" s="6">
        <v>650783.74750000006</v>
      </c>
      <c r="E2782" s="6">
        <v>504475.17859999998</v>
      </c>
      <c r="F2782" s="6">
        <v>162045.8371</v>
      </c>
      <c r="G2782" s="6">
        <v>226019.9467</v>
      </c>
      <c r="H2782" s="6">
        <v>202113.27069999999</v>
      </c>
      <c r="I2782" s="6">
        <v>207669.4711</v>
      </c>
      <c r="J2782" s="6">
        <v>166620.9584</v>
      </c>
      <c r="K2782" s="6">
        <v>381232.49959999998</v>
      </c>
      <c r="L2782" s="6">
        <v>200605.91200000001</v>
      </c>
      <c r="M2782" s="6">
        <v>235250.86499999999</v>
      </c>
      <c r="N2782" s="6">
        <v>24853.009399999999</v>
      </c>
      <c r="O2782" s="6">
        <v>0.17758952</v>
      </c>
      <c r="P2782" s="6">
        <v>2781</v>
      </c>
      <c r="Q2782" s="6">
        <v>0.31424595999999999</v>
      </c>
      <c r="R2782" s="6">
        <v>0.92630699000000005</v>
      </c>
      <c r="S2782" s="6" t="s">
        <v>38</v>
      </c>
      <c r="T2782" s="6" t="s">
        <v>38</v>
      </c>
    </row>
    <row r="2783" spans="1:20" x14ac:dyDescent="0.3">
      <c r="A2783" s="7" t="s">
        <v>5595</v>
      </c>
      <c r="B2783" s="45" t="s">
        <v>5596</v>
      </c>
      <c r="C2783" s="7">
        <v>1212939.487</v>
      </c>
      <c r="D2783" s="7">
        <v>3878419.889</v>
      </c>
      <c r="E2783" s="7">
        <v>3300076.6230000001</v>
      </c>
      <c r="F2783" s="7">
        <v>999764.45940000005</v>
      </c>
      <c r="G2783" s="7">
        <v>1387035.743</v>
      </c>
      <c r="H2783" s="7">
        <v>1323946.6980000001</v>
      </c>
      <c r="I2783" s="7">
        <v>1160721.9480000001</v>
      </c>
      <c r="J2783" s="7">
        <v>1049882.213</v>
      </c>
      <c r="K2783" s="7">
        <v>2347800.1150000002</v>
      </c>
      <c r="L2783" s="7">
        <v>1230396.6499999999</v>
      </c>
      <c r="M2783" s="7">
        <v>1455419.32</v>
      </c>
      <c r="N2783" s="7">
        <v>153544.177</v>
      </c>
      <c r="O2783" s="7">
        <v>0.17760822000000001</v>
      </c>
      <c r="P2783" s="7">
        <v>2782</v>
      </c>
      <c r="Q2783" s="7">
        <v>0.31416609000000001</v>
      </c>
      <c r="R2783" s="7">
        <v>0.93218610999999996</v>
      </c>
      <c r="S2783" s="7" t="s">
        <v>38</v>
      </c>
      <c r="T2783" s="7" t="s">
        <v>38</v>
      </c>
    </row>
    <row r="2784" spans="1:20" x14ac:dyDescent="0.3">
      <c r="A2784" s="6" t="s">
        <v>5597</v>
      </c>
      <c r="B2784" s="44" t="s">
        <v>5598</v>
      </c>
      <c r="C2784" s="6">
        <v>8302032.1399999997</v>
      </c>
      <c r="D2784" s="6">
        <v>32118652.640000001</v>
      </c>
      <c r="E2784" s="6">
        <v>25825615.48</v>
      </c>
      <c r="F2784" s="6">
        <v>8866651.6510000005</v>
      </c>
      <c r="G2784" s="6">
        <v>10551914.83</v>
      </c>
      <c r="H2784" s="6">
        <v>9843892.5749999993</v>
      </c>
      <c r="I2784" s="6">
        <v>9562056.0360000003</v>
      </c>
      <c r="J2784" s="6">
        <v>8234197.0530000003</v>
      </c>
      <c r="K2784" s="6">
        <v>18778237.98</v>
      </c>
      <c r="L2784" s="6">
        <v>9548015.1199999992</v>
      </c>
      <c r="M2784" s="6">
        <v>12050209.199999999</v>
      </c>
      <c r="N2784" s="6">
        <v>969823.55099999998</v>
      </c>
      <c r="O2784" s="6">
        <v>0.17761061</v>
      </c>
      <c r="P2784" s="6">
        <v>2783</v>
      </c>
      <c r="Q2784" s="6">
        <v>0.31405743000000003</v>
      </c>
      <c r="R2784" s="6">
        <v>0.97578894000000005</v>
      </c>
      <c r="S2784" s="6" t="s">
        <v>38</v>
      </c>
      <c r="T2784" s="6" t="s">
        <v>38</v>
      </c>
    </row>
    <row r="2785" spans="1:20" x14ac:dyDescent="0.3">
      <c r="A2785" s="7" t="s">
        <v>5599</v>
      </c>
      <c r="B2785" s="45" t="s">
        <v>5600</v>
      </c>
      <c r="C2785" s="7">
        <v>8558834.6610000003</v>
      </c>
      <c r="D2785" s="7">
        <v>31810945.460000001</v>
      </c>
      <c r="E2785" s="7">
        <v>22904361.25</v>
      </c>
      <c r="F2785" s="7">
        <v>9211977.6510000005</v>
      </c>
      <c r="G2785" s="7">
        <v>10697743.810000001</v>
      </c>
      <c r="H2785" s="7">
        <v>9932226.2349999994</v>
      </c>
      <c r="I2785" s="7">
        <v>8851724.2080000006</v>
      </c>
      <c r="J2785" s="7">
        <v>8440329.5529999994</v>
      </c>
      <c r="K2785" s="7">
        <v>18121529.760000002</v>
      </c>
      <c r="L2785" s="7">
        <v>9480505.9499999993</v>
      </c>
      <c r="M2785" s="7">
        <v>11270918.9</v>
      </c>
      <c r="N2785" s="7">
        <v>1026815.89</v>
      </c>
      <c r="O2785" s="7">
        <v>0.17761450000000001</v>
      </c>
      <c r="P2785" s="7">
        <v>2784</v>
      </c>
      <c r="Q2785" s="7">
        <v>0.31395149</v>
      </c>
      <c r="R2785" s="7">
        <v>0.93466879000000003</v>
      </c>
      <c r="S2785" s="7" t="s">
        <v>38</v>
      </c>
      <c r="T2785" s="7" t="s">
        <v>38</v>
      </c>
    </row>
    <row r="2786" spans="1:20" x14ac:dyDescent="0.3">
      <c r="A2786" s="6" t="s">
        <v>5601</v>
      </c>
      <c r="B2786" s="44" t="s">
        <v>5602</v>
      </c>
      <c r="C2786" s="6">
        <v>21757058.34</v>
      </c>
      <c r="D2786" s="6">
        <v>67848264.890000001</v>
      </c>
      <c r="E2786" s="6">
        <v>60820771.979999997</v>
      </c>
      <c r="F2786" s="6">
        <v>22493862.690000001</v>
      </c>
      <c r="G2786" s="6">
        <v>26985613.199999999</v>
      </c>
      <c r="H2786" s="6">
        <v>25794405.170000002</v>
      </c>
      <c r="I2786" s="6">
        <v>22593432.41</v>
      </c>
      <c r="J2786" s="6">
        <v>22262863.129999999</v>
      </c>
      <c r="K2786" s="6">
        <v>43229989.469999999</v>
      </c>
      <c r="L2786" s="6">
        <v>24409078.5</v>
      </c>
      <c r="M2786" s="6">
        <v>24539552</v>
      </c>
      <c r="N2786" s="6">
        <v>2342397.08</v>
      </c>
      <c r="O2786" s="6">
        <v>0.17762012999999999</v>
      </c>
      <c r="P2786" s="6">
        <v>2785</v>
      </c>
      <c r="Q2786" s="6">
        <v>0.31384870999999998</v>
      </c>
      <c r="R2786" s="6">
        <v>0.82461466000000005</v>
      </c>
      <c r="S2786" s="6" t="s">
        <v>38</v>
      </c>
      <c r="T2786" s="6" t="s">
        <v>38</v>
      </c>
    </row>
    <row r="2787" spans="1:20" x14ac:dyDescent="0.3">
      <c r="A2787" s="7" t="s">
        <v>5603</v>
      </c>
      <c r="B2787" s="45" t="s">
        <v>5604</v>
      </c>
      <c r="C2787" s="7">
        <v>701219.05310000002</v>
      </c>
      <c r="D2787" s="7">
        <v>2538824.8810000001</v>
      </c>
      <c r="E2787" s="7">
        <v>1708893.1310000001</v>
      </c>
      <c r="F2787" s="7">
        <v>745525.30310000002</v>
      </c>
      <c r="G2787" s="7">
        <v>778760.21719999996</v>
      </c>
      <c r="H2787" s="7">
        <v>803872.66449999996</v>
      </c>
      <c r="I2787" s="7">
        <v>720236.01410000003</v>
      </c>
      <c r="J2787" s="7">
        <v>710331.78749999998</v>
      </c>
      <c r="K2787" s="7">
        <v>1423615.5919999999</v>
      </c>
      <c r="L2787" s="7">
        <v>753300.17099999997</v>
      </c>
      <c r="M2787" s="7">
        <v>876876.69799999997</v>
      </c>
      <c r="N2787" s="7">
        <v>45259.663800000002</v>
      </c>
      <c r="O2787" s="7">
        <v>0.17765552000000001</v>
      </c>
      <c r="P2787" s="7">
        <v>2786</v>
      </c>
      <c r="Q2787" s="7">
        <v>0.31379857</v>
      </c>
      <c r="R2787" s="7">
        <v>0.91826288</v>
      </c>
      <c r="S2787" s="7" t="s">
        <v>38</v>
      </c>
      <c r="T2787" s="7" t="s">
        <v>38</v>
      </c>
    </row>
    <row r="2788" spans="1:20" x14ac:dyDescent="0.3">
      <c r="A2788" s="6" t="s">
        <v>5605</v>
      </c>
      <c r="B2788" s="44" t="s">
        <v>5606</v>
      </c>
      <c r="C2788" s="6">
        <v>587400.66249999998</v>
      </c>
      <c r="D2788" s="6">
        <v>2152577.1310000001</v>
      </c>
      <c r="E2788" s="6">
        <v>1469626.2879999999</v>
      </c>
      <c r="F2788" s="6">
        <v>671522.90079999994</v>
      </c>
      <c r="G2788" s="6">
        <v>839368.42810000002</v>
      </c>
      <c r="H2788" s="6">
        <v>702695.42420000001</v>
      </c>
      <c r="I2788" s="6">
        <v>456128.26409999997</v>
      </c>
      <c r="J2788" s="6">
        <v>574435.51800000004</v>
      </c>
      <c r="K2788" s="6">
        <v>1220281.746</v>
      </c>
      <c r="L2788" s="6">
        <v>643156.90899999999</v>
      </c>
      <c r="M2788" s="6">
        <v>737794.48899999994</v>
      </c>
      <c r="N2788" s="6">
        <v>165071.842</v>
      </c>
      <c r="O2788" s="6">
        <v>0.17768561999999999</v>
      </c>
      <c r="P2788" s="6">
        <v>2787</v>
      </c>
      <c r="Q2788" s="6">
        <v>0.31373911999999998</v>
      </c>
      <c r="R2788" s="6">
        <v>0.92397163000000004</v>
      </c>
      <c r="S2788" s="6" t="s">
        <v>38</v>
      </c>
      <c r="T2788" s="6" t="s">
        <v>38</v>
      </c>
    </row>
    <row r="2789" spans="1:20" x14ac:dyDescent="0.3">
      <c r="A2789" s="7" t="s">
        <v>5607</v>
      </c>
      <c r="B2789" s="45" t="s">
        <v>5608</v>
      </c>
      <c r="C2789" s="7">
        <v>626135.67810000002</v>
      </c>
      <c r="D2789" s="7">
        <v>1813721.155</v>
      </c>
      <c r="E2789" s="7">
        <v>1526180.2250000001</v>
      </c>
      <c r="F2789" s="7">
        <v>813866.85589999997</v>
      </c>
      <c r="G2789" s="7">
        <v>967919.02190000005</v>
      </c>
      <c r="H2789" s="7">
        <v>835733.09609999997</v>
      </c>
      <c r="I2789" s="7">
        <v>534089.598</v>
      </c>
      <c r="J2789" s="7">
        <v>608396.80119999999</v>
      </c>
      <c r="K2789" s="7">
        <v>1194975.9779999999</v>
      </c>
      <c r="L2789" s="7">
        <v>736534.62899999996</v>
      </c>
      <c r="M2789" s="7">
        <v>566087.53599999996</v>
      </c>
      <c r="N2789" s="7">
        <v>200650.913</v>
      </c>
      <c r="O2789" s="7">
        <v>0.17770825000000001</v>
      </c>
      <c r="P2789" s="7">
        <v>2788</v>
      </c>
      <c r="Q2789" s="7">
        <v>0.31366653999999999</v>
      </c>
      <c r="R2789" s="7">
        <v>0.69815634999999998</v>
      </c>
      <c r="S2789" s="7" t="s">
        <v>38</v>
      </c>
      <c r="T2789" s="7" t="s">
        <v>38</v>
      </c>
    </row>
    <row r="2790" spans="1:20" x14ac:dyDescent="0.3">
      <c r="A2790" s="6" t="s">
        <v>5609</v>
      </c>
      <c r="B2790" s="44" t="s">
        <v>5610</v>
      </c>
      <c r="C2790" s="6">
        <v>3441556.827</v>
      </c>
      <c r="D2790" s="6">
        <v>12585889.439999999</v>
      </c>
      <c r="E2790" s="6">
        <v>8574333.8420000002</v>
      </c>
      <c r="F2790" s="6">
        <v>4159678.1579999998</v>
      </c>
      <c r="G2790" s="6">
        <v>4185343.517</v>
      </c>
      <c r="H2790" s="6">
        <v>4085603.7170000002</v>
      </c>
      <c r="I2790" s="6">
        <v>3965189.66</v>
      </c>
      <c r="J2790" s="6">
        <v>3510010.4569999999</v>
      </c>
      <c r="K2790" s="6">
        <v>7190364.568</v>
      </c>
      <c r="L2790" s="6">
        <v>3936536.84</v>
      </c>
      <c r="M2790" s="6">
        <v>4253064.75</v>
      </c>
      <c r="N2790" s="6">
        <v>298256.84399999998</v>
      </c>
      <c r="O2790" s="6">
        <v>0.17777128</v>
      </c>
      <c r="P2790" s="6">
        <v>2789</v>
      </c>
      <c r="Q2790" s="6">
        <v>0.31366527999999999</v>
      </c>
      <c r="R2790" s="6">
        <v>0.86913794</v>
      </c>
      <c r="S2790" s="6" t="s">
        <v>38</v>
      </c>
      <c r="T2790" s="6" t="s">
        <v>38</v>
      </c>
    </row>
    <row r="2791" spans="1:20" x14ac:dyDescent="0.3">
      <c r="A2791" s="7" t="s">
        <v>5611</v>
      </c>
      <c r="B2791" s="45" t="s">
        <v>5612</v>
      </c>
      <c r="C2791" s="7">
        <v>14061762.300000001</v>
      </c>
      <c r="D2791" s="7">
        <v>47570296.770000003</v>
      </c>
      <c r="E2791" s="7">
        <v>36423451.829999998</v>
      </c>
      <c r="F2791" s="7">
        <v>12391407.1</v>
      </c>
      <c r="G2791" s="7">
        <v>17919719.629999999</v>
      </c>
      <c r="H2791" s="7">
        <v>15169332.85</v>
      </c>
      <c r="I2791" s="7">
        <v>11441210.460000001</v>
      </c>
      <c r="J2791" s="7">
        <v>12576055.779999999</v>
      </c>
      <c r="K2791" s="7">
        <v>27611729.5</v>
      </c>
      <c r="L2791" s="7">
        <v>14276579.699999999</v>
      </c>
      <c r="M2791" s="7">
        <v>17236112.100000001</v>
      </c>
      <c r="N2791" s="7">
        <v>2886784.67</v>
      </c>
      <c r="O2791" s="7">
        <v>0.17783616999999999</v>
      </c>
      <c r="P2791" s="7">
        <v>2790</v>
      </c>
      <c r="Q2791" s="7">
        <v>0.31366732000000003</v>
      </c>
      <c r="R2791" s="7">
        <v>0.95163087000000002</v>
      </c>
      <c r="S2791" s="7" t="s">
        <v>38</v>
      </c>
      <c r="T2791" s="7" t="s">
        <v>38</v>
      </c>
    </row>
    <row r="2792" spans="1:20" x14ac:dyDescent="0.3">
      <c r="A2792" s="6" t="s">
        <v>5613</v>
      </c>
      <c r="B2792" s="44" t="s">
        <v>5614</v>
      </c>
      <c r="C2792" s="6">
        <v>1116416.534</v>
      </c>
      <c r="D2792" s="6">
        <v>3174189.1230000001</v>
      </c>
      <c r="E2792" s="6">
        <v>2109386.7949999999</v>
      </c>
      <c r="F2792" s="6">
        <v>939463.2953</v>
      </c>
      <c r="G2792" s="6">
        <v>1241744.8929999999</v>
      </c>
      <c r="H2792" s="6">
        <v>1138093.3230000001</v>
      </c>
      <c r="I2792" s="6">
        <v>930815.59609999997</v>
      </c>
      <c r="J2792" s="6">
        <v>831217.04139999999</v>
      </c>
      <c r="K2792" s="6">
        <v>1834863.9369999999</v>
      </c>
      <c r="L2792" s="6">
        <v>1035467.71</v>
      </c>
      <c r="M2792" s="6">
        <v>1030705.86</v>
      </c>
      <c r="N2792" s="6">
        <v>187752.22399999999</v>
      </c>
      <c r="O2792" s="6">
        <v>0.17784665</v>
      </c>
      <c r="P2792" s="6">
        <v>2791</v>
      </c>
      <c r="Q2792" s="6">
        <v>0.3135734</v>
      </c>
      <c r="R2792" s="6">
        <v>0.82539052000000002</v>
      </c>
      <c r="S2792" s="6" t="s">
        <v>38</v>
      </c>
      <c r="T2792" s="6" t="s">
        <v>38</v>
      </c>
    </row>
    <row r="2793" spans="1:20" x14ac:dyDescent="0.3">
      <c r="A2793" s="7" t="s">
        <v>5615</v>
      </c>
      <c r="B2793" s="45" t="s">
        <v>5616</v>
      </c>
      <c r="C2793" s="7">
        <v>18143041.09</v>
      </c>
      <c r="D2793" s="7">
        <v>56957862.189999998</v>
      </c>
      <c r="E2793" s="7">
        <v>43428934.859999999</v>
      </c>
      <c r="F2793" s="7">
        <v>19247851.739999998</v>
      </c>
      <c r="G2793" s="7">
        <v>23089803.690000001</v>
      </c>
      <c r="H2793" s="7">
        <v>21265235.809999999</v>
      </c>
      <c r="I2793" s="7">
        <v>15999316.1</v>
      </c>
      <c r="J2793" s="7">
        <v>18638109.120000001</v>
      </c>
      <c r="K2793" s="7">
        <v>34444422.469999999</v>
      </c>
      <c r="L2793" s="7">
        <v>19748116.199999999</v>
      </c>
      <c r="M2793" s="7">
        <v>19010937.399999999</v>
      </c>
      <c r="N2793" s="7">
        <v>3095919.09</v>
      </c>
      <c r="O2793" s="7">
        <v>0.17786199999999999</v>
      </c>
      <c r="P2793" s="7">
        <v>2792</v>
      </c>
      <c r="Q2793" s="7">
        <v>0.31348815000000002</v>
      </c>
      <c r="R2793" s="7">
        <v>0.80255535</v>
      </c>
      <c r="S2793" s="7" t="s">
        <v>38</v>
      </c>
      <c r="T2793" s="7" t="s">
        <v>38</v>
      </c>
    </row>
    <row r="2794" spans="1:20" x14ac:dyDescent="0.3">
      <c r="A2794" s="6" t="s">
        <v>5617</v>
      </c>
      <c r="B2794" s="44" t="s">
        <v>5618</v>
      </c>
      <c r="C2794" s="6">
        <v>691412.11560000002</v>
      </c>
      <c r="D2794" s="6">
        <v>2473838.0060000001</v>
      </c>
      <c r="E2794" s="6">
        <v>1946652.2409999999</v>
      </c>
      <c r="F2794" s="6">
        <v>923698.5453</v>
      </c>
      <c r="G2794" s="6">
        <v>891347.65859999997</v>
      </c>
      <c r="H2794" s="6">
        <v>859313.43200000003</v>
      </c>
      <c r="I2794" s="6">
        <v>929097.88910000003</v>
      </c>
      <c r="J2794" s="6">
        <v>774425.98670000001</v>
      </c>
      <c r="K2794" s="6">
        <v>1508900.227</v>
      </c>
      <c r="L2794" s="6">
        <v>863546.24199999997</v>
      </c>
      <c r="M2794" s="6">
        <v>843302.94400000002</v>
      </c>
      <c r="N2794" s="6">
        <v>65904.662899999996</v>
      </c>
      <c r="O2794" s="6">
        <v>0.17788657999999999</v>
      </c>
      <c r="P2794" s="6">
        <v>2793</v>
      </c>
      <c r="Q2794" s="6">
        <v>0.31341921</v>
      </c>
      <c r="R2794" s="6">
        <v>0.80515207</v>
      </c>
      <c r="S2794" s="6" t="s">
        <v>38</v>
      </c>
      <c r="T2794" s="6" t="s">
        <v>38</v>
      </c>
    </row>
    <row r="2795" spans="1:20" x14ac:dyDescent="0.3">
      <c r="A2795" s="7" t="s">
        <v>5619</v>
      </c>
      <c r="B2795" s="45" t="s">
        <v>5620</v>
      </c>
      <c r="C2795" s="7">
        <v>4371458.4589999998</v>
      </c>
      <c r="D2795" s="7">
        <v>15277288.76</v>
      </c>
      <c r="E2795" s="7">
        <v>11296217.050000001</v>
      </c>
      <c r="F2795" s="7">
        <v>4546897.6550000003</v>
      </c>
      <c r="G2795" s="7">
        <v>5369771.8499999996</v>
      </c>
      <c r="H2795" s="7">
        <v>5636339.5690000001</v>
      </c>
      <c r="I2795" s="7">
        <v>4016602.2719999999</v>
      </c>
      <c r="J2795" s="7">
        <v>3916144.639</v>
      </c>
      <c r="K2795" s="7">
        <v>8872965.4810000006</v>
      </c>
      <c r="L2795" s="7">
        <v>4734714.58</v>
      </c>
      <c r="M2795" s="7">
        <v>5349951.1900000004</v>
      </c>
      <c r="N2795" s="7">
        <v>894793.71799999999</v>
      </c>
      <c r="O2795" s="7">
        <v>0.17790035000000001</v>
      </c>
      <c r="P2795" s="7">
        <v>2794</v>
      </c>
      <c r="Q2795" s="7">
        <v>0.31333128999999998</v>
      </c>
      <c r="R2795" s="7">
        <v>0.90613889999999997</v>
      </c>
      <c r="S2795" s="7" t="s">
        <v>38</v>
      </c>
      <c r="T2795" s="7" t="s">
        <v>38</v>
      </c>
    </row>
    <row r="2796" spans="1:20" x14ac:dyDescent="0.3">
      <c r="A2796" s="6" t="s">
        <v>5621</v>
      </c>
      <c r="B2796" s="44" t="s">
        <v>5622</v>
      </c>
      <c r="C2796" s="6">
        <v>366704.93589999998</v>
      </c>
      <c r="D2796" s="6">
        <v>1645278.1629999999</v>
      </c>
      <c r="E2796" s="6">
        <v>1564189.8659999999</v>
      </c>
      <c r="F2796" s="6">
        <v>363333.15470000001</v>
      </c>
      <c r="G2796" s="6">
        <v>459382.79920000001</v>
      </c>
      <c r="H2796" s="6">
        <v>515795.70939999999</v>
      </c>
      <c r="I2796" s="6">
        <v>451685.64689999999</v>
      </c>
      <c r="J2796" s="6">
        <v>309822.28749999998</v>
      </c>
      <c r="K2796" s="6">
        <v>984876.52969999996</v>
      </c>
      <c r="L2796" s="6">
        <v>434171.61099999998</v>
      </c>
      <c r="M2796" s="6">
        <v>716516.23499999999</v>
      </c>
      <c r="N2796" s="6">
        <v>87688.070600000006</v>
      </c>
      <c r="O2796" s="6">
        <v>0.17790996000000001</v>
      </c>
      <c r="P2796" s="6">
        <v>2795</v>
      </c>
      <c r="Q2796" s="6">
        <v>0.31323610000000002</v>
      </c>
      <c r="R2796" s="6">
        <v>1.1816774800000001</v>
      </c>
      <c r="S2796" s="6" t="s">
        <v>38</v>
      </c>
      <c r="T2796" s="6" t="s">
        <v>38</v>
      </c>
    </row>
    <row r="2797" spans="1:20" x14ac:dyDescent="0.3">
      <c r="A2797" s="7" t="s">
        <v>5623</v>
      </c>
      <c r="B2797" s="45" t="s">
        <v>5624</v>
      </c>
      <c r="C2797" s="7">
        <v>142333.2836</v>
      </c>
      <c r="D2797" s="7">
        <v>507780.77189999999</v>
      </c>
      <c r="E2797" s="7">
        <v>523822.70939999999</v>
      </c>
      <c r="F2797" s="7">
        <v>252597.2016</v>
      </c>
      <c r="G2797" s="7">
        <v>210361.7211</v>
      </c>
      <c r="H2797" s="7">
        <v>217568.5766</v>
      </c>
      <c r="I2797" s="7">
        <v>199147.35</v>
      </c>
      <c r="J2797" s="7">
        <v>220949.04139999999</v>
      </c>
      <c r="K2797" s="7">
        <v>356633.49160000001</v>
      </c>
      <c r="L2797" s="7">
        <v>212006.67199999999</v>
      </c>
      <c r="M2797" s="7">
        <v>189337.321</v>
      </c>
      <c r="N2797" s="7">
        <v>9643.1111600000004</v>
      </c>
      <c r="O2797" s="7">
        <v>0.17792253</v>
      </c>
      <c r="P2797" s="7">
        <v>2796</v>
      </c>
      <c r="Q2797" s="7">
        <v>0.31314618999999999</v>
      </c>
      <c r="R2797" s="7">
        <v>0.75033251999999995</v>
      </c>
      <c r="S2797" s="7" t="s">
        <v>38</v>
      </c>
      <c r="T2797" s="7" t="s">
        <v>38</v>
      </c>
    </row>
    <row r="2798" spans="1:20" x14ac:dyDescent="0.3">
      <c r="A2798" s="6" t="s">
        <v>5625</v>
      </c>
      <c r="B2798" s="44" t="s">
        <v>5626</v>
      </c>
      <c r="C2798" s="6">
        <v>0.1</v>
      </c>
      <c r="D2798" s="6">
        <v>1545240.9169999999</v>
      </c>
      <c r="E2798" s="6">
        <v>27942.24063</v>
      </c>
      <c r="F2798" s="6">
        <v>2329567.338</v>
      </c>
      <c r="G2798" s="6">
        <v>31031.098050000001</v>
      </c>
      <c r="H2798" s="6">
        <v>0.1</v>
      </c>
      <c r="I2798" s="6">
        <v>0.1</v>
      </c>
      <c r="J2798" s="6">
        <v>314346.87219999998</v>
      </c>
      <c r="K2798" s="6">
        <v>975687.64899999998</v>
      </c>
      <c r="L2798" s="6">
        <v>86344.542600000001</v>
      </c>
      <c r="M2798" s="6">
        <v>1155792.47</v>
      </c>
      <c r="N2798" s="6">
        <v>152703.815</v>
      </c>
      <c r="O2798" s="6">
        <v>0.17793819999999999</v>
      </c>
      <c r="P2798" s="6">
        <v>2797</v>
      </c>
      <c r="Q2798" s="6">
        <v>0.31306181</v>
      </c>
      <c r="R2798" s="6">
        <v>3.4982424700000001</v>
      </c>
      <c r="S2798" s="6" t="s">
        <v>38</v>
      </c>
      <c r="T2798" s="6" t="s">
        <v>38</v>
      </c>
    </row>
    <row r="2799" spans="1:20" x14ac:dyDescent="0.3">
      <c r="A2799" s="7" t="s">
        <v>5627</v>
      </c>
      <c r="B2799" s="45" t="s">
        <v>5628</v>
      </c>
      <c r="C2799" s="7">
        <v>4095204.6529999999</v>
      </c>
      <c r="D2799" s="7">
        <v>13034663.289999999</v>
      </c>
      <c r="E2799" s="7">
        <v>9901936.5979999993</v>
      </c>
      <c r="F2799" s="7">
        <v>3922819.0019999999</v>
      </c>
      <c r="G2799" s="7">
        <v>4846734.18</v>
      </c>
      <c r="H2799" s="7">
        <v>4936848.301</v>
      </c>
      <c r="I2799" s="7">
        <v>3579686.5980000002</v>
      </c>
      <c r="J2799" s="7">
        <v>3704525.375</v>
      </c>
      <c r="K2799" s="7">
        <v>7738655.8849999998</v>
      </c>
      <c r="L2799" s="7">
        <v>4266948.6100000003</v>
      </c>
      <c r="M2799" s="7">
        <v>4493062.28</v>
      </c>
      <c r="N2799" s="7">
        <v>724238.88100000005</v>
      </c>
      <c r="O2799" s="7">
        <v>0.17793904999999999</v>
      </c>
      <c r="P2799" s="7">
        <v>2798</v>
      </c>
      <c r="Q2799" s="7">
        <v>0.31295141999999998</v>
      </c>
      <c r="R2799" s="7">
        <v>0.85887827000000005</v>
      </c>
      <c r="S2799" s="7" t="s">
        <v>38</v>
      </c>
      <c r="T2799" s="7" t="s">
        <v>38</v>
      </c>
    </row>
    <row r="2800" spans="1:20" x14ac:dyDescent="0.3">
      <c r="A2800" s="6" t="s">
        <v>5629</v>
      </c>
      <c r="B2800" s="44" t="s">
        <v>5630</v>
      </c>
      <c r="C2800" s="6">
        <v>1588135.9750000001</v>
      </c>
      <c r="D2800" s="6">
        <v>5782097.7879999997</v>
      </c>
      <c r="E2800" s="6">
        <v>5509623.2879999997</v>
      </c>
      <c r="F2800" s="6">
        <v>1659796.3970000001</v>
      </c>
      <c r="G2800" s="6">
        <v>2416409.4130000002</v>
      </c>
      <c r="H2800" s="6">
        <v>1817692.4439999999</v>
      </c>
      <c r="I2800" s="6">
        <v>1511669.459</v>
      </c>
      <c r="J2800" s="6">
        <v>1591025.8970000001</v>
      </c>
      <c r="K2800" s="6">
        <v>3634913.3620000002</v>
      </c>
      <c r="L2800" s="6">
        <v>1834199.3</v>
      </c>
      <c r="M2800" s="6">
        <v>2324888.7400000002</v>
      </c>
      <c r="N2800" s="6">
        <v>409226.87</v>
      </c>
      <c r="O2800" s="6">
        <v>0.17795090999999999</v>
      </c>
      <c r="P2800" s="6">
        <v>2799</v>
      </c>
      <c r="Q2800" s="6">
        <v>0.31286045000000001</v>
      </c>
      <c r="R2800" s="6">
        <v>0.98677057000000001</v>
      </c>
      <c r="S2800" s="6" t="s">
        <v>38</v>
      </c>
      <c r="T2800" s="6" t="s">
        <v>38</v>
      </c>
    </row>
    <row r="2801" spans="1:20" x14ac:dyDescent="0.3">
      <c r="A2801" s="7" t="s">
        <v>5631</v>
      </c>
      <c r="B2801" s="45" t="s">
        <v>5632</v>
      </c>
      <c r="C2801" s="7">
        <v>1726505.4439999999</v>
      </c>
      <c r="D2801" s="7">
        <v>7241024.6550000003</v>
      </c>
      <c r="E2801" s="7">
        <v>5705522.7019999996</v>
      </c>
      <c r="F2801" s="7">
        <v>1949782.9029999999</v>
      </c>
      <c r="G2801" s="7">
        <v>2417995.0989999999</v>
      </c>
      <c r="H2801" s="7">
        <v>2078225.696</v>
      </c>
      <c r="I2801" s="7">
        <v>1794215.8230000001</v>
      </c>
      <c r="J2801" s="7">
        <v>1901928.8659999999</v>
      </c>
      <c r="K2801" s="7">
        <v>4155708.926</v>
      </c>
      <c r="L2801" s="7">
        <v>2048091.37</v>
      </c>
      <c r="M2801" s="7">
        <v>2750044.55</v>
      </c>
      <c r="N2801" s="7">
        <v>272979.31400000001</v>
      </c>
      <c r="O2801" s="7">
        <v>0.17803105999999999</v>
      </c>
      <c r="P2801" s="7">
        <v>2800</v>
      </c>
      <c r="Q2801" s="7">
        <v>0.31288959</v>
      </c>
      <c r="R2801" s="7">
        <v>1.02081453</v>
      </c>
      <c r="S2801" s="7" t="s">
        <v>38</v>
      </c>
      <c r="T2801" s="7" t="s">
        <v>38</v>
      </c>
    </row>
    <row r="2802" spans="1:20" x14ac:dyDescent="0.3">
      <c r="A2802" s="6" t="s">
        <v>5633</v>
      </c>
      <c r="B2802" s="44" t="s">
        <v>5634</v>
      </c>
      <c r="C2802" s="6">
        <v>1665124.2560000001</v>
      </c>
      <c r="D2802" s="6">
        <v>6277867.0219999999</v>
      </c>
      <c r="E2802" s="6">
        <v>4189866.3110000002</v>
      </c>
      <c r="F2802" s="6">
        <v>1763503.19</v>
      </c>
      <c r="G2802" s="6">
        <v>1962645.2720000001</v>
      </c>
      <c r="H2802" s="6">
        <v>1701730.1780000001</v>
      </c>
      <c r="I2802" s="6">
        <v>1914274.5530000001</v>
      </c>
      <c r="J2802" s="6">
        <v>1571664.639</v>
      </c>
      <c r="K2802" s="6">
        <v>3474090.1949999998</v>
      </c>
      <c r="L2802" s="6">
        <v>1787578.66</v>
      </c>
      <c r="M2802" s="6">
        <v>2203933.27</v>
      </c>
      <c r="N2802" s="6">
        <v>183202.06899999999</v>
      </c>
      <c r="O2802" s="6">
        <v>0.17805441</v>
      </c>
      <c r="P2802" s="6">
        <v>2801</v>
      </c>
      <c r="Q2802" s="6">
        <v>0.31281891000000001</v>
      </c>
      <c r="R2802" s="6">
        <v>0.95862848000000001</v>
      </c>
      <c r="S2802" s="6" t="s">
        <v>38</v>
      </c>
      <c r="T2802" s="6" t="s">
        <v>38</v>
      </c>
    </row>
    <row r="2803" spans="1:20" x14ac:dyDescent="0.3">
      <c r="A2803" s="7" t="s">
        <v>5635</v>
      </c>
      <c r="B2803" s="45" t="s">
        <v>5636</v>
      </c>
      <c r="C2803" s="7">
        <v>5867580.4610000001</v>
      </c>
      <c r="D2803" s="7">
        <v>20426783.43</v>
      </c>
      <c r="E2803" s="7">
        <v>14250659.869999999</v>
      </c>
      <c r="F2803" s="7">
        <v>5471507.7139999997</v>
      </c>
      <c r="G2803" s="7">
        <v>6996321.6569999997</v>
      </c>
      <c r="H2803" s="7">
        <v>6669286.5530000003</v>
      </c>
      <c r="I2803" s="7">
        <v>4906390.6960000005</v>
      </c>
      <c r="J2803" s="7">
        <v>5273943.1749999998</v>
      </c>
      <c r="K2803" s="7">
        <v>11504132.869999999</v>
      </c>
      <c r="L2803" s="7">
        <v>5961485.5199999996</v>
      </c>
      <c r="M2803" s="7">
        <v>7195377.9800000004</v>
      </c>
      <c r="N2803" s="7">
        <v>1025964.21</v>
      </c>
      <c r="O2803" s="7">
        <v>0.17805654000000001</v>
      </c>
      <c r="P2803" s="7">
        <v>2802</v>
      </c>
      <c r="Q2803" s="7">
        <v>0.31271100000000002</v>
      </c>
      <c r="R2803" s="7">
        <v>0.94840846000000001</v>
      </c>
      <c r="S2803" s="7" t="s">
        <v>38</v>
      </c>
      <c r="T2803" s="7" t="s">
        <v>38</v>
      </c>
    </row>
    <row r="2804" spans="1:20" x14ac:dyDescent="0.3">
      <c r="A2804" s="6" t="s">
        <v>5637</v>
      </c>
      <c r="B2804" s="44" t="s">
        <v>5638</v>
      </c>
      <c r="C2804" s="6">
        <v>2737834.3130000001</v>
      </c>
      <c r="D2804" s="6">
        <v>10581150.060000001</v>
      </c>
      <c r="E2804" s="6">
        <v>7956388.8499999996</v>
      </c>
      <c r="F2804" s="6">
        <v>3034969.5430000001</v>
      </c>
      <c r="G2804" s="6">
        <v>3489530.4870000002</v>
      </c>
      <c r="H2804" s="6">
        <v>3606465.6570000001</v>
      </c>
      <c r="I2804" s="6">
        <v>2706052.398</v>
      </c>
      <c r="J2804" s="6">
        <v>2702088.11</v>
      </c>
      <c r="K2804" s="6">
        <v>6077585.6909999996</v>
      </c>
      <c r="L2804" s="6">
        <v>3126034.16</v>
      </c>
      <c r="M2804" s="6">
        <v>3839420.34</v>
      </c>
      <c r="N2804" s="6">
        <v>489577.68800000002</v>
      </c>
      <c r="O2804" s="6">
        <v>0.17806570999999999</v>
      </c>
      <c r="P2804" s="6">
        <v>2803</v>
      </c>
      <c r="Q2804" s="6">
        <v>0.31261555000000002</v>
      </c>
      <c r="R2804" s="6">
        <v>0.95916478000000005</v>
      </c>
      <c r="S2804" s="6" t="s">
        <v>38</v>
      </c>
      <c r="T2804" s="6" t="s">
        <v>38</v>
      </c>
    </row>
    <row r="2805" spans="1:20" x14ac:dyDescent="0.3">
      <c r="A2805" s="7" t="s">
        <v>5639</v>
      </c>
      <c r="B2805" s="45" t="s">
        <v>5640</v>
      </c>
      <c r="C2805" s="7">
        <v>5447042.8059999999</v>
      </c>
      <c r="D2805" s="7">
        <v>20710487.050000001</v>
      </c>
      <c r="E2805" s="7">
        <v>14500863.369999999</v>
      </c>
      <c r="F2805" s="7">
        <v>4654679.0449999999</v>
      </c>
      <c r="G2805" s="7">
        <v>6519855.3279999997</v>
      </c>
      <c r="H2805" s="7">
        <v>6259691.1529999999</v>
      </c>
      <c r="I2805" s="7">
        <v>4213102.5999999996</v>
      </c>
      <c r="J2805" s="7">
        <v>4612849.9550000001</v>
      </c>
      <c r="K2805" s="7">
        <v>11328268.07</v>
      </c>
      <c r="L2805" s="7">
        <v>5401374.7599999998</v>
      </c>
      <c r="M2805" s="7">
        <v>7685852.7000000002</v>
      </c>
      <c r="N2805" s="7">
        <v>1157795.02</v>
      </c>
      <c r="O2805" s="7">
        <v>0.17808262999999999</v>
      </c>
      <c r="P2805" s="7">
        <v>2804</v>
      </c>
      <c r="Q2805" s="7">
        <v>0.31253375</v>
      </c>
      <c r="R2805" s="7">
        <v>1.06852876</v>
      </c>
      <c r="S2805" s="7" t="s">
        <v>38</v>
      </c>
      <c r="T2805" s="7" t="s">
        <v>38</v>
      </c>
    </row>
    <row r="2806" spans="1:20" x14ac:dyDescent="0.3">
      <c r="A2806" s="6" t="s">
        <v>5641</v>
      </c>
      <c r="B2806" s="44" t="s">
        <v>5642</v>
      </c>
      <c r="C2806" s="6">
        <v>47643.076560000001</v>
      </c>
      <c r="D2806" s="6">
        <v>579244.7328</v>
      </c>
      <c r="E2806" s="6">
        <v>531710.81480000005</v>
      </c>
      <c r="F2806" s="6">
        <v>259109.79139999999</v>
      </c>
      <c r="G2806" s="6">
        <v>165775.4535</v>
      </c>
      <c r="H2806" s="6">
        <v>103085.5141</v>
      </c>
      <c r="I2806" s="6">
        <v>228711.06289999999</v>
      </c>
      <c r="J2806" s="6">
        <v>145785.28260000001</v>
      </c>
      <c r="K2806" s="6">
        <v>354427.10389999999</v>
      </c>
      <c r="L2806" s="6">
        <v>160839.32800000001</v>
      </c>
      <c r="M2806" s="6">
        <v>248444.70199999999</v>
      </c>
      <c r="N2806" s="6">
        <v>52259.177900000002</v>
      </c>
      <c r="O2806" s="6">
        <v>0.17809595</v>
      </c>
      <c r="P2806" s="6">
        <v>2805</v>
      </c>
      <c r="Q2806" s="6">
        <v>0.31244569</v>
      </c>
      <c r="R2806" s="6">
        <v>1.1398687199999999</v>
      </c>
      <c r="S2806" s="6" t="s">
        <v>38</v>
      </c>
      <c r="T2806" s="6" t="s">
        <v>38</v>
      </c>
    </row>
    <row r="2807" spans="1:20" x14ac:dyDescent="0.3">
      <c r="A2807" s="7" t="s">
        <v>5643</v>
      </c>
      <c r="B2807" s="45" t="s">
        <v>5644</v>
      </c>
      <c r="C2807" s="7">
        <v>1638193.5449999999</v>
      </c>
      <c r="D2807" s="7">
        <v>5536754.1390000004</v>
      </c>
      <c r="E2807" s="7">
        <v>3808305.9279999998</v>
      </c>
      <c r="F2807" s="7">
        <v>1641317.0689999999</v>
      </c>
      <c r="G2807" s="7">
        <v>2124889.977</v>
      </c>
      <c r="H2807" s="7">
        <v>1836637.355</v>
      </c>
      <c r="I2807" s="7">
        <v>1505880.6780000001</v>
      </c>
      <c r="J2807" s="7">
        <v>1292821.4380000001</v>
      </c>
      <c r="K2807" s="7">
        <v>3156142.67</v>
      </c>
      <c r="L2807" s="7">
        <v>1690057.36</v>
      </c>
      <c r="M2807" s="7">
        <v>1887811.26</v>
      </c>
      <c r="N2807" s="7">
        <v>366188.71600000001</v>
      </c>
      <c r="O2807" s="7">
        <v>0.17815300000000001</v>
      </c>
      <c r="P2807" s="7">
        <v>2806</v>
      </c>
      <c r="Q2807" s="7">
        <v>0.31243439000000001</v>
      </c>
      <c r="R2807" s="7">
        <v>0.90109021</v>
      </c>
      <c r="S2807" s="7" t="s">
        <v>38</v>
      </c>
      <c r="T2807" s="7" t="s">
        <v>38</v>
      </c>
    </row>
    <row r="2808" spans="1:20" x14ac:dyDescent="0.3">
      <c r="A2808" s="6" t="s">
        <v>5645</v>
      </c>
      <c r="B2808" s="44" t="s">
        <v>5646</v>
      </c>
      <c r="C2808" s="6">
        <v>6042535.0880000005</v>
      </c>
      <c r="D2808" s="6">
        <v>18865362.010000002</v>
      </c>
      <c r="E2808" s="6">
        <v>16652398.74</v>
      </c>
      <c r="F2808" s="6">
        <v>5373669.1569999997</v>
      </c>
      <c r="G2808" s="6">
        <v>7503841.2019999996</v>
      </c>
      <c r="H2808" s="6">
        <v>6928022.6179999998</v>
      </c>
      <c r="I2808" s="6">
        <v>5528834.7350000003</v>
      </c>
      <c r="J2808" s="6">
        <v>5318066.9139999999</v>
      </c>
      <c r="K2808" s="6">
        <v>11733491.25</v>
      </c>
      <c r="L2808" s="6">
        <v>6319691.3700000001</v>
      </c>
      <c r="M2808" s="6">
        <v>7021242.7800000003</v>
      </c>
      <c r="N2808" s="6">
        <v>1064735.26</v>
      </c>
      <c r="O2808" s="6">
        <v>0.17817773000000001</v>
      </c>
      <c r="P2808" s="6">
        <v>2807</v>
      </c>
      <c r="Q2808" s="6">
        <v>0.31236645000000002</v>
      </c>
      <c r="R2808" s="6">
        <v>0.89270634000000004</v>
      </c>
      <c r="S2808" s="6" t="s">
        <v>38</v>
      </c>
      <c r="T2808" s="6" t="s">
        <v>38</v>
      </c>
    </row>
    <row r="2809" spans="1:20" x14ac:dyDescent="0.3">
      <c r="A2809" s="7" t="s">
        <v>5647</v>
      </c>
      <c r="B2809" s="45" t="s">
        <v>5648</v>
      </c>
      <c r="C2809" s="7">
        <v>633364.66639999999</v>
      </c>
      <c r="D2809" s="7">
        <v>2074862.3030000001</v>
      </c>
      <c r="E2809" s="7">
        <v>1849043.983</v>
      </c>
      <c r="F2809" s="7">
        <v>675282.98089999997</v>
      </c>
      <c r="G2809" s="7">
        <v>816119.84609999997</v>
      </c>
      <c r="H2809" s="7">
        <v>743049.723</v>
      </c>
      <c r="I2809" s="7">
        <v>597955.973</v>
      </c>
      <c r="J2809" s="7">
        <v>739315.49060000002</v>
      </c>
      <c r="K2809" s="7">
        <v>1308138.483</v>
      </c>
      <c r="L2809" s="7">
        <v>724110.25800000003</v>
      </c>
      <c r="M2809" s="7">
        <v>760760.57700000005</v>
      </c>
      <c r="N2809" s="7">
        <v>91233.346099999995</v>
      </c>
      <c r="O2809" s="7">
        <v>0.17823417999999999</v>
      </c>
      <c r="P2809" s="7">
        <v>2808</v>
      </c>
      <c r="Q2809" s="7">
        <v>0.31235414</v>
      </c>
      <c r="R2809" s="7">
        <v>0.85323397999999995</v>
      </c>
      <c r="S2809" s="7" t="s">
        <v>38</v>
      </c>
      <c r="T2809" s="7" t="s">
        <v>38</v>
      </c>
    </row>
    <row r="2810" spans="1:20" x14ac:dyDescent="0.3">
      <c r="A2810" s="6" t="s">
        <v>5649</v>
      </c>
      <c r="B2810" s="44" t="s">
        <v>5650</v>
      </c>
      <c r="C2810" s="6">
        <v>219952.0961</v>
      </c>
      <c r="D2810" s="6">
        <v>611665.53749999998</v>
      </c>
      <c r="E2810" s="6">
        <v>375334.74060000002</v>
      </c>
      <c r="F2810" s="6">
        <v>208067.98670000001</v>
      </c>
      <c r="G2810" s="6">
        <v>256407.33439999999</v>
      </c>
      <c r="H2810" s="6">
        <v>223653.42809999999</v>
      </c>
      <c r="I2810" s="6">
        <v>184154.56090000001</v>
      </c>
      <c r="J2810" s="6">
        <v>163843.12340000001</v>
      </c>
      <c r="K2810" s="6">
        <v>353755.09019999998</v>
      </c>
      <c r="L2810" s="6">
        <v>207014.61199999999</v>
      </c>
      <c r="M2810" s="6">
        <v>188070.424</v>
      </c>
      <c r="N2810" s="6">
        <v>41242.577499999999</v>
      </c>
      <c r="O2810" s="6">
        <v>0.17828108000000001</v>
      </c>
      <c r="P2810" s="6">
        <v>2809</v>
      </c>
      <c r="Q2810" s="6">
        <v>0.31232510000000002</v>
      </c>
      <c r="R2810" s="6">
        <v>0.77301830999999999</v>
      </c>
      <c r="S2810" s="6" t="s">
        <v>38</v>
      </c>
      <c r="T2810" s="6" t="s">
        <v>38</v>
      </c>
    </row>
    <row r="2811" spans="1:20" x14ac:dyDescent="0.3">
      <c r="A2811" s="7" t="s">
        <v>5651</v>
      </c>
      <c r="B2811" s="45" t="s">
        <v>5652</v>
      </c>
      <c r="C2811" s="7">
        <v>1065871.7169999999</v>
      </c>
      <c r="D2811" s="7">
        <v>3757367.58</v>
      </c>
      <c r="E2811" s="7">
        <v>2541608.6140000001</v>
      </c>
      <c r="F2811" s="7">
        <v>1219197.311</v>
      </c>
      <c r="G2811" s="7">
        <v>1161094.946</v>
      </c>
      <c r="H2811" s="7">
        <v>1243194.9129999999</v>
      </c>
      <c r="I2811" s="7">
        <v>1125291.183</v>
      </c>
      <c r="J2811" s="7">
        <v>1203787.3230000001</v>
      </c>
      <c r="K2811" s="7">
        <v>2146011.3059999999</v>
      </c>
      <c r="L2811" s="7">
        <v>1183342.0900000001</v>
      </c>
      <c r="M2811" s="7">
        <v>1262095.08</v>
      </c>
      <c r="N2811" s="7">
        <v>51202.900699999998</v>
      </c>
      <c r="O2811" s="7">
        <v>0.17828308000000001</v>
      </c>
      <c r="P2811" s="7">
        <v>2810</v>
      </c>
      <c r="Q2811" s="7">
        <v>0.31221745000000001</v>
      </c>
      <c r="R2811" s="7">
        <v>0.85879048000000002</v>
      </c>
      <c r="S2811" s="7" t="s">
        <v>38</v>
      </c>
      <c r="T2811" s="7" t="s">
        <v>38</v>
      </c>
    </row>
    <row r="2812" spans="1:20" x14ac:dyDescent="0.3">
      <c r="A2812" s="6" t="s">
        <v>5653</v>
      </c>
      <c r="B2812" s="44" t="s">
        <v>5654</v>
      </c>
      <c r="C2812" s="6">
        <v>3406035.4670000002</v>
      </c>
      <c r="D2812" s="6">
        <v>13580573.77</v>
      </c>
      <c r="E2812" s="6">
        <v>12172505.060000001</v>
      </c>
      <c r="F2812" s="6">
        <v>3212523.9270000001</v>
      </c>
      <c r="G2812" s="6">
        <v>4465410.108</v>
      </c>
      <c r="H2812" s="6">
        <v>4777992.2369999997</v>
      </c>
      <c r="I2812" s="6">
        <v>2433763.162</v>
      </c>
      <c r="J2812" s="6">
        <v>3456616.5260000001</v>
      </c>
      <c r="K2812" s="6">
        <v>8092909.5549999997</v>
      </c>
      <c r="L2812" s="6">
        <v>3783445.51</v>
      </c>
      <c r="M2812" s="6">
        <v>5554052.8899999997</v>
      </c>
      <c r="N2812" s="6">
        <v>1061862.9099999999</v>
      </c>
      <c r="O2812" s="6">
        <v>0.17829188000000001</v>
      </c>
      <c r="P2812" s="6">
        <v>2811</v>
      </c>
      <c r="Q2812" s="6">
        <v>0.31212178000000002</v>
      </c>
      <c r="R2812" s="6">
        <v>1.0969578099999999</v>
      </c>
      <c r="S2812" s="6" t="s">
        <v>38</v>
      </c>
      <c r="T2812" s="6" t="s">
        <v>38</v>
      </c>
    </row>
    <row r="2813" spans="1:20" x14ac:dyDescent="0.3">
      <c r="A2813" s="7" t="s">
        <v>5655</v>
      </c>
      <c r="B2813" s="45" t="s">
        <v>5656</v>
      </c>
      <c r="C2813" s="7">
        <v>943386.06969999999</v>
      </c>
      <c r="D2813" s="7">
        <v>3710934.2089999998</v>
      </c>
      <c r="E2813" s="7">
        <v>3022539.639</v>
      </c>
      <c r="F2813" s="7">
        <v>1131003.1880000001</v>
      </c>
      <c r="G2813" s="7">
        <v>1289735.1869999999</v>
      </c>
      <c r="H2813" s="7">
        <v>1391986.585</v>
      </c>
      <c r="I2813" s="7">
        <v>958378.57559999998</v>
      </c>
      <c r="J2813" s="7">
        <v>909971.98789999995</v>
      </c>
      <c r="K2813" s="7">
        <v>2201965.7769999998</v>
      </c>
      <c r="L2813" s="7">
        <v>1137518.0800000001</v>
      </c>
      <c r="M2813" s="7">
        <v>1376143.27</v>
      </c>
      <c r="N2813" s="7">
        <v>239299.29199999999</v>
      </c>
      <c r="O2813" s="7">
        <v>0.17831388000000001</v>
      </c>
      <c r="P2813" s="7">
        <v>2812</v>
      </c>
      <c r="Q2813" s="7">
        <v>0.31204927999999998</v>
      </c>
      <c r="R2813" s="7">
        <v>0.95290257</v>
      </c>
      <c r="S2813" s="7" t="s">
        <v>38</v>
      </c>
      <c r="T2813" s="7" t="s">
        <v>38</v>
      </c>
    </row>
    <row r="2814" spans="1:20" x14ac:dyDescent="0.3">
      <c r="A2814" s="6" t="s">
        <v>5657</v>
      </c>
      <c r="B2814" s="44" t="s">
        <v>5658</v>
      </c>
      <c r="C2814" s="6">
        <v>240567.56880000001</v>
      </c>
      <c r="D2814" s="6">
        <v>1273474.2879999999</v>
      </c>
      <c r="E2814" s="6">
        <v>1213292.9750000001</v>
      </c>
      <c r="F2814" s="6">
        <v>499021.67810000002</v>
      </c>
      <c r="G2814" s="6">
        <v>334467.31880000001</v>
      </c>
      <c r="H2814" s="6">
        <v>332866.66249999998</v>
      </c>
      <c r="I2814" s="6">
        <v>540766.86560000002</v>
      </c>
      <c r="J2814" s="6">
        <v>417772.97499999998</v>
      </c>
      <c r="K2814" s="6">
        <v>806589.12730000005</v>
      </c>
      <c r="L2814" s="6">
        <v>406468.45500000002</v>
      </c>
      <c r="M2814" s="6">
        <v>515870.75699999998</v>
      </c>
      <c r="N2814" s="6">
        <v>97920.448600000003</v>
      </c>
      <c r="O2814" s="6">
        <v>0.17833776000000001</v>
      </c>
      <c r="P2814" s="6">
        <v>2813</v>
      </c>
      <c r="Q2814" s="6">
        <v>0.31198014000000002</v>
      </c>
      <c r="R2814" s="6">
        <v>0.98869056</v>
      </c>
      <c r="S2814" s="6" t="s">
        <v>38</v>
      </c>
      <c r="T2814" s="6" t="s">
        <v>38</v>
      </c>
    </row>
    <row r="2815" spans="1:20" x14ac:dyDescent="0.3">
      <c r="A2815" s="7" t="s">
        <v>5659</v>
      </c>
      <c r="B2815" s="45" t="s">
        <v>5660</v>
      </c>
      <c r="C2815" s="7">
        <v>14874239.140000001</v>
      </c>
      <c r="D2815" s="7">
        <v>52848648.899999999</v>
      </c>
      <c r="E2815" s="7">
        <v>43415525.18</v>
      </c>
      <c r="F2815" s="7">
        <v>15061659.16</v>
      </c>
      <c r="G2815" s="7">
        <v>18937598.109999999</v>
      </c>
      <c r="H2815" s="7">
        <v>17190775.25</v>
      </c>
      <c r="I2815" s="7">
        <v>15498574.85</v>
      </c>
      <c r="J2815" s="7">
        <v>14776402.33</v>
      </c>
      <c r="K2815" s="7">
        <v>31550018.09</v>
      </c>
      <c r="L2815" s="7">
        <v>16600837.6</v>
      </c>
      <c r="M2815" s="7">
        <v>19530911.5</v>
      </c>
      <c r="N2815" s="7">
        <v>1857599.11</v>
      </c>
      <c r="O2815" s="7">
        <v>0.17835872</v>
      </c>
      <c r="P2815" s="7">
        <v>2814</v>
      </c>
      <c r="Q2815" s="7">
        <v>0.31190592</v>
      </c>
      <c r="R2815" s="7">
        <v>0.92638478999999996</v>
      </c>
      <c r="S2815" s="7" t="s">
        <v>38</v>
      </c>
      <c r="T2815" s="7" t="s">
        <v>38</v>
      </c>
    </row>
    <row r="2816" spans="1:20" x14ac:dyDescent="0.3">
      <c r="A2816" s="6" t="s">
        <v>5661</v>
      </c>
      <c r="B2816" s="44" t="s">
        <v>5662</v>
      </c>
      <c r="C2816" s="6">
        <v>137866.64790000001</v>
      </c>
      <c r="D2816" s="6">
        <v>534469.08440000005</v>
      </c>
      <c r="E2816" s="6">
        <v>285843.49060000002</v>
      </c>
      <c r="F2816" s="6">
        <v>96317.05313</v>
      </c>
      <c r="G2816" s="6">
        <v>128775.0863</v>
      </c>
      <c r="H2816" s="6">
        <v>106597.0131</v>
      </c>
      <c r="I2816" s="6">
        <v>114241.5238</v>
      </c>
      <c r="J2816" s="6">
        <v>100148.66250000001</v>
      </c>
      <c r="K2816" s="6">
        <v>263624.06900000002</v>
      </c>
      <c r="L2816" s="6">
        <v>112440.571</v>
      </c>
      <c r="M2816" s="6">
        <v>198038.12100000001</v>
      </c>
      <c r="N2816" s="6">
        <v>12319.334500000001</v>
      </c>
      <c r="O2816" s="6">
        <v>0.17837791</v>
      </c>
      <c r="P2816" s="6">
        <v>2815</v>
      </c>
      <c r="Q2816" s="6">
        <v>0.31182866999999997</v>
      </c>
      <c r="R2816" s="6">
        <v>1.2293194000000001</v>
      </c>
      <c r="S2816" s="6" t="s">
        <v>38</v>
      </c>
      <c r="T2816" s="6" t="s">
        <v>38</v>
      </c>
    </row>
    <row r="2817" spans="1:20" x14ac:dyDescent="0.3">
      <c r="A2817" s="7" t="s">
        <v>5663</v>
      </c>
      <c r="B2817" s="45" t="s">
        <v>5664</v>
      </c>
      <c r="C2817" s="7">
        <v>884943.38809999998</v>
      </c>
      <c r="D2817" s="7">
        <v>3465631.1469999999</v>
      </c>
      <c r="E2817" s="7">
        <v>2770058.0839999998</v>
      </c>
      <c r="F2817" s="7">
        <v>964595.63710000005</v>
      </c>
      <c r="G2817" s="7">
        <v>1222410.821</v>
      </c>
      <c r="H2817" s="7">
        <v>1204057.2120000001</v>
      </c>
      <c r="I2817" s="7">
        <v>856458.56090000004</v>
      </c>
      <c r="J2817" s="7">
        <v>785534.89390000002</v>
      </c>
      <c r="K2817" s="7">
        <v>2021307.064</v>
      </c>
      <c r="L2817" s="7">
        <v>1017115.37</v>
      </c>
      <c r="M2817" s="7">
        <v>1298032.05</v>
      </c>
      <c r="N2817" s="7">
        <v>228424.75200000001</v>
      </c>
      <c r="O2817" s="7">
        <v>0.17838503999999999</v>
      </c>
      <c r="P2817" s="7">
        <v>2816</v>
      </c>
      <c r="Q2817" s="7">
        <v>0.31173039000000002</v>
      </c>
      <c r="R2817" s="7">
        <v>0.99080517000000001</v>
      </c>
      <c r="S2817" s="7" t="s">
        <v>38</v>
      </c>
      <c r="T2817" s="7" t="s">
        <v>38</v>
      </c>
    </row>
    <row r="2818" spans="1:20" x14ac:dyDescent="0.3">
      <c r="A2818" s="6" t="s">
        <v>5665</v>
      </c>
      <c r="B2818" s="44" t="s">
        <v>5666</v>
      </c>
      <c r="C2818" s="6">
        <v>13514984.17</v>
      </c>
      <c r="D2818" s="6">
        <v>41576656.369999997</v>
      </c>
      <c r="E2818" s="6">
        <v>33768530.539999999</v>
      </c>
      <c r="F2818" s="6">
        <v>12716767.42</v>
      </c>
      <c r="G2818" s="6">
        <v>16671307.029999999</v>
      </c>
      <c r="H2818" s="6">
        <v>15676231.529999999</v>
      </c>
      <c r="I2818" s="6">
        <v>12277879.289999999</v>
      </c>
      <c r="J2818" s="6">
        <v>12084366.380000001</v>
      </c>
      <c r="K2818" s="6">
        <v>25394234.620000001</v>
      </c>
      <c r="L2818" s="6">
        <v>14177446.1</v>
      </c>
      <c r="M2818" s="6">
        <v>14535409.300000001</v>
      </c>
      <c r="N2818" s="6">
        <v>2342010.31</v>
      </c>
      <c r="O2818" s="6">
        <v>0.17841303999999999</v>
      </c>
      <c r="P2818" s="6">
        <v>2817</v>
      </c>
      <c r="Q2818" s="6">
        <v>0.31166864999999999</v>
      </c>
      <c r="R2818" s="6">
        <v>0.84090332999999995</v>
      </c>
      <c r="S2818" s="6" t="s">
        <v>38</v>
      </c>
      <c r="T2818" s="6" t="s">
        <v>38</v>
      </c>
    </row>
    <row r="2819" spans="1:20" x14ac:dyDescent="0.3">
      <c r="A2819" s="7" t="s">
        <v>5667</v>
      </c>
      <c r="B2819" s="45" t="s">
        <v>5668</v>
      </c>
      <c r="C2819" s="7">
        <v>69490403.549999997</v>
      </c>
      <c r="D2819" s="7">
        <v>223025239.90000001</v>
      </c>
      <c r="E2819" s="7">
        <v>177841926.59999999</v>
      </c>
      <c r="F2819" s="7">
        <v>60257308.100000001</v>
      </c>
      <c r="G2819" s="7">
        <v>84295160.769999996</v>
      </c>
      <c r="H2819" s="7">
        <v>85122561.140000001</v>
      </c>
      <c r="I2819" s="7">
        <v>58281075.359999999</v>
      </c>
      <c r="J2819" s="7">
        <v>52067401.950000003</v>
      </c>
      <c r="K2819" s="7">
        <v>132653719.5</v>
      </c>
      <c r="L2819" s="7">
        <v>69941549.799999997</v>
      </c>
      <c r="M2819" s="7">
        <v>80498096.5</v>
      </c>
      <c r="N2819" s="7">
        <v>17242786.699999999</v>
      </c>
      <c r="O2819" s="7">
        <v>0.17845662000000001</v>
      </c>
      <c r="P2819" s="7">
        <v>2818</v>
      </c>
      <c r="Q2819" s="7">
        <v>0.31163414</v>
      </c>
      <c r="R2819" s="7">
        <v>0.92344345999999999</v>
      </c>
      <c r="S2819" s="7" t="s">
        <v>38</v>
      </c>
      <c r="T2819" s="7" t="s">
        <v>38</v>
      </c>
    </row>
    <row r="2820" spans="1:20" x14ac:dyDescent="0.3">
      <c r="A2820" s="6" t="s">
        <v>5669</v>
      </c>
      <c r="B2820" s="44" t="s">
        <v>5670</v>
      </c>
      <c r="C2820" s="6">
        <v>9700414.4959999993</v>
      </c>
      <c r="D2820" s="6">
        <v>36734011.829999998</v>
      </c>
      <c r="E2820" s="6">
        <v>27823774.5</v>
      </c>
      <c r="F2820" s="6">
        <v>9943357.0730000008</v>
      </c>
      <c r="G2820" s="6">
        <v>12153648.310000001</v>
      </c>
      <c r="H2820" s="6">
        <v>11741451.16</v>
      </c>
      <c r="I2820" s="6">
        <v>9574843.1769999992</v>
      </c>
      <c r="J2820" s="6">
        <v>9473803.0419999994</v>
      </c>
      <c r="K2820" s="6">
        <v>21050389.48</v>
      </c>
      <c r="L2820" s="6">
        <v>10735936.4</v>
      </c>
      <c r="M2820" s="6">
        <v>13466537</v>
      </c>
      <c r="N2820" s="6">
        <v>1409738.16</v>
      </c>
      <c r="O2820" s="6">
        <v>0.17845773000000001</v>
      </c>
      <c r="P2820" s="6">
        <v>2819</v>
      </c>
      <c r="Q2820" s="6">
        <v>0.31152553999999999</v>
      </c>
      <c r="R2820" s="6">
        <v>0.97139889000000001</v>
      </c>
      <c r="S2820" s="6" t="s">
        <v>38</v>
      </c>
      <c r="T2820" s="6" t="s">
        <v>38</v>
      </c>
    </row>
    <row r="2821" spans="1:20" x14ac:dyDescent="0.3">
      <c r="A2821" s="7" t="s">
        <v>5671</v>
      </c>
      <c r="B2821" s="45" t="s">
        <v>5672</v>
      </c>
      <c r="C2821" s="7">
        <v>2069133.122</v>
      </c>
      <c r="D2821" s="7">
        <v>9245840.4609999992</v>
      </c>
      <c r="E2821" s="7">
        <v>6536423.2949999999</v>
      </c>
      <c r="F2821" s="7">
        <v>2253800.3790000002</v>
      </c>
      <c r="G2821" s="7">
        <v>2651713.395</v>
      </c>
      <c r="H2821" s="7">
        <v>2492308.2880000002</v>
      </c>
      <c r="I2821" s="7">
        <v>2114173.645</v>
      </c>
      <c r="J2821" s="7">
        <v>2188310.8220000002</v>
      </c>
      <c r="K2821" s="7">
        <v>5026299.3150000004</v>
      </c>
      <c r="L2821" s="7">
        <v>2361626.54</v>
      </c>
      <c r="M2821" s="7">
        <v>3488867.25</v>
      </c>
      <c r="N2821" s="7">
        <v>253310.992</v>
      </c>
      <c r="O2821" s="7">
        <v>0.17846269000000001</v>
      </c>
      <c r="P2821" s="7">
        <v>2820</v>
      </c>
      <c r="Q2821" s="7">
        <v>0.31142372000000001</v>
      </c>
      <c r="R2821" s="7">
        <v>1.0897157500000001</v>
      </c>
      <c r="S2821" s="7" t="s">
        <v>38</v>
      </c>
      <c r="T2821" s="7" t="s">
        <v>38</v>
      </c>
    </row>
    <row r="2822" spans="1:20" x14ac:dyDescent="0.3">
      <c r="A2822" s="6" t="s">
        <v>5673</v>
      </c>
      <c r="B2822" s="44" t="s">
        <v>5674</v>
      </c>
      <c r="C2822" s="6">
        <v>1796921.709</v>
      </c>
      <c r="D2822" s="6">
        <v>8170831.5219999999</v>
      </c>
      <c r="E2822" s="6">
        <v>4114499.5380000002</v>
      </c>
      <c r="F2822" s="6">
        <v>1866076.817</v>
      </c>
      <c r="G2822" s="6">
        <v>1796524.1</v>
      </c>
      <c r="H2822" s="6">
        <v>1832707.2450000001</v>
      </c>
      <c r="I2822" s="6">
        <v>1572522.7290000001</v>
      </c>
      <c r="J2822" s="6">
        <v>1629117.3230000001</v>
      </c>
      <c r="K2822" s="6">
        <v>3987082.3960000002</v>
      </c>
      <c r="L2822" s="6">
        <v>1707717.85</v>
      </c>
      <c r="M2822" s="6">
        <v>2989730.22</v>
      </c>
      <c r="N2822" s="6">
        <v>126444.537</v>
      </c>
      <c r="O2822" s="6">
        <v>0.17848322</v>
      </c>
      <c r="P2822" s="6">
        <v>2821</v>
      </c>
      <c r="Q2822" s="6">
        <v>0.31134914000000002</v>
      </c>
      <c r="R2822" s="6">
        <v>1.2232637900000001</v>
      </c>
      <c r="S2822" s="6" t="s">
        <v>38</v>
      </c>
      <c r="T2822" s="6" t="s">
        <v>38</v>
      </c>
    </row>
    <row r="2823" spans="1:20" x14ac:dyDescent="0.3">
      <c r="A2823" s="7" t="s">
        <v>5675</v>
      </c>
      <c r="B2823" s="45" t="s">
        <v>5676</v>
      </c>
      <c r="C2823" s="7">
        <v>197852.0863</v>
      </c>
      <c r="D2823" s="7">
        <v>547593.04920000001</v>
      </c>
      <c r="E2823" s="7">
        <v>354211.31880000001</v>
      </c>
      <c r="F2823" s="7">
        <v>202342.93280000001</v>
      </c>
      <c r="G2823" s="7">
        <v>198647.90830000001</v>
      </c>
      <c r="H2823" s="7">
        <v>187267.4613</v>
      </c>
      <c r="I2823" s="7">
        <v>145438.7758</v>
      </c>
      <c r="J2823" s="7">
        <v>250973.0785</v>
      </c>
      <c r="K2823" s="7">
        <v>325499.8468</v>
      </c>
      <c r="L2823" s="7">
        <v>195581.80600000001</v>
      </c>
      <c r="M2823" s="7">
        <v>164935.66</v>
      </c>
      <c r="N2823" s="7">
        <v>43439.789199999999</v>
      </c>
      <c r="O2823" s="7">
        <v>0.17848493000000001</v>
      </c>
      <c r="P2823" s="7">
        <v>2822</v>
      </c>
      <c r="Q2823" s="7">
        <v>0.31124179000000002</v>
      </c>
      <c r="R2823" s="7">
        <v>0.73488469000000001</v>
      </c>
      <c r="S2823" s="7" t="s">
        <v>38</v>
      </c>
      <c r="T2823" s="7" t="s">
        <v>38</v>
      </c>
    </row>
    <row r="2824" spans="1:20" x14ac:dyDescent="0.3">
      <c r="A2824" s="6" t="s">
        <v>5677</v>
      </c>
      <c r="B2824" s="44" t="s">
        <v>5678</v>
      </c>
      <c r="C2824" s="6">
        <v>136855828.40000001</v>
      </c>
      <c r="D2824" s="6">
        <v>402567957.89999998</v>
      </c>
      <c r="E2824" s="6">
        <v>362509701</v>
      </c>
      <c r="F2824" s="6">
        <v>138264235.80000001</v>
      </c>
      <c r="G2824" s="6">
        <v>172058176.5</v>
      </c>
      <c r="H2824" s="6">
        <v>158026683.19999999</v>
      </c>
      <c r="I2824" s="6">
        <v>137978717.90000001</v>
      </c>
      <c r="J2824" s="6">
        <v>135094806.5</v>
      </c>
      <c r="K2824" s="6">
        <v>260049430.80000001</v>
      </c>
      <c r="L2824" s="6">
        <v>150789596</v>
      </c>
      <c r="M2824" s="6">
        <v>142382039</v>
      </c>
      <c r="N2824" s="6">
        <v>17465899.699999999</v>
      </c>
      <c r="O2824" s="6">
        <v>0.17851026</v>
      </c>
      <c r="P2824" s="6">
        <v>2823</v>
      </c>
      <c r="Q2824" s="6">
        <v>0.31117569</v>
      </c>
      <c r="R2824" s="6">
        <v>0.78624899000000004</v>
      </c>
      <c r="S2824" s="6" t="s">
        <v>38</v>
      </c>
      <c r="T2824" s="6" t="s">
        <v>38</v>
      </c>
    </row>
    <row r="2825" spans="1:20" x14ac:dyDescent="0.3">
      <c r="A2825" s="7" t="s">
        <v>5679</v>
      </c>
      <c r="B2825" s="45" t="s">
        <v>5680</v>
      </c>
      <c r="C2825" s="7">
        <v>59191396.640000001</v>
      </c>
      <c r="D2825" s="7">
        <v>219339617.19999999</v>
      </c>
      <c r="E2825" s="7">
        <v>169886456.90000001</v>
      </c>
      <c r="F2825" s="7">
        <v>60423778.159999996</v>
      </c>
      <c r="G2825" s="7">
        <v>74631493.5</v>
      </c>
      <c r="H2825" s="7">
        <v>68821146.700000003</v>
      </c>
      <c r="I2825" s="7">
        <v>60622332.770000003</v>
      </c>
      <c r="J2825" s="7">
        <v>58769440.640000001</v>
      </c>
      <c r="K2825" s="7">
        <v>127210312.2</v>
      </c>
      <c r="L2825" s="7">
        <v>65711103.399999999</v>
      </c>
      <c r="M2825" s="7">
        <v>80407454.400000006</v>
      </c>
      <c r="N2825" s="7">
        <v>7378527.3399999999</v>
      </c>
      <c r="O2825" s="7">
        <v>0.17851859</v>
      </c>
      <c r="P2825" s="7">
        <v>2824</v>
      </c>
      <c r="Q2825" s="7">
        <v>0.31108003000000001</v>
      </c>
      <c r="R2825" s="7">
        <v>0.95300655000000001</v>
      </c>
      <c r="S2825" s="7" t="s">
        <v>38</v>
      </c>
      <c r="T2825" s="7" t="s">
        <v>38</v>
      </c>
    </row>
    <row r="2826" spans="1:20" x14ac:dyDescent="0.3">
      <c r="A2826" s="6" t="s">
        <v>5681</v>
      </c>
      <c r="B2826" s="44" t="s">
        <v>5682</v>
      </c>
      <c r="C2826" s="6">
        <v>1819522.9280000001</v>
      </c>
      <c r="D2826" s="6">
        <v>6948481.0060000001</v>
      </c>
      <c r="E2826" s="6">
        <v>5481272.5060000001</v>
      </c>
      <c r="F2826" s="6">
        <v>2152008.9980000001</v>
      </c>
      <c r="G2826" s="6">
        <v>2460856.7799999998</v>
      </c>
      <c r="H2826" s="6">
        <v>2426309.42</v>
      </c>
      <c r="I2826" s="6">
        <v>1801218.2560000001</v>
      </c>
      <c r="J2826" s="6">
        <v>1977499.9979999999</v>
      </c>
      <c r="K2826" s="6">
        <v>4100321.36</v>
      </c>
      <c r="L2826" s="6">
        <v>2166471.11</v>
      </c>
      <c r="M2826" s="6">
        <v>2517737.21</v>
      </c>
      <c r="N2826" s="6">
        <v>328277.625</v>
      </c>
      <c r="O2826" s="6">
        <v>0.17851901000000001</v>
      </c>
      <c r="P2826" s="6">
        <v>2825</v>
      </c>
      <c r="Q2826" s="6">
        <v>0.31097064000000002</v>
      </c>
      <c r="R2826" s="6">
        <v>0.92038998000000005</v>
      </c>
      <c r="S2826" s="6" t="s">
        <v>38</v>
      </c>
      <c r="T2826" s="6" t="s">
        <v>38</v>
      </c>
    </row>
    <row r="2827" spans="1:20" x14ac:dyDescent="0.3">
      <c r="A2827" s="7" t="s">
        <v>5683</v>
      </c>
      <c r="B2827" s="45" t="s">
        <v>5684</v>
      </c>
      <c r="C2827" s="7">
        <v>2440314.9139999999</v>
      </c>
      <c r="D2827" s="7">
        <v>9318492.8300000001</v>
      </c>
      <c r="E2827" s="7">
        <v>5681481.8729999997</v>
      </c>
      <c r="F2827" s="7">
        <v>2530336.497</v>
      </c>
      <c r="G2827" s="7">
        <v>2721248.3020000001</v>
      </c>
      <c r="H2827" s="7">
        <v>2639386.94</v>
      </c>
      <c r="I2827" s="7">
        <v>2359826.497</v>
      </c>
      <c r="J2827" s="7">
        <v>2318058.6230000001</v>
      </c>
      <c r="K2827" s="7">
        <v>4992656.5290000001</v>
      </c>
      <c r="L2827" s="7">
        <v>2509630.09</v>
      </c>
      <c r="M2827" s="7">
        <v>3253962.08</v>
      </c>
      <c r="N2827" s="7">
        <v>200632.21</v>
      </c>
      <c r="O2827" s="7">
        <v>0.17852496000000001</v>
      </c>
      <c r="P2827" s="7">
        <v>2826</v>
      </c>
      <c r="Q2827" s="7">
        <v>0.31087097000000002</v>
      </c>
      <c r="R2827" s="7">
        <v>0.99233293</v>
      </c>
      <c r="S2827" s="7" t="s">
        <v>38</v>
      </c>
      <c r="T2827" s="7" t="s">
        <v>38</v>
      </c>
    </row>
    <row r="2828" spans="1:20" x14ac:dyDescent="0.3">
      <c r="A2828" s="6" t="s">
        <v>5685</v>
      </c>
      <c r="B2828" s="44" t="s">
        <v>5686</v>
      </c>
      <c r="C2828" s="6">
        <v>486173.20939999999</v>
      </c>
      <c r="D2828" s="6">
        <v>1928272.6159999999</v>
      </c>
      <c r="E2828" s="6">
        <v>1582066.1310000001</v>
      </c>
      <c r="F2828" s="6">
        <v>626669.88910000003</v>
      </c>
      <c r="G2828" s="6">
        <v>696952.76410000003</v>
      </c>
      <c r="H2828" s="6">
        <v>619722.5453</v>
      </c>
      <c r="I2828" s="6">
        <v>539039.06090000004</v>
      </c>
      <c r="J2828" s="6">
        <v>599751.81090000004</v>
      </c>
      <c r="K2828" s="6">
        <v>1155795.4609999999</v>
      </c>
      <c r="L2828" s="6">
        <v>613866.54500000004</v>
      </c>
      <c r="M2828" s="6">
        <v>708706.679</v>
      </c>
      <c r="N2828" s="6">
        <v>65156.198499999999</v>
      </c>
      <c r="O2828" s="6">
        <v>0.17860772999999999</v>
      </c>
      <c r="P2828" s="6">
        <v>2827</v>
      </c>
      <c r="Q2828" s="6">
        <v>0.31090507000000001</v>
      </c>
      <c r="R2828" s="6">
        <v>0.91288915999999998</v>
      </c>
      <c r="S2828" s="6" t="s">
        <v>38</v>
      </c>
      <c r="T2828" s="6" t="s">
        <v>38</v>
      </c>
    </row>
    <row r="2829" spans="1:20" x14ac:dyDescent="0.3">
      <c r="A2829" s="7" t="s">
        <v>5687</v>
      </c>
      <c r="B2829" s="45" t="s">
        <v>5688</v>
      </c>
      <c r="C2829" s="7">
        <v>751576.8051</v>
      </c>
      <c r="D2829" s="7">
        <v>3051275.2760000001</v>
      </c>
      <c r="E2829" s="7">
        <v>2280073.6940000001</v>
      </c>
      <c r="F2829" s="7">
        <v>637603.89879999997</v>
      </c>
      <c r="G2829" s="7">
        <v>860251.33050000004</v>
      </c>
      <c r="H2829" s="7">
        <v>846804.90269999998</v>
      </c>
      <c r="I2829" s="7">
        <v>720106.75139999995</v>
      </c>
      <c r="J2829" s="7">
        <v>685087.91839999997</v>
      </c>
      <c r="K2829" s="7">
        <v>1680132.4180000001</v>
      </c>
      <c r="L2829" s="7">
        <v>778062.72600000002</v>
      </c>
      <c r="M2829" s="7">
        <v>1181671.6299999999</v>
      </c>
      <c r="N2829" s="7">
        <v>88475.3514</v>
      </c>
      <c r="O2829" s="7">
        <v>0.17870928</v>
      </c>
      <c r="P2829" s="7">
        <v>2828</v>
      </c>
      <c r="Q2829" s="7">
        <v>0.31097184999999999</v>
      </c>
      <c r="R2829" s="7">
        <v>1.1106165699999999</v>
      </c>
      <c r="S2829" s="7" t="s">
        <v>38</v>
      </c>
      <c r="T2829" s="7" t="s">
        <v>38</v>
      </c>
    </row>
    <row r="2830" spans="1:20" x14ac:dyDescent="0.3">
      <c r="A2830" s="6" t="s">
        <v>5689</v>
      </c>
      <c r="B2830" s="44" t="s">
        <v>5690</v>
      </c>
      <c r="C2830" s="6">
        <v>1014253.549</v>
      </c>
      <c r="D2830" s="6">
        <v>4274562.0379999997</v>
      </c>
      <c r="E2830" s="6">
        <v>5406735.8190000001</v>
      </c>
      <c r="F2830" s="6">
        <v>1348228.6</v>
      </c>
      <c r="G2830" s="6">
        <v>1425947.034</v>
      </c>
      <c r="H2830" s="6">
        <v>1559916.92</v>
      </c>
      <c r="I2830" s="6">
        <v>1489339.561</v>
      </c>
      <c r="J2830" s="6">
        <v>909451.02969999996</v>
      </c>
      <c r="K2830" s="6">
        <v>3010945.0010000002</v>
      </c>
      <c r="L2830" s="6">
        <v>1346163.64</v>
      </c>
      <c r="M2830" s="6">
        <v>2167021.3199999998</v>
      </c>
      <c r="N2830" s="6">
        <v>296239.26299999998</v>
      </c>
      <c r="O2830" s="6">
        <v>0.1787571</v>
      </c>
      <c r="P2830" s="6">
        <v>2829</v>
      </c>
      <c r="Q2830" s="6">
        <v>0.31094509999999997</v>
      </c>
      <c r="R2830" s="6">
        <v>1.1613625599999999</v>
      </c>
      <c r="S2830" s="6" t="s">
        <v>38</v>
      </c>
      <c r="T2830" s="6" t="s">
        <v>38</v>
      </c>
    </row>
    <row r="2831" spans="1:20" x14ac:dyDescent="0.3">
      <c r="A2831" s="7" t="s">
        <v>5691</v>
      </c>
      <c r="B2831" s="45" t="s">
        <v>5692</v>
      </c>
      <c r="C2831" s="7">
        <v>321404.9008</v>
      </c>
      <c r="D2831" s="7">
        <v>1155143.9750000001</v>
      </c>
      <c r="E2831" s="7">
        <v>849476.46719999996</v>
      </c>
      <c r="F2831" s="7">
        <v>350951.68199999997</v>
      </c>
      <c r="G2831" s="7">
        <v>451637.40860000002</v>
      </c>
      <c r="H2831" s="7">
        <v>348980.18400000001</v>
      </c>
      <c r="I2831" s="7">
        <v>345987.23670000001</v>
      </c>
      <c r="J2831" s="7">
        <v>280109.23670000001</v>
      </c>
      <c r="K2831" s="7">
        <v>669244.25630000001</v>
      </c>
      <c r="L2831" s="7">
        <v>356678.51699999999</v>
      </c>
      <c r="M2831" s="7">
        <v>404509.81300000002</v>
      </c>
      <c r="N2831" s="7">
        <v>70836.933799999999</v>
      </c>
      <c r="O2831" s="7">
        <v>0.17877436999999999</v>
      </c>
      <c r="P2831" s="7">
        <v>2830</v>
      </c>
      <c r="Q2831" s="7">
        <v>0.31086525999999998</v>
      </c>
      <c r="R2831" s="7">
        <v>0.90790853000000005</v>
      </c>
      <c r="S2831" s="7" t="s">
        <v>38</v>
      </c>
      <c r="T2831" s="7" t="s">
        <v>38</v>
      </c>
    </row>
    <row r="2832" spans="1:20" x14ac:dyDescent="0.3">
      <c r="A2832" s="6" t="s">
        <v>5693</v>
      </c>
      <c r="B2832" s="44" t="s">
        <v>5694</v>
      </c>
      <c r="C2832" s="6">
        <v>133467.51800000001</v>
      </c>
      <c r="D2832" s="6">
        <v>1178067.084</v>
      </c>
      <c r="E2832" s="6">
        <v>912451.03749999998</v>
      </c>
      <c r="F2832" s="6">
        <v>247273.61170000001</v>
      </c>
      <c r="G2832" s="6">
        <v>229722.7016</v>
      </c>
      <c r="H2832" s="6">
        <v>304264.7328</v>
      </c>
      <c r="I2832" s="6">
        <v>169694.9008</v>
      </c>
      <c r="J2832" s="6">
        <v>213196.64689999999</v>
      </c>
      <c r="K2832" s="6">
        <v>617814.81290000002</v>
      </c>
      <c r="L2832" s="6">
        <v>229219.74600000001</v>
      </c>
      <c r="M2832" s="6">
        <v>507472.88799999998</v>
      </c>
      <c r="N2832" s="6">
        <v>56071.234199999999</v>
      </c>
      <c r="O2832" s="6">
        <v>0.17877761</v>
      </c>
      <c r="P2832" s="6">
        <v>2831</v>
      </c>
      <c r="Q2832" s="6">
        <v>0.31076106999999997</v>
      </c>
      <c r="R2832" s="6">
        <v>1.4304431399999999</v>
      </c>
      <c r="S2832" s="6" t="s">
        <v>38</v>
      </c>
      <c r="T2832" s="6" t="s">
        <v>38</v>
      </c>
    </row>
    <row r="2833" spans="1:20" x14ac:dyDescent="0.3">
      <c r="A2833" s="7" t="s">
        <v>5695</v>
      </c>
      <c r="B2833" s="45" t="s">
        <v>5696</v>
      </c>
      <c r="C2833" s="7">
        <v>11906975.220000001</v>
      </c>
      <c r="D2833" s="7">
        <v>44369689.810000002</v>
      </c>
      <c r="E2833" s="7">
        <v>33023282.41</v>
      </c>
      <c r="F2833" s="7">
        <v>10607249.32</v>
      </c>
      <c r="G2833" s="7">
        <v>14764701.74</v>
      </c>
      <c r="H2833" s="7">
        <v>13569584.609999999</v>
      </c>
      <c r="I2833" s="7">
        <v>10004655.220000001</v>
      </c>
      <c r="J2833" s="7">
        <v>10831864.58</v>
      </c>
      <c r="K2833" s="7">
        <v>24976799.190000001</v>
      </c>
      <c r="L2833" s="7">
        <v>12292701.5</v>
      </c>
      <c r="M2833" s="7">
        <v>16513977.5</v>
      </c>
      <c r="N2833" s="7">
        <v>2244282.81</v>
      </c>
      <c r="O2833" s="7">
        <v>0.17879094000000001</v>
      </c>
      <c r="P2833" s="7">
        <v>2832</v>
      </c>
      <c r="Q2833" s="7">
        <v>0.31067452000000001</v>
      </c>
      <c r="R2833" s="7">
        <v>1.0227866000000001</v>
      </c>
      <c r="S2833" s="7" t="s">
        <v>38</v>
      </c>
      <c r="T2833" s="7" t="s">
        <v>38</v>
      </c>
    </row>
    <row r="2834" spans="1:20" x14ac:dyDescent="0.3">
      <c r="A2834" s="6" t="s">
        <v>5697</v>
      </c>
      <c r="B2834" s="44" t="s">
        <v>5698</v>
      </c>
      <c r="C2834" s="6">
        <v>84701.289449999997</v>
      </c>
      <c r="D2834" s="6">
        <v>359003.16450000001</v>
      </c>
      <c r="E2834" s="6">
        <v>246218.35</v>
      </c>
      <c r="F2834" s="6">
        <v>88688.588279999996</v>
      </c>
      <c r="G2834" s="6">
        <v>106296.3754</v>
      </c>
      <c r="H2834" s="6">
        <v>96717.258199999997</v>
      </c>
      <c r="I2834" s="6">
        <v>84195.045310000001</v>
      </c>
      <c r="J2834" s="6">
        <v>85628.980859999996</v>
      </c>
      <c r="K2834" s="6">
        <v>194652.848</v>
      </c>
      <c r="L2834" s="6">
        <v>93209.414900000003</v>
      </c>
      <c r="M2834" s="6">
        <v>132900.71100000001</v>
      </c>
      <c r="N2834" s="6">
        <v>10364.9303</v>
      </c>
      <c r="O2834" s="6">
        <v>0.1788372</v>
      </c>
      <c r="P2834" s="6">
        <v>2833</v>
      </c>
      <c r="Q2834" s="6">
        <v>0.31064519000000002</v>
      </c>
      <c r="R2834" s="6">
        <v>1.06235586</v>
      </c>
      <c r="S2834" s="6" t="s">
        <v>38</v>
      </c>
      <c r="T2834" s="6" t="s">
        <v>38</v>
      </c>
    </row>
    <row r="2835" spans="1:20" x14ac:dyDescent="0.3">
      <c r="A2835" s="7" t="s">
        <v>5699</v>
      </c>
      <c r="B2835" s="45" t="s">
        <v>5700</v>
      </c>
      <c r="C2835" s="7">
        <v>7277853.0630000001</v>
      </c>
      <c r="D2835" s="7">
        <v>20540910.879999999</v>
      </c>
      <c r="E2835" s="7">
        <v>20755597.239999998</v>
      </c>
      <c r="F2835" s="7">
        <v>6671710.5789999999</v>
      </c>
      <c r="G2835" s="7">
        <v>8630537.8790000007</v>
      </c>
      <c r="H2835" s="7">
        <v>9440289.2310000006</v>
      </c>
      <c r="I2835" s="7">
        <v>5784275.0729999999</v>
      </c>
      <c r="J2835" s="7">
        <v>6820091.1900000004</v>
      </c>
      <c r="K2835" s="7">
        <v>13811517.939999999</v>
      </c>
      <c r="L2835" s="7">
        <v>7668798.3399999999</v>
      </c>
      <c r="M2835" s="7">
        <v>7898746.5800000001</v>
      </c>
      <c r="N2835" s="7">
        <v>1666818.8</v>
      </c>
      <c r="O2835" s="7">
        <v>0.17886968</v>
      </c>
      <c r="P2835" s="7">
        <v>2834</v>
      </c>
      <c r="Q2835" s="7">
        <v>0.31059197999999999</v>
      </c>
      <c r="R2835" s="7">
        <v>0.84879945000000001</v>
      </c>
      <c r="S2835" s="7" t="s">
        <v>38</v>
      </c>
      <c r="T2835" s="7" t="s">
        <v>38</v>
      </c>
    </row>
    <row r="2836" spans="1:20" x14ac:dyDescent="0.3">
      <c r="A2836" s="6" t="s">
        <v>5701</v>
      </c>
      <c r="B2836" s="44" t="s">
        <v>5702</v>
      </c>
      <c r="C2836" s="6">
        <v>661465.68590000004</v>
      </c>
      <c r="D2836" s="6">
        <v>2596288.6</v>
      </c>
      <c r="E2836" s="6">
        <v>1632613.672</v>
      </c>
      <c r="F2836" s="6">
        <v>589480.59409999999</v>
      </c>
      <c r="G2836" s="6">
        <v>655154.27190000005</v>
      </c>
      <c r="H2836" s="6">
        <v>618620.54040000006</v>
      </c>
      <c r="I2836" s="6">
        <v>466065.64299999998</v>
      </c>
      <c r="J2836" s="6">
        <v>826133.1703</v>
      </c>
      <c r="K2836" s="6">
        <v>1369962.138</v>
      </c>
      <c r="L2836" s="6">
        <v>641493.40599999996</v>
      </c>
      <c r="M2836" s="6">
        <v>945864.875</v>
      </c>
      <c r="N2836" s="6">
        <v>147847.36499999999</v>
      </c>
      <c r="O2836" s="6">
        <v>0.17887117999999999</v>
      </c>
      <c r="P2836" s="6">
        <v>2835</v>
      </c>
      <c r="Q2836" s="6">
        <v>0.31048503999999999</v>
      </c>
      <c r="R2836" s="6">
        <v>1.0946296799999999</v>
      </c>
      <c r="S2836" s="6" t="s">
        <v>38</v>
      </c>
      <c r="T2836" s="6" t="s">
        <v>38</v>
      </c>
    </row>
    <row r="2837" spans="1:20" x14ac:dyDescent="0.3">
      <c r="A2837" s="7" t="s">
        <v>5703</v>
      </c>
      <c r="B2837" s="45" t="s">
        <v>5704</v>
      </c>
      <c r="C2837" s="7">
        <v>7713129.9749999996</v>
      </c>
      <c r="D2837" s="7">
        <v>23027221.329999998</v>
      </c>
      <c r="E2837" s="7">
        <v>20232197.16</v>
      </c>
      <c r="F2837" s="7">
        <v>8759020.6129999999</v>
      </c>
      <c r="G2837" s="7">
        <v>10062230.93</v>
      </c>
      <c r="H2837" s="7">
        <v>8916024.1600000001</v>
      </c>
      <c r="I2837" s="7">
        <v>8743459.1620000005</v>
      </c>
      <c r="J2837" s="7">
        <v>8049482.3229999999</v>
      </c>
      <c r="K2837" s="7">
        <v>14932892.27</v>
      </c>
      <c r="L2837" s="7">
        <v>8942799.1400000006</v>
      </c>
      <c r="M2837" s="7">
        <v>7828206.5599999996</v>
      </c>
      <c r="N2837" s="7">
        <v>834984.19200000004</v>
      </c>
      <c r="O2837" s="7">
        <v>0.17889290999999999</v>
      </c>
      <c r="P2837" s="7">
        <v>2836</v>
      </c>
      <c r="Q2837" s="7">
        <v>0.31041326000000002</v>
      </c>
      <c r="R2837" s="7">
        <v>0.73969523999999998</v>
      </c>
      <c r="S2837" s="7" t="s">
        <v>38</v>
      </c>
      <c r="T2837" s="7" t="s">
        <v>38</v>
      </c>
    </row>
    <row r="2838" spans="1:20" x14ac:dyDescent="0.3">
      <c r="A2838" s="6" t="s">
        <v>5705</v>
      </c>
      <c r="B2838" s="44" t="s">
        <v>5706</v>
      </c>
      <c r="C2838" s="6">
        <v>40487.33438</v>
      </c>
      <c r="D2838" s="6">
        <v>126464.39690000001</v>
      </c>
      <c r="E2838" s="6">
        <v>71888.357810000001</v>
      </c>
      <c r="F2838" s="6">
        <v>30561.219140000001</v>
      </c>
      <c r="G2838" s="6">
        <v>35248.182030000004</v>
      </c>
      <c r="H2838" s="6">
        <v>42224.67813</v>
      </c>
      <c r="I2838" s="6">
        <v>25697.234769999999</v>
      </c>
      <c r="J2838" s="6">
        <v>33233.482810000001</v>
      </c>
      <c r="K2838" s="6">
        <v>67350.327050000007</v>
      </c>
      <c r="L2838" s="6">
        <v>34100.894399999997</v>
      </c>
      <c r="M2838" s="6">
        <v>43166.830699999999</v>
      </c>
      <c r="N2838" s="6">
        <v>6799.1673300000002</v>
      </c>
      <c r="O2838" s="6">
        <v>0.17889474999999999</v>
      </c>
      <c r="P2838" s="6">
        <v>2837</v>
      </c>
      <c r="Q2838" s="6">
        <v>0.31030703999999998</v>
      </c>
      <c r="R2838" s="6">
        <v>0.98187537000000003</v>
      </c>
      <c r="S2838" s="6" t="s">
        <v>38</v>
      </c>
      <c r="T2838" s="6" t="s">
        <v>71</v>
      </c>
    </row>
    <row r="2839" spans="1:20" x14ac:dyDescent="0.3">
      <c r="A2839" s="7" t="s">
        <v>5707</v>
      </c>
      <c r="B2839" s="45" t="s">
        <v>5708</v>
      </c>
      <c r="C2839" s="7">
        <v>1323377.8230000001</v>
      </c>
      <c r="D2839" s="7">
        <v>6287348.5999999996</v>
      </c>
      <c r="E2839" s="7">
        <v>5334172.5609999998</v>
      </c>
      <c r="F2839" s="7">
        <v>1792785.487</v>
      </c>
      <c r="G2839" s="7">
        <v>2434452.9130000002</v>
      </c>
      <c r="H2839" s="7">
        <v>1776642.4669999999</v>
      </c>
      <c r="I2839" s="7">
        <v>1338708.3729999999</v>
      </c>
      <c r="J2839" s="7">
        <v>1454234.2720000001</v>
      </c>
      <c r="K2839" s="7">
        <v>3684421.1179999998</v>
      </c>
      <c r="L2839" s="7">
        <v>1751009.51</v>
      </c>
      <c r="M2839" s="7">
        <v>2493305.84</v>
      </c>
      <c r="N2839" s="7">
        <v>491873.86700000003</v>
      </c>
      <c r="O2839" s="7">
        <v>0.17894145</v>
      </c>
      <c r="P2839" s="7">
        <v>2838</v>
      </c>
      <c r="Q2839" s="7">
        <v>0.31027866999999998</v>
      </c>
      <c r="R2839" s="7">
        <v>1.0732510500000001</v>
      </c>
      <c r="S2839" s="7" t="s">
        <v>38</v>
      </c>
      <c r="T2839" s="7" t="s">
        <v>38</v>
      </c>
    </row>
    <row r="2840" spans="1:20" x14ac:dyDescent="0.3">
      <c r="A2840" s="6" t="s">
        <v>5709</v>
      </c>
      <c r="B2840" s="44" t="s">
        <v>5710</v>
      </c>
      <c r="C2840" s="6">
        <v>2584876.0299999998</v>
      </c>
      <c r="D2840" s="6">
        <v>8276183.1940000001</v>
      </c>
      <c r="E2840" s="6">
        <v>9841382.6630000006</v>
      </c>
      <c r="F2840" s="6">
        <v>1992057.19</v>
      </c>
      <c r="G2840" s="6">
        <v>2687962.4440000001</v>
      </c>
      <c r="H2840" s="6">
        <v>3007097.35</v>
      </c>
      <c r="I2840" s="6">
        <v>2292985.0920000002</v>
      </c>
      <c r="J2840" s="6">
        <v>2598444.4130000002</v>
      </c>
      <c r="K2840" s="6">
        <v>5673624.7690000003</v>
      </c>
      <c r="L2840" s="6">
        <v>2646622.3199999998</v>
      </c>
      <c r="M2840" s="6">
        <v>3968115.62</v>
      </c>
      <c r="N2840" s="6">
        <v>293843.299</v>
      </c>
      <c r="O2840" s="6">
        <v>0.17895605000000001</v>
      </c>
      <c r="P2840" s="6">
        <v>2839</v>
      </c>
      <c r="Q2840" s="6">
        <v>0.31019469</v>
      </c>
      <c r="R2840" s="6">
        <v>1.1001183999999999</v>
      </c>
      <c r="S2840" s="6" t="s">
        <v>38</v>
      </c>
      <c r="T2840" s="6" t="s">
        <v>38</v>
      </c>
    </row>
    <row r="2841" spans="1:20" x14ac:dyDescent="0.3">
      <c r="A2841" s="7" t="s">
        <v>5711</v>
      </c>
      <c r="B2841" s="45" t="s">
        <v>5712</v>
      </c>
      <c r="C2841" s="7">
        <v>5062195.733</v>
      </c>
      <c r="D2841" s="7">
        <v>16844346.539999999</v>
      </c>
      <c r="E2841" s="7">
        <v>13449382.439999999</v>
      </c>
      <c r="F2841" s="7">
        <v>5196707.1940000001</v>
      </c>
      <c r="G2841" s="7">
        <v>6222365.6310000001</v>
      </c>
      <c r="H2841" s="7">
        <v>5894951.1780000003</v>
      </c>
      <c r="I2841" s="7">
        <v>5575047.0300000003</v>
      </c>
      <c r="J2841" s="7">
        <v>4648153.5060000001</v>
      </c>
      <c r="K2841" s="7">
        <v>10138157.98</v>
      </c>
      <c r="L2841" s="7">
        <v>5585129.3399999999</v>
      </c>
      <c r="M2841" s="7">
        <v>5947562.5499999998</v>
      </c>
      <c r="N2841" s="7">
        <v>678253.89300000004</v>
      </c>
      <c r="O2841" s="7">
        <v>0.17902913000000001</v>
      </c>
      <c r="P2841" s="7">
        <v>2840</v>
      </c>
      <c r="Q2841" s="7">
        <v>0.31021209</v>
      </c>
      <c r="R2841" s="7">
        <v>0.86013295000000001</v>
      </c>
      <c r="S2841" s="7" t="s">
        <v>38</v>
      </c>
      <c r="T2841" s="7" t="s">
        <v>38</v>
      </c>
    </row>
    <row r="2842" spans="1:20" x14ac:dyDescent="0.3">
      <c r="A2842" s="6" t="s">
        <v>5713</v>
      </c>
      <c r="B2842" s="44" t="s">
        <v>5714</v>
      </c>
      <c r="C2842" s="6">
        <v>1644488.2720000001</v>
      </c>
      <c r="D2842" s="6">
        <v>6139021.4850000003</v>
      </c>
      <c r="E2842" s="6">
        <v>4237045.8090000004</v>
      </c>
      <c r="F2842" s="6">
        <v>1765412.9210000001</v>
      </c>
      <c r="G2842" s="6">
        <v>1964140.4620000001</v>
      </c>
      <c r="H2842" s="6">
        <v>2007309.59</v>
      </c>
      <c r="I2842" s="6">
        <v>1641013.561</v>
      </c>
      <c r="J2842" s="6">
        <v>1581150.6869999999</v>
      </c>
      <c r="K2842" s="6">
        <v>3446492.122</v>
      </c>
      <c r="L2842" s="6">
        <v>1798403.58</v>
      </c>
      <c r="M2842" s="6">
        <v>2156226.23</v>
      </c>
      <c r="N2842" s="6">
        <v>218388.7</v>
      </c>
      <c r="O2842" s="6">
        <v>0.17910239</v>
      </c>
      <c r="P2842" s="6">
        <v>2841</v>
      </c>
      <c r="Q2842" s="6">
        <v>0.3102298</v>
      </c>
      <c r="R2842" s="6">
        <v>0.93841191000000002</v>
      </c>
      <c r="S2842" s="6" t="s">
        <v>38</v>
      </c>
      <c r="T2842" s="6" t="s">
        <v>38</v>
      </c>
    </row>
    <row r="2843" spans="1:20" x14ac:dyDescent="0.3">
      <c r="A2843" s="7" t="s">
        <v>5715</v>
      </c>
      <c r="B2843" s="45" t="s">
        <v>5716</v>
      </c>
      <c r="C2843" s="7">
        <v>127154.6688</v>
      </c>
      <c r="D2843" s="7">
        <v>543203.58050000004</v>
      </c>
      <c r="E2843" s="7">
        <v>369087.06089999998</v>
      </c>
      <c r="F2843" s="7">
        <v>128057.8461</v>
      </c>
      <c r="G2843" s="7">
        <v>131669.74650000001</v>
      </c>
      <c r="H2843" s="7">
        <v>137644.32269999999</v>
      </c>
      <c r="I2843" s="7">
        <v>175991.27919999999</v>
      </c>
      <c r="J2843" s="7">
        <v>98535.517970000001</v>
      </c>
      <c r="K2843" s="7">
        <v>291875.78909999999</v>
      </c>
      <c r="L2843" s="7">
        <v>135960.217</v>
      </c>
      <c r="M2843" s="7">
        <v>202564.068</v>
      </c>
      <c r="N2843" s="7">
        <v>31750.792099999999</v>
      </c>
      <c r="O2843" s="7">
        <v>0.17911395999999999</v>
      </c>
      <c r="P2843" s="7">
        <v>2842</v>
      </c>
      <c r="Q2843" s="7">
        <v>0.31014067000000001</v>
      </c>
      <c r="R2843" s="7">
        <v>1.10216998</v>
      </c>
      <c r="S2843" s="7" t="s">
        <v>38</v>
      </c>
      <c r="T2843" s="7" t="s">
        <v>38</v>
      </c>
    </row>
    <row r="2844" spans="1:20" x14ac:dyDescent="0.3">
      <c r="A2844" s="6" t="s">
        <v>5717</v>
      </c>
      <c r="B2844" s="44" t="s">
        <v>5718</v>
      </c>
      <c r="C2844" s="6">
        <v>236327.223</v>
      </c>
      <c r="D2844" s="6">
        <v>414875.46720000001</v>
      </c>
      <c r="E2844" s="6">
        <v>530593.72499999998</v>
      </c>
      <c r="F2844" s="6">
        <v>223116.87640000001</v>
      </c>
      <c r="G2844" s="6">
        <v>227069.95550000001</v>
      </c>
      <c r="H2844" s="6">
        <v>218148.93590000001</v>
      </c>
      <c r="I2844" s="6">
        <v>284752.59220000001</v>
      </c>
      <c r="J2844" s="6">
        <v>213235.36559999999</v>
      </c>
      <c r="K2844" s="6">
        <v>351228.32290000003</v>
      </c>
      <c r="L2844" s="6">
        <v>235801.712</v>
      </c>
      <c r="M2844" s="6">
        <v>148141.5</v>
      </c>
      <c r="N2844" s="6">
        <v>33132.525500000003</v>
      </c>
      <c r="O2844" s="6">
        <v>0.17913654000000001</v>
      </c>
      <c r="P2844" s="6">
        <v>2843</v>
      </c>
      <c r="Q2844" s="6">
        <v>0.31007067999999999</v>
      </c>
      <c r="R2844" s="6">
        <v>0.57483499000000005</v>
      </c>
      <c r="S2844" s="6" t="s">
        <v>38</v>
      </c>
      <c r="T2844" s="6" t="s">
        <v>38</v>
      </c>
    </row>
    <row r="2845" spans="1:20" x14ac:dyDescent="0.3">
      <c r="A2845" s="7" t="s">
        <v>5719</v>
      </c>
      <c r="B2845" s="45" t="s">
        <v>5720</v>
      </c>
      <c r="C2845" s="7">
        <v>12974433.6</v>
      </c>
      <c r="D2845" s="7">
        <v>39350848.579999998</v>
      </c>
      <c r="E2845" s="7">
        <v>35654069.619999997</v>
      </c>
      <c r="F2845" s="7">
        <v>12939353.85</v>
      </c>
      <c r="G2845" s="7">
        <v>16382329.310000001</v>
      </c>
      <c r="H2845" s="7">
        <v>14820861.060000001</v>
      </c>
      <c r="I2845" s="7">
        <v>13590412.92</v>
      </c>
      <c r="J2845" s="7">
        <v>12483837.970000001</v>
      </c>
      <c r="K2845" s="7">
        <v>25229676.41</v>
      </c>
      <c r="L2845" s="7">
        <v>14319360.300000001</v>
      </c>
      <c r="M2845" s="7">
        <v>14251531.9</v>
      </c>
      <c r="N2845" s="7">
        <v>1674101.82</v>
      </c>
      <c r="O2845" s="7">
        <v>0.17916243000000001</v>
      </c>
      <c r="P2845" s="7">
        <v>2844</v>
      </c>
      <c r="Q2845" s="7">
        <v>0.31000644999999999</v>
      </c>
      <c r="R2845" s="7">
        <v>0.81715466000000003</v>
      </c>
      <c r="S2845" s="7" t="s">
        <v>38</v>
      </c>
      <c r="T2845" s="7" t="s">
        <v>38</v>
      </c>
    </row>
    <row r="2846" spans="1:20" x14ac:dyDescent="0.3">
      <c r="A2846" s="6" t="s">
        <v>5721</v>
      </c>
      <c r="B2846" s="44" t="s">
        <v>5722</v>
      </c>
      <c r="C2846" s="6">
        <v>117771.91250000001</v>
      </c>
      <c r="D2846" s="6">
        <v>0.1</v>
      </c>
      <c r="E2846" s="6">
        <v>0.1</v>
      </c>
      <c r="F2846" s="6">
        <v>158914.88130000001</v>
      </c>
      <c r="G2846" s="6">
        <v>131947.78750000001</v>
      </c>
      <c r="H2846" s="6">
        <v>212054.55309999999</v>
      </c>
      <c r="I2846" s="6">
        <v>118955.6156</v>
      </c>
      <c r="J2846" s="6">
        <v>102630.1781</v>
      </c>
      <c r="K2846" s="6">
        <v>69171.748439999996</v>
      </c>
      <c r="L2846" s="6">
        <v>141397.03400000001</v>
      </c>
      <c r="M2846" s="6">
        <v>81619.523300000001</v>
      </c>
      <c r="N2846" s="6">
        <v>48608.160000000003</v>
      </c>
      <c r="O2846" s="6">
        <v>0.17918144999999999</v>
      </c>
      <c r="P2846" s="6">
        <v>2845</v>
      </c>
      <c r="Q2846" s="6">
        <v>0.30993038000000001</v>
      </c>
      <c r="R2846" s="6">
        <v>-1.0314970299999999</v>
      </c>
      <c r="S2846" s="6" t="s">
        <v>38</v>
      </c>
      <c r="T2846" s="6" t="s">
        <v>38</v>
      </c>
    </row>
    <row r="2847" spans="1:20" x14ac:dyDescent="0.3">
      <c r="A2847" s="7" t="s">
        <v>5723</v>
      </c>
      <c r="B2847" s="45" t="s">
        <v>5724</v>
      </c>
      <c r="C2847" s="7">
        <v>0.1</v>
      </c>
      <c r="D2847" s="7">
        <v>66728.475000000006</v>
      </c>
      <c r="E2847" s="7">
        <v>29583.183980000002</v>
      </c>
      <c r="F2847" s="7">
        <v>0.1</v>
      </c>
      <c r="G2847" s="7">
        <v>0.1</v>
      </c>
      <c r="H2847" s="7">
        <v>0.1</v>
      </c>
      <c r="I2847" s="7">
        <v>0.1</v>
      </c>
      <c r="J2847" s="7">
        <v>0.1</v>
      </c>
      <c r="K2847" s="7">
        <v>24077.964749999999</v>
      </c>
      <c r="L2847" s="7">
        <v>0.1</v>
      </c>
      <c r="M2847" s="7">
        <v>31669.441699999999</v>
      </c>
      <c r="N2847" s="7">
        <v>0</v>
      </c>
      <c r="O2847" s="7">
        <v>0.17918155999999999</v>
      </c>
      <c r="P2847" s="7">
        <v>2846</v>
      </c>
      <c r="Q2847" s="7">
        <v>0.30982166999999999</v>
      </c>
      <c r="R2847" s="7">
        <v>17.877353899999999</v>
      </c>
      <c r="S2847" s="7" t="s">
        <v>38</v>
      </c>
      <c r="T2847" s="7" t="s">
        <v>71</v>
      </c>
    </row>
    <row r="2848" spans="1:20" x14ac:dyDescent="0.3">
      <c r="A2848" s="6" t="s">
        <v>5725</v>
      </c>
      <c r="B2848" s="44" t="s">
        <v>5726</v>
      </c>
      <c r="C2848" s="6">
        <v>968227.87540000002</v>
      </c>
      <c r="D2848" s="6">
        <v>3682052.8029999998</v>
      </c>
      <c r="E2848" s="6">
        <v>3142960.8190000001</v>
      </c>
      <c r="F2848" s="6">
        <v>1118547.18</v>
      </c>
      <c r="G2848" s="6">
        <v>1087331.791</v>
      </c>
      <c r="H2848" s="6">
        <v>1224966.625</v>
      </c>
      <c r="I2848" s="6">
        <v>984763.81480000005</v>
      </c>
      <c r="J2848" s="6">
        <v>1367341.196</v>
      </c>
      <c r="K2848" s="6">
        <v>2227947.1690000002</v>
      </c>
      <c r="L2848" s="6">
        <v>1166100.8600000001</v>
      </c>
      <c r="M2848" s="6">
        <v>1386762.92</v>
      </c>
      <c r="N2848" s="6">
        <v>166383.63399999999</v>
      </c>
      <c r="O2848" s="6">
        <v>0.17920016</v>
      </c>
      <c r="P2848" s="6">
        <v>2847</v>
      </c>
      <c r="Q2848" s="6">
        <v>0.30974498</v>
      </c>
      <c r="R2848" s="6">
        <v>0.93402244999999995</v>
      </c>
      <c r="S2848" s="6" t="s">
        <v>38</v>
      </c>
      <c r="T2848" s="6" t="s">
        <v>38</v>
      </c>
    </row>
    <row r="2849" spans="1:20" x14ac:dyDescent="0.3">
      <c r="A2849" s="7" t="s">
        <v>5727</v>
      </c>
      <c r="B2849" s="45" t="s">
        <v>5728</v>
      </c>
      <c r="C2849" s="7">
        <v>4321307.5020000003</v>
      </c>
      <c r="D2849" s="7">
        <v>15460458.41</v>
      </c>
      <c r="E2849" s="7">
        <v>12411840.17</v>
      </c>
      <c r="F2849" s="7">
        <v>4425156.2620000001</v>
      </c>
      <c r="G2849" s="7">
        <v>5615337.8190000001</v>
      </c>
      <c r="H2849" s="7">
        <v>5082832.9280000003</v>
      </c>
      <c r="I2849" s="7">
        <v>4533547.4790000003</v>
      </c>
      <c r="J2849" s="7">
        <v>4053239.8229999999</v>
      </c>
      <c r="K2849" s="7">
        <v>9154690.5869999994</v>
      </c>
      <c r="L2849" s="7">
        <v>4821239.51</v>
      </c>
      <c r="M2849" s="7">
        <v>5659853.2999999998</v>
      </c>
      <c r="N2849" s="7">
        <v>676168.97900000005</v>
      </c>
      <c r="O2849" s="7">
        <v>0.17920396999999999</v>
      </c>
      <c r="P2849" s="7">
        <v>2848</v>
      </c>
      <c r="Q2849" s="7">
        <v>0.30964281999999999</v>
      </c>
      <c r="R2849" s="7">
        <v>0.92510702</v>
      </c>
      <c r="S2849" s="7" t="s">
        <v>38</v>
      </c>
      <c r="T2849" s="7" t="s">
        <v>38</v>
      </c>
    </row>
    <row r="2850" spans="1:20" x14ac:dyDescent="0.3">
      <c r="A2850" s="6" t="s">
        <v>5729</v>
      </c>
      <c r="B2850" s="44" t="s">
        <v>5730</v>
      </c>
      <c r="C2850" s="6">
        <v>30361.906640000001</v>
      </c>
      <c r="D2850" s="6">
        <v>158133.55309999999</v>
      </c>
      <c r="E2850" s="6">
        <v>126757.2484</v>
      </c>
      <c r="F2850" s="6">
        <v>51582.338280000004</v>
      </c>
      <c r="G2850" s="6">
        <v>43547.525780000004</v>
      </c>
      <c r="H2850" s="6">
        <v>53120.861720000001</v>
      </c>
      <c r="I2850" s="6">
        <v>38857.599999999999</v>
      </c>
      <c r="J2850" s="6">
        <v>46170.256249999999</v>
      </c>
      <c r="K2850" s="6">
        <v>91708.761620000005</v>
      </c>
      <c r="L2850" s="6">
        <v>45424.060899999997</v>
      </c>
      <c r="M2850" s="6">
        <v>60592.122199999998</v>
      </c>
      <c r="N2850" s="6">
        <v>5956.4346999999998</v>
      </c>
      <c r="O2850" s="6">
        <v>0.17921978</v>
      </c>
      <c r="P2850" s="6">
        <v>2849</v>
      </c>
      <c r="Q2850" s="6">
        <v>0.30956144000000002</v>
      </c>
      <c r="R2850" s="6">
        <v>1.0136028800000001</v>
      </c>
      <c r="S2850" s="6" t="s">
        <v>38</v>
      </c>
      <c r="T2850" s="6" t="s">
        <v>71</v>
      </c>
    </row>
    <row r="2851" spans="1:20" x14ac:dyDescent="0.3">
      <c r="A2851" s="7" t="s">
        <v>5731</v>
      </c>
      <c r="B2851" s="45" t="s">
        <v>5732</v>
      </c>
      <c r="C2851" s="7">
        <v>7084918.3459999999</v>
      </c>
      <c r="D2851" s="7">
        <v>22248267.07</v>
      </c>
      <c r="E2851" s="7">
        <v>17159334.579999998</v>
      </c>
      <c r="F2851" s="7">
        <v>6907203.8810000001</v>
      </c>
      <c r="G2851" s="7">
        <v>8244141.6179999998</v>
      </c>
      <c r="H2851" s="7">
        <v>8372875.0800000001</v>
      </c>
      <c r="I2851" s="7">
        <v>6854270.2130000005</v>
      </c>
      <c r="J2851" s="7">
        <v>6568708.6629999997</v>
      </c>
      <c r="K2851" s="7">
        <v>13349930.970000001</v>
      </c>
      <c r="L2851" s="7">
        <v>7509998.8899999997</v>
      </c>
      <c r="M2851" s="7">
        <v>7625637.8300000001</v>
      </c>
      <c r="N2851" s="7">
        <v>930864.87600000005</v>
      </c>
      <c r="O2851" s="7">
        <v>0.17923109000000001</v>
      </c>
      <c r="P2851" s="7">
        <v>2850</v>
      </c>
      <c r="Q2851" s="7">
        <v>0.30947235000000001</v>
      </c>
      <c r="R2851" s="7">
        <v>0.82994767999999997</v>
      </c>
      <c r="S2851" s="7" t="s">
        <v>38</v>
      </c>
      <c r="T2851" s="7" t="s">
        <v>38</v>
      </c>
    </row>
    <row r="2852" spans="1:20" x14ac:dyDescent="0.3">
      <c r="A2852" s="6" t="s">
        <v>5733</v>
      </c>
      <c r="B2852" s="44" t="s">
        <v>5734</v>
      </c>
      <c r="C2852" s="6">
        <v>5378224.8789999997</v>
      </c>
      <c r="D2852" s="6">
        <v>15979047.76</v>
      </c>
      <c r="E2852" s="6">
        <v>13323147.73</v>
      </c>
      <c r="F2852" s="6">
        <v>5228260.3250000002</v>
      </c>
      <c r="G2852" s="6">
        <v>6668866.7620000001</v>
      </c>
      <c r="H2852" s="6">
        <v>6514732.8090000004</v>
      </c>
      <c r="I2852" s="6">
        <v>4869849.9160000002</v>
      </c>
      <c r="J2852" s="6">
        <v>4838779.09</v>
      </c>
      <c r="K2852" s="6">
        <v>9977170.1710000001</v>
      </c>
      <c r="L2852" s="6">
        <v>5723057.1399999997</v>
      </c>
      <c r="M2852" s="6">
        <v>5505165.54</v>
      </c>
      <c r="N2852" s="6">
        <v>1005189.28</v>
      </c>
      <c r="O2852" s="6">
        <v>0.17923327</v>
      </c>
      <c r="P2852" s="6">
        <v>2851</v>
      </c>
      <c r="Q2852" s="6">
        <v>0.30936755999999999</v>
      </c>
      <c r="R2852" s="6">
        <v>0.80184467000000004</v>
      </c>
      <c r="S2852" s="6" t="s">
        <v>38</v>
      </c>
      <c r="T2852" s="6" t="s">
        <v>38</v>
      </c>
    </row>
    <row r="2853" spans="1:20" x14ac:dyDescent="0.3">
      <c r="A2853" s="7" t="s">
        <v>5735</v>
      </c>
      <c r="B2853" s="45" t="s">
        <v>5736</v>
      </c>
      <c r="C2853" s="7">
        <v>1597220.8840000001</v>
      </c>
      <c r="D2853" s="7">
        <v>6115033.4400000004</v>
      </c>
      <c r="E2853" s="7">
        <v>4160546.5260000001</v>
      </c>
      <c r="F2853" s="7">
        <v>1593355.4469999999</v>
      </c>
      <c r="G2853" s="7">
        <v>2165681.7239999999</v>
      </c>
      <c r="H2853" s="7">
        <v>1764586.713</v>
      </c>
      <c r="I2853" s="7">
        <v>1366846.2620000001</v>
      </c>
      <c r="J2853" s="7">
        <v>1398825.6089999999</v>
      </c>
      <c r="K2853" s="7">
        <v>3366539.074</v>
      </c>
      <c r="L2853" s="7">
        <v>1673985.08</v>
      </c>
      <c r="M2853" s="7">
        <v>2195399.44</v>
      </c>
      <c r="N2853" s="7">
        <v>374175.19699999999</v>
      </c>
      <c r="O2853" s="7">
        <v>0.17932418</v>
      </c>
      <c r="P2853" s="7">
        <v>2852</v>
      </c>
      <c r="Q2853" s="7">
        <v>0.30941594</v>
      </c>
      <c r="R2853" s="7">
        <v>1.00797954</v>
      </c>
      <c r="S2853" s="7" t="s">
        <v>38</v>
      </c>
      <c r="T2853" s="7" t="s">
        <v>38</v>
      </c>
    </row>
    <row r="2854" spans="1:20" x14ac:dyDescent="0.3">
      <c r="A2854" s="6" t="s">
        <v>5737</v>
      </c>
      <c r="B2854" s="44" t="s">
        <v>5738</v>
      </c>
      <c r="C2854" s="6">
        <v>22989058.600000001</v>
      </c>
      <c r="D2854" s="6">
        <v>77326981.489999995</v>
      </c>
      <c r="E2854" s="6">
        <v>53145831.030000001</v>
      </c>
      <c r="F2854" s="6">
        <v>23846859.559999999</v>
      </c>
      <c r="G2854" s="6">
        <v>26453085.350000001</v>
      </c>
      <c r="H2854" s="6">
        <v>29341402.190000001</v>
      </c>
      <c r="I2854" s="6">
        <v>20390309.609999999</v>
      </c>
      <c r="J2854" s="6">
        <v>20705515.640000001</v>
      </c>
      <c r="K2854" s="6">
        <v>44327182.670000002</v>
      </c>
      <c r="L2854" s="6">
        <v>24222578.199999999</v>
      </c>
      <c r="M2854" s="6">
        <v>26086487.300000001</v>
      </c>
      <c r="N2854" s="6">
        <v>4405811.8</v>
      </c>
      <c r="O2854" s="6">
        <v>0.17935715999999999</v>
      </c>
      <c r="P2854" s="6">
        <v>2853</v>
      </c>
      <c r="Q2854" s="6">
        <v>0.30936437999999999</v>
      </c>
      <c r="R2854" s="6">
        <v>0.87183924000000002</v>
      </c>
      <c r="S2854" s="6" t="s">
        <v>38</v>
      </c>
      <c r="T2854" s="6" t="s">
        <v>38</v>
      </c>
    </row>
    <row r="2855" spans="1:20" x14ac:dyDescent="0.3">
      <c r="A2855" s="7" t="s">
        <v>5739</v>
      </c>
      <c r="B2855" s="45" t="s">
        <v>5740</v>
      </c>
      <c r="C2855" s="7">
        <v>277466.43199999997</v>
      </c>
      <c r="D2855" s="7">
        <v>669189.49450000003</v>
      </c>
      <c r="E2855" s="7">
        <v>794353.04139999999</v>
      </c>
      <c r="F2855" s="7">
        <v>234767.83050000001</v>
      </c>
      <c r="G2855" s="7">
        <v>298409.46130000002</v>
      </c>
      <c r="H2855" s="7">
        <v>340279.50719999999</v>
      </c>
      <c r="I2855" s="7">
        <v>186544.8119</v>
      </c>
      <c r="J2855" s="7">
        <v>277251.10879999999</v>
      </c>
      <c r="K2855" s="7">
        <v>493944.19959999999</v>
      </c>
      <c r="L2855" s="7">
        <v>275621.22200000001</v>
      </c>
      <c r="M2855" s="7">
        <v>279875.80599999998</v>
      </c>
      <c r="N2855" s="7">
        <v>64903.161399999997</v>
      </c>
      <c r="O2855" s="7">
        <v>0.17936826</v>
      </c>
      <c r="P2855" s="7">
        <v>2854</v>
      </c>
      <c r="Q2855" s="7">
        <v>0.30927513000000001</v>
      </c>
      <c r="R2855" s="7">
        <v>0.84166109</v>
      </c>
      <c r="S2855" s="7" t="s">
        <v>38</v>
      </c>
      <c r="T2855" s="7" t="s">
        <v>38</v>
      </c>
    </row>
    <row r="2856" spans="1:20" x14ac:dyDescent="0.3">
      <c r="A2856" s="6" t="s">
        <v>5741</v>
      </c>
      <c r="B2856" s="44" t="s">
        <v>5742</v>
      </c>
      <c r="C2856" s="6">
        <v>5234757.1629999997</v>
      </c>
      <c r="D2856" s="6">
        <v>19747193.100000001</v>
      </c>
      <c r="E2856" s="6">
        <v>17137335.690000001</v>
      </c>
      <c r="F2856" s="6">
        <v>5686913.5999999996</v>
      </c>
      <c r="G2856" s="6">
        <v>6640164.4280000003</v>
      </c>
      <c r="H2856" s="6">
        <v>6182115.8190000001</v>
      </c>
      <c r="I2856" s="6">
        <v>7037152.2249999996</v>
      </c>
      <c r="J2856" s="6">
        <v>4725863.1229999997</v>
      </c>
      <c r="K2856" s="6">
        <v>11951549.890000001</v>
      </c>
      <c r="L2856" s="6">
        <v>6146323.9000000004</v>
      </c>
      <c r="M2856" s="6">
        <v>7572436.8600000003</v>
      </c>
      <c r="N2856" s="6">
        <v>1009363.41</v>
      </c>
      <c r="O2856" s="6">
        <v>0.17936862000000001</v>
      </c>
      <c r="P2856" s="6">
        <v>2855</v>
      </c>
      <c r="Q2856" s="6">
        <v>0.30916740999999998</v>
      </c>
      <c r="R2856" s="6">
        <v>0.95940201999999997</v>
      </c>
      <c r="S2856" s="6" t="s">
        <v>38</v>
      </c>
      <c r="T2856" s="6" t="s">
        <v>38</v>
      </c>
    </row>
    <row r="2857" spans="1:20" x14ac:dyDescent="0.3">
      <c r="A2857" s="7" t="s">
        <v>5743</v>
      </c>
      <c r="B2857" s="45" t="s">
        <v>5744</v>
      </c>
      <c r="C2857" s="7">
        <v>52516.55313</v>
      </c>
      <c r="D2857" s="7">
        <v>346273.4828</v>
      </c>
      <c r="E2857" s="7">
        <v>223405.0336</v>
      </c>
      <c r="F2857" s="7">
        <v>29558.04336</v>
      </c>
      <c r="G2857" s="7">
        <v>70033.287500000006</v>
      </c>
      <c r="H2857" s="7">
        <v>51649.182030000004</v>
      </c>
      <c r="I2857" s="7">
        <v>35430.77188</v>
      </c>
      <c r="J2857" s="7">
        <v>36921.500390000001</v>
      </c>
      <c r="K2857" s="7">
        <v>162938.2782</v>
      </c>
      <c r="L2857" s="7">
        <v>48508.685400000002</v>
      </c>
      <c r="M2857" s="7">
        <v>149723.378</v>
      </c>
      <c r="N2857" s="7">
        <v>16108.650799999999</v>
      </c>
      <c r="O2857" s="7">
        <v>0.17937686</v>
      </c>
      <c r="P2857" s="7">
        <v>2856</v>
      </c>
      <c r="Q2857" s="7">
        <v>0.30907336000000002</v>
      </c>
      <c r="R2857" s="7">
        <v>1.7480105800000001</v>
      </c>
      <c r="S2857" s="7" t="s">
        <v>38</v>
      </c>
      <c r="T2857" s="7" t="s">
        <v>38</v>
      </c>
    </row>
    <row r="2858" spans="1:20" x14ac:dyDescent="0.3">
      <c r="A2858" s="6" t="s">
        <v>5745</v>
      </c>
      <c r="B2858" s="44" t="s">
        <v>5746</v>
      </c>
      <c r="C2858" s="6">
        <v>770050.27969999996</v>
      </c>
      <c r="D2858" s="6">
        <v>4419157.8499999996</v>
      </c>
      <c r="E2858" s="6">
        <v>2658191.2250000001</v>
      </c>
      <c r="F2858" s="6">
        <v>761038.9828</v>
      </c>
      <c r="G2858" s="6">
        <v>996560.00630000001</v>
      </c>
      <c r="H2858" s="6">
        <v>902251.99840000004</v>
      </c>
      <c r="I2858" s="6">
        <v>680940.70160000003</v>
      </c>
      <c r="J2858" s="6">
        <v>672082.34219999996</v>
      </c>
      <c r="K2858" s="6">
        <v>2152109.5839999998</v>
      </c>
      <c r="L2858" s="6">
        <v>812958.76199999999</v>
      </c>
      <c r="M2858" s="6">
        <v>1755068.07</v>
      </c>
      <c r="N2858" s="6">
        <v>162231.967</v>
      </c>
      <c r="O2858" s="6">
        <v>0.17942963000000001</v>
      </c>
      <c r="P2858" s="6">
        <v>2857</v>
      </c>
      <c r="Q2858" s="6">
        <v>0.30905607000000002</v>
      </c>
      <c r="R2858" s="6">
        <v>1.40449746</v>
      </c>
      <c r="S2858" s="6" t="s">
        <v>38</v>
      </c>
      <c r="T2858" s="6" t="s">
        <v>38</v>
      </c>
    </row>
    <row r="2859" spans="1:20" x14ac:dyDescent="0.3">
      <c r="A2859" s="7" t="s">
        <v>5747</v>
      </c>
      <c r="B2859" s="45" t="s">
        <v>5748</v>
      </c>
      <c r="C2859" s="7">
        <v>1335660.6640000001</v>
      </c>
      <c r="D2859" s="7">
        <v>4274718.0259999996</v>
      </c>
      <c r="E2859" s="7">
        <v>3349162.821</v>
      </c>
      <c r="F2859" s="7">
        <v>1166174.216</v>
      </c>
      <c r="G2859" s="7">
        <v>1488499.895</v>
      </c>
      <c r="H2859" s="7">
        <v>1402052.8370000001</v>
      </c>
      <c r="I2859" s="7">
        <v>1224107.885</v>
      </c>
      <c r="J2859" s="7">
        <v>1356409.6510000001</v>
      </c>
      <c r="K2859" s="7">
        <v>2531428.932</v>
      </c>
      <c r="L2859" s="7">
        <v>1367767.57</v>
      </c>
      <c r="M2859" s="7">
        <v>1527691.92</v>
      </c>
      <c r="N2859" s="7">
        <v>110331.14</v>
      </c>
      <c r="O2859" s="7">
        <v>0.17945262000000001</v>
      </c>
      <c r="P2859" s="7">
        <v>2858</v>
      </c>
      <c r="Q2859" s="7">
        <v>0.30898752000000002</v>
      </c>
      <c r="R2859" s="7">
        <v>0.8881289</v>
      </c>
      <c r="S2859" s="7" t="s">
        <v>38</v>
      </c>
      <c r="T2859" s="7" t="s">
        <v>38</v>
      </c>
    </row>
    <row r="2860" spans="1:20" x14ac:dyDescent="0.3">
      <c r="A2860" s="6" t="s">
        <v>5749</v>
      </c>
      <c r="B2860" s="44" t="s">
        <v>5750</v>
      </c>
      <c r="C2860" s="6">
        <v>134748.3377</v>
      </c>
      <c r="D2860" s="6">
        <v>650019.90709999995</v>
      </c>
      <c r="E2860" s="6">
        <v>483702.78820000001</v>
      </c>
      <c r="F2860" s="6">
        <v>241311.56779999999</v>
      </c>
      <c r="G2860" s="6">
        <v>184794.65719999999</v>
      </c>
      <c r="H2860" s="6">
        <v>206724.8487</v>
      </c>
      <c r="I2860" s="6">
        <v>179183.74100000001</v>
      </c>
      <c r="J2860" s="6">
        <v>227513.15100000001</v>
      </c>
      <c r="K2860" s="6">
        <v>377445.65019999997</v>
      </c>
      <c r="L2860" s="6">
        <v>199554.09899999999</v>
      </c>
      <c r="M2860" s="6">
        <v>233110.68799999999</v>
      </c>
      <c r="N2860" s="6">
        <v>22105.2094</v>
      </c>
      <c r="O2860" s="6">
        <v>0.17946285000000001</v>
      </c>
      <c r="P2860" s="6">
        <v>2859</v>
      </c>
      <c r="Q2860" s="6">
        <v>0.30889706</v>
      </c>
      <c r="R2860" s="6">
        <v>0.919489</v>
      </c>
      <c r="S2860" s="6" t="s">
        <v>38</v>
      </c>
      <c r="T2860" s="6" t="s">
        <v>38</v>
      </c>
    </row>
    <row r="2861" spans="1:20" x14ac:dyDescent="0.3">
      <c r="A2861" s="7" t="s">
        <v>5751</v>
      </c>
      <c r="B2861" s="45" t="s">
        <v>5752</v>
      </c>
      <c r="C2861" s="7">
        <v>49522635.509999998</v>
      </c>
      <c r="D2861" s="7">
        <v>149037419.30000001</v>
      </c>
      <c r="E2861" s="7">
        <v>140560895.90000001</v>
      </c>
      <c r="F2861" s="7">
        <v>46225542.119999997</v>
      </c>
      <c r="G2861" s="7">
        <v>63727033.579999998</v>
      </c>
      <c r="H2861" s="7">
        <v>59027988.289999999</v>
      </c>
      <c r="I2861" s="7">
        <v>41906310.509999998</v>
      </c>
      <c r="J2861" s="7">
        <v>47531133.259999998</v>
      </c>
      <c r="K2861" s="7">
        <v>96336623.200000003</v>
      </c>
      <c r="L2861" s="7">
        <v>53048116.399999999</v>
      </c>
      <c r="M2861" s="7">
        <v>56082766.5</v>
      </c>
      <c r="N2861" s="7">
        <v>10072654.1</v>
      </c>
      <c r="O2861" s="7">
        <v>0.17946290000000001</v>
      </c>
      <c r="P2861" s="7">
        <v>2860</v>
      </c>
      <c r="Q2861" s="7">
        <v>0.30878913000000002</v>
      </c>
      <c r="R2861" s="7">
        <v>0.86078283</v>
      </c>
      <c r="S2861" s="7" t="s">
        <v>38</v>
      </c>
      <c r="T2861" s="7" t="s">
        <v>38</v>
      </c>
    </row>
    <row r="2862" spans="1:20" x14ac:dyDescent="0.3">
      <c r="A2862" s="6" t="s">
        <v>5753</v>
      </c>
      <c r="B2862" s="44" t="s">
        <v>5754</v>
      </c>
      <c r="C2862" s="6">
        <v>8381288.568</v>
      </c>
      <c r="D2862" s="6">
        <v>29142268.739999998</v>
      </c>
      <c r="E2862" s="6">
        <v>19688681.600000001</v>
      </c>
      <c r="F2862" s="6">
        <v>8268424.9500000002</v>
      </c>
      <c r="G2862" s="6">
        <v>9895051.8939999994</v>
      </c>
      <c r="H2862" s="6">
        <v>9857771.9460000005</v>
      </c>
      <c r="I2862" s="6">
        <v>7441138.3289999999</v>
      </c>
      <c r="J2862" s="6">
        <v>7416799.2719999999</v>
      </c>
      <c r="K2862" s="6">
        <v>16370165.960000001</v>
      </c>
      <c r="L2862" s="6">
        <v>8652690.3599999994</v>
      </c>
      <c r="M2862" s="6">
        <v>10059813.199999999</v>
      </c>
      <c r="N2862" s="6">
        <v>1413148.84</v>
      </c>
      <c r="O2862" s="6">
        <v>0.17946898</v>
      </c>
      <c r="P2862" s="6">
        <v>2861</v>
      </c>
      <c r="Q2862" s="6">
        <v>0.30869165999999998</v>
      </c>
      <c r="R2862" s="6">
        <v>0.91984827000000002</v>
      </c>
      <c r="S2862" s="6" t="s">
        <v>38</v>
      </c>
      <c r="T2862" s="6" t="s">
        <v>38</v>
      </c>
    </row>
    <row r="2863" spans="1:20" x14ac:dyDescent="0.3">
      <c r="A2863" s="7" t="s">
        <v>5755</v>
      </c>
      <c r="B2863" s="45" t="s">
        <v>5756</v>
      </c>
      <c r="C2863" s="7">
        <v>968727.61560000002</v>
      </c>
      <c r="D2863" s="7">
        <v>3165466.5380000002</v>
      </c>
      <c r="E2863" s="7">
        <v>2060523.7560000001</v>
      </c>
      <c r="F2863" s="7">
        <v>982980.82660000003</v>
      </c>
      <c r="G2863" s="7">
        <v>993861.63130000001</v>
      </c>
      <c r="H2863" s="7">
        <v>1036368.936</v>
      </c>
      <c r="I2863" s="7">
        <v>930194.22889999999</v>
      </c>
      <c r="J2863" s="7">
        <v>1031214.108</v>
      </c>
      <c r="K2863" s="7">
        <v>1794424.6839999999</v>
      </c>
      <c r="L2863" s="7">
        <v>997909.72600000002</v>
      </c>
      <c r="M2863" s="7">
        <v>1047342.87</v>
      </c>
      <c r="N2863" s="7">
        <v>48955.9948</v>
      </c>
      <c r="O2863" s="7">
        <v>0.17947837</v>
      </c>
      <c r="P2863" s="7">
        <v>2862</v>
      </c>
      <c r="Q2863" s="7">
        <v>0.30859995000000001</v>
      </c>
      <c r="R2863" s="7">
        <v>0.84654015999999999</v>
      </c>
      <c r="S2863" s="7" t="s">
        <v>38</v>
      </c>
      <c r="T2863" s="7" t="s">
        <v>38</v>
      </c>
    </row>
    <row r="2864" spans="1:20" x14ac:dyDescent="0.3">
      <c r="A2864" s="6" t="s">
        <v>5757</v>
      </c>
      <c r="B2864" s="44" t="s">
        <v>5758</v>
      </c>
      <c r="C2864" s="6">
        <v>5729001.3190000001</v>
      </c>
      <c r="D2864" s="6">
        <v>21890984.969999999</v>
      </c>
      <c r="E2864" s="6">
        <v>17896820.609999999</v>
      </c>
      <c r="F2864" s="6">
        <v>6133925.5769999996</v>
      </c>
      <c r="G2864" s="6">
        <v>7596410.8380000005</v>
      </c>
      <c r="H2864" s="6">
        <v>6379749.6689999998</v>
      </c>
      <c r="I2864" s="6">
        <v>6263086.6370000001</v>
      </c>
      <c r="J2864" s="6">
        <v>6341435.0669999998</v>
      </c>
      <c r="K2864" s="6">
        <v>12912683.119999999</v>
      </c>
      <c r="L2864" s="6">
        <v>6645170.5499999998</v>
      </c>
      <c r="M2864" s="6">
        <v>8226144.6799999997</v>
      </c>
      <c r="N2864" s="6">
        <v>636016.16599999997</v>
      </c>
      <c r="O2864" s="6">
        <v>0.17950105</v>
      </c>
      <c r="P2864" s="6">
        <v>2863</v>
      </c>
      <c r="Q2864" s="6">
        <v>0.30853113999999998</v>
      </c>
      <c r="R2864" s="6">
        <v>0.95841067999999996</v>
      </c>
      <c r="S2864" s="6" t="s">
        <v>38</v>
      </c>
      <c r="T2864" s="6" t="s">
        <v>38</v>
      </c>
    </row>
    <row r="2865" spans="1:20" x14ac:dyDescent="0.3">
      <c r="A2865" s="7" t="s">
        <v>5759</v>
      </c>
      <c r="B2865" s="45" t="s">
        <v>5760</v>
      </c>
      <c r="C2865" s="7">
        <v>2349288.4750000001</v>
      </c>
      <c r="D2865" s="7">
        <v>6378755.4230000004</v>
      </c>
      <c r="E2865" s="7">
        <v>5479037.5060000001</v>
      </c>
      <c r="F2865" s="7">
        <v>2341463.1639999999</v>
      </c>
      <c r="G2865" s="7">
        <v>2862299.3190000001</v>
      </c>
      <c r="H2865" s="7">
        <v>2370561.0839999998</v>
      </c>
      <c r="I2865" s="7">
        <v>2882437.6140000001</v>
      </c>
      <c r="J2865" s="7">
        <v>1889664.108</v>
      </c>
      <c r="K2865" s="7">
        <v>4137136.142</v>
      </c>
      <c r="L2865" s="7">
        <v>2501240.5299999998</v>
      </c>
      <c r="M2865" s="7">
        <v>2101300.9500000002</v>
      </c>
      <c r="N2865" s="7">
        <v>471443.70600000001</v>
      </c>
      <c r="O2865" s="7">
        <v>0.17950239000000001</v>
      </c>
      <c r="P2865" s="7">
        <v>2864</v>
      </c>
      <c r="Q2865" s="7">
        <v>0.30842572000000001</v>
      </c>
      <c r="R2865" s="7">
        <v>0.72598863000000002</v>
      </c>
      <c r="S2865" s="7" t="s">
        <v>38</v>
      </c>
      <c r="T2865" s="7" t="s">
        <v>38</v>
      </c>
    </row>
    <row r="2866" spans="1:20" x14ac:dyDescent="0.3">
      <c r="A2866" s="6" t="s">
        <v>5761</v>
      </c>
      <c r="B2866" s="44" t="s">
        <v>5762</v>
      </c>
      <c r="C2866" s="6">
        <v>33244705.670000002</v>
      </c>
      <c r="D2866" s="6">
        <v>98540440.040000007</v>
      </c>
      <c r="E2866" s="6">
        <v>81160443.930000007</v>
      </c>
      <c r="F2866" s="6">
        <v>36538083.840000004</v>
      </c>
      <c r="G2866" s="6">
        <v>40696561.979999997</v>
      </c>
      <c r="H2866" s="6">
        <v>42515678.229999997</v>
      </c>
      <c r="I2866" s="6">
        <v>32089280</v>
      </c>
      <c r="J2866" s="6">
        <v>34131963.299999997</v>
      </c>
      <c r="K2866" s="6">
        <v>62370918.369999997</v>
      </c>
      <c r="L2866" s="6">
        <v>37358370.899999999</v>
      </c>
      <c r="M2866" s="6">
        <v>32542035.300000001</v>
      </c>
      <c r="N2866" s="6">
        <v>5030386.45</v>
      </c>
      <c r="O2866" s="6">
        <v>0.17951753000000001</v>
      </c>
      <c r="P2866" s="6">
        <v>2865</v>
      </c>
      <c r="Q2866" s="6">
        <v>0.30834408000000002</v>
      </c>
      <c r="R2866" s="6">
        <v>0.73944195999999995</v>
      </c>
      <c r="S2866" s="6" t="s">
        <v>38</v>
      </c>
      <c r="T2866" s="6" t="s">
        <v>38</v>
      </c>
    </row>
    <row r="2867" spans="1:20" x14ac:dyDescent="0.3">
      <c r="A2867" s="7" t="s">
        <v>5763</v>
      </c>
      <c r="B2867" s="45" t="s">
        <v>5764</v>
      </c>
      <c r="C2867" s="7">
        <v>21823.443749999999</v>
      </c>
      <c r="D2867" s="7">
        <v>35777.525780000004</v>
      </c>
      <c r="E2867" s="7">
        <v>62729.908589999999</v>
      </c>
      <c r="F2867" s="7">
        <v>23698.3207</v>
      </c>
      <c r="G2867" s="7">
        <v>24253.439839999999</v>
      </c>
      <c r="H2867" s="7">
        <v>22889.748439999999</v>
      </c>
      <c r="I2867" s="7">
        <v>19439.19961</v>
      </c>
      <c r="J2867" s="7">
        <v>19695.42813</v>
      </c>
      <c r="K2867" s="7">
        <v>36007.299709999999</v>
      </c>
      <c r="L2867" s="7">
        <v>21569.454000000002</v>
      </c>
      <c r="M2867" s="7">
        <v>18857.7425</v>
      </c>
      <c r="N2867" s="7">
        <v>2380.26008</v>
      </c>
      <c r="O2867" s="7">
        <v>0.17952186000000001</v>
      </c>
      <c r="P2867" s="7">
        <v>2866</v>
      </c>
      <c r="Q2867" s="7">
        <v>0.30824392</v>
      </c>
      <c r="R2867" s="7">
        <v>0.73929975000000003</v>
      </c>
      <c r="S2867" s="7" t="s">
        <v>38</v>
      </c>
      <c r="T2867" s="7" t="s">
        <v>38</v>
      </c>
    </row>
    <row r="2868" spans="1:20" x14ac:dyDescent="0.3">
      <c r="A2868" s="6" t="s">
        <v>5765</v>
      </c>
      <c r="B2868" s="44" t="s">
        <v>5766</v>
      </c>
      <c r="C2868" s="6">
        <v>125538.0238</v>
      </c>
      <c r="D2868" s="6">
        <v>584049.32660000003</v>
      </c>
      <c r="E2868" s="6">
        <v>369104.89299999998</v>
      </c>
      <c r="F2868" s="6">
        <v>94209.297269999995</v>
      </c>
      <c r="G2868" s="6">
        <v>70848.279689999996</v>
      </c>
      <c r="H2868" s="6">
        <v>202519.52970000001</v>
      </c>
      <c r="I2868" s="6">
        <v>96307.129300000001</v>
      </c>
      <c r="J2868" s="6">
        <v>81882.139060000001</v>
      </c>
      <c r="K2868" s="6">
        <v>293225.38520000002</v>
      </c>
      <c r="L2868" s="6">
        <v>112889.269</v>
      </c>
      <c r="M2868" s="6">
        <v>229537.73800000001</v>
      </c>
      <c r="N2868" s="6">
        <v>60655.963900000002</v>
      </c>
      <c r="O2868" s="6">
        <v>0.17952962</v>
      </c>
      <c r="P2868" s="6">
        <v>2867</v>
      </c>
      <c r="Q2868" s="6">
        <v>0.30814972000000002</v>
      </c>
      <c r="R2868" s="6">
        <v>1.37710165</v>
      </c>
      <c r="S2868" s="6" t="s">
        <v>38</v>
      </c>
      <c r="T2868" s="6" t="s">
        <v>38</v>
      </c>
    </row>
    <row r="2869" spans="1:20" x14ac:dyDescent="0.3">
      <c r="A2869" s="7" t="s">
        <v>5767</v>
      </c>
      <c r="B2869" s="45" t="s">
        <v>5768</v>
      </c>
      <c r="C2869" s="7">
        <v>2517700.1359999999</v>
      </c>
      <c r="D2869" s="7">
        <v>6696651.1830000002</v>
      </c>
      <c r="E2869" s="7">
        <v>9460136.1840000004</v>
      </c>
      <c r="F2869" s="7">
        <v>2521817.7439999999</v>
      </c>
      <c r="G2869" s="7">
        <v>2942991.6310000001</v>
      </c>
      <c r="H2869" s="7">
        <v>3002165.142</v>
      </c>
      <c r="I2869" s="7">
        <v>2395665.2259999998</v>
      </c>
      <c r="J2869" s="7">
        <v>2476314.142</v>
      </c>
      <c r="K2869" s="7">
        <v>5299076.3119999999</v>
      </c>
      <c r="L2869" s="7">
        <v>2704284.04</v>
      </c>
      <c r="M2869" s="7">
        <v>3401806.06</v>
      </c>
      <c r="N2869" s="7">
        <v>312479.49900000001</v>
      </c>
      <c r="O2869" s="7">
        <v>0.17953204</v>
      </c>
      <c r="P2869" s="7">
        <v>2868</v>
      </c>
      <c r="Q2869" s="7">
        <v>0.30804642999999998</v>
      </c>
      <c r="R2869" s="7">
        <v>0.97049421999999996</v>
      </c>
      <c r="S2869" s="7" t="s">
        <v>38</v>
      </c>
      <c r="T2869" s="7" t="s">
        <v>38</v>
      </c>
    </row>
    <row r="2870" spans="1:20" x14ac:dyDescent="0.3">
      <c r="A2870" s="6" t="s">
        <v>5769</v>
      </c>
      <c r="B2870" s="44" t="s">
        <v>5770</v>
      </c>
      <c r="C2870" s="6">
        <v>5140774.2709999997</v>
      </c>
      <c r="D2870" s="6">
        <v>16546862.289999999</v>
      </c>
      <c r="E2870" s="6">
        <v>13472408.789999999</v>
      </c>
      <c r="F2870" s="6">
        <v>5053140.8569999998</v>
      </c>
      <c r="G2870" s="6">
        <v>6119723.5800000001</v>
      </c>
      <c r="H2870" s="6">
        <v>6298134.5729999999</v>
      </c>
      <c r="I2870" s="6">
        <v>4935474.5060000001</v>
      </c>
      <c r="J2870" s="6">
        <v>4916516.3849999998</v>
      </c>
      <c r="K2870" s="6">
        <v>10053296.550000001</v>
      </c>
      <c r="L2870" s="6">
        <v>5567462.2599999998</v>
      </c>
      <c r="M2870" s="6">
        <v>5859213.7300000004</v>
      </c>
      <c r="N2870" s="6">
        <v>744314.81900000002</v>
      </c>
      <c r="O2870" s="6">
        <v>0.17956706</v>
      </c>
      <c r="P2870" s="6">
        <v>2869</v>
      </c>
      <c r="Q2870" s="6">
        <v>0.30799912000000002</v>
      </c>
      <c r="R2870" s="6">
        <v>0.85257687000000004</v>
      </c>
      <c r="S2870" s="6" t="s">
        <v>38</v>
      </c>
      <c r="T2870" s="6" t="s">
        <v>38</v>
      </c>
    </row>
    <row r="2871" spans="1:20" x14ac:dyDescent="0.3">
      <c r="A2871" s="7" t="s">
        <v>5771</v>
      </c>
      <c r="B2871" s="45" t="s">
        <v>5772</v>
      </c>
      <c r="C2871" s="7">
        <v>2836605.4440000001</v>
      </c>
      <c r="D2871" s="7">
        <v>11689683.26</v>
      </c>
      <c r="E2871" s="7">
        <v>8030365.4979999997</v>
      </c>
      <c r="F2871" s="7">
        <v>2572709.7480000001</v>
      </c>
      <c r="G2871" s="7">
        <v>3422928.94</v>
      </c>
      <c r="H2871" s="7">
        <v>3156424.4909999999</v>
      </c>
      <c r="I2871" s="7">
        <v>2547299.4440000001</v>
      </c>
      <c r="J2871" s="7">
        <v>2589547.2370000002</v>
      </c>
      <c r="K2871" s="7">
        <v>6282340.9869999997</v>
      </c>
      <c r="L2871" s="7">
        <v>2929050.03</v>
      </c>
      <c r="M2871" s="7">
        <v>4394291.66</v>
      </c>
      <c r="N2871" s="7">
        <v>430740.13</v>
      </c>
      <c r="O2871" s="7">
        <v>0.17958573</v>
      </c>
      <c r="P2871" s="7">
        <v>2870</v>
      </c>
      <c r="Q2871" s="7">
        <v>0.30792383000000001</v>
      </c>
      <c r="R2871" s="7">
        <v>1.10086942</v>
      </c>
      <c r="S2871" s="7" t="s">
        <v>38</v>
      </c>
      <c r="T2871" s="7" t="s">
        <v>38</v>
      </c>
    </row>
    <row r="2872" spans="1:20" x14ac:dyDescent="0.3">
      <c r="A2872" s="6" t="s">
        <v>5773</v>
      </c>
      <c r="B2872" s="44" t="s">
        <v>5774</v>
      </c>
      <c r="C2872" s="6">
        <v>7021756.3269999996</v>
      </c>
      <c r="D2872" s="6">
        <v>24415109.379999999</v>
      </c>
      <c r="E2872" s="6">
        <v>15518529.25</v>
      </c>
      <c r="F2872" s="6">
        <v>6994626.0800000001</v>
      </c>
      <c r="G2872" s="6">
        <v>8079686.5999999996</v>
      </c>
      <c r="H2872" s="6">
        <v>7942844.3770000003</v>
      </c>
      <c r="I2872" s="6">
        <v>5754338.3250000002</v>
      </c>
      <c r="J2872" s="6">
        <v>6688108.0880000005</v>
      </c>
      <c r="K2872" s="6">
        <v>13487505.26</v>
      </c>
      <c r="L2872" s="6">
        <v>7116244.3499999996</v>
      </c>
      <c r="M2872" s="6">
        <v>8316669.5999999996</v>
      </c>
      <c r="N2872" s="6">
        <v>1102962.26</v>
      </c>
      <c r="O2872" s="6">
        <v>0.17959943</v>
      </c>
      <c r="P2872" s="6">
        <v>2871</v>
      </c>
      <c r="Q2872" s="6">
        <v>0.30784004999999998</v>
      </c>
      <c r="R2872" s="6">
        <v>0.92243556999999998</v>
      </c>
      <c r="S2872" s="6" t="s">
        <v>38</v>
      </c>
      <c r="T2872" s="6" t="s">
        <v>38</v>
      </c>
    </row>
    <row r="2873" spans="1:20" x14ac:dyDescent="0.3">
      <c r="A2873" s="7" t="s">
        <v>5775</v>
      </c>
      <c r="B2873" s="45" t="s">
        <v>5776</v>
      </c>
      <c r="C2873" s="7">
        <v>301421.83049999998</v>
      </c>
      <c r="D2873" s="7">
        <v>1250973.5379999999</v>
      </c>
      <c r="E2873" s="7">
        <v>968121.79139999999</v>
      </c>
      <c r="F2873" s="7">
        <v>375421.06579999998</v>
      </c>
      <c r="G2873" s="7">
        <v>460479.21519999998</v>
      </c>
      <c r="H2873" s="7">
        <v>426966.89439999999</v>
      </c>
      <c r="I2873" s="7">
        <v>295210.08630000002</v>
      </c>
      <c r="J2873" s="7">
        <v>287226.5097</v>
      </c>
      <c r="K2873" s="7">
        <v>723984.55630000005</v>
      </c>
      <c r="L2873" s="7">
        <v>367470.67599999998</v>
      </c>
      <c r="M2873" s="7">
        <v>460932.43900000001</v>
      </c>
      <c r="N2873" s="7">
        <v>89164.842499999999</v>
      </c>
      <c r="O2873" s="7">
        <v>0.17962360999999999</v>
      </c>
      <c r="P2873" s="7">
        <v>2872</v>
      </c>
      <c r="Q2873" s="7">
        <v>0.30777429000000001</v>
      </c>
      <c r="R2873" s="7">
        <v>0.97832978999999998</v>
      </c>
      <c r="S2873" s="7" t="s">
        <v>38</v>
      </c>
      <c r="T2873" s="7" t="s">
        <v>38</v>
      </c>
    </row>
    <row r="2874" spans="1:20" x14ac:dyDescent="0.3">
      <c r="A2874" s="6" t="s">
        <v>5777</v>
      </c>
      <c r="B2874" s="44" t="s">
        <v>5778</v>
      </c>
      <c r="C2874" s="6">
        <v>1601731.213</v>
      </c>
      <c r="D2874" s="6">
        <v>5767953.3150000004</v>
      </c>
      <c r="E2874" s="6">
        <v>3869735.7250000001</v>
      </c>
      <c r="F2874" s="6">
        <v>1280950.2879999999</v>
      </c>
      <c r="G2874" s="6">
        <v>1683236.784</v>
      </c>
      <c r="H2874" s="6">
        <v>1648374.827</v>
      </c>
      <c r="I2874" s="6">
        <v>1384282.2660000001</v>
      </c>
      <c r="J2874" s="6">
        <v>1400191.9240000001</v>
      </c>
      <c r="K2874" s="6">
        <v>3130092.6349999998</v>
      </c>
      <c r="L2874" s="6">
        <v>1529021.45</v>
      </c>
      <c r="M2874" s="6">
        <v>2102426.92</v>
      </c>
      <c r="N2874" s="6">
        <v>158717.85800000001</v>
      </c>
      <c r="O2874" s="6">
        <v>0.17962876</v>
      </c>
      <c r="P2874" s="6">
        <v>2873</v>
      </c>
      <c r="Q2874" s="6">
        <v>0.30767599000000001</v>
      </c>
      <c r="R2874" s="6">
        <v>1.0335967100000001</v>
      </c>
      <c r="S2874" s="6" t="s">
        <v>38</v>
      </c>
      <c r="T2874" s="6" t="s">
        <v>38</v>
      </c>
    </row>
    <row r="2875" spans="1:20" x14ac:dyDescent="0.3">
      <c r="A2875" s="7" t="s">
        <v>5779</v>
      </c>
      <c r="B2875" s="45" t="s">
        <v>5780</v>
      </c>
      <c r="C2875" s="7">
        <v>5655748.6289999997</v>
      </c>
      <c r="D2875" s="7">
        <v>19745506.739999998</v>
      </c>
      <c r="E2875" s="7">
        <v>15500666.109999999</v>
      </c>
      <c r="F2875" s="7">
        <v>5014319.2350000003</v>
      </c>
      <c r="G2875" s="7">
        <v>7042886.1560000004</v>
      </c>
      <c r="H2875" s="7">
        <v>6403159.5369999995</v>
      </c>
      <c r="I2875" s="7">
        <v>4634209.7390000001</v>
      </c>
      <c r="J2875" s="7">
        <v>5404375.5429999996</v>
      </c>
      <c r="K2875" s="7">
        <v>11479060.18</v>
      </c>
      <c r="L2875" s="7">
        <v>5871157.7400000002</v>
      </c>
      <c r="M2875" s="7">
        <v>7307787.7599999998</v>
      </c>
      <c r="N2875" s="7">
        <v>1065191.5900000001</v>
      </c>
      <c r="O2875" s="7">
        <v>0.17963425999999999</v>
      </c>
      <c r="P2875" s="7">
        <v>2874</v>
      </c>
      <c r="Q2875" s="7">
        <v>0.30757835</v>
      </c>
      <c r="R2875" s="7">
        <v>0.96728760999999996</v>
      </c>
      <c r="S2875" s="7" t="s">
        <v>38</v>
      </c>
      <c r="T2875" s="7" t="s">
        <v>38</v>
      </c>
    </row>
    <row r="2876" spans="1:20" x14ac:dyDescent="0.3">
      <c r="A2876" s="6" t="s">
        <v>5781</v>
      </c>
      <c r="B2876" s="44" t="s">
        <v>5782</v>
      </c>
      <c r="C2876" s="6">
        <v>13670608.34</v>
      </c>
      <c r="D2876" s="6">
        <v>48664835.520000003</v>
      </c>
      <c r="E2876" s="6">
        <v>36366087.659999996</v>
      </c>
      <c r="F2876" s="6">
        <v>14597860.51</v>
      </c>
      <c r="G2876" s="6">
        <v>16840774.379999999</v>
      </c>
      <c r="H2876" s="6">
        <v>16251569.09</v>
      </c>
      <c r="I2876" s="6">
        <v>14291563.289999999</v>
      </c>
      <c r="J2876" s="6">
        <v>13639686.640000001</v>
      </c>
      <c r="K2876" s="6">
        <v>28324848.010000002</v>
      </c>
      <c r="L2876" s="6">
        <v>15255898.4</v>
      </c>
      <c r="M2876" s="6">
        <v>17142088.100000001</v>
      </c>
      <c r="N2876" s="6">
        <v>1532457.14</v>
      </c>
      <c r="O2876" s="6">
        <v>0.17963497</v>
      </c>
      <c r="P2876" s="6">
        <v>2875</v>
      </c>
      <c r="Q2876" s="6">
        <v>0.30747258999999999</v>
      </c>
      <c r="R2876" s="6">
        <v>0.89270108000000004</v>
      </c>
      <c r="S2876" s="6" t="s">
        <v>38</v>
      </c>
      <c r="T2876" s="6" t="s">
        <v>38</v>
      </c>
    </row>
    <row r="2877" spans="1:20" x14ac:dyDescent="0.3">
      <c r="A2877" s="7" t="s">
        <v>5783</v>
      </c>
      <c r="B2877" s="45" t="s">
        <v>5784</v>
      </c>
      <c r="C2877" s="7">
        <v>1451845.35</v>
      </c>
      <c r="D2877" s="7">
        <v>4438391.6629999997</v>
      </c>
      <c r="E2877" s="7">
        <v>6113448.2249999996</v>
      </c>
      <c r="F2877" s="7">
        <v>1660195.0689999999</v>
      </c>
      <c r="G2877" s="7">
        <v>1612340.7560000001</v>
      </c>
      <c r="H2877" s="7">
        <v>1517174.9909999999</v>
      </c>
      <c r="I2877" s="7">
        <v>2256829.7560000001</v>
      </c>
      <c r="J2877" s="7">
        <v>1316406.5379999999</v>
      </c>
      <c r="K2877" s="7">
        <v>3415970.077</v>
      </c>
      <c r="L2877" s="7">
        <v>1675688.01</v>
      </c>
      <c r="M2877" s="7">
        <v>2255531.4300000002</v>
      </c>
      <c r="N2877" s="7">
        <v>406590.76799999998</v>
      </c>
      <c r="O2877" s="7">
        <v>0.17965355</v>
      </c>
      <c r="P2877" s="7">
        <v>2876</v>
      </c>
      <c r="Q2877" s="7">
        <v>0.30739747000000001</v>
      </c>
      <c r="R2877" s="7">
        <v>1.02754177</v>
      </c>
      <c r="S2877" s="7" t="s">
        <v>38</v>
      </c>
      <c r="T2877" s="7" t="s">
        <v>38</v>
      </c>
    </row>
    <row r="2878" spans="1:20" x14ac:dyDescent="0.3">
      <c r="A2878" s="6" t="s">
        <v>5785</v>
      </c>
      <c r="B2878" s="44" t="s">
        <v>5786</v>
      </c>
      <c r="C2878" s="6">
        <v>30733.724020000001</v>
      </c>
      <c r="D2878" s="6">
        <v>175772.16250000001</v>
      </c>
      <c r="E2878" s="6">
        <v>83123.637109999996</v>
      </c>
      <c r="F2878" s="6">
        <v>35352.877339999999</v>
      </c>
      <c r="G2878" s="6">
        <v>40335.792379999999</v>
      </c>
      <c r="H2878" s="6">
        <v>32607.810939999999</v>
      </c>
      <c r="I2878" s="6">
        <v>32179.535550000001</v>
      </c>
      <c r="J2878" s="6">
        <v>12137.19961</v>
      </c>
      <c r="K2878" s="6">
        <v>81245.60024</v>
      </c>
      <c r="L2878" s="6">
        <v>29315.084599999998</v>
      </c>
      <c r="M2878" s="6">
        <v>67321.095400000006</v>
      </c>
      <c r="N2878" s="6">
        <v>12049.6592</v>
      </c>
      <c r="O2878" s="6">
        <v>0.17965601</v>
      </c>
      <c r="P2878" s="6">
        <v>2877</v>
      </c>
      <c r="Q2878" s="6">
        <v>0.30729484000000001</v>
      </c>
      <c r="R2878" s="6">
        <v>1.4706464699999999</v>
      </c>
      <c r="S2878" s="6" t="s">
        <v>38</v>
      </c>
      <c r="T2878" s="6" t="s">
        <v>38</v>
      </c>
    </row>
    <row r="2879" spans="1:20" x14ac:dyDescent="0.3">
      <c r="A2879" s="7" t="s">
        <v>5787</v>
      </c>
      <c r="B2879" s="45" t="s">
        <v>5788</v>
      </c>
      <c r="C2879" s="7">
        <v>20461560.620000001</v>
      </c>
      <c r="D2879" s="7">
        <v>80045538.310000002</v>
      </c>
      <c r="E2879" s="7">
        <v>48857211.729999997</v>
      </c>
      <c r="F2879" s="7">
        <v>22032019.84</v>
      </c>
      <c r="G2879" s="7">
        <v>22723732.52</v>
      </c>
      <c r="H2879" s="7">
        <v>24666868.210000001</v>
      </c>
      <c r="I2879" s="7">
        <v>19880158.739999998</v>
      </c>
      <c r="J2879" s="7">
        <v>18641090.780000001</v>
      </c>
      <c r="K2879" s="7">
        <v>42849082.619999997</v>
      </c>
      <c r="L2879" s="7">
        <v>21477962.600000001</v>
      </c>
      <c r="M2879" s="7">
        <v>28013242</v>
      </c>
      <c r="N2879" s="7">
        <v>2727751.25</v>
      </c>
      <c r="O2879" s="7">
        <v>0.17966389999999999</v>
      </c>
      <c r="P2879" s="7">
        <v>2878</v>
      </c>
      <c r="Q2879" s="7">
        <v>0.30720154999999999</v>
      </c>
      <c r="R2879" s="7">
        <v>0.99640717000000001</v>
      </c>
      <c r="S2879" s="7" t="s">
        <v>38</v>
      </c>
      <c r="T2879" s="7" t="s">
        <v>38</v>
      </c>
    </row>
    <row r="2880" spans="1:20" x14ac:dyDescent="0.3">
      <c r="A2880" s="6" t="s">
        <v>5789</v>
      </c>
      <c r="B2880" s="44" t="s">
        <v>5790</v>
      </c>
      <c r="C2880" s="6">
        <v>14163341.6</v>
      </c>
      <c r="D2880" s="6">
        <v>52044390.460000001</v>
      </c>
      <c r="E2880" s="6">
        <v>37352214.659999996</v>
      </c>
      <c r="F2880" s="6">
        <v>14431543.939999999</v>
      </c>
      <c r="G2880" s="6">
        <v>17595213.050000001</v>
      </c>
      <c r="H2880" s="6">
        <v>16374545.449999999</v>
      </c>
      <c r="I2880" s="6">
        <v>13994729.73</v>
      </c>
      <c r="J2880" s="6">
        <v>13368393.109999999</v>
      </c>
      <c r="K2880" s="6">
        <v>29497872.670000002</v>
      </c>
      <c r="L2880" s="6">
        <v>15333220.300000001</v>
      </c>
      <c r="M2880" s="6">
        <v>18548838.699999999</v>
      </c>
      <c r="N2880" s="6">
        <v>1987718.3</v>
      </c>
      <c r="O2880" s="6">
        <v>0.17966811999999999</v>
      </c>
      <c r="P2880" s="6">
        <v>2879</v>
      </c>
      <c r="Q2880" s="6">
        <v>0.30710206000000001</v>
      </c>
      <c r="R2880" s="6">
        <v>0.94395019000000002</v>
      </c>
      <c r="S2880" s="6" t="s">
        <v>38</v>
      </c>
      <c r="T2880" s="6" t="s">
        <v>38</v>
      </c>
    </row>
    <row r="2881" spans="1:20" x14ac:dyDescent="0.3">
      <c r="A2881" s="7" t="s">
        <v>5791</v>
      </c>
      <c r="B2881" s="45" t="s">
        <v>5792</v>
      </c>
      <c r="C2881" s="7">
        <v>2751606.76</v>
      </c>
      <c r="D2881" s="7">
        <v>10970299.41</v>
      </c>
      <c r="E2881" s="7">
        <v>9056460.3269999996</v>
      </c>
      <c r="F2881" s="7">
        <v>2752500.2659999998</v>
      </c>
      <c r="G2881" s="7">
        <v>3724537.767</v>
      </c>
      <c r="H2881" s="7">
        <v>3303066.3629999999</v>
      </c>
      <c r="I2881" s="7">
        <v>2764455.27</v>
      </c>
      <c r="J2881" s="7">
        <v>2704976.8709999998</v>
      </c>
      <c r="K2881" s="7">
        <v>6382716.6900000004</v>
      </c>
      <c r="L2881" s="7">
        <v>3124259.07</v>
      </c>
      <c r="M2881" s="7">
        <v>4264514.46</v>
      </c>
      <c r="N2881" s="7">
        <v>482204.27899999998</v>
      </c>
      <c r="O2881" s="7">
        <v>0.17969046999999999</v>
      </c>
      <c r="P2881" s="7">
        <v>2880</v>
      </c>
      <c r="Q2881" s="7">
        <v>0.30703362000000001</v>
      </c>
      <c r="R2881" s="7">
        <v>1.03065652</v>
      </c>
      <c r="S2881" s="7" t="s">
        <v>38</v>
      </c>
      <c r="T2881" s="7" t="s">
        <v>38</v>
      </c>
    </row>
    <row r="2882" spans="1:20" x14ac:dyDescent="0.3">
      <c r="A2882" s="6" t="s">
        <v>5793</v>
      </c>
      <c r="B2882" s="44" t="s">
        <v>5794</v>
      </c>
      <c r="C2882" s="6">
        <v>719249.61170000001</v>
      </c>
      <c r="D2882" s="6">
        <v>2649088.452</v>
      </c>
      <c r="E2882" s="6">
        <v>1851082.5179999999</v>
      </c>
      <c r="F2882" s="6">
        <v>712610.57070000004</v>
      </c>
      <c r="G2882" s="6">
        <v>925433.13130000001</v>
      </c>
      <c r="H2882" s="6">
        <v>806252.71620000002</v>
      </c>
      <c r="I2882" s="6">
        <v>645134.93790000002</v>
      </c>
      <c r="J2882" s="6">
        <v>661135.97499999998</v>
      </c>
      <c r="K2882" s="6">
        <v>1483007.7879999999</v>
      </c>
      <c r="L2882" s="6">
        <v>759489.19</v>
      </c>
      <c r="M2882" s="6">
        <v>943762.24800000002</v>
      </c>
      <c r="N2882" s="6">
        <v>132255.39499999999</v>
      </c>
      <c r="O2882" s="6">
        <v>0.17970733999999999</v>
      </c>
      <c r="P2882" s="6">
        <v>2881</v>
      </c>
      <c r="Q2882" s="6">
        <v>0.30695584999999997</v>
      </c>
      <c r="R2882" s="6">
        <v>0.96542483999999995</v>
      </c>
      <c r="S2882" s="6" t="s">
        <v>38</v>
      </c>
      <c r="T2882" s="6" t="s">
        <v>38</v>
      </c>
    </row>
    <row r="2883" spans="1:20" x14ac:dyDescent="0.3">
      <c r="A2883" s="7" t="s">
        <v>5795</v>
      </c>
      <c r="B2883" s="45" t="s">
        <v>5796</v>
      </c>
      <c r="C2883" s="7">
        <v>1007521.252</v>
      </c>
      <c r="D2883" s="7">
        <v>4095466.483</v>
      </c>
      <c r="E2883" s="7">
        <v>2878504.8679999998</v>
      </c>
      <c r="F2883" s="7">
        <v>889277.60629999998</v>
      </c>
      <c r="G2883" s="7">
        <v>1312717.81</v>
      </c>
      <c r="H2883" s="7">
        <v>1150503.531</v>
      </c>
      <c r="I2883" s="7">
        <v>857599.83</v>
      </c>
      <c r="J2883" s="7">
        <v>789052.22349999996</v>
      </c>
      <c r="K2883" s="7">
        <v>2217692.5520000001</v>
      </c>
      <c r="L2883" s="7">
        <v>1027468.35</v>
      </c>
      <c r="M2883" s="7">
        <v>1548322.61</v>
      </c>
      <c r="N2883" s="7">
        <v>246443.011</v>
      </c>
      <c r="O2883" s="7">
        <v>0.17973262000000001</v>
      </c>
      <c r="P2883" s="7">
        <v>2882</v>
      </c>
      <c r="Q2883" s="7">
        <v>0.30689252</v>
      </c>
      <c r="R2883" s="7">
        <v>1.10996542</v>
      </c>
      <c r="S2883" s="7" t="s">
        <v>38</v>
      </c>
      <c r="T2883" s="7" t="s">
        <v>38</v>
      </c>
    </row>
    <row r="2884" spans="1:20" x14ac:dyDescent="0.3">
      <c r="A2884" s="6" t="s">
        <v>5797</v>
      </c>
      <c r="B2884" s="44" t="s">
        <v>5798</v>
      </c>
      <c r="C2884" s="6">
        <v>9585224.9829999991</v>
      </c>
      <c r="D2884" s="6">
        <v>23666020.530000001</v>
      </c>
      <c r="E2884" s="6">
        <v>26863869.25</v>
      </c>
      <c r="F2884" s="6">
        <v>9939039.3479999993</v>
      </c>
      <c r="G2884" s="6">
        <v>13124865.32</v>
      </c>
      <c r="H2884" s="6">
        <v>9517582.182</v>
      </c>
      <c r="I2884" s="6">
        <v>10601443.279999999</v>
      </c>
      <c r="J2884" s="6">
        <v>8738576.5270000007</v>
      </c>
      <c r="K2884" s="6">
        <v>17513538.530000001</v>
      </c>
      <c r="L2884" s="6">
        <v>10495616.800000001</v>
      </c>
      <c r="M2884" s="6">
        <v>9046415.7300000004</v>
      </c>
      <c r="N2884" s="6">
        <v>1912057.29</v>
      </c>
      <c r="O2884" s="6">
        <v>0.17981226</v>
      </c>
      <c r="P2884" s="6">
        <v>2883</v>
      </c>
      <c r="Q2884" s="6">
        <v>0.30692199999999997</v>
      </c>
      <c r="R2884" s="6">
        <v>0.73868365000000002</v>
      </c>
      <c r="S2884" s="6" t="s">
        <v>38</v>
      </c>
      <c r="T2884" s="6" t="s">
        <v>38</v>
      </c>
    </row>
    <row r="2885" spans="1:20" x14ac:dyDescent="0.3">
      <c r="A2885" s="7" t="s">
        <v>5799</v>
      </c>
      <c r="B2885" s="45" t="s">
        <v>5800</v>
      </c>
      <c r="C2885" s="7">
        <v>1411567.5179999999</v>
      </c>
      <c r="D2885" s="7">
        <v>4790147.7560000001</v>
      </c>
      <c r="E2885" s="7">
        <v>3204023.6159999999</v>
      </c>
      <c r="F2885" s="7">
        <v>1173939.963</v>
      </c>
      <c r="G2885" s="7">
        <v>1692217.385</v>
      </c>
      <c r="H2885" s="7">
        <v>1362520.9550000001</v>
      </c>
      <c r="I2885" s="7">
        <v>1196393.7050000001</v>
      </c>
      <c r="J2885" s="7">
        <v>1132616.514</v>
      </c>
      <c r="K2885" s="7">
        <v>2644919.713</v>
      </c>
      <c r="L2885" s="7">
        <v>1345937.14</v>
      </c>
      <c r="M2885" s="7">
        <v>1693078.02</v>
      </c>
      <c r="N2885" s="7">
        <v>250369.03400000001</v>
      </c>
      <c r="O2885" s="7">
        <v>0.17982318999999999</v>
      </c>
      <c r="P2885" s="7">
        <v>2884</v>
      </c>
      <c r="Q2885" s="7">
        <v>0.30683422999999999</v>
      </c>
      <c r="R2885" s="7">
        <v>0.9746129</v>
      </c>
      <c r="S2885" s="7" t="s">
        <v>38</v>
      </c>
      <c r="T2885" s="7" t="s">
        <v>38</v>
      </c>
    </row>
    <row r="2886" spans="1:20" x14ac:dyDescent="0.3">
      <c r="A2886" s="6" t="s">
        <v>5801</v>
      </c>
      <c r="B2886" s="44" t="s">
        <v>5802</v>
      </c>
      <c r="C2886" s="6">
        <v>3258305.3640000001</v>
      </c>
      <c r="D2886" s="6">
        <v>12444263.16</v>
      </c>
      <c r="E2886" s="6">
        <v>9223393.2929999996</v>
      </c>
      <c r="F2886" s="6">
        <v>3654925.6379999998</v>
      </c>
      <c r="G2886" s="6">
        <v>3940684.4049999998</v>
      </c>
      <c r="H2886" s="6">
        <v>4081459.6609999998</v>
      </c>
      <c r="I2886" s="6">
        <v>3307300.713</v>
      </c>
      <c r="J2886" s="6">
        <v>3671072.3360000001</v>
      </c>
      <c r="K2886" s="6">
        <v>7145221.8640000001</v>
      </c>
      <c r="L2886" s="6">
        <v>3750129.28</v>
      </c>
      <c r="M2886" s="6">
        <v>4460527.7300000004</v>
      </c>
      <c r="N2886" s="6">
        <v>340802.10100000002</v>
      </c>
      <c r="O2886" s="6">
        <v>0.1798468</v>
      </c>
      <c r="P2886" s="6">
        <v>2885</v>
      </c>
      <c r="Q2886" s="6">
        <v>0.30676814000000002</v>
      </c>
      <c r="R2886" s="6">
        <v>0.93003848</v>
      </c>
      <c r="S2886" s="6" t="s">
        <v>38</v>
      </c>
      <c r="T2886" s="6" t="s">
        <v>38</v>
      </c>
    </row>
    <row r="2887" spans="1:20" x14ac:dyDescent="0.3">
      <c r="A2887" s="7" t="s">
        <v>5803</v>
      </c>
      <c r="B2887" s="45" t="s">
        <v>5804</v>
      </c>
      <c r="C2887" s="7">
        <v>202288.35</v>
      </c>
      <c r="D2887" s="7">
        <v>795748.14690000005</v>
      </c>
      <c r="E2887" s="7">
        <v>431246.71720000001</v>
      </c>
      <c r="F2887" s="7">
        <v>189701.73670000001</v>
      </c>
      <c r="G2887" s="7">
        <v>211078.33050000001</v>
      </c>
      <c r="H2887" s="7">
        <v>223142.39300000001</v>
      </c>
      <c r="I2887" s="7">
        <v>166206.07459999999</v>
      </c>
      <c r="J2887" s="7">
        <v>152219.4008</v>
      </c>
      <c r="K2887" s="7">
        <v>404746.2377</v>
      </c>
      <c r="L2887" s="7">
        <v>188161.55</v>
      </c>
      <c r="M2887" s="7">
        <v>283324.37400000001</v>
      </c>
      <c r="N2887" s="7">
        <v>34267.181499999999</v>
      </c>
      <c r="O2887" s="7">
        <v>0.17985630999999999</v>
      </c>
      <c r="P2887" s="7">
        <v>2886</v>
      </c>
      <c r="Q2887" s="7">
        <v>0.30667807000000002</v>
      </c>
      <c r="R2887" s="7">
        <v>1.10504582</v>
      </c>
      <c r="S2887" s="7" t="s">
        <v>38</v>
      </c>
      <c r="T2887" s="7" t="s">
        <v>38</v>
      </c>
    </row>
    <row r="2888" spans="1:20" x14ac:dyDescent="0.3">
      <c r="A2888" s="6" t="s">
        <v>5805</v>
      </c>
      <c r="B2888" s="44" t="s">
        <v>5806</v>
      </c>
      <c r="C2888" s="6">
        <v>585101.74840000004</v>
      </c>
      <c r="D2888" s="6">
        <v>1744766.6939999999</v>
      </c>
      <c r="E2888" s="6">
        <v>1270313.3810000001</v>
      </c>
      <c r="F2888" s="6">
        <v>658656.94380000001</v>
      </c>
      <c r="G2888" s="6">
        <v>659870.48670000001</v>
      </c>
      <c r="H2888" s="6">
        <v>653239.87730000005</v>
      </c>
      <c r="I2888" s="6">
        <v>661319.24840000004</v>
      </c>
      <c r="J2888" s="6">
        <v>621146.93590000004</v>
      </c>
      <c r="K2888" s="6">
        <v>1064709.692</v>
      </c>
      <c r="L2888" s="6">
        <v>648894.13699999999</v>
      </c>
      <c r="M2888" s="6">
        <v>547616.96400000004</v>
      </c>
      <c r="N2888" s="6">
        <v>18829.5537</v>
      </c>
      <c r="O2888" s="6">
        <v>0.17987613</v>
      </c>
      <c r="P2888" s="6">
        <v>2887</v>
      </c>
      <c r="Q2888" s="6">
        <v>0.30660563000000002</v>
      </c>
      <c r="R2888" s="6">
        <v>0.71440508000000003</v>
      </c>
      <c r="S2888" s="6" t="s">
        <v>38</v>
      </c>
      <c r="T2888" s="6" t="s">
        <v>38</v>
      </c>
    </row>
    <row r="2889" spans="1:20" x14ac:dyDescent="0.3">
      <c r="A2889" s="7" t="s">
        <v>5807</v>
      </c>
      <c r="B2889" s="45" t="s">
        <v>5808</v>
      </c>
      <c r="C2889" s="7">
        <v>75965.439840000006</v>
      </c>
      <c r="D2889" s="7">
        <v>80105.822660000005</v>
      </c>
      <c r="E2889" s="7">
        <v>244445.3285</v>
      </c>
      <c r="F2889" s="7">
        <v>130074.39690000001</v>
      </c>
      <c r="G2889" s="7">
        <v>102086.36780000001</v>
      </c>
      <c r="H2889" s="7">
        <v>14211.17007</v>
      </c>
      <c r="I2889" s="7">
        <v>3791.6822750000001</v>
      </c>
      <c r="J2889" s="7">
        <v>114701.44130000001</v>
      </c>
      <c r="K2889" s="7">
        <v>132647.747</v>
      </c>
      <c r="L2889" s="7">
        <v>58697.665399999998</v>
      </c>
      <c r="M2889" s="7">
        <v>78483.2448</v>
      </c>
      <c r="N2889" s="7">
        <v>57771.728000000003</v>
      </c>
      <c r="O2889" s="7">
        <v>0.17989862000000001</v>
      </c>
      <c r="P2889" s="7">
        <v>2888</v>
      </c>
      <c r="Q2889" s="7">
        <v>0.30653778999999998</v>
      </c>
      <c r="R2889" s="7">
        <v>1.1762251399999999</v>
      </c>
      <c r="S2889" s="7" t="s">
        <v>38</v>
      </c>
      <c r="T2889" s="7" t="s">
        <v>38</v>
      </c>
    </row>
    <row r="2890" spans="1:20" x14ac:dyDescent="0.3">
      <c r="A2890" s="6" t="s">
        <v>5809</v>
      </c>
      <c r="B2890" s="44" t="s">
        <v>5810</v>
      </c>
      <c r="C2890" s="6">
        <v>11962652.779999999</v>
      </c>
      <c r="D2890" s="6">
        <v>38450556.090000004</v>
      </c>
      <c r="E2890" s="6">
        <v>28166250.899999999</v>
      </c>
      <c r="F2890" s="6">
        <v>11564202.58</v>
      </c>
      <c r="G2890" s="6">
        <v>13852405.08</v>
      </c>
      <c r="H2890" s="6">
        <v>14126586.58</v>
      </c>
      <c r="I2890" s="6">
        <v>11024434.560000001</v>
      </c>
      <c r="J2890" s="6">
        <v>10948378.67</v>
      </c>
      <c r="K2890" s="6">
        <v>22535915.59</v>
      </c>
      <c r="L2890" s="6">
        <v>12487951.199999999</v>
      </c>
      <c r="M2890" s="6">
        <v>13129468.5</v>
      </c>
      <c r="N2890" s="6">
        <v>1737721.19</v>
      </c>
      <c r="O2890" s="6">
        <v>0.17996812000000001</v>
      </c>
      <c r="P2890" s="6">
        <v>2889</v>
      </c>
      <c r="Q2890" s="6">
        <v>0.30655006000000001</v>
      </c>
      <c r="R2890" s="6">
        <v>0.85168926</v>
      </c>
      <c r="S2890" s="6" t="s">
        <v>38</v>
      </c>
      <c r="T2890" s="6" t="s">
        <v>38</v>
      </c>
    </row>
    <row r="2891" spans="1:20" x14ac:dyDescent="0.3">
      <c r="A2891" s="7" t="s">
        <v>5811</v>
      </c>
      <c r="B2891" s="45" t="s">
        <v>5812</v>
      </c>
      <c r="C2891" s="7">
        <v>257584.36559999999</v>
      </c>
      <c r="D2891" s="7">
        <v>1091767.6000000001</v>
      </c>
      <c r="E2891" s="7">
        <v>971632.02190000005</v>
      </c>
      <c r="F2891" s="7">
        <v>264415.97889999999</v>
      </c>
      <c r="G2891" s="7">
        <v>305969.86560000002</v>
      </c>
      <c r="H2891" s="7">
        <v>344536.44380000001</v>
      </c>
      <c r="I2891" s="7">
        <v>326001.22499999998</v>
      </c>
      <c r="J2891" s="7">
        <v>243996.24059999999</v>
      </c>
      <c r="K2891" s="7">
        <v>646349.99159999995</v>
      </c>
      <c r="L2891" s="7">
        <v>305125.94400000002</v>
      </c>
      <c r="M2891" s="7">
        <v>447667.11900000001</v>
      </c>
      <c r="N2891" s="7">
        <v>43690.2647</v>
      </c>
      <c r="O2891" s="7">
        <v>0.1799974</v>
      </c>
      <c r="P2891" s="7">
        <v>2890</v>
      </c>
      <c r="Q2891" s="7">
        <v>0.30649385000000001</v>
      </c>
      <c r="R2891" s="7">
        <v>1.08291073</v>
      </c>
      <c r="S2891" s="7" t="s">
        <v>38</v>
      </c>
      <c r="T2891" s="7" t="s">
        <v>38</v>
      </c>
    </row>
    <row r="2892" spans="1:20" x14ac:dyDescent="0.3">
      <c r="A2892" s="6" t="s">
        <v>5813</v>
      </c>
      <c r="B2892" s="44" t="s">
        <v>5814</v>
      </c>
      <c r="C2892" s="6">
        <v>306796.07049999997</v>
      </c>
      <c r="D2892" s="6">
        <v>1263120.6499999999</v>
      </c>
      <c r="E2892" s="6">
        <v>673663.67520000006</v>
      </c>
      <c r="F2892" s="6">
        <v>309623.68150000001</v>
      </c>
      <c r="G2892" s="6">
        <v>308974.62589999998</v>
      </c>
      <c r="H2892" s="6">
        <v>310464.65470000001</v>
      </c>
      <c r="I2892" s="6">
        <v>253843.497</v>
      </c>
      <c r="J2892" s="6">
        <v>309502.31290000002</v>
      </c>
      <c r="K2892" s="6">
        <v>638301.01930000004</v>
      </c>
      <c r="L2892" s="6">
        <v>295696.27299999999</v>
      </c>
      <c r="M2892" s="6">
        <v>450767.64600000001</v>
      </c>
      <c r="N2892" s="6">
        <v>27908.668600000001</v>
      </c>
      <c r="O2892" s="6">
        <v>0.18001121</v>
      </c>
      <c r="P2892" s="6">
        <v>2891</v>
      </c>
      <c r="Q2892" s="6">
        <v>0.30641132999999998</v>
      </c>
      <c r="R2892" s="6">
        <v>1.1101208899999999</v>
      </c>
      <c r="S2892" s="6" t="s">
        <v>38</v>
      </c>
      <c r="T2892" s="6" t="s">
        <v>38</v>
      </c>
    </row>
    <row r="2893" spans="1:20" x14ac:dyDescent="0.3">
      <c r="A2893" s="7" t="s">
        <v>5815</v>
      </c>
      <c r="B2893" s="45" t="s">
        <v>5816</v>
      </c>
      <c r="C2893" s="7">
        <v>6387089.71</v>
      </c>
      <c r="D2893" s="7">
        <v>22449644.359999999</v>
      </c>
      <c r="E2893" s="7">
        <v>18876071.140000001</v>
      </c>
      <c r="F2893" s="7">
        <v>5818718.8609999996</v>
      </c>
      <c r="G2893" s="7">
        <v>8200779.8820000002</v>
      </c>
      <c r="H2893" s="7">
        <v>7402993.7369999997</v>
      </c>
      <c r="I2893" s="7">
        <v>5660161.7439999999</v>
      </c>
      <c r="J2893" s="7">
        <v>6132696.1500000004</v>
      </c>
      <c r="K2893" s="7">
        <v>13382881.02</v>
      </c>
      <c r="L2893" s="7">
        <v>6849157.8799999999</v>
      </c>
      <c r="M2893" s="7">
        <v>8535005.9700000007</v>
      </c>
      <c r="N2893" s="7">
        <v>1163421.02</v>
      </c>
      <c r="O2893" s="7">
        <v>0.18005472</v>
      </c>
      <c r="P2893" s="7">
        <v>2892</v>
      </c>
      <c r="Q2893" s="7">
        <v>0.30637942000000001</v>
      </c>
      <c r="R2893" s="7">
        <v>0.96639021000000003</v>
      </c>
      <c r="S2893" s="7" t="s">
        <v>38</v>
      </c>
      <c r="T2893" s="7" t="s">
        <v>38</v>
      </c>
    </row>
    <row r="2894" spans="1:20" x14ac:dyDescent="0.3">
      <c r="A2894" s="6" t="s">
        <v>5817</v>
      </c>
      <c r="B2894" s="44" t="s">
        <v>5818</v>
      </c>
      <c r="C2894" s="6">
        <v>6055411.2800000003</v>
      </c>
      <c r="D2894" s="6">
        <v>20715068.66</v>
      </c>
      <c r="E2894" s="6">
        <v>14953486.390000001</v>
      </c>
      <c r="F2894" s="6">
        <v>5950944.6529999999</v>
      </c>
      <c r="G2894" s="6">
        <v>7239659.4119999995</v>
      </c>
      <c r="H2894" s="6">
        <v>6765977.517</v>
      </c>
      <c r="I2894" s="6">
        <v>5672756.9919999996</v>
      </c>
      <c r="J2894" s="6">
        <v>5976159.5159999998</v>
      </c>
      <c r="K2894" s="6">
        <v>11918727.75</v>
      </c>
      <c r="L2894" s="6">
        <v>6413638.3600000003</v>
      </c>
      <c r="M2894" s="6">
        <v>7224455.8899999997</v>
      </c>
      <c r="N2894" s="6">
        <v>718040.52800000005</v>
      </c>
      <c r="O2894" s="6">
        <v>0.18017014000000001</v>
      </c>
      <c r="P2894" s="6">
        <v>2893</v>
      </c>
      <c r="Q2894" s="6">
        <v>0.30646984999999999</v>
      </c>
      <c r="R2894" s="6">
        <v>0.89401533</v>
      </c>
      <c r="S2894" s="6" t="s">
        <v>38</v>
      </c>
      <c r="T2894" s="6" t="s">
        <v>38</v>
      </c>
    </row>
    <row r="2895" spans="1:20" x14ac:dyDescent="0.3">
      <c r="A2895" s="7" t="s">
        <v>5819</v>
      </c>
      <c r="B2895" s="45" t="s">
        <v>5820</v>
      </c>
      <c r="C2895" s="7">
        <v>395991.81479999999</v>
      </c>
      <c r="D2895" s="7">
        <v>1370240.5549999999</v>
      </c>
      <c r="E2895" s="7">
        <v>821125.88320000004</v>
      </c>
      <c r="F2895" s="7">
        <v>469621.8002</v>
      </c>
      <c r="G2895" s="7">
        <v>454901.66840000002</v>
      </c>
      <c r="H2895" s="7">
        <v>482758.12150000001</v>
      </c>
      <c r="I2895" s="7">
        <v>373179.80119999999</v>
      </c>
      <c r="J2895" s="7">
        <v>388444.85680000001</v>
      </c>
      <c r="K2895" s="7">
        <v>764245.01329999999</v>
      </c>
      <c r="L2895" s="7">
        <v>424821.11200000002</v>
      </c>
      <c r="M2895" s="7">
        <v>444551.94099999999</v>
      </c>
      <c r="N2895" s="7">
        <v>52445.507799999999</v>
      </c>
      <c r="O2895" s="7">
        <v>0.18017543</v>
      </c>
      <c r="P2895" s="7">
        <v>2894</v>
      </c>
      <c r="Q2895" s="7">
        <v>0.30637293999999998</v>
      </c>
      <c r="R2895" s="7">
        <v>0.84717977</v>
      </c>
      <c r="S2895" s="7" t="s">
        <v>38</v>
      </c>
      <c r="T2895" s="7" t="s">
        <v>38</v>
      </c>
    </row>
    <row r="2896" spans="1:20" x14ac:dyDescent="0.3">
      <c r="A2896" s="6" t="s">
        <v>5821</v>
      </c>
      <c r="B2896" s="44" t="s">
        <v>5822</v>
      </c>
      <c r="C2896" s="6">
        <v>17717665.370000001</v>
      </c>
      <c r="D2896" s="6">
        <v>56654238.979999997</v>
      </c>
      <c r="E2896" s="6">
        <v>46816473.100000001</v>
      </c>
      <c r="F2896" s="6">
        <v>17648722.440000001</v>
      </c>
      <c r="G2896" s="6">
        <v>22801121.75</v>
      </c>
      <c r="H2896" s="6">
        <v>21473332.969999999</v>
      </c>
      <c r="I2896" s="6">
        <v>15820808.76</v>
      </c>
      <c r="J2896" s="6">
        <v>17023371.98</v>
      </c>
      <c r="K2896" s="6">
        <v>34709274.969999999</v>
      </c>
      <c r="L2896" s="6">
        <v>19279658.899999999</v>
      </c>
      <c r="M2896" s="6">
        <v>20066082</v>
      </c>
      <c r="N2896" s="6">
        <v>3379713.08</v>
      </c>
      <c r="O2896" s="6">
        <v>0.18017573000000001</v>
      </c>
      <c r="P2896" s="6">
        <v>2895</v>
      </c>
      <c r="Q2896" s="6">
        <v>0.30626762000000002</v>
      </c>
      <c r="R2896" s="6">
        <v>0.84824171000000004</v>
      </c>
      <c r="S2896" s="6" t="s">
        <v>38</v>
      </c>
      <c r="T2896" s="6" t="s">
        <v>38</v>
      </c>
    </row>
    <row r="2897" spans="1:20" x14ac:dyDescent="0.3">
      <c r="A2897" s="7" t="s">
        <v>5823</v>
      </c>
      <c r="B2897" s="45" t="s">
        <v>5824</v>
      </c>
      <c r="C2897" s="7">
        <v>1250936</v>
      </c>
      <c r="D2897" s="7">
        <v>3598797.4750000001</v>
      </c>
      <c r="E2897" s="7">
        <v>2995181.9750000001</v>
      </c>
      <c r="F2897" s="7">
        <v>1170451.8810000001</v>
      </c>
      <c r="G2897" s="7">
        <v>1692016.7109999999</v>
      </c>
      <c r="H2897" s="7">
        <v>1265880.6429999999</v>
      </c>
      <c r="I2897" s="7">
        <v>1132546.311</v>
      </c>
      <c r="J2897" s="7">
        <v>1105632.6780000001</v>
      </c>
      <c r="K2897" s="7">
        <v>2253841.8330000001</v>
      </c>
      <c r="L2897" s="7">
        <v>1299019.0900000001</v>
      </c>
      <c r="M2897" s="7">
        <v>1229911.21</v>
      </c>
      <c r="N2897" s="7">
        <v>271205.19799999997</v>
      </c>
      <c r="O2897" s="7">
        <v>0.18024359000000001</v>
      </c>
      <c r="P2897" s="7">
        <v>2896</v>
      </c>
      <c r="Q2897" s="7">
        <v>0.30627716999999999</v>
      </c>
      <c r="R2897" s="7">
        <v>0.79496365000000002</v>
      </c>
      <c r="S2897" s="7" t="s">
        <v>38</v>
      </c>
      <c r="T2897" s="7" t="s">
        <v>38</v>
      </c>
    </row>
    <row r="2898" spans="1:20" x14ac:dyDescent="0.3">
      <c r="A2898" s="6" t="s">
        <v>5825</v>
      </c>
      <c r="B2898" s="44" t="s">
        <v>5826</v>
      </c>
      <c r="C2898" s="6">
        <v>340179.79139999999</v>
      </c>
      <c r="D2898" s="6">
        <v>1030750.268</v>
      </c>
      <c r="E2898" s="6">
        <v>929218.45940000005</v>
      </c>
      <c r="F2898" s="6">
        <v>338186.13709999999</v>
      </c>
      <c r="G2898" s="6">
        <v>452403.93199999997</v>
      </c>
      <c r="H2898" s="6">
        <v>378120.17810000002</v>
      </c>
      <c r="I2898" s="6">
        <v>329857.37339999998</v>
      </c>
      <c r="J2898" s="6">
        <v>336258.64299999998</v>
      </c>
      <c r="K2898" s="6">
        <v>659583.66399999999</v>
      </c>
      <c r="L2898" s="6">
        <v>374160.03200000001</v>
      </c>
      <c r="M2898" s="6">
        <v>372282.49800000002</v>
      </c>
      <c r="N2898" s="6">
        <v>56382.714500000002</v>
      </c>
      <c r="O2898" s="6">
        <v>0.18028342999999999</v>
      </c>
      <c r="P2898" s="6">
        <v>2897</v>
      </c>
      <c r="Q2898" s="6">
        <v>0.30623913000000003</v>
      </c>
      <c r="R2898" s="6">
        <v>0.81790021000000002</v>
      </c>
      <c r="S2898" s="6" t="s">
        <v>38</v>
      </c>
      <c r="T2898" s="6" t="s">
        <v>38</v>
      </c>
    </row>
    <row r="2899" spans="1:20" x14ac:dyDescent="0.3">
      <c r="A2899" s="7" t="s">
        <v>5827</v>
      </c>
      <c r="B2899" s="45" t="s">
        <v>5828</v>
      </c>
      <c r="C2899" s="7">
        <v>535184.83239999996</v>
      </c>
      <c r="D2899" s="7">
        <v>1951334.3419999999</v>
      </c>
      <c r="E2899" s="7">
        <v>1546964.44</v>
      </c>
      <c r="F2899" s="7">
        <v>622516.14099999995</v>
      </c>
      <c r="G2899" s="7">
        <v>670549.89980000001</v>
      </c>
      <c r="H2899" s="7">
        <v>552957.75430000003</v>
      </c>
      <c r="I2899" s="7">
        <v>646611.39300000004</v>
      </c>
      <c r="J2899" s="7">
        <v>667572.11369999999</v>
      </c>
      <c r="K2899" s="7">
        <v>1163999.939</v>
      </c>
      <c r="L2899" s="7">
        <v>634422.79</v>
      </c>
      <c r="M2899" s="7">
        <v>696460.196</v>
      </c>
      <c r="N2899" s="7">
        <v>55344.8577</v>
      </c>
      <c r="O2899" s="7">
        <v>0.18030641</v>
      </c>
      <c r="P2899" s="7">
        <v>2898</v>
      </c>
      <c r="Q2899" s="7">
        <v>0.30617246999999997</v>
      </c>
      <c r="R2899" s="7">
        <v>0.87557448000000004</v>
      </c>
      <c r="S2899" s="7" t="s">
        <v>38</v>
      </c>
      <c r="T2899" s="7" t="s">
        <v>38</v>
      </c>
    </row>
    <row r="2900" spans="1:20" x14ac:dyDescent="0.3">
      <c r="A2900" s="6" t="s">
        <v>5829</v>
      </c>
      <c r="B2900" s="44" t="s">
        <v>5830</v>
      </c>
      <c r="C2900" s="6">
        <v>127236.85</v>
      </c>
      <c r="D2900" s="6">
        <v>464014.16249999998</v>
      </c>
      <c r="E2900" s="6">
        <v>312498.4203</v>
      </c>
      <c r="F2900" s="6">
        <v>122189.5531</v>
      </c>
      <c r="G2900" s="6">
        <v>141712.01800000001</v>
      </c>
      <c r="H2900" s="6">
        <v>154648.44769999999</v>
      </c>
      <c r="I2900" s="6">
        <v>126858.27190000001</v>
      </c>
      <c r="J2900" s="6">
        <v>99629.810939999996</v>
      </c>
      <c r="K2900" s="6">
        <v>256484.74650000001</v>
      </c>
      <c r="L2900" s="6">
        <v>130712.137</v>
      </c>
      <c r="M2900" s="6">
        <v>164262.19699999999</v>
      </c>
      <c r="N2900" s="6">
        <v>23628.426500000001</v>
      </c>
      <c r="O2900" s="6">
        <v>0.18036209</v>
      </c>
      <c r="P2900" s="6">
        <v>2899</v>
      </c>
      <c r="Q2900" s="6">
        <v>0.30616137999999998</v>
      </c>
      <c r="R2900" s="6">
        <v>0.97247992000000005</v>
      </c>
      <c r="S2900" s="6" t="s">
        <v>38</v>
      </c>
      <c r="T2900" s="6" t="s">
        <v>38</v>
      </c>
    </row>
    <row r="2901" spans="1:20" x14ac:dyDescent="0.3">
      <c r="A2901" s="7" t="s">
        <v>5831</v>
      </c>
      <c r="B2901" s="45" t="s">
        <v>5832</v>
      </c>
      <c r="C2901" s="7">
        <v>75170750.579999998</v>
      </c>
      <c r="D2901" s="7">
        <v>264466993.09999999</v>
      </c>
      <c r="E2901" s="7">
        <v>229747020.5</v>
      </c>
      <c r="F2901" s="7">
        <v>74580654.900000006</v>
      </c>
      <c r="G2901" s="7">
        <v>102558366.5</v>
      </c>
      <c r="H2901" s="7">
        <v>85721561.980000004</v>
      </c>
      <c r="I2901" s="7">
        <v>77345405.810000002</v>
      </c>
      <c r="J2901" s="7">
        <v>71074309.469999999</v>
      </c>
      <c r="K2901" s="7">
        <v>160991354.80000001</v>
      </c>
      <c r="L2901" s="7">
        <v>84174910.900000006</v>
      </c>
      <c r="M2901" s="7">
        <v>100443242</v>
      </c>
      <c r="N2901" s="7">
        <v>13645652.1</v>
      </c>
      <c r="O2901" s="7">
        <v>0.18039552</v>
      </c>
      <c r="P2901" s="7">
        <v>2900</v>
      </c>
      <c r="Q2901" s="7">
        <v>0.30611252999999999</v>
      </c>
      <c r="R2901" s="7">
        <v>0.93552102000000004</v>
      </c>
      <c r="S2901" s="7" t="s">
        <v>38</v>
      </c>
      <c r="T2901" s="7" t="s">
        <v>38</v>
      </c>
    </row>
    <row r="2902" spans="1:20" x14ac:dyDescent="0.3">
      <c r="A2902" s="6" t="s">
        <v>5833</v>
      </c>
      <c r="B2902" s="44" t="s">
        <v>5834</v>
      </c>
      <c r="C2902" s="6">
        <v>12483044.27</v>
      </c>
      <c r="D2902" s="6">
        <v>42765615.049999997</v>
      </c>
      <c r="E2902" s="6">
        <v>29794079.879999999</v>
      </c>
      <c r="F2902" s="6">
        <v>12627530.09</v>
      </c>
      <c r="G2902" s="6">
        <v>14832929.66</v>
      </c>
      <c r="H2902" s="6">
        <v>13985629.41</v>
      </c>
      <c r="I2902" s="6">
        <v>11576977.25</v>
      </c>
      <c r="J2902" s="6">
        <v>12542456.41</v>
      </c>
      <c r="K2902" s="6">
        <v>24417567.32</v>
      </c>
      <c r="L2902" s="6">
        <v>13234498.199999999</v>
      </c>
      <c r="M2902" s="6">
        <v>14685543.5</v>
      </c>
      <c r="N2902" s="6">
        <v>1454358.82</v>
      </c>
      <c r="O2902" s="6">
        <v>0.18040460999999999</v>
      </c>
      <c r="P2902" s="6">
        <v>2901</v>
      </c>
      <c r="Q2902" s="6">
        <v>0.30602244000000001</v>
      </c>
      <c r="R2902" s="6">
        <v>0.88361597999999997</v>
      </c>
      <c r="S2902" s="6" t="s">
        <v>38</v>
      </c>
      <c r="T2902" s="6" t="s">
        <v>38</v>
      </c>
    </row>
    <row r="2903" spans="1:20" x14ac:dyDescent="0.3">
      <c r="A2903" s="7" t="s">
        <v>5835</v>
      </c>
      <c r="B2903" s="45" t="s">
        <v>5836</v>
      </c>
      <c r="C2903" s="7">
        <v>1446137.227</v>
      </c>
      <c r="D2903" s="7">
        <v>5066336.4950000001</v>
      </c>
      <c r="E2903" s="7">
        <v>3508858.5449999999</v>
      </c>
      <c r="F2903" s="7">
        <v>1256570.4040000001</v>
      </c>
      <c r="G2903" s="7">
        <v>1588430.9609999999</v>
      </c>
      <c r="H2903" s="7">
        <v>1734747.7450000001</v>
      </c>
      <c r="I2903" s="7">
        <v>1303125.487</v>
      </c>
      <c r="J2903" s="7">
        <v>1089377.554</v>
      </c>
      <c r="K2903" s="7">
        <v>2819475.6680000001</v>
      </c>
      <c r="L2903" s="7">
        <v>1428920.44</v>
      </c>
      <c r="M2903" s="7">
        <v>1812214.45</v>
      </c>
      <c r="N2903" s="7">
        <v>288725.75699999998</v>
      </c>
      <c r="O2903" s="7">
        <v>0.18041851</v>
      </c>
      <c r="P2903" s="7">
        <v>2902</v>
      </c>
      <c r="Q2903" s="7">
        <v>0.30594055999999997</v>
      </c>
      <c r="R2903" s="7">
        <v>0.98050130000000002</v>
      </c>
      <c r="S2903" s="7" t="s">
        <v>38</v>
      </c>
      <c r="T2903" s="7" t="s">
        <v>38</v>
      </c>
    </row>
    <row r="2904" spans="1:20" x14ac:dyDescent="0.3">
      <c r="A2904" s="6" t="s">
        <v>5837</v>
      </c>
      <c r="B2904" s="44" t="s">
        <v>5838</v>
      </c>
      <c r="C2904" s="6">
        <v>989994.74060000002</v>
      </c>
      <c r="D2904" s="6">
        <v>3662494.4440000001</v>
      </c>
      <c r="E2904" s="6">
        <v>2359814.4909999999</v>
      </c>
      <c r="F2904" s="6">
        <v>828083.20160000003</v>
      </c>
      <c r="G2904" s="6">
        <v>1200705.52</v>
      </c>
      <c r="H2904" s="6">
        <v>986910.35389999999</v>
      </c>
      <c r="I2904" s="6">
        <v>694911.02480000001</v>
      </c>
      <c r="J2904" s="6">
        <v>886446.45160000003</v>
      </c>
      <c r="K2904" s="6">
        <v>1960096.719</v>
      </c>
      <c r="L2904" s="6">
        <v>942243.33799999999</v>
      </c>
      <c r="M2904" s="6">
        <v>1326710.82</v>
      </c>
      <c r="N2904" s="6">
        <v>210621.62599999999</v>
      </c>
      <c r="O2904" s="6">
        <v>0.18044556</v>
      </c>
      <c r="P2904" s="6">
        <v>2903</v>
      </c>
      <c r="Q2904" s="6">
        <v>0.30588102</v>
      </c>
      <c r="R2904" s="6">
        <v>1.0567532500000001</v>
      </c>
      <c r="S2904" s="6" t="s">
        <v>38</v>
      </c>
      <c r="T2904" s="6" t="s">
        <v>38</v>
      </c>
    </row>
    <row r="2905" spans="1:20" x14ac:dyDescent="0.3">
      <c r="A2905" s="7" t="s">
        <v>5839</v>
      </c>
      <c r="B2905" s="45" t="s">
        <v>5840</v>
      </c>
      <c r="C2905" s="7">
        <v>3272929.6409999998</v>
      </c>
      <c r="D2905" s="7">
        <v>11735248.99</v>
      </c>
      <c r="E2905" s="7">
        <v>8070790.4129999997</v>
      </c>
      <c r="F2905" s="7">
        <v>4118540.4389999998</v>
      </c>
      <c r="G2905" s="7">
        <v>4274513.0630000001</v>
      </c>
      <c r="H2905" s="7">
        <v>4244385.682</v>
      </c>
      <c r="I2905" s="7">
        <v>3490072.5410000002</v>
      </c>
      <c r="J2905" s="7">
        <v>3271144.5860000001</v>
      </c>
      <c r="K2905" s="7">
        <v>6799377.3710000003</v>
      </c>
      <c r="L2905" s="7">
        <v>3820028.97</v>
      </c>
      <c r="M2905" s="7">
        <v>3898804.95</v>
      </c>
      <c r="N2905" s="7">
        <v>515357.391</v>
      </c>
      <c r="O2905" s="7">
        <v>0.18051048</v>
      </c>
      <c r="P2905" s="7">
        <v>2904</v>
      </c>
      <c r="Q2905" s="7">
        <v>0.30588568999999999</v>
      </c>
      <c r="R2905" s="7">
        <v>0.83181906000000005</v>
      </c>
      <c r="S2905" s="7" t="s">
        <v>38</v>
      </c>
      <c r="T2905" s="7" t="s">
        <v>38</v>
      </c>
    </row>
    <row r="2906" spans="1:20" x14ac:dyDescent="0.3">
      <c r="A2906" s="6" t="s">
        <v>5841</v>
      </c>
      <c r="B2906" s="44" t="s">
        <v>5842</v>
      </c>
      <c r="C2906" s="6">
        <v>18134920.800000001</v>
      </c>
      <c r="D2906" s="6">
        <v>61765691.049999997</v>
      </c>
      <c r="E2906" s="6">
        <v>44838881.609999999</v>
      </c>
      <c r="F2906" s="6">
        <v>20273718.010000002</v>
      </c>
      <c r="G2906" s="6">
        <v>23019113.649999999</v>
      </c>
      <c r="H2906" s="6">
        <v>21137060.18</v>
      </c>
      <c r="I2906" s="6">
        <v>18083351.84</v>
      </c>
      <c r="J2906" s="6">
        <v>19149170.5</v>
      </c>
      <c r="K2906" s="6">
        <v>36253302.869999997</v>
      </c>
      <c r="L2906" s="6">
        <v>20347174</v>
      </c>
      <c r="M2906" s="6">
        <v>20882345.100000001</v>
      </c>
      <c r="N2906" s="6">
        <v>2185046.52</v>
      </c>
      <c r="O2906" s="6">
        <v>0.18051717</v>
      </c>
      <c r="P2906" s="6">
        <v>2905</v>
      </c>
      <c r="Q2906" s="6">
        <v>0.30579172999999998</v>
      </c>
      <c r="R2906" s="6">
        <v>0.83328400000000002</v>
      </c>
      <c r="S2906" s="6" t="s">
        <v>38</v>
      </c>
      <c r="T2906" s="6" t="s">
        <v>38</v>
      </c>
    </row>
    <row r="2907" spans="1:20" x14ac:dyDescent="0.3">
      <c r="A2907" s="7" t="s">
        <v>5843</v>
      </c>
      <c r="B2907" s="45" t="s">
        <v>5844</v>
      </c>
      <c r="C2907" s="7">
        <v>416692702</v>
      </c>
      <c r="D2907" s="7">
        <v>1393885559</v>
      </c>
      <c r="E2907" s="7">
        <v>1033484107</v>
      </c>
      <c r="F2907" s="7">
        <v>430303520.89999998</v>
      </c>
      <c r="G2907" s="7">
        <v>509418369.30000001</v>
      </c>
      <c r="H2907" s="7">
        <v>490897428.10000002</v>
      </c>
      <c r="I2907" s="7">
        <v>408957636</v>
      </c>
      <c r="J2907" s="7">
        <v>402941519.30000001</v>
      </c>
      <c r="K2907" s="7">
        <v>818591472.20000005</v>
      </c>
      <c r="L2907" s="7">
        <v>453053738</v>
      </c>
      <c r="M2907" s="7">
        <v>479385817</v>
      </c>
      <c r="N2907" s="7">
        <v>54969134.399999999</v>
      </c>
      <c r="O2907" s="7">
        <v>0.18052587</v>
      </c>
      <c r="P2907" s="7">
        <v>2906</v>
      </c>
      <c r="Q2907" s="7">
        <v>0.30570123999999999</v>
      </c>
      <c r="R2907" s="7">
        <v>0.85346144999999995</v>
      </c>
      <c r="S2907" s="7" t="s">
        <v>38</v>
      </c>
      <c r="T2907" s="7" t="s">
        <v>38</v>
      </c>
    </row>
    <row r="2908" spans="1:20" x14ac:dyDescent="0.3">
      <c r="A2908" s="6" t="s">
        <v>5845</v>
      </c>
      <c r="B2908" s="44" t="s">
        <v>5846</v>
      </c>
      <c r="C2908" s="6">
        <v>97538.066800000001</v>
      </c>
      <c r="D2908" s="6">
        <v>344344.09220000001</v>
      </c>
      <c r="E2908" s="6">
        <v>284274.70159999997</v>
      </c>
      <c r="F2908" s="6">
        <v>105619.5355</v>
      </c>
      <c r="G2908" s="6">
        <v>140428.94380000001</v>
      </c>
      <c r="H2908" s="6">
        <v>121588.4145</v>
      </c>
      <c r="I2908" s="6">
        <v>90146.816800000001</v>
      </c>
      <c r="J2908" s="6">
        <v>93065.935939999996</v>
      </c>
      <c r="K2908" s="6">
        <v>207944.09899999999</v>
      </c>
      <c r="L2908" s="6">
        <v>111307.52800000001</v>
      </c>
      <c r="M2908" s="6">
        <v>125287.838</v>
      </c>
      <c r="N2908" s="6">
        <v>24043.605299999999</v>
      </c>
      <c r="O2908" s="6">
        <v>0.18055282</v>
      </c>
      <c r="P2908" s="6">
        <v>2907</v>
      </c>
      <c r="Q2908" s="6">
        <v>0.30564170000000002</v>
      </c>
      <c r="R2908" s="6">
        <v>0.90164458000000003</v>
      </c>
      <c r="S2908" s="6" t="s">
        <v>38</v>
      </c>
      <c r="T2908" s="6" t="s">
        <v>38</v>
      </c>
    </row>
    <row r="2909" spans="1:20" x14ac:dyDescent="0.3">
      <c r="A2909" s="7" t="s">
        <v>5847</v>
      </c>
      <c r="B2909" s="45" t="s">
        <v>5848</v>
      </c>
      <c r="C2909" s="7">
        <v>1950460.2339999999</v>
      </c>
      <c r="D2909" s="7">
        <v>8116619.9749999996</v>
      </c>
      <c r="E2909" s="7">
        <v>5957141.4129999997</v>
      </c>
      <c r="F2909" s="7">
        <v>2034599.412</v>
      </c>
      <c r="G2909" s="7">
        <v>2746680.2650000001</v>
      </c>
      <c r="H2909" s="7">
        <v>2248485.0189999999</v>
      </c>
      <c r="I2909" s="7">
        <v>2092038.2860000001</v>
      </c>
      <c r="J2909" s="7">
        <v>1650067.074</v>
      </c>
      <c r="K2909" s="7">
        <v>4514705.2580000004</v>
      </c>
      <c r="L2909" s="7">
        <v>2184317.66</v>
      </c>
      <c r="M2909" s="7">
        <v>3043062.56</v>
      </c>
      <c r="N2909" s="7">
        <v>452514.57500000001</v>
      </c>
      <c r="O2909" s="7">
        <v>0.18056253999999999</v>
      </c>
      <c r="P2909" s="7">
        <v>2908</v>
      </c>
      <c r="Q2909" s="7">
        <v>0.30555304</v>
      </c>
      <c r="R2909" s="7">
        <v>1.04744913</v>
      </c>
      <c r="S2909" s="7" t="s">
        <v>38</v>
      </c>
      <c r="T2909" s="7" t="s">
        <v>38</v>
      </c>
    </row>
    <row r="2910" spans="1:20" x14ac:dyDescent="0.3">
      <c r="A2910" s="6" t="s">
        <v>5849</v>
      </c>
      <c r="B2910" s="44" t="s">
        <v>5850</v>
      </c>
      <c r="C2910" s="6">
        <v>9562551.1160000004</v>
      </c>
      <c r="D2910" s="6">
        <v>39869625.369999997</v>
      </c>
      <c r="E2910" s="6">
        <v>28200872.73</v>
      </c>
      <c r="F2910" s="6">
        <v>10525878.9</v>
      </c>
      <c r="G2910" s="6">
        <v>12971587.5</v>
      </c>
      <c r="H2910" s="6">
        <v>11349730.84</v>
      </c>
      <c r="I2910" s="6">
        <v>9659768.5260000005</v>
      </c>
      <c r="J2910" s="6">
        <v>9509032.0690000001</v>
      </c>
      <c r="K2910" s="6">
        <v>22039732.030000001</v>
      </c>
      <c r="L2910" s="6">
        <v>10872529.699999999</v>
      </c>
      <c r="M2910" s="6">
        <v>14652799.6</v>
      </c>
      <c r="N2910" s="6">
        <v>1629282.05</v>
      </c>
      <c r="O2910" s="6">
        <v>0.18057318999999999</v>
      </c>
      <c r="P2910" s="6">
        <v>2909</v>
      </c>
      <c r="Q2910" s="6">
        <v>0.30546603</v>
      </c>
      <c r="R2910" s="6">
        <v>1.0194190299999999</v>
      </c>
      <c r="S2910" s="6" t="s">
        <v>38</v>
      </c>
      <c r="T2910" s="6" t="s">
        <v>38</v>
      </c>
    </row>
    <row r="2911" spans="1:20" x14ac:dyDescent="0.3">
      <c r="A2911" s="7" t="s">
        <v>5851</v>
      </c>
      <c r="B2911" s="45" t="s">
        <v>5852</v>
      </c>
      <c r="C2911" s="7">
        <v>16663.61953</v>
      </c>
      <c r="D2911" s="7">
        <v>65133.482810000001</v>
      </c>
      <c r="E2911" s="7">
        <v>48604.779690000003</v>
      </c>
      <c r="F2911" s="7">
        <v>22616.74453</v>
      </c>
      <c r="G2911" s="7">
        <v>18354.689839999999</v>
      </c>
      <c r="H2911" s="7">
        <v>24289.055079999998</v>
      </c>
      <c r="I2911" s="7">
        <v>20189.95938</v>
      </c>
      <c r="J2911" s="7">
        <v>21122.689839999999</v>
      </c>
      <c r="K2911" s="7">
        <v>38254.656640000001</v>
      </c>
      <c r="L2911" s="7">
        <v>20989.0985</v>
      </c>
      <c r="M2911" s="7">
        <v>22659.166799999999</v>
      </c>
      <c r="N2911" s="7">
        <v>2482.3572399999998</v>
      </c>
      <c r="O2911" s="7">
        <v>0.18058126999999999</v>
      </c>
      <c r="P2911" s="7">
        <v>2910</v>
      </c>
      <c r="Q2911" s="7">
        <v>0.30537471999999999</v>
      </c>
      <c r="R2911" s="7">
        <v>0.86599517000000004</v>
      </c>
      <c r="S2911" s="7" t="s">
        <v>38</v>
      </c>
      <c r="T2911" s="7" t="s">
        <v>38</v>
      </c>
    </row>
    <row r="2912" spans="1:20" x14ac:dyDescent="0.3">
      <c r="A2912" s="6" t="s">
        <v>5853</v>
      </c>
      <c r="B2912" s="44" t="s">
        <v>5854</v>
      </c>
      <c r="C2912" s="6">
        <v>1813339.584</v>
      </c>
      <c r="D2912" s="6">
        <v>6133089.5920000002</v>
      </c>
      <c r="E2912" s="6">
        <v>4616138.2879999997</v>
      </c>
      <c r="F2912" s="6">
        <v>1521605.0379999999</v>
      </c>
      <c r="G2912" s="6">
        <v>2079282.764</v>
      </c>
      <c r="H2912" s="6">
        <v>1924448.3459999999</v>
      </c>
      <c r="I2912" s="6">
        <v>1451758.862</v>
      </c>
      <c r="J2912" s="6">
        <v>1820722.18</v>
      </c>
      <c r="K2912" s="6">
        <v>3521043.125</v>
      </c>
      <c r="L2912" s="6">
        <v>1819053.04</v>
      </c>
      <c r="M2912" s="6">
        <v>2231294.41</v>
      </c>
      <c r="N2912" s="6">
        <v>266917.89</v>
      </c>
      <c r="O2912" s="6">
        <v>0.18060817000000001</v>
      </c>
      <c r="P2912" s="6">
        <v>2911</v>
      </c>
      <c r="Q2912" s="6">
        <v>0.30531528000000002</v>
      </c>
      <c r="R2912" s="6">
        <v>0.95281528999999998</v>
      </c>
      <c r="S2912" s="6" t="s">
        <v>38</v>
      </c>
      <c r="T2912" s="6" t="s">
        <v>38</v>
      </c>
    </row>
    <row r="2913" spans="1:20" x14ac:dyDescent="0.3">
      <c r="A2913" s="7" t="s">
        <v>5855</v>
      </c>
      <c r="B2913" s="45" t="s">
        <v>5856</v>
      </c>
      <c r="C2913" s="7">
        <v>922210.56189999997</v>
      </c>
      <c r="D2913" s="7">
        <v>2683897.3420000002</v>
      </c>
      <c r="E2913" s="7">
        <v>2534743.6860000002</v>
      </c>
      <c r="F2913" s="7">
        <v>1113517.3189999999</v>
      </c>
      <c r="G2913" s="7">
        <v>1227547.2</v>
      </c>
      <c r="H2913" s="7">
        <v>1248391.395</v>
      </c>
      <c r="I2913" s="7">
        <v>974537.86029999994</v>
      </c>
      <c r="J2913" s="7">
        <v>965658.29729999998</v>
      </c>
      <c r="K2913" s="7">
        <v>1813592.227</v>
      </c>
      <c r="L2913" s="7">
        <v>1104033.69</v>
      </c>
      <c r="M2913" s="7">
        <v>924149.44099999999</v>
      </c>
      <c r="N2913" s="7">
        <v>154931.87</v>
      </c>
      <c r="O2913" s="7">
        <v>0.18068353000000001</v>
      </c>
      <c r="P2913" s="7">
        <v>2912</v>
      </c>
      <c r="Q2913" s="7">
        <v>0.30533779</v>
      </c>
      <c r="R2913" s="7">
        <v>0.71606592000000002</v>
      </c>
      <c r="S2913" s="7" t="s">
        <v>38</v>
      </c>
      <c r="T2913" s="7" t="s">
        <v>38</v>
      </c>
    </row>
    <row r="2914" spans="1:20" x14ac:dyDescent="0.3">
      <c r="A2914" s="6" t="s">
        <v>5857</v>
      </c>
      <c r="B2914" s="44" t="s">
        <v>5858</v>
      </c>
      <c r="C2914" s="6">
        <v>15346770.26</v>
      </c>
      <c r="D2914" s="6">
        <v>45872241.18</v>
      </c>
      <c r="E2914" s="6">
        <v>39493964.350000001</v>
      </c>
      <c r="F2914" s="6">
        <v>16561736.73</v>
      </c>
      <c r="G2914" s="6">
        <v>19375850.34</v>
      </c>
      <c r="H2914" s="6">
        <v>18852179.07</v>
      </c>
      <c r="I2914" s="6">
        <v>15630563.59</v>
      </c>
      <c r="J2914" s="6">
        <v>15592569.6</v>
      </c>
      <c r="K2914" s="6">
        <v>29318678.129999999</v>
      </c>
      <c r="L2914" s="6">
        <v>17362790.699999999</v>
      </c>
      <c r="M2914" s="6">
        <v>15657912.4</v>
      </c>
      <c r="N2914" s="6">
        <v>2033468.33</v>
      </c>
      <c r="O2914" s="6">
        <v>0.18069296000000001</v>
      </c>
      <c r="P2914" s="6">
        <v>2913</v>
      </c>
      <c r="Q2914" s="6">
        <v>0.30524889999999999</v>
      </c>
      <c r="R2914" s="6">
        <v>0.75582121000000002</v>
      </c>
      <c r="S2914" s="6" t="s">
        <v>38</v>
      </c>
      <c r="T2914" s="6" t="s">
        <v>38</v>
      </c>
    </row>
    <row r="2915" spans="1:20" x14ac:dyDescent="0.3">
      <c r="A2915" s="7" t="s">
        <v>5859</v>
      </c>
      <c r="B2915" s="45" t="s">
        <v>5860</v>
      </c>
      <c r="C2915" s="7">
        <v>235915.1</v>
      </c>
      <c r="D2915" s="7">
        <v>965207.67810000002</v>
      </c>
      <c r="E2915" s="7">
        <v>691124.86560000002</v>
      </c>
      <c r="F2915" s="7">
        <v>265065.2133</v>
      </c>
      <c r="G2915" s="7">
        <v>304874.1605</v>
      </c>
      <c r="H2915" s="7">
        <v>271974.77679999999</v>
      </c>
      <c r="I2915" s="7">
        <v>249827.4662</v>
      </c>
      <c r="J2915" s="7">
        <v>262165.2758</v>
      </c>
      <c r="K2915" s="7">
        <v>539328.21429999999</v>
      </c>
      <c r="L2915" s="7">
        <v>272210.42</v>
      </c>
      <c r="M2915" s="7">
        <v>351992.07</v>
      </c>
      <c r="N2915" s="7">
        <v>23585.850399999999</v>
      </c>
      <c r="O2915" s="7">
        <v>0.18070928</v>
      </c>
      <c r="P2915" s="7">
        <v>2914</v>
      </c>
      <c r="Q2915" s="7">
        <v>0.30517170999999998</v>
      </c>
      <c r="R2915" s="7">
        <v>0.98644122000000001</v>
      </c>
      <c r="S2915" s="7" t="s">
        <v>38</v>
      </c>
      <c r="T2915" s="7" t="s">
        <v>38</v>
      </c>
    </row>
    <row r="2916" spans="1:20" x14ac:dyDescent="0.3">
      <c r="A2916" s="6" t="s">
        <v>5861</v>
      </c>
      <c r="B2916" s="44" t="s">
        <v>5862</v>
      </c>
      <c r="C2916" s="6">
        <v>8271897.9050000003</v>
      </c>
      <c r="D2916" s="6">
        <v>32573490.210000001</v>
      </c>
      <c r="E2916" s="6">
        <v>29141831.120000001</v>
      </c>
      <c r="F2916" s="6">
        <v>8658884.8080000002</v>
      </c>
      <c r="G2916" s="6">
        <v>10350890.65</v>
      </c>
      <c r="H2916" s="6">
        <v>9781890.4130000006</v>
      </c>
      <c r="I2916" s="6">
        <v>11251953.189999999</v>
      </c>
      <c r="J2916" s="6">
        <v>7592254.8059999999</v>
      </c>
      <c r="K2916" s="6">
        <v>19661526.010000002</v>
      </c>
      <c r="L2916" s="6">
        <v>9744247.2699999996</v>
      </c>
      <c r="M2916" s="6">
        <v>13004829.199999999</v>
      </c>
      <c r="N2916" s="6">
        <v>1557100.07</v>
      </c>
      <c r="O2916" s="6">
        <v>0.18070943</v>
      </c>
      <c r="P2916" s="6">
        <v>2915</v>
      </c>
      <c r="Q2916" s="6">
        <v>0.30506728</v>
      </c>
      <c r="R2916" s="6">
        <v>1.0127526499999999</v>
      </c>
      <c r="S2916" s="6" t="s">
        <v>38</v>
      </c>
      <c r="T2916" s="6" t="s">
        <v>38</v>
      </c>
    </row>
    <row r="2917" spans="1:20" x14ac:dyDescent="0.3">
      <c r="A2917" s="7" t="s">
        <v>5863</v>
      </c>
      <c r="B2917" s="45" t="s">
        <v>5864</v>
      </c>
      <c r="C2917" s="7">
        <v>174380761.90000001</v>
      </c>
      <c r="D2917" s="7">
        <v>643438752.20000005</v>
      </c>
      <c r="E2917" s="7">
        <v>493015804.5</v>
      </c>
      <c r="F2917" s="7">
        <v>196361371.19999999</v>
      </c>
      <c r="G2917" s="7">
        <v>216116914.40000001</v>
      </c>
      <c r="H2917" s="7">
        <v>211050696.59999999</v>
      </c>
      <c r="I2917" s="7">
        <v>188175279.90000001</v>
      </c>
      <c r="J2917" s="7">
        <v>195384707.30000001</v>
      </c>
      <c r="K2917" s="7">
        <v>376799172.5</v>
      </c>
      <c r="L2917" s="7">
        <v>202681900</v>
      </c>
      <c r="M2917" s="7">
        <v>229589477</v>
      </c>
      <c r="N2917" s="7">
        <v>13092331.300000001</v>
      </c>
      <c r="O2917" s="7">
        <v>0.18071982</v>
      </c>
      <c r="P2917" s="7">
        <v>2916</v>
      </c>
      <c r="Q2917" s="7">
        <v>0.30498018999999998</v>
      </c>
      <c r="R2917" s="7">
        <v>0.89457854000000003</v>
      </c>
      <c r="S2917" s="7" t="s">
        <v>38</v>
      </c>
      <c r="T2917" s="7" t="s">
        <v>38</v>
      </c>
    </row>
    <row r="2918" spans="1:20" x14ac:dyDescent="0.3">
      <c r="A2918" s="6" t="s">
        <v>5865</v>
      </c>
      <c r="B2918" s="44" t="s">
        <v>5866</v>
      </c>
      <c r="C2918" s="6">
        <v>14630566.210000001</v>
      </c>
      <c r="D2918" s="6">
        <v>54538876.189999998</v>
      </c>
      <c r="E2918" s="6">
        <v>37691131.450000003</v>
      </c>
      <c r="F2918" s="6">
        <v>12389564.77</v>
      </c>
      <c r="G2918" s="6">
        <v>18284641.23</v>
      </c>
      <c r="H2918" s="6">
        <v>15873783.74</v>
      </c>
      <c r="I2918" s="6">
        <v>11253186.6</v>
      </c>
      <c r="J2918" s="6">
        <v>12296647.65</v>
      </c>
      <c r="K2918" s="6">
        <v>29812534.66</v>
      </c>
      <c r="L2918" s="6">
        <v>14427064.800000001</v>
      </c>
      <c r="M2918" s="6">
        <v>20062538</v>
      </c>
      <c r="N2918" s="6">
        <v>3244794.38</v>
      </c>
      <c r="O2918" s="6">
        <v>0.18077751</v>
      </c>
      <c r="P2918" s="6">
        <v>2917</v>
      </c>
      <c r="Q2918" s="6">
        <v>0.30497296000000002</v>
      </c>
      <c r="R2918" s="6">
        <v>1.04714123</v>
      </c>
      <c r="S2918" s="6" t="s">
        <v>38</v>
      </c>
      <c r="T2918" s="6" t="s">
        <v>38</v>
      </c>
    </row>
    <row r="2919" spans="1:20" x14ac:dyDescent="0.3">
      <c r="A2919" s="7" t="s">
        <v>5867</v>
      </c>
      <c r="B2919" s="45" t="s">
        <v>5868</v>
      </c>
      <c r="C2919" s="7">
        <v>13381488.27</v>
      </c>
      <c r="D2919" s="7">
        <v>45157509.100000001</v>
      </c>
      <c r="E2919" s="7">
        <v>34939166.579999998</v>
      </c>
      <c r="F2919" s="7">
        <v>12264927</v>
      </c>
      <c r="G2919" s="7">
        <v>15955473.16</v>
      </c>
      <c r="H2919" s="7">
        <v>13569434.050000001</v>
      </c>
      <c r="I2919" s="7">
        <v>14153668.42</v>
      </c>
      <c r="J2919" s="7">
        <v>12621512.060000001</v>
      </c>
      <c r="K2919" s="7">
        <v>26435772.739999998</v>
      </c>
      <c r="L2919" s="7">
        <v>14075021.9</v>
      </c>
      <c r="M2919" s="7">
        <v>16268971.800000001</v>
      </c>
      <c r="N2919" s="7">
        <v>1403637.2</v>
      </c>
      <c r="O2919" s="7">
        <v>0.18081486999999999</v>
      </c>
      <c r="P2919" s="7">
        <v>2918</v>
      </c>
      <c r="Q2919" s="7">
        <v>0.30493144999999999</v>
      </c>
      <c r="R2919" s="7">
        <v>0.90935432999999999</v>
      </c>
      <c r="S2919" s="7" t="s">
        <v>38</v>
      </c>
      <c r="T2919" s="7" t="s">
        <v>38</v>
      </c>
    </row>
    <row r="2920" spans="1:20" x14ac:dyDescent="0.3">
      <c r="A2920" s="6" t="s">
        <v>5869</v>
      </c>
      <c r="B2920" s="44" t="s">
        <v>5870</v>
      </c>
      <c r="C2920" s="6">
        <v>15359642.960000001</v>
      </c>
      <c r="D2920" s="6">
        <v>64086436.990000002</v>
      </c>
      <c r="E2920" s="6">
        <v>40486181.009999998</v>
      </c>
      <c r="F2920" s="6">
        <v>15427459.550000001</v>
      </c>
      <c r="G2920" s="6">
        <v>16274496.59</v>
      </c>
      <c r="H2920" s="6">
        <v>15820037.57</v>
      </c>
      <c r="I2920" s="6">
        <v>17701216.829999998</v>
      </c>
      <c r="J2920" s="6">
        <v>14679827.279999999</v>
      </c>
      <c r="K2920" s="6">
        <v>33839930.130000003</v>
      </c>
      <c r="L2920" s="6">
        <v>16118894.6</v>
      </c>
      <c r="M2920" s="6">
        <v>23377795.100000001</v>
      </c>
      <c r="N2920" s="6">
        <v>1250091.45</v>
      </c>
      <c r="O2920" s="6">
        <v>0.18082245999999999</v>
      </c>
      <c r="P2920" s="6">
        <v>2919</v>
      </c>
      <c r="Q2920" s="6">
        <v>0.30483979</v>
      </c>
      <c r="R2920" s="6">
        <v>1.06997378</v>
      </c>
      <c r="S2920" s="6" t="s">
        <v>38</v>
      </c>
      <c r="T2920" s="6" t="s">
        <v>38</v>
      </c>
    </row>
    <row r="2921" spans="1:20" x14ac:dyDescent="0.3">
      <c r="A2921" s="7" t="s">
        <v>5871</v>
      </c>
      <c r="B2921" s="45" t="s">
        <v>5872</v>
      </c>
      <c r="C2921" s="7">
        <v>90403.010160000005</v>
      </c>
      <c r="D2921" s="7">
        <v>264502.1703</v>
      </c>
      <c r="E2921" s="7">
        <v>335468.19380000001</v>
      </c>
      <c r="F2921" s="7">
        <v>73035.463279999996</v>
      </c>
      <c r="G2921" s="7">
        <v>97214.687890000001</v>
      </c>
      <c r="H2921" s="7">
        <v>99223.608789999998</v>
      </c>
      <c r="I2921" s="7">
        <v>99865.601949999997</v>
      </c>
      <c r="J2921" s="7">
        <v>73101.390039999998</v>
      </c>
      <c r="K2921" s="7">
        <v>190852.20939999999</v>
      </c>
      <c r="L2921" s="7">
        <v>92351.322199999995</v>
      </c>
      <c r="M2921" s="7">
        <v>129497.65399999999</v>
      </c>
      <c r="N2921" s="7">
        <v>12882.869000000001</v>
      </c>
      <c r="O2921" s="7">
        <v>0.18084465999999999</v>
      </c>
      <c r="P2921" s="7">
        <v>2920</v>
      </c>
      <c r="Q2921" s="7">
        <v>0.30477280000000001</v>
      </c>
      <c r="R2921" s="7">
        <v>1.0472513699999999</v>
      </c>
      <c r="S2921" s="7" t="s">
        <v>38</v>
      </c>
      <c r="T2921" s="7" t="s">
        <v>38</v>
      </c>
    </row>
    <row r="2922" spans="1:20" x14ac:dyDescent="0.3">
      <c r="A2922" s="6" t="s">
        <v>5873</v>
      </c>
      <c r="B2922" s="44" t="s">
        <v>5874</v>
      </c>
      <c r="C2922" s="6">
        <v>24697705.760000002</v>
      </c>
      <c r="D2922" s="6">
        <v>91958239.840000004</v>
      </c>
      <c r="E2922" s="6">
        <v>67828837.909999996</v>
      </c>
      <c r="F2922" s="6">
        <v>24246687.420000002</v>
      </c>
      <c r="G2922" s="6">
        <v>30539234.850000001</v>
      </c>
      <c r="H2922" s="6">
        <v>29779534.98</v>
      </c>
      <c r="I2922" s="6">
        <v>22616120.18</v>
      </c>
      <c r="J2922" s="6">
        <v>23687172.52</v>
      </c>
      <c r="K2922" s="6">
        <v>52182867.729999997</v>
      </c>
      <c r="L2922" s="6">
        <v>26655515.600000001</v>
      </c>
      <c r="M2922" s="6">
        <v>33480048.300000001</v>
      </c>
      <c r="N2922" s="6">
        <v>4081280.37</v>
      </c>
      <c r="O2922" s="6">
        <v>0.18086453</v>
      </c>
      <c r="P2922" s="6">
        <v>2921</v>
      </c>
      <c r="Q2922" s="6">
        <v>0.30470193000000001</v>
      </c>
      <c r="R2922" s="6">
        <v>0.96914213999999999</v>
      </c>
      <c r="S2922" s="6" t="s">
        <v>38</v>
      </c>
      <c r="T2922" s="6" t="s">
        <v>38</v>
      </c>
    </row>
    <row r="2923" spans="1:20" x14ac:dyDescent="0.3">
      <c r="A2923" s="7" t="s">
        <v>5875</v>
      </c>
      <c r="B2923" s="45" t="s">
        <v>5876</v>
      </c>
      <c r="C2923" s="7">
        <v>477766.83049999998</v>
      </c>
      <c r="D2923" s="7">
        <v>1698831.8030000001</v>
      </c>
      <c r="E2923" s="7">
        <v>1451086.155</v>
      </c>
      <c r="F2923" s="7">
        <v>359122.25229999999</v>
      </c>
      <c r="G2923" s="7">
        <v>586747.97499999998</v>
      </c>
      <c r="H2923" s="7">
        <v>491100.22499999998</v>
      </c>
      <c r="I2923" s="7">
        <v>465354.20549999998</v>
      </c>
      <c r="J2923" s="7">
        <v>377358.17810000002</v>
      </c>
      <c r="K2923" s="7">
        <v>996701.76020000002</v>
      </c>
      <c r="L2923" s="7">
        <v>480140.14600000001</v>
      </c>
      <c r="M2923" s="7">
        <v>677065.44900000002</v>
      </c>
      <c r="N2923" s="7">
        <v>86155.111099999995</v>
      </c>
      <c r="O2923" s="7">
        <v>0.18087573000000001</v>
      </c>
      <c r="P2923" s="7">
        <v>2922</v>
      </c>
      <c r="Q2923" s="7">
        <v>0.30461651000000001</v>
      </c>
      <c r="R2923" s="7">
        <v>1.0537063099999999</v>
      </c>
      <c r="S2923" s="7" t="s">
        <v>38</v>
      </c>
      <c r="T2923" s="7" t="s">
        <v>38</v>
      </c>
    </row>
    <row r="2924" spans="1:20" x14ac:dyDescent="0.3">
      <c r="A2924" s="6" t="s">
        <v>5877</v>
      </c>
      <c r="B2924" s="44" t="s">
        <v>5878</v>
      </c>
      <c r="C2924" s="6">
        <v>33065.545310000001</v>
      </c>
      <c r="D2924" s="6">
        <v>121273.8422</v>
      </c>
      <c r="E2924" s="6">
        <v>124455.6547</v>
      </c>
      <c r="F2924" s="6">
        <v>37752.119530000004</v>
      </c>
      <c r="G2924" s="6">
        <v>53626.77188</v>
      </c>
      <c r="H2924" s="6">
        <v>44301.377339999999</v>
      </c>
      <c r="I2924" s="6">
        <v>34174.568749999999</v>
      </c>
      <c r="J2924" s="6">
        <v>27552.029689999999</v>
      </c>
      <c r="K2924" s="6">
        <v>79136.790429999994</v>
      </c>
      <c r="L2924" s="6">
        <v>39913.686900000001</v>
      </c>
      <c r="M2924" s="6">
        <v>50545.626900000003</v>
      </c>
      <c r="N2924" s="6">
        <v>11446.2304</v>
      </c>
      <c r="O2924" s="6">
        <v>0.18087974000000001</v>
      </c>
      <c r="P2924" s="6">
        <v>2923</v>
      </c>
      <c r="Q2924" s="6">
        <v>0.30451905000000001</v>
      </c>
      <c r="R2924" s="6">
        <v>0.98746500000000004</v>
      </c>
      <c r="S2924" s="6" t="s">
        <v>38</v>
      </c>
      <c r="T2924" s="6" t="s">
        <v>38</v>
      </c>
    </row>
    <row r="2925" spans="1:20" x14ac:dyDescent="0.3">
      <c r="A2925" s="7" t="s">
        <v>5879</v>
      </c>
      <c r="B2925" s="45" t="s">
        <v>5880</v>
      </c>
      <c r="C2925" s="7">
        <v>7243990.5959999999</v>
      </c>
      <c r="D2925" s="7">
        <v>20018677.289999999</v>
      </c>
      <c r="E2925" s="7">
        <v>15488494.779999999</v>
      </c>
      <c r="F2925" s="7">
        <v>7076219.2410000004</v>
      </c>
      <c r="G2925" s="7">
        <v>8509751.2170000002</v>
      </c>
      <c r="H2925" s="7">
        <v>8908990.2019999996</v>
      </c>
      <c r="I2925" s="7">
        <v>6475556.4129999997</v>
      </c>
      <c r="J2925" s="7">
        <v>6125521.0789999999</v>
      </c>
      <c r="K2925" s="7">
        <v>12456845.48</v>
      </c>
      <c r="L2925" s="7">
        <v>7504954.7300000004</v>
      </c>
      <c r="M2925" s="7">
        <v>6390023.2800000003</v>
      </c>
      <c r="N2925" s="7">
        <v>1407530.9</v>
      </c>
      <c r="O2925" s="7">
        <v>0.18089559999999999</v>
      </c>
      <c r="P2925" s="7">
        <v>2924</v>
      </c>
      <c r="Q2925" s="7">
        <v>0.30444160999999997</v>
      </c>
      <c r="R2925" s="7">
        <v>0.73102350000000005</v>
      </c>
      <c r="S2925" s="7" t="s">
        <v>38</v>
      </c>
      <c r="T2925" s="7" t="s">
        <v>38</v>
      </c>
    </row>
    <row r="2926" spans="1:20" x14ac:dyDescent="0.3">
      <c r="A2926" s="6" t="s">
        <v>5881</v>
      </c>
      <c r="B2926" s="44" t="s">
        <v>5882</v>
      </c>
      <c r="C2926" s="6">
        <v>25752055.379999999</v>
      </c>
      <c r="D2926" s="6">
        <v>83411967.390000001</v>
      </c>
      <c r="E2926" s="6">
        <v>55375760.520000003</v>
      </c>
      <c r="F2926" s="6">
        <v>31335933.870000001</v>
      </c>
      <c r="G2926" s="6">
        <v>29746025.550000001</v>
      </c>
      <c r="H2926" s="6">
        <v>33175544.010000002</v>
      </c>
      <c r="I2926" s="6">
        <v>30116800.289999999</v>
      </c>
      <c r="J2926" s="6">
        <v>21857008.050000001</v>
      </c>
      <c r="K2926" s="6">
        <v>48968929.289999999</v>
      </c>
      <c r="L2926" s="6">
        <v>28723844.5</v>
      </c>
      <c r="M2926" s="6">
        <v>26314230.100000001</v>
      </c>
      <c r="N2926" s="6">
        <v>4828949.21</v>
      </c>
      <c r="O2926" s="6">
        <v>0.18093329999999999</v>
      </c>
      <c r="P2926" s="6">
        <v>2925</v>
      </c>
      <c r="Q2926" s="6">
        <v>0.30440094000000001</v>
      </c>
      <c r="R2926" s="6">
        <v>0.76961780000000002</v>
      </c>
      <c r="S2926" s="6" t="s">
        <v>38</v>
      </c>
      <c r="T2926" s="6" t="s">
        <v>38</v>
      </c>
    </row>
    <row r="2927" spans="1:20" x14ac:dyDescent="0.3">
      <c r="A2927" s="7" t="s">
        <v>5883</v>
      </c>
      <c r="B2927" s="45" t="s">
        <v>5884</v>
      </c>
      <c r="C2927" s="7">
        <v>193583.7641</v>
      </c>
      <c r="D2927" s="7">
        <v>528281.74060000002</v>
      </c>
      <c r="E2927" s="7">
        <v>322799.31880000001</v>
      </c>
      <c r="F2927" s="7">
        <v>158966.70939999999</v>
      </c>
      <c r="G2927" s="7">
        <v>178332.2445</v>
      </c>
      <c r="H2927" s="7">
        <v>216128.28750000001</v>
      </c>
      <c r="I2927" s="7">
        <v>142899.15470000001</v>
      </c>
      <c r="J2927" s="7">
        <v>150389.07269999999</v>
      </c>
      <c r="K2927" s="7">
        <v>300907.88319999998</v>
      </c>
      <c r="L2927" s="7">
        <v>171937.19</v>
      </c>
      <c r="M2927" s="7">
        <v>167176.42300000001</v>
      </c>
      <c r="N2927" s="7">
        <v>33172.672899999998</v>
      </c>
      <c r="O2927" s="7">
        <v>0.18093898</v>
      </c>
      <c r="P2927" s="7">
        <v>2926</v>
      </c>
      <c r="Q2927" s="7">
        <v>0.30430646</v>
      </c>
      <c r="R2927" s="7">
        <v>0.80744026999999996</v>
      </c>
      <c r="S2927" s="7" t="s">
        <v>38</v>
      </c>
      <c r="T2927" s="7" t="s">
        <v>38</v>
      </c>
    </row>
    <row r="2928" spans="1:20" x14ac:dyDescent="0.3">
      <c r="A2928" s="6" t="s">
        <v>5885</v>
      </c>
      <c r="B2928" s="44" t="s">
        <v>5886</v>
      </c>
      <c r="C2928" s="6">
        <v>14080360.68</v>
      </c>
      <c r="D2928" s="6">
        <v>46306254.899999999</v>
      </c>
      <c r="E2928" s="6">
        <v>37243735.270000003</v>
      </c>
      <c r="F2928" s="6">
        <v>13692264.42</v>
      </c>
      <c r="G2928" s="6">
        <v>17244467.870000001</v>
      </c>
      <c r="H2928" s="6">
        <v>16428072.859999999</v>
      </c>
      <c r="I2928" s="6">
        <v>13317836.1</v>
      </c>
      <c r="J2928" s="6">
        <v>14001311.460000001</v>
      </c>
      <c r="K2928" s="6">
        <v>27830653.82</v>
      </c>
      <c r="L2928" s="6">
        <v>15247922.1</v>
      </c>
      <c r="M2928" s="6">
        <v>16521890.1</v>
      </c>
      <c r="N2928" s="6">
        <v>1884871.43</v>
      </c>
      <c r="O2928" s="6">
        <v>0.18095857000000001</v>
      </c>
      <c r="P2928" s="6">
        <v>2927</v>
      </c>
      <c r="Q2928" s="6">
        <v>0.30423544000000002</v>
      </c>
      <c r="R2928" s="6">
        <v>0.86806214999999998</v>
      </c>
      <c r="S2928" s="6" t="s">
        <v>38</v>
      </c>
      <c r="T2928" s="6" t="s">
        <v>38</v>
      </c>
    </row>
    <row r="2929" spans="1:20" x14ac:dyDescent="0.3">
      <c r="A2929" s="7" t="s">
        <v>5887</v>
      </c>
      <c r="B2929" s="45" t="s">
        <v>5888</v>
      </c>
      <c r="C2929" s="7">
        <v>400839.4203</v>
      </c>
      <c r="D2929" s="7">
        <v>1552746.28</v>
      </c>
      <c r="E2929" s="7">
        <v>933554.36560000002</v>
      </c>
      <c r="F2929" s="7">
        <v>362389.39299999998</v>
      </c>
      <c r="G2929" s="7">
        <v>465461.01799999998</v>
      </c>
      <c r="H2929" s="7">
        <v>402688.04139999999</v>
      </c>
      <c r="I2929" s="7">
        <v>368480.28360000002</v>
      </c>
      <c r="J2929" s="7">
        <v>312398.53360000002</v>
      </c>
      <c r="K2929" s="7">
        <v>812382.36459999997</v>
      </c>
      <c r="L2929" s="7">
        <v>387256.96899999998</v>
      </c>
      <c r="M2929" s="7">
        <v>558176.39099999995</v>
      </c>
      <c r="N2929" s="7">
        <v>64058.152099999999</v>
      </c>
      <c r="O2929" s="7">
        <v>0.18096113999999999</v>
      </c>
      <c r="P2929" s="7">
        <v>2928</v>
      </c>
      <c r="Q2929" s="7">
        <v>0.30413584999999999</v>
      </c>
      <c r="R2929" s="7">
        <v>1.0688677200000001</v>
      </c>
      <c r="S2929" s="7" t="s">
        <v>38</v>
      </c>
      <c r="T2929" s="7" t="s">
        <v>38</v>
      </c>
    </row>
    <row r="2930" spans="1:20" x14ac:dyDescent="0.3">
      <c r="A2930" s="6" t="s">
        <v>5889</v>
      </c>
      <c r="B2930" s="44" t="s">
        <v>5890</v>
      </c>
      <c r="C2930" s="6">
        <v>4243061.7620000001</v>
      </c>
      <c r="D2930" s="6">
        <v>18670855.620000001</v>
      </c>
      <c r="E2930" s="6">
        <v>10456762.060000001</v>
      </c>
      <c r="F2930" s="6">
        <v>4823530.0999999996</v>
      </c>
      <c r="G2930" s="6">
        <v>4873634.3229999999</v>
      </c>
      <c r="H2930" s="6">
        <v>4845061.0939999996</v>
      </c>
      <c r="I2930" s="6">
        <v>4217743.3849999998</v>
      </c>
      <c r="J2930" s="6">
        <v>3946507.08</v>
      </c>
      <c r="K2930" s="6">
        <v>9548552.3839999996</v>
      </c>
      <c r="L2930" s="6">
        <v>4470736.47</v>
      </c>
      <c r="M2930" s="6">
        <v>6696151.3200000003</v>
      </c>
      <c r="N2930" s="6">
        <v>462337.38</v>
      </c>
      <c r="O2930" s="6">
        <v>0.18103456000000001</v>
      </c>
      <c r="P2930" s="6">
        <v>2929</v>
      </c>
      <c r="Q2930" s="6">
        <v>0.30415535999999999</v>
      </c>
      <c r="R2930" s="6">
        <v>1.0947695200000001</v>
      </c>
      <c r="S2930" s="6" t="s">
        <v>38</v>
      </c>
      <c r="T2930" s="6" t="s">
        <v>38</v>
      </c>
    </row>
    <row r="2931" spans="1:20" x14ac:dyDescent="0.3">
      <c r="A2931" s="7" t="s">
        <v>5891</v>
      </c>
      <c r="B2931" s="45" t="s">
        <v>5892</v>
      </c>
      <c r="C2931" s="7">
        <v>12311524.16</v>
      </c>
      <c r="D2931" s="7">
        <v>39166975.57</v>
      </c>
      <c r="E2931" s="7">
        <v>30612656.780000001</v>
      </c>
      <c r="F2931" s="7">
        <v>11801117.380000001</v>
      </c>
      <c r="G2931" s="7">
        <v>15899717.529999999</v>
      </c>
      <c r="H2931" s="7">
        <v>13934853.33</v>
      </c>
      <c r="I2931" s="7">
        <v>10248991.689999999</v>
      </c>
      <c r="J2931" s="7">
        <v>11873712.34</v>
      </c>
      <c r="K2931" s="7">
        <v>23473068.469999999</v>
      </c>
      <c r="L2931" s="7">
        <v>12989318.699999999</v>
      </c>
      <c r="M2931" s="7">
        <v>13639244.300000001</v>
      </c>
      <c r="N2931" s="7">
        <v>2457534.4500000002</v>
      </c>
      <c r="O2931" s="7">
        <v>0.18106066000000001</v>
      </c>
      <c r="P2931" s="7">
        <v>2930</v>
      </c>
      <c r="Q2931" s="7">
        <v>0.30409540000000002</v>
      </c>
      <c r="R2931" s="7">
        <v>0.85368067999999997</v>
      </c>
      <c r="S2931" s="7" t="s">
        <v>38</v>
      </c>
      <c r="T2931" s="7" t="s">
        <v>38</v>
      </c>
    </row>
    <row r="2932" spans="1:20" x14ac:dyDescent="0.3">
      <c r="A2932" s="6" t="s">
        <v>5893</v>
      </c>
      <c r="B2932" s="44" t="s">
        <v>5894</v>
      </c>
      <c r="C2932" s="6">
        <v>2502093.2880000002</v>
      </c>
      <c r="D2932" s="6">
        <v>7649230.9440000001</v>
      </c>
      <c r="E2932" s="6">
        <v>6281301.5690000001</v>
      </c>
      <c r="F2932" s="6">
        <v>2204841.5410000002</v>
      </c>
      <c r="G2932" s="6">
        <v>2850690.12</v>
      </c>
      <c r="H2932" s="6">
        <v>2765516.9130000002</v>
      </c>
      <c r="I2932" s="6">
        <v>2307464.2680000002</v>
      </c>
      <c r="J2932" s="6">
        <v>2437876.8420000002</v>
      </c>
      <c r="K2932" s="6">
        <v>4659366.835</v>
      </c>
      <c r="L2932" s="6">
        <v>2590387.04</v>
      </c>
      <c r="M2932" s="6">
        <v>2723262.95</v>
      </c>
      <c r="N2932" s="6">
        <v>259315.008</v>
      </c>
      <c r="O2932" s="6">
        <v>0.18113123</v>
      </c>
      <c r="P2932" s="6">
        <v>2931</v>
      </c>
      <c r="Q2932" s="6">
        <v>0.30411012999999998</v>
      </c>
      <c r="R2932" s="6">
        <v>0.84696625000000003</v>
      </c>
      <c r="S2932" s="6" t="s">
        <v>38</v>
      </c>
      <c r="T2932" s="6" t="s">
        <v>38</v>
      </c>
    </row>
    <row r="2933" spans="1:20" x14ac:dyDescent="0.3">
      <c r="A2933" s="7" t="s">
        <v>5895</v>
      </c>
      <c r="B2933" s="45" t="s">
        <v>5896</v>
      </c>
      <c r="C2933" s="7">
        <v>2421332.7880000002</v>
      </c>
      <c r="D2933" s="7">
        <v>11886160.66</v>
      </c>
      <c r="E2933" s="7">
        <v>8730644.4749999996</v>
      </c>
      <c r="F2933" s="7">
        <v>2911710.35</v>
      </c>
      <c r="G2933" s="7">
        <v>3085883.514</v>
      </c>
      <c r="H2933" s="7">
        <v>3143739.327</v>
      </c>
      <c r="I2933" s="7">
        <v>3466356.5359999998</v>
      </c>
      <c r="J2933" s="7">
        <v>2248224.0920000002</v>
      </c>
      <c r="K2933" s="7">
        <v>6487462.0690000001</v>
      </c>
      <c r="L2933" s="7">
        <v>2986050.87</v>
      </c>
      <c r="M2933" s="7">
        <v>4600623.93</v>
      </c>
      <c r="N2933" s="7">
        <v>519587.68699999998</v>
      </c>
      <c r="O2933" s="7">
        <v>0.18115916000000001</v>
      </c>
      <c r="P2933" s="7">
        <v>2932</v>
      </c>
      <c r="Q2933" s="7">
        <v>0.30405328999999998</v>
      </c>
      <c r="R2933" s="7">
        <v>1.1194154599999999</v>
      </c>
      <c r="S2933" s="7" t="s">
        <v>38</v>
      </c>
      <c r="T2933" s="7" t="s">
        <v>38</v>
      </c>
    </row>
    <row r="2934" spans="1:20" x14ac:dyDescent="0.3">
      <c r="A2934" s="6" t="s">
        <v>5897</v>
      </c>
      <c r="B2934" s="44" t="s">
        <v>5898</v>
      </c>
      <c r="C2934" s="6">
        <v>27484479.329999998</v>
      </c>
      <c r="D2934" s="6">
        <v>94000362.430000007</v>
      </c>
      <c r="E2934" s="6">
        <v>73400488.659999996</v>
      </c>
      <c r="F2934" s="6">
        <v>27610487.809999999</v>
      </c>
      <c r="G2934" s="6">
        <v>34033254.57</v>
      </c>
      <c r="H2934" s="6">
        <v>33538951.16</v>
      </c>
      <c r="I2934" s="6">
        <v>27344478.710000001</v>
      </c>
      <c r="J2934" s="6">
        <v>25412989.809999999</v>
      </c>
      <c r="K2934" s="6">
        <v>55623954.560000002</v>
      </c>
      <c r="L2934" s="6">
        <v>30082418.600000001</v>
      </c>
      <c r="M2934" s="6">
        <v>33492975.5</v>
      </c>
      <c r="N2934" s="6">
        <v>4353412.54</v>
      </c>
      <c r="O2934" s="6">
        <v>0.18117542</v>
      </c>
      <c r="P2934" s="6">
        <v>2933</v>
      </c>
      <c r="Q2934" s="6">
        <v>0.30397689999999999</v>
      </c>
      <c r="R2934" s="6">
        <v>0.88678575000000004</v>
      </c>
      <c r="S2934" s="6" t="s">
        <v>38</v>
      </c>
      <c r="T2934" s="6" t="s">
        <v>38</v>
      </c>
    </row>
    <row r="2935" spans="1:20" x14ac:dyDescent="0.3">
      <c r="A2935" s="7" t="s">
        <v>5899</v>
      </c>
      <c r="B2935" s="45" t="s">
        <v>5900</v>
      </c>
      <c r="C2935" s="7">
        <v>1509384.254</v>
      </c>
      <c r="D2935" s="7">
        <v>5757411.3030000003</v>
      </c>
      <c r="E2935" s="7">
        <v>4082476.1310000001</v>
      </c>
      <c r="F2935" s="7">
        <v>1750675.483</v>
      </c>
      <c r="G2935" s="7">
        <v>2146043.139</v>
      </c>
      <c r="H2935" s="7">
        <v>1797550.8640000001</v>
      </c>
      <c r="I2935" s="7">
        <v>1635105.83</v>
      </c>
      <c r="J2935" s="7">
        <v>1319505.4750000001</v>
      </c>
      <c r="K2935" s="7">
        <v>3274986.7930000001</v>
      </c>
      <c r="L2935" s="7">
        <v>1724551.33</v>
      </c>
      <c r="M2935" s="7">
        <v>2021166.97</v>
      </c>
      <c r="N2935" s="7">
        <v>344018.85600000003</v>
      </c>
      <c r="O2935" s="7">
        <v>0.18117997</v>
      </c>
      <c r="P2935" s="7">
        <v>2934</v>
      </c>
      <c r="Q2935" s="7">
        <v>0.30388092999999999</v>
      </c>
      <c r="R2935" s="7">
        <v>0.92526801999999997</v>
      </c>
      <c r="S2935" s="7" t="s">
        <v>38</v>
      </c>
      <c r="T2935" s="7" t="s">
        <v>38</v>
      </c>
    </row>
    <row r="2936" spans="1:20" x14ac:dyDescent="0.3">
      <c r="A2936" s="6" t="s">
        <v>5901</v>
      </c>
      <c r="B2936" s="44" t="s">
        <v>5902</v>
      </c>
      <c r="C2936" s="6">
        <v>264035.45449999999</v>
      </c>
      <c r="D2936" s="6">
        <v>1383099.084</v>
      </c>
      <c r="E2936" s="6">
        <v>748640.24060000002</v>
      </c>
      <c r="F2936" s="6">
        <v>259048.0814</v>
      </c>
      <c r="G2936" s="6">
        <v>296625.07459999999</v>
      </c>
      <c r="H2936" s="6">
        <v>246388.3769</v>
      </c>
      <c r="I2936" s="6">
        <v>259213.2787</v>
      </c>
      <c r="J2936" s="6">
        <v>242481.20060000001</v>
      </c>
      <c r="K2936" s="6">
        <v>663705.71519999998</v>
      </c>
      <c r="L2936" s="6">
        <v>261176.98300000001</v>
      </c>
      <c r="M2936" s="6">
        <v>531734.52399999998</v>
      </c>
      <c r="N2936" s="6">
        <v>24689.1237</v>
      </c>
      <c r="O2936" s="6">
        <v>0.18119339000000001</v>
      </c>
      <c r="P2936" s="6">
        <v>2935</v>
      </c>
      <c r="Q2936" s="6">
        <v>0.30379989000000002</v>
      </c>
      <c r="R2936" s="6">
        <v>1.3455159400000001</v>
      </c>
      <c r="S2936" s="6" t="s">
        <v>38</v>
      </c>
      <c r="T2936" s="6" t="s">
        <v>38</v>
      </c>
    </row>
    <row r="2937" spans="1:20" x14ac:dyDescent="0.3">
      <c r="A2937" s="7" t="s">
        <v>5903</v>
      </c>
      <c r="B2937" s="45" t="s">
        <v>5904</v>
      </c>
      <c r="C2937" s="7">
        <v>479346.93199999997</v>
      </c>
      <c r="D2937" s="7">
        <v>1719551.6</v>
      </c>
      <c r="E2937" s="7">
        <v>1145329.1470000001</v>
      </c>
      <c r="F2937" s="7">
        <v>436134.93589999998</v>
      </c>
      <c r="G2937" s="7">
        <v>616936.26410000003</v>
      </c>
      <c r="H2937" s="7">
        <v>534370.74840000004</v>
      </c>
      <c r="I2937" s="7">
        <v>341614.8383</v>
      </c>
      <c r="J2937" s="7">
        <v>404856.6078</v>
      </c>
      <c r="K2937" s="7">
        <v>945090.65370000002</v>
      </c>
      <c r="L2937" s="7">
        <v>474444.61499999999</v>
      </c>
      <c r="M2937" s="7">
        <v>609873.853</v>
      </c>
      <c r="N2937" s="7">
        <v>124339.92600000001</v>
      </c>
      <c r="O2937" s="7">
        <v>0.18121358000000001</v>
      </c>
      <c r="P2937" s="7">
        <v>2936</v>
      </c>
      <c r="Q2937" s="7">
        <v>0.30373025999999997</v>
      </c>
      <c r="R2937" s="7">
        <v>0.99421303999999999</v>
      </c>
      <c r="S2937" s="7" t="s">
        <v>38</v>
      </c>
      <c r="T2937" s="7" t="s">
        <v>38</v>
      </c>
    </row>
    <row r="2938" spans="1:20" x14ac:dyDescent="0.3">
      <c r="A2938" s="6" t="s">
        <v>5905</v>
      </c>
      <c r="B2938" s="44" t="s">
        <v>5906</v>
      </c>
      <c r="C2938" s="6">
        <v>1158533.4240000001</v>
      </c>
      <c r="D2938" s="6">
        <v>3351057.8810000001</v>
      </c>
      <c r="E2938" s="6">
        <v>2962056.3730000001</v>
      </c>
      <c r="F2938" s="6">
        <v>1253373.182</v>
      </c>
      <c r="G2938" s="6">
        <v>1570302.5919999999</v>
      </c>
      <c r="H2938" s="6">
        <v>1342121.541</v>
      </c>
      <c r="I2938" s="6">
        <v>1157006.0449999999</v>
      </c>
      <c r="J2938" s="6">
        <v>1163683.2720000001</v>
      </c>
      <c r="K2938" s="6">
        <v>2181255.2149999999</v>
      </c>
      <c r="L2938" s="6">
        <v>1308278.3600000001</v>
      </c>
      <c r="M2938" s="6">
        <v>1137982.67</v>
      </c>
      <c r="N2938" s="6">
        <v>194587.69399999999</v>
      </c>
      <c r="O2938" s="6">
        <v>0.18121524</v>
      </c>
      <c r="P2938" s="6">
        <v>2937</v>
      </c>
      <c r="Q2938" s="6">
        <v>0.30362962999999998</v>
      </c>
      <c r="R2938" s="6">
        <v>0.73748904000000004</v>
      </c>
      <c r="S2938" s="6" t="s">
        <v>38</v>
      </c>
      <c r="T2938" s="6" t="s">
        <v>38</v>
      </c>
    </row>
    <row r="2939" spans="1:20" x14ac:dyDescent="0.3">
      <c r="A2939" s="7" t="s">
        <v>5907</v>
      </c>
      <c r="B2939" s="45" t="s">
        <v>5908</v>
      </c>
      <c r="C2939" s="7">
        <v>1102012.6159999999</v>
      </c>
      <c r="D2939" s="7">
        <v>4422888.0999999996</v>
      </c>
      <c r="E2939" s="7">
        <v>2233480.2880000002</v>
      </c>
      <c r="F2939" s="7">
        <v>755187.77190000005</v>
      </c>
      <c r="G2939" s="7">
        <v>800609.00630000001</v>
      </c>
      <c r="H2939" s="7">
        <v>788752.28749999998</v>
      </c>
      <c r="I2939" s="7">
        <v>894530.47499999998</v>
      </c>
      <c r="J2939" s="7">
        <v>1014644.553</v>
      </c>
      <c r="K2939" s="7">
        <v>2128392.1940000001</v>
      </c>
      <c r="L2939" s="7">
        <v>874634.08</v>
      </c>
      <c r="M2939" s="7">
        <v>1654780.99</v>
      </c>
      <c r="N2939" s="7">
        <v>104648.92600000001</v>
      </c>
      <c r="O2939" s="7">
        <v>0.18121738000000001</v>
      </c>
      <c r="P2939" s="7">
        <v>2938</v>
      </c>
      <c r="Q2939" s="7">
        <v>0.30352986999999998</v>
      </c>
      <c r="R2939" s="7">
        <v>1.28301255</v>
      </c>
      <c r="S2939" s="7" t="s">
        <v>38</v>
      </c>
      <c r="T2939" s="7" t="s">
        <v>38</v>
      </c>
    </row>
    <row r="2940" spans="1:20" x14ac:dyDescent="0.3">
      <c r="A2940" s="6" t="s">
        <v>5909</v>
      </c>
      <c r="B2940" s="44" t="s">
        <v>5910</v>
      </c>
      <c r="C2940" s="6">
        <v>1197289.1910000001</v>
      </c>
      <c r="D2940" s="6">
        <v>4513807.92</v>
      </c>
      <c r="E2940" s="6">
        <v>2804274.2480000001</v>
      </c>
      <c r="F2940" s="6">
        <v>1168906.9080000001</v>
      </c>
      <c r="G2940" s="6">
        <v>1452050.19</v>
      </c>
      <c r="H2940" s="6">
        <v>1293349.372</v>
      </c>
      <c r="I2940" s="6">
        <v>1034319.855</v>
      </c>
      <c r="J2940" s="6">
        <v>1055111.0989999999</v>
      </c>
      <c r="K2940" s="6">
        <v>2421069.5669999998</v>
      </c>
      <c r="L2940" s="6">
        <v>1208707.6299999999</v>
      </c>
      <c r="M2940" s="6">
        <v>1590801.62</v>
      </c>
      <c r="N2940" s="6">
        <v>200318.76</v>
      </c>
      <c r="O2940" s="6">
        <v>0.18122294999999999</v>
      </c>
      <c r="P2940" s="6">
        <v>2939</v>
      </c>
      <c r="Q2940" s="6">
        <v>0.30343590999999998</v>
      </c>
      <c r="R2940" s="6">
        <v>1.0021792199999999</v>
      </c>
      <c r="S2940" s="6" t="s">
        <v>38</v>
      </c>
      <c r="T2940" s="6" t="s">
        <v>38</v>
      </c>
    </row>
    <row r="2941" spans="1:20" x14ac:dyDescent="0.3">
      <c r="A2941" s="7" t="s">
        <v>5911</v>
      </c>
      <c r="B2941" s="45" t="s">
        <v>5912</v>
      </c>
      <c r="C2941" s="7">
        <v>1476049.4180000001</v>
      </c>
      <c r="D2941" s="7">
        <v>5464058.5970000001</v>
      </c>
      <c r="E2941" s="7">
        <v>4963248.0839999998</v>
      </c>
      <c r="F2941" s="7">
        <v>1404195.6640000001</v>
      </c>
      <c r="G2941" s="7">
        <v>2007432.307</v>
      </c>
      <c r="H2941" s="7">
        <v>1568331.284</v>
      </c>
      <c r="I2941" s="7">
        <v>1657138.1270000001</v>
      </c>
      <c r="J2941" s="7">
        <v>1412552.1310000001</v>
      </c>
      <c r="K2941" s="7">
        <v>3326887.9410000001</v>
      </c>
      <c r="L2941" s="7">
        <v>1661363.46</v>
      </c>
      <c r="M2941" s="7">
        <v>2188418.13</v>
      </c>
      <c r="N2941" s="7">
        <v>251888.576</v>
      </c>
      <c r="O2941" s="7">
        <v>0.18125501999999999</v>
      </c>
      <c r="P2941" s="7">
        <v>2940</v>
      </c>
      <c r="Q2941" s="7">
        <v>0.30338638000000001</v>
      </c>
      <c r="R2941" s="7">
        <v>1.0018055400000001</v>
      </c>
      <c r="S2941" s="7" t="s">
        <v>38</v>
      </c>
      <c r="T2941" s="7" t="s">
        <v>38</v>
      </c>
    </row>
    <row r="2942" spans="1:20" x14ac:dyDescent="0.3">
      <c r="A2942" s="6" t="s">
        <v>5913</v>
      </c>
      <c r="B2942" s="44" t="s">
        <v>5914</v>
      </c>
      <c r="C2942" s="6">
        <v>136986.58240000001</v>
      </c>
      <c r="D2942" s="6">
        <v>684791.65469999996</v>
      </c>
      <c r="E2942" s="6">
        <v>354723.79729999998</v>
      </c>
      <c r="F2942" s="6">
        <v>99938.182029999996</v>
      </c>
      <c r="G2942" s="6">
        <v>178511.36170000001</v>
      </c>
      <c r="H2942" s="6">
        <v>92439.841209999999</v>
      </c>
      <c r="I2942" s="6">
        <v>44319.360249999998</v>
      </c>
      <c r="J2942" s="6">
        <v>131200.3578</v>
      </c>
      <c r="K2942" s="6">
        <v>319110.05410000001</v>
      </c>
      <c r="L2942" s="6">
        <v>111617.73</v>
      </c>
      <c r="M2942" s="6">
        <v>268450.26899999997</v>
      </c>
      <c r="N2942" s="6">
        <v>57023.677100000001</v>
      </c>
      <c r="O2942" s="6">
        <v>0.18126189000000001</v>
      </c>
      <c r="P2942" s="6">
        <v>2941</v>
      </c>
      <c r="Q2942" s="6">
        <v>0.30329472000000002</v>
      </c>
      <c r="R2942" s="6">
        <v>1.51548785</v>
      </c>
      <c r="S2942" s="6" t="s">
        <v>38</v>
      </c>
      <c r="T2942" s="6" t="s">
        <v>38</v>
      </c>
    </row>
    <row r="2943" spans="1:20" x14ac:dyDescent="0.3">
      <c r="A2943" s="7" t="s">
        <v>5915</v>
      </c>
      <c r="B2943" s="45" t="s">
        <v>5916</v>
      </c>
      <c r="C2943" s="7">
        <v>16969811.059999999</v>
      </c>
      <c r="D2943" s="7">
        <v>56100594.399999999</v>
      </c>
      <c r="E2943" s="7">
        <v>42061591.869999997</v>
      </c>
      <c r="F2943" s="7">
        <v>19314838.449999999</v>
      </c>
      <c r="G2943" s="7">
        <v>20957266.77</v>
      </c>
      <c r="H2943" s="7">
        <v>21499143.890000001</v>
      </c>
      <c r="I2943" s="7">
        <v>16759080.220000001</v>
      </c>
      <c r="J2943" s="7">
        <v>18004944.420000002</v>
      </c>
      <c r="K2943" s="7">
        <v>33611708.950000003</v>
      </c>
      <c r="L2943" s="7">
        <v>19305108.800000001</v>
      </c>
      <c r="M2943" s="7">
        <v>18783891.699999999</v>
      </c>
      <c r="N2943" s="7">
        <v>2288821.0099999998</v>
      </c>
      <c r="O2943" s="7">
        <v>0.18126563000000001</v>
      </c>
      <c r="P2943" s="7">
        <v>2942</v>
      </c>
      <c r="Q2943" s="7">
        <v>0.30319787999999998</v>
      </c>
      <c r="R2943" s="7">
        <v>0.79998121</v>
      </c>
      <c r="S2943" s="7" t="s">
        <v>38</v>
      </c>
      <c r="T2943" s="7" t="s">
        <v>38</v>
      </c>
    </row>
    <row r="2944" spans="1:20" x14ac:dyDescent="0.3">
      <c r="A2944" s="6" t="s">
        <v>5917</v>
      </c>
      <c r="B2944" s="44" t="s">
        <v>5918</v>
      </c>
      <c r="C2944" s="6">
        <v>36213.326070000003</v>
      </c>
      <c r="D2944" s="6">
        <v>298657.51209999999</v>
      </c>
      <c r="E2944" s="6">
        <v>228293.18590000001</v>
      </c>
      <c r="F2944" s="6">
        <v>59718.570209999998</v>
      </c>
      <c r="G2944" s="6">
        <v>79174.69253</v>
      </c>
      <c r="H2944" s="6">
        <v>28376.484769999999</v>
      </c>
      <c r="I2944" s="6">
        <v>58471.018700000001</v>
      </c>
      <c r="J2944" s="6">
        <v>64280.794820000003</v>
      </c>
      <c r="K2944" s="6">
        <v>155720.64859999999</v>
      </c>
      <c r="L2944" s="6">
        <v>57575.7477</v>
      </c>
      <c r="M2944" s="6">
        <v>128057.43399999999</v>
      </c>
      <c r="N2944" s="6">
        <v>21329.717499999999</v>
      </c>
      <c r="O2944" s="6">
        <v>0.18129137000000001</v>
      </c>
      <c r="P2944" s="6">
        <v>2943</v>
      </c>
      <c r="Q2944" s="6">
        <v>0.30313789000000002</v>
      </c>
      <c r="R2944" s="6">
        <v>1.43542711</v>
      </c>
      <c r="S2944" s="6" t="s">
        <v>38</v>
      </c>
      <c r="T2944" s="6" t="s">
        <v>38</v>
      </c>
    </row>
    <row r="2945" spans="1:20" x14ac:dyDescent="0.3">
      <c r="A2945" s="7" t="s">
        <v>5919</v>
      </c>
      <c r="B2945" s="45" t="s">
        <v>5920</v>
      </c>
      <c r="C2945" s="7">
        <v>10680923.82</v>
      </c>
      <c r="D2945" s="7">
        <v>34623228.310000002</v>
      </c>
      <c r="E2945" s="7">
        <v>30428125</v>
      </c>
      <c r="F2945" s="7">
        <v>9226170.2679999992</v>
      </c>
      <c r="G2945" s="7">
        <v>13253496.529999999</v>
      </c>
      <c r="H2945" s="7">
        <v>12232250.119999999</v>
      </c>
      <c r="I2945" s="7">
        <v>10213201.73</v>
      </c>
      <c r="J2945" s="7">
        <v>9069805.3110000007</v>
      </c>
      <c r="K2945" s="7">
        <v>21239611.850000001</v>
      </c>
      <c r="L2945" s="7">
        <v>11192188.4</v>
      </c>
      <c r="M2945" s="7">
        <v>13157490.1</v>
      </c>
      <c r="N2945" s="7">
        <v>1896808.24</v>
      </c>
      <c r="O2945" s="7">
        <v>0.18138227000000001</v>
      </c>
      <c r="P2945" s="7">
        <v>2944</v>
      </c>
      <c r="Q2945" s="7">
        <v>0.30318687</v>
      </c>
      <c r="R2945" s="7">
        <v>0.92426525000000004</v>
      </c>
      <c r="S2945" s="7" t="s">
        <v>38</v>
      </c>
      <c r="T2945" s="7" t="s">
        <v>38</v>
      </c>
    </row>
    <row r="2946" spans="1:20" x14ac:dyDescent="0.3">
      <c r="A2946" s="6" t="s">
        <v>5921</v>
      </c>
      <c r="B2946" s="44" t="s">
        <v>5922</v>
      </c>
      <c r="C2946" s="6">
        <v>2554082.5099999998</v>
      </c>
      <c r="D2946" s="6">
        <v>14855330.359999999</v>
      </c>
      <c r="E2946" s="6">
        <v>7586188.5060000001</v>
      </c>
      <c r="F2946" s="6">
        <v>3383871.9339999999</v>
      </c>
      <c r="G2946" s="6">
        <v>2840863.9479999999</v>
      </c>
      <c r="H2946" s="6">
        <v>2943435.7910000002</v>
      </c>
      <c r="I2946" s="6">
        <v>2805559.7110000001</v>
      </c>
      <c r="J2946" s="6">
        <v>2789132.85</v>
      </c>
      <c r="K2946" s="6">
        <v>7094868.3279999997</v>
      </c>
      <c r="L2946" s="6">
        <v>2844748.08</v>
      </c>
      <c r="M2946" s="6">
        <v>5623059.5599999996</v>
      </c>
      <c r="N2946" s="6">
        <v>69241.444499999998</v>
      </c>
      <c r="O2946" s="6">
        <v>0.18139897999999999</v>
      </c>
      <c r="P2946" s="6">
        <v>2945</v>
      </c>
      <c r="Q2946" s="6">
        <v>0.30311184000000002</v>
      </c>
      <c r="R2946" s="6">
        <v>1.31847501</v>
      </c>
      <c r="S2946" s="6" t="s">
        <v>38</v>
      </c>
      <c r="T2946" s="6" t="s">
        <v>38</v>
      </c>
    </row>
    <row r="2947" spans="1:20" x14ac:dyDescent="0.3">
      <c r="A2947" s="7" t="s">
        <v>5923</v>
      </c>
      <c r="B2947" s="45" t="s">
        <v>5924</v>
      </c>
      <c r="C2947" s="7">
        <v>2860315.04</v>
      </c>
      <c r="D2947" s="7">
        <v>9151478.0960000008</v>
      </c>
      <c r="E2947" s="7">
        <v>6693786.7879999997</v>
      </c>
      <c r="F2947" s="7">
        <v>2969869.432</v>
      </c>
      <c r="G2947" s="7">
        <v>3467948.3909999998</v>
      </c>
      <c r="H2947" s="7">
        <v>3347569.67</v>
      </c>
      <c r="I2947" s="7">
        <v>2684227.8629999999</v>
      </c>
      <c r="J2947" s="7">
        <v>2852844.9920000001</v>
      </c>
      <c r="K2947" s="7">
        <v>5418862.3389999997</v>
      </c>
      <c r="L2947" s="7">
        <v>3088147.73</v>
      </c>
      <c r="M2947" s="7">
        <v>3060587.27</v>
      </c>
      <c r="N2947" s="7">
        <v>378623.35</v>
      </c>
      <c r="O2947" s="7">
        <v>0.18140701000000001</v>
      </c>
      <c r="P2947" s="7">
        <v>2946</v>
      </c>
      <c r="Q2947" s="7">
        <v>0.30302236999999999</v>
      </c>
      <c r="R2947" s="7">
        <v>0.81124823000000001</v>
      </c>
      <c r="S2947" s="7" t="s">
        <v>38</v>
      </c>
      <c r="T2947" s="7" t="s">
        <v>38</v>
      </c>
    </row>
    <row r="2948" spans="1:20" x14ac:dyDescent="0.3">
      <c r="A2948" s="6" t="s">
        <v>5925</v>
      </c>
      <c r="B2948" s="44" t="s">
        <v>5926</v>
      </c>
      <c r="C2948" s="6">
        <v>146149.2445</v>
      </c>
      <c r="D2948" s="6">
        <v>710594.47499999998</v>
      </c>
      <c r="E2948" s="6">
        <v>426941.27189999999</v>
      </c>
      <c r="F2948" s="6">
        <v>133780.81090000001</v>
      </c>
      <c r="G2948" s="6">
        <v>158971.26800000001</v>
      </c>
      <c r="H2948" s="6">
        <v>213672.64689999999</v>
      </c>
      <c r="I2948" s="6">
        <v>123560.23669999999</v>
      </c>
      <c r="J2948" s="6">
        <v>76598.549220000001</v>
      </c>
      <c r="K2948" s="6">
        <v>354366.45059999998</v>
      </c>
      <c r="L2948" s="6">
        <v>143200.67499999999</v>
      </c>
      <c r="M2948" s="6">
        <v>273360.53100000002</v>
      </c>
      <c r="N2948" s="6">
        <v>57840.5867</v>
      </c>
      <c r="O2948" s="6">
        <v>0.18141481000000001</v>
      </c>
      <c r="P2948" s="6">
        <v>2947</v>
      </c>
      <c r="Q2948" s="6">
        <v>0.30293256000000002</v>
      </c>
      <c r="R2948" s="6">
        <v>1.3072037299999999</v>
      </c>
      <c r="S2948" s="6" t="s">
        <v>38</v>
      </c>
      <c r="T2948" s="6" t="s">
        <v>38</v>
      </c>
    </row>
    <row r="2949" spans="1:20" x14ac:dyDescent="0.3">
      <c r="A2949" s="7" t="s">
        <v>5927</v>
      </c>
      <c r="B2949" s="45" t="s">
        <v>5928</v>
      </c>
      <c r="C2949" s="7">
        <v>36194591.939999998</v>
      </c>
      <c r="D2949" s="7">
        <v>113260813.90000001</v>
      </c>
      <c r="E2949" s="7">
        <v>86595059.659999996</v>
      </c>
      <c r="F2949" s="7">
        <v>38353704.149999999</v>
      </c>
      <c r="G2949" s="7">
        <v>45899061.159999996</v>
      </c>
      <c r="H2949" s="7">
        <v>43187525.189999998</v>
      </c>
      <c r="I2949" s="7">
        <v>33665736.579999998</v>
      </c>
      <c r="J2949" s="7">
        <v>36116259.770000003</v>
      </c>
      <c r="K2949" s="7">
        <v>68601042.420000002</v>
      </c>
      <c r="L2949" s="7">
        <v>39717145.700000003</v>
      </c>
      <c r="M2949" s="7">
        <v>37786061.600000001</v>
      </c>
      <c r="N2949" s="7">
        <v>5769042.2199999997</v>
      </c>
      <c r="O2949" s="7">
        <v>0.18146365</v>
      </c>
      <c r="P2949" s="7">
        <v>2948</v>
      </c>
      <c r="Q2949" s="7">
        <v>0.30291132999999998</v>
      </c>
      <c r="R2949" s="7">
        <v>0.78846855000000005</v>
      </c>
      <c r="S2949" s="7" t="s">
        <v>38</v>
      </c>
      <c r="T2949" s="7" t="s">
        <v>38</v>
      </c>
    </row>
    <row r="2950" spans="1:20" x14ac:dyDescent="0.3">
      <c r="A2950" s="6" t="s">
        <v>5929</v>
      </c>
      <c r="B2950" s="44" t="s">
        <v>5930</v>
      </c>
      <c r="C2950" s="6">
        <v>163447043.30000001</v>
      </c>
      <c r="D2950" s="6">
        <v>520044583</v>
      </c>
      <c r="E2950" s="6">
        <v>395304839.89999998</v>
      </c>
      <c r="F2950" s="6">
        <v>193970821.09999999</v>
      </c>
      <c r="G2950" s="6">
        <v>206753526</v>
      </c>
      <c r="H2950" s="6">
        <v>193334550.30000001</v>
      </c>
      <c r="I2950" s="6">
        <v>180072233.80000001</v>
      </c>
      <c r="J2950" s="6">
        <v>179181011.40000001</v>
      </c>
      <c r="K2950" s="6">
        <v>318191821.80000001</v>
      </c>
      <c r="L2950" s="6">
        <v>189835330</v>
      </c>
      <c r="M2950" s="6">
        <v>169379021</v>
      </c>
      <c r="N2950" s="6">
        <v>13003877</v>
      </c>
      <c r="O2950" s="6">
        <v>0.18149678</v>
      </c>
      <c r="P2950" s="6">
        <v>2949</v>
      </c>
      <c r="Q2950" s="6">
        <v>0.30286390000000002</v>
      </c>
      <c r="R2950" s="6">
        <v>0.74514824000000002</v>
      </c>
      <c r="S2950" s="6" t="s">
        <v>38</v>
      </c>
      <c r="T2950" s="6" t="s">
        <v>38</v>
      </c>
    </row>
    <row r="2951" spans="1:20" x14ac:dyDescent="0.3">
      <c r="A2951" s="7" t="s">
        <v>5931</v>
      </c>
      <c r="B2951" s="45" t="s">
        <v>5932</v>
      </c>
      <c r="C2951" s="7">
        <v>6707500.7889999999</v>
      </c>
      <c r="D2951" s="7">
        <v>25638589.780000001</v>
      </c>
      <c r="E2951" s="7">
        <v>17918654.079999998</v>
      </c>
      <c r="F2951" s="7">
        <v>7594943.8289999999</v>
      </c>
      <c r="G2951" s="7">
        <v>8707955.7449999992</v>
      </c>
      <c r="H2951" s="7">
        <v>8179831.6900000004</v>
      </c>
      <c r="I2951" s="7">
        <v>7008189.966</v>
      </c>
      <c r="J2951" s="7">
        <v>6531950.6969999997</v>
      </c>
      <c r="K2951" s="7">
        <v>14464922.119999999</v>
      </c>
      <c r="L2951" s="7">
        <v>7606982.0199999996</v>
      </c>
      <c r="M2951" s="7">
        <v>9021332.1400000006</v>
      </c>
      <c r="N2951" s="7">
        <v>1009049.74</v>
      </c>
      <c r="O2951" s="7">
        <v>0.1815475</v>
      </c>
      <c r="P2951" s="7">
        <v>2950</v>
      </c>
      <c r="Q2951" s="7">
        <v>0.30284583999999998</v>
      </c>
      <c r="R2951" s="7">
        <v>0.92716244999999997</v>
      </c>
      <c r="S2951" s="7" t="s">
        <v>38</v>
      </c>
      <c r="T2951" s="7" t="s">
        <v>38</v>
      </c>
    </row>
    <row r="2952" spans="1:20" x14ac:dyDescent="0.3">
      <c r="A2952" s="6" t="s">
        <v>5933</v>
      </c>
      <c r="B2952" s="44" t="s">
        <v>5934</v>
      </c>
      <c r="C2952" s="6">
        <v>371028.13520000002</v>
      </c>
      <c r="D2952" s="6">
        <v>739587.80700000003</v>
      </c>
      <c r="E2952" s="6">
        <v>1036193.373</v>
      </c>
      <c r="F2952" s="6">
        <v>476737.47889999999</v>
      </c>
      <c r="G2952" s="6">
        <v>483162.03360000002</v>
      </c>
      <c r="H2952" s="6">
        <v>438421.94959999999</v>
      </c>
      <c r="I2952" s="6">
        <v>326995.76020000002</v>
      </c>
      <c r="J2952" s="6">
        <v>453642.27970000001</v>
      </c>
      <c r="K2952" s="6">
        <v>655886.6986</v>
      </c>
      <c r="L2952" s="6">
        <v>425555.50599999999</v>
      </c>
      <c r="M2952" s="6">
        <v>297140.75599999999</v>
      </c>
      <c r="N2952" s="6">
        <v>68281.1535</v>
      </c>
      <c r="O2952" s="6">
        <v>0.18155325</v>
      </c>
      <c r="P2952" s="6">
        <v>2951</v>
      </c>
      <c r="Q2952" s="6">
        <v>0.30275280999999998</v>
      </c>
      <c r="R2952" s="6">
        <v>0.62409930000000002</v>
      </c>
      <c r="S2952" s="6" t="s">
        <v>38</v>
      </c>
      <c r="T2952" s="6" t="s">
        <v>38</v>
      </c>
    </row>
    <row r="2953" spans="1:20" x14ac:dyDescent="0.3">
      <c r="A2953" s="7" t="s">
        <v>5935</v>
      </c>
      <c r="B2953" s="45" t="s">
        <v>5936</v>
      </c>
      <c r="C2953" s="7">
        <v>1715.728296</v>
      </c>
      <c r="D2953" s="7">
        <v>7576.7176760000002</v>
      </c>
      <c r="E2953" s="7">
        <v>7320.7181639999999</v>
      </c>
      <c r="F2953" s="7">
        <v>1709.530908</v>
      </c>
      <c r="G2953" s="7">
        <v>1718.4887940000001</v>
      </c>
      <c r="H2953" s="7">
        <v>2660.2557619999998</v>
      </c>
      <c r="I2953" s="7">
        <v>2258.0025879999998</v>
      </c>
      <c r="J2953" s="7">
        <v>1558.3401120000001</v>
      </c>
      <c r="K2953" s="7">
        <v>4580.673761</v>
      </c>
      <c r="L2953" s="7">
        <v>2048.7718100000002</v>
      </c>
      <c r="M2953" s="7">
        <v>3313.38177</v>
      </c>
      <c r="N2953" s="7">
        <v>505.73387700000001</v>
      </c>
      <c r="O2953" s="7">
        <v>0.18158941000000001</v>
      </c>
      <c r="P2953" s="7">
        <v>2952</v>
      </c>
      <c r="Q2953" s="7">
        <v>0.30271052999999998</v>
      </c>
      <c r="R2953" s="7">
        <v>1.1608005100000001</v>
      </c>
      <c r="S2953" s="7" t="s">
        <v>38</v>
      </c>
      <c r="T2953" s="7" t="s">
        <v>38</v>
      </c>
    </row>
    <row r="2954" spans="1:20" x14ac:dyDescent="0.3">
      <c r="A2954" s="6" t="s">
        <v>5937</v>
      </c>
      <c r="B2954" s="44" t="s">
        <v>5938</v>
      </c>
      <c r="C2954" s="6">
        <v>140737.43979999999</v>
      </c>
      <c r="D2954" s="6">
        <v>502677.86560000002</v>
      </c>
      <c r="E2954" s="6">
        <v>437322.02189999999</v>
      </c>
      <c r="F2954" s="6">
        <v>98765.406640000001</v>
      </c>
      <c r="G2954" s="6">
        <v>175668.80309999999</v>
      </c>
      <c r="H2954" s="6">
        <v>129052.17419999999</v>
      </c>
      <c r="I2954" s="6">
        <v>132798.0258</v>
      </c>
      <c r="J2954" s="6">
        <v>118887.2016</v>
      </c>
      <c r="K2954" s="6">
        <v>294875.68349999998</v>
      </c>
      <c r="L2954" s="6">
        <v>139101.55100000001</v>
      </c>
      <c r="M2954" s="6">
        <v>204687.196</v>
      </c>
      <c r="N2954" s="6">
        <v>25076.604299999999</v>
      </c>
      <c r="O2954" s="6">
        <v>0.18159359</v>
      </c>
      <c r="P2954" s="6">
        <v>2953</v>
      </c>
      <c r="Q2954" s="6">
        <v>0.30261498999999997</v>
      </c>
      <c r="R2954" s="6">
        <v>1.0839683499999999</v>
      </c>
      <c r="S2954" s="6" t="s">
        <v>38</v>
      </c>
      <c r="T2954" s="6" t="s">
        <v>38</v>
      </c>
    </row>
    <row r="2955" spans="1:20" x14ac:dyDescent="0.3">
      <c r="A2955" s="7" t="s">
        <v>5939</v>
      </c>
      <c r="B2955" s="45" t="s">
        <v>5940</v>
      </c>
      <c r="C2955" s="7">
        <v>76301.379300000001</v>
      </c>
      <c r="D2955" s="7">
        <v>266520.49060000002</v>
      </c>
      <c r="E2955" s="7">
        <v>162575.3988</v>
      </c>
      <c r="F2955" s="7">
        <v>72039.295310000001</v>
      </c>
      <c r="G2955" s="7">
        <v>91385.499410000004</v>
      </c>
      <c r="H2955" s="7">
        <v>75762.777730000002</v>
      </c>
      <c r="I2955" s="7">
        <v>58346.132230000003</v>
      </c>
      <c r="J2955" s="7">
        <v>72458.276759999993</v>
      </c>
      <c r="K2955" s="7">
        <v>144359.141</v>
      </c>
      <c r="L2955" s="7">
        <v>74488.171499999997</v>
      </c>
      <c r="M2955" s="7">
        <v>91500.904200000004</v>
      </c>
      <c r="N2955" s="7">
        <v>13562.573700000001</v>
      </c>
      <c r="O2955" s="7">
        <v>0.18160860000000001</v>
      </c>
      <c r="P2955" s="7">
        <v>2954</v>
      </c>
      <c r="Q2955" s="7">
        <v>0.30253753999999999</v>
      </c>
      <c r="R2955" s="7">
        <v>0.95457921000000001</v>
      </c>
      <c r="S2955" s="7" t="s">
        <v>38</v>
      </c>
      <c r="T2955" s="7" t="s">
        <v>38</v>
      </c>
    </row>
    <row r="2956" spans="1:20" x14ac:dyDescent="0.3">
      <c r="A2956" s="6" t="s">
        <v>5941</v>
      </c>
      <c r="B2956" s="44" t="s">
        <v>5942</v>
      </c>
      <c r="C2956" s="6">
        <v>1256629.547</v>
      </c>
      <c r="D2956" s="6">
        <v>3951458.0610000002</v>
      </c>
      <c r="E2956" s="6">
        <v>3723918.5690000001</v>
      </c>
      <c r="F2956" s="6">
        <v>1445097.2949999999</v>
      </c>
      <c r="G2956" s="6">
        <v>1577728.3829999999</v>
      </c>
      <c r="H2956" s="6">
        <v>1681168.9850000001</v>
      </c>
      <c r="I2956" s="6">
        <v>1451097.9129999999</v>
      </c>
      <c r="J2956" s="6">
        <v>1283024.571</v>
      </c>
      <c r="K2956" s="6">
        <v>2594275.8679999998</v>
      </c>
      <c r="L2956" s="6">
        <v>1498254.96</v>
      </c>
      <c r="M2956" s="6">
        <v>1440826.75</v>
      </c>
      <c r="N2956" s="6">
        <v>171582.31599999999</v>
      </c>
      <c r="O2956" s="6">
        <v>0.18161121</v>
      </c>
      <c r="P2956" s="6">
        <v>2955</v>
      </c>
      <c r="Q2956" s="6">
        <v>0.30243952000000002</v>
      </c>
      <c r="R2956" s="6">
        <v>0.79204874999999997</v>
      </c>
      <c r="S2956" s="6" t="s">
        <v>38</v>
      </c>
      <c r="T2956" s="6" t="s">
        <v>38</v>
      </c>
    </row>
    <row r="2957" spans="1:20" x14ac:dyDescent="0.3">
      <c r="A2957" s="7" t="s">
        <v>5943</v>
      </c>
      <c r="B2957" s="45" t="s">
        <v>5944</v>
      </c>
      <c r="C2957" s="7">
        <v>660645.31880000001</v>
      </c>
      <c r="D2957" s="7">
        <v>4049884.1</v>
      </c>
      <c r="E2957" s="7">
        <v>2194762.4130000002</v>
      </c>
      <c r="F2957" s="7">
        <v>753369.66249999998</v>
      </c>
      <c r="G2957" s="7">
        <v>834012.31880000001</v>
      </c>
      <c r="H2957" s="7">
        <v>676122.28749999998</v>
      </c>
      <c r="I2957" s="7">
        <v>661295.28749999998</v>
      </c>
      <c r="J2957" s="7">
        <v>685404.22499999998</v>
      </c>
      <c r="K2957" s="7">
        <v>1914665.3729999999</v>
      </c>
      <c r="L2957" s="7">
        <v>714208.53</v>
      </c>
      <c r="M2957" s="7">
        <v>1587323.47</v>
      </c>
      <c r="N2957" s="7">
        <v>80483.971300000005</v>
      </c>
      <c r="O2957" s="7">
        <v>0.18163334</v>
      </c>
      <c r="P2957" s="7">
        <v>2956</v>
      </c>
      <c r="Q2957" s="7">
        <v>0.30237403000000002</v>
      </c>
      <c r="R2957" s="7">
        <v>1.4226749999999999</v>
      </c>
      <c r="S2957" s="7" t="s">
        <v>38</v>
      </c>
      <c r="T2957" s="7" t="s">
        <v>38</v>
      </c>
    </row>
    <row r="2958" spans="1:20" x14ac:dyDescent="0.3">
      <c r="A2958" s="6" t="s">
        <v>5945</v>
      </c>
      <c r="B2958" s="44" t="s">
        <v>5946</v>
      </c>
      <c r="C2958" s="6">
        <v>1185330.2169999999</v>
      </c>
      <c r="D2958" s="6">
        <v>5070067.9440000001</v>
      </c>
      <c r="E2958" s="6">
        <v>2990289.3339999998</v>
      </c>
      <c r="F2958" s="6">
        <v>1061715.9439999999</v>
      </c>
      <c r="G2958" s="6">
        <v>1168598.0220000001</v>
      </c>
      <c r="H2958" s="6">
        <v>1409285.92</v>
      </c>
      <c r="I2958" s="6">
        <v>1036933.225</v>
      </c>
      <c r="J2958" s="6">
        <v>979463.86560000002</v>
      </c>
      <c r="K2958" s="6">
        <v>2576850.86</v>
      </c>
      <c r="L2958" s="6">
        <v>1148570.26</v>
      </c>
      <c r="M2958" s="6">
        <v>1881402.52</v>
      </c>
      <c r="N2958" s="6">
        <v>190991.769</v>
      </c>
      <c r="O2958" s="6">
        <v>0.18164891999999999</v>
      </c>
      <c r="P2958" s="6">
        <v>2957</v>
      </c>
      <c r="Q2958" s="6">
        <v>0.30229771999999999</v>
      </c>
      <c r="R2958" s="6">
        <v>1.16576993</v>
      </c>
      <c r="S2958" s="6" t="s">
        <v>38</v>
      </c>
      <c r="T2958" s="6" t="s">
        <v>38</v>
      </c>
    </row>
    <row r="2959" spans="1:20" x14ac:dyDescent="0.3">
      <c r="A2959" s="7" t="s">
        <v>5947</v>
      </c>
      <c r="B2959" s="45" t="s">
        <v>5948</v>
      </c>
      <c r="C2959" s="7">
        <v>195179.26800000001</v>
      </c>
      <c r="D2959" s="7">
        <v>864905.90469999996</v>
      </c>
      <c r="E2959" s="7">
        <v>543303.69380000001</v>
      </c>
      <c r="F2959" s="7">
        <v>227173.8988</v>
      </c>
      <c r="G2959" s="7">
        <v>230860.63709999999</v>
      </c>
      <c r="H2959" s="7">
        <v>251962.7113</v>
      </c>
      <c r="I2959" s="7">
        <v>224957.0863</v>
      </c>
      <c r="J2959" s="7">
        <v>169139.73379999999</v>
      </c>
      <c r="K2959" s="7">
        <v>457640.69130000001</v>
      </c>
      <c r="L2959" s="7">
        <v>219230.04199999999</v>
      </c>
      <c r="M2959" s="7">
        <v>313689.89199999999</v>
      </c>
      <c r="N2959" s="7">
        <v>35348.438900000001</v>
      </c>
      <c r="O2959" s="7">
        <v>0.18166646</v>
      </c>
      <c r="P2959" s="7">
        <v>2958</v>
      </c>
      <c r="Q2959" s="7">
        <v>0.30222470000000001</v>
      </c>
      <c r="R2959" s="7">
        <v>1.0617698200000001</v>
      </c>
      <c r="S2959" s="7" t="s">
        <v>38</v>
      </c>
      <c r="T2959" s="7" t="s">
        <v>38</v>
      </c>
    </row>
    <row r="2960" spans="1:20" x14ac:dyDescent="0.3">
      <c r="A2960" s="6" t="s">
        <v>5949</v>
      </c>
      <c r="B2960" s="44" t="s">
        <v>5950</v>
      </c>
      <c r="C2960" s="6">
        <v>2577337.2450000001</v>
      </c>
      <c r="D2960" s="6">
        <v>13472511.07</v>
      </c>
      <c r="E2960" s="6">
        <v>10723822.66</v>
      </c>
      <c r="F2960" s="6">
        <v>3197133.6749999998</v>
      </c>
      <c r="G2960" s="6">
        <v>3389051.7179999999</v>
      </c>
      <c r="H2960" s="6">
        <v>3133678.27</v>
      </c>
      <c r="I2960" s="6">
        <v>4053810.446</v>
      </c>
      <c r="J2960" s="6">
        <v>2888520.8020000001</v>
      </c>
      <c r="K2960" s="6">
        <v>7492701.1629999997</v>
      </c>
      <c r="L2960" s="6">
        <v>3366265.31</v>
      </c>
      <c r="M2960" s="6">
        <v>5440924.4100000001</v>
      </c>
      <c r="N2960" s="6">
        <v>501854.587</v>
      </c>
      <c r="O2960" s="6">
        <v>0.18168570000000001</v>
      </c>
      <c r="P2960" s="6">
        <v>2959</v>
      </c>
      <c r="Q2960" s="6">
        <v>0.30215455000000002</v>
      </c>
      <c r="R2960" s="6">
        <v>1.15433703</v>
      </c>
      <c r="S2960" s="6" t="s">
        <v>38</v>
      </c>
      <c r="T2960" s="6" t="s">
        <v>38</v>
      </c>
    </row>
    <row r="2961" spans="1:20" x14ac:dyDescent="0.3">
      <c r="A2961" s="7" t="s">
        <v>5951</v>
      </c>
      <c r="B2961" s="45" t="s">
        <v>5952</v>
      </c>
      <c r="C2961" s="7">
        <v>4677860.1310000001</v>
      </c>
      <c r="D2961" s="7">
        <v>21076769.66</v>
      </c>
      <c r="E2961" s="7">
        <v>14340268.82</v>
      </c>
      <c r="F2961" s="7">
        <v>5390761.6160000004</v>
      </c>
      <c r="G2961" s="7">
        <v>7277013.2089999998</v>
      </c>
      <c r="H2961" s="7">
        <v>4496998.8499999996</v>
      </c>
      <c r="I2961" s="7">
        <v>4310099.2089999998</v>
      </c>
      <c r="J2961" s="7">
        <v>5419414.4129999997</v>
      </c>
      <c r="K2961" s="7">
        <v>11371415.060000001</v>
      </c>
      <c r="L2961" s="7">
        <v>5375881.4199999999</v>
      </c>
      <c r="M2961" s="7">
        <v>7822614.5199999996</v>
      </c>
      <c r="N2961" s="7">
        <v>1357021.68</v>
      </c>
      <c r="O2961" s="7">
        <v>0.18170739</v>
      </c>
      <c r="P2961" s="7">
        <v>2960</v>
      </c>
      <c r="Q2961" s="7">
        <v>0.30208853000000002</v>
      </c>
      <c r="R2961" s="7">
        <v>1.0808385700000001</v>
      </c>
      <c r="S2961" s="7" t="s">
        <v>38</v>
      </c>
      <c r="T2961" s="7" t="s">
        <v>38</v>
      </c>
    </row>
    <row r="2962" spans="1:20" x14ac:dyDescent="0.3">
      <c r="A2962" s="6" t="s">
        <v>5953</v>
      </c>
      <c r="B2962" s="44" t="s">
        <v>5954</v>
      </c>
      <c r="C2962" s="6">
        <v>1420728.213</v>
      </c>
      <c r="D2962" s="6">
        <v>4837409.9440000001</v>
      </c>
      <c r="E2962" s="6">
        <v>3880004.2880000002</v>
      </c>
      <c r="F2962" s="6">
        <v>1557281.3540000001</v>
      </c>
      <c r="G2962" s="6">
        <v>1802305.764</v>
      </c>
      <c r="H2962" s="6">
        <v>1729221.077</v>
      </c>
      <c r="I2962" s="6">
        <v>1435975.909</v>
      </c>
      <c r="J2962" s="6">
        <v>1559764.159</v>
      </c>
      <c r="K2962" s="6">
        <v>2923855.95</v>
      </c>
      <c r="L2962" s="6">
        <v>1631816.73</v>
      </c>
      <c r="M2962" s="6">
        <v>1703215.36</v>
      </c>
      <c r="N2962" s="6">
        <v>165428.049</v>
      </c>
      <c r="O2962" s="6">
        <v>0.18176806000000001</v>
      </c>
      <c r="P2962" s="6">
        <v>2961</v>
      </c>
      <c r="Q2962" s="6">
        <v>0.30208733999999998</v>
      </c>
      <c r="R2962" s="6">
        <v>0.84139319999999995</v>
      </c>
      <c r="S2962" s="6" t="s">
        <v>38</v>
      </c>
      <c r="T2962" s="6" t="s">
        <v>38</v>
      </c>
    </row>
    <row r="2963" spans="1:20" x14ac:dyDescent="0.3">
      <c r="A2963" s="7" t="s">
        <v>5955</v>
      </c>
      <c r="B2963" s="45" t="s">
        <v>5956</v>
      </c>
      <c r="C2963" s="7">
        <v>133623571.59999999</v>
      </c>
      <c r="D2963" s="7">
        <v>442367133.5</v>
      </c>
      <c r="E2963" s="7">
        <v>338743184.39999998</v>
      </c>
      <c r="F2963" s="7">
        <v>142486584.5</v>
      </c>
      <c r="G2963" s="7">
        <v>168343690.59999999</v>
      </c>
      <c r="H2963" s="7">
        <v>154991638.5</v>
      </c>
      <c r="I2963" s="7">
        <v>131390723.40000001</v>
      </c>
      <c r="J2963" s="7">
        <v>141348205</v>
      </c>
      <c r="K2963" s="7">
        <v>264305118.5</v>
      </c>
      <c r="L2963" s="7">
        <v>149018564</v>
      </c>
      <c r="M2963" s="7">
        <v>151838213</v>
      </c>
      <c r="N2963" s="7">
        <v>16111210.5</v>
      </c>
      <c r="O2963" s="7">
        <v>0.18176877999999999</v>
      </c>
      <c r="P2963" s="7">
        <v>2962</v>
      </c>
      <c r="Q2963" s="7">
        <v>0.30198655000000002</v>
      </c>
      <c r="R2963" s="7">
        <v>0.82671229999999996</v>
      </c>
      <c r="S2963" s="7" t="s">
        <v>38</v>
      </c>
      <c r="T2963" s="7" t="s">
        <v>38</v>
      </c>
    </row>
    <row r="2964" spans="1:20" x14ac:dyDescent="0.3">
      <c r="A2964" s="6" t="s">
        <v>5957</v>
      </c>
      <c r="B2964" s="44" t="s">
        <v>5958</v>
      </c>
      <c r="C2964" s="6">
        <v>448486.30310000002</v>
      </c>
      <c r="D2964" s="6">
        <v>1160546.952</v>
      </c>
      <c r="E2964" s="6">
        <v>1156708.5060000001</v>
      </c>
      <c r="F2964" s="6">
        <v>319331.62729999999</v>
      </c>
      <c r="G2964" s="6">
        <v>486370.25819999998</v>
      </c>
      <c r="H2964" s="6">
        <v>483453.15470000001</v>
      </c>
      <c r="I2964" s="6">
        <v>393053.13909999997</v>
      </c>
      <c r="J2964" s="6">
        <v>346169.94770000002</v>
      </c>
      <c r="K2964" s="6">
        <v>771268.34710000001</v>
      </c>
      <c r="L2964" s="6">
        <v>427261.625</v>
      </c>
      <c r="M2964" s="6">
        <v>450383.908</v>
      </c>
      <c r="N2964" s="6">
        <v>69275.775399999999</v>
      </c>
      <c r="O2964" s="6">
        <v>0.18182050999999999</v>
      </c>
      <c r="P2964" s="6">
        <v>2963</v>
      </c>
      <c r="Q2964" s="6">
        <v>0.30197054000000001</v>
      </c>
      <c r="R2964" s="6">
        <v>0.85211316000000004</v>
      </c>
      <c r="S2964" s="6" t="s">
        <v>38</v>
      </c>
      <c r="T2964" s="6" t="s">
        <v>38</v>
      </c>
    </row>
    <row r="2965" spans="1:20" x14ac:dyDescent="0.3">
      <c r="A2965" s="7" t="s">
        <v>5959</v>
      </c>
      <c r="B2965" s="45" t="s">
        <v>5960</v>
      </c>
      <c r="C2965" s="7">
        <v>60483210.460000001</v>
      </c>
      <c r="D2965" s="7">
        <v>207058034.80000001</v>
      </c>
      <c r="E2965" s="7">
        <v>145172079.19999999</v>
      </c>
      <c r="F2965" s="7">
        <v>56223728.530000001</v>
      </c>
      <c r="G2965" s="7">
        <v>69789557.049999997</v>
      </c>
      <c r="H2965" s="7">
        <v>64892774.450000003</v>
      </c>
      <c r="I2965" s="7">
        <v>57514664.450000003</v>
      </c>
      <c r="J2965" s="7">
        <v>56853806.43</v>
      </c>
      <c r="K2965" s="7">
        <v>117234263.3</v>
      </c>
      <c r="L2965" s="7">
        <v>62262700.600000001</v>
      </c>
      <c r="M2965" s="7">
        <v>72552966.5</v>
      </c>
      <c r="N2965" s="7">
        <v>6201366.5099999998</v>
      </c>
      <c r="O2965" s="7">
        <v>0.18182408</v>
      </c>
      <c r="P2965" s="7">
        <v>2964</v>
      </c>
      <c r="Q2965" s="7">
        <v>0.30187459999999999</v>
      </c>
      <c r="R2965" s="7">
        <v>0.91295422000000004</v>
      </c>
      <c r="S2965" s="7" t="s">
        <v>38</v>
      </c>
      <c r="T2965" s="7" t="s">
        <v>38</v>
      </c>
    </row>
    <row r="2966" spans="1:20" x14ac:dyDescent="0.3">
      <c r="A2966" s="6" t="s">
        <v>5961</v>
      </c>
      <c r="B2966" s="44" t="s">
        <v>5962</v>
      </c>
      <c r="C2966" s="6">
        <v>5292441.2520000003</v>
      </c>
      <c r="D2966" s="6">
        <v>20340383.300000001</v>
      </c>
      <c r="E2966" s="6">
        <v>13673437.08</v>
      </c>
      <c r="F2966" s="6">
        <v>5229480.7680000002</v>
      </c>
      <c r="G2966" s="6">
        <v>6241972.4519999996</v>
      </c>
      <c r="H2966" s="6">
        <v>6262696.8190000001</v>
      </c>
      <c r="I2966" s="6">
        <v>5120276.8890000004</v>
      </c>
      <c r="J2966" s="6">
        <v>4718083.3229999999</v>
      </c>
      <c r="K2966" s="6">
        <v>11133935.6</v>
      </c>
      <c r="L2966" s="6">
        <v>5585757.3700000001</v>
      </c>
      <c r="M2966" s="6">
        <v>7307379.6100000003</v>
      </c>
      <c r="N2966" s="6">
        <v>787061.11199999996</v>
      </c>
      <c r="O2966" s="6">
        <v>0.18183972000000001</v>
      </c>
      <c r="P2966" s="6">
        <v>2965</v>
      </c>
      <c r="Q2966" s="6">
        <v>0.30179873000000002</v>
      </c>
      <c r="R2966" s="6">
        <v>0.99513883000000003</v>
      </c>
      <c r="S2966" s="6" t="s">
        <v>38</v>
      </c>
      <c r="T2966" s="6" t="s">
        <v>38</v>
      </c>
    </row>
    <row r="2967" spans="1:20" x14ac:dyDescent="0.3">
      <c r="A2967" s="7" t="s">
        <v>5963</v>
      </c>
      <c r="B2967" s="45" t="s">
        <v>5964</v>
      </c>
      <c r="C2967" s="7">
        <v>17778359.530000001</v>
      </c>
      <c r="D2967" s="7">
        <v>64153423.460000001</v>
      </c>
      <c r="E2967" s="7">
        <v>125157542.09999999</v>
      </c>
      <c r="F2967" s="7">
        <v>26414898.41</v>
      </c>
      <c r="G2967" s="7">
        <v>24024801.829999998</v>
      </c>
      <c r="H2967" s="7">
        <v>18820942.579999998</v>
      </c>
      <c r="I2967" s="7">
        <v>22078496.100000001</v>
      </c>
      <c r="J2967" s="7">
        <v>20890312.399999999</v>
      </c>
      <c r="K2967" s="7">
        <v>58376055.880000003</v>
      </c>
      <c r="L2967" s="7">
        <v>21453638.199999999</v>
      </c>
      <c r="M2967" s="7">
        <v>48863188</v>
      </c>
      <c r="N2967" s="7">
        <v>2179430.5</v>
      </c>
      <c r="O2967" s="7">
        <v>0.18184606</v>
      </c>
      <c r="P2967" s="7">
        <v>2966</v>
      </c>
      <c r="Q2967" s="7">
        <v>0.30170750000000002</v>
      </c>
      <c r="R2967" s="7">
        <v>1.4441544100000001</v>
      </c>
      <c r="S2967" s="7" t="s">
        <v>38</v>
      </c>
      <c r="T2967" s="7" t="s">
        <v>38</v>
      </c>
    </row>
    <row r="2968" spans="1:20" x14ac:dyDescent="0.3">
      <c r="A2968" s="6" t="s">
        <v>5965</v>
      </c>
      <c r="B2968" s="44" t="s">
        <v>5966</v>
      </c>
      <c r="C2968" s="6">
        <v>1775189.3149999999</v>
      </c>
      <c r="D2968" s="6">
        <v>6136907.3679999998</v>
      </c>
      <c r="E2968" s="6">
        <v>4929607.7630000003</v>
      </c>
      <c r="F2968" s="6">
        <v>1510881.59</v>
      </c>
      <c r="G2968" s="6">
        <v>2406910.0180000002</v>
      </c>
      <c r="H2968" s="6">
        <v>1983193.307</v>
      </c>
      <c r="I2968" s="6">
        <v>1545819.8870000001</v>
      </c>
      <c r="J2968" s="6">
        <v>1315648.017</v>
      </c>
      <c r="K2968" s="6">
        <v>3588146.5090000001</v>
      </c>
      <c r="L2968" s="6">
        <v>1812892.81</v>
      </c>
      <c r="M2968" s="6">
        <v>2301995.04</v>
      </c>
      <c r="N2968" s="6">
        <v>483197.34899999999</v>
      </c>
      <c r="O2968" s="6">
        <v>0.18191794</v>
      </c>
      <c r="P2968" s="6">
        <v>2967</v>
      </c>
      <c r="Q2968" s="6">
        <v>0.30172503000000001</v>
      </c>
      <c r="R2968" s="6">
        <v>0.98494517000000004</v>
      </c>
      <c r="S2968" s="6" t="s">
        <v>38</v>
      </c>
      <c r="T2968" s="6" t="s">
        <v>38</v>
      </c>
    </row>
    <row r="2969" spans="1:20" x14ac:dyDescent="0.3">
      <c r="A2969" s="7" t="s">
        <v>5967</v>
      </c>
      <c r="B2969" s="45" t="s">
        <v>5968</v>
      </c>
      <c r="C2969" s="7">
        <v>20336.920310000001</v>
      </c>
      <c r="D2969" s="7">
        <v>42118.935940000003</v>
      </c>
      <c r="E2969" s="7">
        <v>34401.752339999999</v>
      </c>
      <c r="F2969" s="7">
        <v>18212.019919999999</v>
      </c>
      <c r="G2969" s="7">
        <v>22821.346089999999</v>
      </c>
      <c r="H2969" s="7">
        <v>21478.014060000001</v>
      </c>
      <c r="I2969" s="7">
        <v>17324.80313</v>
      </c>
      <c r="J2969" s="7">
        <v>17995.283589999999</v>
      </c>
      <c r="K2969" s="7">
        <v>28767.40713</v>
      </c>
      <c r="L2969" s="7">
        <v>19904.861700000001</v>
      </c>
      <c r="M2969" s="7">
        <v>11438.217699999999</v>
      </c>
      <c r="N2969" s="7">
        <v>2663.5740599999999</v>
      </c>
      <c r="O2969" s="7">
        <v>0.18196993</v>
      </c>
      <c r="P2969" s="7">
        <v>2968</v>
      </c>
      <c r="Q2969" s="7">
        <v>0.30170956999999998</v>
      </c>
      <c r="R2969" s="7">
        <v>0.53131434</v>
      </c>
      <c r="S2969" s="7" t="s">
        <v>38</v>
      </c>
      <c r="T2969" s="7" t="s">
        <v>38</v>
      </c>
    </row>
    <row r="2970" spans="1:20" x14ac:dyDescent="0.3">
      <c r="A2970" s="6" t="s">
        <v>5969</v>
      </c>
      <c r="B2970" s="44" t="s">
        <v>5970</v>
      </c>
      <c r="C2970" s="6">
        <v>238061.01209999999</v>
      </c>
      <c r="D2970" s="6">
        <v>926465.71329999994</v>
      </c>
      <c r="E2970" s="6">
        <v>564670.27190000005</v>
      </c>
      <c r="F2970" s="6">
        <v>233264.87049999999</v>
      </c>
      <c r="G2970" s="6">
        <v>227601.44769999999</v>
      </c>
      <c r="H2970" s="6">
        <v>237745.01800000001</v>
      </c>
      <c r="I2970" s="6">
        <v>266388.14199999999</v>
      </c>
      <c r="J2970" s="6">
        <v>235200.0385</v>
      </c>
      <c r="K2970" s="6">
        <v>490615.4669</v>
      </c>
      <c r="L2970" s="6">
        <v>241733.66200000001</v>
      </c>
      <c r="M2970" s="6">
        <v>329374.47499999998</v>
      </c>
      <c r="N2970" s="6">
        <v>16991.766500000002</v>
      </c>
      <c r="O2970" s="6">
        <v>0.181976</v>
      </c>
      <c r="P2970" s="6">
        <v>2969</v>
      </c>
      <c r="Q2970" s="6">
        <v>0.30161800999999999</v>
      </c>
      <c r="R2970" s="6">
        <v>1.02117433</v>
      </c>
      <c r="S2970" s="6" t="s">
        <v>38</v>
      </c>
      <c r="T2970" s="6" t="s">
        <v>38</v>
      </c>
    </row>
    <row r="2971" spans="1:20" x14ac:dyDescent="0.3">
      <c r="A2971" s="7" t="s">
        <v>5971</v>
      </c>
      <c r="B2971" s="45" t="s">
        <v>5972</v>
      </c>
      <c r="C2971" s="7">
        <v>17232731.260000002</v>
      </c>
      <c r="D2971" s="7">
        <v>62449068.649999999</v>
      </c>
      <c r="E2971" s="7">
        <v>40778841.090000004</v>
      </c>
      <c r="F2971" s="7">
        <v>18391185.300000001</v>
      </c>
      <c r="G2971" s="7">
        <v>19926033.449999999</v>
      </c>
      <c r="H2971" s="7">
        <v>20122791.059999999</v>
      </c>
      <c r="I2971" s="7">
        <v>16978325.359999999</v>
      </c>
      <c r="J2971" s="7">
        <v>16914450.739999998</v>
      </c>
      <c r="K2971" s="7">
        <v>34712956.579999998</v>
      </c>
      <c r="L2971" s="7">
        <v>18485400.199999999</v>
      </c>
      <c r="M2971" s="7">
        <v>21432416</v>
      </c>
      <c r="N2971" s="7">
        <v>1779103.69</v>
      </c>
      <c r="O2971" s="7">
        <v>0.18200638</v>
      </c>
      <c r="P2971" s="7">
        <v>2970</v>
      </c>
      <c r="Q2971" s="7">
        <v>0.30156681000000002</v>
      </c>
      <c r="R2971" s="7">
        <v>0.90908796999999997</v>
      </c>
      <c r="S2971" s="7" t="s">
        <v>38</v>
      </c>
      <c r="T2971" s="7" t="s">
        <v>38</v>
      </c>
    </row>
    <row r="2972" spans="1:20" x14ac:dyDescent="0.3">
      <c r="A2972" s="6" t="s">
        <v>5973</v>
      </c>
      <c r="B2972" s="44" t="s">
        <v>5974</v>
      </c>
      <c r="C2972" s="6">
        <v>288154.02970000001</v>
      </c>
      <c r="D2972" s="6">
        <v>1066771.0060000001</v>
      </c>
      <c r="E2972" s="6">
        <v>528986.9828</v>
      </c>
      <c r="F2972" s="6">
        <v>292165.25630000001</v>
      </c>
      <c r="G2972" s="6">
        <v>268788.83049999998</v>
      </c>
      <c r="H2972" s="6">
        <v>315856.12339999998</v>
      </c>
      <c r="I2972" s="6">
        <v>223126.81090000001</v>
      </c>
      <c r="J2972" s="6">
        <v>256899.2445</v>
      </c>
      <c r="K2972" s="6">
        <v>544019.31880000001</v>
      </c>
      <c r="L2972" s="6">
        <v>266167.75199999998</v>
      </c>
      <c r="M2972" s="6">
        <v>366238.908</v>
      </c>
      <c r="N2972" s="6">
        <v>38358.971799999999</v>
      </c>
      <c r="O2972" s="6">
        <v>0.18201639</v>
      </c>
      <c r="P2972" s="6">
        <v>2971</v>
      </c>
      <c r="Q2972" s="6">
        <v>0.30148187999999998</v>
      </c>
      <c r="R2972" s="6">
        <v>1.03132209</v>
      </c>
      <c r="S2972" s="6" t="s">
        <v>38</v>
      </c>
      <c r="T2972" s="6" t="s">
        <v>38</v>
      </c>
    </row>
    <row r="2973" spans="1:20" x14ac:dyDescent="0.3">
      <c r="A2973" s="7" t="s">
        <v>5975</v>
      </c>
      <c r="B2973" s="45" t="s">
        <v>5976</v>
      </c>
      <c r="C2973" s="7">
        <v>296148.88130000001</v>
      </c>
      <c r="D2973" s="7">
        <v>1317194.4439999999</v>
      </c>
      <c r="E2973" s="7">
        <v>892850.71719999996</v>
      </c>
      <c r="F2973" s="7">
        <v>374901.84220000001</v>
      </c>
      <c r="G2973" s="7">
        <v>410625.45939999999</v>
      </c>
      <c r="H2973" s="7">
        <v>346446.01409999997</v>
      </c>
      <c r="I2973" s="7">
        <v>292784.46130000002</v>
      </c>
      <c r="J2973" s="7">
        <v>380837.66639999999</v>
      </c>
      <c r="K2973" s="7">
        <v>720273.97109999997</v>
      </c>
      <c r="L2973" s="7">
        <v>357673.4</v>
      </c>
      <c r="M2973" s="7">
        <v>477933.32299999997</v>
      </c>
      <c r="N2973" s="7">
        <v>50586.995699999999</v>
      </c>
      <c r="O2973" s="7">
        <v>0.18204856</v>
      </c>
      <c r="P2973" s="7">
        <v>2972</v>
      </c>
      <c r="Q2973" s="7">
        <v>0.30143370000000003</v>
      </c>
      <c r="R2973" s="7">
        <v>1.0099029399999999</v>
      </c>
      <c r="S2973" s="7" t="s">
        <v>38</v>
      </c>
      <c r="T2973" s="7" t="s">
        <v>38</v>
      </c>
    </row>
    <row r="2974" spans="1:20" x14ac:dyDescent="0.3">
      <c r="A2974" s="6" t="s">
        <v>5977</v>
      </c>
      <c r="B2974" s="44" t="s">
        <v>5978</v>
      </c>
      <c r="C2974" s="6">
        <v>5209.7784670000001</v>
      </c>
      <c r="D2974" s="6">
        <v>19692.074120000001</v>
      </c>
      <c r="E2974" s="6">
        <v>28211.392970000001</v>
      </c>
      <c r="F2974" s="6">
        <v>1427.5866940000001</v>
      </c>
      <c r="G2974" s="6">
        <v>7528.1524900000004</v>
      </c>
      <c r="H2974" s="6">
        <v>5232.1069580000003</v>
      </c>
      <c r="I2974" s="6">
        <v>1997.2990970000001</v>
      </c>
      <c r="J2974" s="6">
        <v>967.56038820000003</v>
      </c>
      <c r="K2974" s="6">
        <v>13635.208060000001</v>
      </c>
      <c r="L2974" s="6">
        <v>3931.2797300000002</v>
      </c>
      <c r="M2974" s="6">
        <v>12505.5278</v>
      </c>
      <c r="N2974" s="6">
        <v>3008.5189399999999</v>
      </c>
      <c r="O2974" s="6">
        <v>0.18206051000000001</v>
      </c>
      <c r="P2974" s="6">
        <v>2973</v>
      </c>
      <c r="Q2974" s="6">
        <v>0.30135210000000001</v>
      </c>
      <c r="R2974" s="6">
        <v>1.7942657900000001</v>
      </c>
      <c r="S2974" s="6" t="s">
        <v>38</v>
      </c>
      <c r="T2974" s="6" t="s">
        <v>71</v>
      </c>
    </row>
    <row r="2975" spans="1:20" x14ac:dyDescent="0.3">
      <c r="A2975" s="7" t="s">
        <v>5979</v>
      </c>
      <c r="B2975" s="45" t="s">
        <v>5980</v>
      </c>
      <c r="C2975" s="7">
        <v>2513628.8139999998</v>
      </c>
      <c r="D2975" s="7">
        <v>8294289.5630000001</v>
      </c>
      <c r="E2975" s="7">
        <v>7189214.5020000003</v>
      </c>
      <c r="F2975" s="7">
        <v>2721238.4079999998</v>
      </c>
      <c r="G2975" s="7">
        <v>3404128.202</v>
      </c>
      <c r="H2975" s="7">
        <v>3044648.72</v>
      </c>
      <c r="I2975" s="7">
        <v>2524121.463</v>
      </c>
      <c r="J2975" s="7">
        <v>2628572.11</v>
      </c>
      <c r="K2975" s="7">
        <v>5179592.8219999997</v>
      </c>
      <c r="L2975" s="7">
        <v>2900367.62</v>
      </c>
      <c r="M2975" s="7">
        <v>2993926.39</v>
      </c>
      <c r="N2975" s="7">
        <v>404155.799</v>
      </c>
      <c r="O2975" s="7">
        <v>0.18206343</v>
      </c>
      <c r="P2975" s="7">
        <v>2974</v>
      </c>
      <c r="Q2975" s="7">
        <v>0.30125560000000001</v>
      </c>
      <c r="R2975" s="7">
        <v>0.83660290999999998</v>
      </c>
      <c r="S2975" s="7" t="s">
        <v>100</v>
      </c>
      <c r="T2975" s="7" t="s">
        <v>38</v>
      </c>
    </row>
    <row r="2976" spans="1:20" x14ac:dyDescent="0.3">
      <c r="A2976" s="6" t="s">
        <v>5981</v>
      </c>
      <c r="B2976" s="44" t="s">
        <v>5982</v>
      </c>
      <c r="C2976" s="6">
        <v>1052602.405</v>
      </c>
      <c r="D2976" s="6">
        <v>3649508.7250000001</v>
      </c>
      <c r="E2976" s="6">
        <v>2631557.108</v>
      </c>
      <c r="F2976" s="6">
        <v>990422.76800000004</v>
      </c>
      <c r="G2976" s="6">
        <v>1181930.389</v>
      </c>
      <c r="H2976" s="6">
        <v>1305247.1270000001</v>
      </c>
      <c r="I2976" s="6">
        <v>761946.09409999999</v>
      </c>
      <c r="J2976" s="6">
        <v>1112371.67</v>
      </c>
      <c r="K2976" s="6">
        <v>2081022.7509999999</v>
      </c>
      <c r="L2976" s="6">
        <v>1090373.82</v>
      </c>
      <c r="M2976" s="6">
        <v>1292322.5900000001</v>
      </c>
      <c r="N2976" s="6">
        <v>233024.90599999999</v>
      </c>
      <c r="O2976" s="6">
        <v>0.18208389999999999</v>
      </c>
      <c r="P2976" s="6">
        <v>2975</v>
      </c>
      <c r="Q2976" s="6">
        <v>0.30118819000000002</v>
      </c>
      <c r="R2976" s="6">
        <v>0.93246991000000001</v>
      </c>
      <c r="S2976" s="6" t="s">
        <v>100</v>
      </c>
      <c r="T2976" s="6" t="s">
        <v>38</v>
      </c>
    </row>
    <row r="2977" spans="1:20" x14ac:dyDescent="0.3">
      <c r="A2977" s="7" t="s">
        <v>5983</v>
      </c>
      <c r="B2977" s="45" t="s">
        <v>5984</v>
      </c>
      <c r="C2977" s="7">
        <v>129663.8422</v>
      </c>
      <c r="D2977" s="7">
        <v>584434.03749999998</v>
      </c>
      <c r="E2977" s="7">
        <v>383723.16249999998</v>
      </c>
      <c r="F2977" s="7">
        <v>174097.83439999999</v>
      </c>
      <c r="G2977" s="7">
        <v>211122.58439999999</v>
      </c>
      <c r="H2977" s="7">
        <v>147980.06880000001</v>
      </c>
      <c r="I2977" s="7">
        <v>154475.44380000001</v>
      </c>
      <c r="J2977" s="7">
        <v>115305.70940000001</v>
      </c>
      <c r="K2977" s="7">
        <v>317979.71909999999</v>
      </c>
      <c r="L2977" s="7">
        <v>157220.95199999999</v>
      </c>
      <c r="M2977" s="7">
        <v>209352.152</v>
      </c>
      <c r="N2977" s="7">
        <v>39812.917800000003</v>
      </c>
      <c r="O2977" s="7">
        <v>0.18209966999999999</v>
      </c>
      <c r="P2977" s="7">
        <v>2976</v>
      </c>
      <c r="Q2977" s="7">
        <v>0.30111306999999998</v>
      </c>
      <c r="R2977" s="7">
        <v>1.0161412700000001</v>
      </c>
      <c r="S2977" s="7" t="s">
        <v>38</v>
      </c>
      <c r="T2977" s="7" t="s">
        <v>38</v>
      </c>
    </row>
    <row r="2978" spans="1:20" x14ac:dyDescent="0.3">
      <c r="A2978" s="6" t="s">
        <v>5985</v>
      </c>
      <c r="B2978" s="44" t="s">
        <v>5986</v>
      </c>
      <c r="C2978" s="6">
        <v>6547754.932</v>
      </c>
      <c r="D2978" s="6">
        <v>20909555.18</v>
      </c>
      <c r="E2978" s="6">
        <v>16219974.73</v>
      </c>
      <c r="F2978" s="6">
        <v>5722147.0290000001</v>
      </c>
      <c r="G2978" s="6">
        <v>7761907.432</v>
      </c>
      <c r="H2978" s="6">
        <v>7498516.7869999995</v>
      </c>
      <c r="I2978" s="6">
        <v>5923576.0789999999</v>
      </c>
      <c r="J2978" s="6">
        <v>5530027.9570000004</v>
      </c>
      <c r="K2978" s="6">
        <v>12349857.970000001</v>
      </c>
      <c r="L2978" s="6">
        <v>6678507.0599999996</v>
      </c>
      <c r="M2978" s="6">
        <v>7434988.7199999997</v>
      </c>
      <c r="N2978" s="6">
        <v>1115810.22</v>
      </c>
      <c r="O2978" s="6">
        <v>0.18211086000000001</v>
      </c>
      <c r="P2978" s="6">
        <v>2977</v>
      </c>
      <c r="Q2978" s="6">
        <v>0.30103041000000003</v>
      </c>
      <c r="R2978" s="6">
        <v>0.88689691000000004</v>
      </c>
      <c r="S2978" s="6" t="s">
        <v>38</v>
      </c>
      <c r="T2978" s="6" t="s">
        <v>38</v>
      </c>
    </row>
    <row r="2979" spans="1:20" x14ac:dyDescent="0.3">
      <c r="A2979" s="7" t="s">
        <v>5987</v>
      </c>
      <c r="B2979" s="45" t="s">
        <v>5988</v>
      </c>
      <c r="C2979" s="7">
        <v>61506156.469999999</v>
      </c>
      <c r="D2979" s="7">
        <v>166325354.90000001</v>
      </c>
      <c r="E2979" s="7">
        <v>152753384.5</v>
      </c>
      <c r="F2979" s="7">
        <v>68198369.439999998</v>
      </c>
      <c r="G2979" s="7">
        <v>78924961.629999995</v>
      </c>
      <c r="H2979" s="7">
        <v>75887421.5</v>
      </c>
      <c r="I2979" s="7">
        <v>61657671.600000001</v>
      </c>
      <c r="J2979" s="7">
        <v>64383660.399999999</v>
      </c>
      <c r="K2979" s="7">
        <v>112195816.3</v>
      </c>
      <c r="L2979" s="7">
        <v>70213428.799999997</v>
      </c>
      <c r="M2979" s="7">
        <v>55015574.299999997</v>
      </c>
      <c r="N2979" s="7">
        <v>8470973.5399999991</v>
      </c>
      <c r="O2979" s="7">
        <v>0.18217669</v>
      </c>
      <c r="P2979" s="7">
        <v>2978</v>
      </c>
      <c r="Q2979" s="7">
        <v>0.30103811000000003</v>
      </c>
      <c r="R2979" s="7">
        <v>0.67619998999999997</v>
      </c>
      <c r="S2979" s="7" t="s">
        <v>38</v>
      </c>
      <c r="T2979" s="7" t="s">
        <v>38</v>
      </c>
    </row>
    <row r="2980" spans="1:20" x14ac:dyDescent="0.3">
      <c r="A2980" s="6" t="s">
        <v>5989</v>
      </c>
      <c r="B2980" s="44" t="s">
        <v>5990</v>
      </c>
      <c r="C2980" s="6">
        <v>2156212.159</v>
      </c>
      <c r="D2980" s="6">
        <v>6261868.8810000001</v>
      </c>
      <c r="E2980" s="6">
        <v>5510680.0999999996</v>
      </c>
      <c r="F2980" s="6">
        <v>2073967.432</v>
      </c>
      <c r="G2980" s="6">
        <v>2723545.0980000002</v>
      </c>
      <c r="H2980" s="6">
        <v>2384173.08</v>
      </c>
      <c r="I2980" s="6">
        <v>2039672.807</v>
      </c>
      <c r="J2980" s="6">
        <v>2159555.2930000001</v>
      </c>
      <c r="K2980" s="6">
        <v>4000682.1430000002</v>
      </c>
      <c r="L2980" s="6">
        <v>2326736.5699999998</v>
      </c>
      <c r="M2980" s="6">
        <v>2199042.09</v>
      </c>
      <c r="N2980" s="6">
        <v>300616.66800000001</v>
      </c>
      <c r="O2980" s="6">
        <v>0.18218203999999999</v>
      </c>
      <c r="P2980" s="6">
        <v>2979</v>
      </c>
      <c r="Q2980" s="6">
        <v>0.30094588999999999</v>
      </c>
      <c r="R2980" s="6">
        <v>0.78193813000000001</v>
      </c>
      <c r="S2980" s="6" t="s">
        <v>38</v>
      </c>
      <c r="T2980" s="6" t="s">
        <v>38</v>
      </c>
    </row>
    <row r="2981" spans="1:20" x14ac:dyDescent="0.3">
      <c r="A2981" s="7" t="s">
        <v>5991</v>
      </c>
      <c r="B2981" s="45" t="s">
        <v>5992</v>
      </c>
      <c r="C2981" s="7">
        <v>839232.63029999996</v>
      </c>
      <c r="D2981" s="7">
        <v>2786984.6159999999</v>
      </c>
      <c r="E2981" s="7">
        <v>2202383.8620000002</v>
      </c>
      <c r="F2981" s="7">
        <v>827826.64980000001</v>
      </c>
      <c r="G2981" s="7">
        <v>1072137.8</v>
      </c>
      <c r="H2981" s="7">
        <v>1056320.1629999999</v>
      </c>
      <c r="I2981" s="7">
        <v>761010.92370000004</v>
      </c>
      <c r="J2981" s="7">
        <v>734791.41009999998</v>
      </c>
      <c r="K2981" s="7">
        <v>1664106.939</v>
      </c>
      <c r="L2981" s="7">
        <v>906065.07400000002</v>
      </c>
      <c r="M2981" s="7">
        <v>988328.33100000001</v>
      </c>
      <c r="N2981" s="7">
        <v>183059.29500000001</v>
      </c>
      <c r="O2981" s="7">
        <v>0.18219929000000001</v>
      </c>
      <c r="P2981" s="7">
        <v>2980</v>
      </c>
      <c r="Q2981" s="7">
        <v>0.30087339000000002</v>
      </c>
      <c r="R2981" s="7">
        <v>0.87706156999999996</v>
      </c>
      <c r="S2981" s="7" t="s">
        <v>38</v>
      </c>
      <c r="T2981" s="7" t="s">
        <v>38</v>
      </c>
    </row>
    <row r="2982" spans="1:20" x14ac:dyDescent="0.3">
      <c r="A2982" s="6" t="s">
        <v>5993</v>
      </c>
      <c r="B2982" s="44" t="s">
        <v>5994</v>
      </c>
      <c r="C2982" s="6">
        <v>63600.861720000001</v>
      </c>
      <c r="D2982" s="6">
        <v>115612.00229999999</v>
      </c>
      <c r="E2982" s="6">
        <v>111789.8422</v>
      </c>
      <c r="F2982" s="6">
        <v>59692.333400000003</v>
      </c>
      <c r="G2982" s="6">
        <v>54617.182030000004</v>
      </c>
      <c r="H2982" s="6">
        <v>42121.287499999999</v>
      </c>
      <c r="I2982" s="6">
        <v>73038.105859999996</v>
      </c>
      <c r="J2982" s="6">
        <v>77401.05313</v>
      </c>
      <c r="K2982" s="6">
        <v>87673.759909999993</v>
      </c>
      <c r="L2982" s="6">
        <v>61794.407099999997</v>
      </c>
      <c r="M2982" s="6">
        <v>30136.331699999999</v>
      </c>
      <c r="N2982" s="6">
        <v>16416.7837</v>
      </c>
      <c r="O2982" s="6">
        <v>0.18222766000000001</v>
      </c>
      <c r="P2982" s="6">
        <v>2981</v>
      </c>
      <c r="Q2982" s="6">
        <v>0.30081930000000001</v>
      </c>
      <c r="R2982" s="6">
        <v>0.50466884999999995</v>
      </c>
      <c r="S2982" s="6" t="s">
        <v>38</v>
      </c>
      <c r="T2982" s="6" t="s">
        <v>38</v>
      </c>
    </row>
    <row r="2983" spans="1:20" x14ac:dyDescent="0.3">
      <c r="A2983" s="7" t="s">
        <v>5995</v>
      </c>
      <c r="B2983" s="45" t="s">
        <v>5996</v>
      </c>
      <c r="C2983" s="7">
        <v>17288.349999999999</v>
      </c>
      <c r="D2983" s="7">
        <v>81480.504300000001</v>
      </c>
      <c r="E2983" s="7">
        <v>65953.144920000006</v>
      </c>
      <c r="F2983" s="7">
        <v>12854.76382</v>
      </c>
      <c r="G2983" s="7">
        <v>26570.808010000001</v>
      </c>
      <c r="H2983" s="7">
        <v>17296.62832</v>
      </c>
      <c r="I2983" s="7">
        <v>17643.23818</v>
      </c>
      <c r="J2983" s="7">
        <v>10031.99648</v>
      </c>
      <c r="K2983" s="7">
        <v>44394.190759999998</v>
      </c>
      <c r="L2983" s="7">
        <v>17885.667700000002</v>
      </c>
      <c r="M2983" s="7">
        <v>34494.662400000001</v>
      </c>
      <c r="N2983" s="7">
        <v>6770.4641199999996</v>
      </c>
      <c r="O2983" s="7">
        <v>0.18223545999999999</v>
      </c>
      <c r="P2983" s="7">
        <v>2982</v>
      </c>
      <c r="Q2983" s="7">
        <v>0.30073127999999999</v>
      </c>
      <c r="R2983" s="7">
        <v>1.31156692</v>
      </c>
      <c r="S2983" s="7" t="s">
        <v>38</v>
      </c>
      <c r="T2983" s="7" t="s">
        <v>38</v>
      </c>
    </row>
    <row r="2984" spans="1:20" x14ac:dyDescent="0.3">
      <c r="A2984" s="6" t="s">
        <v>5997</v>
      </c>
      <c r="B2984" s="44" t="s">
        <v>5998</v>
      </c>
      <c r="C2984" s="6">
        <v>1310458.436</v>
      </c>
      <c r="D2984" s="6">
        <v>4046823.219</v>
      </c>
      <c r="E2984" s="6">
        <v>4160324.4750000001</v>
      </c>
      <c r="F2984" s="6">
        <v>1394510.598</v>
      </c>
      <c r="G2984" s="6">
        <v>1613014.625</v>
      </c>
      <c r="H2984" s="6">
        <v>1496337.1310000001</v>
      </c>
      <c r="I2984" s="6">
        <v>1669727.557</v>
      </c>
      <c r="J2984" s="6">
        <v>1316078.5079999999</v>
      </c>
      <c r="K2984" s="6">
        <v>2728029.182</v>
      </c>
      <c r="L2984" s="6">
        <v>1523789.46</v>
      </c>
      <c r="M2984" s="6">
        <v>1589388.37</v>
      </c>
      <c r="N2984" s="6">
        <v>156158.603</v>
      </c>
      <c r="O2984" s="6">
        <v>0.18226007</v>
      </c>
      <c r="P2984" s="6">
        <v>2983</v>
      </c>
      <c r="Q2984" s="6">
        <v>0.30067107999999998</v>
      </c>
      <c r="R2984" s="6">
        <v>0.84019549999999998</v>
      </c>
      <c r="S2984" s="6" t="s">
        <v>38</v>
      </c>
      <c r="T2984" s="6" t="s">
        <v>38</v>
      </c>
    </row>
    <row r="2985" spans="1:20" x14ac:dyDescent="0.3">
      <c r="A2985" s="7" t="s">
        <v>5999</v>
      </c>
      <c r="B2985" s="45" t="s">
        <v>6000</v>
      </c>
      <c r="C2985" s="7">
        <v>2095002.7490000001</v>
      </c>
      <c r="D2985" s="7">
        <v>7361342.8619999997</v>
      </c>
      <c r="E2985" s="7">
        <v>5226357.7230000002</v>
      </c>
      <c r="F2985" s="7">
        <v>1957790.5619999999</v>
      </c>
      <c r="G2985" s="7">
        <v>2769470.62</v>
      </c>
      <c r="H2985" s="7">
        <v>2233785.0759999999</v>
      </c>
      <c r="I2985" s="7">
        <v>1708878.858</v>
      </c>
      <c r="J2985" s="7">
        <v>1924994.54</v>
      </c>
      <c r="K2985" s="7">
        <v>4160123.4739999999</v>
      </c>
      <c r="L2985" s="7">
        <v>2159282.27</v>
      </c>
      <c r="M2985" s="7">
        <v>2614042.52</v>
      </c>
      <c r="N2985" s="7">
        <v>460302.24300000002</v>
      </c>
      <c r="O2985" s="7">
        <v>0.18237026000000001</v>
      </c>
      <c r="P2985" s="7">
        <v>2984</v>
      </c>
      <c r="Q2985" s="7">
        <v>0.30075203</v>
      </c>
      <c r="R2985" s="7">
        <v>0.94607450000000004</v>
      </c>
      <c r="S2985" s="7" t="s">
        <v>38</v>
      </c>
      <c r="T2985" s="7" t="s">
        <v>38</v>
      </c>
    </row>
    <row r="2986" spans="1:20" x14ac:dyDescent="0.3">
      <c r="A2986" s="6" t="s">
        <v>6001</v>
      </c>
      <c r="B2986" s="44" t="s">
        <v>6002</v>
      </c>
      <c r="C2986" s="6">
        <v>61416.025780000004</v>
      </c>
      <c r="D2986" s="6">
        <v>289736.30310000002</v>
      </c>
      <c r="E2986" s="6">
        <v>135377.64689999999</v>
      </c>
      <c r="F2986" s="6">
        <v>76023.623439999996</v>
      </c>
      <c r="G2986" s="6">
        <v>63756.947659999998</v>
      </c>
      <c r="H2986" s="6">
        <v>63302.650780000004</v>
      </c>
      <c r="I2986" s="6">
        <v>62049.549220000001</v>
      </c>
      <c r="J2986" s="6">
        <v>58514.400780000004</v>
      </c>
      <c r="K2986" s="6">
        <v>140638.39980000001</v>
      </c>
      <c r="L2986" s="6">
        <v>61905.8871</v>
      </c>
      <c r="M2986" s="6">
        <v>104417.614</v>
      </c>
      <c r="N2986" s="6">
        <v>2373.4779100000001</v>
      </c>
      <c r="O2986" s="6">
        <v>0.18237110000000001</v>
      </c>
      <c r="P2986" s="6">
        <v>2985</v>
      </c>
      <c r="Q2986" s="6">
        <v>0.30065265000000002</v>
      </c>
      <c r="R2986" s="6">
        <v>1.18384204</v>
      </c>
      <c r="S2986" s="6" t="s">
        <v>38</v>
      </c>
      <c r="T2986" s="6" t="s">
        <v>38</v>
      </c>
    </row>
    <row r="2987" spans="1:20" x14ac:dyDescent="0.3">
      <c r="A2987" s="7" t="s">
        <v>6003</v>
      </c>
      <c r="B2987" s="45" t="s">
        <v>6004</v>
      </c>
      <c r="C2987" s="7">
        <v>302353.34019999998</v>
      </c>
      <c r="D2987" s="7">
        <v>1677468.2250000001</v>
      </c>
      <c r="E2987" s="7">
        <v>936782.81880000001</v>
      </c>
      <c r="F2987" s="7">
        <v>313358.59019999998</v>
      </c>
      <c r="G2987" s="7">
        <v>332215.14880000002</v>
      </c>
      <c r="H2987" s="7">
        <v>340408.74060000002</v>
      </c>
      <c r="I2987" s="7">
        <v>239312.95939999999</v>
      </c>
      <c r="J2987" s="7">
        <v>348162.1508</v>
      </c>
      <c r="K2987" s="7">
        <v>807490.74360000005</v>
      </c>
      <c r="L2987" s="7">
        <v>315024.75</v>
      </c>
      <c r="M2987" s="7">
        <v>651385.09900000005</v>
      </c>
      <c r="N2987" s="7">
        <v>50892.760999999999</v>
      </c>
      <c r="O2987" s="7">
        <v>0.18241535</v>
      </c>
      <c r="P2987" s="7">
        <v>2986</v>
      </c>
      <c r="Q2987" s="7">
        <v>0.30062488999999998</v>
      </c>
      <c r="R2987" s="7">
        <v>1.35798054</v>
      </c>
      <c r="S2987" s="7" t="s">
        <v>38</v>
      </c>
      <c r="T2987" s="7" t="s">
        <v>38</v>
      </c>
    </row>
    <row r="2988" spans="1:20" x14ac:dyDescent="0.3">
      <c r="A2988" s="6" t="s">
        <v>6005</v>
      </c>
      <c r="B2988" s="44" t="s">
        <v>6006</v>
      </c>
      <c r="C2988" s="6">
        <v>810620.61950000003</v>
      </c>
      <c r="D2988" s="6">
        <v>3603693.4440000001</v>
      </c>
      <c r="E2988" s="6">
        <v>2388592.0649999999</v>
      </c>
      <c r="F2988" s="6">
        <v>912269.99650000001</v>
      </c>
      <c r="G2988" s="6">
        <v>1006738.2389999999</v>
      </c>
      <c r="H2988" s="6">
        <v>1083117.6780000001</v>
      </c>
      <c r="I2988" s="6">
        <v>766303.61170000001</v>
      </c>
      <c r="J2988" s="6">
        <v>826889.8578</v>
      </c>
      <c r="K2988" s="6">
        <v>1928794.031</v>
      </c>
      <c r="L2988" s="6">
        <v>920762.34699999995</v>
      </c>
      <c r="M2988" s="6">
        <v>1329202.1599999999</v>
      </c>
      <c r="N2988" s="6">
        <v>148795.89199999999</v>
      </c>
      <c r="O2988" s="6">
        <v>0.18244819000000001</v>
      </c>
      <c r="P2988" s="6">
        <v>2987</v>
      </c>
      <c r="Q2988" s="6">
        <v>0.30057834999999999</v>
      </c>
      <c r="R2988" s="6">
        <v>1.06679835</v>
      </c>
      <c r="S2988" s="6" t="s">
        <v>38</v>
      </c>
      <c r="T2988" s="6" t="s">
        <v>38</v>
      </c>
    </row>
    <row r="2989" spans="1:20" x14ac:dyDescent="0.3">
      <c r="A2989" s="7" t="s">
        <v>6007</v>
      </c>
      <c r="B2989" s="45" t="s">
        <v>6008</v>
      </c>
      <c r="C2989" s="7">
        <v>27001.08438</v>
      </c>
      <c r="D2989" s="7">
        <v>96805.286519999994</v>
      </c>
      <c r="E2989" s="7">
        <v>158185.77239999999</v>
      </c>
      <c r="F2989" s="7">
        <v>40303.014060000001</v>
      </c>
      <c r="G2989" s="7">
        <v>41449.408589999999</v>
      </c>
      <c r="H2989" s="7">
        <v>35775.795310000001</v>
      </c>
      <c r="I2989" s="7">
        <v>29995.670310000001</v>
      </c>
      <c r="J2989" s="7">
        <v>33804.685940000003</v>
      </c>
      <c r="K2989" s="7">
        <v>80573.78933</v>
      </c>
      <c r="L2989" s="7">
        <v>35256.39</v>
      </c>
      <c r="M2989" s="7">
        <v>59941.225299999998</v>
      </c>
      <c r="N2989" s="7">
        <v>4775.1396999999997</v>
      </c>
      <c r="O2989" s="7">
        <v>0.18245963000000001</v>
      </c>
      <c r="P2989" s="7">
        <v>2988</v>
      </c>
      <c r="Q2989" s="7">
        <v>0.30049661</v>
      </c>
      <c r="R2989" s="7">
        <v>1.1924258400000001</v>
      </c>
      <c r="S2989" s="7" t="s">
        <v>38</v>
      </c>
      <c r="T2989" s="7" t="s">
        <v>38</v>
      </c>
    </row>
    <row r="2990" spans="1:20" x14ac:dyDescent="0.3">
      <c r="A2990" s="6" t="s">
        <v>6009</v>
      </c>
      <c r="B2990" s="44" t="s">
        <v>6010</v>
      </c>
      <c r="C2990" s="6">
        <v>4974158.676</v>
      </c>
      <c r="D2990" s="6">
        <v>17589475.190000001</v>
      </c>
      <c r="E2990" s="6">
        <v>13674802.039999999</v>
      </c>
      <c r="F2990" s="6">
        <v>5066257.4280000003</v>
      </c>
      <c r="G2990" s="6">
        <v>5866747.2790000001</v>
      </c>
      <c r="H2990" s="6">
        <v>5752134.3870000001</v>
      </c>
      <c r="I2990" s="6">
        <v>5977761.1160000004</v>
      </c>
      <c r="J2990" s="6">
        <v>4509746.8279999997</v>
      </c>
      <c r="K2990" s="6">
        <v>10326173.33</v>
      </c>
      <c r="L2990" s="6">
        <v>5526597.4000000004</v>
      </c>
      <c r="M2990" s="6">
        <v>6331920.2999999998</v>
      </c>
      <c r="N2990" s="6">
        <v>684130.26500000001</v>
      </c>
      <c r="O2990" s="6">
        <v>0.18247553999999999</v>
      </c>
      <c r="P2990" s="6">
        <v>2989</v>
      </c>
      <c r="Q2990" s="6">
        <v>0.30042226999999999</v>
      </c>
      <c r="R2990" s="6">
        <v>0.90184229999999999</v>
      </c>
      <c r="S2990" s="6" t="s">
        <v>38</v>
      </c>
      <c r="T2990" s="6" t="s">
        <v>38</v>
      </c>
    </row>
    <row r="2991" spans="1:20" x14ac:dyDescent="0.3">
      <c r="A2991" s="7" t="s">
        <v>6011</v>
      </c>
      <c r="B2991" s="45" t="s">
        <v>6012</v>
      </c>
      <c r="C2991" s="7">
        <v>97384330.090000004</v>
      </c>
      <c r="D2991" s="7">
        <v>355371522.69999999</v>
      </c>
      <c r="E2991" s="7">
        <v>258802008.09999999</v>
      </c>
      <c r="F2991" s="7">
        <v>98051933.709999993</v>
      </c>
      <c r="G2991" s="7">
        <v>118433851.09999999</v>
      </c>
      <c r="H2991" s="7">
        <v>118917933.7</v>
      </c>
      <c r="I2991" s="7">
        <v>97688609.590000004</v>
      </c>
      <c r="J2991" s="7">
        <v>88588408.409999996</v>
      </c>
      <c r="K2991" s="7">
        <v>202402448.69999999</v>
      </c>
      <c r="L2991" s="7">
        <v>105907201</v>
      </c>
      <c r="M2991" s="7">
        <v>127145957</v>
      </c>
      <c r="N2991" s="7">
        <v>15206160.5</v>
      </c>
      <c r="O2991" s="7">
        <v>0.18249950000000001</v>
      </c>
      <c r="P2991" s="7">
        <v>2990</v>
      </c>
      <c r="Q2991" s="7">
        <v>0.30036120999999999</v>
      </c>
      <c r="R2991" s="7">
        <v>0.93442605999999995</v>
      </c>
      <c r="S2991" s="7" t="s">
        <v>38</v>
      </c>
      <c r="T2991" s="7" t="s">
        <v>38</v>
      </c>
    </row>
    <row r="2992" spans="1:20" x14ac:dyDescent="0.3">
      <c r="A2992" s="6" t="s">
        <v>6013</v>
      </c>
      <c r="B2992" s="44" t="s">
        <v>6014</v>
      </c>
      <c r="C2992" s="6">
        <v>7623898.4539999999</v>
      </c>
      <c r="D2992" s="6">
        <v>26217999.219999999</v>
      </c>
      <c r="E2992" s="6">
        <v>18330457.710000001</v>
      </c>
      <c r="F2992" s="6">
        <v>7428477.5099999998</v>
      </c>
      <c r="G2992" s="6">
        <v>9412040.8790000007</v>
      </c>
      <c r="H2992" s="6">
        <v>8806834.6140000001</v>
      </c>
      <c r="I2992" s="6">
        <v>7228649.4950000001</v>
      </c>
      <c r="J2992" s="6">
        <v>6395958.6830000002</v>
      </c>
      <c r="K2992" s="6">
        <v>14900208.220000001</v>
      </c>
      <c r="L2992" s="6">
        <v>7960870.9199999999</v>
      </c>
      <c r="M2992" s="6">
        <v>9103670.4700000007</v>
      </c>
      <c r="N2992" s="6">
        <v>1391240.14</v>
      </c>
      <c r="O2992" s="6">
        <v>0.18252631999999999</v>
      </c>
      <c r="P2992" s="6">
        <v>2991</v>
      </c>
      <c r="Q2992" s="6">
        <v>0.30030491999999998</v>
      </c>
      <c r="R2992" s="6">
        <v>0.90433432000000002</v>
      </c>
      <c r="S2992" s="6" t="s">
        <v>38</v>
      </c>
      <c r="T2992" s="6" t="s">
        <v>38</v>
      </c>
    </row>
    <row r="2993" spans="1:20" x14ac:dyDescent="0.3">
      <c r="A2993" s="7" t="s">
        <v>6015</v>
      </c>
      <c r="B2993" s="45" t="s">
        <v>6016</v>
      </c>
      <c r="C2993" s="7">
        <v>1210211.889</v>
      </c>
      <c r="D2993" s="7">
        <v>3529447.28</v>
      </c>
      <c r="E2993" s="7">
        <v>2957963.1979999999</v>
      </c>
      <c r="F2993" s="7">
        <v>1125016.8319999999</v>
      </c>
      <c r="G2993" s="7">
        <v>1454033.2919999999</v>
      </c>
      <c r="H2993" s="7">
        <v>1380001.0190000001</v>
      </c>
      <c r="I2993" s="7">
        <v>1190612.077</v>
      </c>
      <c r="J2993" s="7">
        <v>1080134.7779999999</v>
      </c>
      <c r="K2993" s="7">
        <v>2205659.7999999998</v>
      </c>
      <c r="L2993" s="7">
        <v>1276195.29</v>
      </c>
      <c r="M2993" s="7">
        <v>1221621.8</v>
      </c>
      <c r="N2993" s="7">
        <v>171431.42</v>
      </c>
      <c r="O2993" s="7">
        <v>0.18254967999999999</v>
      </c>
      <c r="P2993" s="7">
        <v>2992</v>
      </c>
      <c r="Q2993" s="7">
        <v>0.30024297</v>
      </c>
      <c r="R2993" s="7">
        <v>0.78936116999999995</v>
      </c>
      <c r="S2993" s="7" t="s">
        <v>38</v>
      </c>
      <c r="T2993" s="7" t="s">
        <v>38</v>
      </c>
    </row>
    <row r="2994" spans="1:20" x14ac:dyDescent="0.3">
      <c r="A2994" s="6" t="s">
        <v>6017</v>
      </c>
      <c r="B2994" s="44" t="s">
        <v>6018</v>
      </c>
      <c r="C2994" s="6">
        <v>69875.221090000006</v>
      </c>
      <c r="D2994" s="6">
        <v>363789.45939999999</v>
      </c>
      <c r="E2994" s="6">
        <v>217154.307</v>
      </c>
      <c r="F2994" s="6">
        <v>79404.367580000006</v>
      </c>
      <c r="G2994" s="6">
        <v>69192.596090000006</v>
      </c>
      <c r="H2994" s="6">
        <v>96118.264060000001</v>
      </c>
      <c r="I2994" s="6">
        <v>74508.17813</v>
      </c>
      <c r="J2994" s="6">
        <v>71979.451560000001</v>
      </c>
      <c r="K2994" s="6">
        <v>182555.8388</v>
      </c>
      <c r="L2994" s="6">
        <v>77949.622499999998</v>
      </c>
      <c r="M2994" s="6">
        <v>138298.984</v>
      </c>
      <c r="N2994" s="6">
        <v>12305.4396</v>
      </c>
      <c r="O2994" s="6">
        <v>0.1825801</v>
      </c>
      <c r="P2994" s="6">
        <v>2993</v>
      </c>
      <c r="Q2994" s="6">
        <v>0.30019267999999999</v>
      </c>
      <c r="R2994" s="6">
        <v>1.2277238699999999</v>
      </c>
      <c r="S2994" s="6" t="s">
        <v>38</v>
      </c>
      <c r="T2994" s="6" t="s">
        <v>38</v>
      </c>
    </row>
    <row r="2995" spans="1:20" x14ac:dyDescent="0.3">
      <c r="A2995" s="7" t="s">
        <v>6019</v>
      </c>
      <c r="B2995" s="45" t="s">
        <v>6020</v>
      </c>
      <c r="C2995" s="7">
        <v>19276990.309999999</v>
      </c>
      <c r="D2995" s="7">
        <v>57692236.219999999</v>
      </c>
      <c r="E2995" s="7">
        <v>45493820.530000001</v>
      </c>
      <c r="F2995" s="7">
        <v>16983246.600000001</v>
      </c>
      <c r="G2995" s="7">
        <v>21062736.390000001</v>
      </c>
      <c r="H2995" s="7">
        <v>22398625.530000001</v>
      </c>
      <c r="I2995" s="7">
        <v>19245940.129999999</v>
      </c>
      <c r="J2995" s="7">
        <v>15967465.91</v>
      </c>
      <c r="K2995" s="7">
        <v>34861573.420000002</v>
      </c>
      <c r="L2995" s="7">
        <v>19668692</v>
      </c>
      <c r="M2995" s="7">
        <v>19973295.899999999</v>
      </c>
      <c r="N2995" s="7">
        <v>2785300.14</v>
      </c>
      <c r="O2995" s="7">
        <v>0.18259563000000001</v>
      </c>
      <c r="P2995" s="7">
        <v>2994</v>
      </c>
      <c r="Q2995" s="7">
        <v>0.30011792999999998</v>
      </c>
      <c r="R2995" s="7">
        <v>0.82573666999999995</v>
      </c>
      <c r="S2995" s="7" t="s">
        <v>100</v>
      </c>
      <c r="T2995" s="7" t="s">
        <v>38</v>
      </c>
    </row>
    <row r="2996" spans="1:20" x14ac:dyDescent="0.3">
      <c r="A2996" s="6" t="s">
        <v>6021</v>
      </c>
      <c r="B2996" s="44" t="s">
        <v>6022</v>
      </c>
      <c r="C2996" s="6">
        <v>1299705.4240000001</v>
      </c>
      <c r="D2996" s="6">
        <v>3886459.6940000001</v>
      </c>
      <c r="E2996" s="6">
        <v>3111109.1469999999</v>
      </c>
      <c r="F2996" s="6">
        <v>1557991.1780000001</v>
      </c>
      <c r="G2996" s="6">
        <v>1668775.35</v>
      </c>
      <c r="H2996" s="6">
        <v>1573536.58</v>
      </c>
      <c r="I2996" s="6">
        <v>1381023.5060000001</v>
      </c>
      <c r="J2996" s="6">
        <v>1474188.389</v>
      </c>
      <c r="K2996" s="6">
        <v>2463816.361</v>
      </c>
      <c r="L2996" s="6">
        <v>1524380.96</v>
      </c>
      <c r="M2996" s="6">
        <v>1240776.04</v>
      </c>
      <c r="N2996" s="6">
        <v>124280.152</v>
      </c>
      <c r="O2996" s="6">
        <v>0.18259765999999999</v>
      </c>
      <c r="P2996" s="6">
        <v>2995</v>
      </c>
      <c r="Q2996" s="6">
        <v>0.30002106000000001</v>
      </c>
      <c r="R2996" s="6">
        <v>0.69267124000000002</v>
      </c>
      <c r="S2996" s="6" t="s">
        <v>38</v>
      </c>
      <c r="T2996" s="6" t="s">
        <v>38</v>
      </c>
    </row>
    <row r="2997" spans="1:20" x14ac:dyDescent="0.3">
      <c r="A2997" s="7" t="s">
        <v>6023</v>
      </c>
      <c r="B2997" s="45" t="s">
        <v>6024</v>
      </c>
      <c r="C2997" s="7">
        <v>165466.4203</v>
      </c>
      <c r="D2997" s="7">
        <v>638174.85</v>
      </c>
      <c r="E2997" s="7">
        <v>423684.78360000002</v>
      </c>
      <c r="F2997" s="7">
        <v>179774.61369999999</v>
      </c>
      <c r="G2997" s="7">
        <v>207088.56090000001</v>
      </c>
      <c r="H2997" s="7">
        <v>205796.22889999999</v>
      </c>
      <c r="I2997" s="7">
        <v>127117.3324</v>
      </c>
      <c r="J2997" s="7">
        <v>180640.66250000001</v>
      </c>
      <c r="K2997" s="7">
        <v>351775.16690000001</v>
      </c>
      <c r="L2997" s="7">
        <v>180160.696</v>
      </c>
      <c r="M2997" s="7">
        <v>224715.30900000001</v>
      </c>
      <c r="N2997" s="7">
        <v>37399.283600000002</v>
      </c>
      <c r="O2997" s="7">
        <v>0.18261277000000001</v>
      </c>
      <c r="P2997" s="7">
        <v>2996</v>
      </c>
      <c r="Q2997" s="7">
        <v>0.29994574000000002</v>
      </c>
      <c r="R2997" s="7">
        <v>0.96536933000000003</v>
      </c>
      <c r="S2997" s="7" t="s">
        <v>38</v>
      </c>
      <c r="T2997" s="7" t="s">
        <v>38</v>
      </c>
    </row>
    <row r="2998" spans="1:20" x14ac:dyDescent="0.3">
      <c r="A2998" s="6" t="s">
        <v>6025</v>
      </c>
      <c r="B2998" s="44" t="s">
        <v>6026</v>
      </c>
      <c r="C2998" s="6">
        <v>798803.16449999996</v>
      </c>
      <c r="D2998" s="6">
        <v>2761619.514</v>
      </c>
      <c r="E2998" s="6">
        <v>2297917.139</v>
      </c>
      <c r="F2998" s="6">
        <v>886337.69180000003</v>
      </c>
      <c r="G2998" s="6">
        <v>1041860.905</v>
      </c>
      <c r="H2998" s="6">
        <v>1014140.6</v>
      </c>
      <c r="I2998" s="6">
        <v>846760.95349999995</v>
      </c>
      <c r="J2998" s="6">
        <v>831747.93400000001</v>
      </c>
      <c r="K2998" s="6">
        <v>1686169.3770000001</v>
      </c>
      <c r="L2998" s="6">
        <v>933627.598</v>
      </c>
      <c r="M2998" s="6">
        <v>992971.60800000001</v>
      </c>
      <c r="N2998" s="6">
        <v>109730.08100000001</v>
      </c>
      <c r="O2998" s="6">
        <v>0.18263887000000001</v>
      </c>
      <c r="P2998" s="6">
        <v>2997</v>
      </c>
      <c r="Q2998" s="6">
        <v>0.29988851999999999</v>
      </c>
      <c r="R2998" s="6">
        <v>0.85283034999999996</v>
      </c>
      <c r="S2998" s="6" t="s">
        <v>38</v>
      </c>
      <c r="T2998" s="6" t="s">
        <v>38</v>
      </c>
    </row>
    <row r="2999" spans="1:20" x14ac:dyDescent="0.3">
      <c r="A2999" s="7" t="s">
        <v>6027</v>
      </c>
      <c r="B2999" s="45" t="s">
        <v>6028</v>
      </c>
      <c r="C2999" s="7">
        <v>494527.32659999997</v>
      </c>
      <c r="D2999" s="7">
        <v>1218651.655</v>
      </c>
      <c r="E2999" s="7">
        <v>1426997.4909999999</v>
      </c>
      <c r="F2999" s="7">
        <v>462062.75429999997</v>
      </c>
      <c r="G2999" s="7">
        <v>615080.91639999999</v>
      </c>
      <c r="H2999" s="7">
        <v>481981.09019999998</v>
      </c>
      <c r="I2999" s="7">
        <v>483665.91450000001</v>
      </c>
      <c r="J2999" s="7">
        <v>517914.17619999999</v>
      </c>
      <c r="K2999" s="7">
        <v>900559.80649999995</v>
      </c>
      <c r="L2999" s="7">
        <v>524660.52399999998</v>
      </c>
      <c r="M2999" s="7">
        <v>495129.98200000002</v>
      </c>
      <c r="N2999" s="7">
        <v>62512.539100000002</v>
      </c>
      <c r="O2999" s="7">
        <v>0.18267336000000001</v>
      </c>
      <c r="P2999" s="7">
        <v>2998</v>
      </c>
      <c r="Q2999" s="7">
        <v>0.29984508999999998</v>
      </c>
      <c r="R2999" s="7">
        <v>0.77943784000000005</v>
      </c>
      <c r="S2999" s="7" t="s">
        <v>38</v>
      </c>
      <c r="T2999" s="7" t="s">
        <v>38</v>
      </c>
    </row>
    <row r="3000" spans="1:20" x14ac:dyDescent="0.3">
      <c r="A3000" s="6" t="s">
        <v>6029</v>
      </c>
      <c r="B3000" s="44" t="s">
        <v>6030</v>
      </c>
      <c r="C3000" s="6">
        <v>17213153.710000001</v>
      </c>
      <c r="D3000" s="6">
        <v>59729917.560000002</v>
      </c>
      <c r="E3000" s="6">
        <v>41763838.329999998</v>
      </c>
      <c r="F3000" s="6">
        <v>15552874.34</v>
      </c>
      <c r="G3000" s="6">
        <v>20277210.989999998</v>
      </c>
      <c r="H3000" s="6">
        <v>20829368.84</v>
      </c>
      <c r="I3000" s="6">
        <v>14183357.560000001</v>
      </c>
      <c r="J3000" s="6">
        <v>14269899.58</v>
      </c>
      <c r="K3000" s="6">
        <v>33564945.979999997</v>
      </c>
      <c r="L3000" s="6">
        <v>17389959.199999999</v>
      </c>
      <c r="M3000" s="6">
        <v>21163202.399999999</v>
      </c>
      <c r="N3000" s="6">
        <v>3659819.11</v>
      </c>
      <c r="O3000" s="6">
        <v>0.18272036</v>
      </c>
      <c r="P3000" s="6">
        <v>2999</v>
      </c>
      <c r="Q3000" s="6">
        <v>0.29982223000000002</v>
      </c>
      <c r="R3000" s="6">
        <v>0.94870076999999997</v>
      </c>
      <c r="S3000" s="6" t="s">
        <v>38</v>
      </c>
      <c r="T3000" s="6" t="s">
        <v>38</v>
      </c>
    </row>
    <row r="3001" spans="1:20" x14ac:dyDescent="0.3">
      <c r="A3001" s="7" t="s">
        <v>6031</v>
      </c>
      <c r="B3001" s="45" t="s">
        <v>6032</v>
      </c>
      <c r="C3001" s="7">
        <v>7274018.341</v>
      </c>
      <c r="D3001" s="7">
        <v>30711491.440000001</v>
      </c>
      <c r="E3001" s="7">
        <v>24805725.719999999</v>
      </c>
      <c r="F3001" s="7">
        <v>6581588.392</v>
      </c>
      <c r="G3001" s="7">
        <v>9817857.4169999994</v>
      </c>
      <c r="H3001" s="7">
        <v>9082708.5380000006</v>
      </c>
      <c r="I3001" s="7">
        <v>6240079.5650000004</v>
      </c>
      <c r="J3001" s="7">
        <v>6918100.1509999996</v>
      </c>
      <c r="K3001" s="7">
        <v>17343205.969999999</v>
      </c>
      <c r="L3001" s="7">
        <v>8014686.4199999999</v>
      </c>
      <c r="M3001" s="7">
        <v>12269219.1</v>
      </c>
      <c r="N3001" s="7">
        <v>1707222.68</v>
      </c>
      <c r="O3001" s="7">
        <v>0.18274815</v>
      </c>
      <c r="P3001" s="7">
        <v>3000</v>
      </c>
      <c r="Q3001" s="7">
        <v>0.29976786999999999</v>
      </c>
      <c r="R3001" s="7">
        <v>1.11365263</v>
      </c>
      <c r="S3001" s="7" t="s">
        <v>38</v>
      </c>
      <c r="T3001" s="7" t="s">
        <v>38</v>
      </c>
    </row>
    <row r="3002" spans="1:20" x14ac:dyDescent="0.3">
      <c r="A3002" s="6" t="s">
        <v>6033</v>
      </c>
      <c r="B3002" s="44" t="s">
        <v>6034</v>
      </c>
      <c r="C3002" s="6">
        <v>1450244.1310000001</v>
      </c>
      <c r="D3002" s="6">
        <v>3865825.1779999998</v>
      </c>
      <c r="E3002" s="6">
        <v>3395332.2250000001</v>
      </c>
      <c r="F3002" s="6">
        <v>1394300.5649999999</v>
      </c>
      <c r="G3002" s="6">
        <v>1711694.882</v>
      </c>
      <c r="H3002" s="6">
        <v>1650395.4040000001</v>
      </c>
      <c r="I3002" s="6">
        <v>1623647.7</v>
      </c>
      <c r="J3002" s="6">
        <v>1161732.162</v>
      </c>
      <c r="K3002" s="6">
        <v>2526425.5249999999</v>
      </c>
      <c r="L3002" s="6">
        <v>1536867.54</v>
      </c>
      <c r="M3002" s="6">
        <v>1289555.94</v>
      </c>
      <c r="N3002" s="6">
        <v>252791.432</v>
      </c>
      <c r="O3002" s="6">
        <v>0.18276429999999999</v>
      </c>
      <c r="P3002" s="6">
        <v>3001</v>
      </c>
      <c r="Q3002" s="6">
        <v>0.29969446999999999</v>
      </c>
      <c r="R3002" s="6">
        <v>0.71710483000000003</v>
      </c>
      <c r="S3002" s="6" t="s">
        <v>38</v>
      </c>
      <c r="T3002" s="6" t="s">
        <v>38</v>
      </c>
    </row>
    <row r="3003" spans="1:20" x14ac:dyDescent="0.3">
      <c r="A3003" s="7" t="s">
        <v>6035</v>
      </c>
      <c r="B3003" s="45" t="s">
        <v>6036</v>
      </c>
      <c r="C3003" s="7">
        <v>2313150.3670000001</v>
      </c>
      <c r="D3003" s="7">
        <v>9685314.5380000006</v>
      </c>
      <c r="E3003" s="7">
        <v>6438295.7249999996</v>
      </c>
      <c r="F3003" s="7">
        <v>2623646.1159999999</v>
      </c>
      <c r="G3003" s="7">
        <v>3201532.077</v>
      </c>
      <c r="H3003" s="7">
        <v>2829197.2880000002</v>
      </c>
      <c r="I3003" s="7">
        <v>2311744.7949999999</v>
      </c>
      <c r="J3003" s="7">
        <v>2088533.78</v>
      </c>
      <c r="K3003" s="7">
        <v>5265101.6859999998</v>
      </c>
      <c r="L3003" s="7">
        <v>2607751.9900000002</v>
      </c>
      <c r="M3003" s="7">
        <v>3493134.7</v>
      </c>
      <c r="N3003" s="7">
        <v>502931.61200000002</v>
      </c>
      <c r="O3003" s="7">
        <v>0.18279443000000001</v>
      </c>
      <c r="P3003" s="7">
        <v>3002</v>
      </c>
      <c r="Q3003" s="7">
        <v>0.29964403000000001</v>
      </c>
      <c r="R3003" s="7">
        <v>1.0136547300000001</v>
      </c>
      <c r="S3003" s="7" t="s">
        <v>38</v>
      </c>
      <c r="T3003" s="7" t="s">
        <v>38</v>
      </c>
    </row>
    <row r="3004" spans="1:20" x14ac:dyDescent="0.3">
      <c r="A3004" s="6" t="s">
        <v>6037</v>
      </c>
      <c r="B3004" s="44" t="s">
        <v>6038</v>
      </c>
      <c r="C3004" s="6">
        <v>1613019.0530000001</v>
      </c>
      <c r="D3004" s="6">
        <v>3641493.9909999999</v>
      </c>
      <c r="E3004" s="6">
        <v>4034733.35</v>
      </c>
      <c r="F3004" s="6">
        <v>1295681.7949999999</v>
      </c>
      <c r="G3004" s="6">
        <v>1864771.92</v>
      </c>
      <c r="H3004" s="6">
        <v>1766007.8970000001</v>
      </c>
      <c r="I3004" s="6">
        <v>1359465.807</v>
      </c>
      <c r="J3004" s="6">
        <v>1320675.7990000001</v>
      </c>
      <c r="K3004" s="6">
        <v>2646232.0469999998</v>
      </c>
      <c r="L3004" s="6">
        <v>1577730.36</v>
      </c>
      <c r="M3004" s="6">
        <v>1391641.39</v>
      </c>
      <c r="N3004" s="6">
        <v>277823.53499999997</v>
      </c>
      <c r="O3004" s="6">
        <v>0.18280875999999999</v>
      </c>
      <c r="P3004" s="6">
        <v>3003</v>
      </c>
      <c r="Q3004" s="6">
        <v>0.29956774000000003</v>
      </c>
      <c r="R3004" s="6">
        <v>0.74608892000000004</v>
      </c>
      <c r="S3004" s="6" t="s">
        <v>38</v>
      </c>
      <c r="T3004" s="6" t="s">
        <v>38</v>
      </c>
    </row>
    <row r="3005" spans="1:20" x14ac:dyDescent="0.3">
      <c r="A3005" s="7" t="s">
        <v>6039</v>
      </c>
      <c r="B3005" s="45" t="s">
        <v>6040</v>
      </c>
      <c r="C3005" s="7">
        <v>170357.68590000001</v>
      </c>
      <c r="D3005" s="7">
        <v>289662.31880000001</v>
      </c>
      <c r="E3005" s="7">
        <v>587089.55310000002</v>
      </c>
      <c r="F3005" s="7">
        <v>260939.56090000001</v>
      </c>
      <c r="G3005" s="7">
        <v>169354.307</v>
      </c>
      <c r="H3005" s="7">
        <v>213852.63130000001</v>
      </c>
      <c r="I3005" s="7">
        <v>170683.70939999999</v>
      </c>
      <c r="J3005" s="7">
        <v>205593.88519999999</v>
      </c>
      <c r="K3005" s="7">
        <v>327012.27970000001</v>
      </c>
      <c r="L3005" s="7">
        <v>189871.133</v>
      </c>
      <c r="M3005" s="7">
        <v>180685.245</v>
      </c>
      <c r="N3005" s="7">
        <v>23176.241900000001</v>
      </c>
      <c r="O3005" s="7">
        <v>0.18286062</v>
      </c>
      <c r="P3005" s="7">
        <v>3004</v>
      </c>
      <c r="Q3005" s="7">
        <v>0.29955296999999997</v>
      </c>
      <c r="R3005" s="7">
        <v>0.78432422999999996</v>
      </c>
      <c r="S3005" s="7" t="s">
        <v>38</v>
      </c>
      <c r="T3005" s="7" t="s">
        <v>38</v>
      </c>
    </row>
    <row r="3006" spans="1:20" x14ac:dyDescent="0.3">
      <c r="A3006" s="6" t="s">
        <v>6041</v>
      </c>
      <c r="B3006" s="44" t="s">
        <v>6042</v>
      </c>
      <c r="C3006" s="6">
        <v>5084577.9129999997</v>
      </c>
      <c r="D3006" s="6">
        <v>15443395.83</v>
      </c>
      <c r="E3006" s="6">
        <v>13681952.529999999</v>
      </c>
      <c r="F3006" s="6">
        <v>4878243.8559999997</v>
      </c>
      <c r="G3006" s="6">
        <v>5918898.7419999996</v>
      </c>
      <c r="H3006" s="6">
        <v>6284388.3949999996</v>
      </c>
      <c r="I3006" s="6">
        <v>5663491.6720000003</v>
      </c>
      <c r="J3006" s="6">
        <v>4196517.4850000003</v>
      </c>
      <c r="K3006" s="6">
        <v>9772042.534</v>
      </c>
      <c r="L3006" s="6">
        <v>5515824.0700000003</v>
      </c>
      <c r="M3006" s="6">
        <v>5578925.6600000001</v>
      </c>
      <c r="N3006" s="6">
        <v>915702.99</v>
      </c>
      <c r="O3006" s="6">
        <v>0.18286131999999999</v>
      </c>
      <c r="P3006" s="6">
        <v>3005</v>
      </c>
      <c r="Q3006" s="6">
        <v>0.29945442</v>
      </c>
      <c r="R3006" s="6">
        <v>0.82508369999999998</v>
      </c>
      <c r="S3006" s="6" t="s">
        <v>38</v>
      </c>
      <c r="T3006" s="6" t="s">
        <v>38</v>
      </c>
    </row>
    <row r="3007" spans="1:20" x14ac:dyDescent="0.3">
      <c r="A3007" s="7" t="s">
        <v>6043</v>
      </c>
      <c r="B3007" s="45" t="s">
        <v>6044</v>
      </c>
      <c r="C3007" s="7">
        <v>3525756.963</v>
      </c>
      <c r="D3007" s="7">
        <v>12990807.49</v>
      </c>
      <c r="E3007" s="7">
        <v>9881891.5999999996</v>
      </c>
      <c r="F3007" s="7">
        <v>3341095.1549999998</v>
      </c>
      <c r="G3007" s="7">
        <v>4465601.7050000001</v>
      </c>
      <c r="H3007" s="7">
        <v>4149165.6310000001</v>
      </c>
      <c r="I3007" s="7">
        <v>3037392.4360000002</v>
      </c>
      <c r="J3007" s="7">
        <v>3531683.4360000002</v>
      </c>
      <c r="K3007" s="7">
        <v>7434887.8020000001</v>
      </c>
      <c r="L3007" s="7">
        <v>3795960.8</v>
      </c>
      <c r="M3007" s="7">
        <v>4792233.76</v>
      </c>
      <c r="N3007" s="7">
        <v>637296.65599999996</v>
      </c>
      <c r="O3007" s="7">
        <v>0.18292357000000001</v>
      </c>
      <c r="P3007" s="7">
        <v>3006</v>
      </c>
      <c r="Q3007" s="7">
        <v>0.29945672000000001</v>
      </c>
      <c r="R3007" s="7">
        <v>0.96984588000000005</v>
      </c>
      <c r="S3007" s="7" t="s">
        <v>38</v>
      </c>
      <c r="T3007" s="7" t="s">
        <v>38</v>
      </c>
    </row>
    <row r="3008" spans="1:20" x14ac:dyDescent="0.3">
      <c r="A3008" s="6" t="s">
        <v>6045</v>
      </c>
      <c r="B3008" s="44" t="s">
        <v>6046</v>
      </c>
      <c r="C3008" s="6">
        <v>962063.89980000001</v>
      </c>
      <c r="D3008" s="6">
        <v>3059831.8969999999</v>
      </c>
      <c r="E3008" s="6">
        <v>2023235.2050000001</v>
      </c>
      <c r="F3008" s="6">
        <v>981686.37730000005</v>
      </c>
      <c r="G3008" s="6">
        <v>1198618.9380000001</v>
      </c>
      <c r="H3008" s="6">
        <v>918526.473</v>
      </c>
      <c r="I3008" s="6">
        <v>1041403.7120000001</v>
      </c>
      <c r="J3008" s="6">
        <v>816260.47210000001</v>
      </c>
      <c r="K3008" s="6">
        <v>1756704.345</v>
      </c>
      <c r="L3008" s="6">
        <v>993702.39899999998</v>
      </c>
      <c r="M3008" s="6">
        <v>1000214.38</v>
      </c>
      <c r="N3008" s="6">
        <v>164725.28700000001</v>
      </c>
      <c r="O3008" s="6">
        <v>0.18292986</v>
      </c>
      <c r="P3008" s="6">
        <v>3007</v>
      </c>
      <c r="Q3008" s="6">
        <v>0.29936742</v>
      </c>
      <c r="R3008" s="6">
        <v>0.82198565000000001</v>
      </c>
      <c r="S3008" s="6" t="s">
        <v>38</v>
      </c>
      <c r="T3008" s="6" t="s">
        <v>38</v>
      </c>
    </row>
    <row r="3009" spans="1:20" x14ac:dyDescent="0.3">
      <c r="A3009" s="7" t="s">
        <v>6047</v>
      </c>
      <c r="B3009" s="45" t="s">
        <v>6048</v>
      </c>
      <c r="C3009" s="7">
        <v>6826218.4340000004</v>
      </c>
      <c r="D3009" s="7">
        <v>22901425.98</v>
      </c>
      <c r="E3009" s="7">
        <v>16894971.829999998</v>
      </c>
      <c r="F3009" s="7">
        <v>5129591.6119999997</v>
      </c>
      <c r="G3009" s="7">
        <v>7481628.6169999996</v>
      </c>
      <c r="H3009" s="7">
        <v>7110359.8300000001</v>
      </c>
      <c r="I3009" s="7">
        <v>6535789.0410000002</v>
      </c>
      <c r="J3009" s="7">
        <v>5034788.8109999998</v>
      </c>
      <c r="K3009" s="7">
        <v>12938051.960000001</v>
      </c>
      <c r="L3009" s="7">
        <v>6540641.5700000003</v>
      </c>
      <c r="M3009" s="7">
        <v>8431144.6199999992</v>
      </c>
      <c r="N3009" s="7">
        <v>1076669.49</v>
      </c>
      <c r="O3009" s="7">
        <v>0.18294394999999999</v>
      </c>
      <c r="P3009" s="7">
        <v>3008</v>
      </c>
      <c r="Q3009" s="7">
        <v>0.29929095</v>
      </c>
      <c r="R3009" s="7">
        <v>0.98411634999999997</v>
      </c>
      <c r="S3009" s="7" t="s">
        <v>38</v>
      </c>
      <c r="T3009" s="7" t="s">
        <v>38</v>
      </c>
    </row>
    <row r="3010" spans="1:20" x14ac:dyDescent="0.3">
      <c r="A3010" s="6" t="s">
        <v>6049</v>
      </c>
      <c r="B3010" s="44" t="s">
        <v>6050</v>
      </c>
      <c r="C3010" s="6">
        <v>1845850.858</v>
      </c>
      <c r="D3010" s="6">
        <v>7596684.8810000001</v>
      </c>
      <c r="E3010" s="6">
        <v>6674198.983</v>
      </c>
      <c r="F3010" s="6">
        <v>1863841.561</v>
      </c>
      <c r="G3010" s="6">
        <v>2913242.5959999999</v>
      </c>
      <c r="H3010" s="6">
        <v>2115602.2209999999</v>
      </c>
      <c r="I3010" s="6">
        <v>1773605.19</v>
      </c>
      <c r="J3010" s="6">
        <v>1791279.2560000001</v>
      </c>
      <c r="K3010" s="6">
        <v>4495144.0710000005</v>
      </c>
      <c r="L3010" s="6">
        <v>2148432.3199999998</v>
      </c>
      <c r="M3010" s="6">
        <v>3071934.41</v>
      </c>
      <c r="N3010" s="6">
        <v>533562.32400000002</v>
      </c>
      <c r="O3010" s="6">
        <v>0.18295370999999999</v>
      </c>
      <c r="P3010" s="6">
        <v>3009</v>
      </c>
      <c r="Q3010" s="6">
        <v>0.29920743999999999</v>
      </c>
      <c r="R3010" s="6">
        <v>1.06508303</v>
      </c>
      <c r="S3010" s="6" t="s">
        <v>38</v>
      </c>
      <c r="T3010" s="6" t="s">
        <v>38</v>
      </c>
    </row>
    <row r="3011" spans="1:20" x14ac:dyDescent="0.3">
      <c r="A3011" s="7" t="s">
        <v>6051</v>
      </c>
      <c r="B3011" s="45" t="s">
        <v>6052</v>
      </c>
      <c r="C3011" s="7">
        <v>10526259.710000001</v>
      </c>
      <c r="D3011" s="7">
        <v>37008844.390000001</v>
      </c>
      <c r="E3011" s="7">
        <v>30420043.25</v>
      </c>
      <c r="F3011" s="7">
        <v>10394437.42</v>
      </c>
      <c r="G3011" s="7">
        <v>13586240.83</v>
      </c>
      <c r="H3011" s="7">
        <v>12648117.73</v>
      </c>
      <c r="I3011" s="7">
        <v>10303393.41</v>
      </c>
      <c r="J3011" s="7">
        <v>10283403.779999999</v>
      </c>
      <c r="K3011" s="7">
        <v>22087396.190000001</v>
      </c>
      <c r="L3011" s="7">
        <v>11705288.9</v>
      </c>
      <c r="M3011" s="7">
        <v>13692671.800000001</v>
      </c>
      <c r="N3011" s="7">
        <v>1674711.38</v>
      </c>
      <c r="O3011" s="7">
        <v>0.18297163</v>
      </c>
      <c r="P3011" s="7">
        <v>3010</v>
      </c>
      <c r="Q3011" s="7">
        <v>0.29913733999999997</v>
      </c>
      <c r="R3011" s="7">
        <v>0.91606281000000001</v>
      </c>
      <c r="S3011" s="7" t="s">
        <v>38</v>
      </c>
      <c r="T3011" s="7" t="s">
        <v>38</v>
      </c>
    </row>
    <row r="3012" spans="1:20" x14ac:dyDescent="0.3">
      <c r="A3012" s="6" t="s">
        <v>6053</v>
      </c>
      <c r="B3012" s="44" t="s">
        <v>6054</v>
      </c>
      <c r="C3012" s="6">
        <v>10885543.66</v>
      </c>
      <c r="D3012" s="6">
        <v>32730729.399999999</v>
      </c>
      <c r="E3012" s="6">
        <v>23933833.890000001</v>
      </c>
      <c r="F3012" s="6">
        <v>11211007.58</v>
      </c>
      <c r="G3012" s="6">
        <v>13638942.23</v>
      </c>
      <c r="H3012" s="6">
        <v>12613620.52</v>
      </c>
      <c r="I3012" s="6">
        <v>8969630.3340000007</v>
      </c>
      <c r="J3012" s="6">
        <v>11027402.93</v>
      </c>
      <c r="K3012" s="6">
        <v>19690278.629999999</v>
      </c>
      <c r="L3012" s="6">
        <v>11562399</v>
      </c>
      <c r="M3012" s="6">
        <v>10606326.9</v>
      </c>
      <c r="N3012" s="6">
        <v>2035171.46</v>
      </c>
      <c r="O3012" s="6">
        <v>0.18298223999999999</v>
      </c>
      <c r="P3012" s="6">
        <v>3011</v>
      </c>
      <c r="Q3012" s="6">
        <v>0.29905533000000001</v>
      </c>
      <c r="R3012" s="6">
        <v>0.76804276000000005</v>
      </c>
      <c r="S3012" s="6" t="s">
        <v>38</v>
      </c>
      <c r="T3012" s="6" t="s">
        <v>38</v>
      </c>
    </row>
    <row r="3013" spans="1:20" x14ac:dyDescent="0.3">
      <c r="A3013" s="7" t="s">
        <v>6055</v>
      </c>
      <c r="B3013" s="45" t="s">
        <v>6056</v>
      </c>
      <c r="C3013" s="7">
        <v>323277.94770000002</v>
      </c>
      <c r="D3013" s="7">
        <v>1405240.3189999999</v>
      </c>
      <c r="E3013" s="7">
        <v>890485.61560000002</v>
      </c>
      <c r="F3013" s="7">
        <v>363005.23670000001</v>
      </c>
      <c r="G3013" s="7">
        <v>327454.33439999999</v>
      </c>
      <c r="H3013" s="7">
        <v>459649.15860000002</v>
      </c>
      <c r="I3013" s="7">
        <v>342381.94770000002</v>
      </c>
      <c r="J3013" s="7">
        <v>302546.59019999998</v>
      </c>
      <c r="K3013" s="7">
        <v>745502.27969999996</v>
      </c>
      <c r="L3013" s="7">
        <v>358008.00799999997</v>
      </c>
      <c r="M3013" s="7">
        <v>510180.30200000003</v>
      </c>
      <c r="N3013" s="7">
        <v>69724.680200000003</v>
      </c>
      <c r="O3013" s="7">
        <v>0.18301475</v>
      </c>
      <c r="P3013" s="7">
        <v>3012</v>
      </c>
      <c r="Q3013" s="7">
        <v>0.29900916</v>
      </c>
      <c r="R3013" s="7">
        <v>1.05822091</v>
      </c>
      <c r="S3013" s="7" t="s">
        <v>38</v>
      </c>
      <c r="T3013" s="7" t="s">
        <v>38</v>
      </c>
    </row>
    <row r="3014" spans="1:20" x14ac:dyDescent="0.3">
      <c r="A3014" s="6" t="s">
        <v>6057</v>
      </c>
      <c r="B3014" s="44" t="s">
        <v>6058</v>
      </c>
      <c r="C3014" s="6">
        <v>2728150.483</v>
      </c>
      <c r="D3014" s="6">
        <v>10504413.4</v>
      </c>
      <c r="E3014" s="6">
        <v>7937253.0690000001</v>
      </c>
      <c r="F3014" s="6">
        <v>3038219.3339999998</v>
      </c>
      <c r="G3014" s="6">
        <v>3790235.0839999998</v>
      </c>
      <c r="H3014" s="6">
        <v>3252168.85</v>
      </c>
      <c r="I3014" s="6">
        <v>2791076.4670000002</v>
      </c>
      <c r="J3014" s="6">
        <v>2827229.1630000002</v>
      </c>
      <c r="K3014" s="6">
        <v>6052009.0710000005</v>
      </c>
      <c r="L3014" s="6">
        <v>3165177.39</v>
      </c>
      <c r="M3014" s="6">
        <v>3808281.05</v>
      </c>
      <c r="N3014" s="6">
        <v>466342.19900000002</v>
      </c>
      <c r="O3014" s="6">
        <v>0.18306896</v>
      </c>
      <c r="P3014" s="6">
        <v>3013</v>
      </c>
      <c r="Q3014" s="6">
        <v>0.29899846000000002</v>
      </c>
      <c r="R3014" s="6">
        <v>0.93512779000000001</v>
      </c>
      <c r="S3014" s="6" t="s">
        <v>38</v>
      </c>
      <c r="T3014" s="6" t="s">
        <v>38</v>
      </c>
    </row>
    <row r="3015" spans="1:20" x14ac:dyDescent="0.3">
      <c r="A3015" s="7" t="s">
        <v>6059</v>
      </c>
      <c r="B3015" s="45" t="s">
        <v>6060</v>
      </c>
      <c r="C3015" s="7">
        <v>4487.6698239999996</v>
      </c>
      <c r="D3015" s="7">
        <v>53925.541409999998</v>
      </c>
      <c r="E3015" s="7">
        <v>26942.73086</v>
      </c>
      <c r="F3015" s="7">
        <v>3074.7406249999999</v>
      </c>
      <c r="G3015" s="7">
        <v>4611.0365229999998</v>
      </c>
      <c r="H3015" s="7">
        <v>4427.6449220000004</v>
      </c>
      <c r="I3015" s="7">
        <v>3615.3656249999999</v>
      </c>
      <c r="J3015" s="7">
        <v>3940.8758790000002</v>
      </c>
      <c r="K3015" s="7">
        <v>22107.670679999999</v>
      </c>
      <c r="L3015" s="7">
        <v>4148.73074</v>
      </c>
      <c r="M3015" s="7">
        <v>23864.000499999998</v>
      </c>
      <c r="N3015" s="7">
        <v>454.313309</v>
      </c>
      <c r="O3015" s="7">
        <v>0.18307045</v>
      </c>
      <c r="P3015" s="7">
        <v>3014</v>
      </c>
      <c r="Q3015" s="7">
        <v>0.29890169</v>
      </c>
      <c r="R3015" s="7">
        <v>2.4138050999999998</v>
      </c>
      <c r="S3015" s="7" t="s">
        <v>38</v>
      </c>
      <c r="T3015" s="7" t="s">
        <v>38</v>
      </c>
    </row>
    <row r="3016" spans="1:20" x14ac:dyDescent="0.3">
      <c r="A3016" s="6" t="s">
        <v>6061</v>
      </c>
      <c r="B3016" s="44" t="s">
        <v>6062</v>
      </c>
      <c r="C3016" s="6">
        <v>0.1</v>
      </c>
      <c r="D3016" s="6">
        <v>33563.732810000001</v>
      </c>
      <c r="E3016" s="6">
        <v>0.1</v>
      </c>
      <c r="F3016" s="6">
        <v>14279.94766</v>
      </c>
      <c r="G3016" s="6">
        <v>0.1</v>
      </c>
      <c r="H3016" s="6">
        <v>0.1</v>
      </c>
      <c r="I3016" s="6">
        <v>0.1</v>
      </c>
      <c r="J3016" s="6">
        <v>0.1</v>
      </c>
      <c r="K3016" s="6">
        <v>11960.97012</v>
      </c>
      <c r="L3016" s="6">
        <v>0.1</v>
      </c>
      <c r="M3016" s="6">
        <v>15897.398499999999</v>
      </c>
      <c r="N3016" s="6">
        <v>0</v>
      </c>
      <c r="O3016" s="6">
        <v>0.18308952000000001</v>
      </c>
      <c r="P3016" s="6">
        <v>3015</v>
      </c>
      <c r="Q3016" s="6">
        <v>0.29883367</v>
      </c>
      <c r="R3016" s="6">
        <v>16.8679749</v>
      </c>
      <c r="S3016" s="6" t="s">
        <v>38</v>
      </c>
      <c r="T3016" s="6" t="s">
        <v>38</v>
      </c>
    </row>
    <row r="3017" spans="1:20" x14ac:dyDescent="0.3">
      <c r="A3017" s="7" t="s">
        <v>6063</v>
      </c>
      <c r="B3017" s="45" t="s">
        <v>6064</v>
      </c>
      <c r="C3017" s="7">
        <v>17846137.289999999</v>
      </c>
      <c r="D3017" s="7">
        <v>54662078.399999999</v>
      </c>
      <c r="E3017" s="7">
        <v>44960010.049999997</v>
      </c>
      <c r="F3017" s="7">
        <v>19501362.260000002</v>
      </c>
      <c r="G3017" s="7">
        <v>23462419.989999998</v>
      </c>
      <c r="H3017" s="7">
        <v>22701149.210000001</v>
      </c>
      <c r="I3017" s="7">
        <v>15843960.32</v>
      </c>
      <c r="J3017" s="7">
        <v>18483304.18</v>
      </c>
      <c r="K3017" s="7">
        <v>34242397</v>
      </c>
      <c r="L3017" s="7">
        <v>20122708.399999999</v>
      </c>
      <c r="M3017" s="7">
        <v>18420695.399999999</v>
      </c>
      <c r="N3017" s="7">
        <v>3596172.12</v>
      </c>
      <c r="O3017" s="7">
        <v>0.18312398999999999</v>
      </c>
      <c r="P3017" s="7">
        <v>3016</v>
      </c>
      <c r="Q3017" s="7">
        <v>0.29879083000000001</v>
      </c>
      <c r="R3017" s="7">
        <v>0.76695919999999995</v>
      </c>
      <c r="S3017" s="7" t="s">
        <v>38</v>
      </c>
      <c r="T3017" s="7" t="s">
        <v>38</v>
      </c>
    </row>
    <row r="3018" spans="1:20" x14ac:dyDescent="0.3">
      <c r="A3018" s="6" t="s">
        <v>6065</v>
      </c>
      <c r="B3018" s="44" t="s">
        <v>6066</v>
      </c>
      <c r="C3018" s="6">
        <v>6815650.6699999999</v>
      </c>
      <c r="D3018" s="6">
        <v>28338172.23</v>
      </c>
      <c r="E3018" s="6">
        <v>20417702.800000001</v>
      </c>
      <c r="F3018" s="6">
        <v>6453165.0549999997</v>
      </c>
      <c r="G3018" s="6">
        <v>7668594.9050000003</v>
      </c>
      <c r="H3018" s="6">
        <v>8298054.3499999996</v>
      </c>
      <c r="I3018" s="6">
        <v>7845638.9910000004</v>
      </c>
      <c r="J3018" s="6">
        <v>5698451.2460000003</v>
      </c>
      <c r="K3018" s="6">
        <v>15506172.689999999</v>
      </c>
      <c r="L3018" s="6">
        <v>7377684.8700000001</v>
      </c>
      <c r="M3018" s="6">
        <v>10743454.800000001</v>
      </c>
      <c r="N3018" s="6">
        <v>1150436.9099999999</v>
      </c>
      <c r="O3018" s="6">
        <v>0.18312991000000001</v>
      </c>
      <c r="P3018" s="6">
        <v>3017</v>
      </c>
      <c r="Q3018" s="6">
        <v>0.29870145999999997</v>
      </c>
      <c r="R3018" s="6">
        <v>1.0716025600000001</v>
      </c>
      <c r="S3018" s="6" t="s">
        <v>38</v>
      </c>
      <c r="T3018" s="6" t="s">
        <v>38</v>
      </c>
    </row>
    <row r="3019" spans="1:20" x14ac:dyDescent="0.3">
      <c r="A3019" s="7" t="s">
        <v>6067</v>
      </c>
      <c r="B3019" s="45" t="s">
        <v>6068</v>
      </c>
      <c r="C3019" s="7">
        <v>132423.24110000001</v>
      </c>
      <c r="D3019" s="7">
        <v>552829.15659999999</v>
      </c>
      <c r="E3019" s="7">
        <v>522665.50630000001</v>
      </c>
      <c r="F3019" s="7">
        <v>121642.7309</v>
      </c>
      <c r="G3019" s="7">
        <v>185298.15960000001</v>
      </c>
      <c r="H3019" s="7">
        <v>161777.06880000001</v>
      </c>
      <c r="I3019" s="7">
        <v>143970.56580000001</v>
      </c>
      <c r="J3019" s="7">
        <v>118902.6879</v>
      </c>
      <c r="K3019" s="7">
        <v>332390.15870000003</v>
      </c>
      <c r="L3019" s="7">
        <v>152487.12100000001</v>
      </c>
      <c r="M3019" s="7">
        <v>237486.35500000001</v>
      </c>
      <c r="N3019" s="7">
        <v>28067.259900000001</v>
      </c>
      <c r="O3019" s="7">
        <v>0.18313183</v>
      </c>
      <c r="P3019" s="7">
        <v>3018</v>
      </c>
      <c r="Q3019" s="7">
        <v>0.29860561000000002</v>
      </c>
      <c r="R3019" s="7">
        <v>1.1241902699999999</v>
      </c>
      <c r="S3019" s="7" t="s">
        <v>38</v>
      </c>
      <c r="T3019" s="7" t="s">
        <v>38</v>
      </c>
    </row>
    <row r="3020" spans="1:20" x14ac:dyDescent="0.3">
      <c r="A3020" s="6" t="s">
        <v>6069</v>
      </c>
      <c r="B3020" s="44" t="s">
        <v>6070</v>
      </c>
      <c r="C3020" s="6">
        <v>4768214.3760000002</v>
      </c>
      <c r="D3020" s="6">
        <v>14764843.57</v>
      </c>
      <c r="E3020" s="6">
        <v>12914808.800000001</v>
      </c>
      <c r="F3020" s="6">
        <v>4732201.4720000001</v>
      </c>
      <c r="G3020" s="6">
        <v>6279904.4570000004</v>
      </c>
      <c r="H3020" s="6">
        <v>5769083.0130000003</v>
      </c>
      <c r="I3020" s="6">
        <v>4569502.2419999996</v>
      </c>
      <c r="J3020" s="6">
        <v>4367241.5190000003</v>
      </c>
      <c r="K3020" s="6">
        <v>9295017.0549999997</v>
      </c>
      <c r="L3020" s="6">
        <v>5246432.8099999996</v>
      </c>
      <c r="M3020" s="6">
        <v>5301984.63</v>
      </c>
      <c r="N3020" s="6">
        <v>926002.01599999995</v>
      </c>
      <c r="O3020" s="6">
        <v>0.18317315000000001</v>
      </c>
      <c r="P3020" s="6">
        <v>3019</v>
      </c>
      <c r="Q3020" s="6">
        <v>0.29857404999999998</v>
      </c>
      <c r="R3020" s="6">
        <v>0.82512068000000005</v>
      </c>
      <c r="S3020" s="6" t="s">
        <v>38</v>
      </c>
      <c r="T3020" s="6" t="s">
        <v>38</v>
      </c>
    </row>
    <row r="3021" spans="1:20" x14ac:dyDescent="0.3">
      <c r="A3021" s="7" t="s">
        <v>6071</v>
      </c>
      <c r="B3021" s="45" t="s">
        <v>6072</v>
      </c>
      <c r="C3021" s="7">
        <v>8933215.3430000003</v>
      </c>
      <c r="D3021" s="7">
        <v>29077536.07</v>
      </c>
      <c r="E3021" s="7">
        <v>23778735.399999999</v>
      </c>
      <c r="F3021" s="7">
        <v>9066649.6500000004</v>
      </c>
      <c r="G3021" s="7">
        <v>11018537.16</v>
      </c>
      <c r="H3021" s="7">
        <v>10961982.460000001</v>
      </c>
      <c r="I3021" s="7">
        <v>9217925.7449999992</v>
      </c>
      <c r="J3021" s="7">
        <v>8452992.477</v>
      </c>
      <c r="K3021" s="7">
        <v>17714034.120000001</v>
      </c>
      <c r="L3021" s="7">
        <v>9912859.4600000009</v>
      </c>
      <c r="M3021" s="7">
        <v>10292227.1</v>
      </c>
      <c r="N3021" s="7">
        <v>1282877.8500000001</v>
      </c>
      <c r="O3021" s="7">
        <v>0.18320527</v>
      </c>
      <c r="P3021" s="7">
        <v>3020</v>
      </c>
      <c r="Q3021" s="7">
        <v>0.29852752999999999</v>
      </c>
      <c r="R3021" s="7">
        <v>0.83751962000000002</v>
      </c>
      <c r="S3021" s="7" t="s">
        <v>38</v>
      </c>
      <c r="T3021" s="7" t="s">
        <v>38</v>
      </c>
    </row>
    <row r="3022" spans="1:20" x14ac:dyDescent="0.3">
      <c r="A3022" s="6" t="s">
        <v>6073</v>
      </c>
      <c r="B3022" s="44" t="s">
        <v>6074</v>
      </c>
      <c r="C3022" s="6">
        <v>5870448.4519999996</v>
      </c>
      <c r="D3022" s="6">
        <v>23111531.800000001</v>
      </c>
      <c r="E3022" s="6">
        <v>16644902.800000001</v>
      </c>
      <c r="F3022" s="6">
        <v>5605861.3619999997</v>
      </c>
      <c r="G3022" s="6">
        <v>7322634.1040000003</v>
      </c>
      <c r="H3022" s="6">
        <v>6854903.7860000003</v>
      </c>
      <c r="I3022" s="6">
        <v>5634095.3640000001</v>
      </c>
      <c r="J3022" s="6">
        <v>5460161.5530000003</v>
      </c>
      <c r="K3022" s="6">
        <v>12808186.1</v>
      </c>
      <c r="L3022" s="6">
        <v>6317948.7000000002</v>
      </c>
      <c r="M3022" s="6">
        <v>8580695.6400000006</v>
      </c>
      <c r="N3022" s="6">
        <v>913084.09600000002</v>
      </c>
      <c r="O3022" s="6">
        <v>0.18321377</v>
      </c>
      <c r="P3022" s="6">
        <v>3021</v>
      </c>
      <c r="Q3022" s="6">
        <v>0.29844256000000002</v>
      </c>
      <c r="R3022" s="6">
        <v>1.01953805</v>
      </c>
      <c r="S3022" s="6" t="s">
        <v>38</v>
      </c>
      <c r="T3022" s="6" t="s">
        <v>38</v>
      </c>
    </row>
    <row r="3023" spans="1:20" x14ac:dyDescent="0.3">
      <c r="A3023" s="7" t="s">
        <v>6075</v>
      </c>
      <c r="B3023" s="45" t="s">
        <v>6076</v>
      </c>
      <c r="C3023" s="7">
        <v>11881831.130000001</v>
      </c>
      <c r="D3023" s="7">
        <v>43500339.509999998</v>
      </c>
      <c r="E3023" s="7">
        <v>33032274.91</v>
      </c>
      <c r="F3023" s="7">
        <v>12228619.34</v>
      </c>
      <c r="G3023" s="7">
        <v>13950749.630000001</v>
      </c>
      <c r="H3023" s="7">
        <v>14616221.02</v>
      </c>
      <c r="I3023" s="7">
        <v>12792912.460000001</v>
      </c>
      <c r="J3023" s="7">
        <v>11828149.449999999</v>
      </c>
      <c r="K3023" s="7">
        <v>25160766.219999999</v>
      </c>
      <c r="L3023" s="7">
        <v>13297008.1</v>
      </c>
      <c r="M3023" s="7">
        <v>15725469.1</v>
      </c>
      <c r="N3023" s="7">
        <v>1235497.05</v>
      </c>
      <c r="O3023" s="7">
        <v>0.18322299</v>
      </c>
      <c r="P3023" s="7">
        <v>3022</v>
      </c>
      <c r="Q3023" s="7">
        <v>0.29835880999999997</v>
      </c>
      <c r="R3023" s="7">
        <v>0.92007419000000001</v>
      </c>
      <c r="S3023" s="7" t="s">
        <v>38</v>
      </c>
      <c r="T3023" s="7" t="s">
        <v>38</v>
      </c>
    </row>
    <row r="3024" spans="1:20" x14ac:dyDescent="0.3">
      <c r="A3024" s="6" t="s">
        <v>6077</v>
      </c>
      <c r="B3024" s="44" t="s">
        <v>6078</v>
      </c>
      <c r="C3024" s="6">
        <v>8697925.7249999996</v>
      </c>
      <c r="D3024" s="6">
        <v>34415496.380000003</v>
      </c>
      <c r="E3024" s="6">
        <v>26509126.600000001</v>
      </c>
      <c r="F3024" s="6">
        <v>9674080.8540000003</v>
      </c>
      <c r="G3024" s="6">
        <v>11014651.57</v>
      </c>
      <c r="H3024" s="6">
        <v>11491186.640000001</v>
      </c>
      <c r="I3024" s="6">
        <v>9559452.5449999999</v>
      </c>
      <c r="J3024" s="6">
        <v>8821827.1610000003</v>
      </c>
      <c r="K3024" s="6">
        <v>19824157.390000001</v>
      </c>
      <c r="L3024" s="6">
        <v>10221779.5</v>
      </c>
      <c r="M3024" s="6">
        <v>12707124.9</v>
      </c>
      <c r="N3024" s="6">
        <v>1243460.78</v>
      </c>
      <c r="O3024" s="6">
        <v>0.18324059000000001</v>
      </c>
      <c r="P3024" s="6">
        <v>3023</v>
      </c>
      <c r="Q3024" s="6">
        <v>0.29828876999999998</v>
      </c>
      <c r="R3024" s="6">
        <v>0.95561317000000001</v>
      </c>
      <c r="S3024" s="6" t="s">
        <v>38</v>
      </c>
      <c r="T3024" s="6" t="s">
        <v>38</v>
      </c>
    </row>
    <row r="3025" spans="1:20" x14ac:dyDescent="0.3">
      <c r="A3025" s="7" t="s">
        <v>6079</v>
      </c>
      <c r="B3025" s="45" t="s">
        <v>6080</v>
      </c>
      <c r="C3025" s="7">
        <v>3599527.6269999999</v>
      </c>
      <c r="D3025" s="7">
        <v>12460642.800000001</v>
      </c>
      <c r="E3025" s="7">
        <v>8975980.0920000002</v>
      </c>
      <c r="F3025" s="7">
        <v>3001979.6880000001</v>
      </c>
      <c r="G3025" s="7">
        <v>4530735.3439999996</v>
      </c>
      <c r="H3025" s="7">
        <v>4053234.088</v>
      </c>
      <c r="I3025" s="7">
        <v>2591324.3319999999</v>
      </c>
      <c r="J3025" s="7">
        <v>3001610.0359999998</v>
      </c>
      <c r="K3025" s="7">
        <v>7009532.5530000003</v>
      </c>
      <c r="L3025" s="7">
        <v>3544225.95</v>
      </c>
      <c r="M3025" s="7">
        <v>4519223.1100000003</v>
      </c>
      <c r="N3025" s="7">
        <v>900878.01500000001</v>
      </c>
      <c r="O3025" s="7">
        <v>0.18328048</v>
      </c>
      <c r="P3025" s="7">
        <v>3024</v>
      </c>
      <c r="Q3025" s="7">
        <v>0.29825502999999998</v>
      </c>
      <c r="R3025" s="7">
        <v>0.98384766000000001</v>
      </c>
      <c r="S3025" s="7" t="s">
        <v>38</v>
      </c>
      <c r="T3025" s="7" t="s">
        <v>38</v>
      </c>
    </row>
    <row r="3026" spans="1:20" x14ac:dyDescent="0.3">
      <c r="A3026" s="6" t="s">
        <v>6081</v>
      </c>
      <c r="B3026" s="44" t="s">
        <v>6082</v>
      </c>
      <c r="C3026" s="6">
        <v>77275.486720000001</v>
      </c>
      <c r="D3026" s="6">
        <v>269309.49839999998</v>
      </c>
      <c r="E3026" s="6">
        <v>285639.90470000001</v>
      </c>
      <c r="F3026" s="6">
        <v>20626.35586</v>
      </c>
      <c r="G3026" s="6">
        <v>70447.049220000001</v>
      </c>
      <c r="H3026" s="6">
        <v>59293.566800000001</v>
      </c>
      <c r="I3026" s="6">
        <v>70033.910550000001</v>
      </c>
      <c r="J3026" s="6">
        <v>48449.941800000001</v>
      </c>
      <c r="K3026" s="6">
        <v>163212.81140000001</v>
      </c>
      <c r="L3026" s="6">
        <v>62056.117100000003</v>
      </c>
      <c r="M3026" s="6">
        <v>134115.64799999999</v>
      </c>
      <c r="N3026" s="6">
        <v>10437.3148</v>
      </c>
      <c r="O3026" s="6">
        <v>0.18329081999999999</v>
      </c>
      <c r="P3026" s="6">
        <v>3025</v>
      </c>
      <c r="Q3026" s="6">
        <v>0.29817326</v>
      </c>
      <c r="R3026" s="6">
        <v>1.3951089699999999</v>
      </c>
      <c r="S3026" s="6" t="s">
        <v>38</v>
      </c>
      <c r="T3026" s="6" t="s">
        <v>38</v>
      </c>
    </row>
    <row r="3027" spans="1:20" x14ac:dyDescent="0.3">
      <c r="A3027" s="7" t="s">
        <v>6083</v>
      </c>
      <c r="B3027" s="45" t="s">
        <v>6084</v>
      </c>
      <c r="C3027" s="7">
        <v>271902.00229999999</v>
      </c>
      <c r="D3027" s="7">
        <v>973779.32849999995</v>
      </c>
      <c r="E3027" s="7">
        <v>955085.82949999999</v>
      </c>
      <c r="F3027" s="7">
        <v>249803.62770000001</v>
      </c>
      <c r="G3027" s="7">
        <v>344572.6557</v>
      </c>
      <c r="H3027" s="7">
        <v>336615.36709999997</v>
      </c>
      <c r="I3027" s="7">
        <v>193397.24650000001</v>
      </c>
      <c r="J3027" s="7">
        <v>334348.82900000003</v>
      </c>
      <c r="K3027" s="7">
        <v>612642.69700000004</v>
      </c>
      <c r="L3027" s="7">
        <v>302233.52500000002</v>
      </c>
      <c r="M3027" s="7">
        <v>406383.799</v>
      </c>
      <c r="N3027" s="7">
        <v>72689.846399999995</v>
      </c>
      <c r="O3027" s="7">
        <v>0.18332934000000001</v>
      </c>
      <c r="P3027" s="7">
        <v>3026</v>
      </c>
      <c r="Q3027" s="7">
        <v>0.29813738000000001</v>
      </c>
      <c r="R3027" s="7">
        <v>1.01938222</v>
      </c>
      <c r="S3027" s="7" t="s">
        <v>38</v>
      </c>
      <c r="T3027" s="7" t="s">
        <v>38</v>
      </c>
    </row>
    <row r="3028" spans="1:20" x14ac:dyDescent="0.3">
      <c r="A3028" s="6" t="s">
        <v>6085</v>
      </c>
      <c r="B3028" s="44" t="s">
        <v>6086</v>
      </c>
      <c r="C3028" s="6">
        <v>6017448.4460000005</v>
      </c>
      <c r="D3028" s="6">
        <v>21683129.16</v>
      </c>
      <c r="E3028" s="6">
        <v>16650549.15</v>
      </c>
      <c r="F3028" s="6">
        <v>5639783.5789999999</v>
      </c>
      <c r="G3028" s="6">
        <v>7826126.7439999999</v>
      </c>
      <c r="H3028" s="6">
        <v>6996067.9340000004</v>
      </c>
      <c r="I3028" s="6">
        <v>5531327.5329999998</v>
      </c>
      <c r="J3028" s="6">
        <v>5406428.0240000002</v>
      </c>
      <c r="K3028" s="6">
        <v>12497727.58</v>
      </c>
      <c r="L3028" s="6">
        <v>6439987.5599999996</v>
      </c>
      <c r="M3028" s="6">
        <v>7971677.8399999999</v>
      </c>
      <c r="N3028" s="6">
        <v>1172535.0900000001</v>
      </c>
      <c r="O3028" s="6">
        <v>0.18336951000000001</v>
      </c>
      <c r="P3028" s="6">
        <v>3027</v>
      </c>
      <c r="Q3028" s="6">
        <v>0.29810418</v>
      </c>
      <c r="R3028" s="6">
        <v>0.95653599</v>
      </c>
      <c r="S3028" s="6" t="s">
        <v>38</v>
      </c>
      <c r="T3028" s="6" t="s">
        <v>38</v>
      </c>
    </row>
    <row r="3029" spans="1:20" x14ac:dyDescent="0.3">
      <c r="A3029" s="7" t="s">
        <v>6087</v>
      </c>
      <c r="B3029" s="45" t="s">
        <v>6088</v>
      </c>
      <c r="C3029" s="7">
        <v>228896.08929999999</v>
      </c>
      <c r="D3029" s="7">
        <v>634857.80119999999</v>
      </c>
      <c r="E3029" s="7">
        <v>569152.97889999999</v>
      </c>
      <c r="F3029" s="7">
        <v>266517.57169999997</v>
      </c>
      <c r="G3029" s="7">
        <v>233815.80309999999</v>
      </c>
      <c r="H3029" s="7">
        <v>253865.47500000001</v>
      </c>
      <c r="I3029" s="7">
        <v>336346.80609999999</v>
      </c>
      <c r="J3029" s="7">
        <v>236542.40760000001</v>
      </c>
      <c r="K3029" s="7">
        <v>424856.1103</v>
      </c>
      <c r="L3029" s="7">
        <v>265142.62300000002</v>
      </c>
      <c r="M3029" s="7">
        <v>206876.549</v>
      </c>
      <c r="N3029" s="7">
        <v>48292.69</v>
      </c>
      <c r="O3029" s="7">
        <v>0.18337345999999999</v>
      </c>
      <c r="P3029" s="7">
        <v>3028</v>
      </c>
      <c r="Q3029" s="7">
        <v>0.29801216000000003</v>
      </c>
      <c r="R3029" s="7">
        <v>0.68020570000000002</v>
      </c>
      <c r="S3029" s="7" t="s">
        <v>38</v>
      </c>
      <c r="T3029" s="7" t="s">
        <v>38</v>
      </c>
    </row>
    <row r="3030" spans="1:20" x14ac:dyDescent="0.3">
      <c r="A3030" s="6" t="s">
        <v>6089</v>
      </c>
      <c r="B3030" s="44" t="s">
        <v>6090</v>
      </c>
      <c r="C3030" s="6">
        <v>162906.1703</v>
      </c>
      <c r="D3030" s="6">
        <v>303088.16249999998</v>
      </c>
      <c r="E3030" s="6">
        <v>263542.84999999998</v>
      </c>
      <c r="F3030" s="6">
        <v>200321.75630000001</v>
      </c>
      <c r="G3030" s="6">
        <v>179722.38130000001</v>
      </c>
      <c r="H3030" s="6">
        <v>201902.56880000001</v>
      </c>
      <c r="I3030" s="6">
        <v>202797.4828</v>
      </c>
      <c r="J3030" s="6">
        <v>131716.56880000001</v>
      </c>
      <c r="K3030" s="6">
        <v>232464.73480000001</v>
      </c>
      <c r="L3030" s="6">
        <v>179034.75</v>
      </c>
      <c r="M3030" s="6">
        <v>62782.913699999997</v>
      </c>
      <c r="N3030" s="6">
        <v>33302.090600000003</v>
      </c>
      <c r="O3030" s="6">
        <v>0.18337366999999999</v>
      </c>
      <c r="P3030" s="6">
        <v>3029</v>
      </c>
      <c r="Q3030" s="6">
        <v>0.29791411000000001</v>
      </c>
      <c r="R3030" s="6">
        <v>0.37677222999999999</v>
      </c>
      <c r="S3030" s="6" t="s">
        <v>38</v>
      </c>
      <c r="T3030" s="6" t="s">
        <v>38</v>
      </c>
    </row>
    <row r="3031" spans="1:20" x14ac:dyDescent="0.3">
      <c r="A3031" s="7" t="s">
        <v>6091</v>
      </c>
      <c r="B3031" s="45" t="s">
        <v>6092</v>
      </c>
      <c r="C3031" s="7">
        <v>28647913.579999998</v>
      </c>
      <c r="D3031" s="7">
        <v>104070191.3</v>
      </c>
      <c r="E3031" s="7">
        <v>81191080.950000003</v>
      </c>
      <c r="F3031" s="7">
        <v>28166039.719999999</v>
      </c>
      <c r="G3031" s="7">
        <v>35926126.189999998</v>
      </c>
      <c r="H3031" s="7">
        <v>36781096.310000002</v>
      </c>
      <c r="I3031" s="7">
        <v>27493639.670000002</v>
      </c>
      <c r="J3031" s="7">
        <v>25619069.329999998</v>
      </c>
      <c r="K3031" s="7">
        <v>60518806.399999999</v>
      </c>
      <c r="L3031" s="7">
        <v>31454982.899999999</v>
      </c>
      <c r="M3031" s="7">
        <v>38238381.200000003</v>
      </c>
      <c r="N3031" s="7">
        <v>5718645.9299999997</v>
      </c>
      <c r="O3031" s="7">
        <v>0.18342402999999999</v>
      </c>
      <c r="P3031" s="7">
        <v>3030</v>
      </c>
      <c r="Q3031" s="7">
        <v>0.29789758</v>
      </c>
      <c r="R3031" s="7">
        <v>0.94409496000000004</v>
      </c>
      <c r="S3031" s="7" t="s">
        <v>38</v>
      </c>
      <c r="T3031" s="7" t="s">
        <v>38</v>
      </c>
    </row>
    <row r="3032" spans="1:20" x14ac:dyDescent="0.3">
      <c r="A3032" s="6" t="s">
        <v>6093</v>
      </c>
      <c r="B3032" s="44" t="s">
        <v>6094</v>
      </c>
      <c r="C3032" s="6">
        <v>3027043.58</v>
      </c>
      <c r="D3032" s="6">
        <v>9344772.3579999991</v>
      </c>
      <c r="E3032" s="6">
        <v>7049209.5060000001</v>
      </c>
      <c r="F3032" s="6">
        <v>3215464.8029999998</v>
      </c>
      <c r="G3032" s="6">
        <v>3653021.227</v>
      </c>
      <c r="H3032" s="6">
        <v>3492118.557</v>
      </c>
      <c r="I3032" s="6">
        <v>3246802.2990000001</v>
      </c>
      <c r="J3032" s="6">
        <v>2944314.8169999998</v>
      </c>
      <c r="K3032" s="6">
        <v>5659122.5619999999</v>
      </c>
      <c r="L3032" s="6">
        <v>3334064.23</v>
      </c>
      <c r="M3032" s="6">
        <v>3077642.99</v>
      </c>
      <c r="N3032" s="6">
        <v>308887.24300000002</v>
      </c>
      <c r="O3032" s="6">
        <v>0.18343343000000001</v>
      </c>
      <c r="P3032" s="6">
        <v>3031</v>
      </c>
      <c r="Q3032" s="6">
        <v>0.29781454000000002</v>
      </c>
      <c r="R3032" s="6">
        <v>0.76329648999999999</v>
      </c>
      <c r="S3032" s="6" t="s">
        <v>38</v>
      </c>
      <c r="T3032" s="6" t="s">
        <v>38</v>
      </c>
    </row>
    <row r="3033" spans="1:20" x14ac:dyDescent="0.3">
      <c r="A3033" s="7" t="s">
        <v>6095</v>
      </c>
      <c r="B3033" s="45" t="s">
        <v>6096</v>
      </c>
      <c r="C3033" s="7">
        <v>4755895.0999999996</v>
      </c>
      <c r="D3033" s="7">
        <v>19020356.48</v>
      </c>
      <c r="E3033" s="7">
        <v>12738653.02</v>
      </c>
      <c r="F3033" s="7">
        <v>5310095.8890000004</v>
      </c>
      <c r="G3033" s="7">
        <v>6000997.0530000003</v>
      </c>
      <c r="H3033" s="7">
        <v>6186167.9589999998</v>
      </c>
      <c r="I3033" s="7">
        <v>4565941.6550000003</v>
      </c>
      <c r="J3033" s="7">
        <v>4537285.1940000001</v>
      </c>
      <c r="K3033" s="7">
        <v>10456250.119999999</v>
      </c>
      <c r="L3033" s="7">
        <v>5322597.97</v>
      </c>
      <c r="M3033" s="7">
        <v>6770776.21</v>
      </c>
      <c r="N3033" s="7">
        <v>893536.67700000003</v>
      </c>
      <c r="O3033" s="7">
        <v>0.18343386</v>
      </c>
      <c r="P3033" s="7">
        <v>3032</v>
      </c>
      <c r="Q3033" s="7">
        <v>0.29771702999999999</v>
      </c>
      <c r="R3033" s="7">
        <v>0.97416305000000003</v>
      </c>
      <c r="S3033" s="7" t="s">
        <v>38</v>
      </c>
      <c r="T3033" s="7" t="s">
        <v>38</v>
      </c>
    </row>
    <row r="3034" spans="1:20" x14ac:dyDescent="0.3">
      <c r="A3034" s="6" t="s">
        <v>6097</v>
      </c>
      <c r="B3034" s="44" t="s">
        <v>6098</v>
      </c>
      <c r="C3034" s="6">
        <v>2856500.0639999998</v>
      </c>
      <c r="D3034" s="6">
        <v>11824205.369999999</v>
      </c>
      <c r="E3034" s="6">
        <v>7038237.6900000004</v>
      </c>
      <c r="F3034" s="6">
        <v>2644784.3360000001</v>
      </c>
      <c r="G3034" s="6">
        <v>2904862.5989999999</v>
      </c>
      <c r="H3034" s="6">
        <v>3160437.7760000001</v>
      </c>
      <c r="I3034" s="6">
        <v>2817466.9959999998</v>
      </c>
      <c r="J3034" s="6">
        <v>2448478.0320000001</v>
      </c>
      <c r="K3034" s="6">
        <v>6090931.8660000004</v>
      </c>
      <c r="L3034" s="6">
        <v>2832811.35</v>
      </c>
      <c r="M3034" s="6">
        <v>4324553.75</v>
      </c>
      <c r="N3034" s="6">
        <v>294662.522</v>
      </c>
      <c r="O3034" s="6">
        <v>0.18345001999999999</v>
      </c>
      <c r="P3034" s="6">
        <v>3033</v>
      </c>
      <c r="Q3034" s="6">
        <v>0.29764509</v>
      </c>
      <c r="R3034" s="6">
        <v>1.10442844</v>
      </c>
      <c r="S3034" s="6" t="s">
        <v>38</v>
      </c>
      <c r="T3034" s="6" t="s">
        <v>38</v>
      </c>
    </row>
    <row r="3035" spans="1:20" x14ac:dyDescent="0.3">
      <c r="A3035" s="7" t="s">
        <v>6099</v>
      </c>
      <c r="B3035" s="45" t="s">
        <v>6100</v>
      </c>
      <c r="C3035" s="7">
        <v>106386.1486</v>
      </c>
      <c r="D3035" s="7">
        <v>413075.1127</v>
      </c>
      <c r="E3035" s="7">
        <v>171556.0141</v>
      </c>
      <c r="F3035" s="7">
        <v>114192.52039999999</v>
      </c>
      <c r="G3035" s="7">
        <v>121822.3043</v>
      </c>
      <c r="H3035" s="7">
        <v>118036.3876</v>
      </c>
      <c r="I3035" s="7">
        <v>48978.91201</v>
      </c>
      <c r="J3035" s="7">
        <v>69675.308309999993</v>
      </c>
      <c r="K3035" s="7">
        <v>201302.44889999999</v>
      </c>
      <c r="L3035" s="7">
        <v>89628.228099999993</v>
      </c>
      <c r="M3035" s="7">
        <v>144140.85200000001</v>
      </c>
      <c r="N3035" s="7">
        <v>36027.618900000001</v>
      </c>
      <c r="O3035" s="7">
        <v>0.18346150999999999</v>
      </c>
      <c r="P3035" s="7">
        <v>3034</v>
      </c>
      <c r="Q3035" s="7">
        <v>0.29756561999999998</v>
      </c>
      <c r="R3035" s="7">
        <v>1.16733964</v>
      </c>
      <c r="S3035" s="7" t="s">
        <v>38</v>
      </c>
      <c r="T3035" s="7" t="s">
        <v>38</v>
      </c>
    </row>
    <row r="3036" spans="1:20" x14ac:dyDescent="0.3">
      <c r="A3036" s="6" t="s">
        <v>6101</v>
      </c>
      <c r="B3036" s="44" t="s">
        <v>6102</v>
      </c>
      <c r="C3036" s="6">
        <v>728762174.70000005</v>
      </c>
      <c r="D3036" s="6">
        <v>1668722247</v>
      </c>
      <c r="E3036" s="6">
        <v>1638840006</v>
      </c>
      <c r="F3036" s="6">
        <v>715462249.39999998</v>
      </c>
      <c r="G3036" s="6">
        <v>886555796.20000005</v>
      </c>
      <c r="H3036" s="6">
        <v>852723334.20000005</v>
      </c>
      <c r="I3036" s="6">
        <v>718694715.70000005</v>
      </c>
      <c r="J3036" s="6">
        <v>639289532.5</v>
      </c>
      <c r="K3036" s="6">
        <v>1187946669</v>
      </c>
      <c r="L3036" s="6">
        <v>774315845</v>
      </c>
      <c r="M3036" s="6">
        <v>538065016</v>
      </c>
      <c r="N3036" s="6">
        <v>115573002</v>
      </c>
      <c r="O3036" s="6">
        <v>0.18348122</v>
      </c>
      <c r="P3036" s="6">
        <v>3035</v>
      </c>
      <c r="Q3036" s="6">
        <v>0.29749953000000001</v>
      </c>
      <c r="R3036" s="6">
        <v>0.61747600000000002</v>
      </c>
      <c r="S3036" s="6" t="s">
        <v>38</v>
      </c>
      <c r="T3036" s="6" t="s">
        <v>38</v>
      </c>
    </row>
    <row r="3037" spans="1:20" x14ac:dyDescent="0.3">
      <c r="A3037" s="7" t="s">
        <v>6103</v>
      </c>
      <c r="B3037" s="45" t="s">
        <v>6104</v>
      </c>
      <c r="C3037" s="7">
        <v>471245.66930000001</v>
      </c>
      <c r="D3037" s="7">
        <v>1751582.5919999999</v>
      </c>
      <c r="E3037" s="7">
        <v>1066811.5360000001</v>
      </c>
      <c r="F3037" s="7">
        <v>464396.95939999999</v>
      </c>
      <c r="G3037" s="7">
        <v>549819.38320000004</v>
      </c>
      <c r="H3037" s="7">
        <v>453018.9486</v>
      </c>
      <c r="I3037" s="7">
        <v>486596.12150000001</v>
      </c>
      <c r="J3037" s="7">
        <v>419723.45110000001</v>
      </c>
      <c r="K3037" s="7">
        <v>938509.18909999996</v>
      </c>
      <c r="L3037" s="7">
        <v>477289.47600000002</v>
      </c>
      <c r="M3037" s="7">
        <v>611192.12899999996</v>
      </c>
      <c r="N3037" s="7">
        <v>55528.091399999998</v>
      </c>
      <c r="O3037" s="7">
        <v>0.18351487999999999</v>
      </c>
      <c r="P3037" s="7">
        <v>3036</v>
      </c>
      <c r="Q3037" s="7">
        <v>0.2974561</v>
      </c>
      <c r="R3037" s="7">
        <v>0.97550634000000003</v>
      </c>
      <c r="S3037" s="7" t="s">
        <v>38</v>
      </c>
      <c r="T3037" s="7" t="s">
        <v>38</v>
      </c>
    </row>
    <row r="3038" spans="1:20" x14ac:dyDescent="0.3">
      <c r="A3038" s="6" t="s">
        <v>6105</v>
      </c>
      <c r="B3038" s="44" t="s">
        <v>6106</v>
      </c>
      <c r="C3038" s="6">
        <v>6555197.8540000003</v>
      </c>
      <c r="D3038" s="6">
        <v>21582144.800000001</v>
      </c>
      <c r="E3038" s="6">
        <v>22764441.670000002</v>
      </c>
      <c r="F3038" s="6">
        <v>6623857.8339999998</v>
      </c>
      <c r="G3038" s="6">
        <v>8382886.1940000001</v>
      </c>
      <c r="H3038" s="6">
        <v>7310040.7209999999</v>
      </c>
      <c r="I3038" s="6">
        <v>8631480.3929999992</v>
      </c>
      <c r="J3038" s="6">
        <v>5852728.2949999999</v>
      </c>
      <c r="K3038" s="6">
        <v>14381410.539999999</v>
      </c>
      <c r="L3038" s="6">
        <v>7544283.9000000004</v>
      </c>
      <c r="M3038" s="6">
        <v>9010272.1699999999</v>
      </c>
      <c r="N3038" s="6">
        <v>1265106.0900000001</v>
      </c>
      <c r="O3038" s="6">
        <v>0.18355697000000001</v>
      </c>
      <c r="P3038" s="6">
        <v>3037</v>
      </c>
      <c r="Q3038" s="6">
        <v>0.29742636</v>
      </c>
      <c r="R3038" s="6">
        <v>0.93074931000000005</v>
      </c>
      <c r="S3038" s="6" t="s">
        <v>38</v>
      </c>
      <c r="T3038" s="6" t="s">
        <v>38</v>
      </c>
    </row>
    <row r="3039" spans="1:20" x14ac:dyDescent="0.3">
      <c r="A3039" s="7" t="s">
        <v>6107</v>
      </c>
      <c r="B3039" s="45" t="s">
        <v>6108</v>
      </c>
      <c r="C3039" s="7">
        <v>366741.89980000001</v>
      </c>
      <c r="D3039" s="7">
        <v>1042106.649</v>
      </c>
      <c r="E3039" s="7">
        <v>976441.35239999997</v>
      </c>
      <c r="F3039" s="7">
        <v>378030.02529999998</v>
      </c>
      <c r="G3039" s="7">
        <v>432976.48180000001</v>
      </c>
      <c r="H3039" s="7">
        <v>394773.45890000003</v>
      </c>
      <c r="I3039" s="7">
        <v>485292.3898</v>
      </c>
      <c r="J3039" s="7">
        <v>323275.51240000001</v>
      </c>
      <c r="K3039" s="7">
        <v>690829.98160000006</v>
      </c>
      <c r="L3039" s="7">
        <v>409079.46100000001</v>
      </c>
      <c r="M3039" s="7">
        <v>368712.196</v>
      </c>
      <c r="N3039" s="7">
        <v>68182.249400000001</v>
      </c>
      <c r="O3039" s="7">
        <v>0.18357477999999999</v>
      </c>
      <c r="P3039" s="7">
        <v>3038</v>
      </c>
      <c r="Q3039" s="7">
        <v>0.29735729999999999</v>
      </c>
      <c r="R3039" s="7">
        <v>0.75594958999999995</v>
      </c>
      <c r="S3039" s="7" t="s">
        <v>38</v>
      </c>
      <c r="T3039" s="7" t="s">
        <v>38</v>
      </c>
    </row>
    <row r="3040" spans="1:20" x14ac:dyDescent="0.3">
      <c r="A3040" s="6" t="s">
        <v>6109</v>
      </c>
      <c r="B3040" s="44" t="s">
        <v>6110</v>
      </c>
      <c r="C3040" s="6">
        <v>38094.783589999999</v>
      </c>
      <c r="D3040" s="6">
        <v>255894.92809999999</v>
      </c>
      <c r="E3040" s="6">
        <v>121299.643</v>
      </c>
      <c r="F3040" s="6">
        <v>30796.641019999999</v>
      </c>
      <c r="G3040" s="6">
        <v>37836.672270000003</v>
      </c>
      <c r="H3040" s="6">
        <v>38599.689839999999</v>
      </c>
      <c r="I3040" s="6">
        <v>31768.611720000001</v>
      </c>
      <c r="J3040" s="6">
        <v>22660.535059999998</v>
      </c>
      <c r="K3040" s="6">
        <v>111521.49890000001</v>
      </c>
      <c r="L3040" s="6">
        <v>32716.377199999999</v>
      </c>
      <c r="M3040" s="6">
        <v>104637.92200000001</v>
      </c>
      <c r="N3040" s="6">
        <v>7367.7</v>
      </c>
      <c r="O3040" s="6">
        <v>0.18364794000000001</v>
      </c>
      <c r="P3040" s="6">
        <v>3039</v>
      </c>
      <c r="Q3040" s="6">
        <v>0.29737792000000002</v>
      </c>
      <c r="R3040" s="6">
        <v>1.76923695</v>
      </c>
      <c r="S3040" s="6" t="s">
        <v>38</v>
      </c>
      <c r="T3040" s="6" t="s">
        <v>38</v>
      </c>
    </row>
    <row r="3041" spans="1:20" x14ac:dyDescent="0.3">
      <c r="A3041" s="7" t="s">
        <v>6111</v>
      </c>
      <c r="B3041" s="45" t="s">
        <v>6112</v>
      </c>
      <c r="C3041" s="7">
        <v>920115.2243</v>
      </c>
      <c r="D3041" s="7">
        <v>3539333.3930000002</v>
      </c>
      <c r="E3041" s="7">
        <v>2127889.4479999999</v>
      </c>
      <c r="F3041" s="7">
        <v>1063255.8400000001</v>
      </c>
      <c r="G3041" s="7">
        <v>1064252.1140000001</v>
      </c>
      <c r="H3041" s="7">
        <v>1084524.969</v>
      </c>
      <c r="I3041" s="7">
        <v>957712.31680000003</v>
      </c>
      <c r="J3041" s="7">
        <v>895566.4486</v>
      </c>
      <c r="K3041" s="7">
        <v>1912648.476</v>
      </c>
      <c r="L3041" s="7">
        <v>1000513.96</v>
      </c>
      <c r="M3041" s="7">
        <v>1210925.6200000001</v>
      </c>
      <c r="N3041" s="7">
        <v>89380.017699999997</v>
      </c>
      <c r="O3041" s="7">
        <v>0.18367378000000001</v>
      </c>
      <c r="P3041" s="7">
        <v>3040</v>
      </c>
      <c r="Q3041" s="7">
        <v>0.29732194000000001</v>
      </c>
      <c r="R3041" s="7">
        <v>0.93483044999999998</v>
      </c>
      <c r="S3041" s="7" t="s">
        <v>38</v>
      </c>
      <c r="T3041" s="7" t="s">
        <v>38</v>
      </c>
    </row>
    <row r="3042" spans="1:20" x14ac:dyDescent="0.3">
      <c r="A3042" s="6" t="s">
        <v>6113</v>
      </c>
      <c r="B3042" s="44" t="s">
        <v>6114</v>
      </c>
      <c r="C3042" s="6">
        <v>2973601.1630000002</v>
      </c>
      <c r="D3042" s="6">
        <v>11944064.83</v>
      </c>
      <c r="E3042" s="6">
        <v>10166504.300000001</v>
      </c>
      <c r="F3042" s="6">
        <v>3105087.253</v>
      </c>
      <c r="G3042" s="6">
        <v>3930762.6269999999</v>
      </c>
      <c r="H3042" s="6">
        <v>3835765.7069999999</v>
      </c>
      <c r="I3042" s="6">
        <v>3028777.2450000001</v>
      </c>
      <c r="J3042" s="6">
        <v>3254927.7910000002</v>
      </c>
      <c r="K3042" s="6">
        <v>7047314.3859999999</v>
      </c>
      <c r="L3042" s="6">
        <v>3512558.34</v>
      </c>
      <c r="M3042" s="6">
        <v>4684862.32</v>
      </c>
      <c r="N3042" s="6">
        <v>439611.75099999999</v>
      </c>
      <c r="O3042" s="6">
        <v>0.18367607999999999</v>
      </c>
      <c r="P3042" s="6">
        <v>3041</v>
      </c>
      <c r="Q3042" s="6">
        <v>0.29722788999999999</v>
      </c>
      <c r="R3042" s="6">
        <v>1.00455139</v>
      </c>
      <c r="S3042" s="6" t="s">
        <v>38</v>
      </c>
      <c r="T3042" s="6" t="s">
        <v>38</v>
      </c>
    </row>
    <row r="3043" spans="1:20" x14ac:dyDescent="0.3">
      <c r="A3043" s="7" t="s">
        <v>6115</v>
      </c>
      <c r="B3043" s="45" t="s">
        <v>6116</v>
      </c>
      <c r="C3043" s="7">
        <v>1678490.91</v>
      </c>
      <c r="D3043" s="7">
        <v>7083462.4550000001</v>
      </c>
      <c r="E3043" s="7">
        <v>6217547.591</v>
      </c>
      <c r="F3043" s="7">
        <v>1555037.108</v>
      </c>
      <c r="G3043" s="7">
        <v>2149842.264</v>
      </c>
      <c r="H3043" s="7">
        <v>1606725.8840000001</v>
      </c>
      <c r="I3043" s="7">
        <v>2380048.923</v>
      </c>
      <c r="J3043" s="7">
        <v>1509918.818</v>
      </c>
      <c r="K3043" s="7">
        <v>4133634.5159999998</v>
      </c>
      <c r="L3043" s="7">
        <v>1911633.97</v>
      </c>
      <c r="M3043" s="7">
        <v>2928086.59</v>
      </c>
      <c r="N3043" s="7">
        <v>420515.46299999999</v>
      </c>
      <c r="O3043" s="7">
        <v>0.18370363000000001</v>
      </c>
      <c r="P3043" s="7">
        <v>3042</v>
      </c>
      <c r="Q3043" s="7">
        <v>0.29717474999999999</v>
      </c>
      <c r="R3043" s="7">
        <v>1.1126045200000001</v>
      </c>
      <c r="S3043" s="7" t="s">
        <v>38</v>
      </c>
      <c r="T3043" s="7" t="s">
        <v>38</v>
      </c>
    </row>
    <row r="3044" spans="1:20" x14ac:dyDescent="0.3">
      <c r="A3044" s="6" t="s">
        <v>6117</v>
      </c>
      <c r="B3044" s="44" t="s">
        <v>6118</v>
      </c>
      <c r="C3044" s="6">
        <v>382823.97499999998</v>
      </c>
      <c r="D3044" s="6">
        <v>1136563.9909999999</v>
      </c>
      <c r="E3044" s="6">
        <v>729289.1703</v>
      </c>
      <c r="F3044" s="6">
        <v>460631.6703</v>
      </c>
      <c r="G3044" s="6">
        <v>459389.5258</v>
      </c>
      <c r="H3044" s="6">
        <v>511331.00229999999</v>
      </c>
      <c r="I3044" s="6">
        <v>370086.07270000002</v>
      </c>
      <c r="J3044" s="6">
        <v>311611.83049999998</v>
      </c>
      <c r="K3044" s="6">
        <v>677327.20160000003</v>
      </c>
      <c r="L3044" s="6">
        <v>413104.60800000001</v>
      </c>
      <c r="M3044" s="6">
        <v>340238.92499999999</v>
      </c>
      <c r="N3044" s="6">
        <v>89334.756999999998</v>
      </c>
      <c r="O3044" s="6">
        <v>0.18371913000000001</v>
      </c>
      <c r="P3044" s="6">
        <v>3043</v>
      </c>
      <c r="Q3044" s="6">
        <v>0.29710214000000001</v>
      </c>
      <c r="R3044" s="6">
        <v>0.71334578000000004</v>
      </c>
      <c r="S3044" s="6" t="s">
        <v>38</v>
      </c>
      <c r="T3044" s="6" t="s">
        <v>38</v>
      </c>
    </row>
    <row r="3045" spans="1:20" x14ac:dyDescent="0.3">
      <c r="A3045" s="7" t="s">
        <v>6119</v>
      </c>
      <c r="B3045" s="45" t="s">
        <v>6120</v>
      </c>
      <c r="C3045" s="7">
        <v>3947808.1549999998</v>
      </c>
      <c r="D3045" s="7">
        <v>9836496.5510000009</v>
      </c>
      <c r="E3045" s="7">
        <v>7714737.2050000001</v>
      </c>
      <c r="F3045" s="7">
        <v>3341644.6510000001</v>
      </c>
      <c r="G3045" s="7">
        <v>4319020.977</v>
      </c>
      <c r="H3045" s="7">
        <v>4306514.3540000003</v>
      </c>
      <c r="I3045" s="7">
        <v>3371372.11</v>
      </c>
      <c r="J3045" s="7">
        <v>3405193.5329999998</v>
      </c>
      <c r="K3045" s="7">
        <v>6210171.6399999997</v>
      </c>
      <c r="L3045" s="7">
        <v>3850525.24</v>
      </c>
      <c r="M3045" s="7">
        <v>3096271.17</v>
      </c>
      <c r="N3045" s="7">
        <v>533954.54799999995</v>
      </c>
      <c r="O3045" s="7">
        <v>0.18377537999999999</v>
      </c>
      <c r="P3045" s="7">
        <v>3044</v>
      </c>
      <c r="Q3045" s="7">
        <v>0.29709548000000002</v>
      </c>
      <c r="R3045" s="7">
        <v>0.68957789000000003</v>
      </c>
      <c r="S3045" s="7" t="s">
        <v>38</v>
      </c>
      <c r="T3045" s="7" t="s">
        <v>38</v>
      </c>
    </row>
    <row r="3046" spans="1:20" x14ac:dyDescent="0.3">
      <c r="A3046" s="6" t="s">
        <v>6121</v>
      </c>
      <c r="B3046" s="44" t="s">
        <v>6122</v>
      </c>
      <c r="C3046" s="6">
        <v>883823.04139999999</v>
      </c>
      <c r="D3046" s="6">
        <v>3171807.6310000001</v>
      </c>
      <c r="E3046" s="6">
        <v>3073757.764</v>
      </c>
      <c r="F3046" s="6">
        <v>913958.43200000003</v>
      </c>
      <c r="G3046" s="6">
        <v>1214101.8419999999</v>
      </c>
      <c r="H3046" s="6">
        <v>1050557.6640000001</v>
      </c>
      <c r="I3046" s="6">
        <v>918414.81090000004</v>
      </c>
      <c r="J3046" s="6">
        <v>982390.2328</v>
      </c>
      <c r="K3046" s="6">
        <v>2010836.7169999999</v>
      </c>
      <c r="L3046" s="6">
        <v>1041366.14</v>
      </c>
      <c r="M3046" s="6">
        <v>1284647.3500000001</v>
      </c>
      <c r="N3046" s="6">
        <v>127170.874</v>
      </c>
      <c r="O3046" s="6">
        <v>0.18378506</v>
      </c>
      <c r="P3046" s="6">
        <v>3045</v>
      </c>
      <c r="Q3046" s="6">
        <v>0.29701356000000001</v>
      </c>
      <c r="R3046" s="6">
        <v>0.94931854000000004</v>
      </c>
      <c r="S3046" s="6" t="s">
        <v>38</v>
      </c>
      <c r="T3046" s="6" t="s">
        <v>38</v>
      </c>
    </row>
    <row r="3047" spans="1:20" x14ac:dyDescent="0.3">
      <c r="A3047" s="7" t="s">
        <v>6123</v>
      </c>
      <c r="B3047" s="45" t="s">
        <v>6124</v>
      </c>
      <c r="C3047" s="7">
        <v>915891.03749999998</v>
      </c>
      <c r="D3047" s="7">
        <v>3155078.9750000001</v>
      </c>
      <c r="E3047" s="7">
        <v>2493801.5219999999</v>
      </c>
      <c r="F3047" s="7">
        <v>803289.55310000002</v>
      </c>
      <c r="G3047" s="7">
        <v>1100910.3970000001</v>
      </c>
      <c r="H3047" s="7">
        <v>1149436.4979999999</v>
      </c>
      <c r="I3047" s="7">
        <v>893135.77579999994</v>
      </c>
      <c r="J3047" s="7">
        <v>653741.65079999994</v>
      </c>
      <c r="K3047" s="7">
        <v>1842015.2720000001</v>
      </c>
      <c r="L3047" s="7">
        <v>949306.08</v>
      </c>
      <c r="M3047" s="7">
        <v>1166993.1200000001</v>
      </c>
      <c r="N3047" s="7">
        <v>226236.96100000001</v>
      </c>
      <c r="O3047" s="7">
        <v>0.18378749999999999</v>
      </c>
      <c r="P3047" s="7">
        <v>3046</v>
      </c>
      <c r="Q3047" s="7">
        <v>0.29691997999999997</v>
      </c>
      <c r="R3047" s="7">
        <v>0.95633979000000002</v>
      </c>
      <c r="S3047" s="7" t="s">
        <v>38</v>
      </c>
      <c r="T3047" s="7" t="s">
        <v>38</v>
      </c>
    </row>
    <row r="3048" spans="1:20" x14ac:dyDescent="0.3">
      <c r="A3048" s="6" t="s">
        <v>6125</v>
      </c>
      <c r="B3048" s="44" t="s">
        <v>6126</v>
      </c>
      <c r="C3048" s="6">
        <v>283208392.30000001</v>
      </c>
      <c r="D3048" s="6">
        <v>849762171.79999995</v>
      </c>
      <c r="E3048" s="6">
        <v>752980332.70000005</v>
      </c>
      <c r="F3048" s="6">
        <v>323284948.89999998</v>
      </c>
      <c r="G3048" s="6">
        <v>354289779.69999999</v>
      </c>
      <c r="H3048" s="6">
        <v>364682969.80000001</v>
      </c>
      <c r="I3048" s="6">
        <v>309019540.5</v>
      </c>
      <c r="J3048" s="6">
        <v>302783769</v>
      </c>
      <c r="K3048" s="6">
        <v>552308961.39999998</v>
      </c>
      <c r="L3048" s="6">
        <v>332694015</v>
      </c>
      <c r="M3048" s="6">
        <v>290754493</v>
      </c>
      <c r="N3048" s="6">
        <v>31330357.199999999</v>
      </c>
      <c r="O3048" s="6">
        <v>0.18378894000000001</v>
      </c>
      <c r="P3048" s="6">
        <v>3047</v>
      </c>
      <c r="Q3048" s="6">
        <v>0.29682487000000002</v>
      </c>
      <c r="R3048" s="6">
        <v>0.73127962000000002</v>
      </c>
      <c r="S3048" s="6" t="s">
        <v>38</v>
      </c>
      <c r="T3048" s="6" t="s">
        <v>38</v>
      </c>
    </row>
    <row r="3049" spans="1:20" x14ac:dyDescent="0.3">
      <c r="A3049" s="7" t="s">
        <v>6127</v>
      </c>
      <c r="B3049" s="45" t="s">
        <v>6128</v>
      </c>
      <c r="C3049" s="7">
        <v>108065.2328</v>
      </c>
      <c r="D3049" s="7">
        <v>567783.04139999999</v>
      </c>
      <c r="E3049" s="7">
        <v>207278.641</v>
      </c>
      <c r="F3049" s="7">
        <v>118518.5478</v>
      </c>
      <c r="G3049" s="7">
        <v>115201.4237</v>
      </c>
      <c r="H3049" s="7">
        <v>104275.5883</v>
      </c>
      <c r="I3049" s="7">
        <v>54073.145900000003</v>
      </c>
      <c r="J3049" s="7">
        <v>73206.020900000003</v>
      </c>
      <c r="K3049" s="7">
        <v>250411.36569999999</v>
      </c>
      <c r="L3049" s="7">
        <v>86689.044699999999</v>
      </c>
      <c r="M3049" s="7">
        <v>216212.35699999999</v>
      </c>
      <c r="N3049" s="7">
        <v>28094.074499999999</v>
      </c>
      <c r="O3049" s="7">
        <v>0.18382091</v>
      </c>
      <c r="P3049" s="7">
        <v>3048</v>
      </c>
      <c r="Q3049" s="7">
        <v>0.29677910000000002</v>
      </c>
      <c r="R3049" s="7">
        <v>1.5303784600000001</v>
      </c>
      <c r="S3049" s="7" t="s">
        <v>38</v>
      </c>
      <c r="T3049" s="7" t="s">
        <v>38</v>
      </c>
    </row>
    <row r="3050" spans="1:20" x14ac:dyDescent="0.3">
      <c r="A3050" s="6" t="s">
        <v>6129</v>
      </c>
      <c r="B3050" s="44" t="s">
        <v>6130</v>
      </c>
      <c r="C3050" s="6">
        <v>1770517.6140000001</v>
      </c>
      <c r="D3050" s="6">
        <v>4930706.8420000002</v>
      </c>
      <c r="E3050" s="6">
        <v>3647484.1469999999</v>
      </c>
      <c r="F3050" s="6">
        <v>1325016.96</v>
      </c>
      <c r="G3050" s="6">
        <v>1720416.7409999999</v>
      </c>
      <c r="H3050" s="6">
        <v>2009923.77</v>
      </c>
      <c r="I3050" s="6">
        <v>1597746.0179999999</v>
      </c>
      <c r="J3050" s="6">
        <v>1211548.8640000001</v>
      </c>
      <c r="K3050" s="6">
        <v>2918431.3909999998</v>
      </c>
      <c r="L3050" s="6">
        <v>1634908.85</v>
      </c>
      <c r="M3050" s="6">
        <v>1677045.62</v>
      </c>
      <c r="N3050" s="6">
        <v>330939.342</v>
      </c>
      <c r="O3050" s="6">
        <v>0.18384565</v>
      </c>
      <c r="P3050" s="6">
        <v>3049</v>
      </c>
      <c r="Q3050" s="6">
        <v>0.29672168999999998</v>
      </c>
      <c r="R3050" s="6">
        <v>0.83598295</v>
      </c>
      <c r="S3050" s="6" t="s">
        <v>38</v>
      </c>
      <c r="T3050" s="6" t="s">
        <v>38</v>
      </c>
    </row>
    <row r="3051" spans="1:20" x14ac:dyDescent="0.3">
      <c r="A3051" s="7" t="s">
        <v>6131</v>
      </c>
      <c r="B3051" s="45" t="s">
        <v>6132</v>
      </c>
      <c r="C3051" s="7">
        <v>3285718.0219999999</v>
      </c>
      <c r="D3051" s="7">
        <v>12513634.9</v>
      </c>
      <c r="E3051" s="7">
        <v>8731597.1309999991</v>
      </c>
      <c r="F3051" s="7">
        <v>2692871.6660000002</v>
      </c>
      <c r="G3051" s="7">
        <v>3663237.9670000002</v>
      </c>
      <c r="H3051" s="7">
        <v>3889557.432</v>
      </c>
      <c r="I3051" s="7">
        <v>2842973.0060000001</v>
      </c>
      <c r="J3051" s="7">
        <v>2669339.4909999999</v>
      </c>
      <c r="K3051" s="7">
        <v>6805955.4289999995</v>
      </c>
      <c r="L3051" s="7">
        <v>3266276.97</v>
      </c>
      <c r="M3051" s="7">
        <v>4676010.78</v>
      </c>
      <c r="N3051" s="7">
        <v>600437.94200000004</v>
      </c>
      <c r="O3051" s="7">
        <v>0.18386830000000001</v>
      </c>
      <c r="P3051" s="7">
        <v>3050</v>
      </c>
      <c r="Q3051" s="7">
        <v>0.29666094999999998</v>
      </c>
      <c r="R3051" s="7">
        <v>1.0591505699999999</v>
      </c>
      <c r="S3051" s="7" t="s">
        <v>38</v>
      </c>
      <c r="T3051" s="7" t="s">
        <v>38</v>
      </c>
    </row>
    <row r="3052" spans="1:20" x14ac:dyDescent="0.3">
      <c r="A3052" s="6" t="s">
        <v>6133</v>
      </c>
      <c r="B3052" s="44" t="s">
        <v>6134</v>
      </c>
      <c r="C3052" s="6">
        <v>526971.73959999997</v>
      </c>
      <c r="D3052" s="6">
        <v>1848357.6270000001</v>
      </c>
      <c r="E3052" s="6">
        <v>1781469.7520000001</v>
      </c>
      <c r="F3052" s="6">
        <v>469058.91249999998</v>
      </c>
      <c r="G3052" s="6">
        <v>543257.57660000003</v>
      </c>
      <c r="H3052" s="6">
        <v>629011.54630000005</v>
      </c>
      <c r="I3052" s="6">
        <v>652177.86270000006</v>
      </c>
      <c r="J3052" s="6">
        <v>505998.15470000001</v>
      </c>
      <c r="K3052" s="6">
        <v>1156464.5079999999</v>
      </c>
      <c r="L3052" s="6">
        <v>582611.28500000003</v>
      </c>
      <c r="M3052" s="6">
        <v>761169.11</v>
      </c>
      <c r="N3052" s="6">
        <v>69307.957899999994</v>
      </c>
      <c r="O3052" s="6">
        <v>0.18387722000000001</v>
      </c>
      <c r="P3052" s="6">
        <v>3051</v>
      </c>
      <c r="Q3052" s="6">
        <v>0.29657811000000001</v>
      </c>
      <c r="R3052" s="6">
        <v>0.98911543999999996</v>
      </c>
      <c r="S3052" s="6" t="s">
        <v>100</v>
      </c>
      <c r="T3052" s="6" t="s">
        <v>38</v>
      </c>
    </row>
    <row r="3053" spans="1:20" x14ac:dyDescent="0.3">
      <c r="A3053" s="7" t="s">
        <v>6135</v>
      </c>
      <c r="B3053" s="45" t="s">
        <v>6136</v>
      </c>
      <c r="C3053" s="7">
        <v>93921493.189999998</v>
      </c>
      <c r="D3053" s="7">
        <v>283018266.10000002</v>
      </c>
      <c r="E3053" s="7">
        <v>226240186.80000001</v>
      </c>
      <c r="F3053" s="7">
        <v>90451065.239999995</v>
      </c>
      <c r="G3053" s="7">
        <v>114038118</v>
      </c>
      <c r="H3053" s="7">
        <v>110122876.09999999</v>
      </c>
      <c r="I3053" s="7">
        <v>87794719.069999993</v>
      </c>
      <c r="J3053" s="7">
        <v>88548931.739999995</v>
      </c>
      <c r="K3053" s="7">
        <v>173407752.80000001</v>
      </c>
      <c r="L3053" s="7">
        <v>100126161</v>
      </c>
      <c r="M3053" s="7">
        <v>96618852.900000006</v>
      </c>
      <c r="N3053" s="7">
        <v>13899323.199999999</v>
      </c>
      <c r="O3053" s="7">
        <v>0.18391335</v>
      </c>
      <c r="P3053" s="7">
        <v>3052</v>
      </c>
      <c r="Q3053" s="7">
        <v>0.29653919000000001</v>
      </c>
      <c r="R3053" s="7">
        <v>0.79234943000000002</v>
      </c>
      <c r="S3053" s="7" t="s">
        <v>38</v>
      </c>
      <c r="T3053" s="7" t="s">
        <v>38</v>
      </c>
    </row>
    <row r="3054" spans="1:20" x14ac:dyDescent="0.3">
      <c r="A3054" s="6" t="s">
        <v>6137</v>
      </c>
      <c r="B3054" s="44" t="s">
        <v>6138</v>
      </c>
      <c r="C3054" s="6">
        <v>135268615.30000001</v>
      </c>
      <c r="D3054" s="6">
        <v>446613193.10000002</v>
      </c>
      <c r="E3054" s="6">
        <v>390631241.10000002</v>
      </c>
      <c r="F3054" s="6">
        <v>141880788.69999999</v>
      </c>
      <c r="G3054" s="6">
        <v>177526315.59999999</v>
      </c>
      <c r="H3054" s="6">
        <v>165254344.5</v>
      </c>
      <c r="I3054" s="6">
        <v>140260582.90000001</v>
      </c>
      <c r="J3054" s="6">
        <v>137472364.90000001</v>
      </c>
      <c r="K3054" s="6">
        <v>278598459.60000002</v>
      </c>
      <c r="L3054" s="6">
        <v>155128402</v>
      </c>
      <c r="M3054" s="6">
        <v>163315095</v>
      </c>
      <c r="N3054" s="6">
        <v>19467827.600000001</v>
      </c>
      <c r="O3054" s="6">
        <v>0.18392512</v>
      </c>
      <c r="P3054" s="6">
        <v>3053</v>
      </c>
      <c r="Q3054" s="6">
        <v>0.29646103000000001</v>
      </c>
      <c r="R3054" s="6">
        <v>0.84472442999999997</v>
      </c>
      <c r="S3054" s="6" t="s">
        <v>38</v>
      </c>
      <c r="T3054" s="6" t="s">
        <v>38</v>
      </c>
    </row>
    <row r="3055" spans="1:20" x14ac:dyDescent="0.3">
      <c r="A3055" s="7" t="s">
        <v>6139</v>
      </c>
      <c r="B3055" s="45" t="s">
        <v>6140</v>
      </c>
      <c r="C3055" s="7">
        <v>647758.1801</v>
      </c>
      <c r="D3055" s="7">
        <v>2720873.5159999998</v>
      </c>
      <c r="E3055" s="7">
        <v>2523823.9849999999</v>
      </c>
      <c r="F3055" s="7">
        <v>941601.9081</v>
      </c>
      <c r="G3055" s="7">
        <v>924312.58730000001</v>
      </c>
      <c r="H3055" s="7">
        <v>1024540.647</v>
      </c>
      <c r="I3055" s="7">
        <v>795664.30359999998</v>
      </c>
      <c r="J3055" s="7">
        <v>878620.0111</v>
      </c>
      <c r="K3055" s="7">
        <v>1708514.3970000001</v>
      </c>
      <c r="L3055" s="7">
        <v>905784.38699999999</v>
      </c>
      <c r="M3055" s="7">
        <v>1065044.48</v>
      </c>
      <c r="N3055" s="7">
        <v>95412.577000000005</v>
      </c>
      <c r="O3055" s="7">
        <v>0.18392987</v>
      </c>
      <c r="P3055" s="7">
        <v>3054</v>
      </c>
      <c r="Q3055" s="7">
        <v>0.29637161000000001</v>
      </c>
      <c r="R3055" s="7">
        <v>0.91550282999999999</v>
      </c>
      <c r="S3055" s="7" t="s">
        <v>38</v>
      </c>
      <c r="T3055" s="7" t="s">
        <v>38</v>
      </c>
    </row>
    <row r="3056" spans="1:20" x14ac:dyDescent="0.3">
      <c r="A3056" s="6" t="s">
        <v>6141</v>
      </c>
      <c r="B3056" s="44" t="s">
        <v>6142</v>
      </c>
      <c r="C3056" s="6">
        <v>7216027.2000000002</v>
      </c>
      <c r="D3056" s="6">
        <v>20530934.93</v>
      </c>
      <c r="E3056" s="6">
        <v>16824570.530000001</v>
      </c>
      <c r="F3056" s="6">
        <v>6584449.7249999996</v>
      </c>
      <c r="G3056" s="6">
        <v>8331626.3109999998</v>
      </c>
      <c r="H3056" s="6">
        <v>8372236.3250000002</v>
      </c>
      <c r="I3056" s="6">
        <v>6611905.5480000004</v>
      </c>
      <c r="J3056" s="6">
        <v>6704472.7149999999</v>
      </c>
      <c r="K3056" s="6">
        <v>12788995.59</v>
      </c>
      <c r="L3056" s="6">
        <v>7505060.2199999997</v>
      </c>
      <c r="M3056" s="6">
        <v>6970840.5999999996</v>
      </c>
      <c r="N3056" s="6">
        <v>978752.86600000004</v>
      </c>
      <c r="O3056" s="6">
        <v>0.18395833</v>
      </c>
      <c r="P3056" s="6">
        <v>3055</v>
      </c>
      <c r="Q3056" s="6">
        <v>0.29632043000000002</v>
      </c>
      <c r="R3056" s="6">
        <v>0.76896741000000002</v>
      </c>
      <c r="S3056" s="6" t="s">
        <v>38</v>
      </c>
      <c r="T3056" s="6" t="s">
        <v>38</v>
      </c>
    </row>
    <row r="3057" spans="1:20" x14ac:dyDescent="0.3">
      <c r="A3057" s="7" t="s">
        <v>6143</v>
      </c>
      <c r="B3057" s="45" t="s">
        <v>6144</v>
      </c>
      <c r="C3057" s="7">
        <v>176602.80900000001</v>
      </c>
      <c r="D3057" s="7">
        <v>640317.29139999999</v>
      </c>
      <c r="E3057" s="7">
        <v>418936.17810000002</v>
      </c>
      <c r="F3057" s="7">
        <v>194566.4945</v>
      </c>
      <c r="G3057" s="7">
        <v>233807.8578</v>
      </c>
      <c r="H3057" s="7">
        <v>197010.4037</v>
      </c>
      <c r="I3057" s="7">
        <v>162164.67420000001</v>
      </c>
      <c r="J3057" s="7">
        <v>175153.59020000001</v>
      </c>
      <c r="K3057" s="7">
        <v>357605.69329999998</v>
      </c>
      <c r="L3057" s="7">
        <v>192034.13099999999</v>
      </c>
      <c r="M3057" s="7">
        <v>218350.712</v>
      </c>
      <c r="N3057" s="7">
        <v>31341.902999999998</v>
      </c>
      <c r="O3057" s="7">
        <v>0.1839848</v>
      </c>
      <c r="P3057" s="7">
        <v>3056</v>
      </c>
      <c r="Q3057" s="7">
        <v>0.29626609999999998</v>
      </c>
      <c r="R3057" s="7">
        <v>0.89700694999999997</v>
      </c>
      <c r="S3057" s="7" t="s">
        <v>38</v>
      </c>
      <c r="T3057" s="7" t="s">
        <v>38</v>
      </c>
    </row>
    <row r="3058" spans="1:20" x14ac:dyDescent="0.3">
      <c r="A3058" s="6" t="s">
        <v>6145</v>
      </c>
      <c r="B3058" s="44" t="s">
        <v>6146</v>
      </c>
      <c r="C3058" s="6">
        <v>766392.17810000002</v>
      </c>
      <c r="D3058" s="6">
        <v>2886417.483</v>
      </c>
      <c r="E3058" s="6">
        <v>2143315.858</v>
      </c>
      <c r="F3058" s="6">
        <v>779860.65179999999</v>
      </c>
      <c r="G3058" s="6">
        <v>931912.65469999996</v>
      </c>
      <c r="H3058" s="6">
        <v>836073.29240000003</v>
      </c>
      <c r="I3058" s="6">
        <v>745568.26020000002</v>
      </c>
      <c r="J3058" s="6">
        <v>899491.3578</v>
      </c>
      <c r="K3058" s="6">
        <v>1643996.5430000001</v>
      </c>
      <c r="L3058" s="6">
        <v>853261.39099999995</v>
      </c>
      <c r="M3058" s="6">
        <v>1050372.92</v>
      </c>
      <c r="N3058" s="6">
        <v>82090.341</v>
      </c>
      <c r="O3058" s="6">
        <v>0.18401719</v>
      </c>
      <c r="P3058" s="6">
        <v>3057</v>
      </c>
      <c r="Q3058" s="6">
        <v>0.29622132000000001</v>
      </c>
      <c r="R3058" s="6">
        <v>0.94614759000000004</v>
      </c>
      <c r="S3058" s="6" t="s">
        <v>38</v>
      </c>
      <c r="T3058" s="6" t="s">
        <v>38</v>
      </c>
    </row>
    <row r="3059" spans="1:20" x14ac:dyDescent="0.3">
      <c r="A3059" s="7" t="s">
        <v>6147</v>
      </c>
      <c r="B3059" s="45" t="s">
        <v>6148</v>
      </c>
      <c r="C3059" s="7">
        <v>5410089.5410000002</v>
      </c>
      <c r="D3059" s="7">
        <v>22347602.120000001</v>
      </c>
      <c r="E3059" s="7">
        <v>16607307.51</v>
      </c>
      <c r="F3059" s="7">
        <v>6143403.5839999998</v>
      </c>
      <c r="G3059" s="7">
        <v>7415980.2220000001</v>
      </c>
      <c r="H3059" s="7">
        <v>7239346.4479999999</v>
      </c>
      <c r="I3059" s="7">
        <v>5476585.057</v>
      </c>
      <c r="J3059" s="7">
        <v>5373969.2189999996</v>
      </c>
      <c r="K3059" s="7">
        <v>12627100.689999999</v>
      </c>
      <c r="L3059" s="7">
        <v>6376470.2400000002</v>
      </c>
      <c r="M3059" s="7">
        <v>8255377.4900000002</v>
      </c>
      <c r="N3059" s="7">
        <v>1101504.73</v>
      </c>
      <c r="O3059" s="7">
        <v>0.18402608000000001</v>
      </c>
      <c r="P3059" s="7">
        <v>3058</v>
      </c>
      <c r="Q3059" s="7">
        <v>0.29613876</v>
      </c>
      <c r="R3059" s="7">
        <v>0.98569348999999995</v>
      </c>
      <c r="S3059" s="7" t="s">
        <v>38</v>
      </c>
      <c r="T3059" s="7" t="s">
        <v>38</v>
      </c>
    </row>
    <row r="3060" spans="1:20" x14ac:dyDescent="0.3">
      <c r="A3060" s="6" t="s">
        <v>6149</v>
      </c>
      <c r="B3060" s="44" t="s">
        <v>6150</v>
      </c>
      <c r="C3060" s="6">
        <v>2242247.216</v>
      </c>
      <c r="D3060" s="6">
        <v>7121855.3890000004</v>
      </c>
      <c r="E3060" s="6">
        <v>6449001.5650000004</v>
      </c>
      <c r="F3060" s="6">
        <v>1899345.7</v>
      </c>
      <c r="G3060" s="6">
        <v>2634173.9920000001</v>
      </c>
      <c r="H3060" s="6">
        <v>2799122.679</v>
      </c>
      <c r="I3060" s="6">
        <v>1914578.0449999999</v>
      </c>
      <c r="J3060" s="6">
        <v>2038320.2220000001</v>
      </c>
      <c r="K3060" s="6">
        <v>4428112.4670000002</v>
      </c>
      <c r="L3060" s="6">
        <v>2346548.73</v>
      </c>
      <c r="M3060" s="6">
        <v>2739398.47</v>
      </c>
      <c r="N3060" s="6">
        <v>435566.66399999999</v>
      </c>
      <c r="O3060" s="6">
        <v>0.18406247000000001</v>
      </c>
      <c r="P3060" s="6">
        <v>3059</v>
      </c>
      <c r="Q3060" s="6">
        <v>0.29610048999999999</v>
      </c>
      <c r="R3060" s="6">
        <v>0.91615144000000004</v>
      </c>
      <c r="S3060" s="6" t="s">
        <v>38</v>
      </c>
      <c r="T3060" s="6" t="s">
        <v>38</v>
      </c>
    </row>
    <row r="3061" spans="1:20" x14ac:dyDescent="0.3">
      <c r="A3061" s="7" t="s">
        <v>6151</v>
      </c>
      <c r="B3061" s="45" t="s">
        <v>6152</v>
      </c>
      <c r="C3061" s="7">
        <v>492670.48570000002</v>
      </c>
      <c r="D3061" s="7">
        <v>2862806.7450000001</v>
      </c>
      <c r="E3061" s="7">
        <v>1675311.4709999999</v>
      </c>
      <c r="F3061" s="7">
        <v>628364.9301</v>
      </c>
      <c r="G3061" s="7">
        <v>556862.94720000005</v>
      </c>
      <c r="H3061" s="7">
        <v>533377.9105</v>
      </c>
      <c r="I3061" s="7">
        <v>675780.76210000005</v>
      </c>
      <c r="J3061" s="7">
        <v>584529.34120000002</v>
      </c>
      <c r="K3061" s="7">
        <v>1414788.4080000001</v>
      </c>
      <c r="L3061" s="7">
        <v>587637.74</v>
      </c>
      <c r="M3061" s="7">
        <v>1100513.93</v>
      </c>
      <c r="N3061" s="7">
        <v>62370.055500000002</v>
      </c>
      <c r="O3061" s="7">
        <v>0.18408002000000001</v>
      </c>
      <c r="P3061" s="7">
        <v>3060</v>
      </c>
      <c r="Q3061" s="7">
        <v>0.29603194999999999</v>
      </c>
      <c r="R3061" s="7">
        <v>1.26758734</v>
      </c>
      <c r="S3061" s="7" t="s">
        <v>38</v>
      </c>
      <c r="T3061" s="7" t="s">
        <v>38</v>
      </c>
    </row>
    <row r="3062" spans="1:20" x14ac:dyDescent="0.3">
      <c r="A3062" s="6" t="s">
        <v>6153</v>
      </c>
      <c r="B3062" s="44" t="s">
        <v>6154</v>
      </c>
      <c r="C3062" s="6">
        <v>170391.66149999999</v>
      </c>
      <c r="D3062" s="6">
        <v>657209.53749999998</v>
      </c>
      <c r="E3062" s="6">
        <v>412826.1</v>
      </c>
      <c r="F3062" s="6">
        <v>184441.12830000001</v>
      </c>
      <c r="G3062" s="6">
        <v>160290.20939999999</v>
      </c>
      <c r="H3062" s="6">
        <v>188125.476</v>
      </c>
      <c r="I3062" s="6">
        <v>208500.64199999999</v>
      </c>
      <c r="J3062" s="6">
        <v>176798.52970000001</v>
      </c>
      <c r="K3062" s="6">
        <v>356217.10680000001</v>
      </c>
      <c r="L3062" s="6">
        <v>183428.71400000001</v>
      </c>
      <c r="M3062" s="6">
        <v>229375.31400000001</v>
      </c>
      <c r="N3062" s="6">
        <v>20248.546300000002</v>
      </c>
      <c r="O3062" s="6">
        <v>0.18408911</v>
      </c>
      <c r="P3062" s="6">
        <v>3061</v>
      </c>
      <c r="Q3062" s="6">
        <v>0.29594986000000001</v>
      </c>
      <c r="R3062" s="6">
        <v>0.95753730000000004</v>
      </c>
      <c r="S3062" s="6" t="s">
        <v>38</v>
      </c>
      <c r="T3062" s="6" t="s">
        <v>38</v>
      </c>
    </row>
    <row r="3063" spans="1:20" x14ac:dyDescent="0.3">
      <c r="A3063" s="7" t="s">
        <v>6155</v>
      </c>
      <c r="B3063" s="45" t="s">
        <v>6156</v>
      </c>
      <c r="C3063" s="7">
        <v>379705.50819999998</v>
      </c>
      <c r="D3063" s="7">
        <v>1473706.1869999999</v>
      </c>
      <c r="E3063" s="7">
        <v>1055540.2290000001</v>
      </c>
      <c r="F3063" s="7">
        <v>364548.4682</v>
      </c>
      <c r="G3063" s="7">
        <v>459971.33679999999</v>
      </c>
      <c r="H3063" s="7">
        <v>473690.14439999999</v>
      </c>
      <c r="I3063" s="7">
        <v>344595.92810000002</v>
      </c>
      <c r="J3063" s="7">
        <v>353183.12319999997</v>
      </c>
      <c r="K3063" s="7">
        <v>818375.098</v>
      </c>
      <c r="L3063" s="7">
        <v>407860.13299999997</v>
      </c>
      <c r="M3063" s="7">
        <v>542861.478</v>
      </c>
      <c r="N3063" s="7">
        <v>68413.212599999999</v>
      </c>
      <c r="O3063" s="7">
        <v>0.18414451000000001</v>
      </c>
      <c r="P3063" s="7">
        <v>3062</v>
      </c>
      <c r="Q3063" s="7">
        <v>0.29594222999999997</v>
      </c>
      <c r="R3063" s="7">
        <v>1.00468775</v>
      </c>
      <c r="S3063" s="7" t="s">
        <v>38</v>
      </c>
      <c r="T3063" s="7" t="s">
        <v>38</v>
      </c>
    </row>
    <row r="3064" spans="1:20" x14ac:dyDescent="0.3">
      <c r="A3064" s="6" t="s">
        <v>6157</v>
      </c>
      <c r="B3064" s="44" t="s">
        <v>6158</v>
      </c>
      <c r="C3064" s="6">
        <v>278060.36949999997</v>
      </c>
      <c r="D3064" s="6">
        <v>1463796.6159999999</v>
      </c>
      <c r="E3064" s="6">
        <v>959085.63910000003</v>
      </c>
      <c r="F3064" s="6">
        <v>254108.00229999999</v>
      </c>
      <c r="G3064" s="6">
        <v>410169.99650000001</v>
      </c>
      <c r="H3064" s="6">
        <v>323777.39689999999</v>
      </c>
      <c r="I3064" s="6">
        <v>196035.19570000001</v>
      </c>
      <c r="J3064" s="6">
        <v>252101.16639999999</v>
      </c>
      <c r="K3064" s="6">
        <v>738762.65659999999</v>
      </c>
      <c r="L3064" s="6">
        <v>295520.93900000001</v>
      </c>
      <c r="M3064" s="6">
        <v>583481.84499999997</v>
      </c>
      <c r="N3064" s="6">
        <v>92602.238200000007</v>
      </c>
      <c r="O3064" s="6">
        <v>0.18415038</v>
      </c>
      <c r="P3064" s="6">
        <v>3063</v>
      </c>
      <c r="Q3064" s="6">
        <v>0.29585504000000001</v>
      </c>
      <c r="R3064" s="6">
        <v>1.3218505899999999</v>
      </c>
      <c r="S3064" s="6" t="s">
        <v>38</v>
      </c>
      <c r="T3064" s="6" t="s">
        <v>38</v>
      </c>
    </row>
    <row r="3065" spans="1:20" x14ac:dyDescent="0.3">
      <c r="A3065" s="7" t="s">
        <v>6159</v>
      </c>
      <c r="B3065" s="45" t="s">
        <v>6160</v>
      </c>
      <c r="C3065" s="7">
        <v>1838404.375</v>
      </c>
      <c r="D3065" s="7">
        <v>9579341.7019999996</v>
      </c>
      <c r="E3065" s="7">
        <v>6077523.1859999998</v>
      </c>
      <c r="F3065" s="7">
        <v>1804483.013</v>
      </c>
      <c r="G3065" s="7">
        <v>2269640.4959999998</v>
      </c>
      <c r="H3065" s="7">
        <v>2226643.4810000001</v>
      </c>
      <c r="I3065" s="7">
        <v>1852536.0179999999</v>
      </c>
      <c r="J3065" s="7">
        <v>1659325.6610000001</v>
      </c>
      <c r="K3065" s="7">
        <v>4824938.0690000001</v>
      </c>
      <c r="L3065" s="7">
        <v>2002036.41</v>
      </c>
      <c r="M3065" s="7">
        <v>3751260.04</v>
      </c>
      <c r="N3065" s="7">
        <v>295443.908</v>
      </c>
      <c r="O3065" s="7">
        <v>0.18418142000000001</v>
      </c>
      <c r="P3065" s="7">
        <v>3064</v>
      </c>
      <c r="Q3065" s="7">
        <v>0.29580834</v>
      </c>
      <c r="R3065" s="7">
        <v>1.2690422100000001</v>
      </c>
      <c r="S3065" s="7" t="s">
        <v>38</v>
      </c>
      <c r="T3065" s="7" t="s">
        <v>38</v>
      </c>
    </row>
    <row r="3066" spans="1:20" x14ac:dyDescent="0.3">
      <c r="A3066" s="6" t="s">
        <v>6161</v>
      </c>
      <c r="B3066" s="44" t="s">
        <v>6162</v>
      </c>
      <c r="C3066" s="6">
        <v>116856.83440000001</v>
      </c>
      <c r="D3066" s="6">
        <v>435683.91249999998</v>
      </c>
      <c r="E3066" s="6">
        <v>313558.06880000001</v>
      </c>
      <c r="F3066" s="6">
        <v>113307.7406</v>
      </c>
      <c r="G3066" s="6">
        <v>153749.78750000001</v>
      </c>
      <c r="H3066" s="6">
        <v>140420.03750000001</v>
      </c>
      <c r="I3066" s="6">
        <v>94655.623439999996</v>
      </c>
      <c r="J3066" s="6">
        <v>109715.7016</v>
      </c>
      <c r="K3066" s="6">
        <v>244851.6391</v>
      </c>
      <c r="L3066" s="6">
        <v>124635.288</v>
      </c>
      <c r="M3066" s="6">
        <v>157928.25099999999</v>
      </c>
      <c r="N3066" s="6">
        <v>27191.829300000001</v>
      </c>
      <c r="O3066" s="6">
        <v>0.18419521999999999</v>
      </c>
      <c r="P3066" s="6">
        <v>3065</v>
      </c>
      <c r="Q3066" s="6">
        <v>0.29573398000000001</v>
      </c>
      <c r="R3066" s="6">
        <v>0.97419526000000001</v>
      </c>
      <c r="S3066" s="6" t="s">
        <v>38</v>
      </c>
      <c r="T3066" s="6" t="s">
        <v>38</v>
      </c>
    </row>
    <row r="3067" spans="1:20" x14ac:dyDescent="0.3">
      <c r="A3067" s="7" t="s">
        <v>6163</v>
      </c>
      <c r="B3067" s="45" t="s">
        <v>6164</v>
      </c>
      <c r="C3067" s="7">
        <v>3256859.557</v>
      </c>
      <c r="D3067" s="7">
        <v>17641266.219999999</v>
      </c>
      <c r="E3067" s="7">
        <v>14331917.26</v>
      </c>
      <c r="F3067" s="7">
        <v>4054649.2050000001</v>
      </c>
      <c r="G3067" s="7">
        <v>4406222.0020000003</v>
      </c>
      <c r="H3067" s="7">
        <v>4203319.0769999996</v>
      </c>
      <c r="I3067" s="7">
        <v>5057384.3109999998</v>
      </c>
      <c r="J3067" s="7">
        <v>3797663.7540000002</v>
      </c>
      <c r="K3067" s="7">
        <v>9821173.0590000004</v>
      </c>
      <c r="L3067" s="7">
        <v>4366147.29</v>
      </c>
      <c r="M3067" s="7">
        <v>7253589.4400000004</v>
      </c>
      <c r="N3067" s="7">
        <v>525706.24199999997</v>
      </c>
      <c r="O3067" s="7">
        <v>0.18424175000000001</v>
      </c>
      <c r="P3067" s="7">
        <v>3066</v>
      </c>
      <c r="Q3067" s="7">
        <v>0.29571220999999998</v>
      </c>
      <c r="R3067" s="7">
        <v>1.1695345500000001</v>
      </c>
      <c r="S3067" s="7" t="s">
        <v>38</v>
      </c>
      <c r="T3067" s="7" t="s">
        <v>38</v>
      </c>
    </row>
    <row r="3068" spans="1:20" x14ac:dyDescent="0.3">
      <c r="A3068" s="6" t="s">
        <v>6165</v>
      </c>
      <c r="B3068" s="44" t="s">
        <v>6166</v>
      </c>
      <c r="C3068" s="6">
        <v>34948272.789999999</v>
      </c>
      <c r="D3068" s="6">
        <v>111550704.09999999</v>
      </c>
      <c r="E3068" s="6">
        <v>93580891.799999997</v>
      </c>
      <c r="F3068" s="6">
        <v>36811992.170000002</v>
      </c>
      <c r="G3068" s="6">
        <v>44180210.969999999</v>
      </c>
      <c r="H3068" s="6">
        <v>42605245.640000001</v>
      </c>
      <c r="I3068" s="6">
        <v>36479702.890000001</v>
      </c>
      <c r="J3068" s="6">
        <v>35277212.75</v>
      </c>
      <c r="K3068" s="6">
        <v>69222965.219999999</v>
      </c>
      <c r="L3068" s="6">
        <v>39635593.100000001</v>
      </c>
      <c r="M3068" s="6">
        <v>39201070.5</v>
      </c>
      <c r="N3068" s="6">
        <v>4413143.63</v>
      </c>
      <c r="O3068" s="6">
        <v>0.18426993</v>
      </c>
      <c r="P3068" s="6">
        <v>3067</v>
      </c>
      <c r="Q3068" s="6">
        <v>0.29566101</v>
      </c>
      <c r="R3068" s="6">
        <v>0.80445418000000002</v>
      </c>
      <c r="S3068" s="6" t="s">
        <v>38</v>
      </c>
      <c r="T3068" s="6" t="s">
        <v>38</v>
      </c>
    </row>
    <row r="3069" spans="1:20" x14ac:dyDescent="0.3">
      <c r="A3069" s="7" t="s">
        <v>6167</v>
      </c>
      <c r="B3069" s="45" t="s">
        <v>6168</v>
      </c>
      <c r="C3069" s="7">
        <v>996522.65659999999</v>
      </c>
      <c r="D3069" s="7">
        <v>3018844.38</v>
      </c>
      <c r="E3069" s="7">
        <v>2712237.1839999999</v>
      </c>
      <c r="F3069" s="7">
        <v>833097.35100000002</v>
      </c>
      <c r="G3069" s="7">
        <v>1236218.6939999999</v>
      </c>
      <c r="H3069" s="7">
        <v>1076115.96</v>
      </c>
      <c r="I3069" s="7">
        <v>827852.10829999996</v>
      </c>
      <c r="J3069" s="7">
        <v>976377.42929999996</v>
      </c>
      <c r="K3069" s="7">
        <v>1890175.3929999999</v>
      </c>
      <c r="L3069" s="7">
        <v>1029141.05</v>
      </c>
      <c r="M3069" s="7">
        <v>1135151.75</v>
      </c>
      <c r="N3069" s="7">
        <v>171647.92499999999</v>
      </c>
      <c r="O3069" s="7">
        <v>0.18428406999999999</v>
      </c>
      <c r="P3069" s="7">
        <v>3068</v>
      </c>
      <c r="Q3069" s="7">
        <v>0.29558732999999998</v>
      </c>
      <c r="R3069" s="7">
        <v>0.87707939000000001</v>
      </c>
      <c r="S3069" s="7" t="s">
        <v>38</v>
      </c>
      <c r="T3069" s="7" t="s">
        <v>38</v>
      </c>
    </row>
    <row r="3070" spans="1:20" x14ac:dyDescent="0.3">
      <c r="A3070" s="6" t="s">
        <v>6169</v>
      </c>
      <c r="B3070" s="44" t="s">
        <v>6170</v>
      </c>
      <c r="C3070" s="6">
        <v>2054271.7169999999</v>
      </c>
      <c r="D3070" s="6">
        <v>6260627.1859999998</v>
      </c>
      <c r="E3070" s="6">
        <v>5706552.6270000003</v>
      </c>
      <c r="F3070" s="6">
        <v>2445713.14</v>
      </c>
      <c r="G3070" s="6">
        <v>2865521.8119999999</v>
      </c>
      <c r="H3070" s="6">
        <v>2508439.3220000002</v>
      </c>
      <c r="I3070" s="6">
        <v>2368046.4939999999</v>
      </c>
      <c r="J3070" s="6">
        <v>2142348.5329999998</v>
      </c>
      <c r="K3070" s="6">
        <v>4116791.1680000001</v>
      </c>
      <c r="L3070" s="6">
        <v>2471089.04</v>
      </c>
      <c r="M3070" s="6">
        <v>2173312.5699999998</v>
      </c>
      <c r="N3070" s="6">
        <v>303128.32400000002</v>
      </c>
      <c r="O3070" s="6">
        <v>0.18429465</v>
      </c>
      <c r="P3070" s="6">
        <v>3069</v>
      </c>
      <c r="Q3070" s="6">
        <v>0.29550797000000001</v>
      </c>
      <c r="R3070" s="6">
        <v>0.73637326999999997</v>
      </c>
      <c r="S3070" s="6" t="s">
        <v>38</v>
      </c>
      <c r="T3070" s="6" t="s">
        <v>38</v>
      </c>
    </row>
    <row r="3071" spans="1:20" x14ac:dyDescent="0.3">
      <c r="A3071" s="7" t="s">
        <v>6171</v>
      </c>
      <c r="B3071" s="45" t="s">
        <v>6172</v>
      </c>
      <c r="C3071" s="7">
        <v>20933884.399999999</v>
      </c>
      <c r="D3071" s="7">
        <v>56616724.920000002</v>
      </c>
      <c r="E3071" s="7">
        <v>54190084.799999997</v>
      </c>
      <c r="F3071" s="7">
        <v>18118275.280000001</v>
      </c>
      <c r="G3071" s="7">
        <v>26715353.550000001</v>
      </c>
      <c r="H3071" s="7">
        <v>23359148.350000001</v>
      </c>
      <c r="I3071" s="7">
        <v>17345965.68</v>
      </c>
      <c r="J3071" s="7">
        <v>18822962.010000002</v>
      </c>
      <c r="K3071" s="7">
        <v>37464742.350000001</v>
      </c>
      <c r="L3071" s="7">
        <v>21560857.399999999</v>
      </c>
      <c r="M3071" s="7">
        <v>20769292.800000001</v>
      </c>
      <c r="N3071" s="7">
        <v>4284237.16</v>
      </c>
      <c r="O3071" s="7">
        <v>0.18430526</v>
      </c>
      <c r="P3071" s="7">
        <v>3070</v>
      </c>
      <c r="Q3071" s="7">
        <v>0.29542871999999998</v>
      </c>
      <c r="R3071" s="7">
        <v>0.79711898000000003</v>
      </c>
      <c r="S3071" s="7" t="s">
        <v>38</v>
      </c>
      <c r="T3071" s="7" t="s">
        <v>38</v>
      </c>
    </row>
    <row r="3072" spans="1:20" x14ac:dyDescent="0.3">
      <c r="A3072" s="6" t="s">
        <v>6173</v>
      </c>
      <c r="B3072" s="44" t="s">
        <v>6174</v>
      </c>
      <c r="C3072" s="6">
        <v>5152856.3030000003</v>
      </c>
      <c r="D3072" s="6">
        <v>16000817.390000001</v>
      </c>
      <c r="E3072" s="6">
        <v>13030171.48</v>
      </c>
      <c r="F3072" s="6">
        <v>5451567.1780000003</v>
      </c>
      <c r="G3072" s="6">
        <v>6673845.4550000001</v>
      </c>
      <c r="H3072" s="6">
        <v>6091043.5999999996</v>
      </c>
      <c r="I3072" s="6">
        <v>5279592.4239999996</v>
      </c>
      <c r="J3072" s="6">
        <v>5070123.7429999998</v>
      </c>
      <c r="K3072" s="6">
        <v>9908853.0889999997</v>
      </c>
      <c r="L3072" s="6">
        <v>5778651.3099999996</v>
      </c>
      <c r="M3072" s="6">
        <v>5457153.1299999999</v>
      </c>
      <c r="N3072" s="6">
        <v>741627.17200000002</v>
      </c>
      <c r="O3072" s="6">
        <v>0.18430675999999999</v>
      </c>
      <c r="P3072" s="6">
        <v>3071</v>
      </c>
      <c r="Q3072" s="6">
        <v>0.29533492</v>
      </c>
      <c r="R3072" s="6">
        <v>0.77798526000000001</v>
      </c>
      <c r="S3072" s="6" t="s">
        <v>38</v>
      </c>
      <c r="T3072" s="6" t="s">
        <v>38</v>
      </c>
    </row>
    <row r="3073" spans="1:20" x14ac:dyDescent="0.3">
      <c r="A3073" s="7" t="s">
        <v>6175</v>
      </c>
      <c r="B3073" s="45" t="s">
        <v>6176</v>
      </c>
      <c r="C3073" s="7">
        <v>2527518.5440000002</v>
      </c>
      <c r="D3073" s="7">
        <v>9231963.5889999997</v>
      </c>
      <c r="E3073" s="7">
        <v>8372695.3779999996</v>
      </c>
      <c r="F3073" s="7">
        <v>2429562.6680000001</v>
      </c>
      <c r="G3073" s="7">
        <v>3197322.3229999999</v>
      </c>
      <c r="H3073" s="7">
        <v>3123352.264</v>
      </c>
      <c r="I3073" s="7">
        <v>2559192.3670000001</v>
      </c>
      <c r="J3073" s="7">
        <v>2634692.0610000002</v>
      </c>
      <c r="K3073" s="7">
        <v>5640435.0449999999</v>
      </c>
      <c r="L3073" s="7">
        <v>2878639.75</v>
      </c>
      <c r="M3073" s="7">
        <v>3668072.81</v>
      </c>
      <c r="N3073" s="7">
        <v>328125.94300000003</v>
      </c>
      <c r="O3073" s="7">
        <v>0.18431409000000001</v>
      </c>
      <c r="P3073" s="7">
        <v>3072</v>
      </c>
      <c r="Q3073" s="7">
        <v>0.29525052000000002</v>
      </c>
      <c r="R3073" s="7">
        <v>0.97041918999999999</v>
      </c>
      <c r="S3073" s="7" t="s">
        <v>38</v>
      </c>
      <c r="T3073" s="7" t="s">
        <v>38</v>
      </c>
    </row>
    <row r="3074" spans="1:20" x14ac:dyDescent="0.3">
      <c r="A3074" s="6" t="s">
        <v>6177</v>
      </c>
      <c r="B3074" s="44" t="s">
        <v>6178</v>
      </c>
      <c r="C3074" s="6">
        <v>1017989.041</v>
      </c>
      <c r="D3074" s="6">
        <v>3403532.7880000002</v>
      </c>
      <c r="E3074" s="6">
        <v>2336818.858</v>
      </c>
      <c r="F3074" s="6">
        <v>818338.68980000005</v>
      </c>
      <c r="G3074" s="6">
        <v>1070737.4480000001</v>
      </c>
      <c r="H3074" s="6">
        <v>1094028.9790000001</v>
      </c>
      <c r="I3074" s="6">
        <v>878232.28749999998</v>
      </c>
      <c r="J3074" s="6">
        <v>884742.73089999997</v>
      </c>
      <c r="K3074" s="6">
        <v>1894169.844</v>
      </c>
      <c r="L3074" s="6">
        <v>981935.36100000003</v>
      </c>
      <c r="M3074" s="6">
        <v>1210952.81</v>
      </c>
      <c r="N3074" s="6">
        <v>116406.65</v>
      </c>
      <c r="O3074" s="6">
        <v>0.18434956999999999</v>
      </c>
      <c r="P3074" s="6">
        <v>3073</v>
      </c>
      <c r="Q3074" s="6">
        <v>0.29521127000000003</v>
      </c>
      <c r="R3074" s="6">
        <v>0.94786574000000001</v>
      </c>
      <c r="S3074" s="6" t="s">
        <v>38</v>
      </c>
      <c r="T3074" s="6" t="s">
        <v>38</v>
      </c>
    </row>
    <row r="3075" spans="1:20" x14ac:dyDescent="0.3">
      <c r="A3075" s="7" t="s">
        <v>6179</v>
      </c>
      <c r="B3075" s="45" t="s">
        <v>6180</v>
      </c>
      <c r="C3075" s="7">
        <v>320291.31479999999</v>
      </c>
      <c r="D3075" s="7">
        <v>1489390.4280000001</v>
      </c>
      <c r="E3075" s="7">
        <v>1423081.8729999999</v>
      </c>
      <c r="F3075" s="7">
        <v>383224.5453</v>
      </c>
      <c r="G3075" s="7">
        <v>505867.62540000002</v>
      </c>
      <c r="H3075" s="7">
        <v>393026.299</v>
      </c>
      <c r="I3075" s="7">
        <v>395133.68060000002</v>
      </c>
      <c r="J3075" s="7">
        <v>399040.89929999999</v>
      </c>
      <c r="K3075" s="7">
        <v>903997.04040000006</v>
      </c>
      <c r="L3075" s="7">
        <v>423267.12599999999</v>
      </c>
      <c r="M3075" s="7">
        <v>638762.04399999999</v>
      </c>
      <c r="N3075" s="7">
        <v>55123.349300000002</v>
      </c>
      <c r="O3075" s="7">
        <v>0.18437646999999999</v>
      </c>
      <c r="P3075" s="7">
        <v>3074</v>
      </c>
      <c r="Q3075" s="7">
        <v>0.29515828999999999</v>
      </c>
      <c r="R3075" s="7">
        <v>1.09474961</v>
      </c>
      <c r="S3075" s="7" t="s">
        <v>38</v>
      </c>
      <c r="T3075" s="7" t="s">
        <v>38</v>
      </c>
    </row>
    <row r="3076" spans="1:20" x14ac:dyDescent="0.3">
      <c r="A3076" s="6" t="s">
        <v>6181</v>
      </c>
      <c r="B3076" s="44" t="s">
        <v>6182</v>
      </c>
      <c r="C3076" s="6">
        <v>27267784.920000002</v>
      </c>
      <c r="D3076" s="6">
        <v>97218414.700000003</v>
      </c>
      <c r="E3076" s="6">
        <v>64356609.490000002</v>
      </c>
      <c r="F3076" s="6">
        <v>24371353.829999998</v>
      </c>
      <c r="G3076" s="6">
        <v>33138593.739999998</v>
      </c>
      <c r="H3076" s="6">
        <v>30095553.579999998</v>
      </c>
      <c r="I3076" s="6">
        <v>21485511.640000001</v>
      </c>
      <c r="J3076" s="6">
        <v>23836905.68</v>
      </c>
      <c r="K3076" s="6">
        <v>53303540.729999997</v>
      </c>
      <c r="L3076" s="6">
        <v>27139141.199999999</v>
      </c>
      <c r="M3076" s="6">
        <v>34475201.299999997</v>
      </c>
      <c r="N3076" s="6">
        <v>5403766.9500000002</v>
      </c>
      <c r="O3076" s="6">
        <v>0.18439159999999999</v>
      </c>
      <c r="P3076" s="6">
        <v>3075</v>
      </c>
      <c r="Q3076" s="6">
        <v>0.29508653000000001</v>
      </c>
      <c r="R3076" s="6">
        <v>0.97385630000000001</v>
      </c>
      <c r="S3076" s="6" t="s">
        <v>38</v>
      </c>
      <c r="T3076" s="6" t="s">
        <v>38</v>
      </c>
    </row>
    <row r="3077" spans="1:20" x14ac:dyDescent="0.3">
      <c r="A3077" s="7" t="s">
        <v>6183</v>
      </c>
      <c r="B3077" s="45" t="s">
        <v>6184</v>
      </c>
      <c r="C3077" s="7">
        <v>8276.9144529999994</v>
      </c>
      <c r="D3077" s="7">
        <v>65954.443750000006</v>
      </c>
      <c r="E3077" s="7">
        <v>50908.721089999999</v>
      </c>
      <c r="F3077" s="7">
        <v>6454.194238</v>
      </c>
      <c r="G3077" s="7">
        <v>0.1</v>
      </c>
      <c r="H3077" s="7">
        <v>8640.0726560000003</v>
      </c>
      <c r="I3077" s="7">
        <v>25622.410550000001</v>
      </c>
      <c r="J3077" s="7">
        <v>0.1</v>
      </c>
      <c r="K3077" s="7">
        <v>32898.568379999997</v>
      </c>
      <c r="L3077" s="7">
        <v>8565.6707999999999</v>
      </c>
      <c r="M3077" s="7">
        <v>30125.223399999999</v>
      </c>
      <c r="N3077" s="7">
        <v>12078.5749</v>
      </c>
      <c r="O3077" s="7">
        <v>0.18442685</v>
      </c>
      <c r="P3077" s="7">
        <v>3076</v>
      </c>
      <c r="Q3077" s="7">
        <v>0.29504698000000001</v>
      </c>
      <c r="R3077" s="7">
        <v>1.94138667</v>
      </c>
      <c r="S3077" s="7" t="s">
        <v>38</v>
      </c>
      <c r="T3077" s="7" t="s">
        <v>71</v>
      </c>
    </row>
    <row r="3078" spans="1:20" x14ac:dyDescent="0.3">
      <c r="A3078" s="6" t="s">
        <v>6185</v>
      </c>
      <c r="B3078" s="44" t="s">
        <v>6186</v>
      </c>
      <c r="C3078" s="6">
        <v>9934088.6679999996</v>
      </c>
      <c r="D3078" s="6">
        <v>35802952.259999998</v>
      </c>
      <c r="E3078" s="6">
        <v>23283595.73</v>
      </c>
      <c r="F3078" s="6">
        <v>9854524.4419999998</v>
      </c>
      <c r="G3078" s="6">
        <v>11575157.189999999</v>
      </c>
      <c r="H3078" s="6">
        <v>12445765.41</v>
      </c>
      <c r="I3078" s="6">
        <v>7868762.2819999997</v>
      </c>
      <c r="J3078" s="6">
        <v>9139478.9480000008</v>
      </c>
      <c r="K3078" s="6">
        <v>19718790.280000001</v>
      </c>
      <c r="L3078" s="6">
        <v>10257291</v>
      </c>
      <c r="M3078" s="6">
        <v>12442564.5</v>
      </c>
      <c r="N3078" s="6">
        <v>2119808.54</v>
      </c>
      <c r="O3078" s="6">
        <v>0.18447522</v>
      </c>
      <c r="P3078" s="6">
        <v>3077</v>
      </c>
      <c r="Q3078" s="6">
        <v>0.29502845</v>
      </c>
      <c r="R3078" s="6">
        <v>0.94292129000000002</v>
      </c>
      <c r="S3078" s="6" t="s">
        <v>38</v>
      </c>
      <c r="T3078" s="6" t="s">
        <v>38</v>
      </c>
    </row>
    <row r="3079" spans="1:20" x14ac:dyDescent="0.3">
      <c r="A3079" s="7" t="s">
        <v>6187</v>
      </c>
      <c r="B3079" s="45" t="s">
        <v>6188</v>
      </c>
      <c r="C3079" s="7">
        <v>2159150.9849999999</v>
      </c>
      <c r="D3079" s="7">
        <v>8028375.3130000001</v>
      </c>
      <c r="E3079" s="7">
        <v>5477783.108</v>
      </c>
      <c r="F3079" s="7">
        <v>2310199.3149999999</v>
      </c>
      <c r="G3079" s="7">
        <v>2653620.9479999999</v>
      </c>
      <c r="H3079" s="7">
        <v>2464936.02</v>
      </c>
      <c r="I3079" s="7">
        <v>2336126.477</v>
      </c>
      <c r="J3079" s="7">
        <v>2064255.3130000001</v>
      </c>
      <c r="K3079" s="7">
        <v>4493877.18</v>
      </c>
      <c r="L3079" s="7">
        <v>2379734.69</v>
      </c>
      <c r="M3079" s="7">
        <v>2809516.17</v>
      </c>
      <c r="N3079" s="7">
        <v>247454.954</v>
      </c>
      <c r="O3079" s="7">
        <v>0.18448598999999999</v>
      </c>
      <c r="P3079" s="7">
        <v>3078</v>
      </c>
      <c r="Q3079" s="7">
        <v>0.29494981999999997</v>
      </c>
      <c r="R3079" s="7">
        <v>0.91715996</v>
      </c>
      <c r="S3079" s="7" t="s">
        <v>38</v>
      </c>
      <c r="T3079" s="7" t="s">
        <v>38</v>
      </c>
    </row>
    <row r="3080" spans="1:20" x14ac:dyDescent="0.3">
      <c r="A3080" s="6" t="s">
        <v>6189</v>
      </c>
      <c r="B3080" s="44" t="s">
        <v>6190</v>
      </c>
      <c r="C3080" s="6">
        <v>25582296.620000001</v>
      </c>
      <c r="D3080" s="6">
        <v>85412639.579999998</v>
      </c>
      <c r="E3080" s="6">
        <v>68840262.189999998</v>
      </c>
      <c r="F3080" s="6">
        <v>27226657.77</v>
      </c>
      <c r="G3080" s="6">
        <v>33594902.329999998</v>
      </c>
      <c r="H3080" s="6">
        <v>31075890.370000001</v>
      </c>
      <c r="I3080" s="6">
        <v>28215248.09</v>
      </c>
      <c r="J3080" s="6">
        <v>23030158.18</v>
      </c>
      <c r="K3080" s="6">
        <v>51765464.039999999</v>
      </c>
      <c r="L3080" s="6">
        <v>28979049.699999999</v>
      </c>
      <c r="M3080" s="6">
        <v>30063224.600000001</v>
      </c>
      <c r="N3080" s="6">
        <v>4534149.66</v>
      </c>
      <c r="O3080" s="6">
        <v>0.18454527000000001</v>
      </c>
      <c r="P3080" s="6">
        <v>3079</v>
      </c>
      <c r="Q3080" s="6">
        <v>0.29494877000000003</v>
      </c>
      <c r="R3080" s="6">
        <v>0.83697962000000004</v>
      </c>
      <c r="S3080" s="6" t="s">
        <v>38</v>
      </c>
      <c r="T3080" s="6" t="s">
        <v>38</v>
      </c>
    </row>
    <row r="3081" spans="1:20" x14ac:dyDescent="0.3">
      <c r="A3081" s="7" t="s">
        <v>6191</v>
      </c>
      <c r="B3081" s="45" t="s">
        <v>6192</v>
      </c>
      <c r="C3081" s="7">
        <v>1149421.496</v>
      </c>
      <c r="D3081" s="7">
        <v>5174578.3420000002</v>
      </c>
      <c r="E3081" s="7">
        <v>3898865.2880000002</v>
      </c>
      <c r="F3081" s="7">
        <v>1440254.9180000001</v>
      </c>
      <c r="G3081" s="7">
        <v>1239189.2450000001</v>
      </c>
      <c r="H3081" s="7">
        <v>1543095.4010000001</v>
      </c>
      <c r="I3081" s="7">
        <v>1915280.8910000001</v>
      </c>
      <c r="J3081" s="7">
        <v>1016188.924</v>
      </c>
      <c r="K3081" s="7">
        <v>2915780.0109999999</v>
      </c>
      <c r="L3081" s="7">
        <v>1428438.62</v>
      </c>
      <c r="M3081" s="7">
        <v>1946434.63</v>
      </c>
      <c r="N3081" s="7">
        <v>389840.44300000003</v>
      </c>
      <c r="O3081" s="7">
        <v>0.18465459000000001</v>
      </c>
      <c r="P3081" s="7">
        <v>3080</v>
      </c>
      <c r="Q3081" s="7">
        <v>0.29502767000000002</v>
      </c>
      <c r="R3081" s="7">
        <v>1.02944284</v>
      </c>
      <c r="S3081" s="7" t="s">
        <v>38</v>
      </c>
      <c r="T3081" s="7" t="s">
        <v>38</v>
      </c>
    </row>
    <row r="3082" spans="1:20" x14ac:dyDescent="0.3">
      <c r="A3082" s="6" t="s">
        <v>6193</v>
      </c>
      <c r="B3082" s="44" t="s">
        <v>6194</v>
      </c>
      <c r="C3082" s="6">
        <v>3414293.9750000001</v>
      </c>
      <c r="D3082" s="6">
        <v>9684320.8499999996</v>
      </c>
      <c r="E3082" s="6">
        <v>7546631.5999999996</v>
      </c>
      <c r="F3082" s="6">
        <v>3190320.6</v>
      </c>
      <c r="G3082" s="6">
        <v>4345910.3499999996</v>
      </c>
      <c r="H3082" s="6">
        <v>3990486.4750000001</v>
      </c>
      <c r="I3082" s="6">
        <v>2808273.9750000001</v>
      </c>
      <c r="J3082" s="6">
        <v>2840482.1</v>
      </c>
      <c r="K3082" s="6">
        <v>5958891.7560000001</v>
      </c>
      <c r="L3082" s="6">
        <v>3496288.23</v>
      </c>
      <c r="M3082" s="6">
        <v>3190595.76</v>
      </c>
      <c r="N3082" s="6">
        <v>789416.44</v>
      </c>
      <c r="O3082" s="6">
        <v>0.18466300999999999</v>
      </c>
      <c r="P3082" s="6">
        <v>3081</v>
      </c>
      <c r="Q3082" s="6">
        <v>0.29494535999999999</v>
      </c>
      <c r="R3082" s="6">
        <v>0.76921991999999995</v>
      </c>
      <c r="S3082" s="6" t="s">
        <v>38</v>
      </c>
      <c r="T3082" s="6" t="s">
        <v>38</v>
      </c>
    </row>
    <row r="3083" spans="1:20" x14ac:dyDescent="0.3">
      <c r="A3083" s="7" t="s">
        <v>6195</v>
      </c>
      <c r="B3083" s="45" t="s">
        <v>6196</v>
      </c>
      <c r="C3083" s="7">
        <v>2817435.3829999999</v>
      </c>
      <c r="D3083" s="7">
        <v>10641230.08</v>
      </c>
      <c r="E3083" s="7">
        <v>7714621.4050000003</v>
      </c>
      <c r="F3083" s="7">
        <v>2653644.5320000001</v>
      </c>
      <c r="G3083" s="7">
        <v>3698185.8459999999</v>
      </c>
      <c r="H3083" s="7">
        <v>3291252.0040000002</v>
      </c>
      <c r="I3083" s="7">
        <v>2402416.344</v>
      </c>
      <c r="J3083" s="7">
        <v>2586666.0839999998</v>
      </c>
      <c r="K3083" s="7">
        <v>5956732.8490000004</v>
      </c>
      <c r="L3083" s="7">
        <v>2994630.07</v>
      </c>
      <c r="M3083" s="7">
        <v>3907269.61</v>
      </c>
      <c r="N3083" s="7">
        <v>605565.02899999998</v>
      </c>
      <c r="O3083" s="7">
        <v>0.18470486</v>
      </c>
      <c r="P3083" s="7">
        <v>3082</v>
      </c>
      <c r="Q3083" s="7">
        <v>0.29491648999999998</v>
      </c>
      <c r="R3083" s="7">
        <v>0.99214345999999998</v>
      </c>
      <c r="S3083" s="7" t="s">
        <v>38</v>
      </c>
      <c r="T3083" s="7" t="s">
        <v>38</v>
      </c>
    </row>
    <row r="3084" spans="1:20" x14ac:dyDescent="0.3">
      <c r="A3084" s="6" t="s">
        <v>6197</v>
      </c>
      <c r="B3084" s="44" t="s">
        <v>6198</v>
      </c>
      <c r="C3084" s="6">
        <v>8285156.6849999996</v>
      </c>
      <c r="D3084" s="6">
        <v>28493957.27</v>
      </c>
      <c r="E3084" s="6">
        <v>22376587.48</v>
      </c>
      <c r="F3084" s="6">
        <v>8624130.9470000006</v>
      </c>
      <c r="G3084" s="6">
        <v>10511850.300000001</v>
      </c>
      <c r="H3084" s="6">
        <v>10403086.220000001</v>
      </c>
      <c r="I3084" s="6">
        <v>8357614.0489999996</v>
      </c>
      <c r="J3084" s="6">
        <v>7923380.7599999998</v>
      </c>
      <c r="K3084" s="6">
        <v>16944958.09</v>
      </c>
      <c r="L3084" s="6">
        <v>9298982.8300000001</v>
      </c>
      <c r="M3084" s="6">
        <v>10117811.1</v>
      </c>
      <c r="N3084" s="6">
        <v>1350129.38</v>
      </c>
      <c r="O3084" s="6">
        <v>0.1847559</v>
      </c>
      <c r="P3084" s="6">
        <v>3083</v>
      </c>
      <c r="Q3084" s="6">
        <v>0.29490229000000001</v>
      </c>
      <c r="R3084" s="6">
        <v>0.86571125000000004</v>
      </c>
      <c r="S3084" s="6" t="s">
        <v>38</v>
      </c>
      <c r="T3084" s="6" t="s">
        <v>38</v>
      </c>
    </row>
    <row r="3085" spans="1:20" x14ac:dyDescent="0.3">
      <c r="A3085" s="7" t="s">
        <v>6199</v>
      </c>
      <c r="B3085" s="45" t="s">
        <v>6200</v>
      </c>
      <c r="C3085" s="7">
        <v>425510.40960000001</v>
      </c>
      <c r="D3085" s="7">
        <v>1712573.6470000001</v>
      </c>
      <c r="E3085" s="7">
        <v>1406836.53</v>
      </c>
      <c r="F3085" s="7">
        <v>636186.58050000004</v>
      </c>
      <c r="G3085" s="7">
        <v>738573.98670000001</v>
      </c>
      <c r="H3085" s="7">
        <v>542553.57460000005</v>
      </c>
      <c r="I3085" s="7">
        <v>491270.42420000001</v>
      </c>
      <c r="J3085" s="7">
        <v>542998.75430000003</v>
      </c>
      <c r="K3085" s="7">
        <v>1045276.792</v>
      </c>
      <c r="L3085" s="7">
        <v>578849.18500000006</v>
      </c>
      <c r="M3085" s="7">
        <v>613045.86699999997</v>
      </c>
      <c r="N3085" s="7">
        <v>109216.416</v>
      </c>
      <c r="O3085" s="7">
        <v>0.18476224999999999</v>
      </c>
      <c r="P3085" s="7">
        <v>3084</v>
      </c>
      <c r="Q3085" s="7">
        <v>0.29481679999999999</v>
      </c>
      <c r="R3085" s="7">
        <v>0.85262559999999998</v>
      </c>
      <c r="S3085" s="7" t="s">
        <v>38</v>
      </c>
      <c r="T3085" s="7" t="s">
        <v>38</v>
      </c>
    </row>
    <row r="3086" spans="1:20" x14ac:dyDescent="0.3">
      <c r="A3086" s="6" t="s">
        <v>6201</v>
      </c>
      <c r="B3086" s="44" t="s">
        <v>6202</v>
      </c>
      <c r="C3086" s="6">
        <v>437400.9008</v>
      </c>
      <c r="D3086" s="6">
        <v>1705781.9169999999</v>
      </c>
      <c r="E3086" s="6">
        <v>1410108.014</v>
      </c>
      <c r="F3086" s="6">
        <v>300670.63959999999</v>
      </c>
      <c r="G3086" s="6">
        <v>504377.55310000002</v>
      </c>
      <c r="H3086" s="6">
        <v>501734.3627</v>
      </c>
      <c r="I3086" s="6">
        <v>335344.0724</v>
      </c>
      <c r="J3086" s="6">
        <v>403336.92389999999</v>
      </c>
      <c r="K3086" s="6">
        <v>963490.36789999995</v>
      </c>
      <c r="L3086" s="6">
        <v>436198.228</v>
      </c>
      <c r="M3086" s="6">
        <v>699181.47</v>
      </c>
      <c r="N3086" s="6">
        <v>82046.392000000007</v>
      </c>
      <c r="O3086" s="6">
        <v>0.18477507000000001</v>
      </c>
      <c r="P3086" s="6">
        <v>3085</v>
      </c>
      <c r="Q3086" s="6">
        <v>0.2947417</v>
      </c>
      <c r="R3086" s="6">
        <v>1.14328633</v>
      </c>
      <c r="S3086" s="6" t="s">
        <v>38</v>
      </c>
      <c r="T3086" s="6" t="s">
        <v>38</v>
      </c>
    </row>
    <row r="3087" spans="1:20" x14ac:dyDescent="0.3">
      <c r="A3087" s="7" t="s">
        <v>6203</v>
      </c>
      <c r="B3087" s="45" t="s">
        <v>6204</v>
      </c>
      <c r="C3087" s="7">
        <v>1099425.44</v>
      </c>
      <c r="D3087" s="7">
        <v>3529799.5380000002</v>
      </c>
      <c r="E3087" s="7">
        <v>2772931.4750000001</v>
      </c>
      <c r="F3087" s="7">
        <v>1233436.737</v>
      </c>
      <c r="G3087" s="7">
        <v>1304773.8770000001</v>
      </c>
      <c r="H3087" s="7">
        <v>1327284.2990000001</v>
      </c>
      <c r="I3087" s="7">
        <v>1273854.983</v>
      </c>
      <c r="J3087" s="7">
        <v>1163188.139</v>
      </c>
      <c r="K3087" s="7">
        <v>2158898.2969999998</v>
      </c>
      <c r="L3087" s="7">
        <v>1267275.32</v>
      </c>
      <c r="M3087" s="7">
        <v>1188187.53</v>
      </c>
      <c r="N3087" s="7">
        <v>72765.954899999997</v>
      </c>
      <c r="O3087" s="7">
        <v>0.18478223999999999</v>
      </c>
      <c r="P3087" s="7">
        <v>3086</v>
      </c>
      <c r="Q3087" s="7">
        <v>0.29465762000000001</v>
      </c>
      <c r="R3087" s="7">
        <v>0.76856528999999996</v>
      </c>
      <c r="S3087" s="7" t="s">
        <v>38</v>
      </c>
      <c r="T3087" s="7" t="s">
        <v>38</v>
      </c>
    </row>
    <row r="3088" spans="1:20" x14ac:dyDescent="0.3">
      <c r="A3088" s="6" t="s">
        <v>6205</v>
      </c>
      <c r="B3088" s="44" t="s">
        <v>6206</v>
      </c>
      <c r="C3088" s="6">
        <v>2403181.3990000002</v>
      </c>
      <c r="D3088" s="6">
        <v>8664623.0309999995</v>
      </c>
      <c r="E3088" s="6">
        <v>6621019.7390000001</v>
      </c>
      <c r="F3088" s="6">
        <v>2352262.8790000002</v>
      </c>
      <c r="G3088" s="6">
        <v>3154185.2740000002</v>
      </c>
      <c r="H3088" s="6">
        <v>2760611.9</v>
      </c>
      <c r="I3088" s="6">
        <v>2267723.9440000001</v>
      </c>
      <c r="J3088" s="6">
        <v>2334696.1490000002</v>
      </c>
      <c r="K3088" s="6">
        <v>5010271.7620000001</v>
      </c>
      <c r="L3088" s="6">
        <v>2629304.3199999998</v>
      </c>
      <c r="M3088" s="6">
        <v>3152286.13</v>
      </c>
      <c r="N3088" s="6">
        <v>412422.13</v>
      </c>
      <c r="O3088" s="6">
        <v>0.18481789000000001</v>
      </c>
      <c r="P3088" s="6">
        <v>3087</v>
      </c>
      <c r="Q3088" s="6">
        <v>0.29461900000000002</v>
      </c>
      <c r="R3088" s="6">
        <v>0.93020773000000001</v>
      </c>
      <c r="S3088" s="6" t="s">
        <v>38</v>
      </c>
      <c r="T3088" s="6" t="s">
        <v>38</v>
      </c>
    </row>
    <row r="3089" spans="1:20" x14ac:dyDescent="0.3">
      <c r="A3089" s="7" t="s">
        <v>6207</v>
      </c>
      <c r="B3089" s="45" t="s">
        <v>6208</v>
      </c>
      <c r="C3089" s="7">
        <v>928664.59609999997</v>
      </c>
      <c r="D3089" s="7">
        <v>3250362.889</v>
      </c>
      <c r="E3089" s="7">
        <v>2124078.69</v>
      </c>
      <c r="F3089" s="7">
        <v>887905.37340000004</v>
      </c>
      <c r="G3089" s="7">
        <v>1033539.541</v>
      </c>
      <c r="H3089" s="7">
        <v>1013811.803</v>
      </c>
      <c r="I3089" s="7">
        <v>942096.51020000002</v>
      </c>
      <c r="J3089" s="7">
        <v>817651.82460000005</v>
      </c>
      <c r="K3089" s="7">
        <v>1797752.8870000001</v>
      </c>
      <c r="L3089" s="7">
        <v>951774.92</v>
      </c>
      <c r="M3089" s="7">
        <v>1125418.6299999999</v>
      </c>
      <c r="N3089" s="7">
        <v>97667.300099999993</v>
      </c>
      <c r="O3089" s="7">
        <v>0.18484104000000001</v>
      </c>
      <c r="P3089" s="7">
        <v>3088</v>
      </c>
      <c r="Q3089" s="7">
        <v>0.29456047000000002</v>
      </c>
      <c r="R3089" s="7">
        <v>0.91750237999999995</v>
      </c>
      <c r="S3089" s="7" t="s">
        <v>38</v>
      </c>
      <c r="T3089" s="7" t="s">
        <v>38</v>
      </c>
    </row>
    <row r="3090" spans="1:20" x14ac:dyDescent="0.3">
      <c r="A3090" s="6" t="s">
        <v>6209</v>
      </c>
      <c r="B3090" s="44" t="s">
        <v>6210</v>
      </c>
      <c r="C3090" s="6">
        <v>11197263.289999999</v>
      </c>
      <c r="D3090" s="6">
        <v>39827098.780000001</v>
      </c>
      <c r="E3090" s="6">
        <v>33684825.710000001</v>
      </c>
      <c r="F3090" s="6">
        <v>12677889.48</v>
      </c>
      <c r="G3090" s="6">
        <v>14653276.34</v>
      </c>
      <c r="H3090" s="6">
        <v>14372127.57</v>
      </c>
      <c r="I3090" s="6">
        <v>12681383.74</v>
      </c>
      <c r="J3090" s="6">
        <v>11887154.33</v>
      </c>
      <c r="K3090" s="6">
        <v>24346769.309999999</v>
      </c>
      <c r="L3090" s="6">
        <v>13398485.5</v>
      </c>
      <c r="M3090" s="6">
        <v>14559214.300000001</v>
      </c>
      <c r="N3090" s="6">
        <v>1331770.22</v>
      </c>
      <c r="O3090" s="6">
        <v>0.18485573999999999</v>
      </c>
      <c r="P3090" s="6">
        <v>3089</v>
      </c>
      <c r="Q3090" s="6">
        <v>0.29448854000000002</v>
      </c>
      <c r="R3090" s="6">
        <v>0.86166041000000004</v>
      </c>
      <c r="S3090" s="6" t="s">
        <v>38</v>
      </c>
      <c r="T3090" s="6" t="s">
        <v>38</v>
      </c>
    </row>
    <row r="3091" spans="1:20" x14ac:dyDescent="0.3">
      <c r="A3091" s="7" t="s">
        <v>6211</v>
      </c>
      <c r="B3091" s="45" t="s">
        <v>6212</v>
      </c>
      <c r="C3091" s="7">
        <v>3351400.8640000001</v>
      </c>
      <c r="D3091" s="7">
        <v>13524799.869999999</v>
      </c>
      <c r="E3091" s="7">
        <v>8904380.7679999992</v>
      </c>
      <c r="F3091" s="7">
        <v>3461783.48</v>
      </c>
      <c r="G3091" s="7">
        <v>4174562.2880000002</v>
      </c>
      <c r="H3091" s="7">
        <v>3893436.3360000001</v>
      </c>
      <c r="I3091" s="7">
        <v>3198219.56</v>
      </c>
      <c r="J3091" s="7">
        <v>3270344.1120000002</v>
      </c>
      <c r="K3091" s="7">
        <v>7310591.2450000001</v>
      </c>
      <c r="L3091" s="7">
        <v>3634140.57</v>
      </c>
      <c r="M3091" s="7">
        <v>4886889.38</v>
      </c>
      <c r="N3091" s="7">
        <v>476677.71</v>
      </c>
      <c r="O3091" s="7">
        <v>0.18490680000000001</v>
      </c>
      <c r="P3091" s="7">
        <v>3090</v>
      </c>
      <c r="Q3091" s="7">
        <v>0.29447455</v>
      </c>
      <c r="R3091" s="7">
        <v>1.0083738600000001</v>
      </c>
      <c r="S3091" s="7" t="s">
        <v>38</v>
      </c>
      <c r="T3091" s="7" t="s">
        <v>38</v>
      </c>
    </row>
    <row r="3092" spans="1:20" x14ac:dyDescent="0.3">
      <c r="A3092" s="6" t="s">
        <v>6213</v>
      </c>
      <c r="B3092" s="44" t="s">
        <v>6214</v>
      </c>
      <c r="C3092" s="6">
        <v>3995813.3420000002</v>
      </c>
      <c r="D3092" s="6">
        <v>15836045.66</v>
      </c>
      <c r="E3092" s="6">
        <v>11102058.380000001</v>
      </c>
      <c r="F3092" s="6">
        <v>3878608.4360000002</v>
      </c>
      <c r="G3092" s="6">
        <v>5471691.2910000002</v>
      </c>
      <c r="H3092" s="6">
        <v>4597217.0060000001</v>
      </c>
      <c r="I3092" s="6">
        <v>3639075.9160000002</v>
      </c>
      <c r="J3092" s="6">
        <v>3408967.9750000001</v>
      </c>
      <c r="K3092" s="6">
        <v>8703131.4550000001</v>
      </c>
      <c r="L3092" s="6">
        <v>4279238.05</v>
      </c>
      <c r="M3092" s="6">
        <v>5832900.4100000001</v>
      </c>
      <c r="N3092" s="6">
        <v>946965.84100000001</v>
      </c>
      <c r="O3092" s="6">
        <v>0.18496686000000001</v>
      </c>
      <c r="P3092" s="6">
        <v>3091</v>
      </c>
      <c r="Q3092" s="6">
        <v>0.29447489999999998</v>
      </c>
      <c r="R3092" s="6">
        <v>1.0241806499999999</v>
      </c>
      <c r="S3092" s="6" t="s">
        <v>38</v>
      </c>
      <c r="T3092" s="6" t="s">
        <v>38</v>
      </c>
    </row>
    <row r="3093" spans="1:20" x14ac:dyDescent="0.3">
      <c r="A3093" s="7" t="s">
        <v>6215</v>
      </c>
      <c r="B3093" s="45" t="s">
        <v>6216</v>
      </c>
      <c r="C3093" s="7">
        <v>7456786.6359999999</v>
      </c>
      <c r="D3093" s="7">
        <v>23469238.66</v>
      </c>
      <c r="E3093" s="7">
        <v>19011631.609999999</v>
      </c>
      <c r="F3093" s="7">
        <v>6972432.9289999995</v>
      </c>
      <c r="G3093" s="7">
        <v>9020511.8330000006</v>
      </c>
      <c r="H3093" s="7">
        <v>8705753.1520000007</v>
      </c>
      <c r="I3093" s="7">
        <v>7045158.0259999996</v>
      </c>
      <c r="J3093" s="7">
        <v>7084523.784</v>
      </c>
      <c r="K3093" s="7">
        <v>14227522.460000001</v>
      </c>
      <c r="L3093" s="7">
        <v>7963986.7000000002</v>
      </c>
      <c r="M3093" s="7">
        <v>8302132.3799999999</v>
      </c>
      <c r="N3093" s="7">
        <v>1046289.31</v>
      </c>
      <c r="O3093" s="7">
        <v>0.18502133000000001</v>
      </c>
      <c r="P3093" s="7">
        <v>3092</v>
      </c>
      <c r="Q3093" s="7">
        <v>0.29446634999999999</v>
      </c>
      <c r="R3093" s="7">
        <v>0.83712173999999995</v>
      </c>
      <c r="S3093" s="7" t="s">
        <v>38</v>
      </c>
      <c r="T3093" s="7" t="s">
        <v>38</v>
      </c>
    </row>
    <row r="3094" spans="1:20" x14ac:dyDescent="0.3">
      <c r="A3094" s="6" t="s">
        <v>6217</v>
      </c>
      <c r="B3094" s="44" t="s">
        <v>6218</v>
      </c>
      <c r="C3094" s="6">
        <v>50734.292379999999</v>
      </c>
      <c r="D3094" s="6">
        <v>320034.67810000002</v>
      </c>
      <c r="E3094" s="6">
        <v>236047.96520000001</v>
      </c>
      <c r="F3094" s="6">
        <v>59305.58193</v>
      </c>
      <c r="G3094" s="6">
        <v>99688.385160000005</v>
      </c>
      <c r="H3094" s="6">
        <v>46142.260159999998</v>
      </c>
      <c r="I3094" s="6">
        <v>58074.57705</v>
      </c>
      <c r="J3094" s="6">
        <v>56908.087299999999</v>
      </c>
      <c r="K3094" s="6">
        <v>166530.62940000001</v>
      </c>
      <c r="L3094" s="6">
        <v>65203.327400000002</v>
      </c>
      <c r="M3094" s="6">
        <v>133294.35500000001</v>
      </c>
      <c r="N3094" s="6">
        <v>23609.133699999998</v>
      </c>
      <c r="O3094" s="6">
        <v>0.18502219</v>
      </c>
      <c r="P3094" s="6">
        <v>3093</v>
      </c>
      <c r="Q3094" s="6">
        <v>0.29437250999999998</v>
      </c>
      <c r="R3094" s="6">
        <v>1.3527700600000001</v>
      </c>
      <c r="S3094" s="6" t="s">
        <v>38</v>
      </c>
      <c r="T3094" s="6" t="s">
        <v>38</v>
      </c>
    </row>
    <row r="3095" spans="1:20" x14ac:dyDescent="0.3">
      <c r="A3095" s="7" t="s">
        <v>6219</v>
      </c>
      <c r="B3095" s="45" t="s">
        <v>6220</v>
      </c>
      <c r="C3095" s="7">
        <v>3012772.6540000001</v>
      </c>
      <c r="D3095" s="7">
        <v>10106867.550000001</v>
      </c>
      <c r="E3095" s="7">
        <v>6408171.6200000001</v>
      </c>
      <c r="F3095" s="7">
        <v>2961486.2719999999</v>
      </c>
      <c r="G3095" s="7">
        <v>3309470.861</v>
      </c>
      <c r="H3095" s="7">
        <v>3576517.7820000001</v>
      </c>
      <c r="I3095" s="7">
        <v>2536075.9479999999</v>
      </c>
      <c r="J3095" s="7">
        <v>2798816.6290000002</v>
      </c>
      <c r="K3095" s="7">
        <v>5622324.523</v>
      </c>
      <c r="L3095" s="7">
        <v>3055220.3</v>
      </c>
      <c r="M3095" s="7">
        <v>3396984.1</v>
      </c>
      <c r="N3095" s="7">
        <v>473162.45</v>
      </c>
      <c r="O3095" s="7">
        <v>0.18504804999999999</v>
      </c>
      <c r="P3095" s="7">
        <v>3094</v>
      </c>
      <c r="Q3095" s="7">
        <v>0.29431850999999998</v>
      </c>
      <c r="R3095" s="7">
        <v>0.87989032</v>
      </c>
      <c r="S3095" s="7" t="s">
        <v>38</v>
      </c>
      <c r="T3095" s="7" t="s">
        <v>38</v>
      </c>
    </row>
    <row r="3096" spans="1:20" x14ac:dyDescent="0.3">
      <c r="A3096" s="6" t="s">
        <v>6221</v>
      </c>
      <c r="B3096" s="44" t="s">
        <v>6222</v>
      </c>
      <c r="C3096" s="6">
        <v>25032.83828</v>
      </c>
      <c r="D3096" s="6">
        <v>169855.11559999999</v>
      </c>
      <c r="E3096" s="6">
        <v>65166.857810000001</v>
      </c>
      <c r="F3096" s="6">
        <v>23344.912499999999</v>
      </c>
      <c r="G3096" s="6">
        <v>18959.117579999998</v>
      </c>
      <c r="H3096" s="6">
        <v>14889.33633</v>
      </c>
      <c r="I3096" s="6">
        <v>20133.734769999999</v>
      </c>
      <c r="J3096" s="6">
        <v>23252.482810000001</v>
      </c>
      <c r="K3096" s="6">
        <v>70849.931049999999</v>
      </c>
      <c r="L3096" s="6">
        <v>19308.6679</v>
      </c>
      <c r="M3096" s="6">
        <v>68775.617499999993</v>
      </c>
      <c r="N3096" s="6">
        <v>3458.66489</v>
      </c>
      <c r="O3096" s="6">
        <v>0.18505263999999999</v>
      </c>
      <c r="P3096" s="6">
        <v>3095</v>
      </c>
      <c r="Q3096" s="6">
        <v>0.29423071000000001</v>
      </c>
      <c r="R3096" s="6">
        <v>1.8755178100000001</v>
      </c>
      <c r="S3096" s="6" t="s">
        <v>38</v>
      </c>
      <c r="T3096" s="6" t="s">
        <v>71</v>
      </c>
    </row>
    <row r="3097" spans="1:20" x14ac:dyDescent="0.3">
      <c r="A3097" s="7" t="s">
        <v>6223</v>
      </c>
      <c r="B3097" s="45" t="s">
        <v>6224</v>
      </c>
      <c r="C3097" s="7">
        <v>97704.619529999996</v>
      </c>
      <c r="D3097" s="7">
        <v>297384.77970000001</v>
      </c>
      <c r="E3097" s="7">
        <v>362390.87339999998</v>
      </c>
      <c r="F3097" s="7">
        <v>102147.68979999999</v>
      </c>
      <c r="G3097" s="7">
        <v>120917.0629</v>
      </c>
      <c r="H3097" s="7">
        <v>119873.92419999999</v>
      </c>
      <c r="I3097" s="7">
        <v>117673.70940000001</v>
      </c>
      <c r="J3097" s="7">
        <v>94020.588279999996</v>
      </c>
      <c r="K3097" s="7">
        <v>214906.99059999999</v>
      </c>
      <c r="L3097" s="7">
        <v>113121.321</v>
      </c>
      <c r="M3097" s="7">
        <v>135406.96299999999</v>
      </c>
      <c r="N3097" s="7">
        <v>12805.382600000001</v>
      </c>
      <c r="O3097" s="7">
        <v>0.18510465000000001</v>
      </c>
      <c r="P3097" s="7">
        <v>3096</v>
      </c>
      <c r="Q3097" s="7">
        <v>0.29421834000000002</v>
      </c>
      <c r="R3097" s="7">
        <v>0.92584153999999996</v>
      </c>
      <c r="S3097" s="7" t="s">
        <v>38</v>
      </c>
      <c r="T3097" s="7" t="s">
        <v>38</v>
      </c>
    </row>
    <row r="3098" spans="1:20" x14ac:dyDescent="0.3">
      <c r="A3098" s="6" t="s">
        <v>6225</v>
      </c>
      <c r="B3098" s="44" t="s">
        <v>6226</v>
      </c>
      <c r="C3098" s="6">
        <v>1626785.8910000001</v>
      </c>
      <c r="D3098" s="6">
        <v>5901409.7719999999</v>
      </c>
      <c r="E3098" s="6">
        <v>4239669.0769999996</v>
      </c>
      <c r="F3098" s="6">
        <v>1742681.371</v>
      </c>
      <c r="G3098" s="6">
        <v>2162159.3420000002</v>
      </c>
      <c r="H3098" s="6">
        <v>2168266.1639999999</v>
      </c>
      <c r="I3098" s="6">
        <v>1525999.8189999999</v>
      </c>
      <c r="J3098" s="6">
        <v>1323464.8289999999</v>
      </c>
      <c r="K3098" s="6">
        <v>3377636.5279999999</v>
      </c>
      <c r="L3098" s="6">
        <v>1794972.54</v>
      </c>
      <c r="M3098" s="6">
        <v>2069709.14</v>
      </c>
      <c r="N3098" s="6">
        <v>435446.179</v>
      </c>
      <c r="O3098" s="6">
        <v>0.18513766000000001</v>
      </c>
      <c r="P3098" s="6">
        <v>3097</v>
      </c>
      <c r="Q3098" s="6">
        <v>0.29417578999999999</v>
      </c>
      <c r="R3098" s="6">
        <v>0.91205230999999998</v>
      </c>
      <c r="S3098" s="6" t="s">
        <v>38</v>
      </c>
      <c r="T3098" s="6" t="s">
        <v>38</v>
      </c>
    </row>
    <row r="3099" spans="1:20" x14ac:dyDescent="0.3">
      <c r="A3099" s="7" t="s">
        <v>6227</v>
      </c>
      <c r="B3099" s="45" t="s">
        <v>6228</v>
      </c>
      <c r="C3099" s="7">
        <v>13005347.199999999</v>
      </c>
      <c r="D3099" s="7">
        <v>51044888.32</v>
      </c>
      <c r="E3099" s="7">
        <v>28480982.030000001</v>
      </c>
      <c r="F3099" s="7">
        <v>14662112.75</v>
      </c>
      <c r="G3099" s="7">
        <v>14616643.73</v>
      </c>
      <c r="H3099" s="7">
        <v>14247689.26</v>
      </c>
      <c r="I3099" s="7">
        <v>13087870.15</v>
      </c>
      <c r="J3099" s="7">
        <v>12507746.050000001</v>
      </c>
      <c r="K3099" s="7">
        <v>26798332.579999998</v>
      </c>
      <c r="L3099" s="7">
        <v>13614987.300000001</v>
      </c>
      <c r="M3099" s="7">
        <v>17590348.199999999</v>
      </c>
      <c r="N3099" s="7">
        <v>984456.37199999997</v>
      </c>
      <c r="O3099" s="7">
        <v>0.18513952</v>
      </c>
      <c r="P3099" s="7">
        <v>3098</v>
      </c>
      <c r="Q3099" s="7">
        <v>0.29408379000000001</v>
      </c>
      <c r="R3099" s="7">
        <v>0.97694760000000003</v>
      </c>
      <c r="S3099" s="7" t="s">
        <v>38</v>
      </c>
      <c r="T3099" s="7" t="s">
        <v>38</v>
      </c>
    </row>
    <row r="3100" spans="1:20" x14ac:dyDescent="0.3">
      <c r="A3100" s="6" t="s">
        <v>6229</v>
      </c>
      <c r="B3100" s="44" t="s">
        <v>6230</v>
      </c>
      <c r="C3100" s="6">
        <v>176718.8383</v>
      </c>
      <c r="D3100" s="6">
        <v>788912.91249999998</v>
      </c>
      <c r="E3100" s="6">
        <v>717385.80310000002</v>
      </c>
      <c r="F3100" s="6">
        <v>212604.06479999999</v>
      </c>
      <c r="G3100" s="6">
        <v>259197.52189999999</v>
      </c>
      <c r="H3100" s="6">
        <v>271933.50630000001</v>
      </c>
      <c r="I3100" s="6">
        <v>226441.54920000001</v>
      </c>
      <c r="J3100" s="6">
        <v>155532.307</v>
      </c>
      <c r="K3100" s="6">
        <v>473905.40470000001</v>
      </c>
      <c r="L3100" s="6">
        <v>228276.22099999999</v>
      </c>
      <c r="M3100" s="6">
        <v>324093.95699999999</v>
      </c>
      <c r="N3100" s="6">
        <v>52144.441800000001</v>
      </c>
      <c r="O3100" s="6">
        <v>0.1851506</v>
      </c>
      <c r="P3100" s="6">
        <v>3099</v>
      </c>
      <c r="Q3100" s="6">
        <v>0.29400649000000001</v>
      </c>
      <c r="R3100" s="6">
        <v>1.05381853</v>
      </c>
      <c r="S3100" s="6" t="s">
        <v>38</v>
      </c>
      <c r="T3100" s="6" t="s">
        <v>38</v>
      </c>
    </row>
    <row r="3101" spans="1:20" x14ac:dyDescent="0.3">
      <c r="A3101" s="7" t="s">
        <v>6231</v>
      </c>
      <c r="B3101" s="45" t="s">
        <v>6232</v>
      </c>
      <c r="C3101" s="7">
        <v>20783731.09</v>
      </c>
      <c r="D3101" s="7">
        <v>71341335.689999998</v>
      </c>
      <c r="E3101" s="7">
        <v>52582855.450000003</v>
      </c>
      <c r="F3101" s="7">
        <v>19045815.149999999</v>
      </c>
      <c r="G3101" s="7">
        <v>25241571.510000002</v>
      </c>
      <c r="H3101" s="7">
        <v>23969650.280000001</v>
      </c>
      <c r="I3101" s="7">
        <v>19454776.280000001</v>
      </c>
      <c r="J3101" s="7">
        <v>18188962.969999999</v>
      </c>
      <c r="K3101" s="7">
        <v>40938434.340000004</v>
      </c>
      <c r="L3101" s="7">
        <v>21713740.300000001</v>
      </c>
      <c r="M3101" s="7">
        <v>25465190.600000001</v>
      </c>
      <c r="N3101" s="7">
        <v>3418659.41</v>
      </c>
      <c r="O3101" s="7">
        <v>0.18517281999999999</v>
      </c>
      <c r="P3101" s="7">
        <v>3100</v>
      </c>
      <c r="Q3101" s="7">
        <v>0.29394693</v>
      </c>
      <c r="R3101" s="7">
        <v>0.91484767</v>
      </c>
      <c r="S3101" s="7" t="s">
        <v>38</v>
      </c>
      <c r="T3101" s="7" t="s">
        <v>38</v>
      </c>
    </row>
    <row r="3102" spans="1:20" x14ac:dyDescent="0.3">
      <c r="A3102" s="6" t="s">
        <v>6233</v>
      </c>
      <c r="B3102" s="44" t="s">
        <v>6234</v>
      </c>
      <c r="C3102" s="6">
        <v>2604457.0350000001</v>
      </c>
      <c r="D3102" s="6">
        <v>6965193.9919999996</v>
      </c>
      <c r="E3102" s="6">
        <v>6758288.5120000001</v>
      </c>
      <c r="F3102" s="6">
        <v>2285925.324</v>
      </c>
      <c r="G3102" s="6">
        <v>3048884.34</v>
      </c>
      <c r="H3102" s="6">
        <v>3042451.3939999999</v>
      </c>
      <c r="I3102" s="6">
        <v>2278934.6409999998</v>
      </c>
      <c r="J3102" s="6">
        <v>2510918.7829999998</v>
      </c>
      <c r="K3102" s="6">
        <v>4653466.216</v>
      </c>
      <c r="L3102" s="6">
        <v>2720297.29</v>
      </c>
      <c r="M3102" s="6">
        <v>2554607</v>
      </c>
      <c r="N3102" s="6">
        <v>387467.44500000001</v>
      </c>
      <c r="O3102" s="6">
        <v>0.18519626</v>
      </c>
      <c r="P3102" s="6">
        <v>3101</v>
      </c>
      <c r="Q3102" s="6">
        <v>0.29388933</v>
      </c>
      <c r="R3102" s="6">
        <v>0.77454140999999999</v>
      </c>
      <c r="S3102" s="6" t="s">
        <v>38</v>
      </c>
      <c r="T3102" s="6" t="s">
        <v>38</v>
      </c>
    </row>
    <row r="3103" spans="1:20" x14ac:dyDescent="0.3">
      <c r="A3103" s="7" t="s">
        <v>6235</v>
      </c>
      <c r="B3103" s="45" t="s">
        <v>6236</v>
      </c>
      <c r="C3103" s="7">
        <v>1479670.493</v>
      </c>
      <c r="D3103" s="7">
        <v>5261851.1390000004</v>
      </c>
      <c r="E3103" s="7">
        <v>3212444.0380000002</v>
      </c>
      <c r="F3103" s="7">
        <v>1689080.7579999999</v>
      </c>
      <c r="G3103" s="7">
        <v>1892252.358</v>
      </c>
      <c r="H3103" s="7">
        <v>1649331.0919999999</v>
      </c>
      <c r="I3103" s="7">
        <v>1377163.504</v>
      </c>
      <c r="J3103" s="7">
        <v>1449857.19</v>
      </c>
      <c r="K3103" s="7">
        <v>2910761.6069999998</v>
      </c>
      <c r="L3103" s="7">
        <v>1592151.04</v>
      </c>
      <c r="M3103" s="7">
        <v>1747298.88</v>
      </c>
      <c r="N3103" s="7">
        <v>230793.948</v>
      </c>
      <c r="O3103" s="7">
        <v>0.18520784000000001</v>
      </c>
      <c r="P3103" s="7">
        <v>3102</v>
      </c>
      <c r="Q3103" s="7">
        <v>0.29381295000000002</v>
      </c>
      <c r="R3103" s="7">
        <v>0.87041948999999996</v>
      </c>
      <c r="S3103" s="7" t="s">
        <v>38</v>
      </c>
      <c r="T3103" s="7" t="s">
        <v>38</v>
      </c>
    </row>
    <row r="3104" spans="1:20" x14ac:dyDescent="0.3">
      <c r="A3104" s="6" t="s">
        <v>6237</v>
      </c>
      <c r="B3104" s="44" t="s">
        <v>6238</v>
      </c>
      <c r="C3104" s="6">
        <v>15522834.83</v>
      </c>
      <c r="D3104" s="6">
        <v>51276400.439999998</v>
      </c>
      <c r="E3104" s="6">
        <v>34395482.899999999</v>
      </c>
      <c r="F3104" s="6">
        <v>16715728.189999999</v>
      </c>
      <c r="G3104" s="6">
        <v>17664215.57</v>
      </c>
      <c r="H3104" s="6">
        <v>18773276.579999998</v>
      </c>
      <c r="I3104" s="6">
        <v>14936474.199999999</v>
      </c>
      <c r="J3104" s="6">
        <v>15684021.529999999</v>
      </c>
      <c r="K3104" s="6">
        <v>29477611.59</v>
      </c>
      <c r="L3104" s="6">
        <v>16764497</v>
      </c>
      <c r="M3104" s="6">
        <v>16901421.199999999</v>
      </c>
      <c r="N3104" s="6">
        <v>1765765.51</v>
      </c>
      <c r="O3104" s="6">
        <v>0.18522701999999999</v>
      </c>
      <c r="P3104" s="6">
        <v>3103</v>
      </c>
      <c r="Q3104" s="6">
        <v>0.29374868999999998</v>
      </c>
      <c r="R3104" s="6">
        <v>0.81421043999999998</v>
      </c>
      <c r="S3104" s="6" t="s">
        <v>38</v>
      </c>
      <c r="T3104" s="6" t="s">
        <v>38</v>
      </c>
    </row>
    <row r="3105" spans="1:20" x14ac:dyDescent="0.3">
      <c r="A3105" s="7" t="s">
        <v>6239</v>
      </c>
      <c r="B3105" s="45" t="s">
        <v>6240</v>
      </c>
      <c r="C3105" s="7">
        <v>76410.727440000002</v>
      </c>
      <c r="D3105" s="7">
        <v>282147.98090000002</v>
      </c>
      <c r="E3105" s="7">
        <v>246229.1176</v>
      </c>
      <c r="F3105" s="7">
        <v>62543.047749999998</v>
      </c>
      <c r="G3105" s="7">
        <v>110699.6918</v>
      </c>
      <c r="H3105" s="7">
        <v>93160.917379999999</v>
      </c>
      <c r="I3105" s="7">
        <v>60713.289940000002</v>
      </c>
      <c r="J3105" s="7">
        <v>53665.167869999997</v>
      </c>
      <c r="K3105" s="7">
        <v>166832.71840000001</v>
      </c>
      <c r="L3105" s="7">
        <v>79559.766699999993</v>
      </c>
      <c r="M3105" s="7">
        <v>113510.454</v>
      </c>
      <c r="N3105" s="7">
        <v>26959.266599999999</v>
      </c>
      <c r="O3105" s="7">
        <v>0.18526491</v>
      </c>
      <c r="P3105" s="7">
        <v>3104</v>
      </c>
      <c r="Q3105" s="7">
        <v>0.29371410999999997</v>
      </c>
      <c r="R3105" s="7">
        <v>1.0682913000000001</v>
      </c>
      <c r="S3105" s="7" t="s">
        <v>38</v>
      </c>
      <c r="T3105" s="7" t="s">
        <v>38</v>
      </c>
    </row>
    <row r="3106" spans="1:20" x14ac:dyDescent="0.3">
      <c r="A3106" s="6" t="s">
        <v>6241</v>
      </c>
      <c r="B3106" s="44" t="s">
        <v>6242</v>
      </c>
      <c r="C3106" s="6">
        <v>430336.94380000001</v>
      </c>
      <c r="D3106" s="6">
        <v>1320468.7760000001</v>
      </c>
      <c r="E3106" s="6">
        <v>1263715.1629999999</v>
      </c>
      <c r="F3106" s="6">
        <v>334238.63709999999</v>
      </c>
      <c r="G3106" s="6">
        <v>475073.35979999998</v>
      </c>
      <c r="H3106" s="6">
        <v>452029.81880000001</v>
      </c>
      <c r="I3106" s="6">
        <v>496350.9828</v>
      </c>
      <c r="J3106" s="6">
        <v>332949.55699999997</v>
      </c>
      <c r="K3106" s="6">
        <v>837189.8798</v>
      </c>
      <c r="L3106" s="6">
        <v>439100.93</v>
      </c>
      <c r="M3106" s="6">
        <v>527248.06700000004</v>
      </c>
      <c r="N3106" s="6">
        <v>73045.315600000002</v>
      </c>
      <c r="O3106" s="6">
        <v>0.18534407999999999</v>
      </c>
      <c r="P3106" s="6">
        <v>3105</v>
      </c>
      <c r="Q3106" s="6">
        <v>0.29374499999999998</v>
      </c>
      <c r="R3106" s="6">
        <v>0.93100227999999996</v>
      </c>
      <c r="S3106" s="6" t="s">
        <v>38</v>
      </c>
      <c r="T3106" s="6" t="s">
        <v>38</v>
      </c>
    </row>
    <row r="3107" spans="1:20" x14ac:dyDescent="0.3">
      <c r="A3107" s="7" t="s">
        <v>6243</v>
      </c>
      <c r="B3107" s="45" t="s">
        <v>6244</v>
      </c>
      <c r="C3107" s="7">
        <v>2955673.6030000001</v>
      </c>
      <c r="D3107" s="7">
        <v>10340851.720000001</v>
      </c>
      <c r="E3107" s="7">
        <v>8814452.7430000007</v>
      </c>
      <c r="F3107" s="7">
        <v>3157939.0750000002</v>
      </c>
      <c r="G3107" s="7">
        <v>4063807.4789999998</v>
      </c>
      <c r="H3107" s="7">
        <v>3695284.1230000001</v>
      </c>
      <c r="I3107" s="7">
        <v>3073566.2209999999</v>
      </c>
      <c r="J3107" s="7">
        <v>2904772.4079999998</v>
      </c>
      <c r="K3107" s="7">
        <v>6317229.2860000003</v>
      </c>
      <c r="L3107" s="7">
        <v>3434357.56</v>
      </c>
      <c r="M3107" s="7">
        <v>3816928.68</v>
      </c>
      <c r="N3107" s="7">
        <v>540037.25100000005</v>
      </c>
      <c r="O3107" s="7">
        <v>0.18536966999999999</v>
      </c>
      <c r="P3107" s="7">
        <v>3106</v>
      </c>
      <c r="Q3107" s="7">
        <v>0.29369097</v>
      </c>
      <c r="R3107" s="7">
        <v>0.87925169000000003</v>
      </c>
      <c r="S3107" s="7" t="s">
        <v>38</v>
      </c>
      <c r="T3107" s="7" t="s">
        <v>38</v>
      </c>
    </row>
    <row r="3108" spans="1:20" x14ac:dyDescent="0.3">
      <c r="A3108" s="6" t="s">
        <v>6245</v>
      </c>
      <c r="B3108" s="44" t="s">
        <v>6246</v>
      </c>
      <c r="C3108" s="6">
        <v>24212854.670000002</v>
      </c>
      <c r="D3108" s="6">
        <v>94139278.890000001</v>
      </c>
      <c r="E3108" s="6">
        <v>68827036.269999996</v>
      </c>
      <c r="F3108" s="6">
        <v>24476152.780000001</v>
      </c>
      <c r="G3108" s="6">
        <v>31280031.32</v>
      </c>
      <c r="H3108" s="6">
        <v>28099219.309999999</v>
      </c>
      <c r="I3108" s="6">
        <v>22825982.989999998</v>
      </c>
      <c r="J3108" s="6">
        <v>25482266.73</v>
      </c>
      <c r="K3108" s="6">
        <v>52913830.649999999</v>
      </c>
      <c r="L3108" s="6">
        <v>26921875.100000001</v>
      </c>
      <c r="M3108" s="6">
        <v>34569809.799999997</v>
      </c>
      <c r="N3108" s="6">
        <v>3616096.86</v>
      </c>
      <c r="O3108" s="6">
        <v>0.18539443</v>
      </c>
      <c r="P3108" s="6">
        <v>3107</v>
      </c>
      <c r="Q3108" s="6">
        <v>0.29363565000000003</v>
      </c>
      <c r="R3108" s="6">
        <v>0.97486596999999997</v>
      </c>
      <c r="S3108" s="6" t="s">
        <v>38</v>
      </c>
      <c r="T3108" s="6" t="s">
        <v>38</v>
      </c>
    </row>
    <row r="3109" spans="1:20" x14ac:dyDescent="0.3">
      <c r="A3109" s="7" t="s">
        <v>6247</v>
      </c>
      <c r="B3109" s="45" t="s">
        <v>6248</v>
      </c>
      <c r="C3109" s="7">
        <v>5065251.1890000002</v>
      </c>
      <c r="D3109" s="7">
        <v>14384746.65</v>
      </c>
      <c r="E3109" s="7">
        <v>12412780.140000001</v>
      </c>
      <c r="F3109" s="7">
        <v>4422657.8509999998</v>
      </c>
      <c r="G3109" s="7">
        <v>6155531.2199999997</v>
      </c>
      <c r="H3109" s="7">
        <v>5602330.051</v>
      </c>
      <c r="I3109" s="7">
        <v>4808297.0180000002</v>
      </c>
      <c r="J3109" s="7">
        <v>4376179.0590000004</v>
      </c>
      <c r="K3109" s="7">
        <v>9071358.9580000006</v>
      </c>
      <c r="L3109" s="7">
        <v>5235584.34</v>
      </c>
      <c r="M3109" s="7">
        <v>5068086.6100000003</v>
      </c>
      <c r="N3109" s="7">
        <v>796232.07900000003</v>
      </c>
      <c r="O3109" s="7">
        <v>0.18545054999999999</v>
      </c>
      <c r="P3109" s="7">
        <v>3108</v>
      </c>
      <c r="Q3109" s="7">
        <v>0.29363003999999998</v>
      </c>
      <c r="R3109" s="7">
        <v>0.79296812999999999</v>
      </c>
      <c r="S3109" s="7" t="s">
        <v>38</v>
      </c>
      <c r="T3109" s="7" t="s">
        <v>38</v>
      </c>
    </row>
    <row r="3110" spans="1:20" x14ac:dyDescent="0.3">
      <c r="A3110" s="6" t="s">
        <v>6249</v>
      </c>
      <c r="B3110" s="44" t="s">
        <v>6250</v>
      </c>
      <c r="C3110" s="6">
        <v>195430.05609999999</v>
      </c>
      <c r="D3110" s="6">
        <v>709060.21719999996</v>
      </c>
      <c r="E3110" s="6">
        <v>593971.80700000003</v>
      </c>
      <c r="F3110" s="6">
        <v>175850.38029999999</v>
      </c>
      <c r="G3110" s="6">
        <v>272760.47700000001</v>
      </c>
      <c r="H3110" s="6">
        <v>212604.4926</v>
      </c>
      <c r="I3110" s="6">
        <v>159302.0785</v>
      </c>
      <c r="J3110" s="6">
        <v>201006.6459</v>
      </c>
      <c r="K3110" s="6">
        <v>418578.1151</v>
      </c>
      <c r="L3110" s="6">
        <v>211418.42300000001</v>
      </c>
      <c r="M3110" s="6">
        <v>273163.326</v>
      </c>
      <c r="N3110" s="6">
        <v>46864.246500000001</v>
      </c>
      <c r="O3110" s="6">
        <v>0.18556416000000001</v>
      </c>
      <c r="P3110" s="6">
        <v>3109</v>
      </c>
      <c r="Q3110" s="6">
        <v>0.29371542</v>
      </c>
      <c r="R3110" s="6">
        <v>0.98539578000000005</v>
      </c>
      <c r="S3110" s="6" t="s">
        <v>38</v>
      </c>
      <c r="T3110" s="6" t="s">
        <v>38</v>
      </c>
    </row>
    <row r="3111" spans="1:20" x14ac:dyDescent="0.3">
      <c r="A3111" s="7" t="s">
        <v>6251</v>
      </c>
      <c r="B3111" s="45" t="s">
        <v>6252</v>
      </c>
      <c r="C3111" s="7">
        <v>1063648.669</v>
      </c>
      <c r="D3111" s="7">
        <v>3216108.139</v>
      </c>
      <c r="E3111" s="7">
        <v>3329824.6979999999</v>
      </c>
      <c r="F3111" s="7">
        <v>1108738.6159999999</v>
      </c>
      <c r="G3111" s="7">
        <v>1460219.6710000001</v>
      </c>
      <c r="H3111" s="7">
        <v>1311586.804</v>
      </c>
      <c r="I3111" s="7">
        <v>1049073.27</v>
      </c>
      <c r="J3111" s="7">
        <v>1075357.6370000001</v>
      </c>
      <c r="K3111" s="7">
        <v>2179580.0299999998</v>
      </c>
      <c r="L3111" s="7">
        <v>1224059.3500000001</v>
      </c>
      <c r="M3111" s="7">
        <v>1263521.2</v>
      </c>
      <c r="N3111" s="7">
        <v>196778.285</v>
      </c>
      <c r="O3111" s="7">
        <v>0.18567737000000001</v>
      </c>
      <c r="P3111" s="7">
        <v>3110</v>
      </c>
      <c r="Q3111" s="7">
        <v>0.29380010000000001</v>
      </c>
      <c r="R3111" s="7">
        <v>0.83237667000000004</v>
      </c>
      <c r="S3111" s="7" t="s">
        <v>38</v>
      </c>
      <c r="T3111" s="7" t="s">
        <v>38</v>
      </c>
    </row>
    <row r="3112" spans="1:20" x14ac:dyDescent="0.3">
      <c r="A3112" s="6" t="s">
        <v>6253</v>
      </c>
      <c r="B3112" s="44" t="s">
        <v>6254</v>
      </c>
      <c r="C3112" s="6">
        <v>5080782.0839999998</v>
      </c>
      <c r="D3112" s="6">
        <v>17790147.82</v>
      </c>
      <c r="E3112" s="6">
        <v>13695226.9</v>
      </c>
      <c r="F3112" s="6">
        <v>4860192.2410000004</v>
      </c>
      <c r="G3112" s="6">
        <v>5995562.9910000004</v>
      </c>
      <c r="H3112" s="6">
        <v>6365129.7410000004</v>
      </c>
      <c r="I3112" s="6">
        <v>5693768.4440000001</v>
      </c>
      <c r="J3112" s="6">
        <v>3830895.1230000001</v>
      </c>
      <c r="K3112" s="6">
        <v>10356587.26</v>
      </c>
      <c r="L3112" s="6">
        <v>5471339.0700000003</v>
      </c>
      <c r="M3112" s="6">
        <v>6440725</v>
      </c>
      <c r="N3112" s="6">
        <v>1127564.28</v>
      </c>
      <c r="O3112" s="6">
        <v>0.18572707999999999</v>
      </c>
      <c r="P3112" s="6">
        <v>3111</v>
      </c>
      <c r="Q3112" s="6">
        <v>0.2937843</v>
      </c>
      <c r="R3112" s="6">
        <v>0.92058280999999997</v>
      </c>
      <c r="S3112" s="6" t="s">
        <v>38</v>
      </c>
      <c r="T3112" s="6" t="s">
        <v>38</v>
      </c>
    </row>
    <row r="3113" spans="1:20" x14ac:dyDescent="0.3">
      <c r="A3113" s="7" t="s">
        <v>6255</v>
      </c>
      <c r="B3113" s="45" t="s">
        <v>6256</v>
      </c>
      <c r="C3113" s="7">
        <v>5459707.4529999997</v>
      </c>
      <c r="D3113" s="7">
        <v>21607721.390000001</v>
      </c>
      <c r="E3113" s="7">
        <v>19519773.449999999</v>
      </c>
      <c r="F3113" s="7">
        <v>5276347.12</v>
      </c>
      <c r="G3113" s="7">
        <v>7072669.1040000003</v>
      </c>
      <c r="H3113" s="7">
        <v>6682784.2680000002</v>
      </c>
      <c r="I3113" s="7">
        <v>6464447.0180000002</v>
      </c>
      <c r="J3113" s="7">
        <v>5189212.341</v>
      </c>
      <c r="K3113" s="7">
        <v>12965887.35</v>
      </c>
      <c r="L3113" s="7">
        <v>6352278.1799999997</v>
      </c>
      <c r="M3113" s="7">
        <v>8814882.9499999993</v>
      </c>
      <c r="N3113" s="7">
        <v>815168.97</v>
      </c>
      <c r="O3113" s="7">
        <v>0.18574768999999999</v>
      </c>
      <c r="P3113" s="7">
        <v>3112</v>
      </c>
      <c r="Q3113" s="7">
        <v>0.29372248000000001</v>
      </c>
      <c r="R3113" s="7">
        <v>1.02937495</v>
      </c>
      <c r="S3113" s="7" t="s">
        <v>38</v>
      </c>
      <c r="T3113" s="7" t="s">
        <v>38</v>
      </c>
    </row>
    <row r="3114" spans="1:20" x14ac:dyDescent="0.3">
      <c r="A3114" s="6" t="s">
        <v>6257</v>
      </c>
      <c r="B3114" s="44" t="s">
        <v>6258</v>
      </c>
      <c r="C3114" s="6">
        <v>1975569.58</v>
      </c>
      <c r="D3114" s="6">
        <v>7860432.9670000002</v>
      </c>
      <c r="E3114" s="6">
        <v>5806170.4359999998</v>
      </c>
      <c r="F3114" s="6">
        <v>2369959.889</v>
      </c>
      <c r="G3114" s="6">
        <v>2627127.0060000001</v>
      </c>
      <c r="H3114" s="6">
        <v>2465238.3459999999</v>
      </c>
      <c r="I3114" s="6">
        <v>2410886.4980000001</v>
      </c>
      <c r="J3114" s="6">
        <v>2040202.057</v>
      </c>
      <c r="K3114" s="6">
        <v>4503033.2180000003</v>
      </c>
      <c r="L3114" s="6">
        <v>2385863.48</v>
      </c>
      <c r="M3114" s="6">
        <v>2823022.85</v>
      </c>
      <c r="N3114" s="6">
        <v>248070.171</v>
      </c>
      <c r="O3114" s="6">
        <v>0.18574934000000001</v>
      </c>
      <c r="P3114" s="6">
        <v>3113</v>
      </c>
      <c r="Q3114" s="6">
        <v>0.29363075</v>
      </c>
      <c r="R3114" s="6">
        <v>0.91638562999999995</v>
      </c>
      <c r="S3114" s="6" t="s">
        <v>38</v>
      </c>
      <c r="T3114" s="6" t="s">
        <v>38</v>
      </c>
    </row>
    <row r="3115" spans="1:20" x14ac:dyDescent="0.3">
      <c r="A3115" s="7" t="s">
        <v>6259</v>
      </c>
      <c r="B3115" s="45" t="s">
        <v>6260</v>
      </c>
      <c r="C3115" s="7">
        <v>3034380.1779999998</v>
      </c>
      <c r="D3115" s="7">
        <v>13885752.85</v>
      </c>
      <c r="E3115" s="7">
        <v>12035259.289999999</v>
      </c>
      <c r="F3115" s="7">
        <v>3626600.3029999998</v>
      </c>
      <c r="G3115" s="7">
        <v>3831464.3029999998</v>
      </c>
      <c r="H3115" s="7">
        <v>4001621.9440000001</v>
      </c>
      <c r="I3115" s="7">
        <v>4727906.8969999999</v>
      </c>
      <c r="J3115" s="7">
        <v>3123719.5690000001</v>
      </c>
      <c r="K3115" s="7">
        <v>8145498.1550000003</v>
      </c>
      <c r="L3115" s="7">
        <v>3921178.18</v>
      </c>
      <c r="M3115" s="7">
        <v>5616188.8099999996</v>
      </c>
      <c r="N3115" s="7">
        <v>658602.36800000002</v>
      </c>
      <c r="O3115" s="7">
        <v>0.18576822000000001</v>
      </c>
      <c r="P3115" s="7">
        <v>3114</v>
      </c>
      <c r="Q3115" s="7">
        <v>0.29356628000000001</v>
      </c>
      <c r="R3115" s="7">
        <v>1.0547157300000001</v>
      </c>
      <c r="S3115" s="7" t="s">
        <v>38</v>
      </c>
      <c r="T3115" s="7" t="s">
        <v>38</v>
      </c>
    </row>
    <row r="3116" spans="1:20" x14ac:dyDescent="0.3">
      <c r="A3116" s="6" t="s">
        <v>6261</v>
      </c>
      <c r="B3116" s="44" t="s">
        <v>6262</v>
      </c>
      <c r="C3116" s="6">
        <v>260505.53750000001</v>
      </c>
      <c r="D3116" s="6">
        <v>978498.21719999996</v>
      </c>
      <c r="E3116" s="6">
        <v>837814.70940000005</v>
      </c>
      <c r="F3116" s="6">
        <v>194338.93109999999</v>
      </c>
      <c r="G3116" s="6">
        <v>321603.11369999999</v>
      </c>
      <c r="H3116" s="6">
        <v>206348.98480000001</v>
      </c>
      <c r="I3116" s="6">
        <v>305605.30900000001</v>
      </c>
      <c r="J3116" s="6">
        <v>236795.3578</v>
      </c>
      <c r="K3116" s="6">
        <v>567789.34880000004</v>
      </c>
      <c r="L3116" s="6">
        <v>267588.19099999999</v>
      </c>
      <c r="M3116" s="6">
        <v>398113.897</v>
      </c>
      <c r="N3116" s="6">
        <v>54958.627099999998</v>
      </c>
      <c r="O3116" s="6">
        <v>0.18580608000000001</v>
      </c>
      <c r="P3116" s="6">
        <v>3115</v>
      </c>
      <c r="Q3116" s="6">
        <v>0.29353185999999998</v>
      </c>
      <c r="R3116" s="6">
        <v>1.0853413300000001</v>
      </c>
      <c r="S3116" s="6" t="s">
        <v>38</v>
      </c>
      <c r="T3116" s="6" t="s">
        <v>38</v>
      </c>
    </row>
    <row r="3117" spans="1:20" x14ac:dyDescent="0.3">
      <c r="A3117" s="7" t="s">
        <v>6263</v>
      </c>
      <c r="B3117" s="45" t="s">
        <v>6264</v>
      </c>
      <c r="C3117" s="7">
        <v>334138.7328</v>
      </c>
      <c r="D3117" s="7">
        <v>1172017.5060000001</v>
      </c>
      <c r="E3117" s="7">
        <v>769997.13130000001</v>
      </c>
      <c r="F3117" s="7">
        <v>310069.05310000002</v>
      </c>
      <c r="G3117" s="7">
        <v>391597.75630000001</v>
      </c>
      <c r="H3117" s="7">
        <v>378855.39689999999</v>
      </c>
      <c r="I3117" s="7">
        <v>290438.63909999997</v>
      </c>
      <c r="J3117" s="7">
        <v>292450.4203</v>
      </c>
      <c r="K3117" s="7">
        <v>646555.60589999997</v>
      </c>
      <c r="L3117" s="7">
        <v>338335.55300000001</v>
      </c>
      <c r="M3117" s="7">
        <v>409135.47899999999</v>
      </c>
      <c r="N3117" s="7">
        <v>54400.612200000003</v>
      </c>
      <c r="O3117" s="7">
        <v>0.18590843000000001</v>
      </c>
      <c r="P3117" s="7">
        <v>3116</v>
      </c>
      <c r="Q3117" s="7">
        <v>0.29359929000000001</v>
      </c>
      <c r="R3117" s="7">
        <v>0.93431966</v>
      </c>
      <c r="S3117" s="7" t="s">
        <v>38</v>
      </c>
      <c r="T3117" s="7" t="s">
        <v>38</v>
      </c>
    </row>
    <row r="3118" spans="1:20" x14ac:dyDescent="0.3">
      <c r="A3118" s="6" t="s">
        <v>6265</v>
      </c>
      <c r="B3118" s="44" t="s">
        <v>6266</v>
      </c>
      <c r="C3118" s="6">
        <v>65453.029690000003</v>
      </c>
      <c r="D3118" s="6">
        <v>185789.28750000001</v>
      </c>
      <c r="E3118" s="6">
        <v>117561.6156</v>
      </c>
      <c r="F3118" s="6">
        <v>51793.736720000001</v>
      </c>
      <c r="G3118" s="6">
        <v>65152.955470000001</v>
      </c>
      <c r="H3118" s="6">
        <v>76563.631250000006</v>
      </c>
      <c r="I3118" s="6">
        <v>57726.127339999999</v>
      </c>
      <c r="J3118" s="6">
        <v>30397.40078</v>
      </c>
      <c r="K3118" s="6">
        <v>105149.41740000001</v>
      </c>
      <c r="L3118" s="6">
        <v>57460.028700000003</v>
      </c>
      <c r="M3118" s="6">
        <v>60771.383500000004</v>
      </c>
      <c r="N3118" s="6">
        <v>19634.878799999999</v>
      </c>
      <c r="O3118" s="6">
        <v>0.18593174000000001</v>
      </c>
      <c r="P3118" s="6">
        <v>3117</v>
      </c>
      <c r="Q3118" s="6">
        <v>0.29354190000000002</v>
      </c>
      <c r="R3118" s="6">
        <v>0.87181023999999996</v>
      </c>
      <c r="S3118" s="6" t="s">
        <v>38</v>
      </c>
      <c r="T3118" s="6" t="s">
        <v>38</v>
      </c>
    </row>
    <row r="3119" spans="1:20" x14ac:dyDescent="0.3">
      <c r="A3119" s="7" t="s">
        <v>6267</v>
      </c>
      <c r="B3119" s="45" t="s">
        <v>6268</v>
      </c>
      <c r="C3119" s="7">
        <v>234105.78750000001</v>
      </c>
      <c r="D3119" s="7">
        <v>1035327.077</v>
      </c>
      <c r="E3119" s="7">
        <v>643168.11170000001</v>
      </c>
      <c r="F3119" s="7">
        <v>237747.75630000001</v>
      </c>
      <c r="G3119" s="7">
        <v>269044.63130000001</v>
      </c>
      <c r="H3119" s="7">
        <v>259162.33439999999</v>
      </c>
      <c r="I3119" s="7">
        <v>250945.42230000001</v>
      </c>
      <c r="J3119" s="7">
        <v>224729.18979999999</v>
      </c>
      <c r="K3119" s="7">
        <v>537587.18299999996</v>
      </c>
      <c r="L3119" s="7">
        <v>250970.394</v>
      </c>
      <c r="M3119" s="7">
        <v>383361.00199999998</v>
      </c>
      <c r="N3119" s="7">
        <v>18994.625199999999</v>
      </c>
      <c r="O3119" s="7">
        <v>0.18593188999999999</v>
      </c>
      <c r="P3119" s="7">
        <v>3118</v>
      </c>
      <c r="Q3119" s="7">
        <v>0.29344798999999999</v>
      </c>
      <c r="R3119" s="7">
        <v>1.09898155</v>
      </c>
      <c r="S3119" s="7" t="s">
        <v>38</v>
      </c>
      <c r="T3119" s="7" t="s">
        <v>38</v>
      </c>
    </row>
    <row r="3120" spans="1:20" x14ac:dyDescent="0.3">
      <c r="A3120" s="6" t="s">
        <v>6269</v>
      </c>
      <c r="B3120" s="44" t="s">
        <v>6270</v>
      </c>
      <c r="C3120" s="6">
        <v>2799788.1310000001</v>
      </c>
      <c r="D3120" s="6">
        <v>10062499.35</v>
      </c>
      <c r="E3120" s="6">
        <v>7550377.9749999996</v>
      </c>
      <c r="F3120" s="6">
        <v>2977746.0690000001</v>
      </c>
      <c r="G3120" s="6">
        <v>3542217.0380000002</v>
      </c>
      <c r="H3120" s="6">
        <v>3198991.6630000002</v>
      </c>
      <c r="I3120" s="6">
        <v>3591764.3810000001</v>
      </c>
      <c r="J3120" s="6">
        <v>2236713.7409999999</v>
      </c>
      <c r="K3120" s="6">
        <v>5847602.8810000001</v>
      </c>
      <c r="L3120" s="6">
        <v>3142421.71</v>
      </c>
      <c r="M3120" s="6">
        <v>3567914.8</v>
      </c>
      <c r="N3120" s="6">
        <v>628557.13800000004</v>
      </c>
      <c r="O3120" s="6">
        <v>0.18594600999999999</v>
      </c>
      <c r="P3120" s="6">
        <v>3119</v>
      </c>
      <c r="Q3120" s="6">
        <v>0.29337617999999999</v>
      </c>
      <c r="R3120" s="6">
        <v>0.89596854000000004</v>
      </c>
      <c r="S3120" s="6" t="s">
        <v>38</v>
      </c>
      <c r="T3120" s="6" t="s">
        <v>38</v>
      </c>
    </row>
    <row r="3121" spans="1:20" x14ac:dyDescent="0.3">
      <c r="A3121" s="7" t="s">
        <v>6271</v>
      </c>
      <c r="B3121" s="45" t="s">
        <v>6272</v>
      </c>
      <c r="C3121" s="7">
        <v>516933.2855</v>
      </c>
      <c r="D3121" s="7">
        <v>2201873.213</v>
      </c>
      <c r="E3121" s="7">
        <v>1150511.8500000001</v>
      </c>
      <c r="F3121" s="7">
        <v>553383.41639999999</v>
      </c>
      <c r="G3121" s="7">
        <v>539283.91540000006</v>
      </c>
      <c r="H3121" s="7">
        <v>691648.6801</v>
      </c>
      <c r="I3121" s="7">
        <v>434707.16249999998</v>
      </c>
      <c r="J3121" s="7">
        <v>371381.69179999997</v>
      </c>
      <c r="K3121" s="7">
        <v>1105675.4410000001</v>
      </c>
      <c r="L3121" s="7">
        <v>509255.36200000002</v>
      </c>
      <c r="M3121" s="7">
        <v>786406.10100000002</v>
      </c>
      <c r="N3121" s="7">
        <v>139923.33600000001</v>
      </c>
      <c r="O3121" s="7">
        <v>0.18595260999999999</v>
      </c>
      <c r="P3121" s="7">
        <v>3120</v>
      </c>
      <c r="Q3121" s="7">
        <v>0.29329256999999997</v>
      </c>
      <c r="R3121" s="7">
        <v>1.11846679</v>
      </c>
      <c r="S3121" s="7" t="s">
        <v>38</v>
      </c>
      <c r="T3121" s="7" t="s">
        <v>38</v>
      </c>
    </row>
    <row r="3122" spans="1:20" x14ac:dyDescent="0.3">
      <c r="A3122" s="6" t="s">
        <v>6273</v>
      </c>
      <c r="B3122" s="44" t="s">
        <v>6274</v>
      </c>
      <c r="C3122" s="6">
        <v>15512058.689999999</v>
      </c>
      <c r="D3122" s="6">
        <v>52651580.630000003</v>
      </c>
      <c r="E3122" s="6">
        <v>42686836.140000001</v>
      </c>
      <c r="F3122" s="6">
        <v>13286163.67</v>
      </c>
      <c r="G3122" s="6">
        <v>19009879.710000001</v>
      </c>
      <c r="H3122" s="6">
        <v>17235656.050000001</v>
      </c>
      <c r="I3122" s="6">
        <v>13212679.449999999</v>
      </c>
      <c r="J3122" s="6">
        <v>15509261.310000001</v>
      </c>
      <c r="K3122" s="6">
        <v>31034159.780000001</v>
      </c>
      <c r="L3122" s="6">
        <v>16241869.1</v>
      </c>
      <c r="M3122" s="6">
        <v>19655573.800000001</v>
      </c>
      <c r="N3122" s="6">
        <v>2474011.54</v>
      </c>
      <c r="O3122" s="6">
        <v>0.18595349</v>
      </c>
      <c r="P3122" s="6">
        <v>3121</v>
      </c>
      <c r="Q3122" s="6">
        <v>0.29319998000000003</v>
      </c>
      <c r="R3122" s="6">
        <v>0.93413942000000005</v>
      </c>
      <c r="S3122" s="6" t="s">
        <v>38</v>
      </c>
      <c r="T3122" s="6" t="s">
        <v>38</v>
      </c>
    </row>
    <row r="3123" spans="1:20" x14ac:dyDescent="0.3">
      <c r="A3123" s="7" t="s">
        <v>6275</v>
      </c>
      <c r="B3123" s="45" t="s">
        <v>6276</v>
      </c>
      <c r="C3123" s="7">
        <v>5167005.3150000004</v>
      </c>
      <c r="D3123" s="7">
        <v>16203549.18</v>
      </c>
      <c r="E3123" s="7">
        <v>11970759.220000001</v>
      </c>
      <c r="F3123" s="7">
        <v>4536097.142</v>
      </c>
      <c r="G3123" s="7">
        <v>6239924.0690000001</v>
      </c>
      <c r="H3123" s="7">
        <v>5471461.5750000002</v>
      </c>
      <c r="I3123" s="7">
        <v>4856199.1349999998</v>
      </c>
      <c r="J3123" s="7">
        <v>4383392.79</v>
      </c>
      <c r="K3123" s="7">
        <v>9469352.7129999995</v>
      </c>
      <c r="L3123" s="7">
        <v>5237744.3899999997</v>
      </c>
      <c r="M3123" s="7">
        <v>5611109.2199999997</v>
      </c>
      <c r="N3123" s="7">
        <v>803011.26399999997</v>
      </c>
      <c r="O3123" s="7">
        <v>0.18602500999999999</v>
      </c>
      <c r="P3123" s="7">
        <v>3122</v>
      </c>
      <c r="Q3123" s="7">
        <v>0.29321879000000001</v>
      </c>
      <c r="R3123" s="7">
        <v>0.85432016</v>
      </c>
      <c r="S3123" s="7" t="s">
        <v>38</v>
      </c>
      <c r="T3123" s="7" t="s">
        <v>38</v>
      </c>
    </row>
    <row r="3124" spans="1:20" x14ac:dyDescent="0.3">
      <c r="A3124" s="6" t="s">
        <v>6277</v>
      </c>
      <c r="B3124" s="44" t="s">
        <v>6278</v>
      </c>
      <c r="C3124" s="6">
        <v>222442.9828</v>
      </c>
      <c r="D3124" s="6">
        <v>602912.1801</v>
      </c>
      <c r="E3124" s="6">
        <v>692366.64690000005</v>
      </c>
      <c r="F3124" s="6">
        <v>203314.9926</v>
      </c>
      <c r="G3124" s="6">
        <v>284884.03360000002</v>
      </c>
      <c r="H3124" s="6">
        <v>270196.58049999998</v>
      </c>
      <c r="I3124" s="6">
        <v>190952.55309999999</v>
      </c>
      <c r="J3124" s="6">
        <v>204453.8676</v>
      </c>
      <c r="K3124" s="6">
        <v>430259.20059999998</v>
      </c>
      <c r="L3124" s="6">
        <v>237621.75899999999</v>
      </c>
      <c r="M3124" s="6">
        <v>253771.95699999999</v>
      </c>
      <c r="N3124" s="6">
        <v>46807.995699999999</v>
      </c>
      <c r="O3124" s="6">
        <v>0.18604419999999999</v>
      </c>
      <c r="P3124" s="6">
        <v>3123</v>
      </c>
      <c r="Q3124" s="6">
        <v>0.29315513999999998</v>
      </c>
      <c r="R3124" s="6">
        <v>0.8565391</v>
      </c>
      <c r="S3124" s="6" t="s">
        <v>38</v>
      </c>
      <c r="T3124" s="6" t="s">
        <v>38</v>
      </c>
    </row>
    <row r="3125" spans="1:20" x14ac:dyDescent="0.3">
      <c r="A3125" s="7" t="s">
        <v>6279</v>
      </c>
      <c r="B3125" s="45" t="s">
        <v>6280</v>
      </c>
      <c r="C3125" s="7">
        <v>873418.50430000003</v>
      </c>
      <c r="D3125" s="7">
        <v>4259046.2879999997</v>
      </c>
      <c r="E3125" s="7">
        <v>2998763.7949999999</v>
      </c>
      <c r="F3125" s="7">
        <v>1021801.852</v>
      </c>
      <c r="G3125" s="7">
        <v>1181690.453</v>
      </c>
      <c r="H3125" s="7">
        <v>1206478.274</v>
      </c>
      <c r="I3125" s="7">
        <v>932655.77430000005</v>
      </c>
      <c r="J3125" s="7">
        <v>937362.83730000001</v>
      </c>
      <c r="K3125" s="7">
        <v>2288257.61</v>
      </c>
      <c r="L3125" s="7">
        <v>1064546.83</v>
      </c>
      <c r="M3125" s="7">
        <v>1632432.43</v>
      </c>
      <c r="N3125" s="7">
        <v>149931.29699999999</v>
      </c>
      <c r="O3125" s="7">
        <v>0.18605535000000001</v>
      </c>
      <c r="P3125" s="7">
        <v>3124</v>
      </c>
      <c r="Q3125" s="7">
        <v>0.29307886999999999</v>
      </c>
      <c r="R3125" s="7">
        <v>1.10401006</v>
      </c>
      <c r="S3125" s="7" t="s">
        <v>38</v>
      </c>
      <c r="T3125" s="7" t="s">
        <v>38</v>
      </c>
    </row>
    <row r="3126" spans="1:20" x14ac:dyDescent="0.3">
      <c r="A3126" s="6" t="s">
        <v>6281</v>
      </c>
      <c r="B3126" s="44" t="s">
        <v>6282</v>
      </c>
      <c r="C3126" s="6">
        <v>3785337.3689999999</v>
      </c>
      <c r="D3126" s="6">
        <v>15274163.32</v>
      </c>
      <c r="E3126" s="6">
        <v>11743531.220000001</v>
      </c>
      <c r="F3126" s="6">
        <v>4359431.3449999997</v>
      </c>
      <c r="G3126" s="6">
        <v>5100363.6859999998</v>
      </c>
      <c r="H3126" s="6">
        <v>4989749.1529999999</v>
      </c>
      <c r="I3126" s="6">
        <v>4029304.648</v>
      </c>
      <c r="J3126" s="6">
        <v>4117332.1770000001</v>
      </c>
      <c r="K3126" s="6">
        <v>8790615.8129999992</v>
      </c>
      <c r="L3126" s="6">
        <v>4559187.42</v>
      </c>
      <c r="M3126" s="6">
        <v>5640458.1900000004</v>
      </c>
      <c r="N3126" s="6">
        <v>563993.78399999999</v>
      </c>
      <c r="O3126" s="6">
        <v>0.18606159999999999</v>
      </c>
      <c r="P3126" s="6">
        <v>3125</v>
      </c>
      <c r="Q3126" s="6">
        <v>0.29299491999999999</v>
      </c>
      <c r="R3126" s="6">
        <v>0.94718751999999995</v>
      </c>
      <c r="S3126" s="6" t="s">
        <v>38</v>
      </c>
      <c r="T3126" s="6" t="s">
        <v>38</v>
      </c>
    </row>
    <row r="3127" spans="1:20" x14ac:dyDescent="0.3">
      <c r="A3127" s="7" t="s">
        <v>6283</v>
      </c>
      <c r="B3127" s="45" t="s">
        <v>6284</v>
      </c>
      <c r="C3127" s="7">
        <v>2074103.6939999999</v>
      </c>
      <c r="D3127" s="7">
        <v>10763842.35</v>
      </c>
      <c r="E3127" s="7">
        <v>7030741.8499999996</v>
      </c>
      <c r="F3127" s="7">
        <v>2249518.7250000001</v>
      </c>
      <c r="G3127" s="7">
        <v>2643417.2880000002</v>
      </c>
      <c r="H3127" s="7">
        <v>2366822.4750000001</v>
      </c>
      <c r="I3127" s="7">
        <v>2768203.4130000002</v>
      </c>
      <c r="J3127" s="7">
        <v>1801205.7720000001</v>
      </c>
      <c r="K3127" s="7">
        <v>5529551.6550000003</v>
      </c>
      <c r="L3127" s="7">
        <v>2394912.2400000002</v>
      </c>
      <c r="M3127" s="7">
        <v>4177324.01</v>
      </c>
      <c r="N3127" s="7">
        <v>429874.96799999999</v>
      </c>
      <c r="O3127" s="7">
        <v>0.18607061</v>
      </c>
      <c r="P3127" s="7">
        <v>3126</v>
      </c>
      <c r="Q3127" s="7">
        <v>0.29291538</v>
      </c>
      <c r="R3127" s="7">
        <v>1.2071897199999999</v>
      </c>
      <c r="S3127" s="7" t="s">
        <v>38</v>
      </c>
      <c r="T3127" s="7" t="s">
        <v>38</v>
      </c>
    </row>
    <row r="3128" spans="1:20" x14ac:dyDescent="0.3">
      <c r="A3128" s="6" t="s">
        <v>6285</v>
      </c>
      <c r="B3128" s="44" t="s">
        <v>6286</v>
      </c>
      <c r="C3128" s="6">
        <v>29393453.109999999</v>
      </c>
      <c r="D3128" s="6">
        <v>104821546.90000001</v>
      </c>
      <c r="E3128" s="6">
        <v>67495396.040000007</v>
      </c>
      <c r="F3128" s="6">
        <v>33822181.310000002</v>
      </c>
      <c r="G3128" s="6">
        <v>33881183.109999999</v>
      </c>
      <c r="H3128" s="6">
        <v>36511411.090000004</v>
      </c>
      <c r="I3128" s="6">
        <v>27909754.91</v>
      </c>
      <c r="J3128" s="6">
        <v>32069119.16</v>
      </c>
      <c r="K3128" s="6">
        <v>58883144.340000004</v>
      </c>
      <c r="L3128" s="6">
        <v>32592867.100000001</v>
      </c>
      <c r="M3128" s="6">
        <v>35034275.899999999</v>
      </c>
      <c r="N3128" s="6">
        <v>3615733.99</v>
      </c>
      <c r="O3128" s="6">
        <v>0.18607117000000001</v>
      </c>
      <c r="P3128" s="6">
        <v>3127</v>
      </c>
      <c r="Q3128" s="6">
        <v>0.29282258999999999</v>
      </c>
      <c r="R3128" s="6">
        <v>0.85329845000000004</v>
      </c>
      <c r="S3128" s="6" t="s">
        <v>38</v>
      </c>
      <c r="T3128" s="6" t="s">
        <v>38</v>
      </c>
    </row>
    <row r="3129" spans="1:20" x14ac:dyDescent="0.3">
      <c r="A3129" s="7" t="s">
        <v>6287</v>
      </c>
      <c r="B3129" s="45" t="s">
        <v>6288</v>
      </c>
      <c r="C3129" s="7">
        <v>2562197.969</v>
      </c>
      <c r="D3129" s="7">
        <v>8914220.6319999993</v>
      </c>
      <c r="E3129" s="7">
        <v>6304093.6430000002</v>
      </c>
      <c r="F3129" s="7">
        <v>2524073.608</v>
      </c>
      <c r="G3129" s="7">
        <v>3372601.9360000002</v>
      </c>
      <c r="H3129" s="7">
        <v>2738722.0669999998</v>
      </c>
      <c r="I3129" s="7">
        <v>2725242.8119999999</v>
      </c>
      <c r="J3129" s="7">
        <v>2030391.7050000001</v>
      </c>
      <c r="K3129" s="7">
        <v>5076146.4630000005</v>
      </c>
      <c r="L3129" s="7">
        <v>2716739.63</v>
      </c>
      <c r="M3129" s="7">
        <v>3112966.46</v>
      </c>
      <c r="N3129" s="7">
        <v>548265.255</v>
      </c>
      <c r="O3129" s="7">
        <v>0.18607670000000001</v>
      </c>
      <c r="P3129" s="7">
        <v>3128</v>
      </c>
      <c r="Q3129" s="7">
        <v>0.29273767000000001</v>
      </c>
      <c r="R3129" s="7">
        <v>0.90185738999999998</v>
      </c>
      <c r="S3129" s="7" t="s">
        <v>38</v>
      </c>
      <c r="T3129" s="7" t="s">
        <v>38</v>
      </c>
    </row>
    <row r="3130" spans="1:20" x14ac:dyDescent="0.3">
      <c r="A3130" s="6" t="s">
        <v>6289</v>
      </c>
      <c r="B3130" s="44" t="s">
        <v>6290</v>
      </c>
      <c r="C3130" s="6">
        <v>2298768.389</v>
      </c>
      <c r="D3130" s="6">
        <v>9338660.7019999996</v>
      </c>
      <c r="E3130" s="6">
        <v>7278207.534</v>
      </c>
      <c r="F3130" s="6">
        <v>2536575.577</v>
      </c>
      <c r="G3130" s="6">
        <v>3067680.0869999998</v>
      </c>
      <c r="H3130" s="6">
        <v>3128022.1</v>
      </c>
      <c r="I3130" s="6">
        <v>2348309.4640000002</v>
      </c>
      <c r="J3130" s="6">
        <v>2366156.426</v>
      </c>
      <c r="K3130" s="6">
        <v>5363053.05</v>
      </c>
      <c r="L3130" s="6">
        <v>2727542.02</v>
      </c>
      <c r="M3130" s="6">
        <v>3504857.98</v>
      </c>
      <c r="N3130" s="6">
        <v>428367.08500000002</v>
      </c>
      <c r="O3130" s="6">
        <v>0.18609439999999999</v>
      </c>
      <c r="P3130" s="6">
        <v>3129</v>
      </c>
      <c r="Q3130" s="6">
        <v>0.29267195000000001</v>
      </c>
      <c r="R3130" s="6">
        <v>0.97545309999999996</v>
      </c>
      <c r="S3130" s="6" t="s">
        <v>38</v>
      </c>
      <c r="T3130" s="6" t="s">
        <v>38</v>
      </c>
    </row>
    <row r="3131" spans="1:20" x14ac:dyDescent="0.3">
      <c r="A3131" s="7" t="s">
        <v>6291</v>
      </c>
      <c r="B3131" s="45" t="s">
        <v>6292</v>
      </c>
      <c r="C3131" s="7">
        <v>146898.40470000001</v>
      </c>
      <c r="D3131" s="7">
        <v>712350.30310000002</v>
      </c>
      <c r="E3131" s="7">
        <v>457557.43589999998</v>
      </c>
      <c r="F3131" s="7">
        <v>167061.8168</v>
      </c>
      <c r="G3131" s="7">
        <v>139861.1078</v>
      </c>
      <c r="H3131" s="7">
        <v>183160.2641</v>
      </c>
      <c r="I3131" s="7">
        <v>202175.2328</v>
      </c>
      <c r="J3131" s="7">
        <v>153454.79920000001</v>
      </c>
      <c r="K3131" s="7">
        <v>370966.9901</v>
      </c>
      <c r="L3131" s="7">
        <v>169662.851</v>
      </c>
      <c r="M3131" s="7">
        <v>268219.141</v>
      </c>
      <c r="N3131" s="7">
        <v>28225.756399999998</v>
      </c>
      <c r="O3131" s="7">
        <v>0.18609722000000001</v>
      </c>
      <c r="P3131" s="7">
        <v>3130</v>
      </c>
      <c r="Q3131" s="7">
        <v>0.29258287999999999</v>
      </c>
      <c r="R3131" s="7">
        <v>1.12862011</v>
      </c>
      <c r="S3131" s="7" t="s">
        <v>38</v>
      </c>
      <c r="T3131" s="7" t="s">
        <v>38</v>
      </c>
    </row>
    <row r="3132" spans="1:20" x14ac:dyDescent="0.3">
      <c r="A3132" s="6" t="s">
        <v>6293</v>
      </c>
      <c r="B3132" s="44" t="s">
        <v>6294</v>
      </c>
      <c r="C3132" s="6">
        <v>589148.49840000004</v>
      </c>
      <c r="D3132" s="6">
        <v>2633459.577</v>
      </c>
      <c r="E3132" s="6">
        <v>1942304.6629999999</v>
      </c>
      <c r="F3132" s="6">
        <v>614509.56880000001</v>
      </c>
      <c r="G3132" s="6">
        <v>898741.02579999994</v>
      </c>
      <c r="H3132" s="6">
        <v>708423.38710000005</v>
      </c>
      <c r="I3132" s="6">
        <v>526471.52379999997</v>
      </c>
      <c r="J3132" s="6">
        <v>581163.28949999996</v>
      </c>
      <c r="K3132" s="6">
        <v>1444855.577</v>
      </c>
      <c r="L3132" s="6">
        <v>678699.80700000003</v>
      </c>
      <c r="M3132" s="6">
        <v>1013565.35</v>
      </c>
      <c r="N3132" s="6">
        <v>165316.315</v>
      </c>
      <c r="O3132" s="6">
        <v>0.18627785999999999</v>
      </c>
      <c r="P3132" s="6">
        <v>3131</v>
      </c>
      <c r="Q3132" s="6">
        <v>0.29277334999999999</v>
      </c>
      <c r="R3132" s="6">
        <v>1.0900797900000001</v>
      </c>
      <c r="S3132" s="6" t="s">
        <v>38</v>
      </c>
      <c r="T3132" s="6" t="s">
        <v>38</v>
      </c>
    </row>
    <row r="3133" spans="1:20" x14ac:dyDescent="0.3">
      <c r="A3133" s="7" t="s">
        <v>6295</v>
      </c>
      <c r="B3133" s="45" t="s">
        <v>6296</v>
      </c>
      <c r="C3133" s="7">
        <v>5089379.0279999999</v>
      </c>
      <c r="D3133" s="7">
        <v>21214597.109999999</v>
      </c>
      <c r="E3133" s="7">
        <v>16112788.17</v>
      </c>
      <c r="F3133" s="7">
        <v>5765653.9809999997</v>
      </c>
      <c r="G3133" s="7">
        <v>7158014.2460000003</v>
      </c>
      <c r="H3133" s="7">
        <v>6414057.8700000001</v>
      </c>
      <c r="I3133" s="7">
        <v>5309966.7089999998</v>
      </c>
      <c r="J3133" s="7">
        <v>5515629.142</v>
      </c>
      <c r="K3133" s="7">
        <v>12045604.57</v>
      </c>
      <c r="L3133" s="7">
        <v>6099416.9900000002</v>
      </c>
      <c r="M3133" s="7">
        <v>7925470.75</v>
      </c>
      <c r="N3133" s="7">
        <v>853164.11699999997</v>
      </c>
      <c r="O3133" s="7">
        <v>0.18632355</v>
      </c>
      <c r="P3133" s="7">
        <v>3132</v>
      </c>
      <c r="Q3133" s="7">
        <v>0.29275166000000002</v>
      </c>
      <c r="R3133" s="7">
        <v>0.98176355000000004</v>
      </c>
      <c r="S3133" s="7" t="s">
        <v>38</v>
      </c>
      <c r="T3133" s="7" t="s">
        <v>38</v>
      </c>
    </row>
    <row r="3134" spans="1:20" x14ac:dyDescent="0.3">
      <c r="A3134" s="6" t="s">
        <v>6297</v>
      </c>
      <c r="B3134" s="44" t="s">
        <v>6298</v>
      </c>
      <c r="C3134" s="6">
        <v>152428.1195</v>
      </c>
      <c r="D3134" s="6">
        <v>814182.53749999998</v>
      </c>
      <c r="E3134" s="6">
        <v>518791.64689999999</v>
      </c>
      <c r="F3134" s="6">
        <v>176562.06090000001</v>
      </c>
      <c r="G3134" s="6">
        <v>193131.9184</v>
      </c>
      <c r="H3134" s="6">
        <v>184259.57269999999</v>
      </c>
      <c r="I3134" s="6">
        <v>178067.84220000001</v>
      </c>
      <c r="J3134" s="6">
        <v>169030.59220000001</v>
      </c>
      <c r="K3134" s="6">
        <v>415491.09120000002</v>
      </c>
      <c r="L3134" s="6">
        <v>181122.481</v>
      </c>
      <c r="M3134" s="6">
        <v>314067.446</v>
      </c>
      <c r="N3134" s="6">
        <v>10158.9455</v>
      </c>
      <c r="O3134" s="6">
        <v>0.18637778999999999</v>
      </c>
      <c r="P3134" s="6">
        <v>3133</v>
      </c>
      <c r="Q3134" s="6">
        <v>0.29274340999999998</v>
      </c>
      <c r="R3134" s="6">
        <v>1.19785192</v>
      </c>
      <c r="S3134" s="6" t="s">
        <v>38</v>
      </c>
      <c r="T3134" s="6" t="s">
        <v>38</v>
      </c>
    </row>
    <row r="3135" spans="1:20" x14ac:dyDescent="0.3">
      <c r="A3135" s="7" t="s">
        <v>6299</v>
      </c>
      <c r="B3135" s="45" t="s">
        <v>6300</v>
      </c>
      <c r="C3135" s="7">
        <v>3066456.2009999999</v>
      </c>
      <c r="D3135" s="7">
        <v>8886008.9049999993</v>
      </c>
      <c r="E3135" s="7">
        <v>7553951.284</v>
      </c>
      <c r="F3135" s="7">
        <v>3008990.0830000001</v>
      </c>
      <c r="G3135" s="7">
        <v>3856804.0830000001</v>
      </c>
      <c r="H3135" s="7">
        <v>3652607.0419999999</v>
      </c>
      <c r="I3135" s="7">
        <v>2755978.2620000001</v>
      </c>
      <c r="J3135" s="7">
        <v>3051771.9079999998</v>
      </c>
      <c r="K3135" s="7">
        <v>5628851.6179999998</v>
      </c>
      <c r="L3135" s="7">
        <v>3329290.32</v>
      </c>
      <c r="M3135" s="7">
        <v>3041086.81</v>
      </c>
      <c r="N3135" s="7">
        <v>512675.22499999998</v>
      </c>
      <c r="O3135" s="7">
        <v>0.18648115000000001</v>
      </c>
      <c r="P3135" s="7">
        <v>3134</v>
      </c>
      <c r="Q3135" s="7">
        <v>0.29281230000000003</v>
      </c>
      <c r="R3135" s="7">
        <v>0.75762593</v>
      </c>
      <c r="S3135" s="7" t="s">
        <v>38</v>
      </c>
      <c r="T3135" s="7" t="s">
        <v>38</v>
      </c>
    </row>
    <row r="3136" spans="1:20" x14ac:dyDescent="0.3">
      <c r="A3136" s="6" t="s">
        <v>6301</v>
      </c>
      <c r="B3136" s="44" t="s">
        <v>6302</v>
      </c>
      <c r="C3136" s="6">
        <v>47205.74063</v>
      </c>
      <c r="D3136" s="6">
        <v>0.1</v>
      </c>
      <c r="E3136" s="6">
        <v>89171.967189999996</v>
      </c>
      <c r="F3136" s="6">
        <v>63535.70938</v>
      </c>
      <c r="G3136" s="6">
        <v>0.1</v>
      </c>
      <c r="H3136" s="6">
        <v>0.1</v>
      </c>
      <c r="I3136" s="6">
        <v>38398.025780000004</v>
      </c>
      <c r="J3136" s="6">
        <v>33477.760159999998</v>
      </c>
      <c r="K3136" s="6">
        <v>49978.379300000001</v>
      </c>
      <c r="L3136" s="6">
        <v>17968.996500000001</v>
      </c>
      <c r="M3136" s="6">
        <v>37529.785799999998</v>
      </c>
      <c r="N3136" s="6">
        <v>20845.698799999998</v>
      </c>
      <c r="O3136" s="6">
        <v>0.18649818000000001</v>
      </c>
      <c r="P3136" s="6">
        <v>3135</v>
      </c>
      <c r="Q3136" s="6">
        <v>0.29274562999999998</v>
      </c>
      <c r="R3136" s="6">
        <v>1.4757942799999999</v>
      </c>
      <c r="S3136" s="6" t="s">
        <v>38</v>
      </c>
      <c r="T3136" s="6" t="s">
        <v>71</v>
      </c>
    </row>
    <row r="3137" spans="1:20" x14ac:dyDescent="0.3">
      <c r="A3137" s="7" t="s">
        <v>6303</v>
      </c>
      <c r="B3137" s="45" t="s">
        <v>6304</v>
      </c>
      <c r="C3137" s="7">
        <v>8945361.0179999992</v>
      </c>
      <c r="D3137" s="7">
        <v>33242291.559999999</v>
      </c>
      <c r="E3137" s="7">
        <v>21745167.75</v>
      </c>
      <c r="F3137" s="7">
        <v>9027906.9299999997</v>
      </c>
      <c r="G3137" s="7">
        <v>9743792.3699999992</v>
      </c>
      <c r="H3137" s="7">
        <v>10142745.6</v>
      </c>
      <c r="I3137" s="7">
        <v>9679325.2909999993</v>
      </c>
      <c r="J3137" s="7">
        <v>8526440.9629999995</v>
      </c>
      <c r="K3137" s="7">
        <v>18240181.809999999</v>
      </c>
      <c r="L3137" s="7">
        <v>9523076.0600000005</v>
      </c>
      <c r="M3137" s="7">
        <v>11670588.699999999</v>
      </c>
      <c r="N3137" s="7">
        <v>695318</v>
      </c>
      <c r="O3137" s="7">
        <v>0.18649924000000001</v>
      </c>
      <c r="P3137" s="7">
        <v>3136</v>
      </c>
      <c r="Q3137" s="7">
        <v>0.29265394</v>
      </c>
      <c r="R3137" s="7">
        <v>0.93762055</v>
      </c>
      <c r="S3137" s="7" t="s">
        <v>38</v>
      </c>
      <c r="T3137" s="7" t="s">
        <v>38</v>
      </c>
    </row>
    <row r="3138" spans="1:20" x14ac:dyDescent="0.3">
      <c r="A3138" s="6" t="s">
        <v>6305</v>
      </c>
      <c r="B3138" s="44" t="s">
        <v>6306</v>
      </c>
      <c r="C3138" s="6">
        <v>2045743.08</v>
      </c>
      <c r="D3138" s="6">
        <v>8405818.1079999991</v>
      </c>
      <c r="E3138" s="6">
        <v>5999701.358</v>
      </c>
      <c r="F3138" s="6">
        <v>1786676.5260000001</v>
      </c>
      <c r="G3138" s="6">
        <v>2273558.307</v>
      </c>
      <c r="H3138" s="6">
        <v>2135895.4950000001</v>
      </c>
      <c r="I3138" s="6">
        <v>2413433.3229999999</v>
      </c>
      <c r="J3138" s="6">
        <v>1817585.202</v>
      </c>
      <c r="K3138" s="6">
        <v>4559484.7680000002</v>
      </c>
      <c r="L3138" s="6">
        <v>2160118.08</v>
      </c>
      <c r="M3138" s="6">
        <v>3208107.79</v>
      </c>
      <c r="N3138" s="6">
        <v>254920.12100000001</v>
      </c>
      <c r="O3138" s="6">
        <v>0.18652473</v>
      </c>
      <c r="P3138" s="6">
        <v>3137</v>
      </c>
      <c r="Q3138" s="6">
        <v>0.29260062999999997</v>
      </c>
      <c r="R3138" s="6">
        <v>1.07776063</v>
      </c>
      <c r="S3138" s="6" t="s">
        <v>38</v>
      </c>
      <c r="T3138" s="6" t="s">
        <v>38</v>
      </c>
    </row>
    <row r="3139" spans="1:20" x14ac:dyDescent="0.3">
      <c r="A3139" s="7" t="s">
        <v>6307</v>
      </c>
      <c r="B3139" s="45" t="s">
        <v>6308</v>
      </c>
      <c r="C3139" s="7">
        <v>10202366.08</v>
      </c>
      <c r="D3139" s="7">
        <v>37296375.219999999</v>
      </c>
      <c r="E3139" s="7">
        <v>23907246.289999999</v>
      </c>
      <c r="F3139" s="7">
        <v>11351488.800000001</v>
      </c>
      <c r="G3139" s="7">
        <v>12483302.640000001</v>
      </c>
      <c r="H3139" s="7">
        <v>12350135.74</v>
      </c>
      <c r="I3139" s="7">
        <v>10186149.57</v>
      </c>
      <c r="J3139" s="7">
        <v>9636635.7329999991</v>
      </c>
      <c r="K3139" s="7">
        <v>20689369.100000001</v>
      </c>
      <c r="L3139" s="7">
        <v>11164055.9</v>
      </c>
      <c r="M3139" s="7">
        <v>12692788.300000001</v>
      </c>
      <c r="N3139" s="7">
        <v>1464753.73</v>
      </c>
      <c r="O3139" s="7">
        <v>0.1865521</v>
      </c>
      <c r="P3139" s="7">
        <v>3138</v>
      </c>
      <c r="Q3139" s="7">
        <v>0.29255030999999998</v>
      </c>
      <c r="R3139" s="7">
        <v>0.89002840000000005</v>
      </c>
      <c r="S3139" s="7" t="s">
        <v>38</v>
      </c>
      <c r="T3139" s="7" t="s">
        <v>38</v>
      </c>
    </row>
    <row r="3140" spans="1:20" x14ac:dyDescent="0.3">
      <c r="A3140" s="6" t="s">
        <v>6309</v>
      </c>
      <c r="B3140" s="44" t="s">
        <v>6310</v>
      </c>
      <c r="C3140" s="6">
        <v>3462871.3050000002</v>
      </c>
      <c r="D3140" s="6">
        <v>10841053.33</v>
      </c>
      <c r="E3140" s="6">
        <v>8832212.6390000004</v>
      </c>
      <c r="F3140" s="6">
        <v>2628465.281</v>
      </c>
      <c r="G3140" s="6">
        <v>3988495.2409999999</v>
      </c>
      <c r="H3140" s="6">
        <v>3674102.2149999999</v>
      </c>
      <c r="I3140" s="6">
        <v>2756609.8679999998</v>
      </c>
      <c r="J3140" s="6">
        <v>3252749.49</v>
      </c>
      <c r="K3140" s="6">
        <v>6441150.6399999997</v>
      </c>
      <c r="L3140" s="6">
        <v>3417989.2</v>
      </c>
      <c r="M3140" s="6">
        <v>4020076.23</v>
      </c>
      <c r="N3140" s="6">
        <v>534102.92500000005</v>
      </c>
      <c r="O3140" s="6">
        <v>0.18657128000000001</v>
      </c>
      <c r="P3140" s="6">
        <v>3139</v>
      </c>
      <c r="Q3140" s="6">
        <v>0.29248718000000001</v>
      </c>
      <c r="R3140" s="6">
        <v>0.91417059000000001</v>
      </c>
      <c r="S3140" s="6" t="s">
        <v>38</v>
      </c>
      <c r="T3140" s="6" t="s">
        <v>38</v>
      </c>
    </row>
    <row r="3141" spans="1:20" x14ac:dyDescent="0.3">
      <c r="A3141" s="7" t="s">
        <v>6311</v>
      </c>
      <c r="B3141" s="45" t="s">
        <v>6312</v>
      </c>
      <c r="C3141" s="7">
        <v>16016989.449999999</v>
      </c>
      <c r="D3141" s="7">
        <v>49484489.630000003</v>
      </c>
      <c r="E3141" s="7">
        <v>46058476.549999997</v>
      </c>
      <c r="F3141" s="7">
        <v>17105619.300000001</v>
      </c>
      <c r="G3141" s="7">
        <v>19572615.949999999</v>
      </c>
      <c r="H3141" s="7">
        <v>21075876.420000002</v>
      </c>
      <c r="I3141" s="7">
        <v>16769317.73</v>
      </c>
      <c r="J3141" s="7">
        <v>16983564.289999999</v>
      </c>
      <c r="K3141" s="7">
        <v>32166393.73</v>
      </c>
      <c r="L3141" s="7">
        <v>18600343.600000001</v>
      </c>
      <c r="M3141" s="7">
        <v>18078869.800000001</v>
      </c>
      <c r="N3141" s="7">
        <v>2084882.68</v>
      </c>
      <c r="O3141" s="7">
        <v>0.18658364999999999</v>
      </c>
      <c r="P3141" s="7">
        <v>3140</v>
      </c>
      <c r="Q3141" s="7">
        <v>0.29241341999999998</v>
      </c>
      <c r="R3141" s="7">
        <v>0.79022493000000005</v>
      </c>
      <c r="S3141" s="7" t="s">
        <v>38</v>
      </c>
      <c r="T3141" s="7" t="s">
        <v>38</v>
      </c>
    </row>
    <row r="3142" spans="1:20" x14ac:dyDescent="0.3">
      <c r="A3142" s="6" t="s">
        <v>6313</v>
      </c>
      <c r="B3142" s="44" t="s">
        <v>6314</v>
      </c>
      <c r="C3142" s="6">
        <v>5527299.3109999998</v>
      </c>
      <c r="D3142" s="6">
        <v>17175996.010000002</v>
      </c>
      <c r="E3142" s="6">
        <v>14943881.91</v>
      </c>
      <c r="F3142" s="6">
        <v>5624095.7949999999</v>
      </c>
      <c r="G3142" s="6">
        <v>7709576.5530000003</v>
      </c>
      <c r="H3142" s="6">
        <v>6182289.7410000004</v>
      </c>
      <c r="I3142" s="6">
        <v>5321986.67</v>
      </c>
      <c r="J3142" s="6">
        <v>5525857.5609999998</v>
      </c>
      <c r="K3142" s="6">
        <v>10817818.26</v>
      </c>
      <c r="L3142" s="6">
        <v>6184927.6299999999</v>
      </c>
      <c r="M3142" s="6">
        <v>6121415.1200000001</v>
      </c>
      <c r="N3142" s="6">
        <v>1080679.07</v>
      </c>
      <c r="O3142" s="6">
        <v>0.18665127000000001</v>
      </c>
      <c r="P3142" s="6">
        <v>3141</v>
      </c>
      <c r="Q3142" s="6">
        <v>0.29242626999999999</v>
      </c>
      <c r="R3142" s="6">
        <v>0.80658094999999996</v>
      </c>
      <c r="S3142" s="6" t="s">
        <v>38</v>
      </c>
      <c r="T3142" s="6" t="s">
        <v>38</v>
      </c>
    </row>
    <row r="3143" spans="1:20" x14ac:dyDescent="0.3">
      <c r="A3143" s="7" t="s">
        <v>6315</v>
      </c>
      <c r="B3143" s="45" t="s">
        <v>6316</v>
      </c>
      <c r="C3143" s="7">
        <v>218373.77970000001</v>
      </c>
      <c r="D3143" s="7">
        <v>931542.53749999998</v>
      </c>
      <c r="E3143" s="7">
        <v>1053313.4909999999</v>
      </c>
      <c r="F3143" s="7">
        <v>257303.88130000001</v>
      </c>
      <c r="G3143" s="7">
        <v>371511.24839999998</v>
      </c>
      <c r="H3143" s="7">
        <v>246317.39689999999</v>
      </c>
      <c r="I3143" s="7">
        <v>239165.35</v>
      </c>
      <c r="J3143" s="7">
        <v>282953.86560000002</v>
      </c>
      <c r="K3143" s="7">
        <v>615133.42229999998</v>
      </c>
      <c r="L3143" s="7">
        <v>284986.96500000003</v>
      </c>
      <c r="M3143" s="7">
        <v>438777.35200000001</v>
      </c>
      <c r="N3143" s="7">
        <v>60787.995000000003</v>
      </c>
      <c r="O3143" s="7">
        <v>0.18665267999999999</v>
      </c>
      <c r="P3143" s="7">
        <v>3142</v>
      </c>
      <c r="Q3143" s="7">
        <v>0.29233540000000002</v>
      </c>
      <c r="R3143" s="7">
        <v>1.1100034299999999</v>
      </c>
      <c r="S3143" s="7" t="s">
        <v>38</v>
      </c>
      <c r="T3143" s="7" t="s">
        <v>38</v>
      </c>
    </row>
    <row r="3144" spans="1:20" x14ac:dyDescent="0.3">
      <c r="A3144" s="6" t="s">
        <v>6317</v>
      </c>
      <c r="B3144" s="44" t="s">
        <v>6318</v>
      </c>
      <c r="C3144" s="6">
        <v>4362765.4979999997</v>
      </c>
      <c r="D3144" s="6">
        <v>12982000.65</v>
      </c>
      <c r="E3144" s="6">
        <v>9045791.7949999999</v>
      </c>
      <c r="F3144" s="6">
        <v>4639104.977</v>
      </c>
      <c r="G3144" s="6">
        <v>5452004.9790000003</v>
      </c>
      <c r="H3144" s="6">
        <v>4729220.057</v>
      </c>
      <c r="I3144" s="6">
        <v>4112112.2560000001</v>
      </c>
      <c r="J3144" s="6">
        <v>4422163.8030000003</v>
      </c>
      <c r="K3144" s="6">
        <v>7757415.7290000003</v>
      </c>
      <c r="L3144" s="6">
        <v>4678875.2699999996</v>
      </c>
      <c r="M3144" s="6">
        <v>4090790.98</v>
      </c>
      <c r="N3144" s="6">
        <v>573697.14300000004</v>
      </c>
      <c r="O3144" s="6">
        <v>0.18667528</v>
      </c>
      <c r="P3144" s="6">
        <v>3143</v>
      </c>
      <c r="Q3144" s="6">
        <v>0.29227776999999999</v>
      </c>
      <c r="R3144" s="6">
        <v>0.72941434999999999</v>
      </c>
      <c r="S3144" s="6" t="s">
        <v>38</v>
      </c>
      <c r="T3144" s="6" t="s">
        <v>38</v>
      </c>
    </row>
    <row r="3145" spans="1:20" x14ac:dyDescent="0.3">
      <c r="A3145" s="7" t="s">
        <v>6319</v>
      </c>
      <c r="B3145" s="45" t="s">
        <v>6320</v>
      </c>
      <c r="C3145" s="7">
        <v>6506652.9359999998</v>
      </c>
      <c r="D3145" s="7">
        <v>16629538.810000001</v>
      </c>
      <c r="E3145" s="7">
        <v>15630751.58</v>
      </c>
      <c r="F3145" s="7">
        <v>5809016.1689999998</v>
      </c>
      <c r="G3145" s="7">
        <v>7952668.3439999996</v>
      </c>
      <c r="H3145" s="7">
        <v>7446708.9639999997</v>
      </c>
      <c r="I3145" s="7">
        <v>6006287.2450000001</v>
      </c>
      <c r="J3145" s="7">
        <v>5623260.0719999997</v>
      </c>
      <c r="K3145" s="7">
        <v>11143989.869999999</v>
      </c>
      <c r="L3145" s="7">
        <v>6757231.1600000001</v>
      </c>
      <c r="M3145" s="7">
        <v>5778959.4199999999</v>
      </c>
      <c r="N3145" s="7">
        <v>1118668.3899999999</v>
      </c>
      <c r="O3145" s="7">
        <v>0.18667728</v>
      </c>
      <c r="P3145" s="7">
        <v>3144</v>
      </c>
      <c r="Q3145" s="7">
        <v>0.29218794999999997</v>
      </c>
      <c r="R3145" s="7">
        <v>0.72176174000000004</v>
      </c>
      <c r="S3145" s="7" t="s">
        <v>38</v>
      </c>
      <c r="T3145" s="7" t="s">
        <v>38</v>
      </c>
    </row>
    <row r="3146" spans="1:20" x14ac:dyDescent="0.3">
      <c r="A3146" s="6" t="s">
        <v>6321</v>
      </c>
      <c r="B3146" s="44" t="s">
        <v>6322</v>
      </c>
      <c r="C3146" s="6">
        <v>815271.2953</v>
      </c>
      <c r="D3146" s="6">
        <v>2964366.4909999999</v>
      </c>
      <c r="E3146" s="6">
        <v>2630255.17</v>
      </c>
      <c r="F3146" s="6">
        <v>862180.5453</v>
      </c>
      <c r="G3146" s="6">
        <v>1154568.584</v>
      </c>
      <c r="H3146" s="6">
        <v>968547.00040000002</v>
      </c>
      <c r="I3146" s="6">
        <v>834636.54339999997</v>
      </c>
      <c r="J3146" s="6">
        <v>893334.49450000003</v>
      </c>
      <c r="K3146" s="6">
        <v>1818018.375</v>
      </c>
      <c r="L3146" s="6">
        <v>962771.65599999996</v>
      </c>
      <c r="M3146" s="6">
        <v>1139147.3799999999</v>
      </c>
      <c r="N3146" s="6">
        <v>139115.71100000001</v>
      </c>
      <c r="O3146" s="6">
        <v>0.1866852</v>
      </c>
      <c r="P3146" s="6">
        <v>3145</v>
      </c>
      <c r="Q3146" s="6">
        <v>0.29210743</v>
      </c>
      <c r="R3146" s="6">
        <v>0.91710121</v>
      </c>
      <c r="S3146" s="6" t="s">
        <v>38</v>
      </c>
      <c r="T3146" s="6" t="s">
        <v>38</v>
      </c>
    </row>
    <row r="3147" spans="1:20" x14ac:dyDescent="0.3">
      <c r="A3147" s="7" t="s">
        <v>6323</v>
      </c>
      <c r="B3147" s="45" t="s">
        <v>6324</v>
      </c>
      <c r="C3147" s="7">
        <v>52266.129789999999</v>
      </c>
      <c r="D3147" s="7">
        <v>246562.68979999999</v>
      </c>
      <c r="E3147" s="7">
        <v>172018.54730000001</v>
      </c>
      <c r="F3147" s="7">
        <v>53316.603660000001</v>
      </c>
      <c r="G3147" s="7">
        <v>67884.336330000006</v>
      </c>
      <c r="H3147" s="7">
        <v>57001.006249999999</v>
      </c>
      <c r="I3147" s="7">
        <v>58229.772360000003</v>
      </c>
      <c r="J3147" s="7">
        <v>56396.918360000003</v>
      </c>
      <c r="K3147" s="7">
        <v>131040.9926</v>
      </c>
      <c r="L3147" s="7">
        <v>59878.008300000001</v>
      </c>
      <c r="M3147" s="7">
        <v>95343.208400000003</v>
      </c>
      <c r="N3147" s="7">
        <v>5391.7560000000003</v>
      </c>
      <c r="O3147" s="7">
        <v>0.18670774000000001</v>
      </c>
      <c r="P3147" s="7">
        <v>3146</v>
      </c>
      <c r="Q3147" s="7">
        <v>0.29204983000000001</v>
      </c>
      <c r="R3147" s="7">
        <v>1.12992005</v>
      </c>
      <c r="S3147" s="7" t="s">
        <v>38</v>
      </c>
      <c r="T3147" s="7" t="s">
        <v>38</v>
      </c>
    </row>
    <row r="3148" spans="1:20" x14ac:dyDescent="0.3">
      <c r="A3148" s="6" t="s">
        <v>6325</v>
      </c>
      <c r="B3148" s="44" t="s">
        <v>6326</v>
      </c>
      <c r="C3148" s="6">
        <v>1173800.6310000001</v>
      </c>
      <c r="D3148" s="6">
        <v>4161424.85</v>
      </c>
      <c r="E3148" s="6">
        <v>3891150.6630000002</v>
      </c>
      <c r="F3148" s="6">
        <v>1099176.834</v>
      </c>
      <c r="G3148" s="6">
        <v>1450300.3030000001</v>
      </c>
      <c r="H3148" s="6">
        <v>1405872.2560000001</v>
      </c>
      <c r="I3148" s="6">
        <v>1385328.834</v>
      </c>
      <c r="J3148" s="6">
        <v>1072969.0530000001</v>
      </c>
      <c r="K3148" s="6">
        <v>2581388.2450000001</v>
      </c>
      <c r="L3148" s="6">
        <v>1328617.6100000001</v>
      </c>
      <c r="M3148" s="6">
        <v>1672348.33</v>
      </c>
      <c r="N3148" s="6">
        <v>172575.883</v>
      </c>
      <c r="O3148" s="6">
        <v>0.18673076999999999</v>
      </c>
      <c r="P3148" s="6">
        <v>3147</v>
      </c>
      <c r="Q3148" s="6">
        <v>0.29199303999999998</v>
      </c>
      <c r="R3148" s="6">
        <v>0.9582212</v>
      </c>
      <c r="S3148" s="6" t="s">
        <v>38</v>
      </c>
      <c r="T3148" s="6" t="s">
        <v>38</v>
      </c>
    </row>
    <row r="3149" spans="1:20" x14ac:dyDescent="0.3">
      <c r="A3149" s="7" t="s">
        <v>6327</v>
      </c>
      <c r="B3149" s="45" t="s">
        <v>6328</v>
      </c>
      <c r="C3149" s="7">
        <v>4034283.4240000001</v>
      </c>
      <c r="D3149" s="7">
        <v>16043783.210000001</v>
      </c>
      <c r="E3149" s="7">
        <v>10358690.130000001</v>
      </c>
      <c r="F3149" s="7">
        <v>4571322.53</v>
      </c>
      <c r="G3149" s="7">
        <v>5241330.5609999998</v>
      </c>
      <c r="H3149" s="7">
        <v>4814817.4160000002</v>
      </c>
      <c r="I3149" s="7">
        <v>4193055.6779999998</v>
      </c>
      <c r="J3149" s="7">
        <v>3842402.4670000002</v>
      </c>
      <c r="K3149" s="7">
        <v>8752019.8239999991</v>
      </c>
      <c r="L3149" s="7">
        <v>4522901.53</v>
      </c>
      <c r="M3149" s="7">
        <v>5641703.9199999999</v>
      </c>
      <c r="N3149" s="7">
        <v>625361.87300000002</v>
      </c>
      <c r="O3149" s="7">
        <v>0.18678043</v>
      </c>
      <c r="P3149" s="7">
        <v>3148</v>
      </c>
      <c r="Q3149" s="7">
        <v>0.29197792</v>
      </c>
      <c r="R3149" s="7">
        <v>0.95236741999999996</v>
      </c>
      <c r="S3149" s="7" t="s">
        <v>38</v>
      </c>
      <c r="T3149" s="7" t="s">
        <v>38</v>
      </c>
    </row>
    <row r="3150" spans="1:20" x14ac:dyDescent="0.3">
      <c r="A3150" s="6" t="s">
        <v>6329</v>
      </c>
      <c r="B3150" s="44" t="s">
        <v>6330</v>
      </c>
      <c r="C3150" s="6">
        <v>389356.21620000002</v>
      </c>
      <c r="D3150" s="6">
        <v>1942188.635</v>
      </c>
      <c r="E3150" s="6">
        <v>1293652.1310000001</v>
      </c>
      <c r="F3150" s="6">
        <v>473694.63130000001</v>
      </c>
      <c r="G3150" s="6">
        <v>508129.59220000001</v>
      </c>
      <c r="H3150" s="6">
        <v>545220.60490000003</v>
      </c>
      <c r="I3150" s="6">
        <v>413523.28259999998</v>
      </c>
      <c r="J3150" s="6">
        <v>433571.50329999998</v>
      </c>
      <c r="K3150" s="6">
        <v>1024722.903</v>
      </c>
      <c r="L3150" s="6">
        <v>475111.24599999998</v>
      </c>
      <c r="M3150" s="6">
        <v>735161.951</v>
      </c>
      <c r="N3150" s="6">
        <v>61978.9234</v>
      </c>
      <c r="O3150" s="6">
        <v>0.18682646</v>
      </c>
      <c r="P3150" s="6">
        <v>3149</v>
      </c>
      <c r="Q3150" s="6">
        <v>0.29195713000000001</v>
      </c>
      <c r="R3150" s="6">
        <v>1.1088965799999999</v>
      </c>
      <c r="S3150" s="6" t="s">
        <v>38</v>
      </c>
      <c r="T3150" s="6" t="s">
        <v>38</v>
      </c>
    </row>
    <row r="3151" spans="1:20" x14ac:dyDescent="0.3">
      <c r="A3151" s="7" t="s">
        <v>6331</v>
      </c>
      <c r="B3151" s="45" t="s">
        <v>6332</v>
      </c>
      <c r="C3151" s="7">
        <v>669527.57660000003</v>
      </c>
      <c r="D3151" s="7">
        <v>2742683.1630000002</v>
      </c>
      <c r="E3151" s="7">
        <v>2188073.7889999999</v>
      </c>
      <c r="F3151" s="7">
        <v>729558.63520000002</v>
      </c>
      <c r="G3151" s="7">
        <v>895775.97889999999</v>
      </c>
      <c r="H3151" s="7">
        <v>808870.04920000001</v>
      </c>
      <c r="I3151" s="7">
        <v>790580.73670000001</v>
      </c>
      <c r="J3151" s="7">
        <v>714128.72889999999</v>
      </c>
      <c r="K3151" s="7">
        <v>1582460.791</v>
      </c>
      <c r="L3151" s="7">
        <v>802338.87300000002</v>
      </c>
      <c r="M3151" s="7">
        <v>1044632.66</v>
      </c>
      <c r="N3151" s="7">
        <v>74593.190700000006</v>
      </c>
      <c r="O3151" s="7">
        <v>0.18686179</v>
      </c>
      <c r="P3151" s="7">
        <v>3150</v>
      </c>
      <c r="Q3151" s="7">
        <v>0.29191963999999998</v>
      </c>
      <c r="R3151" s="7">
        <v>0.97988615000000001</v>
      </c>
      <c r="S3151" s="7" t="s">
        <v>38</v>
      </c>
      <c r="T3151" s="7" t="s">
        <v>38</v>
      </c>
    </row>
    <row r="3152" spans="1:20" x14ac:dyDescent="0.3">
      <c r="A3152" s="6" t="s">
        <v>6333</v>
      </c>
      <c r="B3152" s="44" t="s">
        <v>6334</v>
      </c>
      <c r="C3152" s="6">
        <v>1494560.0490000001</v>
      </c>
      <c r="D3152" s="6">
        <v>3577463.1310000001</v>
      </c>
      <c r="E3152" s="6">
        <v>3693456.7250000001</v>
      </c>
      <c r="F3152" s="6">
        <v>1867301.213</v>
      </c>
      <c r="G3152" s="6">
        <v>1903455.7990000001</v>
      </c>
      <c r="H3152" s="6">
        <v>1850863.6270000001</v>
      </c>
      <c r="I3152" s="6">
        <v>1815533.1329999999</v>
      </c>
      <c r="J3152" s="6">
        <v>1652360.8559999999</v>
      </c>
      <c r="K3152" s="6">
        <v>2658195.2799999998</v>
      </c>
      <c r="L3152" s="6">
        <v>1805553.35</v>
      </c>
      <c r="M3152" s="6">
        <v>1139646.1499999999</v>
      </c>
      <c r="N3152" s="6">
        <v>108328.893</v>
      </c>
      <c r="O3152" s="6">
        <v>0.18690633000000001</v>
      </c>
      <c r="P3152" s="6">
        <v>3151</v>
      </c>
      <c r="Q3152" s="6">
        <v>0.29189656000000003</v>
      </c>
      <c r="R3152" s="6">
        <v>0.55800603999999998</v>
      </c>
      <c r="S3152" s="6" t="s">
        <v>38</v>
      </c>
      <c r="T3152" s="6" t="s">
        <v>38</v>
      </c>
    </row>
    <row r="3153" spans="1:20" x14ac:dyDescent="0.3">
      <c r="A3153" s="7" t="s">
        <v>6335</v>
      </c>
      <c r="B3153" s="45" t="s">
        <v>6336</v>
      </c>
      <c r="C3153" s="7">
        <v>4333159.034</v>
      </c>
      <c r="D3153" s="7">
        <v>13342282.869999999</v>
      </c>
      <c r="E3153" s="7">
        <v>11727733.699999999</v>
      </c>
      <c r="F3153" s="7">
        <v>4132384.1159999999</v>
      </c>
      <c r="G3153" s="7">
        <v>5374453.3300000001</v>
      </c>
      <c r="H3153" s="7">
        <v>4871240.4550000001</v>
      </c>
      <c r="I3153" s="7">
        <v>4361299.0609999998</v>
      </c>
      <c r="J3153" s="7">
        <v>4446779.9910000004</v>
      </c>
      <c r="K3153" s="7">
        <v>8383889.9309999999</v>
      </c>
      <c r="L3153" s="7">
        <v>4763443.21</v>
      </c>
      <c r="M3153" s="7">
        <v>4839100.2699999996</v>
      </c>
      <c r="N3153" s="7">
        <v>464380.995</v>
      </c>
      <c r="O3153" s="7">
        <v>0.18693819</v>
      </c>
      <c r="P3153" s="7">
        <v>3152</v>
      </c>
      <c r="Q3153" s="7">
        <v>0.29185369</v>
      </c>
      <c r="R3153" s="7">
        <v>0.81561499000000004</v>
      </c>
      <c r="S3153" s="7" t="s">
        <v>38</v>
      </c>
      <c r="T3153" s="7" t="s">
        <v>38</v>
      </c>
    </row>
    <row r="3154" spans="1:20" x14ac:dyDescent="0.3">
      <c r="A3154" s="6" t="s">
        <v>6337</v>
      </c>
      <c r="B3154" s="44" t="s">
        <v>6338</v>
      </c>
      <c r="C3154" s="6">
        <v>6912698.557</v>
      </c>
      <c r="D3154" s="6">
        <v>27504401.98</v>
      </c>
      <c r="E3154" s="6">
        <v>16477382.869999999</v>
      </c>
      <c r="F3154" s="6">
        <v>6922096.7520000003</v>
      </c>
      <c r="G3154" s="6">
        <v>8120480.3269999996</v>
      </c>
      <c r="H3154" s="6">
        <v>7754356.8619999997</v>
      </c>
      <c r="I3154" s="6">
        <v>6575741.8700000001</v>
      </c>
      <c r="J3154" s="6">
        <v>6032174.7879999997</v>
      </c>
      <c r="K3154" s="6">
        <v>14454145.039999999</v>
      </c>
      <c r="L3154" s="6">
        <v>7120688.46</v>
      </c>
      <c r="M3154" s="6">
        <v>9798092.7400000002</v>
      </c>
      <c r="N3154" s="6">
        <v>980297.27099999995</v>
      </c>
      <c r="O3154" s="6">
        <v>0.18694046</v>
      </c>
      <c r="P3154" s="6">
        <v>3153</v>
      </c>
      <c r="Q3154" s="6">
        <v>0.29176467</v>
      </c>
      <c r="R3154" s="6">
        <v>1.02139464</v>
      </c>
      <c r="S3154" s="6" t="s">
        <v>38</v>
      </c>
      <c r="T3154" s="6" t="s">
        <v>38</v>
      </c>
    </row>
    <row r="3155" spans="1:20" x14ac:dyDescent="0.3">
      <c r="A3155" s="7" t="s">
        <v>6339</v>
      </c>
      <c r="B3155" s="45" t="s">
        <v>6340</v>
      </c>
      <c r="C3155" s="7">
        <v>6451057.9060000004</v>
      </c>
      <c r="D3155" s="7">
        <v>20283868.77</v>
      </c>
      <c r="E3155" s="7">
        <v>17278909.140000001</v>
      </c>
      <c r="F3155" s="7">
        <v>6945157.0630000001</v>
      </c>
      <c r="G3155" s="7">
        <v>8644338.1640000008</v>
      </c>
      <c r="H3155" s="7">
        <v>7929333.3870000001</v>
      </c>
      <c r="I3155" s="7">
        <v>6504794.1519999998</v>
      </c>
      <c r="J3155" s="7">
        <v>6546406.3890000004</v>
      </c>
      <c r="K3155" s="7">
        <v>12739748.220000001</v>
      </c>
      <c r="L3155" s="7">
        <v>7406218.0199999996</v>
      </c>
      <c r="M3155" s="7">
        <v>7086199.0099999998</v>
      </c>
      <c r="N3155" s="7">
        <v>1058053.5900000001</v>
      </c>
      <c r="O3155" s="7">
        <v>0.18710706999999999</v>
      </c>
      <c r="P3155" s="7">
        <v>3154</v>
      </c>
      <c r="Q3155" s="7">
        <v>0.29193211000000002</v>
      </c>
      <c r="R3155" s="7">
        <v>0.78252783999999997</v>
      </c>
      <c r="S3155" s="7" t="s">
        <v>38</v>
      </c>
      <c r="T3155" s="7" t="s">
        <v>38</v>
      </c>
    </row>
    <row r="3156" spans="1:20" x14ac:dyDescent="0.3">
      <c r="A3156" s="6" t="s">
        <v>6341</v>
      </c>
      <c r="B3156" s="44" t="s">
        <v>6342</v>
      </c>
      <c r="C3156" s="6">
        <v>307214.22700000001</v>
      </c>
      <c r="D3156" s="6">
        <v>925055.06880000001</v>
      </c>
      <c r="E3156" s="6">
        <v>1237458.3640000001</v>
      </c>
      <c r="F3156" s="6">
        <v>392781.20939999999</v>
      </c>
      <c r="G3156" s="6">
        <v>349029.41710000002</v>
      </c>
      <c r="H3156" s="6">
        <v>348977.69809999998</v>
      </c>
      <c r="I3156" s="6">
        <v>483221.57270000002</v>
      </c>
      <c r="J3156" s="6">
        <v>348988.37390000001</v>
      </c>
      <c r="K3156" s="6">
        <v>715627.21719999996</v>
      </c>
      <c r="L3156" s="6">
        <v>382554.26500000001</v>
      </c>
      <c r="M3156" s="6">
        <v>442417.03</v>
      </c>
      <c r="N3156" s="6">
        <v>67111.541800000006</v>
      </c>
      <c r="O3156" s="6">
        <v>0.18714729999999999</v>
      </c>
      <c r="P3156" s="6">
        <v>3155</v>
      </c>
      <c r="Q3156" s="6">
        <v>0.29190232999999999</v>
      </c>
      <c r="R3156" s="6">
        <v>0.90354385000000004</v>
      </c>
      <c r="S3156" s="6" t="s">
        <v>38</v>
      </c>
      <c r="T3156" s="6" t="s">
        <v>38</v>
      </c>
    </row>
    <row r="3157" spans="1:20" x14ac:dyDescent="0.3">
      <c r="A3157" s="7" t="s">
        <v>6343</v>
      </c>
      <c r="B3157" s="45" t="s">
        <v>6344</v>
      </c>
      <c r="C3157" s="7">
        <v>7033788.6569999997</v>
      </c>
      <c r="D3157" s="7">
        <v>32976738.420000002</v>
      </c>
      <c r="E3157" s="7">
        <v>20007931.420000002</v>
      </c>
      <c r="F3157" s="7">
        <v>7655952.9560000002</v>
      </c>
      <c r="G3157" s="7">
        <v>9338234.659</v>
      </c>
      <c r="H3157" s="7">
        <v>8178157.7249999996</v>
      </c>
      <c r="I3157" s="7">
        <v>6595711.0439999998</v>
      </c>
      <c r="J3157" s="7">
        <v>6866307.0080000004</v>
      </c>
      <c r="K3157" s="7">
        <v>16918602.859999999</v>
      </c>
      <c r="L3157" s="7">
        <v>7744602.6100000003</v>
      </c>
      <c r="M3157" s="7">
        <v>12259879.1</v>
      </c>
      <c r="N3157" s="7">
        <v>1267410.5</v>
      </c>
      <c r="O3157" s="7">
        <v>0.18715013</v>
      </c>
      <c r="P3157" s="7">
        <v>3156</v>
      </c>
      <c r="Q3157" s="7">
        <v>0.29181425</v>
      </c>
      <c r="R3157" s="7">
        <v>1.1273473199999999</v>
      </c>
      <c r="S3157" s="7" t="s">
        <v>38</v>
      </c>
      <c r="T3157" s="7" t="s">
        <v>38</v>
      </c>
    </row>
    <row r="3158" spans="1:20" x14ac:dyDescent="0.3">
      <c r="A3158" s="6" t="s">
        <v>6345</v>
      </c>
      <c r="B3158" s="44" t="s">
        <v>6346</v>
      </c>
      <c r="C3158" s="6">
        <v>120136.9132</v>
      </c>
      <c r="D3158" s="6">
        <v>524021.1</v>
      </c>
      <c r="E3158" s="6">
        <v>359973.05410000001</v>
      </c>
      <c r="F3158" s="6">
        <v>102919.88129999999</v>
      </c>
      <c r="G3158" s="6">
        <v>156200.9086</v>
      </c>
      <c r="H3158" s="6">
        <v>132146.3933</v>
      </c>
      <c r="I3158" s="6">
        <v>92041.717189999996</v>
      </c>
      <c r="J3158" s="6">
        <v>119055.5102</v>
      </c>
      <c r="K3158" s="6">
        <v>276762.73710000003</v>
      </c>
      <c r="L3158" s="6">
        <v>124861.132</v>
      </c>
      <c r="M3158" s="6">
        <v>202331.11600000001</v>
      </c>
      <c r="N3158" s="6">
        <v>26746.188900000001</v>
      </c>
      <c r="O3158" s="6">
        <v>0.18717302</v>
      </c>
      <c r="P3158" s="6">
        <v>3157</v>
      </c>
      <c r="Q3158" s="6">
        <v>0.29175751</v>
      </c>
      <c r="R3158" s="6">
        <v>1.14832526</v>
      </c>
      <c r="S3158" s="6" t="s">
        <v>38</v>
      </c>
      <c r="T3158" s="6" t="s">
        <v>38</v>
      </c>
    </row>
    <row r="3159" spans="1:20" x14ac:dyDescent="0.3">
      <c r="A3159" s="7" t="s">
        <v>6347</v>
      </c>
      <c r="B3159" s="45" t="s">
        <v>6348</v>
      </c>
      <c r="C3159" s="7">
        <v>1473505.121</v>
      </c>
      <c r="D3159" s="7">
        <v>6707342.6469999999</v>
      </c>
      <c r="E3159" s="7">
        <v>4512592.8339999998</v>
      </c>
      <c r="F3159" s="7">
        <v>1523976.7220000001</v>
      </c>
      <c r="G3159" s="7">
        <v>1916180.1329999999</v>
      </c>
      <c r="H3159" s="7">
        <v>1705246.149</v>
      </c>
      <c r="I3159" s="7">
        <v>1553327.0919999999</v>
      </c>
      <c r="J3159" s="7">
        <v>1466713.7039999999</v>
      </c>
      <c r="K3159" s="7">
        <v>3554354.3309999998</v>
      </c>
      <c r="L3159" s="7">
        <v>1660366.77</v>
      </c>
      <c r="M3159" s="7">
        <v>2537184.9900000002</v>
      </c>
      <c r="N3159" s="7">
        <v>196988.69500000001</v>
      </c>
      <c r="O3159" s="7">
        <v>0.18718877</v>
      </c>
      <c r="P3159" s="7">
        <v>3158</v>
      </c>
      <c r="Q3159" s="7">
        <v>0.29168966000000002</v>
      </c>
      <c r="R3159" s="7">
        <v>1.09808555</v>
      </c>
      <c r="S3159" s="7" t="s">
        <v>38</v>
      </c>
      <c r="T3159" s="7" t="s">
        <v>38</v>
      </c>
    </row>
    <row r="3160" spans="1:20" x14ac:dyDescent="0.3">
      <c r="A3160" s="6" t="s">
        <v>6349</v>
      </c>
      <c r="B3160" s="44" t="s">
        <v>6350</v>
      </c>
      <c r="C3160" s="6">
        <v>881198.63130000001</v>
      </c>
      <c r="D3160" s="6">
        <v>2637106.9750000001</v>
      </c>
      <c r="E3160" s="6">
        <v>1558981.35</v>
      </c>
      <c r="F3160" s="6">
        <v>936166.53749999998</v>
      </c>
      <c r="G3160" s="6">
        <v>1002268.444</v>
      </c>
      <c r="H3160" s="6">
        <v>988501.22499999998</v>
      </c>
      <c r="I3160" s="6">
        <v>761523.72499999998</v>
      </c>
      <c r="J3160" s="6">
        <v>804397.00630000001</v>
      </c>
      <c r="K3160" s="6">
        <v>1503363.3729999999</v>
      </c>
      <c r="L3160" s="6">
        <v>889172.6</v>
      </c>
      <c r="M3160" s="6">
        <v>815938.95400000003</v>
      </c>
      <c r="N3160" s="6">
        <v>124013.416</v>
      </c>
      <c r="O3160" s="6">
        <v>0.18721800999999999</v>
      </c>
      <c r="P3160" s="6">
        <v>3159</v>
      </c>
      <c r="Q3160" s="6">
        <v>0.29164286</v>
      </c>
      <c r="R3160" s="6">
        <v>0.75765835999999998</v>
      </c>
      <c r="S3160" s="6" t="s">
        <v>38</v>
      </c>
      <c r="T3160" s="6" t="s">
        <v>38</v>
      </c>
    </row>
    <row r="3161" spans="1:20" x14ac:dyDescent="0.3">
      <c r="A3161" s="7" t="s">
        <v>6351</v>
      </c>
      <c r="B3161" s="45" t="s">
        <v>6352</v>
      </c>
      <c r="C3161" s="7">
        <v>3670397.034</v>
      </c>
      <c r="D3161" s="7">
        <v>13034387.189999999</v>
      </c>
      <c r="E3161" s="7">
        <v>12218496.9</v>
      </c>
      <c r="F3161" s="7">
        <v>3912211.7089999998</v>
      </c>
      <c r="G3161" s="7">
        <v>4689859.3190000001</v>
      </c>
      <c r="H3161" s="7">
        <v>4245679.2410000004</v>
      </c>
      <c r="I3161" s="7">
        <v>5149544.1859999998</v>
      </c>
      <c r="J3161" s="7">
        <v>3363262.557</v>
      </c>
      <c r="K3161" s="7">
        <v>8208873.2079999996</v>
      </c>
      <c r="L3161" s="7">
        <v>4362086.33</v>
      </c>
      <c r="M3161" s="7">
        <v>5112785.72</v>
      </c>
      <c r="N3161" s="7">
        <v>761298.13399999996</v>
      </c>
      <c r="O3161" s="7">
        <v>0.18722481999999999</v>
      </c>
      <c r="P3161" s="7">
        <v>3160</v>
      </c>
      <c r="Q3161" s="7">
        <v>0.29156119000000003</v>
      </c>
      <c r="R3161" s="7">
        <v>0.91216587999999998</v>
      </c>
      <c r="S3161" s="7" t="s">
        <v>38</v>
      </c>
      <c r="T3161" s="7" t="s">
        <v>38</v>
      </c>
    </row>
    <row r="3162" spans="1:20" x14ac:dyDescent="0.3">
      <c r="A3162" s="6" t="s">
        <v>6353</v>
      </c>
      <c r="B3162" s="44" t="s">
        <v>6354</v>
      </c>
      <c r="C3162" s="6">
        <v>179864.63130000001</v>
      </c>
      <c r="D3162" s="6">
        <v>414231.89689999999</v>
      </c>
      <c r="E3162" s="6">
        <v>405850.24449999997</v>
      </c>
      <c r="F3162" s="6">
        <v>151727.38320000001</v>
      </c>
      <c r="G3162" s="6">
        <v>222220.307</v>
      </c>
      <c r="H3162" s="6">
        <v>208710.0258</v>
      </c>
      <c r="I3162" s="6">
        <v>168096.58050000001</v>
      </c>
      <c r="J3162" s="6">
        <v>101615.36169999999</v>
      </c>
      <c r="K3162" s="6">
        <v>287918.53899999999</v>
      </c>
      <c r="L3162" s="6">
        <v>175160.56899999999</v>
      </c>
      <c r="M3162" s="6">
        <v>141523.413</v>
      </c>
      <c r="N3162" s="6">
        <v>54157.124600000003</v>
      </c>
      <c r="O3162" s="6">
        <v>0.18725543</v>
      </c>
      <c r="P3162" s="6">
        <v>3161</v>
      </c>
      <c r="Q3162" s="6">
        <v>0.29151660000000001</v>
      </c>
      <c r="R3162" s="6">
        <v>0.71698265000000005</v>
      </c>
      <c r="S3162" s="6" t="s">
        <v>38</v>
      </c>
      <c r="T3162" s="6" t="s">
        <v>38</v>
      </c>
    </row>
    <row r="3163" spans="1:20" x14ac:dyDescent="0.3">
      <c r="A3163" s="7" t="s">
        <v>6355</v>
      </c>
      <c r="B3163" s="45" t="s">
        <v>6356</v>
      </c>
      <c r="C3163" s="7">
        <v>156626237.09999999</v>
      </c>
      <c r="D3163" s="7">
        <v>449061424.39999998</v>
      </c>
      <c r="E3163" s="7">
        <v>434736366.69999999</v>
      </c>
      <c r="F3163" s="7">
        <v>148910822.5</v>
      </c>
      <c r="G3163" s="7">
        <v>197000473.59999999</v>
      </c>
      <c r="H3163" s="7">
        <v>187001962.69999999</v>
      </c>
      <c r="I3163" s="7">
        <v>142760841.09999999</v>
      </c>
      <c r="J3163" s="7">
        <v>159871795.5</v>
      </c>
      <c r="K3163" s="7">
        <v>297333712.69999999</v>
      </c>
      <c r="L3163" s="7">
        <v>171658768</v>
      </c>
      <c r="M3163" s="7">
        <v>167061601</v>
      </c>
      <c r="N3163" s="7">
        <v>24843768.899999999</v>
      </c>
      <c r="O3163" s="7">
        <v>0.1872741</v>
      </c>
      <c r="P3163" s="7">
        <v>3162</v>
      </c>
      <c r="Q3163" s="7">
        <v>0.29145346999999999</v>
      </c>
      <c r="R3163" s="7">
        <v>0.79253949999999995</v>
      </c>
      <c r="S3163" s="7" t="s">
        <v>38</v>
      </c>
      <c r="T3163" s="7" t="s">
        <v>38</v>
      </c>
    </row>
    <row r="3164" spans="1:20" x14ac:dyDescent="0.3">
      <c r="A3164" s="6" t="s">
        <v>6357</v>
      </c>
      <c r="B3164" s="44" t="s">
        <v>6358</v>
      </c>
      <c r="C3164" s="6">
        <v>11945862.789999999</v>
      </c>
      <c r="D3164" s="6">
        <v>42711800.979999997</v>
      </c>
      <c r="E3164" s="6">
        <v>32298050.16</v>
      </c>
      <c r="F3164" s="6">
        <v>12364669.48</v>
      </c>
      <c r="G3164" s="6">
        <v>14642828.6</v>
      </c>
      <c r="H3164" s="6">
        <v>15652403.73</v>
      </c>
      <c r="I3164" s="6">
        <v>12106512.539999999</v>
      </c>
      <c r="J3164" s="6">
        <v>11119728.73</v>
      </c>
      <c r="K3164" s="6">
        <v>24830095.850000001</v>
      </c>
      <c r="L3164" s="6">
        <v>13380368.4</v>
      </c>
      <c r="M3164" s="6">
        <v>15241566.4</v>
      </c>
      <c r="N3164" s="6">
        <v>2120467.7799999998</v>
      </c>
      <c r="O3164" s="6">
        <v>0.18729116000000001</v>
      </c>
      <c r="P3164" s="6">
        <v>3163</v>
      </c>
      <c r="Q3164" s="6">
        <v>0.29138786</v>
      </c>
      <c r="R3164" s="6">
        <v>0.89197199000000005</v>
      </c>
      <c r="S3164" s="6" t="s">
        <v>38</v>
      </c>
      <c r="T3164" s="6" t="s">
        <v>38</v>
      </c>
    </row>
    <row r="3165" spans="1:20" x14ac:dyDescent="0.3">
      <c r="A3165" s="7" t="s">
        <v>6359</v>
      </c>
      <c r="B3165" s="45" t="s">
        <v>6360</v>
      </c>
      <c r="C3165" s="7">
        <v>1757296.5959999999</v>
      </c>
      <c r="D3165" s="7">
        <v>5389570.1780000003</v>
      </c>
      <c r="E3165" s="7">
        <v>4699886.0060000001</v>
      </c>
      <c r="F3165" s="7">
        <v>1733385.2290000001</v>
      </c>
      <c r="G3165" s="7">
        <v>2155346.35</v>
      </c>
      <c r="H3165" s="7">
        <v>2160193.8480000002</v>
      </c>
      <c r="I3165" s="7">
        <v>1788276.3959999999</v>
      </c>
      <c r="J3165" s="7">
        <v>1700437.8729999999</v>
      </c>
      <c r="K3165" s="7">
        <v>3395034.5019999999</v>
      </c>
      <c r="L3165" s="7">
        <v>1951063.62</v>
      </c>
      <c r="M3165" s="7">
        <v>1925623.17</v>
      </c>
      <c r="N3165" s="7">
        <v>241370.967</v>
      </c>
      <c r="O3165" s="7">
        <v>0.18729188999999999</v>
      </c>
      <c r="P3165" s="7">
        <v>3164</v>
      </c>
      <c r="Q3165" s="7">
        <v>0.29129690000000003</v>
      </c>
      <c r="R3165" s="7">
        <v>0.79916542000000002</v>
      </c>
      <c r="S3165" s="7" t="s">
        <v>38</v>
      </c>
      <c r="T3165" s="7" t="s">
        <v>38</v>
      </c>
    </row>
    <row r="3166" spans="1:20" x14ac:dyDescent="0.3">
      <c r="A3166" s="6" t="s">
        <v>6361</v>
      </c>
      <c r="B3166" s="44" t="s">
        <v>6362</v>
      </c>
      <c r="C3166" s="6">
        <v>1269433.348</v>
      </c>
      <c r="D3166" s="6">
        <v>2996378.659</v>
      </c>
      <c r="E3166" s="6">
        <v>2987998.8810000001</v>
      </c>
      <c r="F3166" s="6">
        <v>1282638.942</v>
      </c>
      <c r="G3166" s="6">
        <v>1453208.2450000001</v>
      </c>
      <c r="H3166" s="6">
        <v>1600438.6939999999</v>
      </c>
      <c r="I3166" s="6">
        <v>1443364.52</v>
      </c>
      <c r="J3166" s="6">
        <v>985744.33239999996</v>
      </c>
      <c r="K3166" s="6">
        <v>2134112.4569999999</v>
      </c>
      <c r="L3166" s="6">
        <v>1370688.95</v>
      </c>
      <c r="M3166" s="6">
        <v>990841.75300000003</v>
      </c>
      <c r="N3166" s="6">
        <v>266494.82500000001</v>
      </c>
      <c r="O3166" s="6">
        <v>0.18729762999999999</v>
      </c>
      <c r="P3166" s="6">
        <v>3165</v>
      </c>
      <c r="Q3166" s="6">
        <v>0.29121378999999997</v>
      </c>
      <c r="R3166" s="6">
        <v>0.63873499</v>
      </c>
      <c r="S3166" s="6" t="s">
        <v>38</v>
      </c>
      <c r="T3166" s="6" t="s">
        <v>38</v>
      </c>
    </row>
    <row r="3167" spans="1:20" x14ac:dyDescent="0.3">
      <c r="A3167" s="7" t="s">
        <v>6363</v>
      </c>
      <c r="B3167" s="45" t="s">
        <v>6364</v>
      </c>
      <c r="C3167" s="7">
        <v>1161492.8030000001</v>
      </c>
      <c r="D3167" s="7">
        <v>4074891.6</v>
      </c>
      <c r="E3167" s="7">
        <v>3230171.9049999998</v>
      </c>
      <c r="F3167" s="7">
        <v>1223757.9750000001</v>
      </c>
      <c r="G3167" s="7">
        <v>1516260.5490000001</v>
      </c>
      <c r="H3167" s="7">
        <v>1536826.977</v>
      </c>
      <c r="I3167" s="7">
        <v>1110965.4669999999</v>
      </c>
      <c r="J3167" s="7">
        <v>1118934.1370000001</v>
      </c>
      <c r="K3167" s="7">
        <v>2422578.571</v>
      </c>
      <c r="L3167" s="7">
        <v>1320746.78</v>
      </c>
      <c r="M3167" s="7">
        <v>1461717.42</v>
      </c>
      <c r="N3167" s="7">
        <v>237804.421</v>
      </c>
      <c r="O3167" s="7">
        <v>0.18731164</v>
      </c>
      <c r="P3167" s="7">
        <v>3166</v>
      </c>
      <c r="Q3167" s="7">
        <v>0.29114358000000001</v>
      </c>
      <c r="R3167" s="7">
        <v>0.87518956000000003</v>
      </c>
      <c r="S3167" s="7" t="s">
        <v>38</v>
      </c>
      <c r="T3167" s="7" t="s">
        <v>38</v>
      </c>
    </row>
    <row r="3168" spans="1:20" x14ac:dyDescent="0.3">
      <c r="A3168" s="6" t="s">
        <v>6365</v>
      </c>
      <c r="B3168" s="44" t="s">
        <v>6366</v>
      </c>
      <c r="C3168" s="6">
        <v>482213.75089999998</v>
      </c>
      <c r="D3168" s="6">
        <v>1591120.0060000001</v>
      </c>
      <c r="E3168" s="6">
        <v>1421718.35</v>
      </c>
      <c r="F3168" s="6">
        <v>458021.03850000002</v>
      </c>
      <c r="G3168" s="6">
        <v>629654.64</v>
      </c>
      <c r="H3168" s="6">
        <v>579315.86170000001</v>
      </c>
      <c r="I3168" s="6">
        <v>434429.12050000002</v>
      </c>
      <c r="J3168" s="6">
        <v>498782.58049999998</v>
      </c>
      <c r="K3168" s="6">
        <v>988268.28639999998</v>
      </c>
      <c r="L3168" s="6">
        <v>535545.55099999998</v>
      </c>
      <c r="M3168" s="6">
        <v>602373.77399999998</v>
      </c>
      <c r="N3168" s="6">
        <v>86310.310800000007</v>
      </c>
      <c r="O3168" s="6">
        <v>0.18733431</v>
      </c>
      <c r="P3168" s="6">
        <v>3167</v>
      </c>
      <c r="Q3168" s="6">
        <v>0.29108687999999999</v>
      </c>
      <c r="R3168" s="6">
        <v>0.88389346000000002</v>
      </c>
      <c r="S3168" s="6" t="s">
        <v>38</v>
      </c>
      <c r="T3168" s="6" t="s">
        <v>38</v>
      </c>
    </row>
    <row r="3169" spans="1:20" x14ac:dyDescent="0.3">
      <c r="A3169" s="7" t="s">
        <v>6367</v>
      </c>
      <c r="B3169" s="45" t="s">
        <v>6368</v>
      </c>
      <c r="C3169" s="7">
        <v>449382.57559999998</v>
      </c>
      <c r="D3169" s="7">
        <v>911062.88130000001</v>
      </c>
      <c r="E3169" s="7">
        <v>1289632.8500000001</v>
      </c>
      <c r="F3169" s="7">
        <v>447087.66450000001</v>
      </c>
      <c r="G3169" s="7">
        <v>445488.99939999997</v>
      </c>
      <c r="H3169" s="7">
        <v>558588.05610000005</v>
      </c>
      <c r="I3169" s="7">
        <v>471054.31880000001</v>
      </c>
      <c r="J3169" s="7">
        <v>393726.75429999997</v>
      </c>
      <c r="K3169" s="7">
        <v>774291.49280000001</v>
      </c>
      <c r="L3169" s="7">
        <v>467214.53200000001</v>
      </c>
      <c r="M3169" s="7">
        <v>406985.37099999998</v>
      </c>
      <c r="N3169" s="7">
        <v>68887.147100000002</v>
      </c>
      <c r="O3169" s="7">
        <v>0.18735056999999999</v>
      </c>
      <c r="P3169" s="7">
        <v>3168</v>
      </c>
      <c r="Q3169" s="7">
        <v>0.29102025999999998</v>
      </c>
      <c r="R3169" s="7">
        <v>0.72879163999999996</v>
      </c>
      <c r="S3169" s="7" t="s">
        <v>38</v>
      </c>
      <c r="T3169" s="7" t="s">
        <v>38</v>
      </c>
    </row>
    <row r="3170" spans="1:20" x14ac:dyDescent="0.3">
      <c r="A3170" s="6" t="s">
        <v>6369</v>
      </c>
      <c r="B3170" s="44" t="s">
        <v>6370</v>
      </c>
      <c r="C3170" s="6">
        <v>4748979.9359999998</v>
      </c>
      <c r="D3170" s="6">
        <v>17893902.57</v>
      </c>
      <c r="E3170" s="6">
        <v>18625746.800000001</v>
      </c>
      <c r="F3170" s="6">
        <v>5262349.8499999996</v>
      </c>
      <c r="G3170" s="6">
        <v>6646882.9199999999</v>
      </c>
      <c r="H3170" s="6">
        <v>6148485.5839999998</v>
      </c>
      <c r="I3170" s="6">
        <v>6744870.7170000002</v>
      </c>
      <c r="J3170" s="6">
        <v>3835243.2250000001</v>
      </c>
      <c r="K3170" s="6">
        <v>11632744.789999999</v>
      </c>
      <c r="L3170" s="6">
        <v>5843870.6100000003</v>
      </c>
      <c r="M3170" s="6">
        <v>7660990.4500000002</v>
      </c>
      <c r="N3170" s="6">
        <v>1364307.42</v>
      </c>
      <c r="O3170" s="6">
        <v>0.18735514</v>
      </c>
      <c r="P3170" s="6">
        <v>3169</v>
      </c>
      <c r="Q3170" s="6">
        <v>0.29093552</v>
      </c>
      <c r="R3170" s="6">
        <v>0.99319539999999995</v>
      </c>
      <c r="S3170" s="6" t="s">
        <v>38</v>
      </c>
      <c r="T3170" s="6" t="s">
        <v>38</v>
      </c>
    </row>
    <row r="3171" spans="1:20" x14ac:dyDescent="0.3">
      <c r="A3171" s="7" t="s">
        <v>6371</v>
      </c>
      <c r="B3171" s="45" t="s">
        <v>6372</v>
      </c>
      <c r="C3171" s="7">
        <v>6721319.977</v>
      </c>
      <c r="D3171" s="7">
        <v>27727110.030000001</v>
      </c>
      <c r="E3171" s="7">
        <v>19794471.539999999</v>
      </c>
      <c r="F3171" s="7">
        <v>6441254.8190000001</v>
      </c>
      <c r="G3171" s="7">
        <v>8683377.0449999999</v>
      </c>
      <c r="H3171" s="7">
        <v>7757895.2779999999</v>
      </c>
      <c r="I3171" s="7">
        <v>6742266.2369999997</v>
      </c>
      <c r="J3171" s="7">
        <v>6288895.5259999996</v>
      </c>
      <c r="K3171" s="7">
        <v>15171039.09</v>
      </c>
      <c r="L3171" s="7">
        <v>7368108.5199999996</v>
      </c>
      <c r="M3171" s="7">
        <v>10434524.9</v>
      </c>
      <c r="N3171" s="7">
        <v>1070551.92</v>
      </c>
      <c r="O3171" s="7">
        <v>0.18737103999999999</v>
      </c>
      <c r="P3171" s="7">
        <v>3170</v>
      </c>
      <c r="Q3171" s="7">
        <v>0.29086841000000002</v>
      </c>
      <c r="R3171" s="7">
        <v>1.0419536899999999</v>
      </c>
      <c r="S3171" s="7" t="s">
        <v>38</v>
      </c>
      <c r="T3171" s="7" t="s">
        <v>38</v>
      </c>
    </row>
    <row r="3172" spans="1:20" x14ac:dyDescent="0.3">
      <c r="A3172" s="6" t="s">
        <v>6373</v>
      </c>
      <c r="B3172" s="44" t="s">
        <v>6374</v>
      </c>
      <c r="C3172" s="6">
        <v>66600302.869999997</v>
      </c>
      <c r="D3172" s="6">
        <v>231236324.5</v>
      </c>
      <c r="E3172" s="6">
        <v>177428265.19999999</v>
      </c>
      <c r="F3172" s="6">
        <v>65848355.579999998</v>
      </c>
      <c r="G3172" s="6">
        <v>87135919.75</v>
      </c>
      <c r="H3172" s="6">
        <v>83237664.680000007</v>
      </c>
      <c r="I3172" s="6">
        <v>60899191.82</v>
      </c>
      <c r="J3172" s="6">
        <v>60058753.399999999</v>
      </c>
      <c r="K3172" s="6">
        <v>135278312</v>
      </c>
      <c r="L3172" s="6">
        <v>72832882.400000006</v>
      </c>
      <c r="M3172" s="6">
        <v>82707812</v>
      </c>
      <c r="N3172" s="6">
        <v>14357665.9</v>
      </c>
      <c r="O3172" s="6">
        <v>0.18737477</v>
      </c>
      <c r="P3172" s="6">
        <v>3171</v>
      </c>
      <c r="Q3172" s="6">
        <v>0.29078248000000001</v>
      </c>
      <c r="R3172" s="6">
        <v>0.89326872000000002</v>
      </c>
      <c r="S3172" s="6" t="s">
        <v>38</v>
      </c>
      <c r="T3172" s="6" t="s">
        <v>38</v>
      </c>
    </row>
    <row r="3173" spans="1:20" x14ac:dyDescent="0.3">
      <c r="A3173" s="7" t="s">
        <v>6375</v>
      </c>
      <c r="B3173" s="45" t="s">
        <v>6376</v>
      </c>
      <c r="C3173" s="7">
        <v>146037.9154</v>
      </c>
      <c r="D3173" s="7">
        <v>745496.93590000004</v>
      </c>
      <c r="E3173" s="7">
        <v>447639.08439999999</v>
      </c>
      <c r="F3173" s="7">
        <v>196954.973</v>
      </c>
      <c r="G3173" s="7">
        <v>169811.54730000001</v>
      </c>
      <c r="H3173" s="7">
        <v>221583.64300000001</v>
      </c>
      <c r="I3173" s="7">
        <v>168969.16740000001</v>
      </c>
      <c r="J3173" s="7">
        <v>153773.4828</v>
      </c>
      <c r="K3173" s="7">
        <v>384032.22720000002</v>
      </c>
      <c r="L3173" s="7">
        <v>178534.46</v>
      </c>
      <c r="M3173" s="7">
        <v>274676.63400000002</v>
      </c>
      <c r="N3173" s="7">
        <v>29630.627</v>
      </c>
      <c r="O3173" s="7">
        <v>0.18740444000000001</v>
      </c>
      <c r="P3173" s="7">
        <v>3172</v>
      </c>
      <c r="Q3173" s="7">
        <v>0.29073683</v>
      </c>
      <c r="R3173" s="7">
        <v>1.1050248199999999</v>
      </c>
      <c r="S3173" s="7" t="s">
        <v>38</v>
      </c>
      <c r="T3173" s="7" t="s">
        <v>38</v>
      </c>
    </row>
    <row r="3174" spans="1:20" x14ac:dyDescent="0.3">
      <c r="A3174" s="6" t="s">
        <v>6377</v>
      </c>
      <c r="B3174" s="44" t="s">
        <v>6378</v>
      </c>
      <c r="C3174" s="6">
        <v>699504.90659999999</v>
      </c>
      <c r="D3174" s="6">
        <v>2401677.764</v>
      </c>
      <c r="E3174" s="6">
        <v>1985582.459</v>
      </c>
      <c r="F3174" s="6">
        <v>856000.18200000003</v>
      </c>
      <c r="G3174" s="6">
        <v>838123.42420000001</v>
      </c>
      <c r="H3174" s="6">
        <v>1041884.58</v>
      </c>
      <c r="I3174" s="6">
        <v>780412.52769999998</v>
      </c>
      <c r="J3174" s="6">
        <v>761903.83440000005</v>
      </c>
      <c r="K3174" s="6">
        <v>1485691.328</v>
      </c>
      <c r="L3174" s="6">
        <v>855581.09199999995</v>
      </c>
      <c r="M3174" s="6">
        <v>837361.39599999995</v>
      </c>
      <c r="N3174" s="6">
        <v>128373.80499999999</v>
      </c>
      <c r="O3174" s="6">
        <v>0.18741672000000001</v>
      </c>
      <c r="P3174" s="6">
        <v>3173</v>
      </c>
      <c r="Q3174" s="6">
        <v>0.29066425000000001</v>
      </c>
      <c r="R3174" s="6">
        <v>0.79615789999999997</v>
      </c>
      <c r="S3174" s="6" t="s">
        <v>38</v>
      </c>
      <c r="T3174" s="6" t="s">
        <v>38</v>
      </c>
    </row>
    <row r="3175" spans="1:20" x14ac:dyDescent="0.3">
      <c r="A3175" s="7" t="s">
        <v>6379</v>
      </c>
      <c r="B3175" s="45" t="s">
        <v>6380</v>
      </c>
      <c r="C3175" s="7">
        <v>74646.31826</v>
      </c>
      <c r="D3175" s="7">
        <v>202190.13130000001</v>
      </c>
      <c r="E3175" s="7">
        <v>281748.90860000002</v>
      </c>
      <c r="F3175" s="7">
        <v>60574.983789999998</v>
      </c>
      <c r="G3175" s="7">
        <v>72808.592189999996</v>
      </c>
      <c r="H3175" s="7">
        <v>79299.645409999997</v>
      </c>
      <c r="I3175" s="7">
        <v>67457.480859999996</v>
      </c>
      <c r="J3175" s="7">
        <v>83709.729879999999</v>
      </c>
      <c r="K3175" s="7">
        <v>154790.08549999999</v>
      </c>
      <c r="L3175" s="7">
        <v>75818.862099999998</v>
      </c>
      <c r="M3175" s="7">
        <v>105932.079</v>
      </c>
      <c r="N3175" s="7">
        <v>7149.7335199999998</v>
      </c>
      <c r="O3175" s="7">
        <v>0.18742070999999999</v>
      </c>
      <c r="P3175" s="7">
        <v>3174</v>
      </c>
      <c r="Q3175" s="7">
        <v>0.29057885999999999</v>
      </c>
      <c r="R3175" s="7">
        <v>1.0296843600000001</v>
      </c>
      <c r="S3175" s="7" t="s">
        <v>38</v>
      </c>
      <c r="T3175" s="7" t="s">
        <v>38</v>
      </c>
    </row>
    <row r="3176" spans="1:20" x14ac:dyDescent="0.3">
      <c r="A3176" s="6" t="s">
        <v>6381</v>
      </c>
      <c r="B3176" s="44" t="s">
        <v>6382</v>
      </c>
      <c r="C3176" s="6">
        <v>242130.76800000001</v>
      </c>
      <c r="D3176" s="6">
        <v>834075.72499999998</v>
      </c>
      <c r="E3176" s="6">
        <v>527896.16249999998</v>
      </c>
      <c r="F3176" s="6">
        <v>198868.83439999999</v>
      </c>
      <c r="G3176" s="6">
        <v>296455.4828</v>
      </c>
      <c r="H3176" s="6">
        <v>197392.85</v>
      </c>
      <c r="I3176" s="6">
        <v>166486.58439999999</v>
      </c>
      <c r="J3176" s="6">
        <v>250468.99840000001</v>
      </c>
      <c r="K3176" s="6">
        <v>450742.8725</v>
      </c>
      <c r="L3176" s="6">
        <v>227700.97899999999</v>
      </c>
      <c r="M3176" s="6">
        <v>294310.63400000002</v>
      </c>
      <c r="N3176" s="6">
        <v>57478.544699999999</v>
      </c>
      <c r="O3176" s="6">
        <v>0.18742268000000001</v>
      </c>
      <c r="P3176" s="6">
        <v>3175</v>
      </c>
      <c r="Q3176" s="6">
        <v>0.29049038999999999</v>
      </c>
      <c r="R3176" s="6">
        <v>0.98516417999999994</v>
      </c>
      <c r="S3176" s="6" t="s">
        <v>38</v>
      </c>
      <c r="T3176" s="6" t="s">
        <v>38</v>
      </c>
    </row>
    <row r="3177" spans="1:20" x14ac:dyDescent="0.3">
      <c r="A3177" s="7" t="s">
        <v>6383</v>
      </c>
      <c r="B3177" s="45" t="s">
        <v>6384</v>
      </c>
      <c r="C3177" s="7">
        <v>310281.61599999998</v>
      </c>
      <c r="D3177" s="7">
        <v>1649151.2250000001</v>
      </c>
      <c r="E3177" s="7">
        <v>1114951.4410000001</v>
      </c>
      <c r="F3177" s="7">
        <v>316681.73420000001</v>
      </c>
      <c r="G3177" s="7">
        <v>418924.51169999997</v>
      </c>
      <c r="H3177" s="7">
        <v>394113.73969999998</v>
      </c>
      <c r="I3177" s="7">
        <v>290822.12890000001</v>
      </c>
      <c r="J3177" s="7">
        <v>332923.73200000002</v>
      </c>
      <c r="K3177" s="7">
        <v>847766.50419999997</v>
      </c>
      <c r="L3177" s="7">
        <v>359196.02799999999</v>
      </c>
      <c r="M3177" s="7">
        <v>654356.24899999995</v>
      </c>
      <c r="N3177" s="7">
        <v>58172.049299999999</v>
      </c>
      <c r="O3177" s="7">
        <v>0.18746515999999999</v>
      </c>
      <c r="P3177" s="7">
        <v>3176</v>
      </c>
      <c r="Q3177" s="7">
        <v>0.29046474999999999</v>
      </c>
      <c r="R3177" s="7">
        <v>1.2388955699999999</v>
      </c>
      <c r="S3177" s="7" t="s">
        <v>38</v>
      </c>
      <c r="T3177" s="7" t="s">
        <v>38</v>
      </c>
    </row>
    <row r="3178" spans="1:20" x14ac:dyDescent="0.3">
      <c r="A3178" s="6" t="s">
        <v>6385</v>
      </c>
      <c r="B3178" s="44" t="s">
        <v>6386</v>
      </c>
      <c r="C3178" s="6">
        <v>1399973.0090000001</v>
      </c>
      <c r="D3178" s="6">
        <v>3964827.1549999998</v>
      </c>
      <c r="E3178" s="6">
        <v>3431704.2</v>
      </c>
      <c r="F3178" s="6">
        <v>1788377.273</v>
      </c>
      <c r="G3178" s="6">
        <v>1486315.311</v>
      </c>
      <c r="H3178" s="6">
        <v>1608719.5279999999</v>
      </c>
      <c r="I3178" s="6">
        <v>1487911.578</v>
      </c>
      <c r="J3178" s="6">
        <v>2174191.878</v>
      </c>
      <c r="K3178" s="6">
        <v>2646220.409</v>
      </c>
      <c r="L3178" s="6">
        <v>1689284.57</v>
      </c>
      <c r="M3178" s="6">
        <v>1244285.06</v>
      </c>
      <c r="N3178" s="6">
        <v>328315.61300000001</v>
      </c>
      <c r="O3178" s="6">
        <v>0.18751382999999999</v>
      </c>
      <c r="P3178" s="6">
        <v>3177</v>
      </c>
      <c r="Q3178" s="6">
        <v>0.29044871</v>
      </c>
      <c r="R3178" s="6">
        <v>0.64752085000000004</v>
      </c>
      <c r="S3178" s="6" t="s">
        <v>38</v>
      </c>
      <c r="T3178" s="6" t="s">
        <v>38</v>
      </c>
    </row>
    <row r="3179" spans="1:20" x14ac:dyDescent="0.3">
      <c r="A3179" s="7" t="s">
        <v>6387</v>
      </c>
      <c r="B3179" s="45" t="s">
        <v>6388</v>
      </c>
      <c r="C3179" s="7">
        <v>3102317.878</v>
      </c>
      <c r="D3179" s="7">
        <v>11450324.539999999</v>
      </c>
      <c r="E3179" s="7">
        <v>8805811.1309999991</v>
      </c>
      <c r="F3179" s="7">
        <v>3037865.85</v>
      </c>
      <c r="G3179" s="7">
        <v>3689383.0839999998</v>
      </c>
      <c r="H3179" s="7">
        <v>4124970.977</v>
      </c>
      <c r="I3179" s="7">
        <v>3511932.6630000002</v>
      </c>
      <c r="J3179" s="7">
        <v>2324203.9959999998</v>
      </c>
      <c r="K3179" s="7">
        <v>6599079.8490000004</v>
      </c>
      <c r="L3179" s="7">
        <v>3412622.68</v>
      </c>
      <c r="M3179" s="7">
        <v>4215599.0999999996</v>
      </c>
      <c r="N3179" s="7">
        <v>769968.424</v>
      </c>
      <c r="O3179" s="7">
        <v>0.18753561999999999</v>
      </c>
      <c r="P3179" s="7">
        <v>3178</v>
      </c>
      <c r="Q3179" s="7">
        <v>0.29039105999999998</v>
      </c>
      <c r="R3179" s="7">
        <v>0.95138396000000003</v>
      </c>
      <c r="S3179" s="7" t="s">
        <v>38</v>
      </c>
      <c r="T3179" s="7" t="s">
        <v>38</v>
      </c>
    </row>
    <row r="3180" spans="1:20" x14ac:dyDescent="0.3">
      <c r="A3180" s="6" t="s">
        <v>6389</v>
      </c>
      <c r="B3180" s="44" t="s">
        <v>6390</v>
      </c>
      <c r="C3180" s="6">
        <v>7380424.3720000004</v>
      </c>
      <c r="D3180" s="6">
        <v>26818413.600000001</v>
      </c>
      <c r="E3180" s="6">
        <v>21550557.940000001</v>
      </c>
      <c r="F3180" s="6">
        <v>7867264.8870000001</v>
      </c>
      <c r="G3180" s="6">
        <v>9180358.1209999993</v>
      </c>
      <c r="H3180" s="6">
        <v>9883391.0649999995</v>
      </c>
      <c r="I3180" s="6">
        <v>7306142.159</v>
      </c>
      <c r="J3180" s="6">
        <v>7887376.3499999996</v>
      </c>
      <c r="K3180" s="6">
        <v>15904165.199999999</v>
      </c>
      <c r="L3180" s="6">
        <v>8564316.9199999999</v>
      </c>
      <c r="M3180" s="6">
        <v>9802185.0199999996</v>
      </c>
      <c r="N3180" s="6">
        <v>1177669.3999999999</v>
      </c>
      <c r="O3180" s="6">
        <v>0.18759745999999999</v>
      </c>
      <c r="P3180" s="6">
        <v>3179</v>
      </c>
      <c r="Q3180" s="6">
        <v>0.29039545</v>
      </c>
      <c r="R3180" s="6">
        <v>0.89299455999999999</v>
      </c>
      <c r="S3180" s="6" t="s">
        <v>38</v>
      </c>
      <c r="T3180" s="6" t="s">
        <v>38</v>
      </c>
    </row>
    <row r="3181" spans="1:20" x14ac:dyDescent="0.3">
      <c r="A3181" s="7" t="s">
        <v>6391</v>
      </c>
      <c r="B3181" s="45" t="s">
        <v>6392</v>
      </c>
      <c r="C3181" s="7">
        <v>1301402.6740000001</v>
      </c>
      <c r="D3181" s="7">
        <v>4327378.8269999996</v>
      </c>
      <c r="E3181" s="7">
        <v>2929499.0380000002</v>
      </c>
      <c r="F3181" s="7">
        <v>1127387.213</v>
      </c>
      <c r="G3181" s="7">
        <v>1530198.3419999999</v>
      </c>
      <c r="H3181" s="7">
        <v>1300271.9669999999</v>
      </c>
      <c r="I3181" s="7">
        <v>1201423.061</v>
      </c>
      <c r="J3181" s="7">
        <v>1141696.358</v>
      </c>
      <c r="K3181" s="7">
        <v>2421416.9380000001</v>
      </c>
      <c r="L3181" s="7">
        <v>1293397.43</v>
      </c>
      <c r="M3181" s="7">
        <v>1507733.73</v>
      </c>
      <c r="N3181" s="7">
        <v>170874.64300000001</v>
      </c>
      <c r="O3181" s="7">
        <v>0.18762503999999999</v>
      </c>
      <c r="P3181" s="7">
        <v>3180</v>
      </c>
      <c r="Q3181" s="7">
        <v>0.29034680000000002</v>
      </c>
      <c r="R3181" s="7">
        <v>0.90468585999999995</v>
      </c>
      <c r="S3181" s="7" t="s">
        <v>38</v>
      </c>
      <c r="T3181" s="7" t="s">
        <v>38</v>
      </c>
    </row>
    <row r="3182" spans="1:20" x14ac:dyDescent="0.3">
      <c r="A3182" s="6" t="s">
        <v>6393</v>
      </c>
      <c r="B3182" s="44" t="s">
        <v>6394</v>
      </c>
      <c r="C3182" s="6">
        <v>211017.62340000001</v>
      </c>
      <c r="D3182" s="6">
        <v>821686.94380000001</v>
      </c>
      <c r="E3182" s="6">
        <v>310286.03749999998</v>
      </c>
      <c r="F3182" s="6">
        <v>266757.77970000001</v>
      </c>
      <c r="G3182" s="6">
        <v>309231.56880000001</v>
      </c>
      <c r="H3182" s="6">
        <v>105423.8578</v>
      </c>
      <c r="I3182" s="6">
        <v>113504.16250000001</v>
      </c>
      <c r="J3182" s="6">
        <v>195793.24059999999</v>
      </c>
      <c r="K3182" s="6">
        <v>402437.09610000002</v>
      </c>
      <c r="L3182" s="6">
        <v>180988.20699999999</v>
      </c>
      <c r="M3182" s="6">
        <v>282437.33500000002</v>
      </c>
      <c r="N3182" s="6">
        <v>94744.596999999994</v>
      </c>
      <c r="O3182" s="6">
        <v>0.18764682999999999</v>
      </c>
      <c r="P3182" s="6">
        <v>3181</v>
      </c>
      <c r="Q3182" s="6">
        <v>0.29028923000000001</v>
      </c>
      <c r="R3182" s="6">
        <v>1.1528676</v>
      </c>
      <c r="S3182" s="6" t="s">
        <v>38</v>
      </c>
      <c r="T3182" s="6" t="s">
        <v>38</v>
      </c>
    </row>
    <row r="3183" spans="1:20" x14ac:dyDescent="0.3">
      <c r="A3183" s="7" t="s">
        <v>6395</v>
      </c>
      <c r="B3183" s="45" t="s">
        <v>6396</v>
      </c>
      <c r="C3183" s="7">
        <v>1634900.9669999999</v>
      </c>
      <c r="D3183" s="7">
        <v>5764671.2719999999</v>
      </c>
      <c r="E3183" s="7">
        <v>4918684.7560000001</v>
      </c>
      <c r="F3183" s="7">
        <v>1723694.6</v>
      </c>
      <c r="G3183" s="7">
        <v>2181215.733</v>
      </c>
      <c r="H3183" s="7">
        <v>2060244.1229999999</v>
      </c>
      <c r="I3183" s="7">
        <v>1734293.2860000001</v>
      </c>
      <c r="J3183" s="7">
        <v>1649961.8459999999</v>
      </c>
      <c r="K3183" s="7">
        <v>3510487.8990000002</v>
      </c>
      <c r="L3183" s="7">
        <v>1906428.75</v>
      </c>
      <c r="M3183" s="7">
        <v>2142803.2799999998</v>
      </c>
      <c r="N3183" s="7">
        <v>254671.649</v>
      </c>
      <c r="O3183" s="7">
        <v>0.18764984000000001</v>
      </c>
      <c r="P3183" s="7">
        <v>3182</v>
      </c>
      <c r="Q3183" s="7">
        <v>0.29020266</v>
      </c>
      <c r="R3183" s="7">
        <v>0.88079894000000003</v>
      </c>
      <c r="S3183" s="7" t="s">
        <v>38</v>
      </c>
      <c r="T3183" s="7" t="s">
        <v>38</v>
      </c>
    </row>
    <row r="3184" spans="1:20" x14ac:dyDescent="0.3">
      <c r="A3184" s="6" t="s">
        <v>6397</v>
      </c>
      <c r="B3184" s="44" t="s">
        <v>6398</v>
      </c>
      <c r="C3184" s="6">
        <v>139638.71720000001</v>
      </c>
      <c r="D3184" s="6">
        <v>351182.58439999999</v>
      </c>
      <c r="E3184" s="6">
        <v>402845.30310000002</v>
      </c>
      <c r="F3184" s="6">
        <v>151915.9516</v>
      </c>
      <c r="G3184" s="6">
        <v>100782.3695</v>
      </c>
      <c r="H3184" s="6">
        <v>151242.18590000001</v>
      </c>
      <c r="I3184" s="6">
        <v>180006.41250000001</v>
      </c>
      <c r="J3184" s="6">
        <v>193334.2953</v>
      </c>
      <c r="K3184" s="6">
        <v>261395.6391</v>
      </c>
      <c r="L3184" s="6">
        <v>156341.31599999999</v>
      </c>
      <c r="M3184" s="6">
        <v>135253.16099999999</v>
      </c>
      <c r="N3184" s="6">
        <v>40993.149700000002</v>
      </c>
      <c r="O3184" s="6">
        <v>0.18765797000000001</v>
      </c>
      <c r="P3184" s="6">
        <v>3183</v>
      </c>
      <c r="Q3184" s="6">
        <v>0.29012406000000002</v>
      </c>
      <c r="R3184" s="6">
        <v>0.74153599000000003</v>
      </c>
      <c r="S3184" s="6" t="s">
        <v>38</v>
      </c>
      <c r="T3184" s="6" t="s">
        <v>71</v>
      </c>
    </row>
    <row r="3185" spans="1:20" x14ac:dyDescent="0.3">
      <c r="A3185" s="7" t="s">
        <v>6399</v>
      </c>
      <c r="B3185" s="45" t="s">
        <v>6400</v>
      </c>
      <c r="C3185" s="7">
        <v>1703693.317</v>
      </c>
      <c r="D3185" s="7">
        <v>8072135.0259999996</v>
      </c>
      <c r="E3185" s="7">
        <v>6571101.2589999996</v>
      </c>
      <c r="F3185" s="7">
        <v>2002881.074</v>
      </c>
      <c r="G3185" s="7">
        <v>2320348.2140000002</v>
      </c>
      <c r="H3185" s="7">
        <v>2128617.858</v>
      </c>
      <c r="I3185" s="7">
        <v>2642816.3280000002</v>
      </c>
      <c r="J3185" s="7">
        <v>1602223.368</v>
      </c>
      <c r="K3185" s="7">
        <v>4587452.6689999998</v>
      </c>
      <c r="L3185" s="7">
        <v>2173501.4399999999</v>
      </c>
      <c r="M3185" s="7">
        <v>3218382.16</v>
      </c>
      <c r="N3185" s="7">
        <v>435963.91700000002</v>
      </c>
      <c r="O3185" s="7">
        <v>0.18769341</v>
      </c>
      <c r="P3185" s="7">
        <v>3184</v>
      </c>
      <c r="Q3185" s="7">
        <v>0.29008771999999999</v>
      </c>
      <c r="R3185" s="7">
        <v>1.07767222</v>
      </c>
      <c r="S3185" s="7" t="s">
        <v>38</v>
      </c>
      <c r="T3185" s="7" t="s">
        <v>38</v>
      </c>
    </row>
    <row r="3186" spans="1:20" x14ac:dyDescent="0.3">
      <c r="A3186" s="6" t="s">
        <v>6401</v>
      </c>
      <c r="B3186" s="44" t="s">
        <v>6402</v>
      </c>
      <c r="C3186" s="6">
        <v>1489816.362</v>
      </c>
      <c r="D3186" s="6">
        <v>5386506.5690000001</v>
      </c>
      <c r="E3186" s="6">
        <v>3281021.7880000002</v>
      </c>
      <c r="F3186" s="6">
        <v>1358541.655</v>
      </c>
      <c r="G3186" s="6">
        <v>1549500.4480000001</v>
      </c>
      <c r="H3186" s="6">
        <v>1856841.746</v>
      </c>
      <c r="I3186" s="6">
        <v>1324097.7479999999</v>
      </c>
      <c r="J3186" s="6">
        <v>1090096.571</v>
      </c>
      <c r="K3186" s="6">
        <v>2878971.5929999999</v>
      </c>
      <c r="L3186" s="6">
        <v>1455134.13</v>
      </c>
      <c r="M3186" s="6">
        <v>1887753.11</v>
      </c>
      <c r="N3186" s="6">
        <v>326954.10700000002</v>
      </c>
      <c r="O3186" s="6">
        <v>0.18773300000000001</v>
      </c>
      <c r="P3186" s="6">
        <v>3185</v>
      </c>
      <c r="Q3186" s="6">
        <v>0.29005779999999998</v>
      </c>
      <c r="R3186" s="6">
        <v>0.98440141000000003</v>
      </c>
      <c r="S3186" s="6" t="s">
        <v>38</v>
      </c>
      <c r="T3186" s="6" t="s">
        <v>38</v>
      </c>
    </row>
    <row r="3187" spans="1:20" x14ac:dyDescent="0.3">
      <c r="A3187" s="7" t="s">
        <v>6403</v>
      </c>
      <c r="B3187" s="45" t="s">
        <v>6404</v>
      </c>
      <c r="C3187" s="7">
        <v>8557180.5380000006</v>
      </c>
      <c r="D3187" s="7">
        <v>31005973.25</v>
      </c>
      <c r="E3187" s="7">
        <v>19970492.73</v>
      </c>
      <c r="F3187" s="7">
        <v>8393375.8829999994</v>
      </c>
      <c r="G3187" s="7">
        <v>10237473.34</v>
      </c>
      <c r="H3187" s="7">
        <v>9497016.773</v>
      </c>
      <c r="I3187" s="7">
        <v>7750763.3789999997</v>
      </c>
      <c r="J3187" s="7">
        <v>8131411.2879999997</v>
      </c>
      <c r="K3187" s="7">
        <v>16981755.600000001</v>
      </c>
      <c r="L3187" s="7">
        <v>8904166.1899999995</v>
      </c>
      <c r="M3187" s="7">
        <v>10806556.1</v>
      </c>
      <c r="N3187" s="7">
        <v>1162851.0900000001</v>
      </c>
      <c r="O3187" s="7">
        <v>0.18773529</v>
      </c>
      <c r="P3187" s="7">
        <v>3186</v>
      </c>
      <c r="Q3187" s="7">
        <v>0.28997030000000001</v>
      </c>
      <c r="R3187" s="7">
        <v>0.93143319000000002</v>
      </c>
      <c r="S3187" s="7" t="s">
        <v>38</v>
      </c>
      <c r="T3187" s="7" t="s">
        <v>38</v>
      </c>
    </row>
    <row r="3188" spans="1:20" x14ac:dyDescent="0.3">
      <c r="A3188" s="6" t="s">
        <v>6405</v>
      </c>
      <c r="B3188" s="44" t="s">
        <v>6406</v>
      </c>
      <c r="C3188" s="6">
        <v>4579078.7</v>
      </c>
      <c r="D3188" s="6">
        <v>16056483.82</v>
      </c>
      <c r="E3188" s="6">
        <v>13183505.48</v>
      </c>
      <c r="F3188" s="6">
        <v>4729699.1040000003</v>
      </c>
      <c r="G3188" s="6">
        <v>6308871.4340000004</v>
      </c>
      <c r="H3188" s="6">
        <v>5568922.7130000005</v>
      </c>
      <c r="I3188" s="6">
        <v>4715962.7640000004</v>
      </c>
      <c r="J3188" s="6">
        <v>4295786.1670000004</v>
      </c>
      <c r="K3188" s="6">
        <v>9637191.7750000004</v>
      </c>
      <c r="L3188" s="6">
        <v>5222385.7699999996</v>
      </c>
      <c r="M3188" s="6">
        <v>5872297.7699999996</v>
      </c>
      <c r="N3188" s="6">
        <v>897327.52</v>
      </c>
      <c r="O3188" s="6">
        <v>0.18773798</v>
      </c>
      <c r="P3188" s="6">
        <v>3187</v>
      </c>
      <c r="Q3188" s="6">
        <v>0.28988345999999998</v>
      </c>
      <c r="R3188" s="6">
        <v>0.88390378000000003</v>
      </c>
      <c r="S3188" s="6" t="s">
        <v>38</v>
      </c>
      <c r="T3188" s="6" t="s">
        <v>38</v>
      </c>
    </row>
    <row r="3189" spans="1:20" x14ac:dyDescent="0.3">
      <c r="A3189" s="7" t="s">
        <v>6407</v>
      </c>
      <c r="B3189" s="45" t="s">
        <v>6408</v>
      </c>
      <c r="C3189" s="7">
        <v>11486920.16</v>
      </c>
      <c r="D3189" s="7">
        <v>40955046.210000001</v>
      </c>
      <c r="E3189" s="7">
        <v>28418778.489999998</v>
      </c>
      <c r="F3189" s="7">
        <v>11416024.689999999</v>
      </c>
      <c r="G3189" s="7">
        <v>14855078.48</v>
      </c>
      <c r="H3189" s="7">
        <v>12013140.92</v>
      </c>
      <c r="I3189" s="7">
        <v>11214385.84</v>
      </c>
      <c r="J3189" s="7">
        <v>11204348.73</v>
      </c>
      <c r="K3189" s="7">
        <v>23069192.390000001</v>
      </c>
      <c r="L3189" s="7">
        <v>12321738.5</v>
      </c>
      <c r="M3189" s="7">
        <v>14358124.1</v>
      </c>
      <c r="N3189" s="7">
        <v>1730879.71</v>
      </c>
      <c r="O3189" s="7">
        <v>0.18775244999999999</v>
      </c>
      <c r="P3189" s="7">
        <v>3188</v>
      </c>
      <c r="Q3189" s="7">
        <v>0.28981487</v>
      </c>
      <c r="R3189" s="7">
        <v>0.90476168000000001</v>
      </c>
      <c r="S3189" s="7" t="s">
        <v>38</v>
      </c>
      <c r="T3189" s="7" t="s">
        <v>38</v>
      </c>
    </row>
    <row r="3190" spans="1:20" x14ac:dyDescent="0.3">
      <c r="A3190" s="6" t="s">
        <v>6409</v>
      </c>
      <c r="B3190" s="44" t="s">
        <v>6410</v>
      </c>
      <c r="C3190" s="6">
        <v>1698729.889</v>
      </c>
      <c r="D3190" s="6">
        <v>6362386.5410000002</v>
      </c>
      <c r="E3190" s="6">
        <v>4581482.6629999997</v>
      </c>
      <c r="F3190" s="6">
        <v>1844737.5530000001</v>
      </c>
      <c r="G3190" s="6">
        <v>2136741.85</v>
      </c>
      <c r="H3190" s="6">
        <v>2068647.9669999999</v>
      </c>
      <c r="I3190" s="6">
        <v>1921670.7290000001</v>
      </c>
      <c r="J3190" s="6">
        <v>1614890.172</v>
      </c>
      <c r="K3190" s="6">
        <v>3621834.162</v>
      </c>
      <c r="L3190" s="6">
        <v>1935487.68</v>
      </c>
      <c r="M3190" s="6">
        <v>2257428.85</v>
      </c>
      <c r="N3190" s="6">
        <v>231810.679</v>
      </c>
      <c r="O3190" s="6">
        <v>0.18776991000000001</v>
      </c>
      <c r="P3190" s="6">
        <v>3189</v>
      </c>
      <c r="Q3190" s="6">
        <v>0.28975094000000001</v>
      </c>
      <c r="R3190" s="6">
        <v>0.90402336000000005</v>
      </c>
      <c r="S3190" s="6" t="s">
        <v>38</v>
      </c>
      <c r="T3190" s="6" t="s">
        <v>38</v>
      </c>
    </row>
    <row r="3191" spans="1:20" x14ac:dyDescent="0.3">
      <c r="A3191" s="7" t="s">
        <v>6411</v>
      </c>
      <c r="B3191" s="45" t="s">
        <v>6412</v>
      </c>
      <c r="C3191" s="7">
        <v>839191.69909999997</v>
      </c>
      <c r="D3191" s="7">
        <v>2373800.42</v>
      </c>
      <c r="E3191" s="7">
        <v>1678227.436</v>
      </c>
      <c r="F3191" s="7">
        <v>1054113.7290000001</v>
      </c>
      <c r="G3191" s="7">
        <v>906861.99360000005</v>
      </c>
      <c r="H3191" s="7">
        <v>1154124.635</v>
      </c>
      <c r="I3191" s="7">
        <v>957173.848</v>
      </c>
      <c r="J3191" s="7">
        <v>835222.93110000005</v>
      </c>
      <c r="K3191" s="7">
        <v>1486333.321</v>
      </c>
      <c r="L3191" s="7">
        <v>963345.85199999996</v>
      </c>
      <c r="M3191" s="7">
        <v>690417.08600000001</v>
      </c>
      <c r="N3191" s="7">
        <v>136675.46299999999</v>
      </c>
      <c r="O3191" s="7">
        <v>0.18778945999999999</v>
      </c>
      <c r="P3191" s="7">
        <v>3190</v>
      </c>
      <c r="Q3191" s="7">
        <v>0.28969027000000003</v>
      </c>
      <c r="R3191" s="7">
        <v>0.62563195000000005</v>
      </c>
      <c r="S3191" s="7" t="s">
        <v>38</v>
      </c>
      <c r="T3191" s="7" t="s">
        <v>38</v>
      </c>
    </row>
    <row r="3192" spans="1:20" x14ac:dyDescent="0.3">
      <c r="A3192" s="6" t="s">
        <v>6413</v>
      </c>
      <c r="B3192" s="44" t="s">
        <v>6414</v>
      </c>
      <c r="C3192" s="6">
        <v>1620506.733</v>
      </c>
      <c r="D3192" s="6">
        <v>5887266.3420000002</v>
      </c>
      <c r="E3192" s="6">
        <v>3618217.09</v>
      </c>
      <c r="F3192" s="6">
        <v>1628973.3689999999</v>
      </c>
      <c r="G3192" s="6">
        <v>1977721.18</v>
      </c>
      <c r="H3192" s="6">
        <v>1733995.047</v>
      </c>
      <c r="I3192" s="6">
        <v>1510979.8840000001</v>
      </c>
      <c r="J3192" s="6">
        <v>1458501.3529999999</v>
      </c>
      <c r="K3192" s="6">
        <v>3188740.8829999999</v>
      </c>
      <c r="L3192" s="6">
        <v>1670299.37</v>
      </c>
      <c r="M3192" s="6">
        <v>2029673.42</v>
      </c>
      <c r="N3192" s="6">
        <v>237210.46</v>
      </c>
      <c r="O3192" s="6">
        <v>0.18779524</v>
      </c>
      <c r="P3192" s="6">
        <v>3191</v>
      </c>
      <c r="Q3192" s="6">
        <v>0.28960838999999999</v>
      </c>
      <c r="R3192" s="6">
        <v>0.93288017000000001</v>
      </c>
      <c r="S3192" s="6" t="s">
        <v>38</v>
      </c>
      <c r="T3192" s="6" t="s">
        <v>38</v>
      </c>
    </row>
    <row r="3193" spans="1:20" x14ac:dyDescent="0.3">
      <c r="A3193" s="7" t="s">
        <v>6415</v>
      </c>
      <c r="B3193" s="45" t="s">
        <v>6416</v>
      </c>
      <c r="C3193" s="7">
        <v>357583.64689999999</v>
      </c>
      <c r="D3193" s="7">
        <v>1101874.4129999999</v>
      </c>
      <c r="E3193" s="7">
        <v>499608.0453</v>
      </c>
      <c r="F3193" s="7">
        <v>320846.95939999999</v>
      </c>
      <c r="G3193" s="7">
        <v>313501.24839999998</v>
      </c>
      <c r="H3193" s="7">
        <v>332490.61949999997</v>
      </c>
      <c r="I3193" s="7">
        <v>297826.30699999997</v>
      </c>
      <c r="J3193" s="7">
        <v>253058.47889999999</v>
      </c>
      <c r="K3193" s="7">
        <v>569978.26599999995</v>
      </c>
      <c r="L3193" s="7">
        <v>299219.163</v>
      </c>
      <c r="M3193" s="7">
        <v>362878.93300000002</v>
      </c>
      <c r="N3193" s="7">
        <v>33880.7546</v>
      </c>
      <c r="O3193" s="7">
        <v>0.18787345</v>
      </c>
      <c r="P3193" s="7">
        <v>3192</v>
      </c>
      <c r="Q3193" s="7">
        <v>0.28963823999999999</v>
      </c>
      <c r="R3193" s="7">
        <v>0.92970432999999997</v>
      </c>
      <c r="S3193" s="7" t="s">
        <v>38</v>
      </c>
      <c r="T3193" s="7" t="s">
        <v>38</v>
      </c>
    </row>
    <row r="3194" spans="1:20" x14ac:dyDescent="0.3">
      <c r="A3194" s="6" t="s">
        <v>6417</v>
      </c>
      <c r="B3194" s="44" t="s">
        <v>6418</v>
      </c>
      <c r="C3194" s="6">
        <v>160910.35</v>
      </c>
      <c r="D3194" s="6">
        <v>741101.65469999996</v>
      </c>
      <c r="E3194" s="6">
        <v>520867.06479999999</v>
      </c>
      <c r="F3194" s="6">
        <v>165819.27919999999</v>
      </c>
      <c r="G3194" s="6">
        <v>199817.9638</v>
      </c>
      <c r="H3194" s="6">
        <v>179495.7206</v>
      </c>
      <c r="I3194" s="6">
        <v>170860.41930000001</v>
      </c>
      <c r="J3194" s="6">
        <v>192047.87590000001</v>
      </c>
      <c r="K3194" s="6">
        <v>397174.58720000001</v>
      </c>
      <c r="L3194" s="6">
        <v>185555.495</v>
      </c>
      <c r="M3194" s="6">
        <v>284565.00400000002</v>
      </c>
      <c r="N3194" s="6">
        <v>12887.140100000001</v>
      </c>
      <c r="O3194" s="6">
        <v>0.18788055000000001</v>
      </c>
      <c r="P3194" s="6">
        <v>3193</v>
      </c>
      <c r="Q3194" s="6">
        <v>0.28955846000000002</v>
      </c>
      <c r="R3194" s="6">
        <v>1.09792259</v>
      </c>
      <c r="S3194" s="6" t="s">
        <v>38</v>
      </c>
      <c r="T3194" s="6" t="s">
        <v>38</v>
      </c>
    </row>
    <row r="3195" spans="1:20" x14ac:dyDescent="0.3">
      <c r="A3195" s="7" t="s">
        <v>6419</v>
      </c>
      <c r="B3195" s="45" t="s">
        <v>6420</v>
      </c>
      <c r="C3195" s="7">
        <v>6145.4457030000003</v>
      </c>
      <c r="D3195" s="7">
        <v>31474.625390000001</v>
      </c>
      <c r="E3195" s="7">
        <v>25032.086329999998</v>
      </c>
      <c r="F3195" s="7">
        <v>6266.5785159999996</v>
      </c>
      <c r="G3195" s="7">
        <v>6097.6156250000004</v>
      </c>
      <c r="H3195" s="7">
        <v>5203.2391600000001</v>
      </c>
      <c r="I3195" s="7">
        <v>9395.8490230000007</v>
      </c>
      <c r="J3195" s="7">
        <v>9093.339258</v>
      </c>
      <c r="K3195" s="7">
        <v>17229.683980000002</v>
      </c>
      <c r="L3195" s="7">
        <v>7447.5107699999999</v>
      </c>
      <c r="M3195" s="7">
        <v>12998.0237</v>
      </c>
      <c r="N3195" s="7">
        <v>2110.5880200000001</v>
      </c>
      <c r="O3195" s="7">
        <v>0.1878995</v>
      </c>
      <c r="P3195" s="7">
        <v>3194</v>
      </c>
      <c r="Q3195" s="7">
        <v>0.28949701</v>
      </c>
      <c r="R3195" s="7">
        <v>1.2100660299999999</v>
      </c>
      <c r="S3195" s="7" t="s">
        <v>38</v>
      </c>
      <c r="T3195" s="7" t="s">
        <v>71</v>
      </c>
    </row>
    <row r="3196" spans="1:20" x14ac:dyDescent="0.3">
      <c r="A3196" s="6" t="s">
        <v>6421</v>
      </c>
      <c r="B3196" s="44" t="s">
        <v>6422</v>
      </c>
      <c r="C3196" s="6">
        <v>36043.766020000003</v>
      </c>
      <c r="D3196" s="6">
        <v>94498.262109999996</v>
      </c>
      <c r="E3196" s="6">
        <v>123047.8168</v>
      </c>
      <c r="F3196" s="6">
        <v>41313.635159999998</v>
      </c>
      <c r="G3196" s="6">
        <v>41735.870510000001</v>
      </c>
      <c r="H3196" s="6">
        <v>42581.265039999998</v>
      </c>
      <c r="I3196" s="6">
        <v>35620.949610000003</v>
      </c>
      <c r="J3196" s="6">
        <v>48665.314839999999</v>
      </c>
      <c r="K3196" s="6">
        <v>73725.870020000002</v>
      </c>
      <c r="L3196" s="6">
        <v>42150.85</v>
      </c>
      <c r="M3196" s="6">
        <v>42168.869400000003</v>
      </c>
      <c r="N3196" s="6">
        <v>5336.5193499999996</v>
      </c>
      <c r="O3196" s="6">
        <v>0.18790406000000001</v>
      </c>
      <c r="P3196" s="6">
        <v>3195</v>
      </c>
      <c r="Q3196" s="6">
        <v>0.28941343000000003</v>
      </c>
      <c r="R3196" s="6">
        <v>0.80660922000000002</v>
      </c>
      <c r="S3196" s="6" t="s">
        <v>38</v>
      </c>
      <c r="T3196" s="6" t="s">
        <v>38</v>
      </c>
    </row>
    <row r="3197" spans="1:20" x14ac:dyDescent="0.3">
      <c r="A3197" s="7" t="s">
        <v>6423</v>
      </c>
      <c r="B3197" s="45" t="s">
        <v>6424</v>
      </c>
      <c r="C3197" s="7">
        <v>712947.14690000005</v>
      </c>
      <c r="D3197" s="7">
        <v>2633354.3810000001</v>
      </c>
      <c r="E3197" s="7">
        <v>1806250.7560000001</v>
      </c>
      <c r="F3197" s="7">
        <v>478751.25630000001</v>
      </c>
      <c r="G3197" s="7">
        <v>744610.02190000005</v>
      </c>
      <c r="H3197" s="7">
        <v>739536.34219999996</v>
      </c>
      <c r="I3197" s="7">
        <v>644624.08440000005</v>
      </c>
      <c r="J3197" s="7">
        <v>509979.24839999998</v>
      </c>
      <c r="K3197" s="7">
        <v>1407825.885</v>
      </c>
      <c r="L3197" s="7">
        <v>659687.424</v>
      </c>
      <c r="M3197" s="7">
        <v>1001115.81</v>
      </c>
      <c r="N3197" s="7">
        <v>109889.55</v>
      </c>
      <c r="O3197" s="7">
        <v>0.18790813000000001</v>
      </c>
      <c r="P3197" s="7">
        <v>3196</v>
      </c>
      <c r="Q3197" s="7">
        <v>0.28932912999999999</v>
      </c>
      <c r="R3197" s="7">
        <v>1.09361441</v>
      </c>
      <c r="S3197" s="7" t="s">
        <v>38</v>
      </c>
      <c r="T3197" s="7" t="s">
        <v>38</v>
      </c>
    </row>
    <row r="3198" spans="1:20" x14ac:dyDescent="0.3">
      <c r="A3198" s="6" t="s">
        <v>6425</v>
      </c>
      <c r="B3198" s="44" t="s">
        <v>6426</v>
      </c>
      <c r="C3198" s="6">
        <v>7072049.9239999996</v>
      </c>
      <c r="D3198" s="6">
        <v>24280671.030000001</v>
      </c>
      <c r="E3198" s="6">
        <v>12695860.73</v>
      </c>
      <c r="F3198" s="6">
        <v>5702889.0159999998</v>
      </c>
      <c r="G3198" s="6">
        <v>6998022.7369999997</v>
      </c>
      <c r="H3198" s="6">
        <v>5498894.6509999996</v>
      </c>
      <c r="I3198" s="6">
        <v>5505670.8600000003</v>
      </c>
      <c r="J3198" s="6">
        <v>6527347.9369999999</v>
      </c>
      <c r="K3198" s="6">
        <v>12437867.68</v>
      </c>
      <c r="L3198" s="6">
        <v>6132484.0499999998</v>
      </c>
      <c r="M3198" s="6">
        <v>8455185.5800000001</v>
      </c>
      <c r="N3198" s="6">
        <v>752640.90800000005</v>
      </c>
      <c r="O3198" s="6">
        <v>0.18792771999999999</v>
      </c>
      <c r="P3198" s="6">
        <v>3197</v>
      </c>
      <c r="Q3198" s="6">
        <v>0.28926878</v>
      </c>
      <c r="R3198" s="6">
        <v>1.02019569</v>
      </c>
      <c r="S3198" s="6" t="s">
        <v>38</v>
      </c>
      <c r="T3198" s="6" t="s">
        <v>38</v>
      </c>
    </row>
    <row r="3199" spans="1:20" x14ac:dyDescent="0.3">
      <c r="A3199" s="7" t="s">
        <v>6427</v>
      </c>
      <c r="B3199" s="45" t="s">
        <v>6428</v>
      </c>
      <c r="C3199" s="7">
        <v>65370.95059</v>
      </c>
      <c r="D3199" s="7">
        <v>327235.46620000002</v>
      </c>
      <c r="E3199" s="7">
        <v>183534.1059</v>
      </c>
      <c r="F3199" s="7">
        <v>41680.70046</v>
      </c>
      <c r="G3199" s="7">
        <v>88037.675199999998</v>
      </c>
      <c r="H3199" s="7">
        <v>49279.1921</v>
      </c>
      <c r="I3199" s="7">
        <v>37509.13076</v>
      </c>
      <c r="J3199" s="7">
        <v>48842.936909999997</v>
      </c>
      <c r="K3199" s="7">
        <v>154455.3058</v>
      </c>
      <c r="L3199" s="7">
        <v>55917.233699999997</v>
      </c>
      <c r="M3199" s="7">
        <v>130834.11199999999</v>
      </c>
      <c r="N3199" s="7">
        <v>22095.929400000001</v>
      </c>
      <c r="O3199" s="7">
        <v>0.18801372</v>
      </c>
      <c r="P3199" s="7">
        <v>3198</v>
      </c>
      <c r="Q3199" s="7">
        <v>0.28931066</v>
      </c>
      <c r="R3199" s="7">
        <v>1.4658245299999999</v>
      </c>
      <c r="S3199" s="7" t="s">
        <v>38</v>
      </c>
      <c r="T3199" s="7" t="s">
        <v>38</v>
      </c>
    </row>
    <row r="3200" spans="1:20" x14ac:dyDescent="0.3">
      <c r="A3200" s="6" t="s">
        <v>6429</v>
      </c>
      <c r="B3200" s="44" t="s">
        <v>6430</v>
      </c>
      <c r="C3200" s="6">
        <v>3467874.1370000001</v>
      </c>
      <c r="D3200" s="6">
        <v>12612955.67</v>
      </c>
      <c r="E3200" s="6">
        <v>9898172.2949999999</v>
      </c>
      <c r="F3200" s="6">
        <v>3456641.0839999998</v>
      </c>
      <c r="G3200" s="6">
        <v>4597919.6859999998</v>
      </c>
      <c r="H3200" s="6">
        <v>4628762.1390000004</v>
      </c>
      <c r="I3200" s="6">
        <v>3181891.9219999998</v>
      </c>
      <c r="J3200" s="6">
        <v>3018069.0980000002</v>
      </c>
      <c r="K3200" s="6">
        <v>7358910.7970000003</v>
      </c>
      <c r="L3200" s="6">
        <v>3856660.71</v>
      </c>
      <c r="M3200" s="6">
        <v>4633958.41</v>
      </c>
      <c r="N3200" s="6">
        <v>876385.43599999999</v>
      </c>
      <c r="O3200" s="6">
        <v>0.18802448999999999</v>
      </c>
      <c r="P3200" s="6">
        <v>3199</v>
      </c>
      <c r="Q3200" s="6">
        <v>0.28923680000000002</v>
      </c>
      <c r="R3200" s="6">
        <v>0.93214001999999996</v>
      </c>
      <c r="S3200" s="6" t="s">
        <v>38</v>
      </c>
      <c r="T3200" s="6" t="s">
        <v>38</v>
      </c>
    </row>
    <row r="3201" spans="1:20" x14ac:dyDescent="0.3">
      <c r="A3201" s="7" t="s">
        <v>6431</v>
      </c>
      <c r="B3201" s="45" t="s">
        <v>6432</v>
      </c>
      <c r="C3201" s="7">
        <v>2908905.4640000002</v>
      </c>
      <c r="D3201" s="7">
        <v>9754655.3540000003</v>
      </c>
      <c r="E3201" s="7">
        <v>6435817.8890000004</v>
      </c>
      <c r="F3201" s="7">
        <v>2962482.1329999999</v>
      </c>
      <c r="G3201" s="7">
        <v>3155583.557</v>
      </c>
      <c r="H3201" s="7">
        <v>3543943.037</v>
      </c>
      <c r="I3201" s="7">
        <v>2668958.98</v>
      </c>
      <c r="J3201" s="7">
        <v>2909601.8190000001</v>
      </c>
      <c r="K3201" s="7">
        <v>5515465.21</v>
      </c>
      <c r="L3201" s="7">
        <v>3069521.85</v>
      </c>
      <c r="M3201" s="7">
        <v>3272596.24</v>
      </c>
      <c r="N3201" s="7">
        <v>373500.15999999997</v>
      </c>
      <c r="O3201" s="7">
        <v>0.18804214</v>
      </c>
      <c r="P3201" s="7">
        <v>3200</v>
      </c>
      <c r="Q3201" s="7">
        <v>0.28917355</v>
      </c>
      <c r="R3201" s="7">
        <v>0.84546863999999999</v>
      </c>
      <c r="S3201" s="7" t="s">
        <v>38</v>
      </c>
      <c r="T3201" s="7" t="s">
        <v>38</v>
      </c>
    </row>
    <row r="3202" spans="1:20" x14ac:dyDescent="0.3">
      <c r="A3202" s="6" t="s">
        <v>6433</v>
      </c>
      <c r="B3202" s="44" t="s">
        <v>6434</v>
      </c>
      <c r="C3202" s="6">
        <v>315172.57069999998</v>
      </c>
      <c r="D3202" s="6">
        <v>1051233.334</v>
      </c>
      <c r="E3202" s="6">
        <v>750910.36560000002</v>
      </c>
      <c r="F3202" s="6">
        <v>295776.73670000001</v>
      </c>
      <c r="G3202" s="6">
        <v>342640.28950000001</v>
      </c>
      <c r="H3202" s="6">
        <v>346814.43199999997</v>
      </c>
      <c r="I3202" s="6">
        <v>314841.17420000001</v>
      </c>
      <c r="J3202" s="6">
        <v>323233.99449999997</v>
      </c>
      <c r="K3202" s="6">
        <v>603273.25190000003</v>
      </c>
      <c r="L3202" s="6">
        <v>331882.473</v>
      </c>
      <c r="M3202" s="6">
        <v>365157.98499999999</v>
      </c>
      <c r="N3202" s="6">
        <v>15317.702799999999</v>
      </c>
      <c r="O3202" s="6">
        <v>0.18805198000000001</v>
      </c>
      <c r="P3202" s="6">
        <v>3201</v>
      </c>
      <c r="Q3202" s="6">
        <v>0.28909834000000001</v>
      </c>
      <c r="R3202" s="6">
        <v>0.86213918</v>
      </c>
      <c r="S3202" s="6" t="s">
        <v>38</v>
      </c>
      <c r="T3202" s="6" t="s">
        <v>38</v>
      </c>
    </row>
    <row r="3203" spans="1:20" x14ac:dyDescent="0.3">
      <c r="A3203" s="7" t="s">
        <v>6435</v>
      </c>
      <c r="B3203" s="45" t="s">
        <v>6436</v>
      </c>
      <c r="C3203" s="7">
        <v>57333069.780000001</v>
      </c>
      <c r="D3203" s="7">
        <v>166453919.59999999</v>
      </c>
      <c r="E3203" s="7">
        <v>130555287.09999999</v>
      </c>
      <c r="F3203" s="7">
        <v>54081984.810000002</v>
      </c>
      <c r="G3203" s="7">
        <v>69151113.859999999</v>
      </c>
      <c r="H3203" s="7">
        <v>66736237.990000002</v>
      </c>
      <c r="I3203" s="7">
        <v>52704275.75</v>
      </c>
      <c r="J3203" s="7">
        <v>52725347.100000001</v>
      </c>
      <c r="K3203" s="7">
        <v>102106065.3</v>
      </c>
      <c r="L3203" s="7">
        <v>60329243.700000003</v>
      </c>
      <c r="M3203" s="7">
        <v>55560591.600000001</v>
      </c>
      <c r="N3203" s="7">
        <v>8847492.0899999999</v>
      </c>
      <c r="O3203" s="7">
        <v>0.18805341</v>
      </c>
      <c r="P3203" s="7">
        <v>3202</v>
      </c>
      <c r="Q3203" s="7">
        <v>0.28901026000000002</v>
      </c>
      <c r="R3203" s="7">
        <v>0.75913916999999997</v>
      </c>
      <c r="S3203" s="7" t="s">
        <v>38</v>
      </c>
      <c r="T3203" s="7" t="s">
        <v>38</v>
      </c>
    </row>
    <row r="3204" spans="1:20" x14ac:dyDescent="0.3">
      <c r="A3204" s="6" t="s">
        <v>6437</v>
      </c>
      <c r="B3204" s="44" t="s">
        <v>6438</v>
      </c>
      <c r="C3204" s="6">
        <v>20298218.239999998</v>
      </c>
      <c r="D3204" s="6">
        <v>55993721.289999999</v>
      </c>
      <c r="E3204" s="6">
        <v>39869971.509999998</v>
      </c>
      <c r="F3204" s="6">
        <v>20392900.050000001</v>
      </c>
      <c r="G3204" s="6">
        <v>23172286.800000001</v>
      </c>
      <c r="H3204" s="6">
        <v>23775581</v>
      </c>
      <c r="I3204" s="6">
        <v>17911494.34</v>
      </c>
      <c r="J3204" s="6">
        <v>19863929.289999999</v>
      </c>
      <c r="K3204" s="6">
        <v>34138702.770000003</v>
      </c>
      <c r="L3204" s="6">
        <v>21180822.899999999</v>
      </c>
      <c r="M3204" s="6">
        <v>17233643.300000001</v>
      </c>
      <c r="N3204" s="6">
        <v>2776173.39</v>
      </c>
      <c r="O3204" s="6">
        <v>0.18817344</v>
      </c>
      <c r="P3204" s="6">
        <v>3203</v>
      </c>
      <c r="Q3204" s="6">
        <v>0.28910444000000002</v>
      </c>
      <c r="R3204" s="6">
        <v>0.68864959999999997</v>
      </c>
      <c r="S3204" s="6" t="s">
        <v>38</v>
      </c>
      <c r="T3204" s="6" t="s">
        <v>38</v>
      </c>
    </row>
    <row r="3205" spans="1:20" x14ac:dyDescent="0.3">
      <c r="A3205" s="7" t="s">
        <v>6439</v>
      </c>
      <c r="B3205" s="45" t="s">
        <v>6440</v>
      </c>
      <c r="C3205" s="7">
        <v>46089.619530000004</v>
      </c>
      <c r="D3205" s="7">
        <v>90807.514060000001</v>
      </c>
      <c r="E3205" s="7">
        <v>147293.77189999999</v>
      </c>
      <c r="F3205" s="7">
        <v>45706.728909999998</v>
      </c>
      <c r="G3205" s="7">
        <v>52143.777730000002</v>
      </c>
      <c r="H3205" s="7">
        <v>54834.170310000001</v>
      </c>
      <c r="I3205" s="7">
        <v>43186.116600000001</v>
      </c>
      <c r="J3205" s="7">
        <v>34165.784570000003</v>
      </c>
      <c r="K3205" s="7">
        <v>82474.408590000006</v>
      </c>
      <c r="L3205" s="7">
        <v>46082.462299999999</v>
      </c>
      <c r="M3205" s="7">
        <v>48120.354800000001</v>
      </c>
      <c r="N3205" s="7">
        <v>9375.9970900000008</v>
      </c>
      <c r="O3205" s="7">
        <v>0.18818090000000001</v>
      </c>
      <c r="P3205" s="7">
        <v>3204</v>
      </c>
      <c r="Q3205" s="7">
        <v>0.28902565000000002</v>
      </c>
      <c r="R3205" s="7">
        <v>0.83972871999999998</v>
      </c>
      <c r="S3205" s="7" t="s">
        <v>38</v>
      </c>
      <c r="T3205" s="7" t="s">
        <v>38</v>
      </c>
    </row>
    <row r="3206" spans="1:20" x14ac:dyDescent="0.3">
      <c r="A3206" s="6" t="s">
        <v>6441</v>
      </c>
      <c r="B3206" s="44" t="s">
        <v>6442</v>
      </c>
      <c r="C3206" s="6">
        <v>50983443.5</v>
      </c>
      <c r="D3206" s="6">
        <v>166923111.19999999</v>
      </c>
      <c r="E3206" s="6">
        <v>98755055.150000006</v>
      </c>
      <c r="F3206" s="6">
        <v>48656674.130000003</v>
      </c>
      <c r="G3206" s="6">
        <v>58649517.659999996</v>
      </c>
      <c r="H3206" s="6">
        <v>48700111.579999998</v>
      </c>
      <c r="I3206" s="6">
        <v>42572720.740000002</v>
      </c>
      <c r="J3206" s="6">
        <v>49631967.299999997</v>
      </c>
      <c r="K3206" s="6">
        <v>91329571</v>
      </c>
      <c r="L3206" s="6">
        <v>49888579.299999997</v>
      </c>
      <c r="M3206" s="6">
        <v>55432563.399999999</v>
      </c>
      <c r="N3206" s="6">
        <v>6627069.0499999998</v>
      </c>
      <c r="O3206" s="6">
        <v>0.18818236999999999</v>
      </c>
      <c r="P3206" s="6">
        <v>3205</v>
      </c>
      <c r="Q3206" s="6">
        <v>0.28893773</v>
      </c>
      <c r="R3206" s="6">
        <v>0.87237246999999996</v>
      </c>
      <c r="S3206" s="6" t="s">
        <v>38</v>
      </c>
      <c r="T3206" s="6" t="s">
        <v>71</v>
      </c>
    </row>
    <row r="3207" spans="1:20" x14ac:dyDescent="0.3">
      <c r="A3207" s="7" t="s">
        <v>6443</v>
      </c>
      <c r="B3207" s="45" t="s">
        <v>6444</v>
      </c>
      <c r="C3207" s="7">
        <v>677379.06880000001</v>
      </c>
      <c r="D3207" s="7">
        <v>2893987.3149999999</v>
      </c>
      <c r="E3207" s="7">
        <v>1417803.1</v>
      </c>
      <c r="F3207" s="7">
        <v>843137.1</v>
      </c>
      <c r="G3207" s="7">
        <v>689866.56880000001</v>
      </c>
      <c r="H3207" s="7">
        <v>720167.88130000001</v>
      </c>
      <c r="I3207" s="7">
        <v>652161.08440000005</v>
      </c>
      <c r="J3207" s="7">
        <v>772028.19380000001</v>
      </c>
      <c r="K3207" s="7">
        <v>1458076.6459999999</v>
      </c>
      <c r="L3207" s="7">
        <v>708555.93200000003</v>
      </c>
      <c r="M3207" s="7">
        <v>1008480.83</v>
      </c>
      <c r="N3207" s="7">
        <v>50640.025399999999</v>
      </c>
      <c r="O3207" s="7">
        <v>0.18819495999999999</v>
      </c>
      <c r="P3207" s="7">
        <v>3206</v>
      </c>
      <c r="Q3207" s="7">
        <v>0.28886694000000002</v>
      </c>
      <c r="R3207" s="7">
        <v>1.0411129100000001</v>
      </c>
      <c r="S3207" s="7" t="s">
        <v>38</v>
      </c>
      <c r="T3207" s="7" t="s">
        <v>38</v>
      </c>
    </row>
    <row r="3208" spans="1:20" x14ac:dyDescent="0.3">
      <c r="A3208" s="6" t="s">
        <v>6445</v>
      </c>
      <c r="B3208" s="44" t="s">
        <v>6446</v>
      </c>
      <c r="C3208" s="6">
        <v>1330477.8999999999</v>
      </c>
      <c r="D3208" s="6">
        <v>3642619.0219999999</v>
      </c>
      <c r="E3208" s="6">
        <v>3277625.3709999998</v>
      </c>
      <c r="F3208" s="6">
        <v>1314263.166</v>
      </c>
      <c r="G3208" s="6">
        <v>1729063.2879999999</v>
      </c>
      <c r="H3208" s="6">
        <v>1491138.362</v>
      </c>
      <c r="I3208" s="6">
        <v>1305458.0179999999</v>
      </c>
      <c r="J3208" s="6">
        <v>1299918.4240000001</v>
      </c>
      <c r="K3208" s="6">
        <v>2391246.3650000002</v>
      </c>
      <c r="L3208" s="6">
        <v>1456394.52</v>
      </c>
      <c r="M3208" s="6">
        <v>1243211.4099999999</v>
      </c>
      <c r="N3208" s="6">
        <v>202337.99100000001</v>
      </c>
      <c r="O3208" s="6">
        <v>0.18823740999999999</v>
      </c>
      <c r="P3208" s="6">
        <v>3207</v>
      </c>
      <c r="Q3208" s="6">
        <v>0.28884199999999999</v>
      </c>
      <c r="R3208" s="6">
        <v>0.71536155999999995</v>
      </c>
      <c r="S3208" s="6" t="s">
        <v>38</v>
      </c>
      <c r="T3208" s="6" t="s">
        <v>38</v>
      </c>
    </row>
    <row r="3209" spans="1:20" x14ac:dyDescent="0.3">
      <c r="A3209" s="7" t="s">
        <v>6447</v>
      </c>
      <c r="B3209" s="45" t="s">
        <v>6448</v>
      </c>
      <c r="C3209" s="7">
        <v>99198.900779999996</v>
      </c>
      <c r="D3209" s="7">
        <v>532078.30310000002</v>
      </c>
      <c r="E3209" s="7">
        <v>264220.99839999998</v>
      </c>
      <c r="F3209" s="7">
        <v>131296.1801</v>
      </c>
      <c r="G3209" s="7">
        <v>152074.2836</v>
      </c>
      <c r="H3209" s="7">
        <v>97112.525779999996</v>
      </c>
      <c r="I3209" s="7">
        <v>82085.357810000001</v>
      </c>
      <c r="J3209" s="7">
        <v>103832.6664</v>
      </c>
      <c r="K3209" s="7">
        <v>256698.5956</v>
      </c>
      <c r="L3209" s="7">
        <v>108776.208</v>
      </c>
      <c r="M3209" s="7">
        <v>196996.18400000001</v>
      </c>
      <c r="N3209" s="7">
        <v>30263.316200000001</v>
      </c>
      <c r="O3209" s="7">
        <v>0.18824595999999999</v>
      </c>
      <c r="P3209" s="7">
        <v>3208</v>
      </c>
      <c r="Q3209" s="7">
        <v>0.28876508000000001</v>
      </c>
      <c r="R3209" s="7">
        <v>1.2387123600000001</v>
      </c>
      <c r="S3209" s="7" t="s">
        <v>38</v>
      </c>
      <c r="T3209" s="7" t="s">
        <v>38</v>
      </c>
    </row>
    <row r="3210" spans="1:20" x14ac:dyDescent="0.3">
      <c r="A3210" s="6" t="s">
        <v>6449</v>
      </c>
      <c r="B3210" s="44" t="s">
        <v>6450</v>
      </c>
      <c r="C3210" s="6">
        <v>2856859.85</v>
      </c>
      <c r="D3210" s="6">
        <v>9677482.0299999993</v>
      </c>
      <c r="E3210" s="6">
        <v>7105192.4670000002</v>
      </c>
      <c r="F3210" s="6">
        <v>3434919.301</v>
      </c>
      <c r="G3210" s="6">
        <v>3494117.7209999999</v>
      </c>
      <c r="H3210" s="6">
        <v>3468919.7370000002</v>
      </c>
      <c r="I3210" s="6">
        <v>3329578.9130000002</v>
      </c>
      <c r="J3210" s="6">
        <v>3234937.19</v>
      </c>
      <c r="K3210" s="6">
        <v>5768613.4119999995</v>
      </c>
      <c r="L3210" s="6">
        <v>3381888.39</v>
      </c>
      <c r="M3210" s="6">
        <v>3214038.71</v>
      </c>
      <c r="N3210" s="6">
        <v>121793.288</v>
      </c>
      <c r="O3210" s="6">
        <v>0.18830830000000001</v>
      </c>
      <c r="P3210" s="6">
        <v>3209</v>
      </c>
      <c r="Q3210" s="6">
        <v>0.28877069</v>
      </c>
      <c r="R3210" s="6">
        <v>0.77039553999999999</v>
      </c>
      <c r="S3210" s="6" t="s">
        <v>38</v>
      </c>
      <c r="T3210" s="6" t="s">
        <v>38</v>
      </c>
    </row>
    <row r="3211" spans="1:20" x14ac:dyDescent="0.3">
      <c r="A3211" s="7" t="s">
        <v>6451</v>
      </c>
      <c r="B3211" s="45" t="s">
        <v>6452</v>
      </c>
      <c r="C3211" s="7">
        <v>566359.36560000002</v>
      </c>
      <c r="D3211" s="7">
        <v>2030857.0530000001</v>
      </c>
      <c r="E3211" s="7">
        <v>1549347.0379999999</v>
      </c>
      <c r="F3211" s="7">
        <v>647823.49450000003</v>
      </c>
      <c r="G3211" s="7">
        <v>696284.81880000001</v>
      </c>
      <c r="H3211" s="7">
        <v>714451.96719999996</v>
      </c>
      <c r="I3211" s="7">
        <v>597967.69180000003</v>
      </c>
      <c r="J3211" s="7">
        <v>668801.85199999996</v>
      </c>
      <c r="K3211" s="7">
        <v>1198596.7379999999</v>
      </c>
      <c r="L3211" s="7">
        <v>669376.58200000005</v>
      </c>
      <c r="M3211" s="7">
        <v>711514.41</v>
      </c>
      <c r="N3211" s="7">
        <v>51170.9666</v>
      </c>
      <c r="O3211" s="7">
        <v>0.18840223</v>
      </c>
      <c r="P3211" s="7">
        <v>3210</v>
      </c>
      <c r="Q3211" s="7">
        <v>0.28882472999999997</v>
      </c>
      <c r="R3211" s="7">
        <v>0.84045636999999995</v>
      </c>
      <c r="S3211" s="7" t="s">
        <v>38</v>
      </c>
      <c r="T3211" s="7" t="s">
        <v>38</v>
      </c>
    </row>
    <row r="3212" spans="1:20" x14ac:dyDescent="0.3">
      <c r="A3212" s="6" t="s">
        <v>6453</v>
      </c>
      <c r="B3212" s="44" t="s">
        <v>6454</v>
      </c>
      <c r="C3212" s="6">
        <v>364904.97399999999</v>
      </c>
      <c r="D3212" s="6">
        <v>1682043.284</v>
      </c>
      <c r="E3212" s="6">
        <v>906940.87150000001</v>
      </c>
      <c r="F3212" s="6">
        <v>412423.34409999999</v>
      </c>
      <c r="G3212" s="6">
        <v>423529.52679999999</v>
      </c>
      <c r="H3212" s="6">
        <v>432534.32069999998</v>
      </c>
      <c r="I3212" s="6">
        <v>326281.60489999998</v>
      </c>
      <c r="J3212" s="6">
        <v>363034.90659999999</v>
      </c>
      <c r="K3212" s="6">
        <v>841578.11829999997</v>
      </c>
      <c r="L3212" s="6">
        <v>386345.09</v>
      </c>
      <c r="M3212" s="6">
        <v>611567.68200000003</v>
      </c>
      <c r="N3212" s="6">
        <v>50553.978600000002</v>
      </c>
      <c r="O3212" s="6">
        <v>0.18842144999999999</v>
      </c>
      <c r="P3212" s="6">
        <v>3211</v>
      </c>
      <c r="Q3212" s="6">
        <v>0.28876424000000001</v>
      </c>
      <c r="R3212" s="6">
        <v>1.1232071299999999</v>
      </c>
      <c r="S3212" s="6" t="s">
        <v>38</v>
      </c>
      <c r="T3212" s="6" t="s">
        <v>38</v>
      </c>
    </row>
    <row r="3213" spans="1:20" x14ac:dyDescent="0.3">
      <c r="A3213" s="7" t="s">
        <v>6455</v>
      </c>
      <c r="B3213" s="45" t="s">
        <v>6456</v>
      </c>
      <c r="C3213" s="7">
        <v>16188969.51</v>
      </c>
      <c r="D3213" s="7">
        <v>61814272.670000002</v>
      </c>
      <c r="E3213" s="7">
        <v>45768062.509999998</v>
      </c>
      <c r="F3213" s="7">
        <v>14489148.16</v>
      </c>
      <c r="G3213" s="7">
        <v>18084934.16</v>
      </c>
      <c r="H3213" s="7">
        <v>18365098.41</v>
      </c>
      <c r="I3213" s="7">
        <v>18679064.260000002</v>
      </c>
      <c r="J3213" s="7">
        <v>14134724.220000001</v>
      </c>
      <c r="K3213" s="7">
        <v>34565113.210000001</v>
      </c>
      <c r="L3213" s="7">
        <v>17315955.300000001</v>
      </c>
      <c r="M3213" s="7">
        <v>23157070.899999999</v>
      </c>
      <c r="N3213" s="7">
        <v>2134660.5499999998</v>
      </c>
      <c r="O3213" s="7">
        <v>0.18847717</v>
      </c>
      <c r="P3213" s="7">
        <v>3212</v>
      </c>
      <c r="Q3213" s="7">
        <v>0.28875970000000001</v>
      </c>
      <c r="R3213" s="7">
        <v>0.99721466999999997</v>
      </c>
      <c r="S3213" s="7" t="s">
        <v>38</v>
      </c>
      <c r="T3213" s="7" t="s">
        <v>38</v>
      </c>
    </row>
    <row r="3214" spans="1:20" x14ac:dyDescent="0.3">
      <c r="A3214" s="6" t="s">
        <v>6457</v>
      </c>
      <c r="B3214" s="44" t="s">
        <v>6458</v>
      </c>
      <c r="C3214" s="6">
        <v>1990082.8189999999</v>
      </c>
      <c r="D3214" s="6">
        <v>5786199.9749999996</v>
      </c>
      <c r="E3214" s="6">
        <v>5414100.8499999996</v>
      </c>
      <c r="F3214" s="6">
        <v>1878014.2409999999</v>
      </c>
      <c r="G3214" s="6">
        <v>2413510.8029999998</v>
      </c>
      <c r="H3214" s="6">
        <v>2195231.4130000002</v>
      </c>
      <c r="I3214" s="6">
        <v>2221204.5219999999</v>
      </c>
      <c r="J3214" s="6">
        <v>1911146.8659999999</v>
      </c>
      <c r="K3214" s="6">
        <v>3767099.4709999999</v>
      </c>
      <c r="L3214" s="6">
        <v>2185273.4</v>
      </c>
      <c r="M3214" s="6">
        <v>2122562.25</v>
      </c>
      <c r="N3214" s="6">
        <v>207065.10800000001</v>
      </c>
      <c r="O3214" s="6">
        <v>0.18848187</v>
      </c>
      <c r="P3214" s="6">
        <v>3213</v>
      </c>
      <c r="Q3214" s="6">
        <v>0.28867702000000001</v>
      </c>
      <c r="R3214" s="6">
        <v>0.78564034000000005</v>
      </c>
      <c r="S3214" s="6" t="s">
        <v>38</v>
      </c>
      <c r="T3214" s="6" t="s">
        <v>38</v>
      </c>
    </row>
    <row r="3215" spans="1:20" x14ac:dyDescent="0.3">
      <c r="A3215" s="7" t="s">
        <v>6459</v>
      </c>
      <c r="B3215" s="45" t="s">
        <v>6460</v>
      </c>
      <c r="C3215" s="7">
        <v>292702.1703</v>
      </c>
      <c r="D3215" s="7">
        <v>982349.24060000002</v>
      </c>
      <c r="E3215" s="7">
        <v>566834.69380000001</v>
      </c>
      <c r="F3215" s="7">
        <v>309060.74060000002</v>
      </c>
      <c r="G3215" s="7">
        <v>354326.74839999998</v>
      </c>
      <c r="H3215" s="7">
        <v>317616.18589999998</v>
      </c>
      <c r="I3215" s="7">
        <v>213197.62340000001</v>
      </c>
      <c r="J3215" s="7">
        <v>294449.6078</v>
      </c>
      <c r="K3215" s="7">
        <v>537736.71129999997</v>
      </c>
      <c r="L3215" s="7">
        <v>294897.54100000003</v>
      </c>
      <c r="M3215" s="7">
        <v>321901.44400000002</v>
      </c>
      <c r="N3215" s="7">
        <v>59785.8531</v>
      </c>
      <c r="O3215" s="7">
        <v>0.18849045</v>
      </c>
      <c r="P3215" s="7">
        <v>3214</v>
      </c>
      <c r="Q3215" s="7">
        <v>0.28860035000000001</v>
      </c>
      <c r="R3215" s="7">
        <v>0.86668617000000003</v>
      </c>
      <c r="S3215" s="7" t="s">
        <v>38</v>
      </c>
      <c r="T3215" s="7" t="s">
        <v>38</v>
      </c>
    </row>
    <row r="3216" spans="1:20" x14ac:dyDescent="0.3">
      <c r="A3216" s="6" t="s">
        <v>6461</v>
      </c>
      <c r="B3216" s="44" t="s">
        <v>6462</v>
      </c>
      <c r="C3216" s="6">
        <v>35736834.630000003</v>
      </c>
      <c r="D3216" s="6">
        <v>123082080.8</v>
      </c>
      <c r="E3216" s="6">
        <v>93759547.269999996</v>
      </c>
      <c r="F3216" s="6">
        <v>37972587.969999999</v>
      </c>
      <c r="G3216" s="6">
        <v>46317317.009999998</v>
      </c>
      <c r="H3216" s="6">
        <v>42479241.530000001</v>
      </c>
      <c r="I3216" s="6">
        <v>36807171.590000004</v>
      </c>
      <c r="J3216" s="6">
        <v>36578512.399999999</v>
      </c>
      <c r="K3216" s="6">
        <v>72637762.659999996</v>
      </c>
      <c r="L3216" s="6">
        <v>40545560.600000001</v>
      </c>
      <c r="M3216" s="6">
        <v>43027556.399999999</v>
      </c>
      <c r="N3216" s="6">
        <v>4717531.76</v>
      </c>
      <c r="O3216" s="6">
        <v>0.18864254999999999</v>
      </c>
      <c r="P3216" s="6">
        <v>3215</v>
      </c>
      <c r="Q3216" s="6">
        <v>0.28874338999999999</v>
      </c>
      <c r="R3216" s="6">
        <v>0.84117580999999997</v>
      </c>
      <c r="S3216" s="6" t="s">
        <v>38</v>
      </c>
      <c r="T3216" s="6" t="s">
        <v>38</v>
      </c>
    </row>
    <row r="3217" spans="1:20" x14ac:dyDescent="0.3">
      <c r="A3217" s="7" t="s">
        <v>6463</v>
      </c>
      <c r="B3217" s="45" t="s">
        <v>6464</v>
      </c>
      <c r="C3217" s="7">
        <v>238122.27770000001</v>
      </c>
      <c r="D3217" s="7">
        <v>679898.9828</v>
      </c>
      <c r="E3217" s="7">
        <v>633738.50630000001</v>
      </c>
      <c r="F3217" s="7">
        <v>144736.5668</v>
      </c>
      <c r="G3217" s="7">
        <v>218986.09220000001</v>
      </c>
      <c r="H3217" s="7">
        <v>262503.8383</v>
      </c>
      <c r="I3217" s="7">
        <v>182822.5453</v>
      </c>
      <c r="J3217" s="7">
        <v>219690.94080000001</v>
      </c>
      <c r="K3217" s="7">
        <v>424124.0834</v>
      </c>
      <c r="L3217" s="7">
        <v>221000.85399999999</v>
      </c>
      <c r="M3217" s="7">
        <v>272037.413</v>
      </c>
      <c r="N3217" s="7">
        <v>32587.605500000001</v>
      </c>
      <c r="O3217" s="7">
        <v>0.18866098000000001</v>
      </c>
      <c r="P3217" s="7">
        <v>3216</v>
      </c>
      <c r="Q3217" s="7">
        <v>0.28868179999999999</v>
      </c>
      <c r="R3217" s="7">
        <v>0.94043445999999997</v>
      </c>
      <c r="S3217" s="7" t="s">
        <v>38</v>
      </c>
      <c r="T3217" s="7" t="s">
        <v>38</v>
      </c>
    </row>
    <row r="3218" spans="1:20" x14ac:dyDescent="0.3">
      <c r="A3218" s="6" t="s">
        <v>6465</v>
      </c>
      <c r="B3218" s="44" t="s">
        <v>6466</v>
      </c>
      <c r="C3218" s="6">
        <v>19899429.460000001</v>
      </c>
      <c r="D3218" s="6">
        <v>74638208.629999995</v>
      </c>
      <c r="E3218" s="6">
        <v>57427662.579999998</v>
      </c>
      <c r="F3218" s="6">
        <v>21228299.390000001</v>
      </c>
      <c r="G3218" s="6">
        <v>25877186.859999999</v>
      </c>
      <c r="H3218" s="6">
        <v>24158790.77</v>
      </c>
      <c r="I3218" s="6">
        <v>21371686</v>
      </c>
      <c r="J3218" s="6">
        <v>20887024.5</v>
      </c>
      <c r="K3218" s="6">
        <v>43298400.009999998</v>
      </c>
      <c r="L3218" s="6">
        <v>23073672</v>
      </c>
      <c r="M3218" s="6">
        <v>27181003.399999999</v>
      </c>
      <c r="N3218" s="6">
        <v>2360463.37</v>
      </c>
      <c r="O3218" s="6">
        <v>0.18870598999999999</v>
      </c>
      <c r="P3218" s="6">
        <v>3217</v>
      </c>
      <c r="Q3218" s="6">
        <v>0.28866091999999999</v>
      </c>
      <c r="R3218" s="6">
        <v>0.90806609999999999</v>
      </c>
      <c r="S3218" s="6" t="s">
        <v>38</v>
      </c>
      <c r="T3218" s="6" t="s">
        <v>38</v>
      </c>
    </row>
    <row r="3219" spans="1:20" x14ac:dyDescent="0.3">
      <c r="A3219" s="7" t="s">
        <v>6467</v>
      </c>
      <c r="B3219" s="45" t="s">
        <v>6468</v>
      </c>
      <c r="C3219" s="7">
        <v>238579.00630000001</v>
      </c>
      <c r="D3219" s="7">
        <v>994158.19380000001</v>
      </c>
      <c r="E3219" s="7">
        <v>611557.88130000001</v>
      </c>
      <c r="F3219" s="7">
        <v>238130.3578</v>
      </c>
      <c r="G3219" s="7">
        <v>289457.63130000001</v>
      </c>
      <c r="H3219" s="7">
        <v>251472.06880000001</v>
      </c>
      <c r="I3219" s="7">
        <v>274122.1078</v>
      </c>
      <c r="J3219" s="7">
        <v>187649.25630000001</v>
      </c>
      <c r="K3219" s="7">
        <v>520606.35979999998</v>
      </c>
      <c r="L3219" s="7">
        <v>250675.266</v>
      </c>
      <c r="M3219" s="7">
        <v>361411.87900000002</v>
      </c>
      <c r="N3219" s="7">
        <v>44820.899299999997</v>
      </c>
      <c r="O3219" s="7">
        <v>0.18874938999999999</v>
      </c>
      <c r="P3219" s="7">
        <v>3218</v>
      </c>
      <c r="Q3219" s="7">
        <v>0.28863759</v>
      </c>
      <c r="R3219" s="7">
        <v>1.0543732800000001</v>
      </c>
      <c r="S3219" s="7" t="s">
        <v>38</v>
      </c>
      <c r="T3219" s="7" t="s">
        <v>38</v>
      </c>
    </row>
    <row r="3220" spans="1:20" x14ac:dyDescent="0.3">
      <c r="A3220" s="6" t="s">
        <v>6469</v>
      </c>
      <c r="B3220" s="44" t="s">
        <v>6470</v>
      </c>
      <c r="C3220" s="6">
        <v>3849613.14</v>
      </c>
      <c r="D3220" s="6">
        <v>15015131.220000001</v>
      </c>
      <c r="E3220" s="6">
        <v>11508897.67</v>
      </c>
      <c r="F3220" s="6">
        <v>3511482.284</v>
      </c>
      <c r="G3220" s="6">
        <v>5162202.6969999997</v>
      </c>
      <c r="H3220" s="6">
        <v>4058428.8360000001</v>
      </c>
      <c r="I3220" s="6">
        <v>3763783.31</v>
      </c>
      <c r="J3220" s="6">
        <v>3849309.2420000001</v>
      </c>
      <c r="K3220" s="6">
        <v>8471281.0789999999</v>
      </c>
      <c r="L3220" s="6">
        <v>4208431.0199999996</v>
      </c>
      <c r="M3220" s="6">
        <v>5715724.1600000001</v>
      </c>
      <c r="N3220" s="6">
        <v>647781.11100000003</v>
      </c>
      <c r="O3220" s="6">
        <v>0.18881843000000001</v>
      </c>
      <c r="P3220" s="6">
        <v>3219</v>
      </c>
      <c r="Q3220" s="6">
        <v>0.28865345999999997</v>
      </c>
      <c r="R3220" s="6">
        <v>1.0092976899999999</v>
      </c>
      <c r="S3220" s="6" t="s">
        <v>38</v>
      </c>
      <c r="T3220" s="6" t="s">
        <v>38</v>
      </c>
    </row>
    <row r="3221" spans="1:20" x14ac:dyDescent="0.3">
      <c r="A3221" s="7" t="s">
        <v>6471</v>
      </c>
      <c r="B3221" s="45" t="s">
        <v>6472</v>
      </c>
      <c r="C3221" s="7">
        <v>865531.53159999999</v>
      </c>
      <c r="D3221" s="7">
        <v>2475603.2480000001</v>
      </c>
      <c r="E3221" s="7">
        <v>2461720.9909999999</v>
      </c>
      <c r="F3221" s="7">
        <v>1045097.2070000001</v>
      </c>
      <c r="G3221" s="7">
        <v>1192002.4709999999</v>
      </c>
      <c r="H3221" s="7">
        <v>1033158.838</v>
      </c>
      <c r="I3221" s="7">
        <v>1011073.483</v>
      </c>
      <c r="J3221" s="7">
        <v>999109.15469999996</v>
      </c>
      <c r="K3221" s="7">
        <v>1711988.2450000001</v>
      </c>
      <c r="L3221" s="7">
        <v>1058835.99</v>
      </c>
      <c r="M3221" s="7">
        <v>876819.95200000005</v>
      </c>
      <c r="N3221" s="7">
        <v>89891.007599999997</v>
      </c>
      <c r="O3221" s="7">
        <v>0.18883927</v>
      </c>
      <c r="P3221" s="7">
        <v>3220</v>
      </c>
      <c r="Q3221" s="7">
        <v>0.28859567000000003</v>
      </c>
      <c r="R3221" s="7">
        <v>0.69319366000000004</v>
      </c>
      <c r="S3221" s="7" t="s">
        <v>38</v>
      </c>
      <c r="T3221" s="7" t="s">
        <v>38</v>
      </c>
    </row>
    <row r="3222" spans="1:20" x14ac:dyDescent="0.3">
      <c r="A3222" s="6" t="s">
        <v>6473</v>
      </c>
      <c r="B3222" s="44" t="s">
        <v>6474</v>
      </c>
      <c r="C3222" s="6">
        <v>408410.016</v>
      </c>
      <c r="D3222" s="6">
        <v>1160389.7560000001</v>
      </c>
      <c r="E3222" s="6">
        <v>983261.85389999999</v>
      </c>
      <c r="F3222" s="6">
        <v>380361.54820000002</v>
      </c>
      <c r="G3222" s="6">
        <v>525178.24549999996</v>
      </c>
      <c r="H3222" s="6">
        <v>431089.9154</v>
      </c>
      <c r="I3222" s="6">
        <v>361035.75630000001</v>
      </c>
      <c r="J3222" s="6">
        <v>418741.12829999998</v>
      </c>
      <c r="K3222" s="6">
        <v>733105.79359999998</v>
      </c>
      <c r="L3222" s="6">
        <v>434011.261</v>
      </c>
      <c r="M3222" s="6">
        <v>397913.51199999999</v>
      </c>
      <c r="N3222" s="6">
        <v>68016.063200000004</v>
      </c>
      <c r="O3222" s="6">
        <v>0.18889844</v>
      </c>
      <c r="P3222" s="6">
        <v>3221</v>
      </c>
      <c r="Q3222" s="6">
        <v>0.28859646999999999</v>
      </c>
      <c r="R3222" s="6">
        <v>0.75628892999999997</v>
      </c>
      <c r="S3222" s="6" t="s">
        <v>38</v>
      </c>
      <c r="T3222" s="6" t="s">
        <v>38</v>
      </c>
    </row>
    <row r="3223" spans="1:20" x14ac:dyDescent="0.3">
      <c r="A3223" s="7" t="s">
        <v>6475</v>
      </c>
      <c r="B3223" s="45" t="s">
        <v>6476</v>
      </c>
      <c r="C3223" s="7">
        <v>1081073.9839999999</v>
      </c>
      <c r="D3223" s="7">
        <v>2975062.4959999998</v>
      </c>
      <c r="E3223" s="7">
        <v>2342859.3319999999</v>
      </c>
      <c r="F3223" s="7">
        <v>1018162.209</v>
      </c>
      <c r="G3223" s="7">
        <v>1281578.0390000001</v>
      </c>
      <c r="H3223" s="7">
        <v>1307042.1839999999</v>
      </c>
      <c r="I3223" s="7">
        <v>1022691.512</v>
      </c>
      <c r="J3223" s="7">
        <v>882695.92130000005</v>
      </c>
      <c r="K3223" s="7">
        <v>1854289.5060000001</v>
      </c>
      <c r="L3223" s="7">
        <v>1123501.9099999999</v>
      </c>
      <c r="M3223" s="7">
        <v>964676.74600000004</v>
      </c>
      <c r="N3223" s="7">
        <v>205609.14</v>
      </c>
      <c r="O3223" s="7">
        <v>0.18890179000000001</v>
      </c>
      <c r="P3223" s="7">
        <v>3222</v>
      </c>
      <c r="Q3223" s="7">
        <v>0.28851201999999998</v>
      </c>
      <c r="R3223" s="7">
        <v>0.72286391999999999</v>
      </c>
      <c r="S3223" s="7" t="s">
        <v>38</v>
      </c>
      <c r="T3223" s="7" t="s">
        <v>38</v>
      </c>
    </row>
    <row r="3224" spans="1:20" x14ac:dyDescent="0.3">
      <c r="A3224" s="6" t="s">
        <v>6477</v>
      </c>
      <c r="B3224" s="44" t="s">
        <v>6478</v>
      </c>
      <c r="C3224" s="6">
        <v>1491511.3230000001</v>
      </c>
      <c r="D3224" s="6">
        <v>4395649.4369999999</v>
      </c>
      <c r="E3224" s="6">
        <v>4350483.0829999996</v>
      </c>
      <c r="F3224" s="6">
        <v>1337864.29</v>
      </c>
      <c r="G3224" s="6">
        <v>1717308.8759999999</v>
      </c>
      <c r="H3224" s="6">
        <v>1687301.2390000001</v>
      </c>
      <c r="I3224" s="6">
        <v>1654995.6869999999</v>
      </c>
      <c r="J3224" s="6">
        <v>1436646.9890000001</v>
      </c>
      <c r="K3224" s="6">
        <v>2893877.0329999998</v>
      </c>
      <c r="L3224" s="6">
        <v>1624063.2</v>
      </c>
      <c r="M3224" s="6">
        <v>1709271.46</v>
      </c>
      <c r="N3224" s="6">
        <v>127508.772</v>
      </c>
      <c r="O3224" s="6">
        <v>0.18893545</v>
      </c>
      <c r="P3224" s="6">
        <v>3223</v>
      </c>
      <c r="Q3224" s="6">
        <v>0.28847389000000001</v>
      </c>
      <c r="R3224" s="6">
        <v>0.83339585000000005</v>
      </c>
      <c r="S3224" s="6" t="s">
        <v>38</v>
      </c>
      <c r="T3224" s="6" t="s">
        <v>38</v>
      </c>
    </row>
    <row r="3225" spans="1:20" x14ac:dyDescent="0.3">
      <c r="A3225" s="7" t="s">
        <v>6479</v>
      </c>
      <c r="B3225" s="45" t="s">
        <v>6480</v>
      </c>
      <c r="C3225" s="7">
        <v>395833.29920000001</v>
      </c>
      <c r="D3225" s="7">
        <v>1407679.0060000001</v>
      </c>
      <c r="E3225" s="7">
        <v>1439096.1470000001</v>
      </c>
      <c r="F3225" s="7">
        <v>428389.50630000001</v>
      </c>
      <c r="G3225" s="7">
        <v>475988.55310000002</v>
      </c>
      <c r="H3225" s="7">
        <v>575875.65469999996</v>
      </c>
      <c r="I3225" s="7">
        <v>448403.09220000001</v>
      </c>
      <c r="J3225" s="7">
        <v>428915.19380000001</v>
      </c>
      <c r="K3225" s="7">
        <v>917749.48959999997</v>
      </c>
      <c r="L3225" s="7">
        <v>482295.62300000002</v>
      </c>
      <c r="M3225" s="7">
        <v>584152.65500000003</v>
      </c>
      <c r="N3225" s="7">
        <v>65307.414900000003</v>
      </c>
      <c r="O3225" s="7">
        <v>0.18894022999999999</v>
      </c>
      <c r="P3225" s="7">
        <v>3224</v>
      </c>
      <c r="Q3225" s="7">
        <v>0.28839169999999997</v>
      </c>
      <c r="R3225" s="7">
        <v>0.92818268999999998</v>
      </c>
      <c r="S3225" s="7" t="s">
        <v>38</v>
      </c>
      <c r="T3225" s="7" t="s">
        <v>38</v>
      </c>
    </row>
    <row r="3226" spans="1:20" x14ac:dyDescent="0.3">
      <c r="A3226" s="6" t="s">
        <v>6481</v>
      </c>
      <c r="B3226" s="44" t="s">
        <v>6482</v>
      </c>
      <c r="C3226" s="6">
        <v>4791312.2879999997</v>
      </c>
      <c r="D3226" s="6">
        <v>12109234.6</v>
      </c>
      <c r="E3226" s="6">
        <v>11916277.6</v>
      </c>
      <c r="F3226" s="6">
        <v>5673441.0999999996</v>
      </c>
      <c r="G3226" s="6">
        <v>5294464.0999999996</v>
      </c>
      <c r="H3226" s="6">
        <v>5300212.9749999996</v>
      </c>
      <c r="I3226" s="6">
        <v>7175131.0999999996</v>
      </c>
      <c r="J3226" s="6">
        <v>4626074.1629999997</v>
      </c>
      <c r="K3226" s="6">
        <v>8622566.3969999999</v>
      </c>
      <c r="L3226" s="6">
        <v>5598970.5800000001</v>
      </c>
      <c r="M3226" s="6">
        <v>3931973.07</v>
      </c>
      <c r="N3226" s="6">
        <v>1097389.28</v>
      </c>
      <c r="O3226" s="6">
        <v>0.18902197000000001</v>
      </c>
      <c r="P3226" s="6">
        <v>3225</v>
      </c>
      <c r="Q3226" s="6">
        <v>0.28842700999999998</v>
      </c>
      <c r="R3226" s="6">
        <v>0.62295573000000004</v>
      </c>
      <c r="S3226" s="6" t="s">
        <v>38</v>
      </c>
      <c r="T3226" s="6" t="s">
        <v>38</v>
      </c>
    </row>
    <row r="3227" spans="1:20" x14ac:dyDescent="0.3">
      <c r="A3227" s="7" t="s">
        <v>6483</v>
      </c>
      <c r="B3227" s="45" t="s">
        <v>6484</v>
      </c>
      <c r="C3227" s="7">
        <v>89193.639060000001</v>
      </c>
      <c r="D3227" s="7">
        <v>340084.74839999998</v>
      </c>
      <c r="E3227" s="7">
        <v>350684.77189999999</v>
      </c>
      <c r="F3227" s="7">
        <v>104930.1859</v>
      </c>
      <c r="G3227" s="7">
        <v>130321.00229999999</v>
      </c>
      <c r="H3227" s="7">
        <v>109841.2641</v>
      </c>
      <c r="I3227" s="7">
        <v>91272.295310000001</v>
      </c>
      <c r="J3227" s="7">
        <v>124934.6078</v>
      </c>
      <c r="K3227" s="7">
        <v>221223.3363</v>
      </c>
      <c r="L3227" s="7">
        <v>114092.292</v>
      </c>
      <c r="M3227" s="7">
        <v>143578.35999999999</v>
      </c>
      <c r="N3227" s="7">
        <v>17509.524399999998</v>
      </c>
      <c r="O3227" s="7">
        <v>0.189026</v>
      </c>
      <c r="P3227" s="7">
        <v>3226</v>
      </c>
      <c r="Q3227" s="7">
        <v>0.28834376</v>
      </c>
      <c r="R3227" s="7">
        <v>0.95530225000000002</v>
      </c>
      <c r="S3227" s="7" t="s">
        <v>38</v>
      </c>
      <c r="T3227" s="7" t="s">
        <v>38</v>
      </c>
    </row>
    <row r="3228" spans="1:20" x14ac:dyDescent="0.3">
      <c r="A3228" s="6" t="s">
        <v>6485</v>
      </c>
      <c r="B3228" s="44" t="s">
        <v>6486</v>
      </c>
      <c r="C3228" s="6">
        <v>496004.22499999998</v>
      </c>
      <c r="D3228" s="6">
        <v>1436105.639</v>
      </c>
      <c r="E3228" s="6">
        <v>1147297.8189999999</v>
      </c>
      <c r="F3228" s="6">
        <v>419256.87729999999</v>
      </c>
      <c r="G3228" s="6">
        <v>541074.49060000002</v>
      </c>
      <c r="H3228" s="6">
        <v>506989.45159999997</v>
      </c>
      <c r="I3228" s="6">
        <v>511042.43589999998</v>
      </c>
      <c r="J3228" s="6">
        <v>464927.65470000001</v>
      </c>
      <c r="K3228" s="6">
        <v>874666.14</v>
      </c>
      <c r="L3228" s="6">
        <v>506008.50799999997</v>
      </c>
      <c r="M3228" s="6">
        <v>496764.46</v>
      </c>
      <c r="N3228" s="6">
        <v>31323.911700000001</v>
      </c>
      <c r="O3228" s="6">
        <v>0.18903448</v>
      </c>
      <c r="P3228" s="6">
        <v>3227</v>
      </c>
      <c r="Q3228" s="6">
        <v>0.28826732999999999</v>
      </c>
      <c r="R3228" s="6">
        <v>0.78957080000000002</v>
      </c>
      <c r="S3228" s="6" t="s">
        <v>38</v>
      </c>
      <c r="T3228" s="6" t="s">
        <v>38</v>
      </c>
    </row>
    <row r="3229" spans="1:20" x14ac:dyDescent="0.3">
      <c r="A3229" s="7" t="s">
        <v>6487</v>
      </c>
      <c r="B3229" s="45" t="s">
        <v>6488</v>
      </c>
      <c r="C3229" s="7">
        <v>17120395.710000001</v>
      </c>
      <c r="D3229" s="7">
        <v>51248827.939999998</v>
      </c>
      <c r="E3229" s="7">
        <v>44046855.840000004</v>
      </c>
      <c r="F3229" s="7">
        <v>18839127.289999999</v>
      </c>
      <c r="G3229" s="7">
        <v>20655813.879999999</v>
      </c>
      <c r="H3229" s="7">
        <v>23245836.870000001</v>
      </c>
      <c r="I3229" s="7">
        <v>17320166.670000002</v>
      </c>
      <c r="J3229" s="7">
        <v>17878895.789999999</v>
      </c>
      <c r="K3229" s="7">
        <v>32813801.699999999</v>
      </c>
      <c r="L3229" s="7">
        <v>19775178.300000001</v>
      </c>
      <c r="M3229" s="7">
        <v>17393544.899999999</v>
      </c>
      <c r="N3229" s="7">
        <v>2735200.14</v>
      </c>
      <c r="O3229" s="7">
        <v>0.18909751</v>
      </c>
      <c r="P3229" s="7">
        <v>3228</v>
      </c>
      <c r="Q3229" s="7">
        <v>0.28827410999999997</v>
      </c>
      <c r="R3229" s="7">
        <v>0.73061204999999996</v>
      </c>
      <c r="S3229" s="7" t="s">
        <v>38</v>
      </c>
      <c r="T3229" s="7" t="s">
        <v>38</v>
      </c>
    </row>
    <row r="3230" spans="1:20" x14ac:dyDescent="0.3">
      <c r="A3230" s="6" t="s">
        <v>6489</v>
      </c>
      <c r="B3230" s="44" t="s">
        <v>6490</v>
      </c>
      <c r="C3230" s="6">
        <v>2624618.9709999999</v>
      </c>
      <c r="D3230" s="6">
        <v>7851785.4019999998</v>
      </c>
      <c r="E3230" s="6">
        <v>5853214.9400000004</v>
      </c>
      <c r="F3230" s="6">
        <v>2328114.429</v>
      </c>
      <c r="G3230" s="6">
        <v>3221899.0469999998</v>
      </c>
      <c r="H3230" s="6">
        <v>2829788.321</v>
      </c>
      <c r="I3230" s="6">
        <v>2348904.0060000001</v>
      </c>
      <c r="J3230" s="6">
        <v>2277018.6570000001</v>
      </c>
      <c r="K3230" s="6">
        <v>4664433.4349999996</v>
      </c>
      <c r="L3230" s="6">
        <v>2669402.5099999998</v>
      </c>
      <c r="M3230" s="6">
        <v>2657796.2999999998</v>
      </c>
      <c r="N3230" s="6">
        <v>442591.01199999999</v>
      </c>
      <c r="O3230" s="6">
        <v>0.18914217999999999</v>
      </c>
      <c r="P3230" s="6">
        <v>3229</v>
      </c>
      <c r="Q3230" s="6">
        <v>0.28825290999999997</v>
      </c>
      <c r="R3230" s="6">
        <v>0.80518500000000004</v>
      </c>
      <c r="S3230" s="6" t="s">
        <v>38</v>
      </c>
      <c r="T3230" s="6" t="s">
        <v>38</v>
      </c>
    </row>
    <row r="3231" spans="1:20" x14ac:dyDescent="0.3">
      <c r="A3231" s="7" t="s">
        <v>6491</v>
      </c>
      <c r="B3231" s="45" t="s">
        <v>6492</v>
      </c>
      <c r="C3231" s="7">
        <v>250027.682</v>
      </c>
      <c r="D3231" s="7">
        <v>912570.69960000005</v>
      </c>
      <c r="E3231" s="7">
        <v>1329025.1629999999</v>
      </c>
      <c r="F3231" s="7">
        <v>185858.19620000001</v>
      </c>
      <c r="G3231" s="7">
        <v>305331.59019999998</v>
      </c>
      <c r="H3231" s="7">
        <v>263231.38660000003</v>
      </c>
      <c r="I3231" s="7">
        <v>241157.9357</v>
      </c>
      <c r="J3231" s="7">
        <v>239507.85490000001</v>
      </c>
      <c r="K3231" s="7">
        <v>669370.4351</v>
      </c>
      <c r="L3231" s="7">
        <v>262307.19199999998</v>
      </c>
      <c r="M3231" s="7">
        <v>548915.03799999994</v>
      </c>
      <c r="N3231" s="7">
        <v>30654.275399999999</v>
      </c>
      <c r="O3231" s="7">
        <v>0.18914890000000001</v>
      </c>
      <c r="P3231" s="7">
        <v>3230</v>
      </c>
      <c r="Q3231" s="7">
        <v>0.28817390999999998</v>
      </c>
      <c r="R3231" s="7">
        <v>1.3515474700000001</v>
      </c>
      <c r="S3231" s="7" t="s">
        <v>38</v>
      </c>
      <c r="T3231" s="7" t="s">
        <v>38</v>
      </c>
    </row>
    <row r="3232" spans="1:20" x14ac:dyDescent="0.3">
      <c r="A3232" s="6" t="s">
        <v>6493</v>
      </c>
      <c r="B3232" s="44" t="s">
        <v>6494</v>
      </c>
      <c r="C3232" s="6">
        <v>185674.4105</v>
      </c>
      <c r="D3232" s="6">
        <v>582939.92810000002</v>
      </c>
      <c r="E3232" s="6">
        <v>305739.90470000001</v>
      </c>
      <c r="F3232" s="6">
        <v>153113.72700000001</v>
      </c>
      <c r="G3232" s="6">
        <v>219639.83439999999</v>
      </c>
      <c r="H3232" s="6">
        <v>137185.75630000001</v>
      </c>
      <c r="I3232" s="6">
        <v>135830.6078</v>
      </c>
      <c r="J3232" s="6">
        <v>143846.20550000001</v>
      </c>
      <c r="K3232" s="6">
        <v>306866.9926</v>
      </c>
      <c r="L3232" s="6">
        <v>159125.601</v>
      </c>
      <c r="M3232" s="6">
        <v>195401.505</v>
      </c>
      <c r="N3232" s="6">
        <v>40494.632799999999</v>
      </c>
      <c r="O3232" s="6">
        <v>0.18918186000000001</v>
      </c>
      <c r="P3232" s="6">
        <v>3231</v>
      </c>
      <c r="Q3232" s="6">
        <v>0.28813492000000002</v>
      </c>
      <c r="R3232" s="6">
        <v>0.94744751000000005</v>
      </c>
      <c r="S3232" s="6" t="s">
        <v>38</v>
      </c>
      <c r="T3232" s="6" t="s">
        <v>38</v>
      </c>
    </row>
    <row r="3233" spans="1:20" x14ac:dyDescent="0.3">
      <c r="A3233" s="7" t="s">
        <v>6495</v>
      </c>
      <c r="B3233" s="45" t="s">
        <v>6496</v>
      </c>
      <c r="C3233" s="7">
        <v>2430757.0789999999</v>
      </c>
      <c r="D3233" s="7">
        <v>9281855.3589999992</v>
      </c>
      <c r="E3233" s="7">
        <v>6647200.3190000001</v>
      </c>
      <c r="F3233" s="7">
        <v>2378445.179</v>
      </c>
      <c r="G3233" s="7">
        <v>2971153.7340000002</v>
      </c>
      <c r="H3233" s="7">
        <v>3058586.6469999999</v>
      </c>
      <c r="I3233" s="7">
        <v>2169375.1680000001</v>
      </c>
      <c r="J3233" s="7">
        <v>2434810.7960000001</v>
      </c>
      <c r="K3233" s="7">
        <v>5184564.4840000002</v>
      </c>
      <c r="L3233" s="7">
        <v>2658481.59</v>
      </c>
      <c r="M3233" s="7">
        <v>3385501.29</v>
      </c>
      <c r="N3233" s="7">
        <v>427044.745</v>
      </c>
      <c r="O3233" s="7">
        <v>0.18922246000000001</v>
      </c>
      <c r="P3233" s="7">
        <v>3232</v>
      </c>
      <c r="Q3233" s="7">
        <v>0.28810757999999997</v>
      </c>
      <c r="R3233" s="7">
        <v>0.96362033000000002</v>
      </c>
      <c r="S3233" s="7" t="s">
        <v>100</v>
      </c>
      <c r="T3233" s="7" t="s">
        <v>38</v>
      </c>
    </row>
    <row r="3234" spans="1:20" x14ac:dyDescent="0.3">
      <c r="A3234" s="6" t="s">
        <v>6497</v>
      </c>
      <c r="B3234" s="44" t="s">
        <v>6498</v>
      </c>
      <c r="C3234" s="6">
        <v>42077820.890000001</v>
      </c>
      <c r="D3234" s="6">
        <v>147907273.59999999</v>
      </c>
      <c r="E3234" s="6">
        <v>112066269.3</v>
      </c>
      <c r="F3234" s="6">
        <v>39987581.170000002</v>
      </c>
      <c r="G3234" s="6">
        <v>53688798.039999999</v>
      </c>
      <c r="H3234" s="6">
        <v>54433518.289999999</v>
      </c>
      <c r="I3234" s="6">
        <v>36795093.859999999</v>
      </c>
      <c r="J3234" s="6">
        <v>36169375.189999998</v>
      </c>
      <c r="K3234" s="6">
        <v>85509736.25</v>
      </c>
      <c r="L3234" s="6">
        <v>45271696.299999997</v>
      </c>
      <c r="M3234" s="6">
        <v>53408176.600000001</v>
      </c>
      <c r="N3234" s="6">
        <v>10156961.9</v>
      </c>
      <c r="O3234" s="6">
        <v>0.18929491000000001</v>
      </c>
      <c r="P3234" s="6">
        <v>3233</v>
      </c>
      <c r="Q3234" s="6">
        <v>0.28812874999999999</v>
      </c>
      <c r="R3234" s="6">
        <v>0.91747933000000004</v>
      </c>
      <c r="S3234" s="6" t="s">
        <v>38</v>
      </c>
      <c r="T3234" s="6" t="s">
        <v>38</v>
      </c>
    </row>
    <row r="3235" spans="1:20" x14ac:dyDescent="0.3">
      <c r="A3235" s="7" t="s">
        <v>6499</v>
      </c>
      <c r="B3235" s="45" t="s">
        <v>6500</v>
      </c>
      <c r="C3235" s="7">
        <v>10066009.880000001</v>
      </c>
      <c r="D3235" s="7">
        <v>30524183.09</v>
      </c>
      <c r="E3235" s="7">
        <v>21601879.859999999</v>
      </c>
      <c r="F3235" s="7">
        <v>10763455.890000001</v>
      </c>
      <c r="G3235" s="7">
        <v>11495260.880000001</v>
      </c>
      <c r="H3235" s="7">
        <v>12088791.09</v>
      </c>
      <c r="I3235" s="7">
        <v>9873446.4159999993</v>
      </c>
      <c r="J3235" s="7">
        <v>10501226.77</v>
      </c>
      <c r="K3235" s="7">
        <v>18238882.18</v>
      </c>
      <c r="L3235" s="7">
        <v>10989681.300000001</v>
      </c>
      <c r="M3235" s="7">
        <v>9745361.4900000002</v>
      </c>
      <c r="N3235" s="7">
        <v>991332.63300000003</v>
      </c>
      <c r="O3235" s="7">
        <v>0.18934532000000001</v>
      </c>
      <c r="P3235" s="7">
        <v>3234</v>
      </c>
      <c r="Q3235" s="7">
        <v>0.28811636000000002</v>
      </c>
      <c r="R3235" s="7">
        <v>0.73086777000000003</v>
      </c>
      <c r="S3235" s="7" t="s">
        <v>38</v>
      </c>
      <c r="T3235" s="7" t="s">
        <v>38</v>
      </c>
    </row>
    <row r="3236" spans="1:20" x14ac:dyDescent="0.3">
      <c r="A3236" s="6" t="s">
        <v>6501</v>
      </c>
      <c r="B3236" s="44" t="s">
        <v>6502</v>
      </c>
      <c r="C3236" s="6">
        <v>8284730.8339999998</v>
      </c>
      <c r="D3236" s="6">
        <v>32921735.16</v>
      </c>
      <c r="E3236" s="6">
        <v>14692939.82</v>
      </c>
      <c r="F3236" s="6">
        <v>9314355.7090000007</v>
      </c>
      <c r="G3236" s="6">
        <v>8702730.3499999996</v>
      </c>
      <c r="H3236" s="6">
        <v>9602161.0219999999</v>
      </c>
      <c r="I3236" s="6">
        <v>6863596.4440000001</v>
      </c>
      <c r="J3236" s="6">
        <v>5837123.9280000003</v>
      </c>
      <c r="K3236" s="6">
        <v>16303440.380000001</v>
      </c>
      <c r="L3236" s="6">
        <v>7751402.9400000004</v>
      </c>
      <c r="M3236" s="6">
        <v>11429617.1</v>
      </c>
      <c r="N3236" s="6">
        <v>1711041.97</v>
      </c>
      <c r="O3236" s="6">
        <v>0.18937302</v>
      </c>
      <c r="P3236" s="6">
        <v>3235</v>
      </c>
      <c r="Q3236" s="6">
        <v>0.28806944000000001</v>
      </c>
      <c r="R3236" s="6">
        <v>1.0726470800000001</v>
      </c>
      <c r="S3236" s="6" t="s">
        <v>38</v>
      </c>
      <c r="T3236" s="6" t="s">
        <v>38</v>
      </c>
    </row>
    <row r="3237" spans="1:20" x14ac:dyDescent="0.3">
      <c r="A3237" s="7" t="s">
        <v>6503</v>
      </c>
      <c r="B3237" s="45" t="s">
        <v>6504</v>
      </c>
      <c r="C3237" s="7">
        <v>4692718.5920000002</v>
      </c>
      <c r="D3237" s="7">
        <v>16454176.08</v>
      </c>
      <c r="E3237" s="7">
        <v>10774345.289999999</v>
      </c>
      <c r="F3237" s="7">
        <v>4928817.2070000004</v>
      </c>
      <c r="G3237" s="7">
        <v>5685048.7520000003</v>
      </c>
      <c r="H3237" s="7">
        <v>5435610.6509999996</v>
      </c>
      <c r="I3237" s="7">
        <v>4535036.301</v>
      </c>
      <c r="J3237" s="7">
        <v>4565412.3660000004</v>
      </c>
      <c r="K3237" s="7">
        <v>9212514.2909999993</v>
      </c>
      <c r="L3237" s="7">
        <v>5055277.0199999996</v>
      </c>
      <c r="M3237" s="7">
        <v>5587473.9500000002</v>
      </c>
      <c r="N3237" s="7">
        <v>592138.46699999995</v>
      </c>
      <c r="O3237" s="7">
        <v>0.18942661999999999</v>
      </c>
      <c r="P3237" s="7">
        <v>3236</v>
      </c>
      <c r="Q3237" s="7">
        <v>0.28806193000000002</v>
      </c>
      <c r="R3237" s="7">
        <v>0.86580480000000004</v>
      </c>
      <c r="S3237" s="7" t="s">
        <v>38</v>
      </c>
      <c r="T3237" s="7" t="s">
        <v>38</v>
      </c>
    </row>
    <row r="3238" spans="1:20" x14ac:dyDescent="0.3">
      <c r="A3238" s="6" t="s">
        <v>6505</v>
      </c>
      <c r="B3238" s="44" t="s">
        <v>6506</v>
      </c>
      <c r="C3238" s="6">
        <v>12534312.310000001</v>
      </c>
      <c r="D3238" s="6">
        <v>37043468.789999999</v>
      </c>
      <c r="E3238" s="6">
        <v>27820350.760000002</v>
      </c>
      <c r="F3238" s="6">
        <v>11890641.789999999</v>
      </c>
      <c r="G3238" s="6">
        <v>14885676.99</v>
      </c>
      <c r="H3238" s="6">
        <v>14227254.4</v>
      </c>
      <c r="I3238" s="6">
        <v>12110342.609999999</v>
      </c>
      <c r="J3238" s="6">
        <v>11427953.550000001</v>
      </c>
      <c r="K3238" s="6">
        <v>22322193.41</v>
      </c>
      <c r="L3238" s="6">
        <v>13162806.9</v>
      </c>
      <c r="M3238" s="6">
        <v>12268734.9</v>
      </c>
      <c r="N3238" s="6">
        <v>1655166.36</v>
      </c>
      <c r="O3238" s="6">
        <v>0.18943906999999999</v>
      </c>
      <c r="P3238" s="6">
        <v>3237</v>
      </c>
      <c r="Q3238" s="6">
        <v>0.28799186999999998</v>
      </c>
      <c r="R3238" s="6">
        <v>0.76201163000000005</v>
      </c>
      <c r="S3238" s="6" t="s">
        <v>38</v>
      </c>
      <c r="T3238" s="6" t="s">
        <v>38</v>
      </c>
    </row>
    <row r="3239" spans="1:20" x14ac:dyDescent="0.3">
      <c r="A3239" s="7" t="s">
        <v>6507</v>
      </c>
      <c r="B3239" s="45" t="s">
        <v>6508</v>
      </c>
      <c r="C3239" s="7">
        <v>268488.46720000001</v>
      </c>
      <c r="D3239" s="7">
        <v>1069127.4280000001</v>
      </c>
      <c r="E3239" s="7">
        <v>534103.0453</v>
      </c>
      <c r="F3239" s="7">
        <v>125936.6449</v>
      </c>
      <c r="G3239" s="7">
        <v>251184.39300000001</v>
      </c>
      <c r="H3239" s="7">
        <v>266633.516</v>
      </c>
      <c r="I3239" s="7">
        <v>123606.15760000001</v>
      </c>
      <c r="J3239" s="7">
        <v>99995.902730000002</v>
      </c>
      <c r="K3239" s="7">
        <v>499413.89640000003</v>
      </c>
      <c r="L3239" s="7">
        <v>185354.992</v>
      </c>
      <c r="M3239" s="7">
        <v>415767.826</v>
      </c>
      <c r="N3239" s="7">
        <v>85710.367299999998</v>
      </c>
      <c r="O3239" s="7">
        <v>0.18946300999999999</v>
      </c>
      <c r="P3239" s="7">
        <v>3238</v>
      </c>
      <c r="Q3239" s="7">
        <v>0.28793930000000001</v>
      </c>
      <c r="R3239" s="7">
        <v>1.4299449900000001</v>
      </c>
      <c r="S3239" s="7" t="s">
        <v>38</v>
      </c>
      <c r="T3239" s="7" t="s">
        <v>38</v>
      </c>
    </row>
    <row r="3240" spans="1:20" x14ac:dyDescent="0.3">
      <c r="A3240" s="6" t="s">
        <v>6509</v>
      </c>
      <c r="B3240" s="44" t="s">
        <v>6510</v>
      </c>
      <c r="C3240" s="6">
        <v>1679002.6310000001</v>
      </c>
      <c r="D3240" s="6">
        <v>7186523.4749999996</v>
      </c>
      <c r="E3240" s="6">
        <v>4891018.1310000001</v>
      </c>
      <c r="F3240" s="6">
        <v>1821465.6000000001</v>
      </c>
      <c r="G3240" s="6">
        <v>1780175.8729999999</v>
      </c>
      <c r="H3240" s="6">
        <v>2403375.4279999998</v>
      </c>
      <c r="I3240" s="6">
        <v>1889587.2479999999</v>
      </c>
      <c r="J3240" s="6">
        <v>1602934.8659999999</v>
      </c>
      <c r="K3240" s="6">
        <v>3894502.4589999998</v>
      </c>
      <c r="L3240" s="6">
        <v>1919018.35</v>
      </c>
      <c r="M3240" s="6">
        <v>2648041.2400000002</v>
      </c>
      <c r="N3240" s="6">
        <v>343828.43199999997</v>
      </c>
      <c r="O3240" s="6">
        <v>0.18946676000000001</v>
      </c>
      <c r="P3240" s="6">
        <v>3239</v>
      </c>
      <c r="Q3240" s="6">
        <v>0.28785611</v>
      </c>
      <c r="R3240" s="6">
        <v>1.0210705200000001</v>
      </c>
      <c r="S3240" s="6" t="s">
        <v>38</v>
      </c>
      <c r="T3240" s="6" t="s">
        <v>38</v>
      </c>
    </row>
    <row r="3241" spans="1:20" x14ac:dyDescent="0.3">
      <c r="A3241" s="7" t="s">
        <v>6511</v>
      </c>
      <c r="B3241" s="45" t="s">
        <v>6512</v>
      </c>
      <c r="C3241" s="7">
        <v>851175.88520000002</v>
      </c>
      <c r="D3241" s="7">
        <v>3995716.0819999999</v>
      </c>
      <c r="E3241" s="7">
        <v>2388437.52</v>
      </c>
      <c r="F3241" s="7">
        <v>1015050.459</v>
      </c>
      <c r="G3241" s="7">
        <v>1042501.928</v>
      </c>
      <c r="H3241" s="7">
        <v>1018568.388</v>
      </c>
      <c r="I3241" s="7">
        <v>883812.0858</v>
      </c>
      <c r="J3241" s="7">
        <v>975859.70160000003</v>
      </c>
      <c r="K3241" s="7">
        <v>2062594.987</v>
      </c>
      <c r="L3241" s="7">
        <v>980185.52599999995</v>
      </c>
      <c r="M3241" s="7">
        <v>1461507.93</v>
      </c>
      <c r="N3241" s="7">
        <v>69912.161099999998</v>
      </c>
      <c r="O3241" s="7">
        <v>0.18948812000000001</v>
      </c>
      <c r="P3241" s="7">
        <v>3240</v>
      </c>
      <c r="Q3241" s="7">
        <v>0.28779969999999999</v>
      </c>
      <c r="R3241" s="7">
        <v>1.0733338100000001</v>
      </c>
      <c r="S3241" s="7" t="s">
        <v>38</v>
      </c>
      <c r="T3241" s="7" t="s">
        <v>38</v>
      </c>
    </row>
    <row r="3242" spans="1:20" x14ac:dyDescent="0.3">
      <c r="A3242" s="6" t="s">
        <v>6513</v>
      </c>
      <c r="B3242" s="44" t="s">
        <v>6514</v>
      </c>
      <c r="C3242" s="6">
        <v>204238.36170000001</v>
      </c>
      <c r="D3242" s="6">
        <v>632079.63130000001</v>
      </c>
      <c r="E3242" s="6">
        <v>450427.09220000001</v>
      </c>
      <c r="F3242" s="6">
        <v>177207.3695</v>
      </c>
      <c r="G3242" s="6">
        <v>208720.4203</v>
      </c>
      <c r="H3242" s="6">
        <v>209929.27970000001</v>
      </c>
      <c r="I3242" s="6">
        <v>236783.74840000001</v>
      </c>
      <c r="J3242" s="6">
        <v>163651.32269999999</v>
      </c>
      <c r="K3242" s="6">
        <v>365988.11369999999</v>
      </c>
      <c r="L3242" s="6">
        <v>204771.193</v>
      </c>
      <c r="M3242" s="6">
        <v>215820.75</v>
      </c>
      <c r="N3242" s="6">
        <v>30319.6839</v>
      </c>
      <c r="O3242" s="6">
        <v>0.18950618</v>
      </c>
      <c r="P3242" s="6">
        <v>3241</v>
      </c>
      <c r="Q3242" s="6">
        <v>0.28773832999999999</v>
      </c>
      <c r="R3242" s="6">
        <v>0.83778401999999996</v>
      </c>
      <c r="S3242" s="6" t="s">
        <v>38</v>
      </c>
      <c r="T3242" s="6" t="s">
        <v>38</v>
      </c>
    </row>
    <row r="3243" spans="1:20" x14ac:dyDescent="0.3">
      <c r="A3243" s="7" t="s">
        <v>6515</v>
      </c>
      <c r="B3243" s="45" t="s">
        <v>6516</v>
      </c>
      <c r="C3243" s="7">
        <v>19117.551169999999</v>
      </c>
      <c r="D3243" s="7">
        <v>80797.258199999997</v>
      </c>
      <c r="E3243" s="7">
        <v>57563.750390000001</v>
      </c>
      <c r="F3243" s="7">
        <v>23925.692289999999</v>
      </c>
      <c r="G3243" s="7">
        <v>23252.99941</v>
      </c>
      <c r="H3243" s="7">
        <v>23757.05947</v>
      </c>
      <c r="I3243" s="7">
        <v>22048.059959999999</v>
      </c>
      <c r="J3243" s="7">
        <v>25922.181049999999</v>
      </c>
      <c r="K3243" s="7">
        <v>45351.063009999998</v>
      </c>
      <c r="L3243" s="7">
        <v>23745.075000000001</v>
      </c>
      <c r="M3243" s="7">
        <v>29170.911</v>
      </c>
      <c r="N3243" s="7">
        <v>1618.84041</v>
      </c>
      <c r="O3243" s="7">
        <v>0.189609</v>
      </c>
      <c r="P3243" s="7">
        <v>3242</v>
      </c>
      <c r="Q3243" s="7">
        <v>0.28780563999999997</v>
      </c>
      <c r="R3243" s="7">
        <v>0.93350805999999997</v>
      </c>
      <c r="S3243" s="7" t="s">
        <v>38</v>
      </c>
      <c r="T3243" s="7" t="s">
        <v>38</v>
      </c>
    </row>
    <row r="3244" spans="1:20" x14ac:dyDescent="0.3">
      <c r="A3244" s="6" t="s">
        <v>6517</v>
      </c>
      <c r="B3244" s="44" t="s">
        <v>6518</v>
      </c>
      <c r="C3244" s="6">
        <v>3140143.733</v>
      </c>
      <c r="D3244" s="6">
        <v>11368567.369999999</v>
      </c>
      <c r="E3244" s="6">
        <v>8488809.5690000001</v>
      </c>
      <c r="F3244" s="6">
        <v>3617814.3110000002</v>
      </c>
      <c r="G3244" s="6">
        <v>3592382.9419999998</v>
      </c>
      <c r="H3244" s="6">
        <v>4507629.5020000003</v>
      </c>
      <c r="I3244" s="6">
        <v>3531546.4130000002</v>
      </c>
      <c r="J3244" s="6">
        <v>3130189.1919999998</v>
      </c>
      <c r="K3244" s="6">
        <v>6653833.7450000001</v>
      </c>
      <c r="L3244" s="6">
        <v>3690437.01</v>
      </c>
      <c r="M3244" s="6">
        <v>3964815.29</v>
      </c>
      <c r="N3244" s="6">
        <v>582105.94999999995</v>
      </c>
      <c r="O3244" s="6">
        <v>0.18962705999999999</v>
      </c>
      <c r="P3244" s="6">
        <v>3243</v>
      </c>
      <c r="Q3244" s="6">
        <v>0.28774430000000001</v>
      </c>
      <c r="R3244" s="6">
        <v>0.85039414999999996</v>
      </c>
      <c r="S3244" s="6" t="s">
        <v>38</v>
      </c>
      <c r="T3244" s="6" t="s">
        <v>38</v>
      </c>
    </row>
    <row r="3245" spans="1:20" x14ac:dyDescent="0.3">
      <c r="A3245" s="7" t="s">
        <v>6519</v>
      </c>
      <c r="B3245" s="45" t="s">
        <v>6520</v>
      </c>
      <c r="C3245" s="7">
        <v>10791295.34</v>
      </c>
      <c r="D3245" s="7">
        <v>36120563.149999999</v>
      </c>
      <c r="E3245" s="7">
        <v>27151734.550000001</v>
      </c>
      <c r="F3245" s="7">
        <v>11646745.91</v>
      </c>
      <c r="G3245" s="7">
        <v>13403937.57</v>
      </c>
      <c r="H3245" s="7">
        <v>13345739.52</v>
      </c>
      <c r="I3245" s="7">
        <v>11241378.68</v>
      </c>
      <c r="J3245" s="7">
        <v>10988889.189999999</v>
      </c>
      <c r="K3245" s="7">
        <v>21427584.739999998</v>
      </c>
      <c r="L3245" s="7">
        <v>12244986.199999999</v>
      </c>
      <c r="M3245" s="7">
        <v>12348346.300000001</v>
      </c>
      <c r="N3245" s="7">
        <v>1308922.45</v>
      </c>
      <c r="O3245" s="7">
        <v>0.18963173</v>
      </c>
      <c r="P3245" s="7">
        <v>3244</v>
      </c>
      <c r="Q3245" s="7">
        <v>0.28766268</v>
      </c>
      <c r="R3245" s="7">
        <v>0.80727808999999995</v>
      </c>
      <c r="S3245" s="7" t="s">
        <v>100</v>
      </c>
      <c r="T3245" s="7" t="s">
        <v>38</v>
      </c>
    </row>
    <row r="3246" spans="1:20" x14ac:dyDescent="0.3">
      <c r="A3246" s="6" t="s">
        <v>6521</v>
      </c>
      <c r="B3246" s="44" t="s">
        <v>6522</v>
      </c>
      <c r="C3246" s="6">
        <v>237075.0766</v>
      </c>
      <c r="D3246" s="6">
        <v>1178861.1000000001</v>
      </c>
      <c r="E3246" s="6">
        <v>905974.70940000005</v>
      </c>
      <c r="F3246" s="6">
        <v>121383.83440000001</v>
      </c>
      <c r="G3246" s="6">
        <v>300574.46720000001</v>
      </c>
      <c r="H3246" s="6">
        <v>226316.4086</v>
      </c>
      <c r="I3246" s="6">
        <v>163237.56090000001</v>
      </c>
      <c r="J3246" s="6">
        <v>227449.3266</v>
      </c>
      <c r="K3246" s="6">
        <v>610823.6801</v>
      </c>
      <c r="L3246" s="6">
        <v>229394.44099999999</v>
      </c>
      <c r="M3246" s="6">
        <v>512841.76299999998</v>
      </c>
      <c r="N3246" s="6">
        <v>56144.416899999997</v>
      </c>
      <c r="O3246" s="6">
        <v>0.18970817000000001</v>
      </c>
      <c r="P3246" s="6">
        <v>3245</v>
      </c>
      <c r="Q3246" s="6">
        <v>0.28768996000000002</v>
      </c>
      <c r="R3246" s="6">
        <v>1.4129255599999999</v>
      </c>
      <c r="S3246" s="6" t="s">
        <v>38</v>
      </c>
      <c r="T3246" s="6" t="s">
        <v>38</v>
      </c>
    </row>
    <row r="3247" spans="1:20" x14ac:dyDescent="0.3">
      <c r="A3247" s="7" t="s">
        <v>6523</v>
      </c>
      <c r="B3247" s="45" t="s">
        <v>6524</v>
      </c>
      <c r="C3247" s="7">
        <v>7700266.824</v>
      </c>
      <c r="D3247" s="7">
        <v>22956661.059999999</v>
      </c>
      <c r="E3247" s="7">
        <v>19840864.82</v>
      </c>
      <c r="F3247" s="7">
        <v>8173733.2560000001</v>
      </c>
      <c r="G3247" s="7">
        <v>9445528.1429999992</v>
      </c>
      <c r="H3247" s="7">
        <v>9947215.2410000004</v>
      </c>
      <c r="I3247" s="7">
        <v>8237804.4119999995</v>
      </c>
      <c r="J3247" s="7">
        <v>7522722.7549999999</v>
      </c>
      <c r="K3247" s="7">
        <v>14667881.49</v>
      </c>
      <c r="L3247" s="7">
        <v>8788317.6400000006</v>
      </c>
      <c r="M3247" s="7">
        <v>7877927.79</v>
      </c>
      <c r="N3247" s="7">
        <v>1107514.4099999999</v>
      </c>
      <c r="O3247" s="7">
        <v>0.18984894999999999</v>
      </c>
      <c r="P3247" s="7">
        <v>3246</v>
      </c>
      <c r="Q3247" s="7">
        <v>0.28781475000000001</v>
      </c>
      <c r="R3247" s="7">
        <v>0.73900160000000004</v>
      </c>
      <c r="S3247" s="7" t="s">
        <v>38</v>
      </c>
      <c r="T3247" s="7" t="s">
        <v>38</v>
      </c>
    </row>
    <row r="3248" spans="1:20" x14ac:dyDescent="0.3">
      <c r="A3248" s="6" t="s">
        <v>6525</v>
      </c>
      <c r="B3248" s="44" t="s">
        <v>6526</v>
      </c>
      <c r="C3248" s="6">
        <v>17219628.809999999</v>
      </c>
      <c r="D3248" s="6">
        <v>56173417.5</v>
      </c>
      <c r="E3248" s="6">
        <v>48187717.969999999</v>
      </c>
      <c r="F3248" s="6">
        <v>17962827.030000001</v>
      </c>
      <c r="G3248" s="6">
        <v>22357458.059999999</v>
      </c>
      <c r="H3248" s="6">
        <v>21183451.609999999</v>
      </c>
      <c r="I3248" s="6">
        <v>18716678.859999999</v>
      </c>
      <c r="J3248" s="6">
        <v>17046813.140000001</v>
      </c>
      <c r="K3248" s="6">
        <v>34885897.829999998</v>
      </c>
      <c r="L3248" s="6">
        <v>19826100.399999999</v>
      </c>
      <c r="M3248" s="6">
        <v>20236800.600000001</v>
      </c>
      <c r="N3248" s="6">
        <v>2394815.77</v>
      </c>
      <c r="O3248" s="6">
        <v>0.1898717</v>
      </c>
      <c r="P3248" s="6">
        <v>3247</v>
      </c>
      <c r="Q3248" s="6">
        <v>0.28776058999999998</v>
      </c>
      <c r="R3248" s="6">
        <v>0.81524302000000004</v>
      </c>
      <c r="S3248" s="6" t="s">
        <v>38</v>
      </c>
      <c r="T3248" s="6" t="s">
        <v>38</v>
      </c>
    </row>
    <row r="3249" spans="1:20" x14ac:dyDescent="0.3">
      <c r="A3249" s="7" t="s">
        <v>6527</v>
      </c>
      <c r="B3249" s="45" t="s">
        <v>6528</v>
      </c>
      <c r="C3249" s="7">
        <v>33768.222800000003</v>
      </c>
      <c r="D3249" s="7">
        <v>137987.96720000001</v>
      </c>
      <c r="E3249" s="7">
        <v>104007.48480000001</v>
      </c>
      <c r="F3249" s="7">
        <v>26596.147850000001</v>
      </c>
      <c r="G3249" s="7">
        <v>49158.454980000002</v>
      </c>
      <c r="H3249" s="7">
        <v>33423.413229999998</v>
      </c>
      <c r="I3249" s="7">
        <v>21900.482810000001</v>
      </c>
      <c r="J3249" s="7">
        <v>33957.510399999999</v>
      </c>
      <c r="K3249" s="7">
        <v>75589.955650000004</v>
      </c>
      <c r="L3249" s="7">
        <v>34609.965400000001</v>
      </c>
      <c r="M3249" s="7">
        <v>54315.493000000002</v>
      </c>
      <c r="N3249" s="7">
        <v>11180.6842</v>
      </c>
      <c r="O3249" s="7">
        <v>0.18989001</v>
      </c>
      <c r="P3249" s="7">
        <v>3248</v>
      </c>
      <c r="Q3249" s="7">
        <v>0.28769973999999998</v>
      </c>
      <c r="R3249" s="7">
        <v>1.12700705</v>
      </c>
      <c r="S3249" s="7" t="s">
        <v>38</v>
      </c>
      <c r="T3249" s="7" t="s">
        <v>38</v>
      </c>
    </row>
    <row r="3250" spans="1:20" x14ac:dyDescent="0.3">
      <c r="A3250" s="6" t="s">
        <v>6529</v>
      </c>
      <c r="B3250" s="44" t="s">
        <v>6530</v>
      </c>
      <c r="C3250" s="6">
        <v>3112521.844</v>
      </c>
      <c r="D3250" s="6">
        <v>13046924.57</v>
      </c>
      <c r="E3250" s="6">
        <v>11230151.16</v>
      </c>
      <c r="F3250" s="6">
        <v>3804561.6549999998</v>
      </c>
      <c r="G3250" s="6">
        <v>4603207.7539999997</v>
      </c>
      <c r="H3250" s="6">
        <v>3445944.0460000001</v>
      </c>
      <c r="I3250" s="6">
        <v>4740153.2390000001</v>
      </c>
      <c r="J3250" s="6">
        <v>3233461.6310000001</v>
      </c>
      <c r="K3250" s="6">
        <v>7798539.8080000002</v>
      </c>
      <c r="L3250" s="6">
        <v>4005691.67</v>
      </c>
      <c r="M3250" s="6">
        <v>5073858.6500000004</v>
      </c>
      <c r="N3250" s="6">
        <v>775911.48600000003</v>
      </c>
      <c r="O3250" s="6">
        <v>0.18991558</v>
      </c>
      <c r="P3250" s="6">
        <v>3249</v>
      </c>
      <c r="Q3250" s="6">
        <v>0.28764992</v>
      </c>
      <c r="R3250" s="6">
        <v>0.96115264</v>
      </c>
      <c r="S3250" s="6" t="s">
        <v>38</v>
      </c>
      <c r="T3250" s="6" t="s">
        <v>38</v>
      </c>
    </row>
    <row r="3251" spans="1:20" x14ac:dyDescent="0.3">
      <c r="A3251" s="7" t="s">
        <v>6531</v>
      </c>
      <c r="B3251" s="45" t="s">
        <v>6532</v>
      </c>
      <c r="C3251" s="7">
        <v>311843.38709999999</v>
      </c>
      <c r="D3251" s="7">
        <v>844616.81880000001</v>
      </c>
      <c r="E3251" s="7">
        <v>998785.33440000005</v>
      </c>
      <c r="F3251" s="7">
        <v>156291.5141</v>
      </c>
      <c r="G3251" s="7">
        <v>376358.30310000002</v>
      </c>
      <c r="H3251" s="7">
        <v>330844.3578</v>
      </c>
      <c r="I3251" s="7">
        <v>133761.25229999999</v>
      </c>
      <c r="J3251" s="7">
        <v>225665.2934</v>
      </c>
      <c r="K3251" s="7">
        <v>577884.26359999995</v>
      </c>
      <c r="L3251" s="7">
        <v>266657.30200000003</v>
      </c>
      <c r="M3251" s="7">
        <v>406948.875</v>
      </c>
      <c r="N3251" s="7">
        <v>108774.986</v>
      </c>
      <c r="O3251" s="7">
        <v>0.18996414</v>
      </c>
      <c r="P3251" s="7">
        <v>3250</v>
      </c>
      <c r="Q3251" s="7">
        <v>0.28763493000000001</v>
      </c>
      <c r="R3251" s="7">
        <v>1.1157937499999999</v>
      </c>
      <c r="S3251" s="7" t="s">
        <v>38</v>
      </c>
      <c r="T3251" s="7" t="s">
        <v>38</v>
      </c>
    </row>
    <row r="3252" spans="1:20" x14ac:dyDescent="0.3">
      <c r="A3252" s="6" t="s">
        <v>6533</v>
      </c>
      <c r="B3252" s="44" t="s">
        <v>6534</v>
      </c>
      <c r="C3252" s="6">
        <v>1810659.26</v>
      </c>
      <c r="D3252" s="6">
        <v>8266301.5449999999</v>
      </c>
      <c r="E3252" s="6">
        <v>5638468.6310000001</v>
      </c>
      <c r="F3252" s="6">
        <v>1470912.2450000001</v>
      </c>
      <c r="G3252" s="6">
        <v>2133968.5729999999</v>
      </c>
      <c r="H3252" s="6">
        <v>2261547.7089999998</v>
      </c>
      <c r="I3252" s="6">
        <v>1623286.0179999999</v>
      </c>
      <c r="J3252" s="6">
        <v>1493888.3729999999</v>
      </c>
      <c r="K3252" s="6">
        <v>4296585.42</v>
      </c>
      <c r="L3252" s="6">
        <v>1878172.67</v>
      </c>
      <c r="M3252" s="6">
        <v>3251848.42</v>
      </c>
      <c r="N3252" s="6">
        <v>376408.28499999997</v>
      </c>
      <c r="O3252" s="6">
        <v>0.19000123999999999</v>
      </c>
      <c r="P3252" s="6">
        <v>3251</v>
      </c>
      <c r="Q3252" s="6">
        <v>0.28760261999999998</v>
      </c>
      <c r="R3252" s="6">
        <v>1.1938608799999999</v>
      </c>
      <c r="S3252" s="6" t="s">
        <v>38</v>
      </c>
      <c r="T3252" s="6" t="s">
        <v>38</v>
      </c>
    </row>
    <row r="3253" spans="1:20" x14ac:dyDescent="0.3">
      <c r="A3253" s="7" t="s">
        <v>6535</v>
      </c>
      <c r="B3253" s="45" t="s">
        <v>6536</v>
      </c>
      <c r="C3253" s="7">
        <v>17461.835599999999</v>
      </c>
      <c r="D3253" s="7">
        <v>69975.217189999996</v>
      </c>
      <c r="E3253" s="7">
        <v>70216.564840000006</v>
      </c>
      <c r="F3253" s="7">
        <v>11384.386619999999</v>
      </c>
      <c r="G3253" s="7">
        <v>25253.26455</v>
      </c>
      <c r="H3253" s="7">
        <v>17439.421289999998</v>
      </c>
      <c r="I3253" s="7">
        <v>14045.42764</v>
      </c>
      <c r="J3253" s="7">
        <v>15957.761619999999</v>
      </c>
      <c r="K3253" s="7">
        <v>42259.501060000002</v>
      </c>
      <c r="L3253" s="7">
        <v>18173.968799999999</v>
      </c>
      <c r="M3253" s="7">
        <v>32238.4617</v>
      </c>
      <c r="N3253" s="7">
        <v>4919.7701399999996</v>
      </c>
      <c r="O3253" s="7">
        <v>0.19011296999999999</v>
      </c>
      <c r="P3253" s="7">
        <v>3252</v>
      </c>
      <c r="Q3253" s="7">
        <v>0.28768325</v>
      </c>
      <c r="R3253" s="7">
        <v>1.21740223</v>
      </c>
      <c r="S3253" s="7" t="s">
        <v>38</v>
      </c>
      <c r="T3253" s="7" t="s">
        <v>38</v>
      </c>
    </row>
    <row r="3254" spans="1:20" x14ac:dyDescent="0.3">
      <c r="A3254" s="6" t="s">
        <v>6537</v>
      </c>
      <c r="B3254" s="44" t="s">
        <v>6538</v>
      </c>
      <c r="C3254" s="6">
        <v>6330448.2110000001</v>
      </c>
      <c r="D3254" s="6">
        <v>22961525.73</v>
      </c>
      <c r="E3254" s="6">
        <v>16978289.82</v>
      </c>
      <c r="F3254" s="6">
        <v>5732116.1629999997</v>
      </c>
      <c r="G3254" s="6">
        <v>7254411.858</v>
      </c>
      <c r="H3254" s="6">
        <v>7536179.3789999997</v>
      </c>
      <c r="I3254" s="6">
        <v>7390416.6869999999</v>
      </c>
      <c r="J3254" s="6">
        <v>4634670.6529999999</v>
      </c>
      <c r="K3254" s="6">
        <v>13000594.98</v>
      </c>
      <c r="L3254" s="6">
        <v>6703919.6399999997</v>
      </c>
      <c r="M3254" s="6">
        <v>8413557.3100000005</v>
      </c>
      <c r="N3254" s="6">
        <v>1384288.93</v>
      </c>
      <c r="O3254" s="6">
        <v>0.19015812000000001</v>
      </c>
      <c r="P3254" s="6">
        <v>3253</v>
      </c>
      <c r="Q3254" s="6">
        <v>0.28766311999999999</v>
      </c>
      <c r="R3254" s="6">
        <v>0.95550089000000005</v>
      </c>
      <c r="S3254" s="6" t="s">
        <v>38</v>
      </c>
      <c r="T3254" s="6" t="s">
        <v>38</v>
      </c>
    </row>
    <row r="3255" spans="1:20" x14ac:dyDescent="0.3">
      <c r="A3255" s="7" t="s">
        <v>6539</v>
      </c>
      <c r="B3255" s="45" t="s">
        <v>6540</v>
      </c>
      <c r="C3255" s="7">
        <v>1531856.2350000001</v>
      </c>
      <c r="D3255" s="7">
        <v>4790323.409</v>
      </c>
      <c r="E3255" s="7">
        <v>3626551.5610000002</v>
      </c>
      <c r="F3255" s="7">
        <v>832658.76800000004</v>
      </c>
      <c r="G3255" s="7">
        <v>1694715.9</v>
      </c>
      <c r="H3255" s="7">
        <v>1208285.334</v>
      </c>
      <c r="I3255" s="7">
        <v>1409099.84</v>
      </c>
      <c r="J3255" s="7">
        <v>981589.37340000004</v>
      </c>
      <c r="K3255" s="7">
        <v>2695347.4929999998</v>
      </c>
      <c r="L3255" s="7">
        <v>1323422.6100000001</v>
      </c>
      <c r="M3255" s="7">
        <v>1832974.48</v>
      </c>
      <c r="N3255" s="7">
        <v>302933.353</v>
      </c>
      <c r="O3255" s="7">
        <v>0.19016620000000001</v>
      </c>
      <c r="P3255" s="7">
        <v>3254</v>
      </c>
      <c r="Q3255" s="7">
        <v>0.28758693000000002</v>
      </c>
      <c r="R3255" s="7">
        <v>1.02619745</v>
      </c>
      <c r="S3255" s="7" t="s">
        <v>38</v>
      </c>
      <c r="T3255" s="7" t="s">
        <v>38</v>
      </c>
    </row>
    <row r="3256" spans="1:20" x14ac:dyDescent="0.3">
      <c r="A3256" s="6" t="s">
        <v>6541</v>
      </c>
      <c r="B3256" s="44" t="s">
        <v>6542</v>
      </c>
      <c r="C3256" s="6">
        <v>4942473.9400000004</v>
      </c>
      <c r="D3256" s="6">
        <v>19173590.989999998</v>
      </c>
      <c r="E3256" s="6">
        <v>13342143.74</v>
      </c>
      <c r="F3256" s="6">
        <v>4938159.51</v>
      </c>
      <c r="G3256" s="6">
        <v>5489377.4979999997</v>
      </c>
      <c r="H3256" s="6">
        <v>5282093.3380000005</v>
      </c>
      <c r="I3256" s="6">
        <v>6146380.3890000004</v>
      </c>
      <c r="J3256" s="6">
        <v>4878968.159</v>
      </c>
      <c r="K3256" s="6">
        <v>10599092.050000001</v>
      </c>
      <c r="L3256" s="6">
        <v>5449204.8499999996</v>
      </c>
      <c r="M3256" s="6">
        <v>6954371.5300000003</v>
      </c>
      <c r="N3256" s="6">
        <v>529390.755</v>
      </c>
      <c r="O3256" s="6">
        <v>0.19019892999999999</v>
      </c>
      <c r="P3256" s="6">
        <v>3255</v>
      </c>
      <c r="Q3256" s="6">
        <v>0.28754805999999999</v>
      </c>
      <c r="R3256" s="6">
        <v>0.95982305000000001</v>
      </c>
      <c r="S3256" s="6" t="s">
        <v>38</v>
      </c>
      <c r="T3256" s="6" t="s">
        <v>38</v>
      </c>
    </row>
    <row r="3257" spans="1:20" x14ac:dyDescent="0.3">
      <c r="A3257" s="7" t="s">
        <v>6543</v>
      </c>
      <c r="B3257" s="45" t="s">
        <v>6544</v>
      </c>
      <c r="C3257" s="7">
        <v>8588.3801509999994</v>
      </c>
      <c r="D3257" s="7">
        <v>63752.626859999997</v>
      </c>
      <c r="E3257" s="7">
        <v>33143.274799999999</v>
      </c>
      <c r="F3257" s="7">
        <v>7332.8144780000002</v>
      </c>
      <c r="G3257" s="7">
        <v>9808.0985349999992</v>
      </c>
      <c r="H3257" s="7">
        <v>10447.627829999999</v>
      </c>
      <c r="I3257" s="7">
        <v>6468.5824220000004</v>
      </c>
      <c r="J3257" s="7">
        <v>7598.4828129999996</v>
      </c>
      <c r="K3257" s="7">
        <v>28204.274069999999</v>
      </c>
      <c r="L3257" s="7">
        <v>8580.6978999999992</v>
      </c>
      <c r="M3257" s="7">
        <v>26510.879700000001</v>
      </c>
      <c r="N3257" s="7">
        <v>1863.4840099999999</v>
      </c>
      <c r="O3257" s="7">
        <v>0.19020013999999999</v>
      </c>
      <c r="P3257" s="7">
        <v>3256</v>
      </c>
      <c r="Q3257" s="7">
        <v>0.28746157999999999</v>
      </c>
      <c r="R3257" s="7">
        <v>1.7167469099999999</v>
      </c>
      <c r="S3257" s="7" t="s">
        <v>38</v>
      </c>
      <c r="T3257" s="7" t="s">
        <v>38</v>
      </c>
    </row>
    <row r="3258" spans="1:20" x14ac:dyDescent="0.3">
      <c r="A3258" s="6" t="s">
        <v>6545</v>
      </c>
      <c r="B3258" s="44" t="s">
        <v>6546</v>
      </c>
      <c r="C3258" s="6">
        <v>69601.711330000006</v>
      </c>
      <c r="D3258" s="6">
        <v>370447.06479999999</v>
      </c>
      <c r="E3258" s="6">
        <v>197883.83050000001</v>
      </c>
      <c r="F3258" s="6">
        <v>95194.617580000006</v>
      </c>
      <c r="G3258" s="6">
        <v>86638.225000000006</v>
      </c>
      <c r="H3258" s="6">
        <v>90786.282619999998</v>
      </c>
      <c r="I3258" s="6">
        <v>82654.467189999996</v>
      </c>
      <c r="J3258" s="6">
        <v>68825.308009999993</v>
      </c>
      <c r="K3258" s="6">
        <v>183281.80609999999</v>
      </c>
      <c r="L3258" s="6">
        <v>82226.070699999997</v>
      </c>
      <c r="M3258" s="6">
        <v>136536.405</v>
      </c>
      <c r="N3258" s="6">
        <v>9530.7974099999992</v>
      </c>
      <c r="O3258" s="6">
        <v>0.19022368000000001</v>
      </c>
      <c r="P3258" s="6">
        <v>3257</v>
      </c>
      <c r="Q3258" s="6">
        <v>0.28740887999999998</v>
      </c>
      <c r="R3258" s="6">
        <v>1.1563957899999999</v>
      </c>
      <c r="S3258" s="6" t="s">
        <v>38</v>
      </c>
      <c r="T3258" s="6" t="s">
        <v>38</v>
      </c>
    </row>
    <row r="3259" spans="1:20" x14ac:dyDescent="0.3">
      <c r="A3259" s="7" t="s">
        <v>6547</v>
      </c>
      <c r="B3259" s="45" t="s">
        <v>6548</v>
      </c>
      <c r="C3259" s="7">
        <v>3454576.4909999999</v>
      </c>
      <c r="D3259" s="7">
        <v>13012956.02</v>
      </c>
      <c r="E3259" s="7">
        <v>12635893.9</v>
      </c>
      <c r="F3259" s="7">
        <v>3970934.1</v>
      </c>
      <c r="G3259" s="7">
        <v>4346321.2560000001</v>
      </c>
      <c r="H3259" s="7">
        <v>4714766.1310000001</v>
      </c>
      <c r="I3259" s="7">
        <v>5172557.1310000001</v>
      </c>
      <c r="J3259" s="7">
        <v>3067755.077</v>
      </c>
      <c r="K3259" s="7">
        <v>8268590.1270000003</v>
      </c>
      <c r="L3259" s="7">
        <v>4325349.9000000004</v>
      </c>
      <c r="M3259" s="7">
        <v>5267096.75</v>
      </c>
      <c r="N3259" s="7">
        <v>903952.36399999994</v>
      </c>
      <c r="O3259" s="7">
        <v>0.19046874999999999</v>
      </c>
      <c r="P3259" s="7">
        <v>3258</v>
      </c>
      <c r="Q3259" s="7">
        <v>0.28769084</v>
      </c>
      <c r="R3259" s="7">
        <v>0.93482451</v>
      </c>
      <c r="S3259" s="7" t="s">
        <v>38</v>
      </c>
      <c r="T3259" s="7" t="s">
        <v>38</v>
      </c>
    </row>
    <row r="3260" spans="1:20" x14ac:dyDescent="0.3">
      <c r="A3260" s="6" t="s">
        <v>6549</v>
      </c>
      <c r="B3260" s="44" t="s">
        <v>6550</v>
      </c>
      <c r="C3260" s="6">
        <v>24481529.739999998</v>
      </c>
      <c r="D3260" s="6">
        <v>80287466.239999995</v>
      </c>
      <c r="E3260" s="6">
        <v>60757989.450000003</v>
      </c>
      <c r="F3260" s="6">
        <v>24024712.84</v>
      </c>
      <c r="G3260" s="6">
        <v>31258123.66</v>
      </c>
      <c r="H3260" s="6">
        <v>28250967.329999998</v>
      </c>
      <c r="I3260" s="6">
        <v>23951933.07</v>
      </c>
      <c r="J3260" s="6">
        <v>23040871.510000002</v>
      </c>
      <c r="K3260" s="6">
        <v>47387924.57</v>
      </c>
      <c r="L3260" s="6">
        <v>26625473.899999999</v>
      </c>
      <c r="M3260" s="6">
        <v>27878791.600000001</v>
      </c>
      <c r="N3260" s="6">
        <v>3834095.61</v>
      </c>
      <c r="O3260" s="6">
        <v>0.19050611000000001</v>
      </c>
      <c r="P3260" s="6">
        <v>3259</v>
      </c>
      <c r="Q3260" s="6">
        <v>0.28765897000000001</v>
      </c>
      <c r="R3260" s="6">
        <v>0.83171227000000003</v>
      </c>
      <c r="S3260" s="6" t="s">
        <v>38</v>
      </c>
      <c r="T3260" s="6" t="s">
        <v>38</v>
      </c>
    </row>
    <row r="3261" spans="1:20" x14ac:dyDescent="0.3">
      <c r="A3261" s="7" t="s">
        <v>6551</v>
      </c>
      <c r="B3261" s="45" t="s">
        <v>6552</v>
      </c>
      <c r="C3261" s="7">
        <v>64881.330470000001</v>
      </c>
      <c r="D3261" s="7">
        <v>324811.34999999998</v>
      </c>
      <c r="E3261" s="7">
        <v>214639.88130000001</v>
      </c>
      <c r="F3261" s="7">
        <v>57397.537499999999</v>
      </c>
      <c r="G3261" s="7">
        <v>109007.6234</v>
      </c>
      <c r="H3261" s="7">
        <v>61429.142970000001</v>
      </c>
      <c r="I3261" s="7">
        <v>45041.74063</v>
      </c>
      <c r="J3261" s="7">
        <v>57865.775780000004</v>
      </c>
      <c r="K3261" s="7">
        <v>165432.52480000001</v>
      </c>
      <c r="L3261" s="7">
        <v>68336.070699999997</v>
      </c>
      <c r="M3261" s="7">
        <v>128588.588</v>
      </c>
      <c r="N3261" s="7">
        <v>28012.698</v>
      </c>
      <c r="O3261" s="7">
        <v>0.19050895000000001</v>
      </c>
      <c r="P3261" s="7">
        <v>3260</v>
      </c>
      <c r="Q3261" s="7">
        <v>0.28757501000000002</v>
      </c>
      <c r="R3261" s="7">
        <v>1.2755236999999999</v>
      </c>
      <c r="S3261" s="7" t="s">
        <v>38</v>
      </c>
      <c r="T3261" s="7" t="s">
        <v>38</v>
      </c>
    </row>
    <row r="3262" spans="1:20" x14ac:dyDescent="0.3">
      <c r="A3262" s="6" t="s">
        <v>6553</v>
      </c>
      <c r="B3262" s="44" t="s">
        <v>6554</v>
      </c>
      <c r="C3262" s="6">
        <v>2865364.7050000001</v>
      </c>
      <c r="D3262" s="6">
        <v>9748901.6879999992</v>
      </c>
      <c r="E3262" s="6">
        <v>8094581.2750000004</v>
      </c>
      <c r="F3262" s="6">
        <v>2952919.8670000001</v>
      </c>
      <c r="G3262" s="6">
        <v>3504191.2540000002</v>
      </c>
      <c r="H3262" s="6">
        <v>3531207.5010000002</v>
      </c>
      <c r="I3262" s="6">
        <v>3149888.1860000002</v>
      </c>
      <c r="J3262" s="6">
        <v>3011911.6579999998</v>
      </c>
      <c r="K3262" s="6">
        <v>5915441.8839999996</v>
      </c>
      <c r="L3262" s="6">
        <v>3299299.65</v>
      </c>
      <c r="M3262" s="6">
        <v>3536644.83</v>
      </c>
      <c r="N3262" s="6">
        <v>258635.821</v>
      </c>
      <c r="O3262" s="6">
        <v>0.19052747</v>
      </c>
      <c r="P3262" s="6">
        <v>3261</v>
      </c>
      <c r="Q3262" s="6">
        <v>0.28751476999999998</v>
      </c>
      <c r="R3262" s="6">
        <v>0.84232613000000001</v>
      </c>
      <c r="S3262" s="6" t="s">
        <v>38</v>
      </c>
      <c r="T3262" s="6" t="s">
        <v>38</v>
      </c>
    </row>
    <row r="3263" spans="1:20" x14ac:dyDescent="0.3">
      <c r="A3263" s="7" t="s">
        <v>6555</v>
      </c>
      <c r="B3263" s="45" t="s">
        <v>6556</v>
      </c>
      <c r="C3263" s="7">
        <v>44991477.07</v>
      </c>
      <c r="D3263" s="7">
        <v>97994652.620000005</v>
      </c>
      <c r="E3263" s="7">
        <v>109994180.2</v>
      </c>
      <c r="F3263" s="7">
        <v>49319803.759999998</v>
      </c>
      <c r="G3263" s="7">
        <v>53115697.789999999</v>
      </c>
      <c r="H3263" s="7">
        <v>56269207.060000002</v>
      </c>
      <c r="I3263" s="7">
        <v>44851861.560000002</v>
      </c>
      <c r="J3263" s="7">
        <v>48932707.909999996</v>
      </c>
      <c r="K3263" s="7">
        <v>75575028.420000002</v>
      </c>
      <c r="L3263" s="7">
        <v>50792368.600000001</v>
      </c>
      <c r="M3263" s="7">
        <v>33226535.600000001</v>
      </c>
      <c r="N3263" s="7">
        <v>4971303.6399999997</v>
      </c>
      <c r="O3263" s="7">
        <v>0.19057694</v>
      </c>
      <c r="P3263" s="7">
        <v>3262</v>
      </c>
      <c r="Q3263" s="7">
        <v>0.28750126999999998</v>
      </c>
      <c r="R3263" s="7">
        <v>0.57329786000000005</v>
      </c>
      <c r="S3263" s="7" t="s">
        <v>38</v>
      </c>
      <c r="T3263" s="7" t="s">
        <v>38</v>
      </c>
    </row>
    <row r="3264" spans="1:20" x14ac:dyDescent="0.3">
      <c r="A3264" s="6" t="s">
        <v>6557</v>
      </c>
      <c r="B3264" s="44" t="s">
        <v>6558</v>
      </c>
      <c r="C3264" s="6">
        <v>1918123.1769999999</v>
      </c>
      <c r="D3264" s="6">
        <v>6616659.2910000002</v>
      </c>
      <c r="E3264" s="6">
        <v>4987997.9400000004</v>
      </c>
      <c r="F3264" s="6">
        <v>1935040.787</v>
      </c>
      <c r="G3264" s="6">
        <v>2398202.46</v>
      </c>
      <c r="H3264" s="6">
        <v>2447622.2889999999</v>
      </c>
      <c r="I3264" s="6">
        <v>1799326.2720000001</v>
      </c>
      <c r="J3264" s="6">
        <v>1849295.05</v>
      </c>
      <c r="K3264" s="6">
        <v>3864455.2990000001</v>
      </c>
      <c r="L3264" s="6">
        <v>2123611.52</v>
      </c>
      <c r="M3264" s="6">
        <v>2334368.15</v>
      </c>
      <c r="N3264" s="6">
        <v>346791.77799999999</v>
      </c>
      <c r="O3264" s="6">
        <v>0.19058161000000001</v>
      </c>
      <c r="P3264" s="6">
        <v>3263</v>
      </c>
      <c r="Q3264" s="6">
        <v>0.28742020000000001</v>
      </c>
      <c r="R3264" s="6">
        <v>0.86374521000000004</v>
      </c>
      <c r="S3264" s="6" t="s">
        <v>38</v>
      </c>
      <c r="T3264" s="6" t="s">
        <v>38</v>
      </c>
    </row>
    <row r="3265" spans="1:20" x14ac:dyDescent="0.3">
      <c r="A3265" s="7" t="s">
        <v>6559</v>
      </c>
      <c r="B3265" s="45" t="s">
        <v>6560</v>
      </c>
      <c r="C3265" s="7">
        <v>3412214.7990000001</v>
      </c>
      <c r="D3265" s="7">
        <v>11222424.15</v>
      </c>
      <c r="E3265" s="7">
        <v>11100076.4</v>
      </c>
      <c r="F3265" s="7">
        <v>3183250.2050000001</v>
      </c>
      <c r="G3265" s="7">
        <v>4545352.9910000004</v>
      </c>
      <c r="H3265" s="7">
        <v>3793838.1549999998</v>
      </c>
      <c r="I3265" s="7">
        <v>3869385.09</v>
      </c>
      <c r="J3265" s="7">
        <v>3213930.0490000001</v>
      </c>
      <c r="K3265" s="7">
        <v>7229491.3890000004</v>
      </c>
      <c r="L3265" s="7">
        <v>3855626.57</v>
      </c>
      <c r="M3265" s="7">
        <v>4541240.97</v>
      </c>
      <c r="N3265" s="7">
        <v>545131.19700000004</v>
      </c>
      <c r="O3265" s="7">
        <v>0.19058489000000001</v>
      </c>
      <c r="P3265" s="7">
        <v>3264</v>
      </c>
      <c r="Q3265" s="7">
        <v>0.28733708000000002</v>
      </c>
      <c r="R3265" s="7">
        <v>0.90692881999999997</v>
      </c>
      <c r="S3265" s="7" t="s">
        <v>38</v>
      </c>
      <c r="T3265" s="7" t="s">
        <v>38</v>
      </c>
    </row>
    <row r="3266" spans="1:20" x14ac:dyDescent="0.3">
      <c r="A3266" s="6" t="s">
        <v>6561</v>
      </c>
      <c r="B3266" s="44" t="s">
        <v>6562</v>
      </c>
      <c r="C3266" s="6">
        <v>1726355.7819999999</v>
      </c>
      <c r="D3266" s="6">
        <v>6690331.0729999999</v>
      </c>
      <c r="E3266" s="6">
        <v>5105566.9390000002</v>
      </c>
      <c r="F3266" s="6">
        <v>1884302.89</v>
      </c>
      <c r="G3266" s="6">
        <v>2257187.5809999998</v>
      </c>
      <c r="H3266" s="6">
        <v>2327319.0839999998</v>
      </c>
      <c r="I3266" s="6">
        <v>1825423.0090000001</v>
      </c>
      <c r="J3266" s="6">
        <v>1708683.7890000001</v>
      </c>
      <c r="K3266" s="6">
        <v>3851639.1710000001</v>
      </c>
      <c r="L3266" s="6">
        <v>2029653.37</v>
      </c>
      <c r="M3266" s="6">
        <v>2450697.0499999998</v>
      </c>
      <c r="N3266" s="6">
        <v>308279.20600000001</v>
      </c>
      <c r="O3266" s="6">
        <v>0.19058512</v>
      </c>
      <c r="P3266" s="6">
        <v>3265</v>
      </c>
      <c r="Q3266" s="6">
        <v>0.28724942999999997</v>
      </c>
      <c r="R3266" s="6">
        <v>0.92423920000000004</v>
      </c>
      <c r="S3266" s="6" t="s">
        <v>38</v>
      </c>
      <c r="T3266" s="6" t="s">
        <v>38</v>
      </c>
    </row>
    <row r="3267" spans="1:20" x14ac:dyDescent="0.3">
      <c r="A3267" s="7" t="s">
        <v>6563</v>
      </c>
      <c r="B3267" s="45" t="s">
        <v>6564</v>
      </c>
      <c r="C3267" s="7">
        <v>2312795.6</v>
      </c>
      <c r="D3267" s="7">
        <v>10645584.130000001</v>
      </c>
      <c r="E3267" s="7">
        <v>6204187.5690000001</v>
      </c>
      <c r="F3267" s="7">
        <v>2967298.35</v>
      </c>
      <c r="G3267" s="7">
        <v>3106609.4130000002</v>
      </c>
      <c r="H3267" s="7">
        <v>2909692.6630000002</v>
      </c>
      <c r="I3267" s="7">
        <v>2409410.2880000002</v>
      </c>
      <c r="J3267" s="7">
        <v>2416158.3810000001</v>
      </c>
      <c r="K3267" s="7">
        <v>5532466.4129999997</v>
      </c>
      <c r="L3267" s="7">
        <v>2710467.69</v>
      </c>
      <c r="M3267" s="7">
        <v>3809704.69</v>
      </c>
      <c r="N3267" s="7">
        <v>353021.42700000003</v>
      </c>
      <c r="O3267" s="7">
        <v>0.19061792999999999</v>
      </c>
      <c r="P3267" s="7">
        <v>3266</v>
      </c>
      <c r="Q3267" s="7">
        <v>0.28721089999999999</v>
      </c>
      <c r="R3267" s="7">
        <v>1.02938098</v>
      </c>
      <c r="S3267" s="7" t="s">
        <v>38</v>
      </c>
      <c r="T3267" s="7" t="s">
        <v>38</v>
      </c>
    </row>
    <row r="3268" spans="1:20" x14ac:dyDescent="0.3">
      <c r="A3268" s="6" t="s">
        <v>6565</v>
      </c>
      <c r="B3268" s="44" t="s">
        <v>6566</v>
      </c>
      <c r="C3268" s="6">
        <v>3166338.0839999998</v>
      </c>
      <c r="D3268" s="6">
        <v>12438362.35</v>
      </c>
      <c r="E3268" s="6">
        <v>12100095.939999999</v>
      </c>
      <c r="F3268" s="6">
        <v>3691951.3029999998</v>
      </c>
      <c r="G3268" s="6">
        <v>4172863.4750000001</v>
      </c>
      <c r="H3268" s="6">
        <v>3826981.3969999999</v>
      </c>
      <c r="I3268" s="6">
        <v>4932148.2640000004</v>
      </c>
      <c r="J3268" s="6">
        <v>3245596.3810000001</v>
      </c>
      <c r="K3268" s="6">
        <v>7849186.9199999999</v>
      </c>
      <c r="L3268" s="6">
        <v>4044397.38</v>
      </c>
      <c r="M3268" s="6">
        <v>5110200.25</v>
      </c>
      <c r="N3268" s="6">
        <v>704735.86399999994</v>
      </c>
      <c r="O3268" s="6">
        <v>0.19062429</v>
      </c>
      <c r="P3268" s="6">
        <v>3267</v>
      </c>
      <c r="Q3268" s="6">
        <v>0.28713258000000003</v>
      </c>
      <c r="R3268" s="6">
        <v>0.95661845999999995</v>
      </c>
      <c r="S3268" s="6" t="s">
        <v>38</v>
      </c>
      <c r="T3268" s="6" t="s">
        <v>38</v>
      </c>
    </row>
    <row r="3269" spans="1:20" x14ac:dyDescent="0.3">
      <c r="A3269" s="7" t="s">
        <v>6567</v>
      </c>
      <c r="B3269" s="45" t="s">
        <v>6568</v>
      </c>
      <c r="C3269" s="7">
        <v>61608.435940000003</v>
      </c>
      <c r="D3269" s="7">
        <v>192067.49840000001</v>
      </c>
      <c r="E3269" s="7">
        <v>94538.467189999996</v>
      </c>
      <c r="F3269" s="7">
        <v>56926.879300000001</v>
      </c>
      <c r="G3269" s="7">
        <v>79363.068750000006</v>
      </c>
      <c r="H3269" s="7">
        <v>61046.568749999999</v>
      </c>
      <c r="I3269" s="7">
        <v>23865.939839999999</v>
      </c>
      <c r="J3269" s="7">
        <v>42688.783589999999</v>
      </c>
      <c r="K3269" s="7">
        <v>101285.3202</v>
      </c>
      <c r="L3269" s="7">
        <v>51741.090199999999</v>
      </c>
      <c r="M3269" s="7">
        <v>62792.914499999999</v>
      </c>
      <c r="N3269" s="7">
        <v>23864.435799999999</v>
      </c>
      <c r="O3269" s="7">
        <v>0.1906378</v>
      </c>
      <c r="P3269" s="7">
        <v>3268</v>
      </c>
      <c r="Q3269" s="7">
        <v>0.28706505999999998</v>
      </c>
      <c r="R3269" s="7">
        <v>0.96904272999999996</v>
      </c>
      <c r="S3269" s="7" t="s">
        <v>38</v>
      </c>
      <c r="T3269" s="7" t="s">
        <v>38</v>
      </c>
    </row>
    <row r="3270" spans="1:20" x14ac:dyDescent="0.3">
      <c r="A3270" s="6" t="s">
        <v>6569</v>
      </c>
      <c r="B3270" s="44" t="s">
        <v>6570</v>
      </c>
      <c r="C3270" s="6">
        <v>1581977.591</v>
      </c>
      <c r="D3270" s="6">
        <v>5597473.2620000001</v>
      </c>
      <c r="E3270" s="6">
        <v>4762637.0939999996</v>
      </c>
      <c r="F3270" s="6">
        <v>1885976.9550000001</v>
      </c>
      <c r="G3270" s="6">
        <v>2117760.324</v>
      </c>
      <c r="H3270" s="6">
        <v>1967181.73</v>
      </c>
      <c r="I3270" s="6">
        <v>2063330.5360000001</v>
      </c>
      <c r="J3270" s="6">
        <v>1686711.9069999999</v>
      </c>
      <c r="K3270" s="6">
        <v>3457016.2259999998</v>
      </c>
      <c r="L3270" s="6">
        <v>1958746.12</v>
      </c>
      <c r="M3270" s="6">
        <v>2022386.09</v>
      </c>
      <c r="N3270" s="6">
        <v>191743.91699999999</v>
      </c>
      <c r="O3270" s="6">
        <v>0.1906409</v>
      </c>
      <c r="P3270" s="6">
        <v>3269</v>
      </c>
      <c r="Q3270" s="6">
        <v>0.28698191000000001</v>
      </c>
      <c r="R3270" s="6">
        <v>0.81959696000000004</v>
      </c>
      <c r="S3270" s="6" t="s">
        <v>38</v>
      </c>
      <c r="T3270" s="6" t="s">
        <v>38</v>
      </c>
    </row>
    <row r="3271" spans="1:20" x14ac:dyDescent="0.3">
      <c r="A3271" s="7" t="s">
        <v>6571</v>
      </c>
      <c r="B3271" s="45" t="s">
        <v>6572</v>
      </c>
      <c r="C3271" s="7">
        <v>2849798.7480000001</v>
      </c>
      <c r="D3271" s="7">
        <v>9353167.5690000001</v>
      </c>
      <c r="E3271" s="7">
        <v>7491541.0259999996</v>
      </c>
      <c r="F3271" s="7">
        <v>2738282.963</v>
      </c>
      <c r="G3271" s="7">
        <v>3010751.1469999999</v>
      </c>
      <c r="H3271" s="7">
        <v>3863113.3810000001</v>
      </c>
      <c r="I3271" s="7">
        <v>3368705.1310000001</v>
      </c>
      <c r="J3271" s="7">
        <v>2104677.733</v>
      </c>
      <c r="K3271" s="7">
        <v>5608197.5769999996</v>
      </c>
      <c r="L3271" s="7">
        <v>3086811.85</v>
      </c>
      <c r="M3271" s="7">
        <v>3337511.89</v>
      </c>
      <c r="N3271" s="7">
        <v>742177.1</v>
      </c>
      <c r="O3271" s="7">
        <v>0.19068252999999999</v>
      </c>
      <c r="P3271" s="7">
        <v>3270</v>
      </c>
      <c r="Q3271" s="7">
        <v>0.28695680000000001</v>
      </c>
      <c r="R3271" s="7">
        <v>0.86141962999999999</v>
      </c>
      <c r="S3271" s="7" t="s">
        <v>38</v>
      </c>
      <c r="T3271" s="7" t="s">
        <v>38</v>
      </c>
    </row>
    <row r="3272" spans="1:20" x14ac:dyDescent="0.3">
      <c r="A3272" s="6" t="s">
        <v>6573</v>
      </c>
      <c r="B3272" s="44" t="s">
        <v>6574</v>
      </c>
      <c r="C3272" s="6">
        <v>722283.19380000001</v>
      </c>
      <c r="D3272" s="6">
        <v>1244629.3500000001</v>
      </c>
      <c r="E3272" s="6">
        <v>1902083.5689999999</v>
      </c>
      <c r="F3272" s="6">
        <v>788221.88910000003</v>
      </c>
      <c r="G3272" s="6">
        <v>795456.1703</v>
      </c>
      <c r="H3272" s="6">
        <v>789825.19380000001</v>
      </c>
      <c r="I3272" s="6">
        <v>775238.49060000002</v>
      </c>
      <c r="J3272" s="6">
        <v>685374.66249999998</v>
      </c>
      <c r="K3272" s="6">
        <v>1164304.5</v>
      </c>
      <c r="L3272" s="6">
        <v>761473.62899999996</v>
      </c>
      <c r="M3272" s="6">
        <v>543933.51300000004</v>
      </c>
      <c r="N3272" s="6">
        <v>51443.005499999999</v>
      </c>
      <c r="O3272" s="6">
        <v>0.19076376</v>
      </c>
      <c r="P3272" s="6">
        <v>3271</v>
      </c>
      <c r="Q3272" s="6">
        <v>0.28699127000000002</v>
      </c>
      <c r="R3272" s="6">
        <v>0.61260243000000003</v>
      </c>
      <c r="S3272" s="6" t="s">
        <v>38</v>
      </c>
      <c r="T3272" s="6" t="s">
        <v>38</v>
      </c>
    </row>
    <row r="3273" spans="1:20" x14ac:dyDescent="0.3">
      <c r="A3273" s="7" t="s">
        <v>6575</v>
      </c>
      <c r="B3273" s="45" t="s">
        <v>6576</v>
      </c>
      <c r="C3273" s="7">
        <v>623498.94570000004</v>
      </c>
      <c r="D3273" s="7">
        <v>2562144.034</v>
      </c>
      <c r="E3273" s="7">
        <v>1737106.5179999999</v>
      </c>
      <c r="F3273" s="7">
        <v>664059.16130000004</v>
      </c>
      <c r="G3273" s="7">
        <v>812434.90099999995</v>
      </c>
      <c r="H3273" s="7">
        <v>743828.18689999997</v>
      </c>
      <c r="I3273" s="7">
        <v>626326.38809999998</v>
      </c>
      <c r="J3273" s="7">
        <v>642001.56240000005</v>
      </c>
      <c r="K3273" s="7">
        <v>1396702.165</v>
      </c>
      <c r="L3273" s="7">
        <v>706147.76</v>
      </c>
      <c r="M3273" s="7">
        <v>932512.53099999996</v>
      </c>
      <c r="N3273" s="7">
        <v>87944.977100000004</v>
      </c>
      <c r="O3273" s="7">
        <v>0.19078390000000001</v>
      </c>
      <c r="P3273" s="7">
        <v>3272</v>
      </c>
      <c r="Q3273" s="7">
        <v>0.28693385999999999</v>
      </c>
      <c r="R3273" s="7">
        <v>0.98398240999999997</v>
      </c>
      <c r="S3273" s="7" t="s">
        <v>38</v>
      </c>
      <c r="T3273" s="7" t="s">
        <v>38</v>
      </c>
    </row>
    <row r="3274" spans="1:20" x14ac:dyDescent="0.3">
      <c r="A3274" s="6" t="s">
        <v>6577</v>
      </c>
      <c r="B3274" s="44" t="s">
        <v>6578</v>
      </c>
      <c r="C3274" s="6">
        <v>45690595.68</v>
      </c>
      <c r="D3274" s="6">
        <v>147817877.59999999</v>
      </c>
      <c r="E3274" s="6">
        <v>105494717.59999999</v>
      </c>
      <c r="F3274" s="6">
        <v>45680761.329999998</v>
      </c>
      <c r="G3274" s="6">
        <v>54549437.729999997</v>
      </c>
      <c r="H3274" s="6">
        <v>53756323.75</v>
      </c>
      <c r="I3274" s="6">
        <v>45320668.420000002</v>
      </c>
      <c r="J3274" s="6">
        <v>43082991.710000001</v>
      </c>
      <c r="K3274" s="6">
        <v>86170988.049999997</v>
      </c>
      <c r="L3274" s="6">
        <v>49177355.399999999</v>
      </c>
      <c r="M3274" s="6">
        <v>49839295.600000001</v>
      </c>
      <c r="N3274" s="6">
        <v>5826420.3700000001</v>
      </c>
      <c r="O3274" s="6">
        <v>0.19079523000000001</v>
      </c>
      <c r="P3274" s="6">
        <v>3273</v>
      </c>
      <c r="Q3274" s="6">
        <v>0.28686323000000002</v>
      </c>
      <c r="R3274" s="6">
        <v>0.80920806999999995</v>
      </c>
      <c r="S3274" s="6" t="s">
        <v>38</v>
      </c>
      <c r="T3274" s="6" t="s">
        <v>38</v>
      </c>
    </row>
    <row r="3275" spans="1:20" x14ac:dyDescent="0.3">
      <c r="A3275" s="7" t="s">
        <v>6579</v>
      </c>
      <c r="B3275" s="45" t="s">
        <v>6580</v>
      </c>
      <c r="C3275" s="7">
        <v>793615.70449999999</v>
      </c>
      <c r="D3275" s="7">
        <v>2809539.2680000002</v>
      </c>
      <c r="E3275" s="7">
        <v>2224241.5109999999</v>
      </c>
      <c r="F3275" s="7">
        <v>809963.32070000004</v>
      </c>
      <c r="G3275" s="7">
        <v>1101175.8770000001</v>
      </c>
      <c r="H3275" s="7">
        <v>959732.4203</v>
      </c>
      <c r="I3275" s="7">
        <v>760700.71889999998</v>
      </c>
      <c r="J3275" s="7">
        <v>773884.45739999996</v>
      </c>
      <c r="K3275" s="7">
        <v>1659339.9509999999</v>
      </c>
      <c r="L3275" s="7">
        <v>898873.36800000002</v>
      </c>
      <c r="M3275" s="7">
        <v>1018657.84</v>
      </c>
      <c r="N3275" s="7">
        <v>162628.45000000001</v>
      </c>
      <c r="O3275" s="7">
        <v>0.19081374000000001</v>
      </c>
      <c r="P3275" s="7">
        <v>3274</v>
      </c>
      <c r="Q3275" s="7">
        <v>0.28680341999999998</v>
      </c>
      <c r="R3275" s="7">
        <v>0.88441968999999998</v>
      </c>
      <c r="S3275" s="7" t="s">
        <v>38</v>
      </c>
      <c r="T3275" s="7" t="s">
        <v>38</v>
      </c>
    </row>
    <row r="3276" spans="1:20" x14ac:dyDescent="0.3">
      <c r="A3276" s="6" t="s">
        <v>6581</v>
      </c>
      <c r="B3276" s="44" t="s">
        <v>6582</v>
      </c>
      <c r="C3276" s="6">
        <v>489516540.39999998</v>
      </c>
      <c r="D3276" s="6">
        <v>1465074335</v>
      </c>
      <c r="E3276" s="6">
        <v>1267117755</v>
      </c>
      <c r="F3276" s="6">
        <v>512626378.5</v>
      </c>
      <c r="G3276" s="6">
        <v>629989025.60000002</v>
      </c>
      <c r="H3276" s="6">
        <v>609826529.89999998</v>
      </c>
      <c r="I3276" s="6">
        <v>508484011</v>
      </c>
      <c r="J3276" s="6">
        <v>477738664.89999998</v>
      </c>
      <c r="K3276" s="6">
        <v>933583752.20000005</v>
      </c>
      <c r="L3276" s="6">
        <v>556509558</v>
      </c>
      <c r="M3276" s="6">
        <v>506006577</v>
      </c>
      <c r="N3276" s="6">
        <v>74728928.799999997</v>
      </c>
      <c r="O3276" s="6">
        <v>0.19081465</v>
      </c>
      <c r="P3276" s="6">
        <v>3275</v>
      </c>
      <c r="Q3276" s="6">
        <v>0.28671721</v>
      </c>
      <c r="R3276" s="6">
        <v>0.74637299000000001</v>
      </c>
      <c r="S3276" s="6" t="s">
        <v>38</v>
      </c>
      <c r="T3276" s="6" t="s">
        <v>38</v>
      </c>
    </row>
    <row r="3277" spans="1:20" x14ac:dyDescent="0.3">
      <c r="A3277" s="7" t="s">
        <v>6583</v>
      </c>
      <c r="B3277" s="45" t="s">
        <v>6584</v>
      </c>
      <c r="C3277" s="7">
        <v>16162563.890000001</v>
      </c>
      <c r="D3277" s="7">
        <v>53219355.789999999</v>
      </c>
      <c r="E3277" s="7">
        <v>41126132.210000001</v>
      </c>
      <c r="F3277" s="7">
        <v>14109512.75</v>
      </c>
      <c r="G3277" s="7">
        <v>20344987.66</v>
      </c>
      <c r="H3277" s="7">
        <v>19596049.739999998</v>
      </c>
      <c r="I3277" s="7">
        <v>13508225.43</v>
      </c>
      <c r="J3277" s="7">
        <v>13624012.52</v>
      </c>
      <c r="K3277" s="7">
        <v>31154391.16</v>
      </c>
      <c r="L3277" s="7">
        <v>16768318.800000001</v>
      </c>
      <c r="M3277" s="7">
        <v>19162298.5</v>
      </c>
      <c r="N3277" s="7">
        <v>3710502.8</v>
      </c>
      <c r="O3277" s="7">
        <v>0.19088843999999999</v>
      </c>
      <c r="P3277" s="7">
        <v>3276</v>
      </c>
      <c r="Q3277" s="7">
        <v>0.28674053999999999</v>
      </c>
      <c r="R3277" s="7">
        <v>0.89369746999999999</v>
      </c>
      <c r="S3277" s="7" t="s">
        <v>38</v>
      </c>
      <c r="T3277" s="7" t="s">
        <v>38</v>
      </c>
    </row>
    <row r="3278" spans="1:20" x14ac:dyDescent="0.3">
      <c r="A3278" s="6" t="s">
        <v>6585</v>
      </c>
      <c r="B3278" s="44" t="s">
        <v>6586</v>
      </c>
      <c r="C3278" s="6">
        <v>464206.57069999998</v>
      </c>
      <c r="D3278" s="6">
        <v>949717.16249999998</v>
      </c>
      <c r="E3278" s="6">
        <v>1295980.8659999999</v>
      </c>
      <c r="F3278" s="6">
        <v>561459.34120000002</v>
      </c>
      <c r="G3278" s="6">
        <v>624657.24990000005</v>
      </c>
      <c r="H3278" s="6">
        <v>544847.56140000001</v>
      </c>
      <c r="I3278" s="6">
        <v>539241.96719999996</v>
      </c>
      <c r="J3278" s="6">
        <v>406604.95939999999</v>
      </c>
      <c r="K3278" s="6">
        <v>817840.98499999999</v>
      </c>
      <c r="L3278" s="6">
        <v>528837.93400000001</v>
      </c>
      <c r="M3278" s="6">
        <v>381574.77100000001</v>
      </c>
      <c r="N3278" s="6">
        <v>90345.251600000003</v>
      </c>
      <c r="O3278" s="6">
        <v>0.19090884</v>
      </c>
      <c r="P3278" s="6">
        <v>3277</v>
      </c>
      <c r="Q3278" s="6">
        <v>0.28668367</v>
      </c>
      <c r="R3278" s="6">
        <v>0.62899470000000002</v>
      </c>
      <c r="S3278" s="6" t="s">
        <v>38</v>
      </c>
      <c r="T3278" s="6" t="s">
        <v>38</v>
      </c>
    </row>
    <row r="3279" spans="1:20" x14ac:dyDescent="0.3">
      <c r="A3279" s="7" t="s">
        <v>6587</v>
      </c>
      <c r="B3279" s="45" t="s">
        <v>6588</v>
      </c>
      <c r="C3279" s="7">
        <v>2704598.5219999999</v>
      </c>
      <c r="D3279" s="7">
        <v>9143645.2559999991</v>
      </c>
      <c r="E3279" s="7">
        <v>7444463.5999999996</v>
      </c>
      <c r="F3279" s="7">
        <v>2624286.139</v>
      </c>
      <c r="G3279" s="7">
        <v>3421246.1159999999</v>
      </c>
      <c r="H3279" s="7">
        <v>3287002.1310000001</v>
      </c>
      <c r="I3279" s="7">
        <v>2376407.7560000001</v>
      </c>
      <c r="J3279" s="7">
        <v>2938166.9909999999</v>
      </c>
      <c r="K3279" s="7">
        <v>5479248.3789999997</v>
      </c>
      <c r="L3279" s="7">
        <v>3005705.75</v>
      </c>
      <c r="M3279" s="7">
        <v>3323620.84</v>
      </c>
      <c r="N3279" s="7">
        <v>466325.67300000001</v>
      </c>
      <c r="O3279" s="7">
        <v>0.19091219000000001</v>
      </c>
      <c r="P3279" s="7">
        <v>3278</v>
      </c>
      <c r="Q3279" s="7">
        <v>0.28660124999999997</v>
      </c>
      <c r="R3279" s="7">
        <v>0.86627421999999998</v>
      </c>
      <c r="S3279" s="7" t="s">
        <v>38</v>
      </c>
      <c r="T3279" s="7" t="s">
        <v>38</v>
      </c>
    </row>
    <row r="3280" spans="1:20" x14ac:dyDescent="0.3">
      <c r="A3280" s="6" t="s">
        <v>6589</v>
      </c>
      <c r="B3280" s="44" t="s">
        <v>6590</v>
      </c>
      <c r="C3280" s="6">
        <v>317859.64689999999</v>
      </c>
      <c r="D3280" s="6">
        <v>1137697.9129999999</v>
      </c>
      <c r="E3280" s="6">
        <v>731408.63130000001</v>
      </c>
      <c r="F3280" s="6">
        <v>480448.75630000001</v>
      </c>
      <c r="G3280" s="6">
        <v>439587.28749999998</v>
      </c>
      <c r="H3280" s="6">
        <v>423934.88130000001</v>
      </c>
      <c r="I3280" s="6">
        <v>356466.99060000002</v>
      </c>
      <c r="J3280" s="6">
        <v>389224.02189999999</v>
      </c>
      <c r="K3280" s="6">
        <v>666853.73670000001</v>
      </c>
      <c r="L3280" s="6">
        <v>402303.29499999998</v>
      </c>
      <c r="M3280" s="6">
        <v>357027.2</v>
      </c>
      <c r="N3280" s="6">
        <v>37103.709600000002</v>
      </c>
      <c r="O3280" s="6">
        <v>0.19091236</v>
      </c>
      <c r="P3280" s="6">
        <v>3279</v>
      </c>
      <c r="Q3280" s="6">
        <v>0.28651409999999999</v>
      </c>
      <c r="R3280" s="6">
        <v>0.72908680999999997</v>
      </c>
      <c r="S3280" s="6" t="s">
        <v>38</v>
      </c>
      <c r="T3280" s="6" t="s">
        <v>38</v>
      </c>
    </row>
    <row r="3281" spans="1:20" x14ac:dyDescent="0.3">
      <c r="A3281" s="7" t="s">
        <v>6591</v>
      </c>
      <c r="B3281" s="45" t="s">
        <v>6592</v>
      </c>
      <c r="C3281" s="7">
        <v>207268.56090000001</v>
      </c>
      <c r="D3281" s="7">
        <v>931402.67810000002</v>
      </c>
      <c r="E3281" s="7">
        <v>868667.02190000005</v>
      </c>
      <c r="F3281" s="7">
        <v>126203.11169999999</v>
      </c>
      <c r="G3281" s="7">
        <v>264880.52769999998</v>
      </c>
      <c r="H3281" s="7">
        <v>233644.16250000001</v>
      </c>
      <c r="I3281" s="7">
        <v>198265.51800000001</v>
      </c>
      <c r="J3281" s="7">
        <v>177456.81090000001</v>
      </c>
      <c r="K3281" s="7">
        <v>533385.3432</v>
      </c>
      <c r="L3281" s="7">
        <v>218561.755</v>
      </c>
      <c r="M3281" s="7">
        <v>425433.55499999999</v>
      </c>
      <c r="N3281" s="7">
        <v>38619.776400000002</v>
      </c>
      <c r="O3281" s="7">
        <v>0.19093093</v>
      </c>
      <c r="P3281" s="7">
        <v>3280</v>
      </c>
      <c r="Q3281" s="7">
        <v>0.28645461</v>
      </c>
      <c r="R3281" s="7">
        <v>1.28713721</v>
      </c>
      <c r="S3281" s="7" t="s">
        <v>38</v>
      </c>
      <c r="T3281" s="7" t="s">
        <v>38</v>
      </c>
    </row>
    <row r="3282" spans="1:20" x14ac:dyDescent="0.3">
      <c r="A3282" s="6" t="s">
        <v>6593</v>
      </c>
      <c r="B3282" s="44" t="s">
        <v>6594</v>
      </c>
      <c r="C3282" s="6">
        <v>791713.47349999996</v>
      </c>
      <c r="D3282" s="6">
        <v>4049318.26</v>
      </c>
      <c r="E3282" s="6">
        <v>2107249.5529999998</v>
      </c>
      <c r="F3282" s="6">
        <v>844803.75159999996</v>
      </c>
      <c r="G3282" s="6">
        <v>800539.84069999994</v>
      </c>
      <c r="H3282" s="6">
        <v>904025.06880000001</v>
      </c>
      <c r="I3282" s="6">
        <v>734546.55850000004</v>
      </c>
      <c r="J3282" s="6">
        <v>848295.04410000006</v>
      </c>
      <c r="K3282" s="6">
        <v>1948271.26</v>
      </c>
      <c r="L3282" s="6">
        <v>821851.62800000003</v>
      </c>
      <c r="M3282" s="6">
        <v>1526972.94</v>
      </c>
      <c r="N3282" s="6">
        <v>71944.645499999999</v>
      </c>
      <c r="O3282" s="6">
        <v>0.19098915</v>
      </c>
      <c r="P3282" s="6">
        <v>3281</v>
      </c>
      <c r="Q3282" s="6">
        <v>0.28645461</v>
      </c>
      <c r="R3282" s="6">
        <v>1.24524469</v>
      </c>
      <c r="S3282" s="6" t="s">
        <v>38</v>
      </c>
      <c r="T3282" s="6" t="s">
        <v>38</v>
      </c>
    </row>
    <row r="3283" spans="1:20" x14ac:dyDescent="0.3">
      <c r="A3283" s="7" t="s">
        <v>6595</v>
      </c>
      <c r="B3283" s="45" t="s">
        <v>6596</v>
      </c>
      <c r="C3283" s="7">
        <v>1069703.936</v>
      </c>
      <c r="D3283" s="7">
        <v>3380860.1660000002</v>
      </c>
      <c r="E3283" s="7">
        <v>2520390.432</v>
      </c>
      <c r="F3283" s="7">
        <v>1089334.4639999999</v>
      </c>
      <c r="G3283" s="7">
        <v>1270607.78</v>
      </c>
      <c r="H3283" s="7">
        <v>1308963.825</v>
      </c>
      <c r="I3283" s="7">
        <v>1043981.188</v>
      </c>
      <c r="J3283" s="7">
        <v>1064343.8259999999</v>
      </c>
      <c r="K3283" s="7">
        <v>2015072.25</v>
      </c>
      <c r="L3283" s="7">
        <v>1171974.1499999999</v>
      </c>
      <c r="M3283" s="7">
        <v>1135992.19</v>
      </c>
      <c r="N3283" s="7">
        <v>137187.52299999999</v>
      </c>
      <c r="O3283" s="7">
        <v>0.19101435999999999</v>
      </c>
      <c r="P3283" s="7">
        <v>3282</v>
      </c>
      <c r="Q3283" s="7">
        <v>0.28640513000000001</v>
      </c>
      <c r="R3283" s="7">
        <v>0.78189081000000005</v>
      </c>
      <c r="S3283" s="7" t="s">
        <v>38</v>
      </c>
      <c r="T3283" s="7" t="s">
        <v>38</v>
      </c>
    </row>
    <row r="3284" spans="1:20" x14ac:dyDescent="0.3">
      <c r="A3284" s="6" t="s">
        <v>6597</v>
      </c>
      <c r="B3284" s="44" t="s">
        <v>6598</v>
      </c>
      <c r="C3284" s="6">
        <v>3033462.3909999998</v>
      </c>
      <c r="D3284" s="6">
        <v>8346892.1699999999</v>
      </c>
      <c r="E3284" s="6">
        <v>7473262.4550000001</v>
      </c>
      <c r="F3284" s="6">
        <v>2940031.946</v>
      </c>
      <c r="G3284" s="6">
        <v>3685619.8080000002</v>
      </c>
      <c r="H3284" s="6">
        <v>3761553.915</v>
      </c>
      <c r="I3284" s="6">
        <v>2982552.898</v>
      </c>
      <c r="J3284" s="6">
        <v>2799936.9330000002</v>
      </c>
      <c r="K3284" s="6">
        <v>5448412.2410000004</v>
      </c>
      <c r="L3284" s="6">
        <v>3307415.89</v>
      </c>
      <c r="M3284" s="6">
        <v>2865028.14</v>
      </c>
      <c r="N3284" s="6">
        <v>487288.554</v>
      </c>
      <c r="O3284" s="6">
        <v>0.19107088</v>
      </c>
      <c r="P3284" s="6">
        <v>3283</v>
      </c>
      <c r="Q3284" s="6">
        <v>0.28640261</v>
      </c>
      <c r="R3284" s="6">
        <v>0.72013139999999998</v>
      </c>
      <c r="S3284" s="6" t="s">
        <v>38</v>
      </c>
      <c r="T3284" s="6" t="s">
        <v>38</v>
      </c>
    </row>
    <row r="3285" spans="1:20" x14ac:dyDescent="0.3">
      <c r="A3285" s="7" t="s">
        <v>6599</v>
      </c>
      <c r="B3285" s="45" t="s">
        <v>6600</v>
      </c>
      <c r="C3285" s="7">
        <v>580001.0307</v>
      </c>
      <c r="D3285" s="7">
        <v>1719344.385</v>
      </c>
      <c r="E3285" s="7">
        <v>1866399.6939999999</v>
      </c>
      <c r="F3285" s="7">
        <v>484972.80699999997</v>
      </c>
      <c r="G3285" s="7">
        <v>675821.82949999999</v>
      </c>
      <c r="H3285" s="7">
        <v>694930.50329999998</v>
      </c>
      <c r="I3285" s="7">
        <v>549601.47600000002</v>
      </c>
      <c r="J3285" s="7">
        <v>564480.31880000001</v>
      </c>
      <c r="K3285" s="7">
        <v>1162679.4790000001</v>
      </c>
      <c r="L3285" s="7">
        <v>621208.53200000001</v>
      </c>
      <c r="M3285" s="7">
        <v>731185.90099999995</v>
      </c>
      <c r="N3285" s="7">
        <v>74751.147100000002</v>
      </c>
      <c r="O3285" s="7">
        <v>0.19107526999999999</v>
      </c>
      <c r="P3285" s="7">
        <v>3284</v>
      </c>
      <c r="Q3285" s="7">
        <v>0.28632199000000003</v>
      </c>
      <c r="R3285" s="7">
        <v>0.90430389</v>
      </c>
      <c r="S3285" s="7" t="s">
        <v>38</v>
      </c>
      <c r="T3285" s="7" t="s">
        <v>38</v>
      </c>
    </row>
    <row r="3286" spans="1:20" x14ac:dyDescent="0.3">
      <c r="A3286" s="6" t="s">
        <v>6601</v>
      </c>
      <c r="B3286" s="44" t="s">
        <v>6602</v>
      </c>
      <c r="C3286" s="6">
        <v>910407.32949999999</v>
      </c>
      <c r="D3286" s="6">
        <v>3140930.3110000002</v>
      </c>
      <c r="E3286" s="6">
        <v>2908003.6740000001</v>
      </c>
      <c r="F3286" s="6">
        <v>825354.75939999998</v>
      </c>
      <c r="G3286" s="6">
        <v>1145463.3940000001</v>
      </c>
      <c r="H3286" s="6">
        <v>1053460.781</v>
      </c>
      <c r="I3286" s="6">
        <v>1101992.5020000001</v>
      </c>
      <c r="J3286" s="6">
        <v>768859.11289999995</v>
      </c>
      <c r="K3286" s="6">
        <v>1946174.0190000001</v>
      </c>
      <c r="L3286" s="6">
        <v>1017443.95</v>
      </c>
      <c r="M3286" s="6">
        <v>1249214.06</v>
      </c>
      <c r="N3286" s="6">
        <v>169930.446</v>
      </c>
      <c r="O3286" s="6">
        <v>0.19109145</v>
      </c>
      <c r="P3286" s="6">
        <v>3285</v>
      </c>
      <c r="Q3286" s="6">
        <v>0.28625906000000001</v>
      </c>
      <c r="R3286" s="6">
        <v>0.93569139999999995</v>
      </c>
      <c r="S3286" s="6" t="s">
        <v>38</v>
      </c>
      <c r="T3286" s="6" t="s">
        <v>38</v>
      </c>
    </row>
    <row r="3287" spans="1:20" x14ac:dyDescent="0.3">
      <c r="A3287" s="7" t="s">
        <v>6603</v>
      </c>
      <c r="B3287" s="45" t="s">
        <v>6604</v>
      </c>
      <c r="C3287" s="7">
        <v>49174147.100000001</v>
      </c>
      <c r="D3287" s="7">
        <v>156922284.19999999</v>
      </c>
      <c r="E3287" s="7">
        <v>116854387.7</v>
      </c>
      <c r="F3287" s="7">
        <v>45677501.310000002</v>
      </c>
      <c r="G3287" s="7">
        <v>58150247.700000003</v>
      </c>
      <c r="H3287" s="7">
        <v>58995406.909999996</v>
      </c>
      <c r="I3287" s="7">
        <v>46153118.170000002</v>
      </c>
      <c r="J3287" s="7">
        <v>43975248.130000003</v>
      </c>
      <c r="K3287" s="7">
        <v>92157080.090000004</v>
      </c>
      <c r="L3287" s="7">
        <v>51818505.200000003</v>
      </c>
      <c r="M3287" s="7">
        <v>54198316.200000003</v>
      </c>
      <c r="N3287" s="7">
        <v>7857314.4800000004</v>
      </c>
      <c r="O3287" s="7">
        <v>0.19113819000000001</v>
      </c>
      <c r="P3287" s="7">
        <v>3286</v>
      </c>
      <c r="Q3287" s="7">
        <v>0.28624193999999997</v>
      </c>
      <c r="R3287" s="7">
        <v>0.83062760999999996</v>
      </c>
      <c r="S3287" s="7" t="s">
        <v>38</v>
      </c>
      <c r="T3287" s="7" t="s">
        <v>38</v>
      </c>
    </row>
    <row r="3288" spans="1:20" x14ac:dyDescent="0.3">
      <c r="A3288" s="6" t="s">
        <v>6605</v>
      </c>
      <c r="B3288" s="44" t="s">
        <v>6606</v>
      </c>
      <c r="C3288" s="6">
        <v>7867580.9630000005</v>
      </c>
      <c r="D3288" s="6">
        <v>35551138.799999997</v>
      </c>
      <c r="E3288" s="6">
        <v>33602439.18</v>
      </c>
      <c r="F3288" s="6">
        <v>9133619.8049999997</v>
      </c>
      <c r="G3288" s="6">
        <v>11188023.93</v>
      </c>
      <c r="H3288" s="6">
        <v>10942195.74</v>
      </c>
      <c r="I3288" s="6">
        <v>11485227.41</v>
      </c>
      <c r="J3288" s="6">
        <v>7820587.4479999999</v>
      </c>
      <c r="K3288" s="6">
        <v>21538694.690000001</v>
      </c>
      <c r="L3288" s="6">
        <v>10359008.6</v>
      </c>
      <c r="M3288" s="6">
        <v>15084956.699999999</v>
      </c>
      <c r="N3288" s="6">
        <v>1706782.98</v>
      </c>
      <c r="O3288" s="6">
        <v>0.19122180999999999</v>
      </c>
      <c r="P3288" s="6">
        <v>3287</v>
      </c>
      <c r="Q3288" s="6">
        <v>0.28628006</v>
      </c>
      <c r="R3288" s="6">
        <v>1.05604488</v>
      </c>
      <c r="S3288" s="6" t="s">
        <v>38</v>
      </c>
      <c r="T3288" s="6" t="s">
        <v>38</v>
      </c>
    </row>
    <row r="3289" spans="1:20" x14ac:dyDescent="0.3">
      <c r="A3289" s="7" t="s">
        <v>6607</v>
      </c>
      <c r="B3289" s="45" t="s">
        <v>6608</v>
      </c>
      <c r="C3289" s="7">
        <v>563570.78260000004</v>
      </c>
      <c r="D3289" s="7">
        <v>2740455.2519999999</v>
      </c>
      <c r="E3289" s="7">
        <v>1657336.59</v>
      </c>
      <c r="F3289" s="7">
        <v>589289.5111</v>
      </c>
      <c r="G3289" s="7">
        <v>699697.69570000004</v>
      </c>
      <c r="H3289" s="7">
        <v>702660.02870000002</v>
      </c>
      <c r="I3289" s="7">
        <v>521201.266</v>
      </c>
      <c r="J3289" s="7">
        <v>563434.67619999999</v>
      </c>
      <c r="K3289" s="7">
        <v>1387663.034</v>
      </c>
      <c r="L3289" s="7">
        <v>621748.41700000002</v>
      </c>
      <c r="M3289" s="7">
        <v>1035905.23</v>
      </c>
      <c r="N3289" s="7">
        <v>93332.739700000006</v>
      </c>
      <c r="O3289" s="7">
        <v>0.1912382</v>
      </c>
      <c r="P3289" s="7">
        <v>3288</v>
      </c>
      <c r="Q3289" s="7">
        <v>0.28621752</v>
      </c>
      <c r="R3289" s="7">
        <v>1.15825445</v>
      </c>
      <c r="S3289" s="7" t="s">
        <v>38</v>
      </c>
      <c r="T3289" s="7" t="s">
        <v>38</v>
      </c>
    </row>
    <row r="3290" spans="1:20" x14ac:dyDescent="0.3">
      <c r="A3290" s="6" t="s">
        <v>6609</v>
      </c>
      <c r="B3290" s="44" t="s">
        <v>6610</v>
      </c>
      <c r="C3290" s="6">
        <v>85976.970119999998</v>
      </c>
      <c r="D3290" s="6">
        <v>326920.45549999998</v>
      </c>
      <c r="E3290" s="6">
        <v>230094.25229999999</v>
      </c>
      <c r="F3290" s="6">
        <v>97460.148830000006</v>
      </c>
      <c r="G3290" s="6">
        <v>115470.48179999999</v>
      </c>
      <c r="H3290" s="6">
        <v>92934.328519999995</v>
      </c>
      <c r="I3290" s="6">
        <v>98686.784570000003</v>
      </c>
      <c r="J3290" s="6">
        <v>93337.823269999993</v>
      </c>
      <c r="K3290" s="6">
        <v>185112.95670000001</v>
      </c>
      <c r="L3290" s="6">
        <v>100107.355</v>
      </c>
      <c r="M3290" s="6">
        <v>114954.545</v>
      </c>
      <c r="N3290" s="6">
        <v>10572.331099999999</v>
      </c>
      <c r="O3290" s="6">
        <v>0.19124906999999999</v>
      </c>
      <c r="P3290" s="6">
        <v>3289</v>
      </c>
      <c r="Q3290" s="6">
        <v>0.28614675000000001</v>
      </c>
      <c r="R3290" s="6">
        <v>0.88685791000000003</v>
      </c>
      <c r="S3290" s="6" t="s">
        <v>38</v>
      </c>
      <c r="T3290" s="6" t="s">
        <v>38</v>
      </c>
    </row>
    <row r="3291" spans="1:20" x14ac:dyDescent="0.3">
      <c r="A3291" s="7" t="s">
        <v>6611</v>
      </c>
      <c r="B3291" s="45" t="s">
        <v>6612</v>
      </c>
      <c r="C3291" s="7">
        <v>1592481.952</v>
      </c>
      <c r="D3291" s="7">
        <v>4248414.2130000005</v>
      </c>
      <c r="E3291" s="7">
        <v>2863360.7949999999</v>
      </c>
      <c r="F3291" s="7">
        <v>1658392.08</v>
      </c>
      <c r="G3291" s="7">
        <v>1869942.612</v>
      </c>
      <c r="H3291" s="7">
        <v>1937641.301</v>
      </c>
      <c r="I3291" s="7">
        <v>1280023.4680000001</v>
      </c>
      <c r="J3291" s="7">
        <v>1478153.1359999999</v>
      </c>
      <c r="K3291" s="7">
        <v>2590662.2599999998</v>
      </c>
      <c r="L3291" s="7">
        <v>1641440.13</v>
      </c>
      <c r="M3291" s="7">
        <v>1250066.3500000001</v>
      </c>
      <c r="N3291" s="7">
        <v>314766.13699999999</v>
      </c>
      <c r="O3291" s="7">
        <v>0.19125485</v>
      </c>
      <c r="P3291" s="7">
        <v>3290</v>
      </c>
      <c r="Q3291" s="7">
        <v>0.28606841999999999</v>
      </c>
      <c r="R3291" s="7">
        <v>0.65835882000000001</v>
      </c>
      <c r="S3291" s="7" t="s">
        <v>38</v>
      </c>
      <c r="T3291" s="7" t="s">
        <v>38</v>
      </c>
    </row>
    <row r="3292" spans="1:20" x14ac:dyDescent="0.3">
      <c r="A3292" s="6" t="s">
        <v>6613</v>
      </c>
      <c r="B3292" s="44" t="s">
        <v>6614</v>
      </c>
      <c r="C3292" s="6">
        <v>193614.88709999999</v>
      </c>
      <c r="D3292" s="6">
        <v>388056.36949999997</v>
      </c>
      <c r="E3292" s="6">
        <v>426777.46720000001</v>
      </c>
      <c r="F3292" s="6">
        <v>183067.63709999999</v>
      </c>
      <c r="G3292" s="6">
        <v>264695.31479999999</v>
      </c>
      <c r="H3292" s="6">
        <v>196786.76800000001</v>
      </c>
      <c r="I3292" s="6">
        <v>140816.1323</v>
      </c>
      <c r="J3292" s="6">
        <v>184308.58929999999</v>
      </c>
      <c r="K3292" s="6">
        <v>297879.09019999998</v>
      </c>
      <c r="L3292" s="6">
        <v>196651.701</v>
      </c>
      <c r="M3292" s="6">
        <v>127540.094</v>
      </c>
      <c r="N3292" s="6">
        <v>51315.7376</v>
      </c>
      <c r="O3292" s="6">
        <v>0.19126911999999999</v>
      </c>
      <c r="P3292" s="6">
        <v>3291</v>
      </c>
      <c r="Q3292" s="6">
        <v>0.28600283999999998</v>
      </c>
      <c r="R3292" s="6">
        <v>0.59908419000000002</v>
      </c>
      <c r="S3292" s="6" t="s">
        <v>38</v>
      </c>
      <c r="T3292" s="6" t="s">
        <v>38</v>
      </c>
    </row>
    <row r="3293" spans="1:20" x14ac:dyDescent="0.3">
      <c r="A3293" s="7" t="s">
        <v>6615</v>
      </c>
      <c r="B3293" s="45" t="s">
        <v>6616</v>
      </c>
      <c r="C3293" s="7">
        <v>4389617.1720000003</v>
      </c>
      <c r="D3293" s="7">
        <v>14426785.15</v>
      </c>
      <c r="E3293" s="7">
        <v>8074598.8030000003</v>
      </c>
      <c r="F3293" s="7">
        <v>3683102.1469999999</v>
      </c>
      <c r="G3293" s="7">
        <v>4849780.2759999996</v>
      </c>
      <c r="H3293" s="7">
        <v>4550757.1270000003</v>
      </c>
      <c r="I3293" s="7">
        <v>2841407.557</v>
      </c>
      <c r="J3293" s="7">
        <v>3607616.6919999998</v>
      </c>
      <c r="K3293" s="7">
        <v>7643525.8190000001</v>
      </c>
      <c r="L3293" s="7">
        <v>3962390.41</v>
      </c>
      <c r="M3293" s="7">
        <v>4914987.5599999996</v>
      </c>
      <c r="N3293" s="7">
        <v>915806.223</v>
      </c>
      <c r="O3293" s="7">
        <v>0.19128800000000001</v>
      </c>
      <c r="P3293" s="7">
        <v>3292</v>
      </c>
      <c r="Q3293" s="7">
        <v>0.28594417999999999</v>
      </c>
      <c r="R3293" s="7">
        <v>0.94786725000000005</v>
      </c>
      <c r="S3293" s="7" t="s">
        <v>38</v>
      </c>
      <c r="T3293" s="7" t="s">
        <v>38</v>
      </c>
    </row>
    <row r="3294" spans="1:20" x14ac:dyDescent="0.3">
      <c r="A3294" s="6" t="s">
        <v>6617</v>
      </c>
      <c r="B3294" s="44" t="s">
        <v>6618</v>
      </c>
      <c r="C3294" s="6">
        <v>530833.14249999996</v>
      </c>
      <c r="D3294" s="6">
        <v>1847674.2879999999</v>
      </c>
      <c r="E3294" s="6">
        <v>1657947.8970000001</v>
      </c>
      <c r="F3294" s="6">
        <v>578912.9325</v>
      </c>
      <c r="G3294" s="6">
        <v>580661.76599999995</v>
      </c>
      <c r="H3294" s="6">
        <v>535449.78850000002</v>
      </c>
      <c r="I3294" s="6">
        <v>754886.82220000005</v>
      </c>
      <c r="J3294" s="6">
        <v>673728.20499999996</v>
      </c>
      <c r="K3294" s="6">
        <v>1153842.0649999999</v>
      </c>
      <c r="L3294" s="6">
        <v>636181.64500000002</v>
      </c>
      <c r="M3294" s="6">
        <v>696230.19799999997</v>
      </c>
      <c r="N3294" s="6">
        <v>97860.491099999999</v>
      </c>
      <c r="O3294" s="6">
        <v>0.19129185000000001</v>
      </c>
      <c r="P3294" s="6">
        <v>3293</v>
      </c>
      <c r="Q3294" s="6">
        <v>0.28586309999999998</v>
      </c>
      <c r="R3294" s="6">
        <v>0.85893511</v>
      </c>
      <c r="S3294" s="6" t="s">
        <v>38</v>
      </c>
      <c r="T3294" s="6" t="s">
        <v>38</v>
      </c>
    </row>
    <row r="3295" spans="1:20" x14ac:dyDescent="0.3">
      <c r="A3295" s="7" t="s">
        <v>6619</v>
      </c>
      <c r="B3295" s="45" t="s">
        <v>6620</v>
      </c>
      <c r="C3295" s="7">
        <v>1871889.7250000001</v>
      </c>
      <c r="D3295" s="7">
        <v>9007670.7329999991</v>
      </c>
      <c r="E3295" s="7">
        <v>5484661.1390000004</v>
      </c>
      <c r="F3295" s="7">
        <v>2248727.3909999998</v>
      </c>
      <c r="G3295" s="7">
        <v>2115012.27</v>
      </c>
      <c r="H3295" s="7">
        <v>2342425.452</v>
      </c>
      <c r="I3295" s="7">
        <v>2197362.2779999999</v>
      </c>
      <c r="J3295" s="7">
        <v>2161074.5180000002</v>
      </c>
      <c r="K3295" s="7">
        <v>4653237.2470000004</v>
      </c>
      <c r="L3295" s="7">
        <v>2203968.63</v>
      </c>
      <c r="M3295" s="7">
        <v>3325152.55</v>
      </c>
      <c r="N3295" s="7">
        <v>98263.377699999997</v>
      </c>
      <c r="O3295" s="7">
        <v>0.19129941</v>
      </c>
      <c r="P3295" s="7">
        <v>3294</v>
      </c>
      <c r="Q3295" s="7">
        <v>0.28578762000000002</v>
      </c>
      <c r="R3295" s="7">
        <v>1.07813106</v>
      </c>
      <c r="S3295" s="7" t="s">
        <v>38</v>
      </c>
      <c r="T3295" s="7" t="s">
        <v>38</v>
      </c>
    </row>
    <row r="3296" spans="1:20" x14ac:dyDescent="0.3">
      <c r="A3296" s="6" t="s">
        <v>6621</v>
      </c>
      <c r="B3296" s="44" t="s">
        <v>6622</v>
      </c>
      <c r="C3296" s="6">
        <v>764233.00820000004</v>
      </c>
      <c r="D3296" s="6">
        <v>2974483.784</v>
      </c>
      <c r="E3296" s="6">
        <v>2307829.0649999999</v>
      </c>
      <c r="F3296" s="6">
        <v>778577.00139999995</v>
      </c>
      <c r="G3296" s="6">
        <v>1021279.409</v>
      </c>
      <c r="H3296" s="6">
        <v>934502.50630000001</v>
      </c>
      <c r="I3296" s="6">
        <v>727030.2611</v>
      </c>
      <c r="J3296" s="6">
        <v>842605.38320000004</v>
      </c>
      <c r="K3296" s="6">
        <v>1706280.7150000001</v>
      </c>
      <c r="L3296" s="6">
        <v>881354.39</v>
      </c>
      <c r="M3296" s="6">
        <v>1113296.53</v>
      </c>
      <c r="N3296" s="6">
        <v>126123.16099999999</v>
      </c>
      <c r="O3296" s="6">
        <v>0.19129956000000001</v>
      </c>
      <c r="P3296" s="6">
        <v>3295</v>
      </c>
      <c r="Q3296" s="6">
        <v>0.28570109999999999</v>
      </c>
      <c r="R3296" s="6">
        <v>0.95306086999999995</v>
      </c>
      <c r="S3296" s="6" t="s">
        <v>38</v>
      </c>
      <c r="T3296" s="6" t="s">
        <v>38</v>
      </c>
    </row>
    <row r="3297" spans="1:20" x14ac:dyDescent="0.3">
      <c r="A3297" s="7" t="s">
        <v>6623</v>
      </c>
      <c r="B3297" s="45" t="s">
        <v>6624</v>
      </c>
      <c r="C3297" s="7">
        <v>121748.7172</v>
      </c>
      <c r="D3297" s="7">
        <v>265033.84999999998</v>
      </c>
      <c r="E3297" s="7">
        <v>393305.91249999998</v>
      </c>
      <c r="F3297" s="7">
        <v>73834.808009999993</v>
      </c>
      <c r="G3297" s="7">
        <v>159314.5785</v>
      </c>
      <c r="H3297" s="7">
        <v>114798.7475</v>
      </c>
      <c r="I3297" s="7">
        <v>57533.353419999999</v>
      </c>
      <c r="J3297" s="7">
        <v>75519.308009999993</v>
      </c>
      <c r="K3297" s="7">
        <v>213480.82190000001</v>
      </c>
      <c r="L3297" s="7">
        <v>101791.497</v>
      </c>
      <c r="M3297" s="7">
        <v>144810.872</v>
      </c>
      <c r="N3297" s="7">
        <v>45192.568200000002</v>
      </c>
      <c r="O3297" s="7">
        <v>0.19130475999999999</v>
      </c>
      <c r="P3297" s="7">
        <v>3296</v>
      </c>
      <c r="Q3297" s="7">
        <v>0.28562219</v>
      </c>
      <c r="R3297" s="7">
        <v>1.0684894199999999</v>
      </c>
      <c r="S3297" s="7" t="s">
        <v>38</v>
      </c>
      <c r="T3297" s="7" t="s">
        <v>38</v>
      </c>
    </row>
    <row r="3298" spans="1:20" x14ac:dyDescent="0.3">
      <c r="A3298" s="6" t="s">
        <v>6625</v>
      </c>
      <c r="B3298" s="44" t="s">
        <v>6626</v>
      </c>
      <c r="C3298" s="6">
        <v>418447.0258</v>
      </c>
      <c r="D3298" s="6">
        <v>2167752.4750000001</v>
      </c>
      <c r="E3298" s="6">
        <v>1174928.5220000001</v>
      </c>
      <c r="F3298" s="6">
        <v>424586.10590000002</v>
      </c>
      <c r="G3298" s="6">
        <v>430402.72889999999</v>
      </c>
      <c r="H3298" s="6">
        <v>518003.06880000001</v>
      </c>
      <c r="I3298" s="6">
        <v>399685.70159999997</v>
      </c>
      <c r="J3298" s="6">
        <v>394556.12729999999</v>
      </c>
      <c r="K3298" s="6">
        <v>1046428.532</v>
      </c>
      <c r="L3298" s="6">
        <v>435661.90700000001</v>
      </c>
      <c r="M3298" s="6">
        <v>827632.85100000002</v>
      </c>
      <c r="N3298" s="6">
        <v>57130.547400000003</v>
      </c>
      <c r="O3298" s="6">
        <v>0.19132583</v>
      </c>
      <c r="P3298" s="6">
        <v>3297</v>
      </c>
      <c r="Q3298" s="6">
        <v>0.28556700000000002</v>
      </c>
      <c r="R3298" s="6">
        <v>1.26419291</v>
      </c>
      <c r="S3298" s="6" t="s">
        <v>100</v>
      </c>
      <c r="T3298" s="6" t="s">
        <v>38</v>
      </c>
    </row>
    <row r="3299" spans="1:20" x14ac:dyDescent="0.3">
      <c r="A3299" s="7" t="s">
        <v>6627</v>
      </c>
      <c r="B3299" s="45" t="s">
        <v>6628</v>
      </c>
      <c r="C3299" s="7">
        <v>111654.7328</v>
      </c>
      <c r="D3299" s="7">
        <v>985284.66249999998</v>
      </c>
      <c r="E3299" s="7">
        <v>536015.88130000001</v>
      </c>
      <c r="F3299" s="7">
        <v>101542.1078</v>
      </c>
      <c r="G3299" s="7">
        <v>122138.19379999999</v>
      </c>
      <c r="H3299" s="7">
        <v>130608.19379999999</v>
      </c>
      <c r="I3299" s="7">
        <v>131849.80309999999</v>
      </c>
      <c r="J3299" s="7">
        <v>113396.89690000001</v>
      </c>
      <c r="K3299" s="7">
        <v>433624.34610000002</v>
      </c>
      <c r="L3299" s="7">
        <v>124498.272</v>
      </c>
      <c r="M3299" s="7">
        <v>419823.842</v>
      </c>
      <c r="N3299" s="7">
        <v>8567.1203399999995</v>
      </c>
      <c r="O3299" s="7">
        <v>0.19134981000000001</v>
      </c>
      <c r="P3299" s="7">
        <v>3298</v>
      </c>
      <c r="Q3299" s="7">
        <v>0.28551619</v>
      </c>
      <c r="R3299" s="7">
        <v>1.8003200399999999</v>
      </c>
      <c r="S3299" s="7" t="s">
        <v>38</v>
      </c>
      <c r="T3299" s="7" t="s">
        <v>71</v>
      </c>
    </row>
    <row r="3300" spans="1:20" x14ac:dyDescent="0.3">
      <c r="A3300" s="6" t="s">
        <v>6629</v>
      </c>
      <c r="B3300" s="44" t="s">
        <v>6630</v>
      </c>
      <c r="C3300" s="6">
        <v>119566.6039</v>
      </c>
      <c r="D3300" s="6">
        <v>395033.25630000001</v>
      </c>
      <c r="E3300" s="6">
        <v>281094.24449999997</v>
      </c>
      <c r="F3300" s="6">
        <v>150306.6</v>
      </c>
      <c r="G3300" s="6">
        <v>155051.52189999999</v>
      </c>
      <c r="H3300" s="6">
        <v>118000.67230000001</v>
      </c>
      <c r="I3300" s="6">
        <v>188488.2836</v>
      </c>
      <c r="J3300" s="6">
        <v>90393.342189999996</v>
      </c>
      <c r="K3300" s="6">
        <v>236500.17619999999</v>
      </c>
      <c r="L3300" s="6">
        <v>137983.45499999999</v>
      </c>
      <c r="M3300" s="6">
        <v>126786.121</v>
      </c>
      <c r="N3300" s="6">
        <v>42841.518300000003</v>
      </c>
      <c r="O3300" s="6">
        <v>0.19136513999999999</v>
      </c>
      <c r="P3300" s="6">
        <v>3299</v>
      </c>
      <c r="Q3300" s="6">
        <v>0.28545250999999999</v>
      </c>
      <c r="R3300" s="6">
        <v>0.77734597000000005</v>
      </c>
      <c r="S3300" s="6" t="s">
        <v>38</v>
      </c>
      <c r="T3300" s="6" t="s">
        <v>38</v>
      </c>
    </row>
    <row r="3301" spans="1:20" x14ac:dyDescent="0.3">
      <c r="A3301" s="7" t="s">
        <v>6631</v>
      </c>
      <c r="B3301" s="45" t="s">
        <v>6632</v>
      </c>
      <c r="C3301" s="7">
        <v>7626755.7699999996</v>
      </c>
      <c r="D3301" s="7">
        <v>26878802.359999999</v>
      </c>
      <c r="E3301" s="7">
        <v>19099275.100000001</v>
      </c>
      <c r="F3301" s="7">
        <v>7049446.3640000001</v>
      </c>
      <c r="G3301" s="7">
        <v>9690150.1679999996</v>
      </c>
      <c r="H3301" s="7">
        <v>9037046.3499999996</v>
      </c>
      <c r="I3301" s="7">
        <v>6649316.642</v>
      </c>
      <c r="J3301" s="7">
        <v>6686149.8890000004</v>
      </c>
      <c r="K3301" s="7">
        <v>15163569.9</v>
      </c>
      <c r="L3301" s="7">
        <v>8015665.7599999998</v>
      </c>
      <c r="M3301" s="7">
        <v>9580866.6099999994</v>
      </c>
      <c r="N3301" s="7">
        <v>1579202.19</v>
      </c>
      <c r="O3301" s="7">
        <v>0.19137190000000001</v>
      </c>
      <c r="P3301" s="7">
        <v>3300</v>
      </c>
      <c r="Q3301" s="7">
        <v>0.28537610000000002</v>
      </c>
      <c r="R3301" s="7">
        <v>0.91971517999999997</v>
      </c>
      <c r="S3301" s="7" t="s">
        <v>38</v>
      </c>
      <c r="T3301" s="7" t="s">
        <v>38</v>
      </c>
    </row>
    <row r="3302" spans="1:20" x14ac:dyDescent="0.3">
      <c r="A3302" s="6" t="s">
        <v>6633</v>
      </c>
      <c r="B3302" s="44" t="s">
        <v>6634</v>
      </c>
      <c r="C3302" s="6">
        <v>0.1</v>
      </c>
      <c r="D3302" s="6">
        <v>0.1</v>
      </c>
      <c r="E3302" s="6">
        <v>0.1</v>
      </c>
      <c r="F3302" s="6">
        <v>0.1</v>
      </c>
      <c r="G3302" s="6">
        <v>0.1</v>
      </c>
      <c r="H3302" s="6">
        <v>13096.52578</v>
      </c>
      <c r="I3302" s="6">
        <v>5114.4950200000003</v>
      </c>
      <c r="J3302" s="6">
        <v>0.1</v>
      </c>
      <c r="K3302" s="6">
        <v>0.1</v>
      </c>
      <c r="L3302" s="6">
        <v>4552.8051999999998</v>
      </c>
      <c r="M3302" s="6">
        <v>0</v>
      </c>
      <c r="N3302" s="6">
        <v>6185.0601200000001</v>
      </c>
      <c r="O3302" s="6">
        <v>0.19139613</v>
      </c>
      <c r="P3302" s="6">
        <v>3301</v>
      </c>
      <c r="Q3302" s="6">
        <v>0.28532575999999998</v>
      </c>
      <c r="R3302" s="6">
        <v>-15.474468099999999</v>
      </c>
      <c r="S3302" s="6" t="s">
        <v>38</v>
      </c>
      <c r="T3302" s="6" t="s">
        <v>71</v>
      </c>
    </row>
    <row r="3303" spans="1:20" x14ac:dyDescent="0.3">
      <c r="A3303" s="7" t="s">
        <v>6635</v>
      </c>
      <c r="B3303" s="45" t="s">
        <v>6636</v>
      </c>
      <c r="C3303" s="7">
        <v>5888485.5259999996</v>
      </c>
      <c r="D3303" s="7">
        <v>20198922.57</v>
      </c>
      <c r="E3303" s="7">
        <v>16248410.49</v>
      </c>
      <c r="F3303" s="7">
        <v>6147304.7680000002</v>
      </c>
      <c r="G3303" s="7">
        <v>7283686.4160000002</v>
      </c>
      <c r="H3303" s="7">
        <v>5719778.4989999998</v>
      </c>
      <c r="I3303" s="7">
        <v>5304130.7719999999</v>
      </c>
      <c r="J3303" s="7">
        <v>8462763.9910000004</v>
      </c>
      <c r="K3303" s="7">
        <v>12120780.84</v>
      </c>
      <c r="L3303" s="7">
        <v>6692589.9199999999</v>
      </c>
      <c r="M3303" s="7">
        <v>7229975.1399999997</v>
      </c>
      <c r="N3303" s="7">
        <v>1455689.09</v>
      </c>
      <c r="O3303" s="7">
        <v>0.19142813</v>
      </c>
      <c r="P3303" s="7">
        <v>3302</v>
      </c>
      <c r="Q3303" s="7">
        <v>0.28528703999999999</v>
      </c>
      <c r="R3303" s="7">
        <v>0.85684612000000004</v>
      </c>
      <c r="S3303" s="7" t="s">
        <v>38</v>
      </c>
      <c r="T3303" s="7" t="s">
        <v>38</v>
      </c>
    </row>
    <row r="3304" spans="1:20" x14ac:dyDescent="0.3">
      <c r="A3304" s="6" t="s">
        <v>6637</v>
      </c>
      <c r="B3304" s="44" t="s">
        <v>6638</v>
      </c>
      <c r="C3304" s="6">
        <v>2937988.94</v>
      </c>
      <c r="D3304" s="6">
        <v>8551239.2090000007</v>
      </c>
      <c r="E3304" s="6">
        <v>9065623.0690000001</v>
      </c>
      <c r="F3304" s="6">
        <v>3726842.0410000002</v>
      </c>
      <c r="G3304" s="6">
        <v>3940896.6510000001</v>
      </c>
      <c r="H3304" s="6">
        <v>3892595.1510000001</v>
      </c>
      <c r="I3304" s="6">
        <v>3945455.83</v>
      </c>
      <c r="J3304" s="6">
        <v>3035305.639</v>
      </c>
      <c r="K3304" s="6">
        <v>6070423.3150000004</v>
      </c>
      <c r="L3304" s="6">
        <v>3703563.32</v>
      </c>
      <c r="M3304" s="6">
        <v>3184869.82</v>
      </c>
      <c r="N3304" s="6">
        <v>446146.63400000002</v>
      </c>
      <c r="O3304" s="6">
        <v>0.19145308999999999</v>
      </c>
      <c r="P3304" s="6">
        <v>3303</v>
      </c>
      <c r="Q3304" s="6">
        <v>0.28523786000000001</v>
      </c>
      <c r="R3304" s="6">
        <v>0.71288311999999998</v>
      </c>
      <c r="S3304" s="6" t="s">
        <v>38</v>
      </c>
      <c r="T3304" s="6" t="s">
        <v>38</v>
      </c>
    </row>
    <row r="3305" spans="1:20" x14ac:dyDescent="0.3">
      <c r="A3305" s="7" t="s">
        <v>6639</v>
      </c>
      <c r="B3305" s="45" t="s">
        <v>6640</v>
      </c>
      <c r="C3305" s="7">
        <v>659434.93200000003</v>
      </c>
      <c r="D3305" s="7">
        <v>2176362.8659999999</v>
      </c>
      <c r="E3305" s="7">
        <v>1691128.4669999999</v>
      </c>
      <c r="F3305" s="7">
        <v>514813.56679999997</v>
      </c>
      <c r="G3305" s="7">
        <v>670622.43590000004</v>
      </c>
      <c r="H3305" s="7">
        <v>742498.18590000004</v>
      </c>
      <c r="I3305" s="7">
        <v>694767.28949999996</v>
      </c>
      <c r="J3305" s="7">
        <v>553972.93980000005</v>
      </c>
      <c r="K3305" s="7">
        <v>1260434.9580000001</v>
      </c>
      <c r="L3305" s="7">
        <v>665465.21299999999</v>
      </c>
      <c r="M3305" s="7">
        <v>804481.84600000002</v>
      </c>
      <c r="N3305" s="7">
        <v>80103.713000000003</v>
      </c>
      <c r="O3305" s="7">
        <v>0.19147486</v>
      </c>
      <c r="P3305" s="7">
        <v>3304</v>
      </c>
      <c r="Q3305" s="7">
        <v>0.28518396000000001</v>
      </c>
      <c r="R3305" s="7">
        <v>0.92148651999999998</v>
      </c>
      <c r="S3305" s="7" t="s">
        <v>38</v>
      </c>
      <c r="T3305" s="7" t="s">
        <v>38</v>
      </c>
    </row>
    <row r="3306" spans="1:20" x14ac:dyDescent="0.3">
      <c r="A3306" s="6" t="s">
        <v>6641</v>
      </c>
      <c r="B3306" s="44" t="s">
        <v>6642</v>
      </c>
      <c r="C3306" s="6">
        <v>6327009.9380000001</v>
      </c>
      <c r="D3306" s="6">
        <v>18812333.620000001</v>
      </c>
      <c r="E3306" s="6">
        <v>14078055.09</v>
      </c>
      <c r="F3306" s="6">
        <v>6307469.3289999999</v>
      </c>
      <c r="G3306" s="6">
        <v>8231883.2819999997</v>
      </c>
      <c r="H3306" s="6">
        <v>6857834.1979999999</v>
      </c>
      <c r="I3306" s="6">
        <v>6357101.483</v>
      </c>
      <c r="J3306" s="6">
        <v>5674083.0710000005</v>
      </c>
      <c r="K3306" s="6">
        <v>11381217</v>
      </c>
      <c r="L3306" s="6">
        <v>6780225.5099999998</v>
      </c>
      <c r="M3306" s="6">
        <v>6158526.7300000004</v>
      </c>
      <c r="N3306" s="6">
        <v>1082576.93</v>
      </c>
      <c r="O3306" s="6">
        <v>0.19153666</v>
      </c>
      <c r="P3306" s="6">
        <v>3305</v>
      </c>
      <c r="Q3306" s="6">
        <v>0.28518969</v>
      </c>
      <c r="R3306" s="6">
        <v>0.74724966999999998</v>
      </c>
      <c r="S3306" s="6" t="s">
        <v>38</v>
      </c>
      <c r="T3306" s="6" t="s">
        <v>38</v>
      </c>
    </row>
    <row r="3307" spans="1:20" x14ac:dyDescent="0.3">
      <c r="A3307" s="7" t="s">
        <v>6643</v>
      </c>
      <c r="B3307" s="45" t="s">
        <v>6644</v>
      </c>
      <c r="C3307" s="7">
        <v>11619930.810000001</v>
      </c>
      <c r="D3307" s="7">
        <v>34131771.719999999</v>
      </c>
      <c r="E3307" s="7">
        <v>25777043.98</v>
      </c>
      <c r="F3307" s="7">
        <v>11033995.210000001</v>
      </c>
      <c r="G3307" s="7">
        <v>13945191.67</v>
      </c>
      <c r="H3307" s="7">
        <v>13750517.369999999</v>
      </c>
      <c r="I3307" s="7">
        <v>9449007.4289999995</v>
      </c>
      <c r="J3307" s="7">
        <v>11629663.16</v>
      </c>
      <c r="K3307" s="7">
        <v>20640685.43</v>
      </c>
      <c r="L3307" s="7">
        <v>12193594.9</v>
      </c>
      <c r="M3307" s="7">
        <v>11285006.300000001</v>
      </c>
      <c r="N3307" s="7">
        <v>2108939.56</v>
      </c>
      <c r="O3307" s="7">
        <v>0.19155001999999999</v>
      </c>
      <c r="P3307" s="7">
        <v>3306</v>
      </c>
      <c r="Q3307" s="7">
        <v>0.28512331000000002</v>
      </c>
      <c r="R3307" s="7">
        <v>0.75936736000000005</v>
      </c>
      <c r="S3307" s="7" t="s">
        <v>38</v>
      </c>
      <c r="T3307" s="7" t="s">
        <v>38</v>
      </c>
    </row>
    <row r="3308" spans="1:20" x14ac:dyDescent="0.3">
      <c r="A3308" s="6" t="s">
        <v>6645</v>
      </c>
      <c r="B3308" s="44" t="s">
        <v>6646</v>
      </c>
      <c r="C3308" s="6">
        <v>8201.8070310000003</v>
      </c>
      <c r="D3308" s="6">
        <v>38889.20938</v>
      </c>
      <c r="E3308" s="6">
        <v>22970.578519999999</v>
      </c>
      <c r="F3308" s="6">
        <v>5025.9750000000004</v>
      </c>
      <c r="G3308" s="6">
        <v>9479.526758</v>
      </c>
      <c r="H3308" s="6">
        <v>8561.4398440000004</v>
      </c>
      <c r="I3308" s="6">
        <v>5596.2289060000003</v>
      </c>
      <c r="J3308" s="6">
        <v>5352.7020510000002</v>
      </c>
      <c r="K3308" s="6">
        <v>18771.892479999999</v>
      </c>
      <c r="L3308" s="6">
        <v>7247.4743900000003</v>
      </c>
      <c r="M3308" s="6">
        <v>15524.3074</v>
      </c>
      <c r="N3308" s="6">
        <v>2083.6935800000001</v>
      </c>
      <c r="O3308" s="6">
        <v>0.19156898999999999</v>
      </c>
      <c r="P3308" s="6">
        <v>3307</v>
      </c>
      <c r="Q3308" s="6">
        <v>0.28506531000000002</v>
      </c>
      <c r="R3308" s="6">
        <v>1.3730238699999999</v>
      </c>
      <c r="S3308" s="6" t="s">
        <v>38</v>
      </c>
      <c r="T3308" s="6" t="s">
        <v>38</v>
      </c>
    </row>
    <row r="3309" spans="1:20" x14ac:dyDescent="0.3">
      <c r="A3309" s="7" t="s">
        <v>6647</v>
      </c>
      <c r="B3309" s="45" t="s">
        <v>6648</v>
      </c>
      <c r="C3309" s="7">
        <v>368544.22110000002</v>
      </c>
      <c r="D3309" s="7">
        <v>1684529.4280000001</v>
      </c>
      <c r="E3309" s="7">
        <v>1173571.2879999999</v>
      </c>
      <c r="F3309" s="7">
        <v>349993.26799999998</v>
      </c>
      <c r="G3309" s="7">
        <v>418147.18199999997</v>
      </c>
      <c r="H3309" s="7">
        <v>472339.49060000002</v>
      </c>
      <c r="I3309" s="7">
        <v>384640.45549999998</v>
      </c>
      <c r="J3309" s="7">
        <v>378936.92420000001</v>
      </c>
      <c r="K3309" s="7">
        <v>894159.55119999999</v>
      </c>
      <c r="L3309" s="7">
        <v>413516.01299999998</v>
      </c>
      <c r="M3309" s="7">
        <v>651957.02300000004</v>
      </c>
      <c r="N3309" s="7">
        <v>42860.861900000004</v>
      </c>
      <c r="O3309" s="7">
        <v>0.19162364000000001</v>
      </c>
      <c r="P3309" s="7">
        <v>3308</v>
      </c>
      <c r="Q3309" s="7">
        <v>0.28506044000000003</v>
      </c>
      <c r="R3309" s="7">
        <v>1.1125890899999999</v>
      </c>
      <c r="S3309" s="7" t="s">
        <v>38</v>
      </c>
      <c r="T3309" s="7" t="s">
        <v>38</v>
      </c>
    </row>
    <row r="3310" spans="1:20" x14ac:dyDescent="0.3">
      <c r="A3310" s="6" t="s">
        <v>6649</v>
      </c>
      <c r="B3310" s="44" t="s">
        <v>6650</v>
      </c>
      <c r="C3310" s="6">
        <v>422213.58799999999</v>
      </c>
      <c r="D3310" s="6">
        <v>1336908.22</v>
      </c>
      <c r="E3310" s="6">
        <v>1059908.1939999999</v>
      </c>
      <c r="F3310" s="6">
        <v>498361.26919999998</v>
      </c>
      <c r="G3310" s="6">
        <v>534302.88740000001</v>
      </c>
      <c r="H3310" s="6">
        <v>566211.11950000003</v>
      </c>
      <c r="I3310" s="6">
        <v>557167.18640000001</v>
      </c>
      <c r="J3310" s="6">
        <v>311180.30959999998</v>
      </c>
      <c r="K3310" s="6">
        <v>829347.81779999996</v>
      </c>
      <c r="L3310" s="6">
        <v>492215.37599999999</v>
      </c>
      <c r="M3310" s="6">
        <v>441997.74699999997</v>
      </c>
      <c r="N3310" s="6">
        <v>121434.70299999999</v>
      </c>
      <c r="O3310" s="6">
        <v>0.19170200000000001</v>
      </c>
      <c r="P3310" s="6">
        <v>3309</v>
      </c>
      <c r="Q3310" s="6">
        <v>0.28509082000000002</v>
      </c>
      <c r="R3310" s="6">
        <v>0.75268754999999998</v>
      </c>
      <c r="S3310" s="6" t="s">
        <v>38</v>
      </c>
      <c r="T3310" s="6" t="s">
        <v>38</v>
      </c>
    </row>
    <row r="3311" spans="1:20" x14ac:dyDescent="0.3">
      <c r="A3311" s="7" t="s">
        <v>6651</v>
      </c>
      <c r="B3311" s="45" t="s">
        <v>6652</v>
      </c>
      <c r="C3311" s="7">
        <v>1099465.335</v>
      </c>
      <c r="D3311" s="7">
        <v>3944905.6779999998</v>
      </c>
      <c r="E3311" s="7">
        <v>2902999.0410000002</v>
      </c>
      <c r="F3311" s="7">
        <v>1126816.101</v>
      </c>
      <c r="G3311" s="7">
        <v>1427524.4950000001</v>
      </c>
      <c r="H3311" s="7">
        <v>1334772.071</v>
      </c>
      <c r="I3311" s="7">
        <v>1028990.264</v>
      </c>
      <c r="J3311" s="7">
        <v>1128266.179</v>
      </c>
      <c r="K3311" s="7">
        <v>2268546.5389999999</v>
      </c>
      <c r="L3311" s="7">
        <v>1229888.25</v>
      </c>
      <c r="M3311" s="7">
        <v>1400358.19</v>
      </c>
      <c r="N3311" s="7">
        <v>183255.511</v>
      </c>
      <c r="O3311" s="7">
        <v>0.19173066999999999</v>
      </c>
      <c r="P3311" s="7">
        <v>3310</v>
      </c>
      <c r="Q3311" s="7">
        <v>0.28504731999999999</v>
      </c>
      <c r="R3311" s="7">
        <v>0.88324102000000004</v>
      </c>
      <c r="S3311" s="7" t="s">
        <v>38</v>
      </c>
      <c r="T3311" s="7" t="s">
        <v>38</v>
      </c>
    </row>
    <row r="3312" spans="1:20" x14ac:dyDescent="0.3">
      <c r="A3312" s="6" t="s">
        <v>6653</v>
      </c>
      <c r="B3312" s="44" t="s">
        <v>6654</v>
      </c>
      <c r="C3312" s="6">
        <v>64575.431049999999</v>
      </c>
      <c r="D3312" s="6">
        <v>210655.92139999999</v>
      </c>
      <c r="E3312" s="6">
        <v>130975.33070000001</v>
      </c>
      <c r="F3312" s="6">
        <v>46374.29189</v>
      </c>
      <c r="G3312" s="6">
        <v>66437.268209999995</v>
      </c>
      <c r="H3312" s="6">
        <v>69286.776759999993</v>
      </c>
      <c r="I3312" s="6">
        <v>42339.333400000003</v>
      </c>
      <c r="J3312" s="6">
        <v>52305.983059999999</v>
      </c>
      <c r="K3312" s="6">
        <v>113145.2438</v>
      </c>
      <c r="L3312" s="6">
        <v>57592.340400000001</v>
      </c>
      <c r="M3312" s="6">
        <v>74484.072100000005</v>
      </c>
      <c r="N3312" s="6">
        <v>12590.9013</v>
      </c>
      <c r="O3312" s="6">
        <v>0.19174919000000001</v>
      </c>
      <c r="P3312" s="6">
        <v>3311</v>
      </c>
      <c r="Q3312" s="6">
        <v>0.28498875000000001</v>
      </c>
      <c r="R3312" s="6">
        <v>0.97422708999999996</v>
      </c>
      <c r="S3312" s="6" t="s">
        <v>38</v>
      </c>
      <c r="T3312" s="6" t="s">
        <v>38</v>
      </c>
    </row>
    <row r="3313" spans="1:20" x14ac:dyDescent="0.3">
      <c r="A3313" s="7" t="s">
        <v>6655</v>
      </c>
      <c r="B3313" s="45" t="s">
        <v>6656</v>
      </c>
      <c r="C3313" s="7">
        <v>3749621.713</v>
      </c>
      <c r="D3313" s="7">
        <v>9491755.1290000007</v>
      </c>
      <c r="E3313" s="7">
        <v>8780138.5299999993</v>
      </c>
      <c r="F3313" s="7">
        <v>3020504.798</v>
      </c>
      <c r="G3313" s="7">
        <v>4082469.0449999999</v>
      </c>
      <c r="H3313" s="7">
        <v>4352833.9079999998</v>
      </c>
      <c r="I3313" s="7">
        <v>3437879.091</v>
      </c>
      <c r="J3313" s="7">
        <v>3199659.5890000002</v>
      </c>
      <c r="K3313" s="7">
        <v>6260505.0429999996</v>
      </c>
      <c r="L3313" s="7">
        <v>3768210.41</v>
      </c>
      <c r="M3313" s="7">
        <v>3346225.07</v>
      </c>
      <c r="N3313" s="7">
        <v>539416.951</v>
      </c>
      <c r="O3313" s="7">
        <v>0.19179494</v>
      </c>
      <c r="P3313" s="7">
        <v>3312</v>
      </c>
      <c r="Q3313" s="7">
        <v>0.28497067999999998</v>
      </c>
      <c r="R3313" s="7">
        <v>0.73239951999999997</v>
      </c>
      <c r="S3313" s="7" t="s">
        <v>38</v>
      </c>
      <c r="T3313" s="7" t="s">
        <v>38</v>
      </c>
    </row>
    <row r="3314" spans="1:20" x14ac:dyDescent="0.3">
      <c r="A3314" s="6" t="s">
        <v>6657</v>
      </c>
      <c r="B3314" s="44" t="s">
        <v>6658</v>
      </c>
      <c r="C3314" s="6">
        <v>10699356.23</v>
      </c>
      <c r="D3314" s="6">
        <v>43516663.289999999</v>
      </c>
      <c r="E3314" s="6">
        <v>35789126.130000003</v>
      </c>
      <c r="F3314" s="6">
        <v>11938642.49</v>
      </c>
      <c r="G3314" s="6">
        <v>13498228.18</v>
      </c>
      <c r="H3314" s="6">
        <v>12950923.68</v>
      </c>
      <c r="I3314" s="6">
        <v>15640834.619999999</v>
      </c>
      <c r="J3314" s="6">
        <v>10440168.49</v>
      </c>
      <c r="K3314" s="6">
        <v>25485947.039999999</v>
      </c>
      <c r="L3314" s="6">
        <v>13132538.699999999</v>
      </c>
      <c r="M3314" s="6">
        <v>16667682.9</v>
      </c>
      <c r="N3314" s="6">
        <v>2137531.17</v>
      </c>
      <c r="O3314" s="6">
        <v>0.19188693000000001</v>
      </c>
      <c r="P3314" s="6">
        <v>3313</v>
      </c>
      <c r="Q3314" s="6">
        <v>0.28502131000000003</v>
      </c>
      <c r="R3314" s="6">
        <v>0.95655612000000001</v>
      </c>
      <c r="S3314" s="6" t="s">
        <v>100</v>
      </c>
      <c r="T3314" s="6" t="s">
        <v>38</v>
      </c>
    </row>
    <row r="3315" spans="1:20" x14ac:dyDescent="0.3">
      <c r="A3315" s="7" t="s">
        <v>6659</v>
      </c>
      <c r="B3315" s="45" t="s">
        <v>6660</v>
      </c>
      <c r="C3315" s="7">
        <v>2843.5909670000001</v>
      </c>
      <c r="D3315" s="7">
        <v>10294.62148</v>
      </c>
      <c r="E3315" s="7">
        <v>12273.471089999999</v>
      </c>
      <c r="F3315" s="7">
        <v>1927.5615479999999</v>
      </c>
      <c r="G3315" s="7">
        <v>3722.2174319999999</v>
      </c>
      <c r="H3315" s="7">
        <v>3489.4720699999998</v>
      </c>
      <c r="I3315" s="7">
        <v>2585.234766</v>
      </c>
      <c r="J3315" s="7">
        <v>2037.6541990000001</v>
      </c>
      <c r="K3315" s="7">
        <v>6834.8112730000003</v>
      </c>
      <c r="L3315" s="7">
        <v>2958.64462</v>
      </c>
      <c r="M3315" s="7">
        <v>5214.0913799999998</v>
      </c>
      <c r="N3315" s="7">
        <v>785.80733299999997</v>
      </c>
      <c r="O3315" s="7">
        <v>0.19190668999999999</v>
      </c>
      <c r="P3315" s="7">
        <v>3314</v>
      </c>
      <c r="Q3315" s="7">
        <v>0.28496464999999999</v>
      </c>
      <c r="R3315" s="7">
        <v>1.2079650900000001</v>
      </c>
      <c r="S3315" s="7" t="s">
        <v>38</v>
      </c>
      <c r="T3315" s="7" t="s">
        <v>38</v>
      </c>
    </row>
    <row r="3316" spans="1:20" x14ac:dyDescent="0.3">
      <c r="A3316" s="6" t="s">
        <v>6661</v>
      </c>
      <c r="B3316" s="44" t="s">
        <v>6662</v>
      </c>
      <c r="C3316" s="6">
        <v>42984648.799999997</v>
      </c>
      <c r="D3316" s="6">
        <v>137620648.59999999</v>
      </c>
      <c r="E3316" s="6">
        <v>112619468</v>
      </c>
      <c r="F3316" s="6">
        <v>41520908.439999998</v>
      </c>
      <c r="G3316" s="6">
        <v>53303953.789999999</v>
      </c>
      <c r="H3316" s="6">
        <v>53424221.579999998</v>
      </c>
      <c r="I3316" s="6">
        <v>41245532.439999998</v>
      </c>
      <c r="J3316" s="6">
        <v>41488667.32</v>
      </c>
      <c r="K3316" s="6">
        <v>83686418.459999993</v>
      </c>
      <c r="L3316" s="6">
        <v>47365593.799999997</v>
      </c>
      <c r="M3316" s="6">
        <v>48923705.299999997</v>
      </c>
      <c r="N3316" s="6">
        <v>6927349.3200000003</v>
      </c>
      <c r="O3316" s="6">
        <v>0.19192532000000001</v>
      </c>
      <c r="P3316" s="6">
        <v>3315</v>
      </c>
      <c r="Q3316" s="6">
        <v>0.28490632999999999</v>
      </c>
      <c r="R3316" s="6">
        <v>0.82115404000000003</v>
      </c>
      <c r="S3316" s="6" t="s">
        <v>38</v>
      </c>
      <c r="T3316" s="6" t="s">
        <v>38</v>
      </c>
    </row>
    <row r="3317" spans="1:20" x14ac:dyDescent="0.3">
      <c r="A3317" s="7" t="s">
        <v>6663</v>
      </c>
      <c r="B3317" s="45" t="s">
        <v>6664</v>
      </c>
      <c r="C3317" s="7">
        <v>115322.8637</v>
      </c>
      <c r="D3317" s="7">
        <v>223099.69380000001</v>
      </c>
      <c r="E3317" s="7">
        <v>348849.08439999999</v>
      </c>
      <c r="F3317" s="7">
        <v>79091.455470000001</v>
      </c>
      <c r="G3317" s="7">
        <v>118694.52190000001</v>
      </c>
      <c r="H3317" s="7">
        <v>133951.45939999999</v>
      </c>
      <c r="I3317" s="7">
        <v>36075.869530000004</v>
      </c>
      <c r="J3317" s="7">
        <v>99021.103910000005</v>
      </c>
      <c r="K3317" s="7">
        <v>191590.77429999999</v>
      </c>
      <c r="L3317" s="7">
        <v>96935.738700000002</v>
      </c>
      <c r="M3317" s="7">
        <v>121375.284</v>
      </c>
      <c r="N3317" s="7">
        <v>43018.913099999998</v>
      </c>
      <c r="O3317" s="7">
        <v>0.19193257999999999</v>
      </c>
      <c r="P3317" s="7">
        <v>3316</v>
      </c>
      <c r="Q3317" s="7">
        <v>0.28483119000000001</v>
      </c>
      <c r="R3317" s="7">
        <v>0.98292752000000005</v>
      </c>
      <c r="S3317" s="7" t="s">
        <v>38</v>
      </c>
      <c r="T3317" s="7" t="s">
        <v>38</v>
      </c>
    </row>
    <row r="3318" spans="1:20" x14ac:dyDescent="0.3">
      <c r="A3318" s="6" t="s">
        <v>6665</v>
      </c>
      <c r="B3318" s="44" t="s">
        <v>6666</v>
      </c>
      <c r="C3318" s="6">
        <v>4103536.534</v>
      </c>
      <c r="D3318" s="6">
        <v>19945305.940000001</v>
      </c>
      <c r="E3318" s="6">
        <v>13740129.689999999</v>
      </c>
      <c r="F3318" s="6">
        <v>4264216.5389999999</v>
      </c>
      <c r="G3318" s="6">
        <v>5004660.5219999999</v>
      </c>
      <c r="H3318" s="6">
        <v>5041752.284</v>
      </c>
      <c r="I3318" s="6">
        <v>5227059.2209999999</v>
      </c>
      <c r="J3318" s="6">
        <v>3979895.5079999999</v>
      </c>
      <c r="K3318" s="6">
        <v>10513297.18</v>
      </c>
      <c r="L3318" s="6">
        <v>4813341.88</v>
      </c>
      <c r="M3318" s="6">
        <v>7735443.9199999999</v>
      </c>
      <c r="N3318" s="6">
        <v>564083.04</v>
      </c>
      <c r="O3318" s="6">
        <v>0.19200587999999999</v>
      </c>
      <c r="P3318" s="6">
        <v>3317</v>
      </c>
      <c r="Q3318" s="6">
        <v>0.28485407000000001</v>
      </c>
      <c r="R3318" s="6">
        <v>1.12710439</v>
      </c>
      <c r="S3318" s="6" t="s">
        <v>38</v>
      </c>
      <c r="T3318" s="6" t="s">
        <v>38</v>
      </c>
    </row>
    <row r="3319" spans="1:20" x14ac:dyDescent="0.3">
      <c r="A3319" s="7" t="s">
        <v>6667</v>
      </c>
      <c r="B3319" s="45" t="s">
        <v>6668</v>
      </c>
      <c r="C3319" s="7">
        <v>1170504.034</v>
      </c>
      <c r="D3319" s="7">
        <v>4565934.7290000003</v>
      </c>
      <c r="E3319" s="7">
        <v>3013973.9589999998</v>
      </c>
      <c r="F3319" s="7">
        <v>886800.16249999998</v>
      </c>
      <c r="G3319" s="7">
        <v>1429464.084</v>
      </c>
      <c r="H3319" s="7">
        <v>1307615.338</v>
      </c>
      <c r="I3319" s="7">
        <v>879501.06480000005</v>
      </c>
      <c r="J3319" s="7">
        <v>898960.7328</v>
      </c>
      <c r="K3319" s="7">
        <v>2409303.2209999999</v>
      </c>
      <c r="L3319" s="7">
        <v>1128885.31</v>
      </c>
      <c r="M3319" s="7">
        <v>1719430.64</v>
      </c>
      <c r="N3319" s="7">
        <v>281276.75300000003</v>
      </c>
      <c r="O3319" s="7">
        <v>0.19200775</v>
      </c>
      <c r="P3319" s="7">
        <v>3318</v>
      </c>
      <c r="Q3319" s="7">
        <v>0.28477099</v>
      </c>
      <c r="R3319" s="7">
        <v>1.0937170599999999</v>
      </c>
      <c r="S3319" s="7" t="s">
        <v>38</v>
      </c>
      <c r="T3319" s="7" t="s">
        <v>38</v>
      </c>
    </row>
    <row r="3320" spans="1:20" x14ac:dyDescent="0.3">
      <c r="A3320" s="6" t="s">
        <v>6669</v>
      </c>
      <c r="B3320" s="44" t="s">
        <v>6670</v>
      </c>
      <c r="C3320" s="6">
        <v>11076.65566</v>
      </c>
      <c r="D3320" s="6">
        <v>64334.86563</v>
      </c>
      <c r="E3320" s="6">
        <v>73288.39688</v>
      </c>
      <c r="F3320" s="6">
        <v>12852.29531</v>
      </c>
      <c r="G3320" s="6">
        <v>17226.898829999998</v>
      </c>
      <c r="H3320" s="6">
        <v>16293.93398</v>
      </c>
      <c r="I3320" s="6">
        <v>15256.47207</v>
      </c>
      <c r="J3320" s="6">
        <v>15673.236720000001</v>
      </c>
      <c r="K3320" s="6">
        <v>40388.053370000001</v>
      </c>
      <c r="L3320" s="6">
        <v>16112.635399999999</v>
      </c>
      <c r="M3320" s="6">
        <v>33031.593099999998</v>
      </c>
      <c r="N3320" s="6">
        <v>856.45373700000005</v>
      </c>
      <c r="O3320" s="6">
        <v>0.19213242999999999</v>
      </c>
      <c r="P3320" s="6">
        <v>3319</v>
      </c>
      <c r="Q3320" s="6">
        <v>0.28487004999999999</v>
      </c>
      <c r="R3320" s="6">
        <v>1.3257361299999999</v>
      </c>
      <c r="S3320" s="6" t="s">
        <v>38</v>
      </c>
      <c r="T3320" s="6" t="s">
        <v>38</v>
      </c>
    </row>
    <row r="3321" spans="1:20" x14ac:dyDescent="0.3">
      <c r="A3321" s="7" t="s">
        <v>6671</v>
      </c>
      <c r="B3321" s="45" t="s">
        <v>6672</v>
      </c>
      <c r="C3321" s="7">
        <v>573779.79969999997</v>
      </c>
      <c r="D3321" s="7">
        <v>2028418.6059999999</v>
      </c>
      <c r="E3321" s="7">
        <v>1504777.602</v>
      </c>
      <c r="F3321" s="7">
        <v>473301.02769999998</v>
      </c>
      <c r="G3321" s="7">
        <v>636430.03749999998</v>
      </c>
      <c r="H3321" s="7">
        <v>633915.39740000002</v>
      </c>
      <c r="I3321" s="7">
        <v>648262.42619999999</v>
      </c>
      <c r="J3321" s="7">
        <v>437925.3432</v>
      </c>
      <c r="K3321" s="7">
        <v>1145069.2590000001</v>
      </c>
      <c r="L3321" s="7">
        <v>589133.30099999998</v>
      </c>
      <c r="M3321" s="7">
        <v>749964.52399999998</v>
      </c>
      <c r="N3321" s="7">
        <v>100999.204</v>
      </c>
      <c r="O3321" s="7">
        <v>0.19214147000000001</v>
      </c>
      <c r="P3321" s="7">
        <v>3320</v>
      </c>
      <c r="Q3321" s="7">
        <v>0.28479764000000002</v>
      </c>
      <c r="R3321" s="7">
        <v>0.95876885000000001</v>
      </c>
      <c r="S3321" s="7" t="s">
        <v>38</v>
      </c>
      <c r="T3321" s="7" t="s">
        <v>38</v>
      </c>
    </row>
    <row r="3322" spans="1:20" x14ac:dyDescent="0.3">
      <c r="A3322" s="6" t="s">
        <v>6673</v>
      </c>
      <c r="B3322" s="44" t="s">
        <v>6674</v>
      </c>
      <c r="C3322" s="6">
        <v>490672.13520000002</v>
      </c>
      <c r="D3322" s="6">
        <v>1832965.4609999999</v>
      </c>
      <c r="E3322" s="6">
        <v>1083003.7180000001</v>
      </c>
      <c r="F3322" s="6">
        <v>407788.22600000002</v>
      </c>
      <c r="G3322" s="6">
        <v>511098.91249999998</v>
      </c>
      <c r="H3322" s="6">
        <v>583701.4301</v>
      </c>
      <c r="I3322" s="6">
        <v>429537.1298</v>
      </c>
      <c r="J3322" s="6">
        <v>327138.18400000001</v>
      </c>
      <c r="K3322" s="6">
        <v>953607.38500000001</v>
      </c>
      <c r="L3322" s="6">
        <v>462868.91399999999</v>
      </c>
      <c r="M3322" s="6">
        <v>658847.89300000004</v>
      </c>
      <c r="N3322" s="6">
        <v>110242.86599999999</v>
      </c>
      <c r="O3322" s="6">
        <v>0.19215230999999999</v>
      </c>
      <c r="P3322" s="6">
        <v>3321</v>
      </c>
      <c r="Q3322" s="6">
        <v>0.28472795000000001</v>
      </c>
      <c r="R3322" s="6">
        <v>1.04279173</v>
      </c>
      <c r="S3322" s="6" t="s">
        <v>38</v>
      </c>
      <c r="T3322" s="6" t="s">
        <v>38</v>
      </c>
    </row>
    <row r="3323" spans="1:20" x14ac:dyDescent="0.3">
      <c r="A3323" s="7" t="s">
        <v>6675</v>
      </c>
      <c r="B3323" s="45" t="s">
        <v>6676</v>
      </c>
      <c r="C3323" s="7">
        <v>843211.99549999996</v>
      </c>
      <c r="D3323" s="7">
        <v>4480368.4749999996</v>
      </c>
      <c r="E3323" s="7">
        <v>3537315.182</v>
      </c>
      <c r="F3323" s="7">
        <v>1023838.6090000001</v>
      </c>
      <c r="G3323" s="7">
        <v>1258846.4890000001</v>
      </c>
      <c r="H3323" s="7">
        <v>1219140.172</v>
      </c>
      <c r="I3323" s="7">
        <v>1149289.807</v>
      </c>
      <c r="J3323" s="7">
        <v>893546.29339999997</v>
      </c>
      <c r="K3323" s="7">
        <v>2471183.5649999999</v>
      </c>
      <c r="L3323" s="7">
        <v>1130205.69</v>
      </c>
      <c r="M3323" s="7">
        <v>1818292.19</v>
      </c>
      <c r="N3323" s="7">
        <v>164143.91099999999</v>
      </c>
      <c r="O3323" s="7">
        <v>0.19221701999999999</v>
      </c>
      <c r="P3323" s="7">
        <v>3322</v>
      </c>
      <c r="Q3323" s="7">
        <v>0.28473809</v>
      </c>
      <c r="R3323" s="7">
        <v>1.12861682</v>
      </c>
      <c r="S3323" s="7" t="s">
        <v>38</v>
      </c>
      <c r="T3323" s="7" t="s">
        <v>38</v>
      </c>
    </row>
    <row r="3324" spans="1:20" x14ac:dyDescent="0.3">
      <c r="A3324" s="6" t="s">
        <v>6677</v>
      </c>
      <c r="B3324" s="44" t="s">
        <v>6678</v>
      </c>
      <c r="C3324" s="6">
        <v>398265.5258</v>
      </c>
      <c r="D3324" s="6">
        <v>2097371.9909999999</v>
      </c>
      <c r="E3324" s="6">
        <v>1426352.8810000001</v>
      </c>
      <c r="F3324" s="6">
        <v>493772.64689999999</v>
      </c>
      <c r="G3324" s="6">
        <v>417888.27189999999</v>
      </c>
      <c r="H3324" s="6">
        <v>537911.52969999996</v>
      </c>
      <c r="I3324" s="6">
        <v>647878.6</v>
      </c>
      <c r="J3324" s="6">
        <v>414123.25630000001</v>
      </c>
      <c r="K3324" s="6">
        <v>1103940.7609999999</v>
      </c>
      <c r="L3324" s="6">
        <v>504450.41399999999</v>
      </c>
      <c r="M3324" s="6">
        <v>808524.96299999999</v>
      </c>
      <c r="N3324" s="6">
        <v>111569.546</v>
      </c>
      <c r="O3324" s="6">
        <v>0.19221941000000001</v>
      </c>
      <c r="P3324" s="6">
        <v>3323</v>
      </c>
      <c r="Q3324" s="6">
        <v>0.28465594999999999</v>
      </c>
      <c r="R3324" s="6">
        <v>1.12987839</v>
      </c>
      <c r="S3324" s="6" t="s">
        <v>38</v>
      </c>
      <c r="T3324" s="6" t="s">
        <v>38</v>
      </c>
    </row>
    <row r="3325" spans="1:20" x14ac:dyDescent="0.3">
      <c r="A3325" s="7" t="s">
        <v>6679</v>
      </c>
      <c r="B3325" s="45" t="s">
        <v>6680</v>
      </c>
      <c r="C3325" s="7">
        <v>4291436.3439999996</v>
      </c>
      <c r="D3325" s="7">
        <v>15805062.939999999</v>
      </c>
      <c r="E3325" s="7">
        <v>12494386.619999999</v>
      </c>
      <c r="F3325" s="7">
        <v>4039150.84</v>
      </c>
      <c r="G3325" s="7">
        <v>5863291.75</v>
      </c>
      <c r="H3325" s="7">
        <v>4740430.9380000001</v>
      </c>
      <c r="I3325" s="7">
        <v>4306189.8559999997</v>
      </c>
      <c r="J3325" s="7">
        <v>4177377.1630000002</v>
      </c>
      <c r="K3325" s="7">
        <v>9157509.1870000008</v>
      </c>
      <c r="L3325" s="7">
        <v>4771822.43</v>
      </c>
      <c r="M3325" s="7">
        <v>5921739.0199999996</v>
      </c>
      <c r="N3325" s="7">
        <v>766478.87</v>
      </c>
      <c r="O3325" s="7">
        <v>0.19223024</v>
      </c>
      <c r="P3325" s="7">
        <v>3324</v>
      </c>
      <c r="Q3325" s="7">
        <v>0.28458633999999999</v>
      </c>
      <c r="R3325" s="7">
        <v>0.94041489</v>
      </c>
      <c r="S3325" s="7" t="s">
        <v>38</v>
      </c>
      <c r="T3325" s="7" t="s">
        <v>38</v>
      </c>
    </row>
    <row r="3326" spans="1:20" x14ac:dyDescent="0.3">
      <c r="A3326" s="6" t="s">
        <v>6681</v>
      </c>
      <c r="B3326" s="44" t="s">
        <v>6682</v>
      </c>
      <c r="C3326" s="6">
        <v>544324.22499999998</v>
      </c>
      <c r="D3326" s="6">
        <v>1734333.155</v>
      </c>
      <c r="E3326" s="6">
        <v>1151817.08</v>
      </c>
      <c r="F3326" s="6">
        <v>518404.33049999998</v>
      </c>
      <c r="G3326" s="6">
        <v>611360.85</v>
      </c>
      <c r="H3326" s="6">
        <v>657930.56090000004</v>
      </c>
      <c r="I3326" s="6">
        <v>462465.39880000002</v>
      </c>
      <c r="J3326" s="6">
        <v>498431.87339999998</v>
      </c>
      <c r="K3326" s="6">
        <v>987219.69770000002</v>
      </c>
      <c r="L3326" s="6">
        <v>557547.17099999997</v>
      </c>
      <c r="M3326" s="6">
        <v>577700.92200000002</v>
      </c>
      <c r="N3326" s="6">
        <v>92209.722599999994</v>
      </c>
      <c r="O3326" s="6">
        <v>0.19223815999999999</v>
      </c>
      <c r="P3326" s="6">
        <v>3325</v>
      </c>
      <c r="Q3326" s="6">
        <v>0.28451247000000002</v>
      </c>
      <c r="R3326" s="6">
        <v>0.82427731000000004</v>
      </c>
      <c r="S3326" s="6" t="s">
        <v>38</v>
      </c>
      <c r="T3326" s="6" t="s">
        <v>38</v>
      </c>
    </row>
    <row r="3327" spans="1:20" x14ac:dyDescent="0.3">
      <c r="A3327" s="7" t="s">
        <v>6683</v>
      </c>
      <c r="B3327" s="45" t="s">
        <v>6684</v>
      </c>
      <c r="C3327" s="7">
        <v>1781514.389</v>
      </c>
      <c r="D3327" s="7">
        <v>6276206.5530000003</v>
      </c>
      <c r="E3327" s="7">
        <v>5007006.2369999997</v>
      </c>
      <c r="F3327" s="7">
        <v>1955752.5919999999</v>
      </c>
      <c r="G3327" s="7">
        <v>2231519.0819999999</v>
      </c>
      <c r="H3327" s="7">
        <v>2088278.7169999999</v>
      </c>
      <c r="I3327" s="7">
        <v>2205926.59</v>
      </c>
      <c r="J3327" s="7">
        <v>1898323.084</v>
      </c>
      <c r="K3327" s="7">
        <v>3755119.943</v>
      </c>
      <c r="L3327" s="7">
        <v>2106011.87</v>
      </c>
      <c r="M3327" s="7">
        <v>2240233.52</v>
      </c>
      <c r="N3327" s="7">
        <v>151859.70300000001</v>
      </c>
      <c r="O3327" s="7">
        <v>0.19224812999999999</v>
      </c>
      <c r="P3327" s="7">
        <v>3326</v>
      </c>
      <c r="Q3327" s="7">
        <v>0.28444167999999997</v>
      </c>
      <c r="R3327" s="7">
        <v>0.83434542</v>
      </c>
      <c r="S3327" s="7" t="s">
        <v>38</v>
      </c>
      <c r="T3327" s="7" t="s">
        <v>38</v>
      </c>
    </row>
    <row r="3328" spans="1:20" x14ac:dyDescent="0.3">
      <c r="A3328" s="6" t="s">
        <v>6685</v>
      </c>
      <c r="B3328" s="44" t="s">
        <v>6686</v>
      </c>
      <c r="C3328" s="6">
        <v>1696017.78</v>
      </c>
      <c r="D3328" s="6">
        <v>5493570.1310000001</v>
      </c>
      <c r="E3328" s="6">
        <v>4100275.8190000001</v>
      </c>
      <c r="F3328" s="6">
        <v>1832602.53</v>
      </c>
      <c r="G3328" s="6">
        <v>2361347.6310000001</v>
      </c>
      <c r="H3328" s="6">
        <v>1979622.405</v>
      </c>
      <c r="I3328" s="6">
        <v>1500554.1310000001</v>
      </c>
      <c r="J3328" s="6">
        <v>1766662.686</v>
      </c>
      <c r="K3328" s="6">
        <v>3280616.5649999999</v>
      </c>
      <c r="L3328" s="6">
        <v>1902046.71</v>
      </c>
      <c r="M3328" s="6">
        <v>1841801.9</v>
      </c>
      <c r="N3328" s="6">
        <v>363547.54399999999</v>
      </c>
      <c r="O3328" s="6">
        <v>0.19231366</v>
      </c>
      <c r="P3328" s="6">
        <v>3327</v>
      </c>
      <c r="Q3328" s="6">
        <v>0.28445312</v>
      </c>
      <c r="R3328" s="6">
        <v>0.78641430000000001</v>
      </c>
      <c r="S3328" s="6" t="s">
        <v>38</v>
      </c>
      <c r="T3328" s="6" t="s">
        <v>38</v>
      </c>
    </row>
    <row r="3329" spans="1:20" x14ac:dyDescent="0.3">
      <c r="A3329" s="7" t="s">
        <v>6687</v>
      </c>
      <c r="B3329" s="45" t="s">
        <v>6688</v>
      </c>
      <c r="C3329" s="7">
        <v>679488.04920000001</v>
      </c>
      <c r="D3329" s="7">
        <v>2358185.1310000001</v>
      </c>
      <c r="E3329" s="7">
        <v>1871884.6</v>
      </c>
      <c r="F3329" s="7">
        <v>544498.77379999997</v>
      </c>
      <c r="G3329" s="7">
        <v>821588.6703</v>
      </c>
      <c r="H3329" s="7">
        <v>764843.95739999996</v>
      </c>
      <c r="I3329" s="7">
        <v>580268.44380000001</v>
      </c>
      <c r="J3329" s="7">
        <v>648310.00630000001</v>
      </c>
      <c r="K3329" s="7">
        <v>1363514.139</v>
      </c>
      <c r="L3329" s="7">
        <v>703752.76899999997</v>
      </c>
      <c r="M3329" s="7">
        <v>891905.96799999999</v>
      </c>
      <c r="N3329" s="7">
        <v>109452.747</v>
      </c>
      <c r="O3329" s="7">
        <v>0.19237029</v>
      </c>
      <c r="P3329" s="7">
        <v>3328</v>
      </c>
      <c r="Q3329" s="7">
        <v>0.28445137999999998</v>
      </c>
      <c r="R3329" s="7">
        <v>0.95418906000000003</v>
      </c>
      <c r="S3329" s="7" t="s">
        <v>38</v>
      </c>
      <c r="T3329" s="7" t="s">
        <v>38</v>
      </c>
    </row>
    <row r="3330" spans="1:20" x14ac:dyDescent="0.3">
      <c r="A3330" s="6" t="s">
        <v>6689</v>
      </c>
      <c r="B3330" s="44" t="s">
        <v>6690</v>
      </c>
      <c r="C3330" s="6">
        <v>312253.7475</v>
      </c>
      <c r="D3330" s="6">
        <v>1463474.983</v>
      </c>
      <c r="E3330" s="6">
        <v>1156798.2290000001</v>
      </c>
      <c r="F3330" s="6">
        <v>284939.67709999997</v>
      </c>
      <c r="G3330" s="6">
        <v>445034.516</v>
      </c>
      <c r="H3330" s="6">
        <v>454329.01209999999</v>
      </c>
      <c r="I3330" s="6">
        <v>230459.66450000001</v>
      </c>
      <c r="J3330" s="6">
        <v>303998.07069999998</v>
      </c>
      <c r="K3330" s="6">
        <v>804366.65910000005</v>
      </c>
      <c r="L3330" s="6">
        <v>358455.31599999999</v>
      </c>
      <c r="M3330" s="6">
        <v>597386.33499999996</v>
      </c>
      <c r="N3330" s="6">
        <v>109599.577</v>
      </c>
      <c r="O3330" s="6">
        <v>0.19238579</v>
      </c>
      <c r="P3330" s="6">
        <v>3329</v>
      </c>
      <c r="Q3330" s="6">
        <v>0.28438883999999998</v>
      </c>
      <c r="R3330" s="6">
        <v>1.1660600000000001</v>
      </c>
      <c r="S3330" s="6" t="s">
        <v>38</v>
      </c>
      <c r="T3330" s="6" t="s">
        <v>38</v>
      </c>
    </row>
    <row r="3331" spans="1:20" x14ac:dyDescent="0.3">
      <c r="A3331" s="7" t="s">
        <v>6691</v>
      </c>
      <c r="B3331" s="45" t="s">
        <v>6692</v>
      </c>
      <c r="C3331" s="7">
        <v>30752452.809999999</v>
      </c>
      <c r="D3331" s="7">
        <v>143310234.69999999</v>
      </c>
      <c r="E3331" s="7">
        <v>72503324.849999994</v>
      </c>
      <c r="F3331" s="7">
        <v>31064987.73</v>
      </c>
      <c r="G3331" s="7">
        <v>36024431.880000003</v>
      </c>
      <c r="H3331" s="7">
        <v>30512659.59</v>
      </c>
      <c r="I3331" s="7">
        <v>25421500.789999999</v>
      </c>
      <c r="J3331" s="7">
        <v>29432121.449999999</v>
      </c>
      <c r="K3331" s="7">
        <v>69407750.019999996</v>
      </c>
      <c r="L3331" s="7">
        <v>30347678.399999999</v>
      </c>
      <c r="M3331" s="7">
        <v>53026909</v>
      </c>
      <c r="N3331" s="7">
        <v>4372574.34</v>
      </c>
      <c r="O3331" s="7">
        <v>0.19242049999999999</v>
      </c>
      <c r="P3331" s="7">
        <v>3330</v>
      </c>
      <c r="Q3331" s="7">
        <v>0.28435473999999999</v>
      </c>
      <c r="R3331" s="7">
        <v>1.1935106099999999</v>
      </c>
      <c r="S3331" s="7" t="s">
        <v>38</v>
      </c>
      <c r="T3331" s="7" t="s">
        <v>38</v>
      </c>
    </row>
    <row r="3332" spans="1:20" x14ac:dyDescent="0.3">
      <c r="A3332" s="6" t="s">
        <v>6693</v>
      </c>
      <c r="B3332" s="44" t="s">
        <v>6694</v>
      </c>
      <c r="C3332" s="6">
        <v>447437.4535</v>
      </c>
      <c r="D3332" s="6">
        <v>1731253.0020000001</v>
      </c>
      <c r="E3332" s="6">
        <v>1178141.959</v>
      </c>
      <c r="F3332" s="6">
        <v>351979.18890000001</v>
      </c>
      <c r="G3332" s="6">
        <v>554977.21329999994</v>
      </c>
      <c r="H3332" s="6">
        <v>530424.85589999997</v>
      </c>
      <c r="I3332" s="6">
        <v>323733.80209999997</v>
      </c>
      <c r="J3332" s="6">
        <v>357609.07270000002</v>
      </c>
      <c r="K3332" s="6">
        <v>927202.90099999995</v>
      </c>
      <c r="L3332" s="6">
        <v>441686.23599999998</v>
      </c>
      <c r="M3332" s="6">
        <v>650774.96900000004</v>
      </c>
      <c r="N3332" s="6">
        <v>117885.727</v>
      </c>
      <c r="O3332" s="6">
        <v>0.19242314999999999</v>
      </c>
      <c r="P3332" s="6">
        <v>3331</v>
      </c>
      <c r="Q3332" s="6">
        <v>0.28427329000000001</v>
      </c>
      <c r="R3332" s="6">
        <v>1.0698632100000001</v>
      </c>
      <c r="S3332" s="6" t="s">
        <v>38</v>
      </c>
      <c r="T3332" s="6" t="s">
        <v>38</v>
      </c>
    </row>
    <row r="3333" spans="1:20" x14ac:dyDescent="0.3">
      <c r="A3333" s="7" t="s">
        <v>6695</v>
      </c>
      <c r="B3333" s="45" t="s">
        <v>6696</v>
      </c>
      <c r="C3333" s="7">
        <v>152170.07610000001</v>
      </c>
      <c r="D3333" s="7">
        <v>453792.51799999998</v>
      </c>
      <c r="E3333" s="7">
        <v>317986.47700000001</v>
      </c>
      <c r="F3333" s="7">
        <v>110263.7616</v>
      </c>
      <c r="G3333" s="7">
        <v>166533.24840000001</v>
      </c>
      <c r="H3333" s="7">
        <v>159056.09849999999</v>
      </c>
      <c r="I3333" s="7">
        <v>129821.8937</v>
      </c>
      <c r="J3333" s="7">
        <v>107914.8031</v>
      </c>
      <c r="K3333" s="7">
        <v>258553.20819999999</v>
      </c>
      <c r="L3333" s="7">
        <v>140831.511</v>
      </c>
      <c r="M3333" s="7">
        <v>158069.42800000001</v>
      </c>
      <c r="N3333" s="7">
        <v>27064.344499999999</v>
      </c>
      <c r="O3333" s="7">
        <v>0.19244778000000001</v>
      </c>
      <c r="P3333" s="7">
        <v>3332</v>
      </c>
      <c r="Q3333" s="7">
        <v>0.28422435000000001</v>
      </c>
      <c r="R3333" s="7">
        <v>0.87649102999999995</v>
      </c>
      <c r="S3333" s="7" t="s">
        <v>38</v>
      </c>
      <c r="T3333" s="7" t="s">
        <v>38</v>
      </c>
    </row>
    <row r="3334" spans="1:20" x14ac:dyDescent="0.3">
      <c r="A3334" s="6" t="s">
        <v>6697</v>
      </c>
      <c r="B3334" s="44" t="s">
        <v>6698</v>
      </c>
      <c r="C3334" s="6">
        <v>1566581.17</v>
      </c>
      <c r="D3334" s="6">
        <v>5851873.7410000004</v>
      </c>
      <c r="E3334" s="6">
        <v>4288332.6310000001</v>
      </c>
      <c r="F3334" s="6">
        <v>1519060.2250000001</v>
      </c>
      <c r="G3334" s="6">
        <v>1859375.459</v>
      </c>
      <c r="H3334" s="6">
        <v>2097252.0529999998</v>
      </c>
      <c r="I3334" s="6">
        <v>1436164.733</v>
      </c>
      <c r="J3334" s="6">
        <v>1500473.67</v>
      </c>
      <c r="K3334" s="6">
        <v>3306461.9419999998</v>
      </c>
      <c r="L3334" s="6">
        <v>1723316.48</v>
      </c>
      <c r="M3334" s="6">
        <v>2134258.75</v>
      </c>
      <c r="N3334" s="6">
        <v>311156.39299999998</v>
      </c>
      <c r="O3334" s="6">
        <v>0.19247228</v>
      </c>
      <c r="P3334" s="6">
        <v>3333</v>
      </c>
      <c r="Q3334" s="6">
        <v>0.28417524999999999</v>
      </c>
      <c r="R3334" s="6">
        <v>0.94010062999999999</v>
      </c>
      <c r="S3334" s="6" t="s">
        <v>38</v>
      </c>
      <c r="T3334" s="6" t="s">
        <v>38</v>
      </c>
    </row>
    <row r="3335" spans="1:20" x14ac:dyDescent="0.3">
      <c r="A3335" s="7" t="s">
        <v>6699</v>
      </c>
      <c r="B3335" s="45" t="s">
        <v>6700</v>
      </c>
      <c r="C3335" s="7">
        <v>2977393.264</v>
      </c>
      <c r="D3335" s="7">
        <v>12557501</v>
      </c>
      <c r="E3335" s="7">
        <v>9624913.9949999992</v>
      </c>
      <c r="F3335" s="7">
        <v>2863292.0830000001</v>
      </c>
      <c r="G3335" s="7">
        <v>4087168.895</v>
      </c>
      <c r="H3335" s="7">
        <v>3828510.7719999999</v>
      </c>
      <c r="I3335" s="7">
        <v>2749986.7089999998</v>
      </c>
      <c r="J3335" s="7">
        <v>2938776.2170000002</v>
      </c>
      <c r="K3335" s="7">
        <v>7005775.085</v>
      </c>
      <c r="L3335" s="7">
        <v>3401110.65</v>
      </c>
      <c r="M3335" s="7">
        <v>4867222.8499999996</v>
      </c>
      <c r="N3335" s="7">
        <v>656013.79399999999</v>
      </c>
      <c r="O3335" s="7">
        <v>0.19250088000000001</v>
      </c>
      <c r="P3335" s="7">
        <v>3334</v>
      </c>
      <c r="Q3335" s="7">
        <v>0.28413221999999999</v>
      </c>
      <c r="R3335" s="7">
        <v>1.04253873</v>
      </c>
      <c r="S3335" s="7" t="s">
        <v>38</v>
      </c>
      <c r="T3335" s="7" t="s">
        <v>38</v>
      </c>
    </row>
    <row r="3336" spans="1:20" x14ac:dyDescent="0.3">
      <c r="A3336" s="6" t="s">
        <v>6701</v>
      </c>
      <c r="B3336" s="44" t="s">
        <v>6702</v>
      </c>
      <c r="C3336" s="6">
        <v>24325.642970000001</v>
      </c>
      <c r="D3336" s="6">
        <v>180719.16250000001</v>
      </c>
      <c r="E3336" s="6">
        <v>98452.346090000006</v>
      </c>
      <c r="F3336" s="6">
        <v>40612.555079999998</v>
      </c>
      <c r="G3336" s="6">
        <v>19930.416410000002</v>
      </c>
      <c r="H3336" s="6">
        <v>41662.83438</v>
      </c>
      <c r="I3336" s="6">
        <v>34795.786520000001</v>
      </c>
      <c r="J3336" s="6">
        <v>38317.781640000001</v>
      </c>
      <c r="K3336" s="6">
        <v>86027.426659999997</v>
      </c>
      <c r="L3336" s="6">
        <v>33676.704700000002</v>
      </c>
      <c r="M3336" s="6">
        <v>70688.339800000002</v>
      </c>
      <c r="N3336" s="6">
        <v>9583.5040300000001</v>
      </c>
      <c r="O3336" s="6">
        <v>0.19254895</v>
      </c>
      <c r="P3336" s="6">
        <v>3335</v>
      </c>
      <c r="Q3336" s="6">
        <v>0.28411796</v>
      </c>
      <c r="R3336" s="6">
        <v>1.35304571</v>
      </c>
      <c r="S3336" s="6" t="s">
        <v>38</v>
      </c>
      <c r="T3336" s="6" t="s">
        <v>38</v>
      </c>
    </row>
    <row r="3337" spans="1:20" x14ac:dyDescent="0.3">
      <c r="A3337" s="7" t="s">
        <v>6703</v>
      </c>
      <c r="B3337" s="45" t="s">
        <v>6704</v>
      </c>
      <c r="C3337" s="7">
        <v>1518892.8189999999</v>
      </c>
      <c r="D3337" s="7">
        <v>4783949.4519999996</v>
      </c>
      <c r="E3337" s="7">
        <v>6172595.8499999996</v>
      </c>
      <c r="F3337" s="7">
        <v>1690986.4129999999</v>
      </c>
      <c r="G3337" s="7">
        <v>2011821.1</v>
      </c>
      <c r="H3337" s="7">
        <v>1818999.6629999999</v>
      </c>
      <c r="I3337" s="7">
        <v>2104899.6</v>
      </c>
      <c r="J3337" s="7">
        <v>1392881.9129999999</v>
      </c>
      <c r="K3337" s="7">
        <v>3541606.1329999999</v>
      </c>
      <c r="L3337" s="7">
        <v>1832150.57</v>
      </c>
      <c r="M3337" s="7">
        <v>2308079.02</v>
      </c>
      <c r="N3337" s="7">
        <v>316124.14899999998</v>
      </c>
      <c r="O3337" s="7">
        <v>0.19259185000000001</v>
      </c>
      <c r="P3337" s="7">
        <v>3336</v>
      </c>
      <c r="Q3337" s="7">
        <v>0.28409606999999998</v>
      </c>
      <c r="R3337" s="7">
        <v>0.95086570999999998</v>
      </c>
      <c r="S3337" s="7" t="s">
        <v>38</v>
      </c>
      <c r="T3337" s="7" t="s">
        <v>38</v>
      </c>
    </row>
    <row r="3338" spans="1:20" x14ac:dyDescent="0.3">
      <c r="A3338" s="6" t="s">
        <v>6705</v>
      </c>
      <c r="B3338" s="44" t="s">
        <v>6706</v>
      </c>
      <c r="C3338" s="6">
        <v>20574.49453</v>
      </c>
      <c r="D3338" s="6">
        <v>106992.4672</v>
      </c>
      <c r="E3338" s="6">
        <v>75473.154689999996</v>
      </c>
      <c r="F3338" s="6">
        <v>20883.377339999999</v>
      </c>
      <c r="G3338" s="6">
        <v>27282.11953</v>
      </c>
      <c r="H3338" s="6">
        <v>26595.609769999999</v>
      </c>
      <c r="I3338" s="6">
        <v>23781.305079999998</v>
      </c>
      <c r="J3338" s="6">
        <v>20650.756249999999</v>
      </c>
      <c r="K3338" s="6">
        <v>55980.873440000003</v>
      </c>
      <c r="L3338" s="6">
        <v>24577.447700000001</v>
      </c>
      <c r="M3338" s="6">
        <v>42691.051500000001</v>
      </c>
      <c r="N3338" s="6">
        <v>3024.39948</v>
      </c>
      <c r="O3338" s="6">
        <v>0.19260803000000001</v>
      </c>
      <c r="P3338" s="6">
        <v>3337</v>
      </c>
      <c r="Q3338" s="6">
        <v>0.28403478999999998</v>
      </c>
      <c r="R3338" s="6">
        <v>1.1875989</v>
      </c>
      <c r="S3338" s="6" t="s">
        <v>38</v>
      </c>
      <c r="T3338" s="6" t="s">
        <v>38</v>
      </c>
    </row>
    <row r="3339" spans="1:20" x14ac:dyDescent="0.3">
      <c r="A3339" s="7" t="s">
        <v>6707</v>
      </c>
      <c r="B3339" s="45" t="s">
        <v>6708</v>
      </c>
      <c r="C3339" s="7">
        <v>256549.7096</v>
      </c>
      <c r="D3339" s="7">
        <v>1419846.737</v>
      </c>
      <c r="E3339" s="7">
        <v>917739.76020000002</v>
      </c>
      <c r="F3339" s="7">
        <v>212551.95550000001</v>
      </c>
      <c r="G3339" s="7">
        <v>313114.2328</v>
      </c>
      <c r="H3339" s="7">
        <v>255024.56779999999</v>
      </c>
      <c r="I3339" s="7">
        <v>281725.68979999999</v>
      </c>
      <c r="J3339" s="7">
        <v>260713.9809</v>
      </c>
      <c r="K3339" s="7">
        <v>701672.0405</v>
      </c>
      <c r="L3339" s="7">
        <v>277644.61800000002</v>
      </c>
      <c r="M3339" s="7">
        <v>577301.91399999999</v>
      </c>
      <c r="N3339" s="7">
        <v>26287.271100000002</v>
      </c>
      <c r="O3339" s="7">
        <v>0.19261855</v>
      </c>
      <c r="P3339" s="7">
        <v>3338</v>
      </c>
      <c r="Q3339" s="7">
        <v>0.28396521000000002</v>
      </c>
      <c r="R3339" s="7">
        <v>1.33755745</v>
      </c>
      <c r="S3339" s="7" t="s">
        <v>38</v>
      </c>
      <c r="T3339" s="7" t="s">
        <v>38</v>
      </c>
    </row>
    <row r="3340" spans="1:20" x14ac:dyDescent="0.3">
      <c r="A3340" s="6" t="s">
        <v>6709</v>
      </c>
      <c r="B3340" s="44" t="s">
        <v>6710</v>
      </c>
      <c r="C3340" s="6">
        <v>12544785.029999999</v>
      </c>
      <c r="D3340" s="6">
        <v>43850971.240000002</v>
      </c>
      <c r="E3340" s="6">
        <v>30154284.649999999</v>
      </c>
      <c r="F3340" s="6">
        <v>13830349.1</v>
      </c>
      <c r="G3340" s="6">
        <v>16253489.66</v>
      </c>
      <c r="H3340" s="6">
        <v>16076232.25</v>
      </c>
      <c r="I3340" s="6">
        <v>12072992.189999999</v>
      </c>
      <c r="J3340" s="6">
        <v>11804563.25</v>
      </c>
      <c r="K3340" s="6">
        <v>25095097.510000002</v>
      </c>
      <c r="L3340" s="6">
        <v>14051819.300000001</v>
      </c>
      <c r="M3340" s="6">
        <v>14852419.300000001</v>
      </c>
      <c r="N3340" s="6">
        <v>2443461.7999999998</v>
      </c>
      <c r="O3340" s="6">
        <v>0.19265341999999999</v>
      </c>
      <c r="P3340" s="6">
        <v>3339</v>
      </c>
      <c r="Q3340" s="6">
        <v>0.28393156000000003</v>
      </c>
      <c r="R3340" s="6">
        <v>0.83664861999999995</v>
      </c>
      <c r="S3340" s="6" t="s">
        <v>38</v>
      </c>
      <c r="T3340" s="6" t="s">
        <v>38</v>
      </c>
    </row>
    <row r="3341" spans="1:20" x14ac:dyDescent="0.3">
      <c r="A3341" s="7" t="s">
        <v>6711</v>
      </c>
      <c r="B3341" s="45" t="s">
        <v>6712</v>
      </c>
      <c r="C3341" s="7">
        <v>3255010.19</v>
      </c>
      <c r="D3341" s="7">
        <v>10578588.68</v>
      </c>
      <c r="E3341" s="7">
        <v>13110304.1</v>
      </c>
      <c r="F3341" s="7">
        <v>3998948.9589999998</v>
      </c>
      <c r="G3341" s="7">
        <v>4147506.1979999999</v>
      </c>
      <c r="H3341" s="7">
        <v>3836427.983</v>
      </c>
      <c r="I3341" s="7">
        <v>5274142.5690000001</v>
      </c>
      <c r="J3341" s="7">
        <v>3177932.7370000002</v>
      </c>
      <c r="K3341" s="7">
        <v>7735712.9819999998</v>
      </c>
      <c r="L3341" s="7">
        <v>4109002.37</v>
      </c>
      <c r="M3341" s="7">
        <v>4865123.32</v>
      </c>
      <c r="N3341" s="7">
        <v>875637.23199999996</v>
      </c>
      <c r="O3341" s="7">
        <v>0.19265815999999999</v>
      </c>
      <c r="P3341" s="7">
        <v>3340</v>
      </c>
      <c r="Q3341" s="7">
        <v>0.28385354000000002</v>
      </c>
      <c r="R3341" s="7">
        <v>0.9127461</v>
      </c>
      <c r="S3341" s="7" t="s">
        <v>38</v>
      </c>
      <c r="T3341" s="7" t="s">
        <v>38</v>
      </c>
    </row>
    <row r="3342" spans="1:20" x14ac:dyDescent="0.3">
      <c r="A3342" s="6" t="s">
        <v>6713</v>
      </c>
      <c r="B3342" s="44" t="s">
        <v>6714</v>
      </c>
      <c r="C3342" s="6">
        <v>476839.13520000002</v>
      </c>
      <c r="D3342" s="6">
        <v>1558296.3030000001</v>
      </c>
      <c r="E3342" s="6">
        <v>1326409.2879999999</v>
      </c>
      <c r="F3342" s="6">
        <v>382631.42320000002</v>
      </c>
      <c r="G3342" s="6">
        <v>515633.88909999997</v>
      </c>
      <c r="H3342" s="6">
        <v>434035.2426</v>
      </c>
      <c r="I3342" s="6">
        <v>544613.90659999999</v>
      </c>
      <c r="J3342" s="6">
        <v>502918.22499999998</v>
      </c>
      <c r="K3342" s="6">
        <v>936044.03729999997</v>
      </c>
      <c r="L3342" s="6">
        <v>499300.31599999999</v>
      </c>
      <c r="M3342" s="6">
        <v>593497.42299999995</v>
      </c>
      <c r="N3342" s="6">
        <v>46878.304100000001</v>
      </c>
      <c r="O3342" s="6">
        <v>0.19269273000000001</v>
      </c>
      <c r="P3342" s="6">
        <v>3341</v>
      </c>
      <c r="Q3342" s="6">
        <v>0.28381949000000001</v>
      </c>
      <c r="R3342" s="6">
        <v>0.90666859</v>
      </c>
      <c r="S3342" s="6" t="s">
        <v>38</v>
      </c>
      <c r="T3342" s="6" t="s">
        <v>38</v>
      </c>
    </row>
    <row r="3343" spans="1:20" x14ac:dyDescent="0.3">
      <c r="A3343" s="7" t="s">
        <v>6715</v>
      </c>
      <c r="B3343" s="45" t="s">
        <v>6716</v>
      </c>
      <c r="C3343" s="7">
        <v>7220235.7609999999</v>
      </c>
      <c r="D3343" s="7">
        <v>25772868.039999999</v>
      </c>
      <c r="E3343" s="7">
        <v>19023481.629999999</v>
      </c>
      <c r="F3343" s="7">
        <v>7460226.4670000002</v>
      </c>
      <c r="G3343" s="7">
        <v>8878099.2060000002</v>
      </c>
      <c r="H3343" s="7">
        <v>8704178.0659999996</v>
      </c>
      <c r="I3343" s="7">
        <v>8293068.0889999997</v>
      </c>
      <c r="J3343" s="7">
        <v>6677751.7180000003</v>
      </c>
      <c r="K3343" s="7">
        <v>14869202.970000001</v>
      </c>
      <c r="L3343" s="7">
        <v>8138274.2699999996</v>
      </c>
      <c r="M3343" s="7">
        <v>9120445.4399999995</v>
      </c>
      <c r="N3343" s="7">
        <v>1004104.13</v>
      </c>
      <c r="O3343" s="7">
        <v>0.19270554000000001</v>
      </c>
      <c r="P3343" s="7">
        <v>3342</v>
      </c>
      <c r="Q3343" s="7">
        <v>0.28375341999999998</v>
      </c>
      <c r="R3343" s="7">
        <v>0.86953250999999998</v>
      </c>
      <c r="S3343" s="7" t="s">
        <v>38</v>
      </c>
      <c r="T3343" s="7" t="s">
        <v>38</v>
      </c>
    </row>
    <row r="3344" spans="1:20" x14ac:dyDescent="0.3">
      <c r="A3344" s="6" t="s">
        <v>6717</v>
      </c>
      <c r="B3344" s="44" t="s">
        <v>6718</v>
      </c>
      <c r="C3344" s="6">
        <v>1112789.7509999999</v>
      </c>
      <c r="D3344" s="6">
        <v>5556206.8540000003</v>
      </c>
      <c r="E3344" s="6">
        <v>3778680.8769999999</v>
      </c>
      <c r="F3344" s="6">
        <v>1130890.8929999999</v>
      </c>
      <c r="G3344" s="6">
        <v>1528728.547</v>
      </c>
      <c r="H3344" s="6">
        <v>1455941.3870000001</v>
      </c>
      <c r="I3344" s="6">
        <v>1032828.702</v>
      </c>
      <c r="J3344" s="6">
        <v>1150153.8600000001</v>
      </c>
      <c r="K3344" s="6">
        <v>2894642.094</v>
      </c>
      <c r="L3344" s="6">
        <v>1291913.1200000001</v>
      </c>
      <c r="M3344" s="6">
        <v>2171886.09</v>
      </c>
      <c r="N3344" s="6">
        <v>238192.66899999999</v>
      </c>
      <c r="O3344" s="6">
        <v>0.19271964999999999</v>
      </c>
      <c r="P3344" s="6">
        <v>3343</v>
      </c>
      <c r="Q3344" s="6">
        <v>0.28368932000000002</v>
      </c>
      <c r="R3344" s="6">
        <v>1.16387592</v>
      </c>
      <c r="S3344" s="6" t="s">
        <v>38</v>
      </c>
      <c r="T3344" s="6" t="s">
        <v>38</v>
      </c>
    </row>
    <row r="3345" spans="1:20" x14ac:dyDescent="0.3">
      <c r="A3345" s="7" t="s">
        <v>6719</v>
      </c>
      <c r="B3345" s="45" t="s">
        <v>6720</v>
      </c>
      <c r="C3345" s="7">
        <v>64887.955470000001</v>
      </c>
      <c r="D3345" s="7">
        <v>206852.25630000001</v>
      </c>
      <c r="E3345" s="7">
        <v>113201.6156</v>
      </c>
      <c r="F3345" s="7">
        <v>51544.295310000001</v>
      </c>
      <c r="G3345" s="7">
        <v>88535.162500000006</v>
      </c>
      <c r="H3345" s="7">
        <v>47177.61563</v>
      </c>
      <c r="I3345" s="7">
        <v>29640.672269999999</v>
      </c>
      <c r="J3345" s="7">
        <v>52383.967190000003</v>
      </c>
      <c r="K3345" s="7">
        <v>109121.5307</v>
      </c>
      <c r="L3345" s="7">
        <v>54434.354399999997</v>
      </c>
      <c r="M3345" s="7">
        <v>70331.806500000006</v>
      </c>
      <c r="N3345" s="7">
        <v>24728.2304</v>
      </c>
      <c r="O3345" s="7">
        <v>0.19272185999999999</v>
      </c>
      <c r="P3345" s="7">
        <v>3344</v>
      </c>
      <c r="Q3345" s="7">
        <v>0.28360774</v>
      </c>
      <c r="R3345" s="7">
        <v>1.0033464299999999</v>
      </c>
      <c r="S3345" s="7" t="s">
        <v>38</v>
      </c>
      <c r="T3345" s="7" t="s">
        <v>71</v>
      </c>
    </row>
    <row r="3346" spans="1:20" x14ac:dyDescent="0.3">
      <c r="A3346" s="6" t="s">
        <v>6721</v>
      </c>
      <c r="B3346" s="44" t="s">
        <v>6722</v>
      </c>
      <c r="C3346" s="6">
        <v>9256369.1199999992</v>
      </c>
      <c r="D3346" s="6">
        <v>33459729.289999999</v>
      </c>
      <c r="E3346" s="6">
        <v>28080317.699999999</v>
      </c>
      <c r="F3346" s="6">
        <v>9230201.7019999996</v>
      </c>
      <c r="G3346" s="6">
        <v>12213754.92</v>
      </c>
      <c r="H3346" s="6">
        <v>11708547.16</v>
      </c>
      <c r="I3346" s="6">
        <v>9833153.2039999999</v>
      </c>
      <c r="J3346" s="6">
        <v>8975221.7229999993</v>
      </c>
      <c r="K3346" s="6">
        <v>20006654.449999999</v>
      </c>
      <c r="L3346" s="6">
        <v>10682669.300000001</v>
      </c>
      <c r="M3346" s="6">
        <v>12621012</v>
      </c>
      <c r="N3346" s="6">
        <v>1531198.16</v>
      </c>
      <c r="O3346" s="6">
        <v>0.19280130000000001</v>
      </c>
      <c r="P3346" s="6">
        <v>3345</v>
      </c>
      <c r="Q3346" s="6">
        <v>0.28363980999999999</v>
      </c>
      <c r="R3346" s="6">
        <v>0.90520776000000003</v>
      </c>
      <c r="S3346" s="6" t="s">
        <v>38</v>
      </c>
      <c r="T3346" s="6" t="s">
        <v>38</v>
      </c>
    </row>
    <row r="3347" spans="1:20" x14ac:dyDescent="0.3">
      <c r="A3347" s="7" t="s">
        <v>6723</v>
      </c>
      <c r="B3347" s="45" t="s">
        <v>6724</v>
      </c>
      <c r="C3347" s="7">
        <v>5047674.6909999996</v>
      </c>
      <c r="D3347" s="7">
        <v>15503862.18</v>
      </c>
      <c r="E3347" s="7">
        <v>14115956.74</v>
      </c>
      <c r="F3347" s="7">
        <v>4368256.0520000001</v>
      </c>
      <c r="G3347" s="7">
        <v>6596493.1229999997</v>
      </c>
      <c r="H3347" s="7">
        <v>5592421.1809999999</v>
      </c>
      <c r="I3347" s="7">
        <v>4645218.0710000005</v>
      </c>
      <c r="J3347" s="7">
        <v>4793699.0750000002</v>
      </c>
      <c r="K3347" s="7">
        <v>9758937.4159999993</v>
      </c>
      <c r="L3347" s="7">
        <v>5406957.8600000003</v>
      </c>
      <c r="M3347" s="7">
        <v>5866379.3499999996</v>
      </c>
      <c r="N3347" s="7">
        <v>895493.277</v>
      </c>
      <c r="O3347" s="7">
        <v>0.19281867</v>
      </c>
      <c r="P3347" s="7">
        <v>3346</v>
      </c>
      <c r="Q3347" s="7">
        <v>0.28358059000000002</v>
      </c>
      <c r="R3347" s="7">
        <v>0.85190695999999999</v>
      </c>
      <c r="S3347" s="7" t="s">
        <v>38</v>
      </c>
      <c r="T3347" s="7" t="s">
        <v>38</v>
      </c>
    </row>
    <row r="3348" spans="1:20" x14ac:dyDescent="0.3">
      <c r="A3348" s="6" t="s">
        <v>6725</v>
      </c>
      <c r="B3348" s="44" t="s">
        <v>6726</v>
      </c>
      <c r="C3348" s="6">
        <v>105871684.09999999</v>
      </c>
      <c r="D3348" s="6">
        <v>391885918.10000002</v>
      </c>
      <c r="E3348" s="6">
        <v>288627656.30000001</v>
      </c>
      <c r="F3348" s="6">
        <v>111233293.2</v>
      </c>
      <c r="G3348" s="6">
        <v>140675401.5</v>
      </c>
      <c r="H3348" s="6">
        <v>124709293.90000001</v>
      </c>
      <c r="I3348" s="6">
        <v>112670900.90000001</v>
      </c>
      <c r="J3348" s="6">
        <v>105675220.40000001</v>
      </c>
      <c r="K3348" s="6">
        <v>224404637.90000001</v>
      </c>
      <c r="L3348" s="6">
        <v>120932704</v>
      </c>
      <c r="M3348" s="6">
        <v>140276382</v>
      </c>
      <c r="N3348" s="6">
        <v>15330633.1</v>
      </c>
      <c r="O3348" s="6">
        <v>0.19286743000000001</v>
      </c>
      <c r="P3348" s="6">
        <v>3347</v>
      </c>
      <c r="Q3348" s="6">
        <v>0.28356756999999999</v>
      </c>
      <c r="R3348" s="6">
        <v>0.89189803999999995</v>
      </c>
      <c r="S3348" s="6" t="s">
        <v>38</v>
      </c>
      <c r="T3348" s="6" t="s">
        <v>38</v>
      </c>
    </row>
    <row r="3349" spans="1:20" x14ac:dyDescent="0.3">
      <c r="A3349" s="7" t="s">
        <v>6727</v>
      </c>
      <c r="B3349" s="45" t="s">
        <v>6728</v>
      </c>
      <c r="C3349" s="7">
        <v>1592783.01</v>
      </c>
      <c r="D3349" s="7">
        <v>5552055.7560000001</v>
      </c>
      <c r="E3349" s="7">
        <v>4404848.2640000004</v>
      </c>
      <c r="F3349" s="7">
        <v>1627084.9480000001</v>
      </c>
      <c r="G3349" s="7">
        <v>2052263.2450000001</v>
      </c>
      <c r="H3349" s="7">
        <v>1984338.227</v>
      </c>
      <c r="I3349" s="7">
        <v>1681177.1059999999</v>
      </c>
      <c r="J3349" s="7">
        <v>1549864.0649999999</v>
      </c>
      <c r="K3349" s="7">
        <v>3294192.9950000001</v>
      </c>
      <c r="L3349" s="7">
        <v>1816910.66</v>
      </c>
      <c r="M3349" s="7">
        <v>2000461.99</v>
      </c>
      <c r="N3349" s="7">
        <v>240250.08600000001</v>
      </c>
      <c r="O3349" s="7">
        <v>0.19289945</v>
      </c>
      <c r="P3349" s="7">
        <v>3348</v>
      </c>
      <c r="Q3349" s="7">
        <v>0.28352991999999999</v>
      </c>
      <c r="R3349" s="7">
        <v>0.85843760000000002</v>
      </c>
      <c r="S3349" s="7" t="s">
        <v>38</v>
      </c>
      <c r="T3349" s="7" t="s">
        <v>38</v>
      </c>
    </row>
    <row r="3350" spans="1:20" x14ac:dyDescent="0.3">
      <c r="A3350" s="6" t="s">
        <v>6729</v>
      </c>
      <c r="B3350" s="44" t="s">
        <v>6730</v>
      </c>
      <c r="C3350" s="6">
        <v>180268.098</v>
      </c>
      <c r="D3350" s="6">
        <v>865607.25630000001</v>
      </c>
      <c r="E3350" s="6">
        <v>587538.45550000004</v>
      </c>
      <c r="F3350" s="6">
        <v>145024.7904</v>
      </c>
      <c r="G3350" s="6">
        <v>198164.14490000001</v>
      </c>
      <c r="H3350" s="6">
        <v>179108.83240000001</v>
      </c>
      <c r="I3350" s="6">
        <v>197624.68789999999</v>
      </c>
      <c r="J3350" s="6">
        <v>191097.9564</v>
      </c>
      <c r="K3350" s="6">
        <v>444609.65</v>
      </c>
      <c r="L3350" s="6">
        <v>191498.905</v>
      </c>
      <c r="M3350" s="6">
        <v>345106.34700000001</v>
      </c>
      <c r="N3350" s="6">
        <v>8862.3792400000002</v>
      </c>
      <c r="O3350" s="6">
        <v>0.19290750000000001</v>
      </c>
      <c r="P3350" s="6">
        <v>3349</v>
      </c>
      <c r="Q3350" s="6">
        <v>0.28345709000000002</v>
      </c>
      <c r="R3350" s="6">
        <v>1.21520312</v>
      </c>
      <c r="S3350" s="6" t="s">
        <v>38</v>
      </c>
      <c r="T3350" s="6" t="s">
        <v>38</v>
      </c>
    </row>
    <row r="3351" spans="1:20" x14ac:dyDescent="0.3">
      <c r="A3351" s="7" t="s">
        <v>6731</v>
      </c>
      <c r="B3351" s="45" t="s">
        <v>6732</v>
      </c>
      <c r="C3351" s="7">
        <v>2109984.764</v>
      </c>
      <c r="D3351" s="7">
        <v>9382624.182</v>
      </c>
      <c r="E3351" s="7">
        <v>7343530.1859999998</v>
      </c>
      <c r="F3351" s="7">
        <v>2625440.1469999999</v>
      </c>
      <c r="G3351" s="7">
        <v>3029700.28</v>
      </c>
      <c r="H3351" s="7">
        <v>2991097.733</v>
      </c>
      <c r="I3351" s="7">
        <v>2458471.4730000002</v>
      </c>
      <c r="J3351" s="7">
        <v>2483715.1660000002</v>
      </c>
      <c r="K3351" s="7">
        <v>5365394.82</v>
      </c>
      <c r="L3351" s="7">
        <v>2740746.16</v>
      </c>
      <c r="M3351" s="7">
        <v>3566333.2</v>
      </c>
      <c r="N3351" s="7">
        <v>311937.13199999998</v>
      </c>
      <c r="O3351" s="7">
        <v>0.19292535999999999</v>
      </c>
      <c r="P3351" s="7">
        <v>3350</v>
      </c>
      <c r="Q3351" s="7">
        <v>0.28339871</v>
      </c>
      <c r="R3351" s="7">
        <v>0.96911561999999996</v>
      </c>
      <c r="S3351" s="7" t="s">
        <v>38</v>
      </c>
      <c r="T3351" s="7" t="s">
        <v>38</v>
      </c>
    </row>
    <row r="3352" spans="1:20" x14ac:dyDescent="0.3">
      <c r="A3352" s="6" t="s">
        <v>6733</v>
      </c>
      <c r="B3352" s="44" t="s">
        <v>6734</v>
      </c>
      <c r="C3352" s="6">
        <v>578686.19380000001</v>
      </c>
      <c r="D3352" s="6">
        <v>1564150.7250000001</v>
      </c>
      <c r="E3352" s="6">
        <v>1326201.1629999999</v>
      </c>
      <c r="F3352" s="6">
        <v>345495.77970000001</v>
      </c>
      <c r="G3352" s="6">
        <v>599034.5453</v>
      </c>
      <c r="H3352" s="6">
        <v>495215.89689999999</v>
      </c>
      <c r="I3352" s="6">
        <v>355614.56880000001</v>
      </c>
      <c r="J3352" s="6">
        <v>617418.39690000005</v>
      </c>
      <c r="K3352" s="6">
        <v>953633.46519999998</v>
      </c>
      <c r="L3352" s="6">
        <v>516820.85200000001</v>
      </c>
      <c r="M3352" s="6">
        <v>583653.69700000004</v>
      </c>
      <c r="N3352" s="6">
        <v>120184.85400000001</v>
      </c>
      <c r="O3352" s="6">
        <v>0.1929891</v>
      </c>
      <c r="P3352" s="6">
        <v>3351</v>
      </c>
      <c r="Q3352" s="6">
        <v>0.28340774000000002</v>
      </c>
      <c r="R3352" s="6">
        <v>0.88377059000000002</v>
      </c>
      <c r="S3352" s="6" t="s">
        <v>38</v>
      </c>
      <c r="T3352" s="6" t="s">
        <v>38</v>
      </c>
    </row>
    <row r="3353" spans="1:20" x14ac:dyDescent="0.3">
      <c r="A3353" s="7" t="s">
        <v>6735</v>
      </c>
      <c r="B3353" s="45" t="s">
        <v>6736</v>
      </c>
      <c r="C3353" s="7">
        <v>325384.78749999998</v>
      </c>
      <c r="D3353" s="7">
        <v>1219126.9750000001</v>
      </c>
      <c r="E3353" s="7">
        <v>1909866.6</v>
      </c>
      <c r="F3353" s="7">
        <v>396206.78749999998</v>
      </c>
      <c r="G3353" s="7">
        <v>460147.6</v>
      </c>
      <c r="H3353" s="7">
        <v>500223.78749999998</v>
      </c>
      <c r="I3353" s="7">
        <v>334419.94380000001</v>
      </c>
      <c r="J3353" s="7">
        <v>341734.85</v>
      </c>
      <c r="K3353" s="7">
        <v>962646.28749999998</v>
      </c>
      <c r="L3353" s="7">
        <v>409131.54499999998</v>
      </c>
      <c r="M3353" s="7">
        <v>750547.48699999996</v>
      </c>
      <c r="N3353" s="7">
        <v>83714.937699999995</v>
      </c>
      <c r="O3353" s="7">
        <v>0.19303871</v>
      </c>
      <c r="P3353" s="7">
        <v>3352</v>
      </c>
      <c r="Q3353" s="7">
        <v>0.28339603000000002</v>
      </c>
      <c r="R3353" s="7">
        <v>1.23444102</v>
      </c>
      <c r="S3353" s="7" t="s">
        <v>38</v>
      </c>
      <c r="T3353" s="7" t="s">
        <v>38</v>
      </c>
    </row>
    <row r="3354" spans="1:20" x14ac:dyDescent="0.3">
      <c r="A3354" s="6" t="s">
        <v>6737</v>
      </c>
      <c r="B3354" s="44" t="s">
        <v>6738</v>
      </c>
      <c r="C3354" s="6">
        <v>509570.99650000001</v>
      </c>
      <c r="D3354" s="6">
        <v>2088629.5959999999</v>
      </c>
      <c r="E3354" s="6">
        <v>1442883.67</v>
      </c>
      <c r="F3354" s="6">
        <v>461869.25819999998</v>
      </c>
      <c r="G3354" s="6">
        <v>510925.22700000001</v>
      </c>
      <c r="H3354" s="6">
        <v>574109.6</v>
      </c>
      <c r="I3354" s="6">
        <v>589450.84409999999</v>
      </c>
      <c r="J3354" s="6">
        <v>525032.7953</v>
      </c>
      <c r="K3354" s="6">
        <v>1125738.3799999999</v>
      </c>
      <c r="L3354" s="6">
        <v>549879.61699999997</v>
      </c>
      <c r="M3354" s="6">
        <v>784883.23600000003</v>
      </c>
      <c r="N3354" s="6">
        <v>37805.569000000003</v>
      </c>
      <c r="O3354" s="6">
        <v>0.19309046999999999</v>
      </c>
      <c r="P3354" s="6">
        <v>3353</v>
      </c>
      <c r="Q3354" s="6">
        <v>0.28338746999999997</v>
      </c>
      <c r="R3354" s="6">
        <v>1.0336838699999999</v>
      </c>
      <c r="S3354" s="6" t="s">
        <v>38</v>
      </c>
      <c r="T3354" s="6" t="s">
        <v>38</v>
      </c>
    </row>
    <row r="3355" spans="1:20" x14ac:dyDescent="0.3">
      <c r="A3355" s="7" t="s">
        <v>6739</v>
      </c>
      <c r="B3355" s="45" t="s">
        <v>6740</v>
      </c>
      <c r="C3355" s="7">
        <v>91683.951560000001</v>
      </c>
      <c r="D3355" s="7">
        <v>903429.56880000001</v>
      </c>
      <c r="E3355" s="7">
        <v>517754.16249999998</v>
      </c>
      <c r="F3355" s="7">
        <v>212583.77970000001</v>
      </c>
      <c r="G3355" s="7">
        <v>225534.88130000001</v>
      </c>
      <c r="H3355" s="7">
        <v>98595.795310000001</v>
      </c>
      <c r="I3355" s="7">
        <v>180691.38130000001</v>
      </c>
      <c r="J3355" s="7">
        <v>147373.67809999999</v>
      </c>
      <c r="K3355" s="7">
        <v>431362.86560000002</v>
      </c>
      <c r="L3355" s="7">
        <v>163048.93400000001</v>
      </c>
      <c r="M3355" s="7">
        <v>362195.38099999999</v>
      </c>
      <c r="N3355" s="7">
        <v>53590.018600000003</v>
      </c>
      <c r="O3355" s="7">
        <v>0.1930992</v>
      </c>
      <c r="P3355" s="7">
        <v>3354</v>
      </c>
      <c r="Q3355" s="7">
        <v>0.28331578000000002</v>
      </c>
      <c r="R3355" s="7">
        <v>1.4035969800000001</v>
      </c>
      <c r="S3355" s="7" t="s">
        <v>38</v>
      </c>
      <c r="T3355" s="7" t="s">
        <v>38</v>
      </c>
    </row>
    <row r="3356" spans="1:20" x14ac:dyDescent="0.3">
      <c r="A3356" s="6" t="s">
        <v>6741</v>
      </c>
      <c r="B3356" s="44" t="s">
        <v>6742</v>
      </c>
      <c r="C3356" s="6">
        <v>38150849.520000003</v>
      </c>
      <c r="D3356" s="6">
        <v>119218379.90000001</v>
      </c>
      <c r="E3356" s="6">
        <v>79760168.840000004</v>
      </c>
      <c r="F3356" s="6">
        <v>34161818.240000002</v>
      </c>
      <c r="G3356" s="6">
        <v>44001356.609999999</v>
      </c>
      <c r="H3356" s="6">
        <v>44621791.170000002</v>
      </c>
      <c r="I3356" s="6">
        <v>33023101.25</v>
      </c>
      <c r="J3356" s="6">
        <v>30483320.780000001</v>
      </c>
      <c r="K3356" s="6">
        <v>67822804.140000001</v>
      </c>
      <c r="L3356" s="6">
        <v>38032392.5</v>
      </c>
      <c r="M3356" s="6">
        <v>39989551.799999997</v>
      </c>
      <c r="N3356" s="6">
        <v>7328714.9900000002</v>
      </c>
      <c r="O3356" s="6">
        <v>0.19313572000000001</v>
      </c>
      <c r="P3356" s="6">
        <v>3355</v>
      </c>
      <c r="Q3356" s="6">
        <v>0.28328491</v>
      </c>
      <c r="R3356" s="6">
        <v>0.83454174000000003</v>
      </c>
      <c r="S3356" s="6" t="s">
        <v>38</v>
      </c>
      <c r="T3356" s="6" t="s">
        <v>38</v>
      </c>
    </row>
    <row r="3357" spans="1:20" x14ac:dyDescent="0.3">
      <c r="A3357" s="7" t="s">
        <v>6743</v>
      </c>
      <c r="B3357" s="45" t="s">
        <v>6744</v>
      </c>
      <c r="C3357" s="7">
        <v>1292023.0530000001</v>
      </c>
      <c r="D3357" s="7">
        <v>5038234.2249999996</v>
      </c>
      <c r="E3357" s="7">
        <v>4278646.6310000001</v>
      </c>
      <c r="F3357" s="7">
        <v>1331624.9979999999</v>
      </c>
      <c r="G3357" s="7">
        <v>1703127.7250000001</v>
      </c>
      <c r="H3357" s="7">
        <v>1594770.1229999999</v>
      </c>
      <c r="I3357" s="7">
        <v>1577518.7169999999</v>
      </c>
      <c r="J3357" s="7">
        <v>1308662.2949999999</v>
      </c>
      <c r="K3357" s="7">
        <v>2985132.227</v>
      </c>
      <c r="L3357" s="7">
        <v>1546019.72</v>
      </c>
      <c r="M3357" s="7">
        <v>1956962.97</v>
      </c>
      <c r="N3357" s="7">
        <v>167720.264</v>
      </c>
      <c r="O3357" s="7">
        <v>0.19316548</v>
      </c>
      <c r="P3357" s="7">
        <v>3356</v>
      </c>
      <c r="Q3357" s="7">
        <v>0.28324413999999998</v>
      </c>
      <c r="R3357" s="7">
        <v>0.94923612000000002</v>
      </c>
      <c r="S3357" s="7" t="s">
        <v>38</v>
      </c>
      <c r="T3357" s="7" t="s">
        <v>38</v>
      </c>
    </row>
    <row r="3358" spans="1:20" x14ac:dyDescent="0.3">
      <c r="A3358" s="6" t="s">
        <v>6745</v>
      </c>
      <c r="B3358" s="44" t="s">
        <v>6746</v>
      </c>
      <c r="C3358" s="6">
        <v>1043232.996</v>
      </c>
      <c r="D3358" s="6">
        <v>3839848.702</v>
      </c>
      <c r="E3358" s="6">
        <v>2618511.7289999998</v>
      </c>
      <c r="F3358" s="6">
        <v>1132274.825</v>
      </c>
      <c r="G3358" s="6">
        <v>1371601.9639999999</v>
      </c>
      <c r="H3358" s="6">
        <v>1102125.156</v>
      </c>
      <c r="I3358" s="6">
        <v>1100891.1189999999</v>
      </c>
      <c r="J3358" s="6">
        <v>1132215.541</v>
      </c>
      <c r="K3358" s="6">
        <v>2158467.0630000001</v>
      </c>
      <c r="L3358" s="6">
        <v>1176708.44</v>
      </c>
      <c r="M3358" s="6">
        <v>1333604.49</v>
      </c>
      <c r="N3358" s="6">
        <v>130733.87300000001</v>
      </c>
      <c r="O3358" s="6">
        <v>0.19318505999999999</v>
      </c>
      <c r="P3358" s="6">
        <v>3357</v>
      </c>
      <c r="Q3358" s="6">
        <v>0.28318845999999998</v>
      </c>
      <c r="R3358" s="6">
        <v>0.87525017000000005</v>
      </c>
      <c r="S3358" s="6" t="s">
        <v>38</v>
      </c>
      <c r="T3358" s="6" t="s">
        <v>38</v>
      </c>
    </row>
    <row r="3359" spans="1:20" x14ac:dyDescent="0.3">
      <c r="A3359" s="7" t="s">
        <v>6747</v>
      </c>
      <c r="B3359" s="45" t="s">
        <v>6748</v>
      </c>
      <c r="C3359" s="7">
        <v>5805025.7000000002</v>
      </c>
      <c r="D3359" s="7">
        <v>22707260.440000001</v>
      </c>
      <c r="E3359" s="7">
        <v>12522578.789999999</v>
      </c>
      <c r="F3359" s="7">
        <v>6007543.0729999999</v>
      </c>
      <c r="G3359" s="7">
        <v>6757345.608</v>
      </c>
      <c r="H3359" s="7">
        <v>6292935.0410000002</v>
      </c>
      <c r="I3359" s="7">
        <v>4904241.5980000002</v>
      </c>
      <c r="J3359" s="7">
        <v>5711818.9759999998</v>
      </c>
      <c r="K3359" s="7">
        <v>11760602</v>
      </c>
      <c r="L3359" s="7">
        <v>5916585.3099999996</v>
      </c>
      <c r="M3359" s="7">
        <v>7936760.79</v>
      </c>
      <c r="N3359" s="7">
        <v>799017.32200000004</v>
      </c>
      <c r="O3359" s="7">
        <v>0.19320491000000001</v>
      </c>
      <c r="P3359" s="7">
        <v>3358</v>
      </c>
      <c r="Q3359" s="7">
        <v>0.28313322000000002</v>
      </c>
      <c r="R3359" s="7">
        <v>0.99112522999999997</v>
      </c>
      <c r="S3359" s="7" t="s">
        <v>38</v>
      </c>
      <c r="T3359" s="7" t="s">
        <v>38</v>
      </c>
    </row>
    <row r="3360" spans="1:20" x14ac:dyDescent="0.3">
      <c r="A3360" s="6" t="s">
        <v>6749</v>
      </c>
      <c r="B3360" s="44" t="s">
        <v>6750</v>
      </c>
      <c r="C3360" s="6">
        <v>951943.67319999996</v>
      </c>
      <c r="D3360" s="6">
        <v>3293312.8659999999</v>
      </c>
      <c r="E3360" s="6">
        <v>4155943.9589999998</v>
      </c>
      <c r="F3360" s="6">
        <v>1155428.5430000001</v>
      </c>
      <c r="G3360" s="6">
        <v>1025349.0060000001</v>
      </c>
      <c r="H3360" s="6">
        <v>1262326.1939999999</v>
      </c>
      <c r="I3360" s="6">
        <v>1506607.885</v>
      </c>
      <c r="J3360" s="6">
        <v>1077507.348</v>
      </c>
      <c r="K3360" s="6">
        <v>2389157.2599999998</v>
      </c>
      <c r="L3360" s="6">
        <v>1217947.6100000001</v>
      </c>
      <c r="M3360" s="6">
        <v>1583950.97</v>
      </c>
      <c r="N3360" s="6">
        <v>217647.959</v>
      </c>
      <c r="O3360" s="6">
        <v>0.19324674999999999</v>
      </c>
      <c r="P3360" s="6">
        <v>3359</v>
      </c>
      <c r="Q3360" s="6">
        <v>0.28311023000000002</v>
      </c>
      <c r="R3360" s="6">
        <v>0.97204974</v>
      </c>
      <c r="S3360" s="6" t="s">
        <v>38</v>
      </c>
      <c r="T3360" s="6" t="s">
        <v>38</v>
      </c>
    </row>
    <row r="3361" spans="1:20" x14ac:dyDescent="0.3">
      <c r="A3361" s="7" t="s">
        <v>6751</v>
      </c>
      <c r="B3361" s="45" t="s">
        <v>6752</v>
      </c>
      <c r="C3361" s="7">
        <v>2731047.5729999999</v>
      </c>
      <c r="D3361" s="7">
        <v>12660373.880000001</v>
      </c>
      <c r="E3361" s="7">
        <v>9455523.8699999992</v>
      </c>
      <c r="F3361" s="7">
        <v>2501332.0159999998</v>
      </c>
      <c r="G3361" s="7">
        <v>4074349.3480000002</v>
      </c>
      <c r="H3361" s="7">
        <v>3057537.94</v>
      </c>
      <c r="I3361" s="7">
        <v>2646941.1469999999</v>
      </c>
      <c r="J3361" s="7">
        <v>2649288.7859999998</v>
      </c>
      <c r="K3361" s="7">
        <v>6837069.335</v>
      </c>
      <c r="L3361" s="7">
        <v>3107029.31</v>
      </c>
      <c r="M3361" s="7">
        <v>5047283.5199999996</v>
      </c>
      <c r="N3361" s="7">
        <v>673143.11399999994</v>
      </c>
      <c r="O3361" s="7">
        <v>0.19325012</v>
      </c>
      <c r="P3361" s="7">
        <v>3360</v>
      </c>
      <c r="Q3361" s="7">
        <v>0.28303089999999997</v>
      </c>
      <c r="R3361" s="7">
        <v>1.1378422100000001</v>
      </c>
      <c r="S3361" s="7" t="s">
        <v>38</v>
      </c>
      <c r="T3361" s="7" t="s">
        <v>38</v>
      </c>
    </row>
    <row r="3362" spans="1:20" x14ac:dyDescent="0.3">
      <c r="A3362" s="6" t="s">
        <v>6753</v>
      </c>
      <c r="B3362" s="44" t="s">
        <v>6754</v>
      </c>
      <c r="C3362" s="6">
        <v>51763498.520000003</v>
      </c>
      <c r="D3362" s="6">
        <v>176367961.09999999</v>
      </c>
      <c r="E3362" s="6">
        <v>120216908.8</v>
      </c>
      <c r="F3362" s="6">
        <v>49794462.100000001</v>
      </c>
      <c r="G3362" s="6">
        <v>62588699.869999997</v>
      </c>
      <c r="H3362" s="6">
        <v>63834034.219999999</v>
      </c>
      <c r="I3362" s="6">
        <v>44811465.07</v>
      </c>
      <c r="J3362" s="6">
        <v>46293326.030000001</v>
      </c>
      <c r="K3362" s="6">
        <v>99535707.629999995</v>
      </c>
      <c r="L3362" s="6">
        <v>54381881.299999997</v>
      </c>
      <c r="M3362" s="6">
        <v>60792770.200000003</v>
      </c>
      <c r="N3362" s="6">
        <v>10225990.699999999</v>
      </c>
      <c r="O3362" s="6">
        <v>0.19328870000000001</v>
      </c>
      <c r="P3362" s="6">
        <v>3361</v>
      </c>
      <c r="Q3362" s="6">
        <v>0.28300318000000002</v>
      </c>
      <c r="R3362" s="6">
        <v>0.87208810999999997</v>
      </c>
      <c r="S3362" s="6" t="s">
        <v>38</v>
      </c>
      <c r="T3362" s="6" t="s">
        <v>38</v>
      </c>
    </row>
    <row r="3363" spans="1:20" x14ac:dyDescent="0.3">
      <c r="A3363" s="7" t="s">
        <v>6755</v>
      </c>
      <c r="B3363" s="45" t="s">
        <v>6756</v>
      </c>
      <c r="C3363" s="7">
        <v>4975404.53</v>
      </c>
      <c r="D3363" s="7">
        <v>18261896.809999999</v>
      </c>
      <c r="E3363" s="7">
        <v>10811507.300000001</v>
      </c>
      <c r="F3363" s="7">
        <v>6064463.4670000002</v>
      </c>
      <c r="G3363" s="7">
        <v>6351937.2719999999</v>
      </c>
      <c r="H3363" s="7">
        <v>5742391.3890000004</v>
      </c>
      <c r="I3363" s="7">
        <v>5222246.59</v>
      </c>
      <c r="J3363" s="7">
        <v>4996578.3150000004</v>
      </c>
      <c r="K3363" s="7">
        <v>10028318.029999999</v>
      </c>
      <c r="L3363" s="7">
        <v>5578288.3899999997</v>
      </c>
      <c r="M3363" s="7">
        <v>6045639.8300000001</v>
      </c>
      <c r="N3363" s="7">
        <v>602941.33499999996</v>
      </c>
      <c r="O3363" s="7">
        <v>0.19329961000000001</v>
      </c>
      <c r="P3363" s="7">
        <v>3362</v>
      </c>
      <c r="Q3363" s="7">
        <v>0.28293498</v>
      </c>
      <c r="R3363" s="7">
        <v>0.84618523000000001</v>
      </c>
      <c r="S3363" s="7" t="s">
        <v>38</v>
      </c>
      <c r="T3363" s="7" t="s">
        <v>38</v>
      </c>
    </row>
    <row r="3364" spans="1:20" x14ac:dyDescent="0.3">
      <c r="A3364" s="6" t="s">
        <v>6757</v>
      </c>
      <c r="B3364" s="44" t="s">
        <v>6758</v>
      </c>
      <c r="C3364" s="6">
        <v>54301090.159999996</v>
      </c>
      <c r="D3364" s="6">
        <v>161486356.09999999</v>
      </c>
      <c r="E3364" s="6">
        <v>102705750</v>
      </c>
      <c r="F3364" s="6">
        <v>58449786.57</v>
      </c>
      <c r="G3364" s="6">
        <v>63960420.850000001</v>
      </c>
      <c r="H3364" s="6">
        <v>62888099.43</v>
      </c>
      <c r="I3364" s="6">
        <v>49540090.079999998</v>
      </c>
      <c r="J3364" s="6">
        <v>52848207.460000001</v>
      </c>
      <c r="K3364" s="6">
        <v>94235745.689999998</v>
      </c>
      <c r="L3364" s="6">
        <v>57309204.5</v>
      </c>
      <c r="M3364" s="6">
        <v>49899222.299999997</v>
      </c>
      <c r="N3364" s="6">
        <v>7202369.54</v>
      </c>
      <c r="O3364" s="6">
        <v>0.19330322999999999</v>
      </c>
      <c r="P3364" s="6">
        <v>3363</v>
      </c>
      <c r="Q3364" s="6">
        <v>0.28285613999999998</v>
      </c>
      <c r="R3364" s="6">
        <v>0.71750754000000005</v>
      </c>
      <c r="S3364" s="6" t="s">
        <v>38</v>
      </c>
      <c r="T3364" s="6" t="s">
        <v>38</v>
      </c>
    </row>
    <row r="3365" spans="1:20" x14ac:dyDescent="0.3">
      <c r="A3365" s="7" t="s">
        <v>6759</v>
      </c>
      <c r="B3365" s="45" t="s">
        <v>6760</v>
      </c>
      <c r="C3365" s="7">
        <v>19767833.960000001</v>
      </c>
      <c r="D3365" s="7">
        <v>68456514.900000006</v>
      </c>
      <c r="E3365" s="7">
        <v>48706338.359999999</v>
      </c>
      <c r="F3365" s="7">
        <v>19927808.18</v>
      </c>
      <c r="G3365" s="7">
        <v>24314819.02</v>
      </c>
      <c r="H3365" s="7">
        <v>23275955.010000002</v>
      </c>
      <c r="I3365" s="7">
        <v>19623148.460000001</v>
      </c>
      <c r="J3365" s="7">
        <v>19641548.68</v>
      </c>
      <c r="K3365" s="7">
        <v>39214623.850000001</v>
      </c>
      <c r="L3365" s="7">
        <v>21713867.800000001</v>
      </c>
      <c r="M3365" s="7">
        <v>23772110.600000001</v>
      </c>
      <c r="N3365" s="7">
        <v>2440674.6</v>
      </c>
      <c r="O3365" s="7">
        <v>0.1933522</v>
      </c>
      <c r="P3365" s="7">
        <v>3364</v>
      </c>
      <c r="Q3365" s="7">
        <v>0.28284369999999998</v>
      </c>
      <c r="R3365" s="7">
        <v>0.85277502999999999</v>
      </c>
      <c r="S3365" s="7" t="s">
        <v>38</v>
      </c>
      <c r="T3365" s="7" t="s">
        <v>38</v>
      </c>
    </row>
    <row r="3366" spans="1:20" x14ac:dyDescent="0.3">
      <c r="A3366" s="6" t="s">
        <v>6761</v>
      </c>
      <c r="B3366" s="44" t="s">
        <v>6762</v>
      </c>
      <c r="C3366" s="6">
        <v>191535.83929999999</v>
      </c>
      <c r="D3366" s="6">
        <v>775060.40469999996</v>
      </c>
      <c r="E3366" s="6">
        <v>400618.36170000001</v>
      </c>
      <c r="F3366" s="6">
        <v>171065.39739999999</v>
      </c>
      <c r="G3366" s="6">
        <v>182350.497</v>
      </c>
      <c r="H3366" s="6">
        <v>184053.80119999999</v>
      </c>
      <c r="I3366" s="6">
        <v>187422.62</v>
      </c>
      <c r="J3366" s="6">
        <v>162934.87590000001</v>
      </c>
      <c r="K3366" s="6">
        <v>384570.00079999998</v>
      </c>
      <c r="L3366" s="6">
        <v>179190.44899999999</v>
      </c>
      <c r="M3366" s="6">
        <v>280230.08899999998</v>
      </c>
      <c r="N3366" s="6">
        <v>11040.084500000001</v>
      </c>
      <c r="O3366" s="6">
        <v>0.19335789</v>
      </c>
      <c r="P3366" s="6">
        <v>3365</v>
      </c>
      <c r="Q3366" s="6">
        <v>0.28276794999999999</v>
      </c>
      <c r="R3366" s="6">
        <v>1.10175249</v>
      </c>
      <c r="S3366" s="6" t="s">
        <v>38</v>
      </c>
      <c r="T3366" s="6" t="s">
        <v>38</v>
      </c>
    </row>
    <row r="3367" spans="1:20" x14ac:dyDescent="0.3">
      <c r="A3367" s="7" t="s">
        <v>6763</v>
      </c>
      <c r="B3367" s="45" t="s">
        <v>6764</v>
      </c>
      <c r="C3367" s="7">
        <v>534051.10389999999</v>
      </c>
      <c r="D3367" s="7">
        <v>1781412.2879999999</v>
      </c>
      <c r="E3367" s="7">
        <v>1784534.4129999999</v>
      </c>
      <c r="F3367" s="7">
        <v>499360.89689999999</v>
      </c>
      <c r="G3367" s="7">
        <v>722822.22499999998</v>
      </c>
      <c r="H3367" s="7">
        <v>605065.81480000005</v>
      </c>
      <c r="I3367" s="7">
        <v>539941.32660000003</v>
      </c>
      <c r="J3367" s="7">
        <v>577109.4828</v>
      </c>
      <c r="K3367" s="7">
        <v>1149839.675</v>
      </c>
      <c r="L3367" s="7">
        <v>611234.71200000006</v>
      </c>
      <c r="M3367" s="7">
        <v>731218.06599999999</v>
      </c>
      <c r="N3367" s="7">
        <v>79029.754799999995</v>
      </c>
      <c r="O3367" s="7">
        <v>0.19336149</v>
      </c>
      <c r="P3367" s="7">
        <v>3366</v>
      </c>
      <c r="Q3367" s="7">
        <v>0.28268922000000002</v>
      </c>
      <c r="R3367" s="7">
        <v>0.91163433000000005</v>
      </c>
      <c r="S3367" s="7" t="s">
        <v>38</v>
      </c>
      <c r="T3367" s="7" t="s">
        <v>38</v>
      </c>
    </row>
    <row r="3368" spans="1:20" x14ac:dyDescent="0.3">
      <c r="A3368" s="6" t="s">
        <v>6765</v>
      </c>
      <c r="B3368" s="44" t="s">
        <v>6766</v>
      </c>
      <c r="C3368" s="6">
        <v>138639.3695</v>
      </c>
      <c r="D3368" s="6">
        <v>873006.12340000004</v>
      </c>
      <c r="E3368" s="6">
        <v>481058.97499999998</v>
      </c>
      <c r="F3368" s="6">
        <v>164459.57750000001</v>
      </c>
      <c r="G3368" s="6">
        <v>194353.49549999999</v>
      </c>
      <c r="H3368" s="6">
        <v>150255.07509999999</v>
      </c>
      <c r="I3368" s="6">
        <v>164616.1508</v>
      </c>
      <c r="J3368" s="6">
        <v>140369.72399999999</v>
      </c>
      <c r="K3368" s="6">
        <v>414291.01140000002</v>
      </c>
      <c r="L3368" s="6">
        <v>162398.611</v>
      </c>
      <c r="M3368" s="6">
        <v>343160.35499999998</v>
      </c>
      <c r="N3368" s="6">
        <v>23514.317999999999</v>
      </c>
      <c r="O3368" s="6">
        <v>0.19336223999999999</v>
      </c>
      <c r="P3368" s="6">
        <v>3367</v>
      </c>
      <c r="Q3368" s="6">
        <v>0.28260635000000001</v>
      </c>
      <c r="R3368" s="6">
        <v>1.35110522</v>
      </c>
      <c r="S3368" s="6" t="s">
        <v>38</v>
      </c>
      <c r="T3368" s="6" t="s">
        <v>38</v>
      </c>
    </row>
    <row r="3369" spans="1:20" x14ac:dyDescent="0.3">
      <c r="A3369" s="7" t="s">
        <v>6767</v>
      </c>
      <c r="B3369" s="45" t="s">
        <v>6768</v>
      </c>
      <c r="C3369" s="7">
        <v>1101077.4950000001</v>
      </c>
      <c r="D3369" s="7">
        <v>3251863.18</v>
      </c>
      <c r="E3369" s="7">
        <v>2528188.2599999998</v>
      </c>
      <c r="F3369" s="7">
        <v>1126893.8859999999</v>
      </c>
      <c r="G3369" s="7">
        <v>1515217.6610000001</v>
      </c>
      <c r="H3369" s="7">
        <v>1401067.274</v>
      </c>
      <c r="I3369" s="7">
        <v>671449.60290000006</v>
      </c>
      <c r="J3369" s="7">
        <v>1105564.2830000001</v>
      </c>
      <c r="K3369" s="7">
        <v>2002005.7050000001</v>
      </c>
      <c r="L3369" s="7">
        <v>1173324.71</v>
      </c>
      <c r="M3369" s="7">
        <v>1067161.99</v>
      </c>
      <c r="N3369" s="7">
        <v>376487.08</v>
      </c>
      <c r="O3369" s="7">
        <v>0.19337663999999999</v>
      </c>
      <c r="P3369" s="7">
        <v>3368</v>
      </c>
      <c r="Q3369" s="7">
        <v>0.28254348000000001</v>
      </c>
      <c r="R3369" s="7">
        <v>0.77084377000000004</v>
      </c>
      <c r="S3369" s="7" t="s">
        <v>38</v>
      </c>
      <c r="T3369" s="7" t="s">
        <v>38</v>
      </c>
    </row>
    <row r="3370" spans="1:20" x14ac:dyDescent="0.3">
      <c r="A3370" s="6" t="s">
        <v>6769</v>
      </c>
      <c r="B3370" s="44" t="s">
        <v>6770</v>
      </c>
      <c r="C3370" s="6">
        <v>532954.22699999996</v>
      </c>
      <c r="D3370" s="6">
        <v>2081286.69</v>
      </c>
      <c r="E3370" s="6">
        <v>1610898.838</v>
      </c>
      <c r="F3370" s="6">
        <v>558775.24450000003</v>
      </c>
      <c r="G3370" s="6">
        <v>728125.53749999998</v>
      </c>
      <c r="H3370" s="6">
        <v>623920.83050000004</v>
      </c>
      <c r="I3370" s="6">
        <v>605430.60979999998</v>
      </c>
      <c r="J3370" s="6">
        <v>545994.08829999994</v>
      </c>
      <c r="K3370" s="6">
        <v>1195978.75</v>
      </c>
      <c r="L3370" s="6">
        <v>625867.76699999999</v>
      </c>
      <c r="M3370" s="6">
        <v>774931.96600000001</v>
      </c>
      <c r="N3370" s="6">
        <v>75846.169200000004</v>
      </c>
      <c r="O3370" s="6">
        <v>0.19342882</v>
      </c>
      <c r="P3370" s="6">
        <v>3369</v>
      </c>
      <c r="Q3370" s="6">
        <v>0.28253582999999999</v>
      </c>
      <c r="R3370" s="6">
        <v>0.93426197</v>
      </c>
      <c r="S3370" s="6" t="s">
        <v>38</v>
      </c>
      <c r="T3370" s="6" t="s">
        <v>38</v>
      </c>
    </row>
    <row r="3371" spans="1:20" x14ac:dyDescent="0.3">
      <c r="A3371" s="7" t="s">
        <v>6771</v>
      </c>
      <c r="B3371" s="45" t="s">
        <v>6772</v>
      </c>
      <c r="C3371" s="7">
        <v>694925.62930000003</v>
      </c>
      <c r="D3371" s="7">
        <v>2569591.909</v>
      </c>
      <c r="E3371" s="7">
        <v>1661886.811</v>
      </c>
      <c r="F3371" s="7">
        <v>713952.6078</v>
      </c>
      <c r="G3371" s="7">
        <v>889334.27190000005</v>
      </c>
      <c r="H3371" s="7">
        <v>888039.01989999996</v>
      </c>
      <c r="I3371" s="7">
        <v>610940.54920000001</v>
      </c>
      <c r="J3371" s="7">
        <v>584442.87730000005</v>
      </c>
      <c r="K3371" s="7">
        <v>1410089.2390000001</v>
      </c>
      <c r="L3371" s="7">
        <v>743189.18</v>
      </c>
      <c r="M3371" s="7">
        <v>895156.16099999996</v>
      </c>
      <c r="N3371" s="7">
        <v>168354.73800000001</v>
      </c>
      <c r="O3371" s="7">
        <v>0.19343921</v>
      </c>
      <c r="P3371" s="7">
        <v>3370</v>
      </c>
      <c r="Q3371" s="7">
        <v>0.28246715999999999</v>
      </c>
      <c r="R3371" s="7">
        <v>0.92398506999999996</v>
      </c>
      <c r="S3371" s="7" t="s">
        <v>38</v>
      </c>
      <c r="T3371" s="7" t="s">
        <v>38</v>
      </c>
    </row>
    <row r="3372" spans="1:20" x14ac:dyDescent="0.3">
      <c r="A3372" s="6" t="s">
        <v>6773</v>
      </c>
      <c r="B3372" s="44" t="s">
        <v>6774</v>
      </c>
      <c r="C3372" s="6">
        <v>3619773.2459999998</v>
      </c>
      <c r="D3372" s="6">
        <v>12717701.800000001</v>
      </c>
      <c r="E3372" s="6">
        <v>9288451.6390000004</v>
      </c>
      <c r="F3372" s="6">
        <v>3461753.1060000001</v>
      </c>
      <c r="G3372" s="6">
        <v>4140960.2370000002</v>
      </c>
      <c r="H3372" s="6">
        <v>4518225.3190000001</v>
      </c>
      <c r="I3372" s="6">
        <v>3551357.9049999998</v>
      </c>
      <c r="J3372" s="6">
        <v>3535816.358</v>
      </c>
      <c r="K3372" s="6">
        <v>7271919.949</v>
      </c>
      <c r="L3372" s="6">
        <v>3936589.95</v>
      </c>
      <c r="M3372" s="6">
        <v>4530580.79</v>
      </c>
      <c r="N3372" s="6">
        <v>479266.842</v>
      </c>
      <c r="O3372" s="6">
        <v>0.19347942000000001</v>
      </c>
      <c r="P3372" s="6">
        <v>3371</v>
      </c>
      <c r="Q3372" s="6">
        <v>0.28244207999999998</v>
      </c>
      <c r="R3372" s="6">
        <v>0.88538987000000002</v>
      </c>
      <c r="S3372" s="6" t="s">
        <v>38</v>
      </c>
      <c r="T3372" s="6" t="s">
        <v>38</v>
      </c>
    </row>
    <row r="3373" spans="1:20" x14ac:dyDescent="0.3">
      <c r="A3373" s="7" t="s">
        <v>6775</v>
      </c>
      <c r="B3373" s="45" t="s">
        <v>6776</v>
      </c>
      <c r="C3373" s="7">
        <v>4644547.0250000004</v>
      </c>
      <c r="D3373" s="7">
        <v>18341923.149999999</v>
      </c>
      <c r="E3373" s="7">
        <v>15418739.720000001</v>
      </c>
      <c r="F3373" s="7">
        <v>4774425.4270000001</v>
      </c>
      <c r="G3373" s="7">
        <v>4889912.7290000003</v>
      </c>
      <c r="H3373" s="7">
        <v>6733202.1859999998</v>
      </c>
      <c r="I3373" s="7">
        <v>6610214.8150000004</v>
      </c>
      <c r="J3373" s="7">
        <v>3624496.7069999999</v>
      </c>
      <c r="K3373" s="7">
        <v>10794908.83</v>
      </c>
      <c r="L3373" s="7">
        <v>5464456.6100000003</v>
      </c>
      <c r="M3373" s="7">
        <v>7127655.25</v>
      </c>
      <c r="N3373" s="7">
        <v>1487506.9</v>
      </c>
      <c r="O3373" s="7">
        <v>0.19348693</v>
      </c>
      <c r="P3373" s="7">
        <v>3372</v>
      </c>
      <c r="Q3373" s="7">
        <v>0.28236927000000001</v>
      </c>
      <c r="R3373" s="7">
        <v>0.98220110999999999</v>
      </c>
      <c r="S3373" s="7" t="s">
        <v>38</v>
      </c>
      <c r="T3373" s="7" t="s">
        <v>38</v>
      </c>
    </row>
    <row r="3374" spans="1:20" x14ac:dyDescent="0.3">
      <c r="A3374" s="6" t="s">
        <v>6777</v>
      </c>
      <c r="B3374" s="44" t="s">
        <v>6778</v>
      </c>
      <c r="C3374" s="6">
        <v>2586232.0290000001</v>
      </c>
      <c r="D3374" s="6">
        <v>8562394.7559999991</v>
      </c>
      <c r="E3374" s="6">
        <v>7127198.0379999997</v>
      </c>
      <c r="F3374" s="6">
        <v>2635081.949</v>
      </c>
      <c r="G3374" s="6">
        <v>3454625.4440000001</v>
      </c>
      <c r="H3374" s="6">
        <v>2901210.9849999999</v>
      </c>
      <c r="I3374" s="6">
        <v>2648917.0819999999</v>
      </c>
      <c r="J3374" s="6">
        <v>2835361.5920000002</v>
      </c>
      <c r="K3374" s="6">
        <v>5227726.693</v>
      </c>
      <c r="L3374" s="6">
        <v>2960028.78</v>
      </c>
      <c r="M3374" s="6">
        <v>3078273.5</v>
      </c>
      <c r="N3374" s="6">
        <v>346611.11200000002</v>
      </c>
      <c r="O3374" s="6">
        <v>0.19350269</v>
      </c>
      <c r="P3374" s="6">
        <v>3373</v>
      </c>
      <c r="Q3374" s="6">
        <v>0.28230854999999999</v>
      </c>
      <c r="R3374" s="6">
        <v>0.82057252000000003</v>
      </c>
      <c r="S3374" s="6" t="s">
        <v>38</v>
      </c>
      <c r="T3374" s="6" t="s">
        <v>38</v>
      </c>
    </row>
    <row r="3375" spans="1:20" x14ac:dyDescent="0.3">
      <c r="A3375" s="7" t="s">
        <v>6779</v>
      </c>
      <c r="B3375" s="45" t="s">
        <v>6780</v>
      </c>
      <c r="C3375" s="7">
        <v>18194.978910000002</v>
      </c>
      <c r="D3375" s="7">
        <v>143882.37729999999</v>
      </c>
      <c r="E3375" s="7">
        <v>34295.674220000001</v>
      </c>
      <c r="F3375" s="7">
        <v>70374.574609999996</v>
      </c>
      <c r="G3375" s="7">
        <v>14286.335349999999</v>
      </c>
      <c r="H3375" s="7">
        <v>49740.268949999998</v>
      </c>
      <c r="I3375" s="7">
        <v>15717.29531</v>
      </c>
      <c r="J3375" s="7">
        <v>15710.754300000001</v>
      </c>
      <c r="K3375" s="7">
        <v>66686.901270000002</v>
      </c>
      <c r="L3375" s="7">
        <v>23863.663499999999</v>
      </c>
      <c r="M3375" s="7">
        <v>55896.924700000003</v>
      </c>
      <c r="N3375" s="7">
        <v>17264.193800000001</v>
      </c>
      <c r="O3375" s="7">
        <v>0.19353423</v>
      </c>
      <c r="P3375" s="7">
        <v>3374</v>
      </c>
      <c r="Q3375" s="7">
        <v>0.28227087000000001</v>
      </c>
      <c r="R3375" s="7">
        <v>1.4825878699999999</v>
      </c>
      <c r="S3375" s="7" t="s">
        <v>38</v>
      </c>
      <c r="T3375" s="7" t="s">
        <v>38</v>
      </c>
    </row>
    <row r="3376" spans="1:20" x14ac:dyDescent="0.3">
      <c r="A3376" s="6" t="s">
        <v>6781</v>
      </c>
      <c r="B3376" s="44" t="s">
        <v>6782</v>
      </c>
      <c r="C3376" s="6">
        <v>671938.37930000003</v>
      </c>
      <c r="D3376" s="6">
        <v>2691636.5610000002</v>
      </c>
      <c r="E3376" s="6">
        <v>1802330.405</v>
      </c>
      <c r="F3376" s="6">
        <v>811392.60199999996</v>
      </c>
      <c r="G3376" s="6">
        <v>1012255.893</v>
      </c>
      <c r="H3376" s="6">
        <v>812939.69180000003</v>
      </c>
      <c r="I3376" s="6">
        <v>618633.598</v>
      </c>
      <c r="J3376" s="6">
        <v>728233.15859999997</v>
      </c>
      <c r="K3376" s="6">
        <v>1494324.487</v>
      </c>
      <c r="L3376" s="6">
        <v>793015.58499999996</v>
      </c>
      <c r="M3376" s="6">
        <v>943599.26500000001</v>
      </c>
      <c r="N3376" s="6">
        <v>166402.24600000001</v>
      </c>
      <c r="O3376" s="6">
        <v>0.19356520999999999</v>
      </c>
      <c r="P3376" s="6">
        <v>3375</v>
      </c>
      <c r="Q3376" s="6">
        <v>0.28223240999999999</v>
      </c>
      <c r="R3376" s="6">
        <v>0.91407232999999999</v>
      </c>
      <c r="S3376" s="6" t="s">
        <v>38</v>
      </c>
      <c r="T3376" s="6" t="s">
        <v>38</v>
      </c>
    </row>
    <row r="3377" spans="1:20" x14ac:dyDescent="0.3">
      <c r="A3377" s="7" t="s">
        <v>6783</v>
      </c>
      <c r="B3377" s="45" t="s">
        <v>6784</v>
      </c>
      <c r="C3377" s="7">
        <v>394851.08439999999</v>
      </c>
      <c r="D3377" s="7">
        <v>1290023.6939999999</v>
      </c>
      <c r="E3377" s="7">
        <v>1176759.4750000001</v>
      </c>
      <c r="F3377" s="7">
        <v>354373.38909999997</v>
      </c>
      <c r="G3377" s="7">
        <v>464032.38130000001</v>
      </c>
      <c r="H3377" s="7">
        <v>508971.75630000001</v>
      </c>
      <c r="I3377" s="7">
        <v>412626.36560000002</v>
      </c>
      <c r="J3377" s="7">
        <v>359938.6703</v>
      </c>
      <c r="K3377" s="7">
        <v>804001.9105</v>
      </c>
      <c r="L3377" s="7">
        <v>436392.29300000001</v>
      </c>
      <c r="M3377" s="7">
        <v>498242.10399999999</v>
      </c>
      <c r="N3377" s="7">
        <v>64399.090799999998</v>
      </c>
      <c r="O3377" s="7">
        <v>0.19367413999999999</v>
      </c>
      <c r="P3377" s="7">
        <v>3376</v>
      </c>
      <c r="Q3377" s="7">
        <v>0.28230759</v>
      </c>
      <c r="R3377" s="7">
        <v>0.88157331000000005</v>
      </c>
      <c r="S3377" s="7" t="s">
        <v>38</v>
      </c>
      <c r="T3377" s="7" t="s">
        <v>38</v>
      </c>
    </row>
    <row r="3378" spans="1:20" x14ac:dyDescent="0.3">
      <c r="A3378" s="6" t="s">
        <v>6785</v>
      </c>
      <c r="B3378" s="44" t="s">
        <v>6786</v>
      </c>
      <c r="C3378" s="6">
        <v>6761862.9160000002</v>
      </c>
      <c r="D3378" s="6">
        <v>26109167.109999999</v>
      </c>
      <c r="E3378" s="6">
        <v>21376796.960000001</v>
      </c>
      <c r="F3378" s="6">
        <v>6803391.0159999998</v>
      </c>
      <c r="G3378" s="6">
        <v>7972636.0590000004</v>
      </c>
      <c r="H3378" s="6">
        <v>8781028.2799999993</v>
      </c>
      <c r="I3378" s="6">
        <v>8563605.3499999996</v>
      </c>
      <c r="J3378" s="6">
        <v>6351424.6720000003</v>
      </c>
      <c r="K3378" s="6">
        <v>15262804.5</v>
      </c>
      <c r="L3378" s="6">
        <v>7917173.5899999999</v>
      </c>
      <c r="M3378" s="6">
        <v>9980851.1600000001</v>
      </c>
      <c r="N3378" s="6">
        <v>1098296.3600000001</v>
      </c>
      <c r="O3378" s="6">
        <v>0.19376346999999999</v>
      </c>
      <c r="P3378" s="6">
        <v>3377</v>
      </c>
      <c r="Q3378" s="6">
        <v>0.28235417000000002</v>
      </c>
      <c r="R3378" s="6">
        <v>0.94696269</v>
      </c>
      <c r="S3378" s="6" t="s">
        <v>38</v>
      </c>
      <c r="T3378" s="6" t="s">
        <v>38</v>
      </c>
    </row>
    <row r="3379" spans="1:20" x14ac:dyDescent="0.3">
      <c r="A3379" s="7" t="s">
        <v>6787</v>
      </c>
      <c r="B3379" s="45" t="s">
        <v>6788</v>
      </c>
      <c r="C3379" s="7">
        <v>1424479.209</v>
      </c>
      <c r="D3379" s="7">
        <v>4309519.3810000001</v>
      </c>
      <c r="E3379" s="7">
        <v>3299744.4980000001</v>
      </c>
      <c r="F3379" s="7">
        <v>1416108.811</v>
      </c>
      <c r="G3379" s="7">
        <v>1653149.452</v>
      </c>
      <c r="H3379" s="7">
        <v>1901666.584</v>
      </c>
      <c r="I3379" s="7">
        <v>1389732.5689999999</v>
      </c>
      <c r="J3379" s="7">
        <v>1207596.2479999999</v>
      </c>
      <c r="K3379" s="7">
        <v>2612462.9750000001</v>
      </c>
      <c r="L3379" s="7">
        <v>1538036.21</v>
      </c>
      <c r="M3379" s="7">
        <v>1437002.09</v>
      </c>
      <c r="N3379" s="7">
        <v>303678.913</v>
      </c>
      <c r="O3379" s="7">
        <v>0.19377754999999999</v>
      </c>
      <c r="P3379" s="7">
        <v>3378</v>
      </c>
      <c r="Q3379" s="7">
        <v>0.28229109000000002</v>
      </c>
      <c r="R3379" s="7">
        <v>0.76432111999999996</v>
      </c>
      <c r="S3379" s="7" t="s">
        <v>38</v>
      </c>
      <c r="T3379" s="7" t="s">
        <v>38</v>
      </c>
    </row>
    <row r="3380" spans="1:20" x14ac:dyDescent="0.3">
      <c r="A3380" s="6" t="s">
        <v>6789</v>
      </c>
      <c r="B3380" s="44" t="s">
        <v>6790</v>
      </c>
      <c r="C3380" s="6">
        <v>2019167.6470000001</v>
      </c>
      <c r="D3380" s="6">
        <v>8763383.5449999999</v>
      </c>
      <c r="E3380" s="6">
        <v>5769523.5379999997</v>
      </c>
      <c r="F3380" s="6">
        <v>2145556.753</v>
      </c>
      <c r="G3380" s="6">
        <v>2510054.5449999999</v>
      </c>
      <c r="H3380" s="6">
        <v>2914280.9339999999</v>
      </c>
      <c r="I3380" s="6">
        <v>1719517.284</v>
      </c>
      <c r="J3380" s="6">
        <v>1962224.2620000001</v>
      </c>
      <c r="K3380" s="6">
        <v>4674407.8710000003</v>
      </c>
      <c r="L3380" s="6">
        <v>2276519.2599999998</v>
      </c>
      <c r="M3380" s="6">
        <v>3233387.75</v>
      </c>
      <c r="N3380" s="6">
        <v>538612.79500000004</v>
      </c>
      <c r="O3380" s="6">
        <v>0.19378128</v>
      </c>
      <c r="P3380" s="6">
        <v>3379</v>
      </c>
      <c r="Q3380" s="6">
        <v>0.28221298</v>
      </c>
      <c r="R3380" s="6">
        <v>1.0379539600000001</v>
      </c>
      <c r="S3380" s="6" t="s">
        <v>38</v>
      </c>
      <c r="T3380" s="6" t="s">
        <v>38</v>
      </c>
    </row>
    <row r="3381" spans="1:20" x14ac:dyDescent="0.3">
      <c r="A3381" s="7" t="s">
        <v>6791</v>
      </c>
      <c r="B3381" s="45" t="s">
        <v>6792</v>
      </c>
      <c r="C3381" s="7">
        <v>517689073.10000002</v>
      </c>
      <c r="D3381" s="7">
        <v>1722942408</v>
      </c>
      <c r="E3381" s="7">
        <v>1313818842</v>
      </c>
      <c r="F3381" s="7">
        <v>502515061.19999999</v>
      </c>
      <c r="G3381" s="7">
        <v>682007282.29999995</v>
      </c>
      <c r="H3381" s="7">
        <v>614895622.39999998</v>
      </c>
      <c r="I3381" s="7">
        <v>470858014.5</v>
      </c>
      <c r="J3381" s="7">
        <v>493100693.39999998</v>
      </c>
      <c r="K3381" s="7">
        <v>1014241346</v>
      </c>
      <c r="L3381" s="7">
        <v>565215403</v>
      </c>
      <c r="M3381" s="7">
        <v>605648914</v>
      </c>
      <c r="N3381" s="7">
        <v>100353235</v>
      </c>
      <c r="O3381" s="7">
        <v>0.19383333999999999</v>
      </c>
      <c r="P3381" s="7">
        <v>3380</v>
      </c>
      <c r="Q3381" s="7">
        <v>0.28220528</v>
      </c>
      <c r="R3381" s="7">
        <v>0.84352830999999995</v>
      </c>
      <c r="S3381" s="7" t="s">
        <v>38</v>
      </c>
      <c r="T3381" s="7" t="s">
        <v>38</v>
      </c>
    </row>
    <row r="3382" spans="1:20" x14ac:dyDescent="0.3">
      <c r="A3382" s="6" t="s">
        <v>6793</v>
      </c>
      <c r="B3382" s="44" t="s">
        <v>6794</v>
      </c>
      <c r="C3382" s="6">
        <v>0.1</v>
      </c>
      <c r="D3382" s="6">
        <v>152797.86369999999</v>
      </c>
      <c r="E3382" s="6">
        <v>103761.6586</v>
      </c>
      <c r="F3382" s="6">
        <v>36378.808010000001</v>
      </c>
      <c r="G3382" s="6">
        <v>6016.9994139999999</v>
      </c>
      <c r="H3382" s="6">
        <v>7740.7044919999998</v>
      </c>
      <c r="I3382" s="6">
        <v>22742.519919999999</v>
      </c>
      <c r="J3382" s="6">
        <v>48567.224999999999</v>
      </c>
      <c r="K3382" s="6">
        <v>73234.607569999993</v>
      </c>
      <c r="L3382" s="6">
        <v>21266.8622</v>
      </c>
      <c r="M3382" s="6">
        <v>68273.605500000005</v>
      </c>
      <c r="N3382" s="6">
        <v>19689.274799999999</v>
      </c>
      <c r="O3382" s="6">
        <v>0.19386513999999999</v>
      </c>
      <c r="P3382" s="6">
        <v>3381</v>
      </c>
      <c r="Q3382" s="6">
        <v>0.28216809999999998</v>
      </c>
      <c r="R3382" s="6">
        <v>1.78391838</v>
      </c>
      <c r="S3382" s="6" t="s">
        <v>38</v>
      </c>
      <c r="T3382" s="6" t="s">
        <v>38</v>
      </c>
    </row>
    <row r="3383" spans="1:20" x14ac:dyDescent="0.3">
      <c r="A3383" s="7" t="s">
        <v>6795</v>
      </c>
      <c r="B3383" s="45" t="s">
        <v>6796</v>
      </c>
      <c r="C3383" s="7">
        <v>1796205.0060000001</v>
      </c>
      <c r="D3383" s="7">
        <v>7336193.8810000001</v>
      </c>
      <c r="E3383" s="7">
        <v>6246792.4129999997</v>
      </c>
      <c r="F3383" s="7">
        <v>2040194.686</v>
      </c>
      <c r="G3383" s="7">
        <v>2309557.9279999998</v>
      </c>
      <c r="H3383" s="7">
        <v>2238645.4750000001</v>
      </c>
      <c r="I3383" s="7">
        <v>2218712.2719999999</v>
      </c>
      <c r="J3383" s="7">
        <v>2313806.8969999999</v>
      </c>
      <c r="K3383" s="7">
        <v>4354846.4960000003</v>
      </c>
      <c r="L3383" s="7">
        <v>2270180.64</v>
      </c>
      <c r="M3383" s="7">
        <v>2850271.97</v>
      </c>
      <c r="N3383" s="7">
        <v>48639.081200000001</v>
      </c>
      <c r="O3383" s="7">
        <v>0.19390619000000001</v>
      </c>
      <c r="P3383" s="7">
        <v>3382</v>
      </c>
      <c r="Q3383" s="7">
        <v>0.28214439000000002</v>
      </c>
      <c r="R3383" s="7">
        <v>0.93981477000000002</v>
      </c>
      <c r="S3383" s="7" t="s">
        <v>38</v>
      </c>
      <c r="T3383" s="7" t="s">
        <v>38</v>
      </c>
    </row>
    <row r="3384" spans="1:20" x14ac:dyDescent="0.3">
      <c r="A3384" s="6" t="s">
        <v>6797</v>
      </c>
      <c r="B3384" s="44" t="s">
        <v>6798</v>
      </c>
      <c r="C3384" s="6">
        <v>513634.35389999999</v>
      </c>
      <c r="D3384" s="6">
        <v>2327455.1490000002</v>
      </c>
      <c r="E3384" s="6">
        <v>1775119.7</v>
      </c>
      <c r="F3384" s="6">
        <v>386539.06020000001</v>
      </c>
      <c r="G3384" s="6">
        <v>688896.95160000003</v>
      </c>
      <c r="H3384" s="6">
        <v>610075.39300000004</v>
      </c>
      <c r="I3384" s="6">
        <v>422217.44179999997</v>
      </c>
      <c r="J3384" s="6">
        <v>470918.03210000001</v>
      </c>
      <c r="K3384" s="6">
        <v>1250687.0660000001</v>
      </c>
      <c r="L3384" s="6">
        <v>548026.95499999996</v>
      </c>
      <c r="M3384" s="6">
        <v>952970.36800000002</v>
      </c>
      <c r="N3384" s="6">
        <v>123109.95699999999</v>
      </c>
      <c r="O3384" s="6">
        <v>0.19391954</v>
      </c>
      <c r="P3384" s="6">
        <v>3383</v>
      </c>
      <c r="Q3384" s="6">
        <v>0.28208042</v>
      </c>
      <c r="R3384" s="6">
        <v>1.1904021</v>
      </c>
      <c r="S3384" s="6" t="s">
        <v>38</v>
      </c>
      <c r="T3384" s="6" t="s">
        <v>38</v>
      </c>
    </row>
    <row r="3385" spans="1:20" x14ac:dyDescent="0.3">
      <c r="A3385" s="7" t="s">
        <v>6799</v>
      </c>
      <c r="B3385" s="45" t="s">
        <v>6800</v>
      </c>
      <c r="C3385" s="7">
        <v>31568691.510000002</v>
      </c>
      <c r="D3385" s="7">
        <v>101709059.90000001</v>
      </c>
      <c r="E3385" s="7">
        <v>69986178.480000004</v>
      </c>
      <c r="F3385" s="7">
        <v>28263154.010000002</v>
      </c>
      <c r="G3385" s="7">
        <v>36861063.719999999</v>
      </c>
      <c r="H3385" s="7">
        <v>34565591.090000004</v>
      </c>
      <c r="I3385" s="7">
        <v>28266902.559999999</v>
      </c>
      <c r="J3385" s="7">
        <v>29273043.370000001</v>
      </c>
      <c r="K3385" s="7">
        <v>57881770.969999999</v>
      </c>
      <c r="L3385" s="7">
        <v>32241650.199999999</v>
      </c>
      <c r="M3385" s="7">
        <v>34818522.600000001</v>
      </c>
      <c r="N3385" s="7">
        <v>4137266.73</v>
      </c>
      <c r="O3385" s="7">
        <v>0.19392540999999999</v>
      </c>
      <c r="P3385" s="7">
        <v>3384</v>
      </c>
      <c r="Q3385" s="7">
        <v>0.28200558999999997</v>
      </c>
      <c r="R3385" s="7">
        <v>0.84418347999999999</v>
      </c>
      <c r="S3385" s="7" t="s">
        <v>38</v>
      </c>
      <c r="T3385" s="7" t="s">
        <v>38</v>
      </c>
    </row>
    <row r="3386" spans="1:20" x14ac:dyDescent="0.3">
      <c r="A3386" s="6" t="s">
        <v>6801</v>
      </c>
      <c r="B3386" s="44" t="s">
        <v>6802</v>
      </c>
      <c r="C3386" s="6">
        <v>3619799.35</v>
      </c>
      <c r="D3386" s="6">
        <v>15811066.789999999</v>
      </c>
      <c r="E3386" s="6">
        <v>14175846.789999999</v>
      </c>
      <c r="F3386" s="6">
        <v>4077263.1159999999</v>
      </c>
      <c r="G3386" s="6">
        <v>5004148.1469999999</v>
      </c>
      <c r="H3386" s="6">
        <v>4500667.5999999996</v>
      </c>
      <c r="I3386" s="6">
        <v>5351899.4280000003</v>
      </c>
      <c r="J3386" s="6">
        <v>3795938.53</v>
      </c>
      <c r="K3386" s="6">
        <v>9420994.0099999998</v>
      </c>
      <c r="L3386" s="6">
        <v>4663163.43</v>
      </c>
      <c r="M3386" s="6">
        <v>6471758.5</v>
      </c>
      <c r="N3386" s="6">
        <v>675552.06400000001</v>
      </c>
      <c r="O3386" s="6">
        <v>0.19395365000000001</v>
      </c>
      <c r="P3386" s="6">
        <v>3385</v>
      </c>
      <c r="Q3386" s="6">
        <v>0.28196334000000001</v>
      </c>
      <c r="R3386" s="6">
        <v>1.0145702999999999</v>
      </c>
      <c r="S3386" s="6" t="s">
        <v>38</v>
      </c>
      <c r="T3386" s="6" t="s">
        <v>38</v>
      </c>
    </row>
    <row r="3387" spans="1:20" x14ac:dyDescent="0.3">
      <c r="A3387" s="7" t="s">
        <v>6803</v>
      </c>
      <c r="B3387" s="45" t="s">
        <v>6804</v>
      </c>
      <c r="C3387" s="7">
        <v>400025.01990000001</v>
      </c>
      <c r="D3387" s="7">
        <v>1302073.44</v>
      </c>
      <c r="E3387" s="7">
        <v>1287008.409</v>
      </c>
      <c r="F3387" s="7">
        <v>322497.08140000002</v>
      </c>
      <c r="G3387" s="7">
        <v>471256.25229999999</v>
      </c>
      <c r="H3387" s="7">
        <v>455843.07270000002</v>
      </c>
      <c r="I3387" s="7">
        <v>425746.03159999999</v>
      </c>
      <c r="J3387" s="7">
        <v>376015.38809999998</v>
      </c>
      <c r="K3387" s="7">
        <v>827900.98750000005</v>
      </c>
      <c r="L3387" s="7">
        <v>432215.18599999999</v>
      </c>
      <c r="M3387" s="7">
        <v>539793.19799999997</v>
      </c>
      <c r="N3387" s="7">
        <v>41963.2742</v>
      </c>
      <c r="O3387" s="7">
        <v>0.19414762999999999</v>
      </c>
      <c r="P3387" s="7">
        <v>3386</v>
      </c>
      <c r="Q3387" s="7">
        <v>0.28216198999999997</v>
      </c>
      <c r="R3387" s="7">
        <v>0.93770847999999996</v>
      </c>
      <c r="S3387" s="7" t="s">
        <v>38</v>
      </c>
      <c r="T3387" s="7" t="s">
        <v>38</v>
      </c>
    </row>
    <row r="3388" spans="1:20" x14ac:dyDescent="0.3">
      <c r="A3388" s="6" t="s">
        <v>6805</v>
      </c>
      <c r="B3388" s="44" t="s">
        <v>6806</v>
      </c>
      <c r="C3388" s="6">
        <v>1068941.453</v>
      </c>
      <c r="D3388" s="6">
        <v>3557948.1639999999</v>
      </c>
      <c r="E3388" s="6">
        <v>3548150.0490000001</v>
      </c>
      <c r="F3388" s="6">
        <v>1232115.3670000001</v>
      </c>
      <c r="G3388" s="6">
        <v>1358400.6540000001</v>
      </c>
      <c r="H3388" s="6">
        <v>1367550.1569999999</v>
      </c>
      <c r="I3388" s="6">
        <v>1361511.368</v>
      </c>
      <c r="J3388" s="6">
        <v>1257568.743</v>
      </c>
      <c r="K3388" s="6">
        <v>2351788.7579999999</v>
      </c>
      <c r="L3388" s="6">
        <v>1336257.73</v>
      </c>
      <c r="M3388" s="6">
        <v>1388700.42</v>
      </c>
      <c r="N3388" s="6">
        <v>52596.666499999999</v>
      </c>
      <c r="O3388" s="6">
        <v>0.19418431</v>
      </c>
      <c r="P3388" s="6">
        <v>3387</v>
      </c>
      <c r="Q3388" s="6">
        <v>0.28213197000000001</v>
      </c>
      <c r="R3388" s="6">
        <v>0.81556019000000002</v>
      </c>
      <c r="S3388" s="6" t="s">
        <v>38</v>
      </c>
      <c r="T3388" s="6" t="s">
        <v>38</v>
      </c>
    </row>
    <row r="3389" spans="1:20" x14ac:dyDescent="0.3">
      <c r="A3389" s="7" t="s">
        <v>6807</v>
      </c>
      <c r="B3389" s="45" t="s">
        <v>6808</v>
      </c>
      <c r="C3389" s="7">
        <v>221722.95550000001</v>
      </c>
      <c r="D3389" s="7">
        <v>693691.95160000003</v>
      </c>
      <c r="E3389" s="7">
        <v>339796.95939999999</v>
      </c>
      <c r="F3389" s="7">
        <v>226918.83050000001</v>
      </c>
      <c r="G3389" s="7">
        <v>239667.6586</v>
      </c>
      <c r="H3389" s="7">
        <v>198810.49840000001</v>
      </c>
      <c r="I3389" s="7">
        <v>195037.59020000001</v>
      </c>
      <c r="J3389" s="7">
        <v>196111.96520000001</v>
      </c>
      <c r="K3389" s="7">
        <v>370532.67420000001</v>
      </c>
      <c r="L3389" s="7">
        <v>207406.92800000001</v>
      </c>
      <c r="M3389" s="7">
        <v>222220.51500000001</v>
      </c>
      <c r="N3389" s="7">
        <v>21565.636600000002</v>
      </c>
      <c r="O3389" s="7">
        <v>0.19424685999999999</v>
      </c>
      <c r="P3389" s="7">
        <v>3388</v>
      </c>
      <c r="Q3389" s="7">
        <v>0.28213956000000001</v>
      </c>
      <c r="R3389" s="7">
        <v>0.83713667999999997</v>
      </c>
      <c r="S3389" s="7" t="s">
        <v>38</v>
      </c>
      <c r="T3389" s="7" t="s">
        <v>38</v>
      </c>
    </row>
    <row r="3390" spans="1:20" x14ac:dyDescent="0.3">
      <c r="A3390" s="6" t="s">
        <v>6809</v>
      </c>
      <c r="B3390" s="44" t="s">
        <v>6810</v>
      </c>
      <c r="C3390" s="6">
        <v>114257.69379999999</v>
      </c>
      <c r="D3390" s="6">
        <v>483210.93589999998</v>
      </c>
      <c r="E3390" s="6">
        <v>383234.3383</v>
      </c>
      <c r="F3390" s="6">
        <v>122326.0512</v>
      </c>
      <c r="G3390" s="6">
        <v>154165.22700000001</v>
      </c>
      <c r="H3390" s="6">
        <v>116961.891</v>
      </c>
      <c r="I3390" s="6">
        <v>152840.3285</v>
      </c>
      <c r="J3390" s="6">
        <v>131903.0961</v>
      </c>
      <c r="K3390" s="6">
        <v>275757.2548</v>
      </c>
      <c r="L3390" s="6">
        <v>138967.636</v>
      </c>
      <c r="M3390" s="6">
        <v>186379.18</v>
      </c>
      <c r="N3390" s="6">
        <v>17865.972399999999</v>
      </c>
      <c r="O3390" s="6">
        <v>0.19427643</v>
      </c>
      <c r="P3390" s="6">
        <v>3389</v>
      </c>
      <c r="Q3390" s="6">
        <v>0.28209922999999998</v>
      </c>
      <c r="R3390" s="6">
        <v>0.98864991000000002</v>
      </c>
      <c r="S3390" s="6" t="s">
        <v>38</v>
      </c>
      <c r="T3390" s="6" t="s">
        <v>38</v>
      </c>
    </row>
    <row r="3391" spans="1:20" x14ac:dyDescent="0.3">
      <c r="A3391" s="7" t="s">
        <v>6811</v>
      </c>
      <c r="B3391" s="45" t="s">
        <v>6812</v>
      </c>
      <c r="C3391" s="7">
        <v>88573579.519999996</v>
      </c>
      <c r="D3391" s="7">
        <v>247587125.30000001</v>
      </c>
      <c r="E3391" s="7">
        <v>208038599.90000001</v>
      </c>
      <c r="F3391" s="7">
        <v>78372174.299999997</v>
      </c>
      <c r="G3391" s="7">
        <v>109264421.09999999</v>
      </c>
      <c r="H3391" s="7">
        <v>109649391.5</v>
      </c>
      <c r="I3391" s="7">
        <v>75837918.170000002</v>
      </c>
      <c r="J3391" s="7">
        <v>72419511.980000004</v>
      </c>
      <c r="K3391" s="7">
        <v>155642869.80000001</v>
      </c>
      <c r="L3391" s="7">
        <v>91792810.700000003</v>
      </c>
      <c r="M3391" s="7">
        <v>84986486.700000003</v>
      </c>
      <c r="N3391" s="7">
        <v>20445031.600000001</v>
      </c>
      <c r="O3391" s="7">
        <v>0.19434287</v>
      </c>
      <c r="P3391" s="7">
        <v>3390</v>
      </c>
      <c r="Q3391" s="7">
        <v>0.28211247</v>
      </c>
      <c r="R3391" s="7">
        <v>0.76178641999999996</v>
      </c>
      <c r="S3391" s="7" t="s">
        <v>38</v>
      </c>
      <c r="T3391" s="7" t="s">
        <v>38</v>
      </c>
    </row>
    <row r="3392" spans="1:20" x14ac:dyDescent="0.3">
      <c r="A3392" s="6" t="s">
        <v>6813</v>
      </c>
      <c r="B3392" s="44" t="s">
        <v>6814</v>
      </c>
      <c r="C3392" s="6">
        <v>457168.6703</v>
      </c>
      <c r="D3392" s="6">
        <v>2177564.4750000001</v>
      </c>
      <c r="E3392" s="6">
        <v>1284886.9750000001</v>
      </c>
      <c r="F3392" s="6">
        <v>497151.7328</v>
      </c>
      <c r="G3392" s="6">
        <v>552844.9828</v>
      </c>
      <c r="H3392" s="6">
        <v>599393.13910000003</v>
      </c>
      <c r="I3392" s="6">
        <v>422432.44380000001</v>
      </c>
      <c r="J3392" s="6">
        <v>461544.24839999998</v>
      </c>
      <c r="K3392" s="6">
        <v>1104192.963</v>
      </c>
      <c r="L3392" s="6">
        <v>509053.70400000003</v>
      </c>
      <c r="M3392" s="6">
        <v>810743.73699999996</v>
      </c>
      <c r="N3392" s="6">
        <v>81320.929499999998</v>
      </c>
      <c r="O3392" s="6">
        <v>0.19437256</v>
      </c>
      <c r="P3392" s="6">
        <v>3391</v>
      </c>
      <c r="Q3392" s="6">
        <v>0.28207236000000002</v>
      </c>
      <c r="R3392" s="6">
        <v>1.1171025400000001</v>
      </c>
      <c r="S3392" s="6" t="s">
        <v>38</v>
      </c>
      <c r="T3392" s="6" t="s">
        <v>38</v>
      </c>
    </row>
    <row r="3393" spans="1:20" x14ac:dyDescent="0.3">
      <c r="A3393" s="7" t="s">
        <v>6815</v>
      </c>
      <c r="B3393" s="45" t="s">
        <v>6816</v>
      </c>
      <c r="C3393" s="7">
        <v>14399148.18</v>
      </c>
      <c r="D3393" s="7">
        <v>53139753.829999998</v>
      </c>
      <c r="E3393" s="7">
        <v>37768211.890000001</v>
      </c>
      <c r="F3393" s="7">
        <v>14147184.57</v>
      </c>
      <c r="G3393" s="7">
        <v>17703521.640000001</v>
      </c>
      <c r="H3393" s="7">
        <v>19357413.309999999</v>
      </c>
      <c r="I3393" s="7">
        <v>12761526.220000001</v>
      </c>
      <c r="J3393" s="7">
        <v>13104194.84</v>
      </c>
      <c r="K3393" s="7">
        <v>29863574.620000001</v>
      </c>
      <c r="L3393" s="7">
        <v>15731664</v>
      </c>
      <c r="M3393" s="7">
        <v>19064952.199999999</v>
      </c>
      <c r="N3393" s="7">
        <v>3304521.81</v>
      </c>
      <c r="O3393" s="7">
        <v>0.19439366</v>
      </c>
      <c r="P3393" s="7">
        <v>3392</v>
      </c>
      <c r="Q3393" s="7">
        <v>0.28201980999999998</v>
      </c>
      <c r="R3393" s="7">
        <v>0.92471559000000003</v>
      </c>
      <c r="S3393" s="7" t="s">
        <v>38</v>
      </c>
      <c r="T3393" s="7" t="s">
        <v>38</v>
      </c>
    </row>
    <row r="3394" spans="1:20" x14ac:dyDescent="0.3">
      <c r="A3394" s="6" t="s">
        <v>6817</v>
      </c>
      <c r="B3394" s="44" t="s">
        <v>6818</v>
      </c>
      <c r="C3394" s="6">
        <v>174421.0883</v>
      </c>
      <c r="D3394" s="6">
        <v>667745.40469999996</v>
      </c>
      <c r="E3394" s="6">
        <v>541107.31090000004</v>
      </c>
      <c r="F3394" s="6">
        <v>132434.95939999999</v>
      </c>
      <c r="G3394" s="6">
        <v>214578.0336</v>
      </c>
      <c r="H3394" s="6">
        <v>218100.5785</v>
      </c>
      <c r="I3394" s="6">
        <v>126827.4359</v>
      </c>
      <c r="J3394" s="6">
        <v>168900.96520000001</v>
      </c>
      <c r="K3394" s="6">
        <v>378927.19079999998</v>
      </c>
      <c r="L3394" s="6">
        <v>182101.753</v>
      </c>
      <c r="M3394" s="6">
        <v>266019.74699999997</v>
      </c>
      <c r="N3394" s="6">
        <v>43128.239600000001</v>
      </c>
      <c r="O3394" s="6">
        <v>0.19439714999999999</v>
      </c>
      <c r="P3394" s="6">
        <v>3393</v>
      </c>
      <c r="Q3394" s="6">
        <v>0.28194174999999999</v>
      </c>
      <c r="R3394" s="6">
        <v>1.0571758499999999</v>
      </c>
      <c r="S3394" s="6" t="s">
        <v>38</v>
      </c>
      <c r="T3394" s="6" t="s">
        <v>38</v>
      </c>
    </row>
    <row r="3395" spans="1:20" x14ac:dyDescent="0.3">
      <c r="A3395" s="7" t="s">
        <v>6819</v>
      </c>
      <c r="B3395" s="45" t="s">
        <v>6820</v>
      </c>
      <c r="C3395" s="7">
        <v>152308.74059999999</v>
      </c>
      <c r="D3395" s="7">
        <v>667022.78749999998</v>
      </c>
      <c r="E3395" s="7">
        <v>696028.53749999998</v>
      </c>
      <c r="F3395" s="7">
        <v>163498.52189999999</v>
      </c>
      <c r="G3395" s="7">
        <v>215271.64689999999</v>
      </c>
      <c r="H3395" s="7">
        <v>149855.77189999999</v>
      </c>
      <c r="I3395" s="7">
        <v>253400.94380000001</v>
      </c>
      <c r="J3395" s="7">
        <v>165906.1</v>
      </c>
      <c r="K3395" s="7">
        <v>419714.64689999999</v>
      </c>
      <c r="L3395" s="7">
        <v>196108.61600000001</v>
      </c>
      <c r="M3395" s="7">
        <v>302579.63400000002</v>
      </c>
      <c r="N3395" s="7">
        <v>47262.212299999999</v>
      </c>
      <c r="O3395" s="7">
        <v>0.19450722000000001</v>
      </c>
      <c r="P3395" s="7">
        <v>3394</v>
      </c>
      <c r="Q3395" s="7">
        <v>0.28201827000000002</v>
      </c>
      <c r="R3395" s="7">
        <v>1.09775589</v>
      </c>
      <c r="S3395" s="7" t="s">
        <v>38</v>
      </c>
      <c r="T3395" s="7" t="s">
        <v>38</v>
      </c>
    </row>
    <row r="3396" spans="1:20" x14ac:dyDescent="0.3">
      <c r="A3396" s="6" t="s">
        <v>6821</v>
      </c>
      <c r="B3396" s="44" t="s">
        <v>6822</v>
      </c>
      <c r="C3396" s="6">
        <v>26995.599760000001</v>
      </c>
      <c r="D3396" s="6">
        <v>109764.6234</v>
      </c>
      <c r="E3396" s="6">
        <v>67717.717189999996</v>
      </c>
      <c r="F3396" s="6">
        <v>26211.496480000002</v>
      </c>
      <c r="G3396" s="6">
        <v>30909.387599999998</v>
      </c>
      <c r="H3396" s="6">
        <v>28547.348539999999</v>
      </c>
      <c r="I3396" s="6">
        <v>27668.41445</v>
      </c>
      <c r="J3396" s="6">
        <v>27343.48086</v>
      </c>
      <c r="K3396" s="6">
        <v>57672.359219999998</v>
      </c>
      <c r="L3396" s="6">
        <v>28617.157899999998</v>
      </c>
      <c r="M3396" s="6">
        <v>39771.692900000002</v>
      </c>
      <c r="N3396" s="6">
        <v>1610.5441800000001</v>
      </c>
      <c r="O3396" s="6">
        <v>0.19460978000000001</v>
      </c>
      <c r="P3396" s="6">
        <v>3395</v>
      </c>
      <c r="Q3396" s="6">
        <v>0.28208386000000002</v>
      </c>
      <c r="R3396" s="6">
        <v>1.0109996400000001</v>
      </c>
      <c r="S3396" s="6" t="s">
        <v>38</v>
      </c>
      <c r="T3396" s="6" t="s">
        <v>38</v>
      </c>
    </row>
    <row r="3397" spans="1:20" x14ac:dyDescent="0.3">
      <c r="A3397" s="7" t="s">
        <v>6823</v>
      </c>
      <c r="B3397" s="45" t="s">
        <v>6824</v>
      </c>
      <c r="C3397" s="7">
        <v>1842874.483</v>
      </c>
      <c r="D3397" s="7">
        <v>6250272.4749999996</v>
      </c>
      <c r="E3397" s="7">
        <v>4750008.2410000004</v>
      </c>
      <c r="F3397" s="7">
        <v>2338043.0690000001</v>
      </c>
      <c r="G3397" s="7">
        <v>2409076.4589999998</v>
      </c>
      <c r="H3397" s="7">
        <v>2074485.8970000001</v>
      </c>
      <c r="I3397" s="7">
        <v>2416186.3730000001</v>
      </c>
      <c r="J3397" s="7">
        <v>2214013.389</v>
      </c>
      <c r="K3397" s="7">
        <v>3795299.5669999998</v>
      </c>
      <c r="L3397" s="7">
        <v>2278440.5299999998</v>
      </c>
      <c r="M3397" s="7">
        <v>2071546.99</v>
      </c>
      <c r="N3397" s="7">
        <v>165114.114</v>
      </c>
      <c r="O3397" s="7">
        <v>0.19462644000000001</v>
      </c>
      <c r="P3397" s="7">
        <v>3396</v>
      </c>
      <c r="Q3397" s="7">
        <v>0.28202494</v>
      </c>
      <c r="R3397" s="7">
        <v>0.73616705000000004</v>
      </c>
      <c r="S3397" s="7" t="s">
        <v>38</v>
      </c>
      <c r="T3397" s="7" t="s">
        <v>38</v>
      </c>
    </row>
    <row r="3398" spans="1:20" x14ac:dyDescent="0.3">
      <c r="A3398" s="6" t="s">
        <v>6825</v>
      </c>
      <c r="B3398" s="44" t="s">
        <v>6826</v>
      </c>
      <c r="C3398" s="6">
        <v>770396285.70000005</v>
      </c>
      <c r="D3398" s="6">
        <v>2047702186</v>
      </c>
      <c r="E3398" s="6">
        <v>1827580402</v>
      </c>
      <c r="F3398" s="6">
        <v>782200735</v>
      </c>
      <c r="G3398" s="6">
        <v>949374342.70000005</v>
      </c>
      <c r="H3398" s="6">
        <v>941307135.79999995</v>
      </c>
      <c r="I3398" s="6">
        <v>711142563.5</v>
      </c>
      <c r="J3398" s="6">
        <v>823929438.79999995</v>
      </c>
      <c r="K3398" s="6">
        <v>1356969902</v>
      </c>
      <c r="L3398" s="6">
        <v>856438370</v>
      </c>
      <c r="M3398" s="6">
        <v>676513989</v>
      </c>
      <c r="N3398" s="6">
        <v>112557399</v>
      </c>
      <c r="O3398" s="6">
        <v>0.19467079000000001</v>
      </c>
      <c r="P3398" s="6">
        <v>3397</v>
      </c>
      <c r="Q3398" s="6">
        <v>0.28200617</v>
      </c>
      <c r="R3398" s="6">
        <v>0.66396738</v>
      </c>
      <c r="S3398" s="6" t="s">
        <v>38</v>
      </c>
      <c r="T3398" s="6" t="s">
        <v>38</v>
      </c>
    </row>
    <row r="3399" spans="1:20" x14ac:dyDescent="0.3">
      <c r="A3399" s="7" t="s">
        <v>6827</v>
      </c>
      <c r="B3399" s="45" t="s">
        <v>6828</v>
      </c>
      <c r="C3399" s="7">
        <v>381064.97499999998</v>
      </c>
      <c r="D3399" s="7">
        <v>1327488.1629999999</v>
      </c>
      <c r="E3399" s="7">
        <v>1338607.3500000001</v>
      </c>
      <c r="F3399" s="7">
        <v>518164.03749999998</v>
      </c>
      <c r="G3399" s="7">
        <v>387444.74060000002</v>
      </c>
      <c r="H3399" s="7">
        <v>533223.1703</v>
      </c>
      <c r="I3399" s="7">
        <v>663550.25630000001</v>
      </c>
      <c r="J3399" s="7">
        <v>442312.97499999998</v>
      </c>
      <c r="K3399" s="7">
        <v>891331.13130000001</v>
      </c>
      <c r="L3399" s="7">
        <v>506632.78600000002</v>
      </c>
      <c r="M3399" s="7">
        <v>513132.277</v>
      </c>
      <c r="N3399" s="7">
        <v>120655.114</v>
      </c>
      <c r="O3399" s="7">
        <v>0.19468845000000001</v>
      </c>
      <c r="P3399" s="7">
        <v>3398</v>
      </c>
      <c r="Q3399" s="7">
        <v>0.28194876000000002</v>
      </c>
      <c r="R3399" s="7">
        <v>0.81502105000000002</v>
      </c>
      <c r="S3399" s="7" t="s">
        <v>38</v>
      </c>
      <c r="T3399" s="7" t="s">
        <v>38</v>
      </c>
    </row>
    <row r="3400" spans="1:20" x14ac:dyDescent="0.3">
      <c r="A3400" s="6" t="s">
        <v>6829</v>
      </c>
      <c r="B3400" s="44" t="s">
        <v>6830</v>
      </c>
      <c r="C3400" s="6">
        <v>4197911.608</v>
      </c>
      <c r="D3400" s="6">
        <v>15849447.15</v>
      </c>
      <c r="E3400" s="6">
        <v>11956420.869999999</v>
      </c>
      <c r="F3400" s="6">
        <v>4217133.2520000003</v>
      </c>
      <c r="G3400" s="6">
        <v>5774805.0300000003</v>
      </c>
      <c r="H3400" s="6">
        <v>4587946.1940000001</v>
      </c>
      <c r="I3400" s="6">
        <v>4334252.2949999999</v>
      </c>
      <c r="J3400" s="6">
        <v>4426303.6390000004</v>
      </c>
      <c r="K3400" s="6">
        <v>9055228.2180000003</v>
      </c>
      <c r="L3400" s="6">
        <v>4780826.79</v>
      </c>
      <c r="M3400" s="6">
        <v>5818906.46</v>
      </c>
      <c r="N3400" s="6">
        <v>670897.68500000006</v>
      </c>
      <c r="O3400" s="6">
        <v>0.19472316000000001</v>
      </c>
      <c r="P3400" s="6">
        <v>3399</v>
      </c>
      <c r="Q3400" s="6">
        <v>0.28191604999999997</v>
      </c>
      <c r="R3400" s="6">
        <v>0.92149086000000002</v>
      </c>
      <c r="S3400" s="6" t="s">
        <v>38</v>
      </c>
      <c r="T3400" s="6" t="s">
        <v>38</v>
      </c>
    </row>
    <row r="3401" spans="1:20" x14ac:dyDescent="0.3">
      <c r="A3401" s="7" t="s">
        <v>6831</v>
      </c>
      <c r="B3401" s="45" t="s">
        <v>6832</v>
      </c>
      <c r="C3401" s="7">
        <v>2432362.3110000002</v>
      </c>
      <c r="D3401" s="7">
        <v>10284931.66</v>
      </c>
      <c r="E3401" s="7">
        <v>10010324.23</v>
      </c>
      <c r="F3401" s="7">
        <v>2716068.5060000001</v>
      </c>
      <c r="G3401" s="7">
        <v>3215498.53</v>
      </c>
      <c r="H3401" s="7">
        <v>3700691.0449999999</v>
      </c>
      <c r="I3401" s="7">
        <v>3315705.2390000001</v>
      </c>
      <c r="J3401" s="7">
        <v>2329425.5690000001</v>
      </c>
      <c r="K3401" s="7">
        <v>6360921.676</v>
      </c>
      <c r="L3401" s="7">
        <v>3140330.1</v>
      </c>
      <c r="M3401" s="7">
        <v>4375481.9400000004</v>
      </c>
      <c r="N3401" s="7">
        <v>579648.53700000001</v>
      </c>
      <c r="O3401" s="7">
        <v>0.19475379000000001</v>
      </c>
      <c r="P3401" s="7">
        <v>3400</v>
      </c>
      <c r="Q3401" s="7">
        <v>0.28187748000000001</v>
      </c>
      <c r="R3401" s="7">
        <v>1.01831961</v>
      </c>
      <c r="S3401" s="7" t="s">
        <v>38</v>
      </c>
      <c r="T3401" s="7" t="s">
        <v>38</v>
      </c>
    </row>
    <row r="3402" spans="1:20" x14ac:dyDescent="0.3">
      <c r="A3402" s="6" t="s">
        <v>6833</v>
      </c>
      <c r="B3402" s="44" t="s">
        <v>6834</v>
      </c>
      <c r="C3402" s="6">
        <v>15589879.34</v>
      </c>
      <c r="D3402" s="6">
        <v>53421088.68</v>
      </c>
      <c r="E3402" s="6">
        <v>48584361.729999997</v>
      </c>
      <c r="F3402" s="6">
        <v>16421610.039999999</v>
      </c>
      <c r="G3402" s="6">
        <v>21456524.780000001</v>
      </c>
      <c r="H3402" s="6">
        <v>20451698.510000002</v>
      </c>
      <c r="I3402" s="6">
        <v>16742906.939999999</v>
      </c>
      <c r="J3402" s="6">
        <v>15518007.17</v>
      </c>
      <c r="K3402" s="6">
        <v>33504234.949999999</v>
      </c>
      <c r="L3402" s="6">
        <v>18542284.399999999</v>
      </c>
      <c r="M3402" s="6">
        <v>20304609.5</v>
      </c>
      <c r="N3402" s="6">
        <v>2859059.94</v>
      </c>
      <c r="O3402" s="6">
        <v>0.19475517000000001</v>
      </c>
      <c r="P3402" s="6">
        <v>3401</v>
      </c>
      <c r="Q3402" s="6">
        <v>0.28179659000000001</v>
      </c>
      <c r="R3402" s="6">
        <v>0.85352446999999998</v>
      </c>
      <c r="S3402" s="6" t="s">
        <v>38</v>
      </c>
      <c r="T3402" s="6" t="s">
        <v>38</v>
      </c>
    </row>
    <row r="3403" spans="1:20" x14ac:dyDescent="0.3">
      <c r="A3403" s="7" t="s">
        <v>6835</v>
      </c>
      <c r="B3403" s="45" t="s">
        <v>6836</v>
      </c>
      <c r="C3403" s="7">
        <v>2351589.9270000001</v>
      </c>
      <c r="D3403" s="7">
        <v>13632535.17</v>
      </c>
      <c r="E3403" s="7">
        <v>8318214.0149999997</v>
      </c>
      <c r="F3403" s="7">
        <v>2127038.5809999998</v>
      </c>
      <c r="G3403" s="7">
        <v>3146940.5260000001</v>
      </c>
      <c r="H3403" s="7">
        <v>2522098.8730000001</v>
      </c>
      <c r="I3403" s="7">
        <v>2669032.679</v>
      </c>
      <c r="J3403" s="7">
        <v>2005491.875</v>
      </c>
      <c r="K3403" s="7">
        <v>6607344.4230000004</v>
      </c>
      <c r="L3403" s="7">
        <v>2585890.9900000002</v>
      </c>
      <c r="M3403" s="7">
        <v>5491355.8300000001</v>
      </c>
      <c r="N3403" s="7">
        <v>469972.22899999999</v>
      </c>
      <c r="O3403" s="7">
        <v>0.19476547</v>
      </c>
      <c r="P3403" s="7">
        <v>3402</v>
      </c>
      <c r="Q3403" s="7">
        <v>0.28172865000000002</v>
      </c>
      <c r="R3403" s="7">
        <v>1.35340909</v>
      </c>
      <c r="S3403" s="7" t="s">
        <v>38</v>
      </c>
      <c r="T3403" s="7" t="s">
        <v>38</v>
      </c>
    </row>
    <row r="3404" spans="1:20" x14ac:dyDescent="0.3">
      <c r="A3404" s="6" t="s">
        <v>6837</v>
      </c>
      <c r="B3404" s="44" t="s">
        <v>6838</v>
      </c>
      <c r="C3404" s="6">
        <v>110460.432</v>
      </c>
      <c r="D3404" s="6">
        <v>500499.99060000002</v>
      </c>
      <c r="E3404" s="6">
        <v>392467.53749999998</v>
      </c>
      <c r="F3404" s="6">
        <v>104431.473</v>
      </c>
      <c r="G3404" s="6">
        <v>148858.07459999999</v>
      </c>
      <c r="H3404" s="6">
        <v>126130.16250000001</v>
      </c>
      <c r="I3404" s="6">
        <v>135152.8168</v>
      </c>
      <c r="J3404" s="6">
        <v>110159.9086</v>
      </c>
      <c r="K3404" s="6">
        <v>276964.85830000002</v>
      </c>
      <c r="L3404" s="6">
        <v>130075.24099999999</v>
      </c>
      <c r="M3404" s="6">
        <v>200665.823</v>
      </c>
      <c r="N3404" s="6">
        <v>16235.3598</v>
      </c>
      <c r="O3404" s="6">
        <v>0.19478133</v>
      </c>
      <c r="P3404" s="6">
        <v>3403</v>
      </c>
      <c r="Q3404" s="6">
        <v>0.2816688</v>
      </c>
      <c r="R3404" s="6">
        <v>1.09035656</v>
      </c>
      <c r="S3404" s="6" t="s">
        <v>38</v>
      </c>
      <c r="T3404" s="6" t="s">
        <v>38</v>
      </c>
    </row>
    <row r="3405" spans="1:20" x14ac:dyDescent="0.3">
      <c r="A3405" s="7" t="s">
        <v>6839</v>
      </c>
      <c r="B3405" s="45" t="s">
        <v>6840</v>
      </c>
      <c r="C3405" s="7">
        <v>1863712.344</v>
      </c>
      <c r="D3405" s="7">
        <v>6674808.0760000004</v>
      </c>
      <c r="E3405" s="7">
        <v>4365558.9220000003</v>
      </c>
      <c r="F3405" s="7">
        <v>1782140.5589999999</v>
      </c>
      <c r="G3405" s="7">
        <v>2607812.5389999999</v>
      </c>
      <c r="H3405" s="7">
        <v>1983212.094</v>
      </c>
      <c r="I3405" s="7">
        <v>1560660.746</v>
      </c>
      <c r="J3405" s="7">
        <v>1575905.6</v>
      </c>
      <c r="K3405" s="7">
        <v>3671554.9750000001</v>
      </c>
      <c r="L3405" s="7">
        <v>1931897.74</v>
      </c>
      <c r="M3405" s="7">
        <v>2333763.23</v>
      </c>
      <c r="N3405" s="7">
        <v>491270.89899999998</v>
      </c>
      <c r="O3405" s="7">
        <v>0.19487841</v>
      </c>
      <c r="P3405" s="7">
        <v>3404</v>
      </c>
      <c r="Q3405" s="7">
        <v>0.28172639999999999</v>
      </c>
      <c r="R3405" s="7">
        <v>0.92637247</v>
      </c>
      <c r="S3405" s="7" t="s">
        <v>38</v>
      </c>
      <c r="T3405" s="7" t="s">
        <v>38</v>
      </c>
    </row>
    <row r="3406" spans="1:20" x14ac:dyDescent="0.3">
      <c r="A3406" s="6" t="s">
        <v>6841</v>
      </c>
      <c r="B3406" s="44" t="s">
        <v>6842</v>
      </c>
      <c r="C3406" s="6">
        <v>1063933.8389999999</v>
      </c>
      <c r="D3406" s="6">
        <v>3412306.0040000002</v>
      </c>
      <c r="E3406" s="6">
        <v>2956732.69</v>
      </c>
      <c r="F3406" s="6">
        <v>1279134.8030000001</v>
      </c>
      <c r="G3406" s="6">
        <v>1537211.4080000001</v>
      </c>
      <c r="H3406" s="6">
        <v>1260151.4550000001</v>
      </c>
      <c r="I3406" s="6">
        <v>1214529.8359999999</v>
      </c>
      <c r="J3406" s="6">
        <v>1227797.9040000001</v>
      </c>
      <c r="K3406" s="6">
        <v>2178026.8339999998</v>
      </c>
      <c r="L3406" s="6">
        <v>1309922.6499999999</v>
      </c>
      <c r="M3406" s="6">
        <v>1180259.57</v>
      </c>
      <c r="N3406" s="6">
        <v>152732.46100000001</v>
      </c>
      <c r="O3406" s="6">
        <v>0.19488152</v>
      </c>
      <c r="P3406" s="6">
        <v>3405</v>
      </c>
      <c r="Q3406" s="6">
        <v>0.28164814999999999</v>
      </c>
      <c r="R3406" s="6">
        <v>0.73354010000000003</v>
      </c>
      <c r="S3406" s="6" t="s">
        <v>38</v>
      </c>
      <c r="T3406" s="6" t="s">
        <v>38</v>
      </c>
    </row>
    <row r="3407" spans="1:20" x14ac:dyDescent="0.3">
      <c r="A3407" s="7" t="s">
        <v>6843</v>
      </c>
      <c r="B3407" s="45" t="s">
        <v>6844</v>
      </c>
      <c r="C3407" s="7">
        <v>3784095.497</v>
      </c>
      <c r="D3407" s="7">
        <v>14569050.9</v>
      </c>
      <c r="E3407" s="7">
        <v>9746704.1610000003</v>
      </c>
      <c r="F3407" s="7">
        <v>3441385.531</v>
      </c>
      <c r="G3407" s="7">
        <v>4972481.55</v>
      </c>
      <c r="H3407" s="7">
        <v>4235083.0970000001</v>
      </c>
      <c r="I3407" s="7">
        <v>3286535.446</v>
      </c>
      <c r="J3407" s="7">
        <v>3370560.9879999999</v>
      </c>
      <c r="K3407" s="7">
        <v>7885309.0219999999</v>
      </c>
      <c r="L3407" s="7">
        <v>3966165.27</v>
      </c>
      <c r="M3407" s="7">
        <v>5313680.6399999997</v>
      </c>
      <c r="N3407" s="7">
        <v>796163.80500000005</v>
      </c>
      <c r="O3407" s="7">
        <v>0.19489340999999999</v>
      </c>
      <c r="P3407" s="7">
        <v>3406</v>
      </c>
      <c r="Q3407" s="7">
        <v>0.28158263</v>
      </c>
      <c r="R3407" s="7">
        <v>0.99142249999999998</v>
      </c>
      <c r="S3407" s="7" t="s">
        <v>38</v>
      </c>
      <c r="T3407" s="7" t="s">
        <v>38</v>
      </c>
    </row>
    <row r="3408" spans="1:20" x14ac:dyDescent="0.3">
      <c r="A3408" s="6" t="s">
        <v>6845</v>
      </c>
      <c r="B3408" s="44" t="s">
        <v>6846</v>
      </c>
      <c r="C3408" s="6">
        <v>17046730.940000001</v>
      </c>
      <c r="D3408" s="6">
        <v>57049458.229999997</v>
      </c>
      <c r="E3408" s="6">
        <v>46529624.990000002</v>
      </c>
      <c r="F3408" s="6">
        <v>18194223.5</v>
      </c>
      <c r="G3408" s="6">
        <v>23064959.649999999</v>
      </c>
      <c r="H3408" s="6">
        <v>19835145.940000001</v>
      </c>
      <c r="I3408" s="6">
        <v>17534342.859999999</v>
      </c>
      <c r="J3408" s="6">
        <v>19095689.300000001</v>
      </c>
      <c r="K3408" s="6">
        <v>34705009.420000002</v>
      </c>
      <c r="L3408" s="6">
        <v>19882534.399999999</v>
      </c>
      <c r="M3408" s="6">
        <v>20195022.300000001</v>
      </c>
      <c r="N3408" s="6">
        <v>2328318.77</v>
      </c>
      <c r="O3408" s="6">
        <v>0.19504066</v>
      </c>
      <c r="P3408" s="6">
        <v>3407</v>
      </c>
      <c r="Q3408" s="6">
        <v>0.28171267</v>
      </c>
      <c r="R3408" s="6">
        <v>0.80364225</v>
      </c>
      <c r="S3408" s="6" t="s">
        <v>38</v>
      </c>
      <c r="T3408" s="6" t="s">
        <v>38</v>
      </c>
    </row>
    <row r="3409" spans="1:20" x14ac:dyDescent="0.3">
      <c r="A3409" s="7" t="s">
        <v>6847</v>
      </c>
      <c r="B3409" s="45" t="s">
        <v>6848</v>
      </c>
      <c r="C3409" s="7">
        <v>1719900.213</v>
      </c>
      <c r="D3409" s="7">
        <v>7665301.0020000003</v>
      </c>
      <c r="E3409" s="7">
        <v>5570169.6160000004</v>
      </c>
      <c r="F3409" s="7">
        <v>1745113.362</v>
      </c>
      <c r="G3409" s="7">
        <v>2556089.5669999998</v>
      </c>
      <c r="H3409" s="7">
        <v>2082555.983</v>
      </c>
      <c r="I3409" s="7">
        <v>1718036.1740000001</v>
      </c>
      <c r="J3409" s="7">
        <v>1665435.666</v>
      </c>
      <c r="K3409" s="7">
        <v>4175121.048</v>
      </c>
      <c r="L3409" s="7">
        <v>2005529.35</v>
      </c>
      <c r="M3409" s="7">
        <v>2947347.02</v>
      </c>
      <c r="N3409" s="7">
        <v>411244.32900000003</v>
      </c>
      <c r="O3409" s="7">
        <v>0.19508444</v>
      </c>
      <c r="P3409" s="7">
        <v>3408</v>
      </c>
      <c r="Q3409" s="7">
        <v>0.28169323000000002</v>
      </c>
      <c r="R3409" s="7">
        <v>1.0578349499999999</v>
      </c>
      <c r="S3409" s="7" t="s">
        <v>38</v>
      </c>
      <c r="T3409" s="7" t="s">
        <v>38</v>
      </c>
    </row>
    <row r="3410" spans="1:20" x14ac:dyDescent="0.3">
      <c r="A3410" s="6" t="s">
        <v>6849</v>
      </c>
      <c r="B3410" s="44" t="s">
        <v>6850</v>
      </c>
      <c r="C3410" s="6">
        <v>140900.48009999999</v>
      </c>
      <c r="D3410" s="6">
        <v>568130.64980000001</v>
      </c>
      <c r="E3410" s="6">
        <v>267346.39880000002</v>
      </c>
      <c r="F3410" s="6">
        <v>134901.75539999999</v>
      </c>
      <c r="G3410" s="6">
        <v>114108.1859</v>
      </c>
      <c r="H3410" s="6">
        <v>189494.22889999999</v>
      </c>
      <c r="I3410" s="6">
        <v>84489.304220000005</v>
      </c>
      <c r="J3410" s="6">
        <v>117450.3024</v>
      </c>
      <c r="K3410" s="6">
        <v>277819.821</v>
      </c>
      <c r="L3410" s="6">
        <v>126385.505</v>
      </c>
      <c r="M3410" s="6">
        <v>202947.07800000001</v>
      </c>
      <c r="N3410" s="6">
        <v>44604.084600000002</v>
      </c>
      <c r="O3410" s="6">
        <v>0.19522840999999999</v>
      </c>
      <c r="P3410" s="6">
        <v>3409</v>
      </c>
      <c r="Q3410" s="6">
        <v>0.28181842000000001</v>
      </c>
      <c r="R3410" s="6">
        <v>1.1363185200000001</v>
      </c>
      <c r="S3410" s="6" t="s">
        <v>38</v>
      </c>
      <c r="T3410" s="6" t="s">
        <v>38</v>
      </c>
    </row>
    <row r="3411" spans="1:20" x14ac:dyDescent="0.3">
      <c r="A3411" s="7" t="s">
        <v>6851</v>
      </c>
      <c r="B3411" s="45" t="s">
        <v>6852</v>
      </c>
      <c r="C3411" s="7">
        <v>1108758.899</v>
      </c>
      <c r="D3411" s="7">
        <v>3422946.4980000001</v>
      </c>
      <c r="E3411" s="7">
        <v>3804243.452</v>
      </c>
      <c r="F3411" s="7">
        <v>1271487.1259999999</v>
      </c>
      <c r="G3411" s="7">
        <v>1460667.524</v>
      </c>
      <c r="H3411" s="7">
        <v>1422523.014</v>
      </c>
      <c r="I3411" s="7">
        <v>1200051.814</v>
      </c>
      <c r="J3411" s="7">
        <v>1402042.1629999999</v>
      </c>
      <c r="K3411" s="7">
        <v>2401858.9939999999</v>
      </c>
      <c r="L3411" s="7">
        <v>1371321.13</v>
      </c>
      <c r="M3411" s="7">
        <v>1409391.15</v>
      </c>
      <c r="N3411" s="7">
        <v>116735.273</v>
      </c>
      <c r="O3411" s="7">
        <v>0.19527291999999999</v>
      </c>
      <c r="P3411" s="7">
        <v>3410</v>
      </c>
      <c r="Q3411" s="7">
        <v>0.28180000999999999</v>
      </c>
      <c r="R3411" s="7">
        <v>0.808585</v>
      </c>
      <c r="S3411" s="7" t="s">
        <v>38</v>
      </c>
      <c r="T3411" s="7" t="s">
        <v>38</v>
      </c>
    </row>
    <row r="3412" spans="1:20" x14ac:dyDescent="0.3">
      <c r="A3412" s="6" t="s">
        <v>6853</v>
      </c>
      <c r="B3412" s="44" t="s">
        <v>6854</v>
      </c>
      <c r="C3412" s="6">
        <v>175229.64689999999</v>
      </c>
      <c r="D3412" s="6">
        <v>574016.47499999998</v>
      </c>
      <c r="E3412" s="6">
        <v>434095.05310000002</v>
      </c>
      <c r="F3412" s="6">
        <v>153178.27970000001</v>
      </c>
      <c r="G3412" s="6">
        <v>221118.56090000001</v>
      </c>
      <c r="H3412" s="6">
        <v>162936.74059999999</v>
      </c>
      <c r="I3412" s="6">
        <v>166867.47500000001</v>
      </c>
      <c r="J3412" s="6">
        <v>184362.0141</v>
      </c>
      <c r="K3412" s="6">
        <v>334129.86369999999</v>
      </c>
      <c r="L3412" s="6">
        <v>183821.198</v>
      </c>
      <c r="M3412" s="6">
        <v>204557.55499999999</v>
      </c>
      <c r="N3412" s="6">
        <v>26551.679499999998</v>
      </c>
      <c r="O3412" s="6">
        <v>0.19527947000000001</v>
      </c>
      <c r="P3412" s="6">
        <v>3411</v>
      </c>
      <c r="Q3412" s="6">
        <v>0.28172684999999997</v>
      </c>
      <c r="R3412" s="6">
        <v>0.86210578999999998</v>
      </c>
      <c r="S3412" s="6" t="s">
        <v>38</v>
      </c>
      <c r="T3412" s="6" t="s">
        <v>38</v>
      </c>
    </row>
    <row r="3413" spans="1:20" x14ac:dyDescent="0.3">
      <c r="A3413" s="7" t="s">
        <v>6855</v>
      </c>
      <c r="B3413" s="45" t="s">
        <v>6856</v>
      </c>
      <c r="C3413" s="7">
        <v>173399.7309</v>
      </c>
      <c r="D3413" s="7">
        <v>544691.94380000001</v>
      </c>
      <c r="E3413" s="7">
        <v>651603.04139999999</v>
      </c>
      <c r="F3413" s="7">
        <v>140945.3266</v>
      </c>
      <c r="G3413" s="7">
        <v>188950.68979999999</v>
      </c>
      <c r="H3413" s="7">
        <v>190464.29920000001</v>
      </c>
      <c r="I3413" s="7">
        <v>231634.8695</v>
      </c>
      <c r="J3413" s="7">
        <v>137585.84220000001</v>
      </c>
      <c r="K3413" s="7">
        <v>377660.01059999998</v>
      </c>
      <c r="L3413" s="7">
        <v>187158.92499999999</v>
      </c>
      <c r="M3413" s="7">
        <v>258650.7</v>
      </c>
      <c r="N3413" s="7">
        <v>38512.924700000003</v>
      </c>
      <c r="O3413" s="7">
        <v>0.1953848</v>
      </c>
      <c r="P3413" s="7">
        <v>3412</v>
      </c>
      <c r="Q3413" s="7">
        <v>0.28179619</v>
      </c>
      <c r="R3413" s="7">
        <v>1.01282418</v>
      </c>
      <c r="S3413" s="7" t="s">
        <v>38</v>
      </c>
      <c r="T3413" s="7" t="s">
        <v>38</v>
      </c>
    </row>
    <row r="3414" spans="1:20" x14ac:dyDescent="0.3">
      <c r="A3414" s="6" t="s">
        <v>6857</v>
      </c>
      <c r="B3414" s="44" t="s">
        <v>6858</v>
      </c>
      <c r="C3414" s="6">
        <v>12806654.119999999</v>
      </c>
      <c r="D3414" s="6">
        <v>40224460.57</v>
      </c>
      <c r="E3414" s="6">
        <v>31922038.899999999</v>
      </c>
      <c r="F3414" s="6">
        <v>13843476.439999999</v>
      </c>
      <c r="G3414" s="6">
        <v>16088967.390000001</v>
      </c>
      <c r="H3414" s="6">
        <v>14222509.029999999</v>
      </c>
      <c r="I3414" s="6">
        <v>13297964.439999999</v>
      </c>
      <c r="J3414" s="6">
        <v>15480139.109999999</v>
      </c>
      <c r="K3414" s="6">
        <v>24699157.5</v>
      </c>
      <c r="L3414" s="6">
        <v>14772395</v>
      </c>
      <c r="M3414" s="6">
        <v>13570587.1</v>
      </c>
      <c r="N3414" s="6">
        <v>1253074.17</v>
      </c>
      <c r="O3414" s="6">
        <v>0.19543516</v>
      </c>
      <c r="P3414" s="6">
        <v>3413</v>
      </c>
      <c r="Q3414" s="6">
        <v>0.28178624000000002</v>
      </c>
      <c r="R3414" s="6">
        <v>0.74155808999999995</v>
      </c>
      <c r="S3414" s="6" t="s">
        <v>38</v>
      </c>
      <c r="T3414" s="6" t="s">
        <v>38</v>
      </c>
    </row>
    <row r="3415" spans="1:20" x14ac:dyDescent="0.3">
      <c r="A3415" s="7" t="s">
        <v>6859</v>
      </c>
      <c r="B3415" s="45" t="s">
        <v>6860</v>
      </c>
      <c r="C3415" s="7">
        <v>3175684.7719999999</v>
      </c>
      <c r="D3415" s="7">
        <v>12217714.789999999</v>
      </c>
      <c r="E3415" s="7">
        <v>8300614.3499999996</v>
      </c>
      <c r="F3415" s="7">
        <v>3399352.7170000002</v>
      </c>
      <c r="G3415" s="7">
        <v>4011136.0060000001</v>
      </c>
      <c r="H3415" s="7">
        <v>3846522.8339999998</v>
      </c>
      <c r="I3415" s="7">
        <v>3388980.9279999998</v>
      </c>
      <c r="J3415" s="7">
        <v>3174727.6919999998</v>
      </c>
      <c r="K3415" s="7">
        <v>6773341.6569999997</v>
      </c>
      <c r="L3415" s="7">
        <v>3605341.87</v>
      </c>
      <c r="M3415" s="7">
        <v>4332077.91</v>
      </c>
      <c r="N3415" s="7">
        <v>389477.32799999998</v>
      </c>
      <c r="O3415" s="7">
        <v>0.19545709999999999</v>
      </c>
      <c r="P3415" s="7">
        <v>3414</v>
      </c>
      <c r="Q3415" s="7">
        <v>0.28173532000000001</v>
      </c>
      <c r="R3415" s="7">
        <v>0.90973170000000003</v>
      </c>
      <c r="S3415" s="7" t="s">
        <v>38</v>
      </c>
      <c r="T3415" s="7" t="s">
        <v>38</v>
      </c>
    </row>
    <row r="3416" spans="1:20" x14ac:dyDescent="0.3">
      <c r="A3416" s="6" t="s">
        <v>6861</v>
      </c>
      <c r="B3416" s="44" t="s">
        <v>6862</v>
      </c>
      <c r="C3416" s="6">
        <v>203734.06880000001</v>
      </c>
      <c r="D3416" s="6">
        <v>895929.52969999996</v>
      </c>
      <c r="E3416" s="6">
        <v>656250.28159999999</v>
      </c>
      <c r="F3416" s="6">
        <v>258372.7812</v>
      </c>
      <c r="G3416" s="6">
        <v>313373.52970000001</v>
      </c>
      <c r="H3416" s="6">
        <v>313773.69569999998</v>
      </c>
      <c r="I3416" s="6">
        <v>175363.9247</v>
      </c>
      <c r="J3416" s="6">
        <v>229709.06529999999</v>
      </c>
      <c r="K3416" s="6">
        <v>503571.66529999999</v>
      </c>
      <c r="L3416" s="6">
        <v>258055.054</v>
      </c>
      <c r="M3416" s="6">
        <v>330293.06699999998</v>
      </c>
      <c r="N3416" s="6">
        <v>67838.088399999993</v>
      </c>
      <c r="O3416" s="6">
        <v>0.19557413000000001</v>
      </c>
      <c r="P3416" s="6">
        <v>3415</v>
      </c>
      <c r="Q3416" s="6">
        <v>0.28182147000000002</v>
      </c>
      <c r="R3416" s="6">
        <v>0.96451821999999998</v>
      </c>
      <c r="S3416" s="6" t="s">
        <v>38</v>
      </c>
      <c r="T3416" s="6" t="s">
        <v>38</v>
      </c>
    </row>
    <row r="3417" spans="1:20" x14ac:dyDescent="0.3">
      <c r="A3417" s="7" t="s">
        <v>6863</v>
      </c>
      <c r="B3417" s="45" t="s">
        <v>6864</v>
      </c>
      <c r="C3417" s="7">
        <v>669901.37730000005</v>
      </c>
      <c r="D3417" s="7">
        <v>3044443.2170000002</v>
      </c>
      <c r="E3417" s="7">
        <v>2722513.7250000001</v>
      </c>
      <c r="F3417" s="7">
        <v>801195.84219999996</v>
      </c>
      <c r="G3417" s="7">
        <v>984881.68590000004</v>
      </c>
      <c r="H3417" s="7">
        <v>819825.27969999996</v>
      </c>
      <c r="I3417" s="7">
        <v>1049602.432</v>
      </c>
      <c r="J3417" s="7">
        <v>722670.69380000001</v>
      </c>
      <c r="K3417" s="7">
        <v>1809513.54</v>
      </c>
      <c r="L3417" s="7">
        <v>894245.02300000004</v>
      </c>
      <c r="M3417" s="7">
        <v>1248204.19</v>
      </c>
      <c r="N3417" s="7">
        <v>149807.63</v>
      </c>
      <c r="O3417" s="7">
        <v>0.19562031999999999</v>
      </c>
      <c r="P3417" s="7">
        <v>3416</v>
      </c>
      <c r="Q3417" s="7">
        <v>0.28180549999999999</v>
      </c>
      <c r="R3417" s="7">
        <v>1.0168598099999999</v>
      </c>
      <c r="S3417" s="7" t="s">
        <v>38</v>
      </c>
      <c r="T3417" s="7" t="s">
        <v>38</v>
      </c>
    </row>
    <row r="3418" spans="1:20" x14ac:dyDescent="0.3">
      <c r="A3418" s="6" t="s">
        <v>6865</v>
      </c>
      <c r="B3418" s="44" t="s">
        <v>6866</v>
      </c>
      <c r="C3418" s="6">
        <v>5449399.2719999999</v>
      </c>
      <c r="D3418" s="6">
        <v>25322670.920000002</v>
      </c>
      <c r="E3418" s="6">
        <v>11808127.66</v>
      </c>
      <c r="F3418" s="6">
        <v>5615178.3049999997</v>
      </c>
      <c r="G3418" s="6">
        <v>5386757.6679999996</v>
      </c>
      <c r="H3418" s="6">
        <v>5908220.557</v>
      </c>
      <c r="I3418" s="6">
        <v>4438114.8210000005</v>
      </c>
      <c r="J3418" s="6">
        <v>5235883.977</v>
      </c>
      <c r="K3418" s="6">
        <v>12048844.039999999</v>
      </c>
      <c r="L3418" s="6">
        <v>5242244.26</v>
      </c>
      <c r="M3418" s="6">
        <v>9330901.1799999997</v>
      </c>
      <c r="N3418" s="6">
        <v>608570.22699999996</v>
      </c>
      <c r="O3418" s="6">
        <v>0.19568478</v>
      </c>
      <c r="P3418" s="6">
        <v>3417</v>
      </c>
      <c r="Q3418" s="6">
        <v>0.28181585999999997</v>
      </c>
      <c r="R3418" s="6">
        <v>1.2006382600000001</v>
      </c>
      <c r="S3418" s="6" t="s">
        <v>38</v>
      </c>
      <c r="T3418" s="6" t="s">
        <v>38</v>
      </c>
    </row>
    <row r="3419" spans="1:20" x14ac:dyDescent="0.3">
      <c r="A3419" s="7" t="s">
        <v>6867</v>
      </c>
      <c r="B3419" s="45" t="s">
        <v>6868</v>
      </c>
      <c r="C3419" s="7">
        <v>681742.30310000002</v>
      </c>
      <c r="D3419" s="7">
        <v>2791799.6630000002</v>
      </c>
      <c r="E3419" s="7">
        <v>2147316.6310000001</v>
      </c>
      <c r="F3419" s="7">
        <v>681765.14690000005</v>
      </c>
      <c r="G3419" s="7">
        <v>938232.51410000003</v>
      </c>
      <c r="H3419" s="7">
        <v>891318.04139999999</v>
      </c>
      <c r="I3419" s="7">
        <v>663590.64489999996</v>
      </c>
      <c r="J3419" s="7">
        <v>680895.65269999998</v>
      </c>
      <c r="K3419" s="7">
        <v>1575655.936</v>
      </c>
      <c r="L3419" s="7">
        <v>793509.21299999999</v>
      </c>
      <c r="M3419" s="7">
        <v>1065195.42</v>
      </c>
      <c r="N3419" s="7">
        <v>141506.24100000001</v>
      </c>
      <c r="O3419" s="7">
        <v>0.19570678</v>
      </c>
      <c r="P3419" s="7">
        <v>3418</v>
      </c>
      <c r="Q3419" s="7">
        <v>0.28176508</v>
      </c>
      <c r="R3419" s="7">
        <v>0.98963365999999997</v>
      </c>
      <c r="S3419" s="7" t="s">
        <v>38</v>
      </c>
      <c r="T3419" s="7" t="s">
        <v>38</v>
      </c>
    </row>
    <row r="3420" spans="1:20" x14ac:dyDescent="0.3">
      <c r="A3420" s="6" t="s">
        <v>6869</v>
      </c>
      <c r="B3420" s="44" t="s">
        <v>6870</v>
      </c>
      <c r="C3420" s="6">
        <v>368173.25229999999</v>
      </c>
      <c r="D3420" s="6">
        <v>915221.19380000001</v>
      </c>
      <c r="E3420" s="6">
        <v>1020174.639</v>
      </c>
      <c r="F3420" s="6">
        <v>528800.00230000005</v>
      </c>
      <c r="G3420" s="6">
        <v>511142.17420000001</v>
      </c>
      <c r="H3420" s="6">
        <v>551648.2328</v>
      </c>
      <c r="I3420" s="6">
        <v>466944.07270000002</v>
      </c>
      <c r="J3420" s="6">
        <v>373545.58439999999</v>
      </c>
      <c r="K3420" s="6">
        <v>708092.27190000005</v>
      </c>
      <c r="L3420" s="6">
        <v>475820.016</v>
      </c>
      <c r="M3420" s="6">
        <v>309832.45600000001</v>
      </c>
      <c r="N3420" s="6">
        <v>76455.684500000003</v>
      </c>
      <c r="O3420" s="6">
        <v>0.19572946999999999</v>
      </c>
      <c r="P3420" s="6">
        <v>3419</v>
      </c>
      <c r="Q3420" s="6">
        <v>0.28171532999999999</v>
      </c>
      <c r="R3420" s="6">
        <v>0.57352141000000001</v>
      </c>
      <c r="S3420" s="6" t="s">
        <v>38</v>
      </c>
      <c r="T3420" s="6" t="s">
        <v>38</v>
      </c>
    </row>
    <row r="3421" spans="1:20" x14ac:dyDescent="0.3">
      <c r="A3421" s="7" t="s">
        <v>6871</v>
      </c>
      <c r="B3421" s="45" t="s">
        <v>6872</v>
      </c>
      <c r="C3421" s="7">
        <v>4321538.807</v>
      </c>
      <c r="D3421" s="7">
        <v>11584492.09</v>
      </c>
      <c r="E3421" s="7">
        <v>10756537.57</v>
      </c>
      <c r="F3421" s="7">
        <v>6278469.9299999997</v>
      </c>
      <c r="G3421" s="7">
        <v>5794022.3499999996</v>
      </c>
      <c r="H3421" s="7">
        <v>4893304.4409999996</v>
      </c>
      <c r="I3421" s="7">
        <v>5630562.5789999999</v>
      </c>
      <c r="J3421" s="7">
        <v>6298278.477</v>
      </c>
      <c r="K3421" s="7">
        <v>8235259.5999999996</v>
      </c>
      <c r="L3421" s="7">
        <v>5654041.96</v>
      </c>
      <c r="M3421" s="7">
        <v>3498591.96</v>
      </c>
      <c r="N3421" s="7">
        <v>581351.31499999994</v>
      </c>
      <c r="O3421" s="7">
        <v>0.19574535000000001</v>
      </c>
      <c r="P3421" s="7">
        <v>3420</v>
      </c>
      <c r="Q3421" s="7">
        <v>0.28165581000000001</v>
      </c>
      <c r="R3421" s="7">
        <v>0.54253154000000003</v>
      </c>
      <c r="S3421" s="7" t="s">
        <v>38</v>
      </c>
      <c r="T3421" s="7" t="s">
        <v>38</v>
      </c>
    </row>
    <row r="3422" spans="1:20" x14ac:dyDescent="0.3">
      <c r="A3422" s="6" t="s">
        <v>6873</v>
      </c>
      <c r="B3422" s="44" t="s">
        <v>6874</v>
      </c>
      <c r="C3422" s="6">
        <v>10086471.789999999</v>
      </c>
      <c r="D3422" s="6">
        <v>32224816.460000001</v>
      </c>
      <c r="E3422" s="6">
        <v>26285875.16</v>
      </c>
      <c r="F3422" s="6">
        <v>9235753.0960000008</v>
      </c>
      <c r="G3422" s="6">
        <v>12518476.109999999</v>
      </c>
      <c r="H3422" s="6">
        <v>12215075.42</v>
      </c>
      <c r="I3422" s="6">
        <v>9880450.1060000006</v>
      </c>
      <c r="J3422" s="6">
        <v>9174357.9869999997</v>
      </c>
      <c r="K3422" s="6">
        <v>19458229.129999999</v>
      </c>
      <c r="L3422" s="6">
        <v>10947089.9</v>
      </c>
      <c r="M3422" s="6">
        <v>11574848.5</v>
      </c>
      <c r="N3422" s="6">
        <v>1669065.68</v>
      </c>
      <c r="O3422" s="6">
        <v>0.19575719</v>
      </c>
      <c r="P3422" s="6">
        <v>3421</v>
      </c>
      <c r="Q3422" s="6">
        <v>0.28159050000000002</v>
      </c>
      <c r="R3422" s="6">
        <v>0.82983300999999998</v>
      </c>
      <c r="S3422" s="6" t="s">
        <v>38</v>
      </c>
      <c r="T3422" s="6" t="s">
        <v>38</v>
      </c>
    </row>
    <row r="3423" spans="1:20" x14ac:dyDescent="0.3">
      <c r="A3423" s="7" t="s">
        <v>6875</v>
      </c>
      <c r="B3423" s="45" t="s">
        <v>6876</v>
      </c>
      <c r="C3423" s="7">
        <v>347931.6</v>
      </c>
      <c r="D3423" s="7">
        <v>1409701.35</v>
      </c>
      <c r="E3423" s="7">
        <v>965443.35</v>
      </c>
      <c r="F3423" s="7">
        <v>72509.20938</v>
      </c>
      <c r="G3423" s="7">
        <v>396420.15470000001</v>
      </c>
      <c r="H3423" s="7">
        <v>372939.00630000001</v>
      </c>
      <c r="I3423" s="7">
        <v>126276.28750000001</v>
      </c>
      <c r="J3423" s="7">
        <v>80119.826560000001</v>
      </c>
      <c r="K3423" s="7">
        <v>698896.37730000005</v>
      </c>
      <c r="L3423" s="7">
        <v>243938.81899999999</v>
      </c>
      <c r="M3423" s="7">
        <v>603276.652</v>
      </c>
      <c r="N3423" s="7">
        <v>163882.82399999999</v>
      </c>
      <c r="O3423" s="7">
        <v>0.19576618000000001</v>
      </c>
      <c r="P3423" s="7">
        <v>3422</v>
      </c>
      <c r="Q3423" s="7">
        <v>0.28152115</v>
      </c>
      <c r="R3423" s="7">
        <v>1.51855921</v>
      </c>
      <c r="S3423" s="7" t="s">
        <v>38</v>
      </c>
      <c r="T3423" s="7" t="s">
        <v>38</v>
      </c>
    </row>
    <row r="3424" spans="1:20" x14ac:dyDescent="0.3">
      <c r="A3424" s="6" t="s">
        <v>6877</v>
      </c>
      <c r="B3424" s="44" t="s">
        <v>6878</v>
      </c>
      <c r="C3424" s="6">
        <v>0.1</v>
      </c>
      <c r="D3424" s="6">
        <v>80720.58438</v>
      </c>
      <c r="E3424" s="6">
        <v>0.1</v>
      </c>
      <c r="F3424" s="6">
        <v>30148.96328</v>
      </c>
      <c r="G3424" s="6">
        <v>0.1</v>
      </c>
      <c r="H3424" s="6">
        <v>0.1</v>
      </c>
      <c r="I3424" s="6">
        <v>0.1</v>
      </c>
      <c r="J3424" s="6">
        <v>0.1</v>
      </c>
      <c r="K3424" s="6">
        <v>27717.43691</v>
      </c>
      <c r="L3424" s="6">
        <v>0.1</v>
      </c>
      <c r="M3424" s="6">
        <v>38086.513299999999</v>
      </c>
      <c r="N3424" s="6">
        <v>0</v>
      </c>
      <c r="O3424" s="6">
        <v>0.1957779</v>
      </c>
      <c r="P3424" s="6">
        <v>3423</v>
      </c>
      <c r="Q3424" s="6">
        <v>0.28145575</v>
      </c>
      <c r="R3424" s="6">
        <v>18.0804343</v>
      </c>
      <c r="S3424" s="6" t="s">
        <v>38</v>
      </c>
      <c r="T3424" s="6" t="s">
        <v>38</v>
      </c>
    </row>
    <row r="3425" spans="1:20" x14ac:dyDescent="0.3">
      <c r="A3425" s="7" t="s">
        <v>6879</v>
      </c>
      <c r="B3425" s="45" t="s">
        <v>6880</v>
      </c>
      <c r="C3425" s="7">
        <v>3279270.8620000002</v>
      </c>
      <c r="D3425" s="7">
        <v>11056265.869999999</v>
      </c>
      <c r="E3425" s="7">
        <v>7655858.5769999996</v>
      </c>
      <c r="F3425" s="7">
        <v>2956465.1570000001</v>
      </c>
      <c r="G3425" s="7">
        <v>3911782.2820000001</v>
      </c>
      <c r="H3425" s="7">
        <v>3694408.2110000001</v>
      </c>
      <c r="I3425" s="7">
        <v>3209092.7790000001</v>
      </c>
      <c r="J3425" s="7">
        <v>2796863.648</v>
      </c>
      <c r="K3425" s="7">
        <v>6236965.1160000004</v>
      </c>
      <c r="L3425" s="7">
        <v>3403036.73</v>
      </c>
      <c r="M3425" s="7">
        <v>3862147.66</v>
      </c>
      <c r="N3425" s="7">
        <v>499592.98</v>
      </c>
      <c r="O3425" s="7">
        <v>0.19579905</v>
      </c>
      <c r="P3425" s="7">
        <v>3424</v>
      </c>
      <c r="Q3425" s="7">
        <v>0.28140394000000002</v>
      </c>
      <c r="R3425" s="7">
        <v>0.87402146999999997</v>
      </c>
      <c r="S3425" s="7" t="s">
        <v>38</v>
      </c>
      <c r="T3425" s="7" t="s">
        <v>38</v>
      </c>
    </row>
    <row r="3426" spans="1:20" x14ac:dyDescent="0.3">
      <c r="A3426" s="6" t="s">
        <v>6881</v>
      </c>
      <c r="B3426" s="44" t="s">
        <v>6882</v>
      </c>
      <c r="C3426" s="6">
        <v>39295128.710000001</v>
      </c>
      <c r="D3426" s="6">
        <v>109453556.7</v>
      </c>
      <c r="E3426" s="6">
        <v>83644655.239999995</v>
      </c>
      <c r="F3426" s="6">
        <v>34928159.590000004</v>
      </c>
      <c r="G3426" s="6">
        <v>48947586.890000001</v>
      </c>
      <c r="H3426" s="6">
        <v>43005289.369999997</v>
      </c>
      <c r="I3426" s="6">
        <v>32291929.699999999</v>
      </c>
      <c r="J3426" s="6">
        <v>36296734.079999998</v>
      </c>
      <c r="K3426" s="6">
        <v>66830375.07</v>
      </c>
      <c r="L3426" s="6">
        <v>40135385</v>
      </c>
      <c r="M3426" s="6">
        <v>35941604.399999999</v>
      </c>
      <c r="N3426" s="6">
        <v>7351786.29</v>
      </c>
      <c r="O3426" s="6">
        <v>0.19582105999999999</v>
      </c>
      <c r="P3426" s="6">
        <v>3425</v>
      </c>
      <c r="Q3426" s="6">
        <v>0.28135341000000003</v>
      </c>
      <c r="R3426" s="6">
        <v>0.73562923000000002</v>
      </c>
      <c r="S3426" s="6" t="s">
        <v>38</v>
      </c>
      <c r="T3426" s="6" t="s">
        <v>38</v>
      </c>
    </row>
    <row r="3427" spans="1:20" x14ac:dyDescent="0.3">
      <c r="A3427" s="7" t="s">
        <v>6883</v>
      </c>
      <c r="B3427" s="45" t="s">
        <v>6884</v>
      </c>
      <c r="C3427" s="7">
        <v>564322.3236</v>
      </c>
      <c r="D3427" s="7">
        <v>1828089.5649999999</v>
      </c>
      <c r="E3427" s="7">
        <v>1020315.241</v>
      </c>
      <c r="F3427" s="7">
        <v>630716.13710000005</v>
      </c>
      <c r="G3427" s="7">
        <v>666052.51699999999</v>
      </c>
      <c r="H3427" s="7">
        <v>559830.58929999999</v>
      </c>
      <c r="I3427" s="7">
        <v>528402.87829999998</v>
      </c>
      <c r="J3427" s="7">
        <v>590065.82120000001</v>
      </c>
      <c r="K3427" s="7">
        <v>1010860.817</v>
      </c>
      <c r="L3427" s="7">
        <v>586087.951</v>
      </c>
      <c r="M3427" s="7">
        <v>580763.52500000002</v>
      </c>
      <c r="N3427" s="7">
        <v>58955.271000000001</v>
      </c>
      <c r="O3427" s="7">
        <v>0.19582161000000001</v>
      </c>
      <c r="P3427" s="7">
        <v>3426</v>
      </c>
      <c r="Q3427" s="7">
        <v>0.28127206999999999</v>
      </c>
      <c r="R3427" s="7">
        <v>0.78639528000000003</v>
      </c>
      <c r="S3427" s="7" t="s">
        <v>38</v>
      </c>
      <c r="T3427" s="7" t="s">
        <v>38</v>
      </c>
    </row>
    <row r="3428" spans="1:20" x14ac:dyDescent="0.3">
      <c r="A3428" s="6" t="s">
        <v>6885</v>
      </c>
      <c r="B3428" s="44" t="s">
        <v>6886</v>
      </c>
      <c r="C3428" s="6">
        <v>3101453.3640000001</v>
      </c>
      <c r="D3428" s="6">
        <v>12144266.33</v>
      </c>
      <c r="E3428" s="6">
        <v>10978351.380000001</v>
      </c>
      <c r="F3428" s="6">
        <v>3641294.1209999998</v>
      </c>
      <c r="G3428" s="6">
        <v>4029577.608</v>
      </c>
      <c r="H3428" s="6">
        <v>3593147.9810000001</v>
      </c>
      <c r="I3428" s="6">
        <v>4848002.6119999997</v>
      </c>
      <c r="J3428" s="6">
        <v>3428107.0630000001</v>
      </c>
      <c r="K3428" s="6">
        <v>7466341.2980000004</v>
      </c>
      <c r="L3428" s="6">
        <v>3974708.82</v>
      </c>
      <c r="M3428" s="6">
        <v>4757465.3600000003</v>
      </c>
      <c r="N3428" s="6">
        <v>635089.17599999998</v>
      </c>
      <c r="O3428" s="6">
        <v>0.19592301000000001</v>
      </c>
      <c r="P3428" s="6">
        <v>3427</v>
      </c>
      <c r="Q3428" s="6">
        <v>0.28133561000000001</v>
      </c>
      <c r="R3428" s="6">
        <v>0.90955227999999999</v>
      </c>
      <c r="S3428" s="6" t="s">
        <v>38</v>
      </c>
      <c r="T3428" s="6" t="s">
        <v>38</v>
      </c>
    </row>
    <row r="3429" spans="1:20" x14ac:dyDescent="0.3">
      <c r="A3429" s="7" t="s">
        <v>6887</v>
      </c>
      <c r="B3429" s="45" t="s">
        <v>6888</v>
      </c>
      <c r="C3429" s="7">
        <v>11993.92324</v>
      </c>
      <c r="D3429" s="7">
        <v>44597.111720000001</v>
      </c>
      <c r="E3429" s="7">
        <v>40645.764060000001</v>
      </c>
      <c r="F3429" s="7">
        <v>16423.215230000002</v>
      </c>
      <c r="G3429" s="7">
        <v>21018.078519999999</v>
      </c>
      <c r="H3429" s="7">
        <v>10986.433010000001</v>
      </c>
      <c r="I3429" s="7">
        <v>17111.799220000001</v>
      </c>
      <c r="J3429" s="7">
        <v>14770.35684</v>
      </c>
      <c r="K3429" s="7">
        <v>28415.003560000001</v>
      </c>
      <c r="L3429" s="7">
        <v>15971.6669</v>
      </c>
      <c r="M3429" s="7">
        <v>16582.189200000001</v>
      </c>
      <c r="N3429" s="7">
        <v>4205.6261800000002</v>
      </c>
      <c r="O3429" s="7">
        <v>0.19597590000000001</v>
      </c>
      <c r="P3429" s="7">
        <v>3428</v>
      </c>
      <c r="Q3429" s="7">
        <v>0.28132947000000003</v>
      </c>
      <c r="R3429" s="7">
        <v>0.83113800999999998</v>
      </c>
      <c r="S3429" s="7" t="s">
        <v>38</v>
      </c>
      <c r="T3429" s="7" t="s">
        <v>71</v>
      </c>
    </row>
    <row r="3430" spans="1:20" x14ac:dyDescent="0.3">
      <c r="A3430" s="6" t="s">
        <v>6889</v>
      </c>
      <c r="B3430" s="44" t="s">
        <v>6890</v>
      </c>
      <c r="C3430" s="6">
        <v>654068.1078</v>
      </c>
      <c r="D3430" s="6">
        <v>2012792.78</v>
      </c>
      <c r="E3430" s="6">
        <v>1841767.1780000001</v>
      </c>
      <c r="F3430" s="6">
        <v>701698.99450000003</v>
      </c>
      <c r="G3430" s="6">
        <v>764883.57660000003</v>
      </c>
      <c r="H3430" s="6">
        <v>719942.63130000001</v>
      </c>
      <c r="I3430" s="6">
        <v>829530.08440000005</v>
      </c>
      <c r="J3430" s="6">
        <v>782605.18590000004</v>
      </c>
      <c r="K3430" s="6">
        <v>1302581.7649999999</v>
      </c>
      <c r="L3430" s="6">
        <v>774240.37</v>
      </c>
      <c r="M3430" s="6">
        <v>724971.41599999997</v>
      </c>
      <c r="N3430" s="6">
        <v>45323.712299999999</v>
      </c>
      <c r="O3430" s="6">
        <v>0.19598589999999999</v>
      </c>
      <c r="P3430" s="6">
        <v>3429</v>
      </c>
      <c r="Q3430" s="6">
        <v>0.28126178000000002</v>
      </c>
      <c r="R3430" s="6">
        <v>0.75052050000000003</v>
      </c>
      <c r="S3430" s="6" t="s">
        <v>100</v>
      </c>
      <c r="T3430" s="6" t="s">
        <v>38</v>
      </c>
    </row>
    <row r="3431" spans="1:20" x14ac:dyDescent="0.3">
      <c r="A3431" s="7" t="s">
        <v>6891</v>
      </c>
      <c r="B3431" s="45" t="s">
        <v>6892</v>
      </c>
      <c r="C3431" s="7">
        <v>454918.87150000001</v>
      </c>
      <c r="D3431" s="7">
        <v>1629332.3659999999</v>
      </c>
      <c r="E3431" s="7">
        <v>962009.36560000002</v>
      </c>
      <c r="F3431" s="7">
        <v>335302.14689999999</v>
      </c>
      <c r="G3431" s="7">
        <v>532860.5736</v>
      </c>
      <c r="H3431" s="7">
        <v>465489.23180000001</v>
      </c>
      <c r="I3431" s="7">
        <v>237135.96520000001</v>
      </c>
      <c r="J3431" s="7">
        <v>393070.51020000002</v>
      </c>
      <c r="K3431" s="7">
        <v>845390.68740000005</v>
      </c>
      <c r="L3431" s="7">
        <v>407139.07</v>
      </c>
      <c r="M3431" s="7">
        <v>589016.98600000003</v>
      </c>
      <c r="N3431" s="7">
        <v>126898.408</v>
      </c>
      <c r="O3431" s="7">
        <v>0.19598851</v>
      </c>
      <c r="P3431" s="7">
        <v>3430</v>
      </c>
      <c r="Q3431" s="7">
        <v>0.28118351000000003</v>
      </c>
      <c r="R3431" s="7">
        <v>1.0540965499999999</v>
      </c>
      <c r="S3431" s="7" t="s">
        <v>38</v>
      </c>
      <c r="T3431" s="7" t="s">
        <v>38</v>
      </c>
    </row>
    <row r="3432" spans="1:20" x14ac:dyDescent="0.3">
      <c r="A3432" s="6" t="s">
        <v>6893</v>
      </c>
      <c r="B3432" s="44" t="s">
        <v>6894</v>
      </c>
      <c r="C3432" s="6">
        <v>639183.79729999998</v>
      </c>
      <c r="D3432" s="6">
        <v>2361377.6140000001</v>
      </c>
      <c r="E3432" s="6">
        <v>1729354.2720000001</v>
      </c>
      <c r="F3432" s="6">
        <v>576711.43469999998</v>
      </c>
      <c r="G3432" s="6">
        <v>858156.57629999996</v>
      </c>
      <c r="H3432" s="6">
        <v>828590.9423</v>
      </c>
      <c r="I3432" s="6">
        <v>525843.37419999996</v>
      </c>
      <c r="J3432" s="6">
        <v>504808.80290000001</v>
      </c>
      <c r="K3432" s="6">
        <v>1326656.7790000001</v>
      </c>
      <c r="L3432" s="6">
        <v>679349.924</v>
      </c>
      <c r="M3432" s="6">
        <v>869453.77399999998</v>
      </c>
      <c r="N3432" s="6">
        <v>189976.80900000001</v>
      </c>
      <c r="O3432" s="6">
        <v>0.19599511</v>
      </c>
      <c r="P3432" s="6">
        <v>3431</v>
      </c>
      <c r="Q3432" s="6">
        <v>0.28111101999999999</v>
      </c>
      <c r="R3432" s="6">
        <v>0.96556839000000005</v>
      </c>
      <c r="S3432" s="6" t="s">
        <v>38</v>
      </c>
      <c r="T3432" s="6" t="s">
        <v>38</v>
      </c>
    </row>
    <row r="3433" spans="1:20" x14ac:dyDescent="0.3">
      <c r="A3433" s="7" t="s">
        <v>6895</v>
      </c>
      <c r="B3433" s="45" t="s">
        <v>6896</v>
      </c>
      <c r="C3433" s="7">
        <v>537978.39</v>
      </c>
      <c r="D3433" s="7">
        <v>1535139.952</v>
      </c>
      <c r="E3433" s="7">
        <v>2148132.0180000002</v>
      </c>
      <c r="F3433" s="7">
        <v>694200.473</v>
      </c>
      <c r="G3433" s="7">
        <v>733044.25430000003</v>
      </c>
      <c r="H3433" s="7">
        <v>791523.6703</v>
      </c>
      <c r="I3433" s="7">
        <v>571012.81189999997</v>
      </c>
      <c r="J3433" s="7">
        <v>608518.24159999995</v>
      </c>
      <c r="K3433" s="7">
        <v>1228862.7080000001</v>
      </c>
      <c r="L3433" s="7">
        <v>676024.745</v>
      </c>
      <c r="M3433" s="7">
        <v>753225.65500000003</v>
      </c>
      <c r="N3433" s="7">
        <v>103562.96</v>
      </c>
      <c r="O3433" s="7">
        <v>0.19611116000000001</v>
      </c>
      <c r="P3433" s="7">
        <v>3432</v>
      </c>
      <c r="Q3433" s="7">
        <v>0.28119551999999998</v>
      </c>
      <c r="R3433" s="7">
        <v>0.86217577999999995</v>
      </c>
      <c r="S3433" s="7" t="s">
        <v>38</v>
      </c>
      <c r="T3433" s="7" t="s">
        <v>38</v>
      </c>
    </row>
    <row r="3434" spans="1:20" x14ac:dyDescent="0.3">
      <c r="A3434" s="6" t="s">
        <v>6897</v>
      </c>
      <c r="B3434" s="44" t="s">
        <v>6898</v>
      </c>
      <c r="C3434" s="6">
        <v>1721778.5689999999</v>
      </c>
      <c r="D3434" s="6">
        <v>5954003.4749999996</v>
      </c>
      <c r="E3434" s="6">
        <v>4375382.3499999996</v>
      </c>
      <c r="F3434" s="6">
        <v>2020816.3810000001</v>
      </c>
      <c r="G3434" s="6">
        <v>2235932.1</v>
      </c>
      <c r="H3434" s="6">
        <v>2314670.5060000001</v>
      </c>
      <c r="I3434" s="6">
        <v>1877025.7250000001</v>
      </c>
      <c r="J3434" s="6">
        <v>1739446.4439999999</v>
      </c>
      <c r="K3434" s="6">
        <v>3517995.1940000001</v>
      </c>
      <c r="L3434" s="6">
        <v>2041768.69</v>
      </c>
      <c r="M3434" s="6">
        <v>2011399.81</v>
      </c>
      <c r="N3434" s="6">
        <v>277316.79599999997</v>
      </c>
      <c r="O3434" s="6">
        <v>0.19614720999999999</v>
      </c>
      <c r="P3434" s="6">
        <v>3433</v>
      </c>
      <c r="Q3434" s="6">
        <v>0.28116528000000002</v>
      </c>
      <c r="R3434" s="6">
        <v>0.78493407999999998</v>
      </c>
      <c r="S3434" s="6" t="s">
        <v>38</v>
      </c>
      <c r="T3434" s="6" t="s">
        <v>38</v>
      </c>
    </row>
    <row r="3435" spans="1:20" x14ac:dyDescent="0.3">
      <c r="A3435" s="7" t="s">
        <v>6899</v>
      </c>
      <c r="B3435" s="45" t="s">
        <v>6900</v>
      </c>
      <c r="C3435" s="7">
        <v>179028.46720000001</v>
      </c>
      <c r="D3435" s="7">
        <v>1022220.366</v>
      </c>
      <c r="E3435" s="7">
        <v>611325.26410000003</v>
      </c>
      <c r="F3435" s="7">
        <v>196917.182</v>
      </c>
      <c r="G3435" s="7">
        <v>221972.3578</v>
      </c>
      <c r="H3435" s="7">
        <v>244125.16639999999</v>
      </c>
      <c r="I3435" s="7">
        <v>192742.4945</v>
      </c>
      <c r="J3435" s="7">
        <v>184770.28750000001</v>
      </c>
      <c r="K3435" s="7">
        <v>502372.81969999999</v>
      </c>
      <c r="L3435" s="7">
        <v>210902.57699999999</v>
      </c>
      <c r="M3435" s="7">
        <v>399986.17599999998</v>
      </c>
      <c r="N3435" s="7">
        <v>27318.892400000001</v>
      </c>
      <c r="O3435" s="7">
        <v>0.19617124</v>
      </c>
      <c r="P3435" s="7">
        <v>3434</v>
      </c>
      <c r="Q3435" s="7">
        <v>0.28111785</v>
      </c>
      <c r="R3435" s="7">
        <v>1.25218169</v>
      </c>
      <c r="S3435" s="7" t="s">
        <v>38</v>
      </c>
      <c r="T3435" s="7" t="s">
        <v>38</v>
      </c>
    </row>
    <row r="3436" spans="1:20" x14ac:dyDescent="0.3">
      <c r="A3436" s="6" t="s">
        <v>6901</v>
      </c>
      <c r="B3436" s="44" t="s">
        <v>6902</v>
      </c>
      <c r="C3436" s="6">
        <v>2287384.5079999999</v>
      </c>
      <c r="D3436" s="6">
        <v>8745450.6229999997</v>
      </c>
      <c r="E3436" s="6">
        <v>7511970.0690000001</v>
      </c>
      <c r="F3436" s="6">
        <v>2218438.8259999999</v>
      </c>
      <c r="G3436" s="6">
        <v>3495750.764</v>
      </c>
      <c r="H3436" s="6">
        <v>2405850.548</v>
      </c>
      <c r="I3436" s="6">
        <v>2173465.3480000002</v>
      </c>
      <c r="J3436" s="6">
        <v>2573442.1260000002</v>
      </c>
      <c r="K3436" s="6">
        <v>5190811.0060000001</v>
      </c>
      <c r="L3436" s="6">
        <v>2662127.2000000002</v>
      </c>
      <c r="M3436" s="6">
        <v>3429680.45</v>
      </c>
      <c r="N3436" s="6">
        <v>579442.66799999995</v>
      </c>
      <c r="O3436" s="6">
        <v>0.19617942999999999</v>
      </c>
      <c r="P3436" s="6">
        <v>3435</v>
      </c>
      <c r="Q3436" s="6">
        <v>0.28104773999999999</v>
      </c>
      <c r="R3436" s="6">
        <v>0.96338045999999999</v>
      </c>
      <c r="S3436" s="6" t="s">
        <v>38</v>
      </c>
      <c r="T3436" s="6" t="s">
        <v>38</v>
      </c>
    </row>
    <row r="3437" spans="1:20" x14ac:dyDescent="0.3">
      <c r="A3437" s="7" t="s">
        <v>6903</v>
      </c>
      <c r="B3437" s="45" t="s">
        <v>6904</v>
      </c>
      <c r="C3437" s="7">
        <v>2133510.2990000001</v>
      </c>
      <c r="D3437" s="7">
        <v>6678715.8729999997</v>
      </c>
      <c r="E3437" s="7">
        <v>6161265.9359999998</v>
      </c>
      <c r="F3437" s="7">
        <v>1820483.233</v>
      </c>
      <c r="G3437" s="7">
        <v>2612588.219</v>
      </c>
      <c r="H3437" s="7">
        <v>2105779.9959999998</v>
      </c>
      <c r="I3437" s="7">
        <v>2159867.5920000002</v>
      </c>
      <c r="J3437" s="7">
        <v>2391550.1</v>
      </c>
      <c r="K3437" s="7">
        <v>4198493.835</v>
      </c>
      <c r="L3437" s="7">
        <v>2317446.48</v>
      </c>
      <c r="M3437" s="7">
        <v>2577018.12</v>
      </c>
      <c r="N3437" s="7">
        <v>232546.625</v>
      </c>
      <c r="O3437" s="7">
        <v>0.19618679999999999</v>
      </c>
      <c r="P3437" s="7">
        <v>3436</v>
      </c>
      <c r="Q3437" s="7">
        <v>0.28097649000000002</v>
      </c>
      <c r="R3437" s="7">
        <v>0.85733585000000001</v>
      </c>
      <c r="S3437" s="7" t="s">
        <v>38</v>
      </c>
      <c r="T3437" s="7" t="s">
        <v>38</v>
      </c>
    </row>
    <row r="3438" spans="1:20" x14ac:dyDescent="0.3">
      <c r="A3438" s="6" t="s">
        <v>6905</v>
      </c>
      <c r="B3438" s="44" t="s">
        <v>6906</v>
      </c>
      <c r="C3438" s="6">
        <v>168779.06880000001</v>
      </c>
      <c r="D3438" s="6">
        <v>592512.24060000002</v>
      </c>
      <c r="E3438" s="6">
        <v>206516.0766</v>
      </c>
      <c r="F3438" s="6">
        <v>202738.91450000001</v>
      </c>
      <c r="G3438" s="6">
        <v>141641.76310000001</v>
      </c>
      <c r="H3438" s="6">
        <v>163241.0141</v>
      </c>
      <c r="I3438" s="6">
        <v>156572.60879999999</v>
      </c>
      <c r="J3438" s="6">
        <v>123488.4418</v>
      </c>
      <c r="K3438" s="6">
        <v>292636.57510000002</v>
      </c>
      <c r="L3438" s="6">
        <v>146235.95699999999</v>
      </c>
      <c r="M3438" s="6">
        <v>200636.011</v>
      </c>
      <c r="N3438" s="6">
        <v>17650.065200000001</v>
      </c>
      <c r="O3438" s="6">
        <v>0.19624129000000001</v>
      </c>
      <c r="P3438" s="6">
        <v>3437</v>
      </c>
      <c r="Q3438" s="6">
        <v>0.28097276999999998</v>
      </c>
      <c r="R3438" s="6">
        <v>1.00081201</v>
      </c>
      <c r="S3438" s="6" t="s">
        <v>38</v>
      </c>
      <c r="T3438" s="6" t="s">
        <v>38</v>
      </c>
    </row>
    <row r="3439" spans="1:20" x14ac:dyDescent="0.3">
      <c r="A3439" s="7" t="s">
        <v>6907</v>
      </c>
      <c r="B3439" s="45" t="s">
        <v>6908</v>
      </c>
      <c r="C3439" s="7">
        <v>9507.1917969999995</v>
      </c>
      <c r="D3439" s="7">
        <v>367267.06089999998</v>
      </c>
      <c r="E3439" s="7">
        <v>97662.623439999996</v>
      </c>
      <c r="F3439" s="7">
        <v>153055.72500000001</v>
      </c>
      <c r="G3439" s="7">
        <v>22294.29336</v>
      </c>
      <c r="H3439" s="7">
        <v>67117.728910000005</v>
      </c>
      <c r="I3439" s="7">
        <v>28574.252339999999</v>
      </c>
      <c r="J3439" s="7">
        <v>62101.525780000004</v>
      </c>
      <c r="K3439" s="7">
        <v>156873.15030000001</v>
      </c>
      <c r="L3439" s="7">
        <v>45021.950100000002</v>
      </c>
      <c r="M3439" s="7">
        <v>152209.04800000001</v>
      </c>
      <c r="N3439" s="7">
        <v>22854.674900000002</v>
      </c>
      <c r="O3439" s="7">
        <v>0.19633154999999999</v>
      </c>
      <c r="P3439" s="7">
        <v>3438</v>
      </c>
      <c r="Q3439" s="7">
        <v>0.28102022999999998</v>
      </c>
      <c r="R3439" s="7">
        <v>1.8008980000000001</v>
      </c>
      <c r="S3439" s="7" t="s">
        <v>38</v>
      </c>
      <c r="T3439" s="7" t="s">
        <v>38</v>
      </c>
    </row>
    <row r="3440" spans="1:20" x14ac:dyDescent="0.3">
      <c r="A3440" s="6" t="s">
        <v>6909</v>
      </c>
      <c r="B3440" s="44" t="s">
        <v>6910</v>
      </c>
      <c r="C3440" s="6">
        <v>3344455.4589999998</v>
      </c>
      <c r="D3440" s="6">
        <v>11067319.6</v>
      </c>
      <c r="E3440" s="6">
        <v>7459508.0060000001</v>
      </c>
      <c r="F3440" s="6">
        <v>3198912.5920000002</v>
      </c>
      <c r="G3440" s="6">
        <v>3967446.2560000001</v>
      </c>
      <c r="H3440" s="6">
        <v>3938461.9479999999</v>
      </c>
      <c r="I3440" s="6">
        <v>3068547.392</v>
      </c>
      <c r="J3440" s="6">
        <v>3065755.4070000001</v>
      </c>
      <c r="K3440" s="6">
        <v>6267548.9139999999</v>
      </c>
      <c r="L3440" s="6">
        <v>3510052.75</v>
      </c>
      <c r="M3440" s="6">
        <v>3760300.05</v>
      </c>
      <c r="N3440" s="6">
        <v>511556.56900000002</v>
      </c>
      <c r="O3440" s="6">
        <v>0.19637470000000001</v>
      </c>
      <c r="P3440" s="6">
        <v>3439</v>
      </c>
      <c r="Q3440" s="6">
        <v>0.28100026</v>
      </c>
      <c r="R3440" s="6">
        <v>0.83640864000000004</v>
      </c>
      <c r="S3440" s="6" t="s">
        <v>38</v>
      </c>
      <c r="T3440" s="6" t="s">
        <v>38</v>
      </c>
    </row>
    <row r="3441" spans="1:20" x14ac:dyDescent="0.3">
      <c r="A3441" s="7" t="s">
        <v>6911</v>
      </c>
      <c r="B3441" s="45" t="s">
        <v>6912</v>
      </c>
      <c r="C3441" s="7">
        <v>3348317.6179999998</v>
      </c>
      <c r="D3441" s="7">
        <v>9867643.0260000005</v>
      </c>
      <c r="E3441" s="7">
        <v>6657523.4050000003</v>
      </c>
      <c r="F3441" s="7">
        <v>3227956.7170000002</v>
      </c>
      <c r="G3441" s="7">
        <v>3536716.16</v>
      </c>
      <c r="H3441" s="7">
        <v>4096650.9939999999</v>
      </c>
      <c r="I3441" s="7">
        <v>3410130.4470000002</v>
      </c>
      <c r="J3441" s="7">
        <v>2741638.219</v>
      </c>
      <c r="K3441" s="7">
        <v>5775360.1909999996</v>
      </c>
      <c r="L3441" s="7">
        <v>3446283.95</v>
      </c>
      <c r="M3441" s="7">
        <v>3157255.71</v>
      </c>
      <c r="N3441" s="7">
        <v>556473.40700000001</v>
      </c>
      <c r="O3441" s="7">
        <v>0.19644548000000001</v>
      </c>
      <c r="P3441" s="7">
        <v>3440</v>
      </c>
      <c r="Q3441" s="7">
        <v>0.28101981999999998</v>
      </c>
      <c r="R3441" s="7">
        <v>0.74486934999999999</v>
      </c>
      <c r="S3441" s="7" t="s">
        <v>38</v>
      </c>
      <c r="T3441" s="7" t="s">
        <v>38</v>
      </c>
    </row>
    <row r="3442" spans="1:20" x14ac:dyDescent="0.3">
      <c r="A3442" s="6" t="s">
        <v>6913</v>
      </c>
      <c r="B3442" s="44" t="s">
        <v>6914</v>
      </c>
      <c r="C3442" s="6">
        <v>1825903.233</v>
      </c>
      <c r="D3442" s="6">
        <v>6395457.5060000001</v>
      </c>
      <c r="E3442" s="6">
        <v>3610570.6940000001</v>
      </c>
      <c r="F3442" s="6">
        <v>1633882.2720000001</v>
      </c>
      <c r="G3442" s="6">
        <v>1938659.7409999999</v>
      </c>
      <c r="H3442" s="6">
        <v>2039025.5220000001</v>
      </c>
      <c r="I3442" s="6">
        <v>1524981.584</v>
      </c>
      <c r="J3442" s="6">
        <v>1499599.389</v>
      </c>
      <c r="K3442" s="6">
        <v>3366453.426</v>
      </c>
      <c r="L3442" s="6">
        <v>1750566.56</v>
      </c>
      <c r="M3442" s="6">
        <v>2206774.17</v>
      </c>
      <c r="N3442" s="6">
        <v>278364.7</v>
      </c>
      <c r="O3442" s="6">
        <v>0.19645069000000001</v>
      </c>
      <c r="P3442" s="6">
        <v>3441</v>
      </c>
      <c r="Q3442" s="6">
        <v>0.28094561000000001</v>
      </c>
      <c r="R3442" s="6">
        <v>0.94340758999999996</v>
      </c>
      <c r="S3442" s="6" t="s">
        <v>100</v>
      </c>
      <c r="T3442" s="6" t="s">
        <v>38</v>
      </c>
    </row>
    <row r="3443" spans="1:20" x14ac:dyDescent="0.3">
      <c r="A3443" s="7" t="s">
        <v>6915</v>
      </c>
      <c r="B3443" s="45" t="s">
        <v>6916</v>
      </c>
      <c r="C3443" s="7">
        <v>355088.4633</v>
      </c>
      <c r="D3443" s="7">
        <v>1660721.764</v>
      </c>
      <c r="E3443" s="7">
        <v>1288637.2949999999</v>
      </c>
      <c r="F3443" s="7">
        <v>463935.61859999999</v>
      </c>
      <c r="G3443" s="7">
        <v>532346.80209999997</v>
      </c>
      <c r="H3443" s="7">
        <v>456436.76160000003</v>
      </c>
      <c r="I3443" s="7">
        <v>467755.02289999998</v>
      </c>
      <c r="J3443" s="7">
        <v>463927.68449999997</v>
      </c>
      <c r="K3443" s="7">
        <v>942095.78529999999</v>
      </c>
      <c r="L3443" s="7">
        <v>480116.56800000003</v>
      </c>
      <c r="M3443" s="7">
        <v>635014.18799999997</v>
      </c>
      <c r="N3443" s="7">
        <v>35136.013500000001</v>
      </c>
      <c r="O3443" s="7">
        <v>0.19649517</v>
      </c>
      <c r="P3443" s="7">
        <v>3442</v>
      </c>
      <c r="Q3443" s="7">
        <v>0.28092758000000001</v>
      </c>
      <c r="R3443" s="7">
        <v>0.97248902999999998</v>
      </c>
      <c r="S3443" s="7" t="s">
        <v>38</v>
      </c>
      <c r="T3443" s="7" t="s">
        <v>38</v>
      </c>
    </row>
    <row r="3444" spans="1:20" x14ac:dyDescent="0.3">
      <c r="A3444" s="6" t="s">
        <v>6917</v>
      </c>
      <c r="B3444" s="44" t="s">
        <v>6918</v>
      </c>
      <c r="C3444" s="6">
        <v>3693756.9240000001</v>
      </c>
      <c r="D3444" s="6">
        <v>9588982.4399999995</v>
      </c>
      <c r="E3444" s="6">
        <v>12757748.01</v>
      </c>
      <c r="F3444" s="6">
        <v>4273110.3030000003</v>
      </c>
      <c r="G3444" s="6">
        <v>4950218.2989999996</v>
      </c>
      <c r="H3444" s="6">
        <v>4691360.9950000001</v>
      </c>
      <c r="I3444" s="6">
        <v>4408421.2759999996</v>
      </c>
      <c r="J3444" s="6">
        <v>3474452.3190000001</v>
      </c>
      <c r="K3444" s="6">
        <v>7578399.4179999996</v>
      </c>
      <c r="L3444" s="6">
        <v>4381113.22</v>
      </c>
      <c r="M3444" s="6">
        <v>4354441.38</v>
      </c>
      <c r="N3444" s="6">
        <v>643665.02500000002</v>
      </c>
      <c r="O3444" s="6">
        <v>0.19651279999999999</v>
      </c>
      <c r="P3444" s="6">
        <v>3443</v>
      </c>
      <c r="Q3444" s="6">
        <v>0.28087118</v>
      </c>
      <c r="R3444" s="6">
        <v>0.79059568000000002</v>
      </c>
      <c r="S3444" s="6" t="s">
        <v>38</v>
      </c>
      <c r="T3444" s="6" t="s">
        <v>38</v>
      </c>
    </row>
    <row r="3445" spans="1:20" x14ac:dyDescent="0.3">
      <c r="A3445" s="7" t="s">
        <v>6919</v>
      </c>
      <c r="B3445" s="45" t="s">
        <v>6920</v>
      </c>
      <c r="C3445" s="7">
        <v>15461130.08</v>
      </c>
      <c r="D3445" s="7">
        <v>49269460.789999999</v>
      </c>
      <c r="E3445" s="7">
        <v>36002882.530000001</v>
      </c>
      <c r="F3445" s="7">
        <v>15097300.890000001</v>
      </c>
      <c r="G3445" s="7">
        <v>19953769.530000001</v>
      </c>
      <c r="H3445" s="7">
        <v>18221179.18</v>
      </c>
      <c r="I3445" s="7">
        <v>13379233.93</v>
      </c>
      <c r="J3445" s="7">
        <v>14989748.57</v>
      </c>
      <c r="K3445" s="7">
        <v>28957693.57</v>
      </c>
      <c r="L3445" s="7">
        <v>16635982.800000001</v>
      </c>
      <c r="M3445" s="7">
        <v>16698006.699999999</v>
      </c>
      <c r="N3445" s="7">
        <v>2990933.89</v>
      </c>
      <c r="O3445" s="7">
        <v>0.19651862</v>
      </c>
      <c r="P3445" s="7">
        <v>3444</v>
      </c>
      <c r="Q3445" s="7">
        <v>0.28079795000000002</v>
      </c>
      <c r="R3445" s="7">
        <v>0.79963960000000001</v>
      </c>
      <c r="S3445" s="7" t="s">
        <v>38</v>
      </c>
      <c r="T3445" s="7" t="s">
        <v>38</v>
      </c>
    </row>
    <row r="3446" spans="1:20" x14ac:dyDescent="0.3">
      <c r="A3446" s="6" t="s">
        <v>6921</v>
      </c>
      <c r="B3446" s="44" t="s">
        <v>6922</v>
      </c>
      <c r="C3446" s="6">
        <v>663780.98569999996</v>
      </c>
      <c r="D3446" s="6">
        <v>2637036.6430000002</v>
      </c>
      <c r="E3446" s="6">
        <v>1799179.1780000001</v>
      </c>
      <c r="F3446" s="6">
        <v>663441.25580000004</v>
      </c>
      <c r="G3446" s="6">
        <v>833657.1176</v>
      </c>
      <c r="H3446" s="6">
        <v>764630.84409999999</v>
      </c>
      <c r="I3446" s="6">
        <v>623753.32849999995</v>
      </c>
      <c r="J3446" s="6">
        <v>739425.50430000003</v>
      </c>
      <c r="K3446" s="6">
        <v>1440859.5160000001</v>
      </c>
      <c r="L3446" s="6">
        <v>740366.69900000002</v>
      </c>
      <c r="M3446" s="6">
        <v>960462.19700000004</v>
      </c>
      <c r="N3446" s="6">
        <v>87352.570999999996</v>
      </c>
      <c r="O3446" s="6">
        <v>0.19653135999999999</v>
      </c>
      <c r="P3446" s="6">
        <v>3445</v>
      </c>
      <c r="Q3446" s="6">
        <v>0.28073462999999999</v>
      </c>
      <c r="R3446" s="6">
        <v>0.96061777000000004</v>
      </c>
      <c r="S3446" s="6" t="s">
        <v>38</v>
      </c>
      <c r="T3446" s="6" t="s">
        <v>38</v>
      </c>
    </row>
    <row r="3447" spans="1:20" x14ac:dyDescent="0.3">
      <c r="A3447" s="7" t="s">
        <v>6923</v>
      </c>
      <c r="B3447" s="45" t="s">
        <v>6924</v>
      </c>
      <c r="C3447" s="7">
        <v>485530.62540000002</v>
      </c>
      <c r="D3447" s="7">
        <v>2252609.7799999998</v>
      </c>
      <c r="E3447" s="7">
        <v>1985931.4280000001</v>
      </c>
      <c r="F3447" s="7">
        <v>458076.61369999999</v>
      </c>
      <c r="G3447" s="7">
        <v>703880.34409999999</v>
      </c>
      <c r="H3447" s="7">
        <v>635795.77870000002</v>
      </c>
      <c r="I3447" s="7">
        <v>551135.17520000006</v>
      </c>
      <c r="J3447" s="7">
        <v>497131.60979999998</v>
      </c>
      <c r="K3447" s="7">
        <v>1295537.112</v>
      </c>
      <c r="L3447" s="7">
        <v>596985.72699999996</v>
      </c>
      <c r="M3447" s="7">
        <v>957441.55599999998</v>
      </c>
      <c r="N3447" s="7">
        <v>91297.676300000006</v>
      </c>
      <c r="O3447" s="7">
        <v>0.19654392000000001</v>
      </c>
      <c r="P3447" s="7">
        <v>3446</v>
      </c>
      <c r="Q3447" s="7">
        <v>0.28067111</v>
      </c>
      <c r="R3447" s="7">
        <v>1.1177820000000001</v>
      </c>
      <c r="S3447" s="7" t="s">
        <v>38</v>
      </c>
      <c r="T3447" s="7" t="s">
        <v>38</v>
      </c>
    </row>
    <row r="3448" spans="1:20" x14ac:dyDescent="0.3">
      <c r="A3448" s="6" t="s">
        <v>6925</v>
      </c>
      <c r="B3448" s="44" t="s">
        <v>6926</v>
      </c>
      <c r="C3448" s="6">
        <v>1839969.784</v>
      </c>
      <c r="D3448" s="6">
        <v>5419728.3969999999</v>
      </c>
      <c r="E3448" s="6">
        <v>4584149.8109999998</v>
      </c>
      <c r="F3448" s="6">
        <v>1738442.7450000001</v>
      </c>
      <c r="G3448" s="6">
        <v>2451422.4240000001</v>
      </c>
      <c r="H3448" s="6">
        <v>2215775.0389999999</v>
      </c>
      <c r="I3448" s="6">
        <v>1750967.18</v>
      </c>
      <c r="J3448" s="6">
        <v>1554808.8829999999</v>
      </c>
      <c r="K3448" s="6">
        <v>3395572.6839999999</v>
      </c>
      <c r="L3448" s="6">
        <v>1993243.38</v>
      </c>
      <c r="M3448" s="6">
        <v>1886434.2</v>
      </c>
      <c r="N3448" s="6">
        <v>412460.47899999999</v>
      </c>
      <c r="O3448" s="6">
        <v>0.19659083999999999</v>
      </c>
      <c r="P3448" s="6">
        <v>3447</v>
      </c>
      <c r="Q3448" s="6">
        <v>0.28065667</v>
      </c>
      <c r="R3448" s="6">
        <v>0.76853704</v>
      </c>
      <c r="S3448" s="6" t="s">
        <v>38</v>
      </c>
      <c r="T3448" s="6" t="s">
        <v>38</v>
      </c>
    </row>
    <row r="3449" spans="1:20" x14ac:dyDescent="0.3">
      <c r="A3449" s="7" t="s">
        <v>6927</v>
      </c>
      <c r="B3449" s="45" t="s">
        <v>6928</v>
      </c>
      <c r="C3449" s="7">
        <v>682629.72699999996</v>
      </c>
      <c r="D3449" s="7">
        <v>2664713.6660000002</v>
      </c>
      <c r="E3449" s="7">
        <v>1727384.358</v>
      </c>
      <c r="F3449" s="7">
        <v>843860.14489999996</v>
      </c>
      <c r="G3449" s="7">
        <v>895199.00630000001</v>
      </c>
      <c r="H3449" s="7">
        <v>873024.62150000001</v>
      </c>
      <c r="I3449" s="7">
        <v>666196.63130000001</v>
      </c>
      <c r="J3449" s="7">
        <v>812904.34409999999</v>
      </c>
      <c r="K3449" s="7">
        <v>1479646.9739999999</v>
      </c>
      <c r="L3449" s="7">
        <v>811831.15099999995</v>
      </c>
      <c r="M3449" s="7">
        <v>913823.152</v>
      </c>
      <c r="N3449" s="7">
        <v>103126.791</v>
      </c>
      <c r="O3449" s="7">
        <v>0.19660994000000001</v>
      </c>
      <c r="P3449" s="7">
        <v>3448</v>
      </c>
      <c r="Q3449" s="7">
        <v>0.28060253000000002</v>
      </c>
      <c r="R3449" s="7">
        <v>0.86600140000000003</v>
      </c>
      <c r="S3449" s="7" t="s">
        <v>38</v>
      </c>
      <c r="T3449" s="7" t="s">
        <v>38</v>
      </c>
    </row>
    <row r="3450" spans="1:20" x14ac:dyDescent="0.3">
      <c r="A3450" s="6" t="s">
        <v>6929</v>
      </c>
      <c r="B3450" s="44" t="s">
        <v>6930</v>
      </c>
      <c r="C3450" s="6">
        <v>865103.04870000004</v>
      </c>
      <c r="D3450" s="6">
        <v>4039860.0040000002</v>
      </c>
      <c r="E3450" s="6">
        <v>1991888.6270000001</v>
      </c>
      <c r="F3450" s="6">
        <v>1389906.477</v>
      </c>
      <c r="G3450" s="6">
        <v>823954.36170000001</v>
      </c>
      <c r="H3450" s="6">
        <v>1262535.817</v>
      </c>
      <c r="I3450" s="6">
        <v>1271981.8840000001</v>
      </c>
      <c r="J3450" s="6">
        <v>820833.55209999997</v>
      </c>
      <c r="K3450" s="6">
        <v>2071689.5390000001</v>
      </c>
      <c r="L3450" s="6">
        <v>1044826.4</v>
      </c>
      <c r="M3450" s="6">
        <v>1390532.54</v>
      </c>
      <c r="N3450" s="6">
        <v>256874.97399999999</v>
      </c>
      <c r="O3450" s="6">
        <v>0.19661152000000001</v>
      </c>
      <c r="P3450" s="6">
        <v>3449</v>
      </c>
      <c r="Q3450" s="6">
        <v>0.28052343000000002</v>
      </c>
      <c r="R3450" s="6">
        <v>0.98754456000000002</v>
      </c>
      <c r="S3450" s="6" t="s">
        <v>38</v>
      </c>
      <c r="T3450" s="6" t="s">
        <v>38</v>
      </c>
    </row>
    <row r="3451" spans="1:20" x14ac:dyDescent="0.3">
      <c r="A3451" s="7" t="s">
        <v>6931</v>
      </c>
      <c r="B3451" s="45" t="s">
        <v>6932</v>
      </c>
      <c r="C3451" s="7">
        <v>115243.4418</v>
      </c>
      <c r="D3451" s="7">
        <v>447496.56089999998</v>
      </c>
      <c r="E3451" s="7">
        <v>314812.38130000001</v>
      </c>
      <c r="F3451" s="7">
        <v>90133.978910000005</v>
      </c>
      <c r="G3451" s="7">
        <v>126331.0883</v>
      </c>
      <c r="H3451" s="7">
        <v>126704.78750000001</v>
      </c>
      <c r="I3451" s="7">
        <v>112408.2123</v>
      </c>
      <c r="J3451" s="7">
        <v>107761.348</v>
      </c>
      <c r="K3451" s="7">
        <v>241921.5907</v>
      </c>
      <c r="L3451" s="7">
        <v>118301.359</v>
      </c>
      <c r="M3451" s="7">
        <v>169961.72899999999</v>
      </c>
      <c r="N3451" s="7">
        <v>9676.6931600000007</v>
      </c>
      <c r="O3451" s="7">
        <v>0.19661961999999999</v>
      </c>
      <c r="P3451" s="7">
        <v>3450</v>
      </c>
      <c r="Q3451" s="7">
        <v>0.28045366999999999</v>
      </c>
      <c r="R3451" s="7">
        <v>1.0320728800000001</v>
      </c>
      <c r="S3451" s="7" t="s">
        <v>38</v>
      </c>
      <c r="T3451" s="7" t="s">
        <v>38</v>
      </c>
    </row>
    <row r="3452" spans="1:20" x14ac:dyDescent="0.3">
      <c r="A3452" s="6" t="s">
        <v>6933</v>
      </c>
      <c r="B3452" s="44" t="s">
        <v>6934</v>
      </c>
      <c r="C3452" s="6">
        <v>2087339.602</v>
      </c>
      <c r="D3452" s="6">
        <v>6804058.8969999999</v>
      </c>
      <c r="E3452" s="6">
        <v>7981805.1310000001</v>
      </c>
      <c r="F3452" s="6">
        <v>2122761.5529999998</v>
      </c>
      <c r="G3452" s="6">
        <v>2542699.9849999999</v>
      </c>
      <c r="H3452" s="6">
        <v>2611719.6349999998</v>
      </c>
      <c r="I3452" s="6">
        <v>2617297.5180000002</v>
      </c>
      <c r="J3452" s="6">
        <v>2234750.1880000001</v>
      </c>
      <c r="K3452" s="6">
        <v>4748991.2960000001</v>
      </c>
      <c r="L3452" s="6">
        <v>2501616.83</v>
      </c>
      <c r="M3452" s="6">
        <v>3090623.48</v>
      </c>
      <c r="N3452" s="6">
        <v>181117.16200000001</v>
      </c>
      <c r="O3452" s="6">
        <v>0.19675411000000001</v>
      </c>
      <c r="P3452" s="6">
        <v>3451</v>
      </c>
      <c r="Q3452" s="6">
        <v>0.28056418</v>
      </c>
      <c r="R3452" s="6">
        <v>0.92476027999999999</v>
      </c>
      <c r="S3452" s="6" t="s">
        <v>38</v>
      </c>
      <c r="T3452" s="6" t="s">
        <v>38</v>
      </c>
    </row>
    <row r="3453" spans="1:20" x14ac:dyDescent="0.3">
      <c r="A3453" s="7" t="s">
        <v>6935</v>
      </c>
      <c r="B3453" s="45" t="s">
        <v>6936</v>
      </c>
      <c r="C3453" s="7">
        <v>200334.12640000001</v>
      </c>
      <c r="D3453" s="7">
        <v>937854.63029999996</v>
      </c>
      <c r="E3453" s="7">
        <v>996257.15179999999</v>
      </c>
      <c r="F3453" s="7">
        <v>335207.60759999999</v>
      </c>
      <c r="G3453" s="7">
        <v>244688.10630000001</v>
      </c>
      <c r="H3453" s="7">
        <v>339043.86900000001</v>
      </c>
      <c r="I3453" s="7">
        <v>352210.60619999998</v>
      </c>
      <c r="J3453" s="7">
        <v>339779.7182</v>
      </c>
      <c r="K3453" s="7">
        <v>617413.37899999996</v>
      </c>
      <c r="L3453" s="7">
        <v>318930.57500000001</v>
      </c>
      <c r="M3453" s="7">
        <v>408166.79599999997</v>
      </c>
      <c r="N3453" s="7">
        <v>49862.263599999998</v>
      </c>
      <c r="O3453" s="7">
        <v>0.19677185</v>
      </c>
      <c r="P3453" s="7">
        <v>3452</v>
      </c>
      <c r="Q3453" s="7">
        <v>0.28050818999999999</v>
      </c>
      <c r="R3453" s="7">
        <v>0.95299433</v>
      </c>
      <c r="S3453" s="7" t="s">
        <v>38</v>
      </c>
      <c r="T3453" s="7" t="s">
        <v>38</v>
      </c>
    </row>
    <row r="3454" spans="1:20" x14ac:dyDescent="0.3">
      <c r="A3454" s="6" t="s">
        <v>6937</v>
      </c>
      <c r="B3454" s="44" t="s">
        <v>6938</v>
      </c>
      <c r="C3454" s="6">
        <v>11284758.67</v>
      </c>
      <c r="D3454" s="6">
        <v>41517372.259999998</v>
      </c>
      <c r="E3454" s="6">
        <v>29434235.780000001</v>
      </c>
      <c r="F3454" s="6">
        <v>11877071.859999999</v>
      </c>
      <c r="G3454" s="6">
        <v>14494297.24</v>
      </c>
      <c r="H3454" s="6">
        <v>14080627.529999999</v>
      </c>
      <c r="I3454" s="6">
        <v>10946897.039999999</v>
      </c>
      <c r="J3454" s="6">
        <v>11753715.1</v>
      </c>
      <c r="K3454" s="6">
        <v>23528359.640000001</v>
      </c>
      <c r="L3454" s="6">
        <v>12818884.199999999</v>
      </c>
      <c r="M3454" s="6">
        <v>14653125</v>
      </c>
      <c r="N3454" s="6">
        <v>1735696.42</v>
      </c>
      <c r="O3454" s="6">
        <v>0.19681883999999999</v>
      </c>
      <c r="P3454" s="6">
        <v>3453</v>
      </c>
      <c r="Q3454" s="6">
        <v>0.28049392000000001</v>
      </c>
      <c r="R3454" s="6">
        <v>0.87613004999999999</v>
      </c>
      <c r="S3454" s="6" t="s">
        <v>38</v>
      </c>
      <c r="T3454" s="6" t="s">
        <v>38</v>
      </c>
    </row>
    <row r="3455" spans="1:20" x14ac:dyDescent="0.3">
      <c r="A3455" s="7" t="s">
        <v>6939</v>
      </c>
      <c r="B3455" s="45" t="s">
        <v>6940</v>
      </c>
      <c r="C3455" s="7">
        <v>396500.63909999997</v>
      </c>
      <c r="D3455" s="7">
        <v>945662.74060000002</v>
      </c>
      <c r="E3455" s="7">
        <v>616039.38130000001</v>
      </c>
      <c r="F3455" s="7">
        <v>394653.2133</v>
      </c>
      <c r="G3455" s="7">
        <v>461868.19770000002</v>
      </c>
      <c r="H3455" s="7">
        <v>430772.73670000001</v>
      </c>
      <c r="I3455" s="7">
        <v>354712.89299999998</v>
      </c>
      <c r="J3455" s="7">
        <v>329319.72110000002</v>
      </c>
      <c r="K3455" s="7">
        <v>588213.99360000005</v>
      </c>
      <c r="L3455" s="7">
        <v>394168.38699999999</v>
      </c>
      <c r="M3455" s="7">
        <v>259976.69399999999</v>
      </c>
      <c r="N3455" s="7">
        <v>62410.544699999999</v>
      </c>
      <c r="O3455" s="7">
        <v>0.19682757000000001</v>
      </c>
      <c r="P3455" s="7">
        <v>3454</v>
      </c>
      <c r="Q3455" s="7">
        <v>0.28042515000000001</v>
      </c>
      <c r="R3455" s="7">
        <v>0.57752903</v>
      </c>
      <c r="S3455" s="7" t="s">
        <v>38</v>
      </c>
      <c r="T3455" s="7" t="s">
        <v>38</v>
      </c>
    </row>
    <row r="3456" spans="1:20" x14ac:dyDescent="0.3">
      <c r="A3456" s="6" t="s">
        <v>6941</v>
      </c>
      <c r="B3456" s="44" t="s">
        <v>6942</v>
      </c>
      <c r="C3456" s="6">
        <v>3527245.0109999999</v>
      </c>
      <c r="D3456" s="6">
        <v>9203935.8870000001</v>
      </c>
      <c r="E3456" s="6">
        <v>7953151.0650000004</v>
      </c>
      <c r="F3456" s="6">
        <v>3380258.085</v>
      </c>
      <c r="G3456" s="6">
        <v>4313815.983</v>
      </c>
      <c r="H3456" s="6">
        <v>4244795.2719999999</v>
      </c>
      <c r="I3456" s="6">
        <v>3142268.8939999999</v>
      </c>
      <c r="J3456" s="6">
        <v>3486937.4330000002</v>
      </c>
      <c r="K3456" s="6">
        <v>6016147.5120000001</v>
      </c>
      <c r="L3456" s="6">
        <v>3796954.4</v>
      </c>
      <c r="M3456" s="6">
        <v>3003138.7</v>
      </c>
      <c r="N3456" s="6">
        <v>575161.12899999996</v>
      </c>
      <c r="O3456" s="6">
        <v>0.19683220000000001</v>
      </c>
      <c r="P3456" s="6">
        <v>3455</v>
      </c>
      <c r="Q3456" s="6">
        <v>0.28035058000000002</v>
      </c>
      <c r="R3456" s="6">
        <v>0.66399726999999997</v>
      </c>
      <c r="S3456" s="6" t="s">
        <v>38</v>
      </c>
      <c r="T3456" s="6" t="s">
        <v>38</v>
      </c>
    </row>
    <row r="3457" spans="1:20" x14ac:dyDescent="0.3">
      <c r="A3457" s="7" t="s">
        <v>6943</v>
      </c>
      <c r="B3457" s="45" t="s">
        <v>6944</v>
      </c>
      <c r="C3457" s="7">
        <v>133937.91639999999</v>
      </c>
      <c r="D3457" s="7">
        <v>1119750.909</v>
      </c>
      <c r="E3457" s="7">
        <v>449752.31880000001</v>
      </c>
      <c r="F3457" s="7">
        <v>152761.17420000001</v>
      </c>
      <c r="G3457" s="7">
        <v>135890.01800000001</v>
      </c>
      <c r="H3457" s="7">
        <v>134067.60680000001</v>
      </c>
      <c r="I3457" s="7">
        <v>113925.7191</v>
      </c>
      <c r="J3457" s="7">
        <v>135342.78750000001</v>
      </c>
      <c r="K3457" s="7">
        <v>464050.57949999999</v>
      </c>
      <c r="L3457" s="7">
        <v>129806.533</v>
      </c>
      <c r="M3457" s="7">
        <v>460442.84</v>
      </c>
      <c r="N3457" s="7">
        <v>10614.7052</v>
      </c>
      <c r="O3457" s="7">
        <v>0.19685431</v>
      </c>
      <c r="P3457" s="7">
        <v>3456</v>
      </c>
      <c r="Q3457" s="7">
        <v>0.28030094</v>
      </c>
      <c r="R3457" s="7">
        <v>1.8379190700000001</v>
      </c>
      <c r="S3457" s="7" t="s">
        <v>38</v>
      </c>
      <c r="T3457" s="7" t="s">
        <v>38</v>
      </c>
    </row>
    <row r="3458" spans="1:20" x14ac:dyDescent="0.3">
      <c r="A3458" s="6" t="s">
        <v>6945</v>
      </c>
      <c r="B3458" s="44" t="s">
        <v>6946</v>
      </c>
      <c r="C3458" s="6">
        <v>2895171.7480000001</v>
      </c>
      <c r="D3458" s="6">
        <v>9075570.2599999998</v>
      </c>
      <c r="E3458" s="6">
        <v>6800954.0839999998</v>
      </c>
      <c r="F3458" s="6">
        <v>2968494.0180000002</v>
      </c>
      <c r="G3458" s="6">
        <v>3555842.1630000002</v>
      </c>
      <c r="H3458" s="6">
        <v>3235605.4890000001</v>
      </c>
      <c r="I3458" s="6">
        <v>3065624.452</v>
      </c>
      <c r="J3458" s="6">
        <v>3043051.7889999999</v>
      </c>
      <c r="K3458" s="6">
        <v>5435047.5279999999</v>
      </c>
      <c r="L3458" s="6">
        <v>3225030.97</v>
      </c>
      <c r="M3458" s="6">
        <v>3036113.84</v>
      </c>
      <c r="N3458" s="6">
        <v>236695.81400000001</v>
      </c>
      <c r="O3458" s="6">
        <v>0.19686403</v>
      </c>
      <c r="P3458" s="6">
        <v>3457</v>
      </c>
      <c r="Q3458" s="6">
        <v>0.28023368999999998</v>
      </c>
      <c r="R3458" s="6">
        <v>0.75297963999999995</v>
      </c>
      <c r="S3458" s="6" t="s">
        <v>38</v>
      </c>
      <c r="T3458" s="6" t="s">
        <v>38</v>
      </c>
    </row>
    <row r="3459" spans="1:20" x14ac:dyDescent="0.3">
      <c r="A3459" s="7" t="s">
        <v>6947</v>
      </c>
      <c r="B3459" s="45" t="s">
        <v>6948</v>
      </c>
      <c r="C3459" s="7">
        <v>3342944.5610000002</v>
      </c>
      <c r="D3459" s="7">
        <v>16594326.16</v>
      </c>
      <c r="E3459" s="7">
        <v>11052700.210000001</v>
      </c>
      <c r="F3459" s="7">
        <v>3437996.71</v>
      </c>
      <c r="G3459" s="7">
        <v>4643133.1119999997</v>
      </c>
      <c r="H3459" s="7">
        <v>3962086.267</v>
      </c>
      <c r="I3459" s="7">
        <v>3535448.7310000001</v>
      </c>
      <c r="J3459" s="7">
        <v>3548808.162</v>
      </c>
      <c r="K3459" s="7">
        <v>8606991.9100000001</v>
      </c>
      <c r="L3459" s="7">
        <v>3922369.07</v>
      </c>
      <c r="M3459" s="7">
        <v>6434482.71</v>
      </c>
      <c r="N3459" s="7">
        <v>519722.15700000001</v>
      </c>
      <c r="O3459" s="7">
        <v>0.19687542999999999</v>
      </c>
      <c r="P3459" s="7">
        <v>3458</v>
      </c>
      <c r="Q3459" s="7">
        <v>0.28016888000000001</v>
      </c>
      <c r="R3459" s="7">
        <v>1.1337838200000001</v>
      </c>
      <c r="S3459" s="7" t="s">
        <v>38</v>
      </c>
      <c r="T3459" s="7" t="s">
        <v>38</v>
      </c>
    </row>
    <row r="3460" spans="1:20" x14ac:dyDescent="0.3">
      <c r="A3460" s="6" t="s">
        <v>6949</v>
      </c>
      <c r="B3460" s="44" t="s">
        <v>6950</v>
      </c>
      <c r="C3460" s="6">
        <v>1293782.1740000001</v>
      </c>
      <c r="D3460" s="6">
        <v>4199457.3339999998</v>
      </c>
      <c r="E3460" s="6">
        <v>5331102.0060000001</v>
      </c>
      <c r="F3460" s="6">
        <v>1564564.719</v>
      </c>
      <c r="G3460" s="6">
        <v>1624149.4809999999</v>
      </c>
      <c r="H3460" s="6">
        <v>1338515.723</v>
      </c>
      <c r="I3460" s="6">
        <v>2049176.868</v>
      </c>
      <c r="J3460" s="6">
        <v>1554129.5379999999</v>
      </c>
      <c r="K3460" s="6">
        <v>3097226.5580000002</v>
      </c>
      <c r="L3460" s="6">
        <v>1641492.9</v>
      </c>
      <c r="M3460" s="6">
        <v>1983815.87</v>
      </c>
      <c r="N3460" s="6">
        <v>297732.84399999998</v>
      </c>
      <c r="O3460" s="6">
        <v>0.19688004000000001</v>
      </c>
      <c r="P3460" s="6">
        <v>3459</v>
      </c>
      <c r="Q3460" s="6">
        <v>0.28009444</v>
      </c>
      <c r="R3460" s="6">
        <v>0.91596840999999996</v>
      </c>
      <c r="S3460" s="6" t="s">
        <v>38</v>
      </c>
      <c r="T3460" s="6" t="s">
        <v>38</v>
      </c>
    </row>
    <row r="3461" spans="1:20" x14ac:dyDescent="0.3">
      <c r="A3461" s="7" t="s">
        <v>6951</v>
      </c>
      <c r="B3461" s="45" t="s">
        <v>6952</v>
      </c>
      <c r="C3461" s="7">
        <v>168222798.09999999</v>
      </c>
      <c r="D3461" s="7">
        <v>605626974.20000005</v>
      </c>
      <c r="E3461" s="7">
        <v>479157479.19999999</v>
      </c>
      <c r="F3461" s="7">
        <v>184583321.09999999</v>
      </c>
      <c r="G3461" s="7">
        <v>230118149.40000001</v>
      </c>
      <c r="H3461" s="7">
        <v>206226335.09999999</v>
      </c>
      <c r="I3461" s="7">
        <v>187123574.69999999</v>
      </c>
      <c r="J3461" s="7">
        <v>179003384.19999999</v>
      </c>
      <c r="K3461" s="7">
        <v>359397643.10000002</v>
      </c>
      <c r="L3461" s="7">
        <v>200617861</v>
      </c>
      <c r="M3461" s="7">
        <v>217622893</v>
      </c>
      <c r="N3461" s="7">
        <v>22737658.699999999</v>
      </c>
      <c r="O3461" s="7">
        <v>0.19688965</v>
      </c>
      <c r="P3461" s="7">
        <v>3460</v>
      </c>
      <c r="Q3461" s="7">
        <v>0.28002715</v>
      </c>
      <c r="R3461" s="7">
        <v>0.84113088999999996</v>
      </c>
      <c r="S3461" s="7" t="s">
        <v>38</v>
      </c>
      <c r="T3461" s="7" t="s">
        <v>38</v>
      </c>
    </row>
    <row r="3462" spans="1:20" x14ac:dyDescent="0.3">
      <c r="A3462" s="6" t="s">
        <v>6953</v>
      </c>
      <c r="B3462" s="44" t="s">
        <v>6954</v>
      </c>
      <c r="C3462" s="6">
        <v>787532.98479999998</v>
      </c>
      <c r="D3462" s="6">
        <v>2187442.2370000002</v>
      </c>
      <c r="E3462" s="6">
        <v>2775300.3110000002</v>
      </c>
      <c r="F3462" s="6">
        <v>806490.2855</v>
      </c>
      <c r="G3462" s="6">
        <v>1141215.3729999999</v>
      </c>
      <c r="H3462" s="6">
        <v>860747.22699999996</v>
      </c>
      <c r="I3462" s="6">
        <v>837360.02579999994</v>
      </c>
      <c r="J3462" s="6">
        <v>771598.83829999994</v>
      </c>
      <c r="K3462" s="6">
        <v>1639191.4539999999</v>
      </c>
      <c r="L3462" s="6">
        <v>902730.36600000004</v>
      </c>
      <c r="M3462" s="6">
        <v>1001671.21</v>
      </c>
      <c r="N3462" s="6">
        <v>163407.91699999999</v>
      </c>
      <c r="O3462" s="6">
        <v>0.19690015999999999</v>
      </c>
      <c r="P3462" s="6">
        <v>3461</v>
      </c>
      <c r="Q3462" s="6">
        <v>0.27996119000000003</v>
      </c>
      <c r="R3462" s="6">
        <v>0.86061732999999996</v>
      </c>
      <c r="S3462" s="6" t="s">
        <v>38</v>
      </c>
      <c r="T3462" s="6" t="s">
        <v>38</v>
      </c>
    </row>
    <row r="3463" spans="1:20" x14ac:dyDescent="0.3">
      <c r="A3463" s="7" t="s">
        <v>6955</v>
      </c>
      <c r="B3463" s="45" t="s">
        <v>6956</v>
      </c>
      <c r="C3463" s="7">
        <v>1999883.4010000001</v>
      </c>
      <c r="D3463" s="7">
        <v>5617125.1940000001</v>
      </c>
      <c r="E3463" s="7">
        <v>5198171.9979999997</v>
      </c>
      <c r="F3463" s="7">
        <v>2163728</v>
      </c>
      <c r="G3463" s="7">
        <v>2589988.463</v>
      </c>
      <c r="H3463" s="7">
        <v>2477019.9789999998</v>
      </c>
      <c r="I3463" s="7">
        <v>2284918.3679999998</v>
      </c>
      <c r="J3463" s="7">
        <v>1974272.2180000001</v>
      </c>
      <c r="K3463" s="7">
        <v>3744727.148</v>
      </c>
      <c r="L3463" s="7">
        <v>2331549.7599999998</v>
      </c>
      <c r="M3463" s="7">
        <v>1928938.77</v>
      </c>
      <c r="N3463" s="7">
        <v>269427.712</v>
      </c>
      <c r="O3463" s="7">
        <v>0.19693463</v>
      </c>
      <c r="P3463" s="7">
        <v>3462</v>
      </c>
      <c r="Q3463" s="7">
        <v>0.27992931999999998</v>
      </c>
      <c r="R3463" s="7">
        <v>0.68357139</v>
      </c>
      <c r="S3463" s="7" t="s">
        <v>38</v>
      </c>
      <c r="T3463" s="7" t="s">
        <v>38</v>
      </c>
    </row>
    <row r="3464" spans="1:20" x14ac:dyDescent="0.3">
      <c r="A3464" s="6" t="s">
        <v>6957</v>
      </c>
      <c r="B3464" s="44" t="s">
        <v>6958</v>
      </c>
      <c r="C3464" s="6">
        <v>3286669.6880000001</v>
      </c>
      <c r="D3464" s="6">
        <v>15150487.08</v>
      </c>
      <c r="E3464" s="6">
        <v>11732582.9</v>
      </c>
      <c r="F3464" s="6">
        <v>3706332.1809999999</v>
      </c>
      <c r="G3464" s="6">
        <v>4712236.33</v>
      </c>
      <c r="H3464" s="6">
        <v>4175826.088</v>
      </c>
      <c r="I3464" s="6">
        <v>4205411.4330000002</v>
      </c>
      <c r="J3464" s="6">
        <v>3577187.057</v>
      </c>
      <c r="K3464" s="6">
        <v>8469017.9629999995</v>
      </c>
      <c r="L3464" s="6">
        <v>4167665.23</v>
      </c>
      <c r="M3464" s="6">
        <v>5911367.4400000004</v>
      </c>
      <c r="N3464" s="6">
        <v>464296.43199999997</v>
      </c>
      <c r="O3464" s="6">
        <v>0.19702473000000001</v>
      </c>
      <c r="P3464" s="6">
        <v>3463</v>
      </c>
      <c r="Q3464" s="6">
        <v>0.27997652000000001</v>
      </c>
      <c r="R3464" s="6">
        <v>1.0229552900000001</v>
      </c>
      <c r="S3464" s="6" t="s">
        <v>38</v>
      </c>
      <c r="T3464" s="6" t="s">
        <v>38</v>
      </c>
    </row>
    <row r="3465" spans="1:20" x14ac:dyDescent="0.3">
      <c r="A3465" s="7" t="s">
        <v>6959</v>
      </c>
      <c r="B3465" s="45" t="s">
        <v>6960</v>
      </c>
      <c r="C3465" s="7">
        <v>46676395.729999997</v>
      </c>
      <c r="D3465" s="7">
        <v>155465553.59999999</v>
      </c>
      <c r="E3465" s="7">
        <v>118620559.5</v>
      </c>
      <c r="F3465" s="7">
        <v>46098249.329999998</v>
      </c>
      <c r="G3465" s="7">
        <v>58304595.890000001</v>
      </c>
      <c r="H3465" s="7">
        <v>56964435.57</v>
      </c>
      <c r="I3465" s="7">
        <v>46865902.909999996</v>
      </c>
      <c r="J3465" s="7">
        <v>45536207.670000002</v>
      </c>
      <c r="K3465" s="7">
        <v>91715189.549999997</v>
      </c>
      <c r="L3465" s="7">
        <v>51917785.5</v>
      </c>
      <c r="M3465" s="7">
        <v>54459177.5</v>
      </c>
      <c r="N3465" s="7">
        <v>6645953.0800000001</v>
      </c>
      <c r="O3465" s="7">
        <v>0.19703188999999999</v>
      </c>
      <c r="P3465" s="7">
        <v>3464</v>
      </c>
      <c r="Q3465" s="7">
        <v>0.27990587</v>
      </c>
      <c r="R3465" s="7">
        <v>0.82093183999999997</v>
      </c>
      <c r="S3465" s="7" t="s">
        <v>38</v>
      </c>
      <c r="T3465" s="7" t="s">
        <v>38</v>
      </c>
    </row>
    <row r="3466" spans="1:20" x14ac:dyDescent="0.3">
      <c r="A3466" s="6" t="s">
        <v>6961</v>
      </c>
      <c r="B3466" s="44" t="s">
        <v>6962</v>
      </c>
      <c r="C3466" s="6">
        <v>1515082.96</v>
      </c>
      <c r="D3466" s="6">
        <v>5392462.585</v>
      </c>
      <c r="E3466" s="6">
        <v>3950611.986</v>
      </c>
      <c r="F3466" s="6">
        <v>1318053.0020000001</v>
      </c>
      <c r="G3466" s="6">
        <v>2020638.179</v>
      </c>
      <c r="H3466" s="6">
        <v>1803440.294</v>
      </c>
      <c r="I3466" s="6">
        <v>1183511.0290000001</v>
      </c>
      <c r="J3466" s="6">
        <v>1338201.9650000001</v>
      </c>
      <c r="K3466" s="6">
        <v>3044052.6329999999</v>
      </c>
      <c r="L3466" s="6">
        <v>1586447.87</v>
      </c>
      <c r="M3466" s="6">
        <v>1970930.59</v>
      </c>
      <c r="N3466" s="6">
        <v>391403.91100000002</v>
      </c>
      <c r="O3466" s="6">
        <v>0.19703575000000001</v>
      </c>
      <c r="P3466" s="6">
        <v>3465</v>
      </c>
      <c r="Q3466" s="6">
        <v>0.27983056000000001</v>
      </c>
      <c r="R3466" s="6">
        <v>0.94019319000000001</v>
      </c>
      <c r="S3466" s="6" t="s">
        <v>38</v>
      </c>
      <c r="T3466" s="6" t="s">
        <v>38</v>
      </c>
    </row>
    <row r="3467" spans="1:20" x14ac:dyDescent="0.3">
      <c r="A3467" s="7" t="s">
        <v>6963</v>
      </c>
      <c r="B3467" s="45" t="s">
        <v>6964</v>
      </c>
      <c r="C3467" s="7">
        <v>9464600.5840000007</v>
      </c>
      <c r="D3467" s="7">
        <v>30792382.219999999</v>
      </c>
      <c r="E3467" s="7">
        <v>22313730.670000002</v>
      </c>
      <c r="F3467" s="7">
        <v>9401323.8949999996</v>
      </c>
      <c r="G3467" s="7">
        <v>12112920.1</v>
      </c>
      <c r="H3467" s="7">
        <v>11664831.210000001</v>
      </c>
      <c r="I3467" s="7">
        <v>8746610.5529999994</v>
      </c>
      <c r="J3467" s="7">
        <v>8583595.8300000001</v>
      </c>
      <c r="K3467" s="7">
        <v>17993009.34</v>
      </c>
      <c r="L3467" s="7">
        <v>10276989.4</v>
      </c>
      <c r="M3467" s="7">
        <v>10472876</v>
      </c>
      <c r="N3467" s="7">
        <v>1871397.66</v>
      </c>
      <c r="O3467" s="7">
        <v>0.19709560000000001</v>
      </c>
      <c r="P3467" s="7">
        <v>3466</v>
      </c>
      <c r="Q3467" s="7">
        <v>0.27983480999999999</v>
      </c>
      <c r="R3467" s="7">
        <v>0.80801880000000004</v>
      </c>
      <c r="S3467" s="7" t="s">
        <v>38</v>
      </c>
      <c r="T3467" s="7" t="s">
        <v>38</v>
      </c>
    </row>
    <row r="3468" spans="1:20" x14ac:dyDescent="0.3">
      <c r="A3468" s="6" t="s">
        <v>6965</v>
      </c>
      <c r="B3468" s="44" t="s">
        <v>6966</v>
      </c>
      <c r="C3468" s="6">
        <v>163277.72500000001</v>
      </c>
      <c r="D3468" s="6">
        <v>591397.02969999996</v>
      </c>
      <c r="E3468" s="6">
        <v>416989.55699999997</v>
      </c>
      <c r="F3468" s="6">
        <v>262908.09610000002</v>
      </c>
      <c r="G3468" s="6">
        <v>221020.28159999999</v>
      </c>
      <c r="H3468" s="6">
        <v>206408.93979999999</v>
      </c>
      <c r="I3468" s="6">
        <v>293589.90860000002</v>
      </c>
      <c r="J3468" s="6">
        <v>141717.0551</v>
      </c>
      <c r="K3468" s="6">
        <v>358643.10200000001</v>
      </c>
      <c r="L3468" s="6">
        <v>215684.046</v>
      </c>
      <c r="M3468" s="6">
        <v>187004.03</v>
      </c>
      <c r="N3468" s="6">
        <v>62329.613599999997</v>
      </c>
      <c r="O3468" s="6">
        <v>0.19711055999999999</v>
      </c>
      <c r="P3468" s="6">
        <v>3467</v>
      </c>
      <c r="Q3468" s="6">
        <v>0.27977532999999999</v>
      </c>
      <c r="R3468" s="6">
        <v>0.73362941999999998</v>
      </c>
      <c r="S3468" s="6" t="s">
        <v>38</v>
      </c>
      <c r="T3468" s="6" t="s">
        <v>38</v>
      </c>
    </row>
    <row r="3469" spans="1:20" x14ac:dyDescent="0.3">
      <c r="A3469" s="7" t="s">
        <v>6967</v>
      </c>
      <c r="B3469" s="45" t="s">
        <v>6968</v>
      </c>
      <c r="C3469" s="7">
        <v>6281810.6169999996</v>
      </c>
      <c r="D3469" s="7">
        <v>22910902.34</v>
      </c>
      <c r="E3469" s="7">
        <v>18215003.890000001</v>
      </c>
      <c r="F3469" s="7">
        <v>5666853.3739999998</v>
      </c>
      <c r="G3469" s="7">
        <v>8067672.3870000001</v>
      </c>
      <c r="H3469" s="7">
        <v>7833177.9529999997</v>
      </c>
      <c r="I3469" s="7">
        <v>6205468.7369999997</v>
      </c>
      <c r="J3469" s="7">
        <v>5664246.4979999997</v>
      </c>
      <c r="K3469" s="7">
        <v>13268642.560000001</v>
      </c>
      <c r="L3469" s="7">
        <v>6942641.3899999997</v>
      </c>
      <c r="M3469" s="7">
        <v>8641810.8300000001</v>
      </c>
      <c r="N3469" s="7">
        <v>1188341.58</v>
      </c>
      <c r="O3469" s="7">
        <v>0.19713620000000001</v>
      </c>
      <c r="P3469" s="7">
        <v>3468</v>
      </c>
      <c r="Q3469" s="7">
        <v>0.27973103999999999</v>
      </c>
      <c r="R3469" s="7">
        <v>0.93446421999999996</v>
      </c>
      <c r="S3469" s="7" t="s">
        <v>38</v>
      </c>
      <c r="T3469" s="7" t="s">
        <v>38</v>
      </c>
    </row>
    <row r="3470" spans="1:20" x14ac:dyDescent="0.3">
      <c r="A3470" s="6" t="s">
        <v>6969</v>
      </c>
      <c r="B3470" s="44" t="s">
        <v>6970</v>
      </c>
      <c r="C3470" s="6">
        <v>1028917.017</v>
      </c>
      <c r="D3470" s="6">
        <v>3501826.2990000001</v>
      </c>
      <c r="E3470" s="6">
        <v>2302071.4909999999</v>
      </c>
      <c r="F3470" s="6">
        <v>1040991.752</v>
      </c>
      <c r="G3470" s="6">
        <v>1259284.7779999999</v>
      </c>
      <c r="H3470" s="6">
        <v>1214293.5989999999</v>
      </c>
      <c r="I3470" s="6">
        <v>975527.82460000005</v>
      </c>
      <c r="J3470" s="6">
        <v>960981.38219999999</v>
      </c>
      <c r="K3470" s="6">
        <v>1968451.64</v>
      </c>
      <c r="L3470" s="6">
        <v>1102521.8999999999</v>
      </c>
      <c r="M3470" s="6">
        <v>1183983</v>
      </c>
      <c r="N3470" s="6">
        <v>156235.64000000001</v>
      </c>
      <c r="O3470" s="6">
        <v>0.19719708</v>
      </c>
      <c r="P3470" s="6">
        <v>3469</v>
      </c>
      <c r="Q3470" s="6">
        <v>0.27973675999999997</v>
      </c>
      <c r="R3470" s="6">
        <v>0.83625395999999996</v>
      </c>
      <c r="S3470" s="6" t="s">
        <v>38</v>
      </c>
      <c r="T3470" s="6" t="s">
        <v>38</v>
      </c>
    </row>
    <row r="3471" spans="1:20" x14ac:dyDescent="0.3">
      <c r="A3471" s="7" t="s">
        <v>6971</v>
      </c>
      <c r="B3471" s="45" t="s">
        <v>6972</v>
      </c>
      <c r="C3471" s="7">
        <v>1962009.666</v>
      </c>
      <c r="D3471" s="7">
        <v>7826222.5999999996</v>
      </c>
      <c r="E3471" s="7">
        <v>5598623.7479999997</v>
      </c>
      <c r="F3471" s="7">
        <v>1886476.8929999999</v>
      </c>
      <c r="G3471" s="7">
        <v>2468268.3190000001</v>
      </c>
      <c r="H3471" s="7">
        <v>2211643.5729999999</v>
      </c>
      <c r="I3471" s="7">
        <v>2037386.338</v>
      </c>
      <c r="J3471" s="7">
        <v>2097255.1940000001</v>
      </c>
      <c r="K3471" s="7">
        <v>4318333.227</v>
      </c>
      <c r="L3471" s="7">
        <v>2203638.36</v>
      </c>
      <c r="M3471" s="7">
        <v>2910361.81</v>
      </c>
      <c r="N3471" s="7">
        <v>190656.94399999999</v>
      </c>
      <c r="O3471" s="7">
        <v>0.19721294</v>
      </c>
      <c r="P3471" s="7">
        <v>3470</v>
      </c>
      <c r="Q3471" s="7">
        <v>0.27967862999999998</v>
      </c>
      <c r="R3471" s="7">
        <v>0.97058708999999999</v>
      </c>
      <c r="S3471" s="7" t="s">
        <v>38</v>
      </c>
      <c r="T3471" s="7" t="s">
        <v>38</v>
      </c>
    </row>
    <row r="3472" spans="1:20" x14ac:dyDescent="0.3">
      <c r="A3472" s="6" t="s">
        <v>6973</v>
      </c>
      <c r="B3472" s="44" t="s">
        <v>6974</v>
      </c>
      <c r="C3472" s="6">
        <v>497855.63809999998</v>
      </c>
      <c r="D3472" s="6">
        <v>2141505.469</v>
      </c>
      <c r="E3472" s="6">
        <v>1585192.0220000001</v>
      </c>
      <c r="F3472" s="6">
        <v>752426.6</v>
      </c>
      <c r="G3472" s="6">
        <v>773100.33829999994</v>
      </c>
      <c r="H3472" s="6">
        <v>667130.30119999999</v>
      </c>
      <c r="I3472" s="6">
        <v>712113.02769999998</v>
      </c>
      <c r="J3472" s="6">
        <v>621080.03949999996</v>
      </c>
      <c r="K3472" s="6">
        <v>1244244.932</v>
      </c>
      <c r="L3472" s="6">
        <v>693355.92700000003</v>
      </c>
      <c r="M3472" s="6">
        <v>757254.61100000003</v>
      </c>
      <c r="N3472" s="6">
        <v>64865.469299999997</v>
      </c>
      <c r="O3472" s="6">
        <v>0.19733452000000001</v>
      </c>
      <c r="P3472" s="6">
        <v>3471</v>
      </c>
      <c r="Q3472" s="6">
        <v>0.27977043000000001</v>
      </c>
      <c r="R3472" s="6">
        <v>0.84360246999999999</v>
      </c>
      <c r="S3472" s="6" t="s">
        <v>38</v>
      </c>
      <c r="T3472" s="6" t="s">
        <v>38</v>
      </c>
    </row>
    <row r="3473" spans="1:20" x14ac:dyDescent="0.3">
      <c r="A3473" s="7" t="s">
        <v>6975</v>
      </c>
      <c r="B3473" s="45" t="s">
        <v>6976</v>
      </c>
      <c r="C3473" s="7">
        <v>192616.14300000001</v>
      </c>
      <c r="D3473" s="7">
        <v>1048893.0689999999</v>
      </c>
      <c r="E3473" s="7">
        <v>968978.2328</v>
      </c>
      <c r="F3473" s="7">
        <v>309130.38130000001</v>
      </c>
      <c r="G3473" s="7">
        <v>366747.37339999998</v>
      </c>
      <c r="H3473" s="7">
        <v>379320.05310000002</v>
      </c>
      <c r="I3473" s="7">
        <v>101920.4828</v>
      </c>
      <c r="J3473" s="7">
        <v>336914.27380000002</v>
      </c>
      <c r="K3473" s="7">
        <v>629904.45640000002</v>
      </c>
      <c r="L3473" s="7">
        <v>296225.54599999997</v>
      </c>
      <c r="M3473" s="7">
        <v>441451.98300000001</v>
      </c>
      <c r="N3473" s="7">
        <v>130751.74400000001</v>
      </c>
      <c r="O3473" s="7">
        <v>0.19737842</v>
      </c>
      <c r="P3473" s="7">
        <v>3472</v>
      </c>
      <c r="Q3473" s="7">
        <v>0.27975208000000001</v>
      </c>
      <c r="R3473" s="7">
        <v>1.0884369599999999</v>
      </c>
      <c r="S3473" s="7" t="s">
        <v>38</v>
      </c>
      <c r="T3473" s="7" t="s">
        <v>38</v>
      </c>
    </row>
    <row r="3474" spans="1:20" x14ac:dyDescent="0.3">
      <c r="A3474" s="6" t="s">
        <v>6977</v>
      </c>
      <c r="B3474" s="44" t="s">
        <v>6978</v>
      </c>
      <c r="C3474" s="6">
        <v>1855198.8049999999</v>
      </c>
      <c r="D3474" s="6">
        <v>6353561.0379999997</v>
      </c>
      <c r="E3474" s="6">
        <v>5157198.2249999996</v>
      </c>
      <c r="F3474" s="6">
        <v>1856571.952</v>
      </c>
      <c r="G3474" s="6">
        <v>2898535.0490000001</v>
      </c>
      <c r="H3474" s="6">
        <v>2162120.2799999998</v>
      </c>
      <c r="I3474" s="6">
        <v>1434667.852</v>
      </c>
      <c r="J3474" s="6">
        <v>1809774.5649999999</v>
      </c>
      <c r="K3474" s="6">
        <v>3805632.5049999999</v>
      </c>
      <c r="L3474" s="6">
        <v>2076274.44</v>
      </c>
      <c r="M3474" s="6">
        <v>2303743.21</v>
      </c>
      <c r="N3474" s="6">
        <v>623474.99699999997</v>
      </c>
      <c r="O3474" s="6">
        <v>0.19745333000000001</v>
      </c>
      <c r="P3474" s="6">
        <v>3473</v>
      </c>
      <c r="Q3474" s="6">
        <v>0.27977766999999998</v>
      </c>
      <c r="R3474" s="6">
        <v>0.87413909999999995</v>
      </c>
      <c r="S3474" s="6" t="s">
        <v>38</v>
      </c>
      <c r="T3474" s="6" t="s">
        <v>38</v>
      </c>
    </row>
    <row r="3475" spans="1:20" x14ac:dyDescent="0.3">
      <c r="A3475" s="7" t="s">
        <v>6979</v>
      </c>
      <c r="B3475" s="45" t="s">
        <v>6980</v>
      </c>
      <c r="C3475" s="7">
        <v>160546.74840000001</v>
      </c>
      <c r="D3475" s="7">
        <v>369144.33439999999</v>
      </c>
      <c r="E3475" s="7">
        <v>609300.93980000005</v>
      </c>
      <c r="F3475" s="7">
        <v>172024.85200000001</v>
      </c>
      <c r="G3475" s="7">
        <v>206917.37729999999</v>
      </c>
      <c r="H3475" s="7">
        <v>178940.29139999999</v>
      </c>
      <c r="I3475" s="7">
        <v>170053.38320000001</v>
      </c>
      <c r="J3475" s="7">
        <v>139079.71720000001</v>
      </c>
      <c r="K3475" s="7">
        <v>327754.21870000003</v>
      </c>
      <c r="L3475" s="7">
        <v>173747.69200000001</v>
      </c>
      <c r="M3475" s="7">
        <v>210706.48800000001</v>
      </c>
      <c r="N3475" s="7">
        <v>27944.632799999999</v>
      </c>
      <c r="O3475" s="7">
        <v>0.19747717000000001</v>
      </c>
      <c r="P3475" s="7">
        <v>3474</v>
      </c>
      <c r="Q3475" s="7">
        <v>0.2797309</v>
      </c>
      <c r="R3475" s="7">
        <v>0.91562052999999999</v>
      </c>
      <c r="S3475" s="7" t="s">
        <v>38</v>
      </c>
      <c r="T3475" s="7" t="s">
        <v>38</v>
      </c>
    </row>
    <row r="3476" spans="1:20" x14ac:dyDescent="0.3">
      <c r="A3476" s="6" t="s">
        <v>6981</v>
      </c>
      <c r="B3476" s="44" t="s">
        <v>6982</v>
      </c>
      <c r="C3476" s="6">
        <v>885209.93570000003</v>
      </c>
      <c r="D3476" s="6">
        <v>3046118.023</v>
      </c>
      <c r="E3476" s="6">
        <v>2456282.1310000001</v>
      </c>
      <c r="F3476" s="6">
        <v>1087476.7290000001</v>
      </c>
      <c r="G3476" s="6">
        <v>1215809.6869999999</v>
      </c>
      <c r="H3476" s="6">
        <v>1182211.9890000001</v>
      </c>
      <c r="I3476" s="6">
        <v>981376.23230000003</v>
      </c>
      <c r="J3476" s="6">
        <v>1034352.954</v>
      </c>
      <c r="K3476" s="6">
        <v>1868771.7050000001</v>
      </c>
      <c r="L3476" s="6">
        <v>1103437.72</v>
      </c>
      <c r="M3476" s="6">
        <v>1050258.45</v>
      </c>
      <c r="N3476" s="6">
        <v>113291.00599999999</v>
      </c>
      <c r="O3476" s="6">
        <v>0.19750603999999999</v>
      </c>
      <c r="P3476" s="6">
        <v>3475</v>
      </c>
      <c r="Q3476" s="6">
        <v>0.27969127999999999</v>
      </c>
      <c r="R3476" s="6">
        <v>0.76008514000000005</v>
      </c>
      <c r="S3476" s="6" t="s">
        <v>38</v>
      </c>
      <c r="T3476" s="6" t="s">
        <v>38</v>
      </c>
    </row>
    <row r="3477" spans="1:20" x14ac:dyDescent="0.3">
      <c r="A3477" s="7" t="s">
        <v>6983</v>
      </c>
      <c r="B3477" s="45" t="s">
        <v>6984</v>
      </c>
      <c r="C3477" s="7">
        <v>21532.57461</v>
      </c>
      <c r="D3477" s="7">
        <v>133603.47500000001</v>
      </c>
      <c r="E3477" s="7">
        <v>63527.029690000003</v>
      </c>
      <c r="F3477" s="7">
        <v>22992.064839999999</v>
      </c>
      <c r="G3477" s="7">
        <v>22626.221089999999</v>
      </c>
      <c r="H3477" s="7">
        <v>20099.8207</v>
      </c>
      <c r="I3477" s="7">
        <v>20667.707419999999</v>
      </c>
      <c r="J3477" s="7">
        <v>25872.500390000001</v>
      </c>
      <c r="K3477" s="7">
        <v>60413.786039999999</v>
      </c>
      <c r="L3477" s="7">
        <v>22316.562399999999</v>
      </c>
      <c r="M3477" s="7">
        <v>52531.123099999997</v>
      </c>
      <c r="N3477" s="7">
        <v>2605.9707100000001</v>
      </c>
      <c r="O3477" s="7">
        <v>0.19759521999999999</v>
      </c>
      <c r="P3477" s="7">
        <v>3476</v>
      </c>
      <c r="Q3477" s="7">
        <v>0.27973708000000003</v>
      </c>
      <c r="R3477" s="7">
        <v>1.4367629900000001</v>
      </c>
      <c r="S3477" s="7" t="s">
        <v>38</v>
      </c>
      <c r="T3477" s="7" t="s">
        <v>71</v>
      </c>
    </row>
    <row r="3478" spans="1:20" x14ac:dyDescent="0.3">
      <c r="A3478" s="6" t="s">
        <v>6985</v>
      </c>
      <c r="B3478" s="44" t="s">
        <v>6986</v>
      </c>
      <c r="C3478" s="6">
        <v>1598682.6869999999</v>
      </c>
      <c r="D3478" s="6">
        <v>5221585.9529999997</v>
      </c>
      <c r="E3478" s="6">
        <v>5063469.8150000004</v>
      </c>
      <c r="F3478" s="6">
        <v>1866382.2779999999</v>
      </c>
      <c r="G3478" s="6">
        <v>2322457.8480000002</v>
      </c>
      <c r="H3478" s="6">
        <v>2216544.9589999998</v>
      </c>
      <c r="I3478" s="6">
        <v>1625201.889</v>
      </c>
      <c r="J3478" s="6">
        <v>1788642.987</v>
      </c>
      <c r="K3478" s="6">
        <v>3437530.1830000002</v>
      </c>
      <c r="L3478" s="6">
        <v>1988211.92</v>
      </c>
      <c r="M3478" s="6">
        <v>1972849.08</v>
      </c>
      <c r="N3478" s="6">
        <v>334395.15500000003</v>
      </c>
      <c r="O3478" s="6">
        <v>0.19761637000000001</v>
      </c>
      <c r="P3478" s="6">
        <v>3477</v>
      </c>
      <c r="Q3478" s="6">
        <v>0.27968654999999998</v>
      </c>
      <c r="R3478" s="6">
        <v>0.78990084000000005</v>
      </c>
      <c r="S3478" s="6" t="s">
        <v>38</v>
      </c>
      <c r="T3478" s="6" t="s">
        <v>38</v>
      </c>
    </row>
    <row r="3479" spans="1:20" x14ac:dyDescent="0.3">
      <c r="A3479" s="7" t="s">
        <v>6987</v>
      </c>
      <c r="B3479" s="45" t="s">
        <v>6988</v>
      </c>
      <c r="C3479" s="7">
        <v>209447.8793</v>
      </c>
      <c r="D3479" s="7">
        <v>868420.3578</v>
      </c>
      <c r="E3479" s="7">
        <v>584098.55310000002</v>
      </c>
      <c r="F3479" s="7">
        <v>199084.76990000001</v>
      </c>
      <c r="G3479" s="7">
        <v>240094.76209999999</v>
      </c>
      <c r="H3479" s="7">
        <v>232343.71909999999</v>
      </c>
      <c r="I3479" s="7">
        <v>296294.07270000002</v>
      </c>
      <c r="J3479" s="7">
        <v>137412.69380000001</v>
      </c>
      <c r="K3479" s="7">
        <v>465262.89</v>
      </c>
      <c r="L3479" s="7">
        <v>226536.31200000001</v>
      </c>
      <c r="M3479" s="7">
        <v>322980.89199999999</v>
      </c>
      <c r="N3479" s="7">
        <v>65895.680300000007</v>
      </c>
      <c r="O3479" s="7">
        <v>0.19766206</v>
      </c>
      <c r="P3479" s="7">
        <v>3478</v>
      </c>
      <c r="Q3479" s="7">
        <v>0.27967078000000001</v>
      </c>
      <c r="R3479" s="7">
        <v>1.0383038</v>
      </c>
      <c r="S3479" s="7" t="s">
        <v>38</v>
      </c>
      <c r="T3479" s="7" t="s">
        <v>38</v>
      </c>
    </row>
    <row r="3480" spans="1:20" x14ac:dyDescent="0.3">
      <c r="A3480" s="6" t="s">
        <v>6989</v>
      </c>
      <c r="B3480" s="44" t="s">
        <v>6990</v>
      </c>
      <c r="C3480" s="6">
        <v>73427.736720000001</v>
      </c>
      <c r="D3480" s="6">
        <v>443387.61560000002</v>
      </c>
      <c r="E3480" s="6">
        <v>262243.58439999999</v>
      </c>
      <c r="F3480" s="6">
        <v>85554.004300000001</v>
      </c>
      <c r="G3480" s="6">
        <v>107359.85980000001</v>
      </c>
      <c r="H3480" s="6">
        <v>84415.750390000001</v>
      </c>
      <c r="I3480" s="6">
        <v>81816.58438</v>
      </c>
      <c r="J3480" s="6">
        <v>84823.812890000001</v>
      </c>
      <c r="K3480" s="6">
        <v>216153.2353</v>
      </c>
      <c r="L3480" s="6">
        <v>89604.001900000003</v>
      </c>
      <c r="M3480" s="6">
        <v>174343.06299999999</v>
      </c>
      <c r="N3480" s="6">
        <v>11911.9341</v>
      </c>
      <c r="O3480" s="6">
        <v>0.19768405999999999</v>
      </c>
      <c r="P3480" s="6">
        <v>3479</v>
      </c>
      <c r="Q3480" s="6">
        <v>0.27962152000000001</v>
      </c>
      <c r="R3480" s="6">
        <v>1.27041936</v>
      </c>
      <c r="S3480" s="6" t="s">
        <v>38</v>
      </c>
      <c r="T3480" s="6" t="s">
        <v>38</v>
      </c>
    </row>
    <row r="3481" spans="1:20" x14ac:dyDescent="0.3">
      <c r="A3481" s="7" t="s">
        <v>6991</v>
      </c>
      <c r="B3481" s="45" t="s">
        <v>6992</v>
      </c>
      <c r="C3481" s="7">
        <v>253497.2641</v>
      </c>
      <c r="D3481" s="7">
        <v>1151537.2879999999</v>
      </c>
      <c r="E3481" s="7">
        <v>458976.80310000002</v>
      </c>
      <c r="F3481" s="7">
        <v>237127.16639999999</v>
      </c>
      <c r="G3481" s="7">
        <v>327437.12339999998</v>
      </c>
      <c r="H3481" s="7">
        <v>159545.69769999999</v>
      </c>
      <c r="I3481" s="7">
        <v>174208.1586</v>
      </c>
      <c r="J3481" s="7">
        <v>174769.74840000001</v>
      </c>
      <c r="K3481" s="7">
        <v>525284.63029999996</v>
      </c>
      <c r="L3481" s="7">
        <v>208990.182</v>
      </c>
      <c r="M3481" s="7">
        <v>429531.61099999998</v>
      </c>
      <c r="N3481" s="7">
        <v>79278.543099999995</v>
      </c>
      <c r="O3481" s="7">
        <v>0.19770301000000001</v>
      </c>
      <c r="P3481" s="7">
        <v>3480</v>
      </c>
      <c r="Q3481" s="7">
        <v>0.27956796</v>
      </c>
      <c r="R3481" s="7">
        <v>1.3296642000000001</v>
      </c>
      <c r="S3481" s="7" t="s">
        <v>38</v>
      </c>
      <c r="T3481" s="7" t="s">
        <v>38</v>
      </c>
    </row>
    <row r="3482" spans="1:20" x14ac:dyDescent="0.3">
      <c r="A3482" s="6" t="s">
        <v>6993</v>
      </c>
      <c r="B3482" s="44" t="s">
        <v>6994</v>
      </c>
      <c r="C3482" s="6">
        <v>335308.91930000001</v>
      </c>
      <c r="D3482" s="6">
        <v>1719000.186</v>
      </c>
      <c r="E3482" s="6">
        <v>606289.14690000005</v>
      </c>
      <c r="F3482" s="6">
        <v>527233.51260000002</v>
      </c>
      <c r="G3482" s="6">
        <v>348597.25229999999</v>
      </c>
      <c r="H3482" s="6">
        <v>348588.15370000002</v>
      </c>
      <c r="I3482" s="6">
        <v>303607.31679999997</v>
      </c>
      <c r="J3482" s="6">
        <v>374343.0111</v>
      </c>
      <c r="K3482" s="6">
        <v>796957.9412</v>
      </c>
      <c r="L3482" s="6">
        <v>343783.93300000002</v>
      </c>
      <c r="M3482" s="6">
        <v>625136.67200000002</v>
      </c>
      <c r="N3482" s="6">
        <v>29406.724399999999</v>
      </c>
      <c r="O3482" s="6">
        <v>0.19771398000000001</v>
      </c>
      <c r="P3482" s="6">
        <v>3481</v>
      </c>
      <c r="Q3482" s="6">
        <v>0.27950314999999998</v>
      </c>
      <c r="R3482" s="6">
        <v>1.21300147</v>
      </c>
      <c r="S3482" s="6" t="s">
        <v>38</v>
      </c>
      <c r="T3482" s="6" t="s">
        <v>38</v>
      </c>
    </row>
    <row r="3483" spans="1:20" x14ac:dyDescent="0.3">
      <c r="A3483" s="7" t="s">
        <v>6995</v>
      </c>
      <c r="B3483" s="45" t="s">
        <v>6996</v>
      </c>
      <c r="C3483" s="7">
        <v>470259.80699999997</v>
      </c>
      <c r="D3483" s="7">
        <v>1780576.7479999999</v>
      </c>
      <c r="E3483" s="7">
        <v>947845.83440000005</v>
      </c>
      <c r="F3483" s="7">
        <v>451805.49449999997</v>
      </c>
      <c r="G3483" s="7">
        <v>525677.16639999999</v>
      </c>
      <c r="H3483" s="7">
        <v>473274.81479999999</v>
      </c>
      <c r="I3483" s="7">
        <v>377496.69959999999</v>
      </c>
      <c r="J3483" s="7">
        <v>462398.60389999999</v>
      </c>
      <c r="K3483" s="7">
        <v>912621.97109999997</v>
      </c>
      <c r="L3483" s="7">
        <v>459711.821</v>
      </c>
      <c r="M3483" s="7">
        <v>622527.73</v>
      </c>
      <c r="N3483" s="7">
        <v>61378.407099999997</v>
      </c>
      <c r="O3483" s="7">
        <v>0.19776529000000001</v>
      </c>
      <c r="P3483" s="7">
        <v>3482</v>
      </c>
      <c r="Q3483" s="7">
        <v>0.2794954</v>
      </c>
      <c r="R3483" s="7">
        <v>0.98928762000000003</v>
      </c>
      <c r="S3483" s="7" t="s">
        <v>38</v>
      </c>
      <c r="T3483" s="7" t="s">
        <v>38</v>
      </c>
    </row>
    <row r="3484" spans="1:20" x14ac:dyDescent="0.3">
      <c r="A3484" s="6" t="s">
        <v>6997</v>
      </c>
      <c r="B3484" s="44" t="s">
        <v>6998</v>
      </c>
      <c r="C3484" s="6">
        <v>1756132.84</v>
      </c>
      <c r="D3484" s="6">
        <v>4869153.2410000004</v>
      </c>
      <c r="E3484" s="6">
        <v>5433253.9749999996</v>
      </c>
      <c r="F3484" s="6">
        <v>2395123.702</v>
      </c>
      <c r="G3484" s="6">
        <v>2266688.7409999999</v>
      </c>
      <c r="H3484" s="6">
        <v>2671760.94</v>
      </c>
      <c r="I3484" s="6">
        <v>2534070.7370000002</v>
      </c>
      <c r="J3484" s="6">
        <v>1542214.139</v>
      </c>
      <c r="K3484" s="6">
        <v>3613415.9389999998</v>
      </c>
      <c r="L3484" s="6">
        <v>2253683.64</v>
      </c>
      <c r="M3484" s="6">
        <v>1809458.77</v>
      </c>
      <c r="N3484" s="6">
        <v>503243.989</v>
      </c>
      <c r="O3484" s="6">
        <v>0.19778881000000001</v>
      </c>
      <c r="P3484" s="6">
        <v>3483</v>
      </c>
      <c r="Q3484" s="6">
        <v>0.27944838999999999</v>
      </c>
      <c r="R3484" s="6">
        <v>0.68107832000000001</v>
      </c>
      <c r="S3484" s="6" t="s">
        <v>38</v>
      </c>
      <c r="T3484" s="6" t="s">
        <v>38</v>
      </c>
    </row>
    <row r="3485" spans="1:20" x14ac:dyDescent="0.3">
      <c r="A3485" s="7" t="s">
        <v>6999</v>
      </c>
      <c r="B3485" s="45" t="s">
        <v>7000</v>
      </c>
      <c r="C3485" s="7">
        <v>93021.55459</v>
      </c>
      <c r="D3485" s="7">
        <v>265643.1459</v>
      </c>
      <c r="E3485" s="7">
        <v>331969.88130000001</v>
      </c>
      <c r="F3485" s="7">
        <v>76111.140280000007</v>
      </c>
      <c r="G3485" s="7">
        <v>102762.6149</v>
      </c>
      <c r="H3485" s="7">
        <v>87683.532860000007</v>
      </c>
      <c r="I3485" s="7">
        <v>82606.100730000006</v>
      </c>
      <c r="J3485" s="7">
        <v>122783.3048</v>
      </c>
      <c r="K3485" s="7">
        <v>191686.43049999999</v>
      </c>
      <c r="L3485" s="7">
        <v>98958.888300000006</v>
      </c>
      <c r="M3485" s="7">
        <v>126808.84299999999</v>
      </c>
      <c r="N3485" s="7">
        <v>18042.712800000001</v>
      </c>
      <c r="O3485" s="7">
        <v>0.19780601</v>
      </c>
      <c r="P3485" s="7">
        <v>3484</v>
      </c>
      <c r="Q3485" s="7">
        <v>0.27939247</v>
      </c>
      <c r="R3485" s="7">
        <v>0.95384701000000005</v>
      </c>
      <c r="S3485" s="7" t="s">
        <v>38</v>
      </c>
      <c r="T3485" s="7" t="s">
        <v>38</v>
      </c>
    </row>
    <row r="3486" spans="1:20" x14ac:dyDescent="0.3">
      <c r="A3486" s="6" t="s">
        <v>7001</v>
      </c>
      <c r="B3486" s="44" t="s">
        <v>7002</v>
      </c>
      <c r="C3486" s="6">
        <v>766859.93539999996</v>
      </c>
      <c r="D3486" s="6">
        <v>2580082.1260000002</v>
      </c>
      <c r="E3486" s="6">
        <v>1909934.642</v>
      </c>
      <c r="F3486" s="6">
        <v>691332.9203</v>
      </c>
      <c r="G3486" s="6">
        <v>923405.91200000001</v>
      </c>
      <c r="H3486" s="6">
        <v>889733.22450000001</v>
      </c>
      <c r="I3486" s="6">
        <v>790108.93449999997</v>
      </c>
      <c r="J3486" s="6">
        <v>667834.80020000006</v>
      </c>
      <c r="K3486" s="6">
        <v>1487052.406</v>
      </c>
      <c r="L3486" s="6">
        <v>817770.71799999999</v>
      </c>
      <c r="M3486" s="6">
        <v>917494.78599999996</v>
      </c>
      <c r="N3486" s="6">
        <v>114867.098</v>
      </c>
      <c r="O3486" s="6">
        <v>0.19787661000000001</v>
      </c>
      <c r="P3486" s="6">
        <v>3485</v>
      </c>
      <c r="Q3486" s="6">
        <v>0.27941199999999999</v>
      </c>
      <c r="R3486" s="6">
        <v>0.86268718</v>
      </c>
      <c r="S3486" s="6" t="s">
        <v>38</v>
      </c>
      <c r="T3486" s="6" t="s">
        <v>38</v>
      </c>
    </row>
    <row r="3487" spans="1:20" x14ac:dyDescent="0.3">
      <c r="A3487" s="7" t="s">
        <v>7003</v>
      </c>
      <c r="B3487" s="45" t="s">
        <v>7004</v>
      </c>
      <c r="C3487" s="7">
        <v>0.1</v>
      </c>
      <c r="D3487" s="7">
        <v>142195.19380000001</v>
      </c>
      <c r="E3487" s="7">
        <v>503791.78749999998</v>
      </c>
      <c r="F3487" s="7">
        <v>145664.52189999999</v>
      </c>
      <c r="G3487" s="7">
        <v>32393.935939999999</v>
      </c>
      <c r="H3487" s="7">
        <v>38449.619530000004</v>
      </c>
      <c r="I3487" s="7">
        <v>0.1</v>
      </c>
      <c r="J3487" s="7">
        <v>89455.357810000001</v>
      </c>
      <c r="K3487" s="7">
        <v>197912.9008</v>
      </c>
      <c r="L3487" s="7">
        <v>40074.753299999997</v>
      </c>
      <c r="M3487" s="7">
        <v>214915.27499999999</v>
      </c>
      <c r="N3487" s="7">
        <v>36995.756300000001</v>
      </c>
      <c r="O3487" s="7">
        <v>0.19789860000000001</v>
      </c>
      <c r="P3487" s="7">
        <v>3486</v>
      </c>
      <c r="Q3487" s="7">
        <v>0.27936287999999998</v>
      </c>
      <c r="R3487" s="7">
        <v>2.3041001099999998</v>
      </c>
      <c r="S3487" s="7" t="s">
        <v>38</v>
      </c>
      <c r="T3487" s="7" t="s">
        <v>38</v>
      </c>
    </row>
    <row r="3488" spans="1:20" x14ac:dyDescent="0.3">
      <c r="A3488" s="6" t="s">
        <v>7005</v>
      </c>
      <c r="B3488" s="44" t="s">
        <v>7006</v>
      </c>
      <c r="C3488" s="6">
        <v>1653076.0789999999</v>
      </c>
      <c r="D3488" s="6">
        <v>6268564.9460000005</v>
      </c>
      <c r="E3488" s="6">
        <v>4758391.3210000005</v>
      </c>
      <c r="F3488" s="6">
        <v>1510838.196</v>
      </c>
      <c r="G3488" s="6">
        <v>2053193.831</v>
      </c>
      <c r="H3488" s="6">
        <v>2149028.3829999999</v>
      </c>
      <c r="I3488" s="6">
        <v>1583665.5360000001</v>
      </c>
      <c r="J3488" s="6">
        <v>1532391.5160000001</v>
      </c>
      <c r="K3488" s="6">
        <v>3547717.6359999999</v>
      </c>
      <c r="L3488" s="6">
        <v>1829569.82</v>
      </c>
      <c r="M3488" s="6">
        <v>2352819.96</v>
      </c>
      <c r="N3488" s="6">
        <v>316672.98200000002</v>
      </c>
      <c r="O3488" s="6">
        <v>0.19792561</v>
      </c>
      <c r="P3488" s="6">
        <v>3487</v>
      </c>
      <c r="Q3488" s="6">
        <v>0.27932087999999999</v>
      </c>
      <c r="R3488" s="6">
        <v>0.95538672000000002</v>
      </c>
      <c r="S3488" s="6" t="s">
        <v>38</v>
      </c>
      <c r="T3488" s="6" t="s">
        <v>38</v>
      </c>
    </row>
    <row r="3489" spans="1:20" x14ac:dyDescent="0.3">
      <c r="A3489" s="7" t="s">
        <v>7007</v>
      </c>
      <c r="B3489" s="45" t="s">
        <v>7008</v>
      </c>
      <c r="C3489" s="7">
        <v>869205.07270000002</v>
      </c>
      <c r="D3489" s="7">
        <v>3807281.9750000001</v>
      </c>
      <c r="E3489" s="7">
        <v>2334017.9909999999</v>
      </c>
      <c r="F3489" s="7">
        <v>821582.90469999996</v>
      </c>
      <c r="G3489" s="7">
        <v>1046812.827</v>
      </c>
      <c r="H3489" s="7">
        <v>1066489.6939999999</v>
      </c>
      <c r="I3489" s="7">
        <v>851113.31090000004</v>
      </c>
      <c r="J3489" s="7">
        <v>735651.53749999998</v>
      </c>
      <c r="K3489" s="7">
        <v>1958021.986</v>
      </c>
      <c r="L3489" s="7">
        <v>925016.84199999995</v>
      </c>
      <c r="M3489" s="7">
        <v>1418702.64</v>
      </c>
      <c r="N3489" s="7">
        <v>159342.16899999999</v>
      </c>
      <c r="O3489" s="7">
        <v>0.19800107</v>
      </c>
      <c r="P3489" s="7">
        <v>3488</v>
      </c>
      <c r="Q3489" s="7">
        <v>0.27934725999999999</v>
      </c>
      <c r="R3489" s="7">
        <v>1.08184543</v>
      </c>
      <c r="S3489" s="7" t="s">
        <v>38</v>
      </c>
      <c r="T3489" s="7" t="s">
        <v>38</v>
      </c>
    </row>
    <row r="3490" spans="1:20" x14ac:dyDescent="0.3">
      <c r="A3490" s="6" t="s">
        <v>7009</v>
      </c>
      <c r="B3490" s="44" t="s">
        <v>7010</v>
      </c>
      <c r="C3490" s="6">
        <v>1071279.534</v>
      </c>
      <c r="D3490" s="6">
        <v>3586219.8250000002</v>
      </c>
      <c r="E3490" s="6">
        <v>3058322.9440000001</v>
      </c>
      <c r="F3490" s="6">
        <v>881515.89690000005</v>
      </c>
      <c r="G3490" s="6">
        <v>1157577.1170000001</v>
      </c>
      <c r="H3490" s="6">
        <v>1382122.0379999999</v>
      </c>
      <c r="I3490" s="6">
        <v>1327098.926</v>
      </c>
      <c r="J3490" s="6">
        <v>634268.17909999995</v>
      </c>
      <c r="K3490" s="6">
        <v>2149334.5499999998</v>
      </c>
      <c r="L3490" s="6">
        <v>1125266.56</v>
      </c>
      <c r="M3490" s="6">
        <v>1373616.39</v>
      </c>
      <c r="N3490" s="6">
        <v>340995.80800000002</v>
      </c>
      <c r="O3490" s="6">
        <v>0.19801136999999999</v>
      </c>
      <c r="P3490" s="6">
        <v>3489</v>
      </c>
      <c r="Q3490" s="6">
        <v>0.27928173000000001</v>
      </c>
      <c r="R3490" s="6">
        <v>0.93362325999999995</v>
      </c>
      <c r="S3490" s="6" t="s">
        <v>38</v>
      </c>
      <c r="T3490" s="6" t="s">
        <v>38</v>
      </c>
    </row>
    <row r="3491" spans="1:20" x14ac:dyDescent="0.3">
      <c r="A3491" s="7" t="s">
        <v>7011</v>
      </c>
      <c r="B3491" s="45" t="s">
        <v>7012</v>
      </c>
      <c r="C3491" s="7">
        <v>510985.24839999998</v>
      </c>
      <c r="D3491" s="7">
        <v>1828074.6939999999</v>
      </c>
      <c r="E3491" s="7">
        <v>1081396.0220000001</v>
      </c>
      <c r="F3491" s="7">
        <v>722954.52190000005</v>
      </c>
      <c r="G3491" s="7">
        <v>643781.35</v>
      </c>
      <c r="H3491" s="7">
        <v>618502.05700000003</v>
      </c>
      <c r="I3491" s="7">
        <v>616314.64300000004</v>
      </c>
      <c r="J3491" s="7">
        <v>590033.38910000003</v>
      </c>
      <c r="K3491" s="7">
        <v>1035852.621</v>
      </c>
      <c r="L3491" s="7">
        <v>617157.86</v>
      </c>
      <c r="M3491" s="7">
        <v>578238.99100000004</v>
      </c>
      <c r="N3491" s="7">
        <v>21962.581999999999</v>
      </c>
      <c r="O3491" s="7">
        <v>0.19801168</v>
      </c>
      <c r="P3491" s="7">
        <v>3490</v>
      </c>
      <c r="Q3491" s="7">
        <v>0.27920213999999999</v>
      </c>
      <c r="R3491" s="7">
        <v>0.74710728999999998</v>
      </c>
      <c r="S3491" s="7" t="s">
        <v>38</v>
      </c>
      <c r="T3491" s="7" t="s">
        <v>38</v>
      </c>
    </row>
    <row r="3492" spans="1:20" x14ac:dyDescent="0.3">
      <c r="A3492" s="6" t="s">
        <v>7013</v>
      </c>
      <c r="B3492" s="44" t="s">
        <v>7014</v>
      </c>
      <c r="C3492" s="6">
        <v>305339.65470000001</v>
      </c>
      <c r="D3492" s="6">
        <v>966626.31880000001</v>
      </c>
      <c r="E3492" s="6">
        <v>1355749.1</v>
      </c>
      <c r="F3492" s="6">
        <v>364680.51020000002</v>
      </c>
      <c r="G3492" s="6">
        <v>475664.59220000001</v>
      </c>
      <c r="H3492" s="6">
        <v>412159.68589999998</v>
      </c>
      <c r="I3492" s="6">
        <v>306883.62150000001</v>
      </c>
      <c r="J3492" s="6">
        <v>323251.73670000001</v>
      </c>
      <c r="K3492" s="6">
        <v>748098.8959</v>
      </c>
      <c r="L3492" s="6">
        <v>379489.90899999999</v>
      </c>
      <c r="M3492" s="6">
        <v>503335.01400000002</v>
      </c>
      <c r="N3492" s="6">
        <v>79059.658899999995</v>
      </c>
      <c r="O3492" s="6">
        <v>0.19806594999999999</v>
      </c>
      <c r="P3492" s="6">
        <v>3491</v>
      </c>
      <c r="Q3492" s="6">
        <v>0.27919866999999998</v>
      </c>
      <c r="R3492" s="6">
        <v>0.97916747999999998</v>
      </c>
      <c r="S3492" s="6" t="s">
        <v>38</v>
      </c>
      <c r="T3492" s="6" t="s">
        <v>38</v>
      </c>
    </row>
    <row r="3493" spans="1:20" x14ac:dyDescent="0.3">
      <c r="A3493" s="7" t="s">
        <v>7015</v>
      </c>
      <c r="B3493" s="45" t="s">
        <v>7016</v>
      </c>
      <c r="C3493" s="7">
        <v>48983.628320000003</v>
      </c>
      <c r="D3493" s="7">
        <v>195357.3695</v>
      </c>
      <c r="E3493" s="7">
        <v>124320.7016</v>
      </c>
      <c r="F3493" s="7">
        <v>41013.877339999999</v>
      </c>
      <c r="G3493" s="7">
        <v>56883.313869999998</v>
      </c>
      <c r="H3493" s="7">
        <v>66940.654689999996</v>
      </c>
      <c r="I3493" s="7">
        <v>28630.367579999998</v>
      </c>
      <c r="J3493" s="7">
        <v>42034.418360000003</v>
      </c>
      <c r="K3493" s="7">
        <v>102418.8942</v>
      </c>
      <c r="L3493" s="7">
        <v>48622.188600000001</v>
      </c>
      <c r="M3493" s="7">
        <v>72441.132599999997</v>
      </c>
      <c r="N3493" s="7">
        <v>16801.627100000002</v>
      </c>
      <c r="O3493" s="7">
        <v>0.19808725999999999</v>
      </c>
      <c r="P3493" s="7">
        <v>3492</v>
      </c>
      <c r="Q3493" s="7">
        <v>0.27914874000000001</v>
      </c>
      <c r="R3493" s="7">
        <v>1.0747951499999999</v>
      </c>
      <c r="S3493" s="7" t="s">
        <v>38</v>
      </c>
      <c r="T3493" s="7" t="s">
        <v>38</v>
      </c>
    </row>
    <row r="3494" spans="1:20" x14ac:dyDescent="0.3">
      <c r="A3494" s="6" t="s">
        <v>7017</v>
      </c>
      <c r="B3494" s="44" t="s">
        <v>7018</v>
      </c>
      <c r="C3494" s="6">
        <v>32790.1</v>
      </c>
      <c r="D3494" s="6">
        <v>217677.3266</v>
      </c>
      <c r="E3494" s="6">
        <v>79889.475000000006</v>
      </c>
      <c r="F3494" s="6">
        <v>37406.685940000003</v>
      </c>
      <c r="G3494" s="6">
        <v>39631.02188</v>
      </c>
      <c r="H3494" s="6">
        <v>35622.903469999997</v>
      </c>
      <c r="I3494" s="6">
        <v>23918.248439999999</v>
      </c>
      <c r="J3494" s="6">
        <v>16563.974999999999</v>
      </c>
      <c r="K3494" s="6">
        <v>91940.89688</v>
      </c>
      <c r="L3494" s="6">
        <v>28934.037199999999</v>
      </c>
      <c r="M3494" s="6">
        <v>86463.255099999995</v>
      </c>
      <c r="N3494" s="6">
        <v>10604.1342</v>
      </c>
      <c r="O3494" s="6">
        <v>0.19815727</v>
      </c>
      <c r="P3494" s="6">
        <v>3493</v>
      </c>
      <c r="Q3494" s="6">
        <v>0.27916744999999998</v>
      </c>
      <c r="R3494" s="6">
        <v>1.6679390999999999</v>
      </c>
      <c r="S3494" s="6" t="s">
        <v>38</v>
      </c>
      <c r="T3494" s="6" t="s">
        <v>38</v>
      </c>
    </row>
    <row r="3495" spans="1:20" x14ac:dyDescent="0.3">
      <c r="A3495" s="7" t="s">
        <v>7019</v>
      </c>
      <c r="B3495" s="45" t="s">
        <v>7020</v>
      </c>
      <c r="C3495" s="7">
        <v>108606.88129999999</v>
      </c>
      <c r="D3495" s="7">
        <v>406702.66249999998</v>
      </c>
      <c r="E3495" s="7">
        <v>236774.05309999999</v>
      </c>
      <c r="F3495" s="7">
        <v>136698.69380000001</v>
      </c>
      <c r="G3495" s="7">
        <v>152424.00630000001</v>
      </c>
      <c r="H3495" s="7">
        <v>139909.02189999999</v>
      </c>
      <c r="I3495" s="7">
        <v>106997.8891</v>
      </c>
      <c r="J3495" s="7">
        <v>91132.787500000006</v>
      </c>
      <c r="K3495" s="7">
        <v>222195.57269999999</v>
      </c>
      <c r="L3495" s="7">
        <v>122615.92600000001</v>
      </c>
      <c r="M3495" s="7">
        <v>134743.59</v>
      </c>
      <c r="N3495" s="7">
        <v>28417.623100000001</v>
      </c>
      <c r="O3495" s="7">
        <v>0.19824842000000001</v>
      </c>
      <c r="P3495" s="7">
        <v>3494</v>
      </c>
      <c r="Q3495" s="7">
        <v>0.27921593</v>
      </c>
      <c r="R3495" s="7">
        <v>0.85768369</v>
      </c>
      <c r="S3495" s="7" t="s">
        <v>38</v>
      </c>
      <c r="T3495" s="7" t="s">
        <v>38</v>
      </c>
    </row>
    <row r="3496" spans="1:20" x14ac:dyDescent="0.3">
      <c r="A3496" s="6" t="s">
        <v>7021</v>
      </c>
      <c r="B3496" s="44" t="s">
        <v>7022</v>
      </c>
      <c r="C3496" s="6">
        <v>28516.223050000001</v>
      </c>
      <c r="D3496" s="6">
        <v>88835.392970000001</v>
      </c>
      <c r="E3496" s="6">
        <v>92779.20938</v>
      </c>
      <c r="F3496" s="6">
        <v>22071.73184</v>
      </c>
      <c r="G3496" s="6">
        <v>48044.727930000001</v>
      </c>
      <c r="H3496" s="6">
        <v>33341.846089999999</v>
      </c>
      <c r="I3496" s="6">
        <v>21953.069729999999</v>
      </c>
      <c r="J3496" s="6">
        <v>9089.5335940000004</v>
      </c>
      <c r="K3496" s="6">
        <v>58050.639309999999</v>
      </c>
      <c r="L3496" s="6">
        <v>28107.294300000001</v>
      </c>
      <c r="M3496" s="6">
        <v>37949.695500000002</v>
      </c>
      <c r="N3496" s="6">
        <v>16577.6103</v>
      </c>
      <c r="O3496" s="6">
        <v>0.19828763999999999</v>
      </c>
      <c r="P3496" s="6">
        <v>3495</v>
      </c>
      <c r="Q3496" s="6">
        <v>0.27919126999999999</v>
      </c>
      <c r="R3496" s="6">
        <v>1.04636737</v>
      </c>
      <c r="S3496" s="6" t="s">
        <v>38</v>
      </c>
      <c r="T3496" s="6" t="s">
        <v>38</v>
      </c>
    </row>
    <row r="3497" spans="1:20" x14ac:dyDescent="0.3">
      <c r="A3497" s="7" t="s">
        <v>7023</v>
      </c>
      <c r="B3497" s="45" t="s">
        <v>7024</v>
      </c>
      <c r="C3497" s="7">
        <v>92254.527730000002</v>
      </c>
      <c r="D3497" s="7">
        <v>363177.8578</v>
      </c>
      <c r="E3497" s="7">
        <v>692142.26410000003</v>
      </c>
      <c r="F3497" s="7">
        <v>109685.7172</v>
      </c>
      <c r="G3497" s="7">
        <v>148363.00820000001</v>
      </c>
      <c r="H3497" s="7">
        <v>92632.580470000001</v>
      </c>
      <c r="I3497" s="7">
        <v>88722.096090000006</v>
      </c>
      <c r="J3497" s="7">
        <v>112032.3129</v>
      </c>
      <c r="K3497" s="7">
        <v>314315.09169999999</v>
      </c>
      <c r="L3497" s="7">
        <v>110437.499</v>
      </c>
      <c r="M3497" s="7">
        <v>280668.85399999999</v>
      </c>
      <c r="N3497" s="7">
        <v>27260.8482</v>
      </c>
      <c r="O3497" s="7">
        <v>0.19831660000000001</v>
      </c>
      <c r="P3497" s="7">
        <v>3496</v>
      </c>
      <c r="Q3497" s="7">
        <v>0.27915216999999998</v>
      </c>
      <c r="R3497" s="7">
        <v>1.50898142</v>
      </c>
      <c r="S3497" s="7" t="s">
        <v>38</v>
      </c>
      <c r="T3497" s="7" t="s">
        <v>38</v>
      </c>
    </row>
    <row r="3498" spans="1:20" x14ac:dyDescent="0.3">
      <c r="A3498" s="6" t="s">
        <v>7025</v>
      </c>
      <c r="B3498" s="44" t="s">
        <v>7026</v>
      </c>
      <c r="C3498" s="6">
        <v>1081199.996</v>
      </c>
      <c r="D3498" s="6">
        <v>5149198.9129999997</v>
      </c>
      <c r="E3498" s="6">
        <v>2849183.7949999999</v>
      </c>
      <c r="F3498" s="6">
        <v>1008212.26</v>
      </c>
      <c r="G3498" s="6">
        <v>1236517.9790000001</v>
      </c>
      <c r="H3498" s="6">
        <v>1202203.4979999999</v>
      </c>
      <c r="I3498" s="6">
        <v>1052927.9010000001</v>
      </c>
      <c r="J3498" s="6">
        <v>951728.10389999999</v>
      </c>
      <c r="K3498" s="6">
        <v>2521948.7409999999</v>
      </c>
      <c r="L3498" s="6">
        <v>1110844.3700000001</v>
      </c>
      <c r="M3498" s="6">
        <v>1947364.14</v>
      </c>
      <c r="N3498" s="6">
        <v>132680.883</v>
      </c>
      <c r="O3498" s="6">
        <v>0.19834352</v>
      </c>
      <c r="P3498" s="6">
        <v>3497</v>
      </c>
      <c r="Q3498" s="6">
        <v>0.27911022000000002</v>
      </c>
      <c r="R3498" s="6">
        <v>1.1828822400000001</v>
      </c>
      <c r="S3498" s="6" t="s">
        <v>38</v>
      </c>
      <c r="T3498" s="6" t="s">
        <v>38</v>
      </c>
    </row>
    <row r="3499" spans="1:20" x14ac:dyDescent="0.3">
      <c r="A3499" s="7" t="s">
        <v>7027</v>
      </c>
      <c r="B3499" s="45" t="s">
        <v>7028</v>
      </c>
      <c r="C3499" s="7">
        <v>265775010.30000001</v>
      </c>
      <c r="D3499" s="7">
        <v>823054523</v>
      </c>
      <c r="E3499" s="7">
        <v>624359357.20000005</v>
      </c>
      <c r="F3499" s="7">
        <v>274828478.5</v>
      </c>
      <c r="G3499" s="7">
        <v>330442481.39999998</v>
      </c>
      <c r="H3499" s="7">
        <v>328654706.39999998</v>
      </c>
      <c r="I3499" s="7">
        <v>258137633.5</v>
      </c>
      <c r="J3499" s="7">
        <v>270659087</v>
      </c>
      <c r="K3499" s="7">
        <v>497004342.30000001</v>
      </c>
      <c r="L3499" s="7">
        <v>296973477</v>
      </c>
      <c r="M3499" s="7">
        <v>274078540</v>
      </c>
      <c r="N3499" s="7">
        <v>37967286</v>
      </c>
      <c r="O3499" s="7">
        <v>0.19835407999999999</v>
      </c>
      <c r="P3499" s="7">
        <v>3498</v>
      </c>
      <c r="Q3499" s="7">
        <v>0.2790453</v>
      </c>
      <c r="R3499" s="7">
        <v>0.74292437</v>
      </c>
      <c r="S3499" s="7" t="s">
        <v>38</v>
      </c>
      <c r="T3499" s="7" t="s">
        <v>38</v>
      </c>
    </row>
    <row r="3500" spans="1:20" x14ac:dyDescent="0.3">
      <c r="A3500" s="6" t="s">
        <v>7029</v>
      </c>
      <c r="B3500" s="44" t="s">
        <v>7030</v>
      </c>
      <c r="C3500" s="6">
        <v>905721.05680000002</v>
      </c>
      <c r="D3500" s="6">
        <v>3293006.5189999999</v>
      </c>
      <c r="E3500" s="6">
        <v>2466526.9279999998</v>
      </c>
      <c r="F3500" s="6">
        <v>800215.26190000004</v>
      </c>
      <c r="G3500" s="6">
        <v>1136855.1370000001</v>
      </c>
      <c r="H3500" s="6">
        <v>1001735.33</v>
      </c>
      <c r="I3500" s="6">
        <v>797618.82460000005</v>
      </c>
      <c r="J3500" s="6">
        <v>982439.8273</v>
      </c>
      <c r="K3500" s="6">
        <v>1866367.4410000001</v>
      </c>
      <c r="L3500" s="6">
        <v>979662.28</v>
      </c>
      <c r="M3500" s="6">
        <v>1218607.46</v>
      </c>
      <c r="N3500" s="6">
        <v>139456.50200000001</v>
      </c>
      <c r="O3500" s="6">
        <v>0.19835805000000001</v>
      </c>
      <c r="P3500" s="6">
        <v>3499</v>
      </c>
      <c r="Q3500" s="6">
        <v>0.27897112000000002</v>
      </c>
      <c r="R3500" s="6">
        <v>0.92987664999999997</v>
      </c>
      <c r="S3500" s="6" t="s">
        <v>38</v>
      </c>
      <c r="T3500" s="6" t="s">
        <v>38</v>
      </c>
    </row>
    <row r="3501" spans="1:20" x14ac:dyDescent="0.3">
      <c r="A3501" s="7" t="s">
        <v>7031</v>
      </c>
      <c r="B3501" s="45" t="s">
        <v>7032</v>
      </c>
      <c r="C3501" s="7">
        <v>512303.86560000002</v>
      </c>
      <c r="D3501" s="7">
        <v>1400509.2560000001</v>
      </c>
      <c r="E3501" s="7">
        <v>1606912.9750000001</v>
      </c>
      <c r="F3501" s="7">
        <v>709650.95940000005</v>
      </c>
      <c r="G3501" s="7">
        <v>894264.56090000004</v>
      </c>
      <c r="H3501" s="7">
        <v>548850.44380000001</v>
      </c>
      <c r="I3501" s="7">
        <v>628304.75630000001</v>
      </c>
      <c r="J3501" s="7">
        <v>560181.50630000001</v>
      </c>
      <c r="K3501" s="7">
        <v>1057344.264</v>
      </c>
      <c r="L3501" s="7">
        <v>657900.31700000004</v>
      </c>
      <c r="M3501" s="7">
        <v>528440.36199999996</v>
      </c>
      <c r="N3501" s="7">
        <v>161436.049</v>
      </c>
      <c r="O3501" s="7">
        <v>0.19836276999999999</v>
      </c>
      <c r="P3501" s="7">
        <v>3500</v>
      </c>
      <c r="Q3501" s="7">
        <v>0.27889806</v>
      </c>
      <c r="R3501" s="7">
        <v>0.68450427000000003</v>
      </c>
      <c r="S3501" s="7" t="s">
        <v>38</v>
      </c>
      <c r="T3501" s="7" t="s">
        <v>38</v>
      </c>
    </row>
    <row r="3502" spans="1:20" x14ac:dyDescent="0.3">
      <c r="A3502" s="6" t="s">
        <v>7033</v>
      </c>
      <c r="B3502" s="44" t="s">
        <v>7034</v>
      </c>
      <c r="C3502" s="6">
        <v>596489.66639999999</v>
      </c>
      <c r="D3502" s="6">
        <v>2305648.5219999999</v>
      </c>
      <c r="E3502" s="6">
        <v>1746151.5220000001</v>
      </c>
      <c r="F3502" s="6">
        <v>777944.48869999999</v>
      </c>
      <c r="G3502" s="6">
        <v>822366.08829999994</v>
      </c>
      <c r="H3502" s="6">
        <v>811272.92810000002</v>
      </c>
      <c r="I3502" s="6">
        <v>752265.83829999994</v>
      </c>
      <c r="J3502" s="6">
        <v>693904.18980000005</v>
      </c>
      <c r="K3502" s="6">
        <v>1356558.55</v>
      </c>
      <c r="L3502" s="6">
        <v>769952.26100000006</v>
      </c>
      <c r="M3502" s="6">
        <v>809331.69900000002</v>
      </c>
      <c r="N3502" s="6">
        <v>59303.528599999998</v>
      </c>
      <c r="O3502" s="6">
        <v>0.19838728</v>
      </c>
      <c r="P3502" s="6">
        <v>3501</v>
      </c>
      <c r="Q3502" s="6">
        <v>0.27885283999999999</v>
      </c>
      <c r="R3502" s="6">
        <v>0.81711040999999995</v>
      </c>
      <c r="S3502" s="6" t="s">
        <v>38</v>
      </c>
      <c r="T3502" s="6" t="s">
        <v>38</v>
      </c>
    </row>
    <row r="3503" spans="1:20" x14ac:dyDescent="0.3">
      <c r="A3503" s="7" t="s">
        <v>7035</v>
      </c>
      <c r="B3503" s="45" t="s">
        <v>7036</v>
      </c>
      <c r="C3503" s="7">
        <v>3002204.3730000001</v>
      </c>
      <c r="D3503" s="7">
        <v>12022646.560000001</v>
      </c>
      <c r="E3503" s="7">
        <v>8942422.1079999991</v>
      </c>
      <c r="F3503" s="7">
        <v>3132715.429</v>
      </c>
      <c r="G3503" s="7">
        <v>4108426.5430000001</v>
      </c>
      <c r="H3503" s="7">
        <v>3603055.8169999998</v>
      </c>
      <c r="I3503" s="7">
        <v>3178721.8560000001</v>
      </c>
      <c r="J3503" s="7">
        <v>3249282.0290000001</v>
      </c>
      <c r="K3503" s="7">
        <v>6774997.1179999998</v>
      </c>
      <c r="L3503" s="7">
        <v>3534871.56</v>
      </c>
      <c r="M3503" s="7">
        <v>4462276.58</v>
      </c>
      <c r="N3503" s="7">
        <v>425056.23300000001</v>
      </c>
      <c r="O3503" s="7">
        <v>0.19839931</v>
      </c>
      <c r="P3503" s="7">
        <v>3502</v>
      </c>
      <c r="Q3503" s="7">
        <v>0.27879013000000002</v>
      </c>
      <c r="R3503" s="7">
        <v>0.93856253999999995</v>
      </c>
      <c r="S3503" s="7" t="s">
        <v>38</v>
      </c>
      <c r="T3503" s="7" t="s">
        <v>38</v>
      </c>
    </row>
    <row r="3504" spans="1:20" x14ac:dyDescent="0.3">
      <c r="A3504" s="6" t="s">
        <v>7037</v>
      </c>
      <c r="B3504" s="44">
        <v>0</v>
      </c>
      <c r="C3504" s="6">
        <v>166128.2758</v>
      </c>
      <c r="D3504" s="6">
        <v>483970.50630000001</v>
      </c>
      <c r="E3504" s="6">
        <v>208243.65470000001</v>
      </c>
      <c r="F3504" s="6">
        <v>163391.20939999999</v>
      </c>
      <c r="G3504" s="6">
        <v>165884.08439999999</v>
      </c>
      <c r="H3504" s="6">
        <v>163057.62729999999</v>
      </c>
      <c r="I3504" s="6">
        <v>119872.03750000001</v>
      </c>
      <c r="J3504" s="6">
        <v>122582.47500000001</v>
      </c>
      <c r="K3504" s="6">
        <v>255433.41149999999</v>
      </c>
      <c r="L3504" s="6">
        <v>142849.05600000001</v>
      </c>
      <c r="M3504" s="6">
        <v>153734.89199999999</v>
      </c>
      <c r="N3504" s="6">
        <v>25017.837500000001</v>
      </c>
      <c r="O3504" s="6">
        <v>0.19841189000000001</v>
      </c>
      <c r="P3504" s="6">
        <v>3503</v>
      </c>
      <c r="Q3504" s="6">
        <v>0.27872820999999998</v>
      </c>
      <c r="R3504" s="6">
        <v>0.83845574</v>
      </c>
      <c r="S3504" s="6" t="s">
        <v>38</v>
      </c>
      <c r="T3504" s="6" t="s">
        <v>38</v>
      </c>
    </row>
    <row r="3505" spans="1:20" x14ac:dyDescent="0.3">
      <c r="A3505" s="7" t="s">
        <v>7038</v>
      </c>
      <c r="B3505" s="45" t="s">
        <v>7039</v>
      </c>
      <c r="C3505" s="7">
        <v>5847473.2010000004</v>
      </c>
      <c r="D3505" s="7">
        <v>18951276.170000002</v>
      </c>
      <c r="E3505" s="7">
        <v>13272791.970000001</v>
      </c>
      <c r="F3505" s="7">
        <v>5598244.8119999999</v>
      </c>
      <c r="G3505" s="7">
        <v>7355218.7180000003</v>
      </c>
      <c r="H3505" s="7">
        <v>6983605.1320000002</v>
      </c>
      <c r="I3505" s="7">
        <v>5773476.6849999996</v>
      </c>
      <c r="J3505" s="7">
        <v>4620106.2759999996</v>
      </c>
      <c r="K3505" s="7">
        <v>10917446.539999999</v>
      </c>
      <c r="L3505" s="7">
        <v>6183101.7000000002</v>
      </c>
      <c r="M3505" s="7">
        <v>6431397.1399999997</v>
      </c>
      <c r="N3505" s="7">
        <v>1241693.92</v>
      </c>
      <c r="O3505" s="7">
        <v>0.19843184999999999</v>
      </c>
      <c r="P3505" s="7">
        <v>3504</v>
      </c>
      <c r="Q3505" s="7">
        <v>0.27867669</v>
      </c>
      <c r="R3505" s="7">
        <v>0.82023283000000002</v>
      </c>
      <c r="S3505" s="7" t="s">
        <v>38</v>
      </c>
      <c r="T3505" s="7" t="s">
        <v>38</v>
      </c>
    </row>
    <row r="3506" spans="1:20" x14ac:dyDescent="0.3">
      <c r="A3506" s="6" t="s">
        <v>7040</v>
      </c>
      <c r="B3506" s="44" t="s">
        <v>7041</v>
      </c>
      <c r="C3506" s="6">
        <v>967986.1</v>
      </c>
      <c r="D3506" s="6">
        <v>3339488.4440000001</v>
      </c>
      <c r="E3506" s="6">
        <v>3204149.9130000002</v>
      </c>
      <c r="F3506" s="6">
        <v>1247463.1310000001</v>
      </c>
      <c r="G3506" s="6">
        <v>1589558.0060000001</v>
      </c>
      <c r="H3506" s="6">
        <v>1214226.7879999999</v>
      </c>
      <c r="I3506" s="6">
        <v>1118696.686</v>
      </c>
      <c r="J3506" s="6">
        <v>1151693.8500000001</v>
      </c>
      <c r="K3506" s="6">
        <v>2189771.8969999999</v>
      </c>
      <c r="L3506" s="6">
        <v>1268543.83</v>
      </c>
      <c r="M3506" s="6">
        <v>1255855.25</v>
      </c>
      <c r="N3506" s="6">
        <v>217645.37400000001</v>
      </c>
      <c r="O3506" s="6">
        <v>0.19843711999999999</v>
      </c>
      <c r="P3506" s="6">
        <v>3505</v>
      </c>
      <c r="Q3506" s="6">
        <v>0.27860458999999999</v>
      </c>
      <c r="R3506" s="6">
        <v>0.78760722999999999</v>
      </c>
      <c r="S3506" s="6" t="s">
        <v>38</v>
      </c>
      <c r="T3506" s="6" t="s">
        <v>38</v>
      </c>
    </row>
    <row r="3507" spans="1:20" x14ac:dyDescent="0.3">
      <c r="A3507" s="7" t="s">
        <v>7042</v>
      </c>
      <c r="B3507" s="45" t="s">
        <v>7043</v>
      </c>
      <c r="C3507" s="7">
        <v>214117.1483</v>
      </c>
      <c r="D3507" s="7">
        <v>1489982.2779999999</v>
      </c>
      <c r="E3507" s="7">
        <v>891272.90659999999</v>
      </c>
      <c r="F3507" s="7">
        <v>279663.32020000002</v>
      </c>
      <c r="G3507" s="7">
        <v>310188.61369999999</v>
      </c>
      <c r="H3507" s="7">
        <v>313576.89299999998</v>
      </c>
      <c r="I3507" s="7">
        <v>238195.1796</v>
      </c>
      <c r="J3507" s="7">
        <v>282247.39250000002</v>
      </c>
      <c r="K3507" s="7">
        <v>718758.91319999995</v>
      </c>
      <c r="L3507" s="7">
        <v>286052.02</v>
      </c>
      <c r="M3507" s="7">
        <v>597777.77500000002</v>
      </c>
      <c r="N3507" s="7">
        <v>34856.592600000004</v>
      </c>
      <c r="O3507" s="7">
        <v>0.19851297000000001</v>
      </c>
      <c r="P3507" s="7">
        <v>3506</v>
      </c>
      <c r="Q3507" s="7">
        <v>0.27863158999999998</v>
      </c>
      <c r="R3507" s="7">
        <v>1.3292304100000001</v>
      </c>
      <c r="S3507" s="7" t="s">
        <v>38</v>
      </c>
      <c r="T3507" s="7" t="s">
        <v>38</v>
      </c>
    </row>
    <row r="3508" spans="1:20" x14ac:dyDescent="0.3">
      <c r="A3508" s="6" t="s">
        <v>7044</v>
      </c>
      <c r="B3508" s="44" t="s">
        <v>7045</v>
      </c>
      <c r="C3508" s="6">
        <v>257803.40979999999</v>
      </c>
      <c r="D3508" s="6">
        <v>1384090.0160000001</v>
      </c>
      <c r="E3508" s="6">
        <v>710954.56480000005</v>
      </c>
      <c r="F3508" s="6">
        <v>178254.7133</v>
      </c>
      <c r="G3508" s="6">
        <v>279252.83730000001</v>
      </c>
      <c r="H3508" s="6">
        <v>323726.20329999999</v>
      </c>
      <c r="I3508" s="6">
        <v>180623.61809999999</v>
      </c>
      <c r="J3508" s="6">
        <v>128233.0805</v>
      </c>
      <c r="K3508" s="6">
        <v>632775.67599999998</v>
      </c>
      <c r="L3508" s="6">
        <v>227958.935</v>
      </c>
      <c r="M3508" s="6">
        <v>553105.98199999996</v>
      </c>
      <c r="N3508" s="6">
        <v>89420.9378</v>
      </c>
      <c r="O3508" s="6">
        <v>0.19857532</v>
      </c>
      <c r="P3508" s="6">
        <v>3507</v>
      </c>
      <c r="Q3508" s="6">
        <v>0.27863961999999998</v>
      </c>
      <c r="R3508" s="6">
        <v>1.47292019</v>
      </c>
      <c r="S3508" s="6" t="s">
        <v>38</v>
      </c>
      <c r="T3508" s="6" t="s">
        <v>38</v>
      </c>
    </row>
    <row r="3509" spans="1:20" x14ac:dyDescent="0.3">
      <c r="A3509" s="7" t="s">
        <v>7046</v>
      </c>
      <c r="B3509" s="45" t="s">
        <v>7047</v>
      </c>
      <c r="C3509" s="7">
        <v>20921.891019999999</v>
      </c>
      <c r="D3509" s="7">
        <v>103425.3578</v>
      </c>
      <c r="E3509" s="7">
        <v>55949.219140000001</v>
      </c>
      <c r="F3509" s="7">
        <v>24032.330470000001</v>
      </c>
      <c r="G3509" s="7">
        <v>24269.257229999999</v>
      </c>
      <c r="H3509" s="7">
        <v>25881.504300000001</v>
      </c>
      <c r="I3509" s="7">
        <v>20927.4584</v>
      </c>
      <c r="J3509" s="7">
        <v>22349.25576</v>
      </c>
      <c r="K3509" s="7">
        <v>51082.199610000003</v>
      </c>
      <c r="L3509" s="7">
        <v>23356.868900000001</v>
      </c>
      <c r="M3509" s="7">
        <v>38318.114600000001</v>
      </c>
      <c r="N3509" s="7">
        <v>2169.7585100000001</v>
      </c>
      <c r="O3509" s="7">
        <v>0.19863792</v>
      </c>
      <c r="P3509" s="7">
        <v>3508</v>
      </c>
      <c r="Q3509" s="7">
        <v>0.27864801</v>
      </c>
      <c r="R3509" s="7">
        <v>1.12897376</v>
      </c>
      <c r="S3509" s="7" t="s">
        <v>38</v>
      </c>
      <c r="T3509" s="7" t="s">
        <v>38</v>
      </c>
    </row>
    <row r="3510" spans="1:20" x14ac:dyDescent="0.3">
      <c r="A3510" s="6" t="s">
        <v>7048</v>
      </c>
      <c r="B3510" s="44" t="s">
        <v>7049</v>
      </c>
      <c r="C3510" s="6">
        <v>1479246.764</v>
      </c>
      <c r="D3510" s="6">
        <v>4594537.9910000004</v>
      </c>
      <c r="E3510" s="6">
        <v>2931236.5529999998</v>
      </c>
      <c r="F3510" s="6">
        <v>1385300.952</v>
      </c>
      <c r="G3510" s="6">
        <v>1569203.0379999999</v>
      </c>
      <c r="H3510" s="6">
        <v>1755511.7990000001</v>
      </c>
      <c r="I3510" s="6">
        <v>1313985.811</v>
      </c>
      <c r="J3510" s="6">
        <v>1355091.19</v>
      </c>
      <c r="K3510" s="6">
        <v>2597580.5649999999</v>
      </c>
      <c r="L3510" s="6">
        <v>1498447.96</v>
      </c>
      <c r="M3510" s="6">
        <v>1507697.76</v>
      </c>
      <c r="N3510" s="6">
        <v>204666.84</v>
      </c>
      <c r="O3510" s="6">
        <v>0.19864393999999999</v>
      </c>
      <c r="P3510" s="6">
        <v>3509</v>
      </c>
      <c r="Q3510" s="6">
        <v>0.27857704</v>
      </c>
      <c r="R3510" s="6">
        <v>0.79369951999999999</v>
      </c>
      <c r="S3510" s="6" t="s">
        <v>38</v>
      </c>
      <c r="T3510" s="6" t="s">
        <v>38</v>
      </c>
    </row>
    <row r="3511" spans="1:20" x14ac:dyDescent="0.3">
      <c r="A3511" s="7" t="s">
        <v>7050</v>
      </c>
      <c r="B3511" s="45" t="s">
        <v>7051</v>
      </c>
      <c r="C3511" s="7">
        <v>5784646.4730000002</v>
      </c>
      <c r="D3511" s="7">
        <v>19903594.390000001</v>
      </c>
      <c r="E3511" s="7">
        <v>11699582.57</v>
      </c>
      <c r="F3511" s="7">
        <v>5598289.4330000002</v>
      </c>
      <c r="G3511" s="7">
        <v>6317994.8030000003</v>
      </c>
      <c r="H3511" s="7">
        <v>6436451.9960000003</v>
      </c>
      <c r="I3511" s="7">
        <v>4896966.9630000005</v>
      </c>
      <c r="J3511" s="7">
        <v>5783113.9950000001</v>
      </c>
      <c r="K3511" s="7">
        <v>10746528.220000001</v>
      </c>
      <c r="L3511" s="7">
        <v>5858631.9400000004</v>
      </c>
      <c r="M3511" s="7">
        <v>6730151.2300000004</v>
      </c>
      <c r="N3511" s="7">
        <v>701282.81200000003</v>
      </c>
      <c r="O3511" s="7">
        <v>0.19866059</v>
      </c>
      <c r="P3511" s="7">
        <v>3510</v>
      </c>
      <c r="Q3511" s="7">
        <v>0.27852101000000001</v>
      </c>
      <c r="R3511" s="7">
        <v>0.87523492999999997</v>
      </c>
      <c r="S3511" s="7" t="s">
        <v>38</v>
      </c>
      <c r="T3511" s="7" t="s">
        <v>38</v>
      </c>
    </row>
    <row r="3512" spans="1:20" x14ac:dyDescent="0.3">
      <c r="A3512" s="6" t="s">
        <v>7052</v>
      </c>
      <c r="B3512" s="44" t="s">
        <v>7053</v>
      </c>
      <c r="C3512" s="6">
        <v>4328734.2939999998</v>
      </c>
      <c r="D3512" s="6">
        <v>15288865.16</v>
      </c>
      <c r="E3512" s="6">
        <v>9144253.602</v>
      </c>
      <c r="F3512" s="6">
        <v>4465561.1560000004</v>
      </c>
      <c r="G3512" s="6">
        <v>5499143.8969999999</v>
      </c>
      <c r="H3512" s="6">
        <v>4849831.1610000003</v>
      </c>
      <c r="I3512" s="6">
        <v>3628172.1320000002</v>
      </c>
      <c r="J3512" s="6">
        <v>4140592.2949999999</v>
      </c>
      <c r="K3512" s="6">
        <v>8306853.5539999995</v>
      </c>
      <c r="L3512" s="6">
        <v>4529434.87</v>
      </c>
      <c r="M3512" s="6">
        <v>5164968.0599999996</v>
      </c>
      <c r="N3512" s="6">
        <v>817814.65899999999</v>
      </c>
      <c r="O3512" s="6">
        <v>0.19866209000000001</v>
      </c>
      <c r="P3512" s="6">
        <v>3511</v>
      </c>
      <c r="Q3512" s="6">
        <v>0.27844379000000002</v>
      </c>
      <c r="R3512" s="6">
        <v>0.87497106000000002</v>
      </c>
      <c r="S3512" s="6" t="s">
        <v>38</v>
      </c>
      <c r="T3512" s="6" t="s">
        <v>38</v>
      </c>
    </row>
    <row r="3513" spans="1:20" x14ac:dyDescent="0.3">
      <c r="A3513" s="7" t="s">
        <v>7054</v>
      </c>
      <c r="B3513" s="45" t="s">
        <v>7055</v>
      </c>
      <c r="C3513" s="7">
        <v>35097.658839999996</v>
      </c>
      <c r="D3513" s="7">
        <v>5828.9105470000004</v>
      </c>
      <c r="E3513" s="7">
        <v>4293.6268550000004</v>
      </c>
      <c r="F3513" s="7">
        <v>43235.885159999998</v>
      </c>
      <c r="G3513" s="7">
        <v>69338.979149999999</v>
      </c>
      <c r="H3513" s="7">
        <v>25292.474999999999</v>
      </c>
      <c r="I3513" s="7">
        <v>45232.916409999998</v>
      </c>
      <c r="J3513" s="7">
        <v>29951.014060000001</v>
      </c>
      <c r="K3513" s="7">
        <v>22114.020349999999</v>
      </c>
      <c r="L3513" s="7">
        <v>42453.8462</v>
      </c>
      <c r="M3513" s="7">
        <v>19978.982800000002</v>
      </c>
      <c r="N3513" s="7">
        <v>19844.118200000001</v>
      </c>
      <c r="O3513" s="7">
        <v>0.19868521</v>
      </c>
      <c r="P3513" s="7">
        <v>3512</v>
      </c>
      <c r="Q3513" s="7">
        <v>0.27839691</v>
      </c>
      <c r="R3513" s="7">
        <v>-0.94093393000000003</v>
      </c>
      <c r="S3513" s="7" t="s">
        <v>100</v>
      </c>
      <c r="T3513" s="7" t="s">
        <v>38</v>
      </c>
    </row>
    <row r="3514" spans="1:20" x14ac:dyDescent="0.3">
      <c r="A3514" s="6" t="s">
        <v>7056</v>
      </c>
      <c r="B3514" s="44" t="s">
        <v>7057</v>
      </c>
      <c r="C3514" s="6">
        <v>99181056.629999995</v>
      </c>
      <c r="D3514" s="6">
        <v>316037729.60000002</v>
      </c>
      <c r="E3514" s="6">
        <v>273931910.19999999</v>
      </c>
      <c r="F3514" s="6">
        <v>117003414</v>
      </c>
      <c r="G3514" s="6">
        <v>127626180</v>
      </c>
      <c r="H3514" s="6">
        <v>135054089.5</v>
      </c>
      <c r="I3514" s="6">
        <v>115469398.40000001</v>
      </c>
      <c r="J3514" s="6">
        <v>109910879.3</v>
      </c>
      <c r="K3514" s="6">
        <v>201538527.59999999</v>
      </c>
      <c r="L3514" s="6">
        <v>122015137</v>
      </c>
      <c r="M3514" s="6">
        <v>109505109</v>
      </c>
      <c r="N3514" s="6">
        <v>11414286.9</v>
      </c>
      <c r="O3514" s="6">
        <v>0.19869481999999999</v>
      </c>
      <c r="P3514" s="6">
        <v>3513</v>
      </c>
      <c r="Q3514" s="6">
        <v>0.27833111999999999</v>
      </c>
      <c r="R3514" s="6">
        <v>0.72399553000000005</v>
      </c>
      <c r="S3514" s="6" t="s">
        <v>38</v>
      </c>
      <c r="T3514" s="6" t="s">
        <v>38</v>
      </c>
    </row>
    <row r="3515" spans="1:20" x14ac:dyDescent="0.3">
      <c r="A3515" s="7" t="s">
        <v>7058</v>
      </c>
      <c r="B3515" s="45" t="s">
        <v>7059</v>
      </c>
      <c r="C3515" s="7">
        <v>127250.2289</v>
      </c>
      <c r="D3515" s="7">
        <v>438297.64689999999</v>
      </c>
      <c r="E3515" s="7">
        <v>219921.7953</v>
      </c>
      <c r="F3515" s="7">
        <v>102806.4164</v>
      </c>
      <c r="G3515" s="7">
        <v>133264.24059999999</v>
      </c>
      <c r="H3515" s="7">
        <v>115296.9633</v>
      </c>
      <c r="I3515" s="7">
        <v>88738.912500000006</v>
      </c>
      <c r="J3515" s="7">
        <v>106506.932</v>
      </c>
      <c r="K3515" s="7">
        <v>222069.02189999999</v>
      </c>
      <c r="L3515" s="7">
        <v>110951.762</v>
      </c>
      <c r="M3515" s="7">
        <v>152723.717</v>
      </c>
      <c r="N3515" s="7">
        <v>18528.308700000001</v>
      </c>
      <c r="O3515" s="7">
        <v>0.19870525999999999</v>
      </c>
      <c r="P3515" s="7">
        <v>3514</v>
      </c>
      <c r="Q3515" s="7">
        <v>0.27826653000000001</v>
      </c>
      <c r="R3515" s="7">
        <v>1.00107557</v>
      </c>
      <c r="S3515" s="7" t="s">
        <v>38</v>
      </c>
      <c r="T3515" s="7" t="s">
        <v>38</v>
      </c>
    </row>
    <row r="3516" spans="1:20" x14ac:dyDescent="0.3">
      <c r="A3516" s="6" t="s">
        <v>7060</v>
      </c>
      <c r="B3516" s="44" t="s">
        <v>7061</v>
      </c>
      <c r="C3516" s="6">
        <v>33341790.5</v>
      </c>
      <c r="D3516" s="6">
        <v>143283942</v>
      </c>
      <c r="E3516" s="6">
        <v>83722653.120000005</v>
      </c>
      <c r="F3516" s="6">
        <v>31183632.780000001</v>
      </c>
      <c r="G3516" s="6">
        <v>46564784.25</v>
      </c>
      <c r="H3516" s="6">
        <v>34136587.32</v>
      </c>
      <c r="I3516" s="6">
        <v>28303732.469999999</v>
      </c>
      <c r="J3516" s="6">
        <v>27820003.25</v>
      </c>
      <c r="K3516" s="6">
        <v>72883004.599999994</v>
      </c>
      <c r="L3516" s="6">
        <v>34206276.799999997</v>
      </c>
      <c r="M3516" s="6">
        <v>52839805.700000003</v>
      </c>
      <c r="N3516" s="6">
        <v>8724717.4299999997</v>
      </c>
      <c r="O3516" s="6">
        <v>0.19875424</v>
      </c>
      <c r="P3516" s="6">
        <v>3515</v>
      </c>
      <c r="Q3516" s="6">
        <v>0.27825593999999998</v>
      </c>
      <c r="R3516" s="6">
        <v>1.0913213500000001</v>
      </c>
      <c r="S3516" s="6" t="s">
        <v>38</v>
      </c>
      <c r="T3516" s="6" t="s">
        <v>38</v>
      </c>
    </row>
    <row r="3517" spans="1:20" x14ac:dyDescent="0.3">
      <c r="A3517" s="7" t="s">
        <v>7062</v>
      </c>
      <c r="B3517" s="45" t="s">
        <v>7063</v>
      </c>
      <c r="C3517" s="7">
        <v>408627.88130000001</v>
      </c>
      <c r="D3517" s="7">
        <v>1968624.4129999999</v>
      </c>
      <c r="E3517" s="7">
        <v>1652843.0379999999</v>
      </c>
      <c r="F3517" s="7">
        <v>362354.61560000002</v>
      </c>
      <c r="G3517" s="7">
        <v>610478.61560000002</v>
      </c>
      <c r="H3517" s="7">
        <v>501044.35</v>
      </c>
      <c r="I3517" s="7">
        <v>518422.67810000002</v>
      </c>
      <c r="J3517" s="7">
        <v>332940.31089999998</v>
      </c>
      <c r="K3517" s="7">
        <v>1098112.487</v>
      </c>
      <c r="L3517" s="7">
        <v>490721.489</v>
      </c>
      <c r="M3517" s="7">
        <v>833115.77099999995</v>
      </c>
      <c r="N3517" s="7">
        <v>115629.56200000001</v>
      </c>
      <c r="O3517" s="7">
        <v>0.19877912</v>
      </c>
      <c r="P3517" s="7">
        <v>3516</v>
      </c>
      <c r="Q3517" s="7">
        <v>0.27821161</v>
      </c>
      <c r="R3517" s="7">
        <v>1.16204949</v>
      </c>
      <c r="S3517" s="7" t="s">
        <v>38</v>
      </c>
      <c r="T3517" s="7" t="s">
        <v>38</v>
      </c>
    </row>
    <row r="3518" spans="1:20" x14ac:dyDescent="0.3">
      <c r="A3518" s="6" t="s">
        <v>7064</v>
      </c>
      <c r="B3518" s="44" t="s">
        <v>7065</v>
      </c>
      <c r="C3518" s="6">
        <v>3711942.3870000001</v>
      </c>
      <c r="D3518" s="6">
        <v>13989788.33</v>
      </c>
      <c r="E3518" s="6">
        <v>10317653.65</v>
      </c>
      <c r="F3518" s="6">
        <v>4231471.6880000001</v>
      </c>
      <c r="G3518" s="6">
        <v>5186604.3990000002</v>
      </c>
      <c r="H3518" s="6">
        <v>4380624.5650000004</v>
      </c>
      <c r="I3518" s="6">
        <v>4187476.7779999999</v>
      </c>
      <c r="J3518" s="6">
        <v>4096993.9709999999</v>
      </c>
      <c r="K3518" s="6">
        <v>8062714.0120000001</v>
      </c>
      <c r="L3518" s="6">
        <v>4462924.93</v>
      </c>
      <c r="M3518" s="6">
        <v>4960597.8899999997</v>
      </c>
      <c r="N3518" s="6">
        <v>496743.554</v>
      </c>
      <c r="O3518" s="6">
        <v>0.19881802000000001</v>
      </c>
      <c r="P3518" s="6">
        <v>3517</v>
      </c>
      <c r="Q3518" s="6">
        <v>0.27818693999999999</v>
      </c>
      <c r="R3518" s="6">
        <v>0.85327600999999997</v>
      </c>
      <c r="S3518" s="6" t="s">
        <v>38</v>
      </c>
      <c r="T3518" s="6" t="s">
        <v>38</v>
      </c>
    </row>
    <row r="3519" spans="1:20" x14ac:dyDescent="0.3">
      <c r="A3519" s="7" t="s">
        <v>7066</v>
      </c>
      <c r="B3519" s="45" t="s">
        <v>7067</v>
      </c>
      <c r="C3519" s="7">
        <v>1693320.301</v>
      </c>
      <c r="D3519" s="7">
        <v>4762973.733</v>
      </c>
      <c r="E3519" s="7">
        <v>4208662.8190000001</v>
      </c>
      <c r="F3519" s="7">
        <v>1678649.827</v>
      </c>
      <c r="G3519" s="7">
        <v>2135531.3659999999</v>
      </c>
      <c r="H3519" s="7">
        <v>1920038.112</v>
      </c>
      <c r="I3519" s="7">
        <v>1660566.9580000001</v>
      </c>
      <c r="J3519" s="7">
        <v>1881438.9129999999</v>
      </c>
      <c r="K3519" s="7">
        <v>3085901.67</v>
      </c>
      <c r="L3519" s="7">
        <v>1899393.84</v>
      </c>
      <c r="M3519" s="7">
        <v>1632258.55</v>
      </c>
      <c r="N3519" s="7">
        <v>194548.859</v>
      </c>
      <c r="O3519" s="7">
        <v>0.19895952</v>
      </c>
      <c r="P3519" s="7">
        <v>3518</v>
      </c>
      <c r="Q3519" s="7">
        <v>0.27830579</v>
      </c>
      <c r="R3519" s="7">
        <v>0.70015300999999996</v>
      </c>
      <c r="S3519" s="7" t="s">
        <v>38</v>
      </c>
      <c r="T3519" s="7" t="s">
        <v>38</v>
      </c>
    </row>
    <row r="3520" spans="1:20" x14ac:dyDescent="0.3">
      <c r="A3520" s="6" t="s">
        <v>7068</v>
      </c>
      <c r="B3520" s="44" t="s">
        <v>7069</v>
      </c>
      <c r="C3520" s="6">
        <v>213610.27189999999</v>
      </c>
      <c r="D3520" s="6">
        <v>1294318.2560000001</v>
      </c>
      <c r="E3520" s="6">
        <v>661698.25630000001</v>
      </c>
      <c r="F3520" s="6">
        <v>278306.3578</v>
      </c>
      <c r="G3520" s="6">
        <v>230651.71720000001</v>
      </c>
      <c r="H3520" s="6">
        <v>266781.08439999999</v>
      </c>
      <c r="I3520" s="6">
        <v>274372.56880000001</v>
      </c>
      <c r="J3520" s="6">
        <v>243040.27189999999</v>
      </c>
      <c r="K3520" s="6">
        <v>611983.2855</v>
      </c>
      <c r="L3520" s="6">
        <v>253711.41099999999</v>
      </c>
      <c r="M3520" s="6">
        <v>496015.43699999998</v>
      </c>
      <c r="N3520" s="6">
        <v>20357.819899999999</v>
      </c>
      <c r="O3520" s="6">
        <v>0.19901909000000001</v>
      </c>
      <c r="P3520" s="6">
        <v>3519</v>
      </c>
      <c r="Q3520" s="6">
        <v>0.27831001999999999</v>
      </c>
      <c r="R3520" s="6">
        <v>1.2703038499999999</v>
      </c>
      <c r="S3520" s="6" t="s">
        <v>38</v>
      </c>
      <c r="T3520" s="6" t="s">
        <v>38</v>
      </c>
    </row>
    <row r="3521" spans="1:20" x14ac:dyDescent="0.3">
      <c r="A3521" s="7" t="s">
        <v>7070</v>
      </c>
      <c r="B3521" s="45" t="s">
        <v>7071</v>
      </c>
      <c r="C3521" s="7">
        <v>956597.83440000005</v>
      </c>
      <c r="D3521" s="7">
        <v>3941326.8810000001</v>
      </c>
      <c r="E3521" s="7">
        <v>2471487.4750000001</v>
      </c>
      <c r="F3521" s="7">
        <v>1377185.834</v>
      </c>
      <c r="G3521" s="7">
        <v>1356508.3729999999</v>
      </c>
      <c r="H3521" s="7">
        <v>1267131.483</v>
      </c>
      <c r="I3521" s="7">
        <v>1026030.78</v>
      </c>
      <c r="J3521" s="7">
        <v>1228708.358</v>
      </c>
      <c r="K3521" s="7">
        <v>2186649.5060000001</v>
      </c>
      <c r="L3521" s="7">
        <v>1219594.75</v>
      </c>
      <c r="M3521" s="7">
        <v>1332702.01</v>
      </c>
      <c r="N3521" s="7">
        <v>139708.20699999999</v>
      </c>
      <c r="O3521" s="7">
        <v>0.19902568000000001</v>
      </c>
      <c r="P3521" s="7">
        <v>3520</v>
      </c>
      <c r="Q3521" s="7">
        <v>0.27824017000000001</v>
      </c>
      <c r="R3521" s="7">
        <v>0.84232015000000005</v>
      </c>
      <c r="S3521" s="7" t="s">
        <v>38</v>
      </c>
      <c r="T3521" s="7" t="s">
        <v>38</v>
      </c>
    </row>
    <row r="3522" spans="1:20" x14ac:dyDescent="0.3">
      <c r="A3522" s="6" t="s">
        <v>7072</v>
      </c>
      <c r="B3522" s="44" t="s">
        <v>7073</v>
      </c>
      <c r="C3522" s="6">
        <v>1579296.3659999999</v>
      </c>
      <c r="D3522" s="6">
        <v>6108371.1940000001</v>
      </c>
      <c r="E3522" s="6">
        <v>4654623.8339999998</v>
      </c>
      <c r="F3522" s="6">
        <v>1309471.0490000001</v>
      </c>
      <c r="G3522" s="6">
        <v>1924995.311</v>
      </c>
      <c r="H3522" s="6">
        <v>2072225.4950000001</v>
      </c>
      <c r="I3522" s="6">
        <v>1432837.879</v>
      </c>
      <c r="J3522" s="6">
        <v>1356876.797</v>
      </c>
      <c r="K3522" s="6">
        <v>3412940.611</v>
      </c>
      <c r="L3522" s="6">
        <v>1696733.87</v>
      </c>
      <c r="M3522" s="6">
        <v>2351875.75</v>
      </c>
      <c r="N3522" s="6">
        <v>355078.005</v>
      </c>
      <c r="O3522" s="6">
        <v>0.19910056000000001</v>
      </c>
      <c r="P3522" s="6">
        <v>3521</v>
      </c>
      <c r="Q3522" s="6">
        <v>0.27826580000000001</v>
      </c>
      <c r="R3522" s="6">
        <v>1.0082550100000001</v>
      </c>
      <c r="S3522" s="6" t="s">
        <v>38</v>
      </c>
      <c r="T3522" s="6" t="s">
        <v>38</v>
      </c>
    </row>
    <row r="3523" spans="1:20" x14ac:dyDescent="0.3">
      <c r="A3523" s="7" t="s">
        <v>7074</v>
      </c>
      <c r="B3523" s="45" t="s">
        <v>7075</v>
      </c>
      <c r="C3523" s="7">
        <v>2938510.3810000001</v>
      </c>
      <c r="D3523" s="7">
        <v>10671556.16</v>
      </c>
      <c r="E3523" s="7">
        <v>7233253.5060000001</v>
      </c>
      <c r="F3523" s="7">
        <v>3110221.9909999999</v>
      </c>
      <c r="G3523" s="7">
        <v>3427154.6660000002</v>
      </c>
      <c r="H3523" s="7">
        <v>3313988.8110000002</v>
      </c>
      <c r="I3523" s="7">
        <v>3472863.1269999999</v>
      </c>
      <c r="J3523" s="7">
        <v>3046974.7519999999</v>
      </c>
      <c r="K3523" s="7">
        <v>5988385.5099999998</v>
      </c>
      <c r="L3523" s="7">
        <v>3315245.34</v>
      </c>
      <c r="M3523" s="7">
        <v>3699880.5</v>
      </c>
      <c r="N3523" s="7">
        <v>190908.13800000001</v>
      </c>
      <c r="O3523" s="7">
        <v>0.19910459</v>
      </c>
      <c r="P3523" s="7">
        <v>3522</v>
      </c>
      <c r="Q3523" s="7">
        <v>0.27819242</v>
      </c>
      <c r="R3523" s="7">
        <v>0.85305145999999998</v>
      </c>
      <c r="S3523" s="7" t="s">
        <v>38</v>
      </c>
      <c r="T3523" s="7" t="s">
        <v>38</v>
      </c>
    </row>
    <row r="3524" spans="1:20" x14ac:dyDescent="0.3">
      <c r="A3524" s="6" t="s">
        <v>7076</v>
      </c>
      <c r="B3524" s="44" t="s">
        <v>7077</v>
      </c>
      <c r="C3524" s="6">
        <v>305493.50819999998</v>
      </c>
      <c r="D3524" s="6">
        <v>747507.93200000003</v>
      </c>
      <c r="E3524" s="6">
        <v>653747.11560000002</v>
      </c>
      <c r="F3524" s="6">
        <v>221612.1986</v>
      </c>
      <c r="G3524" s="6">
        <v>344436.34220000001</v>
      </c>
      <c r="H3524" s="6">
        <v>339270.3051</v>
      </c>
      <c r="I3524" s="6">
        <v>209722.1488</v>
      </c>
      <c r="J3524" s="6">
        <v>269178.7133</v>
      </c>
      <c r="K3524" s="6">
        <v>482090.18859999999</v>
      </c>
      <c r="L3524" s="6">
        <v>290651.87699999998</v>
      </c>
      <c r="M3524" s="6">
        <v>257518.834</v>
      </c>
      <c r="N3524" s="6">
        <v>63945.909200000002</v>
      </c>
      <c r="O3524" s="6">
        <v>0.19913117999999999</v>
      </c>
      <c r="P3524" s="6">
        <v>3523</v>
      </c>
      <c r="Q3524" s="6">
        <v>0.27815058999999998</v>
      </c>
      <c r="R3524" s="6">
        <v>0.73001084000000005</v>
      </c>
      <c r="S3524" s="6" t="s">
        <v>38</v>
      </c>
      <c r="T3524" s="6" t="s">
        <v>38</v>
      </c>
    </row>
    <row r="3525" spans="1:20" x14ac:dyDescent="0.3">
      <c r="A3525" s="7" t="s">
        <v>7078</v>
      </c>
      <c r="B3525" s="45" t="s">
        <v>7079</v>
      </c>
      <c r="C3525" s="7">
        <v>10284598.85</v>
      </c>
      <c r="D3525" s="7">
        <v>35998933.189999998</v>
      </c>
      <c r="E3525" s="7">
        <v>27003242.600000001</v>
      </c>
      <c r="F3525" s="7">
        <v>11235576.939999999</v>
      </c>
      <c r="G3525" s="7">
        <v>13633016.09</v>
      </c>
      <c r="H3525" s="7">
        <v>12610549.800000001</v>
      </c>
      <c r="I3525" s="7">
        <v>10746898.6</v>
      </c>
      <c r="J3525" s="7">
        <v>11167348.609999999</v>
      </c>
      <c r="K3525" s="7">
        <v>21130587.890000001</v>
      </c>
      <c r="L3525" s="7">
        <v>12039453.300000001</v>
      </c>
      <c r="M3525" s="7">
        <v>12531327.199999999</v>
      </c>
      <c r="N3525" s="7">
        <v>1328766.07</v>
      </c>
      <c r="O3525" s="7">
        <v>0.19916154999999999</v>
      </c>
      <c r="P3525" s="7">
        <v>3524</v>
      </c>
      <c r="Q3525" s="7">
        <v>0.27811406999999999</v>
      </c>
      <c r="R3525" s="7">
        <v>0.81156302999999996</v>
      </c>
      <c r="S3525" s="7" t="s">
        <v>38</v>
      </c>
      <c r="T3525" s="7" t="s">
        <v>38</v>
      </c>
    </row>
    <row r="3526" spans="1:20" x14ac:dyDescent="0.3">
      <c r="A3526" s="6" t="s">
        <v>7080</v>
      </c>
      <c r="B3526" s="44" t="s">
        <v>7081</v>
      </c>
      <c r="C3526" s="6">
        <v>5232386.7680000002</v>
      </c>
      <c r="D3526" s="6">
        <v>21461292.73</v>
      </c>
      <c r="E3526" s="6">
        <v>19235113.48</v>
      </c>
      <c r="F3526" s="6">
        <v>6261032.9749999996</v>
      </c>
      <c r="G3526" s="6">
        <v>6835891.2560000001</v>
      </c>
      <c r="H3526" s="6">
        <v>6138845.5180000002</v>
      </c>
      <c r="I3526" s="6">
        <v>8533436.9279999994</v>
      </c>
      <c r="J3526" s="6">
        <v>5958976.0300000003</v>
      </c>
      <c r="K3526" s="6">
        <v>13047456.49</v>
      </c>
      <c r="L3526" s="6">
        <v>6866787.4299999997</v>
      </c>
      <c r="M3526" s="6">
        <v>8489416.9000000004</v>
      </c>
      <c r="N3526" s="6">
        <v>1173697.3</v>
      </c>
      <c r="O3526" s="6">
        <v>0.19929332</v>
      </c>
      <c r="P3526" s="6">
        <v>3525</v>
      </c>
      <c r="Q3526" s="6">
        <v>0.27821912999999998</v>
      </c>
      <c r="R3526" s="6">
        <v>0.92606138000000005</v>
      </c>
      <c r="S3526" s="6" t="s">
        <v>38</v>
      </c>
      <c r="T3526" s="6" t="s">
        <v>38</v>
      </c>
    </row>
    <row r="3527" spans="1:20" x14ac:dyDescent="0.3">
      <c r="A3527" s="7" t="s">
        <v>7082</v>
      </c>
      <c r="B3527" s="45" t="s">
        <v>7083</v>
      </c>
      <c r="C3527" s="7">
        <v>42107.414449999997</v>
      </c>
      <c r="D3527" s="7">
        <v>112133.8422</v>
      </c>
      <c r="E3527" s="7">
        <v>143391.1078</v>
      </c>
      <c r="F3527" s="7">
        <v>45591.627339999999</v>
      </c>
      <c r="G3527" s="7">
        <v>59213.398829999998</v>
      </c>
      <c r="H3527" s="7">
        <v>49758.375390000001</v>
      </c>
      <c r="I3527" s="7">
        <v>47044.369530000004</v>
      </c>
      <c r="J3527" s="7">
        <v>40990.45938</v>
      </c>
      <c r="K3527" s="7">
        <v>85805.997950000004</v>
      </c>
      <c r="L3527" s="7">
        <v>49251.650800000003</v>
      </c>
      <c r="M3527" s="7">
        <v>50119.730199999998</v>
      </c>
      <c r="N3527" s="7">
        <v>7585.3492100000003</v>
      </c>
      <c r="O3527" s="7">
        <v>0.19932343999999999</v>
      </c>
      <c r="P3527" s="7">
        <v>3526</v>
      </c>
      <c r="Q3527" s="7">
        <v>0.27818226000000001</v>
      </c>
      <c r="R3527" s="7">
        <v>0.80090642000000001</v>
      </c>
      <c r="S3527" s="7" t="s">
        <v>38</v>
      </c>
      <c r="T3527" s="7" t="s">
        <v>38</v>
      </c>
    </row>
    <row r="3528" spans="1:20" x14ac:dyDescent="0.3">
      <c r="A3528" s="6" t="s">
        <v>7084</v>
      </c>
      <c r="B3528" s="44" t="s">
        <v>7085</v>
      </c>
      <c r="C3528" s="6">
        <v>745925.50800000003</v>
      </c>
      <c r="D3528" s="6">
        <v>2354176.4670000002</v>
      </c>
      <c r="E3528" s="6">
        <v>1526406.1680000001</v>
      </c>
      <c r="F3528" s="6">
        <v>552527.2757</v>
      </c>
      <c r="G3528" s="6">
        <v>741617.71389999997</v>
      </c>
      <c r="H3528" s="6">
        <v>845929.25430000003</v>
      </c>
      <c r="I3528" s="6">
        <v>642415.76549999998</v>
      </c>
      <c r="J3528" s="6">
        <v>548858.56389999995</v>
      </c>
      <c r="K3528" s="6">
        <v>1294758.855</v>
      </c>
      <c r="L3528" s="6">
        <v>694705.32400000002</v>
      </c>
      <c r="M3528" s="6">
        <v>822222.98600000003</v>
      </c>
      <c r="N3528" s="6">
        <v>127899.602</v>
      </c>
      <c r="O3528" s="6">
        <v>0.19932699000000001</v>
      </c>
      <c r="P3528" s="6">
        <v>3527</v>
      </c>
      <c r="Q3528" s="6">
        <v>0.27810834000000001</v>
      </c>
      <c r="R3528" s="6">
        <v>0.89821037000000004</v>
      </c>
      <c r="S3528" s="6" t="s">
        <v>38</v>
      </c>
      <c r="T3528" s="6" t="s">
        <v>38</v>
      </c>
    </row>
    <row r="3529" spans="1:20" x14ac:dyDescent="0.3">
      <c r="A3529" s="7" t="s">
        <v>7086</v>
      </c>
      <c r="B3529" s="45" t="s">
        <v>7087</v>
      </c>
      <c r="C3529" s="7">
        <v>6777858.0470000003</v>
      </c>
      <c r="D3529" s="7">
        <v>25985394.079999998</v>
      </c>
      <c r="E3529" s="7">
        <v>18317751.550000001</v>
      </c>
      <c r="F3529" s="7">
        <v>7130598.159</v>
      </c>
      <c r="G3529" s="7">
        <v>8748819.8780000005</v>
      </c>
      <c r="H3529" s="7">
        <v>8784504.3320000004</v>
      </c>
      <c r="I3529" s="7">
        <v>6903715.2000000002</v>
      </c>
      <c r="J3529" s="7">
        <v>6703256.5889999997</v>
      </c>
      <c r="K3529" s="7">
        <v>14552900.460000001</v>
      </c>
      <c r="L3529" s="7">
        <v>7785074</v>
      </c>
      <c r="M3529" s="7">
        <v>9316971.4299999997</v>
      </c>
      <c r="N3529" s="7">
        <v>1136484.25</v>
      </c>
      <c r="O3529" s="7">
        <v>0.19936408999999999</v>
      </c>
      <c r="P3529" s="7">
        <v>3528</v>
      </c>
      <c r="Q3529" s="7">
        <v>0.27808126999999999</v>
      </c>
      <c r="R3529" s="7">
        <v>0.90252405999999996</v>
      </c>
      <c r="S3529" s="7" t="s">
        <v>38</v>
      </c>
      <c r="T3529" s="7" t="s">
        <v>38</v>
      </c>
    </row>
    <row r="3530" spans="1:20" x14ac:dyDescent="0.3">
      <c r="A3530" s="6" t="s">
        <v>7088</v>
      </c>
      <c r="B3530" s="44" t="s">
        <v>7089</v>
      </c>
      <c r="C3530" s="6">
        <v>2277368.64</v>
      </c>
      <c r="D3530" s="6">
        <v>8833218.0140000004</v>
      </c>
      <c r="E3530" s="6">
        <v>6044806.9670000002</v>
      </c>
      <c r="F3530" s="6">
        <v>2138205.8739999998</v>
      </c>
      <c r="G3530" s="6">
        <v>2927538.429</v>
      </c>
      <c r="H3530" s="6">
        <v>2896143.216</v>
      </c>
      <c r="I3530" s="6">
        <v>2151941.764</v>
      </c>
      <c r="J3530" s="6">
        <v>1884884.0260000001</v>
      </c>
      <c r="K3530" s="6">
        <v>4823399.8739999998</v>
      </c>
      <c r="L3530" s="6">
        <v>2465126.86</v>
      </c>
      <c r="M3530" s="6">
        <v>3228158.33</v>
      </c>
      <c r="N3530" s="6">
        <v>527372.80000000005</v>
      </c>
      <c r="O3530" s="6">
        <v>0.19940662000000001</v>
      </c>
      <c r="P3530" s="6">
        <v>3529</v>
      </c>
      <c r="Q3530" s="6">
        <v>0.27806176999999999</v>
      </c>
      <c r="R3530" s="6">
        <v>0.96838853000000003</v>
      </c>
      <c r="S3530" s="6" t="s">
        <v>38</v>
      </c>
      <c r="T3530" s="6" t="s">
        <v>38</v>
      </c>
    </row>
    <row r="3531" spans="1:20" x14ac:dyDescent="0.3">
      <c r="A3531" s="7" t="s">
        <v>7090</v>
      </c>
      <c r="B3531" s="45" t="s">
        <v>7091</v>
      </c>
      <c r="C3531" s="7">
        <v>110516.057</v>
      </c>
      <c r="D3531" s="7">
        <v>420518.59220000001</v>
      </c>
      <c r="E3531" s="7">
        <v>293141.13909999997</v>
      </c>
      <c r="F3531" s="7">
        <v>149336.4184</v>
      </c>
      <c r="G3531" s="7">
        <v>148387.68299999999</v>
      </c>
      <c r="H3531" s="7">
        <v>192480.15470000001</v>
      </c>
      <c r="I3531" s="7">
        <v>133193.2309</v>
      </c>
      <c r="J3531" s="7">
        <v>61230.905180000002</v>
      </c>
      <c r="K3531" s="7">
        <v>243378.05170000001</v>
      </c>
      <c r="L3531" s="7">
        <v>133822.99299999999</v>
      </c>
      <c r="M3531" s="7">
        <v>141834.73300000001</v>
      </c>
      <c r="N3531" s="7">
        <v>54536.839599999999</v>
      </c>
      <c r="O3531" s="7">
        <v>0.19941755999999999</v>
      </c>
      <c r="P3531" s="7">
        <v>3530</v>
      </c>
      <c r="Q3531" s="7">
        <v>0.27799824000000001</v>
      </c>
      <c r="R3531" s="7">
        <v>0.86287305000000003</v>
      </c>
      <c r="S3531" s="7" t="s">
        <v>38</v>
      </c>
      <c r="T3531" s="7" t="s">
        <v>38</v>
      </c>
    </row>
    <row r="3532" spans="1:20" x14ac:dyDescent="0.3">
      <c r="A3532" s="6" t="s">
        <v>7092</v>
      </c>
      <c r="B3532" s="44" t="s">
        <v>7093</v>
      </c>
      <c r="C3532" s="6">
        <v>2073371.5530000001</v>
      </c>
      <c r="D3532" s="6">
        <v>8560974.5590000004</v>
      </c>
      <c r="E3532" s="6">
        <v>6643369.8210000005</v>
      </c>
      <c r="F3532" s="6">
        <v>1962336.577</v>
      </c>
      <c r="G3532" s="6">
        <v>2869382.3689999999</v>
      </c>
      <c r="H3532" s="6">
        <v>2427219.4589999998</v>
      </c>
      <c r="I3532" s="6">
        <v>2484256.8969999999</v>
      </c>
      <c r="J3532" s="6">
        <v>1807514.737</v>
      </c>
      <c r="K3532" s="6">
        <v>4810013.1270000003</v>
      </c>
      <c r="L3532" s="6">
        <v>2397093.37</v>
      </c>
      <c r="M3532" s="6">
        <v>3318100.73</v>
      </c>
      <c r="N3532" s="6">
        <v>439380.217</v>
      </c>
      <c r="O3532" s="6">
        <v>0.19944359</v>
      </c>
      <c r="P3532" s="6">
        <v>3531</v>
      </c>
      <c r="Q3532" s="6">
        <v>0.27795579999999998</v>
      </c>
      <c r="R3532" s="6">
        <v>1.0047547299999999</v>
      </c>
      <c r="S3532" s="6" t="s">
        <v>100</v>
      </c>
      <c r="T3532" s="6" t="s">
        <v>38</v>
      </c>
    </row>
    <row r="3533" spans="1:20" x14ac:dyDescent="0.3">
      <c r="A3533" s="7" t="s">
        <v>7094</v>
      </c>
      <c r="B3533" s="45" t="s">
        <v>7095</v>
      </c>
      <c r="C3533" s="7">
        <v>713496.42810000002</v>
      </c>
      <c r="D3533" s="7">
        <v>2389012.1940000001</v>
      </c>
      <c r="E3533" s="7">
        <v>1935454.5689999999</v>
      </c>
      <c r="F3533" s="7">
        <v>783223.9203</v>
      </c>
      <c r="G3533" s="7">
        <v>990520.41249999998</v>
      </c>
      <c r="H3533" s="7">
        <v>823007.94380000001</v>
      </c>
      <c r="I3533" s="7">
        <v>862506.05310000002</v>
      </c>
      <c r="J3533" s="7">
        <v>706762.46719999996</v>
      </c>
      <c r="K3533" s="7">
        <v>1455296.7779999999</v>
      </c>
      <c r="L3533" s="7">
        <v>845699.21900000004</v>
      </c>
      <c r="M3533" s="7">
        <v>837521.277</v>
      </c>
      <c r="N3533" s="7">
        <v>117009.91800000001</v>
      </c>
      <c r="O3533" s="7">
        <v>0.19946954</v>
      </c>
      <c r="P3533" s="7">
        <v>3532</v>
      </c>
      <c r="Q3533" s="7">
        <v>0.27791326</v>
      </c>
      <c r="R3533" s="7">
        <v>0.78309684000000002</v>
      </c>
      <c r="S3533" s="7" t="s">
        <v>38</v>
      </c>
      <c r="T3533" s="7" t="s">
        <v>38</v>
      </c>
    </row>
    <row r="3534" spans="1:20" x14ac:dyDescent="0.3">
      <c r="A3534" s="6" t="s">
        <v>7096</v>
      </c>
      <c r="B3534" s="44" t="s">
        <v>7097</v>
      </c>
      <c r="C3534" s="6">
        <v>833576.42229999998</v>
      </c>
      <c r="D3534" s="6">
        <v>3162914.8659999999</v>
      </c>
      <c r="E3534" s="6">
        <v>1969958.8970000001</v>
      </c>
      <c r="F3534" s="6">
        <v>943756.14690000005</v>
      </c>
      <c r="G3534" s="6">
        <v>1113814.33</v>
      </c>
      <c r="H3534" s="6">
        <v>790325.7328</v>
      </c>
      <c r="I3534" s="6">
        <v>902981.13520000002</v>
      </c>
      <c r="J3534" s="6">
        <v>950782.50230000005</v>
      </c>
      <c r="K3534" s="6">
        <v>1727551.5830000001</v>
      </c>
      <c r="L3534" s="6">
        <v>939475.92500000005</v>
      </c>
      <c r="M3534" s="6">
        <v>1085135.31</v>
      </c>
      <c r="N3534" s="6">
        <v>134287.46299999999</v>
      </c>
      <c r="O3534" s="6">
        <v>0.19952877999999999</v>
      </c>
      <c r="P3534" s="6">
        <v>3533</v>
      </c>
      <c r="Q3534" s="6">
        <v>0.27791711000000002</v>
      </c>
      <c r="R3534" s="6">
        <v>0.87880069000000005</v>
      </c>
      <c r="S3534" s="6" t="s">
        <v>38</v>
      </c>
      <c r="T3534" s="6" t="s">
        <v>38</v>
      </c>
    </row>
    <row r="3535" spans="1:20" x14ac:dyDescent="0.3">
      <c r="A3535" s="7" t="s">
        <v>7098</v>
      </c>
      <c r="B3535" s="45" t="s">
        <v>7099</v>
      </c>
      <c r="C3535" s="7">
        <v>559063.28749999998</v>
      </c>
      <c r="D3535" s="7">
        <v>2403753.85</v>
      </c>
      <c r="E3535" s="7">
        <v>1324502.4750000001</v>
      </c>
      <c r="F3535" s="7">
        <v>528560.97499999998</v>
      </c>
      <c r="G3535" s="7">
        <v>678633.72499999998</v>
      </c>
      <c r="H3535" s="7">
        <v>619229.97499999998</v>
      </c>
      <c r="I3535" s="7">
        <v>487145.94380000001</v>
      </c>
      <c r="J3535" s="7">
        <v>476173.72499999998</v>
      </c>
      <c r="K3535" s="7">
        <v>1203970.1470000001</v>
      </c>
      <c r="L3535" s="7">
        <v>565295.84199999995</v>
      </c>
      <c r="M3535" s="7">
        <v>880547.44</v>
      </c>
      <c r="N3535" s="7">
        <v>99673.675499999998</v>
      </c>
      <c r="O3535" s="7">
        <v>0.19954825000000001</v>
      </c>
      <c r="P3535" s="7">
        <v>3534</v>
      </c>
      <c r="Q3535" s="7">
        <v>0.27786558</v>
      </c>
      <c r="R3535" s="7">
        <v>1.09072163</v>
      </c>
      <c r="S3535" s="7" t="s">
        <v>38</v>
      </c>
      <c r="T3535" s="7" t="s">
        <v>38</v>
      </c>
    </row>
    <row r="3536" spans="1:20" x14ac:dyDescent="0.3">
      <c r="A3536" s="6" t="s">
        <v>7100</v>
      </c>
      <c r="B3536" s="44" t="s">
        <v>7101</v>
      </c>
      <c r="C3536" s="6">
        <v>28252.166410000002</v>
      </c>
      <c r="D3536" s="6">
        <v>115172.7035</v>
      </c>
      <c r="E3536" s="6">
        <v>73473.533590000006</v>
      </c>
      <c r="F3536" s="6">
        <v>20917.924220000001</v>
      </c>
      <c r="G3536" s="6">
        <v>31768.792870000001</v>
      </c>
      <c r="H3536" s="6">
        <v>36218.509180000001</v>
      </c>
      <c r="I3536" s="6">
        <v>19745.389060000001</v>
      </c>
      <c r="J3536" s="6">
        <v>21746.272850000001</v>
      </c>
      <c r="K3536" s="6">
        <v>59454.08193</v>
      </c>
      <c r="L3536" s="6">
        <v>27369.741000000002</v>
      </c>
      <c r="M3536" s="6">
        <v>43816.681799999998</v>
      </c>
      <c r="N3536" s="6">
        <v>7903.7225900000003</v>
      </c>
      <c r="O3536" s="6">
        <v>0.19960327</v>
      </c>
      <c r="P3536" s="6">
        <v>3535</v>
      </c>
      <c r="Q3536" s="6">
        <v>0.27786356000000001</v>
      </c>
      <c r="R3536" s="6">
        <v>1.11919408</v>
      </c>
      <c r="S3536" s="6" t="s">
        <v>38</v>
      </c>
      <c r="T3536" s="6" t="s">
        <v>38</v>
      </c>
    </row>
    <row r="3537" spans="1:20" x14ac:dyDescent="0.3">
      <c r="A3537" s="7" t="s">
        <v>7102</v>
      </c>
      <c r="B3537" s="45" t="s">
        <v>7103</v>
      </c>
      <c r="C3537" s="7">
        <v>9764989.3870000001</v>
      </c>
      <c r="D3537" s="7">
        <v>36245028.520000003</v>
      </c>
      <c r="E3537" s="7">
        <v>26244080.559999999</v>
      </c>
      <c r="F3537" s="7">
        <v>9310058.0059999991</v>
      </c>
      <c r="G3537" s="7">
        <v>12861348.32</v>
      </c>
      <c r="H3537" s="7">
        <v>11365608.5</v>
      </c>
      <c r="I3537" s="7">
        <v>9304246.8340000007</v>
      </c>
      <c r="J3537" s="7">
        <v>9754834.1349999998</v>
      </c>
      <c r="K3537" s="7">
        <v>20391039.120000001</v>
      </c>
      <c r="L3537" s="7">
        <v>10821509.4</v>
      </c>
      <c r="M3537" s="7">
        <v>13182161.6</v>
      </c>
      <c r="N3537" s="7">
        <v>1622433.2</v>
      </c>
      <c r="O3537" s="7">
        <v>0.19965843999999999</v>
      </c>
      <c r="P3537" s="7">
        <v>3536</v>
      </c>
      <c r="Q3537" s="7">
        <v>0.27786176000000001</v>
      </c>
      <c r="R3537" s="7">
        <v>0.91403354999999997</v>
      </c>
      <c r="S3537" s="7" t="s">
        <v>38</v>
      </c>
      <c r="T3537" s="7" t="s">
        <v>38</v>
      </c>
    </row>
    <row r="3538" spans="1:20" x14ac:dyDescent="0.3">
      <c r="A3538" s="6" t="s">
        <v>7104</v>
      </c>
      <c r="B3538" s="44" t="s">
        <v>7105</v>
      </c>
      <c r="C3538" s="6">
        <v>989325.89690000005</v>
      </c>
      <c r="D3538" s="6">
        <v>4213834.0999999996</v>
      </c>
      <c r="E3538" s="6">
        <v>2289844.5380000002</v>
      </c>
      <c r="F3538" s="6">
        <v>794613.50630000001</v>
      </c>
      <c r="G3538" s="6">
        <v>1198857.3970000001</v>
      </c>
      <c r="H3538" s="6">
        <v>1031109.022</v>
      </c>
      <c r="I3538" s="6">
        <v>766119.14690000005</v>
      </c>
      <c r="J3538" s="6">
        <v>705435.76410000003</v>
      </c>
      <c r="K3538" s="6">
        <v>2071904.51</v>
      </c>
      <c r="L3538" s="6">
        <v>925380.33200000005</v>
      </c>
      <c r="M3538" s="6">
        <v>1574675.52</v>
      </c>
      <c r="N3538" s="6">
        <v>230729.27799999999</v>
      </c>
      <c r="O3538" s="6">
        <v>0.19971212999999999</v>
      </c>
      <c r="P3538" s="6">
        <v>3537</v>
      </c>
      <c r="Q3538" s="6">
        <v>0.27785789999999999</v>
      </c>
      <c r="R3538" s="6">
        <v>1.16283917</v>
      </c>
      <c r="S3538" s="6" t="s">
        <v>38</v>
      </c>
      <c r="T3538" s="6" t="s">
        <v>38</v>
      </c>
    </row>
    <row r="3539" spans="1:20" x14ac:dyDescent="0.3">
      <c r="A3539" s="7" t="s">
        <v>7106</v>
      </c>
      <c r="B3539" s="45" t="s">
        <v>7107</v>
      </c>
      <c r="C3539" s="7">
        <v>36237580.630000003</v>
      </c>
      <c r="D3539" s="7">
        <v>136370014.09999999</v>
      </c>
      <c r="E3539" s="7">
        <v>90544601.439999998</v>
      </c>
      <c r="F3539" s="7">
        <v>36573391.229999997</v>
      </c>
      <c r="G3539" s="7">
        <v>47777678.530000001</v>
      </c>
      <c r="H3539" s="7">
        <v>41325206.729999997</v>
      </c>
      <c r="I3539" s="7">
        <v>34807248.789999999</v>
      </c>
      <c r="J3539" s="7">
        <v>35689488.079999998</v>
      </c>
      <c r="K3539" s="7">
        <v>74931396.859999999</v>
      </c>
      <c r="L3539" s="7">
        <v>39899905.5</v>
      </c>
      <c r="M3539" s="7">
        <v>48259796.5</v>
      </c>
      <c r="N3539" s="7">
        <v>5993150.5</v>
      </c>
      <c r="O3539" s="7">
        <v>0.19973867000000001</v>
      </c>
      <c r="P3539" s="7">
        <v>3538</v>
      </c>
      <c r="Q3539" s="7">
        <v>0.27781626999999998</v>
      </c>
      <c r="R3539" s="7">
        <v>0.90918502000000001</v>
      </c>
      <c r="S3539" s="7" t="s">
        <v>38</v>
      </c>
      <c r="T3539" s="7" t="s">
        <v>38</v>
      </c>
    </row>
    <row r="3540" spans="1:20" x14ac:dyDescent="0.3">
      <c r="A3540" s="6" t="s">
        <v>7108</v>
      </c>
      <c r="B3540" s="44" t="s">
        <v>7109</v>
      </c>
      <c r="C3540" s="6">
        <v>14811576.65</v>
      </c>
      <c r="D3540" s="6">
        <v>52992029.049999997</v>
      </c>
      <c r="E3540" s="6">
        <v>41331719.93</v>
      </c>
      <c r="F3540" s="6">
        <v>16942341.129999999</v>
      </c>
      <c r="G3540" s="6">
        <v>20999861.550000001</v>
      </c>
      <c r="H3540" s="6">
        <v>19128341.690000001</v>
      </c>
      <c r="I3540" s="6">
        <v>15134113.52</v>
      </c>
      <c r="J3540" s="6">
        <v>16403401.380000001</v>
      </c>
      <c r="K3540" s="6">
        <v>31519416.690000001</v>
      </c>
      <c r="L3540" s="6">
        <v>17916429.5</v>
      </c>
      <c r="M3540" s="6">
        <v>18699353.199999999</v>
      </c>
      <c r="N3540" s="6">
        <v>2646180.94</v>
      </c>
      <c r="O3540" s="6">
        <v>0.19978149000000001</v>
      </c>
      <c r="P3540" s="6">
        <v>3539</v>
      </c>
      <c r="Q3540" s="6">
        <v>0.27779732000000001</v>
      </c>
      <c r="R3540" s="6">
        <v>0.81495768000000002</v>
      </c>
      <c r="S3540" s="6" t="s">
        <v>38</v>
      </c>
      <c r="T3540" s="6" t="s">
        <v>38</v>
      </c>
    </row>
    <row r="3541" spans="1:20" x14ac:dyDescent="0.3">
      <c r="A3541" s="7" t="s">
        <v>7110</v>
      </c>
      <c r="B3541" s="45" t="s">
        <v>7111</v>
      </c>
      <c r="C3541" s="7">
        <v>184232.4301</v>
      </c>
      <c r="D3541" s="7">
        <v>316965.15860000002</v>
      </c>
      <c r="E3541" s="7">
        <v>486212.86560000002</v>
      </c>
      <c r="F3541" s="7">
        <v>168410.41250000001</v>
      </c>
      <c r="G3541" s="7">
        <v>188302.1391</v>
      </c>
      <c r="H3541" s="7">
        <v>154730.0141</v>
      </c>
      <c r="I3541" s="7">
        <v>169884.9516</v>
      </c>
      <c r="J3541" s="7">
        <v>212237.42809999999</v>
      </c>
      <c r="K3541" s="7">
        <v>288955.21669999999</v>
      </c>
      <c r="L3541" s="7">
        <v>181288.633</v>
      </c>
      <c r="M3541" s="7">
        <v>147414.43700000001</v>
      </c>
      <c r="N3541" s="7">
        <v>24781.857499999998</v>
      </c>
      <c r="O3541" s="7">
        <v>0.1997931</v>
      </c>
      <c r="P3541" s="7">
        <v>3540</v>
      </c>
      <c r="Q3541" s="7">
        <v>0.27773499000000001</v>
      </c>
      <c r="R3541" s="7">
        <v>0.67255745</v>
      </c>
      <c r="S3541" s="7" t="s">
        <v>38</v>
      </c>
      <c r="T3541" s="7" t="s">
        <v>38</v>
      </c>
    </row>
    <row r="3542" spans="1:20" x14ac:dyDescent="0.3">
      <c r="A3542" s="6" t="s">
        <v>7112</v>
      </c>
      <c r="B3542" s="44" t="s">
        <v>7113</v>
      </c>
      <c r="C3542" s="6">
        <v>1963198.9410000001</v>
      </c>
      <c r="D3542" s="6">
        <v>9012701.9710000008</v>
      </c>
      <c r="E3542" s="6">
        <v>7814637.5939999996</v>
      </c>
      <c r="F3542" s="6">
        <v>2053410.1440000001</v>
      </c>
      <c r="G3542" s="6">
        <v>2632183.423</v>
      </c>
      <c r="H3542" s="6">
        <v>2699581.6439999999</v>
      </c>
      <c r="I3542" s="6">
        <v>2607375.9589999998</v>
      </c>
      <c r="J3542" s="6">
        <v>2132276.5449999999</v>
      </c>
      <c r="K3542" s="6">
        <v>5210987.1619999995</v>
      </c>
      <c r="L3542" s="6">
        <v>2517854.39</v>
      </c>
      <c r="M3542" s="6">
        <v>3730525.08</v>
      </c>
      <c r="N3542" s="6">
        <v>259987.37700000001</v>
      </c>
      <c r="O3542" s="6">
        <v>0.19984118000000001</v>
      </c>
      <c r="P3542" s="6">
        <v>3541</v>
      </c>
      <c r="Q3542" s="6">
        <v>0.27772337000000002</v>
      </c>
      <c r="R3542" s="6">
        <v>1.0493618499999999</v>
      </c>
      <c r="S3542" s="6" t="s">
        <v>38</v>
      </c>
      <c r="T3542" s="6" t="s">
        <v>38</v>
      </c>
    </row>
    <row r="3543" spans="1:20" x14ac:dyDescent="0.3">
      <c r="A3543" s="7" t="s">
        <v>7114</v>
      </c>
      <c r="B3543" s="45" t="s">
        <v>7115</v>
      </c>
      <c r="C3543" s="7">
        <v>39832622.090000004</v>
      </c>
      <c r="D3543" s="7">
        <v>138576082</v>
      </c>
      <c r="E3543" s="7">
        <v>102336578.3</v>
      </c>
      <c r="F3543" s="7">
        <v>40135624.859999999</v>
      </c>
      <c r="G3543" s="7">
        <v>50939740.890000001</v>
      </c>
      <c r="H3543" s="7">
        <v>50001236.140000001</v>
      </c>
      <c r="I3543" s="7">
        <v>41490740.350000001</v>
      </c>
      <c r="J3543" s="7">
        <v>36587142.43</v>
      </c>
      <c r="K3543" s="7">
        <v>80220226.810000002</v>
      </c>
      <c r="L3543" s="7">
        <v>44754715</v>
      </c>
      <c r="M3543" s="7">
        <v>48759521.299999997</v>
      </c>
      <c r="N3543" s="7">
        <v>6907563.5300000003</v>
      </c>
      <c r="O3543" s="7">
        <v>0.19984451</v>
      </c>
      <c r="P3543" s="7">
        <v>3542</v>
      </c>
      <c r="Q3543" s="7">
        <v>0.27764959</v>
      </c>
      <c r="R3543" s="7">
        <v>0.84192637000000003</v>
      </c>
      <c r="S3543" s="7" t="s">
        <v>38</v>
      </c>
      <c r="T3543" s="7" t="s">
        <v>38</v>
      </c>
    </row>
    <row r="3544" spans="1:20" x14ac:dyDescent="0.3">
      <c r="A3544" s="6" t="s">
        <v>7116</v>
      </c>
      <c r="B3544" s="44" t="s">
        <v>7117</v>
      </c>
      <c r="C3544" s="6">
        <v>61750.420310000001</v>
      </c>
      <c r="D3544" s="6">
        <v>328289.51990000001</v>
      </c>
      <c r="E3544" s="6">
        <v>333696.68979999999</v>
      </c>
      <c r="F3544" s="6">
        <v>44109.393949999998</v>
      </c>
      <c r="G3544" s="6">
        <v>85402.587299999999</v>
      </c>
      <c r="H3544" s="6">
        <v>75926.74063</v>
      </c>
      <c r="I3544" s="6">
        <v>61565.136129999999</v>
      </c>
      <c r="J3544" s="6">
        <v>81120.813869999998</v>
      </c>
      <c r="K3544" s="6">
        <v>191961.50599999999</v>
      </c>
      <c r="L3544" s="6">
        <v>76003.819499999998</v>
      </c>
      <c r="M3544" s="6">
        <v>160716.48300000001</v>
      </c>
      <c r="N3544" s="6">
        <v>10376.2868</v>
      </c>
      <c r="O3544" s="6">
        <v>0.19993080999999999</v>
      </c>
      <c r="P3544" s="6">
        <v>3543</v>
      </c>
      <c r="Q3544" s="6">
        <v>0.27769108999999997</v>
      </c>
      <c r="R3544" s="6">
        <v>1.3366732100000001</v>
      </c>
      <c r="S3544" s="6" t="s">
        <v>38</v>
      </c>
      <c r="T3544" s="6" t="s">
        <v>71</v>
      </c>
    </row>
    <row r="3545" spans="1:20" x14ac:dyDescent="0.3">
      <c r="A3545" s="7" t="s">
        <v>7118</v>
      </c>
      <c r="B3545" s="45" t="s">
        <v>7119</v>
      </c>
      <c r="C3545" s="7">
        <v>409530.56089999998</v>
      </c>
      <c r="D3545" s="7">
        <v>1238235.334</v>
      </c>
      <c r="E3545" s="7">
        <v>840755.00630000001</v>
      </c>
      <c r="F3545" s="7">
        <v>457663.81089999998</v>
      </c>
      <c r="G3545" s="7">
        <v>512045.29920000001</v>
      </c>
      <c r="H3545" s="7">
        <v>510427.12729999999</v>
      </c>
      <c r="I3545" s="7">
        <v>366340.35979999998</v>
      </c>
      <c r="J3545" s="7">
        <v>427025.68199999997</v>
      </c>
      <c r="K3545" s="7">
        <v>736546.17810000002</v>
      </c>
      <c r="L3545" s="7">
        <v>453959.61700000003</v>
      </c>
      <c r="M3545" s="7">
        <v>386120.05</v>
      </c>
      <c r="N3545" s="7">
        <v>70628.363700000002</v>
      </c>
      <c r="O3545" s="7">
        <v>0.19997872</v>
      </c>
      <c r="P3545" s="7">
        <v>3544</v>
      </c>
      <c r="Q3545" s="7">
        <v>0.27767925999999998</v>
      </c>
      <c r="R3545" s="7">
        <v>0.69821200999999999</v>
      </c>
      <c r="S3545" s="7" t="s">
        <v>38</v>
      </c>
      <c r="T3545" s="7" t="s">
        <v>38</v>
      </c>
    </row>
    <row r="3546" spans="1:20" x14ac:dyDescent="0.3">
      <c r="A3546" s="6" t="s">
        <v>7120</v>
      </c>
      <c r="B3546" s="44" t="s">
        <v>7121</v>
      </c>
      <c r="C3546" s="6">
        <v>185975.01310000001</v>
      </c>
      <c r="D3546" s="6">
        <v>1117636.0490000001</v>
      </c>
      <c r="E3546" s="6">
        <v>1086590.26</v>
      </c>
      <c r="F3546" s="6">
        <v>286500.25719999999</v>
      </c>
      <c r="G3546" s="6">
        <v>358342.29340000002</v>
      </c>
      <c r="H3546" s="6">
        <v>356508.0502</v>
      </c>
      <c r="I3546" s="6">
        <v>317386.82459999999</v>
      </c>
      <c r="J3546" s="6">
        <v>179504.90470000001</v>
      </c>
      <c r="K3546" s="6">
        <v>669175.39489999996</v>
      </c>
      <c r="L3546" s="6">
        <v>302935.51799999998</v>
      </c>
      <c r="M3546" s="6">
        <v>501755.25199999998</v>
      </c>
      <c r="N3546" s="6">
        <v>84427.253700000001</v>
      </c>
      <c r="O3546" s="6">
        <v>0.20004287000000001</v>
      </c>
      <c r="P3546" s="6">
        <v>3545</v>
      </c>
      <c r="Q3546" s="6">
        <v>0.27768997000000001</v>
      </c>
      <c r="R3546" s="6">
        <v>1.14337366</v>
      </c>
      <c r="S3546" s="6" t="s">
        <v>38</v>
      </c>
      <c r="T3546" s="6" t="s">
        <v>38</v>
      </c>
    </row>
    <row r="3547" spans="1:20" x14ac:dyDescent="0.3">
      <c r="A3547" s="7" t="s">
        <v>7122</v>
      </c>
      <c r="B3547" s="45" t="s">
        <v>7123</v>
      </c>
      <c r="C3547" s="7">
        <v>515144.17810000002</v>
      </c>
      <c r="D3547" s="7">
        <v>2145448.4440000001</v>
      </c>
      <c r="E3547" s="7">
        <v>1393890.5220000001</v>
      </c>
      <c r="F3547" s="7">
        <v>554339.97499999998</v>
      </c>
      <c r="G3547" s="7">
        <v>655979.93590000004</v>
      </c>
      <c r="H3547" s="7">
        <v>627912.92810000002</v>
      </c>
      <c r="I3547" s="7">
        <v>483479.09610000002</v>
      </c>
      <c r="J3547" s="7">
        <v>595694.46719999996</v>
      </c>
      <c r="K3547" s="7">
        <v>1152205.78</v>
      </c>
      <c r="L3547" s="7">
        <v>590766.60699999996</v>
      </c>
      <c r="M3547" s="7">
        <v>776366.21699999995</v>
      </c>
      <c r="N3547" s="7">
        <v>75647.254300000001</v>
      </c>
      <c r="O3547" s="7">
        <v>0.20006704</v>
      </c>
      <c r="P3547" s="7">
        <v>3546</v>
      </c>
      <c r="Q3547" s="7">
        <v>0.27764519999999998</v>
      </c>
      <c r="R3547" s="7">
        <v>0.96373821000000004</v>
      </c>
      <c r="S3547" s="7" t="s">
        <v>38</v>
      </c>
      <c r="T3547" s="7" t="s">
        <v>38</v>
      </c>
    </row>
    <row r="3548" spans="1:20" x14ac:dyDescent="0.3">
      <c r="A3548" s="6" t="s">
        <v>7124</v>
      </c>
      <c r="B3548" s="44" t="s">
        <v>7125</v>
      </c>
      <c r="C3548" s="6">
        <v>168138.83439999999</v>
      </c>
      <c r="D3548" s="6">
        <v>493837.72499999998</v>
      </c>
      <c r="E3548" s="6">
        <v>371028.24060000002</v>
      </c>
      <c r="F3548" s="6">
        <v>201364.13130000001</v>
      </c>
      <c r="G3548" s="6">
        <v>232316.31880000001</v>
      </c>
      <c r="H3548" s="6">
        <v>231332.01800000001</v>
      </c>
      <c r="I3548" s="6">
        <v>156605.92809999999</v>
      </c>
      <c r="J3548" s="6">
        <v>159180.7758</v>
      </c>
      <c r="K3548" s="6">
        <v>308592.2328</v>
      </c>
      <c r="L3548" s="6">
        <v>194858.76</v>
      </c>
      <c r="M3548" s="6">
        <v>152139.37700000001</v>
      </c>
      <c r="N3548" s="6">
        <v>42698.809300000001</v>
      </c>
      <c r="O3548" s="6">
        <v>0.20006837999999999</v>
      </c>
      <c r="P3548" s="6">
        <v>3547</v>
      </c>
      <c r="Q3548" s="6">
        <v>0.27756879000000001</v>
      </c>
      <c r="R3548" s="6">
        <v>0.66327296000000002</v>
      </c>
      <c r="S3548" s="6" t="s">
        <v>38</v>
      </c>
      <c r="T3548" s="6" t="s">
        <v>38</v>
      </c>
    </row>
    <row r="3549" spans="1:20" x14ac:dyDescent="0.3">
      <c r="A3549" s="7" t="s">
        <v>7126</v>
      </c>
      <c r="B3549" s="45" t="s">
        <v>7127</v>
      </c>
      <c r="C3549" s="7">
        <v>74020.562890000001</v>
      </c>
      <c r="D3549" s="7">
        <v>355668.72499999998</v>
      </c>
      <c r="E3549" s="7">
        <v>194441.1195</v>
      </c>
      <c r="F3549" s="7">
        <v>36861.249409999997</v>
      </c>
      <c r="G3549" s="7">
        <v>73310.466209999999</v>
      </c>
      <c r="H3549" s="7">
        <v>50309.332419999999</v>
      </c>
      <c r="I3549" s="7">
        <v>62910.742579999998</v>
      </c>
      <c r="J3549" s="7">
        <v>59966.098050000001</v>
      </c>
      <c r="K3549" s="7">
        <v>165247.9142</v>
      </c>
      <c r="L3549" s="7">
        <v>61624.159800000001</v>
      </c>
      <c r="M3549" s="7">
        <v>143663.83600000001</v>
      </c>
      <c r="N3549" s="7">
        <v>9469.2403799999993</v>
      </c>
      <c r="O3549" s="7">
        <v>0.20007932</v>
      </c>
      <c r="P3549" s="7">
        <v>3548</v>
      </c>
      <c r="Q3549" s="7">
        <v>0.27750573000000001</v>
      </c>
      <c r="R3549" s="7">
        <v>1.4230640800000001</v>
      </c>
      <c r="S3549" s="7" t="s">
        <v>38</v>
      </c>
      <c r="T3549" s="7" t="s">
        <v>38</v>
      </c>
    </row>
    <row r="3550" spans="1:20" x14ac:dyDescent="0.3">
      <c r="A3550" s="6" t="s">
        <v>7128</v>
      </c>
      <c r="B3550" s="44" t="s">
        <v>7129</v>
      </c>
      <c r="C3550" s="6">
        <v>210600.38519999999</v>
      </c>
      <c r="D3550" s="6">
        <v>382767.58439999999</v>
      </c>
      <c r="E3550" s="6">
        <v>734327.6</v>
      </c>
      <c r="F3550" s="6">
        <v>216910.52189999999</v>
      </c>
      <c r="G3550" s="6">
        <v>255363.682</v>
      </c>
      <c r="H3550" s="6">
        <v>221736.81090000001</v>
      </c>
      <c r="I3550" s="6">
        <v>169217.95939999999</v>
      </c>
      <c r="J3550" s="6">
        <v>182956.6508</v>
      </c>
      <c r="K3550" s="6">
        <v>386151.52289999998</v>
      </c>
      <c r="L3550" s="6">
        <v>207318.77600000001</v>
      </c>
      <c r="M3550" s="6">
        <v>245423.95300000001</v>
      </c>
      <c r="N3550" s="6">
        <v>38993.068200000002</v>
      </c>
      <c r="O3550" s="6">
        <v>0.20012767000000001</v>
      </c>
      <c r="P3550" s="6">
        <v>3549</v>
      </c>
      <c r="Q3550" s="6">
        <v>0.27749457999999999</v>
      </c>
      <c r="R3550" s="6">
        <v>0.89731627999999997</v>
      </c>
      <c r="S3550" s="6" t="s">
        <v>38</v>
      </c>
      <c r="T3550" s="6" t="s">
        <v>38</v>
      </c>
    </row>
    <row r="3551" spans="1:20" x14ac:dyDescent="0.3">
      <c r="A3551" s="7" t="s">
        <v>7130</v>
      </c>
      <c r="B3551" s="45" t="s">
        <v>7131</v>
      </c>
      <c r="C3551" s="7">
        <v>355379.93589999998</v>
      </c>
      <c r="D3551" s="7">
        <v>1123359.8659999999</v>
      </c>
      <c r="E3551" s="7">
        <v>1011955.795</v>
      </c>
      <c r="F3551" s="7">
        <v>350727.37929999997</v>
      </c>
      <c r="G3551" s="7">
        <v>446850.22110000002</v>
      </c>
      <c r="H3551" s="7">
        <v>425022.69770000002</v>
      </c>
      <c r="I3551" s="7">
        <v>393560.685</v>
      </c>
      <c r="J3551" s="7">
        <v>377834.45400000003</v>
      </c>
      <c r="K3551" s="7">
        <v>710355.74399999995</v>
      </c>
      <c r="L3551" s="7">
        <v>410817.01400000002</v>
      </c>
      <c r="M3551" s="7">
        <v>415080.46600000001</v>
      </c>
      <c r="N3551" s="7">
        <v>31015.177</v>
      </c>
      <c r="O3551" s="7">
        <v>0.20013217999999999</v>
      </c>
      <c r="P3551" s="7">
        <v>3550</v>
      </c>
      <c r="Q3551" s="7">
        <v>0.27742265999999999</v>
      </c>
      <c r="R3551" s="7">
        <v>0.79004576999999998</v>
      </c>
      <c r="S3551" s="7" t="s">
        <v>38</v>
      </c>
      <c r="T3551" s="7" t="s">
        <v>38</v>
      </c>
    </row>
    <row r="3552" spans="1:20" x14ac:dyDescent="0.3">
      <c r="A3552" s="6" t="s">
        <v>7132</v>
      </c>
      <c r="B3552" s="44" t="s">
        <v>7133</v>
      </c>
      <c r="C3552" s="6">
        <v>137404.35</v>
      </c>
      <c r="D3552" s="6">
        <v>805183.61950000003</v>
      </c>
      <c r="E3552" s="6">
        <v>517867.42810000002</v>
      </c>
      <c r="F3552" s="6">
        <v>116097.12729999999</v>
      </c>
      <c r="G3552" s="6">
        <v>151402.7953</v>
      </c>
      <c r="H3552" s="6">
        <v>203809.49840000001</v>
      </c>
      <c r="I3552" s="6">
        <v>147478.55119999999</v>
      </c>
      <c r="J3552" s="6">
        <v>117385.77770000001</v>
      </c>
      <c r="K3552" s="6">
        <v>394138.13130000001</v>
      </c>
      <c r="L3552" s="6">
        <v>155019.15599999999</v>
      </c>
      <c r="M3552" s="6">
        <v>330396.91600000003</v>
      </c>
      <c r="N3552" s="6">
        <v>35901.288099999998</v>
      </c>
      <c r="O3552" s="6">
        <v>0.20020631</v>
      </c>
      <c r="P3552" s="6">
        <v>3551</v>
      </c>
      <c r="Q3552" s="6">
        <v>0.27744728000000002</v>
      </c>
      <c r="R3552" s="6">
        <v>1.3462548299999999</v>
      </c>
      <c r="S3552" s="6" t="s">
        <v>38</v>
      </c>
      <c r="T3552" s="6" t="s">
        <v>38</v>
      </c>
    </row>
    <row r="3553" spans="1:20" x14ac:dyDescent="0.3">
      <c r="A3553" s="7" t="s">
        <v>7134</v>
      </c>
      <c r="B3553" s="45" t="s">
        <v>7135</v>
      </c>
      <c r="C3553" s="7">
        <v>886836.67520000006</v>
      </c>
      <c r="D3553" s="7">
        <v>2273433.7799999998</v>
      </c>
      <c r="E3553" s="7">
        <v>1599375.1740000001</v>
      </c>
      <c r="F3553" s="7">
        <v>789045.64879999997</v>
      </c>
      <c r="G3553" s="7">
        <v>934591.03949999996</v>
      </c>
      <c r="H3553" s="7">
        <v>1132919.084</v>
      </c>
      <c r="I3553" s="7">
        <v>679039.52969999996</v>
      </c>
      <c r="J3553" s="7">
        <v>719648.81880000001</v>
      </c>
      <c r="K3553" s="7">
        <v>1387172.8189999999</v>
      </c>
      <c r="L3553" s="7">
        <v>866549.61800000002</v>
      </c>
      <c r="M3553" s="7">
        <v>692478.80799999996</v>
      </c>
      <c r="N3553" s="7">
        <v>210017.62299999999</v>
      </c>
      <c r="O3553" s="7">
        <v>0.20022401000000001</v>
      </c>
      <c r="P3553" s="7">
        <v>3552</v>
      </c>
      <c r="Q3553" s="7">
        <v>0.27739367999999998</v>
      </c>
      <c r="R3553" s="7">
        <v>0.67879327</v>
      </c>
      <c r="S3553" s="7" t="s">
        <v>38</v>
      </c>
      <c r="T3553" s="7" t="s">
        <v>38</v>
      </c>
    </row>
    <row r="3554" spans="1:20" x14ac:dyDescent="0.3">
      <c r="A3554" s="6" t="s">
        <v>7136</v>
      </c>
      <c r="B3554" s="44" t="s">
        <v>7137</v>
      </c>
      <c r="C3554" s="6">
        <v>775120.43059999996</v>
      </c>
      <c r="D3554" s="6">
        <v>3247615.3470000001</v>
      </c>
      <c r="E3554" s="6">
        <v>3340094.1809999999</v>
      </c>
      <c r="F3554" s="6">
        <v>1327605.6769999999</v>
      </c>
      <c r="G3554" s="6">
        <v>1385787.101</v>
      </c>
      <c r="H3554" s="6">
        <v>1249174.4040000001</v>
      </c>
      <c r="I3554" s="6">
        <v>965081.40960000001</v>
      </c>
      <c r="J3554" s="6">
        <v>1272215.507</v>
      </c>
      <c r="K3554" s="6">
        <v>2172608.909</v>
      </c>
      <c r="L3554" s="6">
        <v>1218064.6100000001</v>
      </c>
      <c r="M3554" s="6">
        <v>1314745.25</v>
      </c>
      <c r="N3554" s="6">
        <v>178914.75899999999</v>
      </c>
      <c r="O3554" s="6">
        <v>0.20025949000000001</v>
      </c>
      <c r="P3554" s="6">
        <v>3553</v>
      </c>
      <c r="Q3554" s="6">
        <v>0.27736474999999999</v>
      </c>
      <c r="R3554" s="6">
        <v>0.83483784000000005</v>
      </c>
      <c r="S3554" s="6" t="s">
        <v>38</v>
      </c>
      <c r="T3554" s="6" t="s">
        <v>38</v>
      </c>
    </row>
    <row r="3555" spans="1:20" x14ac:dyDescent="0.3">
      <c r="A3555" s="7" t="s">
        <v>7138</v>
      </c>
      <c r="B3555" s="45" t="s">
        <v>7139</v>
      </c>
      <c r="C3555" s="7">
        <v>22180376.969999999</v>
      </c>
      <c r="D3555" s="7">
        <v>82113738.120000005</v>
      </c>
      <c r="E3555" s="7">
        <v>50480599.619999997</v>
      </c>
      <c r="F3555" s="7">
        <v>24376030.440000001</v>
      </c>
      <c r="G3555" s="7">
        <v>27472925.73</v>
      </c>
      <c r="H3555" s="7">
        <v>25163617.210000001</v>
      </c>
      <c r="I3555" s="7">
        <v>21709265.539999999</v>
      </c>
      <c r="J3555" s="7">
        <v>23923129.039999999</v>
      </c>
      <c r="K3555" s="7">
        <v>44787686.289999999</v>
      </c>
      <c r="L3555" s="7">
        <v>24567234.399999999</v>
      </c>
      <c r="M3555" s="7">
        <v>28008150.800000001</v>
      </c>
      <c r="N3555" s="7">
        <v>2407043.2999999998</v>
      </c>
      <c r="O3555" s="7">
        <v>0.20031475000000001</v>
      </c>
      <c r="P3555" s="7">
        <v>3554</v>
      </c>
      <c r="Q3555" s="7">
        <v>0.27736322000000002</v>
      </c>
      <c r="R3555" s="7">
        <v>0.86636667999999994</v>
      </c>
      <c r="S3555" s="7" t="s">
        <v>38</v>
      </c>
      <c r="T3555" s="7" t="s">
        <v>38</v>
      </c>
    </row>
    <row r="3556" spans="1:20" x14ac:dyDescent="0.3">
      <c r="A3556" s="6" t="s">
        <v>7140</v>
      </c>
      <c r="B3556" s="44" t="s">
        <v>7141</v>
      </c>
      <c r="C3556" s="6">
        <v>353937.42080000002</v>
      </c>
      <c r="D3556" s="6">
        <v>1361987.004</v>
      </c>
      <c r="E3556" s="6">
        <v>1317829.422</v>
      </c>
      <c r="F3556" s="6">
        <v>317196.0907</v>
      </c>
      <c r="G3556" s="6">
        <v>515429.5453</v>
      </c>
      <c r="H3556" s="6">
        <v>542636.67859999998</v>
      </c>
      <c r="I3556" s="6">
        <v>248286.43400000001</v>
      </c>
      <c r="J3556" s="6">
        <v>324413.10119999998</v>
      </c>
      <c r="K3556" s="6">
        <v>837737.48450000002</v>
      </c>
      <c r="L3556" s="6">
        <v>407691.44</v>
      </c>
      <c r="M3556" s="6">
        <v>580330.84600000002</v>
      </c>
      <c r="N3556" s="6">
        <v>143947.85399999999</v>
      </c>
      <c r="O3556" s="6">
        <v>0.20034578</v>
      </c>
      <c r="P3556" s="6">
        <v>3555</v>
      </c>
      <c r="Q3556" s="6">
        <v>0.27732815999999999</v>
      </c>
      <c r="R3556" s="6">
        <v>1.03902056</v>
      </c>
      <c r="S3556" s="6" t="s">
        <v>38</v>
      </c>
      <c r="T3556" s="6" t="s">
        <v>38</v>
      </c>
    </row>
    <row r="3557" spans="1:20" x14ac:dyDescent="0.3">
      <c r="A3557" s="7" t="s">
        <v>7142</v>
      </c>
      <c r="B3557" s="45" t="s">
        <v>7143</v>
      </c>
      <c r="C3557" s="7">
        <v>130851568.90000001</v>
      </c>
      <c r="D3557" s="7">
        <v>510732025.19999999</v>
      </c>
      <c r="E3557" s="7">
        <v>265219428.19999999</v>
      </c>
      <c r="F3557" s="7">
        <v>123270707.2</v>
      </c>
      <c r="G3557" s="7">
        <v>143778874.80000001</v>
      </c>
      <c r="H3557" s="7">
        <v>136332228.09999999</v>
      </c>
      <c r="I3557" s="7">
        <v>114869483.7</v>
      </c>
      <c r="J3557" s="7">
        <v>112592393.90000001</v>
      </c>
      <c r="K3557" s="7">
        <v>257518432.40000001</v>
      </c>
      <c r="L3557" s="7">
        <v>126893245</v>
      </c>
      <c r="M3557" s="7">
        <v>180963509</v>
      </c>
      <c r="N3557" s="7">
        <v>15527438.9</v>
      </c>
      <c r="O3557" s="7">
        <v>0.20037357</v>
      </c>
      <c r="P3557" s="7">
        <v>3556</v>
      </c>
      <c r="Q3557" s="7">
        <v>0.27728862999999998</v>
      </c>
      <c r="R3557" s="7">
        <v>1.0210604299999999</v>
      </c>
      <c r="S3557" s="7" t="s">
        <v>38</v>
      </c>
      <c r="T3557" s="7" t="s">
        <v>38</v>
      </c>
    </row>
    <row r="3558" spans="1:20" x14ac:dyDescent="0.3">
      <c r="A3558" s="6" t="s">
        <v>7144</v>
      </c>
      <c r="B3558" s="44" t="s">
        <v>7145</v>
      </c>
      <c r="C3558" s="6">
        <v>1831139.611</v>
      </c>
      <c r="D3558" s="6">
        <v>6891021.8090000004</v>
      </c>
      <c r="E3558" s="6">
        <v>5528637.8849999998</v>
      </c>
      <c r="F3558" s="6">
        <v>2103744.0490000001</v>
      </c>
      <c r="G3558" s="6">
        <v>2042254.503</v>
      </c>
      <c r="H3558" s="6">
        <v>2205351.7779999999</v>
      </c>
      <c r="I3558" s="6">
        <v>2814132.8080000002</v>
      </c>
      <c r="J3558" s="6">
        <v>1979344.297</v>
      </c>
      <c r="K3558" s="6">
        <v>4088635.838</v>
      </c>
      <c r="L3558" s="6">
        <v>2260270.85</v>
      </c>
      <c r="M3558" s="6">
        <v>2514163.7200000002</v>
      </c>
      <c r="N3558" s="6">
        <v>381326.64399999997</v>
      </c>
      <c r="O3558" s="6">
        <v>0.20047462999999999</v>
      </c>
      <c r="P3558" s="6">
        <v>3557</v>
      </c>
      <c r="Q3558" s="6">
        <v>0.27735049000000001</v>
      </c>
      <c r="R3558" s="6">
        <v>0.85512390999999999</v>
      </c>
      <c r="S3558" s="6" t="s">
        <v>38</v>
      </c>
      <c r="T3558" s="6" t="s">
        <v>38</v>
      </c>
    </row>
    <row r="3559" spans="1:20" x14ac:dyDescent="0.3">
      <c r="A3559" s="7" t="s">
        <v>7146</v>
      </c>
      <c r="B3559" s="45" t="s">
        <v>7147</v>
      </c>
      <c r="C3559" s="7">
        <v>37814137.07</v>
      </c>
      <c r="D3559" s="7">
        <v>101750585.2</v>
      </c>
      <c r="E3559" s="7">
        <v>81027834.329999998</v>
      </c>
      <c r="F3559" s="7">
        <v>39835115.640000001</v>
      </c>
      <c r="G3559" s="7">
        <v>48812800.369999997</v>
      </c>
      <c r="H3559" s="7">
        <v>43332415.329999998</v>
      </c>
      <c r="I3559" s="7">
        <v>39228741.310000002</v>
      </c>
      <c r="J3559" s="7">
        <v>37236430.170000002</v>
      </c>
      <c r="K3559" s="7">
        <v>65106918.049999997</v>
      </c>
      <c r="L3559" s="7">
        <v>42152596.799999997</v>
      </c>
      <c r="M3559" s="7">
        <v>31516100.699999999</v>
      </c>
      <c r="N3559" s="7">
        <v>5114290.72</v>
      </c>
      <c r="O3559" s="7">
        <v>0.20051318000000001</v>
      </c>
      <c r="P3559" s="7">
        <v>3558</v>
      </c>
      <c r="Q3559" s="7">
        <v>0.27732584999999998</v>
      </c>
      <c r="R3559" s="7">
        <v>0.62718934000000004</v>
      </c>
      <c r="S3559" s="7" t="s">
        <v>38</v>
      </c>
      <c r="T3559" s="7" t="s">
        <v>38</v>
      </c>
    </row>
    <row r="3560" spans="1:20" x14ac:dyDescent="0.3">
      <c r="A3560" s="6" t="s">
        <v>7148</v>
      </c>
      <c r="B3560" s="44" t="s">
        <v>7149</v>
      </c>
      <c r="C3560" s="6">
        <v>48768.785060000002</v>
      </c>
      <c r="D3560" s="6">
        <v>207599.19380000001</v>
      </c>
      <c r="E3560" s="6">
        <v>124040.6703</v>
      </c>
      <c r="F3560" s="6">
        <v>45933.76943</v>
      </c>
      <c r="G3560" s="6">
        <v>62650.153709999999</v>
      </c>
      <c r="H3560" s="6">
        <v>46748.196190000002</v>
      </c>
      <c r="I3560" s="6">
        <v>54164.55459</v>
      </c>
      <c r="J3560" s="6">
        <v>41358.508199999997</v>
      </c>
      <c r="K3560" s="6">
        <v>106585.60460000001</v>
      </c>
      <c r="L3560" s="6">
        <v>51230.353199999998</v>
      </c>
      <c r="M3560" s="6">
        <v>76441.381099999999</v>
      </c>
      <c r="N3560" s="6">
        <v>9247.7823800000006</v>
      </c>
      <c r="O3560" s="6">
        <v>0.20052447000000001</v>
      </c>
      <c r="P3560" s="6">
        <v>3559</v>
      </c>
      <c r="Q3560" s="6">
        <v>0.27726353999999998</v>
      </c>
      <c r="R3560" s="6">
        <v>1.05694186</v>
      </c>
      <c r="S3560" s="6" t="s">
        <v>38</v>
      </c>
      <c r="T3560" s="6" t="s">
        <v>71</v>
      </c>
    </row>
    <row r="3561" spans="1:20" x14ac:dyDescent="0.3">
      <c r="A3561" s="7" t="s">
        <v>7150</v>
      </c>
      <c r="B3561" s="45" t="s">
        <v>7151</v>
      </c>
      <c r="C3561" s="7">
        <v>58593.214260000001</v>
      </c>
      <c r="D3561" s="7">
        <v>92710.248439999996</v>
      </c>
      <c r="E3561" s="7">
        <v>88149.99063</v>
      </c>
      <c r="F3561" s="7">
        <v>41407.530420000003</v>
      </c>
      <c r="G3561" s="7">
        <v>66910.237699999998</v>
      </c>
      <c r="H3561" s="7">
        <v>58326.619039999998</v>
      </c>
      <c r="I3561" s="7">
        <v>34825.847800000003</v>
      </c>
      <c r="J3561" s="7">
        <v>37075.737699999998</v>
      </c>
      <c r="K3561" s="7">
        <v>70215.245939999993</v>
      </c>
      <c r="L3561" s="7">
        <v>49284.6106</v>
      </c>
      <c r="M3561" s="7">
        <v>24444.742399999999</v>
      </c>
      <c r="N3561" s="7">
        <v>15817.006100000001</v>
      </c>
      <c r="O3561" s="7">
        <v>0.20054227999999999</v>
      </c>
      <c r="P3561" s="7">
        <v>3560</v>
      </c>
      <c r="Q3561" s="7">
        <v>0.27721025999999999</v>
      </c>
      <c r="R3561" s="7">
        <v>0.51064708999999997</v>
      </c>
      <c r="S3561" s="7" t="s">
        <v>38</v>
      </c>
      <c r="T3561" s="7" t="s">
        <v>38</v>
      </c>
    </row>
    <row r="3562" spans="1:20" x14ac:dyDescent="0.3">
      <c r="A3562" s="6" t="s">
        <v>7152</v>
      </c>
      <c r="B3562" s="44" t="s">
        <v>7153</v>
      </c>
      <c r="C3562" s="6">
        <v>1869954.173</v>
      </c>
      <c r="D3562" s="6">
        <v>6112754.4479999999</v>
      </c>
      <c r="E3562" s="6">
        <v>6153102.5180000002</v>
      </c>
      <c r="F3562" s="6">
        <v>1664727.936</v>
      </c>
      <c r="G3562" s="6">
        <v>2413335.8420000002</v>
      </c>
      <c r="H3562" s="6">
        <v>2453522.923</v>
      </c>
      <c r="I3562" s="6">
        <v>1655551.459</v>
      </c>
      <c r="J3562" s="6">
        <v>1942630.821</v>
      </c>
      <c r="K3562" s="6">
        <v>3950134.7689999999</v>
      </c>
      <c r="L3562" s="6">
        <v>2116260.2599999998</v>
      </c>
      <c r="M3562" s="6">
        <v>2521919.0099999998</v>
      </c>
      <c r="N3562" s="6">
        <v>384880.842</v>
      </c>
      <c r="O3562" s="6">
        <v>0.20055713</v>
      </c>
      <c r="P3562" s="6">
        <v>3561</v>
      </c>
      <c r="Q3562" s="6">
        <v>0.27715295000000001</v>
      </c>
      <c r="R3562" s="6">
        <v>0.90038481000000004</v>
      </c>
      <c r="S3562" s="6" t="s">
        <v>38</v>
      </c>
      <c r="T3562" s="6" t="s">
        <v>38</v>
      </c>
    </row>
    <row r="3563" spans="1:20" x14ac:dyDescent="0.3">
      <c r="A3563" s="7" t="s">
        <v>7154</v>
      </c>
      <c r="B3563" s="45" t="s">
        <v>7155</v>
      </c>
      <c r="C3563" s="7">
        <v>604321.38520000002</v>
      </c>
      <c r="D3563" s="7">
        <v>2421214.0920000002</v>
      </c>
      <c r="E3563" s="7">
        <v>1996442.8970000001</v>
      </c>
      <c r="F3563" s="7">
        <v>589926.59219999996</v>
      </c>
      <c r="G3563" s="7">
        <v>772850.67420000001</v>
      </c>
      <c r="H3563" s="7">
        <v>807957.80700000003</v>
      </c>
      <c r="I3563" s="7">
        <v>667186.848</v>
      </c>
      <c r="J3563" s="7">
        <v>631730.53159999999</v>
      </c>
      <c r="K3563" s="7">
        <v>1402976.2420000001</v>
      </c>
      <c r="L3563" s="7">
        <v>719931.46499999997</v>
      </c>
      <c r="M3563" s="7">
        <v>946556.97199999995</v>
      </c>
      <c r="N3563" s="7">
        <v>83885.793099999995</v>
      </c>
      <c r="O3563" s="7">
        <v>0.20058882</v>
      </c>
      <c r="P3563" s="7">
        <v>3562</v>
      </c>
      <c r="Q3563" s="7">
        <v>0.27711891999999999</v>
      </c>
      <c r="R3563" s="7">
        <v>0.9625591</v>
      </c>
      <c r="S3563" s="7" t="s">
        <v>38</v>
      </c>
      <c r="T3563" s="7" t="s">
        <v>38</v>
      </c>
    </row>
    <row r="3564" spans="1:20" x14ac:dyDescent="0.3">
      <c r="A3564" s="6" t="s">
        <v>7156</v>
      </c>
      <c r="B3564" s="44" t="s">
        <v>7157</v>
      </c>
      <c r="C3564" s="6">
        <v>99633.842189999996</v>
      </c>
      <c r="D3564" s="6">
        <v>282270.05310000002</v>
      </c>
      <c r="E3564" s="6">
        <v>197284.77189999999</v>
      </c>
      <c r="F3564" s="6">
        <v>89254.244529999996</v>
      </c>
      <c r="G3564" s="6">
        <v>107136.72500000001</v>
      </c>
      <c r="H3564" s="6">
        <v>117175.0336</v>
      </c>
      <c r="I3564" s="6">
        <v>87894.432029999996</v>
      </c>
      <c r="J3564" s="6">
        <v>92024.232810000001</v>
      </c>
      <c r="K3564" s="6">
        <v>167110.7279</v>
      </c>
      <c r="L3564" s="6">
        <v>101057.606</v>
      </c>
      <c r="M3564" s="6">
        <v>90897.204299999998</v>
      </c>
      <c r="N3564" s="6">
        <v>13559.7215</v>
      </c>
      <c r="O3564" s="6">
        <v>0.20062492000000001</v>
      </c>
      <c r="P3564" s="6">
        <v>3563</v>
      </c>
      <c r="Q3564" s="6">
        <v>0.27709099999999998</v>
      </c>
      <c r="R3564" s="6">
        <v>0.72562645000000003</v>
      </c>
      <c r="S3564" s="6" t="s">
        <v>38</v>
      </c>
      <c r="T3564" s="6" t="s">
        <v>38</v>
      </c>
    </row>
    <row r="3565" spans="1:20" x14ac:dyDescent="0.3">
      <c r="A3565" s="7" t="s">
        <v>7158</v>
      </c>
      <c r="B3565" s="45" t="s">
        <v>7159</v>
      </c>
      <c r="C3565" s="7">
        <v>67311.467189999996</v>
      </c>
      <c r="D3565" s="7">
        <v>341656.49060000002</v>
      </c>
      <c r="E3565" s="7">
        <v>181893.52189999999</v>
      </c>
      <c r="F3565" s="7">
        <v>61523.474999999999</v>
      </c>
      <c r="G3565" s="7">
        <v>91830.605859999996</v>
      </c>
      <c r="H3565" s="7">
        <v>79516.148830000006</v>
      </c>
      <c r="I3565" s="7">
        <v>45971.937890000001</v>
      </c>
      <c r="J3565" s="7">
        <v>52380.656640000001</v>
      </c>
      <c r="K3565" s="7">
        <v>163096.23869999999</v>
      </c>
      <c r="L3565" s="7">
        <v>67424.837299999999</v>
      </c>
      <c r="M3565" s="7">
        <v>131312.41399999999</v>
      </c>
      <c r="N3565" s="7">
        <v>21820.446199999998</v>
      </c>
      <c r="O3565" s="7">
        <v>0.20062669</v>
      </c>
      <c r="P3565" s="7">
        <v>3564</v>
      </c>
      <c r="Q3565" s="7">
        <v>0.27701569999999998</v>
      </c>
      <c r="R3565" s="7">
        <v>1.27437147</v>
      </c>
      <c r="S3565" s="7" t="s">
        <v>38</v>
      </c>
      <c r="T3565" s="7" t="s">
        <v>38</v>
      </c>
    </row>
    <row r="3566" spans="1:20" x14ac:dyDescent="0.3">
      <c r="A3566" s="6" t="s">
        <v>7160</v>
      </c>
      <c r="B3566" s="44" t="s">
        <v>7161</v>
      </c>
      <c r="C3566" s="6">
        <v>532636.99840000004</v>
      </c>
      <c r="D3566" s="6">
        <v>2382532.1310000001</v>
      </c>
      <c r="E3566" s="6">
        <v>2230520.0060000001</v>
      </c>
      <c r="F3566" s="6">
        <v>727541.99450000003</v>
      </c>
      <c r="G3566" s="6">
        <v>756577.91249999998</v>
      </c>
      <c r="H3566" s="6">
        <v>864637.01800000004</v>
      </c>
      <c r="I3566" s="6">
        <v>672229.96329999994</v>
      </c>
      <c r="J3566" s="6">
        <v>773268.64300000004</v>
      </c>
      <c r="K3566" s="6">
        <v>1468307.7830000001</v>
      </c>
      <c r="L3566" s="6">
        <v>766678.38399999996</v>
      </c>
      <c r="M3566" s="6">
        <v>973137.09299999999</v>
      </c>
      <c r="N3566" s="6">
        <v>78870.884300000005</v>
      </c>
      <c r="O3566" s="6">
        <v>0.20067120999999999</v>
      </c>
      <c r="P3566" s="6">
        <v>3565</v>
      </c>
      <c r="Q3566" s="6">
        <v>0.27699944999999998</v>
      </c>
      <c r="R3566" s="6">
        <v>0.93746099999999999</v>
      </c>
      <c r="S3566" s="6" t="s">
        <v>38</v>
      </c>
      <c r="T3566" s="6" t="s">
        <v>38</v>
      </c>
    </row>
    <row r="3567" spans="1:20" x14ac:dyDescent="0.3">
      <c r="A3567" s="7" t="s">
        <v>7162</v>
      </c>
      <c r="B3567" s="45" t="s">
        <v>7163</v>
      </c>
      <c r="C3567" s="7">
        <v>7320573.9050000003</v>
      </c>
      <c r="D3567" s="7">
        <v>24298328.57</v>
      </c>
      <c r="E3567" s="7">
        <v>14371483.539999999</v>
      </c>
      <c r="F3567" s="7">
        <v>7389971.3269999996</v>
      </c>
      <c r="G3567" s="7">
        <v>8097882.6160000004</v>
      </c>
      <c r="H3567" s="7">
        <v>7903922.4199999999</v>
      </c>
      <c r="I3567" s="7">
        <v>6710629.0530000003</v>
      </c>
      <c r="J3567" s="7">
        <v>7557875.6859999998</v>
      </c>
      <c r="K3567" s="7">
        <v>13345089.33</v>
      </c>
      <c r="L3567" s="7">
        <v>7567577.4400000004</v>
      </c>
      <c r="M3567" s="7">
        <v>8016340.6299999999</v>
      </c>
      <c r="N3567" s="7">
        <v>613407.47400000005</v>
      </c>
      <c r="O3567" s="7">
        <v>0.20068478000000001</v>
      </c>
      <c r="P3567" s="7">
        <v>3566</v>
      </c>
      <c r="Q3567" s="7">
        <v>0.27694048999999998</v>
      </c>
      <c r="R3567" s="7">
        <v>0.81840552</v>
      </c>
      <c r="S3567" s="7" t="s">
        <v>38</v>
      </c>
      <c r="T3567" s="7" t="s">
        <v>38</v>
      </c>
    </row>
    <row r="3568" spans="1:20" x14ac:dyDescent="0.3">
      <c r="A3568" s="6" t="s">
        <v>7164</v>
      </c>
      <c r="B3568" s="44" t="s">
        <v>7165</v>
      </c>
      <c r="C3568" s="6">
        <v>147873.43590000001</v>
      </c>
      <c r="D3568" s="6">
        <v>533481.99840000004</v>
      </c>
      <c r="E3568" s="6">
        <v>421480.19770000002</v>
      </c>
      <c r="F3568" s="6">
        <v>109085.598</v>
      </c>
      <c r="G3568" s="6">
        <v>177976.37729999999</v>
      </c>
      <c r="H3568" s="6">
        <v>140003.15659999999</v>
      </c>
      <c r="I3568" s="6">
        <v>141553.5785</v>
      </c>
      <c r="J3568" s="6">
        <v>154598.80609999999</v>
      </c>
      <c r="K3568" s="6">
        <v>302980.3075</v>
      </c>
      <c r="L3568" s="6">
        <v>153532.98000000001</v>
      </c>
      <c r="M3568" s="6">
        <v>207224.96100000001</v>
      </c>
      <c r="N3568" s="6">
        <v>17561.110799999999</v>
      </c>
      <c r="O3568" s="6">
        <v>0.20068904000000001</v>
      </c>
      <c r="P3568" s="6">
        <v>3567</v>
      </c>
      <c r="Q3568" s="6">
        <v>0.27686873000000001</v>
      </c>
      <c r="R3568" s="6">
        <v>0.98067543999999995</v>
      </c>
      <c r="S3568" s="6" t="s">
        <v>38</v>
      </c>
      <c r="T3568" s="6" t="s">
        <v>38</v>
      </c>
    </row>
    <row r="3569" spans="1:20" x14ac:dyDescent="0.3">
      <c r="A3569" s="7" t="s">
        <v>7166</v>
      </c>
      <c r="B3569" s="45" t="s">
        <v>7167</v>
      </c>
      <c r="C3569" s="7">
        <v>1138584.3970000001</v>
      </c>
      <c r="D3569" s="7">
        <v>2504310.0690000001</v>
      </c>
      <c r="E3569" s="7">
        <v>1934996.6310000001</v>
      </c>
      <c r="F3569" s="7">
        <v>913952.70160000003</v>
      </c>
      <c r="G3569" s="7">
        <v>1353795.2879999999</v>
      </c>
      <c r="H3569" s="7">
        <v>1231119.8500000001</v>
      </c>
      <c r="I3569" s="7">
        <v>811030.39690000005</v>
      </c>
      <c r="J3569" s="7">
        <v>848867.38910000003</v>
      </c>
      <c r="K3569" s="7">
        <v>1622960.95</v>
      </c>
      <c r="L3569" s="7">
        <v>1061203.23</v>
      </c>
      <c r="M3569" s="7">
        <v>732906.51500000001</v>
      </c>
      <c r="N3569" s="7">
        <v>272124.19099999999</v>
      </c>
      <c r="O3569" s="7">
        <v>0.20072149</v>
      </c>
      <c r="P3569" s="7">
        <v>3568</v>
      </c>
      <c r="Q3569" s="7">
        <v>0.27683588999999997</v>
      </c>
      <c r="R3569" s="7">
        <v>0.61292731</v>
      </c>
      <c r="S3569" s="7" t="s">
        <v>38</v>
      </c>
      <c r="T3569" s="7" t="s">
        <v>38</v>
      </c>
    </row>
    <row r="3570" spans="1:20" x14ac:dyDescent="0.3">
      <c r="A3570" s="6" t="s">
        <v>7168</v>
      </c>
      <c r="B3570" s="44" t="s">
        <v>7169</v>
      </c>
      <c r="C3570" s="6">
        <v>242391.2309</v>
      </c>
      <c r="D3570" s="6">
        <v>925224.78159999999</v>
      </c>
      <c r="E3570" s="6">
        <v>641885.96129999997</v>
      </c>
      <c r="F3570" s="6">
        <v>234699.87830000001</v>
      </c>
      <c r="G3570" s="6">
        <v>297150.44669999997</v>
      </c>
      <c r="H3570" s="6">
        <v>284430.93589999998</v>
      </c>
      <c r="I3570" s="6">
        <v>266628.83490000002</v>
      </c>
      <c r="J3570" s="6">
        <v>228597.77189999999</v>
      </c>
      <c r="K3570" s="6">
        <v>511050.46299999999</v>
      </c>
      <c r="L3570" s="6">
        <v>269201.99699999997</v>
      </c>
      <c r="M3570" s="6">
        <v>335263.93699999998</v>
      </c>
      <c r="N3570" s="6">
        <v>29823.707999999999</v>
      </c>
      <c r="O3570" s="6">
        <v>0.20073155000000001</v>
      </c>
      <c r="P3570" s="6">
        <v>3569</v>
      </c>
      <c r="Q3570" s="6">
        <v>0.27677218999999997</v>
      </c>
      <c r="R3570" s="6">
        <v>0.92477664000000004</v>
      </c>
      <c r="S3570" s="6" t="s">
        <v>38</v>
      </c>
      <c r="T3570" s="6" t="s">
        <v>38</v>
      </c>
    </row>
    <row r="3571" spans="1:20" x14ac:dyDescent="0.3">
      <c r="A3571" s="7" t="s">
        <v>7170</v>
      </c>
      <c r="B3571" s="45" t="s">
        <v>7171</v>
      </c>
      <c r="C3571" s="7">
        <v>373925.94770000002</v>
      </c>
      <c r="D3571" s="7">
        <v>1535398.084</v>
      </c>
      <c r="E3571" s="7">
        <v>930265.91249999998</v>
      </c>
      <c r="F3571" s="7">
        <v>557209.03749999998</v>
      </c>
      <c r="G3571" s="7">
        <v>479021.3383</v>
      </c>
      <c r="H3571" s="7">
        <v>466564.92420000001</v>
      </c>
      <c r="I3571" s="7">
        <v>483968.63909999997</v>
      </c>
      <c r="J3571" s="7">
        <v>493335.31089999998</v>
      </c>
      <c r="K3571" s="7">
        <v>849199.74549999996</v>
      </c>
      <c r="L3571" s="7">
        <v>480722.55300000001</v>
      </c>
      <c r="M3571" s="7">
        <v>512699.92499999999</v>
      </c>
      <c r="N3571" s="7">
        <v>11149.7582</v>
      </c>
      <c r="O3571" s="7">
        <v>0.20073178</v>
      </c>
      <c r="P3571" s="7">
        <v>3570</v>
      </c>
      <c r="Q3571" s="7">
        <v>0.27669497999999998</v>
      </c>
      <c r="R3571" s="7">
        <v>0.82089944999999997</v>
      </c>
      <c r="S3571" s="7" t="s">
        <v>38</v>
      </c>
      <c r="T3571" s="7" t="s">
        <v>38</v>
      </c>
    </row>
    <row r="3572" spans="1:20" x14ac:dyDescent="0.3">
      <c r="A3572" s="6" t="s">
        <v>7172</v>
      </c>
      <c r="B3572" s="44" t="s">
        <v>7173</v>
      </c>
      <c r="C3572" s="6">
        <v>299635.96519999998</v>
      </c>
      <c r="D3572" s="6">
        <v>1220644.4669999999</v>
      </c>
      <c r="E3572" s="6">
        <v>871988.7953</v>
      </c>
      <c r="F3572" s="6">
        <v>295816.4633</v>
      </c>
      <c r="G3572" s="6">
        <v>423766.19280000002</v>
      </c>
      <c r="H3572" s="6">
        <v>306400.45449999999</v>
      </c>
      <c r="I3572" s="6">
        <v>191208.92230000001</v>
      </c>
      <c r="J3572" s="6">
        <v>420896.83240000001</v>
      </c>
      <c r="K3572" s="6">
        <v>672021.42279999994</v>
      </c>
      <c r="L3572" s="6">
        <v>335568.1</v>
      </c>
      <c r="M3572" s="6">
        <v>455036.73700000002</v>
      </c>
      <c r="N3572" s="6">
        <v>110680.049</v>
      </c>
      <c r="O3572" s="6">
        <v>0.2007746</v>
      </c>
      <c r="P3572" s="6">
        <v>3571</v>
      </c>
      <c r="Q3572" s="6">
        <v>0.27667649999999999</v>
      </c>
      <c r="R3572" s="6">
        <v>1.00190165</v>
      </c>
      <c r="S3572" s="6" t="s">
        <v>38</v>
      </c>
      <c r="T3572" s="6" t="s">
        <v>38</v>
      </c>
    </row>
    <row r="3573" spans="1:20" x14ac:dyDescent="0.3">
      <c r="A3573" s="7" t="s">
        <v>7174</v>
      </c>
      <c r="B3573" s="45" t="s">
        <v>7175</v>
      </c>
      <c r="C3573" s="7">
        <v>11792.66152</v>
      </c>
      <c r="D3573" s="7">
        <v>20237.28945</v>
      </c>
      <c r="E3573" s="7">
        <v>26686.596089999999</v>
      </c>
      <c r="F3573" s="7">
        <v>3323.5350589999998</v>
      </c>
      <c r="G3573" s="7">
        <v>0.1</v>
      </c>
      <c r="H3573" s="7">
        <v>13188.738670000001</v>
      </c>
      <c r="I3573" s="7">
        <v>3544.92373</v>
      </c>
      <c r="J3573" s="7">
        <v>11086.49063</v>
      </c>
      <c r="K3573" s="7">
        <v>15510.02053</v>
      </c>
      <c r="L3573" s="7">
        <v>6955.0632599999999</v>
      </c>
      <c r="M3573" s="7">
        <v>10158.610500000001</v>
      </c>
      <c r="N3573" s="7">
        <v>6216.3217100000002</v>
      </c>
      <c r="O3573" s="7">
        <v>0.20084534000000001</v>
      </c>
      <c r="P3573" s="7">
        <v>3572</v>
      </c>
      <c r="Q3573" s="7">
        <v>0.27669651000000001</v>
      </c>
      <c r="R3573" s="7">
        <v>1.1570650499999999</v>
      </c>
      <c r="S3573" s="7" t="s">
        <v>38</v>
      </c>
      <c r="T3573" s="7" t="s">
        <v>38</v>
      </c>
    </row>
    <row r="3574" spans="1:20" x14ac:dyDescent="0.3">
      <c r="A3574" s="6" t="s">
        <v>7176</v>
      </c>
      <c r="B3574" s="44" t="s">
        <v>7177</v>
      </c>
      <c r="C3574" s="6">
        <v>49693.404690000003</v>
      </c>
      <c r="D3574" s="6">
        <v>115993.1859</v>
      </c>
      <c r="E3574" s="6">
        <v>185980.85</v>
      </c>
      <c r="F3574" s="6">
        <v>50614.377339999999</v>
      </c>
      <c r="G3574" s="6">
        <v>52619.08438</v>
      </c>
      <c r="H3574" s="6">
        <v>60299.961329999998</v>
      </c>
      <c r="I3574" s="6">
        <v>58884.262110000003</v>
      </c>
      <c r="J3574" s="6">
        <v>42753.047270000003</v>
      </c>
      <c r="K3574" s="6">
        <v>100570.45450000001</v>
      </c>
      <c r="L3574" s="6">
        <v>53639.088799999998</v>
      </c>
      <c r="M3574" s="6">
        <v>64850.803500000002</v>
      </c>
      <c r="N3574" s="6">
        <v>7988.0196800000003</v>
      </c>
      <c r="O3574" s="6">
        <v>0.20088175</v>
      </c>
      <c r="P3574" s="6">
        <v>3573</v>
      </c>
      <c r="Q3574" s="6">
        <v>0.27666921999999999</v>
      </c>
      <c r="R3574" s="6">
        <v>0.90684989999999999</v>
      </c>
      <c r="S3574" s="6" t="s">
        <v>38</v>
      </c>
      <c r="T3574" s="6" t="s">
        <v>38</v>
      </c>
    </row>
    <row r="3575" spans="1:20" x14ac:dyDescent="0.3">
      <c r="A3575" s="7" t="s">
        <v>7178</v>
      </c>
      <c r="B3575" s="45" t="s">
        <v>7179</v>
      </c>
      <c r="C3575" s="7">
        <v>294187.73090000002</v>
      </c>
      <c r="D3575" s="7">
        <v>1282222.7879999999</v>
      </c>
      <c r="E3575" s="7">
        <v>1085010.4280000001</v>
      </c>
      <c r="F3575" s="7">
        <v>363055.0736</v>
      </c>
      <c r="G3575" s="7">
        <v>441932.70159999997</v>
      </c>
      <c r="H3575" s="7">
        <v>348113.57459999999</v>
      </c>
      <c r="I3575" s="7">
        <v>335144.19380000001</v>
      </c>
      <c r="J3575" s="7">
        <v>449645.10489999998</v>
      </c>
      <c r="K3575" s="7">
        <v>756119.005</v>
      </c>
      <c r="L3575" s="7">
        <v>393708.89399999997</v>
      </c>
      <c r="M3575" s="7">
        <v>500943.94699999999</v>
      </c>
      <c r="N3575" s="7">
        <v>60451.502800000002</v>
      </c>
      <c r="O3575" s="7">
        <v>0.20088734</v>
      </c>
      <c r="P3575" s="7">
        <v>3574</v>
      </c>
      <c r="Q3575" s="7">
        <v>0.2765995</v>
      </c>
      <c r="R3575" s="7">
        <v>0.94148401000000004</v>
      </c>
      <c r="S3575" s="7" t="s">
        <v>38</v>
      </c>
      <c r="T3575" s="7" t="s">
        <v>38</v>
      </c>
    </row>
    <row r="3576" spans="1:20" x14ac:dyDescent="0.3">
      <c r="A3576" s="6" t="s">
        <v>7180</v>
      </c>
      <c r="B3576" s="44" t="s">
        <v>7181</v>
      </c>
      <c r="C3576" s="6">
        <v>431846.07459999999</v>
      </c>
      <c r="D3576" s="6">
        <v>2518166.0920000002</v>
      </c>
      <c r="E3576" s="6">
        <v>1245029.2250000001</v>
      </c>
      <c r="F3576" s="6">
        <v>388478.97399999999</v>
      </c>
      <c r="G3576" s="6">
        <v>523565.82270000002</v>
      </c>
      <c r="H3576" s="6">
        <v>474358.99650000001</v>
      </c>
      <c r="I3576" s="6">
        <v>373794.25429999997</v>
      </c>
      <c r="J3576" s="6">
        <v>339822.19959999999</v>
      </c>
      <c r="K3576" s="6">
        <v>1145880.091</v>
      </c>
      <c r="L3576" s="6">
        <v>427885.31800000003</v>
      </c>
      <c r="M3576" s="6">
        <v>996075.70799999998</v>
      </c>
      <c r="N3576" s="6">
        <v>85626.159899999999</v>
      </c>
      <c r="O3576" s="6">
        <v>0.20092477</v>
      </c>
      <c r="P3576" s="6">
        <v>3575</v>
      </c>
      <c r="Q3576" s="6">
        <v>0.27657365</v>
      </c>
      <c r="R3576" s="6">
        <v>1.42116</v>
      </c>
      <c r="S3576" s="6" t="s">
        <v>38</v>
      </c>
      <c r="T3576" s="6" t="s">
        <v>38</v>
      </c>
    </row>
    <row r="3577" spans="1:20" x14ac:dyDescent="0.3">
      <c r="A3577" s="7" t="s">
        <v>7182</v>
      </c>
      <c r="B3577" s="45" t="s">
        <v>7183</v>
      </c>
      <c r="C3577" s="7">
        <v>1659424.8970000001</v>
      </c>
      <c r="D3577" s="7">
        <v>6637483.5379999997</v>
      </c>
      <c r="E3577" s="7">
        <v>5069001.2879999997</v>
      </c>
      <c r="F3577" s="7">
        <v>1853703.1629999999</v>
      </c>
      <c r="G3577" s="7">
        <v>2239573.1</v>
      </c>
      <c r="H3577" s="7">
        <v>1891015.3030000001</v>
      </c>
      <c r="I3577" s="7">
        <v>2388527.5060000001</v>
      </c>
      <c r="J3577" s="7">
        <v>1582613.9439999999</v>
      </c>
      <c r="K3577" s="7">
        <v>3804903.2209999999</v>
      </c>
      <c r="L3577" s="7">
        <v>2025432.46</v>
      </c>
      <c r="M3577" s="7">
        <v>2451646.66</v>
      </c>
      <c r="N3577" s="7">
        <v>361409.48</v>
      </c>
      <c r="O3577" s="7">
        <v>0.20098373</v>
      </c>
      <c r="P3577" s="7">
        <v>3576</v>
      </c>
      <c r="Q3577" s="7">
        <v>0.27657745</v>
      </c>
      <c r="R3577" s="7">
        <v>0.90962978000000005</v>
      </c>
      <c r="S3577" s="7" t="s">
        <v>38</v>
      </c>
      <c r="T3577" s="7" t="s">
        <v>38</v>
      </c>
    </row>
    <row r="3578" spans="1:20" x14ac:dyDescent="0.3">
      <c r="A3578" s="6" t="s">
        <v>7184</v>
      </c>
      <c r="B3578" s="44" t="s">
        <v>7185</v>
      </c>
      <c r="C3578" s="6">
        <v>635658.29669999995</v>
      </c>
      <c r="D3578" s="6">
        <v>2693984.0490000001</v>
      </c>
      <c r="E3578" s="6">
        <v>2477000.5019999999</v>
      </c>
      <c r="F3578" s="6">
        <v>597826.79090000002</v>
      </c>
      <c r="G3578" s="6">
        <v>796283.42079999996</v>
      </c>
      <c r="H3578" s="6">
        <v>823104.5686</v>
      </c>
      <c r="I3578" s="6">
        <v>731274.79489999998</v>
      </c>
      <c r="J3578" s="6">
        <v>777385.8504</v>
      </c>
      <c r="K3578" s="6">
        <v>1601117.41</v>
      </c>
      <c r="L3578" s="6">
        <v>782012.15899999999</v>
      </c>
      <c r="M3578" s="6">
        <v>1140209.3400000001</v>
      </c>
      <c r="N3578" s="6">
        <v>38677.891600000003</v>
      </c>
      <c r="O3578" s="6">
        <v>0.20103707000000001</v>
      </c>
      <c r="P3578" s="6">
        <v>3577</v>
      </c>
      <c r="Q3578" s="6">
        <v>0.27657350000000003</v>
      </c>
      <c r="R3578" s="6">
        <v>1.03381616</v>
      </c>
      <c r="S3578" s="6" t="s">
        <v>38</v>
      </c>
      <c r="T3578" s="6" t="s">
        <v>38</v>
      </c>
    </row>
    <row r="3579" spans="1:20" x14ac:dyDescent="0.3">
      <c r="A3579" s="7" t="s">
        <v>7186</v>
      </c>
      <c r="B3579" s="45" t="s">
        <v>7187</v>
      </c>
      <c r="C3579" s="7">
        <v>1160134.6429999999</v>
      </c>
      <c r="D3579" s="7">
        <v>3029076.8659999999</v>
      </c>
      <c r="E3579" s="7">
        <v>3188589.6159999999</v>
      </c>
      <c r="F3579" s="7">
        <v>1445799.1</v>
      </c>
      <c r="G3579" s="7">
        <v>1394367.3030000001</v>
      </c>
      <c r="H3579" s="7">
        <v>1406786.4809999999</v>
      </c>
      <c r="I3579" s="7">
        <v>1490310.37</v>
      </c>
      <c r="J3579" s="7">
        <v>1508898.2760000001</v>
      </c>
      <c r="K3579" s="7">
        <v>2205900.0559999999</v>
      </c>
      <c r="L3579" s="7">
        <v>1450090.61</v>
      </c>
      <c r="M3579" s="7">
        <v>1051138.68</v>
      </c>
      <c r="N3579" s="7">
        <v>57897.337699999996</v>
      </c>
      <c r="O3579" s="7">
        <v>0.20104686999999999</v>
      </c>
      <c r="P3579" s="7">
        <v>3578</v>
      </c>
      <c r="Q3579" s="7">
        <v>0.27650968999999997</v>
      </c>
      <c r="R3579" s="7">
        <v>0.60522438000000001</v>
      </c>
      <c r="S3579" s="7" t="s">
        <v>38</v>
      </c>
      <c r="T3579" s="7" t="s">
        <v>38</v>
      </c>
    </row>
    <row r="3580" spans="1:20" x14ac:dyDescent="0.3">
      <c r="A3580" s="6" t="s">
        <v>7188</v>
      </c>
      <c r="B3580" s="44" t="s">
        <v>7189</v>
      </c>
      <c r="C3580" s="6">
        <v>58001.08438</v>
      </c>
      <c r="D3580" s="6">
        <v>267023.54920000001</v>
      </c>
      <c r="E3580" s="6">
        <v>283948.57659999997</v>
      </c>
      <c r="F3580" s="6">
        <v>173664.0434</v>
      </c>
      <c r="G3580" s="6">
        <v>116319.4359</v>
      </c>
      <c r="H3580" s="6">
        <v>117483.5551</v>
      </c>
      <c r="I3580" s="6">
        <v>139366.04730000001</v>
      </c>
      <c r="J3580" s="6">
        <v>109067.08930000001</v>
      </c>
      <c r="K3580" s="6">
        <v>195659.31340000001</v>
      </c>
      <c r="L3580" s="6">
        <v>120559.03200000001</v>
      </c>
      <c r="M3580" s="6">
        <v>103796.962</v>
      </c>
      <c r="N3580" s="6">
        <v>13079.2623</v>
      </c>
      <c r="O3580" s="6">
        <v>0.20109941000000001</v>
      </c>
      <c r="P3580" s="6">
        <v>3579</v>
      </c>
      <c r="Q3580" s="6">
        <v>0.27650467000000001</v>
      </c>
      <c r="R3580" s="6">
        <v>0.69860405000000003</v>
      </c>
      <c r="S3580" s="6" t="s">
        <v>38</v>
      </c>
      <c r="T3580" s="6" t="s">
        <v>38</v>
      </c>
    </row>
    <row r="3581" spans="1:20" x14ac:dyDescent="0.3">
      <c r="A3581" s="7" t="s">
        <v>7190</v>
      </c>
      <c r="B3581" s="45" t="s">
        <v>7191</v>
      </c>
      <c r="C3581" s="7">
        <v>363009.76990000001</v>
      </c>
      <c r="D3581" s="7">
        <v>798687.80310000002</v>
      </c>
      <c r="E3581" s="7">
        <v>819040.13130000001</v>
      </c>
      <c r="F3581" s="7">
        <v>412656.31579999998</v>
      </c>
      <c r="G3581" s="7">
        <v>457656.16350000002</v>
      </c>
      <c r="H3581" s="7">
        <v>467816.44669999997</v>
      </c>
      <c r="I3581" s="7">
        <v>354853.70059999998</v>
      </c>
      <c r="J3581" s="7">
        <v>395783.9301</v>
      </c>
      <c r="K3581" s="7">
        <v>598348.505</v>
      </c>
      <c r="L3581" s="7">
        <v>419027.56</v>
      </c>
      <c r="M3581" s="7">
        <v>244067.29800000001</v>
      </c>
      <c r="N3581" s="7">
        <v>53326.275699999998</v>
      </c>
      <c r="O3581" s="7">
        <v>0.20113634999999999</v>
      </c>
      <c r="P3581" s="7">
        <v>3580</v>
      </c>
      <c r="Q3581" s="7">
        <v>0.27647821</v>
      </c>
      <c r="R3581" s="7">
        <v>0.51394088000000004</v>
      </c>
      <c r="S3581" s="7" t="s">
        <v>38</v>
      </c>
      <c r="T3581" s="7" t="s">
        <v>38</v>
      </c>
    </row>
    <row r="3582" spans="1:20" x14ac:dyDescent="0.3">
      <c r="A3582" s="6" t="s">
        <v>7192</v>
      </c>
      <c r="B3582" s="44" t="s">
        <v>7193</v>
      </c>
      <c r="C3582" s="6">
        <v>494525.33439999999</v>
      </c>
      <c r="D3582" s="6">
        <v>1383092.5060000001</v>
      </c>
      <c r="E3582" s="6">
        <v>759362.29339999997</v>
      </c>
      <c r="F3582" s="6">
        <v>378673.20939999999</v>
      </c>
      <c r="G3582" s="6">
        <v>466316.46720000001</v>
      </c>
      <c r="H3582" s="6">
        <v>659323.85880000005</v>
      </c>
      <c r="I3582" s="6">
        <v>209330.30309999999</v>
      </c>
      <c r="J3582" s="6">
        <v>263888.26309999998</v>
      </c>
      <c r="K3582" s="6">
        <v>753913.3358</v>
      </c>
      <c r="L3582" s="6">
        <v>399714.723</v>
      </c>
      <c r="M3582" s="6">
        <v>448695.66800000001</v>
      </c>
      <c r="N3582" s="6">
        <v>205367.76</v>
      </c>
      <c r="O3582" s="6">
        <v>0.20113729</v>
      </c>
      <c r="P3582" s="6">
        <v>3581</v>
      </c>
      <c r="Q3582" s="6">
        <v>0.27640228999999999</v>
      </c>
      <c r="R3582" s="6">
        <v>0.91542798000000003</v>
      </c>
      <c r="S3582" s="6" t="s">
        <v>38</v>
      </c>
      <c r="T3582" s="6" t="s">
        <v>38</v>
      </c>
    </row>
    <row r="3583" spans="1:20" x14ac:dyDescent="0.3">
      <c r="A3583" s="7" t="s">
        <v>7194</v>
      </c>
      <c r="B3583" s="45" t="s">
        <v>7195</v>
      </c>
      <c r="C3583" s="7">
        <v>6461766.7529999996</v>
      </c>
      <c r="D3583" s="7">
        <v>22352119.239999998</v>
      </c>
      <c r="E3583" s="7">
        <v>14618246.050000001</v>
      </c>
      <c r="F3583" s="7">
        <v>5555764.273</v>
      </c>
      <c r="G3583" s="7">
        <v>7385096.7309999997</v>
      </c>
      <c r="H3583" s="7">
        <v>5763957.3679999998</v>
      </c>
      <c r="I3583" s="7">
        <v>7360550.852</v>
      </c>
      <c r="J3583" s="7">
        <v>5712102.8870000001</v>
      </c>
      <c r="K3583" s="7">
        <v>12246974.08</v>
      </c>
      <c r="L3583" s="7">
        <v>6555426.96</v>
      </c>
      <c r="M3583" s="7">
        <v>7873538</v>
      </c>
      <c r="N3583" s="7">
        <v>944139.11699999997</v>
      </c>
      <c r="O3583" s="7">
        <v>0.20116771999999999</v>
      </c>
      <c r="P3583" s="7">
        <v>3582</v>
      </c>
      <c r="Q3583" s="7">
        <v>0.27636693000000001</v>
      </c>
      <c r="R3583" s="7">
        <v>0.90166369000000002</v>
      </c>
      <c r="S3583" s="7" t="s">
        <v>38</v>
      </c>
      <c r="T3583" s="7" t="s">
        <v>38</v>
      </c>
    </row>
    <row r="3584" spans="1:20" x14ac:dyDescent="0.3">
      <c r="A3584" s="6" t="s">
        <v>7196</v>
      </c>
      <c r="B3584" s="44" t="s">
        <v>7197</v>
      </c>
      <c r="C3584" s="6">
        <v>345827.10100000002</v>
      </c>
      <c r="D3584" s="6">
        <v>829852.32660000003</v>
      </c>
      <c r="E3584" s="6">
        <v>630444.27579999994</v>
      </c>
      <c r="F3584" s="6">
        <v>311964.62150000001</v>
      </c>
      <c r="G3584" s="6">
        <v>407411.20640000002</v>
      </c>
      <c r="H3584" s="6">
        <v>368180.21039999998</v>
      </c>
      <c r="I3584" s="6">
        <v>301572.07900000003</v>
      </c>
      <c r="J3584" s="6">
        <v>321828.29340000002</v>
      </c>
      <c r="K3584" s="6">
        <v>529522.08120000002</v>
      </c>
      <c r="L3584" s="6">
        <v>349747.94699999999</v>
      </c>
      <c r="M3584" s="6">
        <v>245939.45</v>
      </c>
      <c r="N3584" s="6">
        <v>47487.616399999999</v>
      </c>
      <c r="O3584" s="6">
        <v>0.20117651</v>
      </c>
      <c r="P3584" s="6">
        <v>3583</v>
      </c>
      <c r="Q3584" s="6">
        <v>0.27630187</v>
      </c>
      <c r="R3584" s="6">
        <v>0.59837525999999996</v>
      </c>
      <c r="S3584" s="6" t="s">
        <v>38</v>
      </c>
      <c r="T3584" s="6" t="s">
        <v>38</v>
      </c>
    </row>
    <row r="3585" spans="1:20" x14ac:dyDescent="0.3">
      <c r="A3585" s="7" t="s">
        <v>7198</v>
      </c>
      <c r="B3585" s="45" t="s">
        <v>7199</v>
      </c>
      <c r="C3585" s="7">
        <v>860009.62340000004</v>
      </c>
      <c r="D3585" s="7">
        <v>3829059.0839999998</v>
      </c>
      <c r="E3585" s="7">
        <v>2240255.0060000001</v>
      </c>
      <c r="F3585" s="7">
        <v>783177.79139999999</v>
      </c>
      <c r="G3585" s="7">
        <v>1008380.518</v>
      </c>
      <c r="H3585" s="7">
        <v>1014805.69</v>
      </c>
      <c r="I3585" s="7">
        <v>878266.11560000002</v>
      </c>
      <c r="J3585" s="7">
        <v>670527.14300000004</v>
      </c>
      <c r="K3585" s="7">
        <v>1928125.3759999999</v>
      </c>
      <c r="L3585" s="7">
        <v>892994.86699999997</v>
      </c>
      <c r="M3585" s="7">
        <v>1433265.51</v>
      </c>
      <c r="N3585" s="7">
        <v>161100.951</v>
      </c>
      <c r="O3585" s="7">
        <v>0.20118398000000001</v>
      </c>
      <c r="P3585" s="7">
        <v>3584</v>
      </c>
      <c r="Q3585" s="7">
        <v>0.27623503999999999</v>
      </c>
      <c r="R3585" s="7">
        <v>1.1104750800000001</v>
      </c>
      <c r="S3585" s="7" t="s">
        <v>38</v>
      </c>
      <c r="T3585" s="7" t="s">
        <v>38</v>
      </c>
    </row>
    <row r="3586" spans="1:20" x14ac:dyDescent="0.3">
      <c r="A3586" s="6" t="s">
        <v>7200</v>
      </c>
      <c r="B3586" s="44" t="s">
        <v>7201</v>
      </c>
      <c r="C3586" s="6">
        <v>735347.97109999997</v>
      </c>
      <c r="D3586" s="6">
        <v>1728789.0689999999</v>
      </c>
      <c r="E3586" s="6">
        <v>1425115.1470000001</v>
      </c>
      <c r="F3586" s="6">
        <v>755351.90859999997</v>
      </c>
      <c r="G3586" s="6">
        <v>935475.27969999996</v>
      </c>
      <c r="H3586" s="6">
        <v>833719.79139999999</v>
      </c>
      <c r="I3586" s="6">
        <v>727852.17420000001</v>
      </c>
      <c r="J3586" s="6">
        <v>688632.43980000005</v>
      </c>
      <c r="K3586" s="6">
        <v>1161151.024</v>
      </c>
      <c r="L3586" s="6">
        <v>796419.92099999997</v>
      </c>
      <c r="M3586" s="6">
        <v>495940.57799999998</v>
      </c>
      <c r="N3586" s="6">
        <v>111126.58</v>
      </c>
      <c r="O3586" s="6">
        <v>0.20121710000000001</v>
      </c>
      <c r="P3586" s="6">
        <v>3585</v>
      </c>
      <c r="Q3586" s="6">
        <v>0.27620345000000002</v>
      </c>
      <c r="R3586" s="6">
        <v>0.54395441</v>
      </c>
      <c r="S3586" s="6" t="s">
        <v>38</v>
      </c>
      <c r="T3586" s="6" t="s">
        <v>38</v>
      </c>
    </row>
    <row r="3587" spans="1:20" x14ac:dyDescent="0.3">
      <c r="A3587" s="7" t="s">
        <v>7202</v>
      </c>
      <c r="B3587" s="45" t="s">
        <v>7203</v>
      </c>
      <c r="C3587" s="7">
        <v>524285.34409999999</v>
      </c>
      <c r="D3587" s="7">
        <v>2555732.6779999998</v>
      </c>
      <c r="E3587" s="7">
        <v>1450449.6629999999</v>
      </c>
      <c r="F3587" s="7">
        <v>621671.08829999994</v>
      </c>
      <c r="G3587" s="7">
        <v>728011.35979999998</v>
      </c>
      <c r="H3587" s="7">
        <v>606312.87540000002</v>
      </c>
      <c r="I3587" s="7">
        <v>571828.42619999999</v>
      </c>
      <c r="J3587" s="7">
        <v>532003.03359999997</v>
      </c>
      <c r="K3587" s="7">
        <v>1288034.693</v>
      </c>
      <c r="L3587" s="7">
        <v>609538.924</v>
      </c>
      <c r="M3587" s="7">
        <v>941769.66799999995</v>
      </c>
      <c r="N3587" s="7">
        <v>84616.825299999997</v>
      </c>
      <c r="O3587" s="7">
        <v>0.20126114000000001</v>
      </c>
      <c r="P3587" s="7">
        <v>3586</v>
      </c>
      <c r="Q3587" s="7">
        <v>0.27618685999999998</v>
      </c>
      <c r="R3587" s="7">
        <v>1.0793812</v>
      </c>
      <c r="S3587" s="7" t="s">
        <v>38</v>
      </c>
      <c r="T3587" s="7" t="s">
        <v>38</v>
      </c>
    </row>
    <row r="3588" spans="1:20" x14ac:dyDescent="0.3">
      <c r="A3588" s="6" t="s">
        <v>7204</v>
      </c>
      <c r="B3588" s="44" t="s">
        <v>7205</v>
      </c>
      <c r="C3588" s="6">
        <v>881306.06579999998</v>
      </c>
      <c r="D3588" s="6">
        <v>3014048.2540000002</v>
      </c>
      <c r="E3588" s="6">
        <v>2497828.7930000001</v>
      </c>
      <c r="F3588" s="6">
        <v>731817.98869999999</v>
      </c>
      <c r="G3588" s="6">
        <v>1094411.423</v>
      </c>
      <c r="H3588" s="6">
        <v>1027953.324</v>
      </c>
      <c r="I3588" s="6">
        <v>699123.01650000003</v>
      </c>
      <c r="J3588" s="6">
        <v>975183.89789999998</v>
      </c>
      <c r="K3588" s="6">
        <v>1781250.2760000001</v>
      </c>
      <c r="L3588" s="6">
        <v>949167.91500000004</v>
      </c>
      <c r="M3588" s="6">
        <v>1146659.3999999999</v>
      </c>
      <c r="N3588" s="6">
        <v>173687.55499999999</v>
      </c>
      <c r="O3588" s="6">
        <v>0.20130665</v>
      </c>
      <c r="P3588" s="6">
        <v>3587</v>
      </c>
      <c r="Q3588" s="6">
        <v>0.27617229999999998</v>
      </c>
      <c r="R3588" s="6">
        <v>0.90815500000000005</v>
      </c>
      <c r="S3588" s="6" t="s">
        <v>38</v>
      </c>
      <c r="T3588" s="6" t="s">
        <v>38</v>
      </c>
    </row>
    <row r="3589" spans="1:20" x14ac:dyDescent="0.3">
      <c r="A3589" s="7" t="s">
        <v>7206</v>
      </c>
      <c r="B3589" s="45" t="s">
        <v>7207</v>
      </c>
      <c r="C3589" s="7">
        <v>2640963.2560000001</v>
      </c>
      <c r="D3589" s="7">
        <v>6811530.7879999997</v>
      </c>
      <c r="E3589" s="7">
        <v>8328450.5379999997</v>
      </c>
      <c r="F3589" s="7">
        <v>2828573.0060000001</v>
      </c>
      <c r="G3589" s="7">
        <v>3232739.4589999998</v>
      </c>
      <c r="H3589" s="7">
        <v>3032598.3810000001</v>
      </c>
      <c r="I3589" s="7">
        <v>3664352.9909999999</v>
      </c>
      <c r="J3589" s="7">
        <v>2313260.733</v>
      </c>
      <c r="K3589" s="7">
        <v>5152379.3969999999</v>
      </c>
      <c r="L3589" s="7">
        <v>3060737.89</v>
      </c>
      <c r="M3589" s="7">
        <v>2860506.85</v>
      </c>
      <c r="N3589" s="7">
        <v>563752.21</v>
      </c>
      <c r="O3589" s="7">
        <v>0.20133929</v>
      </c>
      <c r="P3589" s="7">
        <v>3588</v>
      </c>
      <c r="Q3589" s="7">
        <v>0.27614009</v>
      </c>
      <c r="R3589" s="7">
        <v>0.75135932999999999</v>
      </c>
      <c r="S3589" s="7" t="s">
        <v>38</v>
      </c>
      <c r="T3589" s="7" t="s">
        <v>38</v>
      </c>
    </row>
    <row r="3590" spans="1:20" x14ac:dyDescent="0.3">
      <c r="A3590" s="6" t="s">
        <v>7208</v>
      </c>
      <c r="B3590" s="44" t="s">
        <v>7209</v>
      </c>
      <c r="C3590" s="6">
        <v>121694044.90000001</v>
      </c>
      <c r="D3590" s="6">
        <v>397513041.30000001</v>
      </c>
      <c r="E3590" s="6">
        <v>329394763.69999999</v>
      </c>
      <c r="F3590" s="6">
        <v>113299063.90000001</v>
      </c>
      <c r="G3590" s="6">
        <v>159187710.90000001</v>
      </c>
      <c r="H3590" s="6">
        <v>148272735.90000001</v>
      </c>
      <c r="I3590" s="6">
        <v>113528496.90000001</v>
      </c>
      <c r="J3590" s="6">
        <v>121102215.2</v>
      </c>
      <c r="K3590" s="6">
        <v>240475228.5</v>
      </c>
      <c r="L3590" s="6">
        <v>135522790</v>
      </c>
      <c r="M3590" s="6">
        <v>144741499</v>
      </c>
      <c r="N3590" s="6">
        <v>21712450.399999999</v>
      </c>
      <c r="O3590" s="6">
        <v>0.20152165</v>
      </c>
      <c r="P3590" s="6">
        <v>3589</v>
      </c>
      <c r="Q3590" s="6">
        <v>0.27631318999999999</v>
      </c>
      <c r="R3590" s="6">
        <v>0.82735281000000005</v>
      </c>
      <c r="S3590" s="6" t="s">
        <v>38</v>
      </c>
      <c r="T3590" s="6" t="s">
        <v>38</v>
      </c>
    </row>
    <row r="3591" spans="1:20" x14ac:dyDescent="0.3">
      <c r="A3591" s="7" t="s">
        <v>7210</v>
      </c>
      <c r="B3591" s="45" t="s">
        <v>7211</v>
      </c>
      <c r="C3591" s="7">
        <v>7177526.733</v>
      </c>
      <c r="D3591" s="7">
        <v>21500210.469999999</v>
      </c>
      <c r="E3591" s="7">
        <v>15846056.550000001</v>
      </c>
      <c r="F3591" s="7">
        <v>6850801.5669999998</v>
      </c>
      <c r="G3591" s="7">
        <v>8644327.0629999992</v>
      </c>
      <c r="H3591" s="7">
        <v>8800246.0510000009</v>
      </c>
      <c r="I3591" s="7">
        <v>6820827.0099999998</v>
      </c>
      <c r="J3591" s="7">
        <v>6390403.6789999995</v>
      </c>
      <c r="K3591" s="7">
        <v>12843648.83</v>
      </c>
      <c r="L3591" s="7">
        <v>7663950.9500000002</v>
      </c>
      <c r="M3591" s="7">
        <v>7117341.9500000002</v>
      </c>
      <c r="N3591" s="7">
        <v>1236269.19</v>
      </c>
      <c r="O3591" s="7">
        <v>0.20155349</v>
      </c>
      <c r="P3591" s="7">
        <v>3590</v>
      </c>
      <c r="Q3591" s="7">
        <v>0.27627986999999998</v>
      </c>
      <c r="R3591" s="7">
        <v>0.74489488999999998</v>
      </c>
      <c r="S3591" s="7" t="s">
        <v>38</v>
      </c>
      <c r="T3591" s="7" t="s">
        <v>38</v>
      </c>
    </row>
    <row r="3592" spans="1:20" x14ac:dyDescent="0.3">
      <c r="A3592" s="6" t="s">
        <v>7212</v>
      </c>
      <c r="B3592" s="44" t="s">
        <v>7213</v>
      </c>
      <c r="C3592" s="6">
        <v>414981.88520000002</v>
      </c>
      <c r="D3592" s="6">
        <v>1528910.3030000001</v>
      </c>
      <c r="E3592" s="6">
        <v>1009652.928</v>
      </c>
      <c r="F3592" s="6">
        <v>401962.9926</v>
      </c>
      <c r="G3592" s="6">
        <v>461762.2855</v>
      </c>
      <c r="H3592" s="6">
        <v>433555.87540000002</v>
      </c>
      <c r="I3592" s="6">
        <v>536284.43200000003</v>
      </c>
      <c r="J3592" s="6">
        <v>360411.13520000002</v>
      </c>
      <c r="K3592" s="6">
        <v>838877.02720000001</v>
      </c>
      <c r="L3592" s="6">
        <v>448003.43199999997</v>
      </c>
      <c r="M3592" s="6">
        <v>540336.71499999997</v>
      </c>
      <c r="N3592" s="6">
        <v>72718.597699999998</v>
      </c>
      <c r="O3592" s="6">
        <v>0.20160558000000001</v>
      </c>
      <c r="P3592" s="6">
        <v>3591</v>
      </c>
      <c r="Q3592" s="6">
        <v>0.27627432000000002</v>
      </c>
      <c r="R3592" s="6">
        <v>0.90494954999999999</v>
      </c>
      <c r="S3592" s="6" t="s">
        <v>38</v>
      </c>
      <c r="T3592" s="6" t="s">
        <v>38</v>
      </c>
    </row>
    <row r="3593" spans="1:20" x14ac:dyDescent="0.3">
      <c r="A3593" s="7" t="s">
        <v>7214</v>
      </c>
      <c r="B3593" s="45" t="s">
        <v>7215</v>
      </c>
      <c r="C3593" s="7">
        <v>6156.2596679999997</v>
      </c>
      <c r="D3593" s="7">
        <v>25376.728910000002</v>
      </c>
      <c r="E3593" s="7">
        <v>11292.24063</v>
      </c>
      <c r="F3593" s="7">
        <v>6294.5335940000004</v>
      </c>
      <c r="G3593" s="7">
        <v>6083.8465820000001</v>
      </c>
      <c r="H3593" s="7">
        <v>7334.8177729999998</v>
      </c>
      <c r="I3593" s="7">
        <v>5402.5960940000004</v>
      </c>
      <c r="J3593" s="7">
        <v>4043.6378420000001</v>
      </c>
      <c r="K3593" s="7">
        <v>12279.940699999999</v>
      </c>
      <c r="L3593" s="7">
        <v>5716.2245700000003</v>
      </c>
      <c r="M3593" s="7">
        <v>9052.1816999999992</v>
      </c>
      <c r="N3593" s="7">
        <v>1372.4551100000001</v>
      </c>
      <c r="O3593" s="7">
        <v>0.20161704999999999</v>
      </c>
      <c r="P3593" s="7">
        <v>3592</v>
      </c>
      <c r="Q3593" s="7">
        <v>0.27621311999999998</v>
      </c>
      <c r="R3593" s="7">
        <v>1.10316909</v>
      </c>
      <c r="S3593" s="7" t="s">
        <v>38</v>
      </c>
      <c r="T3593" s="7" t="s">
        <v>38</v>
      </c>
    </row>
    <row r="3594" spans="1:20" x14ac:dyDescent="0.3">
      <c r="A3594" s="6" t="s">
        <v>7216</v>
      </c>
      <c r="B3594" s="44" t="s">
        <v>7217</v>
      </c>
      <c r="C3594" s="6">
        <v>12130255.77</v>
      </c>
      <c r="D3594" s="6">
        <v>34826319.829999998</v>
      </c>
      <c r="E3594" s="6">
        <v>21394066.879999999</v>
      </c>
      <c r="F3594" s="6">
        <v>11949870.24</v>
      </c>
      <c r="G3594" s="6">
        <v>13573538.51</v>
      </c>
      <c r="H3594" s="6">
        <v>13299274.98</v>
      </c>
      <c r="I3594" s="6">
        <v>11753381.640000001</v>
      </c>
      <c r="J3594" s="6">
        <v>10496935.289999999</v>
      </c>
      <c r="K3594" s="6">
        <v>20075128.18</v>
      </c>
      <c r="L3594" s="6">
        <v>12280782.6</v>
      </c>
      <c r="M3594" s="6">
        <v>10777725</v>
      </c>
      <c r="N3594" s="6">
        <v>1433969.73</v>
      </c>
      <c r="O3594" s="6">
        <v>0.20163433</v>
      </c>
      <c r="P3594" s="6">
        <v>3593</v>
      </c>
      <c r="Q3594" s="6">
        <v>0.27615990000000001</v>
      </c>
      <c r="R3594" s="6">
        <v>0.70900669999999999</v>
      </c>
      <c r="S3594" s="6" t="s">
        <v>38</v>
      </c>
      <c r="T3594" s="6" t="s">
        <v>38</v>
      </c>
    </row>
    <row r="3595" spans="1:20" x14ac:dyDescent="0.3">
      <c r="A3595" s="7" t="s">
        <v>7218</v>
      </c>
      <c r="B3595" s="45" t="s">
        <v>7219</v>
      </c>
      <c r="C3595" s="7">
        <v>3158265.2889999999</v>
      </c>
      <c r="D3595" s="7">
        <v>8977591.3420000002</v>
      </c>
      <c r="E3595" s="7">
        <v>5945685.7209999999</v>
      </c>
      <c r="F3595" s="7">
        <v>2616961.2719999999</v>
      </c>
      <c r="G3595" s="7">
        <v>3589749.2089999998</v>
      </c>
      <c r="H3595" s="7">
        <v>3511570.9640000002</v>
      </c>
      <c r="I3595" s="7">
        <v>2800885.602</v>
      </c>
      <c r="J3595" s="7">
        <v>2202997.8029999998</v>
      </c>
      <c r="K3595" s="7">
        <v>5174625.9060000004</v>
      </c>
      <c r="L3595" s="7">
        <v>3026300.89</v>
      </c>
      <c r="M3595" s="7">
        <v>2924861.13</v>
      </c>
      <c r="N3595" s="7">
        <v>653605.66099999996</v>
      </c>
      <c r="O3595" s="7">
        <v>0.20166053</v>
      </c>
      <c r="P3595" s="7">
        <v>3594</v>
      </c>
      <c r="Q3595" s="7">
        <v>0.27611892999999998</v>
      </c>
      <c r="R3595" s="7">
        <v>0.77389912999999999</v>
      </c>
      <c r="S3595" s="7" t="s">
        <v>38</v>
      </c>
      <c r="T3595" s="7" t="s">
        <v>38</v>
      </c>
    </row>
    <row r="3596" spans="1:20" x14ac:dyDescent="0.3">
      <c r="A3596" s="6" t="s">
        <v>7220</v>
      </c>
      <c r="B3596" s="44" t="s">
        <v>7221</v>
      </c>
      <c r="C3596" s="6">
        <v>269922.56479999999</v>
      </c>
      <c r="D3596" s="6">
        <v>812653.17810000002</v>
      </c>
      <c r="E3596" s="6">
        <v>741242.78749999998</v>
      </c>
      <c r="F3596" s="6">
        <v>245830.87729999999</v>
      </c>
      <c r="G3596" s="6">
        <v>348995.16249999998</v>
      </c>
      <c r="H3596" s="6">
        <v>347817.84220000001</v>
      </c>
      <c r="I3596" s="6">
        <v>229531.0766</v>
      </c>
      <c r="J3596" s="6">
        <v>262246.96720000001</v>
      </c>
      <c r="K3596" s="6">
        <v>517412.35200000001</v>
      </c>
      <c r="L3596" s="6">
        <v>297147.76199999999</v>
      </c>
      <c r="M3596" s="6">
        <v>301261.18300000002</v>
      </c>
      <c r="N3596" s="6">
        <v>60678.638700000003</v>
      </c>
      <c r="O3596" s="6">
        <v>0.20170279999999999</v>
      </c>
      <c r="P3596" s="6">
        <v>3595</v>
      </c>
      <c r="Q3596" s="6">
        <v>0.27609999000000002</v>
      </c>
      <c r="R3596" s="6">
        <v>0.80013398000000002</v>
      </c>
      <c r="S3596" s="6" t="s">
        <v>38</v>
      </c>
      <c r="T3596" s="6" t="s">
        <v>38</v>
      </c>
    </row>
    <row r="3597" spans="1:20" x14ac:dyDescent="0.3">
      <c r="A3597" s="7" t="s">
        <v>7222</v>
      </c>
      <c r="B3597" s="45" t="s">
        <v>7223</v>
      </c>
      <c r="C3597" s="7">
        <v>160186.9037</v>
      </c>
      <c r="D3597" s="7">
        <v>493948.52189999999</v>
      </c>
      <c r="E3597" s="7">
        <v>461039.76409999997</v>
      </c>
      <c r="F3597" s="7">
        <v>191702.17619999999</v>
      </c>
      <c r="G3597" s="7">
        <v>199768.891</v>
      </c>
      <c r="H3597" s="7">
        <v>201579.6059</v>
      </c>
      <c r="I3597" s="7">
        <v>177515.5668</v>
      </c>
      <c r="J3597" s="7">
        <v>223257.28460000001</v>
      </c>
      <c r="K3597" s="7">
        <v>326719.34149999998</v>
      </c>
      <c r="L3597" s="7">
        <v>200530.337</v>
      </c>
      <c r="M3597" s="7">
        <v>175090.70300000001</v>
      </c>
      <c r="N3597" s="7">
        <v>18689.342400000001</v>
      </c>
      <c r="O3597" s="7">
        <v>0.20176400999999999</v>
      </c>
      <c r="P3597" s="7">
        <v>3596</v>
      </c>
      <c r="Q3597" s="7">
        <v>0.27610698</v>
      </c>
      <c r="R3597" s="7">
        <v>0.70423135000000003</v>
      </c>
      <c r="S3597" s="7" t="s">
        <v>38</v>
      </c>
      <c r="T3597" s="7" t="s">
        <v>38</v>
      </c>
    </row>
    <row r="3598" spans="1:20" x14ac:dyDescent="0.3">
      <c r="A3598" s="6" t="s">
        <v>7224</v>
      </c>
      <c r="B3598" s="44" t="s">
        <v>7225</v>
      </c>
      <c r="C3598" s="6">
        <v>14766283.560000001</v>
      </c>
      <c r="D3598" s="6">
        <v>47910061.789999999</v>
      </c>
      <c r="E3598" s="6">
        <v>36131525.350000001</v>
      </c>
      <c r="F3598" s="6">
        <v>13154552.689999999</v>
      </c>
      <c r="G3598" s="6">
        <v>18700055.190000001</v>
      </c>
      <c r="H3598" s="6">
        <v>17817159.850000001</v>
      </c>
      <c r="I3598" s="6">
        <v>12663754.699999999</v>
      </c>
      <c r="J3598" s="6">
        <v>13540549.16</v>
      </c>
      <c r="K3598" s="6">
        <v>27990605.850000001</v>
      </c>
      <c r="L3598" s="6">
        <v>15680379.699999999</v>
      </c>
      <c r="M3598" s="6">
        <v>16912031.899999999</v>
      </c>
      <c r="N3598" s="6">
        <v>3020108.75</v>
      </c>
      <c r="O3598" s="6">
        <v>0.20180437000000001</v>
      </c>
      <c r="P3598" s="6">
        <v>3597</v>
      </c>
      <c r="Q3598" s="6">
        <v>0.27608543000000002</v>
      </c>
      <c r="R3598" s="6">
        <v>0.83598222</v>
      </c>
      <c r="S3598" s="6" t="s">
        <v>38</v>
      </c>
      <c r="T3598" s="6" t="s">
        <v>38</v>
      </c>
    </row>
    <row r="3599" spans="1:20" x14ac:dyDescent="0.3">
      <c r="A3599" s="7" t="s">
        <v>7226</v>
      </c>
      <c r="B3599" s="45" t="s">
        <v>7227</v>
      </c>
      <c r="C3599" s="7">
        <v>23218.531640000001</v>
      </c>
      <c r="D3599" s="7">
        <v>54580.392970000001</v>
      </c>
      <c r="E3599" s="7">
        <v>86692.935939999996</v>
      </c>
      <c r="F3599" s="7">
        <v>28873.848050000001</v>
      </c>
      <c r="G3599" s="7">
        <v>32553.510160000002</v>
      </c>
      <c r="H3599" s="7">
        <v>29150.707419999999</v>
      </c>
      <c r="I3599" s="7">
        <v>28112.125390000001</v>
      </c>
      <c r="J3599" s="7">
        <v>18785.701560000001</v>
      </c>
      <c r="K3599" s="7">
        <v>48341.427150000003</v>
      </c>
      <c r="L3599" s="7">
        <v>27150.5111</v>
      </c>
      <c r="M3599" s="7">
        <v>28982.2327</v>
      </c>
      <c r="N3599" s="7">
        <v>5890.3289299999997</v>
      </c>
      <c r="O3599" s="7">
        <v>0.20182681</v>
      </c>
      <c r="P3599" s="7">
        <v>3598</v>
      </c>
      <c r="Q3599" s="7">
        <v>0.27603939</v>
      </c>
      <c r="R3599" s="7">
        <v>0.83228071000000003</v>
      </c>
      <c r="S3599" s="7" t="s">
        <v>38</v>
      </c>
      <c r="T3599" s="7" t="s">
        <v>38</v>
      </c>
    </row>
    <row r="3600" spans="1:20" x14ac:dyDescent="0.3">
      <c r="A3600" s="6" t="s">
        <v>7228</v>
      </c>
      <c r="B3600" s="44" t="s">
        <v>7229</v>
      </c>
      <c r="C3600" s="6">
        <v>179942.75529999999</v>
      </c>
      <c r="D3600" s="6">
        <v>663518.6605</v>
      </c>
      <c r="E3600" s="6">
        <v>555444.51599999995</v>
      </c>
      <c r="F3600" s="6">
        <v>160116.8922</v>
      </c>
      <c r="G3600" s="6">
        <v>236393.1342</v>
      </c>
      <c r="H3600" s="6">
        <v>195880.08240000001</v>
      </c>
      <c r="I3600" s="6">
        <v>173082.8322</v>
      </c>
      <c r="J3600" s="6">
        <v>211301.47700000001</v>
      </c>
      <c r="K3600" s="6">
        <v>389755.70600000001</v>
      </c>
      <c r="L3600" s="6">
        <v>204164.38099999999</v>
      </c>
      <c r="M3600" s="6">
        <v>257652.47700000001</v>
      </c>
      <c r="N3600" s="6">
        <v>26610.2922</v>
      </c>
      <c r="O3600" s="6">
        <v>0.20183519</v>
      </c>
      <c r="P3600" s="6">
        <v>3599</v>
      </c>
      <c r="Q3600" s="6">
        <v>0.27597414999999997</v>
      </c>
      <c r="R3600" s="6">
        <v>0.93283894999999994</v>
      </c>
      <c r="S3600" s="6" t="s">
        <v>38</v>
      </c>
      <c r="T3600" s="6" t="s">
        <v>38</v>
      </c>
    </row>
    <row r="3601" spans="1:20" x14ac:dyDescent="0.3">
      <c r="A3601" s="7" t="s">
        <v>7230</v>
      </c>
      <c r="B3601" s="45" t="s">
        <v>7231</v>
      </c>
      <c r="C3601" s="7">
        <v>6869825.8849999998</v>
      </c>
      <c r="D3601" s="7">
        <v>25966159.739999998</v>
      </c>
      <c r="E3601" s="7">
        <v>16793631.379999999</v>
      </c>
      <c r="F3601" s="7">
        <v>7777867.5710000005</v>
      </c>
      <c r="G3601" s="7">
        <v>8426664.9049999993</v>
      </c>
      <c r="H3601" s="7">
        <v>9276880.443</v>
      </c>
      <c r="I3601" s="7">
        <v>7294001.9790000003</v>
      </c>
      <c r="J3601" s="7">
        <v>6541731.5449999999</v>
      </c>
      <c r="K3601" s="7">
        <v>14351871.140000001</v>
      </c>
      <c r="L3601" s="7">
        <v>7884819.7199999997</v>
      </c>
      <c r="M3601" s="7">
        <v>8945248.5899999999</v>
      </c>
      <c r="N3601" s="7">
        <v>1208908.7</v>
      </c>
      <c r="O3601" s="7">
        <v>0.20186739000000001</v>
      </c>
      <c r="P3601" s="7">
        <v>3600</v>
      </c>
      <c r="Q3601" s="7">
        <v>0.27594151</v>
      </c>
      <c r="R3601" s="7">
        <v>0.86408916999999996</v>
      </c>
      <c r="S3601" s="7" t="s">
        <v>38</v>
      </c>
      <c r="T3601" s="7" t="s">
        <v>38</v>
      </c>
    </row>
    <row r="3602" spans="1:20" x14ac:dyDescent="0.3">
      <c r="A3602" s="6" t="s">
        <v>7232</v>
      </c>
      <c r="B3602" s="44" t="s">
        <v>7233</v>
      </c>
      <c r="C3602" s="6">
        <v>19733793.25</v>
      </c>
      <c r="D3602" s="6">
        <v>64153098.850000001</v>
      </c>
      <c r="E3602" s="6">
        <v>50096532.640000001</v>
      </c>
      <c r="F3602" s="6">
        <v>18047975.530000001</v>
      </c>
      <c r="G3602" s="6">
        <v>25315815.52</v>
      </c>
      <c r="H3602" s="6">
        <v>23044723.309999999</v>
      </c>
      <c r="I3602" s="6">
        <v>18351686.32</v>
      </c>
      <c r="J3602" s="6">
        <v>19275199.140000001</v>
      </c>
      <c r="K3602" s="6">
        <v>38007850.07</v>
      </c>
      <c r="L3602" s="6">
        <v>21496856.100000001</v>
      </c>
      <c r="M3602" s="6">
        <v>22818472.199999999</v>
      </c>
      <c r="N3602" s="6">
        <v>3256183.68</v>
      </c>
      <c r="O3602" s="6">
        <v>0.20193444999999999</v>
      </c>
      <c r="P3602" s="6">
        <v>3601</v>
      </c>
      <c r="Q3602" s="6">
        <v>0.27595650999999999</v>
      </c>
      <c r="R3602" s="6">
        <v>0.82217174000000004</v>
      </c>
      <c r="S3602" s="6" t="s">
        <v>38</v>
      </c>
      <c r="T3602" s="6" t="s">
        <v>38</v>
      </c>
    </row>
    <row r="3603" spans="1:20" x14ac:dyDescent="0.3">
      <c r="A3603" s="7" t="s">
        <v>7234</v>
      </c>
      <c r="B3603" s="45" t="s">
        <v>7235</v>
      </c>
      <c r="C3603" s="7">
        <v>2428608.3110000002</v>
      </c>
      <c r="D3603" s="7">
        <v>8702269.8340000007</v>
      </c>
      <c r="E3603" s="7">
        <v>5610104.6469999999</v>
      </c>
      <c r="F3603" s="7">
        <v>2127450.0380000002</v>
      </c>
      <c r="G3603" s="7">
        <v>2891913.9440000001</v>
      </c>
      <c r="H3603" s="7">
        <v>2816865.3190000001</v>
      </c>
      <c r="I3603" s="7">
        <v>2041148.1</v>
      </c>
      <c r="J3603" s="7">
        <v>2181450.0260000001</v>
      </c>
      <c r="K3603" s="7">
        <v>4717108.2070000004</v>
      </c>
      <c r="L3603" s="7">
        <v>2482844.35</v>
      </c>
      <c r="M3603" s="7">
        <v>3088824.86</v>
      </c>
      <c r="N3603" s="7">
        <v>433913.223</v>
      </c>
      <c r="O3603" s="7">
        <v>0.20194490000000001</v>
      </c>
      <c r="P3603" s="7">
        <v>3602</v>
      </c>
      <c r="Q3603" s="7">
        <v>0.27589417999999999</v>
      </c>
      <c r="R3603" s="7">
        <v>0.92590888000000005</v>
      </c>
      <c r="S3603" s="7" t="s">
        <v>38</v>
      </c>
      <c r="T3603" s="7" t="s">
        <v>38</v>
      </c>
    </row>
    <row r="3604" spans="1:20" x14ac:dyDescent="0.3">
      <c r="A3604" s="6" t="s">
        <v>7236</v>
      </c>
      <c r="B3604" s="44" t="s">
        <v>7237</v>
      </c>
      <c r="C3604" s="6">
        <v>8206663.9199999999</v>
      </c>
      <c r="D3604" s="6">
        <v>24108807.870000001</v>
      </c>
      <c r="E3604" s="6">
        <v>20438395.91</v>
      </c>
      <c r="F3604" s="6">
        <v>6792300.9019999998</v>
      </c>
      <c r="G3604" s="6">
        <v>9341046.4110000003</v>
      </c>
      <c r="H3604" s="6">
        <v>8847690.3959999997</v>
      </c>
      <c r="I3604" s="6">
        <v>8386635.8169999998</v>
      </c>
      <c r="J3604" s="6">
        <v>8054353.2230000002</v>
      </c>
      <c r="K3604" s="6">
        <v>14886542.15</v>
      </c>
      <c r="L3604" s="6">
        <v>8657431.4600000009</v>
      </c>
      <c r="M3604" s="6">
        <v>8679684.6999999993</v>
      </c>
      <c r="N3604" s="6">
        <v>559929.01500000001</v>
      </c>
      <c r="O3604" s="6">
        <v>0.20201468</v>
      </c>
      <c r="P3604" s="6">
        <v>3603</v>
      </c>
      <c r="Q3604" s="6">
        <v>0.27591292000000001</v>
      </c>
      <c r="R3604" s="6">
        <v>0.78199772000000001</v>
      </c>
      <c r="S3604" s="6" t="s">
        <v>38</v>
      </c>
      <c r="T3604" s="6" t="s">
        <v>38</v>
      </c>
    </row>
    <row r="3605" spans="1:20" x14ac:dyDescent="0.3">
      <c r="A3605" s="7" t="s">
        <v>7238</v>
      </c>
      <c r="B3605" s="45" t="s">
        <v>7239</v>
      </c>
      <c r="C3605" s="7">
        <v>3882895.6949999998</v>
      </c>
      <c r="D3605" s="7">
        <v>16990069.48</v>
      </c>
      <c r="E3605" s="7">
        <v>10508180.77</v>
      </c>
      <c r="F3605" s="7">
        <v>4280256.46</v>
      </c>
      <c r="G3605" s="7">
        <v>4730244.2520000003</v>
      </c>
      <c r="H3605" s="7">
        <v>5112049.3760000002</v>
      </c>
      <c r="I3605" s="7">
        <v>4145759.8489999999</v>
      </c>
      <c r="J3605" s="7">
        <v>3903303.3969999999</v>
      </c>
      <c r="K3605" s="7">
        <v>8915350.5999999996</v>
      </c>
      <c r="L3605" s="7">
        <v>4472839.22</v>
      </c>
      <c r="M3605" s="7">
        <v>6179209.5700000003</v>
      </c>
      <c r="N3605" s="7">
        <v>549605.59900000005</v>
      </c>
      <c r="O3605" s="7">
        <v>0.20204696</v>
      </c>
      <c r="P3605" s="7">
        <v>3604</v>
      </c>
      <c r="Q3605" s="7">
        <v>0.27588043000000001</v>
      </c>
      <c r="R3605" s="7">
        <v>0.99510063000000004</v>
      </c>
      <c r="S3605" s="7" t="s">
        <v>38</v>
      </c>
      <c r="T3605" s="7" t="s">
        <v>38</v>
      </c>
    </row>
    <row r="3606" spans="1:20" x14ac:dyDescent="0.3">
      <c r="A3606" s="6" t="s">
        <v>7240</v>
      </c>
      <c r="B3606" s="44" t="s">
        <v>7241</v>
      </c>
      <c r="C3606" s="6">
        <v>2116242.9909999999</v>
      </c>
      <c r="D3606" s="6">
        <v>7483924.5999999996</v>
      </c>
      <c r="E3606" s="6">
        <v>5658008.2560000001</v>
      </c>
      <c r="F3606" s="6">
        <v>1725138</v>
      </c>
      <c r="G3606" s="6">
        <v>2695298.9049999998</v>
      </c>
      <c r="H3606" s="6">
        <v>2511576.3110000002</v>
      </c>
      <c r="I3606" s="6">
        <v>1872704.11</v>
      </c>
      <c r="J3606" s="6">
        <v>1806973.2760000001</v>
      </c>
      <c r="K3606" s="6">
        <v>4245828.4620000003</v>
      </c>
      <c r="L3606" s="6">
        <v>2221638.15</v>
      </c>
      <c r="M3606" s="6">
        <v>2790969.55</v>
      </c>
      <c r="N3606" s="6">
        <v>448003.18800000002</v>
      </c>
      <c r="O3606" s="6">
        <v>0.20205820999999999</v>
      </c>
      <c r="P3606" s="6">
        <v>3605</v>
      </c>
      <c r="Q3606" s="6">
        <v>0.27581927000000001</v>
      </c>
      <c r="R3606" s="6">
        <v>0.93442223000000002</v>
      </c>
      <c r="S3606" s="6" t="s">
        <v>38</v>
      </c>
      <c r="T3606" s="6" t="s">
        <v>38</v>
      </c>
    </row>
    <row r="3607" spans="1:20" x14ac:dyDescent="0.3">
      <c r="A3607" s="7" t="s">
        <v>7242</v>
      </c>
      <c r="B3607" s="45" t="s">
        <v>7243</v>
      </c>
      <c r="C3607" s="7">
        <v>44322287.280000001</v>
      </c>
      <c r="D3607" s="7">
        <v>139207518.90000001</v>
      </c>
      <c r="E3607" s="7">
        <v>113341141</v>
      </c>
      <c r="F3607" s="7">
        <v>41348036.960000001</v>
      </c>
      <c r="G3607" s="7">
        <v>61031236.380000003</v>
      </c>
      <c r="H3607" s="7">
        <v>51858292.789999999</v>
      </c>
      <c r="I3607" s="7">
        <v>38026391.869999997</v>
      </c>
      <c r="J3607" s="7">
        <v>43055575.710000001</v>
      </c>
      <c r="K3607" s="7">
        <v>84554746.049999997</v>
      </c>
      <c r="L3607" s="7">
        <v>48492874.200000003</v>
      </c>
      <c r="M3607" s="7">
        <v>49332384.799999997</v>
      </c>
      <c r="N3607" s="7">
        <v>10126665.1</v>
      </c>
      <c r="O3607" s="7">
        <v>0.2020748</v>
      </c>
      <c r="P3607" s="7">
        <v>3606</v>
      </c>
      <c r="Q3607" s="7">
        <v>0.27576540999999999</v>
      </c>
      <c r="R3607" s="7">
        <v>0.80211297000000004</v>
      </c>
      <c r="S3607" s="7" t="s">
        <v>38</v>
      </c>
      <c r="T3607" s="7" t="s">
        <v>38</v>
      </c>
    </row>
    <row r="3608" spans="1:20" x14ac:dyDescent="0.3">
      <c r="A3608" s="6" t="s">
        <v>7244</v>
      </c>
      <c r="B3608" s="44" t="s">
        <v>7245</v>
      </c>
      <c r="C3608" s="6">
        <v>484144.56089999998</v>
      </c>
      <c r="D3608" s="6">
        <v>1980440.6159999999</v>
      </c>
      <c r="E3608" s="6">
        <v>1344528.3030000001</v>
      </c>
      <c r="F3608" s="6">
        <v>567439.07460000005</v>
      </c>
      <c r="G3608" s="6">
        <v>674353.19770000002</v>
      </c>
      <c r="H3608" s="6">
        <v>533414.78359999997</v>
      </c>
      <c r="I3608" s="6">
        <v>606082.54139999999</v>
      </c>
      <c r="J3608" s="6">
        <v>529410.15079999994</v>
      </c>
      <c r="K3608" s="6">
        <v>1094138.139</v>
      </c>
      <c r="L3608" s="6">
        <v>585815.16799999995</v>
      </c>
      <c r="M3608" s="6">
        <v>706571.86100000003</v>
      </c>
      <c r="N3608" s="6">
        <v>68743.667300000001</v>
      </c>
      <c r="O3608" s="6">
        <v>0.20208925999999999</v>
      </c>
      <c r="P3608" s="6">
        <v>3607</v>
      </c>
      <c r="Q3608" s="6">
        <v>0.27570868999999998</v>
      </c>
      <c r="R3608" s="6">
        <v>0.90127743999999999</v>
      </c>
      <c r="S3608" s="6" t="s">
        <v>38</v>
      </c>
      <c r="T3608" s="6" t="s">
        <v>38</v>
      </c>
    </row>
    <row r="3609" spans="1:20" x14ac:dyDescent="0.3">
      <c r="A3609" s="7" t="s">
        <v>7246</v>
      </c>
      <c r="B3609" s="45" t="s">
        <v>7247</v>
      </c>
      <c r="C3609" s="7">
        <v>50523.477809999997</v>
      </c>
      <c r="D3609" s="7">
        <v>160091.79139999999</v>
      </c>
      <c r="E3609" s="7">
        <v>138497.93789999999</v>
      </c>
      <c r="F3609" s="7">
        <v>59800.847309999997</v>
      </c>
      <c r="G3609" s="7">
        <v>63929.64443</v>
      </c>
      <c r="H3609" s="7">
        <v>80882.946559999997</v>
      </c>
      <c r="I3609" s="7">
        <v>57685.506739999997</v>
      </c>
      <c r="J3609" s="7">
        <v>41669.318809999997</v>
      </c>
      <c r="K3609" s="7">
        <v>102228.51360000001</v>
      </c>
      <c r="L3609" s="7">
        <v>61041.854099999997</v>
      </c>
      <c r="M3609" s="7">
        <v>55188.0049</v>
      </c>
      <c r="N3609" s="7">
        <v>16212.8393</v>
      </c>
      <c r="O3609" s="7">
        <v>0.20209046999999999</v>
      </c>
      <c r="P3609" s="7">
        <v>3608</v>
      </c>
      <c r="Q3609" s="7">
        <v>0.27563391999999998</v>
      </c>
      <c r="R3609" s="7">
        <v>0.74392696000000003</v>
      </c>
      <c r="S3609" s="7" t="s">
        <v>38</v>
      </c>
      <c r="T3609" s="7" t="s">
        <v>38</v>
      </c>
    </row>
    <row r="3610" spans="1:20" x14ac:dyDescent="0.3">
      <c r="A3610" s="6" t="s">
        <v>7248</v>
      </c>
      <c r="B3610" s="44" t="s">
        <v>7249</v>
      </c>
      <c r="C3610" s="6">
        <v>948153.43590000004</v>
      </c>
      <c r="D3610" s="6">
        <v>4832257.8810000001</v>
      </c>
      <c r="E3610" s="6">
        <v>2180966.9049999998</v>
      </c>
      <c r="F3610" s="6">
        <v>948910.62730000005</v>
      </c>
      <c r="G3610" s="6">
        <v>917661.22109999997</v>
      </c>
      <c r="H3610" s="6">
        <v>1059476.3729999999</v>
      </c>
      <c r="I3610" s="6">
        <v>762458.04139999999</v>
      </c>
      <c r="J3610" s="6">
        <v>915588.02969999996</v>
      </c>
      <c r="K3610" s="6">
        <v>2227572.2119999998</v>
      </c>
      <c r="L3610" s="6">
        <v>913795.91599999997</v>
      </c>
      <c r="M3610" s="6">
        <v>1831069.57</v>
      </c>
      <c r="N3610" s="6">
        <v>121304.163</v>
      </c>
      <c r="O3610" s="6">
        <v>0.20215416999999999</v>
      </c>
      <c r="P3610" s="6">
        <v>3609</v>
      </c>
      <c r="Q3610" s="6">
        <v>0.27564440000000001</v>
      </c>
      <c r="R3610" s="6">
        <v>1.2855283</v>
      </c>
      <c r="S3610" s="6" t="s">
        <v>38</v>
      </c>
      <c r="T3610" s="6" t="s">
        <v>38</v>
      </c>
    </row>
    <row r="3611" spans="1:20" x14ac:dyDescent="0.3">
      <c r="A3611" s="7" t="s">
        <v>7250</v>
      </c>
      <c r="B3611" s="45" t="s">
        <v>7251</v>
      </c>
      <c r="C3611" s="7">
        <v>3416284.5729999999</v>
      </c>
      <c r="D3611" s="7">
        <v>10756169.02</v>
      </c>
      <c r="E3611" s="7">
        <v>7249604.1310000001</v>
      </c>
      <c r="F3611" s="7">
        <v>3405559.588</v>
      </c>
      <c r="G3611" s="7">
        <v>4049685.4440000001</v>
      </c>
      <c r="H3611" s="7">
        <v>3900475.7719999999</v>
      </c>
      <c r="I3611" s="7">
        <v>3138075.17</v>
      </c>
      <c r="J3611" s="7">
        <v>3559665.53</v>
      </c>
      <c r="K3611" s="7">
        <v>6206904.3289999999</v>
      </c>
      <c r="L3611" s="7">
        <v>3661975.48</v>
      </c>
      <c r="M3611" s="7">
        <v>3531672.08</v>
      </c>
      <c r="N3611" s="7">
        <v>405026.85700000002</v>
      </c>
      <c r="O3611" s="7">
        <v>0.20216118999999999</v>
      </c>
      <c r="P3611" s="7">
        <v>3610</v>
      </c>
      <c r="Q3611" s="7">
        <v>0.27557762000000002</v>
      </c>
      <c r="R3611" s="7">
        <v>0.76125178000000004</v>
      </c>
      <c r="S3611" s="7" t="s">
        <v>38</v>
      </c>
      <c r="T3611" s="7" t="s">
        <v>38</v>
      </c>
    </row>
    <row r="3612" spans="1:20" x14ac:dyDescent="0.3">
      <c r="A3612" s="6" t="s">
        <v>7252</v>
      </c>
      <c r="B3612" s="44" t="s">
        <v>7253</v>
      </c>
      <c r="C3612" s="6">
        <v>315610.0258</v>
      </c>
      <c r="D3612" s="6">
        <v>1472404.0490000001</v>
      </c>
      <c r="E3612" s="6">
        <v>881170.43590000004</v>
      </c>
      <c r="F3612" s="6">
        <v>401815.64880000002</v>
      </c>
      <c r="G3612" s="6">
        <v>391405.9203</v>
      </c>
      <c r="H3612" s="6">
        <v>372140.07459999999</v>
      </c>
      <c r="I3612" s="6">
        <v>349951.30119999999</v>
      </c>
      <c r="J3612" s="6">
        <v>432237.14880000002</v>
      </c>
      <c r="K3612" s="6">
        <v>767750.03989999997</v>
      </c>
      <c r="L3612" s="6">
        <v>386433.61099999998</v>
      </c>
      <c r="M3612" s="6">
        <v>531582.55200000003</v>
      </c>
      <c r="N3612" s="6">
        <v>34918.724900000001</v>
      </c>
      <c r="O3612" s="6">
        <v>0.20223158999999999</v>
      </c>
      <c r="P3612" s="6">
        <v>3611</v>
      </c>
      <c r="Q3612" s="6">
        <v>0.27559724000000002</v>
      </c>
      <c r="R3612" s="6">
        <v>0.99041610000000002</v>
      </c>
      <c r="S3612" s="6" t="s">
        <v>38</v>
      </c>
      <c r="T3612" s="6" t="s">
        <v>38</v>
      </c>
    </row>
    <row r="3613" spans="1:20" x14ac:dyDescent="0.3">
      <c r="A3613" s="7" t="s">
        <v>7254</v>
      </c>
      <c r="B3613" s="45" t="s">
        <v>7255</v>
      </c>
      <c r="C3613" s="7">
        <v>1448279.0390000001</v>
      </c>
      <c r="D3613" s="7">
        <v>5019628.2429999998</v>
      </c>
      <c r="E3613" s="7">
        <v>3563407.5469999998</v>
      </c>
      <c r="F3613" s="7">
        <v>1439562.5149999999</v>
      </c>
      <c r="G3613" s="7">
        <v>1798726.8640000001</v>
      </c>
      <c r="H3613" s="7">
        <v>1622234.848</v>
      </c>
      <c r="I3613" s="7">
        <v>1392052.3829999999</v>
      </c>
      <c r="J3613" s="7">
        <v>1629842.5360000001</v>
      </c>
      <c r="K3613" s="7">
        <v>2867719.3360000001</v>
      </c>
      <c r="L3613" s="7">
        <v>1610714.16</v>
      </c>
      <c r="M3613" s="7">
        <v>1748250.24</v>
      </c>
      <c r="N3613" s="7">
        <v>166993.38399999999</v>
      </c>
      <c r="O3613" s="7">
        <v>0.20224842000000001</v>
      </c>
      <c r="P3613" s="7">
        <v>3612</v>
      </c>
      <c r="Q3613" s="7">
        <v>0.27554388000000002</v>
      </c>
      <c r="R3613" s="7">
        <v>0.83220333999999996</v>
      </c>
      <c r="S3613" s="7" t="s">
        <v>38</v>
      </c>
      <c r="T3613" s="7" t="s">
        <v>38</v>
      </c>
    </row>
    <row r="3614" spans="1:20" x14ac:dyDescent="0.3">
      <c r="A3614" s="6" t="s">
        <v>7256</v>
      </c>
      <c r="B3614" s="44" t="s">
        <v>7257</v>
      </c>
      <c r="C3614" s="6">
        <v>74984.369529999996</v>
      </c>
      <c r="D3614" s="6">
        <v>323323.06089999998</v>
      </c>
      <c r="E3614" s="6">
        <v>257820.56479999999</v>
      </c>
      <c r="F3614" s="6">
        <v>0.1</v>
      </c>
      <c r="G3614" s="6">
        <v>77189.279689999996</v>
      </c>
      <c r="H3614" s="6">
        <v>71847.437890000001</v>
      </c>
      <c r="I3614" s="6">
        <v>61086.529690000003</v>
      </c>
      <c r="J3614" s="6">
        <v>0.1</v>
      </c>
      <c r="K3614" s="6">
        <v>164032.0238</v>
      </c>
      <c r="L3614" s="6">
        <v>52530.836799999997</v>
      </c>
      <c r="M3614" s="6">
        <v>151663.973</v>
      </c>
      <c r="N3614" s="6">
        <v>35655.051399999997</v>
      </c>
      <c r="O3614" s="6">
        <v>0.20228956000000001</v>
      </c>
      <c r="P3614" s="6">
        <v>3613</v>
      </c>
      <c r="Q3614" s="6">
        <v>0.27552364000000001</v>
      </c>
      <c r="R3614" s="6">
        <v>1.64274103</v>
      </c>
      <c r="S3614" s="6" t="s">
        <v>38</v>
      </c>
      <c r="T3614" s="6" t="s">
        <v>71</v>
      </c>
    </row>
    <row r="3615" spans="1:20" x14ac:dyDescent="0.3">
      <c r="A3615" s="7" t="s">
        <v>7258</v>
      </c>
      <c r="B3615" s="45" t="s">
        <v>7259</v>
      </c>
      <c r="C3615" s="7">
        <v>6707761.3930000002</v>
      </c>
      <c r="D3615" s="7">
        <v>24281043.059999999</v>
      </c>
      <c r="E3615" s="7">
        <v>18721463.09</v>
      </c>
      <c r="F3615" s="7">
        <v>6788627.3229999999</v>
      </c>
      <c r="G3615" s="7">
        <v>8791918.8460000008</v>
      </c>
      <c r="H3615" s="7">
        <v>8362469.0959999999</v>
      </c>
      <c r="I3615" s="7">
        <v>6738744.534</v>
      </c>
      <c r="J3615" s="7">
        <v>7222513.3420000002</v>
      </c>
      <c r="K3615" s="7">
        <v>14124723.720000001</v>
      </c>
      <c r="L3615" s="7">
        <v>7778911.4500000002</v>
      </c>
      <c r="M3615" s="7">
        <v>8814958.4199999999</v>
      </c>
      <c r="N3615" s="7">
        <v>958862.1</v>
      </c>
      <c r="O3615" s="7">
        <v>0.20229219000000001</v>
      </c>
      <c r="P3615" s="7">
        <v>3614</v>
      </c>
      <c r="Q3615" s="7">
        <v>0.27545099000000001</v>
      </c>
      <c r="R3615" s="7">
        <v>0.86058246000000005</v>
      </c>
      <c r="S3615" s="7" t="s">
        <v>38</v>
      </c>
      <c r="T3615" s="7" t="s">
        <v>38</v>
      </c>
    </row>
    <row r="3616" spans="1:20" x14ac:dyDescent="0.3">
      <c r="A3616" s="6" t="s">
        <v>7260</v>
      </c>
      <c r="B3616" s="44" t="s">
        <v>7261</v>
      </c>
      <c r="C3616" s="6">
        <v>1482856.9439999999</v>
      </c>
      <c r="D3616" s="6">
        <v>4845314.2249999996</v>
      </c>
      <c r="E3616" s="6">
        <v>5605765.6469999999</v>
      </c>
      <c r="F3616" s="6">
        <v>1821540.764</v>
      </c>
      <c r="G3616" s="6">
        <v>2024859.8189999999</v>
      </c>
      <c r="H3616" s="6">
        <v>1962210.17</v>
      </c>
      <c r="I3616" s="6">
        <v>1925186.0060000001</v>
      </c>
      <c r="J3616" s="6">
        <v>1854542.3970000001</v>
      </c>
      <c r="K3616" s="6">
        <v>3438869.395</v>
      </c>
      <c r="L3616" s="6">
        <v>1941699.6</v>
      </c>
      <c r="M3616" s="6">
        <v>2090874.06</v>
      </c>
      <c r="N3616" s="6">
        <v>71193.123099999997</v>
      </c>
      <c r="O3616" s="6">
        <v>0.20231122000000001</v>
      </c>
      <c r="P3616" s="6">
        <v>3615</v>
      </c>
      <c r="Q3616" s="6">
        <v>0.2754007</v>
      </c>
      <c r="R3616" s="6">
        <v>0.82461430999999996</v>
      </c>
      <c r="S3616" s="6" t="s">
        <v>38</v>
      </c>
      <c r="T3616" s="6" t="s">
        <v>38</v>
      </c>
    </row>
    <row r="3617" spans="1:20" x14ac:dyDescent="0.3">
      <c r="A3617" s="7" t="s">
        <v>7262</v>
      </c>
      <c r="B3617" s="45" t="s">
        <v>7263</v>
      </c>
      <c r="C3617" s="7">
        <v>37221.610739999996</v>
      </c>
      <c r="D3617" s="7">
        <v>163119.27189999999</v>
      </c>
      <c r="E3617" s="7">
        <v>183194.31880000001</v>
      </c>
      <c r="F3617" s="7">
        <v>58925.111720000001</v>
      </c>
      <c r="G3617" s="7">
        <v>56343.901760000001</v>
      </c>
      <c r="H3617" s="7">
        <v>68444.466209999999</v>
      </c>
      <c r="I3617" s="7">
        <v>55717.398829999998</v>
      </c>
      <c r="J3617" s="7">
        <v>51327.995510000001</v>
      </c>
      <c r="K3617" s="7">
        <v>110615.07829999999</v>
      </c>
      <c r="L3617" s="7">
        <v>57958.440600000002</v>
      </c>
      <c r="M3617" s="7">
        <v>73218.600099999996</v>
      </c>
      <c r="N3617" s="7">
        <v>7338.2227400000002</v>
      </c>
      <c r="O3617" s="7">
        <v>0.20233846</v>
      </c>
      <c r="P3617" s="7">
        <v>3616</v>
      </c>
      <c r="Q3617" s="7">
        <v>0.27536159999999998</v>
      </c>
      <c r="R3617" s="7">
        <v>0.93245736999999995</v>
      </c>
      <c r="S3617" s="7" t="s">
        <v>38</v>
      </c>
      <c r="T3617" s="7" t="s">
        <v>38</v>
      </c>
    </row>
    <row r="3618" spans="1:20" x14ac:dyDescent="0.3">
      <c r="A3618" s="6" t="s">
        <v>7264</v>
      </c>
      <c r="B3618" s="44" t="s">
        <v>7265</v>
      </c>
      <c r="C3618" s="6">
        <v>1870955.6610000001</v>
      </c>
      <c r="D3618" s="6">
        <v>5832268.1310000001</v>
      </c>
      <c r="E3618" s="6">
        <v>4419976.8969999999</v>
      </c>
      <c r="F3618" s="6">
        <v>1725116.27</v>
      </c>
      <c r="G3618" s="6">
        <v>2394487.4909999999</v>
      </c>
      <c r="H3618" s="6">
        <v>2371293.5589999999</v>
      </c>
      <c r="I3618" s="6">
        <v>1849149.7709999999</v>
      </c>
      <c r="J3618" s="6">
        <v>1307492.7290000001</v>
      </c>
      <c r="K3618" s="6">
        <v>3462079.24</v>
      </c>
      <c r="L3618" s="6">
        <v>1980605.89</v>
      </c>
      <c r="M3618" s="6">
        <v>2006994.26</v>
      </c>
      <c r="N3618" s="6">
        <v>514553.81099999999</v>
      </c>
      <c r="O3618" s="6">
        <v>0.20264307000000001</v>
      </c>
      <c r="P3618" s="6">
        <v>3617</v>
      </c>
      <c r="Q3618" s="6">
        <v>0.27569990999999999</v>
      </c>
      <c r="R3618" s="6">
        <v>0.80569690999999999</v>
      </c>
      <c r="S3618" s="6" t="s">
        <v>38</v>
      </c>
      <c r="T3618" s="6" t="s">
        <v>38</v>
      </c>
    </row>
    <row r="3619" spans="1:20" x14ac:dyDescent="0.3">
      <c r="A3619" s="7" t="s">
        <v>7266</v>
      </c>
      <c r="B3619" s="45" t="s">
        <v>7267</v>
      </c>
      <c r="C3619" s="7">
        <v>148111.4418</v>
      </c>
      <c r="D3619" s="7">
        <v>252292.72500000001</v>
      </c>
      <c r="E3619" s="7">
        <v>357901.2328</v>
      </c>
      <c r="F3619" s="7">
        <v>144189.5932</v>
      </c>
      <c r="G3619" s="7">
        <v>196803.56479999999</v>
      </c>
      <c r="H3619" s="7">
        <v>164355.81880000001</v>
      </c>
      <c r="I3619" s="7">
        <v>117945.9506</v>
      </c>
      <c r="J3619" s="7">
        <v>111236.5531</v>
      </c>
      <c r="K3619" s="7">
        <v>225623.7482</v>
      </c>
      <c r="L3619" s="7">
        <v>147585.47200000001</v>
      </c>
      <c r="M3619" s="7">
        <v>101403.89</v>
      </c>
      <c r="N3619" s="7">
        <v>40428.580300000001</v>
      </c>
      <c r="O3619" s="7">
        <v>0.20273674999999999</v>
      </c>
      <c r="P3619" s="7">
        <v>3618</v>
      </c>
      <c r="Q3619" s="7">
        <v>0.27575112000000002</v>
      </c>
      <c r="R3619" s="7">
        <v>0.61236822000000002</v>
      </c>
      <c r="S3619" s="7" t="s">
        <v>38</v>
      </c>
      <c r="T3619" s="7" t="s">
        <v>38</v>
      </c>
    </row>
    <row r="3620" spans="1:20" x14ac:dyDescent="0.3">
      <c r="A3620" s="6" t="s">
        <v>7268</v>
      </c>
      <c r="B3620" s="44" t="s">
        <v>7269</v>
      </c>
      <c r="C3620" s="6">
        <v>611728.76020000002</v>
      </c>
      <c r="D3620" s="6">
        <v>2107567.0380000002</v>
      </c>
      <c r="E3620" s="6">
        <v>1313918.1629999999</v>
      </c>
      <c r="F3620" s="6">
        <v>726888.18590000004</v>
      </c>
      <c r="G3620" s="6">
        <v>699051.04920000001</v>
      </c>
      <c r="H3620" s="6">
        <v>803186.82660000003</v>
      </c>
      <c r="I3620" s="6">
        <v>617089.61560000002</v>
      </c>
      <c r="J3620" s="6">
        <v>670385.64300000004</v>
      </c>
      <c r="K3620" s="6">
        <v>1190025.537</v>
      </c>
      <c r="L3620" s="6">
        <v>697428.28399999999</v>
      </c>
      <c r="M3620" s="6">
        <v>684630.10800000001</v>
      </c>
      <c r="N3620" s="6">
        <v>78258.351599999995</v>
      </c>
      <c r="O3620" s="6">
        <v>0.20273958</v>
      </c>
      <c r="P3620" s="6">
        <v>3619</v>
      </c>
      <c r="Q3620" s="6">
        <v>0.27567877000000002</v>
      </c>
      <c r="R3620" s="6">
        <v>0.77087574999999997</v>
      </c>
      <c r="S3620" s="6" t="s">
        <v>38</v>
      </c>
      <c r="T3620" s="6" t="s">
        <v>38</v>
      </c>
    </row>
    <row r="3621" spans="1:20" x14ac:dyDescent="0.3">
      <c r="A3621" s="7" t="s">
        <v>7270</v>
      </c>
      <c r="B3621" s="45" t="s">
        <v>7271</v>
      </c>
      <c r="C3621" s="7">
        <v>236558.25229999999</v>
      </c>
      <c r="D3621" s="7">
        <v>757218.00630000001</v>
      </c>
      <c r="E3621" s="7">
        <v>675980.08440000005</v>
      </c>
      <c r="F3621" s="7">
        <v>187593.52970000001</v>
      </c>
      <c r="G3621" s="7">
        <v>307319.09220000001</v>
      </c>
      <c r="H3621" s="7">
        <v>262559.27189999999</v>
      </c>
      <c r="I3621" s="7">
        <v>168765.45939999999</v>
      </c>
      <c r="J3621" s="7">
        <v>262145.26409999997</v>
      </c>
      <c r="K3621" s="7">
        <v>464337.4682</v>
      </c>
      <c r="L3621" s="7">
        <v>250197.272</v>
      </c>
      <c r="M3621" s="7">
        <v>293849.27299999999</v>
      </c>
      <c r="N3621" s="7">
        <v>58279.830699999999</v>
      </c>
      <c r="O3621" s="7">
        <v>0.20275893</v>
      </c>
      <c r="P3621" s="7">
        <v>3620</v>
      </c>
      <c r="Q3621" s="7">
        <v>0.27562892999999999</v>
      </c>
      <c r="R3621" s="7">
        <v>0.89210763999999998</v>
      </c>
      <c r="S3621" s="7" t="s">
        <v>38</v>
      </c>
      <c r="T3621" s="7" t="s">
        <v>38</v>
      </c>
    </row>
    <row r="3622" spans="1:20" x14ac:dyDescent="0.3">
      <c r="A3622" s="6" t="s">
        <v>7272</v>
      </c>
      <c r="B3622" s="44" t="s">
        <v>7273</v>
      </c>
      <c r="C3622" s="6">
        <v>15008.45254</v>
      </c>
      <c r="D3622" s="6">
        <v>111825.4115</v>
      </c>
      <c r="E3622" s="6">
        <v>56347.636619999997</v>
      </c>
      <c r="F3622" s="6">
        <v>12305.87686</v>
      </c>
      <c r="G3622" s="6">
        <v>14383.26406</v>
      </c>
      <c r="H3622" s="6">
        <v>22178.40566</v>
      </c>
      <c r="I3622" s="6">
        <v>15639.364890000001</v>
      </c>
      <c r="J3622" s="6">
        <v>9306.6950930000003</v>
      </c>
      <c r="K3622" s="6">
        <v>48871.844380000002</v>
      </c>
      <c r="L3622" s="6">
        <v>15376.9324</v>
      </c>
      <c r="M3622" s="6">
        <v>46557.628700000001</v>
      </c>
      <c r="N3622" s="6">
        <v>5296.6677300000001</v>
      </c>
      <c r="O3622" s="6">
        <v>0.20275902000000001</v>
      </c>
      <c r="P3622" s="6">
        <v>3621</v>
      </c>
      <c r="Q3622" s="6">
        <v>0.27555291999999998</v>
      </c>
      <c r="R3622" s="6">
        <v>1.66823583</v>
      </c>
      <c r="S3622" s="6" t="s">
        <v>38</v>
      </c>
      <c r="T3622" s="6" t="s">
        <v>38</v>
      </c>
    </row>
    <row r="3623" spans="1:20" x14ac:dyDescent="0.3">
      <c r="A3623" s="7" t="s">
        <v>7274</v>
      </c>
      <c r="B3623" s="45" t="s">
        <v>7275</v>
      </c>
      <c r="C3623" s="7">
        <v>13861.350979999999</v>
      </c>
      <c r="D3623" s="7">
        <v>22519.892970000001</v>
      </c>
      <c r="E3623" s="7">
        <v>40943.135159999998</v>
      </c>
      <c r="F3623" s="7">
        <v>16491.668849999998</v>
      </c>
      <c r="G3623" s="7">
        <v>15522.34072</v>
      </c>
      <c r="H3623" s="7">
        <v>12521.1459</v>
      </c>
      <c r="I3623" s="7">
        <v>16840.755270000001</v>
      </c>
      <c r="J3623" s="7">
        <v>13589.17568</v>
      </c>
      <c r="K3623" s="7">
        <v>23454.011989999999</v>
      </c>
      <c r="L3623" s="7">
        <v>14618.3544</v>
      </c>
      <c r="M3623" s="7">
        <v>12209.769</v>
      </c>
      <c r="N3623" s="7">
        <v>1933.3691899999999</v>
      </c>
      <c r="O3623" s="7">
        <v>0.20279660999999999</v>
      </c>
      <c r="P3623" s="7">
        <v>3622</v>
      </c>
      <c r="Q3623" s="7">
        <v>0.27552791999999998</v>
      </c>
      <c r="R3623" s="7">
        <v>0.68205380999999998</v>
      </c>
      <c r="S3623" s="7" t="s">
        <v>38</v>
      </c>
      <c r="T3623" s="7" t="s">
        <v>38</v>
      </c>
    </row>
    <row r="3624" spans="1:20" x14ac:dyDescent="0.3">
      <c r="A3624" s="6" t="s">
        <v>7276</v>
      </c>
      <c r="B3624" s="44" t="s">
        <v>7277</v>
      </c>
      <c r="C3624" s="6">
        <v>291035.19380000001</v>
      </c>
      <c r="D3624" s="6">
        <v>1353830.6159999999</v>
      </c>
      <c r="E3624" s="6">
        <v>802684.99840000004</v>
      </c>
      <c r="F3624" s="6">
        <v>298464.2133</v>
      </c>
      <c r="G3624" s="6">
        <v>346444.8383</v>
      </c>
      <c r="H3624" s="6">
        <v>382590.27189999999</v>
      </c>
      <c r="I3624" s="6">
        <v>314421.60389999999</v>
      </c>
      <c r="J3624" s="6">
        <v>249671.77189999999</v>
      </c>
      <c r="K3624" s="6">
        <v>686503.75529999996</v>
      </c>
      <c r="L3624" s="6">
        <v>323282.12099999998</v>
      </c>
      <c r="M3624" s="6">
        <v>505237.00300000003</v>
      </c>
      <c r="N3624" s="6">
        <v>56423.873500000002</v>
      </c>
      <c r="O3624" s="6">
        <v>0.20294917000000001</v>
      </c>
      <c r="P3624" s="6">
        <v>3623</v>
      </c>
      <c r="Q3624" s="6">
        <v>0.27565909</v>
      </c>
      <c r="R3624" s="6">
        <v>1.0864738899999999</v>
      </c>
      <c r="S3624" s="6" t="s">
        <v>38</v>
      </c>
      <c r="T3624" s="6" t="s">
        <v>38</v>
      </c>
    </row>
    <row r="3625" spans="1:20" x14ac:dyDescent="0.3">
      <c r="A3625" s="7" t="s">
        <v>7278</v>
      </c>
      <c r="B3625" s="45" t="s">
        <v>7279</v>
      </c>
      <c r="C3625" s="7">
        <v>916143.97699999996</v>
      </c>
      <c r="D3625" s="7">
        <v>3557686.6329999999</v>
      </c>
      <c r="E3625" s="7">
        <v>2630774.4479999999</v>
      </c>
      <c r="F3625" s="7">
        <v>992145.45160000003</v>
      </c>
      <c r="G3625" s="7">
        <v>1318155.6270000001</v>
      </c>
      <c r="H3625" s="7">
        <v>1189500.5360000001</v>
      </c>
      <c r="I3625" s="7">
        <v>948331.20550000004</v>
      </c>
      <c r="J3625" s="7">
        <v>903985.51599999995</v>
      </c>
      <c r="K3625" s="7">
        <v>2024187.6270000001</v>
      </c>
      <c r="L3625" s="7">
        <v>1089993.22</v>
      </c>
      <c r="M3625" s="7">
        <v>1292599.26</v>
      </c>
      <c r="N3625" s="7">
        <v>197168.948</v>
      </c>
      <c r="O3625" s="7">
        <v>0.20295484</v>
      </c>
      <c r="P3625" s="7">
        <v>3624</v>
      </c>
      <c r="Q3625" s="7">
        <v>0.27559073000000001</v>
      </c>
      <c r="R3625" s="7">
        <v>0.89302386</v>
      </c>
      <c r="S3625" s="7" t="s">
        <v>38</v>
      </c>
      <c r="T3625" s="7" t="s">
        <v>38</v>
      </c>
    </row>
    <row r="3626" spans="1:20" x14ac:dyDescent="0.3">
      <c r="A3626" s="6" t="s">
        <v>7280</v>
      </c>
      <c r="B3626" s="44" t="s">
        <v>7281</v>
      </c>
      <c r="C3626" s="6">
        <v>1673431.7169999999</v>
      </c>
      <c r="D3626" s="6">
        <v>7433663.4670000002</v>
      </c>
      <c r="E3626" s="6">
        <v>4453496.5880000005</v>
      </c>
      <c r="F3626" s="6">
        <v>1654170.7220000001</v>
      </c>
      <c r="G3626" s="6">
        <v>2204067.6159999999</v>
      </c>
      <c r="H3626" s="6">
        <v>2002865.0319999999</v>
      </c>
      <c r="I3626" s="6">
        <v>1327744.1640000001</v>
      </c>
      <c r="J3626" s="6">
        <v>1735099.82</v>
      </c>
      <c r="K3626" s="6">
        <v>3803690.6239999998</v>
      </c>
      <c r="L3626" s="6">
        <v>1817444.16</v>
      </c>
      <c r="M3626" s="6">
        <v>2754232.47</v>
      </c>
      <c r="N3626" s="6">
        <v>378789.859</v>
      </c>
      <c r="O3626" s="6">
        <v>0.20296849</v>
      </c>
      <c r="P3626" s="6">
        <v>3625</v>
      </c>
      <c r="Q3626" s="6">
        <v>0.27553323000000002</v>
      </c>
      <c r="R3626" s="6">
        <v>1.06548887</v>
      </c>
      <c r="S3626" s="6" t="s">
        <v>38</v>
      </c>
      <c r="T3626" s="6" t="s">
        <v>38</v>
      </c>
    </row>
    <row r="3627" spans="1:20" x14ac:dyDescent="0.3">
      <c r="A3627" s="7" t="s">
        <v>7282</v>
      </c>
      <c r="B3627" s="45" t="s">
        <v>7283</v>
      </c>
      <c r="C3627" s="7">
        <v>42155.05313</v>
      </c>
      <c r="D3627" s="7">
        <v>129631.85</v>
      </c>
      <c r="E3627" s="7">
        <v>149361.39689999999</v>
      </c>
      <c r="F3627" s="7">
        <v>42831.795310000001</v>
      </c>
      <c r="G3627" s="7">
        <v>66684.451560000001</v>
      </c>
      <c r="H3627" s="7">
        <v>62363.041409999998</v>
      </c>
      <c r="I3627" s="7">
        <v>29717.232810000001</v>
      </c>
      <c r="J3627" s="7">
        <v>34837.373440000003</v>
      </c>
      <c r="K3627" s="7">
        <v>90995.023830000006</v>
      </c>
      <c r="L3627" s="7">
        <v>48400.524799999999</v>
      </c>
      <c r="M3627" s="7">
        <v>56581.731899999999</v>
      </c>
      <c r="N3627" s="7">
        <v>18817.352999999999</v>
      </c>
      <c r="O3627" s="7">
        <v>0.20302786</v>
      </c>
      <c r="P3627" s="7">
        <v>3626</v>
      </c>
      <c r="Q3627" s="7">
        <v>0.27553780999999999</v>
      </c>
      <c r="R3627" s="7">
        <v>0.91076495999999996</v>
      </c>
      <c r="S3627" s="7" t="s">
        <v>38</v>
      </c>
      <c r="T3627" s="7" t="s">
        <v>38</v>
      </c>
    </row>
    <row r="3628" spans="1:20" x14ac:dyDescent="0.3">
      <c r="A3628" s="6" t="s">
        <v>7284</v>
      </c>
      <c r="B3628" s="44" t="s">
        <v>7285</v>
      </c>
      <c r="C3628" s="6">
        <v>44404.353909999998</v>
      </c>
      <c r="D3628" s="6">
        <v>239012.89689999999</v>
      </c>
      <c r="E3628" s="6">
        <v>0.1</v>
      </c>
      <c r="F3628" s="6">
        <v>70331.092189999996</v>
      </c>
      <c r="G3628" s="6">
        <v>0.1</v>
      </c>
      <c r="H3628" s="6">
        <v>0.1</v>
      </c>
      <c r="I3628" s="6">
        <v>0.1</v>
      </c>
      <c r="J3628" s="6">
        <v>47628.107810000001</v>
      </c>
      <c r="K3628" s="6">
        <v>88437.110740000004</v>
      </c>
      <c r="L3628" s="6">
        <v>11907.102000000001</v>
      </c>
      <c r="M3628" s="6">
        <v>104500.213</v>
      </c>
      <c r="N3628" s="6">
        <v>23814.0039</v>
      </c>
      <c r="O3628" s="6">
        <v>0.20318792999999999</v>
      </c>
      <c r="P3628" s="6">
        <v>3627</v>
      </c>
      <c r="Q3628" s="6">
        <v>0.27567901</v>
      </c>
      <c r="R3628" s="6">
        <v>2.89282957</v>
      </c>
      <c r="S3628" s="6" t="s">
        <v>38</v>
      </c>
      <c r="T3628" s="6" t="s">
        <v>38</v>
      </c>
    </row>
    <row r="3629" spans="1:20" x14ac:dyDescent="0.3">
      <c r="A3629" s="7" t="s">
        <v>7286</v>
      </c>
      <c r="B3629" s="45" t="s">
        <v>7287</v>
      </c>
      <c r="C3629" s="7">
        <v>876954.81090000004</v>
      </c>
      <c r="D3629" s="7">
        <v>2726386.2250000001</v>
      </c>
      <c r="E3629" s="7">
        <v>2213305.3190000001</v>
      </c>
      <c r="F3629" s="7">
        <v>777461.92810000002</v>
      </c>
      <c r="G3629" s="7">
        <v>1174718.6429999999</v>
      </c>
      <c r="H3629" s="7">
        <v>1135015.327</v>
      </c>
      <c r="I3629" s="7">
        <v>737178.42810000002</v>
      </c>
      <c r="J3629" s="7">
        <v>672154.05700000003</v>
      </c>
      <c r="K3629" s="7">
        <v>1648527.071</v>
      </c>
      <c r="L3629" s="7">
        <v>929766.61399999994</v>
      </c>
      <c r="M3629" s="7">
        <v>972082.48300000001</v>
      </c>
      <c r="N3629" s="7">
        <v>261777.87599999999</v>
      </c>
      <c r="O3629" s="7">
        <v>0.20322641</v>
      </c>
      <c r="P3629" s="7">
        <v>3628</v>
      </c>
      <c r="Q3629" s="7">
        <v>0.27565521999999998</v>
      </c>
      <c r="R3629" s="7">
        <v>0.82623705000000003</v>
      </c>
      <c r="S3629" s="7" t="s">
        <v>38</v>
      </c>
      <c r="T3629" s="7" t="s">
        <v>38</v>
      </c>
    </row>
    <row r="3630" spans="1:20" x14ac:dyDescent="0.3">
      <c r="A3630" s="6" t="s">
        <v>7288</v>
      </c>
      <c r="B3630" s="44" t="s">
        <v>7289</v>
      </c>
      <c r="C3630" s="6">
        <v>4404785.3710000003</v>
      </c>
      <c r="D3630" s="6">
        <v>15420805.52</v>
      </c>
      <c r="E3630" s="6">
        <v>11824322.939999999</v>
      </c>
      <c r="F3630" s="6">
        <v>4170982.0010000002</v>
      </c>
      <c r="G3630" s="6">
        <v>5621133.5590000004</v>
      </c>
      <c r="H3630" s="6">
        <v>5528368.0410000002</v>
      </c>
      <c r="I3630" s="6">
        <v>4661961.2580000004</v>
      </c>
      <c r="J3630" s="6">
        <v>3886036.4550000001</v>
      </c>
      <c r="K3630" s="6">
        <v>8955223.9590000007</v>
      </c>
      <c r="L3630" s="6">
        <v>4924374.83</v>
      </c>
      <c r="M3630" s="6">
        <v>5586619.0199999996</v>
      </c>
      <c r="N3630" s="6">
        <v>815942.80599999998</v>
      </c>
      <c r="O3630" s="6">
        <v>0.20323922</v>
      </c>
      <c r="P3630" s="6">
        <v>3629</v>
      </c>
      <c r="Q3630" s="6">
        <v>0.27559664</v>
      </c>
      <c r="R3630" s="6">
        <v>0.86278893000000001</v>
      </c>
      <c r="S3630" s="6" t="s">
        <v>38</v>
      </c>
      <c r="T3630" s="6" t="s">
        <v>38</v>
      </c>
    </row>
    <row r="3631" spans="1:20" x14ac:dyDescent="0.3">
      <c r="A3631" s="7" t="s">
        <v>7290</v>
      </c>
      <c r="B3631" s="45" t="s">
        <v>7291</v>
      </c>
      <c r="C3631" s="7">
        <v>89299.578519999995</v>
      </c>
      <c r="D3631" s="7">
        <v>219993.30309999999</v>
      </c>
      <c r="E3631" s="7">
        <v>133725.47889999999</v>
      </c>
      <c r="F3631" s="7">
        <v>72524.675199999998</v>
      </c>
      <c r="G3631" s="7">
        <v>104344.4301</v>
      </c>
      <c r="H3631" s="7">
        <v>85378.85</v>
      </c>
      <c r="I3631" s="7">
        <v>44333.483789999998</v>
      </c>
      <c r="J3631" s="7">
        <v>79893.523830000006</v>
      </c>
      <c r="K3631" s="7">
        <v>128885.7589</v>
      </c>
      <c r="L3631" s="7">
        <v>78487.571899999995</v>
      </c>
      <c r="M3631" s="7">
        <v>65999.103400000007</v>
      </c>
      <c r="N3631" s="7">
        <v>25063.5543</v>
      </c>
      <c r="O3631" s="7">
        <v>0.20327628</v>
      </c>
      <c r="P3631" s="7">
        <v>3630</v>
      </c>
      <c r="Q3631" s="7">
        <v>0.27557094999999998</v>
      </c>
      <c r="R3631" s="7">
        <v>0.71555672999999997</v>
      </c>
      <c r="S3631" s="7" t="s">
        <v>38</v>
      </c>
      <c r="T3631" s="7" t="s">
        <v>38</v>
      </c>
    </row>
    <row r="3632" spans="1:20" x14ac:dyDescent="0.3">
      <c r="A3632" s="6" t="s">
        <v>7292</v>
      </c>
      <c r="B3632" s="44" t="s">
        <v>7293</v>
      </c>
      <c r="C3632" s="6">
        <v>4851875.1739999996</v>
      </c>
      <c r="D3632" s="6">
        <v>19441996.030000001</v>
      </c>
      <c r="E3632" s="6">
        <v>16624723.439999999</v>
      </c>
      <c r="F3632" s="6">
        <v>4951269.3119999999</v>
      </c>
      <c r="G3632" s="6">
        <v>5976370.8190000001</v>
      </c>
      <c r="H3632" s="6">
        <v>6056904.2240000004</v>
      </c>
      <c r="I3632" s="6">
        <v>7119260.4550000001</v>
      </c>
      <c r="J3632" s="6">
        <v>4629385.1610000003</v>
      </c>
      <c r="K3632" s="6">
        <v>11467465.99</v>
      </c>
      <c r="L3632" s="6">
        <v>5945480.1600000001</v>
      </c>
      <c r="M3632" s="6">
        <v>7668491.7000000002</v>
      </c>
      <c r="N3632" s="6">
        <v>1020332.59</v>
      </c>
      <c r="O3632" s="6">
        <v>0.2033201</v>
      </c>
      <c r="P3632" s="6">
        <v>3631</v>
      </c>
      <c r="Q3632" s="6">
        <v>0.27555445000000001</v>
      </c>
      <c r="R3632" s="6">
        <v>0.94768140000000001</v>
      </c>
      <c r="S3632" s="6" t="s">
        <v>38</v>
      </c>
      <c r="T3632" s="6" t="s">
        <v>38</v>
      </c>
    </row>
    <row r="3633" spans="1:20" x14ac:dyDescent="0.3">
      <c r="A3633" s="7" t="s">
        <v>7294</v>
      </c>
      <c r="B3633" s="45" t="s">
        <v>7295</v>
      </c>
      <c r="C3633" s="7">
        <v>375050.50719999999</v>
      </c>
      <c r="D3633" s="7">
        <v>346686.49449999997</v>
      </c>
      <c r="E3633" s="7">
        <v>636521.99840000004</v>
      </c>
      <c r="F3633" s="7">
        <v>508822.50630000001</v>
      </c>
      <c r="G3633" s="7">
        <v>398212.70549999998</v>
      </c>
      <c r="H3633" s="7">
        <v>340527.87729999999</v>
      </c>
      <c r="I3633" s="7">
        <v>87349.019920000006</v>
      </c>
      <c r="J3633" s="7">
        <v>446497.29920000001</v>
      </c>
      <c r="K3633" s="7">
        <v>466770.37660000002</v>
      </c>
      <c r="L3633" s="7">
        <v>318146.72499999998</v>
      </c>
      <c r="M3633" s="7">
        <v>133437.46100000001</v>
      </c>
      <c r="N3633" s="7">
        <v>159846.726</v>
      </c>
      <c r="O3633" s="7">
        <v>0.20333276</v>
      </c>
      <c r="P3633" s="7">
        <v>3632</v>
      </c>
      <c r="Q3633" s="7">
        <v>0.27549573999999999</v>
      </c>
      <c r="R3633" s="7">
        <v>0.55302072999999996</v>
      </c>
      <c r="S3633" s="7" t="s">
        <v>38</v>
      </c>
      <c r="T3633" s="7" t="s">
        <v>38</v>
      </c>
    </row>
    <row r="3634" spans="1:20" x14ac:dyDescent="0.3">
      <c r="A3634" s="6" t="s">
        <v>7296</v>
      </c>
      <c r="B3634" s="44" t="s">
        <v>7297</v>
      </c>
      <c r="C3634" s="6">
        <v>66567.848050000001</v>
      </c>
      <c r="D3634" s="6">
        <v>388257.01409999997</v>
      </c>
      <c r="E3634" s="6">
        <v>136977.3383</v>
      </c>
      <c r="F3634" s="6">
        <v>65462.596089999999</v>
      </c>
      <c r="G3634" s="6">
        <v>17615.691800000001</v>
      </c>
      <c r="H3634" s="6">
        <v>80393.687890000001</v>
      </c>
      <c r="I3634" s="6">
        <v>57875.609770000003</v>
      </c>
      <c r="J3634" s="6">
        <v>58263.121480000002</v>
      </c>
      <c r="K3634" s="6">
        <v>164316.1991</v>
      </c>
      <c r="L3634" s="6">
        <v>53537.027699999999</v>
      </c>
      <c r="M3634" s="6">
        <v>152996.38</v>
      </c>
      <c r="N3634" s="6">
        <v>26158.375499999998</v>
      </c>
      <c r="O3634" s="6">
        <v>0.20336925</v>
      </c>
      <c r="P3634" s="6">
        <v>3633</v>
      </c>
      <c r="Q3634" s="6">
        <v>0.27546933000000001</v>
      </c>
      <c r="R3634" s="6">
        <v>1.6178657599999999</v>
      </c>
      <c r="S3634" s="6" t="s">
        <v>38</v>
      </c>
      <c r="T3634" s="6" t="s">
        <v>38</v>
      </c>
    </row>
    <row r="3635" spans="1:20" x14ac:dyDescent="0.3">
      <c r="A3635" s="7" t="s">
        <v>7298</v>
      </c>
      <c r="B3635" s="45" t="s">
        <v>7299</v>
      </c>
      <c r="C3635" s="7">
        <v>104125.477</v>
      </c>
      <c r="D3635" s="7">
        <v>336656.63319999998</v>
      </c>
      <c r="E3635" s="7">
        <v>262007.54730000001</v>
      </c>
      <c r="F3635" s="7">
        <v>61885.539449999997</v>
      </c>
      <c r="G3635" s="7">
        <v>127917.9608</v>
      </c>
      <c r="H3635" s="7">
        <v>107155.4599</v>
      </c>
      <c r="I3635" s="7">
        <v>60930.900289999998</v>
      </c>
      <c r="J3635" s="7">
        <v>89668.354879999999</v>
      </c>
      <c r="K3635" s="7">
        <v>191168.79920000001</v>
      </c>
      <c r="L3635" s="7">
        <v>96418.168999999994</v>
      </c>
      <c r="M3635" s="7">
        <v>129711.91099999999</v>
      </c>
      <c r="N3635" s="7">
        <v>28357.436000000002</v>
      </c>
      <c r="O3635" s="7">
        <v>0.20341992</v>
      </c>
      <c r="P3635" s="7">
        <v>3634</v>
      </c>
      <c r="Q3635" s="7">
        <v>0.27546214000000002</v>
      </c>
      <c r="R3635" s="7">
        <v>0.98747014</v>
      </c>
      <c r="S3635" s="7" t="s">
        <v>38</v>
      </c>
      <c r="T3635" s="7" t="s">
        <v>38</v>
      </c>
    </row>
    <row r="3636" spans="1:20" x14ac:dyDescent="0.3">
      <c r="A3636" s="6" t="s">
        <v>7300</v>
      </c>
      <c r="B3636" s="44" t="s">
        <v>7301</v>
      </c>
      <c r="C3636" s="6">
        <v>1087775.2720000001</v>
      </c>
      <c r="D3636" s="6">
        <v>2444465.4279999998</v>
      </c>
      <c r="E3636" s="6">
        <v>2485555.3339999998</v>
      </c>
      <c r="F3636" s="6">
        <v>701329.7328</v>
      </c>
      <c r="G3636" s="6">
        <v>1179124.7169999999</v>
      </c>
      <c r="H3636" s="6">
        <v>1066266.436</v>
      </c>
      <c r="I3636" s="6">
        <v>917032.46129999997</v>
      </c>
      <c r="J3636" s="6">
        <v>903178.25230000005</v>
      </c>
      <c r="K3636" s="6">
        <v>1679781.442</v>
      </c>
      <c r="L3636" s="6">
        <v>1016400.47</v>
      </c>
      <c r="M3636" s="6">
        <v>920480.34900000005</v>
      </c>
      <c r="N3636" s="6">
        <v>131223.81200000001</v>
      </c>
      <c r="O3636" s="6">
        <v>0.20349653000000001</v>
      </c>
      <c r="P3636" s="6">
        <v>3635</v>
      </c>
      <c r="Q3636" s="6">
        <v>0.27549008000000003</v>
      </c>
      <c r="R3636" s="6">
        <v>0.72480458999999997</v>
      </c>
      <c r="S3636" s="6" t="s">
        <v>38</v>
      </c>
      <c r="T3636" s="6" t="s">
        <v>38</v>
      </c>
    </row>
    <row r="3637" spans="1:20" x14ac:dyDescent="0.3">
      <c r="A3637" s="7" t="s">
        <v>7302</v>
      </c>
      <c r="B3637" s="45" t="s">
        <v>7303</v>
      </c>
      <c r="C3637" s="7">
        <v>7781.6068359999999</v>
      </c>
      <c r="D3637" s="7">
        <v>29821.185939999999</v>
      </c>
      <c r="E3637" s="7">
        <v>15292.10684</v>
      </c>
      <c r="F3637" s="7">
        <v>6898.011133</v>
      </c>
      <c r="G3637" s="7">
        <v>11237.9252</v>
      </c>
      <c r="H3637" s="7">
        <v>5716.3485350000001</v>
      </c>
      <c r="I3637" s="7">
        <v>0.1</v>
      </c>
      <c r="J3637" s="7">
        <v>9423.3167969999995</v>
      </c>
      <c r="K3637" s="7">
        <v>14948.22769</v>
      </c>
      <c r="L3637" s="7">
        <v>6594.42263</v>
      </c>
      <c r="M3637" s="7">
        <v>10606.438</v>
      </c>
      <c r="N3637" s="7">
        <v>4960.5397300000004</v>
      </c>
      <c r="O3637" s="7">
        <v>0.20351414000000001</v>
      </c>
      <c r="P3637" s="7">
        <v>3636</v>
      </c>
      <c r="Q3637" s="7">
        <v>0.27543814999999999</v>
      </c>
      <c r="R3637" s="7">
        <v>1.1806561900000001</v>
      </c>
      <c r="S3637" s="7" t="s">
        <v>38</v>
      </c>
      <c r="T3637" s="7" t="s">
        <v>71</v>
      </c>
    </row>
    <row r="3638" spans="1:20" x14ac:dyDescent="0.3">
      <c r="A3638" s="6" t="s">
        <v>7304</v>
      </c>
      <c r="B3638" s="44" t="s">
        <v>7305</v>
      </c>
      <c r="C3638" s="6">
        <v>37983988.640000001</v>
      </c>
      <c r="D3638" s="6">
        <v>140058100.19999999</v>
      </c>
      <c r="E3638" s="6">
        <v>108273628.09999999</v>
      </c>
      <c r="F3638" s="6">
        <v>36424873.460000001</v>
      </c>
      <c r="G3638" s="6">
        <v>45526022.560000002</v>
      </c>
      <c r="H3638" s="6">
        <v>46949137.119999997</v>
      </c>
      <c r="I3638" s="6">
        <v>47827159.5</v>
      </c>
      <c r="J3638" s="6">
        <v>33162682.02</v>
      </c>
      <c r="K3638" s="6">
        <v>80685147.590000004</v>
      </c>
      <c r="L3638" s="6">
        <v>43366250.299999997</v>
      </c>
      <c r="M3638" s="6">
        <v>51860815.600000001</v>
      </c>
      <c r="N3638" s="6">
        <v>6868144.1100000003</v>
      </c>
      <c r="O3638" s="6">
        <v>0.20355587</v>
      </c>
      <c r="P3638" s="6">
        <v>3637</v>
      </c>
      <c r="Q3638" s="6">
        <v>0.27541886999999998</v>
      </c>
      <c r="R3638" s="6">
        <v>0.89573042000000003</v>
      </c>
      <c r="S3638" s="6" t="s">
        <v>38</v>
      </c>
      <c r="T3638" s="6" t="s">
        <v>38</v>
      </c>
    </row>
    <row r="3639" spans="1:20" x14ac:dyDescent="0.3">
      <c r="A3639" s="7" t="s">
        <v>7306</v>
      </c>
      <c r="B3639" s="45" t="s">
        <v>7307</v>
      </c>
      <c r="C3639" s="7">
        <v>5540022.2249999996</v>
      </c>
      <c r="D3639" s="7">
        <v>17656666.510000002</v>
      </c>
      <c r="E3639" s="7">
        <v>10007991.689999999</v>
      </c>
      <c r="F3639" s="7">
        <v>5109414.7719999999</v>
      </c>
      <c r="G3639" s="7">
        <v>5248672.1370000001</v>
      </c>
      <c r="H3639" s="7">
        <v>6572658.227</v>
      </c>
      <c r="I3639" s="7">
        <v>5157480.8789999997</v>
      </c>
      <c r="J3639" s="7">
        <v>4542180.2189999996</v>
      </c>
      <c r="K3639" s="7">
        <v>9578523.7990000006</v>
      </c>
      <c r="L3639" s="7">
        <v>5380247.8700000001</v>
      </c>
      <c r="M3639" s="7">
        <v>5823036.5099999998</v>
      </c>
      <c r="N3639" s="7">
        <v>854622.16799999995</v>
      </c>
      <c r="O3639" s="7">
        <v>0.20357417</v>
      </c>
      <c r="P3639" s="7">
        <v>3638</v>
      </c>
      <c r="Q3639" s="7">
        <v>0.27536791999999999</v>
      </c>
      <c r="R3639" s="7">
        <v>0.83213068999999995</v>
      </c>
      <c r="S3639" s="7" t="s">
        <v>38</v>
      </c>
      <c r="T3639" s="7" t="s">
        <v>38</v>
      </c>
    </row>
    <row r="3640" spans="1:20" x14ac:dyDescent="0.3">
      <c r="A3640" s="6" t="s">
        <v>7308</v>
      </c>
      <c r="B3640" s="44" t="s">
        <v>7309</v>
      </c>
      <c r="C3640" s="6">
        <v>14811934.67</v>
      </c>
      <c r="D3640" s="6">
        <v>49087321.060000002</v>
      </c>
      <c r="E3640" s="6">
        <v>34733456.950000003</v>
      </c>
      <c r="F3640" s="6">
        <v>16215054.710000001</v>
      </c>
      <c r="G3640" s="6">
        <v>18651135.239999998</v>
      </c>
      <c r="H3640" s="6">
        <v>19304598.449999999</v>
      </c>
      <c r="I3640" s="6">
        <v>14686155.27</v>
      </c>
      <c r="J3640" s="6">
        <v>15099013.32</v>
      </c>
      <c r="K3640" s="6">
        <v>28711941.850000001</v>
      </c>
      <c r="L3640" s="6">
        <v>16935225.600000001</v>
      </c>
      <c r="M3640" s="6">
        <v>16338065.1</v>
      </c>
      <c r="N3640" s="6">
        <v>2379654.4900000002</v>
      </c>
      <c r="O3640" s="6">
        <v>0.20360001</v>
      </c>
      <c r="P3640" s="6">
        <v>3639</v>
      </c>
      <c r="Q3640" s="6">
        <v>0.27532719999999999</v>
      </c>
      <c r="R3640" s="6">
        <v>0.76162370000000001</v>
      </c>
      <c r="S3640" s="6" t="s">
        <v>38</v>
      </c>
      <c r="T3640" s="6" t="s">
        <v>38</v>
      </c>
    </row>
    <row r="3641" spans="1:20" x14ac:dyDescent="0.3">
      <c r="A3641" s="7" t="s">
        <v>7310</v>
      </c>
      <c r="B3641" s="45" t="s">
        <v>7311</v>
      </c>
      <c r="C3641" s="7">
        <v>296221.0834</v>
      </c>
      <c r="D3641" s="7">
        <v>1259433.4439999999</v>
      </c>
      <c r="E3641" s="7">
        <v>618091.00630000001</v>
      </c>
      <c r="F3641" s="7">
        <v>259321.59409999999</v>
      </c>
      <c r="G3641" s="7">
        <v>296920.87540000002</v>
      </c>
      <c r="H3641" s="7">
        <v>329746.36070000002</v>
      </c>
      <c r="I3641" s="7">
        <v>231829.91639999999</v>
      </c>
      <c r="J3641" s="7">
        <v>247247.9467</v>
      </c>
      <c r="K3641" s="7">
        <v>608266.78189999994</v>
      </c>
      <c r="L3641" s="7">
        <v>276436.27500000002</v>
      </c>
      <c r="M3641" s="7">
        <v>463051.40100000001</v>
      </c>
      <c r="N3641" s="7">
        <v>45104.581599999998</v>
      </c>
      <c r="O3641" s="7">
        <v>0.20362595999999999</v>
      </c>
      <c r="P3641" s="7">
        <v>3640</v>
      </c>
      <c r="Q3641" s="7">
        <v>0.27528664000000003</v>
      </c>
      <c r="R3641" s="7">
        <v>1.13775728</v>
      </c>
      <c r="S3641" s="7" t="s">
        <v>38</v>
      </c>
      <c r="T3641" s="7" t="s">
        <v>38</v>
      </c>
    </row>
    <row r="3642" spans="1:20" x14ac:dyDescent="0.3">
      <c r="A3642" s="6" t="s">
        <v>7312</v>
      </c>
      <c r="B3642" s="44" t="s">
        <v>7313</v>
      </c>
      <c r="C3642" s="6">
        <v>9246.558008</v>
      </c>
      <c r="D3642" s="6">
        <v>59237.744530000004</v>
      </c>
      <c r="E3642" s="6">
        <v>38834.424220000001</v>
      </c>
      <c r="F3642" s="6">
        <v>11159.216210000001</v>
      </c>
      <c r="G3642" s="6">
        <v>16361.906639999999</v>
      </c>
      <c r="H3642" s="6">
        <v>17825.992579999998</v>
      </c>
      <c r="I3642" s="6">
        <v>6257.823633</v>
      </c>
      <c r="J3642" s="6">
        <v>7724.2176760000002</v>
      </c>
      <c r="K3642" s="6">
        <v>29619.48574</v>
      </c>
      <c r="L3642" s="6">
        <v>12042.4851</v>
      </c>
      <c r="M3642" s="6">
        <v>23930.4136</v>
      </c>
      <c r="N3642" s="6">
        <v>5893.9546200000004</v>
      </c>
      <c r="O3642" s="6">
        <v>0.20365340000000001</v>
      </c>
      <c r="P3642" s="6">
        <v>3641</v>
      </c>
      <c r="Q3642" s="6">
        <v>0.27524810999999999</v>
      </c>
      <c r="R3642" s="6">
        <v>1.29841345</v>
      </c>
      <c r="S3642" s="6" t="s">
        <v>38</v>
      </c>
      <c r="T3642" s="6" t="s">
        <v>38</v>
      </c>
    </row>
    <row r="3643" spans="1:20" x14ac:dyDescent="0.3">
      <c r="A3643" s="7" t="s">
        <v>7314</v>
      </c>
      <c r="B3643" s="45" t="s">
        <v>7315</v>
      </c>
      <c r="C3643" s="7">
        <v>781356.76800000004</v>
      </c>
      <c r="D3643" s="7">
        <v>3468573.0219999999</v>
      </c>
      <c r="E3643" s="7">
        <v>2765708.108</v>
      </c>
      <c r="F3643" s="7">
        <v>813508.99060000002</v>
      </c>
      <c r="G3643" s="7">
        <v>1160544.4280000001</v>
      </c>
      <c r="H3643" s="7">
        <v>952049.06090000004</v>
      </c>
      <c r="I3643" s="7">
        <v>1033408.745</v>
      </c>
      <c r="J3643" s="7">
        <v>744858.09219999996</v>
      </c>
      <c r="K3643" s="7">
        <v>1957286.7220000001</v>
      </c>
      <c r="L3643" s="7">
        <v>972715.08100000001</v>
      </c>
      <c r="M3643" s="7">
        <v>1369740.87</v>
      </c>
      <c r="N3643" s="7">
        <v>174460.57500000001</v>
      </c>
      <c r="O3643" s="7">
        <v>0.20373633999999999</v>
      </c>
      <c r="P3643" s="7">
        <v>3642</v>
      </c>
      <c r="Q3643" s="7">
        <v>0.27528459999999999</v>
      </c>
      <c r="R3643" s="7">
        <v>1.0087659200000001</v>
      </c>
      <c r="S3643" s="7" t="s">
        <v>38</v>
      </c>
      <c r="T3643" s="7" t="s">
        <v>38</v>
      </c>
    </row>
    <row r="3644" spans="1:20" x14ac:dyDescent="0.3">
      <c r="A3644" s="6" t="s">
        <v>7316</v>
      </c>
      <c r="B3644" s="44" t="s">
        <v>7317</v>
      </c>
      <c r="C3644" s="6">
        <v>7620.44668</v>
      </c>
      <c r="D3644" s="6">
        <v>54275.95938</v>
      </c>
      <c r="E3644" s="6">
        <v>30434.891019999999</v>
      </c>
      <c r="F3644" s="6">
        <v>11625.70059</v>
      </c>
      <c r="G3644" s="6">
        <v>9464.0218750000004</v>
      </c>
      <c r="H3644" s="6">
        <v>12519.50527</v>
      </c>
      <c r="I3644" s="6">
        <v>10997.308010000001</v>
      </c>
      <c r="J3644" s="6">
        <v>10059.90762</v>
      </c>
      <c r="K3644" s="6">
        <v>25989.24941</v>
      </c>
      <c r="L3644" s="6">
        <v>10760.1857</v>
      </c>
      <c r="M3644" s="6">
        <v>21319.991699999999</v>
      </c>
      <c r="N3644" s="6">
        <v>1331.8987</v>
      </c>
      <c r="O3644" s="6">
        <v>0.20380344</v>
      </c>
      <c r="P3644" s="6">
        <v>3643</v>
      </c>
      <c r="Q3644" s="6">
        <v>0.27529967999999999</v>
      </c>
      <c r="R3644" s="6">
        <v>1.27221199</v>
      </c>
      <c r="S3644" s="6" t="s">
        <v>38</v>
      </c>
      <c r="T3644" s="6" t="s">
        <v>71</v>
      </c>
    </row>
    <row r="3645" spans="1:20" x14ac:dyDescent="0.3">
      <c r="A3645" s="7" t="s">
        <v>7318</v>
      </c>
      <c r="B3645" s="45" t="s">
        <v>7319</v>
      </c>
      <c r="C3645" s="7">
        <v>713019.96869999997</v>
      </c>
      <c r="D3645" s="7">
        <v>3107711.2289999998</v>
      </c>
      <c r="E3645" s="7">
        <v>1784351.987</v>
      </c>
      <c r="F3645" s="7">
        <v>662404.6054</v>
      </c>
      <c r="G3645" s="7">
        <v>810010.59900000005</v>
      </c>
      <c r="H3645" s="7">
        <v>934280.17279999994</v>
      </c>
      <c r="I3645" s="7">
        <v>497163.82900000003</v>
      </c>
      <c r="J3645" s="7">
        <v>704215.84660000005</v>
      </c>
      <c r="K3645" s="7">
        <v>1566871.9469999999</v>
      </c>
      <c r="L3645" s="7">
        <v>736417.61199999996</v>
      </c>
      <c r="M3645" s="7">
        <v>1150160.52</v>
      </c>
      <c r="N3645" s="7">
        <v>185152.95199999999</v>
      </c>
      <c r="O3645" s="7">
        <v>0.20383841999999999</v>
      </c>
      <c r="P3645" s="7">
        <v>3644</v>
      </c>
      <c r="Q3645" s="7">
        <v>0.27527137000000002</v>
      </c>
      <c r="R3645" s="7">
        <v>1.08929125</v>
      </c>
      <c r="S3645" s="7" t="s">
        <v>38</v>
      </c>
      <c r="T3645" s="7" t="s">
        <v>38</v>
      </c>
    </row>
    <row r="3646" spans="1:20" x14ac:dyDescent="0.3">
      <c r="A3646" s="6" t="s">
        <v>7320</v>
      </c>
      <c r="B3646" s="44" t="s">
        <v>7321</v>
      </c>
      <c r="C3646" s="6">
        <v>95794.773830000006</v>
      </c>
      <c r="D3646" s="6">
        <v>892375.01800000004</v>
      </c>
      <c r="E3646" s="6">
        <v>665666.86950000003</v>
      </c>
      <c r="F3646" s="6">
        <v>163143.09020000001</v>
      </c>
      <c r="G3646" s="6">
        <v>205574.81830000001</v>
      </c>
      <c r="H3646" s="6">
        <v>195455.44380000001</v>
      </c>
      <c r="I3646" s="6">
        <v>175890.88320000001</v>
      </c>
      <c r="J3646" s="6">
        <v>132045.06880000001</v>
      </c>
      <c r="K3646" s="6">
        <v>454244.93790000002</v>
      </c>
      <c r="L3646" s="6">
        <v>177241.55300000001</v>
      </c>
      <c r="M3646" s="6">
        <v>387248.41600000003</v>
      </c>
      <c r="N3646" s="6">
        <v>32552.860799999999</v>
      </c>
      <c r="O3646" s="6">
        <v>0.20387040000000001</v>
      </c>
      <c r="P3646" s="6">
        <v>3645</v>
      </c>
      <c r="Q3646" s="6">
        <v>0.27523903</v>
      </c>
      <c r="R3646" s="6">
        <v>1.3577535599999999</v>
      </c>
      <c r="S3646" s="6" t="s">
        <v>38</v>
      </c>
      <c r="T3646" s="6" t="s">
        <v>38</v>
      </c>
    </row>
    <row r="3647" spans="1:20" x14ac:dyDescent="0.3">
      <c r="A3647" s="7" t="s">
        <v>7322</v>
      </c>
      <c r="B3647" s="45" t="s">
        <v>7323</v>
      </c>
      <c r="C3647" s="7">
        <v>2047301.459</v>
      </c>
      <c r="D3647" s="7">
        <v>5986270.3499999996</v>
      </c>
      <c r="E3647" s="7">
        <v>4412780.9440000001</v>
      </c>
      <c r="F3647" s="7">
        <v>1944200.834</v>
      </c>
      <c r="G3647" s="7">
        <v>2402625.2880000002</v>
      </c>
      <c r="H3647" s="7">
        <v>2691049.1630000002</v>
      </c>
      <c r="I3647" s="7">
        <v>1961999.6780000001</v>
      </c>
      <c r="J3647" s="7">
        <v>1579509.905</v>
      </c>
      <c r="K3647" s="7">
        <v>3597638.3969999999</v>
      </c>
      <c r="L3647" s="7">
        <v>2158796.0099999998</v>
      </c>
      <c r="M3647" s="7">
        <v>1958521.58</v>
      </c>
      <c r="N3647" s="7">
        <v>488892.39500000002</v>
      </c>
      <c r="O3647" s="7">
        <v>0.20387719000000001</v>
      </c>
      <c r="P3647" s="7">
        <v>3646</v>
      </c>
      <c r="Q3647" s="7">
        <v>0.27517269</v>
      </c>
      <c r="R3647" s="7">
        <v>0.73682325999999998</v>
      </c>
      <c r="S3647" s="7" t="s">
        <v>38</v>
      </c>
      <c r="T3647" s="7" t="s">
        <v>38</v>
      </c>
    </row>
    <row r="3648" spans="1:20" x14ac:dyDescent="0.3">
      <c r="A3648" s="6" t="s">
        <v>7324</v>
      </c>
      <c r="B3648" s="44" t="s">
        <v>7325</v>
      </c>
      <c r="C3648" s="6">
        <v>2412956.0860000001</v>
      </c>
      <c r="D3648" s="6">
        <v>7987001.3420000002</v>
      </c>
      <c r="E3648" s="6">
        <v>8054326.4979999997</v>
      </c>
      <c r="F3648" s="6">
        <v>2644834.156</v>
      </c>
      <c r="G3648" s="6">
        <v>3081190.4840000002</v>
      </c>
      <c r="H3648" s="6">
        <v>2997352.7409999999</v>
      </c>
      <c r="I3648" s="6">
        <v>2997251.355</v>
      </c>
      <c r="J3648" s="6">
        <v>2978444.7960000001</v>
      </c>
      <c r="K3648" s="6">
        <v>5274779.5209999997</v>
      </c>
      <c r="L3648" s="6">
        <v>3013559.84</v>
      </c>
      <c r="M3648" s="6">
        <v>3172206.1</v>
      </c>
      <c r="N3648" s="6">
        <v>45955.076000000001</v>
      </c>
      <c r="O3648" s="6">
        <v>0.20389808000000001</v>
      </c>
      <c r="P3648" s="6">
        <v>3647</v>
      </c>
      <c r="Q3648" s="6">
        <v>0.27512543</v>
      </c>
      <c r="R3648" s="6">
        <v>0.80764208000000004</v>
      </c>
      <c r="S3648" s="6" t="s">
        <v>38</v>
      </c>
      <c r="T3648" s="6" t="s">
        <v>38</v>
      </c>
    </row>
    <row r="3649" spans="1:20" x14ac:dyDescent="0.3">
      <c r="A3649" s="7" t="s">
        <v>7326</v>
      </c>
      <c r="B3649" s="45" t="s">
        <v>7327</v>
      </c>
      <c r="C3649" s="7">
        <v>207945.71720000001</v>
      </c>
      <c r="D3649" s="7">
        <v>732392.58440000005</v>
      </c>
      <c r="E3649" s="7">
        <v>548713.9203</v>
      </c>
      <c r="F3649" s="7">
        <v>235927.01019999999</v>
      </c>
      <c r="G3649" s="7">
        <v>272356.06880000001</v>
      </c>
      <c r="H3649" s="7">
        <v>243199.26800000001</v>
      </c>
      <c r="I3649" s="7">
        <v>220390.8695</v>
      </c>
      <c r="J3649" s="7">
        <v>263880.02189999999</v>
      </c>
      <c r="K3649" s="7">
        <v>431244.80800000002</v>
      </c>
      <c r="L3649" s="7">
        <v>249956.557</v>
      </c>
      <c r="M3649" s="7">
        <v>253311.73300000001</v>
      </c>
      <c r="N3649" s="7">
        <v>23204.8259</v>
      </c>
      <c r="O3649" s="7">
        <v>0.20393072000000001</v>
      </c>
      <c r="P3649" s="7">
        <v>3648</v>
      </c>
      <c r="Q3649" s="7">
        <v>0.27509403999999998</v>
      </c>
      <c r="R3649" s="7">
        <v>0.78682971000000002</v>
      </c>
      <c r="S3649" s="7" t="s">
        <v>38</v>
      </c>
      <c r="T3649" s="7" t="s">
        <v>38</v>
      </c>
    </row>
    <row r="3650" spans="1:20" x14ac:dyDescent="0.3">
      <c r="A3650" s="6" t="s">
        <v>7328</v>
      </c>
      <c r="B3650" s="44" t="s">
        <v>7329</v>
      </c>
      <c r="C3650" s="6">
        <v>1171037.149</v>
      </c>
      <c r="D3650" s="6">
        <v>4116644.2590000001</v>
      </c>
      <c r="E3650" s="6">
        <v>2723301.5040000002</v>
      </c>
      <c r="F3650" s="6">
        <v>1267632.54</v>
      </c>
      <c r="G3650" s="6">
        <v>1536880.6359999999</v>
      </c>
      <c r="H3650" s="6">
        <v>1375125.1170000001</v>
      </c>
      <c r="I3650" s="6">
        <v>1149010.3899999999</v>
      </c>
      <c r="J3650" s="6">
        <v>1217614.05</v>
      </c>
      <c r="K3650" s="6">
        <v>2319653.8629999999</v>
      </c>
      <c r="L3650" s="6">
        <v>1319657.55</v>
      </c>
      <c r="M3650" s="6">
        <v>1392620.45</v>
      </c>
      <c r="N3650" s="6">
        <v>173008.52499999999</v>
      </c>
      <c r="O3650" s="6">
        <v>0.20398493000000001</v>
      </c>
      <c r="P3650" s="6">
        <v>3649</v>
      </c>
      <c r="Q3650" s="6">
        <v>0.27509177000000001</v>
      </c>
      <c r="R3650" s="6">
        <v>0.81374595000000005</v>
      </c>
      <c r="S3650" s="6" t="s">
        <v>38</v>
      </c>
      <c r="T3650" s="6" t="s">
        <v>38</v>
      </c>
    </row>
    <row r="3651" spans="1:20" x14ac:dyDescent="0.3">
      <c r="A3651" s="7" t="s">
        <v>7330</v>
      </c>
      <c r="B3651" s="45" t="s">
        <v>7331</v>
      </c>
      <c r="C3651" s="7">
        <v>2291322.7209999999</v>
      </c>
      <c r="D3651" s="7">
        <v>8149091.4910000004</v>
      </c>
      <c r="E3651" s="7">
        <v>7576846.8499999996</v>
      </c>
      <c r="F3651" s="7">
        <v>2348266.0260000001</v>
      </c>
      <c r="G3651" s="7">
        <v>2978762.139</v>
      </c>
      <c r="H3651" s="7">
        <v>3009601.077</v>
      </c>
      <c r="I3651" s="7">
        <v>2891889.5920000002</v>
      </c>
      <c r="J3651" s="7">
        <v>2288900.307</v>
      </c>
      <c r="K3651" s="7">
        <v>5091381.7719999999</v>
      </c>
      <c r="L3651" s="7">
        <v>2792288.28</v>
      </c>
      <c r="M3651" s="7">
        <v>3208953.1</v>
      </c>
      <c r="N3651" s="7">
        <v>339272.37099999998</v>
      </c>
      <c r="O3651" s="7">
        <v>0.20403964999999999</v>
      </c>
      <c r="P3651" s="7">
        <v>3650</v>
      </c>
      <c r="Q3651" s="7">
        <v>0.27509017000000002</v>
      </c>
      <c r="R3651" s="7">
        <v>0.86660934999999994</v>
      </c>
      <c r="S3651" s="7" t="s">
        <v>38</v>
      </c>
      <c r="T3651" s="7" t="s">
        <v>38</v>
      </c>
    </row>
    <row r="3652" spans="1:20" x14ac:dyDescent="0.3">
      <c r="A3652" s="6" t="s">
        <v>7332</v>
      </c>
      <c r="B3652" s="44" t="s">
        <v>7333</v>
      </c>
      <c r="C3652" s="6">
        <v>407658.70990000002</v>
      </c>
      <c r="D3652" s="6">
        <v>1497025.534</v>
      </c>
      <c r="E3652" s="6">
        <v>979590.90859999997</v>
      </c>
      <c r="F3652" s="6">
        <v>454904.50630000001</v>
      </c>
      <c r="G3652" s="6">
        <v>552078.62100000004</v>
      </c>
      <c r="H3652" s="6">
        <v>463363.78360000002</v>
      </c>
      <c r="I3652" s="6">
        <v>433394.12760000001</v>
      </c>
      <c r="J3652" s="6">
        <v>421713.33659999998</v>
      </c>
      <c r="K3652" s="6">
        <v>834794.91460000002</v>
      </c>
      <c r="L3652" s="6">
        <v>467637.467</v>
      </c>
      <c r="M3652" s="6">
        <v>511949.65</v>
      </c>
      <c r="N3652" s="6">
        <v>58963.844599999997</v>
      </c>
      <c r="O3652" s="6">
        <v>0.20405406000000001</v>
      </c>
      <c r="P3652" s="6">
        <v>3651</v>
      </c>
      <c r="Q3652" s="6">
        <v>0.27503423999999999</v>
      </c>
      <c r="R3652" s="6">
        <v>0.83603128999999998</v>
      </c>
      <c r="S3652" s="6" t="s">
        <v>38</v>
      </c>
      <c r="T3652" s="6" t="s">
        <v>38</v>
      </c>
    </row>
    <row r="3653" spans="1:20" x14ac:dyDescent="0.3">
      <c r="A3653" s="7" t="s">
        <v>7334</v>
      </c>
      <c r="B3653" s="45" t="s">
        <v>7335</v>
      </c>
      <c r="C3653" s="7">
        <v>359239.55699999997</v>
      </c>
      <c r="D3653" s="7">
        <v>969305.53749999998</v>
      </c>
      <c r="E3653" s="7">
        <v>1573475.5689999999</v>
      </c>
      <c r="F3653" s="7">
        <v>615760.26410000003</v>
      </c>
      <c r="G3653" s="7">
        <v>522422.97499999998</v>
      </c>
      <c r="H3653" s="7">
        <v>464962.32270000002</v>
      </c>
      <c r="I3653" s="7">
        <v>602561.71719999996</v>
      </c>
      <c r="J3653" s="7">
        <v>410823.15860000002</v>
      </c>
      <c r="K3653" s="7">
        <v>879445.23179999995</v>
      </c>
      <c r="L3653" s="7">
        <v>500192.54300000001</v>
      </c>
      <c r="M3653" s="7">
        <v>525958.39199999999</v>
      </c>
      <c r="N3653" s="7">
        <v>82060.334000000003</v>
      </c>
      <c r="O3653" s="7">
        <v>0.20406203000000001</v>
      </c>
      <c r="P3653" s="7">
        <v>3652</v>
      </c>
      <c r="Q3653" s="7">
        <v>0.27496967999999999</v>
      </c>
      <c r="R3653" s="7">
        <v>0.81411018000000002</v>
      </c>
      <c r="S3653" s="7" t="s">
        <v>38</v>
      </c>
      <c r="T3653" s="7" t="s">
        <v>38</v>
      </c>
    </row>
    <row r="3654" spans="1:20" x14ac:dyDescent="0.3">
      <c r="A3654" s="6" t="s">
        <v>7336</v>
      </c>
      <c r="B3654" s="44" t="s">
        <v>7337</v>
      </c>
      <c r="C3654" s="6">
        <v>13923.49404</v>
      </c>
      <c r="D3654" s="6">
        <v>42779.99063</v>
      </c>
      <c r="E3654" s="6">
        <v>22096.871480000002</v>
      </c>
      <c r="F3654" s="6">
        <v>5145.2269530000003</v>
      </c>
      <c r="G3654" s="6">
        <v>11544.594139999999</v>
      </c>
      <c r="H3654" s="6">
        <v>11809.257960000001</v>
      </c>
      <c r="I3654" s="6">
        <v>9342.1961910000009</v>
      </c>
      <c r="J3654" s="6">
        <v>4341.6507810000003</v>
      </c>
      <c r="K3654" s="6">
        <v>20986.395779999999</v>
      </c>
      <c r="L3654" s="6">
        <v>9259.4247699999996</v>
      </c>
      <c r="M3654" s="6">
        <v>16093.695900000001</v>
      </c>
      <c r="N3654" s="6">
        <v>3460.0096600000002</v>
      </c>
      <c r="O3654" s="6">
        <v>0.20409503000000001</v>
      </c>
      <c r="P3654" s="6">
        <v>3653</v>
      </c>
      <c r="Q3654" s="6">
        <v>0.27493885000000001</v>
      </c>
      <c r="R3654" s="6">
        <v>1.18045994</v>
      </c>
      <c r="S3654" s="6" t="s">
        <v>38</v>
      </c>
      <c r="T3654" s="6" t="s">
        <v>38</v>
      </c>
    </row>
    <row r="3655" spans="1:20" x14ac:dyDescent="0.3">
      <c r="A3655" s="7" t="s">
        <v>7338</v>
      </c>
      <c r="B3655" s="45" t="s">
        <v>7339</v>
      </c>
      <c r="C3655" s="7">
        <v>46518.228909999998</v>
      </c>
      <c r="D3655" s="7">
        <v>582584.85</v>
      </c>
      <c r="E3655" s="7">
        <v>136633.74059999999</v>
      </c>
      <c r="F3655" s="7">
        <v>1635716.85</v>
      </c>
      <c r="G3655" s="7">
        <v>0.1</v>
      </c>
      <c r="H3655" s="7">
        <v>53313.322659999998</v>
      </c>
      <c r="I3655" s="7">
        <v>57621.514060000001</v>
      </c>
      <c r="J3655" s="7">
        <v>199484.44380000001</v>
      </c>
      <c r="K3655" s="7">
        <v>600363.41740000003</v>
      </c>
      <c r="L3655" s="7">
        <v>77604.845100000006</v>
      </c>
      <c r="M3655" s="7">
        <v>728940.44400000002</v>
      </c>
      <c r="N3655" s="7">
        <v>85374.751600000003</v>
      </c>
      <c r="O3655" s="7">
        <v>0.20415626000000001</v>
      </c>
      <c r="P3655" s="7">
        <v>3654</v>
      </c>
      <c r="Q3655" s="7">
        <v>0.27494607999999998</v>
      </c>
      <c r="R3655" s="7">
        <v>2.9516174400000001</v>
      </c>
      <c r="S3655" s="7" t="s">
        <v>38</v>
      </c>
      <c r="T3655" s="7" t="s">
        <v>38</v>
      </c>
    </row>
    <row r="3656" spans="1:20" x14ac:dyDescent="0.3">
      <c r="A3656" s="6" t="s">
        <v>7340</v>
      </c>
      <c r="B3656" s="44" t="s">
        <v>7341</v>
      </c>
      <c r="C3656" s="6">
        <v>2710443.4160000002</v>
      </c>
      <c r="D3656" s="6">
        <v>9648632.7249999996</v>
      </c>
      <c r="E3656" s="6">
        <v>8561275.9440000001</v>
      </c>
      <c r="F3656" s="6">
        <v>2464814.9049999998</v>
      </c>
      <c r="G3656" s="6">
        <v>3745848.8420000002</v>
      </c>
      <c r="H3656" s="6">
        <v>3377362.26</v>
      </c>
      <c r="I3656" s="6">
        <v>2915202.94</v>
      </c>
      <c r="J3656" s="6">
        <v>2426386.2599999998</v>
      </c>
      <c r="K3656" s="6">
        <v>5846291.7470000004</v>
      </c>
      <c r="L3656" s="6">
        <v>3116200.08</v>
      </c>
      <c r="M3656" s="6">
        <v>3790200.81</v>
      </c>
      <c r="N3656" s="6">
        <v>571811.80000000005</v>
      </c>
      <c r="O3656" s="6">
        <v>0.20417674</v>
      </c>
      <c r="P3656" s="6">
        <v>3655</v>
      </c>
      <c r="Q3656" s="6">
        <v>0.27489841999999998</v>
      </c>
      <c r="R3656" s="6">
        <v>0.90773395999999995</v>
      </c>
      <c r="S3656" s="6" t="s">
        <v>38</v>
      </c>
      <c r="T3656" s="6" t="s">
        <v>38</v>
      </c>
    </row>
    <row r="3657" spans="1:20" x14ac:dyDescent="0.3">
      <c r="A3657" s="7" t="s">
        <v>7342</v>
      </c>
      <c r="B3657" s="45" t="s">
        <v>7343</v>
      </c>
      <c r="C3657" s="7">
        <v>1175806.7879999999</v>
      </c>
      <c r="D3657" s="7">
        <v>3691851.4010000001</v>
      </c>
      <c r="E3657" s="7">
        <v>2894161.7429999998</v>
      </c>
      <c r="F3657" s="7">
        <v>838393.21329999994</v>
      </c>
      <c r="G3657" s="7">
        <v>1550869.6850000001</v>
      </c>
      <c r="H3657" s="7">
        <v>1105356.1170000001</v>
      </c>
      <c r="I3657" s="7">
        <v>911019.66299999994</v>
      </c>
      <c r="J3657" s="7">
        <v>1062248.71</v>
      </c>
      <c r="K3657" s="7">
        <v>2150053.2859999998</v>
      </c>
      <c r="L3657" s="7">
        <v>1157373.54</v>
      </c>
      <c r="M3657" s="7">
        <v>1366314.65</v>
      </c>
      <c r="N3657" s="7">
        <v>275247.76400000002</v>
      </c>
      <c r="O3657" s="7">
        <v>0.20418399000000001</v>
      </c>
      <c r="P3657" s="7">
        <v>3656</v>
      </c>
      <c r="Q3657" s="7">
        <v>0.27483299</v>
      </c>
      <c r="R3657" s="7">
        <v>0.89351784000000001</v>
      </c>
      <c r="S3657" s="7" t="s">
        <v>38</v>
      </c>
      <c r="T3657" s="7" t="s">
        <v>38</v>
      </c>
    </row>
    <row r="3658" spans="1:20" x14ac:dyDescent="0.3">
      <c r="A3658" s="6" t="s">
        <v>7344</v>
      </c>
      <c r="B3658" s="44" t="s">
        <v>7345</v>
      </c>
      <c r="C3658" s="6">
        <v>331607.15860000002</v>
      </c>
      <c r="D3658" s="6">
        <v>1064032.6000000001</v>
      </c>
      <c r="E3658" s="6">
        <v>964968.63910000003</v>
      </c>
      <c r="F3658" s="6">
        <v>249918.9369</v>
      </c>
      <c r="G3658" s="6">
        <v>387073.34220000001</v>
      </c>
      <c r="H3658" s="6">
        <v>338047.48869999999</v>
      </c>
      <c r="I3658" s="6">
        <v>353438.68109999999</v>
      </c>
      <c r="J3658" s="6">
        <v>330074.9057</v>
      </c>
      <c r="K3658" s="6">
        <v>652631.83360000001</v>
      </c>
      <c r="L3658" s="6">
        <v>352158.60399999999</v>
      </c>
      <c r="M3658" s="6">
        <v>421125.23499999999</v>
      </c>
      <c r="N3658" s="6">
        <v>25215.675299999999</v>
      </c>
      <c r="O3658" s="6">
        <v>0.20418639</v>
      </c>
      <c r="P3658" s="6">
        <v>3657</v>
      </c>
      <c r="Q3658" s="6">
        <v>0.27476106</v>
      </c>
      <c r="R3658" s="6">
        <v>0.89004402999999999</v>
      </c>
      <c r="S3658" s="6" t="s">
        <v>38</v>
      </c>
      <c r="T3658" s="6" t="s">
        <v>38</v>
      </c>
    </row>
    <row r="3659" spans="1:20" x14ac:dyDescent="0.3">
      <c r="A3659" s="7" t="s">
        <v>7346</v>
      </c>
      <c r="B3659" s="45" t="s">
        <v>7347</v>
      </c>
      <c r="C3659" s="7">
        <v>330621.96519999998</v>
      </c>
      <c r="D3659" s="7">
        <v>1147782.1610000001</v>
      </c>
      <c r="E3659" s="7">
        <v>704879.10199999996</v>
      </c>
      <c r="F3659" s="7">
        <v>217446.23569999999</v>
      </c>
      <c r="G3659" s="7">
        <v>353940.88809999998</v>
      </c>
      <c r="H3659" s="7">
        <v>350213.21620000002</v>
      </c>
      <c r="I3659" s="7">
        <v>186416.7372</v>
      </c>
      <c r="J3659" s="7">
        <v>292505.0551</v>
      </c>
      <c r="K3659" s="7">
        <v>600182.36589999998</v>
      </c>
      <c r="L3659" s="7">
        <v>295768.97399999999</v>
      </c>
      <c r="M3659" s="7">
        <v>420308.1</v>
      </c>
      <c r="N3659" s="7">
        <v>78138.151100000003</v>
      </c>
      <c r="O3659" s="7">
        <v>0.20427653000000001</v>
      </c>
      <c r="P3659" s="7">
        <v>3658</v>
      </c>
      <c r="Q3659" s="7">
        <v>0.27480721000000002</v>
      </c>
      <c r="R3659" s="7">
        <v>1.0209302099999999</v>
      </c>
      <c r="S3659" s="7" t="s">
        <v>38</v>
      </c>
      <c r="T3659" s="7" t="s">
        <v>38</v>
      </c>
    </row>
    <row r="3660" spans="1:20" x14ac:dyDescent="0.3">
      <c r="A3660" s="6" t="s">
        <v>7348</v>
      </c>
      <c r="B3660" s="44" t="s">
        <v>7349</v>
      </c>
      <c r="C3660" s="6">
        <v>196473.5453</v>
      </c>
      <c r="D3660" s="6">
        <v>714706.1</v>
      </c>
      <c r="E3660" s="6">
        <v>377843.41249999998</v>
      </c>
      <c r="F3660" s="6">
        <v>253141.46720000001</v>
      </c>
      <c r="G3660" s="6">
        <v>233005.18789999999</v>
      </c>
      <c r="H3660" s="6">
        <v>231851.61559999999</v>
      </c>
      <c r="I3660" s="6">
        <v>192453.38130000001</v>
      </c>
      <c r="J3660" s="6">
        <v>221513.60980000001</v>
      </c>
      <c r="K3660" s="6">
        <v>385541.13130000001</v>
      </c>
      <c r="L3660" s="6">
        <v>219705.94899999999</v>
      </c>
      <c r="M3660" s="6">
        <v>232153.00599999999</v>
      </c>
      <c r="N3660" s="6">
        <v>18888.771400000001</v>
      </c>
      <c r="O3660" s="6">
        <v>0.20432027</v>
      </c>
      <c r="P3660" s="6">
        <v>3659</v>
      </c>
      <c r="Q3660" s="6">
        <v>0.27479093999999998</v>
      </c>
      <c r="R3660" s="6">
        <v>0.81131085000000003</v>
      </c>
      <c r="S3660" s="6" t="s">
        <v>38</v>
      </c>
      <c r="T3660" s="6" t="s">
        <v>38</v>
      </c>
    </row>
    <row r="3661" spans="1:20" x14ac:dyDescent="0.3">
      <c r="A3661" s="7" t="s">
        <v>7350</v>
      </c>
      <c r="B3661" s="45" t="s">
        <v>7351</v>
      </c>
      <c r="C3661" s="7">
        <v>423530.30310000002</v>
      </c>
      <c r="D3661" s="7">
        <v>1608535.2250000001</v>
      </c>
      <c r="E3661" s="7">
        <v>1303672.9439999999</v>
      </c>
      <c r="F3661" s="7">
        <v>491690.87729999999</v>
      </c>
      <c r="G3661" s="7">
        <v>613304.95940000005</v>
      </c>
      <c r="H3661" s="7">
        <v>625748.16249999998</v>
      </c>
      <c r="I3661" s="7">
        <v>514333.44770000002</v>
      </c>
      <c r="J3661" s="7">
        <v>355361.6</v>
      </c>
      <c r="K3661" s="7">
        <v>956857.33730000001</v>
      </c>
      <c r="L3661" s="7">
        <v>527187.04200000002</v>
      </c>
      <c r="M3661" s="7">
        <v>590418.69200000004</v>
      </c>
      <c r="N3661" s="7">
        <v>124926.36199999999</v>
      </c>
      <c r="O3661" s="7">
        <v>0.20432454</v>
      </c>
      <c r="P3661" s="7">
        <v>3660</v>
      </c>
      <c r="Q3661" s="7">
        <v>0.27472161</v>
      </c>
      <c r="R3661" s="7">
        <v>0.85998892999999998</v>
      </c>
      <c r="S3661" s="7" t="s">
        <v>38</v>
      </c>
      <c r="T3661" s="7" t="s">
        <v>38</v>
      </c>
    </row>
    <row r="3662" spans="1:20" x14ac:dyDescent="0.3">
      <c r="A3662" s="6" t="s">
        <v>7352</v>
      </c>
      <c r="B3662" s="44" t="s">
        <v>7353</v>
      </c>
      <c r="C3662" s="6">
        <v>16697.985250000002</v>
      </c>
      <c r="D3662" s="6">
        <v>71297.133199999997</v>
      </c>
      <c r="E3662" s="6">
        <v>73895.144920000006</v>
      </c>
      <c r="F3662" s="6">
        <v>5761.5233399999997</v>
      </c>
      <c r="G3662" s="6">
        <v>18556.080959999999</v>
      </c>
      <c r="H3662" s="6">
        <v>19665.95449</v>
      </c>
      <c r="I3662" s="6">
        <v>14998.386619999999</v>
      </c>
      <c r="J3662" s="6">
        <v>12234.92568</v>
      </c>
      <c r="K3662" s="6">
        <v>41912.946680000001</v>
      </c>
      <c r="L3662" s="6">
        <v>16363.8369</v>
      </c>
      <c r="M3662" s="6">
        <v>35725.859499999999</v>
      </c>
      <c r="N3662" s="6">
        <v>3397.1692600000001</v>
      </c>
      <c r="O3662" s="6">
        <v>0.20434848</v>
      </c>
      <c r="P3662" s="6">
        <v>3661</v>
      </c>
      <c r="Q3662" s="6">
        <v>0.27467873999999998</v>
      </c>
      <c r="R3662" s="6">
        <v>1.3568848899999999</v>
      </c>
      <c r="S3662" s="6" t="s">
        <v>38</v>
      </c>
      <c r="T3662" s="6" t="s">
        <v>38</v>
      </c>
    </row>
    <row r="3663" spans="1:20" x14ac:dyDescent="0.3">
      <c r="A3663" s="7" t="s">
        <v>7354</v>
      </c>
      <c r="B3663" s="45" t="s">
        <v>7355</v>
      </c>
      <c r="C3663" s="7">
        <v>6194969.2879999997</v>
      </c>
      <c r="D3663" s="7">
        <v>42814797.590000004</v>
      </c>
      <c r="E3663" s="7">
        <v>16252028.33</v>
      </c>
      <c r="F3663" s="7">
        <v>7315767.716</v>
      </c>
      <c r="G3663" s="7">
        <v>6436511.4610000001</v>
      </c>
      <c r="H3663" s="7">
        <v>6174528.835</v>
      </c>
      <c r="I3663" s="7">
        <v>5322109.5820000004</v>
      </c>
      <c r="J3663" s="7">
        <v>6067876.0159999998</v>
      </c>
      <c r="K3663" s="7">
        <v>18144390.73</v>
      </c>
      <c r="L3663" s="7">
        <v>6000256.4699999997</v>
      </c>
      <c r="M3663" s="7">
        <v>17051468.699999999</v>
      </c>
      <c r="N3663" s="7">
        <v>477892.90299999999</v>
      </c>
      <c r="O3663" s="7">
        <v>0.20435226000000001</v>
      </c>
      <c r="P3663" s="7">
        <v>3662</v>
      </c>
      <c r="Q3663" s="7">
        <v>0.27460881999999998</v>
      </c>
      <c r="R3663" s="7">
        <v>1.5964275400000001</v>
      </c>
      <c r="S3663" s="7" t="s">
        <v>38</v>
      </c>
      <c r="T3663" s="7" t="s">
        <v>38</v>
      </c>
    </row>
    <row r="3664" spans="1:20" x14ac:dyDescent="0.3">
      <c r="A3664" s="6" t="s">
        <v>7356</v>
      </c>
      <c r="B3664" s="44" t="s">
        <v>7357</v>
      </c>
      <c r="C3664" s="6">
        <v>11379342.939999999</v>
      </c>
      <c r="D3664" s="6">
        <v>29823147.460000001</v>
      </c>
      <c r="E3664" s="6">
        <v>37352157.729999997</v>
      </c>
      <c r="F3664" s="6">
        <v>13593802.220000001</v>
      </c>
      <c r="G3664" s="6">
        <v>14538776.93</v>
      </c>
      <c r="H3664" s="6">
        <v>15374138.41</v>
      </c>
      <c r="I3664" s="6">
        <v>13343234.109999999</v>
      </c>
      <c r="J3664" s="6">
        <v>12881562.51</v>
      </c>
      <c r="K3664" s="6">
        <v>23037112.59</v>
      </c>
      <c r="L3664" s="6">
        <v>14034428</v>
      </c>
      <c r="M3664" s="6">
        <v>12596963.800000001</v>
      </c>
      <c r="N3664" s="6">
        <v>1133731.25</v>
      </c>
      <c r="O3664" s="6">
        <v>0.20442468999999999</v>
      </c>
      <c r="P3664" s="6">
        <v>3663</v>
      </c>
      <c r="Q3664" s="6">
        <v>0.27463114999999999</v>
      </c>
      <c r="R3664" s="6">
        <v>0.71498963999999998</v>
      </c>
      <c r="S3664" s="6" t="s">
        <v>38</v>
      </c>
      <c r="T3664" s="6" t="s">
        <v>38</v>
      </c>
    </row>
    <row r="3665" spans="1:20" x14ac:dyDescent="0.3">
      <c r="A3665" s="7" t="s">
        <v>7358</v>
      </c>
      <c r="B3665" s="45" t="s">
        <v>7359</v>
      </c>
      <c r="C3665" s="7">
        <v>308440.28360000002</v>
      </c>
      <c r="D3665" s="7">
        <v>1281964.3030000001</v>
      </c>
      <c r="E3665" s="7">
        <v>897411.16249999998</v>
      </c>
      <c r="F3665" s="7">
        <v>351980.30310000002</v>
      </c>
      <c r="G3665" s="7">
        <v>499756.52189999999</v>
      </c>
      <c r="H3665" s="7">
        <v>366319.07659999997</v>
      </c>
      <c r="I3665" s="7">
        <v>309724.33049999998</v>
      </c>
      <c r="J3665" s="7">
        <v>313251.83439999999</v>
      </c>
      <c r="K3665" s="7">
        <v>709949.01309999998</v>
      </c>
      <c r="L3665" s="7">
        <v>372262.94099999999</v>
      </c>
      <c r="M3665" s="7">
        <v>466080.96799999999</v>
      </c>
      <c r="N3665" s="7">
        <v>88850.682199999996</v>
      </c>
      <c r="O3665" s="7">
        <v>0.20447356</v>
      </c>
      <c r="P3665" s="7">
        <v>3664</v>
      </c>
      <c r="Q3665" s="7">
        <v>0.27462183000000001</v>
      </c>
      <c r="R3665" s="7">
        <v>0.93139342000000003</v>
      </c>
      <c r="S3665" s="7" t="s">
        <v>38</v>
      </c>
      <c r="T3665" s="7" t="s">
        <v>38</v>
      </c>
    </row>
    <row r="3666" spans="1:20" x14ac:dyDescent="0.3">
      <c r="A3666" s="6" t="s">
        <v>7360</v>
      </c>
      <c r="B3666" s="44" t="s">
        <v>7361</v>
      </c>
      <c r="C3666" s="6">
        <v>1017204.178</v>
      </c>
      <c r="D3666" s="6">
        <v>3645801.9750000001</v>
      </c>
      <c r="E3666" s="6">
        <v>2542325.7089999998</v>
      </c>
      <c r="F3666" s="6">
        <v>1001484.444</v>
      </c>
      <c r="G3666" s="6">
        <v>1390597.9709999999</v>
      </c>
      <c r="H3666" s="6">
        <v>1317454.077</v>
      </c>
      <c r="I3666" s="6">
        <v>912116.66839999997</v>
      </c>
      <c r="J3666" s="6">
        <v>843406.70940000005</v>
      </c>
      <c r="K3666" s="6">
        <v>2051704.077</v>
      </c>
      <c r="L3666" s="6">
        <v>1115893.8600000001</v>
      </c>
      <c r="M3666" s="6">
        <v>1285173.01</v>
      </c>
      <c r="N3666" s="6">
        <v>278006.75099999999</v>
      </c>
      <c r="O3666" s="6">
        <v>0.20447788</v>
      </c>
      <c r="P3666" s="6">
        <v>3665</v>
      </c>
      <c r="Q3666" s="6">
        <v>0.27455269999999998</v>
      </c>
      <c r="R3666" s="6">
        <v>0.87862286000000001</v>
      </c>
      <c r="S3666" s="6" t="s">
        <v>38</v>
      </c>
      <c r="T3666" s="6" t="s">
        <v>38</v>
      </c>
    </row>
    <row r="3667" spans="1:20" x14ac:dyDescent="0.3">
      <c r="A3667" s="7" t="s">
        <v>7362</v>
      </c>
      <c r="B3667" s="45" t="s">
        <v>7363</v>
      </c>
      <c r="C3667" s="7">
        <v>1389490.895</v>
      </c>
      <c r="D3667" s="7">
        <v>4658650.1940000001</v>
      </c>
      <c r="E3667" s="7">
        <v>3799539.8659999999</v>
      </c>
      <c r="F3667" s="7">
        <v>1222652.365</v>
      </c>
      <c r="G3667" s="7">
        <v>1830163.4909999999</v>
      </c>
      <c r="H3667" s="7">
        <v>1648174.233</v>
      </c>
      <c r="I3667" s="7">
        <v>1203345.0090000001</v>
      </c>
      <c r="J3667" s="7">
        <v>1418082.3470000001</v>
      </c>
      <c r="K3667" s="7">
        <v>2767583.33</v>
      </c>
      <c r="L3667" s="7">
        <v>1524941.27</v>
      </c>
      <c r="M3667" s="7">
        <v>1725013.88</v>
      </c>
      <c r="N3667" s="7">
        <v>272757.49400000001</v>
      </c>
      <c r="O3667" s="7">
        <v>0.20457254999999999</v>
      </c>
      <c r="P3667" s="7">
        <v>3666</v>
      </c>
      <c r="Q3667" s="7">
        <v>0.27460488999999999</v>
      </c>
      <c r="R3667" s="7">
        <v>0.85987307000000002</v>
      </c>
      <c r="S3667" s="7" t="s">
        <v>38</v>
      </c>
      <c r="T3667" s="7" t="s">
        <v>38</v>
      </c>
    </row>
    <row r="3668" spans="1:20" x14ac:dyDescent="0.3">
      <c r="A3668" s="6" t="s">
        <v>7364</v>
      </c>
      <c r="B3668" s="44" t="s">
        <v>7365</v>
      </c>
      <c r="C3668" s="6">
        <v>86221.076560000001</v>
      </c>
      <c r="D3668" s="6">
        <v>530143.95940000005</v>
      </c>
      <c r="E3668" s="6">
        <v>243241.7641</v>
      </c>
      <c r="F3668" s="6">
        <v>78582.742580000006</v>
      </c>
      <c r="G3668" s="6">
        <v>90337.225000000006</v>
      </c>
      <c r="H3668" s="6">
        <v>132556.21720000001</v>
      </c>
      <c r="I3668" s="6">
        <v>77504.779689999996</v>
      </c>
      <c r="J3668" s="6">
        <v>23369.406640000001</v>
      </c>
      <c r="K3668" s="6">
        <v>234547.38560000001</v>
      </c>
      <c r="L3668" s="6">
        <v>80941.907099999997</v>
      </c>
      <c r="M3668" s="6">
        <v>211170.22399999999</v>
      </c>
      <c r="N3668" s="6">
        <v>45013.759599999998</v>
      </c>
      <c r="O3668" s="6">
        <v>0.20463276</v>
      </c>
      <c r="P3668" s="6">
        <v>3667</v>
      </c>
      <c r="Q3668" s="6">
        <v>0.27461080999999998</v>
      </c>
      <c r="R3668" s="6">
        <v>1.53492067</v>
      </c>
      <c r="S3668" s="6" t="s">
        <v>38</v>
      </c>
      <c r="T3668" s="6" t="s">
        <v>38</v>
      </c>
    </row>
    <row r="3669" spans="1:20" x14ac:dyDescent="0.3">
      <c r="A3669" s="7" t="s">
        <v>7366</v>
      </c>
      <c r="B3669" s="45" t="s">
        <v>7367</v>
      </c>
      <c r="C3669" s="7">
        <v>7186.6668950000003</v>
      </c>
      <c r="D3669" s="7">
        <v>151967.7328</v>
      </c>
      <c r="E3669" s="7">
        <v>82464.787500000006</v>
      </c>
      <c r="F3669" s="7">
        <v>25946.73086</v>
      </c>
      <c r="G3669" s="7">
        <v>10773.467189999999</v>
      </c>
      <c r="H3669" s="7">
        <v>10123.174220000001</v>
      </c>
      <c r="I3669" s="7">
        <v>5645.9251949999998</v>
      </c>
      <c r="J3669" s="7">
        <v>47588.77188</v>
      </c>
      <c r="K3669" s="7">
        <v>66891.479519999993</v>
      </c>
      <c r="L3669" s="7">
        <v>18532.834599999998</v>
      </c>
      <c r="M3669" s="7">
        <v>65119.4643</v>
      </c>
      <c r="N3669" s="7">
        <v>19504.2739</v>
      </c>
      <c r="O3669" s="7">
        <v>0.20464799</v>
      </c>
      <c r="P3669" s="7">
        <v>3668</v>
      </c>
      <c r="Q3669" s="7">
        <v>0.27455636999999999</v>
      </c>
      <c r="R3669" s="7">
        <v>1.8517389</v>
      </c>
      <c r="S3669" s="7" t="s">
        <v>38</v>
      </c>
      <c r="T3669" s="7" t="s">
        <v>71</v>
      </c>
    </row>
    <row r="3670" spans="1:20" x14ac:dyDescent="0.3">
      <c r="A3670" s="6" t="s">
        <v>7368</v>
      </c>
      <c r="B3670" s="44" t="s">
        <v>7369</v>
      </c>
      <c r="C3670" s="6">
        <v>116005.4633</v>
      </c>
      <c r="D3670" s="6">
        <v>668224.64690000005</v>
      </c>
      <c r="E3670" s="6">
        <v>231860.58439999999</v>
      </c>
      <c r="F3670" s="6">
        <v>93906.949609999996</v>
      </c>
      <c r="G3670" s="6">
        <v>63046.33438</v>
      </c>
      <c r="H3670" s="6">
        <v>115876.9086</v>
      </c>
      <c r="I3670" s="6">
        <v>101490.4281</v>
      </c>
      <c r="J3670" s="6">
        <v>64912.492579999998</v>
      </c>
      <c r="K3670" s="6">
        <v>277499.41100000002</v>
      </c>
      <c r="L3670" s="6">
        <v>86331.540900000007</v>
      </c>
      <c r="M3670" s="6">
        <v>267417.027</v>
      </c>
      <c r="N3670" s="6">
        <v>26480.792300000001</v>
      </c>
      <c r="O3670" s="6">
        <v>0.20464894</v>
      </c>
      <c r="P3670" s="6">
        <v>3669</v>
      </c>
      <c r="Q3670" s="6">
        <v>0.27448281000000002</v>
      </c>
      <c r="R3670" s="6">
        <v>1.6845250700000001</v>
      </c>
      <c r="S3670" s="6" t="s">
        <v>38</v>
      </c>
      <c r="T3670" s="6" t="s">
        <v>38</v>
      </c>
    </row>
    <row r="3671" spans="1:20" x14ac:dyDescent="0.3">
      <c r="A3671" s="7" t="s">
        <v>7370</v>
      </c>
      <c r="B3671" s="45" t="s">
        <v>7371</v>
      </c>
      <c r="C3671" s="7">
        <v>2512587.0010000002</v>
      </c>
      <c r="D3671" s="7">
        <v>14506639.380000001</v>
      </c>
      <c r="E3671" s="7">
        <v>7198341.0379999997</v>
      </c>
      <c r="F3671" s="7">
        <v>2696456.432</v>
      </c>
      <c r="G3671" s="7">
        <v>2988319.67</v>
      </c>
      <c r="H3671" s="7">
        <v>2853902.1630000002</v>
      </c>
      <c r="I3671" s="7">
        <v>2583466.9789999998</v>
      </c>
      <c r="J3671" s="7">
        <v>2483150.4789999998</v>
      </c>
      <c r="K3671" s="7">
        <v>6728505.9630000005</v>
      </c>
      <c r="L3671" s="7">
        <v>2727209.82</v>
      </c>
      <c r="M3671" s="7">
        <v>5619949.5999999996</v>
      </c>
      <c r="N3671" s="7">
        <v>234134.057</v>
      </c>
      <c r="O3671" s="7">
        <v>0.20466271999999999</v>
      </c>
      <c r="P3671" s="7">
        <v>3670</v>
      </c>
      <c r="Q3671" s="7">
        <v>0.27442650000000002</v>
      </c>
      <c r="R3671" s="7">
        <v>1.3028605</v>
      </c>
      <c r="S3671" s="7" t="s">
        <v>38</v>
      </c>
      <c r="T3671" s="7" t="s">
        <v>38</v>
      </c>
    </row>
    <row r="3672" spans="1:20" x14ac:dyDescent="0.3">
      <c r="A3672" s="6" t="s">
        <v>7372</v>
      </c>
      <c r="B3672" s="44" t="s">
        <v>7373</v>
      </c>
      <c r="C3672" s="6">
        <v>9120213.0409999993</v>
      </c>
      <c r="D3672" s="6">
        <v>29089972.91</v>
      </c>
      <c r="E3672" s="6">
        <v>21261034.190000001</v>
      </c>
      <c r="F3672" s="6">
        <v>10150815.42</v>
      </c>
      <c r="G3672" s="6">
        <v>11415623.439999999</v>
      </c>
      <c r="H3672" s="6">
        <v>11399783.460000001</v>
      </c>
      <c r="I3672" s="6">
        <v>9521226.2170000002</v>
      </c>
      <c r="J3672" s="6">
        <v>10028470.01</v>
      </c>
      <c r="K3672" s="6">
        <v>17405508.890000001</v>
      </c>
      <c r="L3672" s="6">
        <v>10591275.800000001</v>
      </c>
      <c r="M3672" s="6">
        <v>9533598.1199999992</v>
      </c>
      <c r="N3672" s="6">
        <v>965227.11300000001</v>
      </c>
      <c r="O3672" s="6">
        <v>0.20479518999999999</v>
      </c>
      <c r="P3672" s="6">
        <v>3671</v>
      </c>
      <c r="Q3672" s="6">
        <v>0.27452931000000003</v>
      </c>
      <c r="R3672" s="6">
        <v>0.71666761000000001</v>
      </c>
      <c r="S3672" s="6" t="s">
        <v>38</v>
      </c>
      <c r="T3672" s="6" t="s">
        <v>38</v>
      </c>
    </row>
    <row r="3673" spans="1:20" x14ac:dyDescent="0.3">
      <c r="A3673" s="7" t="s">
        <v>7374</v>
      </c>
      <c r="B3673" s="45" t="s">
        <v>7375</v>
      </c>
      <c r="C3673" s="7">
        <v>1288228.8970000001</v>
      </c>
      <c r="D3673" s="7">
        <v>4617585.9129999997</v>
      </c>
      <c r="E3673" s="7">
        <v>3476936.4279999998</v>
      </c>
      <c r="F3673" s="7">
        <v>1447665.291</v>
      </c>
      <c r="G3673" s="7">
        <v>1686819.9909999999</v>
      </c>
      <c r="H3673" s="7">
        <v>1588388.4950000001</v>
      </c>
      <c r="I3673" s="7">
        <v>1469532.9129999999</v>
      </c>
      <c r="J3673" s="7">
        <v>1478220.42</v>
      </c>
      <c r="K3673" s="7">
        <v>2707604.1320000002</v>
      </c>
      <c r="L3673" s="7">
        <v>1555740.45</v>
      </c>
      <c r="M3673" s="7">
        <v>1616784.31</v>
      </c>
      <c r="N3673" s="7">
        <v>102776.189</v>
      </c>
      <c r="O3673" s="7">
        <v>0.20486077</v>
      </c>
      <c r="P3673" s="7">
        <v>3672</v>
      </c>
      <c r="Q3673" s="7">
        <v>0.27454244</v>
      </c>
      <c r="R3673" s="7">
        <v>0.79941543000000004</v>
      </c>
      <c r="S3673" s="7" t="s">
        <v>38</v>
      </c>
      <c r="T3673" s="7" t="s">
        <v>38</v>
      </c>
    </row>
    <row r="3674" spans="1:20" x14ac:dyDescent="0.3">
      <c r="A3674" s="6" t="s">
        <v>7376</v>
      </c>
      <c r="B3674" s="44" t="s">
        <v>7377</v>
      </c>
      <c r="C3674" s="6">
        <v>23329451.460000001</v>
      </c>
      <c r="D3674" s="6">
        <v>77145423.359999999</v>
      </c>
      <c r="E3674" s="6">
        <v>57924042.119999997</v>
      </c>
      <c r="F3674" s="6">
        <v>25921458.739999998</v>
      </c>
      <c r="G3674" s="6">
        <v>29707572.32</v>
      </c>
      <c r="H3674" s="6">
        <v>29290071.539999999</v>
      </c>
      <c r="I3674" s="6">
        <v>25883729.050000001</v>
      </c>
      <c r="J3674" s="6">
        <v>25193237.57</v>
      </c>
      <c r="K3674" s="6">
        <v>46080093.920000002</v>
      </c>
      <c r="L3674" s="6">
        <v>27518652.600000001</v>
      </c>
      <c r="M3674" s="6">
        <v>26008307</v>
      </c>
      <c r="N3674" s="6">
        <v>2310110</v>
      </c>
      <c r="O3674" s="6">
        <v>0.20493342000000001</v>
      </c>
      <c r="P3674" s="6">
        <v>3673</v>
      </c>
      <c r="Q3674" s="6">
        <v>0.27456502999999999</v>
      </c>
      <c r="R3674" s="6">
        <v>0.74373381999999999</v>
      </c>
      <c r="S3674" s="6" t="s">
        <v>38</v>
      </c>
      <c r="T3674" s="6" t="s">
        <v>38</v>
      </c>
    </row>
    <row r="3675" spans="1:20" x14ac:dyDescent="0.3">
      <c r="A3675" s="7" t="s">
        <v>7378</v>
      </c>
      <c r="B3675" s="45" t="s">
        <v>7379</v>
      </c>
      <c r="C3675" s="7">
        <v>18554954.870000001</v>
      </c>
      <c r="D3675" s="7">
        <v>76755879.620000005</v>
      </c>
      <c r="E3675" s="7">
        <v>55747717.380000003</v>
      </c>
      <c r="F3675" s="7">
        <v>20687031.82</v>
      </c>
      <c r="G3675" s="7">
        <v>25123043.120000001</v>
      </c>
      <c r="H3675" s="7">
        <v>24692881.010000002</v>
      </c>
      <c r="I3675" s="7">
        <v>22518678.469999999</v>
      </c>
      <c r="J3675" s="7">
        <v>18596885.23</v>
      </c>
      <c r="K3675" s="7">
        <v>42936395.920000002</v>
      </c>
      <c r="L3675" s="7">
        <v>22732872</v>
      </c>
      <c r="M3675" s="7">
        <v>28268806.800000001</v>
      </c>
      <c r="N3675" s="7">
        <v>2983667.69</v>
      </c>
      <c r="O3675" s="7">
        <v>0.20500525</v>
      </c>
      <c r="P3675" s="7">
        <v>3674</v>
      </c>
      <c r="Q3675" s="7">
        <v>0.27458651000000001</v>
      </c>
      <c r="R3675" s="7">
        <v>0.91742113999999997</v>
      </c>
      <c r="S3675" s="7" t="s">
        <v>38</v>
      </c>
      <c r="T3675" s="7" t="s">
        <v>38</v>
      </c>
    </row>
    <row r="3676" spans="1:20" x14ac:dyDescent="0.3">
      <c r="A3676" s="6" t="s">
        <v>7380</v>
      </c>
      <c r="B3676" s="44" t="s">
        <v>7381</v>
      </c>
      <c r="C3676" s="6">
        <v>103495.4555</v>
      </c>
      <c r="D3676" s="6">
        <v>295328.58439999999</v>
      </c>
      <c r="E3676" s="6">
        <v>170881.9516</v>
      </c>
      <c r="F3676" s="6">
        <v>109520.9555</v>
      </c>
      <c r="G3676" s="6">
        <v>101145.557</v>
      </c>
      <c r="H3676" s="6">
        <v>119545.8578</v>
      </c>
      <c r="I3676" s="6">
        <v>105747.13129999999</v>
      </c>
      <c r="J3676" s="6">
        <v>98218.310939999996</v>
      </c>
      <c r="K3676" s="6">
        <v>169806.73670000001</v>
      </c>
      <c r="L3676" s="6">
        <v>106164.21400000001</v>
      </c>
      <c r="M3676" s="6">
        <v>89047.649699999994</v>
      </c>
      <c r="N3676" s="6">
        <v>9443.9864899999993</v>
      </c>
      <c r="O3676" s="6">
        <v>0.20502144999999999</v>
      </c>
      <c r="P3676" s="6">
        <v>3675</v>
      </c>
      <c r="Q3676" s="6">
        <v>0.27453348999999999</v>
      </c>
      <c r="R3676" s="6">
        <v>0.67759614999999995</v>
      </c>
      <c r="S3676" s="6" t="s">
        <v>38</v>
      </c>
      <c r="T3676" s="6" t="s">
        <v>38</v>
      </c>
    </row>
    <row r="3677" spans="1:20" x14ac:dyDescent="0.3">
      <c r="A3677" s="7" t="s">
        <v>7382</v>
      </c>
      <c r="B3677" s="45" t="s">
        <v>7383</v>
      </c>
      <c r="C3677" s="7">
        <v>120577995.5</v>
      </c>
      <c r="D3677" s="7">
        <v>397091948.19999999</v>
      </c>
      <c r="E3677" s="7">
        <v>276484871.80000001</v>
      </c>
      <c r="F3677" s="7">
        <v>115794857.40000001</v>
      </c>
      <c r="G3677" s="7">
        <v>148881554.90000001</v>
      </c>
      <c r="H3677" s="7">
        <v>151796177.59999999</v>
      </c>
      <c r="I3677" s="7">
        <v>111771284.90000001</v>
      </c>
      <c r="J3677" s="7">
        <v>106507091.7</v>
      </c>
      <c r="K3677" s="7">
        <v>227487418.19999999</v>
      </c>
      <c r="L3677" s="7">
        <v>129739027</v>
      </c>
      <c r="M3677" s="7">
        <v>135488376</v>
      </c>
      <c r="N3677" s="7">
        <v>23913154.300000001</v>
      </c>
      <c r="O3677" s="7">
        <v>0.20515723999999999</v>
      </c>
      <c r="P3677" s="7">
        <v>3676</v>
      </c>
      <c r="Q3677" s="7">
        <v>0.27464058000000002</v>
      </c>
      <c r="R3677" s="7">
        <v>0.81017423</v>
      </c>
      <c r="S3677" s="7" t="s">
        <v>38</v>
      </c>
      <c r="T3677" s="7" t="s">
        <v>38</v>
      </c>
    </row>
    <row r="3678" spans="1:20" x14ac:dyDescent="0.3">
      <c r="A3678" s="6" t="s">
        <v>7384</v>
      </c>
      <c r="B3678" s="44" t="s">
        <v>7385</v>
      </c>
      <c r="C3678" s="6">
        <v>590830.81969999999</v>
      </c>
      <c r="D3678" s="6">
        <v>1758546.4380000001</v>
      </c>
      <c r="E3678" s="6">
        <v>1953313.8970000001</v>
      </c>
      <c r="F3678" s="6">
        <v>739620.61609999998</v>
      </c>
      <c r="G3678" s="6">
        <v>871848.24060000002</v>
      </c>
      <c r="H3678" s="6">
        <v>846973.77679999999</v>
      </c>
      <c r="I3678" s="6">
        <v>556002.13130000001</v>
      </c>
      <c r="J3678" s="6">
        <v>751955.3578</v>
      </c>
      <c r="K3678" s="6">
        <v>1260577.943</v>
      </c>
      <c r="L3678" s="6">
        <v>756694.87699999998</v>
      </c>
      <c r="M3678" s="6">
        <v>694697.40899999999</v>
      </c>
      <c r="N3678" s="6">
        <v>143423.171</v>
      </c>
      <c r="O3678" s="6">
        <v>0.20522631</v>
      </c>
      <c r="P3678" s="6">
        <v>3677</v>
      </c>
      <c r="Q3678" s="6">
        <v>0.27465833000000001</v>
      </c>
      <c r="R3678" s="6">
        <v>0.73630174000000004</v>
      </c>
      <c r="S3678" s="6" t="s">
        <v>38</v>
      </c>
      <c r="T3678" s="6" t="s">
        <v>38</v>
      </c>
    </row>
    <row r="3679" spans="1:20" x14ac:dyDescent="0.3">
      <c r="A3679" s="7" t="s">
        <v>7386</v>
      </c>
      <c r="B3679" s="45" t="s">
        <v>7387</v>
      </c>
      <c r="C3679" s="7">
        <v>1114161.1159999999</v>
      </c>
      <c r="D3679" s="7">
        <v>2228372.4750000001</v>
      </c>
      <c r="E3679" s="7">
        <v>3454562.4479999999</v>
      </c>
      <c r="F3679" s="7">
        <v>1025418.6629999999</v>
      </c>
      <c r="G3679" s="7">
        <v>1167417.2390000001</v>
      </c>
      <c r="H3679" s="7">
        <v>1154692.577</v>
      </c>
      <c r="I3679" s="7">
        <v>1059822.3319999999</v>
      </c>
      <c r="J3679" s="7">
        <v>1199087.4669999999</v>
      </c>
      <c r="K3679" s="7">
        <v>1955628.675</v>
      </c>
      <c r="L3679" s="7">
        <v>1145254.8999999999</v>
      </c>
      <c r="M3679" s="7">
        <v>1139378.48</v>
      </c>
      <c r="N3679" s="7">
        <v>59935.820899999999</v>
      </c>
      <c r="O3679" s="7">
        <v>0.20527445999999999</v>
      </c>
      <c r="P3679" s="7">
        <v>3678</v>
      </c>
      <c r="Q3679" s="7">
        <v>0.27464808000000002</v>
      </c>
      <c r="R3679" s="7">
        <v>0.77196372000000002</v>
      </c>
      <c r="S3679" s="7" t="s">
        <v>38</v>
      </c>
      <c r="T3679" s="7" t="s">
        <v>38</v>
      </c>
    </row>
    <row r="3680" spans="1:20" x14ac:dyDescent="0.3">
      <c r="A3680" s="6" t="s">
        <v>7388</v>
      </c>
      <c r="B3680" s="44" t="s">
        <v>7389</v>
      </c>
      <c r="C3680" s="6">
        <v>19995.36563</v>
      </c>
      <c r="D3680" s="6">
        <v>68916.201560000001</v>
      </c>
      <c r="E3680" s="6">
        <v>52396.810940000003</v>
      </c>
      <c r="F3680" s="6">
        <v>29256.340230000002</v>
      </c>
      <c r="G3680" s="6">
        <v>30250.951560000001</v>
      </c>
      <c r="H3680" s="6">
        <v>27632.904689999999</v>
      </c>
      <c r="I3680" s="6">
        <v>23368.785550000001</v>
      </c>
      <c r="J3680" s="6">
        <v>25724.953519999999</v>
      </c>
      <c r="K3680" s="6">
        <v>42641.17959</v>
      </c>
      <c r="L3680" s="6">
        <v>26744.398799999999</v>
      </c>
      <c r="M3680" s="6">
        <v>22192.6109</v>
      </c>
      <c r="N3680" s="6">
        <v>2916.5841</v>
      </c>
      <c r="O3680" s="6">
        <v>0.20530622000000001</v>
      </c>
      <c r="P3680" s="6">
        <v>3679</v>
      </c>
      <c r="Q3680" s="6">
        <v>0.27461590000000002</v>
      </c>
      <c r="R3680" s="6">
        <v>0.67301056999999997</v>
      </c>
      <c r="S3680" s="6" t="s">
        <v>38</v>
      </c>
      <c r="T3680" s="6" t="s">
        <v>38</v>
      </c>
    </row>
    <row r="3681" spans="1:20" x14ac:dyDescent="0.3">
      <c r="A3681" s="7" t="s">
        <v>7390</v>
      </c>
      <c r="B3681" s="45" t="s">
        <v>7391</v>
      </c>
      <c r="C3681" s="7">
        <v>103581.057</v>
      </c>
      <c r="D3681" s="7">
        <v>338169.08439999999</v>
      </c>
      <c r="E3681" s="7">
        <v>250218.06880000001</v>
      </c>
      <c r="F3681" s="7">
        <v>90919.596090000006</v>
      </c>
      <c r="G3681" s="7">
        <v>120220.0805</v>
      </c>
      <c r="H3681" s="7">
        <v>107140.9203</v>
      </c>
      <c r="I3681" s="7">
        <v>127304.45940000001</v>
      </c>
      <c r="J3681" s="7">
        <v>85126.029689999996</v>
      </c>
      <c r="K3681" s="7">
        <v>195721.9516</v>
      </c>
      <c r="L3681" s="7">
        <v>109947.872</v>
      </c>
      <c r="M3681" s="7">
        <v>119351.708</v>
      </c>
      <c r="N3681" s="7">
        <v>18536.200799999999</v>
      </c>
      <c r="O3681" s="7">
        <v>0.20533382</v>
      </c>
      <c r="P3681" s="7">
        <v>3680</v>
      </c>
      <c r="Q3681" s="7">
        <v>0.27457818000000001</v>
      </c>
      <c r="R3681" s="7">
        <v>0.83198589000000001</v>
      </c>
      <c r="S3681" s="7" t="s">
        <v>38</v>
      </c>
      <c r="T3681" s="7" t="s">
        <v>38</v>
      </c>
    </row>
    <row r="3682" spans="1:20" x14ac:dyDescent="0.3">
      <c r="A3682" s="6" t="s">
        <v>7392</v>
      </c>
      <c r="B3682" s="44" t="s">
        <v>7393</v>
      </c>
      <c r="C3682" s="6">
        <v>38347537.090000004</v>
      </c>
      <c r="D3682" s="6">
        <v>90339592.920000002</v>
      </c>
      <c r="E3682" s="6">
        <v>93416697.219999999</v>
      </c>
      <c r="F3682" s="6">
        <v>29520066.59</v>
      </c>
      <c r="G3682" s="6">
        <v>44414021.189999998</v>
      </c>
      <c r="H3682" s="6">
        <v>40884749.200000003</v>
      </c>
      <c r="I3682" s="6">
        <v>31751123.579999998</v>
      </c>
      <c r="J3682" s="6">
        <v>37745850.079999998</v>
      </c>
      <c r="K3682" s="6">
        <v>62905973.450000003</v>
      </c>
      <c r="L3682" s="6">
        <v>38698936</v>
      </c>
      <c r="M3682" s="6">
        <v>33671171.200000003</v>
      </c>
      <c r="N3682" s="6">
        <v>5373405.1399999997</v>
      </c>
      <c r="O3682" s="6">
        <v>0.2054513</v>
      </c>
      <c r="P3682" s="6">
        <v>3681</v>
      </c>
      <c r="Q3682" s="6">
        <v>0.27466065000000001</v>
      </c>
      <c r="R3682" s="6">
        <v>0.70090311999999999</v>
      </c>
      <c r="S3682" s="6" t="s">
        <v>38</v>
      </c>
      <c r="T3682" s="6" t="s">
        <v>38</v>
      </c>
    </row>
    <row r="3683" spans="1:20" x14ac:dyDescent="0.3">
      <c r="A3683" s="7" t="s">
        <v>7394</v>
      </c>
      <c r="B3683" s="45" t="s">
        <v>7395</v>
      </c>
      <c r="C3683" s="7">
        <v>412896.96130000002</v>
      </c>
      <c r="D3683" s="7">
        <v>2127408.9240000001</v>
      </c>
      <c r="E3683" s="7">
        <v>1198957.139</v>
      </c>
      <c r="F3683" s="7">
        <v>443362.09610000002</v>
      </c>
      <c r="G3683" s="7">
        <v>600901.6801</v>
      </c>
      <c r="H3683" s="7">
        <v>458650.9828</v>
      </c>
      <c r="I3683" s="7">
        <v>427463.08049999998</v>
      </c>
      <c r="J3683" s="7">
        <v>387117.9535</v>
      </c>
      <c r="K3683" s="7">
        <v>1045656.28</v>
      </c>
      <c r="L3683" s="7">
        <v>468533.424</v>
      </c>
      <c r="M3683" s="7">
        <v>807637.00100000005</v>
      </c>
      <c r="N3683" s="7">
        <v>92977.183199999999</v>
      </c>
      <c r="O3683" s="7">
        <v>0.20547802000000001</v>
      </c>
      <c r="P3683" s="7">
        <v>3682</v>
      </c>
      <c r="Q3683" s="7">
        <v>0.27462176999999999</v>
      </c>
      <c r="R3683" s="7">
        <v>1.15818482</v>
      </c>
      <c r="S3683" s="7" t="s">
        <v>38</v>
      </c>
      <c r="T3683" s="7" t="s">
        <v>38</v>
      </c>
    </row>
    <row r="3684" spans="1:20" x14ac:dyDescent="0.3">
      <c r="A3684" s="6" t="s">
        <v>7396</v>
      </c>
      <c r="B3684" s="44" t="s">
        <v>7397</v>
      </c>
      <c r="C3684" s="6">
        <v>120572.3578</v>
      </c>
      <c r="D3684" s="6">
        <v>522520.00630000001</v>
      </c>
      <c r="E3684" s="6">
        <v>378998.31880000001</v>
      </c>
      <c r="F3684" s="6">
        <v>137134.49059999999</v>
      </c>
      <c r="G3684" s="6">
        <v>164181.56880000001</v>
      </c>
      <c r="H3684" s="6">
        <v>178925.74059999999</v>
      </c>
      <c r="I3684" s="6">
        <v>140416.42809999999</v>
      </c>
      <c r="J3684" s="6">
        <v>116736.9203</v>
      </c>
      <c r="K3684" s="6">
        <v>289806.29340000002</v>
      </c>
      <c r="L3684" s="6">
        <v>150065.16399999999</v>
      </c>
      <c r="M3684" s="6">
        <v>194986.91699999999</v>
      </c>
      <c r="N3684" s="6">
        <v>27301.255799999999</v>
      </c>
      <c r="O3684" s="6">
        <v>0.20555989999999999</v>
      </c>
      <c r="P3684" s="6">
        <v>3683</v>
      </c>
      <c r="Q3684" s="6">
        <v>0.27465659999999997</v>
      </c>
      <c r="R3684" s="6">
        <v>0.94949981000000006</v>
      </c>
      <c r="S3684" s="6" t="s">
        <v>38</v>
      </c>
      <c r="T3684" s="6" t="s">
        <v>38</v>
      </c>
    </row>
    <row r="3685" spans="1:20" x14ac:dyDescent="0.3">
      <c r="A3685" s="7" t="s">
        <v>7398</v>
      </c>
      <c r="B3685" s="45" t="s">
        <v>7399</v>
      </c>
      <c r="C3685" s="7">
        <v>153778.55119999999</v>
      </c>
      <c r="D3685" s="7">
        <v>930005.53359999997</v>
      </c>
      <c r="E3685" s="7">
        <v>739181.62340000004</v>
      </c>
      <c r="F3685" s="7">
        <v>225375.4779</v>
      </c>
      <c r="G3685" s="7">
        <v>282774.26500000001</v>
      </c>
      <c r="H3685" s="7">
        <v>285450.77289999998</v>
      </c>
      <c r="I3685" s="7">
        <v>196994.8891</v>
      </c>
      <c r="J3685" s="7">
        <v>189690.51500000001</v>
      </c>
      <c r="K3685" s="7">
        <v>512085.2965</v>
      </c>
      <c r="L3685" s="7">
        <v>238727.61</v>
      </c>
      <c r="M3685" s="7">
        <v>381582.80499999999</v>
      </c>
      <c r="N3685" s="7">
        <v>52502.122000000003</v>
      </c>
      <c r="O3685" s="7">
        <v>0.20558972</v>
      </c>
      <c r="P3685" s="7">
        <v>3684</v>
      </c>
      <c r="Q3685" s="7">
        <v>0.27462187999999998</v>
      </c>
      <c r="R3685" s="7">
        <v>1.1010187</v>
      </c>
      <c r="S3685" s="7" t="s">
        <v>38</v>
      </c>
      <c r="T3685" s="7" t="s">
        <v>38</v>
      </c>
    </row>
    <row r="3686" spans="1:20" x14ac:dyDescent="0.3">
      <c r="A3686" s="6" t="s">
        <v>7400</v>
      </c>
      <c r="B3686" s="44" t="s">
        <v>7401</v>
      </c>
      <c r="C3686" s="6">
        <v>1083853.487</v>
      </c>
      <c r="D3686" s="6">
        <v>4154977.1770000001</v>
      </c>
      <c r="E3686" s="6">
        <v>3551588.3590000002</v>
      </c>
      <c r="F3686" s="6">
        <v>1411408.027</v>
      </c>
      <c r="G3686" s="6">
        <v>1618839.4280000001</v>
      </c>
      <c r="H3686" s="6">
        <v>1909816.3489999999</v>
      </c>
      <c r="I3686" s="6">
        <v>900495.60900000005</v>
      </c>
      <c r="J3686" s="6">
        <v>1254067.8370000001</v>
      </c>
      <c r="K3686" s="6">
        <v>2550456.7620000001</v>
      </c>
      <c r="L3686" s="6">
        <v>1420804.81</v>
      </c>
      <c r="M3686" s="6">
        <v>1530262.22</v>
      </c>
      <c r="N3686" s="6">
        <v>438509.93099999998</v>
      </c>
      <c r="O3686" s="6">
        <v>0.2056153</v>
      </c>
      <c r="P3686" s="6">
        <v>3685</v>
      </c>
      <c r="Q3686" s="6">
        <v>0.27458150999999997</v>
      </c>
      <c r="R3686" s="6">
        <v>0.84404727999999996</v>
      </c>
      <c r="S3686" s="6" t="s">
        <v>38</v>
      </c>
      <c r="T3686" s="6" t="s">
        <v>38</v>
      </c>
    </row>
    <row r="3687" spans="1:20" x14ac:dyDescent="0.3">
      <c r="A3687" s="7" t="s">
        <v>7402</v>
      </c>
      <c r="B3687" s="45" t="s">
        <v>7403</v>
      </c>
      <c r="C3687" s="7">
        <v>121746.3422</v>
      </c>
      <c r="D3687" s="7">
        <v>730447.85</v>
      </c>
      <c r="E3687" s="7">
        <v>782119.81880000001</v>
      </c>
      <c r="F3687" s="7">
        <v>195738.18590000001</v>
      </c>
      <c r="G3687" s="7">
        <v>216774.3891</v>
      </c>
      <c r="H3687" s="7">
        <v>296699.47889999999</v>
      </c>
      <c r="I3687" s="7">
        <v>136701.307</v>
      </c>
      <c r="J3687" s="7">
        <v>176136.19769999999</v>
      </c>
      <c r="K3687" s="7">
        <v>457513.04920000001</v>
      </c>
      <c r="L3687" s="7">
        <v>206577.84299999999</v>
      </c>
      <c r="M3687" s="7">
        <v>346952.6</v>
      </c>
      <c r="N3687" s="7">
        <v>68399.081000000006</v>
      </c>
      <c r="O3687" s="7">
        <v>0.20564258999999999</v>
      </c>
      <c r="P3687" s="7">
        <v>3686</v>
      </c>
      <c r="Q3687" s="7">
        <v>0.27454346000000002</v>
      </c>
      <c r="R3687" s="7">
        <v>1.14712737</v>
      </c>
      <c r="S3687" s="7" t="s">
        <v>38</v>
      </c>
      <c r="T3687" s="7" t="s">
        <v>38</v>
      </c>
    </row>
    <row r="3688" spans="1:20" x14ac:dyDescent="0.3">
      <c r="A3688" s="6" t="s">
        <v>7404</v>
      </c>
      <c r="B3688" s="44" t="s">
        <v>7405</v>
      </c>
      <c r="C3688" s="6">
        <v>365547.15659999999</v>
      </c>
      <c r="D3688" s="6">
        <v>1444226.496</v>
      </c>
      <c r="E3688" s="6">
        <v>1050034.4839999999</v>
      </c>
      <c r="F3688" s="6">
        <v>394331.99339999998</v>
      </c>
      <c r="G3688" s="6">
        <v>365580.37929999997</v>
      </c>
      <c r="H3688" s="6">
        <v>505727.3002</v>
      </c>
      <c r="I3688" s="6">
        <v>459573.54259999999</v>
      </c>
      <c r="J3688" s="6">
        <v>420874.31479999999</v>
      </c>
      <c r="K3688" s="6">
        <v>813535.03260000004</v>
      </c>
      <c r="L3688" s="6">
        <v>437938.88400000002</v>
      </c>
      <c r="M3688" s="6">
        <v>526031.69700000004</v>
      </c>
      <c r="N3688" s="6">
        <v>59414.590100000001</v>
      </c>
      <c r="O3688" s="6">
        <v>0.20569287999999999</v>
      </c>
      <c r="P3688" s="6">
        <v>3687</v>
      </c>
      <c r="Q3688" s="6">
        <v>0.27453611</v>
      </c>
      <c r="R3688" s="6">
        <v>0.89347491999999995</v>
      </c>
      <c r="S3688" s="6" t="s">
        <v>38</v>
      </c>
      <c r="T3688" s="6" t="s">
        <v>38</v>
      </c>
    </row>
    <row r="3689" spans="1:20" x14ac:dyDescent="0.3">
      <c r="A3689" s="7" t="s">
        <v>7406</v>
      </c>
      <c r="B3689" s="45" t="s">
        <v>7407</v>
      </c>
      <c r="C3689" s="7">
        <v>4445.7230470000004</v>
      </c>
      <c r="D3689" s="7">
        <v>5991.8207030000003</v>
      </c>
      <c r="E3689" s="7">
        <v>0.1</v>
      </c>
      <c r="F3689" s="7">
        <v>3757.492334</v>
      </c>
      <c r="G3689" s="7">
        <v>0.1</v>
      </c>
      <c r="H3689" s="7">
        <v>0.1</v>
      </c>
      <c r="I3689" s="7">
        <v>0.1</v>
      </c>
      <c r="J3689" s="7">
        <v>4529.834863</v>
      </c>
      <c r="K3689" s="7">
        <v>3548.7840209999999</v>
      </c>
      <c r="L3689" s="7">
        <v>1132.5337199999999</v>
      </c>
      <c r="M3689" s="7">
        <v>2543.5962300000001</v>
      </c>
      <c r="N3689" s="7">
        <v>2264.8674299999998</v>
      </c>
      <c r="O3689" s="7">
        <v>0.20572405999999999</v>
      </c>
      <c r="P3689" s="7">
        <v>3688</v>
      </c>
      <c r="Q3689" s="7">
        <v>0.27450329000000001</v>
      </c>
      <c r="R3689" s="7">
        <v>1.6477707699999999</v>
      </c>
      <c r="S3689" s="7" t="s">
        <v>38</v>
      </c>
      <c r="T3689" s="7" t="s">
        <v>71</v>
      </c>
    </row>
    <row r="3690" spans="1:20" x14ac:dyDescent="0.3">
      <c r="A3690" s="6" t="s">
        <v>7408</v>
      </c>
      <c r="B3690" s="44" t="s">
        <v>7409</v>
      </c>
      <c r="C3690" s="6">
        <v>420267.9633</v>
      </c>
      <c r="D3690" s="6">
        <v>1926829.4280000001</v>
      </c>
      <c r="E3690" s="6">
        <v>1231829.01</v>
      </c>
      <c r="F3690" s="6">
        <v>462124.92810000002</v>
      </c>
      <c r="G3690" s="6">
        <v>678094.94380000001</v>
      </c>
      <c r="H3690" s="6">
        <v>568300.22499999998</v>
      </c>
      <c r="I3690" s="6">
        <v>327045.87540000002</v>
      </c>
      <c r="J3690" s="6">
        <v>384336.07659999997</v>
      </c>
      <c r="K3690" s="6">
        <v>1010262.8320000001</v>
      </c>
      <c r="L3690" s="6">
        <v>489444.28</v>
      </c>
      <c r="M3690" s="6">
        <v>715945.76199999999</v>
      </c>
      <c r="N3690" s="6">
        <v>162509.804</v>
      </c>
      <c r="O3690" s="6">
        <v>0.20574693999999999</v>
      </c>
      <c r="P3690" s="6">
        <v>3689</v>
      </c>
      <c r="Q3690" s="6">
        <v>0.27445939000000003</v>
      </c>
      <c r="R3690" s="6">
        <v>1.0455141400000001</v>
      </c>
      <c r="S3690" s="6" t="s">
        <v>38</v>
      </c>
      <c r="T3690" s="6" t="s">
        <v>38</v>
      </c>
    </row>
    <row r="3691" spans="1:20" x14ac:dyDescent="0.3">
      <c r="A3691" s="7" t="s">
        <v>7410</v>
      </c>
      <c r="B3691" s="45" t="s">
        <v>7411</v>
      </c>
      <c r="C3691" s="7">
        <v>362486.15269999998</v>
      </c>
      <c r="D3691" s="7">
        <v>783079.19380000001</v>
      </c>
      <c r="E3691" s="7">
        <v>1494917.9439999999</v>
      </c>
      <c r="F3691" s="7">
        <v>255917.94380000001</v>
      </c>
      <c r="G3691" s="7">
        <v>335261.56089999998</v>
      </c>
      <c r="H3691" s="7">
        <v>297271.43979999999</v>
      </c>
      <c r="I3691" s="7">
        <v>381826.53749999998</v>
      </c>
      <c r="J3691" s="7">
        <v>282396.02189999999</v>
      </c>
      <c r="K3691" s="7">
        <v>724100.30850000004</v>
      </c>
      <c r="L3691" s="7">
        <v>324188.89</v>
      </c>
      <c r="M3691" s="7">
        <v>562019.53099999996</v>
      </c>
      <c r="N3691" s="7">
        <v>44406.813999999998</v>
      </c>
      <c r="O3691" s="7">
        <v>0.20577967999999999</v>
      </c>
      <c r="P3691" s="7">
        <v>3690</v>
      </c>
      <c r="Q3691" s="7">
        <v>0.27442866999999999</v>
      </c>
      <c r="R3691" s="7">
        <v>1.15935491</v>
      </c>
      <c r="S3691" s="7" t="s">
        <v>38</v>
      </c>
      <c r="T3691" s="7" t="s">
        <v>38</v>
      </c>
    </row>
    <row r="3692" spans="1:20" x14ac:dyDescent="0.3">
      <c r="A3692" s="6" t="s">
        <v>7412</v>
      </c>
      <c r="B3692" s="44" t="s">
        <v>7413</v>
      </c>
      <c r="C3692" s="6">
        <v>193604.35389999999</v>
      </c>
      <c r="D3692" s="6">
        <v>666285.13130000001</v>
      </c>
      <c r="E3692" s="6">
        <v>341954.74839999998</v>
      </c>
      <c r="F3692" s="6">
        <v>188994.74059999999</v>
      </c>
      <c r="G3692" s="6">
        <v>245283.46720000001</v>
      </c>
      <c r="H3692" s="6">
        <v>197950.60200000001</v>
      </c>
      <c r="I3692" s="6">
        <v>166292.77189999999</v>
      </c>
      <c r="J3692" s="6">
        <v>131216.72889999999</v>
      </c>
      <c r="K3692" s="6">
        <v>347709.74359999999</v>
      </c>
      <c r="L3692" s="6">
        <v>185185.89199999999</v>
      </c>
      <c r="M3692" s="6">
        <v>223951.12599999999</v>
      </c>
      <c r="N3692" s="6">
        <v>48457.118199999997</v>
      </c>
      <c r="O3692" s="6">
        <v>0.20580929000000001</v>
      </c>
      <c r="P3692" s="6">
        <v>3691</v>
      </c>
      <c r="Q3692" s="6">
        <v>0.27439380000000002</v>
      </c>
      <c r="R3692" s="6">
        <v>0.90890930000000003</v>
      </c>
      <c r="S3692" s="6" t="s">
        <v>38</v>
      </c>
      <c r="T3692" s="6" t="s">
        <v>38</v>
      </c>
    </row>
    <row r="3693" spans="1:20" x14ac:dyDescent="0.3">
      <c r="A3693" s="7" t="s">
        <v>7414</v>
      </c>
      <c r="B3693" s="45" t="s">
        <v>7415</v>
      </c>
      <c r="C3693" s="7">
        <v>1030412.495</v>
      </c>
      <c r="D3693" s="7">
        <v>3982781.3969999999</v>
      </c>
      <c r="E3693" s="7">
        <v>3139292.5060000001</v>
      </c>
      <c r="F3693" s="7">
        <v>1022781.6629999999</v>
      </c>
      <c r="G3693" s="7">
        <v>1677488.9979999999</v>
      </c>
      <c r="H3693" s="7">
        <v>1204614.834</v>
      </c>
      <c r="I3693" s="7">
        <v>964994.84019999998</v>
      </c>
      <c r="J3693" s="7">
        <v>957980.33829999994</v>
      </c>
      <c r="K3693" s="7">
        <v>2293817.0150000001</v>
      </c>
      <c r="L3693" s="7">
        <v>1201269.75</v>
      </c>
      <c r="M3693" s="7">
        <v>1503235.55</v>
      </c>
      <c r="N3693" s="7">
        <v>337545.81599999999</v>
      </c>
      <c r="O3693" s="7">
        <v>0.20589730000000001</v>
      </c>
      <c r="P3693" s="7">
        <v>3692</v>
      </c>
      <c r="Q3693" s="7">
        <v>0.27443678999999999</v>
      </c>
      <c r="R3693" s="7">
        <v>0.93319015000000005</v>
      </c>
      <c r="S3693" s="7" t="s">
        <v>38</v>
      </c>
      <c r="T3693" s="7" t="s">
        <v>38</v>
      </c>
    </row>
    <row r="3694" spans="1:20" x14ac:dyDescent="0.3">
      <c r="A3694" s="6" t="s">
        <v>7416</v>
      </c>
      <c r="B3694" s="44" t="s">
        <v>7417</v>
      </c>
      <c r="C3694" s="6">
        <v>103629.9311</v>
      </c>
      <c r="D3694" s="6">
        <v>1682589.4950000001</v>
      </c>
      <c r="E3694" s="6">
        <v>666298.32660000003</v>
      </c>
      <c r="F3694" s="6">
        <v>73706.256739999997</v>
      </c>
      <c r="G3694" s="6">
        <v>137694.13130000001</v>
      </c>
      <c r="H3694" s="6">
        <v>78639.731350000002</v>
      </c>
      <c r="I3694" s="6">
        <v>82487.319730000003</v>
      </c>
      <c r="J3694" s="6">
        <v>93490.246969999993</v>
      </c>
      <c r="K3694" s="6">
        <v>631556.00219999999</v>
      </c>
      <c r="L3694" s="6">
        <v>98077.857300000003</v>
      </c>
      <c r="M3694" s="6">
        <v>751837.90500000003</v>
      </c>
      <c r="N3694" s="6">
        <v>27150.2052</v>
      </c>
      <c r="O3694" s="6">
        <v>0.20591735999999999</v>
      </c>
      <c r="P3694" s="6">
        <v>3693</v>
      </c>
      <c r="Q3694" s="6">
        <v>0.2743892</v>
      </c>
      <c r="R3694" s="6">
        <v>2.6869112999999998</v>
      </c>
      <c r="S3694" s="6" t="s">
        <v>38</v>
      </c>
      <c r="T3694" s="6" t="s">
        <v>38</v>
      </c>
    </row>
    <row r="3695" spans="1:20" x14ac:dyDescent="0.3">
      <c r="A3695" s="7" t="s">
        <v>7418</v>
      </c>
      <c r="B3695" s="45" t="s">
        <v>7419</v>
      </c>
      <c r="C3695" s="7">
        <v>92507.27188</v>
      </c>
      <c r="D3695" s="7">
        <v>466949.7953</v>
      </c>
      <c r="E3695" s="7">
        <v>244180.5453</v>
      </c>
      <c r="F3695" s="7">
        <v>81507.951560000001</v>
      </c>
      <c r="G3695" s="7">
        <v>100866.32460000001</v>
      </c>
      <c r="H3695" s="7">
        <v>105417.0785</v>
      </c>
      <c r="I3695" s="7">
        <v>88014.955470000001</v>
      </c>
      <c r="J3695" s="7">
        <v>79808.658590000006</v>
      </c>
      <c r="K3695" s="7">
        <v>221286.391</v>
      </c>
      <c r="L3695" s="7">
        <v>93526.754300000001</v>
      </c>
      <c r="M3695" s="7">
        <v>179811.68299999999</v>
      </c>
      <c r="N3695" s="7">
        <v>11744.717699999999</v>
      </c>
      <c r="O3695" s="7">
        <v>0.20597017000000001</v>
      </c>
      <c r="P3695" s="7">
        <v>3694</v>
      </c>
      <c r="Q3695" s="7">
        <v>0.27438527000000001</v>
      </c>
      <c r="R3695" s="7">
        <v>1.2424637000000001</v>
      </c>
      <c r="S3695" s="7" t="s">
        <v>38</v>
      </c>
      <c r="T3695" s="7" t="s">
        <v>38</v>
      </c>
    </row>
    <row r="3696" spans="1:20" x14ac:dyDescent="0.3">
      <c r="A3696" s="6" t="s">
        <v>7420</v>
      </c>
      <c r="B3696" s="44" t="s">
        <v>7421</v>
      </c>
      <c r="C3696" s="6">
        <v>1180329.7220000001</v>
      </c>
      <c r="D3696" s="6">
        <v>4116513.6310000001</v>
      </c>
      <c r="E3696" s="6">
        <v>2564804.665</v>
      </c>
      <c r="F3696" s="6">
        <v>960067.2892</v>
      </c>
      <c r="G3696" s="6">
        <v>1427512.003</v>
      </c>
      <c r="H3696" s="6">
        <v>1343589.0190000001</v>
      </c>
      <c r="I3696" s="6">
        <v>819656.77260000003</v>
      </c>
      <c r="J3696" s="6">
        <v>1017178.983</v>
      </c>
      <c r="K3696" s="6">
        <v>2205428.827</v>
      </c>
      <c r="L3696" s="6">
        <v>1151984.19</v>
      </c>
      <c r="M3696" s="6">
        <v>1458669.45</v>
      </c>
      <c r="N3696" s="6">
        <v>283573.59000000003</v>
      </c>
      <c r="O3696" s="6">
        <v>0.20601741000000001</v>
      </c>
      <c r="P3696" s="6">
        <v>3695</v>
      </c>
      <c r="Q3696" s="6">
        <v>0.27437392999999999</v>
      </c>
      <c r="R3696" s="6">
        <v>0.93693828000000001</v>
      </c>
      <c r="S3696" s="6" t="s">
        <v>17191</v>
      </c>
      <c r="T3696" s="6" t="s">
        <v>38</v>
      </c>
    </row>
    <row r="3697" spans="1:20" x14ac:dyDescent="0.3">
      <c r="A3697" s="7" t="s">
        <v>7422</v>
      </c>
      <c r="B3697" s="45" t="s">
        <v>7423</v>
      </c>
      <c r="C3697" s="7">
        <v>8314665.5020000003</v>
      </c>
      <c r="D3697" s="7">
        <v>34787780.039999999</v>
      </c>
      <c r="E3697" s="7">
        <v>27303748.609999999</v>
      </c>
      <c r="F3697" s="7">
        <v>9315063.1779999994</v>
      </c>
      <c r="G3697" s="7">
        <v>11022542.380000001</v>
      </c>
      <c r="H3697" s="7">
        <v>10377254.939999999</v>
      </c>
      <c r="I3697" s="7">
        <v>11631980.949999999</v>
      </c>
      <c r="J3697" s="7">
        <v>9136381.7899999991</v>
      </c>
      <c r="K3697" s="7">
        <v>19930314.329999998</v>
      </c>
      <c r="L3697" s="7">
        <v>10542040</v>
      </c>
      <c r="M3697" s="7">
        <v>13199983.300000001</v>
      </c>
      <c r="N3697" s="7">
        <v>1068001.7</v>
      </c>
      <c r="O3697" s="7">
        <v>0.20602090000000001</v>
      </c>
      <c r="P3697" s="7">
        <v>3696</v>
      </c>
      <c r="Q3697" s="7">
        <v>0.27430433999999998</v>
      </c>
      <c r="R3697" s="7">
        <v>0.91881038999999998</v>
      </c>
      <c r="S3697" s="7" t="s">
        <v>38</v>
      </c>
      <c r="T3697" s="7" t="s">
        <v>38</v>
      </c>
    </row>
    <row r="3698" spans="1:20" x14ac:dyDescent="0.3">
      <c r="A3698" s="6" t="s">
        <v>7424</v>
      </c>
      <c r="B3698" s="44" t="s">
        <v>7425</v>
      </c>
      <c r="C3698" s="6">
        <v>4975863.8480000002</v>
      </c>
      <c r="D3698" s="6">
        <v>15835448.26</v>
      </c>
      <c r="E3698" s="6">
        <v>10359024.93</v>
      </c>
      <c r="F3698" s="6">
        <v>5154092.1960000005</v>
      </c>
      <c r="G3698" s="6">
        <v>5859545.9230000004</v>
      </c>
      <c r="H3698" s="6">
        <v>5922083.7039999999</v>
      </c>
      <c r="I3698" s="6">
        <v>5120393.8890000004</v>
      </c>
      <c r="J3698" s="6">
        <v>4730222.4170000004</v>
      </c>
      <c r="K3698" s="6">
        <v>9081107.3080000002</v>
      </c>
      <c r="L3698" s="6">
        <v>5408061.4800000004</v>
      </c>
      <c r="M3698" s="6">
        <v>5148743.1100000003</v>
      </c>
      <c r="N3698" s="6">
        <v>580308.96600000001</v>
      </c>
      <c r="O3698" s="6">
        <v>0.20603134000000001</v>
      </c>
      <c r="P3698" s="6">
        <v>3697</v>
      </c>
      <c r="Q3698" s="6">
        <v>0.27424405000000002</v>
      </c>
      <c r="R3698" s="6">
        <v>0.74775667000000001</v>
      </c>
      <c r="S3698" s="6" t="s">
        <v>38</v>
      </c>
      <c r="T3698" s="6" t="s">
        <v>38</v>
      </c>
    </row>
    <row r="3699" spans="1:20" x14ac:dyDescent="0.3">
      <c r="A3699" s="7" t="s">
        <v>7426</v>
      </c>
      <c r="B3699" s="45" t="s">
        <v>7427</v>
      </c>
      <c r="C3699" s="7">
        <v>3377156.3059999999</v>
      </c>
      <c r="D3699" s="7">
        <v>13964412.529999999</v>
      </c>
      <c r="E3699" s="7">
        <v>8896937.4399999995</v>
      </c>
      <c r="F3699" s="7">
        <v>3300633.267</v>
      </c>
      <c r="G3699" s="7">
        <v>4105088.2560000001</v>
      </c>
      <c r="H3699" s="7">
        <v>3728265.128</v>
      </c>
      <c r="I3699" s="7">
        <v>3041609.3870000001</v>
      </c>
      <c r="J3699" s="7">
        <v>4109598.679</v>
      </c>
      <c r="K3699" s="7">
        <v>7384784.8859999999</v>
      </c>
      <c r="L3699" s="7">
        <v>3746140.36</v>
      </c>
      <c r="M3699" s="7">
        <v>5109451.59</v>
      </c>
      <c r="N3699" s="7">
        <v>502536.55200000003</v>
      </c>
      <c r="O3699" s="7">
        <v>0.20613058000000001</v>
      </c>
      <c r="P3699" s="7">
        <v>3698</v>
      </c>
      <c r="Q3699" s="7">
        <v>0.27430194000000002</v>
      </c>
      <c r="R3699" s="7">
        <v>0.97915094000000003</v>
      </c>
      <c r="S3699" s="7" t="s">
        <v>38</v>
      </c>
      <c r="T3699" s="7" t="s">
        <v>38</v>
      </c>
    </row>
    <row r="3700" spans="1:20" x14ac:dyDescent="0.3">
      <c r="A3700" s="6" t="s">
        <v>7428</v>
      </c>
      <c r="B3700" s="44" t="s">
        <v>7429</v>
      </c>
      <c r="C3700" s="6">
        <v>13673.597309999999</v>
      </c>
      <c r="D3700" s="6">
        <v>58291.090230000002</v>
      </c>
      <c r="E3700" s="6">
        <v>40487.477930000001</v>
      </c>
      <c r="F3700" s="6">
        <v>11147.8981</v>
      </c>
      <c r="G3700" s="6">
        <v>16783.030180000002</v>
      </c>
      <c r="H3700" s="6">
        <v>15484.215969999999</v>
      </c>
      <c r="I3700" s="6">
        <v>14098.501120000001</v>
      </c>
      <c r="J3700" s="6">
        <v>13072.880520000001</v>
      </c>
      <c r="K3700" s="6">
        <v>30900.015889999999</v>
      </c>
      <c r="L3700" s="6">
        <v>14859.6569</v>
      </c>
      <c r="M3700" s="6">
        <v>22576.433400000002</v>
      </c>
      <c r="N3700" s="6">
        <v>1618.7821300000001</v>
      </c>
      <c r="O3700" s="6">
        <v>0.20615753000000001</v>
      </c>
      <c r="P3700" s="6">
        <v>3699</v>
      </c>
      <c r="Q3700" s="6">
        <v>0.27426363999999998</v>
      </c>
      <c r="R3700" s="6">
        <v>1.05620677</v>
      </c>
      <c r="S3700" s="6" t="s">
        <v>38</v>
      </c>
      <c r="T3700" s="6" t="s">
        <v>38</v>
      </c>
    </row>
    <row r="3701" spans="1:20" x14ac:dyDescent="0.3">
      <c r="A3701" s="7" t="s">
        <v>7430</v>
      </c>
      <c r="B3701" s="45" t="s">
        <v>7431</v>
      </c>
      <c r="C3701" s="7">
        <v>2500565.8420000002</v>
      </c>
      <c r="D3701" s="7">
        <v>5019746.3190000001</v>
      </c>
      <c r="E3701" s="7">
        <v>3705206.1469999999</v>
      </c>
      <c r="F3701" s="7">
        <v>2372203.7480000001</v>
      </c>
      <c r="G3701" s="7">
        <v>3116410.9750000001</v>
      </c>
      <c r="H3701" s="7">
        <v>2328394.3730000001</v>
      </c>
      <c r="I3701" s="7">
        <v>1924157.9979999999</v>
      </c>
      <c r="J3701" s="7">
        <v>2455269.9789999998</v>
      </c>
      <c r="K3701" s="7">
        <v>3399430.514</v>
      </c>
      <c r="L3701" s="7">
        <v>2456058.33</v>
      </c>
      <c r="M3701" s="7">
        <v>1235863.3400000001</v>
      </c>
      <c r="N3701" s="7">
        <v>495069.788</v>
      </c>
      <c r="O3701" s="7">
        <v>0.20620246</v>
      </c>
      <c r="P3701" s="7">
        <v>3700</v>
      </c>
      <c r="Q3701" s="7">
        <v>0.27424926999999999</v>
      </c>
      <c r="R3701" s="7">
        <v>0.46894826000000001</v>
      </c>
      <c r="S3701" s="7" t="s">
        <v>38</v>
      </c>
      <c r="T3701" s="7" t="s">
        <v>38</v>
      </c>
    </row>
    <row r="3702" spans="1:20" x14ac:dyDescent="0.3">
      <c r="A3702" s="6" t="s">
        <v>7432</v>
      </c>
      <c r="B3702" s="44" t="s">
        <v>7433</v>
      </c>
      <c r="C3702" s="6">
        <v>127835.79919999999</v>
      </c>
      <c r="D3702" s="6">
        <v>443070.91249999998</v>
      </c>
      <c r="E3702" s="6">
        <v>418068.69380000001</v>
      </c>
      <c r="F3702" s="6">
        <v>148953.723</v>
      </c>
      <c r="G3702" s="6">
        <v>131313.42420000001</v>
      </c>
      <c r="H3702" s="6">
        <v>139478.63519999999</v>
      </c>
      <c r="I3702" s="6">
        <v>225309.50229999999</v>
      </c>
      <c r="J3702" s="6">
        <v>146626.8891</v>
      </c>
      <c r="K3702" s="6">
        <v>284482.28210000001</v>
      </c>
      <c r="L3702" s="6">
        <v>160682.11300000001</v>
      </c>
      <c r="M3702" s="6">
        <v>169215.636</v>
      </c>
      <c r="N3702" s="6">
        <v>43536.789499999999</v>
      </c>
      <c r="O3702" s="6">
        <v>0.20623298000000001</v>
      </c>
      <c r="P3702" s="6">
        <v>3701</v>
      </c>
      <c r="Q3702" s="6">
        <v>0.27421574999999998</v>
      </c>
      <c r="R3702" s="6">
        <v>0.82412947000000003</v>
      </c>
      <c r="S3702" s="6" t="s">
        <v>38</v>
      </c>
      <c r="T3702" s="6" t="s">
        <v>38</v>
      </c>
    </row>
    <row r="3703" spans="1:20" x14ac:dyDescent="0.3">
      <c r="A3703" s="7" t="s">
        <v>7434</v>
      </c>
      <c r="B3703" s="45" t="s">
        <v>7435</v>
      </c>
      <c r="C3703" s="7">
        <v>73110.873439999996</v>
      </c>
      <c r="D3703" s="7">
        <v>435960.19380000001</v>
      </c>
      <c r="E3703" s="7">
        <v>469006.06880000001</v>
      </c>
      <c r="F3703" s="7">
        <v>119813.4281</v>
      </c>
      <c r="G3703" s="7">
        <v>187963.42809999999</v>
      </c>
      <c r="H3703" s="7">
        <v>108073.27190000001</v>
      </c>
      <c r="I3703" s="7">
        <v>83873.287500000006</v>
      </c>
      <c r="J3703" s="7">
        <v>118177.14690000001</v>
      </c>
      <c r="K3703" s="7">
        <v>274472.641</v>
      </c>
      <c r="L3703" s="7">
        <v>124521.784</v>
      </c>
      <c r="M3703" s="7">
        <v>206871.55300000001</v>
      </c>
      <c r="N3703" s="7">
        <v>44676.430999999997</v>
      </c>
      <c r="O3703" s="7">
        <v>0.20624447000000001</v>
      </c>
      <c r="P3703" s="7">
        <v>3702</v>
      </c>
      <c r="Q3703" s="7">
        <v>0.27415695000000001</v>
      </c>
      <c r="R3703" s="7">
        <v>1.1402642000000001</v>
      </c>
      <c r="S3703" s="7" t="s">
        <v>38</v>
      </c>
      <c r="T3703" s="7" t="s">
        <v>38</v>
      </c>
    </row>
    <row r="3704" spans="1:20" x14ac:dyDescent="0.3">
      <c r="A3704" s="6" t="s">
        <v>7436</v>
      </c>
      <c r="B3704" s="44" t="s">
        <v>7437</v>
      </c>
      <c r="C3704" s="6">
        <v>10462381.300000001</v>
      </c>
      <c r="D3704" s="6">
        <v>32566013.43</v>
      </c>
      <c r="E3704" s="6">
        <v>25706838.23</v>
      </c>
      <c r="F3704" s="6">
        <v>9420285.8629999999</v>
      </c>
      <c r="G3704" s="6">
        <v>13035169.41</v>
      </c>
      <c r="H3704" s="6">
        <v>13052802.279999999</v>
      </c>
      <c r="I3704" s="6">
        <v>10165437.34</v>
      </c>
      <c r="J3704" s="6">
        <v>8958290.1199999992</v>
      </c>
      <c r="K3704" s="6">
        <v>19538879.710000001</v>
      </c>
      <c r="L3704" s="6">
        <v>11302924.800000001</v>
      </c>
      <c r="M3704" s="6">
        <v>11438512.300000001</v>
      </c>
      <c r="N3704" s="6">
        <v>2069938.17</v>
      </c>
      <c r="O3704" s="6">
        <v>0.20624648000000001</v>
      </c>
      <c r="P3704" s="6">
        <v>3703</v>
      </c>
      <c r="Q3704" s="6">
        <v>0.27408558</v>
      </c>
      <c r="R3704" s="6">
        <v>0.78965160999999995</v>
      </c>
      <c r="S3704" s="6" t="s">
        <v>38</v>
      </c>
      <c r="T3704" s="6" t="s">
        <v>38</v>
      </c>
    </row>
    <row r="3705" spans="1:20" x14ac:dyDescent="0.3">
      <c r="A3705" s="7" t="s">
        <v>7438</v>
      </c>
      <c r="B3705" s="45" t="s">
        <v>7439</v>
      </c>
      <c r="C3705" s="7">
        <v>30442471.260000002</v>
      </c>
      <c r="D3705" s="7">
        <v>108319651.40000001</v>
      </c>
      <c r="E3705" s="7">
        <v>69007932.049999997</v>
      </c>
      <c r="F3705" s="7">
        <v>32453352.289999999</v>
      </c>
      <c r="G3705" s="7">
        <v>39483637.969999999</v>
      </c>
      <c r="H3705" s="7">
        <v>36618738.390000001</v>
      </c>
      <c r="I3705" s="7">
        <v>28560743.010000002</v>
      </c>
      <c r="J3705" s="7">
        <v>30453052.640000001</v>
      </c>
      <c r="K3705" s="7">
        <v>60055851.759999998</v>
      </c>
      <c r="L3705" s="7">
        <v>33779043</v>
      </c>
      <c r="M3705" s="7">
        <v>36735016.799999997</v>
      </c>
      <c r="N3705" s="7">
        <v>5128324.62</v>
      </c>
      <c r="O3705" s="7">
        <v>0.20628857</v>
      </c>
      <c r="P3705" s="7">
        <v>3704</v>
      </c>
      <c r="Q3705" s="7">
        <v>0.27406750000000002</v>
      </c>
      <c r="R3705" s="7">
        <v>0.83017637</v>
      </c>
      <c r="S3705" s="7" t="s">
        <v>38</v>
      </c>
      <c r="T3705" s="7" t="s">
        <v>38</v>
      </c>
    </row>
    <row r="3706" spans="1:20" x14ac:dyDescent="0.3">
      <c r="A3706" s="6" t="s">
        <v>7440</v>
      </c>
      <c r="B3706" s="44" t="s">
        <v>7441</v>
      </c>
      <c r="C3706" s="6">
        <v>906203.87340000004</v>
      </c>
      <c r="D3706" s="6">
        <v>3161035.514</v>
      </c>
      <c r="E3706" s="6">
        <v>1945634.0689999999</v>
      </c>
      <c r="F3706" s="6">
        <v>763369.04729999998</v>
      </c>
      <c r="G3706" s="6">
        <v>965326.70349999995</v>
      </c>
      <c r="H3706" s="6">
        <v>930145.60389999999</v>
      </c>
      <c r="I3706" s="6">
        <v>963098.02769999998</v>
      </c>
      <c r="J3706" s="6">
        <v>757782.29139999999</v>
      </c>
      <c r="K3706" s="6">
        <v>1694060.6259999999</v>
      </c>
      <c r="L3706" s="6">
        <v>904088.15700000001</v>
      </c>
      <c r="M3706" s="6">
        <v>1110886.97</v>
      </c>
      <c r="N3706" s="6">
        <v>98854.642900000006</v>
      </c>
      <c r="O3706" s="6">
        <v>0.20635382999999999</v>
      </c>
      <c r="P3706" s="6">
        <v>3705</v>
      </c>
      <c r="Q3706" s="6">
        <v>0.27408021999999999</v>
      </c>
      <c r="R3706" s="6">
        <v>0.90595015000000001</v>
      </c>
      <c r="S3706" s="6" t="s">
        <v>38</v>
      </c>
      <c r="T3706" s="6" t="s">
        <v>38</v>
      </c>
    </row>
    <row r="3707" spans="1:20" x14ac:dyDescent="0.3">
      <c r="A3707" s="7" t="s">
        <v>7442</v>
      </c>
      <c r="B3707" s="45" t="s">
        <v>7443</v>
      </c>
      <c r="C3707" s="7">
        <v>218382.4926</v>
      </c>
      <c r="D3707" s="7">
        <v>938646.70550000004</v>
      </c>
      <c r="E3707" s="7">
        <v>739060.57660000003</v>
      </c>
      <c r="F3707" s="7">
        <v>289323.40470000001</v>
      </c>
      <c r="G3707" s="7">
        <v>313224.13319999998</v>
      </c>
      <c r="H3707" s="7">
        <v>360056.48959999997</v>
      </c>
      <c r="I3707" s="7">
        <v>240708.80119999999</v>
      </c>
      <c r="J3707" s="7">
        <v>272891.68589999998</v>
      </c>
      <c r="K3707" s="7">
        <v>546353.29480000003</v>
      </c>
      <c r="L3707" s="7">
        <v>296720.277</v>
      </c>
      <c r="M3707" s="7">
        <v>348644.723</v>
      </c>
      <c r="N3707" s="7">
        <v>51604.070500000002</v>
      </c>
      <c r="O3707" s="7">
        <v>0.20636864999999999</v>
      </c>
      <c r="P3707" s="7">
        <v>3706</v>
      </c>
      <c r="Q3707" s="7">
        <v>0.27402594000000002</v>
      </c>
      <c r="R3707" s="7">
        <v>0.88073064000000001</v>
      </c>
      <c r="S3707" s="7" t="s">
        <v>38</v>
      </c>
      <c r="T3707" s="7" t="s">
        <v>38</v>
      </c>
    </row>
    <row r="3708" spans="1:20" x14ac:dyDescent="0.3">
      <c r="A3708" s="6" t="s">
        <v>7444</v>
      </c>
      <c r="B3708" s="44" t="s">
        <v>7445</v>
      </c>
      <c r="C3708" s="6">
        <v>266172.14689999999</v>
      </c>
      <c r="D3708" s="6">
        <v>921063.69380000001</v>
      </c>
      <c r="E3708" s="6">
        <v>653408.38130000001</v>
      </c>
      <c r="F3708" s="6">
        <v>269753.05310000002</v>
      </c>
      <c r="G3708" s="6">
        <v>337639.36560000002</v>
      </c>
      <c r="H3708" s="6">
        <v>346425.02189999999</v>
      </c>
      <c r="I3708" s="6">
        <v>260100.19380000001</v>
      </c>
      <c r="J3708" s="6">
        <v>251329.43590000001</v>
      </c>
      <c r="K3708" s="6">
        <v>527599.31880000001</v>
      </c>
      <c r="L3708" s="6">
        <v>298873.50400000002</v>
      </c>
      <c r="M3708" s="6">
        <v>319098.20699999999</v>
      </c>
      <c r="N3708" s="6">
        <v>50092.404199999997</v>
      </c>
      <c r="O3708" s="6">
        <v>0.20646737000000001</v>
      </c>
      <c r="P3708" s="6">
        <v>3707</v>
      </c>
      <c r="Q3708" s="6">
        <v>0.27408306999999998</v>
      </c>
      <c r="R3708" s="6">
        <v>0.81990770000000002</v>
      </c>
      <c r="S3708" s="6" t="s">
        <v>38</v>
      </c>
      <c r="T3708" s="6" t="s">
        <v>38</v>
      </c>
    </row>
    <row r="3709" spans="1:20" x14ac:dyDescent="0.3">
      <c r="A3709" s="7" t="s">
        <v>7446</v>
      </c>
      <c r="B3709" s="45" t="s">
        <v>7447</v>
      </c>
      <c r="C3709" s="7">
        <v>4750065.1739999996</v>
      </c>
      <c r="D3709" s="7">
        <v>16729739.74</v>
      </c>
      <c r="E3709" s="7">
        <v>14539446.76</v>
      </c>
      <c r="F3709" s="7">
        <v>5018731.6119999997</v>
      </c>
      <c r="G3709" s="7">
        <v>5095936.8380000005</v>
      </c>
      <c r="H3709" s="7">
        <v>5469892.3420000002</v>
      </c>
      <c r="I3709" s="7">
        <v>8010443.8109999998</v>
      </c>
      <c r="J3709" s="7">
        <v>4079240.7050000001</v>
      </c>
      <c r="K3709" s="7">
        <v>10259495.82</v>
      </c>
      <c r="L3709" s="7">
        <v>5663878.4199999999</v>
      </c>
      <c r="M3709" s="7">
        <v>6271668.3600000003</v>
      </c>
      <c r="N3709" s="7">
        <v>1671090.87</v>
      </c>
      <c r="O3709" s="7">
        <v>0.20650162999999999</v>
      </c>
      <c r="P3709" s="7">
        <v>3708</v>
      </c>
      <c r="Q3709" s="7">
        <v>0.27405462000000003</v>
      </c>
      <c r="R3709" s="7">
        <v>0.85709763000000005</v>
      </c>
      <c r="S3709" s="7" t="s">
        <v>38</v>
      </c>
      <c r="T3709" s="7" t="s">
        <v>38</v>
      </c>
    </row>
    <row r="3710" spans="1:20" x14ac:dyDescent="0.3">
      <c r="A3710" s="6" t="s">
        <v>7448</v>
      </c>
      <c r="B3710" s="44" t="s">
        <v>7449</v>
      </c>
      <c r="C3710" s="6">
        <v>8989.8939449999998</v>
      </c>
      <c r="D3710" s="6">
        <v>6852.6390629999996</v>
      </c>
      <c r="E3710" s="6">
        <v>230319.54139999999</v>
      </c>
      <c r="F3710" s="6">
        <v>118113.8227</v>
      </c>
      <c r="G3710" s="6">
        <v>10638.80215</v>
      </c>
      <c r="H3710" s="6">
        <v>10628.160550000001</v>
      </c>
      <c r="I3710" s="6">
        <v>17602.037499999999</v>
      </c>
      <c r="J3710" s="6">
        <v>23700.469140000001</v>
      </c>
      <c r="K3710" s="6">
        <v>91068.974270000006</v>
      </c>
      <c r="L3710" s="6">
        <v>15642.3673</v>
      </c>
      <c r="M3710" s="6">
        <v>106382.19</v>
      </c>
      <c r="N3710" s="6">
        <v>6296.8575799999999</v>
      </c>
      <c r="O3710" s="6">
        <v>0.20665691999999999</v>
      </c>
      <c r="P3710" s="6">
        <v>3709</v>
      </c>
      <c r="Q3710" s="6">
        <v>0.27418675999999997</v>
      </c>
      <c r="R3710" s="6">
        <v>2.5415007699999999</v>
      </c>
      <c r="S3710" s="6" t="s">
        <v>38</v>
      </c>
      <c r="T3710" s="6" t="s">
        <v>38</v>
      </c>
    </row>
    <row r="3711" spans="1:20" x14ac:dyDescent="0.3">
      <c r="A3711" s="7" t="s">
        <v>7450</v>
      </c>
      <c r="B3711" s="45" t="s">
        <v>7451</v>
      </c>
      <c r="C3711" s="7">
        <v>233321.58240000001</v>
      </c>
      <c r="D3711" s="7">
        <v>1013947.999</v>
      </c>
      <c r="E3711" s="7">
        <v>766724.83629999997</v>
      </c>
      <c r="F3711" s="7">
        <v>258086.19570000001</v>
      </c>
      <c r="G3711" s="7">
        <v>282081.29239999998</v>
      </c>
      <c r="H3711" s="7">
        <v>357980.87729999999</v>
      </c>
      <c r="I3711" s="7">
        <v>258169.0766</v>
      </c>
      <c r="J3711" s="7">
        <v>274570.69770000002</v>
      </c>
      <c r="K3711" s="7">
        <v>568020.15350000001</v>
      </c>
      <c r="L3711" s="7">
        <v>293200.48599999998</v>
      </c>
      <c r="M3711" s="7">
        <v>385753.54200000002</v>
      </c>
      <c r="N3711" s="7">
        <v>44326.080499999996</v>
      </c>
      <c r="O3711" s="7">
        <v>0.20666302</v>
      </c>
      <c r="P3711" s="7">
        <v>3710</v>
      </c>
      <c r="Q3711" s="7">
        <v>0.27412094999999997</v>
      </c>
      <c r="R3711" s="7">
        <v>0.95405461999999996</v>
      </c>
      <c r="S3711" s="7" t="s">
        <v>38</v>
      </c>
      <c r="T3711" s="7" t="s">
        <v>38</v>
      </c>
    </row>
    <row r="3712" spans="1:20" x14ac:dyDescent="0.3">
      <c r="A3712" s="6" t="s">
        <v>7452</v>
      </c>
      <c r="B3712" s="44" t="s">
        <v>7453</v>
      </c>
      <c r="C3712" s="6">
        <v>146904.33540000001</v>
      </c>
      <c r="D3712" s="6">
        <v>722367.19380000001</v>
      </c>
      <c r="E3712" s="6">
        <v>352517.86070000002</v>
      </c>
      <c r="F3712" s="6">
        <v>271727.3334</v>
      </c>
      <c r="G3712" s="6">
        <v>142563.4755</v>
      </c>
      <c r="H3712" s="6">
        <v>331317.45449999999</v>
      </c>
      <c r="I3712" s="6">
        <v>124192.6934</v>
      </c>
      <c r="J3712" s="6">
        <v>141829.51459999999</v>
      </c>
      <c r="K3712" s="6">
        <v>373379.18079999997</v>
      </c>
      <c r="L3712" s="6">
        <v>184975.78400000001</v>
      </c>
      <c r="M3712" s="6">
        <v>247555.90700000001</v>
      </c>
      <c r="N3712" s="6">
        <v>97930.031300000002</v>
      </c>
      <c r="O3712" s="6">
        <v>0.20670388000000001</v>
      </c>
      <c r="P3712" s="6">
        <v>3711</v>
      </c>
      <c r="Q3712" s="6">
        <v>0.27410127000000001</v>
      </c>
      <c r="R3712" s="6">
        <v>1.0133050699999999</v>
      </c>
      <c r="S3712" s="6" t="s">
        <v>38</v>
      </c>
      <c r="T3712" s="6" t="s">
        <v>38</v>
      </c>
    </row>
    <row r="3713" spans="1:20" x14ac:dyDescent="0.3">
      <c r="A3713" s="7" t="s">
        <v>7454</v>
      </c>
      <c r="B3713" s="45" t="s">
        <v>7455</v>
      </c>
      <c r="C3713" s="7">
        <v>875944.25630000001</v>
      </c>
      <c r="D3713" s="7">
        <v>3145333.057</v>
      </c>
      <c r="E3713" s="7">
        <v>1981626.2409999999</v>
      </c>
      <c r="F3713" s="7">
        <v>1014964.834</v>
      </c>
      <c r="G3713" s="7">
        <v>1214126.9439999999</v>
      </c>
      <c r="H3713" s="7">
        <v>892446.6</v>
      </c>
      <c r="I3713" s="7">
        <v>918142.38910000003</v>
      </c>
      <c r="J3713" s="7">
        <v>993600.61560000002</v>
      </c>
      <c r="K3713" s="7">
        <v>1754467.0970000001</v>
      </c>
      <c r="L3713" s="7">
        <v>1004579.14</v>
      </c>
      <c r="M3713" s="7">
        <v>1049567.43</v>
      </c>
      <c r="N3713" s="7">
        <v>146145.85</v>
      </c>
      <c r="O3713" s="7">
        <v>0.20672981000000001</v>
      </c>
      <c r="P3713" s="7">
        <v>3712</v>
      </c>
      <c r="Q3713" s="7">
        <v>0.27406180000000002</v>
      </c>
      <c r="R3713" s="7">
        <v>0.80444167</v>
      </c>
      <c r="S3713" s="7" t="s">
        <v>38</v>
      </c>
      <c r="T3713" s="7" t="s">
        <v>38</v>
      </c>
    </row>
    <row r="3714" spans="1:20" x14ac:dyDescent="0.3">
      <c r="A3714" s="6" t="s">
        <v>7456</v>
      </c>
      <c r="B3714" s="44" t="s">
        <v>7457</v>
      </c>
      <c r="C3714" s="6">
        <v>37197605.460000001</v>
      </c>
      <c r="D3714" s="6">
        <v>129929209.5</v>
      </c>
      <c r="E3714" s="6">
        <v>88206609.569999993</v>
      </c>
      <c r="F3714" s="6">
        <v>35618940.789999999</v>
      </c>
      <c r="G3714" s="6">
        <v>45960602.409999996</v>
      </c>
      <c r="H3714" s="6">
        <v>46199073.5</v>
      </c>
      <c r="I3714" s="6">
        <v>36248099.32</v>
      </c>
      <c r="J3714" s="6">
        <v>32988963.73</v>
      </c>
      <c r="K3714" s="6">
        <v>72738091.340000004</v>
      </c>
      <c r="L3714" s="6">
        <v>40349184.700000003</v>
      </c>
      <c r="M3714" s="6">
        <v>45280814.700000003</v>
      </c>
      <c r="N3714" s="6">
        <v>6750332.3799999999</v>
      </c>
      <c r="O3714" s="6">
        <v>0.20682728</v>
      </c>
      <c r="P3714" s="6">
        <v>3713</v>
      </c>
      <c r="Q3714" s="6">
        <v>0.27411716000000003</v>
      </c>
      <c r="R3714" s="6">
        <v>0.85017155</v>
      </c>
      <c r="S3714" s="6" t="s">
        <v>38</v>
      </c>
      <c r="T3714" s="6" t="s">
        <v>38</v>
      </c>
    </row>
    <row r="3715" spans="1:20" x14ac:dyDescent="0.3">
      <c r="A3715" s="7" t="s">
        <v>7458</v>
      </c>
      <c r="B3715" s="45" t="s">
        <v>7459</v>
      </c>
      <c r="C3715" s="7">
        <v>355817.16249999998</v>
      </c>
      <c r="D3715" s="7">
        <v>1480104.9669999999</v>
      </c>
      <c r="E3715" s="7">
        <v>936034.57660000003</v>
      </c>
      <c r="F3715" s="7">
        <v>373572.31089999998</v>
      </c>
      <c r="G3715" s="7">
        <v>523628.38909999997</v>
      </c>
      <c r="H3715" s="7">
        <v>438678.79920000001</v>
      </c>
      <c r="I3715" s="7">
        <v>356871.21720000001</v>
      </c>
      <c r="J3715" s="7">
        <v>284616.9203</v>
      </c>
      <c r="K3715" s="7">
        <v>786382.25430000003</v>
      </c>
      <c r="L3715" s="7">
        <v>400948.83100000001</v>
      </c>
      <c r="M3715" s="7">
        <v>535239.93599999999</v>
      </c>
      <c r="N3715" s="7">
        <v>103198.47199999999</v>
      </c>
      <c r="O3715" s="7">
        <v>0.20704048</v>
      </c>
      <c r="P3715" s="7">
        <v>3714</v>
      </c>
      <c r="Q3715" s="7">
        <v>0.27432584999999998</v>
      </c>
      <c r="R3715" s="7">
        <v>0.97181262999999996</v>
      </c>
      <c r="S3715" s="7" t="s">
        <v>38</v>
      </c>
      <c r="T3715" s="7" t="s">
        <v>38</v>
      </c>
    </row>
    <row r="3716" spans="1:20" x14ac:dyDescent="0.3">
      <c r="A3716" s="6" t="s">
        <v>7460</v>
      </c>
      <c r="B3716" s="44" t="s">
        <v>7461</v>
      </c>
      <c r="C3716" s="6">
        <v>11704148.689999999</v>
      </c>
      <c r="D3716" s="6">
        <v>42785873.07</v>
      </c>
      <c r="E3716" s="6">
        <v>33377492.789999999</v>
      </c>
      <c r="F3716" s="6">
        <v>10652911.140000001</v>
      </c>
      <c r="G3716" s="6">
        <v>15120853.119999999</v>
      </c>
      <c r="H3716" s="6">
        <v>14242852.91</v>
      </c>
      <c r="I3716" s="6">
        <v>12155886.65</v>
      </c>
      <c r="J3716" s="6">
        <v>11481641.57</v>
      </c>
      <c r="K3716" s="6">
        <v>24630106.420000002</v>
      </c>
      <c r="L3716" s="6">
        <v>13250308.6</v>
      </c>
      <c r="M3716" s="6">
        <v>16006155.1</v>
      </c>
      <c r="N3716" s="6">
        <v>1713672.81</v>
      </c>
      <c r="O3716" s="6">
        <v>0.2071336</v>
      </c>
      <c r="P3716" s="6">
        <v>3715</v>
      </c>
      <c r="Q3716" s="6">
        <v>0.27437536000000001</v>
      </c>
      <c r="R3716" s="6">
        <v>0.89439690999999999</v>
      </c>
      <c r="S3716" s="6" t="s">
        <v>38</v>
      </c>
      <c r="T3716" s="6" t="s">
        <v>38</v>
      </c>
    </row>
    <row r="3717" spans="1:20" x14ac:dyDescent="0.3">
      <c r="A3717" s="7" t="s">
        <v>7462</v>
      </c>
      <c r="B3717" s="45" t="s">
        <v>7463</v>
      </c>
      <c r="C3717" s="7">
        <v>23306570.109999999</v>
      </c>
      <c r="D3717" s="7">
        <v>66544805.509999998</v>
      </c>
      <c r="E3717" s="7">
        <v>51648195.850000001</v>
      </c>
      <c r="F3717" s="7">
        <v>23368578.030000001</v>
      </c>
      <c r="G3717" s="7">
        <v>29059401.190000001</v>
      </c>
      <c r="H3717" s="7">
        <v>27992315.68</v>
      </c>
      <c r="I3717" s="7">
        <v>21583801.129999999</v>
      </c>
      <c r="J3717" s="7">
        <v>24630888.890000001</v>
      </c>
      <c r="K3717" s="7">
        <v>41217037.369999997</v>
      </c>
      <c r="L3717" s="7">
        <v>25816601.699999999</v>
      </c>
      <c r="M3717" s="7">
        <v>21522525</v>
      </c>
      <c r="N3717" s="7">
        <v>3394701.53</v>
      </c>
      <c r="O3717" s="7">
        <v>0.2071964</v>
      </c>
      <c r="P3717" s="7">
        <v>3716</v>
      </c>
      <c r="Q3717" s="7">
        <v>0.27438467999999999</v>
      </c>
      <c r="R3717" s="7">
        <v>0.67494169999999998</v>
      </c>
      <c r="S3717" s="7" t="s">
        <v>38</v>
      </c>
      <c r="T3717" s="7" t="s">
        <v>38</v>
      </c>
    </row>
    <row r="3718" spans="1:20" x14ac:dyDescent="0.3">
      <c r="A3718" s="6" t="s">
        <v>7464</v>
      </c>
      <c r="B3718" s="44" t="s">
        <v>7465</v>
      </c>
      <c r="C3718" s="6">
        <v>182865.10200000001</v>
      </c>
      <c r="D3718" s="6">
        <v>892464.84219999996</v>
      </c>
      <c r="E3718" s="6">
        <v>606940.30310000002</v>
      </c>
      <c r="F3718" s="6">
        <v>198144.0883</v>
      </c>
      <c r="G3718" s="6">
        <v>264624.97889999999</v>
      </c>
      <c r="H3718" s="6">
        <v>249810.36559999999</v>
      </c>
      <c r="I3718" s="6">
        <v>200001.682</v>
      </c>
      <c r="J3718" s="6">
        <v>190080.1508</v>
      </c>
      <c r="K3718" s="6">
        <v>470103.58390000003</v>
      </c>
      <c r="L3718" s="6">
        <v>226129.29399999999</v>
      </c>
      <c r="M3718" s="6">
        <v>343308.04100000003</v>
      </c>
      <c r="N3718" s="6">
        <v>36628.330300000001</v>
      </c>
      <c r="O3718" s="6">
        <v>0.20728885</v>
      </c>
      <c r="P3718" s="6">
        <v>3717</v>
      </c>
      <c r="Q3718" s="6">
        <v>0.27443326000000001</v>
      </c>
      <c r="R3718" s="6">
        <v>1.05583078</v>
      </c>
      <c r="S3718" s="6" t="s">
        <v>38</v>
      </c>
      <c r="T3718" s="6" t="s">
        <v>38</v>
      </c>
    </row>
    <row r="3719" spans="1:20" x14ac:dyDescent="0.3">
      <c r="A3719" s="7" t="s">
        <v>7466</v>
      </c>
      <c r="B3719" s="45" t="s">
        <v>7467</v>
      </c>
      <c r="C3719" s="7">
        <v>108646237.7</v>
      </c>
      <c r="D3719" s="7">
        <v>255785077.5</v>
      </c>
      <c r="E3719" s="7">
        <v>222261763.69999999</v>
      </c>
      <c r="F3719" s="7">
        <v>98204746.079999998</v>
      </c>
      <c r="G3719" s="7">
        <v>125784218.5</v>
      </c>
      <c r="H3719" s="7">
        <v>135861476.30000001</v>
      </c>
      <c r="I3719" s="7">
        <v>90479217.400000006</v>
      </c>
      <c r="J3719" s="7">
        <v>99933989.140000001</v>
      </c>
      <c r="K3719" s="7">
        <v>171224456.19999999</v>
      </c>
      <c r="L3719" s="7">
        <v>113014725</v>
      </c>
      <c r="M3719" s="7">
        <v>79588979.400000006</v>
      </c>
      <c r="N3719" s="7">
        <v>21322826.300000001</v>
      </c>
      <c r="O3719" s="7">
        <v>0.20739065000000001</v>
      </c>
      <c r="P3719" s="7">
        <v>3718</v>
      </c>
      <c r="Q3719" s="7">
        <v>0.27449417999999998</v>
      </c>
      <c r="R3719" s="7">
        <v>0.59937801999999996</v>
      </c>
      <c r="S3719" s="7" t="s">
        <v>38</v>
      </c>
      <c r="T3719" s="7" t="s">
        <v>38</v>
      </c>
    </row>
    <row r="3720" spans="1:20" x14ac:dyDescent="0.3">
      <c r="A3720" s="6" t="s">
        <v>7468</v>
      </c>
      <c r="B3720" s="44" t="s">
        <v>7469</v>
      </c>
      <c r="C3720" s="6">
        <v>46282.119530000004</v>
      </c>
      <c r="D3720" s="6">
        <v>205700.0141</v>
      </c>
      <c r="E3720" s="6">
        <v>100929.4672</v>
      </c>
      <c r="F3720" s="6">
        <v>50521.447659999998</v>
      </c>
      <c r="G3720" s="6">
        <v>54893.914449999997</v>
      </c>
      <c r="H3720" s="6">
        <v>50635.183980000002</v>
      </c>
      <c r="I3720" s="6">
        <v>44002.648829999998</v>
      </c>
      <c r="J3720" s="6">
        <v>43754.330470000001</v>
      </c>
      <c r="K3720" s="6">
        <v>100858.26210000001</v>
      </c>
      <c r="L3720" s="6">
        <v>48321.519399999997</v>
      </c>
      <c r="M3720" s="6">
        <v>74171.306800000006</v>
      </c>
      <c r="N3720" s="6">
        <v>5417.9109799999997</v>
      </c>
      <c r="O3720" s="6">
        <v>0.20740781</v>
      </c>
      <c r="P3720" s="6">
        <v>3719</v>
      </c>
      <c r="Q3720" s="6">
        <v>0.27444309</v>
      </c>
      <c r="R3720" s="6">
        <v>1.0615915499999999</v>
      </c>
      <c r="S3720" s="6" t="s">
        <v>38</v>
      </c>
      <c r="T3720" s="6" t="s">
        <v>38</v>
      </c>
    </row>
    <row r="3721" spans="1:20" x14ac:dyDescent="0.3">
      <c r="A3721" s="7" t="s">
        <v>7470</v>
      </c>
      <c r="B3721" s="45" t="s">
        <v>7471</v>
      </c>
      <c r="C3721" s="7">
        <v>183040.35980000001</v>
      </c>
      <c r="D3721" s="7">
        <v>387558.13909999997</v>
      </c>
      <c r="E3721" s="7">
        <v>630828.02969999996</v>
      </c>
      <c r="F3721" s="7">
        <v>345721.40470000001</v>
      </c>
      <c r="G3721" s="7">
        <v>378754.94770000002</v>
      </c>
      <c r="H3721" s="7">
        <v>131066.20940000001</v>
      </c>
      <c r="I3721" s="7">
        <v>219203.22700000001</v>
      </c>
      <c r="J3721" s="7">
        <v>219395.891</v>
      </c>
      <c r="K3721" s="7">
        <v>386786.98330000002</v>
      </c>
      <c r="L3721" s="7">
        <v>237105.06899999999</v>
      </c>
      <c r="M3721" s="7">
        <v>185072.68400000001</v>
      </c>
      <c r="N3721" s="7">
        <v>103187.56200000001</v>
      </c>
      <c r="O3721" s="7">
        <v>0.20742916</v>
      </c>
      <c r="P3721" s="7">
        <v>3720</v>
      </c>
      <c r="Q3721" s="7">
        <v>0.27439755999999998</v>
      </c>
      <c r="R3721" s="7">
        <v>0.70601274000000003</v>
      </c>
      <c r="S3721" s="7" t="s">
        <v>38</v>
      </c>
      <c r="T3721" s="7" t="s">
        <v>38</v>
      </c>
    </row>
    <row r="3722" spans="1:20" x14ac:dyDescent="0.3">
      <c r="A3722" s="6" t="s">
        <v>7472</v>
      </c>
      <c r="B3722" s="44" t="s">
        <v>7473</v>
      </c>
      <c r="C3722" s="6">
        <v>463480.56880000001</v>
      </c>
      <c r="D3722" s="6">
        <v>1852855.6780000001</v>
      </c>
      <c r="E3722" s="6">
        <v>1011030.85</v>
      </c>
      <c r="F3722" s="6">
        <v>529030.9203</v>
      </c>
      <c r="G3722" s="6">
        <v>552668.58440000005</v>
      </c>
      <c r="H3722" s="6">
        <v>426327.42810000002</v>
      </c>
      <c r="I3722" s="6">
        <v>577761.49840000004</v>
      </c>
      <c r="J3722" s="6">
        <v>478435.19380000001</v>
      </c>
      <c r="K3722" s="6">
        <v>964099.50430000003</v>
      </c>
      <c r="L3722" s="6">
        <v>508798.17599999998</v>
      </c>
      <c r="M3722" s="6">
        <v>640831.25199999998</v>
      </c>
      <c r="N3722" s="6">
        <v>69291.383600000001</v>
      </c>
      <c r="O3722" s="6">
        <v>0.20744470000000001</v>
      </c>
      <c r="P3722" s="6">
        <v>3721</v>
      </c>
      <c r="Q3722" s="6">
        <v>0.27434437</v>
      </c>
      <c r="R3722" s="6">
        <v>0.92208855000000001</v>
      </c>
      <c r="S3722" s="6" t="s">
        <v>38</v>
      </c>
      <c r="T3722" s="6" t="s">
        <v>38</v>
      </c>
    </row>
    <row r="3723" spans="1:20" x14ac:dyDescent="0.3">
      <c r="A3723" s="7" t="s">
        <v>7474</v>
      </c>
      <c r="B3723" s="45" t="s">
        <v>7475</v>
      </c>
      <c r="C3723" s="7">
        <v>25272885.969999999</v>
      </c>
      <c r="D3723" s="7">
        <v>85963693.340000004</v>
      </c>
      <c r="E3723" s="7">
        <v>61751508.350000001</v>
      </c>
      <c r="F3723" s="7">
        <v>25577114.359999999</v>
      </c>
      <c r="G3723" s="7">
        <v>29244607.98</v>
      </c>
      <c r="H3723" s="7">
        <v>31010255.039999999</v>
      </c>
      <c r="I3723" s="7">
        <v>30594215.960000001</v>
      </c>
      <c r="J3723" s="7">
        <v>23315842.34</v>
      </c>
      <c r="K3723" s="7">
        <v>49641300.5</v>
      </c>
      <c r="L3723" s="7">
        <v>28541230.300000001</v>
      </c>
      <c r="M3723" s="7">
        <v>29658489.699999999</v>
      </c>
      <c r="N3723" s="7">
        <v>3564185.4</v>
      </c>
      <c r="O3723" s="7">
        <v>0.20745372000000001</v>
      </c>
      <c r="P3723" s="7">
        <v>3722</v>
      </c>
      <c r="Q3723" s="7">
        <v>0.27428257</v>
      </c>
      <c r="R3723" s="7">
        <v>0.79849338999999997</v>
      </c>
      <c r="S3723" s="7" t="s">
        <v>38</v>
      </c>
      <c r="T3723" s="7" t="s">
        <v>38</v>
      </c>
    </row>
    <row r="3724" spans="1:20" x14ac:dyDescent="0.3">
      <c r="A3724" s="6" t="s">
        <v>7476</v>
      </c>
      <c r="B3724" s="44" t="s">
        <v>7477</v>
      </c>
      <c r="C3724" s="6">
        <v>887078.16489999997</v>
      </c>
      <c r="D3724" s="6">
        <v>3729452.787</v>
      </c>
      <c r="E3724" s="6">
        <v>2228130.3849999998</v>
      </c>
      <c r="F3724" s="6">
        <v>766726.34409999999</v>
      </c>
      <c r="G3724" s="6">
        <v>1155234.0449999999</v>
      </c>
      <c r="H3724" s="6">
        <v>937597.94770000002</v>
      </c>
      <c r="I3724" s="6">
        <v>749060.41540000006</v>
      </c>
      <c r="J3724" s="6">
        <v>821113.76309999998</v>
      </c>
      <c r="K3724" s="6">
        <v>1902846.92</v>
      </c>
      <c r="L3724" s="6">
        <v>915751.54299999995</v>
      </c>
      <c r="M3724" s="6">
        <v>1386224.42</v>
      </c>
      <c r="N3724" s="6">
        <v>177549.40700000001</v>
      </c>
      <c r="O3724" s="6">
        <v>0.20748021999999999</v>
      </c>
      <c r="P3724" s="6">
        <v>3723</v>
      </c>
      <c r="Q3724" s="6">
        <v>0.27424393000000002</v>
      </c>
      <c r="R3724" s="6">
        <v>1.05513137</v>
      </c>
      <c r="S3724" s="6" t="s">
        <v>38</v>
      </c>
      <c r="T3724" s="6" t="s">
        <v>38</v>
      </c>
    </row>
    <row r="3725" spans="1:20" x14ac:dyDescent="0.3">
      <c r="A3725" s="7" t="s">
        <v>7478</v>
      </c>
      <c r="B3725" s="45" t="s">
        <v>7479</v>
      </c>
      <c r="C3725" s="7">
        <v>458578.89689999999</v>
      </c>
      <c r="D3725" s="7">
        <v>1740652.6629999999</v>
      </c>
      <c r="E3725" s="7">
        <v>927375.88130000001</v>
      </c>
      <c r="F3725" s="7">
        <v>485155.22499999998</v>
      </c>
      <c r="G3725" s="7">
        <v>471772.86560000002</v>
      </c>
      <c r="H3725" s="7">
        <v>444262.78749999998</v>
      </c>
      <c r="I3725" s="7">
        <v>468164.38130000001</v>
      </c>
      <c r="J3725" s="7">
        <v>533613.80310000002</v>
      </c>
      <c r="K3725" s="7">
        <v>902940.66639999999</v>
      </c>
      <c r="L3725" s="7">
        <v>479453.45899999997</v>
      </c>
      <c r="M3725" s="7">
        <v>598431.429</v>
      </c>
      <c r="N3725" s="7">
        <v>38114.568599999999</v>
      </c>
      <c r="O3725" s="7">
        <v>0.20752159000000001</v>
      </c>
      <c r="P3725" s="7">
        <v>3724</v>
      </c>
      <c r="Q3725" s="7">
        <v>0.27422496000000002</v>
      </c>
      <c r="R3725" s="7">
        <v>0.91324041</v>
      </c>
      <c r="S3725" s="7" t="s">
        <v>38</v>
      </c>
      <c r="T3725" s="7" t="s">
        <v>38</v>
      </c>
    </row>
    <row r="3726" spans="1:20" x14ac:dyDescent="0.3">
      <c r="A3726" s="6" t="s">
        <v>7480</v>
      </c>
      <c r="B3726" s="44" t="s">
        <v>7481</v>
      </c>
      <c r="C3726" s="6">
        <v>20784897.899999999</v>
      </c>
      <c r="D3726" s="6">
        <v>78490487.650000006</v>
      </c>
      <c r="E3726" s="6">
        <v>42341762.5</v>
      </c>
      <c r="F3726" s="6">
        <v>19269727.850000001</v>
      </c>
      <c r="G3726" s="6">
        <v>23031573.140000001</v>
      </c>
      <c r="H3726" s="6">
        <v>24181979.030000001</v>
      </c>
      <c r="I3726" s="6">
        <v>18666569.57</v>
      </c>
      <c r="J3726" s="6">
        <v>16345551.58</v>
      </c>
      <c r="K3726" s="6">
        <v>40221718.969999999</v>
      </c>
      <c r="L3726" s="6">
        <v>20556418.300000001</v>
      </c>
      <c r="M3726" s="6">
        <v>27602953.899999999</v>
      </c>
      <c r="N3726" s="6">
        <v>3677590.19</v>
      </c>
      <c r="O3726" s="6">
        <v>0.20754210000000001</v>
      </c>
      <c r="P3726" s="6">
        <v>3725</v>
      </c>
      <c r="Q3726" s="6">
        <v>0.27417844000000002</v>
      </c>
      <c r="R3726" s="6">
        <v>0.96838581999999995</v>
      </c>
      <c r="S3726" s="6" t="s">
        <v>38</v>
      </c>
      <c r="T3726" s="6" t="s">
        <v>38</v>
      </c>
    </row>
    <row r="3727" spans="1:20" x14ac:dyDescent="0.3">
      <c r="A3727" s="7" t="s">
        <v>7482</v>
      </c>
      <c r="B3727" s="45" t="s">
        <v>7483</v>
      </c>
      <c r="C3727" s="7">
        <v>1060188.348</v>
      </c>
      <c r="D3727" s="7">
        <v>3831799.4750000001</v>
      </c>
      <c r="E3727" s="7">
        <v>3198664.7409999999</v>
      </c>
      <c r="F3727" s="7">
        <v>954319.48670000001</v>
      </c>
      <c r="G3727" s="7">
        <v>1497342.5660000001</v>
      </c>
      <c r="H3727" s="7">
        <v>1309158.409</v>
      </c>
      <c r="I3727" s="7">
        <v>1068883.8959999999</v>
      </c>
      <c r="J3727" s="7">
        <v>957631.03509999998</v>
      </c>
      <c r="K3727" s="7">
        <v>2261243.0129999998</v>
      </c>
      <c r="L3727" s="7">
        <v>1208253.98</v>
      </c>
      <c r="M3727" s="7">
        <v>1471505.86</v>
      </c>
      <c r="N3727" s="7">
        <v>242205.00599999999</v>
      </c>
      <c r="O3727" s="7">
        <v>0.20760333</v>
      </c>
      <c r="P3727" s="7">
        <v>3726</v>
      </c>
      <c r="Q3727" s="7">
        <v>0.27418571000000003</v>
      </c>
      <c r="R3727" s="7">
        <v>0.90419229999999995</v>
      </c>
      <c r="S3727" s="7" t="s">
        <v>38</v>
      </c>
      <c r="T3727" s="7" t="s">
        <v>38</v>
      </c>
    </row>
    <row r="3728" spans="1:20" x14ac:dyDescent="0.3">
      <c r="A3728" s="6" t="s">
        <v>7484</v>
      </c>
      <c r="B3728" s="44" t="s">
        <v>7485</v>
      </c>
      <c r="C3728" s="6">
        <v>17749024.34</v>
      </c>
      <c r="D3728" s="6">
        <v>53460754.789999999</v>
      </c>
      <c r="E3728" s="6">
        <v>46548520.020000003</v>
      </c>
      <c r="F3728" s="6">
        <v>16231460.210000001</v>
      </c>
      <c r="G3728" s="6">
        <v>24638432.100000001</v>
      </c>
      <c r="H3728" s="6">
        <v>19580575.66</v>
      </c>
      <c r="I3728" s="6">
        <v>16357036.439999999</v>
      </c>
      <c r="J3728" s="6">
        <v>18043109.190000001</v>
      </c>
      <c r="K3728" s="6">
        <v>33497439.84</v>
      </c>
      <c r="L3728" s="6">
        <v>19654788.300000001</v>
      </c>
      <c r="M3728" s="6">
        <v>19278582.899999999</v>
      </c>
      <c r="N3728" s="6">
        <v>3573741.73</v>
      </c>
      <c r="O3728" s="6">
        <v>0.20764851000000001</v>
      </c>
      <c r="P3728" s="6">
        <v>3727</v>
      </c>
      <c r="Q3728" s="6">
        <v>0.27417181000000002</v>
      </c>
      <c r="R3728" s="6">
        <v>0.76917000999999996</v>
      </c>
      <c r="S3728" s="6" t="s">
        <v>38</v>
      </c>
      <c r="T3728" s="6" t="s">
        <v>38</v>
      </c>
    </row>
    <row r="3729" spans="1:20" x14ac:dyDescent="0.3">
      <c r="A3729" s="7" t="s">
        <v>7486</v>
      </c>
      <c r="B3729" s="45" t="s">
        <v>7487</v>
      </c>
      <c r="C3729" s="7">
        <v>236375.28950000001</v>
      </c>
      <c r="D3729" s="7">
        <v>872824.62730000005</v>
      </c>
      <c r="E3729" s="7">
        <v>587932.16249999998</v>
      </c>
      <c r="F3729" s="7">
        <v>159459.22500000001</v>
      </c>
      <c r="G3729" s="7">
        <v>240484.27189999999</v>
      </c>
      <c r="H3729" s="7">
        <v>190258.2738</v>
      </c>
      <c r="I3729" s="7">
        <v>304053.1176</v>
      </c>
      <c r="J3729" s="7">
        <v>175241.3578</v>
      </c>
      <c r="K3729" s="7">
        <v>464147.82610000001</v>
      </c>
      <c r="L3729" s="7">
        <v>227509.255</v>
      </c>
      <c r="M3729" s="7">
        <v>330179.12400000001</v>
      </c>
      <c r="N3729" s="7">
        <v>58157.494899999998</v>
      </c>
      <c r="O3729" s="7">
        <v>0.20774541999999999</v>
      </c>
      <c r="P3729" s="7">
        <v>3728</v>
      </c>
      <c r="Q3729" s="7">
        <v>0.27422618999999998</v>
      </c>
      <c r="R3729" s="7">
        <v>1.0286591199999999</v>
      </c>
      <c r="S3729" s="7" t="s">
        <v>38</v>
      </c>
      <c r="T3729" s="7" t="s">
        <v>38</v>
      </c>
    </row>
    <row r="3730" spans="1:20" x14ac:dyDescent="0.3">
      <c r="A3730" s="6" t="s">
        <v>7488</v>
      </c>
      <c r="B3730" s="44" t="s">
        <v>7489</v>
      </c>
      <c r="C3730" s="6">
        <v>26787999.260000002</v>
      </c>
      <c r="D3730" s="6">
        <v>84915520.950000003</v>
      </c>
      <c r="E3730" s="6">
        <v>64018564.729999997</v>
      </c>
      <c r="F3730" s="6">
        <v>27770175.199999999</v>
      </c>
      <c r="G3730" s="6">
        <v>34669995.439999998</v>
      </c>
      <c r="H3730" s="6">
        <v>35112527.719999999</v>
      </c>
      <c r="I3730" s="6">
        <v>25521832.300000001</v>
      </c>
      <c r="J3730" s="6">
        <v>26267797.23</v>
      </c>
      <c r="K3730" s="6">
        <v>50873065.030000001</v>
      </c>
      <c r="L3730" s="6">
        <v>30393038.199999999</v>
      </c>
      <c r="M3730" s="6">
        <v>28551280.600000001</v>
      </c>
      <c r="N3730" s="6">
        <v>5206156.76</v>
      </c>
      <c r="O3730" s="6">
        <v>0.20783567999999999</v>
      </c>
      <c r="P3730" s="6">
        <v>3729</v>
      </c>
      <c r="Q3730" s="6">
        <v>0.27427174999999998</v>
      </c>
      <c r="R3730" s="6">
        <v>0.74316112000000001</v>
      </c>
      <c r="S3730" s="6" t="s">
        <v>38</v>
      </c>
      <c r="T3730" s="6" t="s">
        <v>38</v>
      </c>
    </row>
    <row r="3731" spans="1:20" x14ac:dyDescent="0.3">
      <c r="A3731" s="7" t="s">
        <v>7490</v>
      </c>
      <c r="B3731" s="45" t="s">
        <v>7491</v>
      </c>
      <c r="C3731" s="7">
        <v>2550186.639</v>
      </c>
      <c r="D3731" s="7">
        <v>11730898.34</v>
      </c>
      <c r="E3731" s="7">
        <v>7110731.4850000003</v>
      </c>
      <c r="F3731" s="7">
        <v>2934876.1809999999</v>
      </c>
      <c r="G3731" s="7">
        <v>3070541.307</v>
      </c>
      <c r="H3731" s="7">
        <v>3334566.6779999998</v>
      </c>
      <c r="I3731" s="7">
        <v>3573348.0970000001</v>
      </c>
      <c r="J3731" s="7">
        <v>2084599.8230000001</v>
      </c>
      <c r="K3731" s="7">
        <v>6081673.1610000003</v>
      </c>
      <c r="L3731" s="7">
        <v>3015763.98</v>
      </c>
      <c r="M3731" s="7">
        <v>4295207.97</v>
      </c>
      <c r="N3731" s="7">
        <v>653860.95700000005</v>
      </c>
      <c r="O3731" s="7">
        <v>0.20783752999999999</v>
      </c>
      <c r="P3731" s="7">
        <v>3730</v>
      </c>
      <c r="Q3731" s="7">
        <v>0.27420066999999998</v>
      </c>
      <c r="R3731" s="7">
        <v>1.01194476</v>
      </c>
      <c r="S3731" s="7" t="s">
        <v>38</v>
      </c>
      <c r="T3731" s="7" t="s">
        <v>38</v>
      </c>
    </row>
    <row r="3732" spans="1:20" x14ac:dyDescent="0.3">
      <c r="A3732" s="6" t="s">
        <v>7492</v>
      </c>
      <c r="B3732" s="44" t="s">
        <v>7493</v>
      </c>
      <c r="C3732" s="6">
        <v>197184.75630000001</v>
      </c>
      <c r="D3732" s="6">
        <v>584678.27190000005</v>
      </c>
      <c r="E3732" s="6">
        <v>394571.09220000001</v>
      </c>
      <c r="F3732" s="6">
        <v>157274.16639999999</v>
      </c>
      <c r="G3732" s="6">
        <v>222676.0766</v>
      </c>
      <c r="H3732" s="6">
        <v>196147.95550000001</v>
      </c>
      <c r="I3732" s="6">
        <v>187241.7445</v>
      </c>
      <c r="J3732" s="6">
        <v>167907.81479999999</v>
      </c>
      <c r="K3732" s="6">
        <v>333427.07169999997</v>
      </c>
      <c r="L3732" s="6">
        <v>193493.39799999999</v>
      </c>
      <c r="M3732" s="6">
        <v>197025.86199999999</v>
      </c>
      <c r="N3732" s="6">
        <v>22747.751799999998</v>
      </c>
      <c r="O3732" s="6">
        <v>0.20790755999999999</v>
      </c>
      <c r="P3732" s="6">
        <v>3731</v>
      </c>
      <c r="Q3732" s="6">
        <v>0.27421953999999998</v>
      </c>
      <c r="R3732" s="6">
        <v>0.78508690000000003</v>
      </c>
      <c r="S3732" s="6" t="s">
        <v>38</v>
      </c>
      <c r="T3732" s="6" t="s">
        <v>38</v>
      </c>
    </row>
    <row r="3733" spans="1:20" x14ac:dyDescent="0.3">
      <c r="A3733" s="7" t="s">
        <v>7494</v>
      </c>
      <c r="B3733" s="45" t="s">
        <v>7495</v>
      </c>
      <c r="C3733" s="7">
        <v>380638.8578</v>
      </c>
      <c r="D3733" s="7">
        <v>1245827.9750000001</v>
      </c>
      <c r="E3733" s="7">
        <v>539400.72499999998</v>
      </c>
      <c r="F3733" s="7">
        <v>355201.19380000001</v>
      </c>
      <c r="G3733" s="7">
        <v>127014.33440000001</v>
      </c>
      <c r="H3733" s="7">
        <v>402239.63909999997</v>
      </c>
      <c r="I3733" s="7">
        <v>462573.39689999999</v>
      </c>
      <c r="J3733" s="7">
        <v>276393.00630000001</v>
      </c>
      <c r="K3733" s="7">
        <v>630267.18790000002</v>
      </c>
      <c r="L3733" s="7">
        <v>317055.09399999998</v>
      </c>
      <c r="M3733" s="7">
        <v>418388.73499999999</v>
      </c>
      <c r="N3733" s="7">
        <v>148549.519</v>
      </c>
      <c r="O3733" s="7">
        <v>0.20794958999999999</v>
      </c>
      <c r="P3733" s="7">
        <v>3732</v>
      </c>
      <c r="Q3733" s="7">
        <v>0.27420148</v>
      </c>
      <c r="R3733" s="7">
        <v>0.99123000000000006</v>
      </c>
      <c r="S3733" s="7" t="s">
        <v>38</v>
      </c>
      <c r="T3733" s="7" t="s">
        <v>38</v>
      </c>
    </row>
    <row r="3734" spans="1:20" x14ac:dyDescent="0.3">
      <c r="A3734" s="6" t="s">
        <v>7496</v>
      </c>
      <c r="B3734" s="44" t="s">
        <v>7497</v>
      </c>
      <c r="C3734" s="6">
        <v>2171915.9029999999</v>
      </c>
      <c r="D3734" s="6">
        <v>7816452.2050000001</v>
      </c>
      <c r="E3734" s="6">
        <v>5167358.057</v>
      </c>
      <c r="F3734" s="6">
        <v>2115470.3829999999</v>
      </c>
      <c r="G3734" s="6">
        <v>2374814.2990000001</v>
      </c>
      <c r="H3734" s="6">
        <v>2593890.58</v>
      </c>
      <c r="I3734" s="6">
        <v>2644844.5</v>
      </c>
      <c r="J3734" s="6">
        <v>1881547.452</v>
      </c>
      <c r="K3734" s="6">
        <v>4317799.1370000001</v>
      </c>
      <c r="L3734" s="6">
        <v>2373774.21</v>
      </c>
      <c r="M3734" s="6">
        <v>2733580.71</v>
      </c>
      <c r="N3734" s="6">
        <v>348433.91600000003</v>
      </c>
      <c r="O3734" s="6">
        <v>0.20795617</v>
      </c>
      <c r="P3734" s="6">
        <v>3733</v>
      </c>
      <c r="Q3734" s="6">
        <v>0.27413671000000001</v>
      </c>
      <c r="R3734" s="6">
        <v>0.86311342000000002</v>
      </c>
      <c r="S3734" s="6" t="s">
        <v>38</v>
      </c>
      <c r="T3734" s="6" t="s">
        <v>38</v>
      </c>
    </row>
    <row r="3735" spans="1:20" x14ac:dyDescent="0.3">
      <c r="A3735" s="7" t="s">
        <v>7498</v>
      </c>
      <c r="B3735" s="45" t="s">
        <v>7499</v>
      </c>
      <c r="C3735" s="7">
        <v>1894752.871</v>
      </c>
      <c r="D3735" s="7">
        <v>5996554.4050000003</v>
      </c>
      <c r="E3735" s="7">
        <v>6499607.7050000001</v>
      </c>
      <c r="F3735" s="7">
        <v>1842254.291</v>
      </c>
      <c r="G3735" s="7">
        <v>2911182.159</v>
      </c>
      <c r="H3735" s="7">
        <v>2286260.764</v>
      </c>
      <c r="I3735" s="7">
        <v>1800350.01</v>
      </c>
      <c r="J3735" s="7">
        <v>1942535.3289999999</v>
      </c>
      <c r="K3735" s="7">
        <v>4058292.318</v>
      </c>
      <c r="L3735" s="7">
        <v>2235082.0699999998</v>
      </c>
      <c r="M3735" s="7">
        <v>2536967.23</v>
      </c>
      <c r="N3735" s="7">
        <v>494741.06</v>
      </c>
      <c r="O3735" s="7">
        <v>0.20800481000000001</v>
      </c>
      <c r="P3735" s="7">
        <v>3734</v>
      </c>
      <c r="Q3735" s="7">
        <v>0.27412739000000003</v>
      </c>
      <c r="R3735" s="7">
        <v>0.86054498000000001</v>
      </c>
      <c r="S3735" s="7" t="s">
        <v>38</v>
      </c>
      <c r="T3735" s="7" t="s">
        <v>38</v>
      </c>
    </row>
    <row r="3736" spans="1:20" x14ac:dyDescent="0.3">
      <c r="A3736" s="6" t="s">
        <v>7500</v>
      </c>
      <c r="B3736" s="44" t="s">
        <v>7501</v>
      </c>
      <c r="C3736" s="6">
        <v>37113.555569999997</v>
      </c>
      <c r="D3736" s="6">
        <v>55396.029690000003</v>
      </c>
      <c r="E3736" s="6">
        <v>285739.54920000001</v>
      </c>
      <c r="F3736" s="6">
        <v>44948.668360000003</v>
      </c>
      <c r="G3736" s="6">
        <v>17527.98086</v>
      </c>
      <c r="H3736" s="6">
        <v>7248.7625980000003</v>
      </c>
      <c r="I3736" s="6">
        <v>50900.997949999997</v>
      </c>
      <c r="J3736" s="6">
        <v>2936.5516600000001</v>
      </c>
      <c r="K3736" s="6">
        <v>105799.4507</v>
      </c>
      <c r="L3736" s="6">
        <v>19653.5733</v>
      </c>
      <c r="M3736" s="6">
        <v>120193.613</v>
      </c>
      <c r="N3736" s="6">
        <v>21712.191900000002</v>
      </c>
      <c r="O3736" s="6">
        <v>0.20803824000000001</v>
      </c>
      <c r="P3736" s="6">
        <v>3735</v>
      </c>
      <c r="Q3736" s="6">
        <v>0.27409804999999998</v>
      </c>
      <c r="R3736" s="6">
        <v>2.4284686</v>
      </c>
      <c r="S3736" s="6" t="s">
        <v>38</v>
      </c>
      <c r="T3736" s="6" t="s">
        <v>38</v>
      </c>
    </row>
    <row r="3737" spans="1:20" x14ac:dyDescent="0.3">
      <c r="A3737" s="7" t="s">
        <v>7502</v>
      </c>
      <c r="B3737" s="45" t="s">
        <v>7503</v>
      </c>
      <c r="C3737" s="7">
        <v>9219543.7019999996</v>
      </c>
      <c r="D3737" s="7">
        <v>32935742.539999999</v>
      </c>
      <c r="E3737" s="7">
        <v>28653021.550000001</v>
      </c>
      <c r="F3737" s="7">
        <v>9164000.0940000005</v>
      </c>
      <c r="G3737" s="7">
        <v>12335708.970000001</v>
      </c>
      <c r="H3737" s="7">
        <v>11115678.439999999</v>
      </c>
      <c r="I3737" s="7">
        <v>11070730.9</v>
      </c>
      <c r="J3737" s="7">
        <v>9804064.8220000006</v>
      </c>
      <c r="K3737" s="7">
        <v>19993076.969999999</v>
      </c>
      <c r="L3737" s="7">
        <v>11081545.800000001</v>
      </c>
      <c r="M3737" s="7">
        <v>12594246.800000001</v>
      </c>
      <c r="N3737" s="7">
        <v>1033789.94</v>
      </c>
      <c r="O3737" s="7">
        <v>0.20809150000000001</v>
      </c>
      <c r="P3737" s="7">
        <v>3736</v>
      </c>
      <c r="Q3737" s="7">
        <v>0.27409483000000001</v>
      </c>
      <c r="R3737" s="7">
        <v>0.85134138000000004</v>
      </c>
      <c r="S3737" s="7" t="s">
        <v>38</v>
      </c>
      <c r="T3737" s="7" t="s">
        <v>38</v>
      </c>
    </row>
    <row r="3738" spans="1:20" x14ac:dyDescent="0.3">
      <c r="A3738" s="6" t="s">
        <v>7504</v>
      </c>
      <c r="B3738" s="44" t="s">
        <v>7505</v>
      </c>
      <c r="C3738" s="6">
        <v>784491.85389999999</v>
      </c>
      <c r="D3738" s="6">
        <v>3000729.6549999998</v>
      </c>
      <c r="E3738" s="6">
        <v>2719162.0040000002</v>
      </c>
      <c r="F3738" s="6">
        <v>765474.3959</v>
      </c>
      <c r="G3738" s="6">
        <v>903689.45160000003</v>
      </c>
      <c r="H3738" s="6">
        <v>1047762.392</v>
      </c>
      <c r="I3738" s="6">
        <v>1106242.872</v>
      </c>
      <c r="J3738" s="6">
        <v>775404.22699999996</v>
      </c>
      <c r="K3738" s="6">
        <v>1817464.477</v>
      </c>
      <c r="L3738" s="6">
        <v>958274.73600000003</v>
      </c>
      <c r="M3738" s="6">
        <v>1209254.6599999999</v>
      </c>
      <c r="N3738" s="6">
        <v>148687.35200000001</v>
      </c>
      <c r="O3738" s="6">
        <v>0.20809974000000001</v>
      </c>
      <c r="P3738" s="6">
        <v>3737</v>
      </c>
      <c r="Q3738" s="6">
        <v>0.27403232999999999</v>
      </c>
      <c r="R3738" s="6">
        <v>0.92341593</v>
      </c>
      <c r="S3738" s="6" t="s">
        <v>38</v>
      </c>
      <c r="T3738" s="6" t="s">
        <v>38</v>
      </c>
    </row>
    <row r="3739" spans="1:20" x14ac:dyDescent="0.3">
      <c r="A3739" s="7" t="s">
        <v>7506</v>
      </c>
      <c r="B3739" s="45" t="s">
        <v>7507</v>
      </c>
      <c r="C3739" s="7">
        <v>1203334.7409999999</v>
      </c>
      <c r="D3739" s="7">
        <v>4651516.2879999997</v>
      </c>
      <c r="E3739" s="7">
        <v>3172195.4130000002</v>
      </c>
      <c r="F3739" s="7">
        <v>1229585.1629999999</v>
      </c>
      <c r="G3739" s="7">
        <v>1495594.6159999999</v>
      </c>
      <c r="H3739" s="7">
        <v>1363285.5379999999</v>
      </c>
      <c r="I3739" s="7">
        <v>1519763.483</v>
      </c>
      <c r="J3739" s="7">
        <v>1144438.7879999999</v>
      </c>
      <c r="K3739" s="7">
        <v>2564157.9010000001</v>
      </c>
      <c r="L3739" s="7">
        <v>1380770.61</v>
      </c>
      <c r="M3739" s="7">
        <v>1669301.12</v>
      </c>
      <c r="N3739" s="7">
        <v>171912.79699999999</v>
      </c>
      <c r="O3739" s="7">
        <v>0.20811033000000001</v>
      </c>
      <c r="P3739" s="7">
        <v>3738</v>
      </c>
      <c r="Q3739" s="7">
        <v>0.27397295999999999</v>
      </c>
      <c r="R3739" s="7">
        <v>0.89301145000000004</v>
      </c>
      <c r="S3739" s="7" t="s">
        <v>38</v>
      </c>
      <c r="T3739" s="7" t="s">
        <v>38</v>
      </c>
    </row>
    <row r="3740" spans="1:20" x14ac:dyDescent="0.3">
      <c r="A3740" s="6" t="s">
        <v>7508</v>
      </c>
      <c r="B3740" s="44" t="s">
        <v>7509</v>
      </c>
      <c r="C3740" s="6">
        <v>15347.31875</v>
      </c>
      <c r="D3740" s="6">
        <v>57305.748440000003</v>
      </c>
      <c r="E3740" s="6">
        <v>30309.767970000001</v>
      </c>
      <c r="F3740" s="6">
        <v>6005.2171879999996</v>
      </c>
      <c r="G3740" s="6">
        <v>10285.984769999999</v>
      </c>
      <c r="H3740" s="6">
        <v>16832.082419999999</v>
      </c>
      <c r="I3740" s="6">
        <v>9412.3314449999998</v>
      </c>
      <c r="J3740" s="6">
        <v>8333.5277339999993</v>
      </c>
      <c r="K3740" s="6">
        <v>27242.01309</v>
      </c>
      <c r="L3740" s="6">
        <v>11215.981599999999</v>
      </c>
      <c r="M3740" s="6">
        <v>22403.307499999999</v>
      </c>
      <c r="N3740" s="6">
        <v>3828.2797099999998</v>
      </c>
      <c r="O3740" s="6">
        <v>0.20814441</v>
      </c>
      <c r="P3740" s="6">
        <v>3739</v>
      </c>
      <c r="Q3740" s="6">
        <v>0.27394454000000001</v>
      </c>
      <c r="R3740" s="6">
        <v>1.2802774299999999</v>
      </c>
      <c r="S3740" s="6" t="s">
        <v>38</v>
      </c>
      <c r="T3740" s="6" t="s">
        <v>71</v>
      </c>
    </row>
    <row r="3741" spans="1:20" x14ac:dyDescent="0.3">
      <c r="A3741" s="7" t="s">
        <v>7510</v>
      </c>
      <c r="B3741" s="45" t="s">
        <v>7511</v>
      </c>
      <c r="C3741" s="7">
        <v>21248.002339999999</v>
      </c>
      <c r="D3741" s="7">
        <v>69080.504300000001</v>
      </c>
      <c r="E3741" s="7">
        <v>37392.726949999997</v>
      </c>
      <c r="F3741" s="7">
        <v>16120.468650000001</v>
      </c>
      <c r="G3741" s="7">
        <v>23995.492579999998</v>
      </c>
      <c r="H3741" s="7">
        <v>22472.607810000001</v>
      </c>
      <c r="I3741" s="7">
        <v>17218.350490000001</v>
      </c>
      <c r="J3741" s="7">
        <v>10761.6625</v>
      </c>
      <c r="K3741" s="7">
        <v>35960.425560000003</v>
      </c>
      <c r="L3741" s="7">
        <v>18612.028300000002</v>
      </c>
      <c r="M3741" s="7">
        <v>23868.182400000002</v>
      </c>
      <c r="N3741" s="7">
        <v>5984.8793599999999</v>
      </c>
      <c r="O3741" s="7">
        <v>0.20820362000000001</v>
      </c>
      <c r="P3741" s="7">
        <v>3740</v>
      </c>
      <c r="Q3741" s="7">
        <v>0.2739492</v>
      </c>
      <c r="R3741" s="7">
        <v>0.95017479999999999</v>
      </c>
      <c r="S3741" s="7" t="s">
        <v>38</v>
      </c>
      <c r="T3741" s="7" t="s">
        <v>38</v>
      </c>
    </row>
    <row r="3742" spans="1:20" x14ac:dyDescent="0.3">
      <c r="A3742" s="6" t="s">
        <v>7512</v>
      </c>
      <c r="B3742" s="44" t="s">
        <v>7513</v>
      </c>
      <c r="C3742" s="6">
        <v>9824880.3880000003</v>
      </c>
      <c r="D3742" s="6">
        <v>39605844.310000002</v>
      </c>
      <c r="E3742" s="6">
        <v>24472613.199999999</v>
      </c>
      <c r="F3742" s="6">
        <v>10634792.710000001</v>
      </c>
      <c r="G3742" s="6">
        <v>12470443.91</v>
      </c>
      <c r="H3742" s="6">
        <v>12454794.539999999</v>
      </c>
      <c r="I3742" s="6">
        <v>10153318.26</v>
      </c>
      <c r="J3742" s="6">
        <v>9676800.7980000004</v>
      </c>
      <c r="K3742" s="6">
        <v>21134532.649999999</v>
      </c>
      <c r="L3742" s="6">
        <v>11188839.4</v>
      </c>
      <c r="M3742" s="6">
        <v>14029551.1</v>
      </c>
      <c r="N3742" s="6">
        <v>1483657.34</v>
      </c>
      <c r="O3742" s="6">
        <v>0.20822442999999999</v>
      </c>
      <c r="P3742" s="6">
        <v>3741</v>
      </c>
      <c r="Q3742" s="6">
        <v>0.27390334</v>
      </c>
      <c r="R3742" s="6">
        <v>0.91754181999999995</v>
      </c>
      <c r="S3742" s="6" t="s">
        <v>38</v>
      </c>
      <c r="T3742" s="6" t="s">
        <v>38</v>
      </c>
    </row>
    <row r="3743" spans="1:20" x14ac:dyDescent="0.3">
      <c r="A3743" s="7" t="s">
        <v>7514</v>
      </c>
      <c r="B3743" s="45" t="s">
        <v>7515</v>
      </c>
      <c r="C3743" s="7">
        <v>134395.13130000001</v>
      </c>
      <c r="D3743" s="7">
        <v>486011.05310000002</v>
      </c>
      <c r="E3743" s="7">
        <v>345749.44380000001</v>
      </c>
      <c r="F3743" s="7">
        <v>85266.201560000001</v>
      </c>
      <c r="G3743" s="7">
        <v>178431.89689999999</v>
      </c>
      <c r="H3743" s="7">
        <v>127911.807</v>
      </c>
      <c r="I3743" s="7">
        <v>98553.131250000006</v>
      </c>
      <c r="J3743" s="7">
        <v>110524.7172</v>
      </c>
      <c r="K3743" s="7">
        <v>262855.45740000001</v>
      </c>
      <c r="L3743" s="7">
        <v>128855.38800000001</v>
      </c>
      <c r="M3743" s="7">
        <v>186824.18799999999</v>
      </c>
      <c r="N3743" s="7">
        <v>35180.301500000001</v>
      </c>
      <c r="O3743" s="7">
        <v>0.20828917</v>
      </c>
      <c r="P3743" s="7">
        <v>3742</v>
      </c>
      <c r="Q3743" s="7">
        <v>0.27391528999999998</v>
      </c>
      <c r="R3743" s="7">
        <v>1.0285168200000001</v>
      </c>
      <c r="S3743" s="7" t="s">
        <v>38</v>
      </c>
      <c r="T3743" s="7" t="s">
        <v>38</v>
      </c>
    </row>
    <row r="3744" spans="1:20" x14ac:dyDescent="0.3">
      <c r="A3744" s="6" t="s">
        <v>7516</v>
      </c>
      <c r="B3744" s="44" t="s">
        <v>7517</v>
      </c>
      <c r="C3744" s="6">
        <v>4479097.733</v>
      </c>
      <c r="D3744" s="6">
        <v>16394897.93</v>
      </c>
      <c r="E3744" s="6">
        <v>9452469.6160000004</v>
      </c>
      <c r="F3744" s="6">
        <v>4886391.6550000003</v>
      </c>
      <c r="G3744" s="6">
        <v>5160961.08</v>
      </c>
      <c r="H3744" s="6">
        <v>4911631.6160000004</v>
      </c>
      <c r="I3744" s="6">
        <v>4985953.1780000003</v>
      </c>
      <c r="J3744" s="6">
        <v>4523623.3339999998</v>
      </c>
      <c r="K3744" s="6">
        <v>8803214.2339999992</v>
      </c>
      <c r="L3744" s="6">
        <v>4895542.3</v>
      </c>
      <c r="M3744" s="6">
        <v>5540597.9400000004</v>
      </c>
      <c r="N3744" s="6">
        <v>269074.859</v>
      </c>
      <c r="O3744" s="6">
        <v>0.2085224</v>
      </c>
      <c r="P3744" s="6">
        <v>3743</v>
      </c>
      <c r="Q3744" s="6">
        <v>0.27414873000000001</v>
      </c>
      <c r="R3744" s="6">
        <v>0.84656169000000003</v>
      </c>
      <c r="S3744" s="6" t="s">
        <v>38</v>
      </c>
      <c r="T3744" s="6" t="s">
        <v>38</v>
      </c>
    </row>
    <row r="3745" spans="1:20" x14ac:dyDescent="0.3">
      <c r="A3745" s="7" t="s">
        <v>7518</v>
      </c>
      <c r="B3745" s="45" t="s">
        <v>7519</v>
      </c>
      <c r="C3745" s="7">
        <v>38264.83438</v>
      </c>
      <c r="D3745" s="7">
        <v>197032.55309999999</v>
      </c>
      <c r="E3745" s="7">
        <v>719599.56880000001</v>
      </c>
      <c r="F3745" s="7">
        <v>100672.93979999999</v>
      </c>
      <c r="G3745" s="7">
        <v>47252.846089999999</v>
      </c>
      <c r="H3745" s="7">
        <v>45829.736720000001</v>
      </c>
      <c r="I3745" s="7">
        <v>49311.330470000001</v>
      </c>
      <c r="J3745" s="7">
        <v>37458.642970000001</v>
      </c>
      <c r="K3745" s="7">
        <v>263892.47399999999</v>
      </c>
      <c r="L3745" s="7">
        <v>44963.1391</v>
      </c>
      <c r="M3745" s="7">
        <v>310745.15500000003</v>
      </c>
      <c r="N3745" s="7">
        <v>5203.1394300000002</v>
      </c>
      <c r="O3745" s="7">
        <v>0.20853263</v>
      </c>
      <c r="P3745" s="7">
        <v>3744</v>
      </c>
      <c r="Q3745" s="7">
        <v>0.27408895999999999</v>
      </c>
      <c r="R3745" s="7">
        <v>2.55313554</v>
      </c>
      <c r="S3745" s="7" t="s">
        <v>38</v>
      </c>
      <c r="T3745" s="7" t="s">
        <v>71</v>
      </c>
    </row>
    <row r="3746" spans="1:20" x14ac:dyDescent="0.3">
      <c r="A3746" s="6" t="s">
        <v>7520</v>
      </c>
      <c r="B3746" s="44" t="s">
        <v>7521</v>
      </c>
      <c r="C3746" s="6">
        <v>13262672.83</v>
      </c>
      <c r="D3746" s="6">
        <v>37204762.159999996</v>
      </c>
      <c r="E3746" s="6">
        <v>25768118.829999998</v>
      </c>
      <c r="F3746" s="6">
        <v>12765567.029999999</v>
      </c>
      <c r="G3746" s="6">
        <v>14823370.619999999</v>
      </c>
      <c r="H3746" s="6">
        <v>16839545.719999999</v>
      </c>
      <c r="I3746" s="6">
        <v>11234222.130000001</v>
      </c>
      <c r="J3746" s="6">
        <v>12563210.609999999</v>
      </c>
      <c r="K3746" s="6">
        <v>22250280.210000001</v>
      </c>
      <c r="L3746" s="6">
        <v>13865087.300000001</v>
      </c>
      <c r="M3746" s="6">
        <v>11644005.5</v>
      </c>
      <c r="N3746" s="6">
        <v>2475348.0699999998</v>
      </c>
      <c r="O3746" s="6">
        <v>0.20855658999999999</v>
      </c>
      <c r="P3746" s="6">
        <v>3745</v>
      </c>
      <c r="Q3746" s="6">
        <v>0.27404725000000002</v>
      </c>
      <c r="R3746" s="6">
        <v>0.68236680999999999</v>
      </c>
      <c r="S3746" s="6" t="s">
        <v>38</v>
      </c>
      <c r="T3746" s="6" t="s">
        <v>38</v>
      </c>
    </row>
    <row r="3747" spans="1:20" x14ac:dyDescent="0.3">
      <c r="A3747" s="7" t="s">
        <v>7522</v>
      </c>
      <c r="B3747" s="45" t="s">
        <v>7523</v>
      </c>
      <c r="C3747" s="7">
        <v>44209.252339999999</v>
      </c>
      <c r="D3747" s="7">
        <v>127180.35</v>
      </c>
      <c r="E3747" s="7">
        <v>72992.467189999996</v>
      </c>
      <c r="F3747" s="7">
        <v>43817.92813</v>
      </c>
      <c r="G3747" s="7">
        <v>43504.201560000001</v>
      </c>
      <c r="H3747" s="7">
        <v>46911.283589999999</v>
      </c>
      <c r="I3747" s="7">
        <v>48414.892970000001</v>
      </c>
      <c r="J3747" s="7">
        <v>38153.49063</v>
      </c>
      <c r="K3747" s="7">
        <v>72049.999410000004</v>
      </c>
      <c r="L3747" s="7">
        <v>44245.967199999999</v>
      </c>
      <c r="M3747" s="7">
        <v>39210.546399999999</v>
      </c>
      <c r="N3747" s="7">
        <v>4551.6422199999997</v>
      </c>
      <c r="O3747" s="7">
        <v>0.20856949</v>
      </c>
      <c r="P3747" s="7">
        <v>3746</v>
      </c>
      <c r="Q3747" s="7">
        <v>0.27399105000000001</v>
      </c>
      <c r="R3747" s="7">
        <v>0.70345245000000001</v>
      </c>
      <c r="S3747" s="7" t="s">
        <v>38</v>
      </c>
      <c r="T3747" s="7" t="s">
        <v>38</v>
      </c>
    </row>
    <row r="3748" spans="1:20" x14ac:dyDescent="0.3">
      <c r="A3748" s="6" t="s">
        <v>7524</v>
      </c>
      <c r="B3748" s="44" t="s">
        <v>7525</v>
      </c>
      <c r="C3748" s="6">
        <v>16992.602320000002</v>
      </c>
      <c r="D3748" s="6">
        <v>71845.476949999997</v>
      </c>
      <c r="E3748" s="6">
        <v>69839.713279999996</v>
      </c>
      <c r="F3748" s="6">
        <v>18732.438870000002</v>
      </c>
      <c r="G3748" s="6">
        <v>25214.750390000001</v>
      </c>
      <c r="H3748" s="6">
        <v>18312.487939999999</v>
      </c>
      <c r="I3748" s="6">
        <v>22610.693380000001</v>
      </c>
      <c r="J3748" s="6">
        <v>24599.93057</v>
      </c>
      <c r="K3748" s="6">
        <v>44352.557860000001</v>
      </c>
      <c r="L3748" s="6">
        <v>22684.4656</v>
      </c>
      <c r="M3748" s="6">
        <v>30607.261399999999</v>
      </c>
      <c r="N3748" s="6">
        <v>3119.3470600000001</v>
      </c>
      <c r="O3748" s="6">
        <v>0.20861147999999999</v>
      </c>
      <c r="P3748" s="6">
        <v>3747</v>
      </c>
      <c r="Q3748" s="6">
        <v>0.27397306999999999</v>
      </c>
      <c r="R3748" s="6">
        <v>0.96731263999999995</v>
      </c>
      <c r="S3748" s="6" t="s">
        <v>38</v>
      </c>
      <c r="T3748" s="6" t="s">
        <v>38</v>
      </c>
    </row>
    <row r="3749" spans="1:20" x14ac:dyDescent="0.3">
      <c r="A3749" s="7" t="s">
        <v>7526</v>
      </c>
      <c r="B3749" s="45" t="s">
        <v>7527</v>
      </c>
      <c r="C3749" s="7">
        <v>2880304.2760000001</v>
      </c>
      <c r="D3749" s="7">
        <v>8842557.9949999992</v>
      </c>
      <c r="E3749" s="7">
        <v>11007966.26</v>
      </c>
      <c r="F3749" s="7">
        <v>3374982.1549999998</v>
      </c>
      <c r="G3749" s="7">
        <v>3573148.6349999998</v>
      </c>
      <c r="H3749" s="7">
        <v>3353203.3229999999</v>
      </c>
      <c r="I3749" s="7">
        <v>4856818.3969999999</v>
      </c>
      <c r="J3749" s="7">
        <v>2694045.6779999998</v>
      </c>
      <c r="K3749" s="7">
        <v>6526452.6699999999</v>
      </c>
      <c r="L3749" s="7">
        <v>3619304.01</v>
      </c>
      <c r="M3749" s="7">
        <v>4028004.98</v>
      </c>
      <c r="N3749" s="7">
        <v>905627.72600000002</v>
      </c>
      <c r="O3749" s="7">
        <v>0.20868771999999999</v>
      </c>
      <c r="P3749" s="7">
        <v>3748</v>
      </c>
      <c r="Q3749" s="7">
        <v>0.27400006999999998</v>
      </c>
      <c r="R3749" s="7">
        <v>0.85058676</v>
      </c>
      <c r="S3749" s="7" t="s">
        <v>38</v>
      </c>
      <c r="T3749" s="7" t="s">
        <v>38</v>
      </c>
    </row>
    <row r="3750" spans="1:20" x14ac:dyDescent="0.3">
      <c r="A3750" s="6" t="s">
        <v>7528</v>
      </c>
      <c r="B3750" s="44" t="s">
        <v>7529</v>
      </c>
      <c r="C3750" s="6">
        <v>2740267.28</v>
      </c>
      <c r="D3750" s="6">
        <v>9527555.9820000008</v>
      </c>
      <c r="E3750" s="6">
        <v>6496198.8810000001</v>
      </c>
      <c r="F3750" s="6">
        <v>2522440.182</v>
      </c>
      <c r="G3750" s="6">
        <v>3744199.9810000001</v>
      </c>
      <c r="H3750" s="6">
        <v>3183019.5729999999</v>
      </c>
      <c r="I3750" s="6">
        <v>2437597.0180000002</v>
      </c>
      <c r="J3750" s="6">
        <v>2313574.67</v>
      </c>
      <c r="K3750" s="6">
        <v>5321615.5810000002</v>
      </c>
      <c r="L3750" s="6">
        <v>2919597.81</v>
      </c>
      <c r="M3750" s="6">
        <v>3345062.16</v>
      </c>
      <c r="N3750" s="6">
        <v>670559.11399999994</v>
      </c>
      <c r="O3750" s="6">
        <v>0.20873543</v>
      </c>
      <c r="P3750" s="6">
        <v>3749</v>
      </c>
      <c r="Q3750" s="6">
        <v>0.27398960999999999</v>
      </c>
      <c r="R3750" s="6">
        <v>0.86609464999999997</v>
      </c>
      <c r="S3750" s="6" t="s">
        <v>38</v>
      </c>
      <c r="T3750" s="6" t="s">
        <v>38</v>
      </c>
    </row>
    <row r="3751" spans="1:20" x14ac:dyDescent="0.3">
      <c r="A3751" s="7" t="s">
        <v>7530</v>
      </c>
      <c r="B3751" s="45" t="s">
        <v>7531</v>
      </c>
      <c r="C3751" s="7">
        <v>635168.35</v>
      </c>
      <c r="D3751" s="7">
        <v>3354268.35</v>
      </c>
      <c r="E3751" s="7">
        <v>2322149.4279999998</v>
      </c>
      <c r="F3751" s="7">
        <v>696273.31090000004</v>
      </c>
      <c r="G3751" s="7">
        <v>915000.87340000004</v>
      </c>
      <c r="H3751" s="7">
        <v>916732.63910000003</v>
      </c>
      <c r="I3751" s="7">
        <v>690291.85</v>
      </c>
      <c r="J3751" s="7">
        <v>744914.7953</v>
      </c>
      <c r="K3751" s="7">
        <v>1751964.86</v>
      </c>
      <c r="L3751" s="7">
        <v>816735.03899999999</v>
      </c>
      <c r="M3751" s="7">
        <v>1323405.46</v>
      </c>
      <c r="N3751" s="7">
        <v>116621.49800000001</v>
      </c>
      <c r="O3751" s="7">
        <v>0.20880032000000001</v>
      </c>
      <c r="P3751" s="7">
        <v>3750</v>
      </c>
      <c r="Q3751" s="7">
        <v>0.27400170000000001</v>
      </c>
      <c r="R3751" s="7">
        <v>1.1010338099999999</v>
      </c>
      <c r="S3751" s="7" t="s">
        <v>100</v>
      </c>
      <c r="T3751" s="7" t="s">
        <v>38</v>
      </c>
    </row>
    <row r="3752" spans="1:20" x14ac:dyDescent="0.3">
      <c r="A3752" s="6" t="s">
        <v>7532</v>
      </c>
      <c r="B3752" s="44" t="s">
        <v>7533</v>
      </c>
      <c r="C3752" s="6">
        <v>2538069.3250000002</v>
      </c>
      <c r="D3752" s="6">
        <v>4850615.42</v>
      </c>
      <c r="E3752" s="6">
        <v>6654731.8969999999</v>
      </c>
      <c r="F3752" s="6">
        <v>2481934.5729999999</v>
      </c>
      <c r="G3752" s="6">
        <v>3421534.8849999998</v>
      </c>
      <c r="H3752" s="6">
        <v>2812545.625</v>
      </c>
      <c r="I3752" s="6">
        <v>2092319.807</v>
      </c>
      <c r="J3752" s="6">
        <v>2291415.9300000002</v>
      </c>
      <c r="K3752" s="6">
        <v>4131337.804</v>
      </c>
      <c r="L3752" s="6">
        <v>2654454.06</v>
      </c>
      <c r="M3752" s="6">
        <v>2011957.05</v>
      </c>
      <c r="N3752" s="6">
        <v>594754.16099999996</v>
      </c>
      <c r="O3752" s="6">
        <v>0.20880925</v>
      </c>
      <c r="P3752" s="6">
        <v>3751</v>
      </c>
      <c r="Q3752" s="6">
        <v>0.27394035999999999</v>
      </c>
      <c r="R3752" s="6">
        <v>0.63819384999999995</v>
      </c>
      <c r="S3752" s="6" t="s">
        <v>38</v>
      </c>
      <c r="T3752" s="6" t="s">
        <v>38</v>
      </c>
    </row>
    <row r="3753" spans="1:20" x14ac:dyDescent="0.3">
      <c r="A3753" s="7" t="s">
        <v>7534</v>
      </c>
      <c r="B3753" s="45" t="s">
        <v>7535</v>
      </c>
      <c r="C3753" s="7">
        <v>2449458.6260000002</v>
      </c>
      <c r="D3753" s="7">
        <v>10115647.710000001</v>
      </c>
      <c r="E3753" s="7">
        <v>8427126.0769999996</v>
      </c>
      <c r="F3753" s="7">
        <v>3235592.8259999999</v>
      </c>
      <c r="G3753" s="7">
        <v>3682009.7740000002</v>
      </c>
      <c r="H3753" s="7">
        <v>3601506.7689999999</v>
      </c>
      <c r="I3753" s="7">
        <v>3026525.7769999998</v>
      </c>
      <c r="J3753" s="7">
        <v>3213859.8</v>
      </c>
      <c r="K3753" s="7">
        <v>6056956.3080000002</v>
      </c>
      <c r="L3753" s="7">
        <v>3380975.53</v>
      </c>
      <c r="M3753" s="7">
        <v>3788791.01</v>
      </c>
      <c r="N3753" s="7">
        <v>312419.55699999997</v>
      </c>
      <c r="O3753" s="7">
        <v>0.20883214</v>
      </c>
      <c r="P3753" s="7">
        <v>3752</v>
      </c>
      <c r="Q3753" s="7">
        <v>0.27389738000000002</v>
      </c>
      <c r="R3753" s="7">
        <v>0.84115342999999998</v>
      </c>
      <c r="S3753" s="7" t="s">
        <v>38</v>
      </c>
      <c r="T3753" s="7" t="s">
        <v>38</v>
      </c>
    </row>
    <row r="3754" spans="1:20" x14ac:dyDescent="0.3">
      <c r="A3754" s="6" t="s">
        <v>7536</v>
      </c>
      <c r="B3754" s="44" t="s">
        <v>7537</v>
      </c>
      <c r="C3754" s="6">
        <v>8343649.284</v>
      </c>
      <c r="D3754" s="6">
        <v>25020548.68</v>
      </c>
      <c r="E3754" s="6">
        <v>21294700.050000001</v>
      </c>
      <c r="F3754" s="6">
        <v>6761550.4079999998</v>
      </c>
      <c r="G3754" s="6">
        <v>10327477.109999999</v>
      </c>
      <c r="H3754" s="6">
        <v>9800140.0370000005</v>
      </c>
      <c r="I3754" s="6">
        <v>7417404.2019999996</v>
      </c>
      <c r="J3754" s="6">
        <v>7767962.2089999998</v>
      </c>
      <c r="K3754" s="6">
        <v>15355112.109999999</v>
      </c>
      <c r="L3754" s="6">
        <v>8828245.8900000006</v>
      </c>
      <c r="M3754" s="6">
        <v>9159863.2200000007</v>
      </c>
      <c r="N3754" s="6">
        <v>1449936.58</v>
      </c>
      <c r="O3754" s="6">
        <v>0.20889521999999999</v>
      </c>
      <c r="P3754" s="6">
        <v>3753</v>
      </c>
      <c r="Q3754" s="6">
        <v>0.27390711000000001</v>
      </c>
      <c r="R3754" s="6">
        <v>0.79852033</v>
      </c>
      <c r="S3754" s="6" t="s">
        <v>38</v>
      </c>
      <c r="T3754" s="6" t="s">
        <v>38</v>
      </c>
    </row>
    <row r="3755" spans="1:20" x14ac:dyDescent="0.3">
      <c r="A3755" s="7" t="s">
        <v>7538</v>
      </c>
      <c r="B3755" s="45" t="s">
        <v>7539</v>
      </c>
      <c r="C3755" s="7">
        <v>2156681.4279999998</v>
      </c>
      <c r="D3755" s="7">
        <v>6184553.8810000001</v>
      </c>
      <c r="E3755" s="7">
        <v>7594971.5060000001</v>
      </c>
      <c r="F3755" s="7">
        <v>2329245.5690000001</v>
      </c>
      <c r="G3755" s="7">
        <v>2804008.4130000002</v>
      </c>
      <c r="H3755" s="7">
        <v>2551639.4909999999</v>
      </c>
      <c r="I3755" s="7">
        <v>3093449.5380000002</v>
      </c>
      <c r="J3755" s="7">
        <v>1977180.1780000001</v>
      </c>
      <c r="K3755" s="7">
        <v>4566363.0959999999</v>
      </c>
      <c r="L3755" s="7">
        <v>2606569.4</v>
      </c>
      <c r="M3755" s="7">
        <v>2744829.74</v>
      </c>
      <c r="N3755" s="7">
        <v>474405.77600000001</v>
      </c>
      <c r="O3755" s="7">
        <v>0.20902187999999999</v>
      </c>
      <c r="P3755" s="7">
        <v>3754</v>
      </c>
      <c r="Q3755" s="7">
        <v>0.27400016999999999</v>
      </c>
      <c r="R3755" s="7">
        <v>0.80889330999999998</v>
      </c>
      <c r="S3755" s="7" t="s">
        <v>38</v>
      </c>
      <c r="T3755" s="7" t="s">
        <v>38</v>
      </c>
    </row>
    <row r="3756" spans="1:20" x14ac:dyDescent="0.3">
      <c r="A3756" s="6" t="s">
        <v>7540</v>
      </c>
      <c r="B3756" s="44" t="s">
        <v>7541</v>
      </c>
      <c r="C3756" s="6">
        <v>683740.14489999996</v>
      </c>
      <c r="D3756" s="6">
        <v>2796557.1779999998</v>
      </c>
      <c r="E3756" s="6">
        <v>1877795.7479999999</v>
      </c>
      <c r="F3756" s="6">
        <v>597696.39489999996</v>
      </c>
      <c r="G3756" s="6">
        <v>839690.98670000001</v>
      </c>
      <c r="H3756" s="6">
        <v>852208.80310000002</v>
      </c>
      <c r="I3756" s="6">
        <v>656613.44770000002</v>
      </c>
      <c r="J3756" s="6">
        <v>636162.51020000002</v>
      </c>
      <c r="K3756" s="6">
        <v>1488947.3670000001</v>
      </c>
      <c r="L3756" s="6">
        <v>746168.93700000003</v>
      </c>
      <c r="M3756" s="6">
        <v>1049401.96</v>
      </c>
      <c r="N3756" s="6">
        <v>115632.21400000001</v>
      </c>
      <c r="O3756" s="6">
        <v>0.20902778999999999</v>
      </c>
      <c r="P3756" s="6">
        <v>3755</v>
      </c>
      <c r="Q3756" s="6">
        <v>0.27393495000000001</v>
      </c>
      <c r="R3756" s="6">
        <v>0.99671854999999998</v>
      </c>
      <c r="S3756" s="6" t="s">
        <v>38</v>
      </c>
      <c r="T3756" s="6" t="s">
        <v>38</v>
      </c>
    </row>
    <row r="3757" spans="1:20" x14ac:dyDescent="0.3">
      <c r="A3757" s="7" t="s">
        <v>7542</v>
      </c>
      <c r="B3757" s="45" t="s">
        <v>7543</v>
      </c>
      <c r="C3757" s="7">
        <v>1240464.5009999999</v>
      </c>
      <c r="D3757" s="7">
        <v>4846613.659</v>
      </c>
      <c r="E3757" s="7">
        <v>2471745.2349999999</v>
      </c>
      <c r="F3757" s="7">
        <v>1437132.534</v>
      </c>
      <c r="G3757" s="7">
        <v>1170757.379</v>
      </c>
      <c r="H3757" s="7">
        <v>1585348.7849999999</v>
      </c>
      <c r="I3757" s="7">
        <v>1199074.2069999999</v>
      </c>
      <c r="J3757" s="7">
        <v>1351092.65</v>
      </c>
      <c r="K3757" s="7">
        <v>2498988.9819999998</v>
      </c>
      <c r="L3757" s="7">
        <v>1326568.26</v>
      </c>
      <c r="M3757" s="7">
        <v>1655647.59</v>
      </c>
      <c r="N3757" s="7">
        <v>189824.98</v>
      </c>
      <c r="O3757" s="7">
        <v>0.20904339</v>
      </c>
      <c r="P3757" s="7">
        <v>3756</v>
      </c>
      <c r="Q3757" s="7">
        <v>0.27388245999999999</v>
      </c>
      <c r="R3757" s="7">
        <v>0.91364562999999999</v>
      </c>
      <c r="S3757" s="7" t="s">
        <v>38</v>
      </c>
      <c r="T3757" s="7" t="s">
        <v>38</v>
      </c>
    </row>
    <row r="3758" spans="1:20" x14ac:dyDescent="0.3">
      <c r="A3758" s="6" t="s">
        <v>7544</v>
      </c>
      <c r="B3758" s="44" t="s">
        <v>7545</v>
      </c>
      <c r="C3758" s="6">
        <v>213445.0258</v>
      </c>
      <c r="D3758" s="6">
        <v>789105.42810000002</v>
      </c>
      <c r="E3758" s="6">
        <v>445900.51020000002</v>
      </c>
      <c r="F3758" s="6">
        <v>174180.21720000001</v>
      </c>
      <c r="G3758" s="6">
        <v>256505.46720000001</v>
      </c>
      <c r="H3758" s="6">
        <v>222474.35200000001</v>
      </c>
      <c r="I3758" s="6">
        <v>150268.8363</v>
      </c>
      <c r="J3758" s="6">
        <v>188592.93400000001</v>
      </c>
      <c r="K3758" s="6">
        <v>405657.7953</v>
      </c>
      <c r="L3758" s="6">
        <v>204460.397</v>
      </c>
      <c r="M3758" s="6">
        <v>282358.62599999999</v>
      </c>
      <c r="N3758" s="6">
        <v>45540.068599999999</v>
      </c>
      <c r="O3758" s="6">
        <v>0.20907518999999999</v>
      </c>
      <c r="P3758" s="6">
        <v>3757</v>
      </c>
      <c r="Q3758" s="6">
        <v>0.27385121000000001</v>
      </c>
      <c r="R3758" s="6">
        <v>0.98844178000000005</v>
      </c>
      <c r="S3758" s="6" t="s">
        <v>38</v>
      </c>
      <c r="T3758" s="6" t="s">
        <v>38</v>
      </c>
    </row>
    <row r="3759" spans="1:20" x14ac:dyDescent="0.3">
      <c r="A3759" s="7" t="s">
        <v>7546</v>
      </c>
      <c r="B3759" s="45" t="s">
        <v>7547</v>
      </c>
      <c r="C3759" s="7">
        <v>3222083.014</v>
      </c>
      <c r="D3759" s="7">
        <v>10801070.720000001</v>
      </c>
      <c r="E3759" s="7">
        <v>9274686.4289999995</v>
      </c>
      <c r="F3759" s="7">
        <v>2776216.2650000001</v>
      </c>
      <c r="G3759" s="7">
        <v>4263669.3729999997</v>
      </c>
      <c r="H3759" s="7">
        <v>3818094.0550000002</v>
      </c>
      <c r="I3759" s="7">
        <v>3314754.2220000001</v>
      </c>
      <c r="J3759" s="7">
        <v>2992492.8169999998</v>
      </c>
      <c r="K3759" s="7">
        <v>6518514.1069999998</v>
      </c>
      <c r="L3759" s="7">
        <v>3597252.62</v>
      </c>
      <c r="M3759" s="7">
        <v>4115338.31</v>
      </c>
      <c r="N3759" s="7">
        <v>559291.81200000003</v>
      </c>
      <c r="O3759" s="7">
        <v>0.20912469</v>
      </c>
      <c r="P3759" s="7">
        <v>3758</v>
      </c>
      <c r="Q3759" s="7">
        <v>0.27384317000000002</v>
      </c>
      <c r="R3759" s="7">
        <v>0.85764766000000003</v>
      </c>
      <c r="S3759" s="7" t="s">
        <v>38</v>
      </c>
      <c r="T3759" s="7" t="s">
        <v>38</v>
      </c>
    </row>
    <row r="3760" spans="1:20" x14ac:dyDescent="0.3">
      <c r="A3760" s="6" t="s">
        <v>7548</v>
      </c>
      <c r="B3760" s="44" t="s">
        <v>7549</v>
      </c>
      <c r="C3760" s="6">
        <v>21646.978910000002</v>
      </c>
      <c r="D3760" s="6">
        <v>185523.66250000001</v>
      </c>
      <c r="E3760" s="6">
        <v>108879.4516</v>
      </c>
      <c r="F3760" s="6">
        <v>43304.569730000003</v>
      </c>
      <c r="G3760" s="6">
        <v>56741.135159999998</v>
      </c>
      <c r="H3760" s="6">
        <v>42135.305079999998</v>
      </c>
      <c r="I3760" s="6">
        <v>18617.830470000001</v>
      </c>
      <c r="J3760" s="6">
        <v>29149.658589999999</v>
      </c>
      <c r="K3760" s="6">
        <v>89838.665670000002</v>
      </c>
      <c r="L3760" s="6">
        <v>36660.982300000003</v>
      </c>
      <c r="M3760" s="6">
        <v>73787.3033</v>
      </c>
      <c r="N3760" s="6">
        <v>16483.8917</v>
      </c>
      <c r="O3760" s="6">
        <v>0.20914141999999999</v>
      </c>
      <c r="P3760" s="6">
        <v>3759</v>
      </c>
      <c r="Q3760" s="6">
        <v>0.27379221999999998</v>
      </c>
      <c r="R3760" s="6">
        <v>1.2930910600000001</v>
      </c>
      <c r="S3760" s="6" t="s">
        <v>38</v>
      </c>
      <c r="T3760" s="6" t="s">
        <v>38</v>
      </c>
    </row>
    <row r="3761" spans="1:20" x14ac:dyDescent="0.3">
      <c r="A3761" s="7" t="s">
        <v>7550</v>
      </c>
      <c r="B3761" s="45" t="s">
        <v>7551</v>
      </c>
      <c r="C3761" s="7">
        <v>129422.5817</v>
      </c>
      <c r="D3761" s="7">
        <v>553214.93980000005</v>
      </c>
      <c r="E3761" s="7">
        <v>227932.18590000001</v>
      </c>
      <c r="F3761" s="7">
        <v>141744.5287</v>
      </c>
      <c r="G3761" s="7">
        <v>94985.102440000002</v>
      </c>
      <c r="H3761" s="7">
        <v>138526.68400000001</v>
      </c>
      <c r="I3761" s="7">
        <v>146898.37640000001</v>
      </c>
      <c r="J3761" s="7">
        <v>109763.95110000001</v>
      </c>
      <c r="K3761" s="7">
        <v>263078.55900000001</v>
      </c>
      <c r="L3761" s="7">
        <v>122543.52800000001</v>
      </c>
      <c r="M3761" s="7">
        <v>198326.54399999999</v>
      </c>
      <c r="N3761" s="7">
        <v>24299.549500000001</v>
      </c>
      <c r="O3761" s="7">
        <v>0.20914535000000001</v>
      </c>
      <c r="P3761" s="7">
        <v>3760</v>
      </c>
      <c r="Q3761" s="7">
        <v>0.27372454000000002</v>
      </c>
      <c r="R3761" s="7">
        <v>1.1021993800000001</v>
      </c>
      <c r="S3761" s="7" t="s">
        <v>38</v>
      </c>
      <c r="T3761" s="7" t="s">
        <v>38</v>
      </c>
    </row>
    <row r="3762" spans="1:20" x14ac:dyDescent="0.3">
      <c r="A3762" s="6" t="s">
        <v>7552</v>
      </c>
      <c r="B3762" s="44" t="s">
        <v>7553</v>
      </c>
      <c r="C3762" s="6">
        <v>2565151.14</v>
      </c>
      <c r="D3762" s="6">
        <v>9653259.5380000006</v>
      </c>
      <c r="E3762" s="6">
        <v>8168322.3660000004</v>
      </c>
      <c r="F3762" s="6">
        <v>2214620.338</v>
      </c>
      <c r="G3762" s="6">
        <v>3564871.1349999998</v>
      </c>
      <c r="H3762" s="6">
        <v>2798303.0079999999</v>
      </c>
      <c r="I3762" s="6">
        <v>2664753.8309999998</v>
      </c>
      <c r="J3762" s="6">
        <v>2774810.139</v>
      </c>
      <c r="K3762" s="6">
        <v>5650338.3449999997</v>
      </c>
      <c r="L3762" s="6">
        <v>2950684.53</v>
      </c>
      <c r="M3762" s="6">
        <v>3816025.85</v>
      </c>
      <c r="N3762" s="6">
        <v>413575.25699999998</v>
      </c>
      <c r="O3762" s="6">
        <v>0.20915188000000001</v>
      </c>
      <c r="P3762" s="6">
        <v>3761</v>
      </c>
      <c r="Q3762" s="6">
        <v>0.27366031000000002</v>
      </c>
      <c r="R3762" s="6">
        <v>0.93728758000000001</v>
      </c>
      <c r="S3762" s="6" t="s">
        <v>38</v>
      </c>
      <c r="T3762" s="6" t="s">
        <v>38</v>
      </c>
    </row>
    <row r="3763" spans="1:20" x14ac:dyDescent="0.3">
      <c r="A3763" s="7" t="s">
        <v>7554</v>
      </c>
      <c r="B3763" s="45" t="s">
        <v>7555</v>
      </c>
      <c r="C3763" s="7">
        <v>320677.8285</v>
      </c>
      <c r="D3763" s="7">
        <v>1967747.655</v>
      </c>
      <c r="E3763" s="7">
        <v>1221978.2520000001</v>
      </c>
      <c r="F3763" s="7">
        <v>405574.44959999999</v>
      </c>
      <c r="G3763" s="7">
        <v>397270.76209999999</v>
      </c>
      <c r="H3763" s="7">
        <v>523936.90470000001</v>
      </c>
      <c r="I3763" s="7">
        <v>486395.87540000002</v>
      </c>
      <c r="J3763" s="7">
        <v>313847.31089999998</v>
      </c>
      <c r="K3763" s="7">
        <v>978994.54630000005</v>
      </c>
      <c r="L3763" s="7">
        <v>430362.71299999999</v>
      </c>
      <c r="M3763" s="7">
        <v>774352.48199999996</v>
      </c>
      <c r="N3763" s="7">
        <v>94104.128100000002</v>
      </c>
      <c r="O3763" s="7">
        <v>0.20915394000000001</v>
      </c>
      <c r="P3763" s="7">
        <v>3762</v>
      </c>
      <c r="Q3763" s="7">
        <v>0.27359025999999997</v>
      </c>
      <c r="R3763" s="7">
        <v>1.1857477400000001</v>
      </c>
      <c r="S3763" s="7" t="s">
        <v>38</v>
      </c>
      <c r="T3763" s="7" t="s">
        <v>38</v>
      </c>
    </row>
    <row r="3764" spans="1:20" x14ac:dyDescent="0.3">
      <c r="A3764" s="6" t="s">
        <v>7556</v>
      </c>
      <c r="B3764" s="44" t="s">
        <v>7557</v>
      </c>
      <c r="C3764" s="6">
        <v>52709.633199999997</v>
      </c>
      <c r="D3764" s="6">
        <v>205932.6586</v>
      </c>
      <c r="E3764" s="6">
        <v>164342.27189999999</v>
      </c>
      <c r="F3764" s="6">
        <v>57384.042379999999</v>
      </c>
      <c r="G3764" s="6">
        <v>80526.555080000006</v>
      </c>
      <c r="H3764" s="6">
        <v>72461.846090000006</v>
      </c>
      <c r="I3764" s="6">
        <v>46347.281150000003</v>
      </c>
      <c r="J3764" s="6">
        <v>60359.641989999996</v>
      </c>
      <c r="K3764" s="6">
        <v>120092.15150000001</v>
      </c>
      <c r="L3764" s="6">
        <v>64923.831100000003</v>
      </c>
      <c r="M3764" s="6">
        <v>77026.784400000004</v>
      </c>
      <c r="N3764" s="6">
        <v>14901.7526</v>
      </c>
      <c r="O3764" s="6">
        <v>0.20923595</v>
      </c>
      <c r="P3764" s="6">
        <v>3763</v>
      </c>
      <c r="Q3764" s="6">
        <v>0.27362479000000001</v>
      </c>
      <c r="R3764" s="6">
        <v>0.88732182999999998</v>
      </c>
      <c r="S3764" s="6" t="s">
        <v>38</v>
      </c>
      <c r="T3764" s="6" t="s">
        <v>38</v>
      </c>
    </row>
    <row r="3765" spans="1:20" x14ac:dyDescent="0.3">
      <c r="A3765" s="7" t="s">
        <v>7558</v>
      </c>
      <c r="B3765" s="45" t="s">
        <v>7559</v>
      </c>
      <c r="C3765" s="7">
        <v>505706.22889999999</v>
      </c>
      <c r="D3765" s="7">
        <v>1900282.5220000001</v>
      </c>
      <c r="E3765" s="7">
        <v>1024690.7560000001</v>
      </c>
      <c r="F3765" s="7">
        <v>430607.58439999999</v>
      </c>
      <c r="G3765" s="7">
        <v>526394.15469999996</v>
      </c>
      <c r="H3765" s="7">
        <v>571596.17420000001</v>
      </c>
      <c r="I3765" s="7">
        <v>499344.3383</v>
      </c>
      <c r="J3765" s="7">
        <v>338720.64299999998</v>
      </c>
      <c r="K3765" s="7">
        <v>965321.77289999998</v>
      </c>
      <c r="L3765" s="7">
        <v>484013.82799999998</v>
      </c>
      <c r="M3765" s="7">
        <v>676964.3</v>
      </c>
      <c r="N3765" s="7">
        <v>101344.12300000001</v>
      </c>
      <c r="O3765" s="7">
        <v>0.20925848999999999</v>
      </c>
      <c r="P3765" s="7">
        <v>3764</v>
      </c>
      <c r="Q3765" s="7">
        <v>0.27358157</v>
      </c>
      <c r="R3765" s="7">
        <v>0.99596165999999997</v>
      </c>
      <c r="S3765" s="7" t="s">
        <v>38</v>
      </c>
      <c r="T3765" s="7" t="s">
        <v>38</v>
      </c>
    </row>
    <row r="3766" spans="1:20" x14ac:dyDescent="0.3">
      <c r="A3766" s="6" t="s">
        <v>7560</v>
      </c>
      <c r="B3766" s="44" t="s">
        <v>7561</v>
      </c>
      <c r="C3766" s="6">
        <v>868159.85389999999</v>
      </c>
      <c r="D3766" s="6">
        <v>2717834.8029999998</v>
      </c>
      <c r="E3766" s="6">
        <v>2454065.014</v>
      </c>
      <c r="F3766" s="6">
        <v>950915.47109999997</v>
      </c>
      <c r="G3766" s="6">
        <v>1247403.5060000001</v>
      </c>
      <c r="H3766" s="6">
        <v>1318949.2209999999</v>
      </c>
      <c r="I3766" s="6">
        <v>758870.41249999998</v>
      </c>
      <c r="J3766" s="6">
        <v>805211.17810000002</v>
      </c>
      <c r="K3766" s="6">
        <v>1747743.7860000001</v>
      </c>
      <c r="L3766" s="6">
        <v>1032608.58</v>
      </c>
      <c r="M3766" s="6">
        <v>974434.79599999997</v>
      </c>
      <c r="N3766" s="6">
        <v>291416.07500000001</v>
      </c>
      <c r="O3766" s="6">
        <v>0.20926792</v>
      </c>
      <c r="P3766" s="6">
        <v>3765</v>
      </c>
      <c r="Q3766" s="6">
        <v>0.27352124</v>
      </c>
      <c r="R3766" s="6">
        <v>0.75920021999999998</v>
      </c>
      <c r="S3766" s="6" t="s">
        <v>38</v>
      </c>
      <c r="T3766" s="6" t="s">
        <v>38</v>
      </c>
    </row>
    <row r="3767" spans="1:20" x14ac:dyDescent="0.3">
      <c r="A3767" s="7" t="s">
        <v>7562</v>
      </c>
      <c r="B3767" s="45" t="s">
        <v>7563</v>
      </c>
      <c r="C3767" s="7">
        <v>177465205.90000001</v>
      </c>
      <c r="D3767" s="7">
        <v>568267929.20000005</v>
      </c>
      <c r="E3767" s="7">
        <v>446985947.30000001</v>
      </c>
      <c r="F3767" s="7">
        <v>186094842.90000001</v>
      </c>
      <c r="G3767" s="7">
        <v>233823574.40000001</v>
      </c>
      <c r="H3767" s="7">
        <v>224989656.09999999</v>
      </c>
      <c r="I3767" s="7">
        <v>186737079.80000001</v>
      </c>
      <c r="J3767" s="7">
        <v>181072443.19999999</v>
      </c>
      <c r="K3767" s="7">
        <v>344703481.30000001</v>
      </c>
      <c r="L3767" s="7">
        <v>206655688</v>
      </c>
      <c r="M3767" s="7">
        <v>194566275</v>
      </c>
      <c r="N3767" s="7">
        <v>26617549.399999999</v>
      </c>
      <c r="O3767" s="7">
        <v>0.20935819</v>
      </c>
      <c r="P3767" s="7">
        <v>3766</v>
      </c>
      <c r="Q3767" s="7">
        <v>0.27356655000000002</v>
      </c>
      <c r="R3767" s="7">
        <v>0.73812679000000003</v>
      </c>
      <c r="S3767" s="7" t="s">
        <v>38</v>
      </c>
      <c r="T3767" s="7" t="s">
        <v>38</v>
      </c>
    </row>
    <row r="3768" spans="1:20" x14ac:dyDescent="0.3">
      <c r="A3768" s="6" t="s">
        <v>7564</v>
      </c>
      <c r="B3768" s="44" t="s">
        <v>7565</v>
      </c>
      <c r="C3768" s="6">
        <v>254221.32269999999</v>
      </c>
      <c r="D3768" s="6">
        <v>1179733.17</v>
      </c>
      <c r="E3768" s="6">
        <v>578503.58050000004</v>
      </c>
      <c r="F3768" s="6">
        <v>167613.29139999999</v>
      </c>
      <c r="G3768" s="6">
        <v>286050.80310000002</v>
      </c>
      <c r="H3768" s="6">
        <v>157609.99840000001</v>
      </c>
      <c r="I3768" s="6">
        <v>194024.08439999999</v>
      </c>
      <c r="J3768" s="6">
        <v>243581.71520000001</v>
      </c>
      <c r="K3768" s="6">
        <v>545017.84120000002</v>
      </c>
      <c r="L3768" s="6">
        <v>220316.65</v>
      </c>
      <c r="M3768" s="6">
        <v>458614.45400000003</v>
      </c>
      <c r="N3768" s="6">
        <v>56230.671699999999</v>
      </c>
      <c r="O3768" s="6">
        <v>0.20948573000000001</v>
      </c>
      <c r="P3768" s="6">
        <v>3767</v>
      </c>
      <c r="Q3768" s="6">
        <v>0.27366055</v>
      </c>
      <c r="R3768" s="6">
        <v>1.3067249299999999</v>
      </c>
      <c r="S3768" s="6" t="s">
        <v>38</v>
      </c>
      <c r="T3768" s="6" t="s">
        <v>38</v>
      </c>
    </row>
    <row r="3769" spans="1:20" x14ac:dyDescent="0.3">
      <c r="A3769" s="7" t="s">
        <v>7566</v>
      </c>
      <c r="B3769" s="45" t="s">
        <v>7567</v>
      </c>
      <c r="C3769" s="7">
        <v>786535.60199999996</v>
      </c>
      <c r="D3769" s="7">
        <v>2798319.8420000002</v>
      </c>
      <c r="E3769" s="7">
        <v>2240752.4279999998</v>
      </c>
      <c r="F3769" s="7">
        <v>715383.75719999999</v>
      </c>
      <c r="G3769" s="7">
        <v>1031027.67</v>
      </c>
      <c r="H3769" s="7">
        <v>1053968.051</v>
      </c>
      <c r="I3769" s="7">
        <v>729599.39099999995</v>
      </c>
      <c r="J3769" s="7">
        <v>743067.43980000005</v>
      </c>
      <c r="K3769" s="7">
        <v>1635247.9069999999</v>
      </c>
      <c r="L3769" s="7">
        <v>889415.63800000004</v>
      </c>
      <c r="M3769" s="7">
        <v>1046555.41</v>
      </c>
      <c r="N3769" s="7">
        <v>177097.424</v>
      </c>
      <c r="O3769" s="7">
        <v>0.20952944000000001</v>
      </c>
      <c r="P3769" s="7">
        <v>3768</v>
      </c>
      <c r="Q3769" s="7">
        <v>0.27364500000000003</v>
      </c>
      <c r="R3769" s="7">
        <v>0.87857969000000002</v>
      </c>
      <c r="S3769" s="7" t="s">
        <v>38</v>
      </c>
      <c r="T3769" s="7" t="s">
        <v>38</v>
      </c>
    </row>
    <row r="3770" spans="1:20" x14ac:dyDescent="0.3">
      <c r="A3770" s="6" t="s">
        <v>7568</v>
      </c>
      <c r="B3770" s="44" t="s">
        <v>7569</v>
      </c>
      <c r="C3770" s="6">
        <v>274798.28360000002</v>
      </c>
      <c r="D3770" s="6">
        <v>1054989.084</v>
      </c>
      <c r="E3770" s="6">
        <v>811381.83440000005</v>
      </c>
      <c r="F3770" s="6">
        <v>273878.4008</v>
      </c>
      <c r="G3770" s="6">
        <v>344244.1078</v>
      </c>
      <c r="H3770" s="6">
        <v>315524.07270000002</v>
      </c>
      <c r="I3770" s="6">
        <v>345396.7133</v>
      </c>
      <c r="J3770" s="6">
        <v>303328.33049999998</v>
      </c>
      <c r="K3770" s="6">
        <v>603761.90079999994</v>
      </c>
      <c r="L3770" s="6">
        <v>327123.30599999998</v>
      </c>
      <c r="M3770" s="6">
        <v>393171.8</v>
      </c>
      <c r="N3770" s="6">
        <v>21037.920900000001</v>
      </c>
      <c r="O3770" s="6">
        <v>0.20956482000000001</v>
      </c>
      <c r="P3770" s="6">
        <v>3769</v>
      </c>
      <c r="Q3770" s="6">
        <v>0.27361859999999999</v>
      </c>
      <c r="R3770" s="6">
        <v>0.88414517000000004</v>
      </c>
      <c r="S3770" s="6" t="s">
        <v>38</v>
      </c>
      <c r="T3770" s="6" t="s">
        <v>71</v>
      </c>
    </row>
    <row r="3771" spans="1:20" x14ac:dyDescent="0.3">
      <c r="A3771" s="7" t="s">
        <v>7570</v>
      </c>
      <c r="B3771" s="45" t="s">
        <v>7571</v>
      </c>
      <c r="C3771" s="7">
        <v>903412.03749999998</v>
      </c>
      <c r="D3771" s="7">
        <v>3358718.452</v>
      </c>
      <c r="E3771" s="7">
        <v>2863295.7949999999</v>
      </c>
      <c r="F3771" s="7">
        <v>975244.95349999995</v>
      </c>
      <c r="G3771" s="7">
        <v>1205950.93</v>
      </c>
      <c r="H3771" s="7">
        <v>1158712.621</v>
      </c>
      <c r="I3771" s="7">
        <v>1208465.3659999999</v>
      </c>
      <c r="J3771" s="7">
        <v>940641.27769999998</v>
      </c>
      <c r="K3771" s="7">
        <v>2025167.8089999999</v>
      </c>
      <c r="L3771" s="7">
        <v>1128442.55</v>
      </c>
      <c r="M3771" s="7">
        <v>1270366.07</v>
      </c>
      <c r="N3771" s="7">
        <v>127275.024</v>
      </c>
      <c r="O3771" s="7">
        <v>0.2097001</v>
      </c>
      <c r="P3771" s="7">
        <v>3770</v>
      </c>
      <c r="Q3771" s="7">
        <v>0.27372259999999998</v>
      </c>
      <c r="R3771" s="7">
        <v>0.84370849000000003</v>
      </c>
      <c r="S3771" s="7" t="s">
        <v>38</v>
      </c>
      <c r="T3771" s="7" t="s">
        <v>38</v>
      </c>
    </row>
    <row r="3772" spans="1:20" x14ac:dyDescent="0.3">
      <c r="A3772" s="6" t="s">
        <v>7572</v>
      </c>
      <c r="B3772" s="44" t="s">
        <v>7573</v>
      </c>
      <c r="C3772" s="6">
        <v>224723.3363</v>
      </c>
      <c r="D3772" s="6">
        <v>627059.9828</v>
      </c>
      <c r="E3772" s="6">
        <v>966353.9423</v>
      </c>
      <c r="F3772" s="6">
        <v>209058.2611</v>
      </c>
      <c r="G3772" s="6">
        <v>290146.54609999998</v>
      </c>
      <c r="H3772" s="6">
        <v>231173.4301</v>
      </c>
      <c r="I3772" s="6">
        <v>188678.64490000001</v>
      </c>
      <c r="J3772" s="6">
        <v>289837.99060000002</v>
      </c>
      <c r="K3772" s="6">
        <v>506798.88059999997</v>
      </c>
      <c r="L3772" s="6">
        <v>249959.15299999999</v>
      </c>
      <c r="M3772" s="6">
        <v>362339.47100000002</v>
      </c>
      <c r="N3772" s="6">
        <v>49374.596400000002</v>
      </c>
      <c r="O3772" s="6">
        <v>0.20970954</v>
      </c>
      <c r="P3772" s="6">
        <v>3771</v>
      </c>
      <c r="Q3772" s="6">
        <v>0.27366233000000001</v>
      </c>
      <c r="R3772" s="6">
        <v>1.01972098</v>
      </c>
      <c r="S3772" s="6" t="s">
        <v>38</v>
      </c>
      <c r="T3772" s="6" t="s">
        <v>38</v>
      </c>
    </row>
    <row r="3773" spans="1:20" x14ac:dyDescent="0.3">
      <c r="A3773" s="7" t="s">
        <v>7574</v>
      </c>
      <c r="B3773" s="45" t="s">
        <v>7575</v>
      </c>
      <c r="C3773" s="7">
        <v>5615951.5530000003</v>
      </c>
      <c r="D3773" s="7">
        <v>17306803.66</v>
      </c>
      <c r="E3773" s="7">
        <v>15877612.84</v>
      </c>
      <c r="F3773" s="7">
        <v>6198006.3150000004</v>
      </c>
      <c r="G3773" s="7">
        <v>7918811.8540000003</v>
      </c>
      <c r="H3773" s="7">
        <v>7279082.4179999996</v>
      </c>
      <c r="I3773" s="7">
        <v>6229964.0899999999</v>
      </c>
      <c r="J3773" s="7">
        <v>5964515.909</v>
      </c>
      <c r="K3773" s="7">
        <v>11249593.59</v>
      </c>
      <c r="L3773" s="7">
        <v>6848093.5700000003</v>
      </c>
      <c r="M3773" s="7">
        <v>6201204.5199999996</v>
      </c>
      <c r="N3773" s="7">
        <v>911954.41599999997</v>
      </c>
      <c r="O3773" s="7">
        <v>0.20977630999999999</v>
      </c>
      <c r="P3773" s="7">
        <v>3772</v>
      </c>
      <c r="Q3773" s="7">
        <v>0.27367689000000001</v>
      </c>
      <c r="R3773" s="7">
        <v>0.71609856000000005</v>
      </c>
      <c r="S3773" s="7" t="s">
        <v>38</v>
      </c>
      <c r="T3773" s="7" t="s">
        <v>38</v>
      </c>
    </row>
    <row r="3774" spans="1:20" x14ac:dyDescent="0.3">
      <c r="A3774" s="6" t="s">
        <v>7576</v>
      </c>
      <c r="B3774" s="44" t="s">
        <v>7577</v>
      </c>
      <c r="C3774" s="6">
        <v>998576.41639999999</v>
      </c>
      <c r="D3774" s="6">
        <v>2974918.1740000001</v>
      </c>
      <c r="E3774" s="6">
        <v>6834981.0060000001</v>
      </c>
      <c r="F3774" s="6">
        <v>980447.16249999998</v>
      </c>
      <c r="G3774" s="6">
        <v>1058243.5179999999</v>
      </c>
      <c r="H3774" s="6">
        <v>1031704.299</v>
      </c>
      <c r="I3774" s="6">
        <v>1165653.9129999999</v>
      </c>
      <c r="J3774" s="6">
        <v>781852.20940000005</v>
      </c>
      <c r="K3774" s="6">
        <v>2947230.69</v>
      </c>
      <c r="L3774" s="6">
        <v>1009363.48</v>
      </c>
      <c r="M3774" s="6">
        <v>2755652.38</v>
      </c>
      <c r="N3774" s="6">
        <v>162353.98300000001</v>
      </c>
      <c r="O3774" s="6">
        <v>0.20989657</v>
      </c>
      <c r="P3774" s="6">
        <v>3773</v>
      </c>
      <c r="Q3774" s="6">
        <v>0.27376119999999998</v>
      </c>
      <c r="R3774" s="6">
        <v>1.54591419</v>
      </c>
      <c r="S3774" s="6" t="s">
        <v>38</v>
      </c>
      <c r="T3774" s="6" t="s">
        <v>38</v>
      </c>
    </row>
    <row r="3775" spans="1:20" x14ac:dyDescent="0.3">
      <c r="A3775" s="7" t="s">
        <v>7578</v>
      </c>
      <c r="B3775" s="45" t="s">
        <v>7579</v>
      </c>
      <c r="C3775" s="7">
        <v>8525785.7149999999</v>
      </c>
      <c r="D3775" s="7">
        <v>35331946.079999998</v>
      </c>
      <c r="E3775" s="7">
        <v>28065432.48</v>
      </c>
      <c r="F3775" s="7">
        <v>8898604.4539999999</v>
      </c>
      <c r="G3775" s="7">
        <v>11542704.369999999</v>
      </c>
      <c r="H3775" s="7">
        <v>11291346.76</v>
      </c>
      <c r="I3775" s="7">
        <v>10828405.6</v>
      </c>
      <c r="J3775" s="7">
        <v>8814458.5769999996</v>
      </c>
      <c r="K3775" s="7">
        <v>20205442.18</v>
      </c>
      <c r="L3775" s="7">
        <v>10619228.800000001</v>
      </c>
      <c r="M3775" s="7">
        <v>13599626.5</v>
      </c>
      <c r="N3775" s="7">
        <v>1239018.45</v>
      </c>
      <c r="O3775" s="7">
        <v>0.20991671000000001</v>
      </c>
      <c r="P3775" s="7">
        <v>3774</v>
      </c>
      <c r="Q3775" s="7">
        <v>0.27371493000000002</v>
      </c>
      <c r="R3775" s="7">
        <v>0.92806491999999996</v>
      </c>
      <c r="S3775" s="7" t="s">
        <v>38</v>
      </c>
      <c r="T3775" s="7" t="s">
        <v>38</v>
      </c>
    </row>
    <row r="3776" spans="1:20" x14ac:dyDescent="0.3">
      <c r="A3776" s="6" t="s">
        <v>7580</v>
      </c>
      <c r="B3776" s="44" t="s">
        <v>7581</v>
      </c>
      <c r="C3776" s="6">
        <v>22840.45938</v>
      </c>
      <c r="D3776" s="6">
        <v>101706.03750000001</v>
      </c>
      <c r="E3776" s="6">
        <v>56520.342190000003</v>
      </c>
      <c r="F3776" s="6">
        <v>24857.502339999999</v>
      </c>
      <c r="G3776" s="6">
        <v>23254.176169999999</v>
      </c>
      <c r="H3776" s="6">
        <v>31709.15078</v>
      </c>
      <c r="I3776" s="6">
        <v>21229.9457</v>
      </c>
      <c r="J3776" s="6">
        <v>25461.080470000001</v>
      </c>
      <c r="K3776" s="6">
        <v>51481.085350000001</v>
      </c>
      <c r="L3776" s="6">
        <v>25413.588299999999</v>
      </c>
      <c r="M3776" s="6">
        <v>36864.800499999998</v>
      </c>
      <c r="N3776" s="6">
        <v>4538.8063300000003</v>
      </c>
      <c r="O3776" s="6">
        <v>0.21001253</v>
      </c>
      <c r="P3776" s="6">
        <v>3775</v>
      </c>
      <c r="Q3776" s="6">
        <v>0.27376732999999998</v>
      </c>
      <c r="R3776" s="6">
        <v>1.01844238</v>
      </c>
      <c r="S3776" s="6" t="s">
        <v>38</v>
      </c>
      <c r="T3776" s="6" t="s">
        <v>38</v>
      </c>
    </row>
    <row r="3777" spans="1:20" x14ac:dyDescent="0.3">
      <c r="A3777" s="7" t="s">
        <v>7582</v>
      </c>
      <c r="B3777" s="45" t="s">
        <v>7583</v>
      </c>
      <c r="C3777" s="7">
        <v>21443942.93</v>
      </c>
      <c r="D3777" s="7">
        <v>72644785.260000005</v>
      </c>
      <c r="E3777" s="7">
        <v>52137825.950000003</v>
      </c>
      <c r="F3777" s="7">
        <v>21340941.039999999</v>
      </c>
      <c r="G3777" s="7">
        <v>25735947.059999999</v>
      </c>
      <c r="H3777" s="7">
        <v>28110787.489999998</v>
      </c>
      <c r="I3777" s="7">
        <v>22992254.460000001</v>
      </c>
      <c r="J3777" s="7">
        <v>19479249.239999998</v>
      </c>
      <c r="K3777" s="7">
        <v>41891873.789999999</v>
      </c>
      <c r="L3777" s="7">
        <v>24079559.600000001</v>
      </c>
      <c r="M3777" s="7">
        <v>25107633.699999999</v>
      </c>
      <c r="N3777" s="7">
        <v>3712120.04</v>
      </c>
      <c r="O3777" s="7">
        <v>0.21001385</v>
      </c>
      <c r="P3777" s="7">
        <v>3776</v>
      </c>
      <c r="Q3777" s="7">
        <v>0.27369653999999999</v>
      </c>
      <c r="R3777" s="7">
        <v>0.79886140999999999</v>
      </c>
      <c r="S3777" s="7" t="s">
        <v>38</v>
      </c>
      <c r="T3777" s="7" t="s">
        <v>38</v>
      </c>
    </row>
    <row r="3778" spans="1:20" x14ac:dyDescent="0.3">
      <c r="A3778" s="6" t="s">
        <v>7584</v>
      </c>
      <c r="B3778" s="44" t="s">
        <v>7585</v>
      </c>
      <c r="C3778" s="6">
        <v>303490.73090000002</v>
      </c>
      <c r="D3778" s="6">
        <v>1755570.588</v>
      </c>
      <c r="E3778" s="6">
        <v>1056221.166</v>
      </c>
      <c r="F3778" s="6">
        <v>352980.93689999997</v>
      </c>
      <c r="G3778" s="6">
        <v>380602.28509999998</v>
      </c>
      <c r="H3778" s="6">
        <v>336329.38219999999</v>
      </c>
      <c r="I3778" s="6">
        <v>518433.30609999999</v>
      </c>
      <c r="J3778" s="6">
        <v>291331.60979999998</v>
      </c>
      <c r="K3778" s="6">
        <v>867065.85560000001</v>
      </c>
      <c r="L3778" s="6">
        <v>381674.14600000001</v>
      </c>
      <c r="M3778" s="6">
        <v>684865.1</v>
      </c>
      <c r="N3778" s="6">
        <v>98187.131200000003</v>
      </c>
      <c r="O3778" s="6">
        <v>0.21015101</v>
      </c>
      <c r="P3778" s="6">
        <v>3777</v>
      </c>
      <c r="Q3778" s="6">
        <v>0.27380278000000002</v>
      </c>
      <c r="R3778" s="6">
        <v>1.18380011</v>
      </c>
      <c r="S3778" s="6" t="s">
        <v>38</v>
      </c>
      <c r="T3778" s="6" t="s">
        <v>38</v>
      </c>
    </row>
    <row r="3779" spans="1:20" x14ac:dyDescent="0.3">
      <c r="A3779" s="7" t="s">
        <v>7586</v>
      </c>
      <c r="B3779" s="45" t="s">
        <v>7587</v>
      </c>
      <c r="C3779" s="7">
        <v>571621.38320000004</v>
      </c>
      <c r="D3779" s="7">
        <v>2471875.0219999999</v>
      </c>
      <c r="E3779" s="7">
        <v>1384260.6229999999</v>
      </c>
      <c r="F3779" s="7">
        <v>572496.34609999997</v>
      </c>
      <c r="G3779" s="7">
        <v>659039.08050000004</v>
      </c>
      <c r="H3779" s="7">
        <v>701010.27579999994</v>
      </c>
      <c r="I3779" s="7">
        <v>511216.516</v>
      </c>
      <c r="J3779" s="7">
        <v>592696.47109999997</v>
      </c>
      <c r="K3779" s="7">
        <v>1250063.344</v>
      </c>
      <c r="L3779" s="7">
        <v>615990.58600000001</v>
      </c>
      <c r="M3779" s="7">
        <v>900039.48400000005</v>
      </c>
      <c r="N3779" s="7">
        <v>82868.856299999999</v>
      </c>
      <c r="O3779" s="7">
        <v>0.21017375999999999</v>
      </c>
      <c r="P3779" s="7">
        <v>3778</v>
      </c>
      <c r="Q3779" s="7">
        <v>0.27375993999999998</v>
      </c>
      <c r="R3779" s="7">
        <v>1.02102099</v>
      </c>
      <c r="S3779" s="7" t="s">
        <v>38</v>
      </c>
      <c r="T3779" s="7" t="s">
        <v>38</v>
      </c>
    </row>
    <row r="3780" spans="1:20" x14ac:dyDescent="0.3">
      <c r="A3780" s="6" t="s">
        <v>7588</v>
      </c>
      <c r="B3780" s="44" t="s">
        <v>7589</v>
      </c>
      <c r="C3780" s="6">
        <v>37096.952539999998</v>
      </c>
      <c r="D3780" s="6">
        <v>198136.68979999999</v>
      </c>
      <c r="E3780" s="6">
        <v>218627.37340000001</v>
      </c>
      <c r="F3780" s="6">
        <v>23168.736229999999</v>
      </c>
      <c r="G3780" s="6">
        <v>57312.440820000003</v>
      </c>
      <c r="H3780" s="6">
        <v>36300.330959999999</v>
      </c>
      <c r="I3780" s="6">
        <v>46594.072169999999</v>
      </c>
      <c r="J3780" s="6">
        <v>45650.855860000003</v>
      </c>
      <c r="K3780" s="6">
        <v>119257.43799999999</v>
      </c>
      <c r="L3780" s="6">
        <v>46464.425000000003</v>
      </c>
      <c r="M3780" s="6">
        <v>103408.098</v>
      </c>
      <c r="N3780" s="6">
        <v>8595.8702900000008</v>
      </c>
      <c r="O3780" s="6">
        <v>0.21017799000000001</v>
      </c>
      <c r="P3780" s="6">
        <v>3779</v>
      </c>
      <c r="Q3780" s="6">
        <v>0.27369301000000001</v>
      </c>
      <c r="R3780" s="6">
        <v>1.3598807900000001</v>
      </c>
      <c r="S3780" s="6" t="s">
        <v>38</v>
      </c>
      <c r="T3780" s="6" t="s">
        <v>38</v>
      </c>
    </row>
    <row r="3781" spans="1:20" x14ac:dyDescent="0.3">
      <c r="A3781" s="7" t="s">
        <v>7590</v>
      </c>
      <c r="B3781" s="45" t="s">
        <v>7591</v>
      </c>
      <c r="C3781" s="7">
        <v>184144.6</v>
      </c>
      <c r="D3781" s="7">
        <v>925407.75630000001</v>
      </c>
      <c r="E3781" s="7">
        <v>531024.66249999998</v>
      </c>
      <c r="F3781" s="7">
        <v>184513.08050000001</v>
      </c>
      <c r="G3781" s="7">
        <v>296917.70549999998</v>
      </c>
      <c r="H3781" s="7">
        <v>231414.79920000001</v>
      </c>
      <c r="I3781" s="7">
        <v>170889.182</v>
      </c>
      <c r="J3781" s="7">
        <v>110541.5297</v>
      </c>
      <c r="K3781" s="7">
        <v>456272.52480000001</v>
      </c>
      <c r="L3781" s="7">
        <v>202440.804</v>
      </c>
      <c r="M3781" s="7">
        <v>352884.56599999999</v>
      </c>
      <c r="N3781" s="7">
        <v>80013.246400000004</v>
      </c>
      <c r="O3781" s="7">
        <v>0.21018982999999999</v>
      </c>
      <c r="P3781" s="7">
        <v>3780</v>
      </c>
      <c r="Q3781" s="7">
        <v>0.27363601999999998</v>
      </c>
      <c r="R3781" s="7">
        <v>1.17239567</v>
      </c>
      <c r="S3781" s="7" t="s">
        <v>38</v>
      </c>
      <c r="T3781" s="7" t="s">
        <v>38</v>
      </c>
    </row>
    <row r="3782" spans="1:20" x14ac:dyDescent="0.3">
      <c r="A3782" s="6" t="s">
        <v>7592</v>
      </c>
      <c r="B3782" s="44" t="s">
        <v>7593</v>
      </c>
      <c r="C3782" s="6">
        <v>152709.67809999999</v>
      </c>
      <c r="D3782" s="6">
        <v>629323.67810000002</v>
      </c>
      <c r="E3782" s="6">
        <v>472165.13130000001</v>
      </c>
      <c r="F3782" s="6">
        <v>167349.50229999999</v>
      </c>
      <c r="G3782" s="6">
        <v>225982.6</v>
      </c>
      <c r="H3782" s="6">
        <v>214255.4086</v>
      </c>
      <c r="I3782" s="6">
        <v>166048.63130000001</v>
      </c>
      <c r="J3782" s="6">
        <v>148839.77189999999</v>
      </c>
      <c r="K3782" s="6">
        <v>355386.9975</v>
      </c>
      <c r="L3782" s="6">
        <v>188781.603</v>
      </c>
      <c r="M3782" s="6">
        <v>234602.23999999999</v>
      </c>
      <c r="N3782" s="6">
        <v>37170.628299999997</v>
      </c>
      <c r="O3782" s="6">
        <v>0.21023918999999999</v>
      </c>
      <c r="P3782" s="6">
        <v>3781</v>
      </c>
      <c r="Q3782" s="6">
        <v>0.27362789999999998</v>
      </c>
      <c r="R3782" s="6">
        <v>0.91267271999999999</v>
      </c>
      <c r="S3782" s="6" t="s">
        <v>38</v>
      </c>
      <c r="T3782" s="6" t="s">
        <v>38</v>
      </c>
    </row>
    <row r="3783" spans="1:20" x14ac:dyDescent="0.3">
      <c r="A3783" s="7" t="s">
        <v>7594</v>
      </c>
      <c r="B3783" s="45" t="s">
        <v>7595</v>
      </c>
      <c r="C3783" s="7">
        <v>61688190.259999998</v>
      </c>
      <c r="D3783" s="7">
        <v>191584855.80000001</v>
      </c>
      <c r="E3783" s="7">
        <v>137361186.09999999</v>
      </c>
      <c r="F3783" s="7">
        <v>62176513.770000003</v>
      </c>
      <c r="G3783" s="7">
        <v>80349944.019999996</v>
      </c>
      <c r="H3783" s="7">
        <v>75008828.510000005</v>
      </c>
      <c r="I3783" s="7">
        <v>58154057.009999998</v>
      </c>
      <c r="J3783" s="7">
        <v>59264602.469999999</v>
      </c>
      <c r="K3783" s="7">
        <v>113202686.5</v>
      </c>
      <c r="L3783" s="7">
        <v>68194358</v>
      </c>
      <c r="M3783" s="7">
        <v>63205514.5</v>
      </c>
      <c r="N3783" s="7">
        <v>11176514.9</v>
      </c>
      <c r="O3783" s="7">
        <v>0.21035000000000001</v>
      </c>
      <c r="P3783" s="7">
        <v>3782</v>
      </c>
      <c r="Q3783" s="7">
        <v>0.27369971999999998</v>
      </c>
      <c r="R3783" s="7">
        <v>0.73118391000000005</v>
      </c>
      <c r="S3783" s="7" t="s">
        <v>38</v>
      </c>
      <c r="T3783" s="7" t="s">
        <v>38</v>
      </c>
    </row>
    <row r="3784" spans="1:20" x14ac:dyDescent="0.3">
      <c r="A3784" s="6" t="s">
        <v>7596</v>
      </c>
      <c r="B3784" s="44" t="s">
        <v>7597</v>
      </c>
      <c r="C3784" s="6">
        <v>755806.55310000002</v>
      </c>
      <c r="D3784" s="6">
        <v>3050953.1779999998</v>
      </c>
      <c r="E3784" s="6">
        <v>1700365.1</v>
      </c>
      <c r="F3784" s="6">
        <v>665699.50630000001</v>
      </c>
      <c r="G3784" s="6">
        <v>873709.1703</v>
      </c>
      <c r="H3784" s="6">
        <v>987128.5453</v>
      </c>
      <c r="I3784" s="6">
        <v>532172.86170000001</v>
      </c>
      <c r="J3784" s="6">
        <v>612929.55700000003</v>
      </c>
      <c r="K3784" s="6">
        <v>1543206.084</v>
      </c>
      <c r="L3784" s="6">
        <v>751485.03399999999</v>
      </c>
      <c r="M3784" s="6">
        <v>1108755.47</v>
      </c>
      <c r="N3784" s="6">
        <v>214291.12100000001</v>
      </c>
      <c r="O3784" s="6">
        <v>0.21042255000000001</v>
      </c>
      <c r="P3784" s="6">
        <v>3783</v>
      </c>
      <c r="Q3784" s="6">
        <v>0.27372174999999999</v>
      </c>
      <c r="R3784" s="6">
        <v>1.0381144600000001</v>
      </c>
      <c r="S3784" s="6" t="s">
        <v>38</v>
      </c>
      <c r="T3784" s="6" t="s">
        <v>38</v>
      </c>
    </row>
    <row r="3785" spans="1:20" x14ac:dyDescent="0.3">
      <c r="A3785" s="7" t="s">
        <v>7598</v>
      </c>
      <c r="B3785" s="45" t="s">
        <v>7599</v>
      </c>
      <c r="C3785" s="7">
        <v>7083162.0530000003</v>
      </c>
      <c r="D3785" s="7">
        <v>29707817.829999998</v>
      </c>
      <c r="E3785" s="7">
        <v>22454044.079999998</v>
      </c>
      <c r="F3785" s="7">
        <v>7002084.2719999999</v>
      </c>
      <c r="G3785" s="7">
        <v>10466114.210000001</v>
      </c>
      <c r="H3785" s="7">
        <v>8527810.0529999994</v>
      </c>
      <c r="I3785" s="7">
        <v>7286341.4979999997</v>
      </c>
      <c r="J3785" s="7">
        <v>7810058.8660000004</v>
      </c>
      <c r="K3785" s="7">
        <v>16561777.060000001</v>
      </c>
      <c r="L3785" s="7">
        <v>8522581.1600000001</v>
      </c>
      <c r="M3785" s="7">
        <v>11383746.699999999</v>
      </c>
      <c r="N3785" s="7">
        <v>1392039.82</v>
      </c>
      <c r="O3785" s="7">
        <v>0.21048537</v>
      </c>
      <c r="P3785" s="7">
        <v>3784</v>
      </c>
      <c r="Q3785" s="7">
        <v>0.2737311</v>
      </c>
      <c r="R3785" s="7">
        <v>0.95849514000000002</v>
      </c>
      <c r="S3785" s="7" t="s">
        <v>38</v>
      </c>
      <c r="T3785" s="7" t="s">
        <v>38</v>
      </c>
    </row>
    <row r="3786" spans="1:20" x14ac:dyDescent="0.3">
      <c r="A3786" s="6" t="s">
        <v>7600</v>
      </c>
      <c r="B3786" s="44" t="s">
        <v>7601</v>
      </c>
      <c r="C3786" s="6">
        <v>70921.256250000006</v>
      </c>
      <c r="D3786" s="6">
        <v>293091.28749999998</v>
      </c>
      <c r="E3786" s="6">
        <v>180720.35</v>
      </c>
      <c r="F3786" s="6">
        <v>86854.256250000006</v>
      </c>
      <c r="G3786" s="6">
        <v>92969.482810000001</v>
      </c>
      <c r="H3786" s="6">
        <v>96165.076560000001</v>
      </c>
      <c r="I3786" s="6">
        <v>70637.975000000006</v>
      </c>
      <c r="J3786" s="6">
        <v>83112.27188</v>
      </c>
      <c r="K3786" s="6">
        <v>157896.78750000001</v>
      </c>
      <c r="L3786" s="6">
        <v>85721.2016</v>
      </c>
      <c r="M3786" s="6">
        <v>102323.429</v>
      </c>
      <c r="N3786" s="6">
        <v>11487.9987</v>
      </c>
      <c r="O3786" s="6">
        <v>0.21049376</v>
      </c>
      <c r="P3786" s="6">
        <v>3785</v>
      </c>
      <c r="Q3786" s="6">
        <v>0.27366970000000002</v>
      </c>
      <c r="R3786" s="6">
        <v>0.88125783999999996</v>
      </c>
      <c r="S3786" s="6" t="s">
        <v>38</v>
      </c>
      <c r="T3786" s="6" t="s">
        <v>38</v>
      </c>
    </row>
    <row r="3787" spans="1:20" x14ac:dyDescent="0.3">
      <c r="A3787" s="7" t="s">
        <v>7602</v>
      </c>
      <c r="B3787" s="45" t="s">
        <v>7603</v>
      </c>
      <c r="C3787" s="7">
        <v>6322432.9709999999</v>
      </c>
      <c r="D3787" s="7">
        <v>20341248.460000001</v>
      </c>
      <c r="E3787" s="7">
        <v>15847252.65</v>
      </c>
      <c r="F3787" s="7">
        <v>6149557.5020000003</v>
      </c>
      <c r="G3787" s="7">
        <v>8617914.5260000005</v>
      </c>
      <c r="H3787" s="7">
        <v>7160143.2019999996</v>
      </c>
      <c r="I3787" s="7">
        <v>6119440.5099999998</v>
      </c>
      <c r="J3787" s="7">
        <v>6665152.8269999996</v>
      </c>
      <c r="K3787" s="7">
        <v>12165122.9</v>
      </c>
      <c r="L3787" s="7">
        <v>7140662.7699999996</v>
      </c>
      <c r="M3787" s="7">
        <v>7088280.5</v>
      </c>
      <c r="N3787" s="7">
        <v>1072638</v>
      </c>
      <c r="O3787" s="7">
        <v>0.21055167999999999</v>
      </c>
      <c r="P3787" s="7">
        <v>3786</v>
      </c>
      <c r="Q3787" s="7">
        <v>0.27367269999999999</v>
      </c>
      <c r="R3787" s="7">
        <v>0.768621</v>
      </c>
      <c r="S3787" s="7" t="s">
        <v>38</v>
      </c>
      <c r="T3787" s="7" t="s">
        <v>38</v>
      </c>
    </row>
    <row r="3788" spans="1:20" x14ac:dyDescent="0.3">
      <c r="A3788" s="6" t="s">
        <v>7604</v>
      </c>
      <c r="B3788" s="44" t="s">
        <v>7605</v>
      </c>
      <c r="C3788" s="6">
        <v>347175.49650000001</v>
      </c>
      <c r="D3788" s="6">
        <v>1203776.9669999999</v>
      </c>
      <c r="E3788" s="6">
        <v>793518.31090000004</v>
      </c>
      <c r="F3788" s="6">
        <v>455739.3432</v>
      </c>
      <c r="G3788" s="6">
        <v>481326.05699999997</v>
      </c>
      <c r="H3788" s="6">
        <v>420324.35</v>
      </c>
      <c r="I3788" s="6">
        <v>357548.1703</v>
      </c>
      <c r="J3788" s="6">
        <v>449276.32949999999</v>
      </c>
      <c r="K3788" s="6">
        <v>700052.5294</v>
      </c>
      <c r="L3788" s="6">
        <v>427118.72700000001</v>
      </c>
      <c r="M3788" s="6">
        <v>385869.27600000001</v>
      </c>
      <c r="N3788" s="6">
        <v>52648.583100000003</v>
      </c>
      <c r="O3788" s="6">
        <v>0.21057022</v>
      </c>
      <c r="P3788" s="6">
        <v>3787</v>
      </c>
      <c r="Q3788" s="6">
        <v>0.27362451999999998</v>
      </c>
      <c r="R3788" s="6">
        <v>0.71282603</v>
      </c>
      <c r="S3788" s="6" t="s">
        <v>38</v>
      </c>
      <c r="T3788" s="6" t="s">
        <v>38</v>
      </c>
    </row>
    <row r="3789" spans="1:20" x14ac:dyDescent="0.3">
      <c r="A3789" s="7" t="s">
        <v>7606</v>
      </c>
      <c r="B3789" s="45" t="s">
        <v>7607</v>
      </c>
      <c r="C3789" s="7">
        <v>47590.017970000001</v>
      </c>
      <c r="D3789" s="7">
        <v>227063.31090000001</v>
      </c>
      <c r="E3789" s="7">
        <v>150248.7836</v>
      </c>
      <c r="F3789" s="7">
        <v>55281.644919999999</v>
      </c>
      <c r="G3789" s="7">
        <v>58250.113669999999</v>
      </c>
      <c r="H3789" s="7">
        <v>54181.441800000001</v>
      </c>
      <c r="I3789" s="7">
        <v>69799.850000000006</v>
      </c>
      <c r="J3789" s="7">
        <v>58364.648829999998</v>
      </c>
      <c r="K3789" s="7">
        <v>120045.9394</v>
      </c>
      <c r="L3789" s="7">
        <v>60149.013599999998</v>
      </c>
      <c r="M3789" s="7">
        <v>85262.739000000001</v>
      </c>
      <c r="N3789" s="7">
        <v>6721.6152599999996</v>
      </c>
      <c r="O3789" s="7">
        <v>0.21085624</v>
      </c>
      <c r="P3789" s="7">
        <v>3788</v>
      </c>
      <c r="Q3789" s="7">
        <v>0.27392385000000002</v>
      </c>
      <c r="R3789" s="7">
        <v>0.99697362</v>
      </c>
      <c r="S3789" s="7" t="s">
        <v>38</v>
      </c>
      <c r="T3789" s="7" t="s">
        <v>38</v>
      </c>
    </row>
    <row r="3790" spans="1:20" x14ac:dyDescent="0.3">
      <c r="A3790" s="6" t="s">
        <v>7608</v>
      </c>
      <c r="B3790" s="44" t="s">
        <v>7609</v>
      </c>
      <c r="C3790" s="6">
        <v>1060710.3430000001</v>
      </c>
      <c r="D3790" s="6">
        <v>3748423.8459999999</v>
      </c>
      <c r="E3790" s="6">
        <v>2661892.6940000001</v>
      </c>
      <c r="F3790" s="6">
        <v>1161433.7109999999</v>
      </c>
      <c r="G3790" s="6">
        <v>1497458.0589999999</v>
      </c>
      <c r="H3790" s="6">
        <v>1233867.2409999999</v>
      </c>
      <c r="I3790" s="6">
        <v>947722.87049999996</v>
      </c>
      <c r="J3790" s="6">
        <v>1288599.362</v>
      </c>
      <c r="K3790" s="6">
        <v>2158115.1490000002</v>
      </c>
      <c r="L3790" s="6">
        <v>1241911.8799999999</v>
      </c>
      <c r="M3790" s="6">
        <v>1288480.3400000001</v>
      </c>
      <c r="N3790" s="6">
        <v>226638.81700000001</v>
      </c>
      <c r="O3790" s="6">
        <v>0.21085847999999999</v>
      </c>
      <c r="P3790" s="6">
        <v>3789</v>
      </c>
      <c r="Q3790" s="6">
        <v>0.27385446000000002</v>
      </c>
      <c r="R3790" s="6">
        <v>0.79720902999999999</v>
      </c>
      <c r="S3790" s="6" t="s">
        <v>38</v>
      </c>
      <c r="T3790" s="6" t="s">
        <v>38</v>
      </c>
    </row>
    <row r="3791" spans="1:20" x14ac:dyDescent="0.3">
      <c r="A3791" s="7" t="s">
        <v>7610</v>
      </c>
      <c r="B3791" s="45" t="s">
        <v>7611</v>
      </c>
      <c r="C3791" s="7">
        <v>1079757.0449999999</v>
      </c>
      <c r="D3791" s="7">
        <v>3358041.8659999999</v>
      </c>
      <c r="E3791" s="7">
        <v>2816941.3659999999</v>
      </c>
      <c r="F3791" s="7">
        <v>1187101.5730000001</v>
      </c>
      <c r="G3791" s="7">
        <v>1373146.1310000001</v>
      </c>
      <c r="H3791" s="7">
        <v>1379495.358</v>
      </c>
      <c r="I3791" s="7">
        <v>1291943.9669999999</v>
      </c>
      <c r="J3791" s="7">
        <v>1162571.8419999999</v>
      </c>
      <c r="K3791" s="7">
        <v>2110460.4619999998</v>
      </c>
      <c r="L3791" s="7">
        <v>1301789.32</v>
      </c>
      <c r="M3791" s="7">
        <v>1150436.99</v>
      </c>
      <c r="N3791" s="7">
        <v>101009.00900000001</v>
      </c>
      <c r="O3791" s="7">
        <v>0.21090975000000001</v>
      </c>
      <c r="P3791" s="7">
        <v>3790</v>
      </c>
      <c r="Q3791" s="7">
        <v>0.27384878000000001</v>
      </c>
      <c r="R3791" s="7">
        <v>0.69706181</v>
      </c>
      <c r="S3791" s="7" t="s">
        <v>38</v>
      </c>
      <c r="T3791" s="7" t="s">
        <v>38</v>
      </c>
    </row>
    <row r="3792" spans="1:20" x14ac:dyDescent="0.3">
      <c r="A3792" s="6" t="s">
        <v>7612</v>
      </c>
      <c r="B3792" s="44" t="s">
        <v>7613</v>
      </c>
      <c r="C3792" s="6">
        <v>59737186.450000003</v>
      </c>
      <c r="D3792" s="6">
        <v>234704441.69999999</v>
      </c>
      <c r="E3792" s="6">
        <v>171303623.09999999</v>
      </c>
      <c r="F3792" s="6">
        <v>63482662.090000004</v>
      </c>
      <c r="G3792" s="6">
        <v>82902438.680000007</v>
      </c>
      <c r="H3792" s="6">
        <v>77296618.25</v>
      </c>
      <c r="I3792" s="6">
        <v>62434279.340000004</v>
      </c>
      <c r="J3792" s="6">
        <v>65234712.140000001</v>
      </c>
      <c r="K3792" s="6">
        <v>132306978.3</v>
      </c>
      <c r="L3792" s="6">
        <v>71967012.099999994</v>
      </c>
      <c r="M3792" s="6">
        <v>85652670.700000003</v>
      </c>
      <c r="N3792" s="6">
        <v>9732850.0899999999</v>
      </c>
      <c r="O3792" s="6">
        <v>0.21105955000000001</v>
      </c>
      <c r="P3792" s="6">
        <v>3791</v>
      </c>
      <c r="Q3792" s="6">
        <v>0.27397100000000002</v>
      </c>
      <c r="R3792" s="6">
        <v>0.87848148999999998</v>
      </c>
      <c r="S3792" s="6" t="s">
        <v>38</v>
      </c>
      <c r="T3792" s="6" t="s">
        <v>38</v>
      </c>
    </row>
    <row r="3793" spans="1:20" x14ac:dyDescent="0.3">
      <c r="A3793" s="7" t="s">
        <v>7614</v>
      </c>
      <c r="B3793" s="45" t="s">
        <v>7615</v>
      </c>
      <c r="C3793" s="7">
        <v>810527.17420000001</v>
      </c>
      <c r="D3793" s="7">
        <v>3491095.2209999999</v>
      </c>
      <c r="E3793" s="7">
        <v>2224617.7250000001</v>
      </c>
      <c r="F3793" s="7">
        <v>1018182.705</v>
      </c>
      <c r="G3793" s="7">
        <v>1032150.678</v>
      </c>
      <c r="H3793" s="7">
        <v>1250486.9129999999</v>
      </c>
      <c r="I3793" s="7">
        <v>864733.38710000005</v>
      </c>
      <c r="J3793" s="7">
        <v>895080.64300000004</v>
      </c>
      <c r="K3793" s="7">
        <v>1886105.706</v>
      </c>
      <c r="L3793" s="7">
        <v>1010612.91</v>
      </c>
      <c r="M3793" s="7">
        <v>1238378.1399999999</v>
      </c>
      <c r="N3793" s="7">
        <v>175719.42800000001</v>
      </c>
      <c r="O3793" s="7">
        <v>0.21106653</v>
      </c>
      <c r="P3793" s="7">
        <v>3792</v>
      </c>
      <c r="Q3793" s="7">
        <v>0.27390779999999998</v>
      </c>
      <c r="R3793" s="7">
        <v>0.90018003000000002</v>
      </c>
      <c r="S3793" s="7" t="s">
        <v>38</v>
      </c>
      <c r="T3793" s="7" t="s">
        <v>38</v>
      </c>
    </row>
    <row r="3794" spans="1:20" x14ac:dyDescent="0.3">
      <c r="A3794" s="6" t="s">
        <v>7616</v>
      </c>
      <c r="B3794" s="44" t="s">
        <v>7617</v>
      </c>
      <c r="C3794" s="6">
        <v>2925647.0359999998</v>
      </c>
      <c r="D3794" s="6">
        <v>10363701.130000001</v>
      </c>
      <c r="E3794" s="6">
        <v>7815395.5920000002</v>
      </c>
      <c r="F3794" s="6">
        <v>3125458.227</v>
      </c>
      <c r="G3794" s="6">
        <v>3969026.7889999999</v>
      </c>
      <c r="H3794" s="6">
        <v>3760652.5750000002</v>
      </c>
      <c r="I3794" s="6">
        <v>3010610.4989999998</v>
      </c>
      <c r="J3794" s="6">
        <v>3182287.929</v>
      </c>
      <c r="K3794" s="6">
        <v>6057550.4970000004</v>
      </c>
      <c r="L3794" s="6">
        <v>3480644.45</v>
      </c>
      <c r="M3794" s="6">
        <v>3653260.51</v>
      </c>
      <c r="N3794" s="6">
        <v>457117.924</v>
      </c>
      <c r="O3794" s="6">
        <v>0.21109052</v>
      </c>
      <c r="P3794" s="6">
        <v>3793</v>
      </c>
      <c r="Q3794" s="6">
        <v>0.27386672000000001</v>
      </c>
      <c r="R3794" s="6">
        <v>0.79938008000000005</v>
      </c>
      <c r="S3794" s="6" t="s">
        <v>38</v>
      </c>
      <c r="T3794" s="6" t="s">
        <v>38</v>
      </c>
    </row>
    <row r="3795" spans="1:20" x14ac:dyDescent="0.3">
      <c r="A3795" s="7" t="s">
        <v>7618</v>
      </c>
      <c r="B3795" s="45" t="s">
        <v>7619</v>
      </c>
      <c r="C3795" s="7">
        <v>227579.818</v>
      </c>
      <c r="D3795" s="7">
        <v>705729.87289999996</v>
      </c>
      <c r="E3795" s="7">
        <v>208915.81390000001</v>
      </c>
      <c r="F3795" s="7">
        <v>199552.78460000001</v>
      </c>
      <c r="G3795" s="7">
        <v>202766.78580000001</v>
      </c>
      <c r="H3795" s="7">
        <v>200170.10219999999</v>
      </c>
      <c r="I3795" s="7">
        <v>163662.01430000001</v>
      </c>
      <c r="J3795" s="7">
        <v>57690.288719999997</v>
      </c>
      <c r="K3795" s="7">
        <v>335444.5724</v>
      </c>
      <c r="L3795" s="7">
        <v>156072.29800000001</v>
      </c>
      <c r="M3795" s="7">
        <v>247131.62100000001</v>
      </c>
      <c r="N3795" s="7">
        <v>67974.542000000001</v>
      </c>
      <c r="O3795" s="7">
        <v>0.21114003000000001</v>
      </c>
      <c r="P3795" s="7">
        <v>3794</v>
      </c>
      <c r="Q3795" s="7">
        <v>0.27385874999999998</v>
      </c>
      <c r="R3795" s="7">
        <v>1.1038599099999999</v>
      </c>
      <c r="S3795" s="7" t="s">
        <v>38</v>
      </c>
      <c r="T3795" s="7" t="s">
        <v>38</v>
      </c>
    </row>
    <row r="3796" spans="1:20" x14ac:dyDescent="0.3">
      <c r="A3796" s="6" t="s">
        <v>7620</v>
      </c>
      <c r="B3796" s="44" t="s">
        <v>7621</v>
      </c>
      <c r="C3796" s="6">
        <v>2797966.8679999998</v>
      </c>
      <c r="D3796" s="6">
        <v>9336487.7719999999</v>
      </c>
      <c r="E3796" s="6">
        <v>8084651.9479999999</v>
      </c>
      <c r="F3796" s="6">
        <v>2791706.7650000001</v>
      </c>
      <c r="G3796" s="6">
        <v>3682077.2540000002</v>
      </c>
      <c r="H3796" s="6">
        <v>3262828.9750000001</v>
      </c>
      <c r="I3796" s="6">
        <v>3714100.5019999999</v>
      </c>
      <c r="J3796" s="6">
        <v>2574909.11</v>
      </c>
      <c r="K3796" s="6">
        <v>5752703.3380000005</v>
      </c>
      <c r="L3796" s="6">
        <v>3308478.96</v>
      </c>
      <c r="M3796" s="6">
        <v>3453474.75</v>
      </c>
      <c r="N3796" s="6">
        <v>530507.04299999995</v>
      </c>
      <c r="O3796" s="6">
        <v>0.21129644</v>
      </c>
      <c r="P3796" s="6">
        <v>3795</v>
      </c>
      <c r="Q3796" s="6">
        <v>0.27398940999999999</v>
      </c>
      <c r="R3796" s="6">
        <v>0.79807196999999996</v>
      </c>
      <c r="S3796" s="6" t="s">
        <v>100</v>
      </c>
      <c r="T3796" s="6" t="s">
        <v>38</v>
      </c>
    </row>
    <row r="3797" spans="1:20" x14ac:dyDescent="0.3">
      <c r="A3797" s="7" t="s">
        <v>7622</v>
      </c>
      <c r="B3797" s="45" t="s">
        <v>7623</v>
      </c>
      <c r="C3797" s="7">
        <v>48511.03213</v>
      </c>
      <c r="D3797" s="7">
        <v>172241.16639999999</v>
      </c>
      <c r="E3797" s="7">
        <v>140338.2758</v>
      </c>
      <c r="F3797" s="7">
        <v>45056.978909999998</v>
      </c>
      <c r="G3797" s="7">
        <v>56500.49063</v>
      </c>
      <c r="H3797" s="7">
        <v>60822.667379999999</v>
      </c>
      <c r="I3797" s="7">
        <v>48806.13955</v>
      </c>
      <c r="J3797" s="7">
        <v>58815.74063</v>
      </c>
      <c r="K3797" s="7">
        <v>101536.8633</v>
      </c>
      <c r="L3797" s="7">
        <v>56236.2595</v>
      </c>
      <c r="M3797" s="7">
        <v>64566.152600000001</v>
      </c>
      <c r="N3797" s="7">
        <v>5258.81358</v>
      </c>
      <c r="O3797" s="7">
        <v>0.21144041</v>
      </c>
      <c r="P3797" s="7">
        <v>3796</v>
      </c>
      <c r="Q3797" s="7">
        <v>0.27410385999999998</v>
      </c>
      <c r="R3797" s="7">
        <v>0.85243104999999997</v>
      </c>
      <c r="S3797" s="7" t="s">
        <v>38</v>
      </c>
      <c r="T3797" s="7" t="s">
        <v>38</v>
      </c>
    </row>
    <row r="3798" spans="1:20" x14ac:dyDescent="0.3">
      <c r="A3798" s="6" t="s">
        <v>7624</v>
      </c>
      <c r="B3798" s="44" t="s">
        <v>7625</v>
      </c>
      <c r="C3798" s="6">
        <v>2854933.78</v>
      </c>
      <c r="D3798" s="6">
        <v>13592684.17</v>
      </c>
      <c r="E3798" s="6">
        <v>8082434.0920000002</v>
      </c>
      <c r="F3798" s="6">
        <v>3454416.9709999999</v>
      </c>
      <c r="G3798" s="6">
        <v>3579120.0920000002</v>
      </c>
      <c r="H3798" s="6">
        <v>3799526.0380000002</v>
      </c>
      <c r="I3798" s="6">
        <v>3331720.2310000001</v>
      </c>
      <c r="J3798" s="6">
        <v>3333057.83</v>
      </c>
      <c r="K3798" s="6">
        <v>6996117.2529999996</v>
      </c>
      <c r="L3798" s="6">
        <v>3510856.05</v>
      </c>
      <c r="M3798" s="6">
        <v>4979552.22</v>
      </c>
      <c r="N3798" s="6">
        <v>224864.54399999999</v>
      </c>
      <c r="O3798" s="6">
        <v>0.21149608</v>
      </c>
      <c r="P3798" s="6">
        <v>3797</v>
      </c>
      <c r="Q3798" s="6">
        <v>0.27410382</v>
      </c>
      <c r="R3798" s="6">
        <v>0.99473162000000004</v>
      </c>
      <c r="S3798" s="6" t="s">
        <v>38</v>
      </c>
      <c r="T3798" s="6" t="s">
        <v>38</v>
      </c>
    </row>
    <row r="3799" spans="1:20" x14ac:dyDescent="0.3">
      <c r="A3799" s="7" t="s">
        <v>7626</v>
      </c>
      <c r="B3799" s="45" t="s">
        <v>7627</v>
      </c>
      <c r="C3799" s="7">
        <v>28505097.719999999</v>
      </c>
      <c r="D3799" s="7">
        <v>84338661.939999998</v>
      </c>
      <c r="E3799" s="7">
        <v>66123001.460000001</v>
      </c>
      <c r="F3799" s="7">
        <v>24822421.52</v>
      </c>
      <c r="G3799" s="7">
        <v>34141963.030000001</v>
      </c>
      <c r="H3799" s="7">
        <v>35838686.920000002</v>
      </c>
      <c r="I3799" s="7">
        <v>28112976.32</v>
      </c>
      <c r="J3799" s="7">
        <v>22805380.920000002</v>
      </c>
      <c r="K3799" s="7">
        <v>50947295.659999996</v>
      </c>
      <c r="L3799" s="7">
        <v>30224751.800000001</v>
      </c>
      <c r="M3799" s="7">
        <v>29048503.600000001</v>
      </c>
      <c r="N3799" s="7">
        <v>5954479.2999999998</v>
      </c>
      <c r="O3799" s="7">
        <v>0.21169913000000001</v>
      </c>
      <c r="P3799" s="7">
        <v>3798</v>
      </c>
      <c r="Q3799" s="7">
        <v>0.27429473999999998</v>
      </c>
      <c r="R3799" s="7">
        <v>0.75327507999999999</v>
      </c>
      <c r="S3799" s="7" t="s">
        <v>38</v>
      </c>
      <c r="T3799" s="7" t="s">
        <v>38</v>
      </c>
    </row>
    <row r="3800" spans="1:20" x14ac:dyDescent="0.3">
      <c r="A3800" s="6" t="s">
        <v>7628</v>
      </c>
      <c r="B3800" s="44" t="s">
        <v>7629</v>
      </c>
      <c r="C3800" s="6">
        <v>485587.24060000002</v>
      </c>
      <c r="D3800" s="6">
        <v>2081657.5530000001</v>
      </c>
      <c r="E3800" s="6">
        <v>1189210.53</v>
      </c>
      <c r="F3800" s="6">
        <v>462567.87339999998</v>
      </c>
      <c r="G3800" s="6">
        <v>563847.85</v>
      </c>
      <c r="H3800" s="6">
        <v>506660.76409999997</v>
      </c>
      <c r="I3800" s="6">
        <v>555742.11170000001</v>
      </c>
      <c r="J3800" s="6">
        <v>455076.79920000001</v>
      </c>
      <c r="K3800" s="6">
        <v>1054755.7990000001</v>
      </c>
      <c r="L3800" s="6">
        <v>520331.88099999999</v>
      </c>
      <c r="M3800" s="6">
        <v>763161.11800000002</v>
      </c>
      <c r="N3800" s="6">
        <v>50307.8825</v>
      </c>
      <c r="O3800" s="6">
        <v>0.21174829000000001</v>
      </c>
      <c r="P3800" s="6">
        <v>3799</v>
      </c>
      <c r="Q3800" s="6">
        <v>0.27428622000000003</v>
      </c>
      <c r="R3800" s="6">
        <v>1.0194050100000001</v>
      </c>
      <c r="S3800" s="6" t="s">
        <v>38</v>
      </c>
      <c r="T3800" s="6" t="s">
        <v>38</v>
      </c>
    </row>
    <row r="3801" spans="1:20" x14ac:dyDescent="0.3">
      <c r="A3801" s="7" t="s">
        <v>7630</v>
      </c>
      <c r="B3801" s="45" t="s">
        <v>7631</v>
      </c>
      <c r="C3801" s="7">
        <v>104781844.7</v>
      </c>
      <c r="D3801" s="7">
        <v>376295271.60000002</v>
      </c>
      <c r="E3801" s="7">
        <v>237085529.90000001</v>
      </c>
      <c r="F3801" s="7">
        <v>105255142.5</v>
      </c>
      <c r="G3801" s="7">
        <v>132186326.7</v>
      </c>
      <c r="H3801" s="7">
        <v>123602098.7</v>
      </c>
      <c r="I3801" s="7">
        <v>106708186</v>
      </c>
      <c r="J3801" s="7">
        <v>95961182.579999998</v>
      </c>
      <c r="K3801" s="7">
        <v>205854447.19999999</v>
      </c>
      <c r="L3801" s="7">
        <v>114614448</v>
      </c>
      <c r="M3801" s="7">
        <v>129565101</v>
      </c>
      <c r="N3801" s="7">
        <v>16329952.800000001</v>
      </c>
      <c r="O3801" s="7">
        <v>0.21179713999999999</v>
      </c>
      <c r="P3801" s="7">
        <v>3800</v>
      </c>
      <c r="Q3801" s="7">
        <v>0.2742773</v>
      </c>
      <c r="R3801" s="7">
        <v>0.84483569000000003</v>
      </c>
      <c r="S3801" s="7" t="s">
        <v>38</v>
      </c>
      <c r="T3801" s="7" t="s">
        <v>38</v>
      </c>
    </row>
    <row r="3802" spans="1:20" x14ac:dyDescent="0.3">
      <c r="A3802" s="6" t="s">
        <v>7632</v>
      </c>
      <c r="B3802" s="44" t="s">
        <v>7633</v>
      </c>
      <c r="C3802" s="6">
        <v>7201520.1940000001</v>
      </c>
      <c r="D3802" s="6">
        <v>18815875.789999999</v>
      </c>
      <c r="E3802" s="6">
        <v>11857927.630000001</v>
      </c>
      <c r="F3802" s="6">
        <v>7090410.8339999998</v>
      </c>
      <c r="G3802" s="6">
        <v>8982375.4440000001</v>
      </c>
      <c r="H3802" s="6">
        <v>7694052.5690000001</v>
      </c>
      <c r="I3802" s="6">
        <v>6244145.5860000001</v>
      </c>
      <c r="J3802" s="6">
        <v>6183176.5839999998</v>
      </c>
      <c r="K3802" s="6">
        <v>11241433.609999999</v>
      </c>
      <c r="L3802" s="6">
        <v>7275937.5499999998</v>
      </c>
      <c r="M3802" s="6">
        <v>5516766.25</v>
      </c>
      <c r="N3802" s="6">
        <v>1334849.76</v>
      </c>
      <c r="O3802" s="6">
        <v>0.21181257000000001</v>
      </c>
      <c r="P3802" s="6">
        <v>3801</v>
      </c>
      <c r="Q3802" s="6">
        <v>0.27422510999999999</v>
      </c>
      <c r="R3802" s="6">
        <v>0.62762096999999994</v>
      </c>
      <c r="S3802" s="6" t="s">
        <v>17191</v>
      </c>
      <c r="T3802" s="6" t="s">
        <v>38</v>
      </c>
    </row>
    <row r="3803" spans="1:20" x14ac:dyDescent="0.3">
      <c r="A3803" s="7" t="s">
        <v>7634</v>
      </c>
      <c r="B3803" s="45" t="s">
        <v>7635</v>
      </c>
      <c r="C3803" s="7">
        <v>941622.02579999994</v>
      </c>
      <c r="D3803" s="7">
        <v>1919791.2560000001</v>
      </c>
      <c r="E3803" s="7">
        <v>2542969.0529999998</v>
      </c>
      <c r="F3803" s="7">
        <v>1053067.5730000001</v>
      </c>
      <c r="G3803" s="7">
        <v>1299506.1200000001</v>
      </c>
      <c r="H3803" s="7">
        <v>1121533.7209999999</v>
      </c>
      <c r="I3803" s="7">
        <v>909233.28159999999</v>
      </c>
      <c r="J3803" s="7">
        <v>951628.11950000003</v>
      </c>
      <c r="K3803" s="7">
        <v>1614362.477</v>
      </c>
      <c r="L3803" s="7">
        <v>1070475.31</v>
      </c>
      <c r="M3803" s="7">
        <v>757898.10100000002</v>
      </c>
      <c r="N3803" s="7">
        <v>178125.16099999999</v>
      </c>
      <c r="O3803" s="7">
        <v>0.21184481999999999</v>
      </c>
      <c r="P3803" s="7">
        <v>3802</v>
      </c>
      <c r="Q3803" s="7">
        <v>0.27419473</v>
      </c>
      <c r="R3803" s="7">
        <v>0.59271302999999997</v>
      </c>
      <c r="S3803" s="7" t="s">
        <v>38</v>
      </c>
      <c r="T3803" s="7" t="s">
        <v>38</v>
      </c>
    </row>
    <row r="3804" spans="1:20" x14ac:dyDescent="0.3">
      <c r="A3804" s="6" t="s">
        <v>7636</v>
      </c>
      <c r="B3804" s="44" t="s">
        <v>7637</v>
      </c>
      <c r="C3804" s="6">
        <v>46234126.210000001</v>
      </c>
      <c r="D3804" s="6">
        <v>160737866.19999999</v>
      </c>
      <c r="E3804" s="6">
        <v>107496195.2</v>
      </c>
      <c r="F3804" s="6">
        <v>44304801.75</v>
      </c>
      <c r="G3804" s="6">
        <v>59818471.200000003</v>
      </c>
      <c r="H3804" s="6">
        <v>56183420.509999998</v>
      </c>
      <c r="I3804" s="6">
        <v>42133279.340000004</v>
      </c>
      <c r="J3804" s="6">
        <v>42939887.770000003</v>
      </c>
      <c r="K3804" s="6">
        <v>89693247.349999994</v>
      </c>
      <c r="L3804" s="6">
        <v>50268764.700000003</v>
      </c>
      <c r="M3804" s="6">
        <v>55716810.799999997</v>
      </c>
      <c r="N3804" s="6">
        <v>9056831.8000000007</v>
      </c>
      <c r="O3804" s="6">
        <v>0.21194261</v>
      </c>
      <c r="P3804" s="6">
        <v>3803</v>
      </c>
      <c r="Q3804" s="6">
        <v>0.27424916999999999</v>
      </c>
      <c r="R3804" s="6">
        <v>0.83533714000000003</v>
      </c>
      <c r="S3804" s="6" t="s">
        <v>38</v>
      </c>
      <c r="T3804" s="6" t="s">
        <v>38</v>
      </c>
    </row>
    <row r="3805" spans="1:20" x14ac:dyDescent="0.3">
      <c r="A3805" s="7" t="s">
        <v>7638</v>
      </c>
      <c r="B3805" s="45" t="s">
        <v>7639</v>
      </c>
      <c r="C3805" s="7">
        <v>20855.575099999998</v>
      </c>
      <c r="D3805" s="7">
        <v>193257.85200000001</v>
      </c>
      <c r="E3805" s="7">
        <v>187856.93789999999</v>
      </c>
      <c r="F3805" s="7">
        <v>35334.850980000003</v>
      </c>
      <c r="G3805" s="7">
        <v>51556.026270000002</v>
      </c>
      <c r="H3805" s="7">
        <v>21858.372950000001</v>
      </c>
      <c r="I3805" s="7">
        <v>52307.506249999999</v>
      </c>
      <c r="J3805" s="7">
        <v>45977.901760000001</v>
      </c>
      <c r="K3805" s="7">
        <v>109326.304</v>
      </c>
      <c r="L3805" s="7">
        <v>42924.951800000003</v>
      </c>
      <c r="M3805" s="7">
        <v>94009.521099999998</v>
      </c>
      <c r="N3805" s="7">
        <v>14325.374</v>
      </c>
      <c r="O3805" s="7">
        <v>0.21203093000000001</v>
      </c>
      <c r="P3805" s="7">
        <v>3804</v>
      </c>
      <c r="Q3805" s="7">
        <v>0.27429132000000001</v>
      </c>
      <c r="R3805" s="7">
        <v>1.34875214</v>
      </c>
      <c r="S3805" s="7" t="s">
        <v>38</v>
      </c>
      <c r="T3805" s="7" t="s">
        <v>38</v>
      </c>
    </row>
    <row r="3806" spans="1:20" x14ac:dyDescent="0.3">
      <c r="A3806" s="6" t="s">
        <v>7640</v>
      </c>
      <c r="B3806" s="44" t="s">
        <v>7641</v>
      </c>
      <c r="C3806" s="6">
        <v>4667141.5530000003</v>
      </c>
      <c r="D3806" s="6">
        <v>18486062.879999999</v>
      </c>
      <c r="E3806" s="6">
        <v>11486838.23</v>
      </c>
      <c r="F3806" s="6">
        <v>3851585.2050000001</v>
      </c>
      <c r="G3806" s="6">
        <v>5493612.2970000003</v>
      </c>
      <c r="H3806" s="6">
        <v>6035588.4239999996</v>
      </c>
      <c r="I3806" s="6">
        <v>4125216.8110000002</v>
      </c>
      <c r="J3806" s="6">
        <v>3484440.1740000001</v>
      </c>
      <c r="K3806" s="6">
        <v>9622906.9670000002</v>
      </c>
      <c r="L3806" s="6">
        <v>4784714.43</v>
      </c>
      <c r="M3806" s="6">
        <v>6828800.2400000002</v>
      </c>
      <c r="N3806" s="6">
        <v>1182211.51</v>
      </c>
      <c r="O3806" s="6">
        <v>0.21211758</v>
      </c>
      <c r="P3806" s="6">
        <v>3805</v>
      </c>
      <c r="Q3806" s="6">
        <v>0.2743313</v>
      </c>
      <c r="R3806" s="6">
        <v>1.0080399600000001</v>
      </c>
      <c r="S3806" s="6" t="s">
        <v>38</v>
      </c>
      <c r="T3806" s="6" t="s">
        <v>38</v>
      </c>
    </row>
    <row r="3807" spans="1:20" x14ac:dyDescent="0.3">
      <c r="A3807" s="7" t="s">
        <v>7642</v>
      </c>
      <c r="B3807" s="45" t="s">
        <v>7643</v>
      </c>
      <c r="C3807" s="7">
        <v>7858.276758</v>
      </c>
      <c r="D3807" s="7">
        <v>60965.881249999999</v>
      </c>
      <c r="E3807" s="7">
        <v>36083.607810000001</v>
      </c>
      <c r="F3807" s="7">
        <v>9570.5511719999995</v>
      </c>
      <c r="G3807" s="7">
        <v>10864.47695</v>
      </c>
      <c r="H3807" s="7">
        <v>10055.85195</v>
      </c>
      <c r="I3807" s="7">
        <v>11678.424220000001</v>
      </c>
      <c r="J3807" s="7">
        <v>11658.28457</v>
      </c>
      <c r="K3807" s="7">
        <v>28619.579249999999</v>
      </c>
      <c r="L3807" s="7">
        <v>11064.259400000001</v>
      </c>
      <c r="M3807" s="7">
        <v>25138.895</v>
      </c>
      <c r="N3807" s="7">
        <v>771.76484600000003</v>
      </c>
      <c r="O3807" s="7">
        <v>0.21218031000000001</v>
      </c>
      <c r="P3807" s="7">
        <v>3806</v>
      </c>
      <c r="Q3807" s="7">
        <v>0.27434033000000002</v>
      </c>
      <c r="R3807" s="7">
        <v>1.37109557</v>
      </c>
      <c r="S3807" s="7" t="s">
        <v>38</v>
      </c>
      <c r="T3807" s="7" t="s">
        <v>71</v>
      </c>
    </row>
    <row r="3808" spans="1:20" x14ac:dyDescent="0.3">
      <c r="A3808" s="6" t="s">
        <v>7644</v>
      </c>
      <c r="B3808" s="44" t="s">
        <v>7645</v>
      </c>
      <c r="C3808" s="6">
        <v>115400.2953</v>
      </c>
      <c r="D3808" s="6">
        <v>352702.06880000001</v>
      </c>
      <c r="E3808" s="6">
        <v>331201.13130000001</v>
      </c>
      <c r="F3808" s="6">
        <v>226096.38130000001</v>
      </c>
      <c r="G3808" s="6">
        <v>163659.99059999999</v>
      </c>
      <c r="H3808" s="6">
        <v>174910.11559999999</v>
      </c>
      <c r="I3808" s="6">
        <v>236730.45939999999</v>
      </c>
      <c r="J3808" s="6">
        <v>115302.78750000001</v>
      </c>
      <c r="K3808" s="6">
        <v>256349.96909999999</v>
      </c>
      <c r="L3808" s="6">
        <v>172650.83799999999</v>
      </c>
      <c r="M3808" s="6">
        <v>109039.005</v>
      </c>
      <c r="N3808" s="6">
        <v>49936.414400000001</v>
      </c>
      <c r="O3808" s="6">
        <v>0.21223919999999999</v>
      </c>
      <c r="P3808" s="6">
        <v>3807</v>
      </c>
      <c r="Q3808" s="6">
        <v>0.27434439999999999</v>
      </c>
      <c r="R3808" s="6">
        <v>0.57025738999999998</v>
      </c>
      <c r="S3808" s="6" t="s">
        <v>38</v>
      </c>
      <c r="T3808" s="6" t="s">
        <v>38</v>
      </c>
    </row>
    <row r="3809" spans="1:20" x14ac:dyDescent="0.3">
      <c r="A3809" s="7" t="s">
        <v>7646</v>
      </c>
      <c r="B3809" s="45" t="s">
        <v>7647</v>
      </c>
      <c r="C3809" s="7">
        <v>1385995.0430000001</v>
      </c>
      <c r="D3809" s="7">
        <v>5621727.8499999996</v>
      </c>
      <c r="E3809" s="7">
        <v>4305074.0020000003</v>
      </c>
      <c r="F3809" s="7">
        <v>1208198.6839999999</v>
      </c>
      <c r="G3809" s="7">
        <v>1758156.8659999999</v>
      </c>
      <c r="H3809" s="7">
        <v>1876254.659</v>
      </c>
      <c r="I3809" s="7">
        <v>1355236.713</v>
      </c>
      <c r="J3809" s="7">
        <v>1388045.2620000001</v>
      </c>
      <c r="K3809" s="7">
        <v>3130248.895</v>
      </c>
      <c r="L3809" s="7">
        <v>1594423.37</v>
      </c>
      <c r="M3809" s="7">
        <v>2185130.04</v>
      </c>
      <c r="N3809" s="7">
        <v>262068.511</v>
      </c>
      <c r="O3809" s="7">
        <v>0.21226726000000001</v>
      </c>
      <c r="P3809" s="7">
        <v>3808</v>
      </c>
      <c r="Q3809" s="7">
        <v>0.27430861000000001</v>
      </c>
      <c r="R3809" s="7">
        <v>0.97324261000000001</v>
      </c>
      <c r="S3809" s="7" t="s">
        <v>38</v>
      </c>
      <c r="T3809" s="7" t="s">
        <v>38</v>
      </c>
    </row>
    <row r="3810" spans="1:20" x14ac:dyDescent="0.3">
      <c r="A3810" s="6" t="s">
        <v>7648</v>
      </c>
      <c r="B3810" s="44" t="s">
        <v>7649</v>
      </c>
      <c r="C3810" s="6">
        <v>1102104.6359999999</v>
      </c>
      <c r="D3810" s="6">
        <v>3704804.7949999999</v>
      </c>
      <c r="E3810" s="6">
        <v>3706111.5079999999</v>
      </c>
      <c r="F3810" s="6">
        <v>1551680.9550000001</v>
      </c>
      <c r="G3810" s="6">
        <v>1692568.5260000001</v>
      </c>
      <c r="H3810" s="6">
        <v>1576612.0730000001</v>
      </c>
      <c r="I3810" s="6">
        <v>1464536.7120000001</v>
      </c>
      <c r="J3810" s="6">
        <v>1450803.1</v>
      </c>
      <c r="K3810" s="6">
        <v>2516175.4739999999</v>
      </c>
      <c r="L3810" s="6">
        <v>1546130.1</v>
      </c>
      <c r="M3810" s="6">
        <v>1385476.26</v>
      </c>
      <c r="N3810" s="6">
        <v>112721.014</v>
      </c>
      <c r="O3810" s="6">
        <v>0.21227011000000001</v>
      </c>
      <c r="P3810" s="6">
        <v>3809</v>
      </c>
      <c r="Q3810" s="6">
        <v>0.27424027000000001</v>
      </c>
      <c r="R3810" s="6">
        <v>0.70257080999999999</v>
      </c>
      <c r="S3810" s="6" t="s">
        <v>38</v>
      </c>
      <c r="T3810" s="6" t="s">
        <v>38</v>
      </c>
    </row>
    <row r="3811" spans="1:20" x14ac:dyDescent="0.3">
      <c r="A3811" s="7" t="s">
        <v>7650</v>
      </c>
      <c r="B3811" s="45" t="s">
        <v>7651</v>
      </c>
      <c r="C3811" s="7">
        <v>29251751.039999999</v>
      </c>
      <c r="D3811" s="7">
        <v>116450382.40000001</v>
      </c>
      <c r="E3811" s="7">
        <v>65054651.560000002</v>
      </c>
      <c r="F3811" s="7">
        <v>31488856.309999999</v>
      </c>
      <c r="G3811" s="7">
        <v>34979123.219999999</v>
      </c>
      <c r="H3811" s="7">
        <v>40167798.380000003</v>
      </c>
      <c r="I3811" s="7">
        <v>29566668.949999999</v>
      </c>
      <c r="J3811" s="7">
        <v>21842612.140000001</v>
      </c>
      <c r="K3811" s="7">
        <v>60561410.340000004</v>
      </c>
      <c r="L3811" s="7">
        <v>31639050.699999999</v>
      </c>
      <c r="M3811" s="7">
        <v>40699199.799999997</v>
      </c>
      <c r="N3811" s="7">
        <v>7834977.0499999998</v>
      </c>
      <c r="O3811" s="7">
        <v>0.21228333999999999</v>
      </c>
      <c r="P3811" s="7">
        <v>3810</v>
      </c>
      <c r="Q3811" s="7">
        <v>0.27418538999999997</v>
      </c>
      <c r="R3811" s="7">
        <v>0.93669248999999999</v>
      </c>
      <c r="S3811" s="7" t="s">
        <v>38</v>
      </c>
      <c r="T3811" s="7" t="s">
        <v>38</v>
      </c>
    </row>
    <row r="3812" spans="1:20" x14ac:dyDescent="0.3">
      <c r="A3812" s="6" t="s">
        <v>7652</v>
      </c>
      <c r="B3812" s="44" t="s">
        <v>7653</v>
      </c>
      <c r="C3812" s="6">
        <v>503255.09610000002</v>
      </c>
      <c r="D3812" s="6">
        <v>1158748.6780000001</v>
      </c>
      <c r="E3812" s="6">
        <v>881535.17810000002</v>
      </c>
      <c r="F3812" s="6">
        <v>355004.28749999998</v>
      </c>
      <c r="G3812" s="6">
        <v>494359.97889999999</v>
      </c>
      <c r="H3812" s="6">
        <v>576471.58829999994</v>
      </c>
      <c r="I3812" s="6">
        <v>460935.72110000002</v>
      </c>
      <c r="J3812" s="6">
        <v>298325.26409999997</v>
      </c>
      <c r="K3812" s="6">
        <v>724635.81</v>
      </c>
      <c r="L3812" s="6">
        <v>457523.13799999998</v>
      </c>
      <c r="M3812" s="6">
        <v>364558.30699999997</v>
      </c>
      <c r="N3812" s="6">
        <v>116706.606</v>
      </c>
      <c r="O3812" s="6">
        <v>0.21228759999999999</v>
      </c>
      <c r="P3812" s="6">
        <v>3811</v>
      </c>
      <c r="Q3812" s="6">
        <v>0.27411893999999998</v>
      </c>
      <c r="R3812" s="6">
        <v>0.66341139999999998</v>
      </c>
      <c r="S3812" s="6" t="s">
        <v>38</v>
      </c>
      <c r="T3812" s="6" t="s">
        <v>38</v>
      </c>
    </row>
    <row r="3813" spans="1:20" x14ac:dyDescent="0.3">
      <c r="A3813" s="7" t="s">
        <v>7654</v>
      </c>
      <c r="B3813" s="45" t="s">
        <v>7655</v>
      </c>
      <c r="C3813" s="7">
        <v>132414.60980000001</v>
      </c>
      <c r="D3813" s="7">
        <v>924388.51410000003</v>
      </c>
      <c r="E3813" s="7">
        <v>446784.8383</v>
      </c>
      <c r="F3813" s="7">
        <v>141657.15659999999</v>
      </c>
      <c r="G3813" s="7">
        <v>179482.8266</v>
      </c>
      <c r="H3813" s="7">
        <v>161882.8383</v>
      </c>
      <c r="I3813" s="7">
        <v>157372.0355</v>
      </c>
      <c r="J3813" s="7">
        <v>104548.8119</v>
      </c>
      <c r="K3813" s="7">
        <v>411311.27970000001</v>
      </c>
      <c r="L3813" s="7">
        <v>150821.628</v>
      </c>
      <c r="M3813" s="7">
        <v>371933.38099999999</v>
      </c>
      <c r="N3813" s="7">
        <v>32289.8128</v>
      </c>
      <c r="O3813" s="7">
        <v>0.21233036999999999</v>
      </c>
      <c r="P3813" s="7">
        <v>3812</v>
      </c>
      <c r="Q3813" s="7">
        <v>0.27410224</v>
      </c>
      <c r="R3813" s="7">
        <v>1.4473873100000001</v>
      </c>
      <c r="S3813" s="7" t="s">
        <v>38</v>
      </c>
      <c r="T3813" s="7" t="s">
        <v>38</v>
      </c>
    </row>
    <row r="3814" spans="1:20" x14ac:dyDescent="0.3">
      <c r="A3814" s="6" t="s">
        <v>7656</v>
      </c>
      <c r="B3814" s="44" t="s">
        <v>7657</v>
      </c>
      <c r="C3814" s="6">
        <v>405501.65860000002</v>
      </c>
      <c r="D3814" s="6">
        <v>1320394.4750000001</v>
      </c>
      <c r="E3814" s="6">
        <v>842126.77969999996</v>
      </c>
      <c r="F3814" s="6">
        <v>413404.32069999998</v>
      </c>
      <c r="G3814" s="6">
        <v>526795.81090000004</v>
      </c>
      <c r="H3814" s="6">
        <v>446963.80699999997</v>
      </c>
      <c r="I3814" s="6">
        <v>347390.70939999999</v>
      </c>
      <c r="J3814" s="6">
        <v>431219.6703</v>
      </c>
      <c r="K3814" s="6">
        <v>745356.80850000004</v>
      </c>
      <c r="L3814" s="6">
        <v>438092.49900000001</v>
      </c>
      <c r="M3814" s="6">
        <v>434252.89199999999</v>
      </c>
      <c r="N3814" s="6">
        <v>73532.369399999996</v>
      </c>
      <c r="O3814" s="6">
        <v>0.21238928000000001</v>
      </c>
      <c r="P3814" s="6">
        <v>3813</v>
      </c>
      <c r="Q3814" s="6">
        <v>0.27410637999999998</v>
      </c>
      <c r="R3814" s="6">
        <v>0.76669571000000003</v>
      </c>
      <c r="S3814" s="6" t="s">
        <v>38</v>
      </c>
      <c r="T3814" s="6" t="s">
        <v>38</v>
      </c>
    </row>
    <row r="3815" spans="1:20" x14ac:dyDescent="0.3">
      <c r="A3815" s="7" t="s">
        <v>7658</v>
      </c>
      <c r="B3815" s="45" t="s">
        <v>7659</v>
      </c>
      <c r="C3815" s="7">
        <v>50465.068749999999</v>
      </c>
      <c r="D3815" s="7">
        <v>202194.9203</v>
      </c>
      <c r="E3815" s="7">
        <v>109832.8129</v>
      </c>
      <c r="F3815" s="7">
        <v>55790.058980000002</v>
      </c>
      <c r="G3815" s="7">
        <v>61944.097070000003</v>
      </c>
      <c r="H3815" s="7">
        <v>60545.391020000003</v>
      </c>
      <c r="I3815" s="7">
        <v>57469.278709999999</v>
      </c>
      <c r="J3815" s="7">
        <v>39917.266989999996</v>
      </c>
      <c r="K3815" s="7">
        <v>104570.71520000001</v>
      </c>
      <c r="L3815" s="7">
        <v>54969.008399999999</v>
      </c>
      <c r="M3815" s="7">
        <v>70392.112500000003</v>
      </c>
      <c r="N3815" s="7">
        <v>10207.091899999999</v>
      </c>
      <c r="O3815" s="7">
        <v>0.21255165000000001</v>
      </c>
      <c r="P3815" s="7">
        <v>3814</v>
      </c>
      <c r="Q3815" s="7">
        <v>0.27424401999999998</v>
      </c>
      <c r="R3815" s="7">
        <v>0.92778852000000001</v>
      </c>
      <c r="S3815" s="7" t="s">
        <v>38</v>
      </c>
      <c r="T3815" s="7" t="s">
        <v>38</v>
      </c>
    </row>
    <row r="3816" spans="1:20" x14ac:dyDescent="0.3">
      <c r="A3816" s="6" t="s">
        <v>7660</v>
      </c>
      <c r="B3816" s="44" t="s">
        <v>7661</v>
      </c>
      <c r="C3816" s="6">
        <v>419956.15860000002</v>
      </c>
      <c r="D3816" s="6">
        <v>1811178.6629999999</v>
      </c>
      <c r="E3816" s="6">
        <v>913037.38130000001</v>
      </c>
      <c r="F3816" s="6">
        <v>276207.516</v>
      </c>
      <c r="G3816" s="6">
        <v>482957.92810000002</v>
      </c>
      <c r="H3816" s="6">
        <v>369082.99839999998</v>
      </c>
      <c r="I3816" s="6">
        <v>258562.68979999999</v>
      </c>
      <c r="J3816" s="6">
        <v>359886.68589999998</v>
      </c>
      <c r="K3816" s="6">
        <v>855094.92960000003</v>
      </c>
      <c r="L3816" s="6">
        <v>367622.576</v>
      </c>
      <c r="M3816" s="6">
        <v>693279.60199999996</v>
      </c>
      <c r="N3816" s="6">
        <v>91757.432100000005</v>
      </c>
      <c r="O3816" s="6">
        <v>0.21272054000000001</v>
      </c>
      <c r="P3816" s="6">
        <v>3815</v>
      </c>
      <c r="Q3816" s="6">
        <v>0.27438997999999998</v>
      </c>
      <c r="R3816" s="6">
        <v>1.21785923</v>
      </c>
      <c r="S3816" s="6" t="s">
        <v>38</v>
      </c>
      <c r="T3816" s="6" t="s">
        <v>38</v>
      </c>
    </row>
    <row r="3817" spans="1:20" x14ac:dyDescent="0.3">
      <c r="A3817" s="7" t="s">
        <v>7662</v>
      </c>
      <c r="B3817" s="45" t="s">
        <v>7663</v>
      </c>
      <c r="C3817" s="7">
        <v>8151976.659</v>
      </c>
      <c r="D3817" s="7">
        <v>28185817.109999999</v>
      </c>
      <c r="E3817" s="7">
        <v>17427626.489999998</v>
      </c>
      <c r="F3817" s="7">
        <v>6808246.6310000001</v>
      </c>
      <c r="G3817" s="7">
        <v>8650115.7520000003</v>
      </c>
      <c r="H3817" s="7">
        <v>9926287.2019999996</v>
      </c>
      <c r="I3817" s="7">
        <v>5957036.6119999997</v>
      </c>
      <c r="J3817" s="7">
        <v>8070213.2479999997</v>
      </c>
      <c r="K3817" s="7">
        <v>15143416.720000001</v>
      </c>
      <c r="L3817" s="7">
        <v>8150913.2000000002</v>
      </c>
      <c r="M3817" s="7">
        <v>9894057.4199999999</v>
      </c>
      <c r="N3817" s="7">
        <v>1655371.36</v>
      </c>
      <c r="O3817" s="7">
        <v>0.21272733999999999</v>
      </c>
      <c r="P3817" s="7">
        <v>3816</v>
      </c>
      <c r="Q3817" s="7">
        <v>0.27432685000000001</v>
      </c>
      <c r="R3817" s="7">
        <v>0.89365713999999996</v>
      </c>
      <c r="S3817" s="7" t="s">
        <v>38</v>
      </c>
      <c r="T3817" s="7" t="s">
        <v>38</v>
      </c>
    </row>
    <row r="3818" spans="1:20" x14ac:dyDescent="0.3">
      <c r="A3818" s="6" t="s">
        <v>7664</v>
      </c>
      <c r="B3818" s="44" t="s">
        <v>7665</v>
      </c>
      <c r="C3818" s="6">
        <v>314541.94079999998</v>
      </c>
      <c r="D3818" s="6">
        <v>910398.22109999997</v>
      </c>
      <c r="E3818" s="6">
        <v>832705.4301</v>
      </c>
      <c r="F3818" s="6">
        <v>272426.6249</v>
      </c>
      <c r="G3818" s="6">
        <v>336763.83240000001</v>
      </c>
      <c r="H3818" s="6">
        <v>451497.6557</v>
      </c>
      <c r="I3818" s="6">
        <v>282031.45059999998</v>
      </c>
      <c r="J3818" s="6">
        <v>300251.62829999998</v>
      </c>
      <c r="K3818" s="6">
        <v>582518.05420000001</v>
      </c>
      <c r="L3818" s="6">
        <v>342636.14199999999</v>
      </c>
      <c r="M3818" s="6">
        <v>335691.83199999999</v>
      </c>
      <c r="N3818" s="6">
        <v>76058.505499999999</v>
      </c>
      <c r="O3818" s="6">
        <v>0.21279833000000001</v>
      </c>
      <c r="P3818" s="6">
        <v>3817</v>
      </c>
      <c r="Q3818" s="6">
        <v>0.27434649999999999</v>
      </c>
      <c r="R3818" s="6">
        <v>0.76562543000000005</v>
      </c>
      <c r="S3818" s="6" t="s">
        <v>38</v>
      </c>
      <c r="T3818" s="6" t="s">
        <v>38</v>
      </c>
    </row>
    <row r="3819" spans="1:20" x14ac:dyDescent="0.3">
      <c r="A3819" s="7" t="s">
        <v>7666</v>
      </c>
      <c r="B3819" s="45" t="s">
        <v>7667</v>
      </c>
      <c r="C3819" s="7">
        <v>1089351.389</v>
      </c>
      <c r="D3819" s="7">
        <v>5253884.5999999996</v>
      </c>
      <c r="E3819" s="7">
        <v>3666165.827</v>
      </c>
      <c r="F3819" s="7">
        <v>1115367.0260000001</v>
      </c>
      <c r="G3819" s="7">
        <v>1551059.3189999999</v>
      </c>
      <c r="H3819" s="7">
        <v>1449826.784</v>
      </c>
      <c r="I3819" s="7">
        <v>1125748.6939999999</v>
      </c>
      <c r="J3819" s="7">
        <v>1276502.1980000001</v>
      </c>
      <c r="K3819" s="7">
        <v>2781192.21</v>
      </c>
      <c r="L3819" s="7">
        <v>1350784.25</v>
      </c>
      <c r="M3819" s="7">
        <v>2044071.5</v>
      </c>
      <c r="N3819" s="7">
        <v>188041.087</v>
      </c>
      <c r="O3819" s="7">
        <v>0.21284643</v>
      </c>
      <c r="P3819" s="7">
        <v>3818</v>
      </c>
      <c r="Q3819" s="7">
        <v>0.27433664000000002</v>
      </c>
      <c r="R3819" s="7">
        <v>1.04190619</v>
      </c>
      <c r="S3819" s="7" t="s">
        <v>38</v>
      </c>
      <c r="T3819" s="7" t="s">
        <v>38</v>
      </c>
    </row>
    <row r="3820" spans="1:20" x14ac:dyDescent="0.3">
      <c r="A3820" s="6" t="s">
        <v>7668</v>
      </c>
      <c r="B3820" s="44" t="s">
        <v>7669</v>
      </c>
      <c r="C3820" s="6">
        <v>267622.97889999999</v>
      </c>
      <c r="D3820" s="6">
        <v>1031499.7560000001</v>
      </c>
      <c r="E3820" s="6">
        <v>441724.46519999998</v>
      </c>
      <c r="F3820" s="6">
        <v>280927.391</v>
      </c>
      <c r="G3820" s="6">
        <v>279113.96519999998</v>
      </c>
      <c r="H3820" s="6">
        <v>266598.64880000002</v>
      </c>
      <c r="I3820" s="6">
        <v>230116.4584</v>
      </c>
      <c r="J3820" s="6">
        <v>242034.266</v>
      </c>
      <c r="K3820" s="6">
        <v>505443.64789999998</v>
      </c>
      <c r="L3820" s="6">
        <v>254465.83499999999</v>
      </c>
      <c r="M3820" s="6">
        <v>359518.83799999999</v>
      </c>
      <c r="N3820" s="6">
        <v>22376.859700000001</v>
      </c>
      <c r="O3820" s="6">
        <v>0.21290149</v>
      </c>
      <c r="P3820" s="6">
        <v>3819</v>
      </c>
      <c r="Q3820" s="6">
        <v>0.27433574999999999</v>
      </c>
      <c r="R3820" s="6">
        <v>0.99007829000000003</v>
      </c>
      <c r="S3820" s="6" t="s">
        <v>38</v>
      </c>
      <c r="T3820" s="6" t="s">
        <v>38</v>
      </c>
    </row>
    <row r="3821" spans="1:20" x14ac:dyDescent="0.3">
      <c r="A3821" s="7" t="s">
        <v>7670</v>
      </c>
      <c r="B3821" s="45" t="s">
        <v>7671</v>
      </c>
      <c r="C3821" s="7">
        <v>486672.30310000002</v>
      </c>
      <c r="D3821" s="7">
        <v>1742968.9480000001</v>
      </c>
      <c r="E3821" s="7">
        <v>1703364.1510000001</v>
      </c>
      <c r="F3821" s="7">
        <v>505514.81390000001</v>
      </c>
      <c r="G3821" s="7">
        <v>671702.56090000004</v>
      </c>
      <c r="H3821" s="7">
        <v>575793.47739999997</v>
      </c>
      <c r="I3821" s="7">
        <v>656398.09120000002</v>
      </c>
      <c r="J3821" s="7">
        <v>553971.08629999997</v>
      </c>
      <c r="K3821" s="7">
        <v>1109630.054</v>
      </c>
      <c r="L3821" s="7">
        <v>614466.304</v>
      </c>
      <c r="M3821" s="7">
        <v>708677.15099999995</v>
      </c>
      <c r="N3821" s="7">
        <v>58279.564100000003</v>
      </c>
      <c r="O3821" s="7">
        <v>0.21311996999999999</v>
      </c>
      <c r="P3821" s="7">
        <v>3820</v>
      </c>
      <c r="Q3821" s="7">
        <v>0.27454538000000001</v>
      </c>
      <c r="R3821" s="7">
        <v>0.85267296000000004</v>
      </c>
      <c r="S3821" s="7" t="s">
        <v>38</v>
      </c>
      <c r="T3821" s="7" t="s">
        <v>38</v>
      </c>
    </row>
    <row r="3822" spans="1:20" x14ac:dyDescent="0.3">
      <c r="A3822" s="6" t="s">
        <v>7672</v>
      </c>
      <c r="B3822" s="44" t="s">
        <v>7673</v>
      </c>
      <c r="C3822" s="6">
        <v>1763527.737</v>
      </c>
      <c r="D3822" s="6">
        <v>4287402.4129999997</v>
      </c>
      <c r="E3822" s="6">
        <v>3991231.0219999999</v>
      </c>
      <c r="F3822" s="6">
        <v>1356675.6470000001</v>
      </c>
      <c r="G3822" s="6">
        <v>2015747.1329999999</v>
      </c>
      <c r="H3822" s="6">
        <v>2003732.213</v>
      </c>
      <c r="I3822" s="6">
        <v>1632111.121</v>
      </c>
      <c r="J3822" s="6">
        <v>1496725.7990000001</v>
      </c>
      <c r="K3822" s="6">
        <v>2849709.2039999999</v>
      </c>
      <c r="L3822" s="6">
        <v>1787079.07</v>
      </c>
      <c r="M3822" s="6">
        <v>1503215.8</v>
      </c>
      <c r="N3822" s="6">
        <v>263025.82500000001</v>
      </c>
      <c r="O3822" s="6">
        <v>0.21314256000000001</v>
      </c>
      <c r="P3822" s="6">
        <v>3821</v>
      </c>
      <c r="Q3822" s="6">
        <v>0.27450261999999997</v>
      </c>
      <c r="R3822" s="6">
        <v>0.67321123999999999</v>
      </c>
      <c r="S3822" s="6" t="s">
        <v>38</v>
      </c>
      <c r="T3822" s="6" t="s">
        <v>38</v>
      </c>
    </row>
    <row r="3823" spans="1:20" x14ac:dyDescent="0.3">
      <c r="A3823" s="7" t="s">
        <v>7674</v>
      </c>
      <c r="B3823" s="45" t="s">
        <v>7675</v>
      </c>
      <c r="C3823" s="7">
        <v>56271.846089999999</v>
      </c>
      <c r="D3823" s="7">
        <v>175371.36559999999</v>
      </c>
      <c r="E3823" s="7">
        <v>92997.287500000006</v>
      </c>
      <c r="F3823" s="7">
        <v>57942.482810000001</v>
      </c>
      <c r="G3823" s="7">
        <v>62513.092190000003</v>
      </c>
      <c r="H3823" s="7">
        <v>60451.11563</v>
      </c>
      <c r="I3823" s="7">
        <v>41077.412499999999</v>
      </c>
      <c r="J3823" s="7">
        <v>60675.283589999999</v>
      </c>
      <c r="K3823" s="7">
        <v>95645.745509999993</v>
      </c>
      <c r="L3823" s="7">
        <v>56179.226000000002</v>
      </c>
      <c r="M3823" s="7">
        <v>55782.401100000003</v>
      </c>
      <c r="N3823" s="7">
        <v>10110.1633</v>
      </c>
      <c r="O3823" s="7">
        <v>0.2132338</v>
      </c>
      <c r="P3823" s="7">
        <v>3822</v>
      </c>
      <c r="Q3823" s="7">
        <v>0.27454827999999998</v>
      </c>
      <c r="R3823" s="7">
        <v>0.76766405000000004</v>
      </c>
      <c r="S3823" s="7" t="s">
        <v>38</v>
      </c>
      <c r="T3823" s="7" t="s">
        <v>38</v>
      </c>
    </row>
    <row r="3824" spans="1:20" x14ac:dyDescent="0.3">
      <c r="A3824" s="6" t="s">
        <v>7676</v>
      </c>
      <c r="B3824" s="44" t="s">
        <v>7677</v>
      </c>
      <c r="C3824" s="6">
        <v>791431.29139999999</v>
      </c>
      <c r="D3824" s="6">
        <v>3358049.7719999999</v>
      </c>
      <c r="E3824" s="6">
        <v>2765664.8810000001</v>
      </c>
      <c r="F3824" s="6">
        <v>902525.96719999996</v>
      </c>
      <c r="G3824" s="6">
        <v>1101591.53</v>
      </c>
      <c r="H3824" s="6">
        <v>916911.32660000003</v>
      </c>
      <c r="I3824" s="6">
        <v>1268634.209</v>
      </c>
      <c r="J3824" s="6">
        <v>869109.07660000003</v>
      </c>
      <c r="K3824" s="6">
        <v>1954417.9779999999</v>
      </c>
      <c r="L3824" s="6">
        <v>1039061.54</v>
      </c>
      <c r="M3824" s="6">
        <v>1302218.44</v>
      </c>
      <c r="N3824" s="6">
        <v>182955.481</v>
      </c>
      <c r="O3824" s="6">
        <v>0.21328105999999999</v>
      </c>
      <c r="P3824" s="6">
        <v>3823</v>
      </c>
      <c r="Q3824" s="6">
        <v>0.27453728999999999</v>
      </c>
      <c r="R3824" s="6">
        <v>0.91145794000000002</v>
      </c>
      <c r="S3824" s="6" t="s">
        <v>38</v>
      </c>
      <c r="T3824" s="6" t="s">
        <v>38</v>
      </c>
    </row>
    <row r="3825" spans="1:20" x14ac:dyDescent="0.3">
      <c r="A3825" s="7" t="s">
        <v>7678</v>
      </c>
      <c r="B3825" s="45" t="s">
        <v>7679</v>
      </c>
      <c r="C3825" s="7">
        <v>49756376.130000003</v>
      </c>
      <c r="D3825" s="7">
        <v>159312788.40000001</v>
      </c>
      <c r="E3825" s="7">
        <v>348431393</v>
      </c>
      <c r="F3825" s="7">
        <v>76639932.310000002</v>
      </c>
      <c r="G3825" s="7">
        <v>72909085.819999993</v>
      </c>
      <c r="H3825" s="7">
        <v>54907189.159999996</v>
      </c>
      <c r="I3825" s="7">
        <v>71816722.810000002</v>
      </c>
      <c r="J3825" s="7">
        <v>58048652.469999999</v>
      </c>
      <c r="K3825" s="7">
        <v>158535122.5</v>
      </c>
      <c r="L3825" s="7">
        <v>64420412.600000001</v>
      </c>
      <c r="M3825" s="7">
        <v>134908409</v>
      </c>
      <c r="N3825" s="7">
        <v>9271169.0199999996</v>
      </c>
      <c r="O3825" s="7">
        <v>0.21334233999999999</v>
      </c>
      <c r="P3825" s="7">
        <v>3824</v>
      </c>
      <c r="Q3825" s="7">
        <v>0.27454436999999998</v>
      </c>
      <c r="R3825" s="7">
        <v>1.2992126900000001</v>
      </c>
      <c r="S3825" s="7" t="s">
        <v>38</v>
      </c>
      <c r="T3825" s="7" t="s">
        <v>38</v>
      </c>
    </row>
    <row r="3826" spans="1:20" x14ac:dyDescent="0.3">
      <c r="A3826" s="6" t="s">
        <v>7680</v>
      </c>
      <c r="B3826" s="44" t="s">
        <v>7681</v>
      </c>
      <c r="C3826" s="6">
        <v>1475728.6740000001</v>
      </c>
      <c r="D3826" s="6">
        <v>5199705.1780000003</v>
      </c>
      <c r="E3826" s="6">
        <v>4323942.5839999998</v>
      </c>
      <c r="F3826" s="6">
        <v>1654131.33</v>
      </c>
      <c r="G3826" s="6">
        <v>2089896.1</v>
      </c>
      <c r="H3826" s="6">
        <v>1772381.1780000001</v>
      </c>
      <c r="I3826" s="6">
        <v>2036633.4280000001</v>
      </c>
      <c r="J3826" s="6">
        <v>1457810.76</v>
      </c>
      <c r="K3826" s="6">
        <v>3163376.9419999998</v>
      </c>
      <c r="L3826" s="6">
        <v>1839180.37</v>
      </c>
      <c r="M3826" s="6">
        <v>1881446.63</v>
      </c>
      <c r="N3826" s="6">
        <v>289684.31</v>
      </c>
      <c r="O3826" s="6">
        <v>0.2135474</v>
      </c>
      <c r="P3826" s="6">
        <v>3825</v>
      </c>
      <c r="Q3826" s="6">
        <v>0.27473640999999999</v>
      </c>
      <c r="R3826" s="6">
        <v>0.7824025</v>
      </c>
      <c r="S3826" s="6" t="s">
        <v>38</v>
      </c>
      <c r="T3826" s="6" t="s">
        <v>38</v>
      </c>
    </row>
    <row r="3827" spans="1:20" x14ac:dyDescent="0.3">
      <c r="A3827" s="7" t="s">
        <v>7682</v>
      </c>
      <c r="B3827" s="45" t="s">
        <v>7683</v>
      </c>
      <c r="C3827" s="7">
        <v>116016.5609</v>
      </c>
      <c r="D3827" s="7">
        <v>521349.85</v>
      </c>
      <c r="E3827" s="7">
        <v>318348.61560000002</v>
      </c>
      <c r="F3827" s="7">
        <v>155426.98670000001</v>
      </c>
      <c r="G3827" s="7">
        <v>145158.40470000001</v>
      </c>
      <c r="H3827" s="7">
        <v>166669.68590000001</v>
      </c>
      <c r="I3827" s="7">
        <v>160492.42809999999</v>
      </c>
      <c r="J3827" s="7">
        <v>122719.5297</v>
      </c>
      <c r="K3827" s="7">
        <v>277785.50329999998</v>
      </c>
      <c r="L3827" s="7">
        <v>148760.01199999999</v>
      </c>
      <c r="M3827" s="7">
        <v>184490.06700000001</v>
      </c>
      <c r="N3827" s="7">
        <v>19574.5098</v>
      </c>
      <c r="O3827" s="7">
        <v>0.21364063</v>
      </c>
      <c r="P3827" s="7">
        <v>3826</v>
      </c>
      <c r="Q3827" s="7">
        <v>0.27478451999999998</v>
      </c>
      <c r="R3827" s="7">
        <v>0.90098453999999994</v>
      </c>
      <c r="S3827" s="7" t="s">
        <v>38</v>
      </c>
      <c r="T3827" s="7" t="s">
        <v>38</v>
      </c>
    </row>
    <row r="3828" spans="1:20" x14ac:dyDescent="0.3">
      <c r="A3828" s="6" t="s">
        <v>7684</v>
      </c>
      <c r="B3828" s="44" t="s">
        <v>7685</v>
      </c>
      <c r="C3828" s="6">
        <v>33443172.010000002</v>
      </c>
      <c r="D3828" s="6">
        <v>111046744</v>
      </c>
      <c r="E3828" s="6">
        <v>78956099.400000006</v>
      </c>
      <c r="F3828" s="6">
        <v>31191543.82</v>
      </c>
      <c r="G3828" s="6">
        <v>42209700.409999996</v>
      </c>
      <c r="H3828" s="6">
        <v>41340733.030000001</v>
      </c>
      <c r="I3828" s="6">
        <v>30173990.600000001</v>
      </c>
      <c r="J3828" s="6">
        <v>32488928.149999999</v>
      </c>
      <c r="K3828" s="6">
        <v>63659389.810000002</v>
      </c>
      <c r="L3828" s="6">
        <v>36553338</v>
      </c>
      <c r="M3828" s="6">
        <v>38499919.899999999</v>
      </c>
      <c r="N3828" s="6">
        <v>6113621.0599999996</v>
      </c>
      <c r="O3828" s="6">
        <v>0.21370789000000001</v>
      </c>
      <c r="P3828" s="6">
        <v>3827</v>
      </c>
      <c r="Q3828" s="6">
        <v>0.27479919000000003</v>
      </c>
      <c r="R3828" s="6">
        <v>0.80037016999999999</v>
      </c>
      <c r="S3828" s="6" t="s">
        <v>38</v>
      </c>
      <c r="T3828" s="6" t="s">
        <v>38</v>
      </c>
    </row>
    <row r="3829" spans="1:20" x14ac:dyDescent="0.3">
      <c r="A3829" s="7" t="s">
        <v>7686</v>
      </c>
      <c r="B3829" s="45" t="s">
        <v>7687</v>
      </c>
      <c r="C3829" s="7">
        <v>99881.096090000006</v>
      </c>
      <c r="D3829" s="7">
        <v>427547.39689999999</v>
      </c>
      <c r="E3829" s="7">
        <v>301916.20939999999</v>
      </c>
      <c r="F3829" s="7">
        <v>114870.04919999999</v>
      </c>
      <c r="G3829" s="7">
        <v>129932.3305</v>
      </c>
      <c r="H3829" s="7">
        <v>133465.18979999999</v>
      </c>
      <c r="I3829" s="7">
        <v>139983.47500000001</v>
      </c>
      <c r="J3829" s="7">
        <v>100675.9203</v>
      </c>
      <c r="K3829" s="7">
        <v>236053.68789999999</v>
      </c>
      <c r="L3829" s="7">
        <v>126014.22900000001</v>
      </c>
      <c r="M3829" s="7">
        <v>157306.666</v>
      </c>
      <c r="N3829" s="7">
        <v>17397.682400000002</v>
      </c>
      <c r="O3829" s="7">
        <v>0.21374235999999999</v>
      </c>
      <c r="P3829" s="7">
        <v>3828</v>
      </c>
      <c r="Q3829" s="7">
        <v>0.27477172</v>
      </c>
      <c r="R3829" s="7">
        <v>0.90552838000000002</v>
      </c>
      <c r="S3829" s="7" t="s">
        <v>38</v>
      </c>
      <c r="T3829" s="7" t="s">
        <v>38</v>
      </c>
    </row>
    <row r="3830" spans="1:20" x14ac:dyDescent="0.3">
      <c r="A3830" s="6" t="s">
        <v>7688</v>
      </c>
      <c r="B3830" s="44" t="s">
        <v>7689</v>
      </c>
      <c r="C3830" s="6">
        <v>839303.92229999998</v>
      </c>
      <c r="D3830" s="6">
        <v>5511330.0140000004</v>
      </c>
      <c r="E3830" s="6">
        <v>2473437.0750000002</v>
      </c>
      <c r="F3830" s="6">
        <v>791092.06440000003</v>
      </c>
      <c r="G3830" s="6">
        <v>938730.7328</v>
      </c>
      <c r="H3830" s="6">
        <v>975402.66740000003</v>
      </c>
      <c r="I3830" s="6">
        <v>704671.32440000004</v>
      </c>
      <c r="J3830" s="6">
        <v>830415.7953</v>
      </c>
      <c r="K3830" s="6">
        <v>2403790.7689999999</v>
      </c>
      <c r="L3830" s="6">
        <v>862305.13</v>
      </c>
      <c r="M3830" s="6">
        <v>2214352.2000000002</v>
      </c>
      <c r="N3830" s="6">
        <v>121788.44</v>
      </c>
      <c r="O3830" s="6">
        <v>0.21385708</v>
      </c>
      <c r="P3830" s="6">
        <v>3829</v>
      </c>
      <c r="Q3830" s="6">
        <v>0.27484740000000002</v>
      </c>
      <c r="R3830" s="6">
        <v>1.4790409600000001</v>
      </c>
      <c r="S3830" s="6" t="s">
        <v>38</v>
      </c>
      <c r="T3830" s="6" t="s">
        <v>38</v>
      </c>
    </row>
    <row r="3831" spans="1:20" x14ac:dyDescent="0.3">
      <c r="A3831" s="7" t="s">
        <v>7690</v>
      </c>
      <c r="B3831" s="45" t="s">
        <v>7691</v>
      </c>
      <c r="C3831" s="7">
        <v>858579.38419999997</v>
      </c>
      <c r="D3831" s="7">
        <v>2518355.048</v>
      </c>
      <c r="E3831" s="7">
        <v>1950597.9550000001</v>
      </c>
      <c r="F3831" s="7">
        <v>775956.39249999996</v>
      </c>
      <c r="G3831" s="7">
        <v>1122257.6499999999</v>
      </c>
      <c r="H3831" s="7">
        <v>887907.49809999997</v>
      </c>
      <c r="I3831" s="7">
        <v>823233.11230000004</v>
      </c>
      <c r="J3831" s="7">
        <v>875104.55680000002</v>
      </c>
      <c r="K3831" s="7">
        <v>1525872.1950000001</v>
      </c>
      <c r="L3831" s="7">
        <v>927125.70400000003</v>
      </c>
      <c r="M3831" s="7">
        <v>851090.98499999999</v>
      </c>
      <c r="N3831" s="7">
        <v>133059.40299999999</v>
      </c>
      <c r="O3831" s="7">
        <v>0.21386965999999999</v>
      </c>
      <c r="P3831" s="7">
        <v>3830</v>
      </c>
      <c r="Q3831" s="7">
        <v>0.27479179999999997</v>
      </c>
      <c r="R3831" s="7">
        <v>0.71879725999999999</v>
      </c>
      <c r="S3831" s="7" t="s">
        <v>38</v>
      </c>
      <c r="T3831" s="7" t="s">
        <v>38</v>
      </c>
    </row>
    <row r="3832" spans="1:20" x14ac:dyDescent="0.3">
      <c r="A3832" s="6" t="s">
        <v>7692</v>
      </c>
      <c r="B3832" s="44" t="s">
        <v>7693</v>
      </c>
      <c r="C3832" s="6">
        <v>374356445.60000002</v>
      </c>
      <c r="D3832" s="6">
        <v>1173604265</v>
      </c>
      <c r="E3832" s="6">
        <v>942860609.60000002</v>
      </c>
      <c r="F3832" s="6">
        <v>335917653.30000001</v>
      </c>
      <c r="G3832" s="6">
        <v>507807353</v>
      </c>
      <c r="H3832" s="6">
        <v>475107233.39999998</v>
      </c>
      <c r="I3832" s="6">
        <v>324811062.60000002</v>
      </c>
      <c r="J3832" s="6">
        <v>329606382.89999998</v>
      </c>
      <c r="K3832" s="6">
        <v>706684743.29999995</v>
      </c>
      <c r="L3832" s="6">
        <v>409333008</v>
      </c>
      <c r="M3832" s="6">
        <v>417014473</v>
      </c>
      <c r="N3832" s="6">
        <v>95784026.799999997</v>
      </c>
      <c r="O3832" s="6">
        <v>0.21393245</v>
      </c>
      <c r="P3832" s="6">
        <v>3831</v>
      </c>
      <c r="Q3832" s="6">
        <v>0.27480072999999999</v>
      </c>
      <c r="R3832" s="6">
        <v>0.78779175000000001</v>
      </c>
      <c r="S3832" s="6" t="s">
        <v>38</v>
      </c>
      <c r="T3832" s="6" t="s">
        <v>38</v>
      </c>
    </row>
    <row r="3833" spans="1:20" x14ac:dyDescent="0.3">
      <c r="A3833" s="7" t="s">
        <v>7694</v>
      </c>
      <c r="B3833" s="45" t="s">
        <v>7695</v>
      </c>
      <c r="C3833" s="7">
        <v>42770.779690000003</v>
      </c>
      <c r="D3833" s="7">
        <v>157815.56880000001</v>
      </c>
      <c r="E3833" s="7">
        <v>108111.88129999999</v>
      </c>
      <c r="F3833" s="7">
        <v>38277.912499999999</v>
      </c>
      <c r="G3833" s="7">
        <v>52292.564839999999</v>
      </c>
      <c r="H3833" s="7">
        <v>44014.135159999998</v>
      </c>
      <c r="I3833" s="7">
        <v>51038.342190000003</v>
      </c>
      <c r="J3833" s="7">
        <v>40013.787499999999</v>
      </c>
      <c r="K3833" s="7">
        <v>86744.035550000001</v>
      </c>
      <c r="L3833" s="7">
        <v>46839.707399999999</v>
      </c>
      <c r="M3833" s="7">
        <v>57126.642899999999</v>
      </c>
      <c r="N3833" s="7">
        <v>5829.2146199999997</v>
      </c>
      <c r="O3833" s="7">
        <v>0.21395383000000001</v>
      </c>
      <c r="P3833" s="7">
        <v>3832</v>
      </c>
      <c r="Q3833" s="7">
        <v>0.27475646999999997</v>
      </c>
      <c r="R3833" s="7">
        <v>0.8890325</v>
      </c>
      <c r="S3833" s="7" t="s">
        <v>38</v>
      </c>
      <c r="T3833" s="7" t="s">
        <v>38</v>
      </c>
    </row>
    <row r="3834" spans="1:20" x14ac:dyDescent="0.3">
      <c r="A3834" s="6" t="s">
        <v>7696</v>
      </c>
      <c r="B3834" s="44" t="s">
        <v>7697</v>
      </c>
      <c r="C3834" s="6">
        <v>130036.44379999999</v>
      </c>
      <c r="D3834" s="6">
        <v>363923.39880000002</v>
      </c>
      <c r="E3834" s="6">
        <v>403092.08439999999</v>
      </c>
      <c r="F3834" s="6">
        <v>82845.468160000004</v>
      </c>
      <c r="G3834" s="6">
        <v>158776.7543</v>
      </c>
      <c r="H3834" s="6">
        <v>95020.439840000006</v>
      </c>
      <c r="I3834" s="6">
        <v>140764.2328</v>
      </c>
      <c r="J3834" s="6">
        <v>129134.60490000001</v>
      </c>
      <c r="K3834" s="6">
        <v>244974.34880000001</v>
      </c>
      <c r="L3834" s="6">
        <v>130924.008</v>
      </c>
      <c r="M3834" s="6">
        <v>161912.10699999999</v>
      </c>
      <c r="N3834" s="6">
        <v>26863.070500000002</v>
      </c>
      <c r="O3834" s="6">
        <v>0.21396423000000001</v>
      </c>
      <c r="P3834" s="6">
        <v>3833</v>
      </c>
      <c r="Q3834" s="6">
        <v>0.27469814999999997</v>
      </c>
      <c r="R3834" s="6">
        <v>0.90390102000000005</v>
      </c>
      <c r="S3834" s="6" t="s">
        <v>38</v>
      </c>
      <c r="T3834" s="6" t="s">
        <v>38</v>
      </c>
    </row>
    <row r="3835" spans="1:20" x14ac:dyDescent="0.3">
      <c r="A3835" s="7" t="s">
        <v>7698</v>
      </c>
      <c r="B3835" s="45" t="s">
        <v>7699</v>
      </c>
      <c r="C3835" s="7">
        <v>203603.80900000001</v>
      </c>
      <c r="D3835" s="7">
        <v>792526.20160000003</v>
      </c>
      <c r="E3835" s="7">
        <v>616042.67420000001</v>
      </c>
      <c r="F3835" s="7">
        <v>177022.90960000001</v>
      </c>
      <c r="G3835" s="7">
        <v>227074.9774</v>
      </c>
      <c r="H3835" s="7">
        <v>324451.22889999999</v>
      </c>
      <c r="I3835" s="7">
        <v>173202.03950000001</v>
      </c>
      <c r="J3835" s="7">
        <v>195486.94769999999</v>
      </c>
      <c r="K3835" s="7">
        <v>447298.89860000001</v>
      </c>
      <c r="L3835" s="7">
        <v>230053.79800000001</v>
      </c>
      <c r="M3835" s="7">
        <v>305555.647</v>
      </c>
      <c r="N3835" s="7">
        <v>66700.169699999999</v>
      </c>
      <c r="O3835" s="7">
        <v>0.21412049</v>
      </c>
      <c r="P3835" s="7">
        <v>3834</v>
      </c>
      <c r="Q3835" s="7">
        <v>0.27482705000000002</v>
      </c>
      <c r="R3835" s="7">
        <v>0.95926792999999999</v>
      </c>
      <c r="S3835" s="7" t="s">
        <v>100</v>
      </c>
      <c r="T3835" s="7" t="s">
        <v>38</v>
      </c>
    </row>
    <row r="3836" spans="1:20" x14ac:dyDescent="0.3">
      <c r="A3836" s="6" t="s">
        <v>7700</v>
      </c>
      <c r="B3836" s="44" t="s">
        <v>7701</v>
      </c>
      <c r="C3836" s="6">
        <v>759933.89300000004</v>
      </c>
      <c r="D3836" s="6">
        <v>3415803.0839999998</v>
      </c>
      <c r="E3836" s="6">
        <v>1803148.6159999999</v>
      </c>
      <c r="F3836" s="6">
        <v>635670.93590000004</v>
      </c>
      <c r="G3836" s="6">
        <v>1066999.405</v>
      </c>
      <c r="H3836" s="6">
        <v>587882.53749999998</v>
      </c>
      <c r="I3836" s="6">
        <v>569401.68590000004</v>
      </c>
      <c r="J3836" s="6">
        <v>759813.19570000004</v>
      </c>
      <c r="K3836" s="6">
        <v>1653639.132</v>
      </c>
      <c r="L3836" s="6">
        <v>746024.20600000001</v>
      </c>
      <c r="M3836" s="6">
        <v>1286149.7</v>
      </c>
      <c r="N3836" s="6">
        <v>230520.799</v>
      </c>
      <c r="O3836" s="6">
        <v>0.21412721000000001</v>
      </c>
      <c r="P3836" s="6">
        <v>3835</v>
      </c>
      <c r="Q3836" s="6">
        <v>0.27476401</v>
      </c>
      <c r="R3836" s="6">
        <v>1.1483500900000001</v>
      </c>
      <c r="S3836" s="6" t="s">
        <v>38</v>
      </c>
      <c r="T3836" s="6" t="s">
        <v>38</v>
      </c>
    </row>
    <row r="3837" spans="1:20" x14ac:dyDescent="0.3">
      <c r="A3837" s="7" t="s">
        <v>7702</v>
      </c>
      <c r="B3837" s="45" t="s">
        <v>7703</v>
      </c>
      <c r="C3837" s="7">
        <v>7989.8949220000004</v>
      </c>
      <c r="D3837" s="7">
        <v>64769.291409999998</v>
      </c>
      <c r="E3837" s="7">
        <v>31755.611720000001</v>
      </c>
      <c r="F3837" s="7">
        <v>8659.2406250000004</v>
      </c>
      <c r="G3837" s="7">
        <v>10150.4457</v>
      </c>
      <c r="H3837" s="7">
        <v>9271.5345699999998</v>
      </c>
      <c r="I3837" s="7">
        <v>9458.7572270000001</v>
      </c>
      <c r="J3837" s="7">
        <v>10073.469139999999</v>
      </c>
      <c r="K3837" s="7">
        <v>28293.509669999999</v>
      </c>
      <c r="L3837" s="7">
        <v>9738.5516599999992</v>
      </c>
      <c r="M3837" s="7">
        <v>26709.6119</v>
      </c>
      <c r="N3837" s="7">
        <v>439.02023800000001</v>
      </c>
      <c r="O3837" s="7">
        <v>0.21413672</v>
      </c>
      <c r="P3837" s="7">
        <v>3836</v>
      </c>
      <c r="Q3837" s="7">
        <v>0.27470457999999998</v>
      </c>
      <c r="R3837" s="7">
        <v>1.5386920100000001</v>
      </c>
      <c r="S3837" s="7" t="s">
        <v>38</v>
      </c>
      <c r="T3837" s="7" t="s">
        <v>71</v>
      </c>
    </row>
    <row r="3838" spans="1:20" x14ac:dyDescent="0.3">
      <c r="A3838" s="6" t="s">
        <v>7704</v>
      </c>
      <c r="B3838" s="44" t="s">
        <v>7705</v>
      </c>
      <c r="C3838" s="6">
        <v>2231476.227</v>
      </c>
      <c r="D3838" s="6">
        <v>5780608.0219999999</v>
      </c>
      <c r="E3838" s="6">
        <v>6151734.9869999997</v>
      </c>
      <c r="F3838" s="6">
        <v>1975581.8289999999</v>
      </c>
      <c r="G3838" s="6">
        <v>2798827.014</v>
      </c>
      <c r="H3838" s="6">
        <v>2667177.2289999998</v>
      </c>
      <c r="I3838" s="6">
        <v>2607827.4980000001</v>
      </c>
      <c r="J3838" s="6">
        <v>1691848.057</v>
      </c>
      <c r="K3838" s="6">
        <v>4034850.2659999998</v>
      </c>
      <c r="L3838" s="6">
        <v>2441419.9500000002</v>
      </c>
      <c r="M3838" s="6">
        <v>2237678.52</v>
      </c>
      <c r="N3838" s="6">
        <v>506048.63199999998</v>
      </c>
      <c r="O3838" s="6">
        <v>0.21416378</v>
      </c>
      <c r="P3838" s="6">
        <v>3837</v>
      </c>
      <c r="Q3838" s="6">
        <v>0.27466770000000001</v>
      </c>
      <c r="R3838" s="6">
        <v>0.72479466000000004</v>
      </c>
      <c r="S3838" s="6" t="s">
        <v>38</v>
      </c>
      <c r="T3838" s="6" t="s">
        <v>38</v>
      </c>
    </row>
    <row r="3839" spans="1:20" x14ac:dyDescent="0.3">
      <c r="A3839" s="7" t="s">
        <v>7706</v>
      </c>
      <c r="B3839" s="45" t="s">
        <v>7707</v>
      </c>
      <c r="C3839" s="7">
        <v>1033423.928</v>
      </c>
      <c r="D3839" s="7">
        <v>5111014.4440000001</v>
      </c>
      <c r="E3839" s="7">
        <v>2655557.6779999998</v>
      </c>
      <c r="F3839" s="7">
        <v>1018569.022</v>
      </c>
      <c r="G3839" s="7">
        <v>1317960.6000000001</v>
      </c>
      <c r="H3839" s="7">
        <v>1008554.655</v>
      </c>
      <c r="I3839" s="7">
        <v>1203609.8729999999</v>
      </c>
      <c r="J3839" s="7">
        <v>900343.2328</v>
      </c>
      <c r="K3839" s="7">
        <v>2454641.2680000002</v>
      </c>
      <c r="L3839" s="7">
        <v>1107617.0900000001</v>
      </c>
      <c r="M3839" s="7">
        <v>1930358.18</v>
      </c>
      <c r="N3839" s="7">
        <v>188179.723</v>
      </c>
      <c r="O3839" s="7">
        <v>0.21418293999999999</v>
      </c>
      <c r="P3839" s="7">
        <v>3838</v>
      </c>
      <c r="Q3839" s="7">
        <v>0.2746207</v>
      </c>
      <c r="R3839" s="7">
        <v>1.1480529799999999</v>
      </c>
      <c r="S3839" s="7" t="s">
        <v>38</v>
      </c>
      <c r="T3839" s="7" t="s">
        <v>38</v>
      </c>
    </row>
    <row r="3840" spans="1:20" x14ac:dyDescent="0.3">
      <c r="A3840" s="6" t="s">
        <v>7708</v>
      </c>
      <c r="B3840" s="44" t="s">
        <v>7709</v>
      </c>
      <c r="C3840" s="6">
        <v>1952875.1780000001</v>
      </c>
      <c r="D3840" s="6">
        <v>5705568.2130000005</v>
      </c>
      <c r="E3840" s="6">
        <v>5314256.7130000005</v>
      </c>
      <c r="F3840" s="6">
        <v>1728855.9509999999</v>
      </c>
      <c r="G3840" s="6">
        <v>2815642.6850000001</v>
      </c>
      <c r="H3840" s="6">
        <v>2205241.2459999998</v>
      </c>
      <c r="I3840" s="6">
        <v>1850384.402</v>
      </c>
      <c r="J3840" s="6">
        <v>1778643.138</v>
      </c>
      <c r="K3840" s="6">
        <v>3675389.014</v>
      </c>
      <c r="L3840" s="6">
        <v>2162477.87</v>
      </c>
      <c r="M3840" s="6">
        <v>2126308.21</v>
      </c>
      <c r="N3840" s="6">
        <v>473703.288</v>
      </c>
      <c r="O3840" s="6">
        <v>0.21419672000000001</v>
      </c>
      <c r="P3840" s="6">
        <v>3839</v>
      </c>
      <c r="Q3840" s="6">
        <v>0.27456682999999998</v>
      </c>
      <c r="R3840" s="6">
        <v>0.76521159000000005</v>
      </c>
      <c r="S3840" s="6" t="s">
        <v>38</v>
      </c>
      <c r="T3840" s="6" t="s">
        <v>38</v>
      </c>
    </row>
    <row r="3841" spans="1:20" x14ac:dyDescent="0.3">
      <c r="A3841" s="7" t="s">
        <v>7710</v>
      </c>
      <c r="B3841" s="45" t="s">
        <v>7711</v>
      </c>
      <c r="C3841" s="7">
        <v>146656.2016</v>
      </c>
      <c r="D3841" s="7">
        <v>598402.55310000002</v>
      </c>
      <c r="E3841" s="7">
        <v>236270.38130000001</v>
      </c>
      <c r="F3841" s="7">
        <v>165893.2016</v>
      </c>
      <c r="G3841" s="7">
        <v>65759.873439999996</v>
      </c>
      <c r="H3841" s="7">
        <v>181208.05309999999</v>
      </c>
      <c r="I3841" s="7">
        <v>159055.31090000001</v>
      </c>
      <c r="J3841" s="7">
        <v>138080.39300000001</v>
      </c>
      <c r="K3841" s="7">
        <v>286805.58439999999</v>
      </c>
      <c r="L3841" s="7">
        <v>136025.908</v>
      </c>
      <c r="M3841" s="7">
        <v>211272.44</v>
      </c>
      <c r="N3841" s="7">
        <v>50044.3675</v>
      </c>
      <c r="O3841" s="7">
        <v>0.21421786000000001</v>
      </c>
      <c r="P3841" s="7">
        <v>3840</v>
      </c>
      <c r="Q3841" s="7">
        <v>0.27452241999999999</v>
      </c>
      <c r="R3841" s="7">
        <v>1.0761916600000001</v>
      </c>
      <c r="S3841" s="7" t="s">
        <v>38</v>
      </c>
      <c r="T3841" s="7" t="s">
        <v>71</v>
      </c>
    </row>
    <row r="3842" spans="1:20" x14ac:dyDescent="0.3">
      <c r="A3842" s="6" t="s">
        <v>7712</v>
      </c>
      <c r="B3842" s="44" t="s">
        <v>7713</v>
      </c>
      <c r="C3842" s="6">
        <v>10136583.640000001</v>
      </c>
      <c r="D3842" s="6">
        <v>36400315.490000002</v>
      </c>
      <c r="E3842" s="6">
        <v>26044485.260000002</v>
      </c>
      <c r="F3842" s="6">
        <v>11915275.689999999</v>
      </c>
      <c r="G3842" s="6">
        <v>14025312.48</v>
      </c>
      <c r="H3842" s="6">
        <v>12933229.619999999</v>
      </c>
      <c r="I3842" s="6">
        <v>11414428.189999999</v>
      </c>
      <c r="J3842" s="6">
        <v>11436235.33</v>
      </c>
      <c r="K3842" s="6">
        <v>21124165.02</v>
      </c>
      <c r="L3842" s="6">
        <v>12452301.4</v>
      </c>
      <c r="M3842" s="6">
        <v>12424450.5</v>
      </c>
      <c r="N3842" s="6">
        <v>1266915.79</v>
      </c>
      <c r="O3842" s="6">
        <v>0.21427022000000001</v>
      </c>
      <c r="P3842" s="6">
        <v>3841</v>
      </c>
      <c r="Q3842" s="6">
        <v>0.27451803000000002</v>
      </c>
      <c r="R3842" s="6">
        <v>0.76248190999999998</v>
      </c>
      <c r="S3842" s="6" t="s">
        <v>38</v>
      </c>
      <c r="T3842" s="6" t="s">
        <v>38</v>
      </c>
    </row>
    <row r="3843" spans="1:20" x14ac:dyDescent="0.3">
      <c r="A3843" s="7" t="s">
        <v>7714</v>
      </c>
      <c r="B3843" s="45" t="s">
        <v>7715</v>
      </c>
      <c r="C3843" s="7">
        <v>611310.81290000002</v>
      </c>
      <c r="D3843" s="7">
        <v>2530325.4130000002</v>
      </c>
      <c r="E3843" s="7">
        <v>1087519.264</v>
      </c>
      <c r="F3843" s="7">
        <v>682599.18590000004</v>
      </c>
      <c r="G3843" s="7">
        <v>611761.71909999999</v>
      </c>
      <c r="H3843" s="7">
        <v>726653.37730000005</v>
      </c>
      <c r="I3843" s="7">
        <v>544359.05119999999</v>
      </c>
      <c r="J3843" s="7">
        <v>536785.44570000004</v>
      </c>
      <c r="K3843" s="7">
        <v>1227938.669</v>
      </c>
      <c r="L3843" s="7">
        <v>604889.89800000004</v>
      </c>
      <c r="M3843" s="7">
        <v>893225.22400000005</v>
      </c>
      <c r="N3843" s="7">
        <v>87893.433000000005</v>
      </c>
      <c r="O3843" s="7">
        <v>0.21438135</v>
      </c>
      <c r="P3843" s="7">
        <v>3842</v>
      </c>
      <c r="Q3843" s="7">
        <v>0.27458892000000001</v>
      </c>
      <c r="R3843" s="7">
        <v>1.0214940299999999</v>
      </c>
      <c r="S3843" s="7" t="s">
        <v>38</v>
      </c>
      <c r="T3843" s="7" t="s">
        <v>38</v>
      </c>
    </row>
    <row r="3844" spans="1:20" x14ac:dyDescent="0.3">
      <c r="A3844" s="6" t="s">
        <v>7716</v>
      </c>
      <c r="B3844" s="44" t="s">
        <v>7717</v>
      </c>
      <c r="C3844" s="6">
        <v>298817.36170000001</v>
      </c>
      <c r="D3844" s="6">
        <v>393800.08439999999</v>
      </c>
      <c r="E3844" s="6">
        <v>673184.74060000002</v>
      </c>
      <c r="F3844" s="6">
        <v>193169.35930000001</v>
      </c>
      <c r="G3844" s="6">
        <v>342921.03700000001</v>
      </c>
      <c r="H3844" s="6">
        <v>196225.35200000001</v>
      </c>
      <c r="I3844" s="6">
        <v>197051.3651</v>
      </c>
      <c r="J3844" s="6">
        <v>218522.954</v>
      </c>
      <c r="K3844" s="6">
        <v>389742.88650000002</v>
      </c>
      <c r="L3844" s="6">
        <v>238680.177</v>
      </c>
      <c r="M3844" s="6">
        <v>205964.68</v>
      </c>
      <c r="N3844" s="6">
        <v>70256.294299999994</v>
      </c>
      <c r="O3844" s="6">
        <v>0.21438621999999999</v>
      </c>
      <c r="P3844" s="6">
        <v>3843</v>
      </c>
      <c r="Q3844" s="6">
        <v>0.27452369999999998</v>
      </c>
      <c r="R3844" s="6">
        <v>0.70744393999999999</v>
      </c>
      <c r="S3844" s="6" t="s">
        <v>38</v>
      </c>
      <c r="T3844" s="6" t="s">
        <v>38</v>
      </c>
    </row>
    <row r="3845" spans="1:20" x14ac:dyDescent="0.3">
      <c r="A3845" s="7" t="s">
        <v>7718</v>
      </c>
      <c r="B3845" s="45" t="s">
        <v>7719</v>
      </c>
      <c r="C3845" s="7">
        <v>1056197.2279999999</v>
      </c>
      <c r="D3845" s="7">
        <v>2376361.327</v>
      </c>
      <c r="E3845" s="7">
        <v>3019095.3969999999</v>
      </c>
      <c r="F3845" s="7">
        <v>832410.53850000002</v>
      </c>
      <c r="G3845" s="7">
        <v>1330439.2720000001</v>
      </c>
      <c r="H3845" s="7">
        <v>1179942.3529999999</v>
      </c>
      <c r="I3845" s="7">
        <v>824819.64439999999</v>
      </c>
      <c r="J3845" s="7">
        <v>968622.20600000001</v>
      </c>
      <c r="K3845" s="7">
        <v>1821016.1229999999</v>
      </c>
      <c r="L3845" s="7">
        <v>1075955.8700000001</v>
      </c>
      <c r="M3845" s="7">
        <v>1049776.3500000001</v>
      </c>
      <c r="N3845" s="7">
        <v>223729.68</v>
      </c>
      <c r="O3845" s="7">
        <v>0.21439941000000001</v>
      </c>
      <c r="P3845" s="7">
        <v>3844</v>
      </c>
      <c r="Q3845" s="7">
        <v>0.27446917999999998</v>
      </c>
      <c r="R3845" s="7">
        <v>0.75912478999999999</v>
      </c>
      <c r="S3845" s="7" t="s">
        <v>38</v>
      </c>
      <c r="T3845" s="7" t="s">
        <v>38</v>
      </c>
    </row>
    <row r="3846" spans="1:20" x14ac:dyDescent="0.3">
      <c r="A3846" s="6" t="s">
        <v>7720</v>
      </c>
      <c r="B3846" s="44" t="s">
        <v>7721</v>
      </c>
      <c r="C3846" s="6">
        <v>115253371.90000001</v>
      </c>
      <c r="D3846" s="6">
        <v>412257750.10000002</v>
      </c>
      <c r="E3846" s="6">
        <v>331474693.39999998</v>
      </c>
      <c r="F3846" s="6">
        <v>115713302.59999999</v>
      </c>
      <c r="G3846" s="6">
        <v>162470111.40000001</v>
      </c>
      <c r="H3846" s="6">
        <v>153462701.90000001</v>
      </c>
      <c r="I3846" s="6">
        <v>117990234.7</v>
      </c>
      <c r="J3846" s="6">
        <v>114374212.59999999</v>
      </c>
      <c r="K3846" s="6">
        <v>243674779.5</v>
      </c>
      <c r="L3846" s="6">
        <v>137074315</v>
      </c>
      <c r="M3846" s="6">
        <v>151652278</v>
      </c>
      <c r="N3846" s="6">
        <v>24447375.199999999</v>
      </c>
      <c r="O3846" s="6">
        <v>0.21450092000000001</v>
      </c>
      <c r="P3846" s="6">
        <v>3845</v>
      </c>
      <c r="Q3846" s="6">
        <v>0.27452770999999998</v>
      </c>
      <c r="R3846" s="6">
        <v>0.82999867000000005</v>
      </c>
      <c r="S3846" s="6" t="s">
        <v>38</v>
      </c>
      <c r="T3846" s="6" t="s">
        <v>38</v>
      </c>
    </row>
    <row r="3847" spans="1:20" x14ac:dyDescent="0.3">
      <c r="A3847" s="7" t="s">
        <v>7722</v>
      </c>
      <c r="B3847" s="45" t="s">
        <v>7723</v>
      </c>
      <c r="C3847" s="7">
        <v>11339.884179999999</v>
      </c>
      <c r="D3847" s="7">
        <v>28358.889060000001</v>
      </c>
      <c r="E3847" s="7">
        <v>40763.002339999999</v>
      </c>
      <c r="F3847" s="7">
        <v>12032.99648</v>
      </c>
      <c r="G3847" s="7">
        <v>12632.0502</v>
      </c>
      <c r="H3847" s="7">
        <v>16120.598050000001</v>
      </c>
      <c r="I3847" s="7">
        <v>12797.80215</v>
      </c>
      <c r="J3847" s="7">
        <v>11261.622460000001</v>
      </c>
      <c r="K3847" s="7">
        <v>23123.693019999999</v>
      </c>
      <c r="L3847" s="7">
        <v>13203.0182</v>
      </c>
      <c r="M3847" s="7">
        <v>14147.016299999999</v>
      </c>
      <c r="N3847" s="7">
        <v>2063.2897800000001</v>
      </c>
      <c r="O3847" s="7">
        <v>0.21453164</v>
      </c>
      <c r="P3847" s="7">
        <v>3846</v>
      </c>
      <c r="Q3847" s="7">
        <v>0.27449562999999999</v>
      </c>
      <c r="R3847" s="7">
        <v>0.80850405999999997</v>
      </c>
      <c r="S3847" s="7" t="s">
        <v>38</v>
      </c>
      <c r="T3847" s="7" t="s">
        <v>38</v>
      </c>
    </row>
    <row r="3848" spans="1:20" x14ac:dyDescent="0.3">
      <c r="A3848" s="6" t="s">
        <v>7724</v>
      </c>
      <c r="B3848" s="44" t="s">
        <v>7725</v>
      </c>
      <c r="C3848" s="6">
        <v>100020.75629999999</v>
      </c>
      <c r="D3848" s="6">
        <v>298914.00630000001</v>
      </c>
      <c r="E3848" s="6">
        <v>300152.69380000001</v>
      </c>
      <c r="F3848" s="6">
        <v>114237.6547</v>
      </c>
      <c r="G3848" s="6">
        <v>113403.0531</v>
      </c>
      <c r="H3848" s="6">
        <v>129940.3266</v>
      </c>
      <c r="I3848" s="6">
        <v>139740.89689999999</v>
      </c>
      <c r="J3848" s="6">
        <v>119886.5922</v>
      </c>
      <c r="K3848" s="6">
        <v>203331.27770000001</v>
      </c>
      <c r="L3848" s="6">
        <v>125742.717</v>
      </c>
      <c r="M3848" s="6">
        <v>111237.257</v>
      </c>
      <c r="N3848" s="6">
        <v>11548.8884</v>
      </c>
      <c r="O3848" s="6">
        <v>0.21461152</v>
      </c>
      <c r="P3848" s="6">
        <v>3847</v>
      </c>
      <c r="Q3848" s="6">
        <v>0.27452646000000003</v>
      </c>
      <c r="R3848" s="6">
        <v>0.69335731</v>
      </c>
      <c r="S3848" s="6" t="s">
        <v>38</v>
      </c>
      <c r="T3848" s="6" t="s">
        <v>38</v>
      </c>
    </row>
    <row r="3849" spans="1:20" x14ac:dyDescent="0.3">
      <c r="A3849" s="7" t="s">
        <v>7726</v>
      </c>
      <c r="B3849" s="45" t="s">
        <v>7727</v>
      </c>
      <c r="C3849" s="7">
        <v>15036662.800000001</v>
      </c>
      <c r="D3849" s="7">
        <v>42425520.479999997</v>
      </c>
      <c r="E3849" s="7">
        <v>32875467.66</v>
      </c>
      <c r="F3849" s="7">
        <v>15238288.369999999</v>
      </c>
      <c r="G3849" s="7">
        <v>21543704.010000002</v>
      </c>
      <c r="H3849" s="7">
        <v>18776685.010000002</v>
      </c>
      <c r="I3849" s="7">
        <v>12028657.18</v>
      </c>
      <c r="J3849" s="7">
        <v>13614102.140000001</v>
      </c>
      <c r="K3849" s="7">
        <v>26393984.829999998</v>
      </c>
      <c r="L3849" s="7">
        <v>16490787.1</v>
      </c>
      <c r="M3849" s="7">
        <v>13570287.199999999</v>
      </c>
      <c r="N3849" s="7">
        <v>4432577.07</v>
      </c>
      <c r="O3849" s="7">
        <v>0.21465437000000001</v>
      </c>
      <c r="P3849" s="7">
        <v>3848</v>
      </c>
      <c r="Q3849" s="7">
        <v>0.27450992000000002</v>
      </c>
      <c r="R3849" s="7">
        <v>0.67854892</v>
      </c>
      <c r="S3849" s="7" t="s">
        <v>38</v>
      </c>
      <c r="T3849" s="7" t="s">
        <v>38</v>
      </c>
    </row>
    <row r="3850" spans="1:20" x14ac:dyDescent="0.3">
      <c r="A3850" s="6" t="s">
        <v>7728</v>
      </c>
      <c r="B3850" s="44" t="s">
        <v>7729</v>
      </c>
      <c r="C3850" s="6">
        <v>23374010.120000001</v>
      </c>
      <c r="D3850" s="6">
        <v>75504580.769999996</v>
      </c>
      <c r="E3850" s="6">
        <v>57522617.450000003</v>
      </c>
      <c r="F3850" s="6">
        <v>26965444.780000001</v>
      </c>
      <c r="G3850" s="6">
        <v>30605098.640000001</v>
      </c>
      <c r="H3850" s="6">
        <v>28087940.52</v>
      </c>
      <c r="I3850" s="6">
        <v>29162859.399999999</v>
      </c>
      <c r="J3850" s="6">
        <v>25880891.41</v>
      </c>
      <c r="K3850" s="6">
        <v>45841663.280000001</v>
      </c>
      <c r="L3850" s="6">
        <v>28434197.5</v>
      </c>
      <c r="M3850" s="6">
        <v>25016264.199999999</v>
      </c>
      <c r="N3850" s="6">
        <v>1990228.28</v>
      </c>
      <c r="O3850" s="6">
        <v>0.21468196000000001</v>
      </c>
      <c r="P3850" s="6">
        <v>3849</v>
      </c>
      <c r="Q3850" s="6">
        <v>0.27447388</v>
      </c>
      <c r="R3850" s="6">
        <v>0.68903230000000004</v>
      </c>
      <c r="S3850" s="6" t="s">
        <v>38</v>
      </c>
      <c r="T3850" s="6" t="s">
        <v>38</v>
      </c>
    </row>
    <row r="3851" spans="1:20" x14ac:dyDescent="0.3">
      <c r="A3851" s="7" t="s">
        <v>7730</v>
      </c>
      <c r="B3851" s="45" t="s">
        <v>7731</v>
      </c>
      <c r="C3851" s="7">
        <v>76985937.989999995</v>
      </c>
      <c r="D3851" s="7">
        <v>243620590.09999999</v>
      </c>
      <c r="E3851" s="7">
        <v>170415643.90000001</v>
      </c>
      <c r="F3851" s="7">
        <v>76213311.310000002</v>
      </c>
      <c r="G3851" s="7">
        <v>97313560.629999995</v>
      </c>
      <c r="H3851" s="7">
        <v>95098917.890000001</v>
      </c>
      <c r="I3851" s="7">
        <v>72723548.739999995</v>
      </c>
      <c r="J3851" s="7">
        <v>74403994.700000003</v>
      </c>
      <c r="K3851" s="7">
        <v>141808870.80000001</v>
      </c>
      <c r="L3851" s="7">
        <v>84885005.5</v>
      </c>
      <c r="M3851" s="7">
        <v>81011858.599999994</v>
      </c>
      <c r="N3851" s="7">
        <v>13121808.9</v>
      </c>
      <c r="O3851" s="7">
        <v>0.21470114000000001</v>
      </c>
      <c r="P3851" s="7">
        <v>3850</v>
      </c>
      <c r="Q3851" s="7">
        <v>0.27442708999999998</v>
      </c>
      <c r="R3851" s="7">
        <v>0.74036614999999995</v>
      </c>
      <c r="S3851" s="7" t="s">
        <v>38</v>
      </c>
      <c r="T3851" s="7" t="s">
        <v>38</v>
      </c>
    </row>
    <row r="3852" spans="1:20" x14ac:dyDescent="0.3">
      <c r="A3852" s="6" t="s">
        <v>7732</v>
      </c>
      <c r="B3852" s="44" t="s">
        <v>7733</v>
      </c>
      <c r="C3852" s="6">
        <v>19900312.309999999</v>
      </c>
      <c r="D3852" s="6">
        <v>69170059.560000002</v>
      </c>
      <c r="E3852" s="6">
        <v>46878037.990000002</v>
      </c>
      <c r="F3852" s="6">
        <v>18006070.050000001</v>
      </c>
      <c r="G3852" s="6">
        <v>24953104.640000001</v>
      </c>
      <c r="H3852" s="6">
        <v>23508863.760000002</v>
      </c>
      <c r="I3852" s="6">
        <v>16652518.310000001</v>
      </c>
      <c r="J3852" s="6">
        <v>20564939.039999999</v>
      </c>
      <c r="K3852" s="6">
        <v>38488619.979999997</v>
      </c>
      <c r="L3852" s="6">
        <v>21419856.399999999</v>
      </c>
      <c r="M3852" s="6">
        <v>24336482.199999999</v>
      </c>
      <c r="N3852" s="6">
        <v>3665432.71</v>
      </c>
      <c r="O3852" s="6">
        <v>0.2147463</v>
      </c>
      <c r="P3852" s="6">
        <v>3851</v>
      </c>
      <c r="Q3852" s="6">
        <v>0.27441354000000001</v>
      </c>
      <c r="R3852" s="6">
        <v>0.84548312999999997</v>
      </c>
      <c r="S3852" s="6" t="s">
        <v>38</v>
      </c>
      <c r="T3852" s="6" t="s">
        <v>38</v>
      </c>
    </row>
    <row r="3853" spans="1:20" x14ac:dyDescent="0.3">
      <c r="A3853" s="7" t="s">
        <v>7734</v>
      </c>
      <c r="B3853" s="45" t="s">
        <v>7735</v>
      </c>
      <c r="C3853" s="7">
        <v>154382.64689999999</v>
      </c>
      <c r="D3853" s="7">
        <v>830107.91249999998</v>
      </c>
      <c r="E3853" s="7">
        <v>474467.81880000001</v>
      </c>
      <c r="F3853" s="7">
        <v>154881.34220000001</v>
      </c>
      <c r="G3853" s="7">
        <v>194794.74059999999</v>
      </c>
      <c r="H3853" s="7">
        <v>154238.46720000001</v>
      </c>
      <c r="I3853" s="7">
        <v>168360.56880000001</v>
      </c>
      <c r="J3853" s="7">
        <v>201305.81090000001</v>
      </c>
      <c r="K3853" s="7">
        <v>403459.9301</v>
      </c>
      <c r="L3853" s="7">
        <v>179674.897</v>
      </c>
      <c r="M3853" s="7">
        <v>321922.05499999999</v>
      </c>
      <c r="N3853" s="7">
        <v>22147.4761</v>
      </c>
      <c r="O3853" s="7">
        <v>0.21476329999999999</v>
      </c>
      <c r="P3853" s="7">
        <v>3852</v>
      </c>
      <c r="Q3853" s="7">
        <v>0.27436401999999999</v>
      </c>
      <c r="R3853" s="7">
        <v>1.16703654</v>
      </c>
      <c r="S3853" s="7" t="s">
        <v>38</v>
      </c>
      <c r="T3853" s="7" t="s">
        <v>38</v>
      </c>
    </row>
    <row r="3854" spans="1:20" x14ac:dyDescent="0.3">
      <c r="A3854" s="6" t="s">
        <v>7736</v>
      </c>
      <c r="B3854" s="44" t="s">
        <v>7737</v>
      </c>
      <c r="C3854" s="6">
        <v>600167.65269999998</v>
      </c>
      <c r="D3854" s="6">
        <v>3012233.9569999999</v>
      </c>
      <c r="E3854" s="6">
        <v>1456760.213</v>
      </c>
      <c r="F3854" s="6">
        <v>588982.40659999999</v>
      </c>
      <c r="G3854" s="6">
        <v>699371.63560000004</v>
      </c>
      <c r="H3854" s="6">
        <v>630184.2611</v>
      </c>
      <c r="I3854" s="6">
        <v>620592.02500000002</v>
      </c>
      <c r="J3854" s="6">
        <v>540704.90859999997</v>
      </c>
      <c r="K3854" s="6">
        <v>1414536.058</v>
      </c>
      <c r="L3854" s="6">
        <v>622713.20799999998</v>
      </c>
      <c r="M3854" s="6">
        <v>1140052.07</v>
      </c>
      <c r="N3854" s="6">
        <v>64967.15</v>
      </c>
      <c r="O3854" s="6">
        <v>0.21481468000000001</v>
      </c>
      <c r="P3854" s="6">
        <v>3853</v>
      </c>
      <c r="Q3854" s="6">
        <v>0.27435843999999998</v>
      </c>
      <c r="R3854" s="6">
        <v>1.1836891700000001</v>
      </c>
      <c r="S3854" s="6" t="s">
        <v>38</v>
      </c>
      <c r="T3854" s="6" t="s">
        <v>38</v>
      </c>
    </row>
    <row r="3855" spans="1:20" x14ac:dyDescent="0.3">
      <c r="A3855" s="7" t="s">
        <v>7738</v>
      </c>
      <c r="B3855" s="45" t="s">
        <v>7739</v>
      </c>
      <c r="C3855" s="7">
        <v>49759608.560000002</v>
      </c>
      <c r="D3855" s="7">
        <v>133035710.90000001</v>
      </c>
      <c r="E3855" s="7">
        <v>90793546.349999994</v>
      </c>
      <c r="F3855" s="7">
        <v>38663618.689999998</v>
      </c>
      <c r="G3855" s="7">
        <v>59575003.07</v>
      </c>
      <c r="H3855" s="7">
        <v>48015184.18</v>
      </c>
      <c r="I3855" s="7">
        <v>41725127.890000001</v>
      </c>
      <c r="J3855" s="7">
        <v>41478326.619999997</v>
      </c>
      <c r="K3855" s="7">
        <v>78063121.109999999</v>
      </c>
      <c r="L3855" s="7">
        <v>47698410.399999999</v>
      </c>
      <c r="M3855" s="7">
        <v>42963003.299999997</v>
      </c>
      <c r="N3855" s="7">
        <v>8475913.8200000003</v>
      </c>
      <c r="O3855" s="7">
        <v>0.21482952</v>
      </c>
      <c r="P3855" s="7">
        <v>3854</v>
      </c>
      <c r="Q3855" s="7">
        <v>0.27430619000000001</v>
      </c>
      <c r="R3855" s="7">
        <v>0.71069996000000002</v>
      </c>
      <c r="S3855" s="7" t="s">
        <v>38</v>
      </c>
      <c r="T3855" s="7" t="s">
        <v>38</v>
      </c>
    </row>
    <row r="3856" spans="1:20" x14ac:dyDescent="0.3">
      <c r="A3856" s="6" t="s">
        <v>7740</v>
      </c>
      <c r="B3856" s="44" t="s">
        <v>7741</v>
      </c>
      <c r="C3856" s="6">
        <v>1794550.088</v>
      </c>
      <c r="D3856" s="6">
        <v>6709875.108</v>
      </c>
      <c r="E3856" s="6">
        <v>5182882.9359999998</v>
      </c>
      <c r="F3856" s="6">
        <v>2066275.463</v>
      </c>
      <c r="G3856" s="6">
        <v>1843065.358</v>
      </c>
      <c r="H3856" s="6">
        <v>2530365.2560000001</v>
      </c>
      <c r="I3856" s="6">
        <v>2837339.6660000002</v>
      </c>
      <c r="J3856" s="6">
        <v>1710525.7720000001</v>
      </c>
      <c r="K3856" s="6">
        <v>3938395.8990000002</v>
      </c>
      <c r="L3856" s="6">
        <v>2230324.0099999998</v>
      </c>
      <c r="M3856" s="6">
        <v>2403522.0499999998</v>
      </c>
      <c r="N3856" s="6">
        <v>541187.65300000005</v>
      </c>
      <c r="O3856" s="6">
        <v>0.214889</v>
      </c>
      <c r="P3856" s="6">
        <v>3855</v>
      </c>
      <c r="Q3856" s="6">
        <v>0.27431095999999999</v>
      </c>
      <c r="R3856" s="6">
        <v>0.82035482999999998</v>
      </c>
      <c r="S3856" s="6" t="s">
        <v>38</v>
      </c>
      <c r="T3856" s="6" t="s">
        <v>38</v>
      </c>
    </row>
    <row r="3857" spans="1:20" x14ac:dyDescent="0.3">
      <c r="A3857" s="7" t="s">
        <v>7742</v>
      </c>
      <c r="B3857" s="45" t="s">
        <v>7743</v>
      </c>
      <c r="C3857" s="7">
        <v>67039.381250000006</v>
      </c>
      <c r="D3857" s="7">
        <v>0.1</v>
      </c>
      <c r="E3857" s="7">
        <v>204187.97500000001</v>
      </c>
      <c r="F3857" s="7">
        <v>84640.560939999996</v>
      </c>
      <c r="G3857" s="7">
        <v>55846.748440000003</v>
      </c>
      <c r="H3857" s="7">
        <v>0.1</v>
      </c>
      <c r="I3857" s="7">
        <v>0.1</v>
      </c>
      <c r="J3857" s="7">
        <v>49518.217190000003</v>
      </c>
      <c r="K3857" s="7">
        <v>88967.004300000001</v>
      </c>
      <c r="L3857" s="7">
        <v>26341.291399999998</v>
      </c>
      <c r="M3857" s="7">
        <v>85030.4277</v>
      </c>
      <c r="N3857" s="7">
        <v>30525.719300000001</v>
      </c>
      <c r="O3857" s="7">
        <v>0.21494840000000001</v>
      </c>
      <c r="P3857" s="7">
        <v>3856</v>
      </c>
      <c r="Q3857" s="7">
        <v>0.27431562999999998</v>
      </c>
      <c r="R3857" s="7">
        <v>1.7559442999999999</v>
      </c>
      <c r="S3857" s="7" t="s">
        <v>38</v>
      </c>
      <c r="T3857" s="7" t="s">
        <v>71</v>
      </c>
    </row>
    <row r="3858" spans="1:20" x14ac:dyDescent="0.3">
      <c r="A3858" s="6" t="s">
        <v>7744</v>
      </c>
      <c r="B3858" s="44" t="s">
        <v>7745</v>
      </c>
      <c r="C3858" s="6">
        <v>188300692.90000001</v>
      </c>
      <c r="D3858" s="6">
        <v>631288112.60000002</v>
      </c>
      <c r="E3858" s="6">
        <v>473709175.60000002</v>
      </c>
      <c r="F3858" s="6">
        <v>197592810.59999999</v>
      </c>
      <c r="G3858" s="6">
        <v>267670695.09999999</v>
      </c>
      <c r="H3858" s="6">
        <v>243952888.09999999</v>
      </c>
      <c r="I3858" s="6">
        <v>183939116.59999999</v>
      </c>
      <c r="J3858" s="6">
        <v>180731743.69999999</v>
      </c>
      <c r="K3858" s="6">
        <v>372722697.89999998</v>
      </c>
      <c r="L3858" s="6">
        <v>219073611</v>
      </c>
      <c r="M3858" s="6">
        <v>217360143</v>
      </c>
      <c r="N3858" s="6">
        <v>43532311.700000003</v>
      </c>
      <c r="O3858" s="6">
        <v>0.21498937000000001</v>
      </c>
      <c r="P3858" s="6">
        <v>3857</v>
      </c>
      <c r="Q3858" s="6">
        <v>0.27429678000000002</v>
      </c>
      <c r="R3858" s="6">
        <v>0.76668696999999997</v>
      </c>
      <c r="S3858" s="6" t="s">
        <v>38</v>
      </c>
      <c r="T3858" s="6" t="s">
        <v>38</v>
      </c>
    </row>
    <row r="3859" spans="1:20" x14ac:dyDescent="0.3">
      <c r="A3859" s="7" t="s">
        <v>7746</v>
      </c>
      <c r="B3859" s="45" t="s">
        <v>7747</v>
      </c>
      <c r="C3859" s="7">
        <v>405435.0883</v>
      </c>
      <c r="D3859" s="7">
        <v>1511427.389</v>
      </c>
      <c r="E3859" s="7">
        <v>936922.95739999996</v>
      </c>
      <c r="F3859" s="7">
        <v>392033.8627</v>
      </c>
      <c r="G3859" s="7">
        <v>476517.33140000002</v>
      </c>
      <c r="H3859" s="7">
        <v>543568.61560000002</v>
      </c>
      <c r="I3859" s="7">
        <v>372744.47210000001</v>
      </c>
      <c r="J3859" s="7">
        <v>360584.33240000001</v>
      </c>
      <c r="K3859" s="7">
        <v>811454.82440000004</v>
      </c>
      <c r="L3859" s="7">
        <v>438353.68800000002</v>
      </c>
      <c r="M3859" s="7">
        <v>531184.15300000005</v>
      </c>
      <c r="N3859" s="7">
        <v>87329.427200000006</v>
      </c>
      <c r="O3859" s="7">
        <v>0.21500796999999999</v>
      </c>
      <c r="P3859" s="7">
        <v>3858</v>
      </c>
      <c r="Q3859" s="7">
        <v>0.27424941000000003</v>
      </c>
      <c r="R3859" s="7">
        <v>0.88841539000000003</v>
      </c>
      <c r="S3859" s="7" t="s">
        <v>38</v>
      </c>
      <c r="T3859" s="7" t="s">
        <v>38</v>
      </c>
    </row>
    <row r="3860" spans="1:20" x14ac:dyDescent="0.3">
      <c r="A3860" s="6" t="s">
        <v>7748</v>
      </c>
      <c r="B3860" s="44" t="s">
        <v>7749</v>
      </c>
      <c r="C3860" s="6">
        <v>389657.97499999998</v>
      </c>
      <c r="D3860" s="6">
        <v>950400.13130000001</v>
      </c>
      <c r="E3860" s="6">
        <v>1193140.3500000001</v>
      </c>
      <c r="F3860" s="6">
        <v>562577.42420000001</v>
      </c>
      <c r="G3860" s="6">
        <v>514283.49449999997</v>
      </c>
      <c r="H3860" s="6">
        <v>612886.45550000004</v>
      </c>
      <c r="I3860" s="6">
        <v>530930.45160000003</v>
      </c>
      <c r="J3860" s="6">
        <v>396950.7328</v>
      </c>
      <c r="K3860" s="6">
        <v>773943.97010000004</v>
      </c>
      <c r="L3860" s="6">
        <v>513762.78399999999</v>
      </c>
      <c r="M3860" s="6">
        <v>364789.402</v>
      </c>
      <c r="N3860" s="6">
        <v>89004.789199999999</v>
      </c>
      <c r="O3860" s="6">
        <v>0.21511259999999999</v>
      </c>
      <c r="P3860" s="6">
        <v>3859</v>
      </c>
      <c r="Q3860" s="6">
        <v>0.27431177000000001</v>
      </c>
      <c r="R3860" s="6">
        <v>0.59112673999999998</v>
      </c>
      <c r="S3860" s="6" t="s">
        <v>38</v>
      </c>
      <c r="T3860" s="6" t="s">
        <v>38</v>
      </c>
    </row>
    <row r="3861" spans="1:20" x14ac:dyDescent="0.3">
      <c r="A3861" s="7" t="s">
        <v>7750</v>
      </c>
      <c r="B3861" s="45" t="s">
        <v>7751</v>
      </c>
      <c r="C3861" s="7">
        <v>302934.44380000001</v>
      </c>
      <c r="D3861" s="7">
        <v>459721.85</v>
      </c>
      <c r="E3861" s="7">
        <v>598532.64690000005</v>
      </c>
      <c r="F3861" s="7">
        <v>85559.83438</v>
      </c>
      <c r="G3861" s="7">
        <v>270057.80310000002</v>
      </c>
      <c r="H3861" s="7">
        <v>219301.44380000001</v>
      </c>
      <c r="I3861" s="7">
        <v>49813.264060000001</v>
      </c>
      <c r="J3861" s="7">
        <v>239105.59220000001</v>
      </c>
      <c r="K3861" s="7">
        <v>361687.19380000001</v>
      </c>
      <c r="L3861" s="7">
        <v>194569.52600000001</v>
      </c>
      <c r="M3861" s="7">
        <v>220155.07199999999</v>
      </c>
      <c r="N3861" s="7">
        <v>98738.685899999997</v>
      </c>
      <c r="O3861" s="7">
        <v>0.21528043999999999</v>
      </c>
      <c r="P3861" s="7">
        <v>3860</v>
      </c>
      <c r="Q3861" s="7">
        <v>0.27445467000000001</v>
      </c>
      <c r="R3861" s="7">
        <v>0.89445675000000002</v>
      </c>
      <c r="S3861" s="7" t="s">
        <v>38</v>
      </c>
      <c r="T3861" s="7" t="s">
        <v>38</v>
      </c>
    </row>
    <row r="3862" spans="1:20" x14ac:dyDescent="0.3">
      <c r="A3862" s="6" t="s">
        <v>7752</v>
      </c>
      <c r="B3862" s="44" t="s">
        <v>7753</v>
      </c>
      <c r="C3862" s="6">
        <v>1246237.8289999999</v>
      </c>
      <c r="D3862" s="6">
        <v>2951218.5690000001</v>
      </c>
      <c r="E3862" s="6">
        <v>2033217.7409999999</v>
      </c>
      <c r="F3862" s="6">
        <v>1143837.5490000001</v>
      </c>
      <c r="G3862" s="6">
        <v>1383329.37</v>
      </c>
      <c r="H3862" s="6">
        <v>1341164.1370000001</v>
      </c>
      <c r="I3862" s="6">
        <v>1331988.8629999999</v>
      </c>
      <c r="J3862" s="6">
        <v>917441.40079999994</v>
      </c>
      <c r="K3862" s="6">
        <v>1843627.922</v>
      </c>
      <c r="L3862" s="6">
        <v>1243480.94</v>
      </c>
      <c r="M3862" s="6">
        <v>838507.17099999997</v>
      </c>
      <c r="N3862" s="6">
        <v>218506.31099999999</v>
      </c>
      <c r="O3862" s="6">
        <v>0.21529074000000001</v>
      </c>
      <c r="P3862" s="6">
        <v>3861</v>
      </c>
      <c r="Q3862" s="6">
        <v>0.27439672999999998</v>
      </c>
      <c r="R3862" s="6">
        <v>0.56816312999999996</v>
      </c>
      <c r="S3862" s="6" t="s">
        <v>38</v>
      </c>
      <c r="T3862" s="6" t="s">
        <v>38</v>
      </c>
    </row>
    <row r="3863" spans="1:20" x14ac:dyDescent="0.3">
      <c r="A3863" s="7" t="s">
        <v>7754</v>
      </c>
      <c r="B3863" s="45" t="s">
        <v>7755</v>
      </c>
      <c r="C3863" s="7">
        <v>117700.6234</v>
      </c>
      <c r="D3863" s="7">
        <v>349480.38130000001</v>
      </c>
      <c r="E3863" s="7">
        <v>254094.06880000001</v>
      </c>
      <c r="F3863" s="7">
        <v>0.1</v>
      </c>
      <c r="G3863" s="7">
        <v>100140.33440000001</v>
      </c>
      <c r="H3863" s="7">
        <v>106376.19379999999</v>
      </c>
      <c r="I3863" s="7">
        <v>69222.600000000006</v>
      </c>
      <c r="J3863" s="7">
        <v>0.1</v>
      </c>
      <c r="K3863" s="7">
        <v>180318.7934</v>
      </c>
      <c r="L3863" s="7">
        <v>68934.807000000001</v>
      </c>
      <c r="M3863" s="7">
        <v>153290.9</v>
      </c>
      <c r="N3863" s="7">
        <v>48743.269699999997</v>
      </c>
      <c r="O3863" s="7">
        <v>0.21537692</v>
      </c>
      <c r="P3863" s="7">
        <v>3862</v>
      </c>
      <c r="Q3863" s="7">
        <v>0.27443548000000001</v>
      </c>
      <c r="R3863" s="7">
        <v>1.3872452399999999</v>
      </c>
      <c r="S3863" s="7" t="s">
        <v>38</v>
      </c>
      <c r="T3863" s="7" t="s">
        <v>71</v>
      </c>
    </row>
    <row r="3864" spans="1:20" x14ac:dyDescent="0.3">
      <c r="A3864" s="6" t="s">
        <v>7756</v>
      </c>
      <c r="B3864" s="44" t="s">
        <v>7757</v>
      </c>
      <c r="C3864" s="6">
        <v>8766248.6899999995</v>
      </c>
      <c r="D3864" s="6">
        <v>27751267.07</v>
      </c>
      <c r="E3864" s="6">
        <v>18652354.02</v>
      </c>
      <c r="F3864" s="6">
        <v>9016679.1160000004</v>
      </c>
      <c r="G3864" s="6">
        <v>10688691.25</v>
      </c>
      <c r="H3864" s="6">
        <v>11489239.59</v>
      </c>
      <c r="I3864" s="6">
        <v>9019555.9279999994</v>
      </c>
      <c r="J3864" s="6">
        <v>7402580.2249999996</v>
      </c>
      <c r="K3864" s="6">
        <v>16046637.220000001</v>
      </c>
      <c r="L3864" s="6">
        <v>9650016.75</v>
      </c>
      <c r="M3864" s="6">
        <v>9059295.1899999995</v>
      </c>
      <c r="N3864" s="6">
        <v>1817510.86</v>
      </c>
      <c r="O3864" s="6">
        <v>0.21547271000000001</v>
      </c>
      <c r="P3864" s="6">
        <v>3863</v>
      </c>
      <c r="Q3864" s="6">
        <v>0.27448645999999999</v>
      </c>
      <c r="R3864" s="6">
        <v>0.73366763999999995</v>
      </c>
      <c r="S3864" s="6" t="s">
        <v>38</v>
      </c>
      <c r="T3864" s="6" t="s">
        <v>38</v>
      </c>
    </row>
    <row r="3865" spans="1:20" x14ac:dyDescent="0.3">
      <c r="A3865" s="7" t="s">
        <v>7758</v>
      </c>
      <c r="B3865" s="45" t="s">
        <v>7759</v>
      </c>
      <c r="C3865" s="7">
        <v>945831.80900000001</v>
      </c>
      <c r="D3865" s="7">
        <v>2731485.7560000001</v>
      </c>
      <c r="E3865" s="7">
        <v>3066163.4440000001</v>
      </c>
      <c r="F3865" s="7">
        <v>986870.84219999996</v>
      </c>
      <c r="G3865" s="7">
        <v>1179838.3500000001</v>
      </c>
      <c r="H3865" s="7">
        <v>1265630.139</v>
      </c>
      <c r="I3865" s="7">
        <v>1112586.862</v>
      </c>
      <c r="J3865" s="7">
        <v>1049255.4140000001</v>
      </c>
      <c r="K3865" s="7">
        <v>1932587.963</v>
      </c>
      <c r="L3865" s="7">
        <v>1151827.69</v>
      </c>
      <c r="M3865" s="7">
        <v>1124173.72</v>
      </c>
      <c r="N3865" s="7">
        <v>92729.910300000003</v>
      </c>
      <c r="O3865" s="7">
        <v>0.21554256999999999</v>
      </c>
      <c r="P3865" s="7">
        <v>3864</v>
      </c>
      <c r="Q3865" s="7">
        <v>0.27450438999999999</v>
      </c>
      <c r="R3865" s="7">
        <v>0.74660917000000004</v>
      </c>
      <c r="S3865" s="7" t="s">
        <v>38</v>
      </c>
      <c r="T3865" s="7" t="s">
        <v>38</v>
      </c>
    </row>
    <row r="3866" spans="1:20" x14ac:dyDescent="0.3">
      <c r="A3866" s="6" t="s">
        <v>7760</v>
      </c>
      <c r="B3866" s="44" t="s">
        <v>7761</v>
      </c>
      <c r="C3866" s="6">
        <v>1392206.834</v>
      </c>
      <c r="D3866" s="6">
        <v>4704243.0060000001</v>
      </c>
      <c r="E3866" s="6">
        <v>4343188.0219999999</v>
      </c>
      <c r="F3866" s="6">
        <v>1226864.4129999999</v>
      </c>
      <c r="G3866" s="6">
        <v>1996184.1780000001</v>
      </c>
      <c r="H3866" s="6">
        <v>1495118.084</v>
      </c>
      <c r="I3866" s="6">
        <v>1587229.358</v>
      </c>
      <c r="J3866" s="6">
        <v>1377905.2949999999</v>
      </c>
      <c r="K3866" s="6">
        <v>2916625.5690000001</v>
      </c>
      <c r="L3866" s="6">
        <v>1614109.23</v>
      </c>
      <c r="M3866" s="6">
        <v>1862775.87</v>
      </c>
      <c r="N3866" s="6">
        <v>268734.68</v>
      </c>
      <c r="O3866" s="6">
        <v>0.21560011000000001</v>
      </c>
      <c r="P3866" s="6">
        <v>3865</v>
      </c>
      <c r="Q3866" s="6">
        <v>0.27450664000000002</v>
      </c>
      <c r="R3866" s="6">
        <v>0.85356198000000005</v>
      </c>
      <c r="S3866" s="6" t="s">
        <v>38</v>
      </c>
      <c r="T3866" s="6" t="s">
        <v>38</v>
      </c>
    </row>
    <row r="3867" spans="1:20" x14ac:dyDescent="0.3">
      <c r="A3867" s="7" t="s">
        <v>7762</v>
      </c>
      <c r="B3867" s="45" t="s">
        <v>7763</v>
      </c>
      <c r="C3867" s="7">
        <v>1241324.219</v>
      </c>
      <c r="D3867" s="7">
        <v>3906487.7760000001</v>
      </c>
      <c r="E3867" s="7">
        <v>2744214.5839999998</v>
      </c>
      <c r="F3867" s="7">
        <v>1618964.6310000001</v>
      </c>
      <c r="G3867" s="7">
        <v>1838426.173</v>
      </c>
      <c r="H3867" s="7">
        <v>1553989.193</v>
      </c>
      <c r="I3867" s="7">
        <v>1462720.3049999999</v>
      </c>
      <c r="J3867" s="7">
        <v>1261448.483</v>
      </c>
      <c r="K3867" s="7">
        <v>2377747.8029999998</v>
      </c>
      <c r="L3867" s="7">
        <v>1529146.04</v>
      </c>
      <c r="M3867" s="7">
        <v>1202574.22</v>
      </c>
      <c r="N3867" s="7">
        <v>239684.33600000001</v>
      </c>
      <c r="O3867" s="7">
        <v>0.21561548</v>
      </c>
      <c r="P3867" s="7">
        <v>3866</v>
      </c>
      <c r="Q3867" s="7">
        <v>0.27445519000000002</v>
      </c>
      <c r="R3867" s="7">
        <v>0.63686951000000003</v>
      </c>
      <c r="S3867" s="7" t="s">
        <v>38</v>
      </c>
      <c r="T3867" s="7" t="s">
        <v>38</v>
      </c>
    </row>
    <row r="3868" spans="1:20" x14ac:dyDescent="0.3">
      <c r="A3868" s="6" t="s">
        <v>7764</v>
      </c>
      <c r="B3868" s="44" t="s">
        <v>7765</v>
      </c>
      <c r="C3868" s="6">
        <v>58881.197659999998</v>
      </c>
      <c r="D3868" s="6">
        <v>319893.03749999998</v>
      </c>
      <c r="E3868" s="6">
        <v>262821.20939999999</v>
      </c>
      <c r="F3868" s="6">
        <v>73627.310939999996</v>
      </c>
      <c r="G3868" s="6">
        <v>92884.970119999998</v>
      </c>
      <c r="H3868" s="6">
        <v>105151.3676</v>
      </c>
      <c r="I3868" s="6">
        <v>71464.89688</v>
      </c>
      <c r="J3868" s="6">
        <v>77505.609769999995</v>
      </c>
      <c r="K3868" s="6">
        <v>178805.68890000001</v>
      </c>
      <c r="L3868" s="6">
        <v>86751.7111</v>
      </c>
      <c r="M3868" s="6">
        <v>132172.39000000001</v>
      </c>
      <c r="N3868" s="6">
        <v>15224.3369</v>
      </c>
      <c r="O3868" s="6">
        <v>0.21570172000000001</v>
      </c>
      <c r="P3868" s="6">
        <v>3867</v>
      </c>
      <c r="Q3868" s="6">
        <v>0.27449396999999998</v>
      </c>
      <c r="R3868" s="6">
        <v>1.04342852</v>
      </c>
      <c r="S3868" s="6" t="s">
        <v>38</v>
      </c>
      <c r="T3868" s="6" t="s">
        <v>38</v>
      </c>
    </row>
    <row r="3869" spans="1:20" x14ac:dyDescent="0.3">
      <c r="A3869" s="7" t="s">
        <v>7766</v>
      </c>
      <c r="B3869" s="45" t="s">
        <v>7767</v>
      </c>
      <c r="C3869" s="7">
        <v>116927.1879</v>
      </c>
      <c r="D3869" s="7">
        <v>428839.25630000001</v>
      </c>
      <c r="E3869" s="7">
        <v>331363.68589999998</v>
      </c>
      <c r="F3869" s="7">
        <v>116801.7445</v>
      </c>
      <c r="G3869" s="7">
        <v>164022.48569999999</v>
      </c>
      <c r="H3869" s="7">
        <v>169334.9516</v>
      </c>
      <c r="I3869" s="7">
        <v>111837.3656</v>
      </c>
      <c r="J3869" s="7">
        <v>103769.9765</v>
      </c>
      <c r="K3869" s="7">
        <v>248482.9687</v>
      </c>
      <c r="L3869" s="7">
        <v>137241.19500000001</v>
      </c>
      <c r="M3869" s="7">
        <v>157103.43900000001</v>
      </c>
      <c r="N3869" s="7">
        <v>34219.505899999996</v>
      </c>
      <c r="O3869" s="7">
        <v>0.21572280999999999</v>
      </c>
      <c r="P3869" s="7">
        <v>3868</v>
      </c>
      <c r="Q3869" s="7">
        <v>0.27444983000000001</v>
      </c>
      <c r="R3869" s="7">
        <v>0.85643338000000002</v>
      </c>
      <c r="S3869" s="7" t="s">
        <v>38</v>
      </c>
      <c r="T3869" s="7" t="s">
        <v>38</v>
      </c>
    </row>
    <row r="3870" spans="1:20" x14ac:dyDescent="0.3">
      <c r="A3870" s="6" t="s">
        <v>7768</v>
      </c>
      <c r="B3870" s="44" t="s">
        <v>7769</v>
      </c>
      <c r="C3870" s="6">
        <v>241658.1801</v>
      </c>
      <c r="D3870" s="6">
        <v>1039707.7879999999</v>
      </c>
      <c r="E3870" s="6">
        <v>993768.03749999998</v>
      </c>
      <c r="F3870" s="6">
        <v>363096.91639999999</v>
      </c>
      <c r="G3870" s="6">
        <v>406051.22110000002</v>
      </c>
      <c r="H3870" s="6">
        <v>393605.97889999999</v>
      </c>
      <c r="I3870" s="6">
        <v>366028.13130000001</v>
      </c>
      <c r="J3870" s="6">
        <v>316692.28749999998</v>
      </c>
      <c r="K3870" s="6">
        <v>659557.7304</v>
      </c>
      <c r="L3870" s="6">
        <v>370594.40500000003</v>
      </c>
      <c r="M3870" s="6">
        <v>415828.34700000001</v>
      </c>
      <c r="N3870" s="6">
        <v>39635.873800000001</v>
      </c>
      <c r="O3870" s="6">
        <v>0.21577117000000001</v>
      </c>
      <c r="P3870" s="6">
        <v>3869</v>
      </c>
      <c r="Q3870" s="6">
        <v>0.27444041000000002</v>
      </c>
      <c r="R3870" s="6">
        <v>0.83165783999999998</v>
      </c>
      <c r="S3870" s="6" t="s">
        <v>38</v>
      </c>
      <c r="T3870" s="6" t="s">
        <v>38</v>
      </c>
    </row>
    <row r="3871" spans="1:20" x14ac:dyDescent="0.3">
      <c r="A3871" s="7" t="s">
        <v>7770</v>
      </c>
      <c r="B3871" s="45" t="s">
        <v>7771</v>
      </c>
      <c r="C3871" s="7">
        <v>411145.90470000001</v>
      </c>
      <c r="D3871" s="7">
        <v>1462959.084</v>
      </c>
      <c r="E3871" s="7">
        <v>1018802.194</v>
      </c>
      <c r="F3871" s="7">
        <v>486577.32169999997</v>
      </c>
      <c r="G3871" s="7">
        <v>475331.39490000001</v>
      </c>
      <c r="H3871" s="7">
        <v>584050.13910000003</v>
      </c>
      <c r="I3871" s="7">
        <v>479396.23379999999</v>
      </c>
      <c r="J3871" s="7">
        <v>468940.04920000001</v>
      </c>
      <c r="K3871" s="7">
        <v>844871.12609999999</v>
      </c>
      <c r="L3871" s="7">
        <v>501929.45400000003</v>
      </c>
      <c r="M3871" s="7">
        <v>492874.81800000003</v>
      </c>
      <c r="N3871" s="7">
        <v>54916.028299999998</v>
      </c>
      <c r="O3871" s="7">
        <v>0.21591937999999999</v>
      </c>
      <c r="P3871" s="7">
        <v>3870</v>
      </c>
      <c r="Q3871" s="7">
        <v>0.27455795999999999</v>
      </c>
      <c r="R3871" s="7">
        <v>0.75124668999999999</v>
      </c>
      <c r="S3871" s="7" t="s">
        <v>38</v>
      </c>
      <c r="T3871" s="7" t="s">
        <v>38</v>
      </c>
    </row>
    <row r="3872" spans="1:20" x14ac:dyDescent="0.3">
      <c r="A3872" s="6" t="s">
        <v>7772</v>
      </c>
      <c r="B3872" s="44" t="s">
        <v>7773</v>
      </c>
      <c r="C3872" s="6">
        <v>35334.967190000003</v>
      </c>
      <c r="D3872" s="6">
        <v>221895.75630000001</v>
      </c>
      <c r="E3872" s="6">
        <v>89895.404689999996</v>
      </c>
      <c r="F3872" s="6">
        <v>36869.447659999998</v>
      </c>
      <c r="G3872" s="6">
        <v>52432.221089999999</v>
      </c>
      <c r="H3872" s="6">
        <v>38961.017970000001</v>
      </c>
      <c r="I3872" s="6">
        <v>0.1</v>
      </c>
      <c r="J3872" s="6">
        <v>41928.943749999999</v>
      </c>
      <c r="K3872" s="6">
        <v>95998.893949999998</v>
      </c>
      <c r="L3872" s="6">
        <v>33330.570699999997</v>
      </c>
      <c r="M3872" s="6">
        <v>87680.624899999995</v>
      </c>
      <c r="N3872" s="6">
        <v>22959.5825</v>
      </c>
      <c r="O3872" s="6">
        <v>0.21597593000000001</v>
      </c>
      <c r="P3872" s="6">
        <v>3871</v>
      </c>
      <c r="Q3872" s="6">
        <v>0.27455890999999999</v>
      </c>
      <c r="R3872" s="6">
        <v>1.52617176</v>
      </c>
      <c r="S3872" s="6" t="s">
        <v>38</v>
      </c>
      <c r="T3872" s="6" t="s">
        <v>38</v>
      </c>
    </row>
    <row r="3873" spans="1:20" x14ac:dyDescent="0.3">
      <c r="A3873" s="7" t="s">
        <v>7774</v>
      </c>
      <c r="B3873" s="45" t="s">
        <v>7775</v>
      </c>
      <c r="C3873" s="7">
        <v>228807.44279999999</v>
      </c>
      <c r="D3873" s="7">
        <v>823481.348</v>
      </c>
      <c r="E3873" s="7">
        <v>472801.34220000001</v>
      </c>
      <c r="F3873" s="7">
        <v>222335.79870000001</v>
      </c>
      <c r="G3873" s="7">
        <v>260063.7665</v>
      </c>
      <c r="H3873" s="7">
        <v>249406.5189</v>
      </c>
      <c r="I3873" s="7">
        <v>282713.59120000002</v>
      </c>
      <c r="J3873" s="7">
        <v>158444.8334</v>
      </c>
      <c r="K3873" s="7">
        <v>436856.4829</v>
      </c>
      <c r="L3873" s="7">
        <v>237657.17800000001</v>
      </c>
      <c r="M3873" s="7">
        <v>282886.51799999998</v>
      </c>
      <c r="N3873" s="7">
        <v>54603.962399999997</v>
      </c>
      <c r="O3873" s="7">
        <v>0.21598637000000001</v>
      </c>
      <c r="P3873" s="7">
        <v>3872</v>
      </c>
      <c r="Q3873" s="7">
        <v>0.27450128000000001</v>
      </c>
      <c r="R3873" s="7">
        <v>0.87827743000000003</v>
      </c>
      <c r="S3873" s="7" t="s">
        <v>38</v>
      </c>
      <c r="T3873" s="7" t="s">
        <v>38</v>
      </c>
    </row>
    <row r="3874" spans="1:20" x14ac:dyDescent="0.3">
      <c r="A3874" s="6" t="s">
        <v>7776</v>
      </c>
      <c r="B3874" s="44" t="s">
        <v>7777</v>
      </c>
      <c r="C3874" s="6">
        <v>7053697.7290000003</v>
      </c>
      <c r="D3874" s="6">
        <v>22972587.739999998</v>
      </c>
      <c r="E3874" s="6">
        <v>14874528.93</v>
      </c>
      <c r="F3874" s="6">
        <v>6015383.7659999998</v>
      </c>
      <c r="G3874" s="6">
        <v>8639920.5179999992</v>
      </c>
      <c r="H3874" s="6">
        <v>8586343.2559999991</v>
      </c>
      <c r="I3874" s="6">
        <v>5694080.1490000002</v>
      </c>
      <c r="J3874" s="6">
        <v>5683455.375</v>
      </c>
      <c r="K3874" s="6">
        <v>12729049.539999999</v>
      </c>
      <c r="L3874" s="6">
        <v>7150949.8200000003</v>
      </c>
      <c r="M3874" s="6">
        <v>7891262.7400000002</v>
      </c>
      <c r="N3874" s="6">
        <v>1688529.66</v>
      </c>
      <c r="O3874" s="6">
        <v>0.21609148</v>
      </c>
      <c r="P3874" s="6">
        <v>3873</v>
      </c>
      <c r="Q3874" s="6">
        <v>0.27456395</v>
      </c>
      <c r="R3874" s="6">
        <v>0.83191791000000004</v>
      </c>
      <c r="S3874" s="6" t="s">
        <v>38</v>
      </c>
      <c r="T3874" s="6" t="s">
        <v>38</v>
      </c>
    </row>
    <row r="3875" spans="1:20" x14ac:dyDescent="0.3">
      <c r="A3875" s="7" t="s">
        <v>7778</v>
      </c>
      <c r="B3875" s="45" t="s">
        <v>7779</v>
      </c>
      <c r="C3875" s="7">
        <v>257883.6391</v>
      </c>
      <c r="D3875" s="7">
        <v>898482.74060000002</v>
      </c>
      <c r="E3875" s="7">
        <v>597661.81880000001</v>
      </c>
      <c r="F3875" s="7">
        <v>224525.0883</v>
      </c>
      <c r="G3875" s="7">
        <v>398718.68589999998</v>
      </c>
      <c r="H3875" s="7">
        <v>273858.95549999998</v>
      </c>
      <c r="I3875" s="7">
        <v>188844.22500000001</v>
      </c>
      <c r="J3875" s="7">
        <v>199259.7133</v>
      </c>
      <c r="K3875" s="7">
        <v>494638.32169999997</v>
      </c>
      <c r="L3875" s="7">
        <v>265170.39500000002</v>
      </c>
      <c r="M3875" s="7">
        <v>317657.09700000001</v>
      </c>
      <c r="N3875" s="7">
        <v>96748.021999999997</v>
      </c>
      <c r="O3875" s="7">
        <v>0.21620052000000001</v>
      </c>
      <c r="P3875" s="7">
        <v>3874</v>
      </c>
      <c r="Q3875" s="7">
        <v>0.27463158999999998</v>
      </c>
      <c r="R3875" s="7">
        <v>0.89945430000000004</v>
      </c>
      <c r="S3875" s="7" t="s">
        <v>38</v>
      </c>
      <c r="T3875" s="7" t="s">
        <v>38</v>
      </c>
    </row>
    <row r="3876" spans="1:20" x14ac:dyDescent="0.3">
      <c r="A3876" s="6" t="s">
        <v>7780</v>
      </c>
      <c r="B3876" s="44" t="s">
        <v>7781</v>
      </c>
      <c r="C3876" s="6">
        <v>16531440.859999999</v>
      </c>
      <c r="D3876" s="6">
        <v>57547734.270000003</v>
      </c>
      <c r="E3876" s="6">
        <v>41965971.579999998</v>
      </c>
      <c r="F3876" s="6">
        <v>15660116.6</v>
      </c>
      <c r="G3876" s="6">
        <v>21931416.559999999</v>
      </c>
      <c r="H3876" s="6">
        <v>20090651.140000001</v>
      </c>
      <c r="I3876" s="6">
        <v>16851466.289999999</v>
      </c>
      <c r="J3876" s="6">
        <v>15765268.210000001</v>
      </c>
      <c r="K3876" s="6">
        <v>32926315.829999998</v>
      </c>
      <c r="L3876" s="6">
        <v>18659700.600000001</v>
      </c>
      <c r="M3876" s="6">
        <v>20451920.699999999</v>
      </c>
      <c r="N3876" s="6">
        <v>2851852.91</v>
      </c>
      <c r="O3876" s="6">
        <v>0.21628905000000001</v>
      </c>
      <c r="P3876" s="6">
        <v>3875</v>
      </c>
      <c r="Q3876" s="6">
        <v>0.27467313999999998</v>
      </c>
      <c r="R3876" s="6">
        <v>0.81931525999999999</v>
      </c>
      <c r="S3876" s="6" t="s">
        <v>38</v>
      </c>
      <c r="T3876" s="6" t="s">
        <v>38</v>
      </c>
    </row>
    <row r="3877" spans="1:20" x14ac:dyDescent="0.3">
      <c r="A3877" s="7" t="s">
        <v>7782</v>
      </c>
      <c r="B3877" s="45" t="s">
        <v>7783</v>
      </c>
      <c r="C3877" s="7">
        <v>155924.5883</v>
      </c>
      <c r="D3877" s="7">
        <v>601696.96719999996</v>
      </c>
      <c r="E3877" s="7">
        <v>539508.97499999998</v>
      </c>
      <c r="F3877" s="7">
        <v>127049.0082</v>
      </c>
      <c r="G3877" s="7">
        <v>213651.60389999999</v>
      </c>
      <c r="H3877" s="7">
        <v>207860.51800000001</v>
      </c>
      <c r="I3877" s="7">
        <v>154311.7758</v>
      </c>
      <c r="J3877" s="7">
        <v>153416.99840000001</v>
      </c>
      <c r="K3877" s="7">
        <v>356044.8847</v>
      </c>
      <c r="L3877" s="7">
        <v>182310.22399999999</v>
      </c>
      <c r="M3877" s="7">
        <v>249326.601</v>
      </c>
      <c r="N3877" s="7">
        <v>32933.423799999997</v>
      </c>
      <c r="O3877" s="7">
        <v>0.21632918000000001</v>
      </c>
      <c r="P3877" s="7">
        <v>3876</v>
      </c>
      <c r="Q3877" s="7">
        <v>0.27465323000000003</v>
      </c>
      <c r="R3877" s="7">
        <v>0.96566364999999998</v>
      </c>
      <c r="S3877" s="7" t="s">
        <v>38</v>
      </c>
      <c r="T3877" s="7" t="s">
        <v>38</v>
      </c>
    </row>
    <row r="3878" spans="1:20" x14ac:dyDescent="0.3">
      <c r="A3878" s="6" t="s">
        <v>7784</v>
      </c>
      <c r="B3878" s="44" t="s">
        <v>7785</v>
      </c>
      <c r="C3878" s="6">
        <v>4516773.9129999997</v>
      </c>
      <c r="D3878" s="6">
        <v>18018488.289999999</v>
      </c>
      <c r="E3878" s="6">
        <v>12601561.02</v>
      </c>
      <c r="F3878" s="6">
        <v>4305976.0209999997</v>
      </c>
      <c r="G3878" s="6">
        <v>5780837.1449999996</v>
      </c>
      <c r="H3878" s="6">
        <v>5990293.9189999998</v>
      </c>
      <c r="I3878" s="6">
        <v>4428219.0549999997</v>
      </c>
      <c r="J3878" s="6">
        <v>4687168.2709999997</v>
      </c>
      <c r="K3878" s="6">
        <v>9860699.8120000008</v>
      </c>
      <c r="L3878" s="6">
        <v>5221629.5999999996</v>
      </c>
      <c r="M3878" s="6">
        <v>6670190.7400000002</v>
      </c>
      <c r="N3878" s="6">
        <v>778611.39599999995</v>
      </c>
      <c r="O3878" s="6">
        <v>0.21633657000000001</v>
      </c>
      <c r="P3878" s="6">
        <v>3877</v>
      </c>
      <c r="Q3878" s="6">
        <v>0.27459176000000002</v>
      </c>
      <c r="R3878" s="6">
        <v>0.91718991999999999</v>
      </c>
      <c r="S3878" s="6" t="s">
        <v>38</v>
      </c>
      <c r="T3878" s="6" t="s">
        <v>38</v>
      </c>
    </row>
    <row r="3879" spans="1:20" x14ac:dyDescent="0.3">
      <c r="A3879" s="7" t="s">
        <v>7786</v>
      </c>
      <c r="B3879" s="45" t="s">
        <v>7787</v>
      </c>
      <c r="C3879" s="7">
        <v>75589.693750000006</v>
      </c>
      <c r="D3879" s="7">
        <v>230786.58439999999</v>
      </c>
      <c r="E3879" s="7">
        <v>250027.49059999999</v>
      </c>
      <c r="F3879" s="7">
        <v>0.1</v>
      </c>
      <c r="G3879" s="7">
        <v>70963.545310000001</v>
      </c>
      <c r="H3879" s="7">
        <v>88739.185939999996</v>
      </c>
      <c r="I3879" s="7">
        <v>0.1</v>
      </c>
      <c r="J3879" s="7">
        <v>45223.724999999999</v>
      </c>
      <c r="K3879" s="7">
        <v>139100.96720000001</v>
      </c>
      <c r="L3879" s="7">
        <v>51231.6391</v>
      </c>
      <c r="M3879" s="7">
        <v>121234.867</v>
      </c>
      <c r="N3879" s="7">
        <v>38544.043299999998</v>
      </c>
      <c r="O3879" s="7">
        <v>0.21638589</v>
      </c>
      <c r="P3879" s="7">
        <v>3878</v>
      </c>
      <c r="Q3879" s="7">
        <v>0.27458354000000001</v>
      </c>
      <c r="R3879" s="7">
        <v>1.4410255000000001</v>
      </c>
      <c r="S3879" s="7" t="s">
        <v>38</v>
      </c>
      <c r="T3879" s="7" t="s">
        <v>38</v>
      </c>
    </row>
    <row r="3880" spans="1:20" x14ac:dyDescent="0.3">
      <c r="A3880" s="6" t="s">
        <v>7788</v>
      </c>
      <c r="B3880" s="44" t="s">
        <v>7789</v>
      </c>
      <c r="C3880" s="6">
        <v>203516.94959999999</v>
      </c>
      <c r="D3880" s="6">
        <v>367764.32659999997</v>
      </c>
      <c r="E3880" s="6">
        <v>600700.97499999998</v>
      </c>
      <c r="F3880" s="6">
        <v>165649.92809999999</v>
      </c>
      <c r="G3880" s="6">
        <v>227078.52970000001</v>
      </c>
      <c r="H3880" s="6">
        <v>143789.50229999999</v>
      </c>
      <c r="I3880" s="6">
        <v>214671.45550000001</v>
      </c>
      <c r="J3880" s="6">
        <v>195687.4828</v>
      </c>
      <c r="K3880" s="6">
        <v>334408.04479999997</v>
      </c>
      <c r="L3880" s="6">
        <v>195306.74299999999</v>
      </c>
      <c r="M3880" s="6">
        <v>198020.49299999999</v>
      </c>
      <c r="N3880" s="6">
        <v>36690.6417</v>
      </c>
      <c r="O3880" s="6">
        <v>0.21639457000000001</v>
      </c>
      <c r="P3880" s="6">
        <v>3879</v>
      </c>
      <c r="Q3880" s="6">
        <v>0.27452376000000001</v>
      </c>
      <c r="R3880" s="6">
        <v>0.7758678</v>
      </c>
      <c r="S3880" s="6" t="s">
        <v>38</v>
      </c>
      <c r="T3880" s="6" t="s">
        <v>38</v>
      </c>
    </row>
    <row r="3881" spans="1:20" x14ac:dyDescent="0.3">
      <c r="A3881" s="7" t="s">
        <v>7790</v>
      </c>
      <c r="B3881" s="45" t="s">
        <v>7791</v>
      </c>
      <c r="C3881" s="7">
        <v>4193930.4909999999</v>
      </c>
      <c r="D3881" s="7">
        <v>15412004.57</v>
      </c>
      <c r="E3881" s="7">
        <v>10679832.66</v>
      </c>
      <c r="F3881" s="7">
        <v>4122492.85</v>
      </c>
      <c r="G3881" s="7">
        <v>5720337.6310000001</v>
      </c>
      <c r="H3881" s="7">
        <v>5166753.1780000003</v>
      </c>
      <c r="I3881" s="7">
        <v>4046462.2480000001</v>
      </c>
      <c r="J3881" s="7">
        <v>4163302.28</v>
      </c>
      <c r="K3881" s="7">
        <v>8602065.1429999992</v>
      </c>
      <c r="L3881" s="7">
        <v>4774213.83</v>
      </c>
      <c r="M3881" s="7">
        <v>5483022.6399999997</v>
      </c>
      <c r="N3881" s="7">
        <v>806654.13399999996</v>
      </c>
      <c r="O3881" s="7">
        <v>0.21640008999999999</v>
      </c>
      <c r="P3881" s="7">
        <v>3880</v>
      </c>
      <c r="Q3881" s="7">
        <v>0.27446002000000003</v>
      </c>
      <c r="R3881" s="7">
        <v>0.84941986999999997</v>
      </c>
      <c r="S3881" s="7" t="s">
        <v>38</v>
      </c>
      <c r="T3881" s="7" t="s">
        <v>38</v>
      </c>
    </row>
    <row r="3882" spans="1:20" x14ac:dyDescent="0.3">
      <c r="A3882" s="6" t="s">
        <v>7792</v>
      </c>
      <c r="B3882" s="44" t="s">
        <v>7793</v>
      </c>
      <c r="C3882" s="6">
        <v>323765.37729999999</v>
      </c>
      <c r="D3882" s="6">
        <v>547021.35</v>
      </c>
      <c r="E3882" s="6">
        <v>1141253.2949999999</v>
      </c>
      <c r="F3882" s="6">
        <v>366052.12339999998</v>
      </c>
      <c r="G3882" s="6">
        <v>286268.60389999999</v>
      </c>
      <c r="H3882" s="6">
        <v>377972.50429999997</v>
      </c>
      <c r="I3882" s="6">
        <v>360239.05119999999</v>
      </c>
      <c r="J3882" s="6">
        <v>304920.27970000001</v>
      </c>
      <c r="K3882" s="6">
        <v>594523.03650000005</v>
      </c>
      <c r="L3882" s="6">
        <v>332350.11</v>
      </c>
      <c r="M3882" s="6">
        <v>377129.09100000001</v>
      </c>
      <c r="N3882" s="6">
        <v>43722.979099999997</v>
      </c>
      <c r="O3882" s="6">
        <v>0.21648043</v>
      </c>
      <c r="P3882" s="6">
        <v>3881</v>
      </c>
      <c r="Q3882" s="6">
        <v>0.27449117000000001</v>
      </c>
      <c r="R3882" s="6">
        <v>0.83902887999999998</v>
      </c>
      <c r="S3882" s="6" t="s">
        <v>38</v>
      </c>
      <c r="T3882" s="6" t="s">
        <v>38</v>
      </c>
    </row>
    <row r="3883" spans="1:20" x14ac:dyDescent="0.3">
      <c r="A3883" s="7" t="s">
        <v>7794</v>
      </c>
      <c r="B3883" s="45" t="s">
        <v>7795</v>
      </c>
      <c r="C3883" s="7">
        <v>1036615.328</v>
      </c>
      <c r="D3883" s="7">
        <v>5503069.6220000004</v>
      </c>
      <c r="E3883" s="7">
        <v>3992368.2609999999</v>
      </c>
      <c r="F3883" s="7">
        <v>1717855.602</v>
      </c>
      <c r="G3883" s="7">
        <v>1452657.07</v>
      </c>
      <c r="H3883" s="7">
        <v>1828632.4790000001</v>
      </c>
      <c r="I3883" s="7">
        <v>1830413.031</v>
      </c>
      <c r="J3883" s="7">
        <v>1412311.4639999999</v>
      </c>
      <c r="K3883" s="7">
        <v>3062477.2030000002</v>
      </c>
      <c r="L3883" s="7">
        <v>1631003.51</v>
      </c>
      <c r="M3883" s="7">
        <v>2060203.25</v>
      </c>
      <c r="N3883" s="7">
        <v>229822.41699999999</v>
      </c>
      <c r="O3883" s="7">
        <v>0.21649039</v>
      </c>
      <c r="P3883" s="7">
        <v>3882</v>
      </c>
      <c r="Q3883" s="7">
        <v>0.27443308</v>
      </c>
      <c r="R3883" s="7">
        <v>0.90893922000000005</v>
      </c>
      <c r="S3883" s="7" t="s">
        <v>38</v>
      </c>
      <c r="T3883" s="7" t="s">
        <v>38</v>
      </c>
    </row>
    <row r="3884" spans="1:20" x14ac:dyDescent="0.3">
      <c r="A3884" s="6" t="s">
        <v>7796</v>
      </c>
      <c r="B3884" s="44" t="s">
        <v>7797</v>
      </c>
      <c r="C3884" s="6">
        <v>2283000.014</v>
      </c>
      <c r="D3884" s="6">
        <v>9558593.8029999994</v>
      </c>
      <c r="E3884" s="6">
        <v>8466952.4749999996</v>
      </c>
      <c r="F3884" s="6">
        <v>2411656.9049999998</v>
      </c>
      <c r="G3884" s="6">
        <v>3131655.4279999998</v>
      </c>
      <c r="H3884" s="6">
        <v>2922233.577</v>
      </c>
      <c r="I3884" s="6">
        <v>3425127.28</v>
      </c>
      <c r="J3884" s="6">
        <v>2486764.4010000001</v>
      </c>
      <c r="K3884" s="6">
        <v>5680050.7989999996</v>
      </c>
      <c r="L3884" s="6">
        <v>2991445.17</v>
      </c>
      <c r="M3884" s="6">
        <v>3874371.75</v>
      </c>
      <c r="N3884" s="6">
        <v>394644.14899999998</v>
      </c>
      <c r="O3884" s="6">
        <v>0.21658615000000001</v>
      </c>
      <c r="P3884" s="6">
        <v>3883</v>
      </c>
      <c r="Q3884" s="6">
        <v>0.27448376000000002</v>
      </c>
      <c r="R3884" s="6">
        <v>0.92506120999999997</v>
      </c>
      <c r="S3884" s="6" t="s">
        <v>38</v>
      </c>
      <c r="T3884" s="6" t="s">
        <v>38</v>
      </c>
    </row>
    <row r="3885" spans="1:20" x14ac:dyDescent="0.3">
      <c r="A3885" s="7" t="s">
        <v>7798</v>
      </c>
      <c r="B3885" s="45" t="s">
        <v>7799</v>
      </c>
      <c r="C3885" s="7">
        <v>768307.82609999995</v>
      </c>
      <c r="D3885" s="7">
        <v>1910140.284</v>
      </c>
      <c r="E3885" s="7">
        <v>1563926.9580000001</v>
      </c>
      <c r="F3885" s="7">
        <v>731507.09120000002</v>
      </c>
      <c r="G3885" s="7">
        <v>1123543.26</v>
      </c>
      <c r="H3885" s="7">
        <v>744936.73529999994</v>
      </c>
      <c r="I3885" s="7">
        <v>798981.42929999996</v>
      </c>
      <c r="J3885" s="7">
        <v>560009.05680000002</v>
      </c>
      <c r="K3885" s="7">
        <v>1243470.54</v>
      </c>
      <c r="L3885" s="7">
        <v>806867.62</v>
      </c>
      <c r="M3885" s="7">
        <v>587374.679</v>
      </c>
      <c r="N3885" s="7">
        <v>234606.22200000001</v>
      </c>
      <c r="O3885" s="7">
        <v>0.21663657</v>
      </c>
      <c r="P3885" s="7">
        <v>3884</v>
      </c>
      <c r="Q3885" s="7">
        <v>0.27447696999999999</v>
      </c>
      <c r="R3885" s="7">
        <v>0.62396843000000002</v>
      </c>
      <c r="S3885" s="7" t="s">
        <v>38</v>
      </c>
      <c r="T3885" s="7" t="s">
        <v>38</v>
      </c>
    </row>
    <row r="3886" spans="1:20" x14ac:dyDescent="0.3">
      <c r="A3886" s="6" t="s">
        <v>7800</v>
      </c>
      <c r="B3886" s="44" t="s">
        <v>7801</v>
      </c>
      <c r="C3886" s="6">
        <v>594004.38130000001</v>
      </c>
      <c r="D3886" s="6">
        <v>1087297.2169999999</v>
      </c>
      <c r="E3886" s="6">
        <v>1267580.9979999999</v>
      </c>
      <c r="F3886" s="6">
        <v>551350.97889999999</v>
      </c>
      <c r="G3886" s="6">
        <v>673823.43790000002</v>
      </c>
      <c r="H3886" s="6">
        <v>690688.11170000001</v>
      </c>
      <c r="I3886" s="6">
        <v>560282.33629999997</v>
      </c>
      <c r="J3886" s="6">
        <v>571535.68200000003</v>
      </c>
      <c r="K3886" s="6">
        <v>875058.39390000002</v>
      </c>
      <c r="L3886" s="6">
        <v>624082.39199999999</v>
      </c>
      <c r="M3886" s="6">
        <v>357256.75300000003</v>
      </c>
      <c r="N3886" s="6">
        <v>67680.862299999993</v>
      </c>
      <c r="O3886" s="6">
        <v>0.21666901999999999</v>
      </c>
      <c r="P3886" s="6">
        <v>3885</v>
      </c>
      <c r="Q3886" s="6">
        <v>0.27444742</v>
      </c>
      <c r="R3886" s="6">
        <v>0.48764278999999999</v>
      </c>
      <c r="S3886" s="6" t="s">
        <v>100</v>
      </c>
      <c r="T3886" s="6" t="s">
        <v>38</v>
      </c>
    </row>
    <row r="3887" spans="1:20" x14ac:dyDescent="0.3">
      <c r="A3887" s="7" t="s">
        <v>7802</v>
      </c>
      <c r="B3887" s="45" t="s">
        <v>7803</v>
      </c>
      <c r="C3887" s="7">
        <v>275931.27970000001</v>
      </c>
      <c r="D3887" s="7">
        <v>657854.76800000004</v>
      </c>
      <c r="E3887" s="7">
        <v>483660.01409999997</v>
      </c>
      <c r="F3887" s="7">
        <v>299354.28360000002</v>
      </c>
      <c r="G3887" s="7">
        <v>330146.04139999999</v>
      </c>
      <c r="H3887" s="7">
        <v>266827.15269999998</v>
      </c>
      <c r="I3887" s="7">
        <v>271532.51799999998</v>
      </c>
      <c r="J3887" s="7">
        <v>343582.8578</v>
      </c>
      <c r="K3887" s="7">
        <v>429200.08630000002</v>
      </c>
      <c r="L3887" s="7">
        <v>303022.14199999999</v>
      </c>
      <c r="M3887" s="7">
        <v>178512.47099999999</v>
      </c>
      <c r="N3887" s="7">
        <v>39507.599499999997</v>
      </c>
      <c r="O3887" s="7">
        <v>0.21672816</v>
      </c>
      <c r="P3887" s="7">
        <v>3886</v>
      </c>
      <c r="Q3887" s="7">
        <v>0.27445169000000003</v>
      </c>
      <c r="R3887" s="7">
        <v>0.50222714999999996</v>
      </c>
      <c r="S3887" s="7" t="s">
        <v>38</v>
      </c>
      <c r="T3887" s="7" t="s">
        <v>38</v>
      </c>
    </row>
    <row r="3888" spans="1:20" x14ac:dyDescent="0.3">
      <c r="A3888" s="6" t="s">
        <v>7804</v>
      </c>
      <c r="B3888" s="44" t="s">
        <v>7805</v>
      </c>
      <c r="C3888" s="6">
        <v>5144623.608</v>
      </c>
      <c r="D3888" s="6">
        <v>18931369.960000001</v>
      </c>
      <c r="E3888" s="6">
        <v>10692738.99</v>
      </c>
      <c r="F3888" s="6">
        <v>5547972.3030000003</v>
      </c>
      <c r="G3888" s="6">
        <v>6573169.5140000004</v>
      </c>
      <c r="H3888" s="6">
        <v>6442409.2599999998</v>
      </c>
      <c r="I3888" s="6">
        <v>4915177.8729999997</v>
      </c>
      <c r="J3888" s="6">
        <v>4428995.8190000001</v>
      </c>
      <c r="K3888" s="6">
        <v>10079176.220000001</v>
      </c>
      <c r="L3888" s="6">
        <v>5589938.1200000001</v>
      </c>
      <c r="M3888" s="6">
        <v>6419226.6299999999</v>
      </c>
      <c r="N3888" s="6">
        <v>1079589.3400000001</v>
      </c>
      <c r="O3888" s="6">
        <v>0.21700431000000001</v>
      </c>
      <c r="P3888" s="6">
        <v>3887</v>
      </c>
      <c r="Q3888" s="6">
        <v>0.27473069</v>
      </c>
      <c r="R3888" s="6">
        <v>0.85047351000000004</v>
      </c>
      <c r="S3888" s="6" t="s">
        <v>38</v>
      </c>
      <c r="T3888" s="6" t="s">
        <v>38</v>
      </c>
    </row>
    <row r="3889" spans="1:20" x14ac:dyDescent="0.3">
      <c r="A3889" s="7" t="s">
        <v>7806</v>
      </c>
      <c r="B3889" s="45" t="s">
        <v>7807</v>
      </c>
      <c r="C3889" s="7">
        <v>40216.932030000004</v>
      </c>
      <c r="D3889" s="7">
        <v>203339.88130000001</v>
      </c>
      <c r="E3889" s="7">
        <v>72089.279689999996</v>
      </c>
      <c r="F3889" s="7">
        <v>34667.525780000004</v>
      </c>
      <c r="G3889" s="7">
        <v>47174.791409999998</v>
      </c>
      <c r="H3889" s="7">
        <v>34327.060940000003</v>
      </c>
      <c r="I3889" s="7">
        <v>24594.625390000001</v>
      </c>
      <c r="J3889" s="7">
        <v>24539.58438</v>
      </c>
      <c r="K3889" s="7">
        <v>87578.404689999996</v>
      </c>
      <c r="L3889" s="7">
        <v>32659.015500000001</v>
      </c>
      <c r="M3889" s="7">
        <v>78916.205900000001</v>
      </c>
      <c r="N3889" s="7">
        <v>10715.248900000001</v>
      </c>
      <c r="O3889" s="7">
        <v>0.21704201000000001</v>
      </c>
      <c r="P3889" s="7">
        <v>3888</v>
      </c>
      <c r="Q3889" s="7">
        <v>0.27470774999999997</v>
      </c>
      <c r="R3889" s="7">
        <v>1.42309387</v>
      </c>
      <c r="S3889" s="7" t="s">
        <v>38</v>
      </c>
      <c r="T3889" s="7" t="s">
        <v>71</v>
      </c>
    </row>
    <row r="3890" spans="1:20" x14ac:dyDescent="0.3">
      <c r="A3890" s="6" t="s">
        <v>7808</v>
      </c>
      <c r="B3890" s="44" t="s">
        <v>7809</v>
      </c>
      <c r="C3890" s="6">
        <v>2515930.3149999999</v>
      </c>
      <c r="D3890" s="6">
        <v>8773495.8849999998</v>
      </c>
      <c r="E3890" s="6">
        <v>5622884.9960000003</v>
      </c>
      <c r="F3890" s="6">
        <v>2323145.4330000002</v>
      </c>
      <c r="G3890" s="6">
        <v>3328532.8339999998</v>
      </c>
      <c r="H3890" s="6">
        <v>3003116.1430000002</v>
      </c>
      <c r="I3890" s="6">
        <v>1953538.9480000001</v>
      </c>
      <c r="J3890" s="6">
        <v>2380556.7579999999</v>
      </c>
      <c r="K3890" s="6">
        <v>4808864.1569999997</v>
      </c>
      <c r="L3890" s="6">
        <v>2666436.17</v>
      </c>
      <c r="M3890" s="6">
        <v>3045065.84</v>
      </c>
      <c r="N3890" s="6">
        <v>616894.071</v>
      </c>
      <c r="O3890" s="6">
        <v>0.21705790999999999</v>
      </c>
      <c r="P3890" s="6">
        <v>3889</v>
      </c>
      <c r="Q3890" s="6">
        <v>0.27465722999999997</v>
      </c>
      <c r="R3890" s="6">
        <v>0.85078337999999998</v>
      </c>
      <c r="S3890" s="6" t="s">
        <v>38</v>
      </c>
      <c r="T3890" s="6" t="s">
        <v>38</v>
      </c>
    </row>
    <row r="3891" spans="1:20" x14ac:dyDescent="0.3">
      <c r="A3891" s="7" t="s">
        <v>7810</v>
      </c>
      <c r="B3891" s="45" t="s">
        <v>7811</v>
      </c>
      <c r="C3891" s="7">
        <v>493723.56089999998</v>
      </c>
      <c r="D3891" s="7">
        <v>1070434.1780000001</v>
      </c>
      <c r="E3891" s="7">
        <v>904903.36560000002</v>
      </c>
      <c r="F3891" s="7">
        <v>428774.4535</v>
      </c>
      <c r="G3891" s="7">
        <v>600057.00630000001</v>
      </c>
      <c r="H3891" s="7">
        <v>583808.68590000004</v>
      </c>
      <c r="I3891" s="7">
        <v>445799.62150000001</v>
      </c>
      <c r="J3891" s="7">
        <v>343613.85</v>
      </c>
      <c r="K3891" s="7">
        <v>724458.88959999999</v>
      </c>
      <c r="L3891" s="7">
        <v>493319.79100000003</v>
      </c>
      <c r="M3891" s="7">
        <v>312477.83199999999</v>
      </c>
      <c r="N3891" s="7">
        <v>121451.099</v>
      </c>
      <c r="O3891" s="7">
        <v>0.21712392999999999</v>
      </c>
      <c r="P3891" s="7">
        <v>3890</v>
      </c>
      <c r="Q3891" s="7">
        <v>0.27467014000000001</v>
      </c>
      <c r="R3891" s="7">
        <v>0.55438065999999997</v>
      </c>
      <c r="S3891" s="7" t="s">
        <v>38</v>
      </c>
      <c r="T3891" s="7" t="s">
        <v>38</v>
      </c>
    </row>
    <row r="3892" spans="1:20" x14ac:dyDescent="0.3">
      <c r="A3892" s="6" t="s">
        <v>7812</v>
      </c>
      <c r="B3892" s="44" t="s">
        <v>7813</v>
      </c>
      <c r="C3892" s="6">
        <v>1516253.5530000001</v>
      </c>
      <c r="D3892" s="6">
        <v>5518547.1469999999</v>
      </c>
      <c r="E3892" s="6">
        <v>4413210.8890000004</v>
      </c>
      <c r="F3892" s="6">
        <v>1507046.554</v>
      </c>
      <c r="G3892" s="6">
        <v>2125071.4709999999</v>
      </c>
      <c r="H3892" s="6">
        <v>1967097.358</v>
      </c>
      <c r="I3892" s="6">
        <v>1590534.87</v>
      </c>
      <c r="J3892" s="6">
        <v>1583825.9010000001</v>
      </c>
      <c r="K3892" s="6">
        <v>3238764.5359999998</v>
      </c>
      <c r="L3892" s="6">
        <v>1816632.4</v>
      </c>
      <c r="M3892" s="6">
        <v>2044718.75</v>
      </c>
      <c r="N3892" s="6">
        <v>272698.44400000002</v>
      </c>
      <c r="O3892" s="6">
        <v>0.21714828999999999</v>
      </c>
      <c r="P3892" s="6">
        <v>3891</v>
      </c>
      <c r="Q3892" s="6">
        <v>0.27463037000000001</v>
      </c>
      <c r="R3892" s="6">
        <v>0.83417706999999996</v>
      </c>
      <c r="S3892" s="6" t="s">
        <v>38</v>
      </c>
      <c r="T3892" s="6" t="s">
        <v>38</v>
      </c>
    </row>
    <row r="3893" spans="1:20" x14ac:dyDescent="0.3">
      <c r="A3893" s="7" t="s">
        <v>7814</v>
      </c>
      <c r="B3893" s="45" t="s">
        <v>7815</v>
      </c>
      <c r="C3893" s="7">
        <v>23361.252339999999</v>
      </c>
      <c r="D3893" s="7">
        <v>211449.45939999999</v>
      </c>
      <c r="E3893" s="7">
        <v>118811.1703</v>
      </c>
      <c r="F3893" s="7">
        <v>26360.99063</v>
      </c>
      <c r="G3893" s="7">
        <v>48516.338280000004</v>
      </c>
      <c r="H3893" s="7">
        <v>29105.736720000001</v>
      </c>
      <c r="I3893" s="7">
        <v>27336.72695</v>
      </c>
      <c r="J3893" s="7">
        <v>26854.363669999999</v>
      </c>
      <c r="K3893" s="7">
        <v>94995.718160000004</v>
      </c>
      <c r="L3893" s="7">
        <v>32953.291400000002</v>
      </c>
      <c r="M3893" s="7">
        <v>89388.426000000007</v>
      </c>
      <c r="N3893" s="7">
        <v>10420.409799999999</v>
      </c>
      <c r="O3893" s="7">
        <v>0.21714973000000001</v>
      </c>
      <c r="P3893" s="7">
        <v>3892</v>
      </c>
      <c r="Q3893" s="7">
        <v>0.27456162000000001</v>
      </c>
      <c r="R3893" s="7">
        <v>1.52743992</v>
      </c>
      <c r="S3893" s="7" t="s">
        <v>38</v>
      </c>
      <c r="T3893" s="7" t="s">
        <v>38</v>
      </c>
    </row>
    <row r="3894" spans="1:20" x14ac:dyDescent="0.3">
      <c r="A3894" s="6" t="s">
        <v>7816</v>
      </c>
      <c r="B3894" s="44" t="s">
        <v>7817</v>
      </c>
      <c r="C3894" s="6">
        <v>364628.54139999999</v>
      </c>
      <c r="D3894" s="6">
        <v>1163755.4979999999</v>
      </c>
      <c r="E3894" s="6">
        <v>712982.13130000001</v>
      </c>
      <c r="F3894" s="6">
        <v>294463.49449999997</v>
      </c>
      <c r="G3894" s="6">
        <v>420768.08439999999</v>
      </c>
      <c r="H3894" s="6">
        <v>348290.6508</v>
      </c>
      <c r="I3894" s="6">
        <v>358655.4008</v>
      </c>
      <c r="J3894" s="6">
        <v>303053.53360000002</v>
      </c>
      <c r="K3894" s="6">
        <v>633957.41639999999</v>
      </c>
      <c r="L3894" s="6">
        <v>357691.91700000002</v>
      </c>
      <c r="M3894" s="6">
        <v>397796.04499999998</v>
      </c>
      <c r="N3894" s="6">
        <v>48488.032700000003</v>
      </c>
      <c r="O3894" s="6">
        <v>0.21716157999999999</v>
      </c>
      <c r="P3894" s="6">
        <v>3893</v>
      </c>
      <c r="Q3894" s="6">
        <v>0.27450606999999999</v>
      </c>
      <c r="R3894" s="6">
        <v>0.82566841999999996</v>
      </c>
      <c r="S3894" s="6" t="s">
        <v>38</v>
      </c>
      <c r="T3894" s="6" t="s">
        <v>38</v>
      </c>
    </row>
    <row r="3895" spans="1:20" x14ac:dyDescent="0.3">
      <c r="A3895" s="7" t="s">
        <v>7818</v>
      </c>
      <c r="B3895" s="45" t="s">
        <v>7819</v>
      </c>
      <c r="C3895" s="7">
        <v>1131579.959</v>
      </c>
      <c r="D3895" s="7">
        <v>5857782.5999999996</v>
      </c>
      <c r="E3895" s="7">
        <v>4084569.1630000002</v>
      </c>
      <c r="F3895" s="7">
        <v>1182638.7560000001</v>
      </c>
      <c r="G3895" s="7">
        <v>1814318.1</v>
      </c>
      <c r="H3895" s="7">
        <v>1505517.9439999999</v>
      </c>
      <c r="I3895" s="7">
        <v>1335205.1939999999</v>
      </c>
      <c r="J3895" s="7">
        <v>1164271.7409999999</v>
      </c>
      <c r="K3895" s="7">
        <v>3064142.62</v>
      </c>
      <c r="L3895" s="7">
        <v>1454828.24</v>
      </c>
      <c r="M3895" s="7">
        <v>2318084.69</v>
      </c>
      <c r="N3895" s="7">
        <v>277209.402</v>
      </c>
      <c r="O3895" s="7">
        <v>0.21719442</v>
      </c>
      <c r="P3895" s="7">
        <v>3894</v>
      </c>
      <c r="Q3895" s="7">
        <v>0.27447707999999998</v>
      </c>
      <c r="R3895" s="7">
        <v>1.0746346099999999</v>
      </c>
      <c r="S3895" s="7" t="s">
        <v>38</v>
      </c>
      <c r="T3895" s="7" t="s">
        <v>38</v>
      </c>
    </row>
    <row r="3896" spans="1:20" x14ac:dyDescent="0.3">
      <c r="A3896" s="6" t="s">
        <v>7820</v>
      </c>
      <c r="B3896" s="44" t="s">
        <v>7821</v>
      </c>
      <c r="C3896" s="6">
        <v>11585.676170000001</v>
      </c>
      <c r="D3896" s="6">
        <v>39834.162499999999</v>
      </c>
      <c r="E3896" s="6">
        <v>15481.212299999999</v>
      </c>
      <c r="F3896" s="6">
        <v>6399.6844730000003</v>
      </c>
      <c r="G3896" s="6">
        <v>10144.01699</v>
      </c>
      <c r="H3896" s="6">
        <v>7366.5492190000004</v>
      </c>
      <c r="I3896" s="6">
        <v>8591.3724610000008</v>
      </c>
      <c r="J3896" s="6">
        <v>6076.7196290000002</v>
      </c>
      <c r="K3896" s="6">
        <v>18325.183860000001</v>
      </c>
      <c r="L3896" s="6">
        <v>8044.6645799999997</v>
      </c>
      <c r="M3896" s="6">
        <v>14813.989299999999</v>
      </c>
      <c r="N3896" s="6">
        <v>1735.7820400000001</v>
      </c>
      <c r="O3896" s="6">
        <v>0.21723725999999999</v>
      </c>
      <c r="P3896" s="6">
        <v>3895</v>
      </c>
      <c r="Q3896" s="6">
        <v>0.27446072999999999</v>
      </c>
      <c r="R3896" s="6">
        <v>1.1877234999999999</v>
      </c>
      <c r="S3896" s="6" t="s">
        <v>38</v>
      </c>
      <c r="T3896" s="6" t="s">
        <v>38</v>
      </c>
    </row>
    <row r="3897" spans="1:20" x14ac:dyDescent="0.3">
      <c r="A3897" s="7" t="s">
        <v>7822</v>
      </c>
      <c r="B3897" s="45" t="s">
        <v>7823</v>
      </c>
      <c r="C3897" s="7">
        <v>5866836.142</v>
      </c>
      <c r="D3897" s="7">
        <v>18784585.41</v>
      </c>
      <c r="E3897" s="7">
        <v>25930347.289999999</v>
      </c>
      <c r="F3897" s="7">
        <v>5347130.6270000003</v>
      </c>
      <c r="G3897" s="7">
        <v>7258631.3420000002</v>
      </c>
      <c r="H3897" s="7">
        <v>6972855.9239999996</v>
      </c>
      <c r="I3897" s="7">
        <v>7415456.7819999997</v>
      </c>
      <c r="J3897" s="7">
        <v>6414370.233</v>
      </c>
      <c r="K3897" s="7">
        <v>13982224.869999999</v>
      </c>
      <c r="L3897" s="7">
        <v>7015328.5700000003</v>
      </c>
      <c r="M3897" s="7">
        <v>10103542</v>
      </c>
      <c r="N3897" s="7">
        <v>440550.29</v>
      </c>
      <c r="O3897" s="7">
        <v>0.21744952000000001</v>
      </c>
      <c r="P3897" s="7">
        <v>3896</v>
      </c>
      <c r="Q3897" s="7">
        <v>0.27465838999999997</v>
      </c>
      <c r="R3897" s="7">
        <v>0.99501136000000001</v>
      </c>
      <c r="S3897" s="7" t="s">
        <v>38</v>
      </c>
      <c r="T3897" s="7" t="s">
        <v>38</v>
      </c>
    </row>
    <row r="3898" spans="1:20" x14ac:dyDescent="0.3">
      <c r="A3898" s="6" t="s">
        <v>7824</v>
      </c>
      <c r="B3898" s="44" t="s">
        <v>7825</v>
      </c>
      <c r="C3898" s="6">
        <v>490384.52189999999</v>
      </c>
      <c r="D3898" s="6">
        <v>1567315.1</v>
      </c>
      <c r="E3898" s="6">
        <v>906336.41249999998</v>
      </c>
      <c r="F3898" s="6">
        <v>417149.38909999997</v>
      </c>
      <c r="G3898" s="6">
        <v>492541.14689999999</v>
      </c>
      <c r="H3898" s="6">
        <v>523598.52189999999</v>
      </c>
      <c r="I3898" s="6">
        <v>443633.99060000002</v>
      </c>
      <c r="J3898" s="6">
        <v>465204.39689999999</v>
      </c>
      <c r="K3898" s="6">
        <v>845296.35589999997</v>
      </c>
      <c r="L3898" s="6">
        <v>481244.51400000002</v>
      </c>
      <c r="M3898" s="6">
        <v>527354.78</v>
      </c>
      <c r="N3898" s="6">
        <v>34608.826999999997</v>
      </c>
      <c r="O3898" s="6">
        <v>0.21747375999999999</v>
      </c>
      <c r="P3898" s="6">
        <v>3897</v>
      </c>
      <c r="Q3898" s="6">
        <v>0.27461850999999998</v>
      </c>
      <c r="R3898" s="6">
        <v>0.81268713999999997</v>
      </c>
      <c r="S3898" s="6" t="s">
        <v>38</v>
      </c>
      <c r="T3898" s="6" t="s">
        <v>38</v>
      </c>
    </row>
    <row r="3899" spans="1:20" x14ac:dyDescent="0.3">
      <c r="A3899" s="7" t="s">
        <v>7826</v>
      </c>
      <c r="B3899" s="45" t="s">
        <v>7827</v>
      </c>
      <c r="C3899" s="7">
        <v>158272.80309999999</v>
      </c>
      <c r="D3899" s="7">
        <v>936283.00630000001</v>
      </c>
      <c r="E3899" s="7">
        <v>631101.03749999998</v>
      </c>
      <c r="F3899" s="7">
        <v>148561.44380000001</v>
      </c>
      <c r="G3899" s="7">
        <v>244694.25630000001</v>
      </c>
      <c r="H3899" s="7">
        <v>210715.49059999999</v>
      </c>
      <c r="I3899" s="7">
        <v>224059.67809999999</v>
      </c>
      <c r="J3899" s="7">
        <v>125069.8422</v>
      </c>
      <c r="K3899" s="7">
        <v>468554.57270000002</v>
      </c>
      <c r="L3899" s="7">
        <v>201134.81700000001</v>
      </c>
      <c r="M3899" s="7">
        <v>384647.72600000002</v>
      </c>
      <c r="N3899" s="7">
        <v>52601.152399999999</v>
      </c>
      <c r="O3899" s="7">
        <v>0.21749246</v>
      </c>
      <c r="P3899" s="7">
        <v>3898</v>
      </c>
      <c r="Q3899" s="7">
        <v>0.27457167999999998</v>
      </c>
      <c r="R3899" s="7">
        <v>1.22005425</v>
      </c>
      <c r="S3899" s="7" t="s">
        <v>38</v>
      </c>
      <c r="T3899" s="7" t="s">
        <v>38</v>
      </c>
    </row>
    <row r="3900" spans="1:20" x14ac:dyDescent="0.3">
      <c r="A3900" s="6" t="s">
        <v>7828</v>
      </c>
      <c r="B3900" s="44" t="s">
        <v>7829</v>
      </c>
      <c r="C3900" s="6">
        <v>167467.42809999999</v>
      </c>
      <c r="D3900" s="6">
        <v>482470.30310000002</v>
      </c>
      <c r="E3900" s="6">
        <v>408221.81880000001</v>
      </c>
      <c r="F3900" s="6">
        <v>137954.03750000001</v>
      </c>
      <c r="G3900" s="6">
        <v>225724.52189999999</v>
      </c>
      <c r="H3900" s="6">
        <v>188143.89689999999</v>
      </c>
      <c r="I3900" s="6">
        <v>136479.75229999999</v>
      </c>
      <c r="J3900" s="6">
        <v>160052.53750000001</v>
      </c>
      <c r="K3900" s="6">
        <v>299028.39689999999</v>
      </c>
      <c r="L3900" s="6">
        <v>177600.177</v>
      </c>
      <c r="M3900" s="6">
        <v>172073.02100000001</v>
      </c>
      <c r="N3900" s="6">
        <v>38409.771200000003</v>
      </c>
      <c r="O3900" s="6">
        <v>0.21754704</v>
      </c>
      <c r="P3900" s="6">
        <v>3899</v>
      </c>
      <c r="Q3900" s="6">
        <v>0.27457015000000001</v>
      </c>
      <c r="R3900" s="6">
        <v>0.75164947000000004</v>
      </c>
      <c r="S3900" s="6" t="s">
        <v>38</v>
      </c>
      <c r="T3900" s="6" t="s">
        <v>38</v>
      </c>
    </row>
    <row r="3901" spans="1:20" x14ac:dyDescent="0.3">
      <c r="A3901" s="7" t="s">
        <v>7830</v>
      </c>
      <c r="B3901" s="45" t="s">
        <v>7831</v>
      </c>
      <c r="C3901" s="7">
        <v>350814.99839999998</v>
      </c>
      <c r="D3901" s="7">
        <v>1863134.6629999999</v>
      </c>
      <c r="E3901" s="7">
        <v>1060770.2720000001</v>
      </c>
      <c r="F3901" s="7">
        <v>312493.74060000002</v>
      </c>
      <c r="G3901" s="7">
        <v>426301.83439999999</v>
      </c>
      <c r="H3901" s="7">
        <v>342644.18589999998</v>
      </c>
      <c r="I3901" s="7">
        <v>451382.58439999999</v>
      </c>
      <c r="J3901" s="7">
        <v>349427.63909999997</v>
      </c>
      <c r="K3901" s="7">
        <v>896803.41839999997</v>
      </c>
      <c r="L3901" s="7">
        <v>392439.06099999999</v>
      </c>
      <c r="M3901" s="7">
        <v>730342.92299999995</v>
      </c>
      <c r="N3901" s="7">
        <v>54621.541400000002</v>
      </c>
      <c r="O3901" s="7">
        <v>0.21758582000000001</v>
      </c>
      <c r="P3901" s="7">
        <v>3900</v>
      </c>
      <c r="Q3901" s="7">
        <v>0.27454866999999999</v>
      </c>
      <c r="R3901" s="7">
        <v>1.1923231299999999</v>
      </c>
      <c r="S3901" s="7" t="s">
        <v>38</v>
      </c>
      <c r="T3901" s="7" t="s">
        <v>38</v>
      </c>
    </row>
    <row r="3902" spans="1:20" x14ac:dyDescent="0.3">
      <c r="A3902" s="6" t="s">
        <v>7832</v>
      </c>
      <c r="B3902" s="44" t="s">
        <v>7833</v>
      </c>
      <c r="C3902" s="6">
        <v>1069410.1200000001</v>
      </c>
      <c r="D3902" s="6">
        <v>4206208.9440000001</v>
      </c>
      <c r="E3902" s="6">
        <v>3610054.0529999998</v>
      </c>
      <c r="F3902" s="6">
        <v>1096575.959</v>
      </c>
      <c r="G3902" s="6">
        <v>1613628.733</v>
      </c>
      <c r="H3902" s="6">
        <v>1434061.8929999999</v>
      </c>
      <c r="I3902" s="6">
        <v>1212641.4790000001</v>
      </c>
      <c r="J3902" s="6">
        <v>1141451.6310000001</v>
      </c>
      <c r="K3902" s="6">
        <v>2495562.2689999999</v>
      </c>
      <c r="L3902" s="6">
        <v>1350445.93</v>
      </c>
      <c r="M3902" s="6">
        <v>1649189.36</v>
      </c>
      <c r="N3902" s="6">
        <v>215194.09899999999</v>
      </c>
      <c r="O3902" s="6">
        <v>0.21767247000000001</v>
      </c>
      <c r="P3902" s="6">
        <v>3901</v>
      </c>
      <c r="Q3902" s="6">
        <v>0.27458759999999999</v>
      </c>
      <c r="R3902" s="6">
        <v>0.88592901999999996</v>
      </c>
      <c r="S3902" s="6" t="s">
        <v>38</v>
      </c>
      <c r="T3902" s="6" t="s">
        <v>38</v>
      </c>
    </row>
    <row r="3903" spans="1:20" x14ac:dyDescent="0.3">
      <c r="A3903" s="7" t="s">
        <v>7834</v>
      </c>
      <c r="B3903" s="45" t="s">
        <v>7835</v>
      </c>
      <c r="C3903" s="7">
        <v>779665.93839999998</v>
      </c>
      <c r="D3903" s="7">
        <v>2573522.7480000001</v>
      </c>
      <c r="E3903" s="7">
        <v>2477998.8930000002</v>
      </c>
      <c r="F3903" s="7">
        <v>618007.83880000003</v>
      </c>
      <c r="G3903" s="7">
        <v>1057151.871</v>
      </c>
      <c r="H3903" s="7">
        <v>693353.31830000004</v>
      </c>
      <c r="I3903" s="7">
        <v>1080818.0870000001</v>
      </c>
      <c r="J3903" s="7">
        <v>635428.31680000003</v>
      </c>
      <c r="K3903" s="7">
        <v>1612298.855</v>
      </c>
      <c r="L3903" s="7">
        <v>866687.89800000004</v>
      </c>
      <c r="M3903" s="7">
        <v>1057556.95</v>
      </c>
      <c r="N3903" s="7">
        <v>234985.2</v>
      </c>
      <c r="O3903" s="7">
        <v>0.21782940000000001</v>
      </c>
      <c r="P3903" s="7">
        <v>3902</v>
      </c>
      <c r="Q3903" s="7">
        <v>0.27471514000000002</v>
      </c>
      <c r="R3903" s="7">
        <v>0.89553472000000001</v>
      </c>
      <c r="S3903" s="7" t="s">
        <v>38</v>
      </c>
      <c r="T3903" s="7" t="s">
        <v>38</v>
      </c>
    </row>
    <row r="3904" spans="1:20" x14ac:dyDescent="0.3">
      <c r="A3904" s="6" t="s">
        <v>7836</v>
      </c>
      <c r="B3904" s="44" t="s">
        <v>7837</v>
      </c>
      <c r="C3904" s="6">
        <v>12719.225979999999</v>
      </c>
      <c r="D3904" s="6">
        <v>67296.998439999996</v>
      </c>
      <c r="E3904" s="6">
        <v>46893.885159999998</v>
      </c>
      <c r="F3904" s="6">
        <v>7318.3827149999997</v>
      </c>
      <c r="G3904" s="6">
        <v>11739.36563</v>
      </c>
      <c r="H3904" s="6">
        <v>12845.6</v>
      </c>
      <c r="I3904" s="6">
        <v>11556.57266</v>
      </c>
      <c r="J3904" s="6">
        <v>18996.46328</v>
      </c>
      <c r="K3904" s="6">
        <v>33557.123070000001</v>
      </c>
      <c r="L3904" s="6">
        <v>13784.500400000001</v>
      </c>
      <c r="M3904" s="6">
        <v>28512.791700000002</v>
      </c>
      <c r="N3904" s="6">
        <v>3521.0003000000002</v>
      </c>
      <c r="O3904" s="6">
        <v>0.21783477000000001</v>
      </c>
      <c r="P3904" s="6">
        <v>3903</v>
      </c>
      <c r="Q3904" s="6">
        <v>0.27465152999999998</v>
      </c>
      <c r="R3904" s="6">
        <v>1.28357206</v>
      </c>
      <c r="S3904" s="6" t="s">
        <v>38</v>
      </c>
      <c r="T3904" s="6" t="s">
        <v>71</v>
      </c>
    </row>
    <row r="3905" spans="1:20" x14ac:dyDescent="0.3">
      <c r="A3905" s="7" t="s">
        <v>7838</v>
      </c>
      <c r="B3905" s="45" t="s">
        <v>7839</v>
      </c>
      <c r="C3905" s="7">
        <v>298261.05699999997</v>
      </c>
      <c r="D3905" s="7">
        <v>1123550.952</v>
      </c>
      <c r="E3905" s="7">
        <v>713068.75630000001</v>
      </c>
      <c r="F3905" s="7">
        <v>359423.56089999998</v>
      </c>
      <c r="G3905" s="7">
        <v>403160.47499999998</v>
      </c>
      <c r="H3905" s="7">
        <v>363315.42420000001</v>
      </c>
      <c r="I3905" s="7">
        <v>332571.39689999999</v>
      </c>
      <c r="J3905" s="7">
        <v>345417.25630000001</v>
      </c>
      <c r="K3905" s="7">
        <v>623576.08140000002</v>
      </c>
      <c r="L3905" s="7">
        <v>361116.13799999998</v>
      </c>
      <c r="M3905" s="7">
        <v>380171.114</v>
      </c>
      <c r="N3905" s="7">
        <v>30734.4555</v>
      </c>
      <c r="O3905" s="7">
        <v>0.2178987</v>
      </c>
      <c r="P3905" s="7">
        <v>3904</v>
      </c>
      <c r="Q3905" s="7">
        <v>0.27466174999999998</v>
      </c>
      <c r="R3905" s="7">
        <v>0.78810270000000004</v>
      </c>
      <c r="S3905" s="7" t="s">
        <v>38</v>
      </c>
      <c r="T3905" s="7" t="s">
        <v>38</v>
      </c>
    </row>
    <row r="3906" spans="1:20" x14ac:dyDescent="0.3">
      <c r="A3906" s="6" t="s">
        <v>7840</v>
      </c>
      <c r="B3906" s="44" t="s">
        <v>7841</v>
      </c>
      <c r="C3906" s="6">
        <v>6252727.3289999999</v>
      </c>
      <c r="D3906" s="6">
        <v>20207530.52</v>
      </c>
      <c r="E3906" s="6">
        <v>15841067.32</v>
      </c>
      <c r="F3906" s="6">
        <v>6182895.6210000003</v>
      </c>
      <c r="G3906" s="6">
        <v>7766863.1660000002</v>
      </c>
      <c r="H3906" s="6">
        <v>6729221.8389999997</v>
      </c>
      <c r="I3906" s="6">
        <v>8490121.2410000004</v>
      </c>
      <c r="J3906" s="6">
        <v>5857745.585</v>
      </c>
      <c r="K3906" s="6">
        <v>12121055.199999999</v>
      </c>
      <c r="L3906" s="6">
        <v>7210987.96</v>
      </c>
      <c r="M3906" s="6">
        <v>7045769.0499999998</v>
      </c>
      <c r="N3906" s="6">
        <v>1155932.92</v>
      </c>
      <c r="O3906" s="6">
        <v>0.21815662999999999</v>
      </c>
      <c r="P3906" s="6">
        <v>3905</v>
      </c>
      <c r="Q3906" s="6">
        <v>0.27491647000000002</v>
      </c>
      <c r="R3906" s="6">
        <v>0.74924645999999995</v>
      </c>
      <c r="S3906" s="6" t="s">
        <v>38</v>
      </c>
      <c r="T3906" s="6" t="s">
        <v>38</v>
      </c>
    </row>
    <row r="3907" spans="1:20" x14ac:dyDescent="0.3">
      <c r="A3907" s="7" t="s">
        <v>7842</v>
      </c>
      <c r="B3907" s="45" t="s">
        <v>7843</v>
      </c>
      <c r="C3907" s="7">
        <v>5548818.9630000005</v>
      </c>
      <c r="D3907" s="7">
        <v>20752971.789999999</v>
      </c>
      <c r="E3907" s="7">
        <v>12331814.1</v>
      </c>
      <c r="F3907" s="7">
        <v>5158304.7680000002</v>
      </c>
      <c r="G3907" s="7">
        <v>7110938.9359999998</v>
      </c>
      <c r="H3907" s="7">
        <v>6252692.0449999999</v>
      </c>
      <c r="I3907" s="7">
        <v>5251344.0060000001</v>
      </c>
      <c r="J3907" s="7">
        <v>4857393.983</v>
      </c>
      <c r="K3907" s="7">
        <v>10947977.4</v>
      </c>
      <c r="L3907" s="7">
        <v>5868092.2400000002</v>
      </c>
      <c r="M3907" s="7">
        <v>7319474.9299999997</v>
      </c>
      <c r="N3907" s="7">
        <v>1015623.66</v>
      </c>
      <c r="O3907" s="7">
        <v>0.21830409000000001</v>
      </c>
      <c r="P3907" s="7">
        <v>3906</v>
      </c>
      <c r="Q3907" s="7">
        <v>0.27503185000000002</v>
      </c>
      <c r="R3907" s="7">
        <v>0.89970090999999996</v>
      </c>
      <c r="S3907" s="7" t="s">
        <v>38</v>
      </c>
      <c r="T3907" s="7" t="s">
        <v>38</v>
      </c>
    </row>
    <row r="3908" spans="1:20" x14ac:dyDescent="0.3">
      <c r="A3908" s="6" t="s">
        <v>7844</v>
      </c>
      <c r="B3908" s="44" t="s">
        <v>7845</v>
      </c>
      <c r="C3908" s="6">
        <v>3410645.301</v>
      </c>
      <c r="D3908" s="6">
        <v>12639818.76</v>
      </c>
      <c r="E3908" s="6">
        <v>9462516.284</v>
      </c>
      <c r="F3908" s="6">
        <v>3234869.6609999998</v>
      </c>
      <c r="G3908" s="6">
        <v>5354982.0060000001</v>
      </c>
      <c r="H3908" s="6">
        <v>4058000.61</v>
      </c>
      <c r="I3908" s="6">
        <v>2879145.7910000002</v>
      </c>
      <c r="J3908" s="6">
        <v>3337521.8110000002</v>
      </c>
      <c r="K3908" s="6">
        <v>7186962.5</v>
      </c>
      <c r="L3908" s="6">
        <v>3907412.55</v>
      </c>
      <c r="M3908" s="6">
        <v>4647271.45</v>
      </c>
      <c r="N3908" s="6">
        <v>1080160.8</v>
      </c>
      <c r="O3908" s="6">
        <v>0.21834291</v>
      </c>
      <c r="P3908" s="6">
        <v>3907</v>
      </c>
      <c r="Q3908" s="6">
        <v>0.27501036000000001</v>
      </c>
      <c r="R3908" s="6">
        <v>0.87916857000000004</v>
      </c>
      <c r="S3908" s="6" t="s">
        <v>38</v>
      </c>
      <c r="T3908" s="6" t="s">
        <v>38</v>
      </c>
    </row>
    <row r="3909" spans="1:20" x14ac:dyDescent="0.3">
      <c r="A3909" s="7" t="s">
        <v>7846</v>
      </c>
      <c r="B3909" s="45" t="s">
        <v>7847</v>
      </c>
      <c r="C3909" s="7">
        <v>348144.69380000001</v>
      </c>
      <c r="D3909" s="7">
        <v>1075623.4750000001</v>
      </c>
      <c r="E3909" s="7">
        <v>660682.28749999998</v>
      </c>
      <c r="F3909" s="7">
        <v>376162.75630000001</v>
      </c>
      <c r="G3909" s="7">
        <v>411402.63130000001</v>
      </c>
      <c r="H3909" s="7">
        <v>410815.13130000001</v>
      </c>
      <c r="I3909" s="7">
        <v>372611.16249999998</v>
      </c>
      <c r="J3909" s="7">
        <v>330866.50630000001</v>
      </c>
      <c r="K3909" s="7">
        <v>615153.30310000002</v>
      </c>
      <c r="L3909" s="7">
        <v>381423.85800000001</v>
      </c>
      <c r="M3909" s="7">
        <v>337893.34899999999</v>
      </c>
      <c r="N3909" s="7">
        <v>38280.905599999998</v>
      </c>
      <c r="O3909" s="7">
        <v>0.21836775999999999</v>
      </c>
      <c r="P3909" s="7">
        <v>3908</v>
      </c>
      <c r="Q3909" s="7">
        <v>0.27497127999999998</v>
      </c>
      <c r="R3909" s="7">
        <v>0.68955089999999997</v>
      </c>
      <c r="S3909" s="7" t="s">
        <v>38</v>
      </c>
      <c r="T3909" s="7" t="s">
        <v>38</v>
      </c>
    </row>
    <row r="3910" spans="1:20" x14ac:dyDescent="0.3">
      <c r="A3910" s="6" t="s">
        <v>7848</v>
      </c>
      <c r="B3910" s="44" t="s">
        <v>7849</v>
      </c>
      <c r="C3910" s="6">
        <v>1292377.0220000001</v>
      </c>
      <c r="D3910" s="6">
        <v>6464587.5999999996</v>
      </c>
      <c r="E3910" s="6">
        <v>3558789.0380000002</v>
      </c>
      <c r="F3910" s="6">
        <v>1690362.834</v>
      </c>
      <c r="G3910" s="6">
        <v>2159683.6779999998</v>
      </c>
      <c r="H3910" s="6">
        <v>1750952.1939999999</v>
      </c>
      <c r="I3910" s="6">
        <v>1198226.1159999999</v>
      </c>
      <c r="J3910" s="6">
        <v>1299178.7560000001</v>
      </c>
      <c r="K3910" s="6">
        <v>3251529.1230000001</v>
      </c>
      <c r="L3910" s="6">
        <v>1602010.19</v>
      </c>
      <c r="M3910" s="6">
        <v>2358931.2999999998</v>
      </c>
      <c r="N3910" s="6">
        <v>442693.23300000001</v>
      </c>
      <c r="O3910" s="6">
        <v>0.21840349000000001</v>
      </c>
      <c r="P3910" s="6">
        <v>3909</v>
      </c>
      <c r="Q3910" s="6">
        <v>0.27494591000000002</v>
      </c>
      <c r="R3910" s="6">
        <v>1.0212350299999999</v>
      </c>
      <c r="S3910" s="6" t="s">
        <v>38</v>
      </c>
      <c r="T3910" s="6" t="s">
        <v>38</v>
      </c>
    </row>
    <row r="3911" spans="1:20" x14ac:dyDescent="0.3">
      <c r="A3911" s="7" t="s">
        <v>7850</v>
      </c>
      <c r="B3911" s="45" t="s">
        <v>7851</v>
      </c>
      <c r="C3911" s="7">
        <v>3543333.9139999999</v>
      </c>
      <c r="D3911" s="7">
        <v>11675756.960000001</v>
      </c>
      <c r="E3911" s="7">
        <v>9388035.6940000001</v>
      </c>
      <c r="F3911" s="7">
        <v>3545809.5320000001</v>
      </c>
      <c r="G3911" s="7">
        <v>5015179.432</v>
      </c>
      <c r="H3911" s="7">
        <v>4598757.3770000003</v>
      </c>
      <c r="I3911" s="7">
        <v>3459632.1039999998</v>
      </c>
      <c r="J3911" s="7">
        <v>3495168.2930000001</v>
      </c>
      <c r="K3911" s="7">
        <v>7038234.0250000004</v>
      </c>
      <c r="L3911" s="7">
        <v>4142184.3</v>
      </c>
      <c r="M3911" s="7">
        <v>4140834.96</v>
      </c>
      <c r="N3911" s="7">
        <v>786360.11399999994</v>
      </c>
      <c r="O3911" s="7">
        <v>0.21849737</v>
      </c>
      <c r="P3911" s="7">
        <v>3910</v>
      </c>
      <c r="Q3911" s="7">
        <v>0.27499374999999998</v>
      </c>
      <c r="R3911" s="7">
        <v>0.76482174000000003</v>
      </c>
      <c r="S3911" s="7" t="s">
        <v>38</v>
      </c>
      <c r="T3911" s="7" t="s">
        <v>38</v>
      </c>
    </row>
    <row r="3912" spans="1:20" x14ac:dyDescent="0.3">
      <c r="A3912" s="6" t="s">
        <v>7852</v>
      </c>
      <c r="B3912" s="44" t="s">
        <v>7853</v>
      </c>
      <c r="C3912" s="6">
        <v>2248205.827</v>
      </c>
      <c r="D3912" s="6">
        <v>11535299.439999999</v>
      </c>
      <c r="E3912" s="6">
        <v>4967160.3810000001</v>
      </c>
      <c r="F3912" s="6">
        <v>2233904.3849999998</v>
      </c>
      <c r="G3912" s="6">
        <v>2346691.4419999998</v>
      </c>
      <c r="H3912" s="6">
        <v>2568889.2949999999</v>
      </c>
      <c r="I3912" s="6">
        <v>1969593.9550000001</v>
      </c>
      <c r="J3912" s="6">
        <v>2024818.905</v>
      </c>
      <c r="K3912" s="6">
        <v>5246142.5070000002</v>
      </c>
      <c r="L3912" s="6">
        <v>2227498.4</v>
      </c>
      <c r="M3912" s="6">
        <v>4385298.5</v>
      </c>
      <c r="N3912" s="6">
        <v>281867.821</v>
      </c>
      <c r="O3912" s="6">
        <v>0.21859724</v>
      </c>
      <c r="P3912" s="6">
        <v>3911</v>
      </c>
      <c r="Q3912" s="6">
        <v>0.27504909</v>
      </c>
      <c r="R3912" s="6">
        <v>1.2358325999999999</v>
      </c>
      <c r="S3912" s="6" t="s">
        <v>38</v>
      </c>
      <c r="T3912" s="6" t="s">
        <v>38</v>
      </c>
    </row>
    <row r="3913" spans="1:20" x14ac:dyDescent="0.3">
      <c r="A3913" s="7" t="s">
        <v>7854</v>
      </c>
      <c r="B3913" s="45" t="s">
        <v>7855</v>
      </c>
      <c r="C3913" s="7">
        <v>1380183.0649999999</v>
      </c>
      <c r="D3913" s="7">
        <v>4859150.7410000004</v>
      </c>
      <c r="E3913" s="7">
        <v>3341144.8339999998</v>
      </c>
      <c r="F3913" s="7">
        <v>1476539.7679999999</v>
      </c>
      <c r="G3913" s="7">
        <v>2052120.0319999999</v>
      </c>
      <c r="H3913" s="7">
        <v>1638178.7990000001</v>
      </c>
      <c r="I3913" s="7">
        <v>1422473.375</v>
      </c>
      <c r="J3913" s="7">
        <v>1283682.4029999999</v>
      </c>
      <c r="K3913" s="7">
        <v>2764254.602</v>
      </c>
      <c r="L3913" s="7">
        <v>1599113.65</v>
      </c>
      <c r="M3913" s="7">
        <v>1662854.54</v>
      </c>
      <c r="N3913" s="7">
        <v>335380.14600000001</v>
      </c>
      <c r="O3913" s="7">
        <v>0.21864521000000001</v>
      </c>
      <c r="P3913" s="7">
        <v>3912</v>
      </c>
      <c r="Q3913" s="7">
        <v>0.27503913000000002</v>
      </c>
      <c r="R3913" s="7">
        <v>0.78961802000000003</v>
      </c>
      <c r="S3913" s="7" t="s">
        <v>38</v>
      </c>
      <c r="T3913" s="7" t="s">
        <v>38</v>
      </c>
    </row>
    <row r="3914" spans="1:20" x14ac:dyDescent="0.3">
      <c r="A3914" s="6" t="s">
        <v>7856</v>
      </c>
      <c r="B3914" s="44" t="s">
        <v>7857</v>
      </c>
      <c r="C3914" s="6">
        <v>2991325.9870000002</v>
      </c>
      <c r="D3914" s="6">
        <v>9971347.8350000009</v>
      </c>
      <c r="E3914" s="6">
        <v>6519341.7089999998</v>
      </c>
      <c r="F3914" s="6">
        <v>3009995.1749999998</v>
      </c>
      <c r="G3914" s="6">
        <v>4097808.9369999999</v>
      </c>
      <c r="H3914" s="6">
        <v>3129684.497</v>
      </c>
      <c r="I3914" s="6">
        <v>3066039.077</v>
      </c>
      <c r="J3914" s="6">
        <v>2906315.051</v>
      </c>
      <c r="K3914" s="6">
        <v>5623002.6770000001</v>
      </c>
      <c r="L3914" s="6">
        <v>3299961.89</v>
      </c>
      <c r="M3914" s="6">
        <v>3339913.16</v>
      </c>
      <c r="N3914" s="6">
        <v>540133.32200000004</v>
      </c>
      <c r="O3914" s="6">
        <v>0.21878507</v>
      </c>
      <c r="P3914" s="6">
        <v>3913</v>
      </c>
      <c r="Q3914" s="6">
        <v>0.27514473</v>
      </c>
      <c r="R3914" s="6">
        <v>0.76889136999999996</v>
      </c>
      <c r="S3914" s="6" t="s">
        <v>38</v>
      </c>
      <c r="T3914" s="6" t="s">
        <v>38</v>
      </c>
    </row>
    <row r="3915" spans="1:20" x14ac:dyDescent="0.3">
      <c r="A3915" s="7" t="s">
        <v>7858</v>
      </c>
      <c r="B3915" s="45" t="s">
        <v>7859</v>
      </c>
      <c r="C3915" s="7">
        <v>1779508.17</v>
      </c>
      <c r="D3915" s="7">
        <v>6686771.3030000003</v>
      </c>
      <c r="E3915" s="7">
        <v>4618077.2879999997</v>
      </c>
      <c r="F3915" s="7">
        <v>1745615.784</v>
      </c>
      <c r="G3915" s="7">
        <v>2509774.6630000002</v>
      </c>
      <c r="H3915" s="7">
        <v>2202523.7480000001</v>
      </c>
      <c r="I3915" s="7">
        <v>1712398.9550000001</v>
      </c>
      <c r="J3915" s="7">
        <v>1730786.889</v>
      </c>
      <c r="K3915" s="7">
        <v>3707493.1359999999</v>
      </c>
      <c r="L3915" s="7">
        <v>2038871.06</v>
      </c>
      <c r="M3915" s="7">
        <v>2399399.2799999998</v>
      </c>
      <c r="N3915" s="7">
        <v>387312.23300000001</v>
      </c>
      <c r="O3915" s="7">
        <v>0.21882753999999999</v>
      </c>
      <c r="P3915" s="7">
        <v>3914</v>
      </c>
      <c r="Q3915" s="7">
        <v>0.27512783000000002</v>
      </c>
      <c r="R3915" s="7">
        <v>0.86267347999999999</v>
      </c>
      <c r="S3915" s="7" t="s">
        <v>38</v>
      </c>
      <c r="T3915" s="7" t="s">
        <v>38</v>
      </c>
    </row>
    <row r="3916" spans="1:20" x14ac:dyDescent="0.3">
      <c r="A3916" s="6" t="s">
        <v>7860</v>
      </c>
      <c r="B3916" s="44" t="s">
        <v>7861</v>
      </c>
      <c r="C3916" s="6">
        <v>12767.625389999999</v>
      </c>
      <c r="D3916" s="6">
        <v>49742.088280000004</v>
      </c>
      <c r="E3916" s="6">
        <v>41900.631249999999</v>
      </c>
      <c r="F3916" s="6">
        <v>13415.092189999999</v>
      </c>
      <c r="G3916" s="6">
        <v>17340.8207</v>
      </c>
      <c r="H3916" s="6">
        <v>18802.705470000001</v>
      </c>
      <c r="I3916" s="6">
        <v>14729.69277</v>
      </c>
      <c r="J3916" s="6">
        <v>13974.41445</v>
      </c>
      <c r="K3916" s="6">
        <v>29456.359280000001</v>
      </c>
      <c r="L3916" s="6">
        <v>16211.908299999999</v>
      </c>
      <c r="M3916" s="6">
        <v>19167.7402</v>
      </c>
      <c r="N3916" s="6">
        <v>2250.1862700000001</v>
      </c>
      <c r="O3916" s="6">
        <v>0.21899398</v>
      </c>
      <c r="P3916" s="6">
        <v>3915</v>
      </c>
      <c r="Q3916" s="6">
        <v>0.27526676</v>
      </c>
      <c r="R3916" s="6">
        <v>0.86152519999999999</v>
      </c>
      <c r="S3916" s="6" t="s">
        <v>38</v>
      </c>
      <c r="T3916" s="6" t="s">
        <v>38</v>
      </c>
    </row>
    <row r="3917" spans="1:20" x14ac:dyDescent="0.3">
      <c r="A3917" s="7" t="s">
        <v>7862</v>
      </c>
      <c r="B3917" s="45" t="s">
        <v>7863</v>
      </c>
      <c r="C3917" s="7">
        <v>1115404.574</v>
      </c>
      <c r="D3917" s="7">
        <v>3079868.0839999998</v>
      </c>
      <c r="E3917" s="7">
        <v>3225286.2450000001</v>
      </c>
      <c r="F3917" s="7">
        <v>1029869.0429999999</v>
      </c>
      <c r="G3917" s="7">
        <v>1440065.344</v>
      </c>
      <c r="H3917" s="7">
        <v>1391475.61</v>
      </c>
      <c r="I3917" s="7">
        <v>1089321.19</v>
      </c>
      <c r="J3917" s="7">
        <v>1197241.811</v>
      </c>
      <c r="K3917" s="7">
        <v>2112606.986</v>
      </c>
      <c r="L3917" s="7">
        <v>1279525.99</v>
      </c>
      <c r="M3917" s="7">
        <v>1202827.68</v>
      </c>
      <c r="N3917" s="7">
        <v>164574.35399999999</v>
      </c>
      <c r="O3917" s="7">
        <v>0.21902615</v>
      </c>
      <c r="P3917" s="7">
        <v>3916</v>
      </c>
      <c r="Q3917" s="7">
        <v>0.27523689000000001</v>
      </c>
      <c r="R3917" s="7">
        <v>0.72341495</v>
      </c>
      <c r="S3917" s="7" t="s">
        <v>38</v>
      </c>
      <c r="T3917" s="7" t="s">
        <v>38</v>
      </c>
    </row>
    <row r="3918" spans="1:20" x14ac:dyDescent="0.3">
      <c r="A3918" s="6" t="s">
        <v>7864</v>
      </c>
      <c r="B3918" s="44" t="s">
        <v>7865</v>
      </c>
      <c r="C3918" s="6">
        <v>600057.99060000002</v>
      </c>
      <c r="D3918" s="6">
        <v>962807.25630000001</v>
      </c>
      <c r="E3918" s="6">
        <v>1096802.8970000001</v>
      </c>
      <c r="F3918" s="6">
        <v>542709.74450000003</v>
      </c>
      <c r="G3918" s="6">
        <v>715133.5355</v>
      </c>
      <c r="H3918" s="6">
        <v>627201.25430000003</v>
      </c>
      <c r="I3918" s="6">
        <v>557377.50630000001</v>
      </c>
      <c r="J3918" s="6">
        <v>522324.66639999999</v>
      </c>
      <c r="K3918" s="6">
        <v>800594.47210000001</v>
      </c>
      <c r="L3918" s="6">
        <v>605509.24100000004</v>
      </c>
      <c r="M3918" s="6">
        <v>271275.89399999997</v>
      </c>
      <c r="N3918" s="6">
        <v>85096.742499999993</v>
      </c>
      <c r="O3918" s="6">
        <v>0.21904823000000001</v>
      </c>
      <c r="P3918" s="6">
        <v>3917</v>
      </c>
      <c r="Q3918" s="6">
        <v>0.27519437000000002</v>
      </c>
      <c r="R3918" s="6">
        <v>0.40292267999999998</v>
      </c>
      <c r="S3918" s="6" t="s">
        <v>38</v>
      </c>
      <c r="T3918" s="6" t="s">
        <v>38</v>
      </c>
    </row>
    <row r="3919" spans="1:20" x14ac:dyDescent="0.3">
      <c r="A3919" s="7" t="s">
        <v>7866</v>
      </c>
      <c r="B3919" s="45" t="s">
        <v>7867</v>
      </c>
      <c r="C3919" s="7">
        <v>7568468.1799999997</v>
      </c>
      <c r="D3919" s="7">
        <v>34099813.100000001</v>
      </c>
      <c r="E3919" s="7">
        <v>15812689.35</v>
      </c>
      <c r="F3919" s="7">
        <v>9913234.6980000008</v>
      </c>
      <c r="G3919" s="7">
        <v>8788554.1160000004</v>
      </c>
      <c r="H3919" s="7">
        <v>8365029.2560000001</v>
      </c>
      <c r="I3919" s="7">
        <v>8164931.5889999997</v>
      </c>
      <c r="J3919" s="7">
        <v>9090102.1769999992</v>
      </c>
      <c r="K3919" s="7">
        <v>16848551.329999998</v>
      </c>
      <c r="L3919" s="7">
        <v>8602154.2799999993</v>
      </c>
      <c r="M3919" s="7">
        <v>12012460.199999999</v>
      </c>
      <c r="N3919" s="7">
        <v>416425.266</v>
      </c>
      <c r="O3919" s="7">
        <v>0.21910505</v>
      </c>
      <c r="P3919" s="7">
        <v>3918</v>
      </c>
      <c r="Q3919" s="7">
        <v>0.27519549999999998</v>
      </c>
      <c r="R3919" s="7">
        <v>0.96985463999999999</v>
      </c>
      <c r="S3919" s="7" t="s">
        <v>38</v>
      </c>
      <c r="T3919" s="7" t="s">
        <v>38</v>
      </c>
    </row>
    <row r="3920" spans="1:20" x14ac:dyDescent="0.3">
      <c r="A3920" s="6" t="s">
        <v>7868</v>
      </c>
      <c r="B3920" s="44" t="s">
        <v>7869</v>
      </c>
      <c r="C3920" s="6">
        <v>4548744.09</v>
      </c>
      <c r="D3920" s="6">
        <v>17222098.600000001</v>
      </c>
      <c r="E3920" s="6">
        <v>13643388.17</v>
      </c>
      <c r="F3920" s="6">
        <v>4162201.8769999999</v>
      </c>
      <c r="G3920" s="6">
        <v>5495083.0449999999</v>
      </c>
      <c r="H3920" s="6">
        <v>5842920.3210000005</v>
      </c>
      <c r="I3920" s="6">
        <v>6266303.3229999999</v>
      </c>
      <c r="J3920" s="6">
        <v>3703514.2089999998</v>
      </c>
      <c r="K3920" s="6">
        <v>9894108.1850000005</v>
      </c>
      <c r="L3920" s="6">
        <v>5326955.22</v>
      </c>
      <c r="M3920" s="6">
        <v>6562118.8499999996</v>
      </c>
      <c r="N3920" s="6">
        <v>1127300.98</v>
      </c>
      <c r="O3920" s="6">
        <v>0.21918472</v>
      </c>
      <c r="P3920" s="6">
        <v>3919</v>
      </c>
      <c r="Q3920" s="6">
        <v>0.27522532</v>
      </c>
      <c r="R3920" s="6">
        <v>0.89325851999999994</v>
      </c>
      <c r="S3920" s="6" t="s">
        <v>38</v>
      </c>
      <c r="T3920" s="6" t="s">
        <v>38</v>
      </c>
    </row>
    <row r="3921" spans="1:20" x14ac:dyDescent="0.3">
      <c r="A3921" s="7" t="s">
        <v>7870</v>
      </c>
      <c r="B3921" s="45" t="s">
        <v>7871</v>
      </c>
      <c r="C3921" s="7">
        <v>3153264.53</v>
      </c>
      <c r="D3921" s="7">
        <v>13144866.6</v>
      </c>
      <c r="E3921" s="7">
        <v>14872602.539999999</v>
      </c>
      <c r="F3921" s="7">
        <v>3094569.7880000002</v>
      </c>
      <c r="G3921" s="7">
        <v>4827344.4910000004</v>
      </c>
      <c r="H3921" s="7">
        <v>4344922.9440000001</v>
      </c>
      <c r="I3921" s="7">
        <v>4751000.7560000001</v>
      </c>
      <c r="J3921" s="7">
        <v>2798472.7880000002</v>
      </c>
      <c r="K3921" s="7">
        <v>8566325.8640000001</v>
      </c>
      <c r="L3921" s="7">
        <v>4180435.24</v>
      </c>
      <c r="M3921" s="7">
        <v>6323857.1600000001</v>
      </c>
      <c r="N3921" s="7">
        <v>945324.10900000005</v>
      </c>
      <c r="O3921" s="7">
        <v>0.21919314000000001</v>
      </c>
      <c r="P3921" s="7">
        <v>3920</v>
      </c>
      <c r="Q3921" s="7">
        <v>0.27516566999999997</v>
      </c>
      <c r="R3921" s="7">
        <v>1.0350234</v>
      </c>
      <c r="S3921" s="7" t="s">
        <v>38</v>
      </c>
      <c r="T3921" s="7" t="s">
        <v>38</v>
      </c>
    </row>
    <row r="3922" spans="1:20" x14ac:dyDescent="0.3">
      <c r="A3922" s="6" t="s">
        <v>7872</v>
      </c>
      <c r="B3922" s="44" t="s">
        <v>7873</v>
      </c>
      <c r="C3922" s="6">
        <v>8548367.3300000001</v>
      </c>
      <c r="D3922" s="6">
        <v>27751523.07</v>
      </c>
      <c r="E3922" s="6">
        <v>22165559.82</v>
      </c>
      <c r="F3922" s="6">
        <v>8080411.9280000003</v>
      </c>
      <c r="G3922" s="6">
        <v>11480299.48</v>
      </c>
      <c r="H3922" s="6">
        <v>10616563.73</v>
      </c>
      <c r="I3922" s="6">
        <v>8091154.7189999996</v>
      </c>
      <c r="J3922" s="6">
        <v>8955539.7819999997</v>
      </c>
      <c r="K3922" s="6">
        <v>16636465.539999999</v>
      </c>
      <c r="L3922" s="6">
        <v>9785889.4299999997</v>
      </c>
      <c r="M3922" s="6">
        <v>9878238.2599999998</v>
      </c>
      <c r="N3922" s="6">
        <v>1540849.49</v>
      </c>
      <c r="O3922" s="6">
        <v>0.21961148</v>
      </c>
      <c r="P3922" s="6">
        <v>3921</v>
      </c>
      <c r="Q3922" s="6">
        <v>0.27562052999999997</v>
      </c>
      <c r="R3922" s="6">
        <v>0.76557407</v>
      </c>
      <c r="S3922" s="6" t="s">
        <v>38</v>
      </c>
      <c r="T3922" s="6" t="s">
        <v>38</v>
      </c>
    </row>
    <row r="3923" spans="1:20" x14ac:dyDescent="0.3">
      <c r="A3923" s="7" t="s">
        <v>7874</v>
      </c>
      <c r="B3923" s="45" t="s">
        <v>7875</v>
      </c>
      <c r="C3923" s="7">
        <v>147551.08439999999</v>
      </c>
      <c r="D3923" s="7">
        <v>776016.36560000002</v>
      </c>
      <c r="E3923" s="7">
        <v>566538.2953</v>
      </c>
      <c r="F3923" s="7">
        <v>145810.06090000001</v>
      </c>
      <c r="G3923" s="7">
        <v>190369.93979999999</v>
      </c>
      <c r="H3923" s="7">
        <v>260021.3559</v>
      </c>
      <c r="I3923" s="7">
        <v>166003.77189999999</v>
      </c>
      <c r="J3923" s="7">
        <v>146532.87729999999</v>
      </c>
      <c r="K3923" s="7">
        <v>408978.95159999997</v>
      </c>
      <c r="L3923" s="7">
        <v>190731.986</v>
      </c>
      <c r="M3923" s="7">
        <v>314718.81900000002</v>
      </c>
      <c r="N3923" s="7">
        <v>49551.9715</v>
      </c>
      <c r="O3923" s="7">
        <v>0.21972264</v>
      </c>
      <c r="P3923" s="7">
        <v>3922</v>
      </c>
      <c r="Q3923" s="7">
        <v>0.27568973000000002</v>
      </c>
      <c r="R3923" s="7">
        <v>1.1004797900000001</v>
      </c>
      <c r="S3923" s="7" t="s">
        <v>38</v>
      </c>
      <c r="T3923" s="7" t="s">
        <v>38</v>
      </c>
    </row>
    <row r="3924" spans="1:20" x14ac:dyDescent="0.3">
      <c r="A3924" s="6" t="s">
        <v>7876</v>
      </c>
      <c r="B3924" s="44" t="s">
        <v>7877</v>
      </c>
      <c r="C3924" s="6">
        <v>1652841.102</v>
      </c>
      <c r="D3924" s="6">
        <v>6238974.5060000001</v>
      </c>
      <c r="E3924" s="6">
        <v>4588923.1229999997</v>
      </c>
      <c r="F3924" s="6">
        <v>1872265.1</v>
      </c>
      <c r="G3924" s="6">
        <v>2270230.17</v>
      </c>
      <c r="H3924" s="6">
        <v>2103529.4909999999</v>
      </c>
      <c r="I3924" s="6">
        <v>1892161.5430000001</v>
      </c>
      <c r="J3924" s="6">
        <v>2002187.655</v>
      </c>
      <c r="K3924" s="6">
        <v>3588250.9580000001</v>
      </c>
      <c r="L3924" s="6">
        <v>2067027.21</v>
      </c>
      <c r="M3924" s="6">
        <v>2214956.65</v>
      </c>
      <c r="N3924" s="6">
        <v>160630.04</v>
      </c>
      <c r="O3924" s="6">
        <v>0.21974056</v>
      </c>
      <c r="P3924" s="6">
        <v>3923</v>
      </c>
      <c r="Q3924" s="6">
        <v>0.27564192999999998</v>
      </c>
      <c r="R3924" s="6">
        <v>0.79572341000000002</v>
      </c>
      <c r="S3924" s="6" t="s">
        <v>38</v>
      </c>
      <c r="T3924" s="6" t="s">
        <v>38</v>
      </c>
    </row>
    <row r="3925" spans="1:20" x14ac:dyDescent="0.3">
      <c r="A3925" s="7" t="s">
        <v>7878</v>
      </c>
      <c r="B3925" s="45" t="s">
        <v>7879</v>
      </c>
      <c r="C3925" s="7">
        <v>36256.767970000001</v>
      </c>
      <c r="D3925" s="7">
        <v>138057.25630000001</v>
      </c>
      <c r="E3925" s="7">
        <v>71678.20938</v>
      </c>
      <c r="F3925" s="7">
        <v>23558.014060000001</v>
      </c>
      <c r="G3925" s="7">
        <v>26967.685939999999</v>
      </c>
      <c r="H3925" s="7">
        <v>30660.832419999999</v>
      </c>
      <c r="I3925" s="7">
        <v>36994.908589999999</v>
      </c>
      <c r="J3925" s="7">
        <v>33815.767970000001</v>
      </c>
      <c r="K3925" s="7">
        <v>67387.561910000004</v>
      </c>
      <c r="L3925" s="7">
        <v>32109.798699999999</v>
      </c>
      <c r="M3925" s="7">
        <v>51325.013200000001</v>
      </c>
      <c r="N3925" s="7">
        <v>4294.0057699999998</v>
      </c>
      <c r="O3925" s="7">
        <v>0.21976989</v>
      </c>
      <c r="P3925" s="7">
        <v>3924</v>
      </c>
      <c r="Q3925" s="7">
        <v>0.27560846</v>
      </c>
      <c r="R3925" s="7">
        <v>1.06946871</v>
      </c>
      <c r="S3925" s="7" t="s">
        <v>38</v>
      </c>
      <c r="T3925" s="7" t="s">
        <v>38</v>
      </c>
    </row>
    <row r="3926" spans="1:20" x14ac:dyDescent="0.3">
      <c r="A3926" s="6" t="s">
        <v>7880</v>
      </c>
      <c r="B3926" s="44" t="s">
        <v>7881</v>
      </c>
      <c r="C3926" s="6">
        <v>103063.4184</v>
      </c>
      <c r="D3926" s="6">
        <v>761338.78749999998</v>
      </c>
      <c r="E3926" s="6">
        <v>561017.85</v>
      </c>
      <c r="F3926" s="6">
        <v>112411.5883</v>
      </c>
      <c r="G3926" s="6">
        <v>217559.0785</v>
      </c>
      <c r="H3926" s="6">
        <v>103699.3422</v>
      </c>
      <c r="I3926" s="6">
        <v>214577.26019999999</v>
      </c>
      <c r="J3926" s="6">
        <v>76352.060939999996</v>
      </c>
      <c r="K3926" s="6">
        <v>384457.91100000002</v>
      </c>
      <c r="L3926" s="6">
        <v>153046.935</v>
      </c>
      <c r="M3926" s="6">
        <v>329850.80900000001</v>
      </c>
      <c r="N3926" s="6">
        <v>73632.162800000006</v>
      </c>
      <c r="O3926" s="6">
        <v>0.21991023000000001</v>
      </c>
      <c r="P3926" s="6">
        <v>3925</v>
      </c>
      <c r="Q3926" s="6">
        <v>0.27571420000000002</v>
      </c>
      <c r="R3926" s="6">
        <v>1.32885151</v>
      </c>
      <c r="S3926" s="6" t="s">
        <v>38</v>
      </c>
      <c r="T3926" s="6" t="s">
        <v>38</v>
      </c>
    </row>
    <row r="3927" spans="1:20" x14ac:dyDescent="0.3">
      <c r="A3927" s="7" t="s">
        <v>7882</v>
      </c>
      <c r="B3927" s="45" t="s">
        <v>7883</v>
      </c>
      <c r="C3927" s="7">
        <v>290527.3468</v>
      </c>
      <c r="D3927" s="7">
        <v>1252326.2250000001</v>
      </c>
      <c r="E3927" s="7">
        <v>667229.33239999996</v>
      </c>
      <c r="F3927" s="7">
        <v>299424.95939999999</v>
      </c>
      <c r="G3927" s="7">
        <v>463973.6078</v>
      </c>
      <c r="H3927" s="7">
        <v>262414.73330000002</v>
      </c>
      <c r="I3927" s="7">
        <v>275718.22700000001</v>
      </c>
      <c r="J3927" s="7">
        <v>237065.1703</v>
      </c>
      <c r="K3927" s="7">
        <v>627376.96589999995</v>
      </c>
      <c r="L3927" s="7">
        <v>309792.935</v>
      </c>
      <c r="M3927" s="7">
        <v>452095.11200000002</v>
      </c>
      <c r="N3927" s="7">
        <v>104030.10400000001</v>
      </c>
      <c r="O3927" s="7">
        <v>0.21998619999999999</v>
      </c>
      <c r="P3927" s="7">
        <v>3926</v>
      </c>
      <c r="Q3927" s="7">
        <v>0.27573919000000002</v>
      </c>
      <c r="R3927" s="7">
        <v>1.01802832</v>
      </c>
      <c r="S3927" s="7" t="s">
        <v>38</v>
      </c>
      <c r="T3927" s="7" t="s">
        <v>38</v>
      </c>
    </row>
    <row r="3928" spans="1:20" x14ac:dyDescent="0.3">
      <c r="A3928" s="6" t="s">
        <v>7884</v>
      </c>
      <c r="B3928" s="44" t="s">
        <v>7885</v>
      </c>
      <c r="C3928" s="6">
        <v>117397821.90000001</v>
      </c>
      <c r="D3928" s="6">
        <v>410842323.39999998</v>
      </c>
      <c r="E3928" s="6">
        <v>292804615.5</v>
      </c>
      <c r="F3928" s="6">
        <v>100346209.09999999</v>
      </c>
      <c r="G3928" s="6">
        <v>164343386.69999999</v>
      </c>
      <c r="H3928" s="6">
        <v>146164266.5</v>
      </c>
      <c r="I3928" s="6">
        <v>99703427.590000004</v>
      </c>
      <c r="J3928" s="6">
        <v>93757578.230000004</v>
      </c>
      <c r="K3928" s="6">
        <v>230347742.5</v>
      </c>
      <c r="L3928" s="6">
        <v>125992165</v>
      </c>
      <c r="M3928" s="6">
        <v>148478099</v>
      </c>
      <c r="N3928" s="6">
        <v>34678985.899999999</v>
      </c>
      <c r="O3928" s="6">
        <v>0.22008480999999999</v>
      </c>
      <c r="P3928" s="6">
        <v>3927</v>
      </c>
      <c r="Q3928" s="6">
        <v>0.27579255000000003</v>
      </c>
      <c r="R3928" s="6">
        <v>0.87047943999999999</v>
      </c>
      <c r="S3928" s="6" t="s">
        <v>38</v>
      </c>
      <c r="T3928" s="6" t="s">
        <v>38</v>
      </c>
    </row>
    <row r="3929" spans="1:20" x14ac:dyDescent="0.3">
      <c r="A3929" s="7" t="s">
        <v>7886</v>
      </c>
      <c r="B3929" s="45" t="s">
        <v>7887</v>
      </c>
      <c r="C3929" s="7">
        <v>48004.171289999998</v>
      </c>
      <c r="D3929" s="7">
        <v>371717.45939999999</v>
      </c>
      <c r="E3929" s="7">
        <v>344734.70939999999</v>
      </c>
      <c r="F3929" s="7">
        <v>113569.19379999999</v>
      </c>
      <c r="G3929" s="7">
        <v>116308.3305</v>
      </c>
      <c r="H3929" s="7">
        <v>122428.893</v>
      </c>
      <c r="I3929" s="7">
        <v>87807.471090000006</v>
      </c>
      <c r="J3929" s="7">
        <v>104183.63710000001</v>
      </c>
      <c r="K3929" s="7">
        <v>219506.38339999999</v>
      </c>
      <c r="L3929" s="7">
        <v>107682.083</v>
      </c>
      <c r="M3929" s="7">
        <v>162773.91500000001</v>
      </c>
      <c r="N3929" s="7">
        <v>15265.6463</v>
      </c>
      <c r="O3929" s="7">
        <v>0.22033605000000001</v>
      </c>
      <c r="P3929" s="7">
        <v>3928</v>
      </c>
      <c r="Q3929" s="7">
        <v>0.27603708999999998</v>
      </c>
      <c r="R3929" s="7">
        <v>1.02748467</v>
      </c>
      <c r="S3929" s="7" t="s">
        <v>100</v>
      </c>
      <c r="T3929" s="7" t="s">
        <v>38</v>
      </c>
    </row>
    <row r="3930" spans="1:20" x14ac:dyDescent="0.3">
      <c r="A3930" s="6" t="s">
        <v>7888</v>
      </c>
      <c r="B3930" s="44" t="s">
        <v>7889</v>
      </c>
      <c r="C3930" s="6">
        <v>6779635.0630000001</v>
      </c>
      <c r="D3930" s="6">
        <v>37616256.229999997</v>
      </c>
      <c r="E3930" s="6">
        <v>18081647.370000001</v>
      </c>
      <c r="F3930" s="6">
        <v>7001166.8339999998</v>
      </c>
      <c r="G3930" s="6">
        <v>8921207.5059999991</v>
      </c>
      <c r="H3930" s="6">
        <v>8103428.1660000002</v>
      </c>
      <c r="I3930" s="6">
        <v>6265974.5839999998</v>
      </c>
      <c r="J3930" s="6">
        <v>6380960.3030000003</v>
      </c>
      <c r="K3930" s="6">
        <v>17369676.370000001</v>
      </c>
      <c r="L3930" s="6">
        <v>7417892.6399999997</v>
      </c>
      <c r="M3930" s="6">
        <v>14492364.199999999</v>
      </c>
      <c r="N3930" s="6">
        <v>1307932.01</v>
      </c>
      <c r="O3930" s="6">
        <v>0.22038231999999999</v>
      </c>
      <c r="P3930" s="6">
        <v>3929</v>
      </c>
      <c r="Q3930" s="6">
        <v>0.27602479000000002</v>
      </c>
      <c r="R3930" s="6">
        <v>1.2274895800000001</v>
      </c>
      <c r="S3930" s="6" t="s">
        <v>38</v>
      </c>
      <c r="T3930" s="6" t="s">
        <v>38</v>
      </c>
    </row>
    <row r="3931" spans="1:20" x14ac:dyDescent="0.3">
      <c r="A3931" s="7" t="s">
        <v>7890</v>
      </c>
      <c r="B3931" s="45" t="s">
        <v>7891</v>
      </c>
      <c r="C3931" s="7">
        <v>8423596.4979999997</v>
      </c>
      <c r="D3931" s="7">
        <v>21473755.91</v>
      </c>
      <c r="E3931" s="7">
        <v>15033528.960000001</v>
      </c>
      <c r="F3931" s="7">
        <v>8794530.1469999999</v>
      </c>
      <c r="G3931" s="7">
        <v>10904583.98</v>
      </c>
      <c r="H3931" s="7">
        <v>8698567.5260000005</v>
      </c>
      <c r="I3931" s="7">
        <v>8196002.5920000002</v>
      </c>
      <c r="J3931" s="7">
        <v>8759002.1490000002</v>
      </c>
      <c r="K3931" s="7">
        <v>13431352.880000001</v>
      </c>
      <c r="L3931" s="7">
        <v>9139539.0600000005</v>
      </c>
      <c r="M3931" s="7">
        <v>6159679.75</v>
      </c>
      <c r="N3931" s="7">
        <v>1203454.5900000001</v>
      </c>
      <c r="O3931" s="7">
        <v>0.22043087</v>
      </c>
      <c r="P3931" s="7">
        <v>3930</v>
      </c>
      <c r="Q3931" s="7">
        <v>0.27601534999999999</v>
      </c>
      <c r="R3931" s="7">
        <v>0.55541132000000004</v>
      </c>
      <c r="S3931" s="7" t="s">
        <v>38</v>
      </c>
      <c r="T3931" s="7" t="s">
        <v>38</v>
      </c>
    </row>
    <row r="3932" spans="1:20" x14ac:dyDescent="0.3">
      <c r="A3932" s="6" t="s">
        <v>7892</v>
      </c>
      <c r="B3932" s="44" t="s">
        <v>7893</v>
      </c>
      <c r="C3932" s="6">
        <v>39229.404690000003</v>
      </c>
      <c r="D3932" s="6">
        <v>206511.02970000001</v>
      </c>
      <c r="E3932" s="6">
        <v>425258.19770000002</v>
      </c>
      <c r="F3932" s="6">
        <v>158886.0961</v>
      </c>
      <c r="G3932" s="6">
        <v>86313.478910000005</v>
      </c>
      <c r="H3932" s="6">
        <v>169907.06479999999</v>
      </c>
      <c r="I3932" s="6">
        <v>64405.322659999998</v>
      </c>
      <c r="J3932" s="6">
        <v>42391.502339999999</v>
      </c>
      <c r="K3932" s="6">
        <v>207471.182</v>
      </c>
      <c r="L3932" s="6">
        <v>90754.342199999999</v>
      </c>
      <c r="M3932" s="6">
        <v>161346.32800000001</v>
      </c>
      <c r="N3932" s="6">
        <v>55731.827799999999</v>
      </c>
      <c r="O3932" s="6">
        <v>0.22047702</v>
      </c>
      <c r="P3932" s="6">
        <v>3931</v>
      </c>
      <c r="Q3932" s="6">
        <v>0.2760029</v>
      </c>
      <c r="R3932" s="6">
        <v>1.1928723800000001</v>
      </c>
      <c r="S3932" s="6" t="s">
        <v>38</v>
      </c>
      <c r="T3932" s="6" t="s">
        <v>38</v>
      </c>
    </row>
    <row r="3933" spans="1:20" x14ac:dyDescent="0.3">
      <c r="A3933" s="7" t="s">
        <v>7894</v>
      </c>
      <c r="B3933" s="45" t="s">
        <v>7895</v>
      </c>
      <c r="C3933" s="7">
        <v>3077072.4419999998</v>
      </c>
      <c r="D3933" s="7">
        <v>11329397.369999999</v>
      </c>
      <c r="E3933" s="7">
        <v>6954724.1519999998</v>
      </c>
      <c r="F3933" s="7">
        <v>3097069.4619999998</v>
      </c>
      <c r="G3933" s="7">
        <v>3814923.8560000001</v>
      </c>
      <c r="H3933" s="7">
        <v>4075622.3670000001</v>
      </c>
      <c r="I3933" s="7">
        <v>2910575.3489999999</v>
      </c>
      <c r="J3933" s="7">
        <v>2775901.8110000002</v>
      </c>
      <c r="K3933" s="7">
        <v>6114565.8559999997</v>
      </c>
      <c r="L3933" s="7">
        <v>3394255.85</v>
      </c>
      <c r="M3933" s="7">
        <v>3925641.53</v>
      </c>
      <c r="N3933" s="7">
        <v>647438.65800000005</v>
      </c>
      <c r="O3933" s="7">
        <v>0.22049424000000001</v>
      </c>
      <c r="P3933" s="7">
        <v>3932</v>
      </c>
      <c r="Q3933" s="7">
        <v>0.27595426000000001</v>
      </c>
      <c r="R3933" s="7">
        <v>0.84915476000000001</v>
      </c>
      <c r="S3933" s="7" t="s">
        <v>38</v>
      </c>
      <c r="T3933" s="7" t="s">
        <v>38</v>
      </c>
    </row>
    <row r="3934" spans="1:20" x14ac:dyDescent="0.3">
      <c r="A3934" s="6" t="s">
        <v>7896</v>
      </c>
      <c r="B3934" s="44" t="s">
        <v>7897</v>
      </c>
      <c r="C3934" s="6">
        <v>1134549.077</v>
      </c>
      <c r="D3934" s="6">
        <v>4416406.1780000003</v>
      </c>
      <c r="E3934" s="6">
        <v>3694097.5610000002</v>
      </c>
      <c r="F3934" s="6">
        <v>1078455.743</v>
      </c>
      <c r="G3934" s="6">
        <v>1455076.83</v>
      </c>
      <c r="H3934" s="6">
        <v>1361192.963</v>
      </c>
      <c r="I3934" s="6">
        <v>1647362.713</v>
      </c>
      <c r="J3934" s="6">
        <v>1092481.0649999999</v>
      </c>
      <c r="K3934" s="6">
        <v>2580877.14</v>
      </c>
      <c r="L3934" s="6">
        <v>1389028.39</v>
      </c>
      <c r="M3934" s="6">
        <v>1727962.33</v>
      </c>
      <c r="N3934" s="6">
        <v>230805.94</v>
      </c>
      <c r="O3934" s="6">
        <v>0.22052531</v>
      </c>
      <c r="P3934" s="6">
        <v>3933</v>
      </c>
      <c r="Q3934" s="6">
        <v>0.27592296999999999</v>
      </c>
      <c r="R3934" s="6">
        <v>0.89378537999999996</v>
      </c>
      <c r="S3934" s="6" t="s">
        <v>38</v>
      </c>
      <c r="T3934" s="6" t="s">
        <v>38</v>
      </c>
    </row>
    <row r="3935" spans="1:20" x14ac:dyDescent="0.3">
      <c r="A3935" s="7" t="s">
        <v>7898</v>
      </c>
      <c r="B3935" s="45" t="s">
        <v>7899</v>
      </c>
      <c r="C3935" s="7">
        <v>213470.12150000001</v>
      </c>
      <c r="D3935" s="7">
        <v>1195636.733</v>
      </c>
      <c r="E3935" s="7">
        <v>681653.24450000003</v>
      </c>
      <c r="F3935" s="7">
        <v>230372.53950000001</v>
      </c>
      <c r="G3935" s="7">
        <v>282163.38709999999</v>
      </c>
      <c r="H3935" s="7">
        <v>269971.17129999999</v>
      </c>
      <c r="I3935" s="7">
        <v>234392.91930000001</v>
      </c>
      <c r="J3935" s="7">
        <v>264550.87050000002</v>
      </c>
      <c r="K3935" s="7">
        <v>580283.15960000001</v>
      </c>
      <c r="L3935" s="7">
        <v>262769.587</v>
      </c>
      <c r="M3935" s="7">
        <v>464013.348</v>
      </c>
      <c r="N3935" s="7">
        <v>20300.989600000001</v>
      </c>
      <c r="O3935" s="7">
        <v>0.22055354999999999</v>
      </c>
      <c r="P3935" s="7">
        <v>3934</v>
      </c>
      <c r="Q3935" s="7">
        <v>0.27588815999999999</v>
      </c>
      <c r="R3935" s="7">
        <v>1.14295875</v>
      </c>
      <c r="S3935" s="7" t="s">
        <v>38</v>
      </c>
      <c r="T3935" s="7" t="s">
        <v>38</v>
      </c>
    </row>
    <row r="3936" spans="1:20" x14ac:dyDescent="0.3">
      <c r="A3936" s="6" t="s">
        <v>7900</v>
      </c>
      <c r="B3936" s="44" t="s">
        <v>7901</v>
      </c>
      <c r="C3936" s="6">
        <v>2467930.7170000002</v>
      </c>
      <c r="D3936" s="6">
        <v>4022661.1940000001</v>
      </c>
      <c r="E3936" s="6">
        <v>2909800.4130000002</v>
      </c>
      <c r="F3936" s="6">
        <v>1770988.6629999999</v>
      </c>
      <c r="G3936" s="6">
        <v>1970145.7560000001</v>
      </c>
      <c r="H3936" s="6">
        <v>2790333.0839999998</v>
      </c>
      <c r="I3936" s="6">
        <v>1984124.1159999999</v>
      </c>
      <c r="J3936" s="6">
        <v>1416777.8929999999</v>
      </c>
      <c r="K3936" s="6">
        <v>2792845.2459999998</v>
      </c>
      <c r="L3936" s="6">
        <v>2040345.21</v>
      </c>
      <c r="M3936" s="6">
        <v>944437.41700000002</v>
      </c>
      <c r="N3936" s="6">
        <v>565510.62</v>
      </c>
      <c r="O3936" s="6">
        <v>0.22057138000000001</v>
      </c>
      <c r="P3936" s="6">
        <v>3935</v>
      </c>
      <c r="Q3936" s="6">
        <v>0.27584035000000001</v>
      </c>
      <c r="R3936" s="6">
        <v>0.45292237000000002</v>
      </c>
      <c r="S3936" s="6" t="s">
        <v>38</v>
      </c>
      <c r="T3936" s="6" t="s">
        <v>38</v>
      </c>
    </row>
    <row r="3937" spans="1:20" x14ac:dyDescent="0.3">
      <c r="A3937" s="7" t="s">
        <v>7902</v>
      </c>
      <c r="B3937" s="45" t="s">
        <v>7903</v>
      </c>
      <c r="C3937" s="7">
        <v>130106.63129999999</v>
      </c>
      <c r="D3937" s="7">
        <v>688557.37340000004</v>
      </c>
      <c r="E3937" s="7">
        <v>426069.55699999997</v>
      </c>
      <c r="F3937" s="7">
        <v>244044.44380000001</v>
      </c>
      <c r="G3937" s="7">
        <v>191615.19769999999</v>
      </c>
      <c r="H3937" s="7">
        <v>247061.28750000001</v>
      </c>
      <c r="I3937" s="7">
        <v>192742.28950000001</v>
      </c>
      <c r="J3937" s="7">
        <v>187109.6605</v>
      </c>
      <c r="K3937" s="7">
        <v>372194.50140000001</v>
      </c>
      <c r="L3937" s="7">
        <v>204632.109</v>
      </c>
      <c r="M3937" s="7">
        <v>243595.951</v>
      </c>
      <c r="N3937" s="7">
        <v>28390.603899999998</v>
      </c>
      <c r="O3937" s="7">
        <v>0.22077727</v>
      </c>
      <c r="P3937" s="7">
        <v>3936</v>
      </c>
      <c r="Q3937" s="7">
        <v>0.27602768</v>
      </c>
      <c r="R3937" s="7">
        <v>0.86302420999999996</v>
      </c>
      <c r="S3937" s="7" t="s">
        <v>38</v>
      </c>
      <c r="T3937" s="7" t="s">
        <v>38</v>
      </c>
    </row>
    <row r="3938" spans="1:20" x14ac:dyDescent="0.3">
      <c r="A3938" s="6" t="s">
        <v>7904</v>
      </c>
      <c r="B3938" s="44" t="s">
        <v>7905</v>
      </c>
      <c r="C3938" s="6">
        <v>7458206.04</v>
      </c>
      <c r="D3938" s="6">
        <v>26822722.98</v>
      </c>
      <c r="E3938" s="6">
        <v>18825066.629999999</v>
      </c>
      <c r="F3938" s="6">
        <v>6966866.2340000002</v>
      </c>
      <c r="G3938" s="6">
        <v>9951118.8890000004</v>
      </c>
      <c r="H3938" s="6">
        <v>9699217.9509999994</v>
      </c>
      <c r="I3938" s="6">
        <v>6867973.2719999999</v>
      </c>
      <c r="J3938" s="6">
        <v>6950208.4759999998</v>
      </c>
      <c r="K3938" s="6">
        <v>15018215.470000001</v>
      </c>
      <c r="L3938" s="6">
        <v>8367129.6500000004</v>
      </c>
      <c r="M3938" s="6">
        <v>9588473.6400000006</v>
      </c>
      <c r="N3938" s="6">
        <v>1687070.1</v>
      </c>
      <c r="O3938" s="6">
        <v>0.22082772000000001</v>
      </c>
      <c r="P3938" s="6">
        <v>3937</v>
      </c>
      <c r="Q3938" s="6">
        <v>0.27602062999999999</v>
      </c>
      <c r="R3938" s="6">
        <v>0.84390869999999996</v>
      </c>
      <c r="S3938" s="6" t="s">
        <v>38</v>
      </c>
      <c r="T3938" s="6" t="s">
        <v>38</v>
      </c>
    </row>
    <row r="3939" spans="1:20" x14ac:dyDescent="0.3">
      <c r="A3939" s="7" t="s">
        <v>7906</v>
      </c>
      <c r="B3939" s="45" t="s">
        <v>7907</v>
      </c>
      <c r="C3939" s="7">
        <v>138538.58050000001</v>
      </c>
      <c r="D3939" s="7">
        <v>506592.45939999999</v>
      </c>
      <c r="E3939" s="7">
        <v>341894.89689999999</v>
      </c>
      <c r="F3939" s="7">
        <v>151525.3578</v>
      </c>
      <c r="G3939" s="7">
        <v>173426.42809999999</v>
      </c>
      <c r="H3939" s="7">
        <v>159753.22889999999</v>
      </c>
      <c r="I3939" s="7">
        <v>164932.54139999999</v>
      </c>
      <c r="J3939" s="7">
        <v>162847.36559999999</v>
      </c>
      <c r="K3939" s="7">
        <v>284637.8236</v>
      </c>
      <c r="L3939" s="7">
        <v>165239.891</v>
      </c>
      <c r="M3939" s="7">
        <v>174743.76500000001</v>
      </c>
      <c r="N3939" s="7">
        <v>5857.8008499999996</v>
      </c>
      <c r="O3939" s="7">
        <v>0.22098770000000001</v>
      </c>
      <c r="P3939" s="7">
        <v>3938</v>
      </c>
      <c r="Q3939" s="7">
        <v>0.27615044999999999</v>
      </c>
      <c r="R3939" s="7">
        <v>0.78456537000000004</v>
      </c>
      <c r="S3939" s="7" t="s">
        <v>38</v>
      </c>
      <c r="T3939" s="7" t="s">
        <v>38</v>
      </c>
    </row>
    <row r="3940" spans="1:20" x14ac:dyDescent="0.3">
      <c r="A3940" s="6" t="s">
        <v>7908</v>
      </c>
      <c r="B3940" s="44" t="s">
        <v>7909</v>
      </c>
      <c r="C3940" s="6">
        <v>38567.391020000003</v>
      </c>
      <c r="D3940" s="6">
        <v>190184.92809999999</v>
      </c>
      <c r="E3940" s="6">
        <v>102460.1586</v>
      </c>
      <c r="F3940" s="6">
        <v>51938.342190000003</v>
      </c>
      <c r="G3940" s="6">
        <v>57130.812890000001</v>
      </c>
      <c r="H3940" s="6">
        <v>52442.164449999997</v>
      </c>
      <c r="I3940" s="6">
        <v>40968.641020000003</v>
      </c>
      <c r="J3940" s="6">
        <v>43904.144919999999</v>
      </c>
      <c r="K3940" s="6">
        <v>95787.704979999995</v>
      </c>
      <c r="L3940" s="6">
        <v>48611.440799999997</v>
      </c>
      <c r="M3940" s="6">
        <v>68683.545599999998</v>
      </c>
      <c r="N3940" s="6">
        <v>7479.41993</v>
      </c>
      <c r="O3940" s="6">
        <v>0.22102531</v>
      </c>
      <c r="P3940" s="6">
        <v>3939</v>
      </c>
      <c r="Q3940" s="6">
        <v>0.27612733</v>
      </c>
      <c r="R3940" s="6">
        <v>0.97854459000000005</v>
      </c>
      <c r="S3940" s="6" t="s">
        <v>38</v>
      </c>
      <c r="T3940" s="6" t="s">
        <v>38</v>
      </c>
    </row>
    <row r="3941" spans="1:20" x14ac:dyDescent="0.3">
      <c r="A3941" s="7" t="s">
        <v>7910</v>
      </c>
      <c r="B3941" s="45" t="s">
        <v>7911</v>
      </c>
      <c r="C3941" s="7">
        <v>303757.93199999997</v>
      </c>
      <c r="D3941" s="7">
        <v>1062934.5689999999</v>
      </c>
      <c r="E3941" s="7">
        <v>823476.61560000002</v>
      </c>
      <c r="F3941" s="7">
        <v>301630.06479999999</v>
      </c>
      <c r="G3941" s="7">
        <v>411092.81880000001</v>
      </c>
      <c r="H3941" s="7">
        <v>349628.01409999997</v>
      </c>
      <c r="I3941" s="7">
        <v>328689.34220000001</v>
      </c>
      <c r="J3941" s="7">
        <v>353271.84220000001</v>
      </c>
      <c r="K3941" s="7">
        <v>622949.7953</v>
      </c>
      <c r="L3941" s="7">
        <v>360670.50400000002</v>
      </c>
      <c r="M3941" s="7">
        <v>382503.77799999999</v>
      </c>
      <c r="N3941" s="7">
        <v>35317.046499999997</v>
      </c>
      <c r="O3941" s="7">
        <v>0.22104960000000001</v>
      </c>
      <c r="P3941" s="7">
        <v>3940</v>
      </c>
      <c r="Q3941" s="7">
        <v>0.27608758</v>
      </c>
      <c r="R3941" s="7">
        <v>0.78843445000000001</v>
      </c>
      <c r="S3941" s="7" t="s">
        <v>38</v>
      </c>
      <c r="T3941" s="7" t="s">
        <v>38</v>
      </c>
    </row>
    <row r="3942" spans="1:20" x14ac:dyDescent="0.3">
      <c r="A3942" s="6" t="s">
        <v>7912</v>
      </c>
      <c r="B3942" s="44" t="s">
        <v>7913</v>
      </c>
      <c r="C3942" s="6">
        <v>9958264.5380000006</v>
      </c>
      <c r="D3942" s="6">
        <v>26216337.07</v>
      </c>
      <c r="E3942" s="6">
        <v>19110194.75</v>
      </c>
      <c r="F3942" s="6">
        <v>9764866.6840000004</v>
      </c>
      <c r="G3942" s="6">
        <v>11326087.890000001</v>
      </c>
      <c r="H3942" s="6">
        <v>13055719.039999999</v>
      </c>
      <c r="I3942" s="6">
        <v>9412926.0120000001</v>
      </c>
      <c r="J3942" s="6">
        <v>8969837.4710000008</v>
      </c>
      <c r="K3942" s="6">
        <v>16262415.76</v>
      </c>
      <c r="L3942" s="6">
        <v>10691142.6</v>
      </c>
      <c r="M3942" s="6">
        <v>7940421.0899999999</v>
      </c>
      <c r="N3942" s="6">
        <v>1878927.55</v>
      </c>
      <c r="O3942" s="6">
        <v>0.22105380999999999</v>
      </c>
      <c r="P3942" s="6">
        <v>3941</v>
      </c>
      <c r="Q3942" s="6">
        <v>0.27602278000000002</v>
      </c>
      <c r="R3942" s="6">
        <v>0.60512553999999996</v>
      </c>
      <c r="S3942" s="6" t="s">
        <v>38</v>
      </c>
      <c r="T3942" s="6" t="s">
        <v>38</v>
      </c>
    </row>
    <row r="3943" spans="1:20" x14ac:dyDescent="0.3">
      <c r="A3943" s="7" t="s">
        <v>7914</v>
      </c>
      <c r="B3943" s="45" t="s">
        <v>7915</v>
      </c>
      <c r="C3943" s="7">
        <v>504903.32459999999</v>
      </c>
      <c r="D3943" s="7">
        <v>2714144.4279999998</v>
      </c>
      <c r="E3943" s="7">
        <v>1381093.237</v>
      </c>
      <c r="F3943" s="7">
        <v>531519.41449999996</v>
      </c>
      <c r="G3943" s="7">
        <v>670171.19960000005</v>
      </c>
      <c r="H3943" s="7">
        <v>629384.1</v>
      </c>
      <c r="I3943" s="7">
        <v>483360.7377</v>
      </c>
      <c r="J3943" s="7">
        <v>505739.31679999997</v>
      </c>
      <c r="K3943" s="7">
        <v>1282915.101</v>
      </c>
      <c r="L3943" s="7">
        <v>572163.83900000004</v>
      </c>
      <c r="M3943" s="7">
        <v>1037296.83</v>
      </c>
      <c r="N3943" s="7">
        <v>91611.150999999998</v>
      </c>
      <c r="O3943" s="7">
        <v>0.22119663000000001</v>
      </c>
      <c r="P3943" s="7">
        <v>3942</v>
      </c>
      <c r="Q3943" s="7">
        <v>0.27613104999999999</v>
      </c>
      <c r="R3943" s="7">
        <v>1.16492548</v>
      </c>
      <c r="S3943" s="7" t="s">
        <v>38</v>
      </c>
      <c r="T3943" s="7" t="s">
        <v>38</v>
      </c>
    </row>
    <row r="3944" spans="1:20" x14ac:dyDescent="0.3">
      <c r="A3944" s="6" t="s">
        <v>7916</v>
      </c>
      <c r="B3944" s="44" t="s">
        <v>7917</v>
      </c>
      <c r="C3944" s="6">
        <v>129867.87149999999</v>
      </c>
      <c r="D3944" s="6">
        <v>624051.38130000001</v>
      </c>
      <c r="E3944" s="6">
        <v>730529.78749999998</v>
      </c>
      <c r="F3944" s="6">
        <v>61395.676169999999</v>
      </c>
      <c r="G3944" s="6">
        <v>209303.88370000001</v>
      </c>
      <c r="H3944" s="6">
        <v>173570.5048</v>
      </c>
      <c r="I3944" s="6">
        <v>80021.193750000006</v>
      </c>
      <c r="J3944" s="6">
        <v>143583.15789999999</v>
      </c>
      <c r="K3944" s="6">
        <v>386461.17910000001</v>
      </c>
      <c r="L3944" s="6">
        <v>151619.685</v>
      </c>
      <c r="M3944" s="6">
        <v>339774.44400000002</v>
      </c>
      <c r="N3944" s="6">
        <v>54772.970800000003</v>
      </c>
      <c r="O3944" s="6">
        <v>0.22130322999999999</v>
      </c>
      <c r="P3944" s="6">
        <v>3943</v>
      </c>
      <c r="Q3944" s="6">
        <v>0.27619407000000001</v>
      </c>
      <c r="R3944" s="6">
        <v>1.3498664300000001</v>
      </c>
      <c r="S3944" s="6" t="s">
        <v>38</v>
      </c>
      <c r="T3944" s="6" t="s">
        <v>38</v>
      </c>
    </row>
    <row r="3945" spans="1:20" x14ac:dyDescent="0.3">
      <c r="A3945" s="7" t="s">
        <v>7918</v>
      </c>
      <c r="B3945" s="45" t="s">
        <v>7919</v>
      </c>
      <c r="C3945" s="7">
        <v>395046.99060000002</v>
      </c>
      <c r="D3945" s="7">
        <v>2377316.6630000002</v>
      </c>
      <c r="E3945" s="7">
        <v>1408910.584</v>
      </c>
      <c r="F3945" s="7">
        <v>393541.90220000001</v>
      </c>
      <c r="G3945" s="7">
        <v>535124.22889999999</v>
      </c>
      <c r="H3945" s="7">
        <v>623791.80700000003</v>
      </c>
      <c r="I3945" s="7">
        <v>344015.08439999999</v>
      </c>
      <c r="J3945" s="7">
        <v>455036.49979999999</v>
      </c>
      <c r="K3945" s="7">
        <v>1143704.0349999999</v>
      </c>
      <c r="L3945" s="7">
        <v>489491.90500000003</v>
      </c>
      <c r="M3945" s="7">
        <v>951378.86300000001</v>
      </c>
      <c r="N3945" s="7">
        <v>118981.02499999999</v>
      </c>
      <c r="O3945" s="7">
        <v>0.22132018000000001</v>
      </c>
      <c r="P3945" s="7">
        <v>3944</v>
      </c>
      <c r="Q3945" s="7">
        <v>0.27614518999999998</v>
      </c>
      <c r="R3945" s="7">
        <v>1.2243568600000001</v>
      </c>
      <c r="S3945" s="7" t="s">
        <v>38</v>
      </c>
      <c r="T3945" s="7" t="s">
        <v>38</v>
      </c>
    </row>
    <row r="3946" spans="1:20" x14ac:dyDescent="0.3">
      <c r="A3946" s="6" t="s">
        <v>7920</v>
      </c>
      <c r="B3946" s="44" t="s">
        <v>7921</v>
      </c>
      <c r="C3946" s="6">
        <v>4301388.2050000001</v>
      </c>
      <c r="D3946" s="6">
        <v>19432486.649999999</v>
      </c>
      <c r="E3946" s="6">
        <v>11306390.65</v>
      </c>
      <c r="F3946" s="6">
        <v>4985056.4029999999</v>
      </c>
      <c r="G3946" s="6">
        <v>5969091.0690000001</v>
      </c>
      <c r="H3946" s="6">
        <v>5677494.5810000002</v>
      </c>
      <c r="I3946" s="6">
        <v>4692924.5199999996</v>
      </c>
      <c r="J3946" s="6">
        <v>4388631.67</v>
      </c>
      <c r="K3946" s="6">
        <v>10006330.48</v>
      </c>
      <c r="L3946" s="6">
        <v>5182035.46</v>
      </c>
      <c r="M3946" s="6">
        <v>7030934.8899999997</v>
      </c>
      <c r="N3946" s="6">
        <v>760187.55500000005</v>
      </c>
      <c r="O3946" s="6">
        <v>0.22141176000000001</v>
      </c>
      <c r="P3946" s="6">
        <v>3945</v>
      </c>
      <c r="Q3946" s="6">
        <v>0.27618942000000002</v>
      </c>
      <c r="R3946" s="6">
        <v>0.94932221000000006</v>
      </c>
      <c r="S3946" s="6" t="s">
        <v>38</v>
      </c>
      <c r="T3946" s="6" t="s">
        <v>38</v>
      </c>
    </row>
    <row r="3947" spans="1:20" x14ac:dyDescent="0.3">
      <c r="A3947" s="7" t="s">
        <v>7922</v>
      </c>
      <c r="B3947" s="45" t="s">
        <v>7923</v>
      </c>
      <c r="C3947" s="7">
        <v>523516.97889999999</v>
      </c>
      <c r="D3947" s="7">
        <v>2119654.3969999999</v>
      </c>
      <c r="E3947" s="7">
        <v>1440557.9469999999</v>
      </c>
      <c r="F3947" s="7">
        <v>532249.50040000002</v>
      </c>
      <c r="G3947" s="7">
        <v>841819.05599999998</v>
      </c>
      <c r="H3947" s="7">
        <v>628651.26800000004</v>
      </c>
      <c r="I3947" s="7">
        <v>417416.60090000002</v>
      </c>
      <c r="J3947" s="7">
        <v>561181.56880000001</v>
      </c>
      <c r="K3947" s="7">
        <v>1153994.706</v>
      </c>
      <c r="L3947" s="7">
        <v>612267.12300000002</v>
      </c>
      <c r="M3947" s="7">
        <v>774313.97499999998</v>
      </c>
      <c r="N3947" s="7">
        <v>176577.641</v>
      </c>
      <c r="O3947" s="7">
        <v>0.22145090000000001</v>
      </c>
      <c r="P3947" s="7">
        <v>3946</v>
      </c>
      <c r="Q3947" s="7">
        <v>0.27616824000000001</v>
      </c>
      <c r="R3947" s="7">
        <v>0.91440348000000005</v>
      </c>
      <c r="S3947" s="7" t="s">
        <v>38</v>
      </c>
      <c r="T3947" s="7" t="s">
        <v>38</v>
      </c>
    </row>
    <row r="3948" spans="1:20" x14ac:dyDescent="0.3">
      <c r="A3948" s="6" t="s">
        <v>7924</v>
      </c>
      <c r="B3948" s="44" t="s">
        <v>7925</v>
      </c>
      <c r="C3948" s="6">
        <v>65049.14688</v>
      </c>
      <c r="D3948" s="6">
        <v>230339.3412</v>
      </c>
      <c r="E3948" s="6">
        <v>82346.443750000006</v>
      </c>
      <c r="F3948" s="6">
        <v>70603.246480000002</v>
      </c>
      <c r="G3948" s="6">
        <v>72555.81826</v>
      </c>
      <c r="H3948" s="6">
        <v>64447.525780000004</v>
      </c>
      <c r="I3948" s="6">
        <v>40924.001859999997</v>
      </c>
      <c r="J3948" s="6">
        <v>51268.641989999996</v>
      </c>
      <c r="K3948" s="6">
        <v>112084.54459999999</v>
      </c>
      <c r="L3948" s="6">
        <v>57298.997000000003</v>
      </c>
      <c r="M3948" s="6">
        <v>79165.603400000007</v>
      </c>
      <c r="N3948" s="6">
        <v>14004.495800000001</v>
      </c>
      <c r="O3948" s="6">
        <v>0.22184044</v>
      </c>
      <c r="P3948" s="6">
        <v>3947</v>
      </c>
      <c r="Q3948" s="6">
        <v>0.27658393999999997</v>
      </c>
      <c r="R3948" s="6">
        <v>0.96800556999999998</v>
      </c>
      <c r="S3948" s="6" t="s">
        <v>38</v>
      </c>
      <c r="T3948" s="6" t="s">
        <v>38</v>
      </c>
    </row>
    <row r="3949" spans="1:20" x14ac:dyDescent="0.3">
      <c r="A3949" s="7" t="s">
        <v>7926</v>
      </c>
      <c r="B3949" s="45" t="s">
        <v>7927</v>
      </c>
      <c r="C3949" s="7">
        <v>22035.625390000001</v>
      </c>
      <c r="D3949" s="7">
        <v>89167.824609999996</v>
      </c>
      <c r="E3949" s="7">
        <v>71968.062890000001</v>
      </c>
      <c r="F3949" s="7">
        <v>19267.832910000001</v>
      </c>
      <c r="G3949" s="7">
        <v>29250.36318</v>
      </c>
      <c r="H3949" s="7">
        <v>32396.311430000002</v>
      </c>
      <c r="I3949" s="7">
        <v>17704.293849999998</v>
      </c>
      <c r="J3949" s="7">
        <v>25286.660059999998</v>
      </c>
      <c r="K3949" s="7">
        <v>50609.836450000003</v>
      </c>
      <c r="L3949" s="7">
        <v>26159.4071</v>
      </c>
      <c r="M3949" s="7">
        <v>35316.186099999999</v>
      </c>
      <c r="N3949" s="7">
        <v>6343.0700399999996</v>
      </c>
      <c r="O3949" s="7">
        <v>0.22185901999999999</v>
      </c>
      <c r="P3949" s="7">
        <v>3948</v>
      </c>
      <c r="Q3949" s="7">
        <v>0.27653704000000001</v>
      </c>
      <c r="R3949" s="7">
        <v>0.95208797000000001</v>
      </c>
      <c r="S3949" s="7" t="s">
        <v>38</v>
      </c>
      <c r="T3949" s="7" t="s">
        <v>38</v>
      </c>
    </row>
    <row r="3950" spans="1:20" x14ac:dyDescent="0.3">
      <c r="A3950" s="6" t="s">
        <v>7928</v>
      </c>
      <c r="B3950" s="44" t="s">
        <v>7929</v>
      </c>
      <c r="C3950" s="6">
        <v>1032951.991</v>
      </c>
      <c r="D3950" s="6">
        <v>5025801.2759999996</v>
      </c>
      <c r="E3950" s="6">
        <v>2738781.0920000002</v>
      </c>
      <c r="F3950" s="6">
        <v>806286.90960000001</v>
      </c>
      <c r="G3950" s="6">
        <v>1292702.139</v>
      </c>
      <c r="H3950" s="6">
        <v>1491740.4879999999</v>
      </c>
      <c r="I3950" s="6">
        <v>712352.7953</v>
      </c>
      <c r="J3950" s="6">
        <v>672344.64300000004</v>
      </c>
      <c r="K3950" s="6">
        <v>2400955.3169999998</v>
      </c>
      <c r="L3950" s="6">
        <v>1042285.02</v>
      </c>
      <c r="M3950" s="6">
        <v>1950926.53</v>
      </c>
      <c r="N3950" s="6">
        <v>412484.386</v>
      </c>
      <c r="O3950" s="6">
        <v>0.22189782999999999</v>
      </c>
      <c r="P3950" s="6">
        <v>3949</v>
      </c>
      <c r="Q3950" s="6">
        <v>0.27651537999999998</v>
      </c>
      <c r="R3950" s="6">
        <v>1.20385871</v>
      </c>
      <c r="S3950" s="6" t="s">
        <v>38</v>
      </c>
      <c r="T3950" s="6" t="s">
        <v>38</v>
      </c>
    </row>
    <row r="3951" spans="1:20" x14ac:dyDescent="0.3">
      <c r="A3951" s="7" t="s">
        <v>7930</v>
      </c>
      <c r="B3951" s="45" t="s">
        <v>7931</v>
      </c>
      <c r="C3951" s="7">
        <v>16211472.220000001</v>
      </c>
      <c r="D3951" s="7">
        <v>47833349.079999998</v>
      </c>
      <c r="E3951" s="7">
        <v>36979929.619999997</v>
      </c>
      <c r="F3951" s="7">
        <v>15001663.16</v>
      </c>
      <c r="G3951" s="7">
        <v>22388216.109999999</v>
      </c>
      <c r="H3951" s="7">
        <v>19926267.530000001</v>
      </c>
      <c r="I3951" s="7">
        <v>13337409.689999999</v>
      </c>
      <c r="J3951" s="7">
        <v>15021390.560000001</v>
      </c>
      <c r="K3951" s="7">
        <v>29006603.52</v>
      </c>
      <c r="L3951" s="7">
        <v>17668321</v>
      </c>
      <c r="M3951" s="7">
        <v>16102525.9</v>
      </c>
      <c r="N3951" s="7">
        <v>4208672.2300000004</v>
      </c>
      <c r="O3951" s="7">
        <v>0.22196585999999999</v>
      </c>
      <c r="P3951" s="7">
        <v>3950</v>
      </c>
      <c r="Q3951" s="7">
        <v>0.27653011999999999</v>
      </c>
      <c r="R3951" s="7">
        <v>0.71521643000000001</v>
      </c>
      <c r="S3951" s="7" t="s">
        <v>38</v>
      </c>
      <c r="T3951" s="7" t="s">
        <v>38</v>
      </c>
    </row>
    <row r="3952" spans="1:20" x14ac:dyDescent="0.3">
      <c r="A3952" s="6" t="s">
        <v>7932</v>
      </c>
      <c r="B3952" s="44" t="s">
        <v>7933</v>
      </c>
      <c r="C3952" s="6">
        <v>2186782.4330000002</v>
      </c>
      <c r="D3952" s="6">
        <v>7184550.8710000003</v>
      </c>
      <c r="E3952" s="6">
        <v>5522565.0839999998</v>
      </c>
      <c r="F3952" s="6">
        <v>1882997.4140000001</v>
      </c>
      <c r="G3952" s="6">
        <v>2737533.4389999998</v>
      </c>
      <c r="H3952" s="6">
        <v>2823822.6979999999</v>
      </c>
      <c r="I3952" s="6">
        <v>2061573.889</v>
      </c>
      <c r="J3952" s="6">
        <v>2011233.8149999999</v>
      </c>
      <c r="K3952" s="6">
        <v>4194223.9509999999</v>
      </c>
      <c r="L3952" s="6">
        <v>2408540.96</v>
      </c>
      <c r="M3952" s="6">
        <v>2587027.56</v>
      </c>
      <c r="N3952" s="6">
        <v>431638</v>
      </c>
      <c r="O3952" s="6">
        <v>0.22221182</v>
      </c>
      <c r="P3952" s="6">
        <v>3951</v>
      </c>
      <c r="Q3952" s="6">
        <v>0.27676648999999998</v>
      </c>
      <c r="R3952" s="6">
        <v>0.80024443999999995</v>
      </c>
      <c r="S3952" s="6" t="s">
        <v>38</v>
      </c>
      <c r="T3952" s="6" t="s">
        <v>38</v>
      </c>
    </row>
    <row r="3953" spans="1:20" x14ac:dyDescent="0.3">
      <c r="A3953" s="7" t="s">
        <v>7934</v>
      </c>
      <c r="B3953" s="45" t="s">
        <v>7935</v>
      </c>
      <c r="C3953" s="7">
        <v>13481118.369999999</v>
      </c>
      <c r="D3953" s="7">
        <v>44586247.829999998</v>
      </c>
      <c r="E3953" s="7">
        <v>33882889.579999998</v>
      </c>
      <c r="F3953" s="7">
        <v>13712072.49</v>
      </c>
      <c r="G3953" s="7">
        <v>17167449.41</v>
      </c>
      <c r="H3953" s="7">
        <v>17599335.18</v>
      </c>
      <c r="I3953" s="7">
        <v>15239255.310000001</v>
      </c>
      <c r="J3953" s="7">
        <v>13281899.310000001</v>
      </c>
      <c r="K3953" s="7">
        <v>26415582.07</v>
      </c>
      <c r="L3953" s="7">
        <v>15821984.800000001</v>
      </c>
      <c r="M3953" s="7">
        <v>15433872.699999999</v>
      </c>
      <c r="N3953" s="7">
        <v>1979971.16</v>
      </c>
      <c r="O3953" s="7">
        <v>0.2222278</v>
      </c>
      <c r="P3953" s="7">
        <v>3952</v>
      </c>
      <c r="Q3953" s="7">
        <v>0.27671635</v>
      </c>
      <c r="R3953" s="7">
        <v>0.73945861000000002</v>
      </c>
      <c r="S3953" s="7" t="s">
        <v>38</v>
      </c>
      <c r="T3953" s="7" t="s">
        <v>38</v>
      </c>
    </row>
    <row r="3954" spans="1:20" x14ac:dyDescent="0.3">
      <c r="A3954" s="6" t="s">
        <v>7936</v>
      </c>
      <c r="B3954" s="44" t="s">
        <v>7937</v>
      </c>
      <c r="C3954" s="6">
        <v>24375.766019999999</v>
      </c>
      <c r="D3954" s="6">
        <v>156689.38130000001</v>
      </c>
      <c r="E3954" s="6">
        <v>87707.076560000001</v>
      </c>
      <c r="F3954" s="6">
        <v>32381.89688</v>
      </c>
      <c r="G3954" s="6">
        <v>29379.433980000002</v>
      </c>
      <c r="H3954" s="6">
        <v>46481.375390000001</v>
      </c>
      <c r="I3954" s="6">
        <v>27372.076560000001</v>
      </c>
      <c r="J3954" s="6">
        <v>29701.176169999999</v>
      </c>
      <c r="K3954" s="6">
        <v>75288.530180000002</v>
      </c>
      <c r="L3954" s="6">
        <v>33233.515500000001</v>
      </c>
      <c r="M3954" s="6">
        <v>61137.570500000002</v>
      </c>
      <c r="N3954" s="6">
        <v>8891.8243999999995</v>
      </c>
      <c r="O3954" s="6">
        <v>0.22228357000000001</v>
      </c>
      <c r="P3954" s="6">
        <v>3953</v>
      </c>
      <c r="Q3954" s="6">
        <v>0.27671577000000003</v>
      </c>
      <c r="R3954" s="6">
        <v>1.1797911800000001</v>
      </c>
      <c r="S3954" s="6" t="s">
        <v>38</v>
      </c>
      <c r="T3954" s="6" t="s">
        <v>71</v>
      </c>
    </row>
    <row r="3955" spans="1:20" x14ac:dyDescent="0.3">
      <c r="A3955" s="7" t="s">
        <v>7938</v>
      </c>
      <c r="B3955" s="45" t="s">
        <v>7939</v>
      </c>
      <c r="C3955" s="7">
        <v>280629.90860000002</v>
      </c>
      <c r="D3955" s="7">
        <v>1319722.6159999999</v>
      </c>
      <c r="E3955" s="7">
        <v>610194.69380000001</v>
      </c>
      <c r="F3955" s="7">
        <v>290481.88520000002</v>
      </c>
      <c r="G3955" s="7">
        <v>277240.02970000001</v>
      </c>
      <c r="H3955" s="7">
        <v>355160.51799999998</v>
      </c>
      <c r="I3955" s="7">
        <v>258610.27970000001</v>
      </c>
      <c r="J3955" s="7">
        <v>277126.16639999999</v>
      </c>
      <c r="K3955" s="7">
        <v>625257.27579999994</v>
      </c>
      <c r="L3955" s="7">
        <v>292034.24800000002</v>
      </c>
      <c r="M3955" s="7">
        <v>487630.86200000002</v>
      </c>
      <c r="N3955" s="7">
        <v>42985.297500000001</v>
      </c>
      <c r="O3955" s="7">
        <v>0.22228479000000001</v>
      </c>
      <c r="P3955" s="7">
        <v>3954</v>
      </c>
      <c r="Q3955" s="7">
        <v>0.27664729999999998</v>
      </c>
      <c r="R3955" s="7">
        <v>1.0983123699999999</v>
      </c>
      <c r="S3955" s="7" t="s">
        <v>38</v>
      </c>
      <c r="T3955" s="7" t="s">
        <v>38</v>
      </c>
    </row>
    <row r="3956" spans="1:20" x14ac:dyDescent="0.3">
      <c r="A3956" s="6" t="s">
        <v>7940</v>
      </c>
      <c r="B3956" s="44" t="s">
        <v>7941</v>
      </c>
      <c r="C3956" s="6">
        <v>1505609.389</v>
      </c>
      <c r="D3956" s="6">
        <v>4096801.8420000002</v>
      </c>
      <c r="E3956" s="6">
        <v>3317549.7409999999</v>
      </c>
      <c r="F3956" s="6">
        <v>1393243.024</v>
      </c>
      <c r="G3956" s="6">
        <v>1803066.4909999999</v>
      </c>
      <c r="H3956" s="6">
        <v>1906686.0649999999</v>
      </c>
      <c r="I3956" s="6">
        <v>1436721.0160000001</v>
      </c>
      <c r="J3956" s="6">
        <v>1452956.135</v>
      </c>
      <c r="K3956" s="6">
        <v>2578300.9989999998</v>
      </c>
      <c r="L3956" s="6">
        <v>1649857.43</v>
      </c>
      <c r="M3956" s="6">
        <v>1342555.18</v>
      </c>
      <c r="N3956" s="6">
        <v>240576.54</v>
      </c>
      <c r="O3956" s="6">
        <v>0.22228724</v>
      </c>
      <c r="P3956" s="6">
        <v>3955</v>
      </c>
      <c r="Q3956" s="6">
        <v>0.2765804</v>
      </c>
      <c r="R3956" s="6">
        <v>0.64407934</v>
      </c>
      <c r="S3956" s="6" t="s">
        <v>38</v>
      </c>
      <c r="T3956" s="6" t="s">
        <v>38</v>
      </c>
    </row>
    <row r="3957" spans="1:20" x14ac:dyDescent="0.3">
      <c r="A3957" s="7" t="s">
        <v>7942</v>
      </c>
      <c r="B3957" s="45" t="s">
        <v>7943</v>
      </c>
      <c r="C3957" s="7">
        <v>433658.31089999998</v>
      </c>
      <c r="D3957" s="7">
        <v>1294591.5379999999</v>
      </c>
      <c r="E3957" s="7">
        <v>1351218.6310000001</v>
      </c>
      <c r="F3957" s="7">
        <v>557935.87930000003</v>
      </c>
      <c r="G3957" s="7">
        <v>646370.58829999994</v>
      </c>
      <c r="H3957" s="7">
        <v>676947.27190000005</v>
      </c>
      <c r="I3957" s="7">
        <v>458740.62929999997</v>
      </c>
      <c r="J3957" s="7">
        <v>516017.32270000002</v>
      </c>
      <c r="K3957" s="7">
        <v>909351.08970000001</v>
      </c>
      <c r="L3957" s="7">
        <v>574518.95299999998</v>
      </c>
      <c r="M3957" s="7">
        <v>480774.86</v>
      </c>
      <c r="N3957" s="7">
        <v>104053.318</v>
      </c>
      <c r="O3957" s="7">
        <v>0.22230162000000001</v>
      </c>
      <c r="P3957" s="7">
        <v>3956</v>
      </c>
      <c r="Q3957" s="7">
        <v>0.27652838000000002</v>
      </c>
      <c r="R3957" s="7">
        <v>0.66248291999999998</v>
      </c>
      <c r="S3957" s="7" t="s">
        <v>38</v>
      </c>
      <c r="T3957" s="7" t="s">
        <v>38</v>
      </c>
    </row>
    <row r="3958" spans="1:20" x14ac:dyDescent="0.3">
      <c r="A3958" s="6" t="s">
        <v>7944</v>
      </c>
      <c r="B3958" s="44" t="s">
        <v>7945</v>
      </c>
      <c r="C3958" s="6">
        <v>134814.47500000001</v>
      </c>
      <c r="D3958" s="6">
        <v>821899.91249999998</v>
      </c>
      <c r="E3958" s="6">
        <v>368586.28749999998</v>
      </c>
      <c r="F3958" s="6">
        <v>166848.55309999999</v>
      </c>
      <c r="G3958" s="6">
        <v>142965.33439999999</v>
      </c>
      <c r="H3958" s="6">
        <v>143584.42809999999</v>
      </c>
      <c r="I3958" s="6">
        <v>199410.86559999999</v>
      </c>
      <c r="J3958" s="6">
        <v>140683.77189999999</v>
      </c>
      <c r="K3958" s="6">
        <v>373037.30699999997</v>
      </c>
      <c r="L3958" s="6">
        <v>156661.1</v>
      </c>
      <c r="M3958" s="6">
        <v>316628.78899999999</v>
      </c>
      <c r="N3958" s="6">
        <v>28527.126400000001</v>
      </c>
      <c r="O3958" s="6">
        <v>0.22234035999999999</v>
      </c>
      <c r="P3958" s="6">
        <v>3957</v>
      </c>
      <c r="Q3958" s="6">
        <v>0.27650667000000001</v>
      </c>
      <c r="R3958" s="6">
        <v>1.25167293</v>
      </c>
      <c r="S3958" s="6" t="s">
        <v>38</v>
      </c>
      <c r="T3958" s="6" t="s">
        <v>38</v>
      </c>
    </row>
    <row r="3959" spans="1:20" x14ac:dyDescent="0.3">
      <c r="A3959" s="7" t="s">
        <v>7946</v>
      </c>
      <c r="B3959" s="45" t="s">
        <v>7947</v>
      </c>
      <c r="C3959" s="7">
        <v>162516.75630000001</v>
      </c>
      <c r="D3959" s="7">
        <v>530547.72499999998</v>
      </c>
      <c r="E3959" s="7">
        <v>349779.75630000001</v>
      </c>
      <c r="F3959" s="7">
        <v>135076.78750000001</v>
      </c>
      <c r="G3959" s="7">
        <v>170153.99059999999</v>
      </c>
      <c r="H3959" s="7">
        <v>178988.94380000001</v>
      </c>
      <c r="I3959" s="7">
        <v>161094.36559999999</v>
      </c>
      <c r="J3959" s="7">
        <v>166244.44380000001</v>
      </c>
      <c r="K3959" s="7">
        <v>294480.25630000001</v>
      </c>
      <c r="L3959" s="7">
        <v>169120.43599999999</v>
      </c>
      <c r="M3959" s="7">
        <v>184037.78200000001</v>
      </c>
      <c r="N3959" s="7">
        <v>7553.0306799999998</v>
      </c>
      <c r="O3959" s="7">
        <v>0.22235684</v>
      </c>
      <c r="P3959" s="7">
        <v>3958</v>
      </c>
      <c r="Q3959" s="7">
        <v>0.27645731000000001</v>
      </c>
      <c r="R3959" s="7">
        <v>0.80011991000000005</v>
      </c>
      <c r="S3959" s="7" t="s">
        <v>38</v>
      </c>
      <c r="T3959" s="7" t="s">
        <v>38</v>
      </c>
    </row>
    <row r="3960" spans="1:20" x14ac:dyDescent="0.3">
      <c r="A3960" s="6" t="s">
        <v>7948</v>
      </c>
      <c r="B3960" s="44" t="s">
        <v>7949</v>
      </c>
      <c r="C3960" s="6">
        <v>252906.53750000001</v>
      </c>
      <c r="D3960" s="6">
        <v>551364.02190000005</v>
      </c>
      <c r="E3960" s="6">
        <v>679952.6</v>
      </c>
      <c r="F3960" s="6">
        <v>219298.5258</v>
      </c>
      <c r="G3960" s="6">
        <v>289164.38130000001</v>
      </c>
      <c r="H3960" s="6">
        <v>263502.5883</v>
      </c>
      <c r="I3960" s="6">
        <v>301750.36949999997</v>
      </c>
      <c r="J3960" s="6">
        <v>228342.2836</v>
      </c>
      <c r="K3960" s="6">
        <v>425880.42129999999</v>
      </c>
      <c r="L3960" s="6">
        <v>270689.90600000002</v>
      </c>
      <c r="M3960" s="6">
        <v>225754.18</v>
      </c>
      <c r="N3960" s="6">
        <v>32409.0383</v>
      </c>
      <c r="O3960" s="6">
        <v>0.22243756000000001</v>
      </c>
      <c r="P3960" s="6">
        <v>3959</v>
      </c>
      <c r="Q3960" s="6">
        <v>0.27648781</v>
      </c>
      <c r="R3960" s="6">
        <v>0.65380731999999997</v>
      </c>
      <c r="S3960" s="6" t="s">
        <v>38</v>
      </c>
      <c r="T3960" s="6" t="s">
        <v>38</v>
      </c>
    </row>
    <row r="3961" spans="1:20" x14ac:dyDescent="0.3">
      <c r="A3961" s="7" t="s">
        <v>7950</v>
      </c>
      <c r="B3961" s="45" t="s">
        <v>7951</v>
      </c>
      <c r="C3961" s="7">
        <v>221405.22500000001</v>
      </c>
      <c r="D3961" s="7">
        <v>733351.00630000001</v>
      </c>
      <c r="E3961" s="7">
        <v>380622.27189999999</v>
      </c>
      <c r="F3961" s="7">
        <v>221272.54920000001</v>
      </c>
      <c r="G3961" s="7">
        <v>258941.94380000001</v>
      </c>
      <c r="H3961" s="7">
        <v>233944.56090000001</v>
      </c>
      <c r="I3961" s="7">
        <v>207964.7758</v>
      </c>
      <c r="J3961" s="7">
        <v>194153.74840000001</v>
      </c>
      <c r="K3961" s="7">
        <v>389162.76309999998</v>
      </c>
      <c r="L3961" s="7">
        <v>223751.25700000001</v>
      </c>
      <c r="M3961" s="7">
        <v>241431.98</v>
      </c>
      <c r="N3961" s="7">
        <v>28679.338599999999</v>
      </c>
      <c r="O3961" s="7">
        <v>0.22250437000000001</v>
      </c>
      <c r="P3961" s="7">
        <v>3960</v>
      </c>
      <c r="Q3961" s="7">
        <v>0.27650100999999999</v>
      </c>
      <c r="R3961" s="7">
        <v>0.79847787999999997</v>
      </c>
      <c r="S3961" s="7" t="s">
        <v>38</v>
      </c>
      <c r="T3961" s="7" t="s">
        <v>38</v>
      </c>
    </row>
    <row r="3962" spans="1:20" x14ac:dyDescent="0.3">
      <c r="A3962" s="6" t="s">
        <v>7952</v>
      </c>
      <c r="B3962" s="44" t="s">
        <v>7953</v>
      </c>
      <c r="C3962" s="6">
        <v>876551.08239999996</v>
      </c>
      <c r="D3962" s="6">
        <v>3857838.7889999999</v>
      </c>
      <c r="E3962" s="6">
        <v>1847765.3659999999</v>
      </c>
      <c r="F3962" s="6">
        <v>1040047.186</v>
      </c>
      <c r="G3962" s="6">
        <v>823348.89099999995</v>
      </c>
      <c r="H3962" s="6">
        <v>1037211.952</v>
      </c>
      <c r="I3962" s="6">
        <v>1119767.0630000001</v>
      </c>
      <c r="J3962" s="6">
        <v>898940.25230000005</v>
      </c>
      <c r="K3962" s="6">
        <v>1905550.6059999999</v>
      </c>
      <c r="L3962" s="6">
        <v>969817.03899999999</v>
      </c>
      <c r="M3962" s="6">
        <v>1369026.96</v>
      </c>
      <c r="N3962" s="6">
        <v>133545.899</v>
      </c>
      <c r="O3962" s="6">
        <v>0.22254605</v>
      </c>
      <c r="P3962" s="6">
        <v>3961</v>
      </c>
      <c r="Q3962" s="6">
        <v>0.27648298999999998</v>
      </c>
      <c r="R3962" s="6">
        <v>0.97442342000000004</v>
      </c>
      <c r="S3962" s="6" t="s">
        <v>38</v>
      </c>
      <c r="T3962" s="6" t="s">
        <v>38</v>
      </c>
    </row>
    <row r="3963" spans="1:20" x14ac:dyDescent="0.3">
      <c r="A3963" s="7" t="s">
        <v>7954</v>
      </c>
      <c r="B3963" s="45" t="s">
        <v>7955</v>
      </c>
      <c r="C3963" s="7">
        <v>1787494.6939999999</v>
      </c>
      <c r="D3963" s="7">
        <v>5180903.2719999999</v>
      </c>
      <c r="E3963" s="7">
        <v>3579801.4750000001</v>
      </c>
      <c r="F3963" s="7">
        <v>1633389.702</v>
      </c>
      <c r="G3963" s="7">
        <v>2114396.35</v>
      </c>
      <c r="H3963" s="7">
        <v>2274743.6310000001</v>
      </c>
      <c r="I3963" s="7">
        <v>1674470.905</v>
      </c>
      <c r="J3963" s="7">
        <v>1439946.4790000001</v>
      </c>
      <c r="K3963" s="7">
        <v>3045397.2859999998</v>
      </c>
      <c r="L3963" s="7">
        <v>1875889.34</v>
      </c>
      <c r="M3963" s="7">
        <v>1675515.64</v>
      </c>
      <c r="N3963" s="7">
        <v>385826.34399999998</v>
      </c>
      <c r="O3963" s="7">
        <v>0.22259143000000001</v>
      </c>
      <c r="P3963" s="7">
        <v>3962</v>
      </c>
      <c r="Q3963" s="7">
        <v>0.27646956</v>
      </c>
      <c r="R3963" s="7">
        <v>0.69905572000000005</v>
      </c>
      <c r="S3963" s="7" t="s">
        <v>38</v>
      </c>
      <c r="T3963" s="7" t="s">
        <v>38</v>
      </c>
    </row>
    <row r="3964" spans="1:20" x14ac:dyDescent="0.3">
      <c r="A3964" s="6" t="s">
        <v>7956</v>
      </c>
      <c r="B3964" s="44" t="s">
        <v>7957</v>
      </c>
      <c r="C3964" s="6">
        <v>421895.2426</v>
      </c>
      <c r="D3964" s="6">
        <v>2292681.2170000002</v>
      </c>
      <c r="E3964" s="6">
        <v>1003175.4129999999</v>
      </c>
      <c r="F3964" s="6">
        <v>423980.19770000002</v>
      </c>
      <c r="G3964" s="6">
        <v>493198.97889999999</v>
      </c>
      <c r="H3964" s="6">
        <v>444068.80310000002</v>
      </c>
      <c r="I3964" s="6">
        <v>419466.43400000001</v>
      </c>
      <c r="J3964" s="6">
        <v>383233.65470000001</v>
      </c>
      <c r="K3964" s="6">
        <v>1035433.017</v>
      </c>
      <c r="L3964" s="6">
        <v>434991.96799999999</v>
      </c>
      <c r="M3964" s="6">
        <v>881668.25600000005</v>
      </c>
      <c r="N3964" s="6">
        <v>46153.404600000002</v>
      </c>
      <c r="O3964" s="6">
        <v>0.22265156</v>
      </c>
      <c r="P3964" s="6">
        <v>3963</v>
      </c>
      <c r="Q3964" s="6">
        <v>0.27647447000000003</v>
      </c>
      <c r="R3964" s="6">
        <v>1.25117356</v>
      </c>
      <c r="S3964" s="6" t="s">
        <v>38</v>
      </c>
      <c r="T3964" s="6" t="s">
        <v>38</v>
      </c>
    </row>
    <row r="3965" spans="1:20" x14ac:dyDescent="0.3">
      <c r="A3965" s="7" t="s">
        <v>7958</v>
      </c>
      <c r="B3965" s="45" t="s">
        <v>7959</v>
      </c>
      <c r="C3965" s="7">
        <v>746421.17810000002</v>
      </c>
      <c r="D3965" s="7">
        <v>3447157.327</v>
      </c>
      <c r="E3965" s="7">
        <v>1972432.1880000001</v>
      </c>
      <c r="F3965" s="7">
        <v>693980.17229999998</v>
      </c>
      <c r="G3965" s="7">
        <v>1036431.566</v>
      </c>
      <c r="H3965" s="7">
        <v>867525.68889999995</v>
      </c>
      <c r="I3965" s="7">
        <v>756407.50230000005</v>
      </c>
      <c r="J3965" s="7">
        <v>642150.84120000002</v>
      </c>
      <c r="K3965" s="7">
        <v>1714997.716</v>
      </c>
      <c r="L3965" s="7">
        <v>825628.9</v>
      </c>
      <c r="M3965" s="7">
        <v>1297082.21</v>
      </c>
      <c r="N3965" s="7">
        <v>167977.087</v>
      </c>
      <c r="O3965" s="7">
        <v>0.22271535000000001</v>
      </c>
      <c r="P3965" s="7">
        <v>3964</v>
      </c>
      <c r="Q3965" s="7">
        <v>0.27648391999999999</v>
      </c>
      <c r="R3965" s="7">
        <v>1.05464128</v>
      </c>
      <c r="S3965" s="7" t="s">
        <v>38</v>
      </c>
      <c r="T3965" s="7" t="s">
        <v>38</v>
      </c>
    </row>
    <row r="3966" spans="1:20" x14ac:dyDescent="0.3">
      <c r="A3966" s="6" t="s">
        <v>7960</v>
      </c>
      <c r="B3966" s="44" t="s">
        <v>7961</v>
      </c>
      <c r="C3966" s="6">
        <v>203611.6415</v>
      </c>
      <c r="D3966" s="6">
        <v>958922.09219999996</v>
      </c>
      <c r="E3966" s="6">
        <v>425024.58439999999</v>
      </c>
      <c r="F3966" s="6">
        <v>272586.3432</v>
      </c>
      <c r="G3966" s="6">
        <v>229727.64249999999</v>
      </c>
      <c r="H3966" s="6">
        <v>275292.23090000002</v>
      </c>
      <c r="I3966" s="6">
        <v>190848.9535</v>
      </c>
      <c r="J3966" s="6">
        <v>229558.03260000001</v>
      </c>
      <c r="K3966" s="6">
        <v>465036.16529999999</v>
      </c>
      <c r="L3966" s="6">
        <v>231356.715</v>
      </c>
      <c r="M3966" s="6">
        <v>342005.82400000002</v>
      </c>
      <c r="N3966" s="6">
        <v>34530.650300000001</v>
      </c>
      <c r="O3966" s="6">
        <v>0.22282593000000001</v>
      </c>
      <c r="P3966" s="6">
        <v>3965</v>
      </c>
      <c r="Q3966" s="6">
        <v>0.27655141999999999</v>
      </c>
      <c r="R3966" s="6">
        <v>1.00722395</v>
      </c>
      <c r="S3966" s="6" t="s">
        <v>38</v>
      </c>
      <c r="T3966" s="6" t="s">
        <v>38</v>
      </c>
    </row>
    <row r="3967" spans="1:20" x14ac:dyDescent="0.3">
      <c r="A3967" s="7" t="s">
        <v>7962</v>
      </c>
      <c r="B3967" s="45" t="s">
        <v>7963</v>
      </c>
      <c r="C3967" s="7">
        <v>4751324.6859999998</v>
      </c>
      <c r="D3967" s="7">
        <v>15182884.26</v>
      </c>
      <c r="E3967" s="7">
        <v>12960797</v>
      </c>
      <c r="F3967" s="7">
        <v>4574148.1349999998</v>
      </c>
      <c r="G3967" s="7">
        <v>5662070.2070000004</v>
      </c>
      <c r="H3967" s="7">
        <v>6541339.7479999997</v>
      </c>
      <c r="I3967" s="7">
        <v>6046210.0729999999</v>
      </c>
      <c r="J3967" s="7">
        <v>3926260.716</v>
      </c>
      <c r="K3967" s="7">
        <v>9367288.5199999996</v>
      </c>
      <c r="L3967" s="7">
        <v>5543970.1900000004</v>
      </c>
      <c r="M3967" s="7">
        <v>5508047.8600000003</v>
      </c>
      <c r="N3967" s="7">
        <v>1136943.6399999999</v>
      </c>
      <c r="O3967" s="7">
        <v>0.22282801999999999</v>
      </c>
      <c r="P3967" s="7">
        <v>3966</v>
      </c>
      <c r="Q3967" s="7">
        <v>0.27648429000000002</v>
      </c>
      <c r="R3967" s="7">
        <v>0.75671200000000005</v>
      </c>
      <c r="S3967" s="7" t="s">
        <v>38</v>
      </c>
      <c r="T3967" s="7" t="s">
        <v>38</v>
      </c>
    </row>
    <row r="3968" spans="1:20" x14ac:dyDescent="0.3">
      <c r="A3968" s="6" t="s">
        <v>7964</v>
      </c>
      <c r="B3968" s="44" t="s">
        <v>7965</v>
      </c>
      <c r="C3968" s="6">
        <v>1831208.43</v>
      </c>
      <c r="D3968" s="6">
        <v>6732601.9440000001</v>
      </c>
      <c r="E3968" s="6">
        <v>5329308.2949999999</v>
      </c>
      <c r="F3968" s="6">
        <v>2032254.541</v>
      </c>
      <c r="G3968" s="6">
        <v>2713071.8679999998</v>
      </c>
      <c r="H3968" s="6">
        <v>2426202.5839999998</v>
      </c>
      <c r="I3968" s="6">
        <v>2033420.575</v>
      </c>
      <c r="J3968" s="6">
        <v>2070491.385</v>
      </c>
      <c r="K3968" s="6">
        <v>3981343.3029999998</v>
      </c>
      <c r="L3968" s="6">
        <v>2310796.6</v>
      </c>
      <c r="M3968" s="6">
        <v>2436422.29</v>
      </c>
      <c r="N3968" s="6">
        <v>321365.82900000003</v>
      </c>
      <c r="O3968" s="6">
        <v>0.22284836999999999</v>
      </c>
      <c r="P3968" s="6">
        <v>3967</v>
      </c>
      <c r="Q3968" s="6">
        <v>0.27643983999999999</v>
      </c>
      <c r="R3968" s="6">
        <v>0.78486500000000003</v>
      </c>
      <c r="S3968" s="6" t="s">
        <v>38</v>
      </c>
      <c r="T3968" s="6" t="s">
        <v>38</v>
      </c>
    </row>
    <row r="3969" spans="1:20" x14ac:dyDescent="0.3">
      <c r="A3969" s="7" t="s">
        <v>7966</v>
      </c>
      <c r="B3969" s="45" t="s">
        <v>7967</v>
      </c>
      <c r="C3969" s="7">
        <v>31076.316309999998</v>
      </c>
      <c r="D3969" s="7">
        <v>111383.38129999999</v>
      </c>
      <c r="E3969" s="7">
        <v>63873.494530000004</v>
      </c>
      <c r="F3969" s="7">
        <v>32181.490140000002</v>
      </c>
      <c r="G3969" s="7">
        <v>38240.49209</v>
      </c>
      <c r="H3969" s="7">
        <v>33927.1564</v>
      </c>
      <c r="I3969" s="7">
        <v>32325.20059</v>
      </c>
      <c r="J3969" s="7">
        <v>31157.874899999999</v>
      </c>
      <c r="K3969" s="7">
        <v>59628.670559999999</v>
      </c>
      <c r="L3969" s="7">
        <v>33912.680999999997</v>
      </c>
      <c r="M3969" s="7">
        <v>37705.672700000003</v>
      </c>
      <c r="N3969" s="7">
        <v>3100.4950699999999</v>
      </c>
      <c r="O3969" s="7">
        <v>0.22287404999999999</v>
      </c>
      <c r="P3969" s="7">
        <v>3968</v>
      </c>
      <c r="Q3969" s="7">
        <v>0.27640202000000003</v>
      </c>
      <c r="R3969" s="7">
        <v>0.81418133000000004</v>
      </c>
      <c r="S3969" s="7" t="s">
        <v>100</v>
      </c>
      <c r="T3969" s="7" t="s">
        <v>38</v>
      </c>
    </row>
    <row r="3970" spans="1:20" x14ac:dyDescent="0.3">
      <c r="A3970" s="6" t="s">
        <v>7968</v>
      </c>
      <c r="B3970" s="44" t="s">
        <v>7969</v>
      </c>
      <c r="C3970" s="6">
        <v>420826.58439999999</v>
      </c>
      <c r="D3970" s="6">
        <v>2589485.3810000001</v>
      </c>
      <c r="E3970" s="6">
        <v>1225453.1629999999</v>
      </c>
      <c r="F3970" s="6">
        <v>455443.19380000001</v>
      </c>
      <c r="G3970" s="6">
        <v>626353.38910000003</v>
      </c>
      <c r="H3970" s="6">
        <v>495304.91249999998</v>
      </c>
      <c r="I3970" s="6">
        <v>437668.8578</v>
      </c>
      <c r="J3970" s="6">
        <v>355552.2953</v>
      </c>
      <c r="K3970" s="6">
        <v>1172802.08</v>
      </c>
      <c r="L3970" s="6">
        <v>478719.864</v>
      </c>
      <c r="M3970" s="6">
        <v>1014862</v>
      </c>
      <c r="N3970" s="6">
        <v>113909.55</v>
      </c>
      <c r="O3970" s="6">
        <v>0.22291886999999999</v>
      </c>
      <c r="P3970" s="6">
        <v>3969</v>
      </c>
      <c r="Q3970" s="6">
        <v>0.27638794</v>
      </c>
      <c r="R3970" s="6">
        <v>1.29270599</v>
      </c>
      <c r="S3970" s="6" t="s">
        <v>38</v>
      </c>
      <c r="T3970" s="6" t="s">
        <v>38</v>
      </c>
    </row>
    <row r="3971" spans="1:20" x14ac:dyDescent="0.3">
      <c r="A3971" s="7" t="s">
        <v>7970</v>
      </c>
      <c r="B3971" s="45" t="s">
        <v>7971</v>
      </c>
      <c r="C3971" s="7">
        <v>815343.75230000005</v>
      </c>
      <c r="D3971" s="7">
        <v>2487396.6779999998</v>
      </c>
      <c r="E3971" s="7">
        <v>2615092.5690000001</v>
      </c>
      <c r="F3971" s="7">
        <v>996659.9828</v>
      </c>
      <c r="G3971" s="7">
        <v>1210295.6629999999</v>
      </c>
      <c r="H3971" s="7">
        <v>1009143.069</v>
      </c>
      <c r="I3971" s="7">
        <v>1066082.858</v>
      </c>
      <c r="J3971" s="7">
        <v>1023028.803</v>
      </c>
      <c r="K3971" s="7">
        <v>1728623.246</v>
      </c>
      <c r="L3971" s="7">
        <v>1077137.6000000001</v>
      </c>
      <c r="M3971" s="7">
        <v>954186.326</v>
      </c>
      <c r="N3971" s="7">
        <v>92022.271099999998</v>
      </c>
      <c r="O3971" s="7">
        <v>0.22294133999999999</v>
      </c>
      <c r="P3971" s="7">
        <v>3970</v>
      </c>
      <c r="Q3971" s="7">
        <v>0.27634618</v>
      </c>
      <c r="R3971" s="7">
        <v>0.68242091000000005</v>
      </c>
      <c r="S3971" s="7" t="s">
        <v>38</v>
      </c>
      <c r="T3971" s="7" t="s">
        <v>38</v>
      </c>
    </row>
    <row r="3972" spans="1:20" x14ac:dyDescent="0.3">
      <c r="A3972" s="6" t="s">
        <v>7972</v>
      </c>
      <c r="B3972" s="44" t="s">
        <v>7973</v>
      </c>
      <c r="C3972" s="6">
        <v>251506.61559999999</v>
      </c>
      <c r="D3972" s="6">
        <v>1830303.0060000001</v>
      </c>
      <c r="E3972" s="6">
        <v>1381185.85</v>
      </c>
      <c r="F3972" s="6">
        <v>275220.11070000002</v>
      </c>
      <c r="G3972" s="6">
        <v>524683.14489999996</v>
      </c>
      <c r="H3972" s="6">
        <v>497650.66840000002</v>
      </c>
      <c r="I3972" s="6">
        <v>246053.32459999999</v>
      </c>
      <c r="J3972" s="6">
        <v>268500.30119999999</v>
      </c>
      <c r="K3972" s="6">
        <v>934553.89569999999</v>
      </c>
      <c r="L3972" s="6">
        <v>384221.86</v>
      </c>
      <c r="M3972" s="6">
        <v>796475.821</v>
      </c>
      <c r="N3972" s="6">
        <v>147283.72899999999</v>
      </c>
      <c r="O3972" s="6">
        <v>0.22304472</v>
      </c>
      <c r="P3972" s="6">
        <v>3971</v>
      </c>
      <c r="Q3972" s="6">
        <v>0.2764047</v>
      </c>
      <c r="R3972" s="6">
        <v>1.2823382699999999</v>
      </c>
      <c r="S3972" s="6" t="s">
        <v>38</v>
      </c>
      <c r="T3972" s="6" t="s">
        <v>38</v>
      </c>
    </row>
    <row r="3973" spans="1:20" x14ac:dyDescent="0.3">
      <c r="A3973" s="7" t="s">
        <v>7974</v>
      </c>
      <c r="B3973" s="45" t="s">
        <v>7975</v>
      </c>
      <c r="C3973" s="7">
        <v>207404.557</v>
      </c>
      <c r="D3973" s="7">
        <v>693753.55310000002</v>
      </c>
      <c r="E3973" s="7">
        <v>1206293.6939999999</v>
      </c>
      <c r="F3973" s="7">
        <v>411983.91249999998</v>
      </c>
      <c r="G3973" s="7">
        <v>216351.99059999999</v>
      </c>
      <c r="H3973" s="7">
        <v>388966.06880000001</v>
      </c>
      <c r="I3973" s="7">
        <v>445776.88130000001</v>
      </c>
      <c r="J3973" s="7">
        <v>255749.97500000001</v>
      </c>
      <c r="K3973" s="7">
        <v>629858.92909999995</v>
      </c>
      <c r="L3973" s="7">
        <v>326711.22899999999</v>
      </c>
      <c r="M3973" s="7">
        <v>432934.47499999998</v>
      </c>
      <c r="N3973" s="7">
        <v>108423.484</v>
      </c>
      <c r="O3973" s="7">
        <v>0.22316475</v>
      </c>
      <c r="P3973" s="7">
        <v>3972</v>
      </c>
      <c r="Q3973" s="7">
        <v>0.27648381999999999</v>
      </c>
      <c r="R3973" s="7">
        <v>0.94701270000000004</v>
      </c>
      <c r="S3973" s="7" t="s">
        <v>38</v>
      </c>
      <c r="T3973" s="7" t="s">
        <v>38</v>
      </c>
    </row>
    <row r="3974" spans="1:20" x14ac:dyDescent="0.3">
      <c r="A3974" s="6" t="s">
        <v>7976</v>
      </c>
      <c r="B3974" s="44" t="s">
        <v>7977</v>
      </c>
      <c r="C3974" s="6">
        <v>1049203.3529999999</v>
      </c>
      <c r="D3974" s="6">
        <v>4676186.1660000002</v>
      </c>
      <c r="E3974" s="6">
        <v>3431634.2590000001</v>
      </c>
      <c r="F3974" s="6">
        <v>1284540.754</v>
      </c>
      <c r="G3974" s="6">
        <v>1775877.6310000001</v>
      </c>
      <c r="H3974" s="6">
        <v>1366168.3149999999</v>
      </c>
      <c r="I3974" s="6">
        <v>1211139.6410000001</v>
      </c>
      <c r="J3974" s="6">
        <v>1298906.3189999999</v>
      </c>
      <c r="K3974" s="6">
        <v>2610391.1329999999</v>
      </c>
      <c r="L3974" s="6">
        <v>1413022.98</v>
      </c>
      <c r="M3974" s="6">
        <v>1745196.83</v>
      </c>
      <c r="N3974" s="6">
        <v>250092.21799999999</v>
      </c>
      <c r="O3974" s="6">
        <v>0.22321497000000001</v>
      </c>
      <c r="P3974" s="6">
        <v>3973</v>
      </c>
      <c r="Q3974" s="6">
        <v>0.27647643999999999</v>
      </c>
      <c r="R3974" s="6">
        <v>0.88548106999999998</v>
      </c>
      <c r="S3974" s="6" t="s">
        <v>38</v>
      </c>
      <c r="T3974" s="6" t="s">
        <v>71</v>
      </c>
    </row>
    <row r="3975" spans="1:20" x14ac:dyDescent="0.3">
      <c r="A3975" s="7" t="s">
        <v>7978</v>
      </c>
      <c r="B3975" s="45" t="s">
        <v>7979</v>
      </c>
      <c r="C3975" s="7">
        <v>1416625.017</v>
      </c>
      <c r="D3975" s="7">
        <v>5759411.2479999997</v>
      </c>
      <c r="E3975" s="7">
        <v>4066555.713</v>
      </c>
      <c r="F3975" s="7">
        <v>1222013.6100000001</v>
      </c>
      <c r="G3975" s="7">
        <v>1855925.969</v>
      </c>
      <c r="H3975" s="7">
        <v>2176717.844</v>
      </c>
      <c r="I3975" s="7">
        <v>1417774.7209999999</v>
      </c>
      <c r="J3975" s="7">
        <v>876070.07849999995</v>
      </c>
      <c r="K3975" s="7">
        <v>3116151.3969999999</v>
      </c>
      <c r="L3975" s="7">
        <v>1581622.15</v>
      </c>
      <c r="M3975" s="7">
        <v>2188320.4300000002</v>
      </c>
      <c r="N3975" s="7">
        <v>563924.10100000002</v>
      </c>
      <c r="O3975" s="7">
        <v>0.22327733999999999</v>
      </c>
      <c r="P3975" s="7">
        <v>3974</v>
      </c>
      <c r="Q3975" s="7">
        <v>0.27648410000000001</v>
      </c>
      <c r="R3975" s="7">
        <v>0.97836034000000005</v>
      </c>
      <c r="S3975" s="7" t="s">
        <v>38</v>
      </c>
      <c r="T3975" s="7" t="s">
        <v>38</v>
      </c>
    </row>
    <row r="3976" spans="1:20" x14ac:dyDescent="0.3">
      <c r="A3976" s="6" t="s">
        <v>7980</v>
      </c>
      <c r="B3976" s="44" t="s">
        <v>7981</v>
      </c>
      <c r="C3976" s="6">
        <v>729642.84510000004</v>
      </c>
      <c r="D3976" s="6">
        <v>1884121.6229999999</v>
      </c>
      <c r="E3976" s="6">
        <v>1125118.5530000001</v>
      </c>
      <c r="F3976" s="6">
        <v>898527.73089999997</v>
      </c>
      <c r="G3976" s="6">
        <v>860173.05310000002</v>
      </c>
      <c r="H3976" s="6">
        <v>851038.99650000001</v>
      </c>
      <c r="I3976" s="6">
        <v>819505.64489999996</v>
      </c>
      <c r="J3976" s="6">
        <v>709946.63959999999</v>
      </c>
      <c r="K3976" s="6">
        <v>1159352.6880000001</v>
      </c>
      <c r="L3976" s="6">
        <v>810166.08400000003</v>
      </c>
      <c r="M3976" s="6">
        <v>509621.49099999998</v>
      </c>
      <c r="N3976" s="6">
        <v>69046.980100000001</v>
      </c>
      <c r="O3976" s="6">
        <v>0.22331734</v>
      </c>
      <c r="P3976" s="6">
        <v>3975</v>
      </c>
      <c r="Q3976" s="6">
        <v>0.27646406000000001</v>
      </c>
      <c r="R3976" s="6">
        <v>0.51702992000000003</v>
      </c>
      <c r="S3976" s="6" t="s">
        <v>38</v>
      </c>
      <c r="T3976" s="6" t="s">
        <v>71</v>
      </c>
    </row>
    <row r="3977" spans="1:20" x14ac:dyDescent="0.3">
      <c r="A3977" s="7" t="s">
        <v>7982</v>
      </c>
      <c r="B3977" s="45" t="s">
        <v>7983</v>
      </c>
      <c r="C3977" s="7">
        <v>45707.795310000001</v>
      </c>
      <c r="D3977" s="7">
        <v>272852.70939999999</v>
      </c>
      <c r="E3977" s="7">
        <v>132162.4828</v>
      </c>
      <c r="F3977" s="7">
        <v>109069.3891</v>
      </c>
      <c r="G3977" s="7">
        <v>36552.096089999999</v>
      </c>
      <c r="H3977" s="7">
        <v>85962.775779999996</v>
      </c>
      <c r="I3977" s="7">
        <v>107321.85</v>
      </c>
      <c r="J3977" s="7">
        <v>56159.072659999998</v>
      </c>
      <c r="K3977" s="7">
        <v>139948.09409999999</v>
      </c>
      <c r="L3977" s="7">
        <v>71498.948600000003</v>
      </c>
      <c r="M3977" s="7">
        <v>95845.328299999994</v>
      </c>
      <c r="N3977" s="7">
        <v>31353.239399999999</v>
      </c>
      <c r="O3977" s="7">
        <v>0.22344711</v>
      </c>
      <c r="P3977" s="7">
        <v>3976</v>
      </c>
      <c r="Q3977" s="7">
        <v>0.27655513999999998</v>
      </c>
      <c r="R3977" s="7">
        <v>0.96889791000000003</v>
      </c>
      <c r="S3977" s="7" t="s">
        <v>38</v>
      </c>
      <c r="T3977" s="7" t="s">
        <v>71</v>
      </c>
    </row>
    <row r="3978" spans="1:20" x14ac:dyDescent="0.3">
      <c r="A3978" s="6" t="s">
        <v>7984</v>
      </c>
      <c r="B3978" s="44" t="s">
        <v>7985</v>
      </c>
      <c r="C3978" s="6">
        <v>0.1</v>
      </c>
      <c r="D3978" s="6">
        <v>272274.63130000001</v>
      </c>
      <c r="E3978" s="6">
        <v>76713.20938</v>
      </c>
      <c r="F3978" s="6">
        <v>0.1</v>
      </c>
      <c r="G3978" s="6">
        <v>0.1</v>
      </c>
      <c r="H3978" s="6">
        <v>0.1</v>
      </c>
      <c r="I3978" s="6">
        <v>0.1</v>
      </c>
      <c r="J3978" s="6">
        <v>0.1</v>
      </c>
      <c r="K3978" s="6">
        <v>87247.010160000005</v>
      </c>
      <c r="L3978" s="6">
        <v>0.1</v>
      </c>
      <c r="M3978" s="6">
        <v>128543.414</v>
      </c>
      <c r="N3978" s="6">
        <v>0</v>
      </c>
      <c r="O3978" s="6">
        <v>0.22346694</v>
      </c>
      <c r="P3978" s="6">
        <v>3977</v>
      </c>
      <c r="Q3978" s="6">
        <v>0.27651013000000002</v>
      </c>
      <c r="R3978" s="6">
        <v>19.7347462</v>
      </c>
      <c r="S3978" s="6" t="s">
        <v>38</v>
      </c>
      <c r="T3978" s="6" t="s">
        <v>71</v>
      </c>
    </row>
    <row r="3979" spans="1:20" x14ac:dyDescent="0.3">
      <c r="A3979" s="7" t="s">
        <v>7986</v>
      </c>
      <c r="B3979" s="45" t="s">
        <v>7987</v>
      </c>
      <c r="C3979" s="7">
        <v>69877.267970000001</v>
      </c>
      <c r="D3979" s="7">
        <v>628663.88910000003</v>
      </c>
      <c r="E3979" s="7">
        <v>344578.71720000001</v>
      </c>
      <c r="F3979" s="7">
        <v>93987.818750000006</v>
      </c>
      <c r="G3979" s="7">
        <v>132984.182</v>
      </c>
      <c r="H3979" s="7">
        <v>117168.9906</v>
      </c>
      <c r="I3979" s="7">
        <v>67293.389060000001</v>
      </c>
      <c r="J3979" s="7">
        <v>106919.3578</v>
      </c>
      <c r="K3979" s="7">
        <v>284276.92320000002</v>
      </c>
      <c r="L3979" s="7">
        <v>106091.48</v>
      </c>
      <c r="M3979" s="7">
        <v>261033.742</v>
      </c>
      <c r="N3979" s="7">
        <v>27999.439900000001</v>
      </c>
      <c r="O3979" s="7">
        <v>0.22347516000000001</v>
      </c>
      <c r="P3979" s="7">
        <v>3978</v>
      </c>
      <c r="Q3979" s="7">
        <v>0.2764508</v>
      </c>
      <c r="R3979" s="7">
        <v>1.42198819</v>
      </c>
      <c r="S3979" s="7" t="s">
        <v>38</v>
      </c>
      <c r="T3979" s="7" t="s">
        <v>38</v>
      </c>
    </row>
    <row r="3980" spans="1:20" x14ac:dyDescent="0.3">
      <c r="A3980" s="6" t="s">
        <v>7988</v>
      </c>
      <c r="B3980" s="44" t="s">
        <v>7989</v>
      </c>
      <c r="C3980" s="6">
        <v>26051130.170000002</v>
      </c>
      <c r="D3980" s="6">
        <v>91982233.109999999</v>
      </c>
      <c r="E3980" s="6">
        <v>66050279.469999999</v>
      </c>
      <c r="F3980" s="6">
        <v>22641041.870000001</v>
      </c>
      <c r="G3980" s="6">
        <v>31847302.5</v>
      </c>
      <c r="H3980" s="6">
        <v>33450166.75</v>
      </c>
      <c r="I3980" s="6">
        <v>24928876.75</v>
      </c>
      <c r="J3980" s="6">
        <v>25244652.559999999</v>
      </c>
      <c r="K3980" s="6">
        <v>51681171.159999996</v>
      </c>
      <c r="L3980" s="6">
        <v>28867749.600000001</v>
      </c>
      <c r="M3980" s="6">
        <v>33321039.300000001</v>
      </c>
      <c r="N3980" s="6">
        <v>4416553.4800000004</v>
      </c>
      <c r="O3980" s="6">
        <v>0.22347642000000001</v>
      </c>
      <c r="P3980" s="6">
        <v>3979</v>
      </c>
      <c r="Q3980" s="6">
        <v>0.27638288</v>
      </c>
      <c r="R3980" s="6">
        <v>0.84018011999999997</v>
      </c>
      <c r="S3980" s="6" t="s">
        <v>38</v>
      </c>
      <c r="T3980" s="6" t="s">
        <v>38</v>
      </c>
    </row>
    <row r="3981" spans="1:20" x14ac:dyDescent="0.3">
      <c r="A3981" s="7" t="s">
        <v>7990</v>
      </c>
      <c r="B3981" s="45" t="s">
        <v>7991</v>
      </c>
      <c r="C3981" s="7">
        <v>2395882.3730000001</v>
      </c>
      <c r="D3981" s="7">
        <v>8782231.8660000004</v>
      </c>
      <c r="E3981" s="7">
        <v>8050659.5609999998</v>
      </c>
      <c r="F3981" s="7">
        <v>3116073.37</v>
      </c>
      <c r="G3981" s="7">
        <v>3483199.4440000001</v>
      </c>
      <c r="H3981" s="7">
        <v>3357234.2370000002</v>
      </c>
      <c r="I3981" s="7">
        <v>3908790.6660000002</v>
      </c>
      <c r="J3981" s="7">
        <v>2510774.8339999998</v>
      </c>
      <c r="K3981" s="7">
        <v>5586211.7920000004</v>
      </c>
      <c r="L3981" s="7">
        <v>3314999.8</v>
      </c>
      <c r="M3981" s="7">
        <v>3294836</v>
      </c>
      <c r="N3981" s="7">
        <v>585787.29299999995</v>
      </c>
      <c r="O3981" s="7">
        <v>0.22349874</v>
      </c>
      <c r="P3981" s="7">
        <v>3980</v>
      </c>
      <c r="Q3981" s="7">
        <v>0.27634102999999999</v>
      </c>
      <c r="R3981" s="7">
        <v>0.75286149000000002</v>
      </c>
      <c r="S3981" s="7" t="s">
        <v>38</v>
      </c>
      <c r="T3981" s="7" t="s">
        <v>38</v>
      </c>
    </row>
    <row r="3982" spans="1:20" x14ac:dyDescent="0.3">
      <c r="A3982" s="6" t="s">
        <v>7992</v>
      </c>
      <c r="B3982" s="44" t="s">
        <v>7993</v>
      </c>
      <c r="C3982" s="6">
        <v>623087.0453</v>
      </c>
      <c r="D3982" s="6">
        <v>3048874.1469999999</v>
      </c>
      <c r="E3982" s="6">
        <v>1913576.709</v>
      </c>
      <c r="F3982" s="6">
        <v>787291.43590000004</v>
      </c>
      <c r="G3982" s="6">
        <v>899470.45550000004</v>
      </c>
      <c r="H3982" s="6">
        <v>827082.87730000005</v>
      </c>
      <c r="I3982" s="6">
        <v>828335.16639999999</v>
      </c>
      <c r="J3982" s="6">
        <v>754785.13910000003</v>
      </c>
      <c r="K3982" s="6">
        <v>1593207.334</v>
      </c>
      <c r="L3982" s="6">
        <v>827418.41</v>
      </c>
      <c r="M3982" s="6">
        <v>1127273.44</v>
      </c>
      <c r="N3982" s="6">
        <v>59070.698700000001</v>
      </c>
      <c r="O3982" s="6">
        <v>0.22366924999999999</v>
      </c>
      <c r="P3982" s="6">
        <v>3981</v>
      </c>
      <c r="Q3982" s="6">
        <v>0.27648238000000003</v>
      </c>
      <c r="R3982" s="6">
        <v>0.94524505999999997</v>
      </c>
      <c r="S3982" s="6" t="s">
        <v>38</v>
      </c>
      <c r="T3982" s="6" t="s">
        <v>38</v>
      </c>
    </row>
    <row r="3983" spans="1:20" x14ac:dyDescent="0.3">
      <c r="A3983" s="7" t="s">
        <v>7994</v>
      </c>
      <c r="B3983" s="45" t="s">
        <v>7995</v>
      </c>
      <c r="C3983" s="7">
        <v>177791.36170000001</v>
      </c>
      <c r="D3983" s="7">
        <v>395941.20159999997</v>
      </c>
      <c r="E3983" s="7">
        <v>682392.47499999998</v>
      </c>
      <c r="F3983" s="7">
        <v>184547.62539999999</v>
      </c>
      <c r="G3983" s="7">
        <v>182009.60389999999</v>
      </c>
      <c r="H3983" s="7">
        <v>232814.8578</v>
      </c>
      <c r="I3983" s="7">
        <v>115352.515</v>
      </c>
      <c r="J3983" s="7">
        <v>246442.79920000001</v>
      </c>
      <c r="K3983" s="7">
        <v>360168.16590000002</v>
      </c>
      <c r="L3983" s="7">
        <v>194154.94399999999</v>
      </c>
      <c r="M3983" s="7">
        <v>237495.32500000001</v>
      </c>
      <c r="N3983" s="7">
        <v>59402.415300000001</v>
      </c>
      <c r="O3983" s="7">
        <v>0.22383191999999999</v>
      </c>
      <c r="P3983" s="7">
        <v>3982</v>
      </c>
      <c r="Q3983" s="7">
        <v>0.27661397999999998</v>
      </c>
      <c r="R3983" s="7">
        <v>0.89146223000000002</v>
      </c>
      <c r="S3983" s="7" t="s">
        <v>100</v>
      </c>
      <c r="T3983" s="7" t="s">
        <v>38</v>
      </c>
    </row>
    <row r="3984" spans="1:20" x14ac:dyDescent="0.3">
      <c r="A3984" s="6" t="s">
        <v>7996</v>
      </c>
      <c r="B3984" s="44" t="s">
        <v>7997</v>
      </c>
      <c r="C3984" s="6">
        <v>245599.6605</v>
      </c>
      <c r="D3984" s="6">
        <v>1724116.9750000001</v>
      </c>
      <c r="E3984" s="6">
        <v>795391.36560000002</v>
      </c>
      <c r="F3984" s="6">
        <v>330922.29920000001</v>
      </c>
      <c r="G3984" s="6">
        <v>286193.15470000001</v>
      </c>
      <c r="H3984" s="6">
        <v>367163.55900000001</v>
      </c>
      <c r="I3984" s="6">
        <v>331635.7328</v>
      </c>
      <c r="J3984" s="6">
        <v>269040.03159999999</v>
      </c>
      <c r="K3984" s="6">
        <v>774007.57510000002</v>
      </c>
      <c r="L3984" s="6">
        <v>313508.12</v>
      </c>
      <c r="M3984" s="6">
        <v>677914.60199999996</v>
      </c>
      <c r="N3984" s="6">
        <v>44463.5982</v>
      </c>
      <c r="O3984" s="6">
        <v>0.22400901000000001</v>
      </c>
      <c r="P3984" s="6">
        <v>3983</v>
      </c>
      <c r="Q3984" s="6">
        <v>0.27676331999999998</v>
      </c>
      <c r="R3984" s="6">
        <v>1.30384488</v>
      </c>
      <c r="S3984" s="6" t="s">
        <v>38</v>
      </c>
      <c r="T3984" s="6" t="s">
        <v>38</v>
      </c>
    </row>
    <row r="3985" spans="1:20" x14ac:dyDescent="0.3">
      <c r="A3985" s="7" t="s">
        <v>7998</v>
      </c>
      <c r="B3985" s="45" t="s">
        <v>7999</v>
      </c>
      <c r="C3985" s="7">
        <v>3589900.5019999999</v>
      </c>
      <c r="D3985" s="7">
        <v>10946888.609999999</v>
      </c>
      <c r="E3985" s="7">
        <v>8819208.1980000008</v>
      </c>
      <c r="F3985" s="7">
        <v>3020773.608</v>
      </c>
      <c r="G3985" s="7">
        <v>4475113.3619999997</v>
      </c>
      <c r="H3985" s="7">
        <v>4473452.523</v>
      </c>
      <c r="I3985" s="7">
        <v>2941563.2069999999</v>
      </c>
      <c r="J3985" s="7">
        <v>3722872.6940000001</v>
      </c>
      <c r="K3985" s="7">
        <v>6594192.7290000003</v>
      </c>
      <c r="L3985" s="7">
        <v>3903250.45</v>
      </c>
      <c r="M3985" s="7">
        <v>3902638.05</v>
      </c>
      <c r="N3985" s="7">
        <v>732469.81299999997</v>
      </c>
      <c r="O3985" s="7">
        <v>0.22409667</v>
      </c>
      <c r="P3985" s="7">
        <v>3984</v>
      </c>
      <c r="Q3985" s="7">
        <v>0.27680212999999998</v>
      </c>
      <c r="R3985" s="7">
        <v>0.75652001999999996</v>
      </c>
      <c r="S3985" s="7" t="s">
        <v>38</v>
      </c>
      <c r="T3985" s="7" t="s">
        <v>38</v>
      </c>
    </row>
    <row r="3986" spans="1:20" x14ac:dyDescent="0.3">
      <c r="A3986" s="6" t="s">
        <v>8000</v>
      </c>
      <c r="B3986" s="44" t="s">
        <v>8001</v>
      </c>
      <c r="C3986" s="6">
        <v>161319.86559999999</v>
      </c>
      <c r="D3986" s="6">
        <v>786089.72499999998</v>
      </c>
      <c r="E3986" s="6">
        <v>422503.19380000001</v>
      </c>
      <c r="F3986" s="6">
        <v>174536.14689999999</v>
      </c>
      <c r="G3986" s="6">
        <v>215215.45939999999</v>
      </c>
      <c r="H3986" s="6">
        <v>181375.27189999999</v>
      </c>
      <c r="I3986" s="6">
        <v>170239.67809999999</v>
      </c>
      <c r="J3986" s="6">
        <v>183228.24059999999</v>
      </c>
      <c r="K3986" s="6">
        <v>386112.2328</v>
      </c>
      <c r="L3986" s="6">
        <v>187514.663</v>
      </c>
      <c r="M3986" s="6">
        <v>292462.15999999997</v>
      </c>
      <c r="N3986" s="6">
        <v>19337.569299999999</v>
      </c>
      <c r="O3986" s="6">
        <v>0.22416378000000001</v>
      </c>
      <c r="P3986" s="6">
        <v>3985</v>
      </c>
      <c r="Q3986" s="6">
        <v>0.27681555000000002</v>
      </c>
      <c r="R3986" s="6">
        <v>1.04201685</v>
      </c>
      <c r="S3986" s="6" t="s">
        <v>38</v>
      </c>
      <c r="T3986" s="6" t="s">
        <v>38</v>
      </c>
    </row>
    <row r="3987" spans="1:20" x14ac:dyDescent="0.3">
      <c r="A3987" s="7" t="s">
        <v>8002</v>
      </c>
      <c r="B3987" s="45" t="s">
        <v>8003</v>
      </c>
      <c r="C3987" s="7">
        <v>65052.377339999999</v>
      </c>
      <c r="D3987" s="7">
        <v>300785.92810000002</v>
      </c>
      <c r="E3987" s="7">
        <v>217569.52189999999</v>
      </c>
      <c r="F3987" s="7">
        <v>107005.0336</v>
      </c>
      <c r="G3987" s="7">
        <v>82979.568750000006</v>
      </c>
      <c r="H3987" s="7">
        <v>105855.54919999999</v>
      </c>
      <c r="I3987" s="7">
        <v>117678.1781</v>
      </c>
      <c r="J3987" s="7">
        <v>91053.232810000001</v>
      </c>
      <c r="K3987" s="7">
        <v>172603.21520000001</v>
      </c>
      <c r="L3987" s="7">
        <v>99391.632199999993</v>
      </c>
      <c r="M3987" s="7">
        <v>106962.736</v>
      </c>
      <c r="N3987" s="7">
        <v>15438.7469</v>
      </c>
      <c r="O3987" s="7">
        <v>0.22424551000000001</v>
      </c>
      <c r="P3987" s="7">
        <v>3986</v>
      </c>
      <c r="Q3987" s="7">
        <v>0.27684700000000001</v>
      </c>
      <c r="R3987" s="7">
        <v>0.79626304000000003</v>
      </c>
      <c r="S3987" s="7" t="s">
        <v>38</v>
      </c>
      <c r="T3987" s="7" t="s">
        <v>38</v>
      </c>
    </row>
    <row r="3988" spans="1:20" x14ac:dyDescent="0.3">
      <c r="A3988" s="6" t="s">
        <v>8004</v>
      </c>
      <c r="B3988" s="44" t="s">
        <v>8005</v>
      </c>
      <c r="C3988" s="6">
        <v>668023.93790000002</v>
      </c>
      <c r="D3988" s="6">
        <v>2455862.1159999999</v>
      </c>
      <c r="E3988" s="6">
        <v>1914268.0220000001</v>
      </c>
      <c r="F3988" s="6">
        <v>541906.50919999997</v>
      </c>
      <c r="G3988" s="6">
        <v>846492.11950000003</v>
      </c>
      <c r="H3988" s="6">
        <v>761026.60979999998</v>
      </c>
      <c r="I3988" s="6">
        <v>626755.66839999997</v>
      </c>
      <c r="J3988" s="6">
        <v>786331.973</v>
      </c>
      <c r="K3988" s="6">
        <v>1395015.1459999999</v>
      </c>
      <c r="L3988" s="6">
        <v>755151.59299999999</v>
      </c>
      <c r="M3988" s="6">
        <v>940094.03899999999</v>
      </c>
      <c r="N3988" s="6">
        <v>92799.671600000001</v>
      </c>
      <c r="O3988" s="6">
        <v>0.22430132999999999</v>
      </c>
      <c r="P3988" s="6">
        <v>3987</v>
      </c>
      <c r="Q3988" s="6">
        <v>0.27684646000000002</v>
      </c>
      <c r="R3988" s="6">
        <v>0.88544259000000003</v>
      </c>
      <c r="S3988" s="6" t="s">
        <v>38</v>
      </c>
      <c r="T3988" s="6" t="s">
        <v>38</v>
      </c>
    </row>
    <row r="3989" spans="1:20" x14ac:dyDescent="0.3">
      <c r="A3989" s="7" t="s">
        <v>8006</v>
      </c>
      <c r="B3989" s="45" t="s">
        <v>8007</v>
      </c>
      <c r="C3989" s="7">
        <v>1239081.709</v>
      </c>
      <c r="D3989" s="7">
        <v>4933350.6629999997</v>
      </c>
      <c r="E3989" s="7">
        <v>3034525.7250000001</v>
      </c>
      <c r="F3989" s="7">
        <v>1207441.3659999999</v>
      </c>
      <c r="G3989" s="7">
        <v>1405567.3970000001</v>
      </c>
      <c r="H3989" s="7">
        <v>1623795.1629999999</v>
      </c>
      <c r="I3989" s="7">
        <v>1271739.6629999999</v>
      </c>
      <c r="J3989" s="7">
        <v>1292301.5379999999</v>
      </c>
      <c r="K3989" s="7">
        <v>2603599.8659999999</v>
      </c>
      <c r="L3989" s="7">
        <v>1398350.94</v>
      </c>
      <c r="M3989" s="7">
        <v>1772437.51</v>
      </c>
      <c r="N3989" s="7">
        <v>161404.323</v>
      </c>
      <c r="O3989" s="7">
        <v>0.22439313</v>
      </c>
      <c r="P3989" s="7">
        <v>3988</v>
      </c>
      <c r="Q3989" s="7">
        <v>0.27689032000000002</v>
      </c>
      <c r="R3989" s="7">
        <v>0.89678126999999996</v>
      </c>
      <c r="S3989" s="7" t="s">
        <v>38</v>
      </c>
      <c r="T3989" s="7" t="s">
        <v>38</v>
      </c>
    </row>
    <row r="3990" spans="1:20" x14ac:dyDescent="0.3">
      <c r="A3990" s="6" t="s">
        <v>8008</v>
      </c>
      <c r="B3990" s="44" t="s">
        <v>8009</v>
      </c>
      <c r="C3990" s="6">
        <v>276628.9105</v>
      </c>
      <c r="D3990" s="6">
        <v>1334223.6470000001</v>
      </c>
      <c r="E3990" s="6">
        <v>653333.14690000005</v>
      </c>
      <c r="F3990" s="6">
        <v>374623.266</v>
      </c>
      <c r="G3990" s="6">
        <v>357080.891</v>
      </c>
      <c r="H3990" s="6">
        <v>320689.48670000001</v>
      </c>
      <c r="I3990" s="6">
        <v>369446.18199999997</v>
      </c>
      <c r="J3990" s="6">
        <v>296082.40470000001</v>
      </c>
      <c r="K3990" s="6">
        <v>659702.2426</v>
      </c>
      <c r="L3990" s="6">
        <v>335824.74099999998</v>
      </c>
      <c r="M3990" s="6">
        <v>477156.47</v>
      </c>
      <c r="N3990" s="6">
        <v>33619.212899999999</v>
      </c>
      <c r="O3990" s="6">
        <v>0.22445683999999999</v>
      </c>
      <c r="P3990" s="6">
        <v>3989</v>
      </c>
      <c r="Q3990" s="6">
        <v>0.27689950000000002</v>
      </c>
      <c r="R3990" s="6">
        <v>0.97410649000000005</v>
      </c>
      <c r="S3990" s="6" t="s">
        <v>38</v>
      </c>
      <c r="T3990" s="6" t="s">
        <v>38</v>
      </c>
    </row>
    <row r="3991" spans="1:20" x14ac:dyDescent="0.3">
      <c r="A3991" s="7" t="s">
        <v>8010</v>
      </c>
      <c r="B3991" s="45" t="s">
        <v>8011</v>
      </c>
      <c r="C3991" s="7">
        <v>44810.783589999999</v>
      </c>
      <c r="D3991" s="7">
        <v>172868.61559999999</v>
      </c>
      <c r="E3991" s="7">
        <v>124978.39690000001</v>
      </c>
      <c r="F3991" s="7">
        <v>39777.70938</v>
      </c>
      <c r="G3991" s="7">
        <v>70414.014060000001</v>
      </c>
      <c r="H3991" s="7">
        <v>54047.939839999999</v>
      </c>
      <c r="I3991" s="7">
        <v>38160.642970000001</v>
      </c>
      <c r="J3991" s="7">
        <v>40182.560940000003</v>
      </c>
      <c r="K3991" s="7">
        <v>95608.876369999998</v>
      </c>
      <c r="L3991" s="7">
        <v>50701.289499999999</v>
      </c>
      <c r="M3991" s="7">
        <v>64625.076399999998</v>
      </c>
      <c r="N3991" s="7">
        <v>14918.7024</v>
      </c>
      <c r="O3991" s="7">
        <v>0.22445715999999999</v>
      </c>
      <c r="P3991" s="7">
        <v>3990</v>
      </c>
      <c r="Q3991" s="7">
        <v>0.27683049999999998</v>
      </c>
      <c r="R3991" s="7">
        <v>0.91512212999999998</v>
      </c>
      <c r="S3991" s="7" t="s">
        <v>38</v>
      </c>
      <c r="T3991" s="7" t="s">
        <v>38</v>
      </c>
    </row>
    <row r="3992" spans="1:20" x14ac:dyDescent="0.3">
      <c r="A3992" s="6" t="s">
        <v>8012</v>
      </c>
      <c r="B3992" s="44" t="s">
        <v>8013</v>
      </c>
      <c r="C3992" s="6">
        <v>721740.26410000003</v>
      </c>
      <c r="D3992" s="6">
        <v>2042164.5060000001</v>
      </c>
      <c r="E3992" s="6">
        <v>1849695.4280000001</v>
      </c>
      <c r="F3992" s="6">
        <v>809447.70160000003</v>
      </c>
      <c r="G3992" s="6">
        <v>1017228.1629999999</v>
      </c>
      <c r="H3992" s="6">
        <v>824857.83440000005</v>
      </c>
      <c r="I3992" s="6">
        <v>846788.36560000002</v>
      </c>
      <c r="J3992" s="6">
        <v>858911.9203</v>
      </c>
      <c r="K3992" s="6">
        <v>1355761.9750000001</v>
      </c>
      <c r="L3992" s="6">
        <v>886946.571</v>
      </c>
      <c r="M3992" s="6">
        <v>686916.17799999996</v>
      </c>
      <c r="N3992" s="6">
        <v>87990.392300000007</v>
      </c>
      <c r="O3992" s="6">
        <v>0.22453250999999999</v>
      </c>
      <c r="P3992" s="6">
        <v>3991</v>
      </c>
      <c r="Q3992" s="6">
        <v>0.27685404000000002</v>
      </c>
      <c r="R3992" s="6">
        <v>0.61218481000000002</v>
      </c>
      <c r="S3992" s="6" t="s">
        <v>38</v>
      </c>
      <c r="T3992" s="6" t="s">
        <v>38</v>
      </c>
    </row>
    <row r="3993" spans="1:20" x14ac:dyDescent="0.3">
      <c r="A3993" s="7" t="s">
        <v>8014</v>
      </c>
      <c r="B3993" s="45" t="s">
        <v>8015</v>
      </c>
      <c r="C3993" s="7">
        <v>29444447.300000001</v>
      </c>
      <c r="D3993" s="7">
        <v>106530888</v>
      </c>
      <c r="E3993" s="7">
        <v>83129217.790000007</v>
      </c>
      <c r="F3993" s="7">
        <v>30537235.989999998</v>
      </c>
      <c r="G3993" s="7">
        <v>39292697.619999997</v>
      </c>
      <c r="H3993" s="7">
        <v>35621190.729999997</v>
      </c>
      <c r="I3993" s="7">
        <v>39625947.979999997</v>
      </c>
      <c r="J3993" s="7">
        <v>29766196.440000001</v>
      </c>
      <c r="K3993" s="7">
        <v>62410447.259999998</v>
      </c>
      <c r="L3993" s="7">
        <v>36076508.200000003</v>
      </c>
      <c r="M3993" s="7">
        <v>38637371.799999997</v>
      </c>
      <c r="N3993" s="7">
        <v>4581475.22</v>
      </c>
      <c r="O3993" s="7">
        <v>0.22461481</v>
      </c>
      <c r="P3993" s="7">
        <v>3992</v>
      </c>
      <c r="Q3993" s="7">
        <v>0.27688615</v>
      </c>
      <c r="R3993" s="7">
        <v>0.79072783999999996</v>
      </c>
      <c r="S3993" s="7" t="s">
        <v>38</v>
      </c>
      <c r="T3993" s="7" t="s">
        <v>38</v>
      </c>
    </row>
    <row r="3994" spans="1:20" x14ac:dyDescent="0.3">
      <c r="A3994" s="6" t="s">
        <v>8016</v>
      </c>
      <c r="B3994" s="44" t="s">
        <v>8017</v>
      </c>
      <c r="C3994" s="6">
        <v>261131.62539999999</v>
      </c>
      <c r="D3994" s="6">
        <v>902124.6078</v>
      </c>
      <c r="E3994" s="6">
        <v>652424.05700000003</v>
      </c>
      <c r="F3994" s="6">
        <v>331516.24790000002</v>
      </c>
      <c r="G3994" s="6">
        <v>389556.92709999997</v>
      </c>
      <c r="H3994" s="6">
        <v>391856.79820000002</v>
      </c>
      <c r="I3994" s="6">
        <v>278272.03749999998</v>
      </c>
      <c r="J3994" s="6">
        <v>261130.43890000001</v>
      </c>
      <c r="K3994" s="6">
        <v>536799.13450000004</v>
      </c>
      <c r="L3994" s="6">
        <v>330204.05</v>
      </c>
      <c r="M3994" s="6">
        <v>297189.87400000001</v>
      </c>
      <c r="N3994" s="6">
        <v>70218.523400000005</v>
      </c>
      <c r="O3994" s="6">
        <v>0.22478993999999999</v>
      </c>
      <c r="P3994" s="6">
        <v>3993</v>
      </c>
      <c r="Q3994" s="6">
        <v>0.27703263</v>
      </c>
      <c r="R3994" s="6">
        <v>0.70102452999999998</v>
      </c>
      <c r="S3994" s="6" t="s">
        <v>38</v>
      </c>
      <c r="T3994" s="6" t="s">
        <v>38</v>
      </c>
    </row>
    <row r="3995" spans="1:20" x14ac:dyDescent="0.3">
      <c r="A3995" s="7" t="s">
        <v>8018</v>
      </c>
      <c r="B3995" s="45" t="s">
        <v>8019</v>
      </c>
      <c r="C3995" s="7">
        <v>136837.25279999999</v>
      </c>
      <c r="D3995" s="7">
        <v>600013.79819999996</v>
      </c>
      <c r="E3995" s="7">
        <v>435485.516</v>
      </c>
      <c r="F3995" s="7">
        <v>92653.859769999995</v>
      </c>
      <c r="G3995" s="7">
        <v>175121.973</v>
      </c>
      <c r="H3995" s="7">
        <v>169761.83050000001</v>
      </c>
      <c r="I3995" s="7">
        <v>119519.14690000001</v>
      </c>
      <c r="J3995" s="7">
        <v>139795.82800000001</v>
      </c>
      <c r="K3995" s="7">
        <v>316247.6067</v>
      </c>
      <c r="L3995" s="7">
        <v>151049.69500000001</v>
      </c>
      <c r="M3995" s="7">
        <v>242846.432</v>
      </c>
      <c r="N3995" s="7">
        <v>26143.4732</v>
      </c>
      <c r="O3995" s="7">
        <v>0.22490183</v>
      </c>
      <c r="P3995" s="7">
        <v>3994</v>
      </c>
      <c r="Q3995" s="7">
        <v>0.27710112999999997</v>
      </c>
      <c r="R3995" s="7">
        <v>1.06603129</v>
      </c>
      <c r="S3995" s="7" t="s">
        <v>38</v>
      </c>
      <c r="T3995" s="7" t="s">
        <v>38</v>
      </c>
    </row>
    <row r="3996" spans="1:20" x14ac:dyDescent="0.3">
      <c r="A3996" s="6" t="s">
        <v>8020</v>
      </c>
      <c r="B3996" s="44" t="s">
        <v>8021</v>
      </c>
      <c r="C3996" s="6">
        <v>240241.6605</v>
      </c>
      <c r="D3996" s="6">
        <v>1822727.69</v>
      </c>
      <c r="E3996" s="6">
        <v>700180.55209999997</v>
      </c>
      <c r="F3996" s="6">
        <v>254555.6942</v>
      </c>
      <c r="G3996" s="6">
        <v>270267.39199999999</v>
      </c>
      <c r="H3996" s="6">
        <v>223649.1103</v>
      </c>
      <c r="I3996" s="6">
        <v>195485.6122</v>
      </c>
      <c r="J3996" s="6">
        <v>312480.79560000001</v>
      </c>
      <c r="K3996" s="6">
        <v>754426.39919999999</v>
      </c>
      <c r="L3996" s="6">
        <v>250470.728</v>
      </c>
      <c r="M3996" s="6">
        <v>743520.21400000004</v>
      </c>
      <c r="N3996" s="6">
        <v>51574.924500000001</v>
      </c>
      <c r="O3996" s="6">
        <v>0.22500839</v>
      </c>
      <c r="P3996" s="6">
        <v>3995</v>
      </c>
      <c r="Q3996" s="6">
        <v>0.27716301999999998</v>
      </c>
      <c r="R3996" s="6">
        <v>1.59073815</v>
      </c>
      <c r="S3996" s="6" t="s">
        <v>38</v>
      </c>
      <c r="T3996" s="6" t="s">
        <v>38</v>
      </c>
    </row>
    <row r="3997" spans="1:20" x14ac:dyDescent="0.3">
      <c r="A3997" s="7" t="s">
        <v>8022</v>
      </c>
      <c r="B3997" s="45" t="s">
        <v>8023</v>
      </c>
      <c r="C3997" s="7">
        <v>482655.54340000002</v>
      </c>
      <c r="D3997" s="7">
        <v>1890241.389</v>
      </c>
      <c r="E3997" s="7">
        <v>928792.42810000002</v>
      </c>
      <c r="F3997" s="7">
        <v>397385.72009999998</v>
      </c>
      <c r="G3997" s="7">
        <v>537774.43200000003</v>
      </c>
      <c r="H3997" s="7">
        <v>532691.30700000003</v>
      </c>
      <c r="I3997" s="7">
        <v>329203.7084</v>
      </c>
      <c r="J3997" s="7">
        <v>429089.76890000002</v>
      </c>
      <c r="K3997" s="7">
        <v>924768.77020000003</v>
      </c>
      <c r="L3997" s="7">
        <v>457189.804</v>
      </c>
      <c r="M3997" s="7">
        <v>684531.60499999998</v>
      </c>
      <c r="N3997" s="7">
        <v>98935.015499999994</v>
      </c>
      <c r="O3997" s="7">
        <v>0.22508822000000001</v>
      </c>
      <c r="P3997" s="7">
        <v>3996</v>
      </c>
      <c r="Q3997" s="7">
        <v>0.27719198</v>
      </c>
      <c r="R3997" s="7">
        <v>1.01629945</v>
      </c>
      <c r="S3997" s="7" t="s">
        <v>38</v>
      </c>
      <c r="T3997" s="7" t="s">
        <v>38</v>
      </c>
    </row>
    <row r="3998" spans="1:20" x14ac:dyDescent="0.3">
      <c r="A3998" s="6" t="s">
        <v>8024</v>
      </c>
      <c r="B3998" s="44" t="s">
        <v>8025</v>
      </c>
      <c r="C3998" s="6">
        <v>231217.74059999999</v>
      </c>
      <c r="D3998" s="6">
        <v>500013.77189999999</v>
      </c>
      <c r="E3998" s="6">
        <v>597832.75630000001</v>
      </c>
      <c r="F3998" s="6">
        <v>233064.4633</v>
      </c>
      <c r="G3998" s="6">
        <v>297952.28749999998</v>
      </c>
      <c r="H3998" s="6">
        <v>266325.81089999998</v>
      </c>
      <c r="I3998" s="6">
        <v>254505.0766</v>
      </c>
      <c r="J3998" s="6">
        <v>231720.49059999999</v>
      </c>
      <c r="K3998" s="6">
        <v>390532.18300000002</v>
      </c>
      <c r="L3998" s="6">
        <v>262625.91600000003</v>
      </c>
      <c r="M3998" s="6">
        <v>187204.80799999999</v>
      </c>
      <c r="N3998" s="6">
        <v>27584.627899999999</v>
      </c>
      <c r="O3998" s="6">
        <v>0.22514616000000001</v>
      </c>
      <c r="P3998" s="6">
        <v>3997</v>
      </c>
      <c r="Q3998" s="6">
        <v>0.27719396000000002</v>
      </c>
      <c r="R3998" s="6">
        <v>0.57243215000000003</v>
      </c>
      <c r="S3998" s="6" t="s">
        <v>38</v>
      </c>
      <c r="T3998" s="6" t="s">
        <v>38</v>
      </c>
    </row>
    <row r="3999" spans="1:20" x14ac:dyDescent="0.3">
      <c r="A3999" s="7" t="s">
        <v>8026</v>
      </c>
      <c r="B3999" s="45" t="s">
        <v>8027</v>
      </c>
      <c r="C3999" s="7">
        <v>130622.77190000001</v>
      </c>
      <c r="D3999" s="7">
        <v>312022.7953</v>
      </c>
      <c r="E3999" s="7">
        <v>282289.12339999998</v>
      </c>
      <c r="F3999" s="7">
        <v>99702.506250000006</v>
      </c>
      <c r="G3999" s="7">
        <v>132388.87340000001</v>
      </c>
      <c r="H3999" s="7">
        <v>147045.20939999999</v>
      </c>
      <c r="I3999" s="7">
        <v>146293.42420000001</v>
      </c>
      <c r="J3999" s="7">
        <v>106405.0883</v>
      </c>
      <c r="K3999" s="7">
        <v>206159.29920000001</v>
      </c>
      <c r="L3999" s="7">
        <v>133033.149</v>
      </c>
      <c r="M3999" s="7">
        <v>106523.308</v>
      </c>
      <c r="N3999" s="7">
        <v>18988.079099999999</v>
      </c>
      <c r="O3999" s="7">
        <v>0.22521645000000001</v>
      </c>
      <c r="P3999" s="7">
        <v>3998</v>
      </c>
      <c r="Q3999" s="7">
        <v>0.27721115000000002</v>
      </c>
      <c r="R3999" s="7">
        <v>0.63197376000000005</v>
      </c>
      <c r="S3999" s="7" t="s">
        <v>38</v>
      </c>
      <c r="T3999" s="7" t="s">
        <v>38</v>
      </c>
    </row>
    <row r="4000" spans="1:20" x14ac:dyDescent="0.3">
      <c r="A4000" s="6" t="s">
        <v>8028</v>
      </c>
      <c r="B4000" s="44" t="s">
        <v>8029</v>
      </c>
      <c r="C4000" s="6">
        <v>746971.13520000002</v>
      </c>
      <c r="D4000" s="6">
        <v>2305839.2949999999</v>
      </c>
      <c r="E4000" s="6">
        <v>1998537.5060000001</v>
      </c>
      <c r="F4000" s="6">
        <v>717353.87170000002</v>
      </c>
      <c r="G4000" s="6">
        <v>1113445.0889999999</v>
      </c>
      <c r="H4000" s="6">
        <v>893666.74450000003</v>
      </c>
      <c r="I4000" s="6">
        <v>754574.86459999997</v>
      </c>
      <c r="J4000" s="6">
        <v>712052.5932</v>
      </c>
      <c r="K4000" s="6">
        <v>1442175.452</v>
      </c>
      <c r="L4000" s="6">
        <v>868434.82299999997</v>
      </c>
      <c r="M4000" s="6">
        <v>829483.64199999999</v>
      </c>
      <c r="N4000" s="6">
        <v>180818.66800000001</v>
      </c>
      <c r="O4000" s="6">
        <v>0.22522492999999999</v>
      </c>
      <c r="P4000" s="6">
        <v>3999</v>
      </c>
      <c r="Q4000" s="6">
        <v>0.27715225999999998</v>
      </c>
      <c r="R4000" s="6">
        <v>0.73175721000000005</v>
      </c>
      <c r="S4000" s="6" t="s">
        <v>38</v>
      </c>
      <c r="T4000" s="6" t="s">
        <v>38</v>
      </c>
    </row>
    <row r="4001" spans="1:20" x14ac:dyDescent="0.3">
      <c r="A4001" s="7" t="s">
        <v>8030</v>
      </c>
      <c r="B4001" s="45" t="s">
        <v>8031</v>
      </c>
      <c r="C4001" s="7">
        <v>5587671.7580000004</v>
      </c>
      <c r="D4001" s="7">
        <v>16720761.300000001</v>
      </c>
      <c r="E4001" s="7">
        <v>13551123.07</v>
      </c>
      <c r="F4001" s="7">
        <v>5831404.1940000001</v>
      </c>
      <c r="G4001" s="7">
        <v>7369665.4359999998</v>
      </c>
      <c r="H4001" s="7">
        <v>7069191.3729999997</v>
      </c>
      <c r="I4001" s="7">
        <v>6335151.9440000001</v>
      </c>
      <c r="J4001" s="7">
        <v>5650535.8169999998</v>
      </c>
      <c r="K4001" s="7">
        <v>10422740.08</v>
      </c>
      <c r="L4001" s="7">
        <v>6606136.1399999997</v>
      </c>
      <c r="M4001" s="7">
        <v>5594941.2300000004</v>
      </c>
      <c r="N4001" s="7">
        <v>771146.66700000002</v>
      </c>
      <c r="O4001" s="7">
        <v>0.22525463000000001</v>
      </c>
      <c r="P4001" s="7">
        <v>4000</v>
      </c>
      <c r="Q4001" s="7">
        <v>0.27711951000000001</v>
      </c>
      <c r="R4001" s="7">
        <v>0.657856</v>
      </c>
      <c r="S4001" s="7" t="s">
        <v>38</v>
      </c>
      <c r="T4001" s="7" t="s">
        <v>38</v>
      </c>
    </row>
    <row r="4002" spans="1:20" x14ac:dyDescent="0.3">
      <c r="A4002" s="6" t="s">
        <v>8032</v>
      </c>
      <c r="B4002" s="44" t="s">
        <v>8033</v>
      </c>
      <c r="C4002" s="6">
        <v>459684.34169999999</v>
      </c>
      <c r="D4002" s="6">
        <v>1350682.8570000001</v>
      </c>
      <c r="E4002" s="6">
        <v>1034134.961</v>
      </c>
      <c r="F4002" s="6">
        <v>462480.13030000002</v>
      </c>
      <c r="G4002" s="6">
        <v>551606.31389999995</v>
      </c>
      <c r="H4002" s="6">
        <v>587736.61860000005</v>
      </c>
      <c r="I4002" s="6">
        <v>480922.94569999998</v>
      </c>
      <c r="J4002" s="6">
        <v>486024.43979999999</v>
      </c>
      <c r="K4002" s="6">
        <v>826745.57250000001</v>
      </c>
      <c r="L4002" s="6">
        <v>526572.57900000003</v>
      </c>
      <c r="M4002" s="6">
        <v>441566.86800000002</v>
      </c>
      <c r="N4002" s="6">
        <v>51947.949000000001</v>
      </c>
      <c r="O4002" s="6">
        <v>0.22563509000000001</v>
      </c>
      <c r="P4002" s="6">
        <v>4001</v>
      </c>
      <c r="Q4002" s="6">
        <v>0.27751819</v>
      </c>
      <c r="R4002" s="6">
        <v>0.65081102000000002</v>
      </c>
      <c r="S4002" s="6" t="s">
        <v>38</v>
      </c>
      <c r="T4002" s="6" t="s">
        <v>38</v>
      </c>
    </row>
    <row r="4003" spans="1:20" x14ac:dyDescent="0.3">
      <c r="A4003" s="7" t="s">
        <v>8034</v>
      </c>
      <c r="B4003" s="45" t="s">
        <v>8035</v>
      </c>
      <c r="C4003" s="7">
        <v>46932.986720000001</v>
      </c>
      <c r="D4003" s="7">
        <v>191704.03750000001</v>
      </c>
      <c r="E4003" s="7">
        <v>104840.7328</v>
      </c>
      <c r="F4003" s="7">
        <v>45037.666409999998</v>
      </c>
      <c r="G4003" s="7">
        <v>47086.435940000003</v>
      </c>
      <c r="H4003" s="7">
        <v>58468.564839999999</v>
      </c>
      <c r="I4003" s="7">
        <v>50971.42813</v>
      </c>
      <c r="J4003" s="7">
        <v>45302.576560000001</v>
      </c>
      <c r="K4003" s="7">
        <v>97128.855859999996</v>
      </c>
      <c r="L4003" s="7">
        <v>50457.251400000001</v>
      </c>
      <c r="M4003" s="7">
        <v>68888.933099999995</v>
      </c>
      <c r="N4003" s="7">
        <v>5841.7631600000004</v>
      </c>
      <c r="O4003" s="7">
        <v>0.22567554000000001</v>
      </c>
      <c r="P4003" s="7">
        <v>4002</v>
      </c>
      <c r="Q4003" s="7">
        <v>0.27749857999999999</v>
      </c>
      <c r="R4003" s="7">
        <v>0.94483835000000005</v>
      </c>
      <c r="S4003" s="7" t="s">
        <v>38</v>
      </c>
      <c r="T4003" s="7" t="s">
        <v>38</v>
      </c>
    </row>
    <row r="4004" spans="1:20" x14ac:dyDescent="0.3">
      <c r="A4004" s="6" t="s">
        <v>8036</v>
      </c>
      <c r="B4004" s="44" t="s">
        <v>8037</v>
      </c>
      <c r="C4004" s="6">
        <v>31535007.93</v>
      </c>
      <c r="D4004" s="6">
        <v>110368502.09999999</v>
      </c>
      <c r="E4004" s="6">
        <v>72983683.799999997</v>
      </c>
      <c r="F4004" s="6">
        <v>30103089.789999999</v>
      </c>
      <c r="G4004" s="6">
        <v>40115996.810000002</v>
      </c>
      <c r="H4004" s="6">
        <v>41079572.640000001</v>
      </c>
      <c r="I4004" s="6">
        <v>32696721.530000001</v>
      </c>
      <c r="J4004" s="6">
        <v>25882676.780000001</v>
      </c>
      <c r="K4004" s="6">
        <v>61247570.899999999</v>
      </c>
      <c r="L4004" s="6">
        <v>34943741.899999999</v>
      </c>
      <c r="M4004" s="6">
        <v>38311953.399999999</v>
      </c>
      <c r="N4004" s="6">
        <v>7107569.71</v>
      </c>
      <c r="O4004" s="6">
        <v>0.22568542999999999</v>
      </c>
      <c r="P4004" s="6">
        <v>4003</v>
      </c>
      <c r="Q4004" s="6">
        <v>0.27744141999999999</v>
      </c>
      <c r="R4004" s="6">
        <v>0.80961852000000001</v>
      </c>
      <c r="S4004" s="6" t="s">
        <v>38</v>
      </c>
      <c r="T4004" s="6" t="s">
        <v>38</v>
      </c>
    </row>
    <row r="4005" spans="1:20" x14ac:dyDescent="0.3">
      <c r="A4005" s="7" t="s">
        <v>8038</v>
      </c>
      <c r="B4005" s="45" t="s">
        <v>8039</v>
      </c>
      <c r="C4005" s="7">
        <v>1541113.2560000001</v>
      </c>
      <c r="D4005" s="7">
        <v>5691875.8140000002</v>
      </c>
      <c r="E4005" s="7">
        <v>3858851.44</v>
      </c>
      <c r="F4005" s="7">
        <v>1625611.5719999999</v>
      </c>
      <c r="G4005" s="7">
        <v>2283651.719</v>
      </c>
      <c r="H4005" s="7">
        <v>2052125.121</v>
      </c>
      <c r="I4005" s="7">
        <v>1364700.0789999999</v>
      </c>
      <c r="J4005" s="7">
        <v>1524406.4509999999</v>
      </c>
      <c r="K4005" s="7">
        <v>3179363.0210000002</v>
      </c>
      <c r="L4005" s="7">
        <v>1806220.84</v>
      </c>
      <c r="M4005" s="7">
        <v>1989340.84</v>
      </c>
      <c r="N4005" s="7">
        <v>433116.26299999998</v>
      </c>
      <c r="O4005" s="7">
        <v>0.22604952</v>
      </c>
      <c r="P4005" s="7">
        <v>4004</v>
      </c>
      <c r="Q4005" s="7">
        <v>0.2778196</v>
      </c>
      <c r="R4005" s="7">
        <v>0.81576344999999995</v>
      </c>
      <c r="S4005" s="7" t="s">
        <v>38</v>
      </c>
      <c r="T4005" s="7" t="s">
        <v>38</v>
      </c>
    </row>
    <row r="4006" spans="1:20" x14ac:dyDescent="0.3">
      <c r="A4006" s="6" t="s">
        <v>8040</v>
      </c>
      <c r="B4006" s="44" t="s">
        <v>8041</v>
      </c>
      <c r="C4006" s="6">
        <v>3021771.787</v>
      </c>
      <c r="D4006" s="6">
        <v>12589794.91</v>
      </c>
      <c r="E4006" s="6">
        <v>7233243.3320000004</v>
      </c>
      <c r="F4006" s="6">
        <v>2848978.0809999998</v>
      </c>
      <c r="G4006" s="6">
        <v>3956993.9959999998</v>
      </c>
      <c r="H4006" s="6">
        <v>3544310.0860000001</v>
      </c>
      <c r="I4006" s="6">
        <v>2777287.6329999999</v>
      </c>
      <c r="J4006" s="6">
        <v>2965136.6140000001</v>
      </c>
      <c r="K4006" s="6">
        <v>6423447.0269999998</v>
      </c>
      <c r="L4006" s="6">
        <v>3310932.08</v>
      </c>
      <c r="M4006" s="6">
        <v>4583588.07</v>
      </c>
      <c r="N4006" s="6">
        <v>540435.68700000003</v>
      </c>
      <c r="O4006" s="6">
        <v>0.22608891</v>
      </c>
      <c r="P4006" s="6">
        <v>4005</v>
      </c>
      <c r="Q4006" s="6">
        <v>0.27779863999999999</v>
      </c>
      <c r="R4006" s="6">
        <v>0.95611027999999998</v>
      </c>
      <c r="S4006" s="6" t="s">
        <v>38</v>
      </c>
      <c r="T4006" s="6" t="s">
        <v>38</v>
      </c>
    </row>
    <row r="4007" spans="1:20" x14ac:dyDescent="0.3">
      <c r="A4007" s="7" t="s">
        <v>8042</v>
      </c>
      <c r="B4007" s="45" t="s">
        <v>8043</v>
      </c>
      <c r="C4007" s="7">
        <v>1847432.1470000001</v>
      </c>
      <c r="D4007" s="7">
        <v>6684831.3700000001</v>
      </c>
      <c r="E4007" s="7">
        <v>4894383.4239999996</v>
      </c>
      <c r="F4007" s="7">
        <v>1797048.747</v>
      </c>
      <c r="G4007" s="7">
        <v>2379030.5269999998</v>
      </c>
      <c r="H4007" s="7">
        <v>2537024.7170000002</v>
      </c>
      <c r="I4007" s="7">
        <v>1992760.13</v>
      </c>
      <c r="J4007" s="7">
        <v>1761270.723</v>
      </c>
      <c r="K4007" s="7">
        <v>3805923.9219999998</v>
      </c>
      <c r="L4007" s="7">
        <v>2167521.52</v>
      </c>
      <c r="M4007" s="7">
        <v>2404448.77</v>
      </c>
      <c r="N4007" s="7">
        <v>354424.38099999999</v>
      </c>
      <c r="O4007" s="7">
        <v>0.22624929999999999</v>
      </c>
      <c r="P4007" s="7">
        <v>4006</v>
      </c>
      <c r="Q4007" s="7">
        <v>0.27792631000000001</v>
      </c>
      <c r="R4007" s="7">
        <v>0.81220040000000004</v>
      </c>
      <c r="S4007" s="7" t="s">
        <v>38</v>
      </c>
      <c r="T4007" s="7" t="s">
        <v>38</v>
      </c>
    </row>
    <row r="4008" spans="1:20" x14ac:dyDescent="0.3">
      <c r="A4008" s="6" t="s">
        <v>8044</v>
      </c>
      <c r="B4008" s="44" t="s">
        <v>8045</v>
      </c>
      <c r="C4008" s="6">
        <v>6547872.9450000003</v>
      </c>
      <c r="D4008" s="6">
        <v>22387793.059999999</v>
      </c>
      <c r="E4008" s="6">
        <v>14043301.59</v>
      </c>
      <c r="F4008" s="6">
        <v>5839619.091</v>
      </c>
      <c r="G4008" s="6">
        <v>8516358.4299999997</v>
      </c>
      <c r="H4008" s="6">
        <v>7115913.0760000004</v>
      </c>
      <c r="I4008" s="6">
        <v>5598630.3459999999</v>
      </c>
      <c r="J4008" s="6">
        <v>6465303.2609999999</v>
      </c>
      <c r="K4008" s="6">
        <v>12204646.67</v>
      </c>
      <c r="L4008" s="6">
        <v>6924051.2800000003</v>
      </c>
      <c r="M4008" s="6">
        <v>7737135.29</v>
      </c>
      <c r="N4008" s="6">
        <v>1230100.73</v>
      </c>
      <c r="O4008" s="6">
        <v>0.22630133999999999</v>
      </c>
      <c r="P4008" s="6">
        <v>4007</v>
      </c>
      <c r="Q4008" s="6">
        <v>0.27792085999999999</v>
      </c>
      <c r="R4008" s="6">
        <v>0.81774221999999996</v>
      </c>
      <c r="S4008" s="6" t="s">
        <v>38</v>
      </c>
      <c r="T4008" s="6" t="s">
        <v>38</v>
      </c>
    </row>
    <row r="4009" spans="1:20" x14ac:dyDescent="0.3">
      <c r="A4009" s="7" t="s">
        <v>8046</v>
      </c>
      <c r="B4009" s="45" t="s">
        <v>8047</v>
      </c>
      <c r="C4009" s="7">
        <v>4414882.8540000003</v>
      </c>
      <c r="D4009" s="7">
        <v>18901232.449999999</v>
      </c>
      <c r="E4009" s="7">
        <v>10885124.439999999</v>
      </c>
      <c r="F4009" s="7">
        <v>4578441.9289999995</v>
      </c>
      <c r="G4009" s="7">
        <v>6579540.1859999998</v>
      </c>
      <c r="H4009" s="7">
        <v>5092444.6160000004</v>
      </c>
      <c r="I4009" s="7">
        <v>4712299.3600000003</v>
      </c>
      <c r="J4009" s="7">
        <v>3685797.3130000001</v>
      </c>
      <c r="K4009" s="7">
        <v>9694920.4169999994</v>
      </c>
      <c r="L4009" s="7">
        <v>5017520.37</v>
      </c>
      <c r="M4009" s="7">
        <v>6836907.5800000001</v>
      </c>
      <c r="N4009" s="7">
        <v>1198911.4099999999</v>
      </c>
      <c r="O4009" s="7">
        <v>0.22640879</v>
      </c>
      <c r="P4009" s="7">
        <v>4008</v>
      </c>
      <c r="Q4009" s="7">
        <v>0.27798345000000002</v>
      </c>
      <c r="R4009" s="7">
        <v>0.95025448999999995</v>
      </c>
      <c r="S4009" s="7" t="s">
        <v>38</v>
      </c>
      <c r="T4009" s="7" t="s">
        <v>38</v>
      </c>
    </row>
    <row r="4010" spans="1:20" x14ac:dyDescent="0.3">
      <c r="A4010" s="6" t="s">
        <v>8048</v>
      </c>
      <c r="B4010" s="44" t="s">
        <v>8049</v>
      </c>
      <c r="C4010" s="6">
        <v>59182.693749999999</v>
      </c>
      <c r="D4010" s="6">
        <v>134842.27189999999</v>
      </c>
      <c r="E4010" s="6">
        <v>139218.99059999999</v>
      </c>
      <c r="F4010" s="6">
        <v>77239.088279999996</v>
      </c>
      <c r="G4010" s="6">
        <v>73974.111720000001</v>
      </c>
      <c r="H4010" s="6">
        <v>93996.885160000005</v>
      </c>
      <c r="I4010" s="6">
        <v>62865.183980000002</v>
      </c>
      <c r="J4010" s="6">
        <v>63872.95938</v>
      </c>
      <c r="K4010" s="6">
        <v>102620.7611</v>
      </c>
      <c r="L4010" s="6">
        <v>73677.285099999994</v>
      </c>
      <c r="M4010" s="6">
        <v>40450.591999999997</v>
      </c>
      <c r="N4010" s="6">
        <v>14445.305899999999</v>
      </c>
      <c r="O4010" s="6">
        <v>0.22641420000000001</v>
      </c>
      <c r="P4010" s="6">
        <v>4009</v>
      </c>
      <c r="Q4010" s="6">
        <v>0.27792074999999999</v>
      </c>
      <c r="R4010" s="6">
        <v>0.47803083000000002</v>
      </c>
      <c r="S4010" s="6" t="s">
        <v>38</v>
      </c>
      <c r="T4010" s="6" t="s">
        <v>38</v>
      </c>
    </row>
    <row r="4011" spans="1:20" x14ac:dyDescent="0.3">
      <c r="A4011" s="7" t="s">
        <v>8050</v>
      </c>
      <c r="B4011" s="45" t="s">
        <v>8051</v>
      </c>
      <c r="C4011" s="7">
        <v>1292495.325</v>
      </c>
      <c r="D4011" s="7">
        <v>3722809.4709999999</v>
      </c>
      <c r="E4011" s="7">
        <v>2944559.7110000001</v>
      </c>
      <c r="F4011" s="7">
        <v>1107373.767</v>
      </c>
      <c r="G4011" s="7">
        <v>1559103.8910000001</v>
      </c>
      <c r="H4011" s="7">
        <v>1558776.159</v>
      </c>
      <c r="I4011" s="7">
        <v>1262233.3430000001</v>
      </c>
      <c r="J4011" s="7">
        <v>1216385.9480000001</v>
      </c>
      <c r="K4011" s="7">
        <v>2266809.568</v>
      </c>
      <c r="L4011" s="7">
        <v>1399124.83</v>
      </c>
      <c r="M4011" s="7">
        <v>1274475.1299999999</v>
      </c>
      <c r="N4011" s="7">
        <v>185485.51199999999</v>
      </c>
      <c r="O4011" s="7">
        <v>0.22649246000000001</v>
      </c>
      <c r="P4011" s="7">
        <v>4010</v>
      </c>
      <c r="Q4011" s="7">
        <v>0.27794748000000002</v>
      </c>
      <c r="R4011" s="7">
        <v>0.69613851000000004</v>
      </c>
      <c r="S4011" s="7" t="s">
        <v>38</v>
      </c>
      <c r="T4011" s="7" t="s">
        <v>38</v>
      </c>
    </row>
    <row r="4012" spans="1:20" x14ac:dyDescent="0.3">
      <c r="A4012" s="6" t="s">
        <v>8052</v>
      </c>
      <c r="B4012" s="44" t="s">
        <v>8053</v>
      </c>
      <c r="C4012" s="6">
        <v>2688.3790530000001</v>
      </c>
      <c r="D4012" s="6">
        <v>55846.279690000003</v>
      </c>
      <c r="E4012" s="6">
        <v>131230.1078</v>
      </c>
      <c r="F4012" s="6">
        <v>12629.919089999999</v>
      </c>
      <c r="G4012" s="6">
        <v>18745.474999999999</v>
      </c>
      <c r="H4012" s="6">
        <v>5503.0472659999996</v>
      </c>
      <c r="I4012" s="6">
        <v>15027.917869999999</v>
      </c>
      <c r="J4012" s="6">
        <v>4343.1976560000003</v>
      </c>
      <c r="K4012" s="6">
        <v>50598.671410000003</v>
      </c>
      <c r="L4012" s="6">
        <v>10904.9094</v>
      </c>
      <c r="M4012" s="6">
        <v>58497.829599999997</v>
      </c>
      <c r="N4012" s="6">
        <v>7087.7792300000001</v>
      </c>
      <c r="O4012" s="6">
        <v>0.22655014000000001</v>
      </c>
      <c r="P4012" s="6">
        <v>4011</v>
      </c>
      <c r="Q4012" s="6">
        <v>0.27794896000000002</v>
      </c>
      <c r="R4012" s="6">
        <v>2.2141217100000001</v>
      </c>
      <c r="S4012" s="6" t="s">
        <v>38</v>
      </c>
      <c r="T4012" s="6" t="s">
        <v>38</v>
      </c>
    </row>
    <row r="4013" spans="1:20" x14ac:dyDescent="0.3">
      <c r="A4013" s="7" t="s">
        <v>8054</v>
      </c>
      <c r="B4013" s="45" t="s">
        <v>8055</v>
      </c>
      <c r="C4013" s="7">
        <v>2045738.0490000001</v>
      </c>
      <c r="D4013" s="7">
        <v>7358271.3339999998</v>
      </c>
      <c r="E4013" s="7">
        <v>7121887.2249999996</v>
      </c>
      <c r="F4013" s="7">
        <v>2236561.2409999999</v>
      </c>
      <c r="G4013" s="7">
        <v>2829965.1159999999</v>
      </c>
      <c r="H4013" s="7">
        <v>2596027.483</v>
      </c>
      <c r="I4013" s="7">
        <v>3084509.452</v>
      </c>
      <c r="J4013" s="7">
        <v>2256712.0060000001</v>
      </c>
      <c r="K4013" s="7">
        <v>4690614.4620000003</v>
      </c>
      <c r="L4013" s="7">
        <v>2691803.51</v>
      </c>
      <c r="M4013" s="7">
        <v>2946479.76</v>
      </c>
      <c r="N4013" s="7">
        <v>352034.20799999998</v>
      </c>
      <c r="O4013" s="7">
        <v>0.22657590999999999</v>
      </c>
      <c r="P4013" s="7">
        <v>4012</v>
      </c>
      <c r="Q4013" s="7">
        <v>0.27791126999999999</v>
      </c>
      <c r="R4013" s="7">
        <v>0.80120382000000001</v>
      </c>
      <c r="S4013" s="7" t="s">
        <v>38</v>
      </c>
      <c r="T4013" s="7" t="s">
        <v>38</v>
      </c>
    </row>
    <row r="4014" spans="1:20" x14ac:dyDescent="0.3">
      <c r="A4014" s="6" t="s">
        <v>8056</v>
      </c>
      <c r="B4014" s="44" t="s">
        <v>8057</v>
      </c>
      <c r="C4014" s="6">
        <v>59950.955470000001</v>
      </c>
      <c r="D4014" s="6">
        <v>905213.41249999998</v>
      </c>
      <c r="E4014" s="6">
        <v>904394.53749999998</v>
      </c>
      <c r="F4014" s="6">
        <v>222044.24059999999</v>
      </c>
      <c r="G4014" s="6">
        <v>297641.06089999998</v>
      </c>
      <c r="H4014" s="6">
        <v>292332.05310000002</v>
      </c>
      <c r="I4014" s="6">
        <v>210391.36559999999</v>
      </c>
      <c r="J4014" s="6">
        <v>50311.400780000004</v>
      </c>
      <c r="K4014" s="6">
        <v>522900.78649999999</v>
      </c>
      <c r="L4014" s="6">
        <v>212668.97</v>
      </c>
      <c r="M4014" s="6">
        <v>445921.38099999999</v>
      </c>
      <c r="N4014" s="6">
        <v>115371.329</v>
      </c>
      <c r="O4014" s="6">
        <v>0.22660627</v>
      </c>
      <c r="P4014" s="6">
        <v>4013</v>
      </c>
      <c r="Q4014" s="6">
        <v>0.27787926000000002</v>
      </c>
      <c r="R4014" s="6">
        <v>1.2979276900000001</v>
      </c>
      <c r="S4014" s="6" t="s">
        <v>38</v>
      </c>
      <c r="T4014" s="6" t="s">
        <v>38</v>
      </c>
    </row>
    <row r="4015" spans="1:20" x14ac:dyDescent="0.3">
      <c r="A4015" s="7" t="s">
        <v>8058</v>
      </c>
      <c r="B4015" s="45" t="s">
        <v>8059</v>
      </c>
      <c r="C4015" s="7">
        <v>3297511.1940000001</v>
      </c>
      <c r="D4015" s="7">
        <v>10229960.439999999</v>
      </c>
      <c r="E4015" s="7">
        <v>6314139.0769999996</v>
      </c>
      <c r="F4015" s="7">
        <v>3419362.0839999998</v>
      </c>
      <c r="G4015" s="7">
        <v>3359622.2209999999</v>
      </c>
      <c r="H4015" s="7">
        <v>4774141.8890000004</v>
      </c>
      <c r="I4015" s="7">
        <v>3604421.8810000001</v>
      </c>
      <c r="J4015" s="7">
        <v>2350825.0449999999</v>
      </c>
      <c r="K4015" s="7">
        <v>5815243.199</v>
      </c>
      <c r="L4015" s="7">
        <v>3522252.76</v>
      </c>
      <c r="M4015" s="7">
        <v>3256677.56</v>
      </c>
      <c r="N4015" s="7">
        <v>995434.53500000003</v>
      </c>
      <c r="O4015" s="7">
        <v>0.22672475</v>
      </c>
      <c r="P4015" s="7">
        <v>4014</v>
      </c>
      <c r="Q4015" s="7">
        <v>0.27795528000000003</v>
      </c>
      <c r="R4015" s="7">
        <v>0.72334109000000002</v>
      </c>
      <c r="S4015" s="7" t="s">
        <v>38</v>
      </c>
      <c r="T4015" s="7" t="s">
        <v>38</v>
      </c>
    </row>
    <row r="4016" spans="1:20" x14ac:dyDescent="0.3">
      <c r="A4016" s="6" t="s">
        <v>8060</v>
      </c>
      <c r="B4016" s="44" t="s">
        <v>8061</v>
      </c>
      <c r="C4016" s="6">
        <v>1691754.345</v>
      </c>
      <c r="D4016" s="6">
        <v>6614061.4800000004</v>
      </c>
      <c r="E4016" s="6">
        <v>3933831.2629999998</v>
      </c>
      <c r="F4016" s="6">
        <v>1750241.773</v>
      </c>
      <c r="G4016" s="6">
        <v>2108130.5869999998</v>
      </c>
      <c r="H4016" s="6">
        <v>2205446.912</v>
      </c>
      <c r="I4016" s="6">
        <v>1696752.4920000001</v>
      </c>
      <c r="J4016" s="6">
        <v>1676763.8689999999</v>
      </c>
      <c r="K4016" s="6">
        <v>3497472.2149999999</v>
      </c>
      <c r="L4016" s="6">
        <v>1921773.47</v>
      </c>
      <c r="M4016" s="6">
        <v>2325006.75</v>
      </c>
      <c r="N4016" s="6">
        <v>274386.43199999997</v>
      </c>
      <c r="O4016" s="6">
        <v>0.22690083</v>
      </c>
      <c r="P4016" s="6">
        <v>4015</v>
      </c>
      <c r="Q4016" s="6">
        <v>0.27810186999999997</v>
      </c>
      <c r="R4016" s="6">
        <v>0.86387431000000003</v>
      </c>
      <c r="S4016" s="6" t="s">
        <v>38</v>
      </c>
      <c r="T4016" s="6" t="s">
        <v>38</v>
      </c>
    </row>
    <row r="4017" spans="1:20" x14ac:dyDescent="0.3">
      <c r="A4017" s="7" t="s">
        <v>8062</v>
      </c>
      <c r="B4017" s="45" t="s">
        <v>8063</v>
      </c>
      <c r="C4017" s="7">
        <v>92754.738670000006</v>
      </c>
      <c r="D4017" s="7">
        <v>371955.72700000001</v>
      </c>
      <c r="E4017" s="7">
        <v>297412.24449999997</v>
      </c>
      <c r="F4017" s="7">
        <v>54472.309959999999</v>
      </c>
      <c r="G4017" s="7">
        <v>151141.9994</v>
      </c>
      <c r="H4017" s="7">
        <v>62641.282619999998</v>
      </c>
      <c r="I4017" s="7">
        <v>87020.982810000001</v>
      </c>
      <c r="J4017" s="7">
        <v>87477.826560000001</v>
      </c>
      <c r="K4017" s="7">
        <v>204148.755</v>
      </c>
      <c r="L4017" s="7">
        <v>97070.522899999996</v>
      </c>
      <c r="M4017" s="7">
        <v>154562.742</v>
      </c>
      <c r="N4017" s="7">
        <v>37868.677600000003</v>
      </c>
      <c r="O4017" s="7">
        <v>0.22700229999999999</v>
      </c>
      <c r="P4017" s="7">
        <v>4016</v>
      </c>
      <c r="Q4017" s="7">
        <v>0.27815695000000001</v>
      </c>
      <c r="R4017" s="7">
        <v>1.0725156</v>
      </c>
      <c r="S4017" s="7" t="s">
        <v>38</v>
      </c>
      <c r="T4017" s="7" t="s">
        <v>38</v>
      </c>
    </row>
    <row r="4018" spans="1:20" x14ac:dyDescent="0.3">
      <c r="A4018" s="6" t="s">
        <v>8064</v>
      </c>
      <c r="B4018" s="44" t="s">
        <v>8065</v>
      </c>
      <c r="C4018" s="6">
        <v>85753.342189999996</v>
      </c>
      <c r="D4018" s="6">
        <v>244290.89689999999</v>
      </c>
      <c r="E4018" s="6">
        <v>333466.22499999998</v>
      </c>
      <c r="F4018" s="6">
        <v>79773.264060000001</v>
      </c>
      <c r="G4018" s="6">
        <v>128495.75629999999</v>
      </c>
      <c r="H4018" s="6">
        <v>98260.725000000006</v>
      </c>
      <c r="I4018" s="6">
        <v>112723.6078</v>
      </c>
      <c r="J4018" s="6">
        <v>59587.287499999999</v>
      </c>
      <c r="K4018" s="6">
        <v>185820.932</v>
      </c>
      <c r="L4018" s="6">
        <v>99766.844100000002</v>
      </c>
      <c r="M4018" s="6">
        <v>124468.871</v>
      </c>
      <c r="N4018" s="6">
        <v>29495.1594</v>
      </c>
      <c r="O4018" s="6">
        <v>0.22708771999999999</v>
      </c>
      <c r="P4018" s="6">
        <v>4017</v>
      </c>
      <c r="Q4018" s="6">
        <v>0.27819234999999998</v>
      </c>
      <c r="R4018" s="6">
        <v>0.89728068000000005</v>
      </c>
      <c r="S4018" s="6" t="s">
        <v>38</v>
      </c>
      <c r="T4018" s="6" t="s">
        <v>38</v>
      </c>
    </row>
    <row r="4019" spans="1:20" x14ac:dyDescent="0.3">
      <c r="A4019" s="7" t="s">
        <v>8066</v>
      </c>
      <c r="B4019" s="45" t="s">
        <v>8067</v>
      </c>
      <c r="C4019" s="7">
        <v>155324.34220000001</v>
      </c>
      <c r="D4019" s="7">
        <v>944474.03749999998</v>
      </c>
      <c r="E4019" s="7">
        <v>663024.9203</v>
      </c>
      <c r="F4019" s="7">
        <v>78044.248439999996</v>
      </c>
      <c r="G4019" s="7">
        <v>151025.29920000001</v>
      </c>
      <c r="H4019" s="7">
        <v>193227.96720000001</v>
      </c>
      <c r="I4019" s="7">
        <v>161642.27970000001</v>
      </c>
      <c r="J4019" s="7">
        <v>217626.0766</v>
      </c>
      <c r="K4019" s="7">
        <v>460216.88709999999</v>
      </c>
      <c r="L4019" s="7">
        <v>180880.40599999999</v>
      </c>
      <c r="M4019" s="7">
        <v>414186.54200000002</v>
      </c>
      <c r="N4019" s="7">
        <v>30354.239000000001</v>
      </c>
      <c r="O4019" s="7">
        <v>0.22716181999999999</v>
      </c>
      <c r="P4019" s="7">
        <v>4018</v>
      </c>
      <c r="Q4019" s="7">
        <v>0.27821386999999997</v>
      </c>
      <c r="R4019" s="7">
        <v>1.3472777899999999</v>
      </c>
      <c r="S4019" s="7" t="s">
        <v>38</v>
      </c>
      <c r="T4019" s="7" t="s">
        <v>38</v>
      </c>
    </row>
    <row r="4020" spans="1:20" x14ac:dyDescent="0.3">
      <c r="A4020" s="6" t="s">
        <v>8068</v>
      </c>
      <c r="B4020" s="44" t="s">
        <v>8069</v>
      </c>
      <c r="C4020" s="6">
        <v>6507073.2000000002</v>
      </c>
      <c r="D4020" s="6">
        <v>19235013.239999998</v>
      </c>
      <c r="E4020" s="6">
        <v>15282786.68</v>
      </c>
      <c r="F4020" s="6">
        <v>6557019.6030000001</v>
      </c>
      <c r="G4020" s="6">
        <v>8600262.0179999992</v>
      </c>
      <c r="H4020" s="6">
        <v>8475496.5730000008</v>
      </c>
      <c r="I4020" s="6">
        <v>6183250.2690000003</v>
      </c>
      <c r="J4020" s="6">
        <v>6809105.0920000002</v>
      </c>
      <c r="K4020" s="6">
        <v>11895473.18</v>
      </c>
      <c r="L4020" s="6">
        <v>7517028.4900000002</v>
      </c>
      <c r="M4020" s="6">
        <v>6399913.5899999999</v>
      </c>
      <c r="N4020" s="6">
        <v>1207224.8899999999</v>
      </c>
      <c r="O4020" s="6">
        <v>0.22736445</v>
      </c>
      <c r="P4020" s="6">
        <v>4019</v>
      </c>
      <c r="Q4020" s="6">
        <v>0.27839275000000002</v>
      </c>
      <c r="R4020" s="6">
        <v>0.66217828000000001</v>
      </c>
      <c r="S4020" s="6" t="s">
        <v>38</v>
      </c>
      <c r="T4020" s="6" t="s">
        <v>38</v>
      </c>
    </row>
    <row r="4021" spans="1:20" x14ac:dyDescent="0.3">
      <c r="A4021" s="7" t="s">
        <v>8070</v>
      </c>
      <c r="B4021" s="45" t="s">
        <v>8071</v>
      </c>
      <c r="C4021" s="7">
        <v>270554.5048</v>
      </c>
      <c r="D4021" s="7">
        <v>1506265.2409999999</v>
      </c>
      <c r="E4021" s="7">
        <v>978426.95349999995</v>
      </c>
      <c r="F4021" s="7">
        <v>303742.23479999998</v>
      </c>
      <c r="G4021" s="7">
        <v>454367.7904</v>
      </c>
      <c r="H4021" s="7">
        <v>410065.64880000002</v>
      </c>
      <c r="I4021" s="7">
        <v>284697.52870000002</v>
      </c>
      <c r="J4021" s="7">
        <v>302063.60680000001</v>
      </c>
      <c r="K4021" s="7">
        <v>764747.23340000003</v>
      </c>
      <c r="L4021" s="7">
        <v>362798.64399999997</v>
      </c>
      <c r="M4021" s="7">
        <v>592244.32999999996</v>
      </c>
      <c r="N4021" s="7">
        <v>82477.486399999994</v>
      </c>
      <c r="O4021" s="7">
        <v>0.22741629999999999</v>
      </c>
      <c r="P4021" s="7">
        <v>4020</v>
      </c>
      <c r="Q4021" s="7">
        <v>0.27838697000000001</v>
      </c>
      <c r="R4021" s="7">
        <v>1.0758139200000001</v>
      </c>
      <c r="S4021" s="7" t="s">
        <v>38</v>
      </c>
      <c r="T4021" s="7" t="s">
        <v>38</v>
      </c>
    </row>
    <row r="4022" spans="1:20" x14ac:dyDescent="0.3">
      <c r="A4022" s="6" t="s">
        <v>8072</v>
      </c>
      <c r="B4022" s="44" t="s">
        <v>8073</v>
      </c>
      <c r="C4022" s="6">
        <v>936700.49360000005</v>
      </c>
      <c r="D4022" s="6">
        <v>3916436.8119999999</v>
      </c>
      <c r="E4022" s="6">
        <v>3027675.165</v>
      </c>
      <c r="F4022" s="6">
        <v>1221530.936</v>
      </c>
      <c r="G4022" s="6">
        <v>1452244.439</v>
      </c>
      <c r="H4022" s="6">
        <v>1194817.852</v>
      </c>
      <c r="I4022" s="6">
        <v>1397251.702</v>
      </c>
      <c r="J4022" s="6">
        <v>1187363.496</v>
      </c>
      <c r="K4022" s="6">
        <v>2275585.852</v>
      </c>
      <c r="L4022" s="6">
        <v>1307919.3700000001</v>
      </c>
      <c r="M4022" s="6">
        <v>1433140.6</v>
      </c>
      <c r="N4022" s="6">
        <v>136791.402</v>
      </c>
      <c r="O4022" s="6">
        <v>0.22744553000000001</v>
      </c>
      <c r="P4022" s="6">
        <v>4021</v>
      </c>
      <c r="Q4022" s="6">
        <v>0.27835351000000003</v>
      </c>
      <c r="R4022" s="6">
        <v>0.79896440999999996</v>
      </c>
      <c r="S4022" s="6" t="s">
        <v>38</v>
      </c>
      <c r="T4022" s="6" t="s">
        <v>38</v>
      </c>
    </row>
    <row r="4023" spans="1:20" x14ac:dyDescent="0.3">
      <c r="A4023" s="7" t="s">
        <v>8074</v>
      </c>
      <c r="B4023" s="45" t="s">
        <v>8075</v>
      </c>
      <c r="C4023" s="7">
        <v>1445758.8189999999</v>
      </c>
      <c r="D4023" s="7">
        <v>5356887.8969999999</v>
      </c>
      <c r="E4023" s="7">
        <v>3610791.7719999999</v>
      </c>
      <c r="F4023" s="7">
        <v>1460728.2879999999</v>
      </c>
      <c r="G4023" s="7">
        <v>1569858.264</v>
      </c>
      <c r="H4023" s="7">
        <v>1859807.534</v>
      </c>
      <c r="I4023" s="7">
        <v>1573190.784</v>
      </c>
      <c r="J4023" s="7">
        <v>1776779.2949999999</v>
      </c>
      <c r="K4023" s="7">
        <v>2968541.6940000001</v>
      </c>
      <c r="L4023" s="7">
        <v>1694908.97</v>
      </c>
      <c r="M4023" s="7">
        <v>1889360.71</v>
      </c>
      <c r="N4023" s="7">
        <v>146455.09299999999</v>
      </c>
      <c r="O4023" s="7">
        <v>0.22748238000000001</v>
      </c>
      <c r="P4023" s="7">
        <v>4022</v>
      </c>
      <c r="Q4023" s="7">
        <v>0.27832939000000001</v>
      </c>
      <c r="R4023" s="7">
        <v>0.80854658999999995</v>
      </c>
      <c r="S4023" s="7" t="s">
        <v>38</v>
      </c>
      <c r="T4023" s="7" t="s">
        <v>38</v>
      </c>
    </row>
    <row r="4024" spans="1:20" x14ac:dyDescent="0.3">
      <c r="A4024" s="6" t="s">
        <v>8076</v>
      </c>
      <c r="B4024" s="44" t="s">
        <v>8077</v>
      </c>
      <c r="C4024" s="6">
        <v>51096.266989999996</v>
      </c>
      <c r="D4024" s="6">
        <v>154931.3461</v>
      </c>
      <c r="E4024" s="6">
        <v>60795.299220000001</v>
      </c>
      <c r="F4024" s="6">
        <v>34744.530180000002</v>
      </c>
      <c r="G4024" s="6">
        <v>44738.275780000004</v>
      </c>
      <c r="H4024" s="6">
        <v>45277.585350000001</v>
      </c>
      <c r="I4024" s="6">
        <v>30773.2084</v>
      </c>
      <c r="J4024" s="6">
        <v>33990.284570000003</v>
      </c>
      <c r="K4024" s="6">
        <v>75391.860620000007</v>
      </c>
      <c r="L4024" s="6">
        <v>38694.838499999998</v>
      </c>
      <c r="M4024" s="6">
        <v>54105.054300000003</v>
      </c>
      <c r="N4024" s="6">
        <v>7410.3697899999997</v>
      </c>
      <c r="O4024" s="6">
        <v>0.22754948</v>
      </c>
      <c r="P4024" s="6">
        <v>4023</v>
      </c>
      <c r="Q4024" s="6">
        <v>0.27834228</v>
      </c>
      <c r="R4024" s="6">
        <v>0.96226763999999998</v>
      </c>
      <c r="S4024" s="6" t="s">
        <v>38</v>
      </c>
      <c r="T4024" s="6" t="s">
        <v>38</v>
      </c>
    </row>
    <row r="4025" spans="1:20" x14ac:dyDescent="0.3">
      <c r="A4025" s="7" t="s">
        <v>8078</v>
      </c>
      <c r="B4025" s="45" t="s">
        <v>8079</v>
      </c>
      <c r="C4025" s="7">
        <v>846669.72499999998</v>
      </c>
      <c r="D4025" s="7">
        <v>2112210.9750000001</v>
      </c>
      <c r="E4025" s="7">
        <v>2526224.8659999999</v>
      </c>
      <c r="F4025" s="7">
        <v>809846.1078</v>
      </c>
      <c r="G4025" s="7">
        <v>1151393.209</v>
      </c>
      <c r="H4025" s="7">
        <v>1055846.4909999999</v>
      </c>
      <c r="I4025" s="7">
        <v>781895.68590000004</v>
      </c>
      <c r="J4025" s="7">
        <v>907412.93590000004</v>
      </c>
      <c r="K4025" s="7">
        <v>1573737.9180000001</v>
      </c>
      <c r="L4025" s="7">
        <v>974137.08</v>
      </c>
      <c r="M4025" s="7">
        <v>877371.73300000001</v>
      </c>
      <c r="N4025" s="7">
        <v>162793.35399999999</v>
      </c>
      <c r="O4025" s="7">
        <v>0.22757659</v>
      </c>
      <c r="P4025" s="7">
        <v>4024</v>
      </c>
      <c r="Q4025" s="7">
        <v>0.27830627000000002</v>
      </c>
      <c r="R4025" s="7">
        <v>0.69199858999999997</v>
      </c>
      <c r="S4025" s="7" t="s">
        <v>38</v>
      </c>
      <c r="T4025" s="7" t="s">
        <v>38</v>
      </c>
    </row>
    <row r="4026" spans="1:20" x14ac:dyDescent="0.3">
      <c r="A4026" s="6" t="s">
        <v>8080</v>
      </c>
      <c r="B4026" s="44" t="s">
        <v>8081</v>
      </c>
      <c r="C4026" s="6">
        <v>38938966.25</v>
      </c>
      <c r="D4026" s="6">
        <v>116550539.8</v>
      </c>
      <c r="E4026" s="6">
        <v>89112810.340000004</v>
      </c>
      <c r="F4026" s="6">
        <v>35794964.380000003</v>
      </c>
      <c r="G4026" s="6">
        <v>48231334.810000002</v>
      </c>
      <c r="H4026" s="6">
        <v>52622810.630000003</v>
      </c>
      <c r="I4026" s="6">
        <v>33818852.109999999</v>
      </c>
      <c r="J4026" s="6">
        <v>37023463.689999998</v>
      </c>
      <c r="K4026" s="6">
        <v>70099320.200000003</v>
      </c>
      <c r="L4026" s="6">
        <v>42924115.299999997</v>
      </c>
      <c r="M4026" s="6">
        <v>39441877.5</v>
      </c>
      <c r="N4026" s="6">
        <v>8943429.1899999995</v>
      </c>
      <c r="O4026" s="6">
        <v>0.22757704000000001</v>
      </c>
      <c r="P4026" s="6">
        <v>4025</v>
      </c>
      <c r="Q4026" s="6">
        <v>0.27823766</v>
      </c>
      <c r="R4026" s="6">
        <v>0.70761205000000005</v>
      </c>
      <c r="S4026" s="6" t="s">
        <v>38</v>
      </c>
      <c r="T4026" s="6" t="s">
        <v>38</v>
      </c>
    </row>
    <row r="4027" spans="1:20" x14ac:dyDescent="0.3">
      <c r="A4027" s="7" t="s">
        <v>8082</v>
      </c>
      <c r="B4027" s="45" t="s">
        <v>8083</v>
      </c>
      <c r="C4027" s="7">
        <v>0.1</v>
      </c>
      <c r="D4027" s="7">
        <v>99014.08438</v>
      </c>
      <c r="E4027" s="7">
        <v>180385.55309999999</v>
      </c>
      <c r="F4027" s="7">
        <v>0.1</v>
      </c>
      <c r="G4027" s="7">
        <v>39137.810940000003</v>
      </c>
      <c r="H4027" s="7">
        <v>0.1</v>
      </c>
      <c r="I4027" s="7">
        <v>0.1</v>
      </c>
      <c r="J4027" s="7">
        <v>0.1</v>
      </c>
      <c r="K4027" s="7">
        <v>69849.95938</v>
      </c>
      <c r="L4027" s="7">
        <v>9784.5277299999998</v>
      </c>
      <c r="M4027" s="7">
        <v>87228.950400000002</v>
      </c>
      <c r="N4027" s="7">
        <v>19568.855500000001</v>
      </c>
      <c r="O4027" s="7">
        <v>0.22760211999999999</v>
      </c>
      <c r="P4027" s="7">
        <v>4026</v>
      </c>
      <c r="Q4027" s="7">
        <v>0.27819920999999997</v>
      </c>
      <c r="R4027" s="7">
        <v>2.8356851500000002</v>
      </c>
      <c r="S4027" s="7" t="s">
        <v>38</v>
      </c>
      <c r="T4027" s="7" t="s">
        <v>38</v>
      </c>
    </row>
    <row r="4028" spans="1:20" x14ac:dyDescent="0.3">
      <c r="A4028" s="6" t="s">
        <v>8084</v>
      </c>
      <c r="B4028" s="44" t="s">
        <v>8085</v>
      </c>
      <c r="C4028" s="6">
        <v>23951.639060000001</v>
      </c>
      <c r="D4028" s="6">
        <v>197420.7641</v>
      </c>
      <c r="E4028" s="6">
        <v>174723.35389999999</v>
      </c>
      <c r="F4028" s="6">
        <v>21996.707419999999</v>
      </c>
      <c r="G4028" s="6">
        <v>33007.764060000001</v>
      </c>
      <c r="H4028" s="6">
        <v>76205.121480000002</v>
      </c>
      <c r="I4028" s="6">
        <v>23392.892970000001</v>
      </c>
      <c r="J4028" s="6">
        <v>22215.389060000001</v>
      </c>
      <c r="K4028" s="6">
        <v>104523.1161</v>
      </c>
      <c r="L4028" s="6">
        <v>38705.291899999997</v>
      </c>
      <c r="M4028" s="6">
        <v>94622.790500000003</v>
      </c>
      <c r="N4028" s="6">
        <v>25462.950199999999</v>
      </c>
      <c r="O4028" s="6">
        <v>0.22772951</v>
      </c>
      <c r="P4028" s="6">
        <v>4027</v>
      </c>
      <c r="Q4028" s="6">
        <v>0.27828580000000003</v>
      </c>
      <c r="R4028" s="6">
        <v>1.4332193099999999</v>
      </c>
      <c r="S4028" s="6" t="s">
        <v>38</v>
      </c>
      <c r="T4028" s="6" t="s">
        <v>38</v>
      </c>
    </row>
    <row r="4029" spans="1:20" x14ac:dyDescent="0.3">
      <c r="A4029" s="7" t="s">
        <v>8086</v>
      </c>
      <c r="B4029" s="45" t="s">
        <v>8087</v>
      </c>
      <c r="C4029" s="7">
        <v>83024.356839999993</v>
      </c>
      <c r="D4029" s="7">
        <v>412325.01409999997</v>
      </c>
      <c r="E4029" s="7">
        <v>206108.24840000001</v>
      </c>
      <c r="F4029" s="7">
        <v>99569.360740000004</v>
      </c>
      <c r="G4029" s="7">
        <v>116486.7738</v>
      </c>
      <c r="H4029" s="7">
        <v>91043.988670000006</v>
      </c>
      <c r="I4029" s="7">
        <v>93615.938869999998</v>
      </c>
      <c r="J4029" s="7">
        <v>91618.691800000001</v>
      </c>
      <c r="K4029" s="7">
        <v>200256.745</v>
      </c>
      <c r="L4029" s="7">
        <v>98191.348299999998</v>
      </c>
      <c r="M4029" s="7">
        <v>151535.005</v>
      </c>
      <c r="N4029" s="7">
        <v>12246.653</v>
      </c>
      <c r="O4029" s="7">
        <v>0.22793189999999999</v>
      </c>
      <c r="P4029" s="7">
        <v>4028</v>
      </c>
      <c r="Q4029" s="7">
        <v>0.27846397000000001</v>
      </c>
      <c r="R4029" s="7">
        <v>1.0281830199999999</v>
      </c>
      <c r="S4029" s="7" t="s">
        <v>38</v>
      </c>
      <c r="T4029" s="7" t="s">
        <v>38</v>
      </c>
    </row>
    <row r="4030" spans="1:20" x14ac:dyDescent="0.3">
      <c r="A4030" s="6" t="s">
        <v>8088</v>
      </c>
      <c r="B4030" s="44" t="s">
        <v>8089</v>
      </c>
      <c r="C4030" s="6">
        <v>124224.9813</v>
      </c>
      <c r="D4030" s="6">
        <v>687191.04630000005</v>
      </c>
      <c r="E4030" s="6">
        <v>603463.13809999998</v>
      </c>
      <c r="F4030" s="6">
        <v>141957.47719999999</v>
      </c>
      <c r="G4030" s="6">
        <v>224148.48430000001</v>
      </c>
      <c r="H4030" s="6">
        <v>196876.05650000001</v>
      </c>
      <c r="I4030" s="6">
        <v>185240.4572</v>
      </c>
      <c r="J4030" s="6">
        <v>146241.16450000001</v>
      </c>
      <c r="K4030" s="6">
        <v>389209.16070000001</v>
      </c>
      <c r="L4030" s="6">
        <v>188126.541</v>
      </c>
      <c r="M4030" s="6">
        <v>297796.34100000001</v>
      </c>
      <c r="N4030" s="6">
        <v>32335.989600000001</v>
      </c>
      <c r="O4030" s="6">
        <v>0.22797155</v>
      </c>
      <c r="P4030" s="6">
        <v>4029</v>
      </c>
      <c r="Q4030" s="6">
        <v>0.27844328000000002</v>
      </c>
      <c r="R4030" s="6">
        <v>1.04884227</v>
      </c>
      <c r="S4030" s="6" t="s">
        <v>38</v>
      </c>
      <c r="T4030" s="6" t="s">
        <v>38</v>
      </c>
    </row>
    <row r="4031" spans="1:20" x14ac:dyDescent="0.3">
      <c r="A4031" s="7" t="s">
        <v>8090</v>
      </c>
      <c r="B4031" s="45" t="s">
        <v>8091</v>
      </c>
      <c r="C4031" s="7">
        <v>282646.84610000002</v>
      </c>
      <c r="D4031" s="7">
        <v>1351997.4069999999</v>
      </c>
      <c r="E4031" s="7">
        <v>895638.5453</v>
      </c>
      <c r="F4031" s="7">
        <v>264882.31</v>
      </c>
      <c r="G4031" s="7">
        <v>428268.62540000002</v>
      </c>
      <c r="H4031" s="7">
        <v>351322.85879999999</v>
      </c>
      <c r="I4031" s="7">
        <v>291947.1911</v>
      </c>
      <c r="J4031" s="7">
        <v>304320.78159999999</v>
      </c>
      <c r="K4031" s="7">
        <v>698791.277</v>
      </c>
      <c r="L4031" s="7">
        <v>343964.864</v>
      </c>
      <c r="M4031" s="7">
        <v>525001.674</v>
      </c>
      <c r="N4031" s="7">
        <v>61748.834900000002</v>
      </c>
      <c r="O4031" s="7">
        <v>0.22800736999999999</v>
      </c>
      <c r="P4031" s="7">
        <v>4030</v>
      </c>
      <c r="Q4031" s="7">
        <v>0.27841792999999998</v>
      </c>
      <c r="R4031" s="7">
        <v>1.0226004</v>
      </c>
      <c r="S4031" s="7" t="s">
        <v>38</v>
      </c>
      <c r="T4031" s="7" t="s">
        <v>38</v>
      </c>
    </row>
    <row r="4032" spans="1:20" x14ac:dyDescent="0.3">
      <c r="A4032" s="6" t="s">
        <v>8092</v>
      </c>
      <c r="B4032" s="44" t="s">
        <v>8093</v>
      </c>
      <c r="C4032" s="6">
        <v>3683587.645</v>
      </c>
      <c r="D4032" s="6">
        <v>14640057.6</v>
      </c>
      <c r="E4032" s="6">
        <v>9321152.1699999999</v>
      </c>
      <c r="F4032" s="6">
        <v>3295231.9849999999</v>
      </c>
      <c r="G4032" s="6">
        <v>4850484.2719999999</v>
      </c>
      <c r="H4032" s="6">
        <v>4236172.7450000001</v>
      </c>
      <c r="I4032" s="6">
        <v>3767600.4909999999</v>
      </c>
      <c r="J4032" s="6">
        <v>3608621.3820000002</v>
      </c>
      <c r="K4032" s="6">
        <v>7735007.3499999996</v>
      </c>
      <c r="L4032" s="6">
        <v>4115719.72</v>
      </c>
      <c r="M4032" s="6">
        <v>5364114.75</v>
      </c>
      <c r="N4032" s="6">
        <v>557591.12899999996</v>
      </c>
      <c r="O4032" s="6">
        <v>0.22808344999999999</v>
      </c>
      <c r="P4032" s="6">
        <v>4031</v>
      </c>
      <c r="Q4032" s="6">
        <v>0.27844173999999999</v>
      </c>
      <c r="R4032" s="6">
        <v>0.91025792000000005</v>
      </c>
      <c r="S4032" s="6" t="s">
        <v>38</v>
      </c>
      <c r="T4032" s="6" t="s">
        <v>38</v>
      </c>
    </row>
    <row r="4033" spans="1:20" x14ac:dyDescent="0.3">
      <c r="A4033" s="7" t="s">
        <v>8094</v>
      </c>
      <c r="B4033" s="45" t="s">
        <v>8095</v>
      </c>
      <c r="C4033" s="7">
        <v>77081.478910000005</v>
      </c>
      <c r="D4033" s="7">
        <v>819251.03749999998</v>
      </c>
      <c r="E4033" s="7">
        <v>316277.42810000002</v>
      </c>
      <c r="F4033" s="7">
        <v>63357.058980000002</v>
      </c>
      <c r="G4033" s="7">
        <v>99835.162500000006</v>
      </c>
      <c r="H4033" s="7">
        <v>104996.92419999999</v>
      </c>
      <c r="I4033" s="7">
        <v>65036.840230000002</v>
      </c>
      <c r="J4033" s="7">
        <v>56176.488669999999</v>
      </c>
      <c r="K4033" s="7">
        <v>318991.75089999998</v>
      </c>
      <c r="L4033" s="7">
        <v>81511.353900000002</v>
      </c>
      <c r="M4033" s="7">
        <v>353146.049</v>
      </c>
      <c r="N4033" s="7">
        <v>24498.972600000001</v>
      </c>
      <c r="O4033" s="7">
        <v>0.22823487000000001</v>
      </c>
      <c r="P4033" s="7">
        <v>4032</v>
      </c>
      <c r="Q4033" s="7">
        <v>0.27855749000000002</v>
      </c>
      <c r="R4033" s="7">
        <v>1.9684461799999999</v>
      </c>
      <c r="S4033" s="7" t="s">
        <v>38</v>
      </c>
      <c r="T4033" s="7" t="s">
        <v>71</v>
      </c>
    </row>
    <row r="4034" spans="1:20" x14ac:dyDescent="0.3">
      <c r="A4034" s="6" t="s">
        <v>8096</v>
      </c>
      <c r="B4034" s="44" t="s">
        <v>8097</v>
      </c>
      <c r="C4034" s="6">
        <v>8766107.6679999996</v>
      </c>
      <c r="D4034" s="6">
        <v>29460428.75</v>
      </c>
      <c r="E4034" s="6">
        <v>22832172.280000001</v>
      </c>
      <c r="F4034" s="6">
        <v>11266767.84</v>
      </c>
      <c r="G4034" s="6">
        <v>11758899.01</v>
      </c>
      <c r="H4034" s="6">
        <v>11475066.130000001</v>
      </c>
      <c r="I4034" s="6">
        <v>11756289.279999999</v>
      </c>
      <c r="J4034" s="6">
        <v>11167685.609999999</v>
      </c>
      <c r="K4034" s="6">
        <v>18081369.129999999</v>
      </c>
      <c r="L4034" s="6">
        <v>11539485</v>
      </c>
      <c r="M4034" s="6">
        <v>9751342.0500000007</v>
      </c>
      <c r="N4034" s="6">
        <v>281384.185</v>
      </c>
      <c r="O4034" s="6">
        <v>0.22839833000000001</v>
      </c>
      <c r="P4034" s="6">
        <v>4033</v>
      </c>
      <c r="Q4034" s="6">
        <v>0.27868787</v>
      </c>
      <c r="R4034" s="6">
        <v>0.64792508000000004</v>
      </c>
      <c r="S4034" s="6" t="s">
        <v>38</v>
      </c>
      <c r="T4034" s="6" t="s">
        <v>38</v>
      </c>
    </row>
    <row r="4035" spans="1:20" x14ac:dyDescent="0.3">
      <c r="A4035" s="7" t="s">
        <v>8098</v>
      </c>
      <c r="B4035" s="45" t="s">
        <v>8099</v>
      </c>
      <c r="C4035" s="7">
        <v>14072762.359999999</v>
      </c>
      <c r="D4035" s="7">
        <v>51520522.780000001</v>
      </c>
      <c r="E4035" s="7">
        <v>39457608.859999999</v>
      </c>
      <c r="F4035" s="7">
        <v>13801931.960000001</v>
      </c>
      <c r="G4035" s="7">
        <v>19887469.379999999</v>
      </c>
      <c r="H4035" s="7">
        <v>17823980.809999999</v>
      </c>
      <c r="I4035" s="7">
        <v>15001489.41</v>
      </c>
      <c r="J4035" s="7">
        <v>15140922.98</v>
      </c>
      <c r="K4035" s="7">
        <v>29713206.489999998</v>
      </c>
      <c r="L4035" s="7">
        <v>16963465.600000001</v>
      </c>
      <c r="M4035" s="7">
        <v>18870652.399999999</v>
      </c>
      <c r="N4035" s="7">
        <v>2342455.7400000002</v>
      </c>
      <c r="O4035" s="7">
        <v>0.22845852</v>
      </c>
      <c r="P4035" s="7">
        <v>4034</v>
      </c>
      <c r="Q4035" s="7">
        <v>0.27869221</v>
      </c>
      <c r="R4035" s="7">
        <v>0.80867336000000001</v>
      </c>
      <c r="S4035" s="7" t="s">
        <v>38</v>
      </c>
      <c r="T4035" s="7" t="s">
        <v>38</v>
      </c>
    </row>
    <row r="4036" spans="1:20" x14ac:dyDescent="0.3">
      <c r="A4036" s="6" t="s">
        <v>8100</v>
      </c>
      <c r="B4036" s="44" t="s">
        <v>8101</v>
      </c>
      <c r="C4036" s="6">
        <v>1030859.388</v>
      </c>
      <c r="D4036" s="6">
        <v>3597877.7719999999</v>
      </c>
      <c r="E4036" s="6">
        <v>2659171.733</v>
      </c>
      <c r="F4036" s="6">
        <v>970862.42709999997</v>
      </c>
      <c r="G4036" s="6">
        <v>1257631.4550000001</v>
      </c>
      <c r="H4036" s="6">
        <v>1360645.7690000001</v>
      </c>
      <c r="I4036" s="6">
        <v>1084451.7039999999</v>
      </c>
      <c r="J4036" s="6">
        <v>1085479.9850000001</v>
      </c>
      <c r="K4036" s="6">
        <v>2064692.83</v>
      </c>
      <c r="L4036" s="6">
        <v>1197052.23</v>
      </c>
      <c r="M4036" s="6">
        <v>1287029.8799999999</v>
      </c>
      <c r="N4036" s="6">
        <v>136088.125</v>
      </c>
      <c r="O4036" s="6">
        <v>0.22851244000000001</v>
      </c>
      <c r="P4036" s="6">
        <v>4035</v>
      </c>
      <c r="Q4036" s="6">
        <v>0.27868890000000002</v>
      </c>
      <c r="R4036" s="6">
        <v>0.78644106000000003</v>
      </c>
      <c r="S4036" s="6" t="s">
        <v>38</v>
      </c>
      <c r="T4036" s="6" t="s">
        <v>38</v>
      </c>
    </row>
    <row r="4037" spans="1:20" x14ac:dyDescent="0.3">
      <c r="A4037" s="7" t="s">
        <v>8102</v>
      </c>
      <c r="B4037" s="45" t="s">
        <v>8103</v>
      </c>
      <c r="C4037" s="7">
        <v>19956082.800000001</v>
      </c>
      <c r="D4037" s="7">
        <v>65752922.810000002</v>
      </c>
      <c r="E4037" s="7">
        <v>50566045.700000003</v>
      </c>
      <c r="F4037" s="7">
        <v>19653932.649999999</v>
      </c>
      <c r="G4037" s="7">
        <v>27085093.190000001</v>
      </c>
      <c r="H4037" s="7">
        <v>26021537.66</v>
      </c>
      <c r="I4037" s="7">
        <v>20329151.34</v>
      </c>
      <c r="J4037" s="7">
        <v>20032909.140000001</v>
      </c>
      <c r="K4037" s="7">
        <v>38982245.990000002</v>
      </c>
      <c r="L4037" s="7">
        <v>23367172.800000001</v>
      </c>
      <c r="M4037" s="7">
        <v>22995884.699999999</v>
      </c>
      <c r="N4037" s="7">
        <v>3706547.06</v>
      </c>
      <c r="O4037" s="7">
        <v>0.22852417</v>
      </c>
      <c r="P4037" s="7">
        <v>4036</v>
      </c>
      <c r="Q4037" s="7">
        <v>0.27863416000000002</v>
      </c>
      <c r="R4037" s="7">
        <v>0.73833402000000004</v>
      </c>
      <c r="S4037" s="7" t="s">
        <v>38</v>
      </c>
      <c r="T4037" s="7" t="s">
        <v>38</v>
      </c>
    </row>
    <row r="4038" spans="1:20" x14ac:dyDescent="0.3">
      <c r="A4038" s="6" t="s">
        <v>8104</v>
      </c>
      <c r="B4038" s="44" t="s">
        <v>8105</v>
      </c>
      <c r="C4038" s="6">
        <v>17696807.41</v>
      </c>
      <c r="D4038" s="6">
        <v>53395677.630000003</v>
      </c>
      <c r="E4038" s="6">
        <v>42309353.700000003</v>
      </c>
      <c r="F4038" s="6">
        <v>15899288.460000001</v>
      </c>
      <c r="G4038" s="6">
        <v>24068288.239999998</v>
      </c>
      <c r="H4038" s="6">
        <v>19728534.789999999</v>
      </c>
      <c r="I4038" s="6">
        <v>17142351.289999999</v>
      </c>
      <c r="J4038" s="6">
        <v>18066896.289999999</v>
      </c>
      <c r="K4038" s="6">
        <v>32325281.800000001</v>
      </c>
      <c r="L4038" s="6">
        <v>19751517.699999999</v>
      </c>
      <c r="M4038" s="6">
        <v>18506294.399999999</v>
      </c>
      <c r="N4038" s="6">
        <v>3070327.61</v>
      </c>
      <c r="O4038" s="6">
        <v>0.22859487000000001</v>
      </c>
      <c r="P4038" s="6">
        <v>4037</v>
      </c>
      <c r="Q4038" s="6">
        <v>0.27865130999999999</v>
      </c>
      <c r="R4038" s="6">
        <v>0.71069943999999996</v>
      </c>
      <c r="S4038" s="6" t="s">
        <v>38</v>
      </c>
      <c r="T4038" s="6" t="s">
        <v>38</v>
      </c>
    </row>
    <row r="4039" spans="1:20" x14ac:dyDescent="0.3">
      <c r="A4039" s="7" t="s">
        <v>8106</v>
      </c>
      <c r="B4039" s="45" t="s">
        <v>8107</v>
      </c>
      <c r="C4039" s="7">
        <v>7600523.0439999998</v>
      </c>
      <c r="D4039" s="7">
        <v>25754774.48</v>
      </c>
      <c r="E4039" s="7">
        <v>17598230.940000001</v>
      </c>
      <c r="F4039" s="7">
        <v>8115812.7130000005</v>
      </c>
      <c r="G4039" s="7">
        <v>9794030.8680000007</v>
      </c>
      <c r="H4039" s="7">
        <v>9222609.2760000005</v>
      </c>
      <c r="I4039" s="7">
        <v>8790792.3019999992</v>
      </c>
      <c r="J4039" s="7">
        <v>7988083.1390000004</v>
      </c>
      <c r="K4039" s="7">
        <v>14767335.289999999</v>
      </c>
      <c r="L4039" s="7">
        <v>8948878.9000000004</v>
      </c>
      <c r="M4039" s="7">
        <v>8647615.0899999999</v>
      </c>
      <c r="N4039" s="7">
        <v>760992.78</v>
      </c>
      <c r="O4039" s="7">
        <v>0.22860742000000001</v>
      </c>
      <c r="P4039" s="7">
        <v>4038</v>
      </c>
      <c r="Q4039" s="7">
        <v>0.2785976</v>
      </c>
      <c r="R4039" s="7">
        <v>0.72263065999999998</v>
      </c>
      <c r="S4039" s="7" t="s">
        <v>38</v>
      </c>
      <c r="T4039" s="7" t="s">
        <v>38</v>
      </c>
    </row>
    <row r="4040" spans="1:20" x14ac:dyDescent="0.3">
      <c r="A4040" s="6" t="s">
        <v>8108</v>
      </c>
      <c r="B4040" s="44" t="s">
        <v>8109</v>
      </c>
      <c r="C4040" s="6">
        <v>218646.28750000001</v>
      </c>
      <c r="D4040" s="6">
        <v>1390922.4439999999</v>
      </c>
      <c r="E4040" s="6">
        <v>573348.99060000002</v>
      </c>
      <c r="F4040" s="6">
        <v>281124.64689999999</v>
      </c>
      <c r="G4040" s="6">
        <v>227706.61170000001</v>
      </c>
      <c r="H4040" s="6">
        <v>295340.05310000002</v>
      </c>
      <c r="I4040" s="6">
        <v>259454.34220000001</v>
      </c>
      <c r="J4040" s="6">
        <v>233681.4008</v>
      </c>
      <c r="K4040" s="6">
        <v>616010.59219999996</v>
      </c>
      <c r="L4040" s="6">
        <v>254045.60200000001</v>
      </c>
      <c r="M4040" s="6">
        <v>539244.95900000003</v>
      </c>
      <c r="N4040" s="6">
        <v>30783.812099999999</v>
      </c>
      <c r="O4040" s="6">
        <v>0.22866632000000001</v>
      </c>
      <c r="P4040" s="6">
        <v>4039</v>
      </c>
      <c r="Q4040" s="6">
        <v>0.27860037999999998</v>
      </c>
      <c r="R4040" s="6">
        <v>1.27786767</v>
      </c>
      <c r="S4040" s="6" t="s">
        <v>38</v>
      </c>
      <c r="T4040" s="6" t="s">
        <v>38</v>
      </c>
    </row>
    <row r="4041" spans="1:20" x14ac:dyDescent="0.3">
      <c r="A4041" s="7" t="s">
        <v>8110</v>
      </c>
      <c r="B4041" s="45" t="s">
        <v>8111</v>
      </c>
      <c r="C4041" s="7">
        <v>213406.20939999999</v>
      </c>
      <c r="D4041" s="7">
        <v>428692.78749999998</v>
      </c>
      <c r="E4041" s="7">
        <v>657719.12340000004</v>
      </c>
      <c r="F4041" s="7">
        <v>173452.25630000001</v>
      </c>
      <c r="G4041" s="7">
        <v>265059.2758</v>
      </c>
      <c r="H4041" s="7">
        <v>260420.76019999999</v>
      </c>
      <c r="I4041" s="7">
        <v>137773.22500000001</v>
      </c>
      <c r="J4041" s="7">
        <v>190002.4516</v>
      </c>
      <c r="K4041" s="7">
        <v>368317.59409999999</v>
      </c>
      <c r="L4041" s="7">
        <v>213313.92800000001</v>
      </c>
      <c r="M4041" s="7">
        <v>223135.56899999999</v>
      </c>
      <c r="N4041" s="7">
        <v>60954.784899999999</v>
      </c>
      <c r="O4041" s="7">
        <v>0.22869375</v>
      </c>
      <c r="P4041" s="7">
        <v>4040</v>
      </c>
      <c r="Q4041" s="7">
        <v>0.27856483999999998</v>
      </c>
      <c r="R4041" s="7">
        <v>0.78797214999999998</v>
      </c>
      <c r="S4041" s="7" t="s">
        <v>38</v>
      </c>
      <c r="T4041" s="7" t="s">
        <v>38</v>
      </c>
    </row>
    <row r="4042" spans="1:20" x14ac:dyDescent="0.3">
      <c r="A4042" s="6" t="s">
        <v>8112</v>
      </c>
      <c r="B4042" s="44" t="s">
        <v>8113</v>
      </c>
      <c r="C4042" s="6">
        <v>3063825.6710000001</v>
      </c>
      <c r="D4042" s="6">
        <v>12548511.960000001</v>
      </c>
      <c r="E4042" s="6">
        <v>8440357.4299999997</v>
      </c>
      <c r="F4042" s="6">
        <v>3369593.7209999999</v>
      </c>
      <c r="G4042" s="6">
        <v>4473510.9119999995</v>
      </c>
      <c r="H4042" s="6">
        <v>4319786.2589999996</v>
      </c>
      <c r="I4042" s="6">
        <v>3248685.2930000001</v>
      </c>
      <c r="J4042" s="6">
        <v>3100841.6209999998</v>
      </c>
      <c r="K4042" s="6">
        <v>6855572.1950000003</v>
      </c>
      <c r="L4042" s="6">
        <v>3785706.02</v>
      </c>
      <c r="M4042" s="6">
        <v>4525869.9000000004</v>
      </c>
      <c r="N4042" s="6">
        <v>710808.87600000005</v>
      </c>
      <c r="O4042" s="6">
        <v>0.22871145000000001</v>
      </c>
      <c r="P4042" s="6">
        <v>4041</v>
      </c>
      <c r="Q4042" s="6">
        <v>0.27851745999999999</v>
      </c>
      <c r="R4042" s="6">
        <v>0.85671470000000005</v>
      </c>
      <c r="S4042" s="6" t="s">
        <v>38</v>
      </c>
      <c r="T4042" s="6" t="s">
        <v>38</v>
      </c>
    </row>
    <row r="4043" spans="1:20" x14ac:dyDescent="0.3">
      <c r="A4043" s="7" t="s">
        <v>8114</v>
      </c>
      <c r="B4043" s="45" t="s">
        <v>8115</v>
      </c>
      <c r="C4043" s="7">
        <v>166156.65270000001</v>
      </c>
      <c r="D4043" s="7">
        <v>472452.75630000001</v>
      </c>
      <c r="E4043" s="7">
        <v>449791.47499999998</v>
      </c>
      <c r="F4043" s="7">
        <v>141901.42809999999</v>
      </c>
      <c r="G4043" s="7">
        <v>217901.52189999999</v>
      </c>
      <c r="H4043" s="7">
        <v>180902.1195</v>
      </c>
      <c r="I4043" s="7">
        <v>154474.0258</v>
      </c>
      <c r="J4043" s="7">
        <v>195237.91639999999</v>
      </c>
      <c r="K4043" s="7">
        <v>307575.57799999998</v>
      </c>
      <c r="L4043" s="7">
        <v>187128.89600000001</v>
      </c>
      <c r="M4043" s="7">
        <v>177817.39799999999</v>
      </c>
      <c r="N4043" s="7">
        <v>26569.5566</v>
      </c>
      <c r="O4043" s="7">
        <v>0.22880629</v>
      </c>
      <c r="P4043" s="7">
        <v>4042</v>
      </c>
      <c r="Q4043" s="7">
        <v>0.27856402000000002</v>
      </c>
      <c r="R4043" s="7">
        <v>0.71690860000000001</v>
      </c>
      <c r="S4043" s="7" t="s">
        <v>38</v>
      </c>
      <c r="T4043" s="7" t="s">
        <v>38</v>
      </c>
    </row>
    <row r="4044" spans="1:20" x14ac:dyDescent="0.3">
      <c r="A4044" s="6" t="s">
        <v>8116</v>
      </c>
      <c r="B4044" s="44" t="s">
        <v>8117</v>
      </c>
      <c r="C4044" s="6">
        <v>489918.09220000001</v>
      </c>
      <c r="D4044" s="6">
        <v>1891340.2250000001</v>
      </c>
      <c r="E4044" s="6">
        <v>888949.99060000002</v>
      </c>
      <c r="F4044" s="6">
        <v>500200.25630000001</v>
      </c>
      <c r="G4044" s="6">
        <v>530262.95940000005</v>
      </c>
      <c r="H4044" s="6">
        <v>571238.11560000002</v>
      </c>
      <c r="I4044" s="6">
        <v>393743.41249999998</v>
      </c>
      <c r="J4044" s="6">
        <v>497143.81089999998</v>
      </c>
      <c r="K4044" s="6">
        <v>942602.14099999995</v>
      </c>
      <c r="L4044" s="6">
        <v>498097.07500000001</v>
      </c>
      <c r="M4044" s="6">
        <v>659197.68900000001</v>
      </c>
      <c r="N4044" s="6">
        <v>75883.356799999994</v>
      </c>
      <c r="O4044" s="6">
        <v>0.22882836000000001</v>
      </c>
      <c r="P4044" s="6">
        <v>4043</v>
      </c>
      <c r="Q4044" s="6">
        <v>0.27852198</v>
      </c>
      <c r="R4044" s="6">
        <v>0.92022201999999997</v>
      </c>
      <c r="S4044" s="6" t="s">
        <v>38</v>
      </c>
      <c r="T4044" s="6" t="s">
        <v>38</v>
      </c>
    </row>
    <row r="4045" spans="1:20" x14ac:dyDescent="0.3">
      <c r="A4045" s="7" t="s">
        <v>8118</v>
      </c>
      <c r="B4045" s="45" t="s">
        <v>8119</v>
      </c>
      <c r="C4045" s="7">
        <v>828806.98089999997</v>
      </c>
      <c r="D4045" s="7">
        <v>4153836.0380000002</v>
      </c>
      <c r="E4045" s="7">
        <v>2791114.1039999998</v>
      </c>
      <c r="F4045" s="7">
        <v>564789.79139999999</v>
      </c>
      <c r="G4045" s="7">
        <v>1188352.4890000001</v>
      </c>
      <c r="H4045" s="7">
        <v>971098.26020000002</v>
      </c>
      <c r="I4045" s="7">
        <v>724403.94669999997</v>
      </c>
      <c r="J4045" s="7">
        <v>871382.92709999997</v>
      </c>
      <c r="K4045" s="7">
        <v>2084636.7279999999</v>
      </c>
      <c r="L4045" s="7">
        <v>938809.40599999996</v>
      </c>
      <c r="M4045" s="7">
        <v>1699778.33</v>
      </c>
      <c r="N4045" s="7">
        <v>194790.78599999999</v>
      </c>
      <c r="O4045" s="7">
        <v>0.22893106999999999</v>
      </c>
      <c r="P4045" s="7">
        <v>4044</v>
      </c>
      <c r="Q4045" s="7">
        <v>0.27857809</v>
      </c>
      <c r="R4045" s="7">
        <v>1.1508917999999999</v>
      </c>
      <c r="S4045" s="7" t="s">
        <v>38</v>
      </c>
      <c r="T4045" s="7" t="s">
        <v>38</v>
      </c>
    </row>
    <row r="4046" spans="1:20" x14ac:dyDescent="0.3">
      <c r="A4046" s="6" t="s">
        <v>8120</v>
      </c>
      <c r="B4046" s="44" t="s">
        <v>8121</v>
      </c>
      <c r="C4046" s="6">
        <v>501502.61560000002</v>
      </c>
      <c r="D4046" s="6">
        <v>1357487.1270000001</v>
      </c>
      <c r="E4046" s="6">
        <v>1582229.2949999999</v>
      </c>
      <c r="F4046" s="6">
        <v>489307.39490000001</v>
      </c>
      <c r="G4046" s="6">
        <v>651599.63910000003</v>
      </c>
      <c r="H4046" s="6">
        <v>652642.41839999997</v>
      </c>
      <c r="I4046" s="6">
        <v>592826.49650000001</v>
      </c>
      <c r="J4046" s="6">
        <v>493486.9301</v>
      </c>
      <c r="K4046" s="6">
        <v>982631.60829999996</v>
      </c>
      <c r="L4046" s="6">
        <v>597638.87100000004</v>
      </c>
      <c r="M4046" s="6">
        <v>570054.94900000002</v>
      </c>
      <c r="N4046" s="6">
        <v>74850.830499999996</v>
      </c>
      <c r="O4046" s="6">
        <v>0.22899705000000001</v>
      </c>
      <c r="P4046" s="6">
        <v>4045</v>
      </c>
      <c r="Q4046" s="6">
        <v>0.27858949</v>
      </c>
      <c r="R4046" s="6">
        <v>0.71737666</v>
      </c>
      <c r="S4046" s="6" t="s">
        <v>38</v>
      </c>
      <c r="T4046" s="6" t="s">
        <v>38</v>
      </c>
    </row>
    <row r="4047" spans="1:20" x14ac:dyDescent="0.3">
      <c r="A4047" s="7" t="s">
        <v>8122</v>
      </c>
      <c r="B4047" s="45" t="s">
        <v>8123</v>
      </c>
      <c r="C4047" s="7">
        <v>2352049.6940000001</v>
      </c>
      <c r="D4047" s="7">
        <v>7568126.5999999996</v>
      </c>
      <c r="E4047" s="7">
        <v>7434540.3499999996</v>
      </c>
      <c r="F4047" s="7">
        <v>2947960.5380000002</v>
      </c>
      <c r="G4047" s="7">
        <v>2323880.8190000001</v>
      </c>
      <c r="H4047" s="7">
        <v>4619296.0379999997</v>
      </c>
      <c r="I4047" s="7">
        <v>2403310.1310000001</v>
      </c>
      <c r="J4047" s="7">
        <v>2898320.5690000001</v>
      </c>
      <c r="K4047" s="7">
        <v>5075669.2949999999</v>
      </c>
      <c r="L4047" s="7">
        <v>3061201.89</v>
      </c>
      <c r="M4047" s="7">
        <v>2811990.06</v>
      </c>
      <c r="N4047" s="7">
        <v>1069369.23</v>
      </c>
      <c r="O4047" s="7">
        <v>0.22900467999999999</v>
      </c>
      <c r="P4047" s="7">
        <v>4046</v>
      </c>
      <c r="Q4047" s="7">
        <v>0.27852991999999999</v>
      </c>
      <c r="R4047" s="7">
        <v>0.72949987999999999</v>
      </c>
      <c r="S4047" s="7" t="s">
        <v>38</v>
      </c>
      <c r="T4047" s="7" t="s">
        <v>38</v>
      </c>
    </row>
    <row r="4048" spans="1:20" x14ac:dyDescent="0.3">
      <c r="A4048" s="6" t="s">
        <v>8124</v>
      </c>
      <c r="B4048" s="44" t="s">
        <v>8125</v>
      </c>
      <c r="C4048" s="6">
        <v>171027.5092</v>
      </c>
      <c r="D4048" s="6">
        <v>681614.0453</v>
      </c>
      <c r="E4048" s="6">
        <v>660337.47499999998</v>
      </c>
      <c r="F4048" s="6">
        <v>120836.13710000001</v>
      </c>
      <c r="G4048" s="6">
        <v>260894.2855</v>
      </c>
      <c r="H4048" s="6">
        <v>193953.56090000001</v>
      </c>
      <c r="I4048" s="6">
        <v>159086.34220000001</v>
      </c>
      <c r="J4048" s="6">
        <v>197960.45550000001</v>
      </c>
      <c r="K4048" s="6">
        <v>408453.7917</v>
      </c>
      <c r="L4048" s="6">
        <v>202973.66099999999</v>
      </c>
      <c r="M4048" s="6">
        <v>303950.14299999998</v>
      </c>
      <c r="N4048" s="6">
        <v>42376.840900000003</v>
      </c>
      <c r="O4048" s="6">
        <v>0.22903187</v>
      </c>
      <c r="P4048" s="6">
        <v>4047</v>
      </c>
      <c r="Q4048" s="6">
        <v>0.27849415</v>
      </c>
      <c r="R4048" s="6">
        <v>1.0088803500000001</v>
      </c>
      <c r="S4048" s="6" t="s">
        <v>38</v>
      </c>
      <c r="T4048" s="6" t="s">
        <v>38</v>
      </c>
    </row>
    <row r="4049" spans="1:20" x14ac:dyDescent="0.3">
      <c r="A4049" s="7" t="s">
        <v>8126</v>
      </c>
      <c r="B4049" s="45" t="s">
        <v>8127</v>
      </c>
      <c r="C4049" s="7">
        <v>160278.7836</v>
      </c>
      <c r="D4049" s="7">
        <v>849254.20940000005</v>
      </c>
      <c r="E4049" s="7">
        <v>628384.94380000001</v>
      </c>
      <c r="F4049" s="7">
        <v>263473.02970000001</v>
      </c>
      <c r="G4049" s="7">
        <v>313577.7328</v>
      </c>
      <c r="H4049" s="7">
        <v>269309.25530000002</v>
      </c>
      <c r="I4049" s="7">
        <v>210582.53750000001</v>
      </c>
      <c r="J4049" s="7">
        <v>242890.2641</v>
      </c>
      <c r="K4049" s="7">
        <v>475347.74160000001</v>
      </c>
      <c r="L4049" s="7">
        <v>259089.94699999999</v>
      </c>
      <c r="M4049" s="7">
        <v>320096.74300000002</v>
      </c>
      <c r="N4049" s="7">
        <v>43545.958700000003</v>
      </c>
      <c r="O4049" s="7">
        <v>0.22910610000000001</v>
      </c>
      <c r="P4049" s="7">
        <v>4048</v>
      </c>
      <c r="Q4049" s="7">
        <v>0.27851558999999998</v>
      </c>
      <c r="R4049" s="7">
        <v>0.87553027000000005</v>
      </c>
      <c r="S4049" s="7" t="s">
        <v>38</v>
      </c>
      <c r="T4049" s="7" t="s">
        <v>38</v>
      </c>
    </row>
    <row r="4050" spans="1:20" x14ac:dyDescent="0.3">
      <c r="A4050" s="6" t="s">
        <v>8128</v>
      </c>
      <c r="B4050" s="44" t="s">
        <v>8129</v>
      </c>
      <c r="C4050" s="6">
        <v>383601.29340000002</v>
      </c>
      <c r="D4050" s="6">
        <v>1334837.0220000001</v>
      </c>
      <c r="E4050" s="6">
        <v>1020089.303</v>
      </c>
      <c r="F4050" s="6">
        <v>310398.93979999999</v>
      </c>
      <c r="G4050" s="6">
        <v>492498.84610000002</v>
      </c>
      <c r="H4050" s="6">
        <v>455827.15470000001</v>
      </c>
      <c r="I4050" s="6">
        <v>394429.17420000001</v>
      </c>
      <c r="J4050" s="6">
        <v>365745.37729999999</v>
      </c>
      <c r="K4050" s="6">
        <v>762231.63959999999</v>
      </c>
      <c r="L4050" s="6">
        <v>427125.13799999998</v>
      </c>
      <c r="M4050" s="6">
        <v>497286.37800000003</v>
      </c>
      <c r="N4050" s="6">
        <v>57544.268600000003</v>
      </c>
      <c r="O4050" s="6">
        <v>0.22912558</v>
      </c>
      <c r="P4050" s="6">
        <v>4049</v>
      </c>
      <c r="Q4050" s="6">
        <v>0.27847049000000001</v>
      </c>
      <c r="R4050" s="6">
        <v>0.83557068999999995</v>
      </c>
      <c r="S4050" s="6" t="s">
        <v>38</v>
      </c>
      <c r="T4050" s="6" t="s">
        <v>38</v>
      </c>
    </row>
    <row r="4051" spans="1:20" x14ac:dyDescent="0.3">
      <c r="A4051" s="7" t="s">
        <v>8130</v>
      </c>
      <c r="B4051" s="45" t="s">
        <v>8131</v>
      </c>
      <c r="C4051" s="7">
        <v>0.1</v>
      </c>
      <c r="D4051" s="7">
        <v>255941.75630000001</v>
      </c>
      <c r="E4051" s="7">
        <v>235865.97500000001</v>
      </c>
      <c r="F4051" s="7">
        <v>0.1</v>
      </c>
      <c r="G4051" s="7">
        <v>91784.389060000001</v>
      </c>
      <c r="H4051" s="7">
        <v>0.1</v>
      </c>
      <c r="I4051" s="7">
        <v>0.1</v>
      </c>
      <c r="J4051" s="7">
        <v>0.1</v>
      </c>
      <c r="K4051" s="7">
        <v>122951.9828</v>
      </c>
      <c r="L4051" s="7">
        <v>22946.172299999998</v>
      </c>
      <c r="M4051" s="7">
        <v>142208.978</v>
      </c>
      <c r="N4051" s="7">
        <v>45892.144500000002</v>
      </c>
      <c r="O4051" s="7">
        <v>0.22922201</v>
      </c>
      <c r="P4051" s="7">
        <v>4050</v>
      </c>
      <c r="Q4051" s="7">
        <v>0.27851890000000001</v>
      </c>
      <c r="R4051" s="7">
        <v>2.4217695799999999</v>
      </c>
      <c r="S4051" s="7" t="s">
        <v>38</v>
      </c>
      <c r="T4051" s="7" t="s">
        <v>38</v>
      </c>
    </row>
    <row r="4052" spans="1:20" x14ac:dyDescent="0.3">
      <c r="A4052" s="6" t="s">
        <v>8132</v>
      </c>
      <c r="B4052" s="44" t="s">
        <v>8133</v>
      </c>
      <c r="C4052" s="6">
        <v>3598789.8190000001</v>
      </c>
      <c r="D4052" s="6">
        <v>14991522.470000001</v>
      </c>
      <c r="E4052" s="6">
        <v>9233347.5360000003</v>
      </c>
      <c r="F4052" s="6">
        <v>3557536.5780000002</v>
      </c>
      <c r="G4052" s="6">
        <v>4725615.9189999998</v>
      </c>
      <c r="H4052" s="6">
        <v>4301376.0369999995</v>
      </c>
      <c r="I4052" s="6">
        <v>4043524.5449999999</v>
      </c>
      <c r="J4052" s="6">
        <v>3646997.71</v>
      </c>
      <c r="K4052" s="6">
        <v>7845299.1009999998</v>
      </c>
      <c r="L4052" s="6">
        <v>4179378.55</v>
      </c>
      <c r="M4052" s="6">
        <v>5459332.54</v>
      </c>
      <c r="N4052" s="6">
        <v>452822.37900000002</v>
      </c>
      <c r="O4052" s="6">
        <v>0.22925153000000001</v>
      </c>
      <c r="P4052" s="6">
        <v>4051</v>
      </c>
      <c r="Q4052" s="6">
        <v>0.27848600000000001</v>
      </c>
      <c r="R4052" s="6">
        <v>0.90854000999999995</v>
      </c>
      <c r="S4052" s="6" t="s">
        <v>38</v>
      </c>
      <c r="T4052" s="6" t="s">
        <v>38</v>
      </c>
    </row>
    <row r="4053" spans="1:20" x14ac:dyDescent="0.3">
      <c r="A4053" s="7" t="s">
        <v>8134</v>
      </c>
      <c r="B4053" s="45" t="s">
        <v>8135</v>
      </c>
      <c r="C4053" s="7">
        <v>48100.472070000003</v>
      </c>
      <c r="D4053" s="7">
        <v>115235.2016</v>
      </c>
      <c r="E4053" s="7">
        <v>84295.27188</v>
      </c>
      <c r="F4053" s="7">
        <v>80777.014060000001</v>
      </c>
      <c r="G4053" s="7">
        <v>64313.477930000001</v>
      </c>
      <c r="H4053" s="7">
        <v>63897.066800000001</v>
      </c>
      <c r="I4053" s="7">
        <v>73093.525779999996</v>
      </c>
      <c r="J4053" s="7">
        <v>48849.515039999998</v>
      </c>
      <c r="K4053" s="7">
        <v>82101.989889999997</v>
      </c>
      <c r="L4053" s="7">
        <v>62538.396399999998</v>
      </c>
      <c r="M4053" s="7">
        <v>27449.826799999999</v>
      </c>
      <c r="N4053" s="7">
        <v>10063.020200000001</v>
      </c>
      <c r="O4053" s="7">
        <v>0.22927750999999999</v>
      </c>
      <c r="P4053" s="7">
        <v>4052</v>
      </c>
      <c r="Q4053" s="7">
        <v>0.27844881999999999</v>
      </c>
      <c r="R4053" s="7">
        <v>0.39267496000000002</v>
      </c>
      <c r="S4053" s="7" t="s">
        <v>38</v>
      </c>
      <c r="T4053" s="7" t="s">
        <v>71</v>
      </c>
    </row>
    <row r="4054" spans="1:20" x14ac:dyDescent="0.3">
      <c r="A4054" s="6" t="s">
        <v>8136</v>
      </c>
      <c r="B4054" s="44" t="s">
        <v>8137</v>
      </c>
      <c r="C4054" s="6">
        <v>112819257.3</v>
      </c>
      <c r="D4054" s="6">
        <v>371659312</v>
      </c>
      <c r="E4054" s="6">
        <v>237769085.30000001</v>
      </c>
      <c r="F4054" s="6">
        <v>112188023.5</v>
      </c>
      <c r="G4054" s="6">
        <v>139430596.09999999</v>
      </c>
      <c r="H4054" s="6">
        <v>148543235</v>
      </c>
      <c r="I4054" s="6">
        <v>108264432.2</v>
      </c>
      <c r="J4054" s="6">
        <v>101464379.90000001</v>
      </c>
      <c r="K4054" s="6">
        <v>208608919.5</v>
      </c>
      <c r="L4054" s="6">
        <v>124425661</v>
      </c>
      <c r="M4054" s="6">
        <v>123704479</v>
      </c>
      <c r="N4054" s="6">
        <v>23059424.699999999</v>
      </c>
      <c r="O4054" s="6">
        <v>0.22937597000000001</v>
      </c>
      <c r="P4054" s="6">
        <v>4053</v>
      </c>
      <c r="Q4054" s="6">
        <v>0.27849965999999998</v>
      </c>
      <c r="R4054" s="6">
        <v>0.74551679999999998</v>
      </c>
      <c r="S4054" s="6" t="s">
        <v>38</v>
      </c>
      <c r="T4054" s="6" t="s">
        <v>38</v>
      </c>
    </row>
    <row r="4055" spans="1:20" x14ac:dyDescent="0.3">
      <c r="A4055" s="7" t="s">
        <v>8138</v>
      </c>
      <c r="B4055" s="45" t="s">
        <v>8139</v>
      </c>
      <c r="C4055" s="7">
        <v>2138313.1549999998</v>
      </c>
      <c r="D4055" s="7">
        <v>5256999.2879999997</v>
      </c>
      <c r="E4055" s="7">
        <v>5459890.5690000001</v>
      </c>
      <c r="F4055" s="7">
        <v>2357183.2170000002</v>
      </c>
      <c r="G4055" s="7">
        <v>2786015.5610000002</v>
      </c>
      <c r="H4055" s="7">
        <v>2316583.9980000001</v>
      </c>
      <c r="I4055" s="7">
        <v>3172696.077</v>
      </c>
      <c r="J4055" s="7">
        <v>1897153.3230000001</v>
      </c>
      <c r="K4055" s="7">
        <v>3803096.557</v>
      </c>
      <c r="L4055" s="7">
        <v>2543112.2400000002</v>
      </c>
      <c r="M4055" s="7">
        <v>1800089.69</v>
      </c>
      <c r="N4055" s="7">
        <v>554964.20200000005</v>
      </c>
      <c r="O4055" s="7">
        <v>0.22944084000000001</v>
      </c>
      <c r="P4055" s="7">
        <v>4054</v>
      </c>
      <c r="Q4055" s="7">
        <v>0.27850971000000002</v>
      </c>
      <c r="R4055" s="7">
        <v>0.58057943000000001</v>
      </c>
      <c r="S4055" s="7" t="s">
        <v>38</v>
      </c>
      <c r="T4055" s="7" t="s">
        <v>38</v>
      </c>
    </row>
    <row r="4056" spans="1:20" x14ac:dyDescent="0.3">
      <c r="A4056" s="6" t="s">
        <v>8140</v>
      </c>
      <c r="B4056" s="44" t="s">
        <v>8141</v>
      </c>
      <c r="C4056" s="6">
        <v>25999.113669999999</v>
      </c>
      <c r="D4056" s="6">
        <v>356945.47499999998</v>
      </c>
      <c r="E4056" s="6">
        <v>105501.89690000001</v>
      </c>
      <c r="F4056" s="6">
        <v>0.1</v>
      </c>
      <c r="G4056" s="6">
        <v>0.1</v>
      </c>
      <c r="H4056" s="6">
        <v>0.1</v>
      </c>
      <c r="I4056" s="6">
        <v>48023.193749999999</v>
      </c>
      <c r="J4056" s="6">
        <v>0.1</v>
      </c>
      <c r="K4056" s="6">
        <v>122111.6464</v>
      </c>
      <c r="L4056" s="6">
        <v>12005.8734</v>
      </c>
      <c r="M4056" s="6">
        <v>162861.55600000001</v>
      </c>
      <c r="N4056" s="6">
        <v>24011.546900000001</v>
      </c>
      <c r="O4056" s="6">
        <v>0.22947163000000001</v>
      </c>
      <c r="P4056" s="6">
        <v>4055</v>
      </c>
      <c r="Q4056" s="6">
        <v>0.27847840000000001</v>
      </c>
      <c r="R4056" s="6">
        <v>3.34638853</v>
      </c>
      <c r="S4056" s="6" t="s">
        <v>38</v>
      </c>
      <c r="T4056" s="6" t="s">
        <v>71</v>
      </c>
    </row>
    <row r="4057" spans="1:20" x14ac:dyDescent="0.3">
      <c r="A4057" s="7" t="s">
        <v>8142</v>
      </c>
      <c r="B4057" s="45" t="s">
        <v>8143</v>
      </c>
      <c r="C4057" s="7">
        <v>259203.08540000001</v>
      </c>
      <c r="D4057" s="7">
        <v>993250.52579999994</v>
      </c>
      <c r="E4057" s="7">
        <v>795860.94960000005</v>
      </c>
      <c r="F4057" s="7">
        <v>244635.41639999999</v>
      </c>
      <c r="G4057" s="7">
        <v>301003.67959999997</v>
      </c>
      <c r="H4057" s="7">
        <v>307483.48719999997</v>
      </c>
      <c r="I4057" s="7">
        <v>348996.7499</v>
      </c>
      <c r="J4057" s="7">
        <v>318623.48479999998</v>
      </c>
      <c r="K4057" s="7">
        <v>573237.49430000002</v>
      </c>
      <c r="L4057" s="7">
        <v>319026.84999999998</v>
      </c>
      <c r="M4057" s="7">
        <v>379723.18199999997</v>
      </c>
      <c r="N4057" s="7">
        <v>21263.752400000001</v>
      </c>
      <c r="O4057" s="7">
        <v>0.22973189999999999</v>
      </c>
      <c r="P4057" s="7">
        <v>4056</v>
      </c>
      <c r="Q4057" s="7">
        <v>0.27872551000000001</v>
      </c>
      <c r="R4057" s="7">
        <v>0.84545513000000005</v>
      </c>
      <c r="S4057" s="7" t="s">
        <v>38</v>
      </c>
      <c r="T4057" s="7" t="s">
        <v>38</v>
      </c>
    </row>
    <row r="4058" spans="1:20" x14ac:dyDescent="0.3">
      <c r="A4058" s="6" t="s">
        <v>8144</v>
      </c>
      <c r="B4058" s="44" t="s">
        <v>8145</v>
      </c>
      <c r="C4058" s="6">
        <v>680282.13320000004</v>
      </c>
      <c r="D4058" s="6">
        <v>4156037.5380000002</v>
      </c>
      <c r="E4058" s="6">
        <v>2904072.67</v>
      </c>
      <c r="F4058" s="6">
        <v>1084538.858</v>
      </c>
      <c r="G4058" s="6">
        <v>1749900.9790000001</v>
      </c>
      <c r="H4058" s="6">
        <v>998116.97109999997</v>
      </c>
      <c r="I4058" s="6">
        <v>913954.77190000005</v>
      </c>
      <c r="J4058" s="6">
        <v>651513.22499999998</v>
      </c>
      <c r="K4058" s="6">
        <v>2206232.7999999998</v>
      </c>
      <c r="L4058" s="6">
        <v>1078371.49</v>
      </c>
      <c r="M4058" s="6">
        <v>1620230.61</v>
      </c>
      <c r="N4058" s="6">
        <v>471392.78700000001</v>
      </c>
      <c r="O4058" s="6">
        <v>0.22974337</v>
      </c>
      <c r="P4058" s="6">
        <v>4057</v>
      </c>
      <c r="Q4058" s="6">
        <v>0.27867071999999998</v>
      </c>
      <c r="R4058" s="6">
        <v>1.0327307800000001</v>
      </c>
      <c r="S4058" s="6" t="s">
        <v>38</v>
      </c>
      <c r="T4058" s="6" t="s">
        <v>38</v>
      </c>
    </row>
    <row r="4059" spans="1:20" x14ac:dyDescent="0.3">
      <c r="A4059" s="7" t="s">
        <v>8146</v>
      </c>
      <c r="B4059" s="45" t="s">
        <v>8147</v>
      </c>
      <c r="C4059" s="7">
        <v>133259.49059999999</v>
      </c>
      <c r="D4059" s="7">
        <v>346670.35</v>
      </c>
      <c r="E4059" s="7">
        <v>341558.44380000001</v>
      </c>
      <c r="F4059" s="7">
        <v>147265.81880000001</v>
      </c>
      <c r="G4059" s="7">
        <v>179386.89689999999</v>
      </c>
      <c r="H4059" s="7">
        <v>189066.88130000001</v>
      </c>
      <c r="I4059" s="7">
        <v>163336.86559999999</v>
      </c>
      <c r="J4059" s="7">
        <v>107022.56879999999</v>
      </c>
      <c r="K4059" s="7">
        <v>242188.5258</v>
      </c>
      <c r="L4059" s="7">
        <v>159703.30300000001</v>
      </c>
      <c r="M4059" s="7">
        <v>117851.159</v>
      </c>
      <c r="N4059" s="7">
        <v>36688.445699999997</v>
      </c>
      <c r="O4059" s="7">
        <v>0.22981794999999999</v>
      </c>
      <c r="P4059" s="7">
        <v>4058</v>
      </c>
      <c r="Q4059" s="7">
        <v>0.27869249000000001</v>
      </c>
      <c r="R4059" s="7">
        <v>0.60073635999999997</v>
      </c>
      <c r="S4059" s="7" t="s">
        <v>38</v>
      </c>
      <c r="T4059" s="7" t="s">
        <v>38</v>
      </c>
    </row>
    <row r="4060" spans="1:20" x14ac:dyDescent="0.3">
      <c r="A4060" s="6" t="s">
        <v>8148</v>
      </c>
      <c r="B4060" s="44" t="s">
        <v>8149</v>
      </c>
      <c r="C4060" s="6">
        <v>1148229.9210000001</v>
      </c>
      <c r="D4060" s="6">
        <v>6138944.2640000004</v>
      </c>
      <c r="E4060" s="6">
        <v>2342826.5920000002</v>
      </c>
      <c r="F4060" s="6">
        <v>1163959.612</v>
      </c>
      <c r="G4060" s="6">
        <v>1367043.6129999999</v>
      </c>
      <c r="H4060" s="6">
        <v>1361218.7409999999</v>
      </c>
      <c r="I4060" s="6">
        <v>611616.45299999998</v>
      </c>
      <c r="J4060" s="6">
        <v>1073529.406</v>
      </c>
      <c r="K4060" s="6">
        <v>2698490.0970000001</v>
      </c>
      <c r="L4060" s="6">
        <v>1103352.05</v>
      </c>
      <c r="M4060" s="6">
        <v>2360883.44</v>
      </c>
      <c r="N4060" s="6">
        <v>355303.51199999999</v>
      </c>
      <c r="O4060" s="6">
        <v>0.22990821</v>
      </c>
      <c r="P4060" s="6">
        <v>4059</v>
      </c>
      <c r="Q4060" s="6">
        <v>0.27873325999999998</v>
      </c>
      <c r="R4060" s="6">
        <v>1.2902591999999999</v>
      </c>
      <c r="S4060" s="6" t="s">
        <v>38</v>
      </c>
      <c r="T4060" s="6" t="s">
        <v>38</v>
      </c>
    </row>
    <row r="4061" spans="1:20" x14ac:dyDescent="0.3">
      <c r="A4061" s="7" t="s">
        <v>8150</v>
      </c>
      <c r="B4061" s="45" t="s">
        <v>8151</v>
      </c>
      <c r="C4061" s="7">
        <v>298403.16739999998</v>
      </c>
      <c r="D4061" s="7">
        <v>1011722.795</v>
      </c>
      <c r="E4061" s="7">
        <v>658870.09219999996</v>
      </c>
      <c r="F4061" s="7">
        <v>303941.37339999998</v>
      </c>
      <c r="G4061" s="7">
        <v>405805.85979999998</v>
      </c>
      <c r="H4061" s="7">
        <v>348959.66249999998</v>
      </c>
      <c r="I4061" s="7">
        <v>292751.3051</v>
      </c>
      <c r="J4061" s="7">
        <v>305977.11949999997</v>
      </c>
      <c r="K4061" s="7">
        <v>568234.35710000002</v>
      </c>
      <c r="L4061" s="7">
        <v>338373.48700000002</v>
      </c>
      <c r="M4061" s="7">
        <v>340370.62300000002</v>
      </c>
      <c r="N4061" s="7">
        <v>50957.826099999998</v>
      </c>
      <c r="O4061" s="7">
        <v>0.23006041999999999</v>
      </c>
      <c r="P4061" s="7">
        <v>4060</v>
      </c>
      <c r="Q4061" s="7">
        <v>0.27884909000000002</v>
      </c>
      <c r="R4061" s="7">
        <v>0.74786953</v>
      </c>
      <c r="S4061" s="7" t="s">
        <v>38</v>
      </c>
      <c r="T4061" s="7" t="s">
        <v>38</v>
      </c>
    </row>
    <row r="4062" spans="1:20" x14ac:dyDescent="0.3">
      <c r="A4062" s="6" t="s">
        <v>8152</v>
      </c>
      <c r="B4062" s="44" t="s">
        <v>8153</v>
      </c>
      <c r="C4062" s="6">
        <v>237782.0961</v>
      </c>
      <c r="D4062" s="6">
        <v>843564.38130000001</v>
      </c>
      <c r="E4062" s="6">
        <v>669150.14690000005</v>
      </c>
      <c r="F4062" s="6">
        <v>331543.78159999999</v>
      </c>
      <c r="G4062" s="6">
        <v>378765.79920000001</v>
      </c>
      <c r="H4062" s="6">
        <v>307466.05699999997</v>
      </c>
      <c r="I4062" s="6">
        <v>347317.88909999997</v>
      </c>
      <c r="J4062" s="6">
        <v>280910.18199999997</v>
      </c>
      <c r="K4062" s="6">
        <v>520510.10149999999</v>
      </c>
      <c r="L4062" s="6">
        <v>328614.98200000002</v>
      </c>
      <c r="M4062" s="6">
        <v>284078.23200000002</v>
      </c>
      <c r="N4062" s="6">
        <v>43158.344799999999</v>
      </c>
      <c r="O4062" s="6">
        <v>0.23008751</v>
      </c>
      <c r="P4062" s="6">
        <v>4061</v>
      </c>
      <c r="Q4062" s="6">
        <v>0.27881326000000001</v>
      </c>
      <c r="R4062" s="6">
        <v>0.66352791</v>
      </c>
      <c r="S4062" s="6" t="s">
        <v>38</v>
      </c>
      <c r="T4062" s="6" t="s">
        <v>38</v>
      </c>
    </row>
    <row r="4063" spans="1:20" x14ac:dyDescent="0.3">
      <c r="A4063" s="7" t="s">
        <v>8154</v>
      </c>
      <c r="B4063" s="45" t="s">
        <v>8155</v>
      </c>
      <c r="C4063" s="7">
        <v>688689.44380000001</v>
      </c>
      <c r="D4063" s="7">
        <v>3043527.7089999998</v>
      </c>
      <c r="E4063" s="7">
        <v>1946093.92</v>
      </c>
      <c r="F4063" s="7">
        <v>735115.77190000005</v>
      </c>
      <c r="G4063" s="7">
        <v>1310492.4539999999</v>
      </c>
      <c r="H4063" s="7">
        <v>758291.03359999997</v>
      </c>
      <c r="I4063" s="7">
        <v>653874.05310000002</v>
      </c>
      <c r="J4063" s="7">
        <v>560912.00230000005</v>
      </c>
      <c r="K4063" s="7">
        <v>1603356.7109999999</v>
      </c>
      <c r="L4063" s="7">
        <v>820892.38600000006</v>
      </c>
      <c r="M4063" s="7">
        <v>1122797.08</v>
      </c>
      <c r="N4063" s="7">
        <v>336210.29100000003</v>
      </c>
      <c r="O4063" s="7">
        <v>0.23023336</v>
      </c>
      <c r="P4063" s="7">
        <v>4062</v>
      </c>
      <c r="Q4063" s="7">
        <v>0.27892130999999998</v>
      </c>
      <c r="R4063" s="7">
        <v>0.96583041999999997</v>
      </c>
      <c r="S4063" s="7" t="s">
        <v>38</v>
      </c>
      <c r="T4063" s="7" t="s">
        <v>38</v>
      </c>
    </row>
    <row r="4064" spans="1:20" x14ac:dyDescent="0.3">
      <c r="A4064" s="6" t="s">
        <v>8156</v>
      </c>
      <c r="B4064" s="44" t="s">
        <v>8157</v>
      </c>
      <c r="C4064" s="6">
        <v>351063.96039999998</v>
      </c>
      <c r="D4064" s="6">
        <v>1385551.1980000001</v>
      </c>
      <c r="E4064" s="6">
        <v>1193795.1310000001</v>
      </c>
      <c r="F4064" s="6">
        <v>254371.8119</v>
      </c>
      <c r="G4064" s="6">
        <v>571663.17810000002</v>
      </c>
      <c r="H4064" s="6">
        <v>475575.63219999999</v>
      </c>
      <c r="I4064" s="6">
        <v>269508.82559999998</v>
      </c>
      <c r="J4064" s="6">
        <v>277478.03409999999</v>
      </c>
      <c r="K4064" s="6">
        <v>796195.52529999998</v>
      </c>
      <c r="L4064" s="6">
        <v>398556.41800000001</v>
      </c>
      <c r="M4064" s="6">
        <v>576524.24100000004</v>
      </c>
      <c r="N4064" s="6">
        <v>149678.72899999999</v>
      </c>
      <c r="O4064" s="6">
        <v>0.23024263</v>
      </c>
      <c r="P4064" s="6">
        <v>4063</v>
      </c>
      <c r="Q4064" s="6">
        <v>0.27886389</v>
      </c>
      <c r="R4064" s="6">
        <v>0.99833879999999997</v>
      </c>
      <c r="S4064" s="6" t="s">
        <v>38</v>
      </c>
      <c r="T4064" s="6" t="s">
        <v>38</v>
      </c>
    </row>
    <row r="4065" spans="1:20" x14ac:dyDescent="0.3">
      <c r="A4065" s="7" t="s">
        <v>8158</v>
      </c>
      <c r="B4065" s="45" t="s">
        <v>8159</v>
      </c>
      <c r="C4065" s="7">
        <v>1110033.879</v>
      </c>
      <c r="D4065" s="7">
        <v>4254780.8969999999</v>
      </c>
      <c r="E4065" s="7">
        <v>2828513.8110000002</v>
      </c>
      <c r="F4065" s="7">
        <v>1112122.7879999999</v>
      </c>
      <c r="G4065" s="7">
        <v>1740817.7409999999</v>
      </c>
      <c r="H4065" s="7">
        <v>1246178.3359999999</v>
      </c>
      <c r="I4065" s="7">
        <v>1088083.139</v>
      </c>
      <c r="J4065" s="7">
        <v>1090865.246</v>
      </c>
      <c r="K4065" s="7">
        <v>2326362.844</v>
      </c>
      <c r="L4065" s="7">
        <v>1291486.1200000001</v>
      </c>
      <c r="M4065" s="7">
        <v>1519296.64</v>
      </c>
      <c r="N4065" s="7">
        <v>308530.5</v>
      </c>
      <c r="O4065" s="7">
        <v>0.23027705000000001</v>
      </c>
      <c r="P4065" s="7">
        <v>4064</v>
      </c>
      <c r="Q4065" s="7">
        <v>0.27883694999999997</v>
      </c>
      <c r="R4065" s="7">
        <v>0.84904400000000002</v>
      </c>
      <c r="S4065" s="7" t="s">
        <v>38</v>
      </c>
      <c r="T4065" s="7" t="s">
        <v>38</v>
      </c>
    </row>
    <row r="4066" spans="1:20" x14ac:dyDescent="0.3">
      <c r="A4066" s="6" t="s">
        <v>8160</v>
      </c>
      <c r="B4066" s="44" t="s">
        <v>8161</v>
      </c>
      <c r="C4066" s="6">
        <v>135486.49549999999</v>
      </c>
      <c r="D4066" s="6">
        <v>654647.69380000001</v>
      </c>
      <c r="E4066" s="6">
        <v>290736.64880000002</v>
      </c>
      <c r="F4066" s="6">
        <v>82077.819730000003</v>
      </c>
      <c r="G4066" s="6">
        <v>116616.0307</v>
      </c>
      <c r="H4066" s="6">
        <v>157208.03950000001</v>
      </c>
      <c r="I4066" s="6">
        <v>65346.317770000001</v>
      </c>
      <c r="J4066" s="6">
        <v>126835.10679999999</v>
      </c>
      <c r="K4066" s="6">
        <v>290737.16450000001</v>
      </c>
      <c r="L4066" s="6">
        <v>116501.374</v>
      </c>
      <c r="M4066" s="6">
        <v>258245.59700000001</v>
      </c>
      <c r="N4066" s="6">
        <v>38212.875500000002</v>
      </c>
      <c r="O4066" s="6">
        <v>0.23034291000000001</v>
      </c>
      <c r="P4066" s="6">
        <v>4065</v>
      </c>
      <c r="Q4066" s="6">
        <v>0.27884808</v>
      </c>
      <c r="R4066" s="6">
        <v>1.31936853</v>
      </c>
      <c r="S4066" s="6" t="s">
        <v>38</v>
      </c>
      <c r="T4066" s="6" t="s">
        <v>38</v>
      </c>
    </row>
    <row r="4067" spans="1:20" x14ac:dyDescent="0.3">
      <c r="A4067" s="7" t="s">
        <v>8162</v>
      </c>
      <c r="B4067" s="45" t="s">
        <v>8163</v>
      </c>
      <c r="C4067" s="7">
        <v>1857919.26</v>
      </c>
      <c r="D4067" s="7">
        <v>8052019.6409999998</v>
      </c>
      <c r="E4067" s="7">
        <v>4665885.8360000001</v>
      </c>
      <c r="F4067" s="7">
        <v>1866272.328</v>
      </c>
      <c r="G4067" s="7">
        <v>2643787.2609999999</v>
      </c>
      <c r="H4067" s="7">
        <v>2220923.5389999999</v>
      </c>
      <c r="I4067" s="7">
        <v>1550567.2790000001</v>
      </c>
      <c r="J4067" s="7">
        <v>2085222.4879999999</v>
      </c>
      <c r="K4067" s="7">
        <v>4110524.2659999998</v>
      </c>
      <c r="L4067" s="7">
        <v>2125125.14</v>
      </c>
      <c r="M4067" s="7">
        <v>2941355.04</v>
      </c>
      <c r="N4067" s="7">
        <v>450886.788</v>
      </c>
      <c r="O4067" s="7">
        <v>0.23047970000000001</v>
      </c>
      <c r="P4067" s="7">
        <v>4066</v>
      </c>
      <c r="Q4067" s="7">
        <v>0.27894506000000002</v>
      </c>
      <c r="R4067" s="7">
        <v>0.95177460999999997</v>
      </c>
      <c r="S4067" s="7" t="s">
        <v>38</v>
      </c>
      <c r="T4067" s="7" t="s">
        <v>38</v>
      </c>
    </row>
    <row r="4068" spans="1:20" x14ac:dyDescent="0.3">
      <c r="A4068" s="6" t="s">
        <v>8164</v>
      </c>
      <c r="B4068" s="44" t="s">
        <v>8165</v>
      </c>
      <c r="C4068" s="6">
        <v>408896.9828</v>
      </c>
      <c r="D4068" s="6">
        <v>971426.95940000005</v>
      </c>
      <c r="E4068" s="6">
        <v>942025.17810000002</v>
      </c>
      <c r="F4068" s="6">
        <v>295219.54920000001</v>
      </c>
      <c r="G4068" s="6">
        <v>434371.38520000002</v>
      </c>
      <c r="H4068" s="6">
        <v>508064.41639999999</v>
      </c>
      <c r="I4068" s="6">
        <v>363219.56089999998</v>
      </c>
      <c r="J4068" s="6">
        <v>351986.43589999998</v>
      </c>
      <c r="K4068" s="6">
        <v>654392.16740000003</v>
      </c>
      <c r="L4068" s="6">
        <v>414410.45</v>
      </c>
      <c r="M4068" s="6">
        <v>352380.79</v>
      </c>
      <c r="N4068" s="6">
        <v>72311.292400000006</v>
      </c>
      <c r="O4068" s="6">
        <v>0.23052485</v>
      </c>
      <c r="P4068" s="6">
        <v>4067</v>
      </c>
      <c r="Q4068" s="6">
        <v>0.27893110999999998</v>
      </c>
      <c r="R4068" s="6">
        <v>0.65909510000000004</v>
      </c>
      <c r="S4068" s="6" t="s">
        <v>38</v>
      </c>
      <c r="T4068" s="6" t="s">
        <v>38</v>
      </c>
    </row>
    <row r="4069" spans="1:20" x14ac:dyDescent="0.3">
      <c r="A4069" s="7" t="s">
        <v>8166</v>
      </c>
      <c r="B4069" s="45" t="s">
        <v>8167</v>
      </c>
      <c r="C4069" s="7">
        <v>469381.4535</v>
      </c>
      <c r="D4069" s="7">
        <v>1763538.5449999999</v>
      </c>
      <c r="E4069" s="7">
        <v>1090858.862</v>
      </c>
      <c r="F4069" s="7">
        <v>448994.76799999998</v>
      </c>
      <c r="G4069" s="7">
        <v>507469.77970000001</v>
      </c>
      <c r="H4069" s="7">
        <v>606488.75040000002</v>
      </c>
      <c r="I4069" s="7">
        <v>455864.7426</v>
      </c>
      <c r="J4069" s="7">
        <v>532859.44570000004</v>
      </c>
      <c r="K4069" s="7">
        <v>943193.40709999995</v>
      </c>
      <c r="L4069" s="7">
        <v>525670.68000000005</v>
      </c>
      <c r="M4069" s="7">
        <v>622763.00899999996</v>
      </c>
      <c r="N4069" s="7">
        <v>62682.747600000002</v>
      </c>
      <c r="O4069" s="7">
        <v>0.23056334000000001</v>
      </c>
      <c r="P4069" s="7">
        <v>4068</v>
      </c>
      <c r="Q4069" s="7">
        <v>0.27890909000000003</v>
      </c>
      <c r="R4069" s="7">
        <v>0.84339436999999995</v>
      </c>
      <c r="S4069" s="7" t="s">
        <v>38</v>
      </c>
      <c r="T4069" s="7" t="s">
        <v>38</v>
      </c>
    </row>
    <row r="4070" spans="1:20" x14ac:dyDescent="0.3">
      <c r="A4070" s="6" t="s">
        <v>8168</v>
      </c>
      <c r="B4070" s="44" t="s">
        <v>8169</v>
      </c>
      <c r="C4070" s="6">
        <v>772322.63910000003</v>
      </c>
      <c r="D4070" s="6">
        <v>3293551.4130000002</v>
      </c>
      <c r="E4070" s="6">
        <v>1547336.6629999999</v>
      </c>
      <c r="F4070" s="6">
        <v>657129.95160000003</v>
      </c>
      <c r="G4070" s="6">
        <v>723461.9828</v>
      </c>
      <c r="H4070" s="6">
        <v>1035879.936</v>
      </c>
      <c r="I4070" s="6">
        <v>644321.18590000004</v>
      </c>
      <c r="J4070" s="6">
        <v>576345.62340000004</v>
      </c>
      <c r="K4070" s="6">
        <v>1567585.166</v>
      </c>
      <c r="L4070" s="6">
        <v>745002.18200000003</v>
      </c>
      <c r="M4070" s="6">
        <v>1216653.97</v>
      </c>
      <c r="N4070" s="6">
        <v>203023.435</v>
      </c>
      <c r="O4070" s="6">
        <v>0.23067682</v>
      </c>
      <c r="P4070" s="6">
        <v>4069</v>
      </c>
      <c r="Q4070" s="6">
        <v>0.27897779</v>
      </c>
      <c r="R4070" s="6">
        <v>1.0732272700000001</v>
      </c>
      <c r="S4070" s="6" t="s">
        <v>38</v>
      </c>
      <c r="T4070" s="6" t="s">
        <v>38</v>
      </c>
    </row>
    <row r="4071" spans="1:20" x14ac:dyDescent="0.3">
      <c r="A4071" s="7" t="s">
        <v>8170</v>
      </c>
      <c r="B4071" s="45" t="s">
        <v>8171</v>
      </c>
      <c r="C4071" s="7">
        <v>639851.84219999996</v>
      </c>
      <c r="D4071" s="7">
        <v>2512699.4670000002</v>
      </c>
      <c r="E4071" s="7">
        <v>1250731.584</v>
      </c>
      <c r="F4071" s="7">
        <v>551482.26599999995</v>
      </c>
      <c r="G4071" s="7">
        <v>698647.87150000001</v>
      </c>
      <c r="H4071" s="7">
        <v>628669.27579999994</v>
      </c>
      <c r="I4071" s="7">
        <v>564865.01800000004</v>
      </c>
      <c r="J4071" s="7">
        <v>645848.44770000002</v>
      </c>
      <c r="K4071" s="7">
        <v>1238691.29</v>
      </c>
      <c r="L4071" s="7">
        <v>634507.65300000005</v>
      </c>
      <c r="M4071" s="7">
        <v>904453.19200000004</v>
      </c>
      <c r="N4071" s="7">
        <v>55156.6391</v>
      </c>
      <c r="O4071" s="7">
        <v>0.23074491999999999</v>
      </c>
      <c r="P4071" s="7">
        <v>4070</v>
      </c>
      <c r="Q4071" s="7">
        <v>0.27899159000000001</v>
      </c>
      <c r="R4071" s="7">
        <v>0.96510720999999999</v>
      </c>
      <c r="S4071" s="7" t="s">
        <v>38</v>
      </c>
      <c r="T4071" s="7" t="s">
        <v>38</v>
      </c>
    </row>
    <row r="4072" spans="1:20" x14ac:dyDescent="0.3">
      <c r="A4072" s="6" t="s">
        <v>8172</v>
      </c>
      <c r="B4072" s="44" t="s">
        <v>8173</v>
      </c>
      <c r="C4072" s="6">
        <v>544596.19770000002</v>
      </c>
      <c r="D4072" s="6">
        <v>1582932.1939999999</v>
      </c>
      <c r="E4072" s="6">
        <v>1324085.108</v>
      </c>
      <c r="F4072" s="6">
        <v>366225.4008</v>
      </c>
      <c r="G4072" s="6">
        <v>593694.90469999996</v>
      </c>
      <c r="H4072" s="6">
        <v>699351.46329999994</v>
      </c>
      <c r="I4072" s="6">
        <v>430208.40860000002</v>
      </c>
      <c r="J4072" s="6">
        <v>488622.10200000001</v>
      </c>
      <c r="K4072" s="6">
        <v>954459.72499999998</v>
      </c>
      <c r="L4072" s="6">
        <v>552969.22</v>
      </c>
      <c r="M4072" s="6">
        <v>590369.46</v>
      </c>
      <c r="N4072" s="6">
        <v>118739.36599999999</v>
      </c>
      <c r="O4072" s="6">
        <v>0.23077946999999999</v>
      </c>
      <c r="P4072" s="6">
        <v>4071</v>
      </c>
      <c r="Q4072" s="6">
        <v>0.27896482</v>
      </c>
      <c r="R4072" s="6">
        <v>0.78748514999999997</v>
      </c>
      <c r="S4072" s="6" t="s">
        <v>100</v>
      </c>
      <c r="T4072" s="6" t="s">
        <v>38</v>
      </c>
    </row>
    <row r="4073" spans="1:20" x14ac:dyDescent="0.3">
      <c r="A4073" s="7" t="s">
        <v>8174</v>
      </c>
      <c r="B4073" s="45" t="s">
        <v>8175</v>
      </c>
      <c r="C4073" s="7">
        <v>9543266.773</v>
      </c>
      <c r="D4073" s="7">
        <v>30518496.120000001</v>
      </c>
      <c r="E4073" s="7">
        <v>30542146.07</v>
      </c>
      <c r="F4073" s="7">
        <v>9371517.0610000007</v>
      </c>
      <c r="G4073" s="7">
        <v>12467994.09</v>
      </c>
      <c r="H4073" s="7">
        <v>12390946.33</v>
      </c>
      <c r="I4073" s="7">
        <v>12515113.359999999</v>
      </c>
      <c r="J4073" s="7">
        <v>9993405.2760000005</v>
      </c>
      <c r="K4073" s="7">
        <v>19993856.510000002</v>
      </c>
      <c r="L4073" s="7">
        <v>11841864.800000001</v>
      </c>
      <c r="M4073" s="7">
        <v>12166667.199999999</v>
      </c>
      <c r="N4073" s="7">
        <v>1233368.6399999999</v>
      </c>
      <c r="O4073" s="7">
        <v>0.23084423000000001</v>
      </c>
      <c r="P4073" s="7">
        <v>4072</v>
      </c>
      <c r="Q4073" s="7">
        <v>0.27897458000000003</v>
      </c>
      <c r="R4073" s="7">
        <v>0.75566049000000002</v>
      </c>
      <c r="S4073" s="7" t="s">
        <v>38</v>
      </c>
      <c r="T4073" s="7" t="s">
        <v>38</v>
      </c>
    </row>
    <row r="4074" spans="1:20" x14ac:dyDescent="0.3">
      <c r="A4074" s="6" t="s">
        <v>8176</v>
      </c>
      <c r="B4074" s="44" t="s">
        <v>8177</v>
      </c>
      <c r="C4074" s="6">
        <v>420004.1605</v>
      </c>
      <c r="D4074" s="6">
        <v>1395546.0379999999</v>
      </c>
      <c r="E4074" s="6">
        <v>857196.66249999998</v>
      </c>
      <c r="F4074" s="6">
        <v>285675.61560000002</v>
      </c>
      <c r="G4074" s="6">
        <v>424354.72499999998</v>
      </c>
      <c r="H4074" s="6">
        <v>475512.0453</v>
      </c>
      <c r="I4074" s="6">
        <v>390570.25229999999</v>
      </c>
      <c r="J4074" s="6">
        <v>322575.8578</v>
      </c>
      <c r="K4074" s="6">
        <v>739605.61899999995</v>
      </c>
      <c r="L4074" s="6">
        <v>403253.22</v>
      </c>
      <c r="M4074" s="6">
        <v>500760.43099999998</v>
      </c>
      <c r="N4074" s="6">
        <v>64125.672899999998</v>
      </c>
      <c r="O4074" s="6">
        <v>0.2310712</v>
      </c>
      <c r="P4074" s="6">
        <v>4073</v>
      </c>
      <c r="Q4074" s="6">
        <v>0.27918029999999999</v>
      </c>
      <c r="R4074" s="6">
        <v>0.87507013</v>
      </c>
      <c r="S4074" s="6" t="s">
        <v>38</v>
      </c>
      <c r="T4074" s="6" t="s">
        <v>38</v>
      </c>
    </row>
    <row r="4075" spans="1:20" x14ac:dyDescent="0.3">
      <c r="A4075" s="7" t="s">
        <v>8178</v>
      </c>
      <c r="B4075" s="45" t="s">
        <v>8179</v>
      </c>
      <c r="C4075" s="7">
        <v>15122.491599999999</v>
      </c>
      <c r="D4075" s="7">
        <v>93721.08438</v>
      </c>
      <c r="E4075" s="7">
        <v>51996.568749999999</v>
      </c>
      <c r="F4075" s="7">
        <v>14204.859769999999</v>
      </c>
      <c r="G4075" s="7">
        <v>24572.5707</v>
      </c>
      <c r="H4075" s="7">
        <v>17049.322660000002</v>
      </c>
      <c r="I4075" s="7">
        <v>14500.310939999999</v>
      </c>
      <c r="J4075" s="7">
        <v>17882.91836</v>
      </c>
      <c r="K4075" s="7">
        <v>43761.251120000001</v>
      </c>
      <c r="L4075" s="7">
        <v>18501.280699999999</v>
      </c>
      <c r="M4075" s="7">
        <v>37672.1126</v>
      </c>
      <c r="N4075" s="7">
        <v>4295.6906900000004</v>
      </c>
      <c r="O4075" s="7">
        <v>0.23109481000000001</v>
      </c>
      <c r="P4075" s="7">
        <v>4074</v>
      </c>
      <c r="Q4075" s="7">
        <v>0.27914030000000001</v>
      </c>
      <c r="R4075" s="7">
        <v>1.2420288500000001</v>
      </c>
      <c r="S4075" s="7" t="s">
        <v>100</v>
      </c>
      <c r="T4075" s="7" t="s">
        <v>38</v>
      </c>
    </row>
    <row r="4076" spans="1:20" x14ac:dyDescent="0.3">
      <c r="A4076" s="6" t="s">
        <v>8180</v>
      </c>
      <c r="B4076" s="44" t="s">
        <v>8181</v>
      </c>
      <c r="C4076" s="6">
        <v>455795.23550000001</v>
      </c>
      <c r="D4076" s="6">
        <v>1229095.6470000001</v>
      </c>
      <c r="E4076" s="6">
        <v>1234307.709</v>
      </c>
      <c r="F4076" s="6">
        <v>242360.7738</v>
      </c>
      <c r="G4076" s="6">
        <v>434897.1825</v>
      </c>
      <c r="H4076" s="6">
        <v>461601.72869999998</v>
      </c>
      <c r="I4076" s="6">
        <v>467521.26669999998</v>
      </c>
      <c r="J4076" s="6">
        <v>418525.20640000002</v>
      </c>
      <c r="K4076" s="6">
        <v>790389.84140000003</v>
      </c>
      <c r="L4076" s="6">
        <v>445636.34600000002</v>
      </c>
      <c r="M4076" s="6">
        <v>516983.32199999999</v>
      </c>
      <c r="N4076" s="6">
        <v>22979.604899999998</v>
      </c>
      <c r="O4076" s="6">
        <v>0.23109867000000001</v>
      </c>
      <c r="P4076" s="6">
        <v>4075</v>
      </c>
      <c r="Q4076" s="6">
        <v>0.27907646000000003</v>
      </c>
      <c r="R4076" s="6">
        <v>0.82669749999999997</v>
      </c>
      <c r="S4076" s="6" t="s">
        <v>38</v>
      </c>
      <c r="T4076" s="6" t="s">
        <v>38</v>
      </c>
    </row>
    <row r="4077" spans="1:20" x14ac:dyDescent="0.3">
      <c r="A4077" s="7" t="s">
        <v>8182</v>
      </c>
      <c r="B4077" s="45" t="s">
        <v>8183</v>
      </c>
      <c r="C4077" s="7">
        <v>267024.86560000002</v>
      </c>
      <c r="D4077" s="7">
        <v>1097900.1780000001</v>
      </c>
      <c r="E4077" s="7">
        <v>669054.38130000001</v>
      </c>
      <c r="F4077" s="7">
        <v>226484.8168</v>
      </c>
      <c r="G4077" s="7">
        <v>364466.98670000001</v>
      </c>
      <c r="H4077" s="7">
        <v>243173.6176</v>
      </c>
      <c r="I4077" s="7">
        <v>190152.6195</v>
      </c>
      <c r="J4077" s="7">
        <v>353375.05310000002</v>
      </c>
      <c r="K4077" s="7">
        <v>565116.06039999996</v>
      </c>
      <c r="L4077" s="7">
        <v>287792.06900000002</v>
      </c>
      <c r="M4077" s="7">
        <v>407509.33299999998</v>
      </c>
      <c r="N4077" s="7">
        <v>85057.704199999993</v>
      </c>
      <c r="O4077" s="7">
        <v>0.23111166999999999</v>
      </c>
      <c r="P4077" s="7">
        <v>4076</v>
      </c>
      <c r="Q4077" s="7">
        <v>0.27902368</v>
      </c>
      <c r="R4077" s="7">
        <v>0.97352035000000003</v>
      </c>
      <c r="S4077" s="7" t="s">
        <v>38</v>
      </c>
      <c r="T4077" s="7" t="s">
        <v>38</v>
      </c>
    </row>
    <row r="4078" spans="1:20" x14ac:dyDescent="0.3">
      <c r="A4078" s="6" t="s">
        <v>8184</v>
      </c>
      <c r="B4078" s="44" t="s">
        <v>8185</v>
      </c>
      <c r="C4078" s="6">
        <v>21978.281640000001</v>
      </c>
      <c r="D4078" s="6">
        <v>20945.223050000001</v>
      </c>
      <c r="E4078" s="6">
        <v>40989.076560000001</v>
      </c>
      <c r="F4078" s="6">
        <v>14613.93887</v>
      </c>
      <c r="G4078" s="6">
        <v>16022.52773</v>
      </c>
      <c r="H4078" s="6">
        <v>20886.635160000002</v>
      </c>
      <c r="I4078" s="6">
        <v>12831.32656</v>
      </c>
      <c r="J4078" s="6">
        <v>17193.455470000001</v>
      </c>
      <c r="K4078" s="6">
        <v>24631.63003</v>
      </c>
      <c r="L4078" s="6">
        <v>16733.486199999999</v>
      </c>
      <c r="M4078" s="6">
        <v>11380.5396</v>
      </c>
      <c r="N4078" s="6">
        <v>3326.2856999999999</v>
      </c>
      <c r="O4078" s="6">
        <v>0.23113811000000001</v>
      </c>
      <c r="P4078" s="6">
        <v>4077</v>
      </c>
      <c r="Q4078" s="6">
        <v>0.27898716000000001</v>
      </c>
      <c r="R4078" s="6">
        <v>0.55777405999999996</v>
      </c>
      <c r="S4078" s="6" t="s">
        <v>38</v>
      </c>
      <c r="T4078" s="6" t="s">
        <v>38</v>
      </c>
    </row>
    <row r="4079" spans="1:20" x14ac:dyDescent="0.3">
      <c r="A4079" s="7" t="s">
        <v>8186</v>
      </c>
      <c r="B4079" s="45" t="s">
        <v>8187</v>
      </c>
      <c r="C4079" s="7">
        <v>92462.529689999996</v>
      </c>
      <c r="D4079" s="7">
        <v>511832.84220000001</v>
      </c>
      <c r="E4079" s="7">
        <v>257963.77189999999</v>
      </c>
      <c r="F4079" s="7">
        <v>147890.53750000001</v>
      </c>
      <c r="G4079" s="7">
        <v>114098.1</v>
      </c>
      <c r="H4079" s="7">
        <v>118845.6078</v>
      </c>
      <c r="I4079" s="7">
        <v>153116.14300000001</v>
      </c>
      <c r="J4079" s="7">
        <v>126453.6059</v>
      </c>
      <c r="K4079" s="7">
        <v>252537.4203</v>
      </c>
      <c r="L4079" s="7">
        <v>128128.364</v>
      </c>
      <c r="M4079" s="7">
        <v>186045.247</v>
      </c>
      <c r="N4079" s="7">
        <v>17418.4938</v>
      </c>
      <c r="O4079" s="7">
        <v>0.23135017999999999</v>
      </c>
      <c r="P4079" s="7">
        <v>4078</v>
      </c>
      <c r="Q4079" s="7">
        <v>0.27917466000000002</v>
      </c>
      <c r="R4079" s="7">
        <v>0.97890728999999999</v>
      </c>
      <c r="S4079" s="7" t="s">
        <v>38</v>
      </c>
      <c r="T4079" s="7" t="s">
        <v>38</v>
      </c>
    </row>
    <row r="4080" spans="1:20" x14ac:dyDescent="0.3">
      <c r="A4080" s="6" t="s">
        <v>8188</v>
      </c>
      <c r="B4080" s="44" t="s">
        <v>8189</v>
      </c>
      <c r="C4080" s="6">
        <v>243936.21720000001</v>
      </c>
      <c r="D4080" s="6">
        <v>1102856.3189999999</v>
      </c>
      <c r="E4080" s="6">
        <v>593615.9203</v>
      </c>
      <c r="F4080" s="6">
        <v>202358.03750000001</v>
      </c>
      <c r="G4080" s="6">
        <v>270836.77189999999</v>
      </c>
      <c r="H4080" s="6">
        <v>245220.45939999999</v>
      </c>
      <c r="I4080" s="6">
        <v>216809.32269999999</v>
      </c>
      <c r="J4080" s="6">
        <v>296791.84999999998</v>
      </c>
      <c r="K4080" s="6">
        <v>535691.62340000004</v>
      </c>
      <c r="L4080" s="6">
        <v>257414.601</v>
      </c>
      <c r="M4080" s="6">
        <v>416838.70299999998</v>
      </c>
      <c r="N4080" s="6">
        <v>34293.867899999997</v>
      </c>
      <c r="O4080" s="6">
        <v>0.23162884</v>
      </c>
      <c r="P4080" s="6">
        <v>4079</v>
      </c>
      <c r="Q4080" s="6">
        <v>0.27944239999999998</v>
      </c>
      <c r="R4080" s="6">
        <v>1.0573088500000001</v>
      </c>
      <c r="S4080" s="6" t="s">
        <v>38</v>
      </c>
      <c r="T4080" s="6" t="s">
        <v>38</v>
      </c>
    </row>
    <row r="4081" spans="1:20" x14ac:dyDescent="0.3">
      <c r="A4081" s="7" t="s">
        <v>8190</v>
      </c>
      <c r="B4081" s="45" t="s">
        <v>8191</v>
      </c>
      <c r="C4081" s="7">
        <v>83396.967189999996</v>
      </c>
      <c r="D4081" s="7">
        <v>266224.63130000001</v>
      </c>
      <c r="E4081" s="7">
        <v>180667.93590000001</v>
      </c>
      <c r="F4081" s="7">
        <v>63974.076560000001</v>
      </c>
      <c r="G4081" s="7">
        <v>113358.8422</v>
      </c>
      <c r="H4081" s="7">
        <v>113649.89690000001</v>
      </c>
      <c r="I4081" s="7">
        <v>53196.01943</v>
      </c>
      <c r="J4081" s="7">
        <v>46343.017970000001</v>
      </c>
      <c r="K4081" s="7">
        <v>148565.90270000001</v>
      </c>
      <c r="L4081" s="7">
        <v>81636.944099999993</v>
      </c>
      <c r="M4081" s="7">
        <v>93589.323000000004</v>
      </c>
      <c r="N4081" s="7">
        <v>36903.727800000001</v>
      </c>
      <c r="O4081" s="7">
        <v>0.23166569000000001</v>
      </c>
      <c r="P4081" s="7">
        <v>4080</v>
      </c>
      <c r="Q4081" s="7">
        <v>0.27941834999999998</v>
      </c>
      <c r="R4081" s="7">
        <v>0.86380895999999996</v>
      </c>
      <c r="S4081" s="7" t="s">
        <v>38</v>
      </c>
      <c r="T4081" s="7" t="s">
        <v>38</v>
      </c>
    </row>
    <row r="4082" spans="1:20" x14ac:dyDescent="0.3">
      <c r="A4082" s="6" t="s">
        <v>8192</v>
      </c>
      <c r="B4082" s="44" t="s">
        <v>8193</v>
      </c>
      <c r="C4082" s="6">
        <v>2759230.2779999999</v>
      </c>
      <c r="D4082" s="6">
        <v>9001627.3420000002</v>
      </c>
      <c r="E4082" s="6">
        <v>5986446.9950000001</v>
      </c>
      <c r="F4082" s="6">
        <v>2549187.3659999999</v>
      </c>
      <c r="G4082" s="6">
        <v>3595100.477</v>
      </c>
      <c r="H4082" s="6">
        <v>3565744.784</v>
      </c>
      <c r="I4082" s="6">
        <v>2580209.4640000002</v>
      </c>
      <c r="J4082" s="6">
        <v>2218072.1609999998</v>
      </c>
      <c r="K4082" s="6">
        <v>5074122.9950000001</v>
      </c>
      <c r="L4082" s="6">
        <v>2989781.72</v>
      </c>
      <c r="M4082" s="6">
        <v>3054595.1</v>
      </c>
      <c r="N4082" s="6">
        <v>697956.38</v>
      </c>
      <c r="O4082" s="6">
        <v>0.23170514</v>
      </c>
      <c r="P4082" s="6">
        <v>4081</v>
      </c>
      <c r="Q4082" s="6">
        <v>0.27939744999999999</v>
      </c>
      <c r="R4082" s="6">
        <v>0.76311832999999996</v>
      </c>
      <c r="S4082" s="6" t="s">
        <v>38</v>
      </c>
      <c r="T4082" s="6" t="s">
        <v>38</v>
      </c>
    </row>
    <row r="4083" spans="1:20" x14ac:dyDescent="0.3">
      <c r="A4083" s="7" t="s">
        <v>8194</v>
      </c>
      <c r="B4083" s="45" t="s">
        <v>8195</v>
      </c>
      <c r="C4083" s="7">
        <v>65459.433980000002</v>
      </c>
      <c r="D4083" s="7">
        <v>285076.78749999998</v>
      </c>
      <c r="E4083" s="7">
        <v>146861.08050000001</v>
      </c>
      <c r="F4083" s="7">
        <v>93762.998439999996</v>
      </c>
      <c r="G4083" s="7">
        <v>62414.562890000001</v>
      </c>
      <c r="H4083" s="7">
        <v>88979.029689999996</v>
      </c>
      <c r="I4083" s="7">
        <v>80354.779689999996</v>
      </c>
      <c r="J4083" s="7">
        <v>96889.607810000001</v>
      </c>
      <c r="K4083" s="7">
        <v>147790.07509999999</v>
      </c>
      <c r="L4083" s="7">
        <v>82159.494999999995</v>
      </c>
      <c r="M4083" s="7">
        <v>97546.166700000002</v>
      </c>
      <c r="N4083" s="7">
        <v>14794.1612</v>
      </c>
      <c r="O4083" s="7">
        <v>0.23171104000000001</v>
      </c>
      <c r="P4083" s="7">
        <v>4082</v>
      </c>
      <c r="Q4083" s="7">
        <v>0.27933612000000002</v>
      </c>
      <c r="R4083" s="7">
        <v>0.84705017000000005</v>
      </c>
      <c r="S4083" s="7" t="s">
        <v>38</v>
      </c>
      <c r="T4083" s="7" t="s">
        <v>38</v>
      </c>
    </row>
    <row r="4084" spans="1:20" x14ac:dyDescent="0.3">
      <c r="A4084" s="6" t="s">
        <v>8196</v>
      </c>
      <c r="B4084" s="44" t="s">
        <v>8197</v>
      </c>
      <c r="C4084" s="6">
        <v>16166.45059</v>
      </c>
      <c r="D4084" s="6">
        <v>199221.56880000001</v>
      </c>
      <c r="E4084" s="6">
        <v>158717.89689999999</v>
      </c>
      <c r="F4084" s="6">
        <v>47051.916409999998</v>
      </c>
      <c r="G4084" s="6">
        <v>81801.20938</v>
      </c>
      <c r="H4084" s="6">
        <v>39340.33438</v>
      </c>
      <c r="I4084" s="6">
        <v>43923.953999999998</v>
      </c>
      <c r="J4084" s="6">
        <v>10430.39199</v>
      </c>
      <c r="K4084" s="6">
        <v>105289.45819999999</v>
      </c>
      <c r="L4084" s="6">
        <v>43873.972399999999</v>
      </c>
      <c r="M4084" s="6">
        <v>87583.029599999994</v>
      </c>
      <c r="N4084" s="6">
        <v>29311.571899999999</v>
      </c>
      <c r="O4084" s="6">
        <v>0.23185654999999999</v>
      </c>
      <c r="P4084" s="6">
        <v>4083</v>
      </c>
      <c r="Q4084" s="6">
        <v>0.27944307000000002</v>
      </c>
      <c r="R4084" s="6">
        <v>1.2629237600000001</v>
      </c>
      <c r="S4084" s="6" t="s">
        <v>38</v>
      </c>
      <c r="T4084" s="6" t="s">
        <v>71</v>
      </c>
    </row>
    <row r="4085" spans="1:20" x14ac:dyDescent="0.3">
      <c r="A4085" s="7" t="s">
        <v>8198</v>
      </c>
      <c r="B4085" s="45" t="s">
        <v>8199</v>
      </c>
      <c r="C4085" s="7">
        <v>1826314.469</v>
      </c>
      <c r="D4085" s="7">
        <v>5694840.3030000003</v>
      </c>
      <c r="E4085" s="7">
        <v>4661425.2719999999</v>
      </c>
      <c r="F4085" s="7">
        <v>1402566.754</v>
      </c>
      <c r="G4085" s="7">
        <v>2035961.5819999999</v>
      </c>
      <c r="H4085" s="7">
        <v>2087393.963</v>
      </c>
      <c r="I4085" s="7">
        <v>2227090.4589999998</v>
      </c>
      <c r="J4085" s="7">
        <v>1580544.452</v>
      </c>
      <c r="K4085" s="7">
        <v>3396286.7</v>
      </c>
      <c r="L4085" s="7">
        <v>1982747.61</v>
      </c>
      <c r="M4085" s="7">
        <v>2107419.9300000002</v>
      </c>
      <c r="N4085" s="7">
        <v>280031.78100000002</v>
      </c>
      <c r="O4085" s="7">
        <v>0.23190253</v>
      </c>
      <c r="P4085" s="7">
        <v>4084</v>
      </c>
      <c r="Q4085" s="7">
        <v>0.27943004999999999</v>
      </c>
      <c r="R4085" s="7">
        <v>0.77645719999999996</v>
      </c>
      <c r="S4085" s="7" t="s">
        <v>38</v>
      </c>
      <c r="T4085" s="7" t="s">
        <v>38</v>
      </c>
    </row>
    <row r="4086" spans="1:20" x14ac:dyDescent="0.3">
      <c r="A4086" s="6" t="s">
        <v>8200</v>
      </c>
      <c r="B4086" s="44" t="s">
        <v>8201</v>
      </c>
      <c r="C4086" s="6">
        <v>49785.144919999999</v>
      </c>
      <c r="D4086" s="6">
        <v>163439.66250000001</v>
      </c>
      <c r="E4086" s="6">
        <v>232944.9828</v>
      </c>
      <c r="F4086" s="6">
        <v>60315.295310000001</v>
      </c>
      <c r="G4086" s="6">
        <v>97326.060939999996</v>
      </c>
      <c r="H4086" s="6">
        <v>66353.947660000005</v>
      </c>
      <c r="I4086" s="6">
        <v>55134.644919999999</v>
      </c>
      <c r="J4086" s="6">
        <v>48150.502339999999</v>
      </c>
      <c r="K4086" s="6">
        <v>126621.2714</v>
      </c>
      <c r="L4086" s="6">
        <v>66741.289000000004</v>
      </c>
      <c r="M4086" s="6">
        <v>87484.471600000004</v>
      </c>
      <c r="N4086" s="6">
        <v>21724.869299999998</v>
      </c>
      <c r="O4086" s="6">
        <v>0.23228181000000001</v>
      </c>
      <c r="P4086" s="6">
        <v>4085</v>
      </c>
      <c r="Q4086" s="6">
        <v>0.27981855</v>
      </c>
      <c r="R4086" s="6">
        <v>0.92386833000000002</v>
      </c>
      <c r="S4086" s="6" t="s">
        <v>38</v>
      </c>
      <c r="T4086" s="6" t="s">
        <v>38</v>
      </c>
    </row>
    <row r="4087" spans="1:20" x14ac:dyDescent="0.3">
      <c r="A4087" s="7" t="s">
        <v>8202</v>
      </c>
      <c r="B4087" s="45" t="s">
        <v>8203</v>
      </c>
      <c r="C4087" s="7">
        <v>99828.20938</v>
      </c>
      <c r="D4087" s="7">
        <v>437928.56880000001</v>
      </c>
      <c r="E4087" s="7">
        <v>303738.34999999998</v>
      </c>
      <c r="F4087" s="7">
        <v>152353.00630000001</v>
      </c>
      <c r="G4087" s="7">
        <v>153701.36559999999</v>
      </c>
      <c r="H4087" s="7">
        <v>129311.13129999999</v>
      </c>
      <c r="I4087" s="7">
        <v>165236.81880000001</v>
      </c>
      <c r="J4087" s="7">
        <v>136602.45939999999</v>
      </c>
      <c r="K4087" s="7">
        <v>248462.0336</v>
      </c>
      <c r="L4087" s="7">
        <v>146212.94399999999</v>
      </c>
      <c r="M4087" s="7">
        <v>153059.899</v>
      </c>
      <c r="N4087" s="7">
        <v>16289.2291</v>
      </c>
      <c r="O4087" s="7">
        <v>0.23228571000000001</v>
      </c>
      <c r="P4087" s="7">
        <v>4086</v>
      </c>
      <c r="Q4087" s="7">
        <v>0.27975476999999999</v>
      </c>
      <c r="R4087" s="7">
        <v>0.76495438000000004</v>
      </c>
      <c r="S4087" s="7" t="s">
        <v>38</v>
      </c>
      <c r="T4087" s="7" t="s">
        <v>38</v>
      </c>
    </row>
    <row r="4088" spans="1:20" x14ac:dyDescent="0.3">
      <c r="A4088" s="6" t="s">
        <v>8204</v>
      </c>
      <c r="B4088" s="44" t="s">
        <v>8205</v>
      </c>
      <c r="C4088" s="6">
        <v>28895.85586</v>
      </c>
      <c r="D4088" s="6">
        <v>98469.30313</v>
      </c>
      <c r="E4088" s="6">
        <v>81537.357810000001</v>
      </c>
      <c r="F4088" s="6">
        <v>22996.971089999999</v>
      </c>
      <c r="G4088" s="6">
        <v>0.1</v>
      </c>
      <c r="H4088" s="6">
        <v>32375.433980000002</v>
      </c>
      <c r="I4088" s="6">
        <v>36580.139060000001</v>
      </c>
      <c r="J4088" s="6">
        <v>48640.853909999998</v>
      </c>
      <c r="K4088" s="6">
        <v>57974.87197</v>
      </c>
      <c r="L4088" s="6">
        <v>29399.131700000002</v>
      </c>
      <c r="M4088" s="6">
        <v>37700.718000000001</v>
      </c>
      <c r="N4088" s="6">
        <v>20776.3662</v>
      </c>
      <c r="O4088" s="6">
        <v>0.23256383999999999</v>
      </c>
      <c r="P4088" s="6">
        <v>4087</v>
      </c>
      <c r="Q4088" s="6">
        <v>0.28002121000000002</v>
      </c>
      <c r="R4088" s="6">
        <v>0.97965418000000004</v>
      </c>
      <c r="S4088" s="6" t="s">
        <v>38</v>
      </c>
      <c r="T4088" s="6" t="s">
        <v>38</v>
      </c>
    </row>
    <row r="4089" spans="1:20" x14ac:dyDescent="0.3">
      <c r="A4089" s="7" t="s">
        <v>8206</v>
      </c>
      <c r="B4089" s="45" t="s">
        <v>8207</v>
      </c>
      <c r="C4089" s="7">
        <v>1904184.8230000001</v>
      </c>
      <c r="D4089" s="7">
        <v>8267368.1780000003</v>
      </c>
      <c r="E4089" s="7">
        <v>4714716.5219999999</v>
      </c>
      <c r="F4089" s="7">
        <v>1978857.8970000001</v>
      </c>
      <c r="G4089" s="7">
        <v>2595382.2719999999</v>
      </c>
      <c r="H4089" s="7">
        <v>2215487.1120000002</v>
      </c>
      <c r="I4089" s="7">
        <v>2083788.057</v>
      </c>
      <c r="J4089" s="7">
        <v>1971148.1040000001</v>
      </c>
      <c r="K4089" s="7">
        <v>4216281.8550000004</v>
      </c>
      <c r="L4089" s="7">
        <v>2216451.39</v>
      </c>
      <c r="M4089" s="7">
        <v>3000644.16</v>
      </c>
      <c r="N4089" s="7">
        <v>271638.734</v>
      </c>
      <c r="O4089" s="7">
        <v>0.23261439</v>
      </c>
      <c r="P4089" s="7">
        <v>4088</v>
      </c>
      <c r="Q4089" s="7">
        <v>0.28001355</v>
      </c>
      <c r="R4089" s="7">
        <v>0.92771959000000004</v>
      </c>
      <c r="S4089" s="7" t="s">
        <v>38</v>
      </c>
      <c r="T4089" s="7" t="s">
        <v>38</v>
      </c>
    </row>
    <row r="4090" spans="1:20" x14ac:dyDescent="0.3">
      <c r="A4090" s="6" t="s">
        <v>8208</v>
      </c>
      <c r="B4090" s="44" t="s">
        <v>8209</v>
      </c>
      <c r="C4090" s="6">
        <v>1102454.855</v>
      </c>
      <c r="D4090" s="6">
        <v>3732489.0490000001</v>
      </c>
      <c r="E4090" s="6">
        <v>2594741.1510000001</v>
      </c>
      <c r="F4090" s="6">
        <v>1016542.6409999999</v>
      </c>
      <c r="G4090" s="6">
        <v>1344345.493</v>
      </c>
      <c r="H4090" s="6">
        <v>1450225.777</v>
      </c>
      <c r="I4090" s="6">
        <v>1004052.075</v>
      </c>
      <c r="J4090" s="6">
        <v>1155251.6540000001</v>
      </c>
      <c r="K4090" s="6">
        <v>2111556.9240000001</v>
      </c>
      <c r="L4090" s="6">
        <v>1238468.75</v>
      </c>
      <c r="M4090" s="6">
        <v>1301054.8600000001</v>
      </c>
      <c r="N4090" s="6">
        <v>198265.13</v>
      </c>
      <c r="O4090" s="6">
        <v>0.23283184000000001</v>
      </c>
      <c r="P4090" s="6">
        <v>4089</v>
      </c>
      <c r="Q4090" s="6">
        <v>0.28020676999999999</v>
      </c>
      <c r="R4090" s="6">
        <v>0.76974967999999999</v>
      </c>
      <c r="S4090" s="6" t="s">
        <v>38</v>
      </c>
      <c r="T4090" s="6" t="s">
        <v>38</v>
      </c>
    </row>
    <row r="4091" spans="1:20" x14ac:dyDescent="0.3">
      <c r="A4091" s="7" t="s">
        <v>8210</v>
      </c>
      <c r="B4091" s="45" t="s">
        <v>8211</v>
      </c>
      <c r="C4091" s="7">
        <v>224200.87539999999</v>
      </c>
      <c r="D4091" s="7">
        <v>1365633.1629999999</v>
      </c>
      <c r="E4091" s="7">
        <v>974501.86950000003</v>
      </c>
      <c r="F4091" s="7">
        <v>230716.8578</v>
      </c>
      <c r="G4091" s="7">
        <v>422934.87199999997</v>
      </c>
      <c r="H4091" s="7">
        <v>270397.1459</v>
      </c>
      <c r="I4091" s="7">
        <v>243948.685</v>
      </c>
      <c r="J4091" s="7">
        <v>338012.28749999998</v>
      </c>
      <c r="K4091" s="7">
        <v>698763.19129999995</v>
      </c>
      <c r="L4091" s="7">
        <v>318823.24800000002</v>
      </c>
      <c r="M4091" s="7">
        <v>567163.74399999995</v>
      </c>
      <c r="N4091" s="7">
        <v>79913.989300000001</v>
      </c>
      <c r="O4091" s="7">
        <v>0.23286973</v>
      </c>
      <c r="P4091" s="7">
        <v>4090</v>
      </c>
      <c r="Q4091" s="7">
        <v>0.28018385000000001</v>
      </c>
      <c r="R4091" s="7">
        <v>1.13204678</v>
      </c>
      <c r="S4091" s="7" t="s">
        <v>38</v>
      </c>
      <c r="T4091" s="7" t="s">
        <v>38</v>
      </c>
    </row>
    <row r="4092" spans="1:20" x14ac:dyDescent="0.3">
      <c r="A4092" s="6" t="s">
        <v>8212</v>
      </c>
      <c r="B4092" s="44" t="s">
        <v>8213</v>
      </c>
      <c r="C4092" s="6">
        <v>2577065.3050000002</v>
      </c>
      <c r="D4092" s="6">
        <v>12702791.800000001</v>
      </c>
      <c r="E4092" s="6">
        <v>8711053.9519999996</v>
      </c>
      <c r="F4092" s="6">
        <v>2222782.5780000002</v>
      </c>
      <c r="G4092" s="6">
        <v>4231678.602</v>
      </c>
      <c r="H4092" s="6">
        <v>3204259.0359999998</v>
      </c>
      <c r="I4092" s="6">
        <v>2574376.2579999999</v>
      </c>
      <c r="J4092" s="6">
        <v>2601548.781</v>
      </c>
      <c r="K4092" s="6">
        <v>6553423.409</v>
      </c>
      <c r="L4092" s="6">
        <v>3152965.67</v>
      </c>
      <c r="M4092" s="6">
        <v>5067411.4000000004</v>
      </c>
      <c r="N4092" s="6">
        <v>775688.70299999998</v>
      </c>
      <c r="O4092" s="6">
        <v>0.23288481999999999</v>
      </c>
      <c r="P4092" s="6">
        <v>4091</v>
      </c>
      <c r="Q4092" s="6">
        <v>0.28013350999999997</v>
      </c>
      <c r="R4092" s="6">
        <v>1.0555392800000001</v>
      </c>
      <c r="S4092" s="6" t="s">
        <v>38</v>
      </c>
      <c r="T4092" s="6" t="s">
        <v>38</v>
      </c>
    </row>
    <row r="4093" spans="1:20" x14ac:dyDescent="0.3">
      <c r="A4093" s="7" t="s">
        <v>8214</v>
      </c>
      <c r="B4093" s="45" t="s">
        <v>8215</v>
      </c>
      <c r="C4093" s="7">
        <v>411911.61949999997</v>
      </c>
      <c r="D4093" s="7">
        <v>2541903.8810000001</v>
      </c>
      <c r="E4093" s="7">
        <v>1313192.9750000001</v>
      </c>
      <c r="F4093" s="7">
        <v>487971.35590000002</v>
      </c>
      <c r="G4093" s="7">
        <v>716643.82070000004</v>
      </c>
      <c r="H4093" s="7">
        <v>591580.46230000001</v>
      </c>
      <c r="I4093" s="7">
        <v>473251.83439999999</v>
      </c>
      <c r="J4093" s="7">
        <v>306105.74060000002</v>
      </c>
      <c r="K4093" s="7">
        <v>1188744.9580000001</v>
      </c>
      <c r="L4093" s="7">
        <v>521895.46500000003</v>
      </c>
      <c r="M4093" s="7">
        <v>990131.31400000001</v>
      </c>
      <c r="N4093" s="7">
        <v>174846.913</v>
      </c>
      <c r="O4093" s="7">
        <v>0.23293692999999999</v>
      </c>
      <c r="P4093" s="7">
        <v>4092</v>
      </c>
      <c r="Q4093" s="7">
        <v>0.28012772000000002</v>
      </c>
      <c r="R4093" s="7">
        <v>1.1876064500000001</v>
      </c>
      <c r="S4093" s="7" t="s">
        <v>38</v>
      </c>
      <c r="T4093" s="7" t="s">
        <v>38</v>
      </c>
    </row>
    <row r="4094" spans="1:20" x14ac:dyDescent="0.3">
      <c r="A4094" s="6" t="s">
        <v>8216</v>
      </c>
      <c r="B4094" s="44" t="s">
        <v>8217</v>
      </c>
      <c r="C4094" s="6">
        <v>507063.53360000002</v>
      </c>
      <c r="D4094" s="6">
        <v>1786930.8810000001</v>
      </c>
      <c r="E4094" s="6">
        <v>1366359.3030000001</v>
      </c>
      <c r="F4094" s="6">
        <v>541462.11170000001</v>
      </c>
      <c r="G4094" s="6">
        <v>696988.33050000004</v>
      </c>
      <c r="H4094" s="6">
        <v>707108.08050000004</v>
      </c>
      <c r="I4094" s="6">
        <v>564125.89690000005</v>
      </c>
      <c r="J4094" s="6">
        <v>542565.18200000003</v>
      </c>
      <c r="K4094" s="6">
        <v>1050453.9569999999</v>
      </c>
      <c r="L4094" s="6">
        <v>627696.87199999997</v>
      </c>
      <c r="M4094" s="6">
        <v>631543.16299999994</v>
      </c>
      <c r="N4094" s="6">
        <v>86402.391499999998</v>
      </c>
      <c r="O4094" s="6">
        <v>0.23294260999999999</v>
      </c>
      <c r="P4094" s="6">
        <v>4093</v>
      </c>
      <c r="Q4094" s="6">
        <v>0.28006610999999998</v>
      </c>
      <c r="R4094" s="6">
        <v>0.74287300000000001</v>
      </c>
      <c r="S4094" s="6" t="s">
        <v>38</v>
      </c>
      <c r="T4094" s="6" t="s">
        <v>38</v>
      </c>
    </row>
    <row r="4095" spans="1:20" x14ac:dyDescent="0.3">
      <c r="A4095" s="7" t="s">
        <v>8218</v>
      </c>
      <c r="B4095" s="45" t="s">
        <v>8219</v>
      </c>
      <c r="C4095" s="7">
        <v>443555.51750000002</v>
      </c>
      <c r="D4095" s="7">
        <v>1862996.5919999999</v>
      </c>
      <c r="E4095" s="7">
        <v>1080456.42</v>
      </c>
      <c r="F4095" s="7">
        <v>266591.03950000001</v>
      </c>
      <c r="G4095" s="7">
        <v>434998.55849999998</v>
      </c>
      <c r="H4095" s="7">
        <v>462257.4203</v>
      </c>
      <c r="I4095" s="7">
        <v>308640.80459999997</v>
      </c>
      <c r="J4095" s="7">
        <v>515533.90179999999</v>
      </c>
      <c r="K4095" s="7">
        <v>913399.89240000001</v>
      </c>
      <c r="L4095" s="7">
        <v>430357.67099999997</v>
      </c>
      <c r="M4095" s="7">
        <v>723131.43200000003</v>
      </c>
      <c r="N4095" s="7">
        <v>87766.959799999997</v>
      </c>
      <c r="O4095" s="7">
        <v>0.23300778999999999</v>
      </c>
      <c r="P4095" s="7">
        <v>4094</v>
      </c>
      <c r="Q4095" s="7">
        <v>0.28007605000000002</v>
      </c>
      <c r="R4095" s="7">
        <v>1.08571043</v>
      </c>
      <c r="S4095" s="7" t="s">
        <v>38</v>
      </c>
      <c r="T4095" s="7" t="s">
        <v>38</v>
      </c>
    </row>
    <row r="4096" spans="1:20" x14ac:dyDescent="0.3">
      <c r="A4096" s="6" t="s">
        <v>8220</v>
      </c>
      <c r="B4096" s="44" t="s">
        <v>8221</v>
      </c>
      <c r="C4096" s="6">
        <v>65989.986720000001</v>
      </c>
      <c r="D4096" s="6">
        <v>298435.86560000002</v>
      </c>
      <c r="E4096" s="6">
        <v>87146.842189999996</v>
      </c>
      <c r="F4096" s="6">
        <v>64409.307030000004</v>
      </c>
      <c r="G4096" s="6">
        <v>34892.471089999999</v>
      </c>
      <c r="H4096" s="6">
        <v>72922.642970000001</v>
      </c>
      <c r="I4096" s="6">
        <v>48296.695699999997</v>
      </c>
      <c r="J4096" s="6">
        <v>56109.724999999999</v>
      </c>
      <c r="K4096" s="6">
        <v>128995.5004</v>
      </c>
      <c r="L4096" s="6">
        <v>53055.383699999998</v>
      </c>
      <c r="M4096" s="6">
        <v>113434.88400000001</v>
      </c>
      <c r="N4096" s="6">
        <v>15880.527899999999</v>
      </c>
      <c r="O4096" s="6">
        <v>0.23308624</v>
      </c>
      <c r="P4096" s="6">
        <v>4095</v>
      </c>
      <c r="Q4096" s="6">
        <v>0.28010192</v>
      </c>
      <c r="R4096" s="6">
        <v>1.2817496799999999</v>
      </c>
      <c r="S4096" s="6" t="s">
        <v>38</v>
      </c>
      <c r="T4096" s="6" t="s">
        <v>38</v>
      </c>
    </row>
    <row r="4097" spans="1:20" x14ac:dyDescent="0.3">
      <c r="A4097" s="7" t="s">
        <v>8222</v>
      </c>
      <c r="B4097" s="45" t="s">
        <v>8223</v>
      </c>
      <c r="C4097" s="7">
        <v>67962.558980000002</v>
      </c>
      <c r="D4097" s="7">
        <v>236520.74059999999</v>
      </c>
      <c r="E4097" s="7">
        <v>177818.65659999999</v>
      </c>
      <c r="F4097" s="7">
        <v>44644.861720000001</v>
      </c>
      <c r="G4097" s="7">
        <v>93121.691800000001</v>
      </c>
      <c r="H4097" s="7">
        <v>88531.786519999994</v>
      </c>
      <c r="I4097" s="7">
        <v>43734.814839999999</v>
      </c>
      <c r="J4097" s="7">
        <v>51654.550199999998</v>
      </c>
      <c r="K4097" s="7">
        <v>131736.70449999999</v>
      </c>
      <c r="L4097" s="7">
        <v>69260.710800000001</v>
      </c>
      <c r="M4097" s="7">
        <v>90839.365999999995</v>
      </c>
      <c r="N4097" s="7">
        <v>25181.137299999999</v>
      </c>
      <c r="O4097" s="7">
        <v>0.23322596000000001</v>
      </c>
      <c r="P4097" s="7">
        <v>4096</v>
      </c>
      <c r="Q4097" s="7">
        <v>0.28020139999999999</v>
      </c>
      <c r="R4097" s="7">
        <v>0.92754826999999995</v>
      </c>
      <c r="S4097" s="7" t="s">
        <v>38</v>
      </c>
      <c r="T4097" s="7" t="s">
        <v>71</v>
      </c>
    </row>
    <row r="4098" spans="1:20" x14ac:dyDescent="0.3">
      <c r="A4098" s="6" t="s">
        <v>8224</v>
      </c>
      <c r="B4098" s="44" t="s">
        <v>8225</v>
      </c>
      <c r="C4098" s="6">
        <v>30876.118549999999</v>
      </c>
      <c r="D4098" s="6">
        <v>832195.66449999996</v>
      </c>
      <c r="E4098" s="6">
        <v>269922.57659999997</v>
      </c>
      <c r="F4098" s="6">
        <v>35282.425199999998</v>
      </c>
      <c r="G4098" s="6">
        <v>39788.903709999999</v>
      </c>
      <c r="H4098" s="6">
        <v>63725.861720000001</v>
      </c>
      <c r="I4098" s="6">
        <v>32077.514060000001</v>
      </c>
      <c r="J4098" s="6">
        <v>32896.527730000002</v>
      </c>
      <c r="K4098" s="6">
        <v>292069.19620000001</v>
      </c>
      <c r="L4098" s="6">
        <v>42122.201800000003</v>
      </c>
      <c r="M4098" s="6">
        <v>377000.59399999998</v>
      </c>
      <c r="N4098" s="6">
        <v>14811.8333</v>
      </c>
      <c r="O4098" s="6">
        <v>0.23340854999999999</v>
      </c>
      <c r="P4098" s="6">
        <v>4097</v>
      </c>
      <c r="Q4098" s="6">
        <v>0.28035231999999999</v>
      </c>
      <c r="R4098" s="6">
        <v>2.79365745</v>
      </c>
      <c r="S4098" s="6" t="s">
        <v>38</v>
      </c>
      <c r="T4098" s="6" t="s">
        <v>38</v>
      </c>
    </row>
    <row r="4099" spans="1:20" x14ac:dyDescent="0.3">
      <c r="A4099" s="7" t="s">
        <v>8226</v>
      </c>
      <c r="B4099" s="45" t="s">
        <v>8227</v>
      </c>
      <c r="C4099" s="7">
        <v>6703889.1629999997</v>
      </c>
      <c r="D4099" s="7">
        <v>24011668.600000001</v>
      </c>
      <c r="E4099" s="7">
        <v>22478920.66</v>
      </c>
      <c r="F4099" s="7">
        <v>6617054.5999999996</v>
      </c>
      <c r="G4099" s="7">
        <v>10949481.789999999</v>
      </c>
      <c r="H4099" s="7">
        <v>8870010.8499999996</v>
      </c>
      <c r="I4099" s="7">
        <v>6481983.4129999997</v>
      </c>
      <c r="J4099" s="7">
        <v>7591457.6629999997</v>
      </c>
      <c r="K4099" s="7">
        <v>14952883.26</v>
      </c>
      <c r="L4099" s="7">
        <v>8473233.4299999997</v>
      </c>
      <c r="M4099" s="7">
        <v>9595741.6600000001</v>
      </c>
      <c r="N4099" s="7">
        <v>1917623.82</v>
      </c>
      <c r="O4099" s="7">
        <v>0.2336001</v>
      </c>
      <c r="P4099" s="7">
        <v>4098</v>
      </c>
      <c r="Q4099" s="7">
        <v>0.28051393000000002</v>
      </c>
      <c r="R4099" s="7">
        <v>0.81943918000000004</v>
      </c>
      <c r="S4099" s="7" t="s">
        <v>38</v>
      </c>
      <c r="T4099" s="7" t="s">
        <v>38</v>
      </c>
    </row>
    <row r="4100" spans="1:20" x14ac:dyDescent="0.3">
      <c r="A4100" s="6" t="s">
        <v>8228</v>
      </c>
      <c r="B4100" s="44" t="s">
        <v>8229</v>
      </c>
      <c r="C4100" s="6">
        <v>363655.44380000001</v>
      </c>
      <c r="D4100" s="6">
        <v>1076710.3500000001</v>
      </c>
      <c r="E4100" s="6">
        <v>638488.52190000005</v>
      </c>
      <c r="F4100" s="6">
        <v>221363.81880000001</v>
      </c>
      <c r="G4100" s="6">
        <v>265975.95159999997</v>
      </c>
      <c r="H4100" s="6">
        <v>371288.6078</v>
      </c>
      <c r="I4100" s="6">
        <v>333477.05310000002</v>
      </c>
      <c r="J4100" s="6">
        <v>325461.55310000002</v>
      </c>
      <c r="K4100" s="6">
        <v>575054.53359999997</v>
      </c>
      <c r="L4100" s="6">
        <v>324050.79100000003</v>
      </c>
      <c r="M4100" s="6">
        <v>376594.00199999998</v>
      </c>
      <c r="N4100" s="6">
        <v>43569.649100000002</v>
      </c>
      <c r="O4100" s="6">
        <v>0.23364771000000001</v>
      </c>
      <c r="P4100" s="6">
        <v>4099</v>
      </c>
      <c r="Q4100" s="6">
        <v>0.28050265000000002</v>
      </c>
      <c r="R4100" s="6">
        <v>0.82747881999999995</v>
      </c>
      <c r="S4100" s="6" t="s">
        <v>38</v>
      </c>
      <c r="T4100" s="6" t="s">
        <v>38</v>
      </c>
    </row>
    <row r="4101" spans="1:20" x14ac:dyDescent="0.3">
      <c r="A4101" s="7" t="s">
        <v>8230</v>
      </c>
      <c r="B4101" s="45" t="s">
        <v>8231</v>
      </c>
      <c r="C4101" s="7">
        <v>31204.840230000002</v>
      </c>
      <c r="D4101" s="7">
        <v>78655.092189999996</v>
      </c>
      <c r="E4101" s="7">
        <v>128427.2797</v>
      </c>
      <c r="F4101" s="7">
        <v>42935.1</v>
      </c>
      <c r="G4101" s="7">
        <v>38069.291409999998</v>
      </c>
      <c r="H4101" s="7">
        <v>35115.642970000001</v>
      </c>
      <c r="I4101" s="7">
        <v>31923.408589999999</v>
      </c>
      <c r="J4101" s="7">
        <v>56736.357810000001</v>
      </c>
      <c r="K4101" s="7">
        <v>70305.578030000004</v>
      </c>
      <c r="L4101" s="7">
        <v>40461.175199999998</v>
      </c>
      <c r="M4101" s="7">
        <v>43687.745600000002</v>
      </c>
      <c r="N4101" s="7">
        <v>11136.589099999999</v>
      </c>
      <c r="O4101" s="7">
        <v>0.23373066000000001</v>
      </c>
      <c r="P4101" s="7">
        <v>4100</v>
      </c>
      <c r="Q4101" s="7">
        <v>0.2805338</v>
      </c>
      <c r="R4101" s="7">
        <v>0.79710093000000004</v>
      </c>
      <c r="S4101" s="7" t="s">
        <v>38</v>
      </c>
      <c r="T4101" s="7" t="s">
        <v>71</v>
      </c>
    </row>
    <row r="4102" spans="1:20" x14ac:dyDescent="0.3">
      <c r="A4102" s="6" t="s">
        <v>8232</v>
      </c>
      <c r="B4102" s="44" t="s">
        <v>8233</v>
      </c>
      <c r="C4102" s="6">
        <v>2165669.6</v>
      </c>
      <c r="D4102" s="6">
        <v>8204481.8030000003</v>
      </c>
      <c r="E4102" s="6">
        <v>9409536.9130000006</v>
      </c>
      <c r="F4102" s="6">
        <v>2962059.2</v>
      </c>
      <c r="G4102" s="6">
        <v>3403496.9789999998</v>
      </c>
      <c r="H4102" s="6">
        <v>3165903.9479999999</v>
      </c>
      <c r="I4102" s="6">
        <v>3911840.8539999998</v>
      </c>
      <c r="J4102" s="6">
        <v>2458761.5320000001</v>
      </c>
      <c r="K4102" s="6">
        <v>5685436.8789999997</v>
      </c>
      <c r="L4102" s="6">
        <v>3235000.83</v>
      </c>
      <c r="M4102" s="6">
        <v>3652399.03</v>
      </c>
      <c r="N4102" s="6">
        <v>603828.12100000004</v>
      </c>
      <c r="O4102" s="6">
        <v>0.23375217000000001</v>
      </c>
      <c r="P4102" s="6">
        <v>4101</v>
      </c>
      <c r="Q4102" s="6">
        <v>0.2804912</v>
      </c>
      <c r="R4102" s="6">
        <v>0.81350513000000002</v>
      </c>
      <c r="S4102" s="6" t="s">
        <v>38</v>
      </c>
      <c r="T4102" s="6" t="s">
        <v>38</v>
      </c>
    </row>
    <row r="4103" spans="1:20" x14ac:dyDescent="0.3">
      <c r="A4103" s="7" t="s">
        <v>8234</v>
      </c>
      <c r="B4103" s="45" t="s">
        <v>8235</v>
      </c>
      <c r="C4103" s="7">
        <v>854106.0453</v>
      </c>
      <c r="D4103" s="7">
        <v>4147503.9750000001</v>
      </c>
      <c r="E4103" s="7">
        <v>2718780.85</v>
      </c>
      <c r="F4103" s="7">
        <v>1133220.7169999999</v>
      </c>
      <c r="G4103" s="7">
        <v>1335120.5530000001</v>
      </c>
      <c r="H4103" s="7">
        <v>1203523.858</v>
      </c>
      <c r="I4103" s="7">
        <v>1297142.7720000001</v>
      </c>
      <c r="J4103" s="7">
        <v>946216.27969999996</v>
      </c>
      <c r="K4103" s="7">
        <v>2213402.8969999999</v>
      </c>
      <c r="L4103" s="7">
        <v>1195500.8700000001</v>
      </c>
      <c r="M4103" s="7">
        <v>1528685.2</v>
      </c>
      <c r="N4103" s="7">
        <v>175149.372</v>
      </c>
      <c r="O4103" s="7">
        <v>0.2339938</v>
      </c>
      <c r="P4103" s="7">
        <v>4102</v>
      </c>
      <c r="Q4103" s="7">
        <v>0.28071269999999998</v>
      </c>
      <c r="R4103" s="7">
        <v>0.88865090999999996</v>
      </c>
      <c r="S4103" s="7" t="s">
        <v>38</v>
      </c>
      <c r="T4103" s="7" t="s">
        <v>38</v>
      </c>
    </row>
    <row r="4104" spans="1:20" x14ac:dyDescent="0.3">
      <c r="A4104" s="6" t="s">
        <v>8236</v>
      </c>
      <c r="B4104" s="44" t="s">
        <v>8237</v>
      </c>
      <c r="C4104" s="6">
        <v>101513.6493</v>
      </c>
      <c r="D4104" s="6">
        <v>496780.7758</v>
      </c>
      <c r="E4104" s="6">
        <v>310516.88909999997</v>
      </c>
      <c r="F4104" s="6">
        <v>89173.233300000007</v>
      </c>
      <c r="G4104" s="6">
        <v>162607.0502</v>
      </c>
      <c r="H4104" s="6">
        <v>119368.0238</v>
      </c>
      <c r="I4104" s="6">
        <v>95251.756739999997</v>
      </c>
      <c r="J4104" s="6">
        <v>102239.7558</v>
      </c>
      <c r="K4104" s="6">
        <v>249496.13690000001</v>
      </c>
      <c r="L4104" s="6">
        <v>119866.647</v>
      </c>
      <c r="M4104" s="6">
        <v>193628.05799999999</v>
      </c>
      <c r="N4104" s="6">
        <v>30241.201499999999</v>
      </c>
      <c r="O4104" s="6">
        <v>0.23404484</v>
      </c>
      <c r="P4104" s="6">
        <v>4103</v>
      </c>
      <c r="Q4104" s="6">
        <v>0.28070549</v>
      </c>
      <c r="R4104" s="6">
        <v>1.0575871999999999</v>
      </c>
      <c r="S4104" s="6" t="s">
        <v>38</v>
      </c>
      <c r="T4104" s="6" t="s">
        <v>38</v>
      </c>
    </row>
    <row r="4105" spans="1:20" x14ac:dyDescent="0.3">
      <c r="A4105" s="7" t="s">
        <v>8238</v>
      </c>
      <c r="B4105" s="45" t="s">
        <v>8239</v>
      </c>
      <c r="C4105" s="7">
        <v>126956.9711</v>
      </c>
      <c r="D4105" s="7">
        <v>165465.35</v>
      </c>
      <c r="E4105" s="7">
        <v>348425.6</v>
      </c>
      <c r="F4105" s="7">
        <v>160879.4633</v>
      </c>
      <c r="G4105" s="7">
        <v>122869.0258</v>
      </c>
      <c r="H4105" s="7">
        <v>140198.99059999999</v>
      </c>
      <c r="I4105" s="7">
        <v>142114.3578</v>
      </c>
      <c r="J4105" s="7">
        <v>130539.8734</v>
      </c>
      <c r="K4105" s="7">
        <v>200431.8461</v>
      </c>
      <c r="L4105" s="7">
        <v>133930.56200000001</v>
      </c>
      <c r="M4105" s="7">
        <v>100146.152</v>
      </c>
      <c r="N4105" s="7">
        <v>8946.5461500000001</v>
      </c>
      <c r="O4105" s="7">
        <v>0.23407587999999999</v>
      </c>
      <c r="P4105" s="7">
        <v>4104</v>
      </c>
      <c r="Q4105" s="7">
        <v>0.28067431999999998</v>
      </c>
      <c r="R4105" s="7">
        <v>0.58162654000000003</v>
      </c>
      <c r="S4105" s="7" t="s">
        <v>38</v>
      </c>
      <c r="T4105" s="7" t="s">
        <v>71</v>
      </c>
    </row>
    <row r="4106" spans="1:20" x14ac:dyDescent="0.3">
      <c r="A4106" s="6" t="s">
        <v>8240</v>
      </c>
      <c r="B4106" s="44" t="s">
        <v>8241</v>
      </c>
      <c r="C4106" s="6">
        <v>39049.67813</v>
      </c>
      <c r="D4106" s="6">
        <v>291639.31880000001</v>
      </c>
      <c r="E4106" s="6">
        <v>82237.42813</v>
      </c>
      <c r="F4106" s="6">
        <v>90359.279689999996</v>
      </c>
      <c r="G4106" s="6">
        <v>41544.55313</v>
      </c>
      <c r="H4106" s="6">
        <v>85774.658590000006</v>
      </c>
      <c r="I4106" s="6">
        <v>40545.404690000003</v>
      </c>
      <c r="J4106" s="6">
        <v>29930.402730000002</v>
      </c>
      <c r="K4106" s="6">
        <v>125821.4262</v>
      </c>
      <c r="L4106" s="6">
        <v>49448.754800000002</v>
      </c>
      <c r="M4106" s="6">
        <v>112815.54</v>
      </c>
      <c r="N4106" s="6">
        <v>24780.929499999998</v>
      </c>
      <c r="O4106" s="6">
        <v>0.23420255000000001</v>
      </c>
      <c r="P4106" s="6">
        <v>4105</v>
      </c>
      <c r="Q4106" s="6">
        <v>0.28075779000000001</v>
      </c>
      <c r="R4106" s="6">
        <v>1.34737152</v>
      </c>
      <c r="S4106" s="6" t="s">
        <v>38</v>
      </c>
      <c r="T4106" s="6" t="s">
        <v>38</v>
      </c>
    </row>
    <row r="4107" spans="1:20" x14ac:dyDescent="0.3">
      <c r="A4107" s="7" t="s">
        <v>8242</v>
      </c>
      <c r="B4107" s="45" t="s">
        <v>8243</v>
      </c>
      <c r="C4107" s="7">
        <v>56550.687890000001</v>
      </c>
      <c r="D4107" s="7">
        <v>79886.49063</v>
      </c>
      <c r="E4107" s="7">
        <v>138052.6195</v>
      </c>
      <c r="F4107" s="7">
        <v>55630.277730000002</v>
      </c>
      <c r="G4107" s="7">
        <v>71442.264060000001</v>
      </c>
      <c r="H4107" s="7">
        <v>62057.160550000001</v>
      </c>
      <c r="I4107" s="7">
        <v>51683.724999999999</v>
      </c>
      <c r="J4107" s="7">
        <v>34358.717190000003</v>
      </c>
      <c r="K4107" s="7">
        <v>82530.018949999998</v>
      </c>
      <c r="L4107" s="7">
        <v>54885.466699999997</v>
      </c>
      <c r="M4107" s="7">
        <v>38679.318899999998</v>
      </c>
      <c r="N4107" s="7">
        <v>15886.674999999999</v>
      </c>
      <c r="O4107" s="7">
        <v>0.23425673999999999</v>
      </c>
      <c r="P4107" s="7">
        <v>4106</v>
      </c>
      <c r="Q4107" s="7">
        <v>0.28075436999999998</v>
      </c>
      <c r="R4107" s="7">
        <v>0.58849479000000005</v>
      </c>
      <c r="S4107" s="7" t="s">
        <v>38</v>
      </c>
      <c r="T4107" s="7" t="s">
        <v>38</v>
      </c>
    </row>
    <row r="4108" spans="1:20" x14ac:dyDescent="0.3">
      <c r="A4108" s="6" t="s">
        <v>8244</v>
      </c>
      <c r="B4108" s="44" t="s">
        <v>8245</v>
      </c>
      <c r="C4108" s="6">
        <v>6207315.7400000002</v>
      </c>
      <c r="D4108" s="6">
        <v>19590546.010000002</v>
      </c>
      <c r="E4108" s="6">
        <v>16408415.939999999</v>
      </c>
      <c r="F4108" s="6">
        <v>6078831.1890000002</v>
      </c>
      <c r="G4108" s="6">
        <v>8824488.6190000009</v>
      </c>
      <c r="H4108" s="6">
        <v>7557638.9879999999</v>
      </c>
      <c r="I4108" s="6">
        <v>5067697.4589999998</v>
      </c>
      <c r="J4108" s="6">
        <v>7933064.3609999996</v>
      </c>
      <c r="K4108" s="6">
        <v>12071277.220000001</v>
      </c>
      <c r="L4108" s="6">
        <v>7345722.3600000003</v>
      </c>
      <c r="M4108" s="6">
        <v>6967678.4500000002</v>
      </c>
      <c r="N4108" s="6">
        <v>1608936.13</v>
      </c>
      <c r="O4108" s="6">
        <v>0.23444287999999999</v>
      </c>
      <c r="P4108" s="6">
        <v>4107</v>
      </c>
      <c r="Q4108" s="6">
        <v>0.28090904</v>
      </c>
      <c r="R4108" s="6">
        <v>0.71660206000000004</v>
      </c>
      <c r="S4108" s="6" t="s">
        <v>38</v>
      </c>
      <c r="T4108" s="6" t="s">
        <v>38</v>
      </c>
    </row>
    <row r="4109" spans="1:20" x14ac:dyDescent="0.3">
      <c r="A4109" s="7" t="s">
        <v>8246</v>
      </c>
      <c r="B4109" s="45" t="s">
        <v>8247</v>
      </c>
      <c r="C4109" s="7">
        <v>5023.1922850000001</v>
      </c>
      <c r="D4109" s="7">
        <v>13806.587299999999</v>
      </c>
      <c r="E4109" s="7">
        <v>10729.091210000001</v>
      </c>
      <c r="F4109" s="7">
        <v>2983.9396000000002</v>
      </c>
      <c r="G4109" s="7">
        <v>5795.6263669999998</v>
      </c>
      <c r="H4109" s="7">
        <v>4908.462305</v>
      </c>
      <c r="I4109" s="7">
        <v>3840.3978520000001</v>
      </c>
      <c r="J4109" s="7">
        <v>4601.011133</v>
      </c>
      <c r="K4109" s="7">
        <v>8135.7025999999996</v>
      </c>
      <c r="L4109" s="7">
        <v>4786.3744100000004</v>
      </c>
      <c r="M4109" s="7">
        <v>5003.7645899999998</v>
      </c>
      <c r="N4109" s="7">
        <v>808.852306</v>
      </c>
      <c r="O4109" s="7">
        <v>0.23446639</v>
      </c>
      <c r="P4109" s="7">
        <v>4108</v>
      </c>
      <c r="Q4109" s="7">
        <v>0.28086882000000002</v>
      </c>
      <c r="R4109" s="7">
        <v>0.76533368999999996</v>
      </c>
      <c r="S4109" s="7" t="s">
        <v>38</v>
      </c>
      <c r="T4109" s="7" t="s">
        <v>71</v>
      </c>
    </row>
    <row r="4110" spans="1:20" x14ac:dyDescent="0.3">
      <c r="A4110" s="6" t="s">
        <v>8248</v>
      </c>
      <c r="B4110" s="44" t="s">
        <v>8249</v>
      </c>
      <c r="C4110" s="6">
        <v>6829199.8810000001</v>
      </c>
      <c r="D4110" s="6">
        <v>23312027.890000001</v>
      </c>
      <c r="E4110" s="6">
        <v>20708019.23</v>
      </c>
      <c r="F4110" s="6">
        <v>6643826.3720000004</v>
      </c>
      <c r="G4110" s="6">
        <v>9995402.7559999991</v>
      </c>
      <c r="H4110" s="6">
        <v>8982739.9360000007</v>
      </c>
      <c r="I4110" s="6">
        <v>7265763.9000000004</v>
      </c>
      <c r="J4110" s="6">
        <v>7529939.4479999999</v>
      </c>
      <c r="K4110" s="6">
        <v>14373268.35</v>
      </c>
      <c r="L4110" s="6">
        <v>8443461.5099999998</v>
      </c>
      <c r="M4110" s="6">
        <v>8882337.0299999993</v>
      </c>
      <c r="N4110" s="6">
        <v>1280733.78</v>
      </c>
      <c r="O4110" s="6">
        <v>0.23448026999999999</v>
      </c>
      <c r="P4110" s="6">
        <v>4109</v>
      </c>
      <c r="Q4110" s="6">
        <v>0.28081708999999999</v>
      </c>
      <c r="R4110" s="6">
        <v>0.76748168000000005</v>
      </c>
      <c r="S4110" s="6" t="s">
        <v>38</v>
      </c>
      <c r="T4110" s="6" t="s">
        <v>38</v>
      </c>
    </row>
    <row r="4111" spans="1:20" x14ac:dyDescent="0.3">
      <c r="A4111" s="7" t="s">
        <v>8250</v>
      </c>
      <c r="B4111" s="45" t="s">
        <v>8251</v>
      </c>
      <c r="C4111" s="7">
        <v>398768.44380000001</v>
      </c>
      <c r="D4111" s="7">
        <v>1838195.2250000001</v>
      </c>
      <c r="E4111" s="7">
        <v>1054024.0060000001</v>
      </c>
      <c r="F4111" s="7">
        <v>464546.61560000002</v>
      </c>
      <c r="G4111" s="7">
        <v>471886.55310000002</v>
      </c>
      <c r="H4111" s="7">
        <v>591209.00630000001</v>
      </c>
      <c r="I4111" s="7">
        <v>511363.86560000002</v>
      </c>
      <c r="J4111" s="7">
        <v>403854.61560000002</v>
      </c>
      <c r="K4111" s="7">
        <v>938883.57270000002</v>
      </c>
      <c r="L4111" s="7">
        <v>494578.51</v>
      </c>
      <c r="M4111" s="7">
        <v>668016.63399999996</v>
      </c>
      <c r="N4111" s="7">
        <v>78240.9758</v>
      </c>
      <c r="O4111" s="7">
        <v>0.23458470000000001</v>
      </c>
      <c r="P4111" s="7">
        <v>4110</v>
      </c>
      <c r="Q4111" s="7">
        <v>0.28087380000000001</v>
      </c>
      <c r="R4111" s="7">
        <v>0.92474670999999997</v>
      </c>
      <c r="S4111" s="7" t="s">
        <v>38</v>
      </c>
      <c r="T4111" s="7" t="s">
        <v>38</v>
      </c>
    </row>
    <row r="4112" spans="1:20" x14ac:dyDescent="0.3">
      <c r="A4112" s="6" t="s">
        <v>8252</v>
      </c>
      <c r="B4112" s="44" t="s">
        <v>8253</v>
      </c>
      <c r="C4112" s="6">
        <v>13672.983539999999</v>
      </c>
      <c r="D4112" s="6">
        <v>101985.17419999999</v>
      </c>
      <c r="E4112" s="6">
        <v>92044.921289999998</v>
      </c>
      <c r="F4112" s="6">
        <v>25983.608789999998</v>
      </c>
      <c r="G4112" s="6">
        <v>26721.399560000002</v>
      </c>
      <c r="H4112" s="6">
        <v>29668.167870000001</v>
      </c>
      <c r="I4112" s="6">
        <v>36635.391020000003</v>
      </c>
      <c r="J4112" s="6">
        <v>20365.652119999999</v>
      </c>
      <c r="K4112" s="6">
        <v>58421.67196</v>
      </c>
      <c r="L4112" s="6">
        <v>28347.652600000001</v>
      </c>
      <c r="M4112" s="6">
        <v>45029.5262</v>
      </c>
      <c r="N4112" s="6">
        <v>6752.4661999999998</v>
      </c>
      <c r="O4112" s="6">
        <v>0.23465154999999999</v>
      </c>
      <c r="P4112" s="6">
        <v>4111</v>
      </c>
      <c r="Q4112" s="6">
        <v>0.28088550000000001</v>
      </c>
      <c r="R4112" s="6">
        <v>1.04327437</v>
      </c>
      <c r="S4112" s="6" t="s">
        <v>38</v>
      </c>
      <c r="T4112" s="6" t="s">
        <v>38</v>
      </c>
    </row>
    <row r="4113" spans="1:20" x14ac:dyDescent="0.3">
      <c r="A4113" s="7" t="s">
        <v>8254</v>
      </c>
      <c r="B4113" s="45" t="s">
        <v>8255</v>
      </c>
      <c r="C4113" s="7">
        <v>339863.58630000002</v>
      </c>
      <c r="D4113" s="7">
        <v>1317881.3540000001</v>
      </c>
      <c r="E4113" s="7">
        <v>1003942.651</v>
      </c>
      <c r="F4113" s="7">
        <v>285407.46230000001</v>
      </c>
      <c r="G4113" s="7">
        <v>435770.38170000003</v>
      </c>
      <c r="H4113" s="7">
        <v>433278.63270000002</v>
      </c>
      <c r="I4113" s="7">
        <v>374075.52529999998</v>
      </c>
      <c r="J4113" s="7">
        <v>361265.3173</v>
      </c>
      <c r="K4113" s="7">
        <v>736773.76329999999</v>
      </c>
      <c r="L4113" s="7">
        <v>401097.46399999998</v>
      </c>
      <c r="M4113" s="7">
        <v>506732.82699999999</v>
      </c>
      <c r="N4113" s="7">
        <v>38964.188399999999</v>
      </c>
      <c r="O4113" s="7">
        <v>0.23465506</v>
      </c>
      <c r="P4113" s="7">
        <v>4112</v>
      </c>
      <c r="Q4113" s="7">
        <v>0.28082139</v>
      </c>
      <c r="R4113" s="7">
        <v>0.87726884000000005</v>
      </c>
      <c r="S4113" s="7" t="s">
        <v>38</v>
      </c>
      <c r="T4113" s="7" t="s">
        <v>38</v>
      </c>
    </row>
    <row r="4114" spans="1:20" x14ac:dyDescent="0.3">
      <c r="A4114" s="6" t="s">
        <v>8256</v>
      </c>
      <c r="B4114" s="44" t="s">
        <v>8257</v>
      </c>
      <c r="C4114" s="6">
        <v>191391.68590000001</v>
      </c>
      <c r="D4114" s="6">
        <v>1350159.1310000001</v>
      </c>
      <c r="E4114" s="6">
        <v>608058.56880000001</v>
      </c>
      <c r="F4114" s="6">
        <v>212680.89689999999</v>
      </c>
      <c r="G4114" s="6">
        <v>339308.1</v>
      </c>
      <c r="H4114" s="6">
        <v>203548.5453</v>
      </c>
      <c r="I4114" s="6">
        <v>176501.38130000001</v>
      </c>
      <c r="J4114" s="6">
        <v>199474.6078</v>
      </c>
      <c r="K4114" s="6">
        <v>590572.57070000004</v>
      </c>
      <c r="L4114" s="6">
        <v>229708.15900000001</v>
      </c>
      <c r="M4114" s="6">
        <v>541425.58700000006</v>
      </c>
      <c r="N4114" s="6">
        <v>74030.402000000002</v>
      </c>
      <c r="O4114" s="6">
        <v>0.23472986000000001</v>
      </c>
      <c r="P4114" s="6">
        <v>4113</v>
      </c>
      <c r="Q4114" s="6">
        <v>0.2808426</v>
      </c>
      <c r="R4114" s="6">
        <v>1.36231225</v>
      </c>
      <c r="S4114" s="6" t="s">
        <v>38</v>
      </c>
      <c r="T4114" s="6" t="s">
        <v>38</v>
      </c>
    </row>
    <row r="4115" spans="1:20" x14ac:dyDescent="0.3">
      <c r="A4115" s="7" t="s">
        <v>8258</v>
      </c>
      <c r="B4115" s="45" t="s">
        <v>8259</v>
      </c>
      <c r="C4115" s="7">
        <v>29944378.43</v>
      </c>
      <c r="D4115" s="7">
        <v>90797835.060000002</v>
      </c>
      <c r="E4115" s="7">
        <v>69451098.549999997</v>
      </c>
      <c r="F4115" s="7">
        <v>32744235.940000001</v>
      </c>
      <c r="G4115" s="7">
        <v>36129673.390000001</v>
      </c>
      <c r="H4115" s="7">
        <v>35463182.259999998</v>
      </c>
      <c r="I4115" s="7">
        <v>41697028.469999999</v>
      </c>
      <c r="J4115" s="7">
        <v>30859534.629999999</v>
      </c>
      <c r="K4115" s="7">
        <v>55734386.990000002</v>
      </c>
      <c r="L4115" s="7">
        <v>36037354.700000003</v>
      </c>
      <c r="M4115" s="7">
        <v>29502910.300000001</v>
      </c>
      <c r="N4115" s="7">
        <v>4441468.4000000004</v>
      </c>
      <c r="O4115" s="7">
        <v>0.23483796000000001</v>
      </c>
      <c r="P4115" s="7">
        <v>4114</v>
      </c>
      <c r="Q4115" s="7">
        <v>0.28090364000000001</v>
      </c>
      <c r="R4115" s="7">
        <v>0.62907460000000004</v>
      </c>
      <c r="S4115" s="7" t="s">
        <v>38</v>
      </c>
      <c r="T4115" s="7" t="s">
        <v>38</v>
      </c>
    </row>
    <row r="4116" spans="1:20" x14ac:dyDescent="0.3">
      <c r="A4116" s="6" t="s">
        <v>8260</v>
      </c>
      <c r="B4116" s="44" t="s">
        <v>8261</v>
      </c>
      <c r="C4116" s="6">
        <v>830279.14300000004</v>
      </c>
      <c r="D4116" s="6">
        <v>2102514.7560000001</v>
      </c>
      <c r="E4116" s="6">
        <v>2800909.3969999999</v>
      </c>
      <c r="F4116" s="6">
        <v>713865.51599999995</v>
      </c>
      <c r="G4116" s="6">
        <v>1005524.987</v>
      </c>
      <c r="H4116" s="6">
        <v>1021762.764</v>
      </c>
      <c r="I4116" s="6">
        <v>989019.82270000002</v>
      </c>
      <c r="J4116" s="6">
        <v>736561.28359999997</v>
      </c>
      <c r="K4116" s="6">
        <v>1611892.203</v>
      </c>
      <c r="L4116" s="6">
        <v>938217.21400000004</v>
      </c>
      <c r="M4116" s="6">
        <v>1011903.04</v>
      </c>
      <c r="N4116" s="6">
        <v>135100.228</v>
      </c>
      <c r="O4116" s="6">
        <v>0.23502350999999999</v>
      </c>
      <c r="P4116" s="6">
        <v>4115</v>
      </c>
      <c r="Q4116" s="6">
        <v>0.28105728000000002</v>
      </c>
      <c r="R4116" s="6">
        <v>0.78076139</v>
      </c>
      <c r="S4116" s="6" t="s">
        <v>38</v>
      </c>
      <c r="T4116" s="6" t="s">
        <v>38</v>
      </c>
    </row>
    <row r="4117" spans="1:20" x14ac:dyDescent="0.3">
      <c r="A4117" s="7" t="s">
        <v>8262</v>
      </c>
      <c r="B4117" s="45" t="s">
        <v>8263</v>
      </c>
      <c r="C4117" s="7">
        <v>260547.52970000001</v>
      </c>
      <c r="D4117" s="7">
        <v>971470.41249999998</v>
      </c>
      <c r="E4117" s="7">
        <v>867058.27190000005</v>
      </c>
      <c r="F4117" s="7">
        <v>259489.22500000001</v>
      </c>
      <c r="G4117" s="7">
        <v>347358.82659999997</v>
      </c>
      <c r="H4117" s="7">
        <v>432572.06089999998</v>
      </c>
      <c r="I4117" s="7">
        <v>307839.31880000001</v>
      </c>
      <c r="J4117" s="7">
        <v>237338.3461</v>
      </c>
      <c r="K4117" s="7">
        <v>589641.35979999998</v>
      </c>
      <c r="L4117" s="7">
        <v>331277.13799999998</v>
      </c>
      <c r="M4117" s="7">
        <v>382995.53899999999</v>
      </c>
      <c r="N4117" s="7">
        <v>81431.1777</v>
      </c>
      <c r="O4117" s="7">
        <v>0.23505894999999999</v>
      </c>
      <c r="P4117" s="7">
        <v>4116</v>
      </c>
      <c r="Q4117" s="7">
        <v>0.28103136000000001</v>
      </c>
      <c r="R4117" s="7">
        <v>0.83179908000000002</v>
      </c>
      <c r="S4117" s="7" t="s">
        <v>38</v>
      </c>
      <c r="T4117" s="7" t="s">
        <v>38</v>
      </c>
    </row>
    <row r="4118" spans="1:20" x14ac:dyDescent="0.3">
      <c r="A4118" s="6" t="s">
        <v>8264</v>
      </c>
      <c r="B4118" s="44" t="s">
        <v>8265</v>
      </c>
      <c r="C4118" s="6">
        <v>85409.967189999996</v>
      </c>
      <c r="D4118" s="6">
        <v>345510.56089999998</v>
      </c>
      <c r="E4118" s="6">
        <v>221149.92420000001</v>
      </c>
      <c r="F4118" s="6">
        <v>101760.04730000001</v>
      </c>
      <c r="G4118" s="6">
        <v>139409.80119999999</v>
      </c>
      <c r="H4118" s="6">
        <v>106887.8324</v>
      </c>
      <c r="I4118" s="6">
        <v>90420.169339999993</v>
      </c>
      <c r="J4118" s="6">
        <v>92407.378320000003</v>
      </c>
      <c r="K4118" s="6">
        <v>188457.6249</v>
      </c>
      <c r="L4118" s="6">
        <v>107281.295</v>
      </c>
      <c r="M4118" s="6">
        <v>120926.56299999999</v>
      </c>
      <c r="N4118" s="6">
        <v>22641.603899999998</v>
      </c>
      <c r="O4118" s="6">
        <v>0.23507049999999999</v>
      </c>
      <c r="P4118" s="6">
        <v>4117</v>
      </c>
      <c r="Q4118" s="6">
        <v>0.28097691000000002</v>
      </c>
      <c r="R4118" s="6">
        <v>0.81284160999999999</v>
      </c>
      <c r="S4118" s="6" t="s">
        <v>38</v>
      </c>
      <c r="T4118" s="6" t="s">
        <v>38</v>
      </c>
    </row>
    <row r="4119" spans="1:20" x14ac:dyDescent="0.3">
      <c r="A4119" s="7" t="s">
        <v>8266</v>
      </c>
      <c r="B4119" s="45" t="s">
        <v>8267</v>
      </c>
      <c r="C4119" s="7">
        <v>656593.5355</v>
      </c>
      <c r="D4119" s="7">
        <v>1930996.2479999999</v>
      </c>
      <c r="E4119" s="7">
        <v>1191750.487</v>
      </c>
      <c r="F4119" s="7">
        <v>707035.40960000001</v>
      </c>
      <c r="G4119" s="7">
        <v>820437.58829999994</v>
      </c>
      <c r="H4119" s="7">
        <v>810310.57460000005</v>
      </c>
      <c r="I4119" s="7">
        <v>671569.98479999998</v>
      </c>
      <c r="J4119" s="7">
        <v>598128.41639999999</v>
      </c>
      <c r="K4119" s="7">
        <v>1121593.92</v>
      </c>
      <c r="L4119" s="7">
        <v>725111.64099999995</v>
      </c>
      <c r="M4119" s="7">
        <v>591083.24</v>
      </c>
      <c r="N4119" s="7">
        <v>108531.628</v>
      </c>
      <c r="O4119" s="7">
        <v>0.23511890999999999</v>
      </c>
      <c r="P4119" s="7">
        <v>4118</v>
      </c>
      <c r="Q4119" s="7">
        <v>0.28096652999999999</v>
      </c>
      <c r="R4119" s="7">
        <v>0.62927538999999999</v>
      </c>
      <c r="S4119" s="7" t="s">
        <v>38</v>
      </c>
      <c r="T4119" s="7" t="s">
        <v>38</v>
      </c>
    </row>
    <row r="4120" spans="1:20" x14ac:dyDescent="0.3">
      <c r="A4120" s="6" t="s">
        <v>8268</v>
      </c>
      <c r="B4120" s="44" t="s">
        <v>8269</v>
      </c>
      <c r="C4120" s="6">
        <v>9615409.7449999992</v>
      </c>
      <c r="D4120" s="6">
        <v>32931036.300000001</v>
      </c>
      <c r="E4120" s="6">
        <v>23462004.23</v>
      </c>
      <c r="F4120" s="6">
        <v>10577776.300000001</v>
      </c>
      <c r="G4120" s="6">
        <v>12979058.949999999</v>
      </c>
      <c r="H4120" s="6">
        <v>13243479.359999999</v>
      </c>
      <c r="I4120" s="6">
        <v>10680947.279999999</v>
      </c>
      <c r="J4120" s="6">
        <v>9944629.7799999993</v>
      </c>
      <c r="K4120" s="6">
        <v>19146556.640000001</v>
      </c>
      <c r="L4120" s="6">
        <v>11712028.800000001</v>
      </c>
      <c r="M4120" s="6">
        <v>11149016.800000001</v>
      </c>
      <c r="N4120" s="6">
        <v>1646970.41</v>
      </c>
      <c r="O4120" s="6">
        <v>0.23516248000000001</v>
      </c>
      <c r="P4120" s="6">
        <v>4119</v>
      </c>
      <c r="Q4120" s="6">
        <v>0.28095037</v>
      </c>
      <c r="R4120" s="6">
        <v>0.70909394999999997</v>
      </c>
      <c r="S4120" s="6" t="s">
        <v>38</v>
      </c>
      <c r="T4120" s="6" t="s">
        <v>38</v>
      </c>
    </row>
    <row r="4121" spans="1:20" x14ac:dyDescent="0.3">
      <c r="A4121" s="7" t="s">
        <v>8270</v>
      </c>
      <c r="B4121" s="45" t="s">
        <v>8271</v>
      </c>
      <c r="C4121" s="7">
        <v>3075273.3130000001</v>
      </c>
      <c r="D4121" s="7">
        <v>20155333.760000002</v>
      </c>
      <c r="E4121" s="7">
        <v>10054068.48</v>
      </c>
      <c r="F4121" s="7">
        <v>3192264.6570000001</v>
      </c>
      <c r="G4121" s="7">
        <v>4250915.9239999996</v>
      </c>
      <c r="H4121" s="7">
        <v>3813266.764</v>
      </c>
      <c r="I4121" s="7">
        <v>4149993.5079999999</v>
      </c>
      <c r="J4121" s="7">
        <v>2973219.3089999999</v>
      </c>
      <c r="K4121" s="7">
        <v>9119235.0539999995</v>
      </c>
      <c r="L4121" s="7">
        <v>3796848.88</v>
      </c>
      <c r="M4121" s="7">
        <v>8048350.5499999998</v>
      </c>
      <c r="N4121" s="7">
        <v>580092.87399999995</v>
      </c>
      <c r="O4121" s="7">
        <v>0.23521474000000001</v>
      </c>
      <c r="P4121" s="7">
        <v>4120</v>
      </c>
      <c r="Q4121" s="7">
        <v>0.28094459999999999</v>
      </c>
      <c r="R4121" s="7">
        <v>1.26411023</v>
      </c>
      <c r="S4121" s="7" t="s">
        <v>38</v>
      </c>
      <c r="T4121" s="7" t="s">
        <v>38</v>
      </c>
    </row>
    <row r="4122" spans="1:20" x14ac:dyDescent="0.3">
      <c r="A4122" s="6" t="s">
        <v>8272</v>
      </c>
      <c r="B4122" s="44" t="s">
        <v>8273</v>
      </c>
      <c r="C4122" s="6">
        <v>1754847.085</v>
      </c>
      <c r="D4122" s="6">
        <v>6273226.5939999996</v>
      </c>
      <c r="E4122" s="6">
        <v>3974921.8620000002</v>
      </c>
      <c r="F4122" s="6">
        <v>1831676.0220000001</v>
      </c>
      <c r="G4122" s="6">
        <v>2531152.8119999999</v>
      </c>
      <c r="H4122" s="6">
        <v>2135037.5320000001</v>
      </c>
      <c r="I4122" s="6">
        <v>1721471.871</v>
      </c>
      <c r="J4122" s="6">
        <v>1707905.6969999999</v>
      </c>
      <c r="K4122" s="6">
        <v>3458667.8909999998</v>
      </c>
      <c r="L4122" s="6">
        <v>2023891.98</v>
      </c>
      <c r="M4122" s="6">
        <v>2139966.2599999998</v>
      </c>
      <c r="N4122" s="6">
        <v>391991.55599999998</v>
      </c>
      <c r="O4122" s="6">
        <v>0.23527549</v>
      </c>
      <c r="P4122" s="6">
        <v>4121</v>
      </c>
      <c r="Q4122" s="6">
        <v>0.28094896000000003</v>
      </c>
      <c r="R4122" s="6">
        <v>0.7730842</v>
      </c>
      <c r="S4122" s="6" t="s">
        <v>38</v>
      </c>
      <c r="T4122" s="6" t="s">
        <v>38</v>
      </c>
    </row>
    <row r="4123" spans="1:20" x14ac:dyDescent="0.3">
      <c r="A4123" s="7" t="s">
        <v>8274</v>
      </c>
      <c r="B4123" s="45" t="s">
        <v>8275</v>
      </c>
      <c r="C4123" s="7">
        <v>136806.83240000001</v>
      </c>
      <c r="D4123" s="7">
        <v>354096.70159999997</v>
      </c>
      <c r="E4123" s="7">
        <v>294829.53360000002</v>
      </c>
      <c r="F4123" s="7">
        <v>140627.8676</v>
      </c>
      <c r="G4123" s="7">
        <v>147389.9008</v>
      </c>
      <c r="H4123" s="7">
        <v>185444.21720000001</v>
      </c>
      <c r="I4123" s="7">
        <v>148658.62340000001</v>
      </c>
      <c r="J4123" s="7">
        <v>150842.26019999999</v>
      </c>
      <c r="K4123" s="7">
        <v>231590.23379999999</v>
      </c>
      <c r="L4123" s="7">
        <v>158083.75</v>
      </c>
      <c r="M4123" s="7">
        <v>109947.092</v>
      </c>
      <c r="N4123" s="7">
        <v>18295.953699999998</v>
      </c>
      <c r="O4123" s="7">
        <v>0.23527555999999999</v>
      </c>
      <c r="P4123" s="7">
        <v>4122</v>
      </c>
      <c r="Q4123" s="7">
        <v>0.28088088999999999</v>
      </c>
      <c r="R4123" s="7">
        <v>0.55088534</v>
      </c>
      <c r="S4123" s="7" t="s">
        <v>38</v>
      </c>
      <c r="T4123" s="7" t="s">
        <v>38</v>
      </c>
    </row>
    <row r="4124" spans="1:20" x14ac:dyDescent="0.3">
      <c r="A4124" s="6" t="s">
        <v>8276</v>
      </c>
      <c r="B4124" s="44" t="s">
        <v>8277</v>
      </c>
      <c r="C4124" s="6">
        <v>1284576.085</v>
      </c>
      <c r="D4124" s="6">
        <v>4816580.03</v>
      </c>
      <c r="E4124" s="6">
        <v>3311432.3059999999</v>
      </c>
      <c r="F4124" s="6">
        <v>1144353.5889999999</v>
      </c>
      <c r="G4124" s="6">
        <v>1615537.4080000001</v>
      </c>
      <c r="H4124" s="6">
        <v>1556415.936</v>
      </c>
      <c r="I4124" s="6">
        <v>1335847.5249999999</v>
      </c>
      <c r="J4124" s="6">
        <v>1401119.746</v>
      </c>
      <c r="K4124" s="6">
        <v>2639235.503</v>
      </c>
      <c r="L4124" s="6">
        <v>1477230.15</v>
      </c>
      <c r="M4124" s="6">
        <v>1757123.77</v>
      </c>
      <c r="N4124" s="6">
        <v>130615.372</v>
      </c>
      <c r="O4124" s="6">
        <v>0.23527687</v>
      </c>
      <c r="P4124" s="6">
        <v>4123</v>
      </c>
      <c r="Q4124" s="6">
        <v>0.28081433</v>
      </c>
      <c r="R4124" s="6">
        <v>0.83722547000000003</v>
      </c>
      <c r="S4124" s="6" t="s">
        <v>38</v>
      </c>
      <c r="T4124" s="6" t="s">
        <v>38</v>
      </c>
    </row>
    <row r="4125" spans="1:20" x14ac:dyDescent="0.3">
      <c r="A4125" s="7" t="s">
        <v>8278</v>
      </c>
      <c r="B4125" s="45" t="s">
        <v>8279</v>
      </c>
      <c r="C4125" s="7">
        <v>0.1</v>
      </c>
      <c r="D4125" s="7">
        <v>123830.391</v>
      </c>
      <c r="E4125" s="7">
        <v>20464.998439999999</v>
      </c>
      <c r="F4125" s="7">
        <v>28531.707419999999</v>
      </c>
      <c r="G4125" s="7">
        <v>5001.087305</v>
      </c>
      <c r="H4125" s="7">
        <v>9379.2621089999993</v>
      </c>
      <c r="I4125" s="7">
        <v>8441.4515630000005</v>
      </c>
      <c r="J4125" s="7">
        <v>4605.4886720000004</v>
      </c>
      <c r="K4125" s="7">
        <v>43206.799220000001</v>
      </c>
      <c r="L4125" s="7">
        <v>6856.8224099999998</v>
      </c>
      <c r="M4125" s="7">
        <v>55074.283900000002</v>
      </c>
      <c r="N4125" s="7">
        <v>2407.35041</v>
      </c>
      <c r="O4125" s="7">
        <v>0.23534210999999999</v>
      </c>
      <c r="P4125" s="7">
        <v>4124</v>
      </c>
      <c r="Q4125" s="7">
        <v>0.28082409000000003</v>
      </c>
      <c r="R4125" s="7">
        <v>2.6556462999999999</v>
      </c>
      <c r="S4125" s="7" t="s">
        <v>38</v>
      </c>
      <c r="T4125" s="7" t="s">
        <v>38</v>
      </c>
    </row>
    <row r="4126" spans="1:20" x14ac:dyDescent="0.3">
      <c r="A4126" s="6" t="s">
        <v>8280</v>
      </c>
      <c r="B4126" s="44" t="s">
        <v>8281</v>
      </c>
      <c r="C4126" s="6">
        <v>58941.55313</v>
      </c>
      <c r="D4126" s="6">
        <v>909525.49060000002</v>
      </c>
      <c r="E4126" s="6">
        <v>567374.17810000002</v>
      </c>
      <c r="F4126" s="6">
        <v>198286.95550000001</v>
      </c>
      <c r="G4126" s="6">
        <v>205141.00630000001</v>
      </c>
      <c r="H4126" s="6">
        <v>232661.97500000001</v>
      </c>
      <c r="I4126" s="6">
        <v>207557.56880000001</v>
      </c>
      <c r="J4126" s="6">
        <v>56643.623440000003</v>
      </c>
      <c r="K4126" s="6">
        <v>433532.04430000001</v>
      </c>
      <c r="L4126" s="6">
        <v>175501.04300000001</v>
      </c>
      <c r="M4126" s="6">
        <v>383032.53399999999</v>
      </c>
      <c r="N4126" s="6">
        <v>80209.323199999999</v>
      </c>
      <c r="O4126" s="6">
        <v>0.23536480000000001</v>
      </c>
      <c r="P4126" s="6">
        <v>4125</v>
      </c>
      <c r="Q4126" s="6">
        <v>0.28078308000000002</v>
      </c>
      <c r="R4126" s="6">
        <v>1.3046590300000001</v>
      </c>
      <c r="S4126" s="6" t="s">
        <v>38</v>
      </c>
      <c r="T4126" s="6" t="s">
        <v>38</v>
      </c>
    </row>
    <row r="4127" spans="1:20" x14ac:dyDescent="0.3">
      <c r="A4127" s="7" t="s">
        <v>8282</v>
      </c>
      <c r="B4127" s="45" t="s">
        <v>8283</v>
      </c>
      <c r="C4127" s="7">
        <v>2369022.949</v>
      </c>
      <c r="D4127" s="7">
        <v>9876308.2540000007</v>
      </c>
      <c r="E4127" s="7">
        <v>6927263.1550000003</v>
      </c>
      <c r="F4127" s="7">
        <v>2268630.1719999998</v>
      </c>
      <c r="G4127" s="7">
        <v>2751897.7059999998</v>
      </c>
      <c r="H4127" s="7">
        <v>3091396.3659999999</v>
      </c>
      <c r="I4127" s="7">
        <v>3575682.284</v>
      </c>
      <c r="J4127" s="7">
        <v>2096701.638</v>
      </c>
      <c r="K4127" s="7">
        <v>5360306.1320000002</v>
      </c>
      <c r="L4127" s="7">
        <v>2878919.5</v>
      </c>
      <c r="M4127" s="7">
        <v>3712854.46</v>
      </c>
      <c r="N4127" s="7">
        <v>621456.38500000001</v>
      </c>
      <c r="O4127" s="7">
        <v>0.23548917999999999</v>
      </c>
      <c r="P4127" s="7">
        <v>4126</v>
      </c>
      <c r="Q4127" s="7">
        <v>0.28086337</v>
      </c>
      <c r="R4127" s="7">
        <v>0.89678795</v>
      </c>
      <c r="S4127" s="7" t="s">
        <v>38</v>
      </c>
      <c r="T4127" s="7" t="s">
        <v>38</v>
      </c>
    </row>
    <row r="4128" spans="1:20" x14ac:dyDescent="0.3">
      <c r="A4128" s="6" t="s">
        <v>8284</v>
      </c>
      <c r="B4128" s="44" t="s">
        <v>8285</v>
      </c>
      <c r="C4128" s="6">
        <v>602864.75630000001</v>
      </c>
      <c r="D4128" s="6">
        <v>2397032.9279999998</v>
      </c>
      <c r="E4128" s="6">
        <v>1577022.9439999999</v>
      </c>
      <c r="F4128" s="6">
        <v>608222.40079999994</v>
      </c>
      <c r="G4128" s="6">
        <v>1004897.053</v>
      </c>
      <c r="H4128" s="6">
        <v>642958.1078</v>
      </c>
      <c r="I4128" s="6">
        <v>587542.85389999999</v>
      </c>
      <c r="J4128" s="6">
        <v>611055.35389999999</v>
      </c>
      <c r="K4128" s="6">
        <v>1296285.757</v>
      </c>
      <c r="L4128" s="6">
        <v>711613.34199999995</v>
      </c>
      <c r="M4128" s="6">
        <v>865008.973</v>
      </c>
      <c r="N4128" s="6">
        <v>196836.87899999999</v>
      </c>
      <c r="O4128" s="6">
        <v>0.23554383000000001</v>
      </c>
      <c r="P4128" s="6">
        <v>4127</v>
      </c>
      <c r="Q4128" s="6">
        <v>0.28086048000000002</v>
      </c>
      <c r="R4128" s="6">
        <v>0.86521831999999999</v>
      </c>
      <c r="S4128" s="6" t="s">
        <v>38</v>
      </c>
      <c r="T4128" s="6" t="s">
        <v>38</v>
      </c>
    </row>
    <row r="4129" spans="1:20" x14ac:dyDescent="0.3">
      <c r="A4129" s="7" t="s">
        <v>8286</v>
      </c>
      <c r="B4129" s="45" t="s">
        <v>8287</v>
      </c>
      <c r="C4129" s="7">
        <v>45928.072659999998</v>
      </c>
      <c r="D4129" s="7">
        <v>185371.66250000001</v>
      </c>
      <c r="E4129" s="7">
        <v>0.1</v>
      </c>
      <c r="F4129" s="7">
        <v>0.1</v>
      </c>
      <c r="G4129" s="7">
        <v>0.1</v>
      </c>
      <c r="H4129" s="7">
        <v>0.1</v>
      </c>
      <c r="I4129" s="7">
        <v>0.1</v>
      </c>
      <c r="J4129" s="7">
        <v>0.1</v>
      </c>
      <c r="K4129" s="7">
        <v>57824.983789999998</v>
      </c>
      <c r="L4129" s="7">
        <v>0.1</v>
      </c>
      <c r="M4129" s="7">
        <v>87744.185200000007</v>
      </c>
      <c r="N4129" s="7">
        <v>0</v>
      </c>
      <c r="O4129" s="7">
        <v>0.23557518999999999</v>
      </c>
      <c r="P4129" s="7">
        <v>4128</v>
      </c>
      <c r="Q4129" s="7">
        <v>0.28082983</v>
      </c>
      <c r="R4129" s="7">
        <v>19.141333400000001</v>
      </c>
      <c r="S4129" s="7" t="s">
        <v>38</v>
      </c>
      <c r="T4129" s="7" t="s">
        <v>71</v>
      </c>
    </row>
    <row r="4130" spans="1:20" x14ac:dyDescent="0.3">
      <c r="A4130" s="6" t="s">
        <v>8288</v>
      </c>
      <c r="B4130" s="44" t="s">
        <v>8289</v>
      </c>
      <c r="C4130" s="6">
        <v>14886.02773</v>
      </c>
      <c r="D4130" s="6">
        <v>99185.325589999993</v>
      </c>
      <c r="E4130" s="6">
        <v>47144.195699999997</v>
      </c>
      <c r="F4130" s="6">
        <v>9248.1908199999998</v>
      </c>
      <c r="G4130" s="6">
        <v>19906.535550000001</v>
      </c>
      <c r="H4130" s="6">
        <v>18450.034810000001</v>
      </c>
      <c r="I4130" s="6">
        <v>14217.238670000001</v>
      </c>
      <c r="J4130" s="6">
        <v>8318.6888670000008</v>
      </c>
      <c r="K4130" s="6">
        <v>42615.934959999999</v>
      </c>
      <c r="L4130" s="6">
        <v>15223.1245</v>
      </c>
      <c r="M4130" s="6">
        <v>41243.000200000002</v>
      </c>
      <c r="N4130" s="6">
        <v>5197.1250700000001</v>
      </c>
      <c r="O4130" s="6">
        <v>0.23560486</v>
      </c>
      <c r="P4130" s="6">
        <v>4129</v>
      </c>
      <c r="Q4130" s="6">
        <v>0.28079716999999998</v>
      </c>
      <c r="R4130" s="6">
        <v>1.4851284899999999</v>
      </c>
      <c r="S4130" s="6" t="s">
        <v>38</v>
      </c>
      <c r="T4130" s="6" t="s">
        <v>71</v>
      </c>
    </row>
    <row r="4131" spans="1:20" x14ac:dyDescent="0.3">
      <c r="A4131" s="7" t="s">
        <v>8290</v>
      </c>
      <c r="B4131" s="45" t="s">
        <v>8291</v>
      </c>
      <c r="C4131" s="7">
        <v>120819.3656</v>
      </c>
      <c r="D4131" s="7">
        <v>1523673.8659999999</v>
      </c>
      <c r="E4131" s="7">
        <v>866827.77969999996</v>
      </c>
      <c r="F4131" s="7">
        <v>252435.6391</v>
      </c>
      <c r="G4131" s="7">
        <v>301412.93979999999</v>
      </c>
      <c r="H4131" s="7">
        <v>277351.22499999998</v>
      </c>
      <c r="I4131" s="7">
        <v>280231.13130000001</v>
      </c>
      <c r="J4131" s="7">
        <v>205900.807</v>
      </c>
      <c r="K4131" s="7">
        <v>690939.16249999998</v>
      </c>
      <c r="L4131" s="7">
        <v>266224.02600000001</v>
      </c>
      <c r="M4131" s="7">
        <v>643352.11100000003</v>
      </c>
      <c r="N4131" s="7">
        <v>41621.965199999999</v>
      </c>
      <c r="O4131" s="7">
        <v>0.2357225</v>
      </c>
      <c r="P4131" s="7">
        <v>4130</v>
      </c>
      <c r="Q4131" s="7">
        <v>0.28086935000000002</v>
      </c>
      <c r="R4131" s="7">
        <v>1.3759179100000001</v>
      </c>
      <c r="S4131" s="7" t="s">
        <v>38</v>
      </c>
      <c r="T4131" s="7" t="s">
        <v>38</v>
      </c>
    </row>
    <row r="4132" spans="1:20" x14ac:dyDescent="0.3">
      <c r="A4132" s="6" t="s">
        <v>8292</v>
      </c>
      <c r="B4132" s="44" t="s">
        <v>8293</v>
      </c>
      <c r="C4132" s="6">
        <v>480883.49060000002</v>
      </c>
      <c r="D4132" s="6">
        <v>1594964.4909999999</v>
      </c>
      <c r="E4132" s="6">
        <v>1248611.4439999999</v>
      </c>
      <c r="F4132" s="6">
        <v>540040.49840000004</v>
      </c>
      <c r="G4132" s="6">
        <v>657326.4828</v>
      </c>
      <c r="H4132" s="6">
        <v>592448.2953</v>
      </c>
      <c r="I4132" s="6">
        <v>549174.31090000004</v>
      </c>
      <c r="J4132" s="6">
        <v>623371.80310000002</v>
      </c>
      <c r="K4132" s="6">
        <v>966124.98089999997</v>
      </c>
      <c r="L4132" s="6">
        <v>605580.223</v>
      </c>
      <c r="M4132" s="6">
        <v>545357.68700000003</v>
      </c>
      <c r="N4132" s="6">
        <v>46001.051299999999</v>
      </c>
      <c r="O4132" s="6">
        <v>0.23572613000000001</v>
      </c>
      <c r="P4132" s="6">
        <v>4131</v>
      </c>
      <c r="Q4132" s="6">
        <v>0.28080569</v>
      </c>
      <c r="R4132" s="6">
        <v>0.67389173999999996</v>
      </c>
      <c r="S4132" s="6" t="s">
        <v>38</v>
      </c>
      <c r="T4132" s="6" t="s">
        <v>38</v>
      </c>
    </row>
    <row r="4133" spans="1:20" x14ac:dyDescent="0.3">
      <c r="A4133" s="7" t="s">
        <v>8294</v>
      </c>
      <c r="B4133" s="45" t="s">
        <v>8295</v>
      </c>
      <c r="C4133" s="7">
        <v>12372.210349999999</v>
      </c>
      <c r="D4133" s="7">
        <v>88898.58438</v>
      </c>
      <c r="E4133" s="7">
        <v>36531.697659999998</v>
      </c>
      <c r="F4133" s="7">
        <v>9006.7367190000004</v>
      </c>
      <c r="G4133" s="7">
        <v>14780.330470000001</v>
      </c>
      <c r="H4133" s="7">
        <v>14079.516019999999</v>
      </c>
      <c r="I4133" s="7">
        <v>9806.0609380000005</v>
      </c>
      <c r="J4133" s="7">
        <v>10714.654689999999</v>
      </c>
      <c r="K4133" s="7">
        <v>36702.307280000001</v>
      </c>
      <c r="L4133" s="7">
        <v>12345.1405</v>
      </c>
      <c r="M4133" s="7">
        <v>36893.896000000001</v>
      </c>
      <c r="N4133" s="7">
        <v>2452.4557500000001</v>
      </c>
      <c r="O4133" s="7">
        <v>0.23574843000000001</v>
      </c>
      <c r="P4133" s="7">
        <v>4132</v>
      </c>
      <c r="Q4133" s="7">
        <v>0.28076427999999998</v>
      </c>
      <c r="R4133" s="7">
        <v>1.5719274999999999</v>
      </c>
      <c r="S4133" s="7" t="s">
        <v>38</v>
      </c>
      <c r="T4133" s="7" t="s">
        <v>38</v>
      </c>
    </row>
    <row r="4134" spans="1:20" x14ac:dyDescent="0.3">
      <c r="A4134" s="6" t="s">
        <v>8296</v>
      </c>
      <c r="B4134" s="44" t="s">
        <v>8297</v>
      </c>
      <c r="C4134" s="6">
        <v>21206.366600000001</v>
      </c>
      <c r="D4134" s="6">
        <v>102527.86659999999</v>
      </c>
      <c r="E4134" s="6">
        <v>61965.153709999999</v>
      </c>
      <c r="F4134" s="6">
        <v>14305.98379</v>
      </c>
      <c r="G4134" s="6">
        <v>18532.245510000001</v>
      </c>
      <c r="H4134" s="6">
        <v>25959.297269999999</v>
      </c>
      <c r="I4134" s="6">
        <v>31749.286039999999</v>
      </c>
      <c r="J4134" s="6">
        <v>14248.39688</v>
      </c>
      <c r="K4134" s="6">
        <v>50001.342680000002</v>
      </c>
      <c r="L4134" s="6">
        <v>22622.306400000001</v>
      </c>
      <c r="M4134" s="6">
        <v>40847.185899999997</v>
      </c>
      <c r="N4134" s="6">
        <v>7773.6354499999998</v>
      </c>
      <c r="O4134" s="6">
        <v>0.23592441</v>
      </c>
      <c r="P4134" s="6">
        <v>4133</v>
      </c>
      <c r="Q4134" s="6">
        <v>0.28090588999999999</v>
      </c>
      <c r="R4134" s="6">
        <v>1.14422081</v>
      </c>
      <c r="S4134" s="6" t="s">
        <v>38</v>
      </c>
      <c r="T4134" s="6" t="s">
        <v>38</v>
      </c>
    </row>
    <row r="4135" spans="1:20" x14ac:dyDescent="0.3">
      <c r="A4135" s="7" t="s">
        <v>8298</v>
      </c>
      <c r="B4135" s="45" t="s">
        <v>8299</v>
      </c>
      <c r="C4135" s="7">
        <v>127479.6391</v>
      </c>
      <c r="D4135" s="7">
        <v>478026.06880000001</v>
      </c>
      <c r="E4135" s="7">
        <v>474235.97499999998</v>
      </c>
      <c r="F4135" s="7">
        <v>113068.35</v>
      </c>
      <c r="G4135" s="7">
        <v>166688.70939999999</v>
      </c>
      <c r="H4135" s="7">
        <v>212822.93590000001</v>
      </c>
      <c r="I4135" s="7">
        <v>78882.611720000001</v>
      </c>
      <c r="J4135" s="7">
        <v>173042.54920000001</v>
      </c>
      <c r="K4135" s="7">
        <v>298202.50819999998</v>
      </c>
      <c r="L4135" s="7">
        <v>157859.20199999999</v>
      </c>
      <c r="M4135" s="7">
        <v>205544.196</v>
      </c>
      <c r="N4135" s="7">
        <v>56470.665200000003</v>
      </c>
      <c r="O4135" s="7">
        <v>0.23596760999999999</v>
      </c>
      <c r="P4135" s="7">
        <v>4134</v>
      </c>
      <c r="Q4135" s="7">
        <v>0.28088935999999998</v>
      </c>
      <c r="R4135" s="7">
        <v>0.91765403000000001</v>
      </c>
      <c r="S4135" s="7" t="s">
        <v>38</v>
      </c>
      <c r="T4135" s="7" t="s">
        <v>38</v>
      </c>
    </row>
    <row r="4136" spans="1:20" x14ac:dyDescent="0.3">
      <c r="A4136" s="6" t="s">
        <v>8300</v>
      </c>
      <c r="B4136" s="44" t="s">
        <v>8301</v>
      </c>
      <c r="C4136" s="6">
        <v>513154.66639999999</v>
      </c>
      <c r="D4136" s="6">
        <v>1802543.959</v>
      </c>
      <c r="E4136" s="6">
        <v>1072650.5060000001</v>
      </c>
      <c r="F4136" s="6">
        <v>460486.18400000001</v>
      </c>
      <c r="G4136" s="6">
        <v>696580.99060000002</v>
      </c>
      <c r="H4136" s="6">
        <v>556958.15079999994</v>
      </c>
      <c r="I4136" s="6">
        <v>360515.14299999998</v>
      </c>
      <c r="J4136" s="6">
        <v>549362.29139999999</v>
      </c>
      <c r="K4136" s="6">
        <v>962208.82900000003</v>
      </c>
      <c r="L4136" s="6">
        <v>540854.14399999997</v>
      </c>
      <c r="M4136" s="6">
        <v>624962.86499999999</v>
      </c>
      <c r="N4136" s="6">
        <v>137967.06599999999</v>
      </c>
      <c r="O4136" s="6">
        <v>0.23599100000000001</v>
      </c>
      <c r="P4136" s="6">
        <v>4135</v>
      </c>
      <c r="Q4136" s="6">
        <v>0.28084925999999999</v>
      </c>
      <c r="R4136" s="6">
        <v>0.83111044999999995</v>
      </c>
      <c r="S4136" s="6" t="s">
        <v>38</v>
      </c>
      <c r="T4136" s="6" t="s">
        <v>38</v>
      </c>
    </row>
    <row r="4137" spans="1:20" x14ac:dyDescent="0.3">
      <c r="A4137" s="7" t="s">
        <v>8302</v>
      </c>
      <c r="B4137" s="45" t="s">
        <v>8303</v>
      </c>
      <c r="C4137" s="7">
        <v>3568545.2250000001</v>
      </c>
      <c r="D4137" s="7">
        <v>16043357.1</v>
      </c>
      <c r="E4137" s="7">
        <v>7928356.5999999996</v>
      </c>
      <c r="F4137" s="7">
        <v>4762844.2249999996</v>
      </c>
      <c r="G4137" s="7">
        <v>5225860.8499999996</v>
      </c>
      <c r="H4137" s="7">
        <v>4492911.3499999996</v>
      </c>
      <c r="I4137" s="7">
        <v>4069291.2880000002</v>
      </c>
      <c r="J4137" s="7">
        <v>3602425.2250000001</v>
      </c>
      <c r="K4137" s="7">
        <v>8075775.7879999997</v>
      </c>
      <c r="L4137" s="7">
        <v>4347622.18</v>
      </c>
      <c r="M4137" s="7">
        <v>5621231.4000000004</v>
      </c>
      <c r="N4137" s="7">
        <v>689250.48499999999</v>
      </c>
      <c r="O4137" s="7">
        <v>0.23602802000000001</v>
      </c>
      <c r="P4137" s="7">
        <v>4136</v>
      </c>
      <c r="Q4137" s="7">
        <v>0.28082541</v>
      </c>
      <c r="R4137" s="7">
        <v>0.89337429000000002</v>
      </c>
      <c r="S4137" s="7" t="s">
        <v>38</v>
      </c>
      <c r="T4137" s="7" t="s">
        <v>38</v>
      </c>
    </row>
    <row r="4138" spans="1:20" x14ac:dyDescent="0.3">
      <c r="A4138" s="6" t="s">
        <v>8304</v>
      </c>
      <c r="B4138" s="44" t="s">
        <v>8305</v>
      </c>
      <c r="C4138" s="6">
        <v>38773.543850000002</v>
      </c>
      <c r="D4138" s="6">
        <v>215677.06479999999</v>
      </c>
      <c r="E4138" s="6">
        <v>117406.92419999999</v>
      </c>
      <c r="F4138" s="6">
        <v>47026.045310000001</v>
      </c>
      <c r="G4138" s="6">
        <v>52329.795310000001</v>
      </c>
      <c r="H4138" s="6">
        <v>50136.035550000001</v>
      </c>
      <c r="I4138" s="6">
        <v>43129.599999999999</v>
      </c>
      <c r="J4138" s="6">
        <v>56956.508199999997</v>
      </c>
      <c r="K4138" s="6">
        <v>104720.8946</v>
      </c>
      <c r="L4138" s="6">
        <v>50637.984799999998</v>
      </c>
      <c r="M4138" s="6">
        <v>81955.182400000005</v>
      </c>
      <c r="N4138" s="6">
        <v>5756.5544099999997</v>
      </c>
      <c r="O4138" s="6">
        <v>0.23603468999999999</v>
      </c>
      <c r="P4138" s="6">
        <v>4137</v>
      </c>
      <c r="Q4138" s="6">
        <v>0.28076546000000002</v>
      </c>
      <c r="R4138" s="6">
        <v>1.04825743</v>
      </c>
      <c r="S4138" s="6" t="s">
        <v>38</v>
      </c>
      <c r="T4138" s="6" t="s">
        <v>38</v>
      </c>
    </row>
    <row r="4139" spans="1:20" x14ac:dyDescent="0.3">
      <c r="A4139" s="7" t="s">
        <v>8306</v>
      </c>
      <c r="B4139" s="45" t="s">
        <v>8307</v>
      </c>
      <c r="C4139" s="7">
        <v>34841.924220000001</v>
      </c>
      <c r="D4139" s="7">
        <v>292725.99839999998</v>
      </c>
      <c r="E4139" s="7">
        <v>92275.420310000001</v>
      </c>
      <c r="F4139" s="7">
        <v>26162.22695</v>
      </c>
      <c r="G4139" s="7">
        <v>40212.779690000003</v>
      </c>
      <c r="H4139" s="7">
        <v>35245.310940000003</v>
      </c>
      <c r="I4139" s="7">
        <v>19302.51211</v>
      </c>
      <c r="J4139" s="7">
        <v>22876.746480000002</v>
      </c>
      <c r="K4139" s="7">
        <v>111501.3925</v>
      </c>
      <c r="L4139" s="7">
        <v>29409.337299999999</v>
      </c>
      <c r="M4139" s="7">
        <v>124326.77800000001</v>
      </c>
      <c r="N4139" s="7">
        <v>9926.3221400000002</v>
      </c>
      <c r="O4139" s="7">
        <v>0.23609034000000001</v>
      </c>
      <c r="P4139" s="7">
        <v>4138</v>
      </c>
      <c r="Q4139" s="7">
        <v>0.28076379000000001</v>
      </c>
      <c r="R4139" s="7">
        <v>1.9227155499999999</v>
      </c>
      <c r="S4139" s="7" t="s">
        <v>38</v>
      </c>
      <c r="T4139" s="7" t="s">
        <v>38</v>
      </c>
    </row>
    <row r="4140" spans="1:20" x14ac:dyDescent="0.3">
      <c r="A4140" s="6" t="s">
        <v>8308</v>
      </c>
      <c r="B4140" s="44" t="s">
        <v>8309</v>
      </c>
      <c r="C4140" s="6">
        <v>251222.34220000001</v>
      </c>
      <c r="D4140" s="6">
        <v>1748419.834</v>
      </c>
      <c r="E4140" s="6">
        <v>736033.94380000001</v>
      </c>
      <c r="F4140" s="6">
        <v>286880.91249999998</v>
      </c>
      <c r="G4140" s="6">
        <v>302043.40860000002</v>
      </c>
      <c r="H4140" s="6">
        <v>328642.72499999998</v>
      </c>
      <c r="I4140" s="6">
        <v>285707.26020000002</v>
      </c>
      <c r="J4140" s="6">
        <v>268547.97110000002</v>
      </c>
      <c r="K4140" s="6">
        <v>755639.25820000004</v>
      </c>
      <c r="L4140" s="6">
        <v>296235.34100000001</v>
      </c>
      <c r="M4140" s="6">
        <v>697655.228</v>
      </c>
      <c r="N4140" s="6">
        <v>25569.533500000001</v>
      </c>
      <c r="O4140" s="6">
        <v>0.23618036000000001</v>
      </c>
      <c r="P4140" s="6">
        <v>4139</v>
      </c>
      <c r="Q4140" s="6">
        <v>0.28080297999999998</v>
      </c>
      <c r="R4140" s="6">
        <v>1.35095389</v>
      </c>
      <c r="S4140" s="6" t="s">
        <v>38</v>
      </c>
      <c r="T4140" s="6" t="s">
        <v>38</v>
      </c>
    </row>
    <row r="4141" spans="1:20" x14ac:dyDescent="0.3">
      <c r="A4141" s="7" t="s">
        <v>8310</v>
      </c>
      <c r="B4141" s="45" t="s">
        <v>8311</v>
      </c>
      <c r="C4141" s="7">
        <v>94116.552639999994</v>
      </c>
      <c r="D4141" s="7">
        <v>483620.88130000001</v>
      </c>
      <c r="E4141" s="7">
        <v>302050.81089999998</v>
      </c>
      <c r="F4141" s="7">
        <v>111178.9218</v>
      </c>
      <c r="G4141" s="7">
        <v>165174.03330000001</v>
      </c>
      <c r="H4141" s="7">
        <v>134633.79949999999</v>
      </c>
      <c r="I4141" s="7">
        <v>99862.049710000007</v>
      </c>
      <c r="J4141" s="7">
        <v>101995.6332</v>
      </c>
      <c r="K4141" s="7">
        <v>247741.7917</v>
      </c>
      <c r="L4141" s="7">
        <v>125416.379</v>
      </c>
      <c r="M4141" s="7">
        <v>183338.07199999999</v>
      </c>
      <c r="N4141" s="7">
        <v>30914.866999999998</v>
      </c>
      <c r="O4141" s="7">
        <v>0.23626287000000001</v>
      </c>
      <c r="P4141" s="7">
        <v>4140</v>
      </c>
      <c r="Q4141" s="7">
        <v>0.28083322999999999</v>
      </c>
      <c r="R4141" s="7">
        <v>0.98211148999999998</v>
      </c>
      <c r="S4141" s="7" t="s">
        <v>38</v>
      </c>
      <c r="T4141" s="7" t="s">
        <v>38</v>
      </c>
    </row>
    <row r="4142" spans="1:20" x14ac:dyDescent="0.3">
      <c r="A4142" s="6" t="s">
        <v>8312</v>
      </c>
      <c r="B4142" s="44" t="s">
        <v>8313</v>
      </c>
      <c r="C4142" s="6">
        <v>4229472.0630000001</v>
      </c>
      <c r="D4142" s="6">
        <v>16006848.890000001</v>
      </c>
      <c r="E4142" s="6">
        <v>10279542.02</v>
      </c>
      <c r="F4142" s="6">
        <v>4770720.41</v>
      </c>
      <c r="G4142" s="6">
        <v>6069244.6330000004</v>
      </c>
      <c r="H4142" s="6">
        <v>6109713.1569999997</v>
      </c>
      <c r="I4142" s="6">
        <v>4208031.3020000001</v>
      </c>
      <c r="J4142" s="6">
        <v>4091565.838</v>
      </c>
      <c r="K4142" s="6">
        <v>8821645.8460000008</v>
      </c>
      <c r="L4142" s="6">
        <v>5119638.7300000004</v>
      </c>
      <c r="M4142" s="6">
        <v>5515150.6799999997</v>
      </c>
      <c r="N4142" s="6">
        <v>1121005.6100000001</v>
      </c>
      <c r="O4142" s="6">
        <v>0.23634594</v>
      </c>
      <c r="P4142" s="6">
        <v>4141</v>
      </c>
      <c r="Q4142" s="6">
        <v>0.28086413999999998</v>
      </c>
      <c r="R4142" s="6">
        <v>0.78500583000000002</v>
      </c>
      <c r="S4142" s="6" t="s">
        <v>38</v>
      </c>
      <c r="T4142" s="6" t="s">
        <v>38</v>
      </c>
    </row>
    <row r="4143" spans="1:20" x14ac:dyDescent="0.3">
      <c r="A4143" s="7" t="s">
        <v>8314</v>
      </c>
      <c r="B4143" s="45" t="s">
        <v>8315</v>
      </c>
      <c r="C4143" s="7">
        <v>2439018.1740000001</v>
      </c>
      <c r="D4143" s="7">
        <v>9184267.8190000001</v>
      </c>
      <c r="E4143" s="7">
        <v>6772894.7249999996</v>
      </c>
      <c r="F4143" s="7">
        <v>2287898.7540000002</v>
      </c>
      <c r="G4143" s="7">
        <v>3392073.182</v>
      </c>
      <c r="H4143" s="7">
        <v>3169730.2680000002</v>
      </c>
      <c r="I4143" s="7">
        <v>2473875.0469999998</v>
      </c>
      <c r="J4143" s="7">
        <v>2664061.5380000002</v>
      </c>
      <c r="K4143" s="7">
        <v>5171019.8679999998</v>
      </c>
      <c r="L4143" s="7">
        <v>2924935.01</v>
      </c>
      <c r="M4143" s="7">
        <v>3388627.19</v>
      </c>
      <c r="N4143" s="7">
        <v>428039.27</v>
      </c>
      <c r="O4143" s="7">
        <v>0.23646437000000001</v>
      </c>
      <c r="P4143" s="7">
        <v>4142</v>
      </c>
      <c r="Q4143" s="7">
        <v>0.28093701999999998</v>
      </c>
      <c r="R4143" s="7">
        <v>0.82204427999999996</v>
      </c>
      <c r="S4143" s="7" t="s">
        <v>38</v>
      </c>
      <c r="T4143" s="7" t="s">
        <v>38</v>
      </c>
    </row>
    <row r="4144" spans="1:20" x14ac:dyDescent="0.3">
      <c r="A4144" s="6" t="s">
        <v>8316</v>
      </c>
      <c r="B4144" s="44" t="s">
        <v>8317</v>
      </c>
      <c r="C4144" s="6">
        <v>1875800.598</v>
      </c>
      <c r="D4144" s="6">
        <v>7556842.5060000001</v>
      </c>
      <c r="E4144" s="6">
        <v>5793993.6310000001</v>
      </c>
      <c r="F4144" s="6">
        <v>2052075.5160000001</v>
      </c>
      <c r="G4144" s="6">
        <v>2677299.36</v>
      </c>
      <c r="H4144" s="6">
        <v>2497263.196</v>
      </c>
      <c r="I4144" s="6">
        <v>2241227.9139999999</v>
      </c>
      <c r="J4144" s="6">
        <v>2445095.0299999998</v>
      </c>
      <c r="K4144" s="6">
        <v>4319678.0630000001</v>
      </c>
      <c r="L4144" s="6">
        <v>2465221.37</v>
      </c>
      <c r="M4144" s="6">
        <v>2814687.57</v>
      </c>
      <c r="N4144" s="6">
        <v>179426.76300000001</v>
      </c>
      <c r="O4144" s="6">
        <v>0.23652079000000001</v>
      </c>
      <c r="P4144" s="6">
        <v>4143</v>
      </c>
      <c r="Q4144" s="6">
        <v>0.28093623000000001</v>
      </c>
      <c r="R4144" s="6">
        <v>0.80920658999999995</v>
      </c>
      <c r="S4144" s="6" t="s">
        <v>38</v>
      </c>
      <c r="T4144" s="6" t="s">
        <v>38</v>
      </c>
    </row>
    <row r="4145" spans="1:20" x14ac:dyDescent="0.3">
      <c r="A4145" s="7" t="s">
        <v>8318</v>
      </c>
      <c r="B4145" s="45" t="s">
        <v>8319</v>
      </c>
      <c r="C4145" s="7">
        <v>27919.55703</v>
      </c>
      <c r="D4145" s="7">
        <v>104622.4672</v>
      </c>
      <c r="E4145" s="7">
        <v>50275.61563</v>
      </c>
      <c r="F4145" s="7">
        <v>18945.41836</v>
      </c>
      <c r="G4145" s="7">
        <v>24079.826560000001</v>
      </c>
      <c r="H4145" s="7">
        <v>35289.80313</v>
      </c>
      <c r="I4145" s="7">
        <v>18132.291410000002</v>
      </c>
      <c r="J4145" s="7">
        <v>21254.017970000001</v>
      </c>
      <c r="K4145" s="7">
        <v>50440.76455</v>
      </c>
      <c r="L4145" s="7">
        <v>24688.984799999998</v>
      </c>
      <c r="M4145" s="7">
        <v>38448.432099999998</v>
      </c>
      <c r="N4145" s="7">
        <v>7473.0102900000002</v>
      </c>
      <c r="O4145" s="7">
        <v>0.23654887999999999</v>
      </c>
      <c r="P4145" s="7">
        <v>4144</v>
      </c>
      <c r="Q4145" s="7">
        <v>0.28090179999999998</v>
      </c>
      <c r="R4145" s="7">
        <v>1.0307226300000001</v>
      </c>
      <c r="S4145" s="7" t="s">
        <v>38</v>
      </c>
      <c r="T4145" s="7" t="s">
        <v>71</v>
      </c>
    </row>
    <row r="4146" spans="1:20" x14ac:dyDescent="0.3">
      <c r="A4146" s="6" t="s">
        <v>8320</v>
      </c>
      <c r="B4146" s="44" t="s">
        <v>8321</v>
      </c>
      <c r="C4146" s="6">
        <v>275804.01990000001</v>
      </c>
      <c r="D4146" s="6">
        <v>867377.74840000004</v>
      </c>
      <c r="E4146" s="6">
        <v>597948.89690000005</v>
      </c>
      <c r="F4146" s="6">
        <v>282260.37640000001</v>
      </c>
      <c r="G4146" s="6">
        <v>306331.39689999999</v>
      </c>
      <c r="H4146" s="6">
        <v>367203.53360000002</v>
      </c>
      <c r="I4146" s="6">
        <v>299137.973</v>
      </c>
      <c r="J4146" s="6">
        <v>298606.97110000002</v>
      </c>
      <c r="K4146" s="6">
        <v>505847.76040000003</v>
      </c>
      <c r="L4146" s="6">
        <v>317819.96899999998</v>
      </c>
      <c r="M4146" s="6">
        <v>284076.27600000001</v>
      </c>
      <c r="N4146" s="6">
        <v>33110.320699999997</v>
      </c>
      <c r="O4146" s="6">
        <v>0.23656748</v>
      </c>
      <c r="P4146" s="6">
        <v>4145</v>
      </c>
      <c r="Q4146" s="6">
        <v>0.28085610999999999</v>
      </c>
      <c r="R4146" s="6">
        <v>0.67049349000000003</v>
      </c>
      <c r="S4146" s="6" t="s">
        <v>38</v>
      </c>
      <c r="T4146" s="6" t="s">
        <v>38</v>
      </c>
    </row>
    <row r="4147" spans="1:20" x14ac:dyDescent="0.3">
      <c r="A4147" s="7" t="s">
        <v>8322</v>
      </c>
      <c r="B4147" s="45" t="s">
        <v>8323</v>
      </c>
      <c r="C4147" s="7">
        <v>105288.5678</v>
      </c>
      <c r="D4147" s="7">
        <v>344966.34899999999</v>
      </c>
      <c r="E4147" s="7">
        <v>466059.95159999997</v>
      </c>
      <c r="F4147" s="7">
        <v>107714.7914</v>
      </c>
      <c r="G4147" s="7">
        <v>193870.96909999999</v>
      </c>
      <c r="H4147" s="7">
        <v>134508.2812</v>
      </c>
      <c r="I4147" s="7">
        <v>135661.95550000001</v>
      </c>
      <c r="J4147" s="7">
        <v>69138.650779999996</v>
      </c>
      <c r="K4147" s="7">
        <v>256007.4149</v>
      </c>
      <c r="L4147" s="7">
        <v>133294.96400000001</v>
      </c>
      <c r="M4147" s="7">
        <v>179576.01300000001</v>
      </c>
      <c r="N4147" s="7">
        <v>50965.87</v>
      </c>
      <c r="O4147" s="7">
        <v>0.23660475</v>
      </c>
      <c r="P4147" s="7">
        <v>4146</v>
      </c>
      <c r="Q4147" s="7">
        <v>0.28083259999999999</v>
      </c>
      <c r="R4147" s="7">
        <v>0.94156331999999998</v>
      </c>
      <c r="S4147" s="7" t="s">
        <v>38</v>
      </c>
      <c r="T4147" s="7" t="s">
        <v>38</v>
      </c>
    </row>
    <row r="4148" spans="1:20" x14ac:dyDescent="0.3">
      <c r="A4148" s="6" t="s">
        <v>8324</v>
      </c>
      <c r="B4148" s="44" t="s">
        <v>8325</v>
      </c>
      <c r="C4148" s="6">
        <v>476445.13520000002</v>
      </c>
      <c r="D4148" s="6">
        <v>2784815.7250000001</v>
      </c>
      <c r="E4148" s="6">
        <v>2349836.5380000002</v>
      </c>
      <c r="F4148" s="6">
        <v>744892.08539999998</v>
      </c>
      <c r="G4148" s="6">
        <v>978155.77969999996</v>
      </c>
      <c r="H4148" s="6">
        <v>827127.08730000001</v>
      </c>
      <c r="I4148" s="6">
        <v>829219.4828</v>
      </c>
      <c r="J4148" s="6">
        <v>685042.94180000003</v>
      </c>
      <c r="K4148" s="6">
        <v>1588997.371</v>
      </c>
      <c r="L4148" s="6">
        <v>829886.32299999997</v>
      </c>
      <c r="M4148" s="6">
        <v>1148788.3400000001</v>
      </c>
      <c r="N4148" s="6">
        <v>119682.211</v>
      </c>
      <c r="O4148" s="6">
        <v>0.23669729</v>
      </c>
      <c r="P4148" s="6">
        <v>4147</v>
      </c>
      <c r="Q4148" s="6">
        <v>0.28087469999999998</v>
      </c>
      <c r="R4148" s="6">
        <v>0.93713109999999999</v>
      </c>
      <c r="S4148" s="6" t="s">
        <v>38</v>
      </c>
      <c r="T4148" s="6" t="s">
        <v>38</v>
      </c>
    </row>
    <row r="4149" spans="1:20" x14ac:dyDescent="0.3">
      <c r="A4149" s="7" t="s">
        <v>8326</v>
      </c>
      <c r="B4149" s="45" t="s">
        <v>8327</v>
      </c>
      <c r="C4149" s="7">
        <v>4657083.9620000003</v>
      </c>
      <c r="D4149" s="7">
        <v>17133466.670000002</v>
      </c>
      <c r="E4149" s="7">
        <v>12583054.300000001</v>
      </c>
      <c r="F4149" s="7">
        <v>4402657.25</v>
      </c>
      <c r="G4149" s="7">
        <v>6334730.9709999999</v>
      </c>
      <c r="H4149" s="7">
        <v>6549010.6610000003</v>
      </c>
      <c r="I4149" s="7">
        <v>4816067.7560000001</v>
      </c>
      <c r="J4149" s="7">
        <v>4422033.1310000001</v>
      </c>
      <c r="K4149" s="7">
        <v>9694065.5449999999</v>
      </c>
      <c r="L4149" s="7">
        <v>5530460.6299999999</v>
      </c>
      <c r="M4149" s="7">
        <v>6246629.2300000004</v>
      </c>
      <c r="N4149" s="7">
        <v>1068217.1499999999</v>
      </c>
      <c r="O4149" s="7">
        <v>0.23684674</v>
      </c>
      <c r="P4149" s="7">
        <v>4148</v>
      </c>
      <c r="Q4149" s="7">
        <v>0.28098427999999998</v>
      </c>
      <c r="R4149" s="7">
        <v>0.80970218999999999</v>
      </c>
      <c r="S4149" s="7" t="s">
        <v>38</v>
      </c>
      <c r="T4149" s="7" t="s">
        <v>38</v>
      </c>
    </row>
    <row r="4150" spans="1:20" x14ac:dyDescent="0.3">
      <c r="A4150" s="6" t="s">
        <v>8328</v>
      </c>
      <c r="B4150" s="44" t="s">
        <v>8329</v>
      </c>
      <c r="C4150" s="6">
        <v>0.1</v>
      </c>
      <c r="D4150" s="6">
        <v>88526.536519999994</v>
      </c>
      <c r="E4150" s="6">
        <v>0.1</v>
      </c>
      <c r="F4150" s="6">
        <v>28315.995510000001</v>
      </c>
      <c r="G4150" s="6">
        <v>0.1</v>
      </c>
      <c r="H4150" s="6">
        <v>1712.215723</v>
      </c>
      <c r="I4150" s="6">
        <v>0.1</v>
      </c>
      <c r="J4150" s="6">
        <v>5286.5852910000003</v>
      </c>
      <c r="K4150" s="6">
        <v>29210.683010000001</v>
      </c>
      <c r="L4150" s="6">
        <v>1749.7502500000001</v>
      </c>
      <c r="M4150" s="6">
        <v>41736.024700000002</v>
      </c>
      <c r="N4150" s="6">
        <v>2492.1986900000002</v>
      </c>
      <c r="O4150" s="6">
        <v>0.23697426999999999</v>
      </c>
      <c r="P4150" s="6">
        <v>4149</v>
      </c>
      <c r="Q4150" s="6">
        <v>0.28106782000000002</v>
      </c>
      <c r="R4150" s="6">
        <v>4.06127517</v>
      </c>
      <c r="S4150" s="6" t="s">
        <v>38</v>
      </c>
      <c r="T4150" s="6" t="s">
        <v>38</v>
      </c>
    </row>
    <row r="4151" spans="1:20" x14ac:dyDescent="0.3">
      <c r="A4151" s="7" t="s">
        <v>8330</v>
      </c>
      <c r="B4151" s="45" t="s">
        <v>8331</v>
      </c>
      <c r="C4151" s="7">
        <v>64509.42813</v>
      </c>
      <c r="D4151" s="7">
        <v>229644.38130000001</v>
      </c>
      <c r="E4151" s="7">
        <v>94724.920310000001</v>
      </c>
      <c r="F4151" s="7">
        <v>54985.838280000004</v>
      </c>
      <c r="G4151" s="7">
        <v>62197.744530000004</v>
      </c>
      <c r="H4151" s="7">
        <v>75725.467189999996</v>
      </c>
      <c r="I4151" s="7">
        <v>0.1</v>
      </c>
      <c r="J4151" s="7">
        <v>73580.64688</v>
      </c>
      <c r="K4151" s="7">
        <v>110966.14200000001</v>
      </c>
      <c r="L4151" s="7">
        <v>52875.989600000001</v>
      </c>
      <c r="M4151" s="7">
        <v>80912.138399999996</v>
      </c>
      <c r="N4151" s="7">
        <v>35746.963900000002</v>
      </c>
      <c r="O4151" s="7">
        <v>0.23703200999999999</v>
      </c>
      <c r="P4151" s="7">
        <v>4150</v>
      </c>
      <c r="Q4151" s="7">
        <v>0.28106856000000002</v>
      </c>
      <c r="R4151" s="7">
        <v>1.06943488</v>
      </c>
      <c r="S4151" s="7" t="s">
        <v>38</v>
      </c>
      <c r="T4151" s="7" t="s">
        <v>71</v>
      </c>
    </row>
    <row r="4152" spans="1:20" x14ac:dyDescent="0.3">
      <c r="A4152" s="6" t="s">
        <v>8332</v>
      </c>
      <c r="B4152" s="44" t="s">
        <v>8333</v>
      </c>
      <c r="C4152" s="6">
        <v>492236.67420000001</v>
      </c>
      <c r="D4152" s="6">
        <v>1735783.952</v>
      </c>
      <c r="E4152" s="6">
        <v>1702265.7879999999</v>
      </c>
      <c r="F4152" s="6">
        <v>405403.94569999998</v>
      </c>
      <c r="G4152" s="6">
        <v>821789.86170000001</v>
      </c>
      <c r="H4152" s="6">
        <v>484845.17229999998</v>
      </c>
      <c r="I4152" s="6">
        <v>642844.6703</v>
      </c>
      <c r="J4152" s="6">
        <v>395958.84610000002</v>
      </c>
      <c r="K4152" s="6">
        <v>1083922.5900000001</v>
      </c>
      <c r="L4152" s="6">
        <v>586359.63800000004</v>
      </c>
      <c r="M4152" s="6">
        <v>734336.73400000005</v>
      </c>
      <c r="N4152" s="6">
        <v>187239.239</v>
      </c>
      <c r="O4152" s="6">
        <v>0.23712346000000001</v>
      </c>
      <c r="P4152" s="6">
        <v>4151</v>
      </c>
      <c r="Q4152" s="6">
        <v>0.28110926000000003</v>
      </c>
      <c r="R4152" s="6">
        <v>0.88640401999999996</v>
      </c>
      <c r="S4152" s="6" t="s">
        <v>38</v>
      </c>
      <c r="T4152" s="6" t="s">
        <v>38</v>
      </c>
    </row>
    <row r="4153" spans="1:20" x14ac:dyDescent="0.3">
      <c r="A4153" s="7" t="s">
        <v>8334</v>
      </c>
      <c r="B4153" s="45" t="s">
        <v>8335</v>
      </c>
      <c r="C4153" s="7">
        <v>261444.96720000001</v>
      </c>
      <c r="D4153" s="7">
        <v>747420.13130000001</v>
      </c>
      <c r="E4153" s="7">
        <v>478704.14689999999</v>
      </c>
      <c r="F4153" s="7">
        <v>245137.89689999999</v>
      </c>
      <c r="G4153" s="7">
        <v>348797.62339999998</v>
      </c>
      <c r="H4153" s="7">
        <v>271658.82659999997</v>
      </c>
      <c r="I4153" s="7">
        <v>278776.8383</v>
      </c>
      <c r="J4153" s="7">
        <v>194523.14689999999</v>
      </c>
      <c r="K4153" s="7">
        <v>433176.7855</v>
      </c>
      <c r="L4153" s="7">
        <v>273439.109</v>
      </c>
      <c r="M4153" s="7">
        <v>234997.916</v>
      </c>
      <c r="N4153" s="7">
        <v>63082.738100000002</v>
      </c>
      <c r="O4153" s="7">
        <v>0.23716303</v>
      </c>
      <c r="P4153" s="7">
        <v>4152</v>
      </c>
      <c r="Q4153" s="7">
        <v>0.28108845999999998</v>
      </c>
      <c r="R4153" s="7">
        <v>0.66373632999999999</v>
      </c>
      <c r="S4153" s="7" t="s">
        <v>38</v>
      </c>
      <c r="T4153" s="7" t="s">
        <v>38</v>
      </c>
    </row>
    <row r="4154" spans="1:20" x14ac:dyDescent="0.3">
      <c r="A4154" s="6" t="s">
        <v>8336</v>
      </c>
      <c r="B4154" s="44" t="s">
        <v>8337</v>
      </c>
      <c r="C4154" s="6">
        <v>1571958.307</v>
      </c>
      <c r="D4154" s="6">
        <v>4239800.0999999996</v>
      </c>
      <c r="E4154" s="6">
        <v>3319820.6159999999</v>
      </c>
      <c r="F4154" s="6">
        <v>1672938.1159999999</v>
      </c>
      <c r="G4154" s="6">
        <v>1917014.9129999999</v>
      </c>
      <c r="H4154" s="6">
        <v>1836936.1229999999</v>
      </c>
      <c r="I4154" s="6">
        <v>1952076.8419999999</v>
      </c>
      <c r="J4154" s="6">
        <v>1665904.7560000001</v>
      </c>
      <c r="K4154" s="6">
        <v>2701129.2850000001</v>
      </c>
      <c r="L4154" s="6">
        <v>1842983.16</v>
      </c>
      <c r="M4154" s="6">
        <v>1301600.43</v>
      </c>
      <c r="N4154" s="6">
        <v>127508.77</v>
      </c>
      <c r="O4154" s="6">
        <v>0.23737747000000001</v>
      </c>
      <c r="P4154" s="6">
        <v>4153</v>
      </c>
      <c r="Q4154" s="6">
        <v>0.28127487000000001</v>
      </c>
      <c r="R4154" s="6">
        <v>0.55151981000000005</v>
      </c>
      <c r="S4154" s="6" t="s">
        <v>38</v>
      </c>
      <c r="T4154" s="6" t="s">
        <v>38</v>
      </c>
    </row>
    <row r="4155" spans="1:20" x14ac:dyDescent="0.3">
      <c r="A4155" s="7" t="s">
        <v>8338</v>
      </c>
      <c r="B4155" s="45" t="s">
        <v>8339</v>
      </c>
      <c r="C4155" s="7">
        <v>59678.006249999999</v>
      </c>
      <c r="D4155" s="7">
        <v>145610.20939999999</v>
      </c>
      <c r="E4155" s="7">
        <v>70496.350000000006</v>
      </c>
      <c r="F4155" s="7">
        <v>58215.291409999998</v>
      </c>
      <c r="G4155" s="7">
        <v>57308.033589999999</v>
      </c>
      <c r="H4155" s="7">
        <v>54070.525780000004</v>
      </c>
      <c r="I4155" s="7">
        <v>54106.135159999998</v>
      </c>
      <c r="J4155" s="7">
        <v>58815.510159999998</v>
      </c>
      <c r="K4155" s="7">
        <v>83499.964259999993</v>
      </c>
      <c r="L4155" s="7">
        <v>56075.051200000002</v>
      </c>
      <c r="M4155" s="7">
        <v>41767.518900000003</v>
      </c>
      <c r="N4155" s="7">
        <v>2375.2272499999999</v>
      </c>
      <c r="O4155" s="7">
        <v>0.23776405</v>
      </c>
      <c r="P4155" s="7">
        <v>4154</v>
      </c>
      <c r="Q4155" s="7">
        <v>0.28166511999999999</v>
      </c>
      <c r="R4155" s="7">
        <v>0.57441655000000003</v>
      </c>
      <c r="S4155" s="7" t="s">
        <v>38</v>
      </c>
      <c r="T4155" s="7" t="s">
        <v>38</v>
      </c>
    </row>
    <row r="4156" spans="1:20" x14ac:dyDescent="0.3">
      <c r="A4156" s="6" t="s">
        <v>8340</v>
      </c>
      <c r="B4156" s="44" t="s">
        <v>8341</v>
      </c>
      <c r="C4156" s="6">
        <v>164283.3052</v>
      </c>
      <c r="D4156" s="6">
        <v>332530.21669999999</v>
      </c>
      <c r="E4156" s="6">
        <v>507633.8578</v>
      </c>
      <c r="F4156" s="6">
        <v>161647.23980000001</v>
      </c>
      <c r="G4156" s="6">
        <v>179675.40220000001</v>
      </c>
      <c r="H4156" s="6">
        <v>206964.24069999999</v>
      </c>
      <c r="I4156" s="6">
        <v>169089.7691</v>
      </c>
      <c r="J4156" s="6">
        <v>176156.8124</v>
      </c>
      <c r="K4156" s="6">
        <v>291523.65490000002</v>
      </c>
      <c r="L4156" s="6">
        <v>182971.55600000001</v>
      </c>
      <c r="M4156" s="6">
        <v>164765.639</v>
      </c>
      <c r="N4156" s="6">
        <v>16589.738700000002</v>
      </c>
      <c r="O4156" s="6">
        <v>0.23778721999999999</v>
      </c>
      <c r="P4156" s="6">
        <v>4155</v>
      </c>
      <c r="Q4156" s="6">
        <v>0.28162477000000002</v>
      </c>
      <c r="R4156" s="6">
        <v>0.67199355999999999</v>
      </c>
      <c r="S4156" s="6" t="s">
        <v>38</v>
      </c>
      <c r="T4156" s="6" t="s">
        <v>38</v>
      </c>
    </row>
    <row r="4157" spans="1:20" x14ac:dyDescent="0.3">
      <c r="A4157" s="7" t="s">
        <v>8342</v>
      </c>
      <c r="B4157" s="45" t="s">
        <v>8343</v>
      </c>
      <c r="C4157" s="7">
        <v>423736.7328</v>
      </c>
      <c r="D4157" s="7">
        <v>1144646.7250000001</v>
      </c>
      <c r="E4157" s="7">
        <v>914432.39690000005</v>
      </c>
      <c r="F4157" s="7">
        <v>525669.97499999998</v>
      </c>
      <c r="G4157" s="7">
        <v>627459.93590000004</v>
      </c>
      <c r="H4157" s="7">
        <v>487630.86560000002</v>
      </c>
      <c r="I4157" s="7">
        <v>564869.64300000004</v>
      </c>
      <c r="J4157" s="7">
        <v>413810.01409999997</v>
      </c>
      <c r="K4157" s="7">
        <v>752121.45739999996</v>
      </c>
      <c r="L4157" s="7">
        <v>523442.61499999999</v>
      </c>
      <c r="M4157" s="7">
        <v>336421.228</v>
      </c>
      <c r="N4157" s="7">
        <v>92803.718099999998</v>
      </c>
      <c r="O4157" s="7">
        <v>0.2379444</v>
      </c>
      <c r="P4157" s="7">
        <v>4156</v>
      </c>
      <c r="Q4157" s="7">
        <v>0.28174312000000001</v>
      </c>
      <c r="R4157" s="7">
        <v>0.52293427000000003</v>
      </c>
      <c r="S4157" s="7" t="s">
        <v>38</v>
      </c>
      <c r="T4157" s="7" t="s">
        <v>38</v>
      </c>
    </row>
    <row r="4158" spans="1:20" x14ac:dyDescent="0.3">
      <c r="A4158" s="6" t="s">
        <v>8344</v>
      </c>
      <c r="B4158" s="44" t="s">
        <v>8345</v>
      </c>
      <c r="C4158" s="6">
        <v>54263.737209999999</v>
      </c>
      <c r="D4158" s="6">
        <v>243367.25330000001</v>
      </c>
      <c r="E4158" s="6">
        <v>182925.49650000001</v>
      </c>
      <c r="F4158" s="6">
        <v>93230.591700000004</v>
      </c>
      <c r="G4158" s="6">
        <v>114676.2172</v>
      </c>
      <c r="H4158" s="6">
        <v>15666.022849999999</v>
      </c>
      <c r="I4158" s="6">
        <v>96811.154689999996</v>
      </c>
      <c r="J4158" s="6">
        <v>94186.044580000002</v>
      </c>
      <c r="K4158" s="6">
        <v>143446.7697</v>
      </c>
      <c r="L4158" s="6">
        <v>80334.859800000006</v>
      </c>
      <c r="M4158" s="6">
        <v>85669.813299999994</v>
      </c>
      <c r="N4158" s="6">
        <v>44063.253400000001</v>
      </c>
      <c r="O4158" s="6">
        <v>0.23804053</v>
      </c>
      <c r="P4158" s="6">
        <v>4157</v>
      </c>
      <c r="Q4158" s="6">
        <v>0.28178913999999999</v>
      </c>
      <c r="R4158" s="6">
        <v>0.83641741999999997</v>
      </c>
      <c r="S4158" s="6" t="s">
        <v>38</v>
      </c>
      <c r="T4158" s="6" t="s">
        <v>38</v>
      </c>
    </row>
    <row r="4159" spans="1:20" x14ac:dyDescent="0.3">
      <c r="A4159" s="7" t="s">
        <v>8346</v>
      </c>
      <c r="B4159" s="45" t="s">
        <v>8347</v>
      </c>
      <c r="C4159" s="7">
        <v>25133.17813</v>
      </c>
      <c r="D4159" s="7">
        <v>187195.50630000001</v>
      </c>
      <c r="E4159" s="7">
        <v>122417.7484</v>
      </c>
      <c r="F4159" s="7">
        <v>39335.494530000004</v>
      </c>
      <c r="G4159" s="7">
        <v>45840.014060000001</v>
      </c>
      <c r="H4159" s="7">
        <v>40664.67813</v>
      </c>
      <c r="I4159" s="7">
        <v>48067.900780000004</v>
      </c>
      <c r="J4159" s="7">
        <v>40795.912499999999</v>
      </c>
      <c r="K4159" s="7">
        <v>93520.481839999993</v>
      </c>
      <c r="L4159" s="7">
        <v>43842.126400000001</v>
      </c>
      <c r="M4159" s="7">
        <v>75769.163400000005</v>
      </c>
      <c r="N4159" s="7">
        <v>3706.9448699999998</v>
      </c>
      <c r="O4159" s="7">
        <v>0.23819466</v>
      </c>
      <c r="P4159" s="7">
        <v>4158</v>
      </c>
      <c r="Q4159" s="7">
        <v>0.28190377999999999</v>
      </c>
      <c r="R4159" s="7">
        <v>1.09296459</v>
      </c>
      <c r="S4159" s="7" t="s">
        <v>38</v>
      </c>
      <c r="T4159" s="7" t="s">
        <v>38</v>
      </c>
    </row>
    <row r="4160" spans="1:20" x14ac:dyDescent="0.3">
      <c r="A4160" s="6" t="s">
        <v>8348</v>
      </c>
      <c r="B4160" s="44" t="s">
        <v>8349</v>
      </c>
      <c r="C4160" s="6">
        <v>289441.27970000001</v>
      </c>
      <c r="D4160" s="6">
        <v>1001884.475</v>
      </c>
      <c r="E4160" s="6">
        <v>1283720.6629999999</v>
      </c>
      <c r="F4160" s="6">
        <v>455369.42810000002</v>
      </c>
      <c r="G4160" s="6">
        <v>407834.06880000001</v>
      </c>
      <c r="H4160" s="6">
        <v>597390.97499999998</v>
      </c>
      <c r="I4160" s="6">
        <v>394876.92810000002</v>
      </c>
      <c r="J4160" s="6">
        <v>387285.50630000001</v>
      </c>
      <c r="K4160" s="6">
        <v>757603.96129999997</v>
      </c>
      <c r="L4160" s="6">
        <v>446846.87</v>
      </c>
      <c r="M4160" s="6">
        <v>464397.01500000001</v>
      </c>
      <c r="N4160" s="6">
        <v>100720.66499999999</v>
      </c>
      <c r="O4160" s="6">
        <v>0.23877448000000001</v>
      </c>
      <c r="P4160" s="6">
        <v>4159</v>
      </c>
      <c r="Q4160" s="6">
        <v>0.28252206000000002</v>
      </c>
      <c r="R4160" s="6">
        <v>0.76166336000000001</v>
      </c>
      <c r="S4160" s="6" t="s">
        <v>38</v>
      </c>
      <c r="T4160" s="6" t="s">
        <v>38</v>
      </c>
    </row>
    <row r="4161" spans="1:20" x14ac:dyDescent="0.3">
      <c r="A4161" s="7" t="s">
        <v>8350</v>
      </c>
      <c r="B4161" s="45" t="s">
        <v>8351</v>
      </c>
      <c r="C4161" s="7">
        <v>30265.68203</v>
      </c>
      <c r="D4161" s="7">
        <v>64343.389060000001</v>
      </c>
      <c r="E4161" s="7">
        <v>104229.1332</v>
      </c>
      <c r="F4161" s="7">
        <v>31741.183499999999</v>
      </c>
      <c r="G4161" s="7">
        <v>35175.789940000002</v>
      </c>
      <c r="H4161" s="7">
        <v>31640.564839999999</v>
      </c>
      <c r="I4161" s="7">
        <v>40322.079489999996</v>
      </c>
      <c r="J4161" s="7">
        <v>31760.991600000001</v>
      </c>
      <c r="K4161" s="7">
        <v>57644.846949999999</v>
      </c>
      <c r="L4161" s="7">
        <v>34724.856500000002</v>
      </c>
      <c r="M4161" s="7">
        <v>34811.801800000001</v>
      </c>
      <c r="N4161" s="7">
        <v>4075.52027</v>
      </c>
      <c r="O4161" s="7">
        <v>0.23879201</v>
      </c>
      <c r="P4161" s="7">
        <v>4160</v>
      </c>
      <c r="Q4161" s="7">
        <v>0.28247486999999999</v>
      </c>
      <c r="R4161" s="7">
        <v>0.73122292</v>
      </c>
      <c r="S4161" s="7" t="s">
        <v>38</v>
      </c>
      <c r="T4161" s="7" t="s">
        <v>38</v>
      </c>
    </row>
    <row r="4162" spans="1:20" x14ac:dyDescent="0.3">
      <c r="A4162" s="6" t="s">
        <v>8352</v>
      </c>
      <c r="B4162" s="44" t="s">
        <v>8353</v>
      </c>
      <c r="C4162" s="6">
        <v>858597.77969999996</v>
      </c>
      <c r="D4162" s="6">
        <v>1921044.209</v>
      </c>
      <c r="E4162" s="6">
        <v>2441617.8029999998</v>
      </c>
      <c r="F4162" s="6">
        <v>773364.29339999997</v>
      </c>
      <c r="G4162" s="6">
        <v>1166187.5959999999</v>
      </c>
      <c r="H4162" s="6">
        <v>1018406.536</v>
      </c>
      <c r="I4162" s="6">
        <v>757677.46719999996</v>
      </c>
      <c r="J4162" s="6">
        <v>865611.29339999997</v>
      </c>
      <c r="K4162" s="6">
        <v>1498656.0209999999</v>
      </c>
      <c r="L4162" s="6">
        <v>951970.723</v>
      </c>
      <c r="M4162" s="6">
        <v>817172.22699999996</v>
      </c>
      <c r="N4162" s="6">
        <v>178428.70300000001</v>
      </c>
      <c r="O4162" s="6">
        <v>0.23900442999999999</v>
      </c>
      <c r="P4162" s="6">
        <v>4161</v>
      </c>
      <c r="Q4162" s="6">
        <v>0.28265820000000003</v>
      </c>
      <c r="R4162" s="6">
        <v>0.65468017999999994</v>
      </c>
      <c r="S4162" s="6" t="s">
        <v>38</v>
      </c>
      <c r="T4162" s="6" t="s">
        <v>38</v>
      </c>
    </row>
    <row r="4163" spans="1:20" x14ac:dyDescent="0.3">
      <c r="A4163" s="7" t="s">
        <v>8354</v>
      </c>
      <c r="B4163" s="45" t="s">
        <v>8355</v>
      </c>
      <c r="C4163" s="7">
        <v>807909.23479999998</v>
      </c>
      <c r="D4163" s="7">
        <v>3758886.1940000001</v>
      </c>
      <c r="E4163" s="7">
        <v>1792236.0959999999</v>
      </c>
      <c r="F4163" s="7">
        <v>678582.9301</v>
      </c>
      <c r="G4163" s="7">
        <v>999548.7328</v>
      </c>
      <c r="H4163" s="7">
        <v>952793.24159999995</v>
      </c>
      <c r="I4163" s="7">
        <v>684441.37049999996</v>
      </c>
      <c r="J4163" s="7">
        <v>652121.07169999997</v>
      </c>
      <c r="K4163" s="7">
        <v>1759403.6140000001</v>
      </c>
      <c r="L4163" s="7">
        <v>822226.10400000005</v>
      </c>
      <c r="M4163" s="7">
        <v>1422734.86</v>
      </c>
      <c r="N4163" s="7">
        <v>179268.37100000001</v>
      </c>
      <c r="O4163" s="7">
        <v>0.23903590999999999</v>
      </c>
      <c r="P4163" s="7">
        <v>4162</v>
      </c>
      <c r="Q4163" s="7">
        <v>0.28262752000000002</v>
      </c>
      <c r="R4163" s="7">
        <v>1.0974794000000001</v>
      </c>
      <c r="S4163" s="7" t="s">
        <v>38</v>
      </c>
      <c r="T4163" s="7" t="s">
        <v>38</v>
      </c>
    </row>
    <row r="4164" spans="1:20" x14ac:dyDescent="0.3">
      <c r="A4164" s="6" t="s">
        <v>8356</v>
      </c>
      <c r="B4164" s="44" t="s">
        <v>8357</v>
      </c>
      <c r="C4164" s="6">
        <v>158632.57310000001</v>
      </c>
      <c r="D4164" s="6">
        <v>648444.20550000004</v>
      </c>
      <c r="E4164" s="6">
        <v>339476.16840000002</v>
      </c>
      <c r="F4164" s="6">
        <v>136758.0595</v>
      </c>
      <c r="G4164" s="6">
        <v>212024.62830000001</v>
      </c>
      <c r="H4164" s="6">
        <v>157670.49549999999</v>
      </c>
      <c r="I4164" s="6">
        <v>125406.0238</v>
      </c>
      <c r="J4164" s="6">
        <v>163024.13080000001</v>
      </c>
      <c r="K4164" s="6">
        <v>320827.75160000002</v>
      </c>
      <c r="L4164" s="6">
        <v>164531.32</v>
      </c>
      <c r="M4164" s="6">
        <v>236551.07399999999</v>
      </c>
      <c r="N4164" s="6">
        <v>35757.263400000003</v>
      </c>
      <c r="O4164" s="6">
        <v>0.23918845999999999</v>
      </c>
      <c r="P4164" s="6">
        <v>4163</v>
      </c>
      <c r="Q4164" s="6">
        <v>0.28273996000000001</v>
      </c>
      <c r="R4164" s="6">
        <v>0.96343670000000003</v>
      </c>
      <c r="S4164" s="6" t="s">
        <v>38</v>
      </c>
      <c r="T4164" s="6" t="s">
        <v>38</v>
      </c>
    </row>
    <row r="4165" spans="1:20" x14ac:dyDescent="0.3">
      <c r="A4165" s="7" t="s">
        <v>8358</v>
      </c>
      <c r="B4165" s="45" t="s">
        <v>8359</v>
      </c>
      <c r="C4165" s="7">
        <v>2299831.5</v>
      </c>
      <c r="D4165" s="7">
        <v>7743587.5259999996</v>
      </c>
      <c r="E4165" s="7">
        <v>5141438.9220000003</v>
      </c>
      <c r="F4165" s="7">
        <v>2161704.0649999999</v>
      </c>
      <c r="G4165" s="7">
        <v>2989572.2209999999</v>
      </c>
      <c r="H4165" s="7">
        <v>2779164.696</v>
      </c>
      <c r="I4165" s="7">
        <v>2173607.196</v>
      </c>
      <c r="J4165" s="7">
        <v>2405976.247</v>
      </c>
      <c r="K4165" s="7">
        <v>4336640.5029999996</v>
      </c>
      <c r="L4165" s="7">
        <v>2587080.09</v>
      </c>
      <c r="M4165" s="7">
        <v>2654174.5699999998</v>
      </c>
      <c r="N4165" s="7">
        <v>366358.13400000002</v>
      </c>
      <c r="O4165" s="7">
        <v>0.23939659999999999</v>
      </c>
      <c r="P4165" s="7">
        <v>4164</v>
      </c>
      <c r="Q4165" s="7">
        <v>0.28291802999999999</v>
      </c>
      <c r="R4165" s="7">
        <v>0.74525313999999998</v>
      </c>
      <c r="S4165" s="7" t="s">
        <v>38</v>
      </c>
      <c r="T4165" s="7" t="s">
        <v>38</v>
      </c>
    </row>
    <row r="4166" spans="1:20" x14ac:dyDescent="0.3">
      <c r="A4166" s="6" t="s">
        <v>8360</v>
      </c>
      <c r="B4166" s="44" t="s">
        <v>8361</v>
      </c>
      <c r="C4166" s="6">
        <v>156974.16639999999</v>
      </c>
      <c r="D4166" s="6">
        <v>594630.22499999998</v>
      </c>
      <c r="E4166" s="6">
        <v>402692.74839999998</v>
      </c>
      <c r="F4166" s="6">
        <v>122672.7113</v>
      </c>
      <c r="G4166" s="6">
        <v>149727.6508</v>
      </c>
      <c r="H4166" s="6">
        <v>185842.7953</v>
      </c>
      <c r="I4166" s="6">
        <v>197612.14300000001</v>
      </c>
      <c r="J4166" s="6">
        <v>161565.61559999999</v>
      </c>
      <c r="K4166" s="6">
        <v>319242.46279999998</v>
      </c>
      <c r="L4166" s="6">
        <v>173687.05100000001</v>
      </c>
      <c r="M4166" s="6">
        <v>221940.71100000001</v>
      </c>
      <c r="N4166" s="6">
        <v>21917.680799999998</v>
      </c>
      <c r="O4166" s="6">
        <v>0.23960496000000001</v>
      </c>
      <c r="P4166" s="6">
        <v>4165</v>
      </c>
      <c r="Q4166" s="6">
        <v>0.28309627999999998</v>
      </c>
      <c r="R4166" s="6">
        <v>0.87816236000000003</v>
      </c>
      <c r="S4166" s="6" t="s">
        <v>38</v>
      </c>
      <c r="T4166" s="6" t="s">
        <v>38</v>
      </c>
    </row>
    <row r="4167" spans="1:20" x14ac:dyDescent="0.3">
      <c r="A4167" s="7" t="s">
        <v>8362</v>
      </c>
      <c r="B4167" s="45" t="s">
        <v>8363</v>
      </c>
      <c r="C4167" s="7">
        <v>11263.56582</v>
      </c>
      <c r="D4167" s="7">
        <v>27253.99063</v>
      </c>
      <c r="E4167" s="7">
        <v>121176.69960000001</v>
      </c>
      <c r="F4167" s="7">
        <v>43382.860739999996</v>
      </c>
      <c r="G4167" s="7">
        <v>33919.769919999999</v>
      </c>
      <c r="H4167" s="7">
        <v>14399.454</v>
      </c>
      <c r="I4167" s="7">
        <v>13910.89199</v>
      </c>
      <c r="J4167" s="7">
        <v>10671.22817</v>
      </c>
      <c r="K4167" s="7">
        <v>50769.279199999997</v>
      </c>
      <c r="L4167" s="7">
        <v>18225.335999999999</v>
      </c>
      <c r="M4167" s="7">
        <v>48735.456700000002</v>
      </c>
      <c r="N4167" s="7">
        <v>10592.947399999999</v>
      </c>
      <c r="O4167" s="7">
        <v>0.23968424999999999</v>
      </c>
      <c r="P4167" s="7">
        <v>4166</v>
      </c>
      <c r="Q4167" s="7">
        <v>0.28312198</v>
      </c>
      <c r="R4167" s="7">
        <v>1.4780103600000001</v>
      </c>
      <c r="S4167" s="7" t="s">
        <v>38</v>
      </c>
      <c r="T4167" s="7" t="s">
        <v>38</v>
      </c>
    </row>
    <row r="4168" spans="1:20" x14ac:dyDescent="0.3">
      <c r="A4168" s="6" t="s">
        <v>8364</v>
      </c>
      <c r="B4168" s="44" t="s">
        <v>8365</v>
      </c>
      <c r="C4168" s="6">
        <v>1089092.7450000001</v>
      </c>
      <c r="D4168" s="6">
        <v>2902401.0959999999</v>
      </c>
      <c r="E4168" s="6">
        <v>5012832.0609999998</v>
      </c>
      <c r="F4168" s="6">
        <v>866631.92810000002</v>
      </c>
      <c r="G4168" s="6">
        <v>1332009.8030000001</v>
      </c>
      <c r="H4168" s="6">
        <v>1400172.483</v>
      </c>
      <c r="I4168" s="6">
        <v>1162476.338</v>
      </c>
      <c r="J4168" s="6">
        <v>922091.83050000004</v>
      </c>
      <c r="K4168" s="6">
        <v>2467739.4569999999</v>
      </c>
      <c r="L4168" s="6">
        <v>1204187.6100000001</v>
      </c>
      <c r="M4168" s="6">
        <v>1926191.34</v>
      </c>
      <c r="N4168" s="6">
        <v>212968.26199999999</v>
      </c>
      <c r="O4168" s="6">
        <v>0.24001628</v>
      </c>
      <c r="P4168" s="6">
        <v>4167</v>
      </c>
      <c r="Q4168" s="6">
        <v>0.28344615000000001</v>
      </c>
      <c r="R4168" s="6">
        <v>1.0351299</v>
      </c>
      <c r="S4168" s="6" t="s">
        <v>38</v>
      </c>
      <c r="T4168" s="6" t="s">
        <v>38</v>
      </c>
    </row>
    <row r="4169" spans="1:20" x14ac:dyDescent="0.3">
      <c r="A4169" s="7" t="s">
        <v>8366</v>
      </c>
      <c r="B4169" s="45" t="s">
        <v>8367</v>
      </c>
      <c r="C4169" s="7">
        <v>312894.81479999999</v>
      </c>
      <c r="D4169" s="7">
        <v>1629598.477</v>
      </c>
      <c r="E4169" s="7">
        <v>930789.27190000005</v>
      </c>
      <c r="F4169" s="7">
        <v>344846.48499999999</v>
      </c>
      <c r="G4169" s="7">
        <v>400924.83189999999</v>
      </c>
      <c r="H4169" s="7">
        <v>396162.97009999998</v>
      </c>
      <c r="I4169" s="7">
        <v>368754.08140000002</v>
      </c>
      <c r="J4169" s="7">
        <v>436161.67129999999</v>
      </c>
      <c r="K4169" s="7">
        <v>804532.2622</v>
      </c>
      <c r="L4169" s="7">
        <v>400500.88900000002</v>
      </c>
      <c r="M4169" s="7">
        <v>619056.67099999997</v>
      </c>
      <c r="N4169" s="7">
        <v>27680.0075</v>
      </c>
      <c r="O4169" s="7">
        <v>0.24002034999999999</v>
      </c>
      <c r="P4169" s="7">
        <v>4168</v>
      </c>
      <c r="Q4169" s="7">
        <v>0.28338295000000002</v>
      </c>
      <c r="R4169" s="7">
        <v>1.00634483</v>
      </c>
      <c r="S4169" s="7" t="s">
        <v>38</v>
      </c>
      <c r="T4169" s="7" t="s">
        <v>38</v>
      </c>
    </row>
    <row r="4170" spans="1:20" x14ac:dyDescent="0.3">
      <c r="A4170" s="6" t="s">
        <v>8368</v>
      </c>
      <c r="B4170" s="44" t="s">
        <v>8369</v>
      </c>
      <c r="C4170" s="6">
        <v>54263.930079999998</v>
      </c>
      <c r="D4170" s="6">
        <v>82554.748439999996</v>
      </c>
      <c r="E4170" s="6">
        <v>123997.0531</v>
      </c>
      <c r="F4170" s="6">
        <v>23320.603910000002</v>
      </c>
      <c r="G4170" s="6">
        <v>21504.818749999999</v>
      </c>
      <c r="H4170" s="6">
        <v>47064.125390000001</v>
      </c>
      <c r="I4170" s="6">
        <v>50655.068749999999</v>
      </c>
      <c r="J4170" s="6">
        <v>47867.844140000001</v>
      </c>
      <c r="K4170" s="6">
        <v>71034.083889999994</v>
      </c>
      <c r="L4170" s="6">
        <v>41772.9643</v>
      </c>
      <c r="M4170" s="6">
        <v>42800.374000000003</v>
      </c>
      <c r="N4170" s="6">
        <v>13599.4295</v>
      </c>
      <c r="O4170" s="6">
        <v>0.24030182</v>
      </c>
      <c r="P4170" s="6">
        <v>4169</v>
      </c>
      <c r="Q4170" s="6">
        <v>0.28364721999999998</v>
      </c>
      <c r="R4170" s="6">
        <v>0.76594191</v>
      </c>
      <c r="S4170" s="6" t="s">
        <v>38</v>
      </c>
      <c r="T4170" s="6" t="s">
        <v>38</v>
      </c>
    </row>
    <row r="4171" spans="1:20" x14ac:dyDescent="0.3">
      <c r="A4171" s="7" t="s">
        <v>8370</v>
      </c>
      <c r="B4171" s="45" t="s">
        <v>8371</v>
      </c>
      <c r="C4171" s="7">
        <v>5164346.7719999999</v>
      </c>
      <c r="D4171" s="7">
        <v>21101153.870000001</v>
      </c>
      <c r="E4171" s="7">
        <v>13985021.77</v>
      </c>
      <c r="F4171" s="7">
        <v>5555915.2560000001</v>
      </c>
      <c r="G4171" s="7">
        <v>5947782.2089999998</v>
      </c>
      <c r="H4171" s="7">
        <v>7744274.9910000004</v>
      </c>
      <c r="I4171" s="7">
        <v>7252178.9280000003</v>
      </c>
      <c r="J4171" s="7">
        <v>4708281.5060000001</v>
      </c>
      <c r="K4171" s="7">
        <v>11451609.42</v>
      </c>
      <c r="L4171" s="7">
        <v>6413129.4100000001</v>
      </c>
      <c r="M4171" s="7">
        <v>7611849.7000000002</v>
      </c>
      <c r="N4171" s="7">
        <v>1366138.97</v>
      </c>
      <c r="O4171" s="7">
        <v>0.24033325</v>
      </c>
      <c r="P4171" s="7">
        <v>4170</v>
      </c>
      <c r="Q4171" s="7">
        <v>0.28361628999999999</v>
      </c>
      <c r="R4171" s="7">
        <v>0.83644995</v>
      </c>
      <c r="S4171" s="7" t="s">
        <v>38</v>
      </c>
      <c r="T4171" s="7" t="s">
        <v>38</v>
      </c>
    </row>
    <row r="4172" spans="1:20" x14ac:dyDescent="0.3">
      <c r="A4172" s="6" t="s">
        <v>8372</v>
      </c>
      <c r="B4172" s="44" t="s">
        <v>8373</v>
      </c>
      <c r="C4172" s="6">
        <v>3557478.1349999998</v>
      </c>
      <c r="D4172" s="6">
        <v>12534977.939999999</v>
      </c>
      <c r="E4172" s="6">
        <v>8919093.1099999994</v>
      </c>
      <c r="F4172" s="6">
        <v>3275971.6039999998</v>
      </c>
      <c r="G4172" s="6">
        <v>4816297.8820000002</v>
      </c>
      <c r="H4172" s="6">
        <v>4761165.26</v>
      </c>
      <c r="I4172" s="6">
        <v>3450470.2050000001</v>
      </c>
      <c r="J4172" s="6">
        <v>3433518.9789999998</v>
      </c>
      <c r="K4172" s="6">
        <v>7071880.1979999999</v>
      </c>
      <c r="L4172" s="6">
        <v>4115363.08</v>
      </c>
      <c r="M4172" s="6">
        <v>4472790.9400000004</v>
      </c>
      <c r="N4172" s="6">
        <v>777895.44400000002</v>
      </c>
      <c r="O4172" s="6">
        <v>0.24051948000000001</v>
      </c>
      <c r="P4172" s="6">
        <v>4171</v>
      </c>
      <c r="Q4172" s="6">
        <v>0.28376801000000001</v>
      </c>
      <c r="R4172" s="6">
        <v>0.78107411999999998</v>
      </c>
      <c r="S4172" s="6" t="s">
        <v>38</v>
      </c>
      <c r="T4172" s="6" t="s">
        <v>38</v>
      </c>
    </row>
    <row r="4173" spans="1:20" x14ac:dyDescent="0.3">
      <c r="A4173" s="7" t="s">
        <v>8374</v>
      </c>
      <c r="B4173" s="45" t="s">
        <v>8375</v>
      </c>
      <c r="C4173" s="7">
        <v>79876.185939999996</v>
      </c>
      <c r="D4173" s="7">
        <v>478561.52189999999</v>
      </c>
      <c r="E4173" s="7">
        <v>380260.63909999997</v>
      </c>
      <c r="F4173" s="7">
        <v>133385.83439999999</v>
      </c>
      <c r="G4173" s="7">
        <v>167419.84220000001</v>
      </c>
      <c r="H4173" s="7">
        <v>169871.21520000001</v>
      </c>
      <c r="I4173" s="7">
        <v>146888.42319999999</v>
      </c>
      <c r="J4173" s="7">
        <v>75015.266019999995</v>
      </c>
      <c r="K4173" s="7">
        <v>268021.0453</v>
      </c>
      <c r="L4173" s="7">
        <v>139798.68700000001</v>
      </c>
      <c r="M4173" s="7">
        <v>191876.82399999999</v>
      </c>
      <c r="N4173" s="7">
        <v>44401.3557</v>
      </c>
      <c r="O4173" s="7">
        <v>0.24063195000000001</v>
      </c>
      <c r="P4173" s="7">
        <v>4172</v>
      </c>
      <c r="Q4173" s="7">
        <v>0.28383265000000002</v>
      </c>
      <c r="R4173" s="7">
        <v>0.93899547999999999</v>
      </c>
      <c r="S4173" s="7" t="s">
        <v>38</v>
      </c>
      <c r="T4173" s="7" t="s">
        <v>38</v>
      </c>
    </row>
    <row r="4174" spans="1:20" x14ac:dyDescent="0.3">
      <c r="A4174" s="6" t="s">
        <v>8376</v>
      </c>
      <c r="B4174" s="44" t="s">
        <v>8377</v>
      </c>
      <c r="C4174" s="6">
        <v>21910.051169999999</v>
      </c>
      <c r="D4174" s="6">
        <v>54302.174220000001</v>
      </c>
      <c r="E4174" s="6">
        <v>76425.89688</v>
      </c>
      <c r="F4174" s="6">
        <v>19594.474999999999</v>
      </c>
      <c r="G4174" s="6">
        <v>25712.422269999999</v>
      </c>
      <c r="H4174" s="6">
        <v>26850.197660000002</v>
      </c>
      <c r="I4174" s="6">
        <v>23892.580470000001</v>
      </c>
      <c r="J4174" s="6">
        <v>24579.443749999999</v>
      </c>
      <c r="K4174" s="6">
        <v>43058.149319999997</v>
      </c>
      <c r="L4174" s="6">
        <v>25258.661</v>
      </c>
      <c r="M4174" s="6">
        <v>27310.6862</v>
      </c>
      <c r="N4174" s="6">
        <v>1299.5384200000001</v>
      </c>
      <c r="O4174" s="6">
        <v>0.24066093</v>
      </c>
      <c r="P4174" s="6">
        <v>4173</v>
      </c>
      <c r="Q4174" s="6">
        <v>0.28379881000000001</v>
      </c>
      <c r="R4174" s="6">
        <v>0.76950814999999995</v>
      </c>
      <c r="S4174" s="6" t="s">
        <v>38</v>
      </c>
      <c r="T4174" s="6" t="s">
        <v>38</v>
      </c>
    </row>
    <row r="4175" spans="1:20" x14ac:dyDescent="0.3">
      <c r="A4175" s="7" t="s">
        <v>8378</v>
      </c>
      <c r="B4175" s="45" t="s">
        <v>8379</v>
      </c>
      <c r="C4175" s="7">
        <v>25063.848050000001</v>
      </c>
      <c r="D4175" s="7">
        <v>60564.486720000001</v>
      </c>
      <c r="E4175" s="7">
        <v>101628.3266</v>
      </c>
      <c r="F4175" s="7">
        <v>37961.353909999998</v>
      </c>
      <c r="G4175" s="7">
        <v>31696.260160000002</v>
      </c>
      <c r="H4175" s="7">
        <v>43883.232810000001</v>
      </c>
      <c r="I4175" s="7">
        <v>31892.08828</v>
      </c>
      <c r="J4175" s="7">
        <v>28554.205470000001</v>
      </c>
      <c r="K4175" s="7">
        <v>56304.503810000002</v>
      </c>
      <c r="L4175" s="7">
        <v>34006.4467</v>
      </c>
      <c r="M4175" s="7">
        <v>33589.909599999999</v>
      </c>
      <c r="N4175" s="7">
        <v>6759.81538</v>
      </c>
      <c r="O4175" s="7">
        <v>0.24080175000000001</v>
      </c>
      <c r="P4175" s="7">
        <v>4174</v>
      </c>
      <c r="Q4175" s="7">
        <v>0.28389683999999998</v>
      </c>
      <c r="R4175" s="7">
        <v>0.72744206</v>
      </c>
      <c r="S4175" s="7" t="s">
        <v>38</v>
      </c>
      <c r="T4175" s="7" t="s">
        <v>38</v>
      </c>
    </row>
    <row r="4176" spans="1:20" x14ac:dyDescent="0.3">
      <c r="A4176" s="6" t="s">
        <v>8380</v>
      </c>
      <c r="B4176" s="44" t="s">
        <v>8381</v>
      </c>
      <c r="C4176" s="6">
        <v>3724650.602</v>
      </c>
      <c r="D4176" s="6">
        <v>16542852.130000001</v>
      </c>
      <c r="E4176" s="6">
        <v>9861186.7890000008</v>
      </c>
      <c r="F4176" s="6">
        <v>3186298.926</v>
      </c>
      <c r="G4176" s="6">
        <v>4171962.9029999999</v>
      </c>
      <c r="H4176" s="6">
        <v>5023019.7019999996</v>
      </c>
      <c r="I4176" s="6">
        <v>4288429.0530000003</v>
      </c>
      <c r="J4176" s="6">
        <v>3463491.3339999998</v>
      </c>
      <c r="K4176" s="6">
        <v>8328747.1119999997</v>
      </c>
      <c r="L4176" s="6">
        <v>4236725.75</v>
      </c>
      <c r="M4176" s="6">
        <v>6257325.5899999999</v>
      </c>
      <c r="N4176" s="6">
        <v>638492.26</v>
      </c>
      <c r="O4176" s="6">
        <v>0.24093366999999999</v>
      </c>
      <c r="P4176" s="6">
        <v>4175</v>
      </c>
      <c r="Q4176" s="6">
        <v>0.28398434</v>
      </c>
      <c r="R4176" s="6">
        <v>0.97514975000000004</v>
      </c>
      <c r="S4176" s="6" t="s">
        <v>38</v>
      </c>
      <c r="T4176" s="6" t="s">
        <v>38</v>
      </c>
    </row>
    <row r="4177" spans="1:20" x14ac:dyDescent="0.3">
      <c r="A4177" s="7" t="s">
        <v>8382</v>
      </c>
      <c r="B4177" s="45" t="s">
        <v>8383</v>
      </c>
      <c r="C4177" s="7">
        <v>1280329.709</v>
      </c>
      <c r="D4177" s="7">
        <v>4106425.9130000002</v>
      </c>
      <c r="E4177" s="7">
        <v>2346782.35</v>
      </c>
      <c r="F4177" s="7">
        <v>975421.31880000001</v>
      </c>
      <c r="G4177" s="7">
        <v>1085615.905</v>
      </c>
      <c r="H4177" s="7">
        <v>2010803.811</v>
      </c>
      <c r="I4177" s="7">
        <v>934619.7328</v>
      </c>
      <c r="J4177" s="7">
        <v>708428.43590000004</v>
      </c>
      <c r="K4177" s="7">
        <v>2177239.8229999999</v>
      </c>
      <c r="L4177" s="7">
        <v>1184866.97</v>
      </c>
      <c r="M4177" s="7">
        <v>1414133.32</v>
      </c>
      <c r="N4177" s="7">
        <v>572025.58100000001</v>
      </c>
      <c r="O4177" s="7">
        <v>0.24095475</v>
      </c>
      <c r="P4177" s="7">
        <v>4176</v>
      </c>
      <c r="Q4177" s="7">
        <v>0.28394117000000002</v>
      </c>
      <c r="R4177" s="7">
        <v>0.87777523999999996</v>
      </c>
      <c r="S4177" s="7" t="s">
        <v>38</v>
      </c>
      <c r="T4177" s="7" t="s">
        <v>38</v>
      </c>
    </row>
    <row r="4178" spans="1:20" x14ac:dyDescent="0.3">
      <c r="A4178" s="6" t="s">
        <v>8384</v>
      </c>
      <c r="B4178" s="44" t="s">
        <v>8385</v>
      </c>
      <c r="C4178" s="6">
        <v>39322.791409999998</v>
      </c>
      <c r="D4178" s="6">
        <v>101593.9516</v>
      </c>
      <c r="E4178" s="6">
        <v>80493.873439999996</v>
      </c>
      <c r="F4178" s="6">
        <v>30780.920310000001</v>
      </c>
      <c r="G4178" s="6">
        <v>42977.389060000001</v>
      </c>
      <c r="H4178" s="6">
        <v>45997.974999999999</v>
      </c>
      <c r="I4178" s="6">
        <v>17151.36953</v>
      </c>
      <c r="J4178" s="6">
        <v>50305.85</v>
      </c>
      <c r="K4178" s="6">
        <v>63047.884180000001</v>
      </c>
      <c r="L4178" s="6">
        <v>39108.145900000003</v>
      </c>
      <c r="M4178" s="6">
        <v>33636.284200000002</v>
      </c>
      <c r="N4178" s="6">
        <v>14943.5537</v>
      </c>
      <c r="O4178" s="6">
        <v>0.2410332</v>
      </c>
      <c r="P4178" s="6">
        <v>4177</v>
      </c>
      <c r="Q4178" s="6">
        <v>0.28396560999999998</v>
      </c>
      <c r="R4178" s="6">
        <v>0.68897881999999999</v>
      </c>
      <c r="S4178" s="6" t="s">
        <v>38</v>
      </c>
      <c r="T4178" s="6" t="s">
        <v>38</v>
      </c>
    </row>
    <row r="4179" spans="1:20" x14ac:dyDescent="0.3">
      <c r="A4179" s="7" t="s">
        <v>8386</v>
      </c>
      <c r="B4179" s="45" t="s">
        <v>8387</v>
      </c>
      <c r="C4179" s="7">
        <v>700155.88130000001</v>
      </c>
      <c r="D4179" s="7">
        <v>3007535.0690000001</v>
      </c>
      <c r="E4179" s="7">
        <v>1395430.7720000001</v>
      </c>
      <c r="F4179" s="7">
        <v>411912.90470000001</v>
      </c>
      <c r="G4179" s="7">
        <v>677746.6</v>
      </c>
      <c r="H4179" s="7">
        <v>956087.13910000003</v>
      </c>
      <c r="I4179" s="7">
        <v>433964.50630000001</v>
      </c>
      <c r="J4179" s="7">
        <v>341918.26409999997</v>
      </c>
      <c r="K4179" s="7">
        <v>1378758.6569999999</v>
      </c>
      <c r="L4179" s="7">
        <v>602429.12699999998</v>
      </c>
      <c r="M4179" s="7">
        <v>1161677.3799999999</v>
      </c>
      <c r="N4179" s="7">
        <v>275071.47499999998</v>
      </c>
      <c r="O4179" s="7">
        <v>0.24111183</v>
      </c>
      <c r="P4179" s="7">
        <v>4178</v>
      </c>
      <c r="Q4179" s="7">
        <v>0.28399026999999999</v>
      </c>
      <c r="R4179" s="7">
        <v>1.1945065100000001</v>
      </c>
      <c r="S4179" s="7" t="s">
        <v>38</v>
      </c>
      <c r="T4179" s="7" t="s">
        <v>38</v>
      </c>
    </row>
    <row r="4180" spans="1:20" x14ac:dyDescent="0.3">
      <c r="A4180" s="6" t="s">
        <v>8388</v>
      </c>
      <c r="B4180" s="44" t="s">
        <v>8389</v>
      </c>
      <c r="C4180" s="6">
        <v>2117815.307</v>
      </c>
      <c r="D4180" s="6">
        <v>6547852.3420000002</v>
      </c>
      <c r="E4180" s="6">
        <v>4573121.4709999999</v>
      </c>
      <c r="F4180" s="6">
        <v>2039397.2290000001</v>
      </c>
      <c r="G4180" s="6">
        <v>2854718.75</v>
      </c>
      <c r="H4180" s="6">
        <v>2490596.6349999998</v>
      </c>
      <c r="I4180" s="6">
        <v>2231144.827</v>
      </c>
      <c r="J4180" s="6">
        <v>1990254.9240000001</v>
      </c>
      <c r="K4180" s="6">
        <v>3819546.5869999998</v>
      </c>
      <c r="L4180" s="6">
        <v>2391678.7799999998</v>
      </c>
      <c r="M4180" s="6">
        <v>2166129.2999999998</v>
      </c>
      <c r="N4180" s="6">
        <v>370181.495</v>
      </c>
      <c r="O4180" s="6">
        <v>0.2414597</v>
      </c>
      <c r="P4180" s="6">
        <v>4179</v>
      </c>
      <c r="Q4180" s="6">
        <v>0.28433194000000001</v>
      </c>
      <c r="R4180" s="6">
        <v>0.67537775</v>
      </c>
      <c r="S4180" s="6" t="s">
        <v>38</v>
      </c>
      <c r="T4180" s="6" t="s">
        <v>38</v>
      </c>
    </row>
    <row r="4181" spans="1:20" x14ac:dyDescent="0.3">
      <c r="A4181" s="7" t="s">
        <v>8390</v>
      </c>
      <c r="B4181" s="45" t="s">
        <v>8391</v>
      </c>
      <c r="C4181" s="7">
        <v>231687.87830000001</v>
      </c>
      <c r="D4181" s="7">
        <v>945354.49060000002</v>
      </c>
      <c r="E4181" s="7">
        <v>995929.62340000004</v>
      </c>
      <c r="F4181" s="7">
        <v>201241.76800000001</v>
      </c>
      <c r="G4181" s="7">
        <v>399050.12540000002</v>
      </c>
      <c r="H4181" s="7">
        <v>306841.72399999999</v>
      </c>
      <c r="I4181" s="7">
        <v>295811.08439999999</v>
      </c>
      <c r="J4181" s="7">
        <v>223790.0453</v>
      </c>
      <c r="K4181" s="7">
        <v>593553.44010000001</v>
      </c>
      <c r="L4181" s="7">
        <v>306373.245</v>
      </c>
      <c r="M4181" s="7">
        <v>436090.85600000003</v>
      </c>
      <c r="N4181" s="7">
        <v>71927.666800000006</v>
      </c>
      <c r="O4181" s="7">
        <v>0.24146311000000001</v>
      </c>
      <c r="P4181" s="7">
        <v>4180</v>
      </c>
      <c r="Q4181" s="7">
        <v>0.28426793</v>
      </c>
      <c r="R4181" s="7">
        <v>0.95408760999999997</v>
      </c>
      <c r="S4181" s="7" t="s">
        <v>38</v>
      </c>
      <c r="T4181" s="7" t="s">
        <v>38</v>
      </c>
    </row>
    <row r="4182" spans="1:20" x14ac:dyDescent="0.3">
      <c r="A4182" s="6" t="s">
        <v>8392</v>
      </c>
      <c r="B4182" s="44" t="s">
        <v>8393</v>
      </c>
      <c r="C4182" s="6">
        <v>1058211.5379999999</v>
      </c>
      <c r="D4182" s="6">
        <v>4510569.6310000001</v>
      </c>
      <c r="E4182" s="6">
        <v>2562020.7089999998</v>
      </c>
      <c r="F4182" s="6">
        <v>1204968.6780000001</v>
      </c>
      <c r="G4182" s="6">
        <v>1232687.2560000001</v>
      </c>
      <c r="H4182" s="6">
        <v>1258503.8659999999</v>
      </c>
      <c r="I4182" s="6">
        <v>1578047.6939999999</v>
      </c>
      <c r="J4182" s="6">
        <v>1068525.2479999999</v>
      </c>
      <c r="K4182" s="6">
        <v>2333942.639</v>
      </c>
      <c r="L4182" s="6">
        <v>1284441.02</v>
      </c>
      <c r="M4182" s="6">
        <v>1601228.35</v>
      </c>
      <c r="N4182" s="6">
        <v>213053.739</v>
      </c>
      <c r="O4182" s="6">
        <v>0.24149193999999999</v>
      </c>
      <c r="P4182" s="6">
        <v>4181</v>
      </c>
      <c r="Q4182" s="6">
        <v>0.28423387999999999</v>
      </c>
      <c r="R4182" s="6">
        <v>0.86162846000000004</v>
      </c>
      <c r="S4182" s="6" t="s">
        <v>38</v>
      </c>
      <c r="T4182" s="6" t="s">
        <v>38</v>
      </c>
    </row>
    <row r="4183" spans="1:20" x14ac:dyDescent="0.3">
      <c r="A4183" s="7" t="s">
        <v>8394</v>
      </c>
      <c r="B4183" s="45" t="s">
        <v>8395</v>
      </c>
      <c r="C4183" s="7">
        <v>60579.006249999999</v>
      </c>
      <c r="D4183" s="7">
        <v>199349.31090000001</v>
      </c>
      <c r="E4183" s="7">
        <v>110495.3422</v>
      </c>
      <c r="F4183" s="7">
        <v>62423.408589999999</v>
      </c>
      <c r="G4183" s="7">
        <v>104498.3324</v>
      </c>
      <c r="H4183" s="7">
        <v>83469.346090000006</v>
      </c>
      <c r="I4183" s="7">
        <v>13592.649799999999</v>
      </c>
      <c r="J4183" s="7">
        <v>28011.711329999998</v>
      </c>
      <c r="K4183" s="7">
        <v>108211.76700000001</v>
      </c>
      <c r="L4183" s="7">
        <v>57393.009899999997</v>
      </c>
      <c r="M4183" s="7">
        <v>65004.410900000003</v>
      </c>
      <c r="N4183" s="7">
        <v>43514.821100000001</v>
      </c>
      <c r="O4183" s="7">
        <v>0.24152973</v>
      </c>
      <c r="P4183" s="7">
        <v>4182</v>
      </c>
      <c r="Q4183" s="7">
        <v>0.28421037999999998</v>
      </c>
      <c r="R4183" s="7">
        <v>0.91491043999999999</v>
      </c>
      <c r="S4183" s="7" t="s">
        <v>38</v>
      </c>
      <c r="T4183" s="7" t="s">
        <v>38</v>
      </c>
    </row>
    <row r="4184" spans="1:20" x14ac:dyDescent="0.3">
      <c r="A4184" s="6" t="s">
        <v>8396</v>
      </c>
      <c r="B4184" s="44" t="s">
        <v>8397</v>
      </c>
      <c r="C4184" s="6">
        <v>8206810.3540000003</v>
      </c>
      <c r="D4184" s="6">
        <v>20720651.920000002</v>
      </c>
      <c r="E4184" s="6">
        <v>16775017.960000001</v>
      </c>
      <c r="F4184" s="6">
        <v>8632100.0730000008</v>
      </c>
      <c r="G4184" s="6">
        <v>11443673.5</v>
      </c>
      <c r="H4184" s="6">
        <v>10203068.810000001</v>
      </c>
      <c r="I4184" s="6">
        <v>7221379.0549999997</v>
      </c>
      <c r="J4184" s="6">
        <v>8733537.0730000008</v>
      </c>
      <c r="K4184" s="6">
        <v>13583645.08</v>
      </c>
      <c r="L4184" s="6">
        <v>9400414.6099999994</v>
      </c>
      <c r="M4184" s="6">
        <v>6179263.0899999999</v>
      </c>
      <c r="N4184" s="6">
        <v>1826844.48</v>
      </c>
      <c r="O4184" s="6">
        <v>0.24181836000000001</v>
      </c>
      <c r="P4184" s="6">
        <v>4183</v>
      </c>
      <c r="Q4184" s="6">
        <v>0.28448199000000002</v>
      </c>
      <c r="R4184" s="6">
        <v>0.53107437000000002</v>
      </c>
      <c r="S4184" s="6" t="s">
        <v>38</v>
      </c>
      <c r="T4184" s="6" t="s">
        <v>38</v>
      </c>
    </row>
    <row r="4185" spans="1:20" x14ac:dyDescent="0.3">
      <c r="A4185" s="7" t="s">
        <v>8398</v>
      </c>
      <c r="B4185" s="45" t="s">
        <v>8399</v>
      </c>
      <c r="C4185" s="7">
        <v>3780945.9130000002</v>
      </c>
      <c r="D4185" s="7">
        <v>8787482.5529999994</v>
      </c>
      <c r="E4185" s="7">
        <v>11178542.130000001</v>
      </c>
      <c r="F4185" s="7">
        <v>3028479.588</v>
      </c>
      <c r="G4185" s="7">
        <v>4482869.0609999998</v>
      </c>
      <c r="H4185" s="7">
        <v>4973826.8269999996</v>
      </c>
      <c r="I4185" s="7">
        <v>3205244.3930000002</v>
      </c>
      <c r="J4185" s="7">
        <v>3699156.4870000002</v>
      </c>
      <c r="K4185" s="7">
        <v>6693862.5460000001</v>
      </c>
      <c r="L4185" s="7">
        <v>4090274.19</v>
      </c>
      <c r="M4185" s="7">
        <v>3933434.09</v>
      </c>
      <c r="N4185" s="7">
        <v>789735.56599999999</v>
      </c>
      <c r="O4185" s="7">
        <v>0.24197304</v>
      </c>
      <c r="P4185" s="7">
        <v>4184</v>
      </c>
      <c r="Q4185" s="7">
        <v>0.28459592</v>
      </c>
      <c r="R4185" s="7">
        <v>0.71064137000000005</v>
      </c>
      <c r="S4185" s="7" t="s">
        <v>38</v>
      </c>
      <c r="T4185" s="7" t="s">
        <v>38</v>
      </c>
    </row>
    <row r="4186" spans="1:20" x14ac:dyDescent="0.3">
      <c r="A4186" s="6" t="s">
        <v>8400</v>
      </c>
      <c r="B4186" s="44" t="s">
        <v>8401</v>
      </c>
      <c r="C4186" s="6">
        <v>1814057.6939999999</v>
      </c>
      <c r="D4186" s="6">
        <v>5205257.6940000001</v>
      </c>
      <c r="E4186" s="6">
        <v>4633667.7249999996</v>
      </c>
      <c r="F4186" s="6">
        <v>1639910.811</v>
      </c>
      <c r="G4186" s="6">
        <v>2395864.9670000002</v>
      </c>
      <c r="H4186" s="6">
        <v>2413387.9980000001</v>
      </c>
      <c r="I4186" s="6">
        <v>1833763.862</v>
      </c>
      <c r="J4186" s="6">
        <v>1736449.4750000001</v>
      </c>
      <c r="K4186" s="6">
        <v>3323223.4810000001</v>
      </c>
      <c r="L4186" s="6">
        <v>2094866.58</v>
      </c>
      <c r="M4186" s="6">
        <v>1859250.73</v>
      </c>
      <c r="N4186" s="6">
        <v>359950.63299999997</v>
      </c>
      <c r="O4186" s="6">
        <v>0.24218702</v>
      </c>
      <c r="P4186" s="6">
        <v>4185</v>
      </c>
      <c r="Q4186" s="6">
        <v>0.28477953</v>
      </c>
      <c r="R4186" s="6">
        <v>0.66572494999999998</v>
      </c>
      <c r="S4186" s="6" t="s">
        <v>38</v>
      </c>
      <c r="T4186" s="6" t="s">
        <v>38</v>
      </c>
    </row>
    <row r="4187" spans="1:20" x14ac:dyDescent="0.3">
      <c r="A4187" s="7" t="s">
        <v>8402</v>
      </c>
      <c r="B4187" s="45" t="s">
        <v>8403</v>
      </c>
      <c r="C4187" s="7">
        <v>339090.18979999999</v>
      </c>
      <c r="D4187" s="7">
        <v>1019139.0060000001</v>
      </c>
      <c r="E4187" s="7">
        <v>678959.13910000003</v>
      </c>
      <c r="F4187" s="7">
        <v>160233.5668</v>
      </c>
      <c r="G4187" s="7">
        <v>409032.1078</v>
      </c>
      <c r="H4187" s="7">
        <v>361675.70159999997</v>
      </c>
      <c r="I4187" s="7">
        <v>257405.75039999999</v>
      </c>
      <c r="J4187" s="7">
        <v>133826.27970000001</v>
      </c>
      <c r="K4187" s="7">
        <v>549355.47549999994</v>
      </c>
      <c r="L4187" s="7">
        <v>290484.96000000002</v>
      </c>
      <c r="M4187" s="7">
        <v>379965.36099999998</v>
      </c>
      <c r="N4187" s="7">
        <v>122144.34699999999</v>
      </c>
      <c r="O4187" s="7">
        <v>0.24219876000000001</v>
      </c>
      <c r="P4187" s="7">
        <v>4186</v>
      </c>
      <c r="Q4187" s="7">
        <v>0.28472530000000001</v>
      </c>
      <c r="R4187" s="7">
        <v>0.91927652000000004</v>
      </c>
      <c r="S4187" s="7" t="s">
        <v>38</v>
      </c>
      <c r="T4187" s="7" t="s">
        <v>38</v>
      </c>
    </row>
    <row r="4188" spans="1:20" x14ac:dyDescent="0.3">
      <c r="A4188" s="6" t="s">
        <v>8404</v>
      </c>
      <c r="B4188" s="44" t="s">
        <v>8405</v>
      </c>
      <c r="C4188" s="6">
        <v>21591144.940000001</v>
      </c>
      <c r="D4188" s="6">
        <v>74616615.75</v>
      </c>
      <c r="E4188" s="6">
        <v>58252184.229999997</v>
      </c>
      <c r="F4188" s="6">
        <v>23884991.739999998</v>
      </c>
      <c r="G4188" s="6">
        <v>32790251.149999999</v>
      </c>
      <c r="H4188" s="6">
        <v>33462871.510000002</v>
      </c>
      <c r="I4188" s="6">
        <v>20517571.350000001</v>
      </c>
      <c r="J4188" s="6">
        <v>21493422.260000002</v>
      </c>
      <c r="K4188" s="6">
        <v>44586234.159999996</v>
      </c>
      <c r="L4188" s="6">
        <v>27066029.100000001</v>
      </c>
      <c r="M4188" s="6">
        <v>26114476</v>
      </c>
      <c r="N4188" s="6">
        <v>7014807.1200000001</v>
      </c>
      <c r="O4188" s="6">
        <v>0.24263713000000001</v>
      </c>
      <c r="P4188" s="6">
        <v>4187</v>
      </c>
      <c r="Q4188" s="6">
        <v>0.28517251999999998</v>
      </c>
      <c r="R4188" s="6">
        <v>0.72011510999999995</v>
      </c>
      <c r="S4188" s="6" t="s">
        <v>38</v>
      </c>
      <c r="T4188" s="6" t="s">
        <v>38</v>
      </c>
    </row>
    <row r="4189" spans="1:20" x14ac:dyDescent="0.3">
      <c r="A4189" s="7" t="s">
        <v>8406</v>
      </c>
      <c r="B4189" s="45" t="s">
        <v>8407</v>
      </c>
      <c r="C4189" s="7">
        <v>221959.06090000001</v>
      </c>
      <c r="D4189" s="7">
        <v>391443.28749999998</v>
      </c>
      <c r="E4189" s="7">
        <v>747592.56880000001</v>
      </c>
      <c r="F4189" s="7">
        <v>256187.77970000001</v>
      </c>
      <c r="G4189" s="7">
        <v>269765.00229999999</v>
      </c>
      <c r="H4189" s="7">
        <v>235022.17809999999</v>
      </c>
      <c r="I4189" s="7">
        <v>279596.1078</v>
      </c>
      <c r="J4189" s="7">
        <v>204088.8695</v>
      </c>
      <c r="K4189" s="7">
        <v>404295.67420000001</v>
      </c>
      <c r="L4189" s="7">
        <v>247118.03899999999</v>
      </c>
      <c r="M4189" s="7">
        <v>240277.98499999999</v>
      </c>
      <c r="N4189" s="7">
        <v>34474.769399999997</v>
      </c>
      <c r="O4189" s="7">
        <v>0.24290397999999999</v>
      </c>
      <c r="P4189" s="7">
        <v>4188</v>
      </c>
      <c r="Q4189" s="7">
        <v>0.28541798000000002</v>
      </c>
      <c r="R4189" s="7">
        <v>0.71021044</v>
      </c>
      <c r="S4189" s="7" t="s">
        <v>38</v>
      </c>
      <c r="T4189" s="7" t="s">
        <v>38</v>
      </c>
    </row>
    <row r="4190" spans="1:20" x14ac:dyDescent="0.3">
      <c r="A4190" s="6" t="s">
        <v>8408</v>
      </c>
      <c r="B4190" s="44" t="s">
        <v>8409</v>
      </c>
      <c r="C4190" s="6">
        <v>4730784.5760000004</v>
      </c>
      <c r="D4190" s="6">
        <v>16383931.08</v>
      </c>
      <c r="E4190" s="6">
        <v>14512005.189999999</v>
      </c>
      <c r="F4190" s="6">
        <v>4343730.0379999997</v>
      </c>
      <c r="G4190" s="6">
        <v>6787442.6370000001</v>
      </c>
      <c r="H4190" s="6">
        <v>6260390.4400000004</v>
      </c>
      <c r="I4190" s="6">
        <v>4842851.6150000002</v>
      </c>
      <c r="J4190" s="6">
        <v>5499012.1699999999</v>
      </c>
      <c r="K4190" s="6">
        <v>9992612.7210000008</v>
      </c>
      <c r="L4190" s="6">
        <v>5847424.2199999997</v>
      </c>
      <c r="M4190" s="6">
        <v>6347455.3899999997</v>
      </c>
      <c r="N4190" s="6">
        <v>853372.29099999997</v>
      </c>
      <c r="O4190" s="6">
        <v>0.24309396</v>
      </c>
      <c r="P4190" s="6">
        <v>4189</v>
      </c>
      <c r="Q4190" s="6">
        <v>0.28557302000000001</v>
      </c>
      <c r="R4190" s="6">
        <v>0.77306067999999994</v>
      </c>
      <c r="S4190" s="6" t="s">
        <v>38</v>
      </c>
      <c r="T4190" s="6" t="s">
        <v>38</v>
      </c>
    </row>
    <row r="4191" spans="1:20" x14ac:dyDescent="0.3">
      <c r="A4191" s="7" t="s">
        <v>8410</v>
      </c>
      <c r="B4191" s="45" t="s">
        <v>8411</v>
      </c>
      <c r="C4191" s="7">
        <v>894489.03799999994</v>
      </c>
      <c r="D4191" s="7">
        <v>2751811.0019999999</v>
      </c>
      <c r="E4191" s="7">
        <v>2084039.672</v>
      </c>
      <c r="F4191" s="7">
        <v>990200.8075</v>
      </c>
      <c r="G4191" s="7">
        <v>1213934.638</v>
      </c>
      <c r="H4191" s="7">
        <v>1177060.5349999999</v>
      </c>
      <c r="I4191" s="7">
        <v>910352.46189999999</v>
      </c>
      <c r="J4191" s="7">
        <v>1074742.287</v>
      </c>
      <c r="K4191" s="7">
        <v>1680135.13</v>
      </c>
      <c r="L4191" s="7">
        <v>1094022.48</v>
      </c>
      <c r="M4191" s="7">
        <v>895335.54299999995</v>
      </c>
      <c r="N4191" s="7">
        <v>135868.37400000001</v>
      </c>
      <c r="O4191" s="7">
        <v>0.24309717</v>
      </c>
      <c r="P4191" s="7">
        <v>4190</v>
      </c>
      <c r="Q4191" s="7">
        <v>0.28550863999999998</v>
      </c>
      <c r="R4191" s="7">
        <v>0.61893489000000002</v>
      </c>
      <c r="S4191" s="7" t="s">
        <v>38</v>
      </c>
      <c r="T4191" s="7" t="s">
        <v>38</v>
      </c>
    </row>
    <row r="4192" spans="1:20" x14ac:dyDescent="0.3">
      <c r="A4192" s="6" t="s">
        <v>8412</v>
      </c>
      <c r="B4192" s="44" t="s">
        <v>8413</v>
      </c>
      <c r="C4192" s="6">
        <v>2609363.7680000002</v>
      </c>
      <c r="D4192" s="6">
        <v>9324160.8029999994</v>
      </c>
      <c r="E4192" s="6">
        <v>7348070.7410000004</v>
      </c>
      <c r="F4192" s="6">
        <v>3193190.85</v>
      </c>
      <c r="G4192" s="6">
        <v>4143060.7880000002</v>
      </c>
      <c r="H4192" s="6">
        <v>3529647.0839999998</v>
      </c>
      <c r="I4192" s="6">
        <v>3114083.389</v>
      </c>
      <c r="J4192" s="6">
        <v>3201481.5649999999</v>
      </c>
      <c r="K4192" s="6">
        <v>5618696.54</v>
      </c>
      <c r="L4192" s="6">
        <v>3497068.21</v>
      </c>
      <c r="M4192" s="6">
        <v>3248608.02</v>
      </c>
      <c r="N4192" s="6">
        <v>466339.158</v>
      </c>
      <c r="O4192" s="6">
        <v>0.24358740000000001</v>
      </c>
      <c r="P4192" s="6">
        <v>4191</v>
      </c>
      <c r="Q4192" s="6">
        <v>0.28601612999999998</v>
      </c>
      <c r="R4192" s="6">
        <v>0.68408955000000005</v>
      </c>
      <c r="S4192" s="6" t="s">
        <v>38</v>
      </c>
      <c r="T4192" s="6" t="s">
        <v>38</v>
      </c>
    </row>
    <row r="4193" spans="1:20" x14ac:dyDescent="0.3">
      <c r="A4193" s="7" t="s">
        <v>8414</v>
      </c>
      <c r="B4193" s="45" t="s">
        <v>8415</v>
      </c>
      <c r="C4193" s="7">
        <v>3999524.6269999999</v>
      </c>
      <c r="D4193" s="7">
        <v>7466707.0999999996</v>
      </c>
      <c r="E4193" s="7">
        <v>6687345.8190000001</v>
      </c>
      <c r="F4193" s="7">
        <v>4080471.0920000002</v>
      </c>
      <c r="G4193" s="7">
        <v>4904428.7719999999</v>
      </c>
      <c r="H4193" s="7">
        <v>4599151.8770000003</v>
      </c>
      <c r="I4193" s="7">
        <v>4141309.1529999999</v>
      </c>
      <c r="J4193" s="7">
        <v>3814974.1230000001</v>
      </c>
      <c r="K4193" s="7">
        <v>5558512.1600000001</v>
      </c>
      <c r="L4193" s="7">
        <v>4364965.9800000004</v>
      </c>
      <c r="M4193" s="7">
        <v>1782369.29</v>
      </c>
      <c r="N4193" s="7">
        <v>482485.42499999999</v>
      </c>
      <c r="O4193" s="7">
        <v>0.24364269</v>
      </c>
      <c r="P4193" s="7">
        <v>4192</v>
      </c>
      <c r="Q4193" s="7">
        <v>0.28601280000000001</v>
      </c>
      <c r="R4193" s="7">
        <v>0.34872836000000001</v>
      </c>
      <c r="S4193" s="7" t="s">
        <v>38</v>
      </c>
      <c r="T4193" s="7" t="s">
        <v>38</v>
      </c>
    </row>
    <row r="4194" spans="1:20" x14ac:dyDescent="0.3">
      <c r="A4194" s="6" t="s">
        <v>8416</v>
      </c>
      <c r="B4194" s="44" t="s">
        <v>8417</v>
      </c>
      <c r="C4194" s="6">
        <v>805413.41929999995</v>
      </c>
      <c r="D4194" s="6">
        <v>2554422.5299999998</v>
      </c>
      <c r="E4194" s="6">
        <v>1756196.4950000001</v>
      </c>
      <c r="F4194" s="6">
        <v>956455.84459999995</v>
      </c>
      <c r="G4194" s="6">
        <v>1133397.273</v>
      </c>
      <c r="H4194" s="6">
        <v>1154890.219</v>
      </c>
      <c r="I4194" s="6">
        <v>784386.67130000005</v>
      </c>
      <c r="J4194" s="6">
        <v>857576.19079999998</v>
      </c>
      <c r="K4194" s="6">
        <v>1518122.0719999999</v>
      </c>
      <c r="L4194" s="6">
        <v>982562.58900000004</v>
      </c>
      <c r="M4194" s="6">
        <v>807056.51300000004</v>
      </c>
      <c r="N4194" s="6">
        <v>189158.84700000001</v>
      </c>
      <c r="O4194" s="6">
        <v>0.24383017000000001</v>
      </c>
      <c r="P4194" s="6">
        <v>4193</v>
      </c>
      <c r="Q4194" s="6">
        <v>0.28616462999999998</v>
      </c>
      <c r="R4194" s="6">
        <v>0.62766659000000002</v>
      </c>
      <c r="S4194" s="6" t="s">
        <v>38</v>
      </c>
      <c r="T4194" s="6" t="s">
        <v>38</v>
      </c>
    </row>
    <row r="4195" spans="1:20" x14ac:dyDescent="0.3">
      <c r="A4195" s="7" t="s">
        <v>8418</v>
      </c>
      <c r="B4195" s="45" t="s">
        <v>8419</v>
      </c>
      <c r="C4195" s="7">
        <v>34038.106350000002</v>
      </c>
      <c r="D4195" s="7">
        <v>141247.81880000001</v>
      </c>
      <c r="E4195" s="7">
        <v>157027.1391</v>
      </c>
      <c r="F4195" s="7">
        <v>74384.870020000002</v>
      </c>
      <c r="G4195" s="7">
        <v>83004.787500000006</v>
      </c>
      <c r="H4195" s="7">
        <v>63814.756739999997</v>
      </c>
      <c r="I4195" s="7">
        <v>40790.58584</v>
      </c>
      <c r="J4195" s="7">
        <v>63786.303610000003</v>
      </c>
      <c r="K4195" s="7">
        <v>101674.4835</v>
      </c>
      <c r="L4195" s="7">
        <v>62849.108399999997</v>
      </c>
      <c r="M4195" s="7">
        <v>57588.678999999996</v>
      </c>
      <c r="N4195" s="7">
        <v>17268.860499999999</v>
      </c>
      <c r="O4195" s="7">
        <v>0.24403238999999999</v>
      </c>
      <c r="P4195" s="7">
        <v>4194</v>
      </c>
      <c r="Q4195" s="7">
        <v>0.28633365999999999</v>
      </c>
      <c r="R4195" s="7">
        <v>0.69399348000000005</v>
      </c>
      <c r="S4195" s="7" t="s">
        <v>38</v>
      </c>
      <c r="T4195" s="7" t="s">
        <v>71</v>
      </c>
    </row>
    <row r="4196" spans="1:20" x14ac:dyDescent="0.3">
      <c r="A4196" s="6" t="s">
        <v>8420</v>
      </c>
      <c r="B4196" s="44" t="s">
        <v>8421</v>
      </c>
      <c r="C4196" s="6">
        <v>1220351.084</v>
      </c>
      <c r="D4196" s="6">
        <v>6049441.0999999996</v>
      </c>
      <c r="E4196" s="6">
        <v>2955613.5060000001</v>
      </c>
      <c r="F4196" s="6">
        <v>1850521.5530000001</v>
      </c>
      <c r="G4196" s="6">
        <v>1601545.084</v>
      </c>
      <c r="H4196" s="6">
        <v>1576283.5220000001</v>
      </c>
      <c r="I4196" s="6">
        <v>1581339.327</v>
      </c>
      <c r="J4196" s="6">
        <v>1773914.0060000001</v>
      </c>
      <c r="K4196" s="6">
        <v>3018981.8110000002</v>
      </c>
      <c r="L4196" s="6">
        <v>1633270.48</v>
      </c>
      <c r="M4196" s="6">
        <v>2143833.86</v>
      </c>
      <c r="N4196" s="6">
        <v>94395.3747</v>
      </c>
      <c r="O4196" s="6">
        <v>0.24405198</v>
      </c>
      <c r="P4196" s="6">
        <v>4195</v>
      </c>
      <c r="Q4196" s="6">
        <v>0.28628839</v>
      </c>
      <c r="R4196" s="6">
        <v>0.88629833000000002</v>
      </c>
      <c r="S4196" s="6" t="s">
        <v>38</v>
      </c>
      <c r="T4196" s="6" t="s">
        <v>38</v>
      </c>
    </row>
    <row r="4197" spans="1:20" x14ac:dyDescent="0.3">
      <c r="A4197" s="7" t="s">
        <v>8422</v>
      </c>
      <c r="B4197" s="45" t="s">
        <v>8423</v>
      </c>
      <c r="C4197" s="7">
        <v>196150.66149999999</v>
      </c>
      <c r="D4197" s="7">
        <v>634342.32270000002</v>
      </c>
      <c r="E4197" s="7">
        <v>314997.50229999999</v>
      </c>
      <c r="F4197" s="7">
        <v>117171.5355</v>
      </c>
      <c r="G4197" s="7">
        <v>204464.70550000001</v>
      </c>
      <c r="H4197" s="7">
        <v>194091.57560000001</v>
      </c>
      <c r="I4197" s="7">
        <v>100220.3021</v>
      </c>
      <c r="J4197" s="7">
        <v>164042.1508</v>
      </c>
      <c r="K4197" s="7">
        <v>315665.50550000003</v>
      </c>
      <c r="L4197" s="7">
        <v>165704.68299999999</v>
      </c>
      <c r="M4197" s="7">
        <v>227478.21400000001</v>
      </c>
      <c r="N4197" s="7">
        <v>46901.041799999999</v>
      </c>
      <c r="O4197" s="7">
        <v>0.24411281000000001</v>
      </c>
      <c r="P4197" s="7">
        <v>4196</v>
      </c>
      <c r="Q4197" s="7">
        <v>0.28629149999999998</v>
      </c>
      <c r="R4197" s="7">
        <v>0.92978223999999998</v>
      </c>
      <c r="S4197" s="7" t="s">
        <v>38</v>
      </c>
      <c r="T4197" s="7" t="s">
        <v>38</v>
      </c>
    </row>
    <row r="4198" spans="1:20" x14ac:dyDescent="0.3">
      <c r="A4198" s="6" t="s">
        <v>8424</v>
      </c>
      <c r="B4198" s="44" t="s">
        <v>8425</v>
      </c>
      <c r="C4198" s="6">
        <v>326721.8676</v>
      </c>
      <c r="D4198" s="6">
        <v>2236948.1510000001</v>
      </c>
      <c r="E4198" s="6">
        <v>1407948.7520000001</v>
      </c>
      <c r="F4198" s="6">
        <v>635488.58239999996</v>
      </c>
      <c r="G4198" s="6">
        <v>636822.06579999998</v>
      </c>
      <c r="H4198" s="6">
        <v>625364.41540000006</v>
      </c>
      <c r="I4198" s="6">
        <v>629243.27969999996</v>
      </c>
      <c r="J4198" s="6">
        <v>503464.98090000002</v>
      </c>
      <c r="K4198" s="6">
        <v>1151776.838</v>
      </c>
      <c r="L4198" s="6">
        <v>598723.68500000006</v>
      </c>
      <c r="M4198" s="6">
        <v>854495.97100000002</v>
      </c>
      <c r="N4198" s="6">
        <v>63683.806199999999</v>
      </c>
      <c r="O4198" s="6">
        <v>0.24425168</v>
      </c>
      <c r="P4198" s="6">
        <v>4197</v>
      </c>
      <c r="Q4198" s="6">
        <v>0.28638612000000002</v>
      </c>
      <c r="R4198" s="6">
        <v>0.94389897</v>
      </c>
      <c r="S4198" s="6" t="s">
        <v>38</v>
      </c>
      <c r="T4198" s="6" t="s">
        <v>38</v>
      </c>
    </row>
    <row r="4199" spans="1:20" x14ac:dyDescent="0.3">
      <c r="A4199" s="7" t="s">
        <v>8426</v>
      </c>
      <c r="B4199" s="45" t="s">
        <v>8427</v>
      </c>
      <c r="C4199" s="7">
        <v>888242.62340000004</v>
      </c>
      <c r="D4199" s="7">
        <v>3902053.6630000002</v>
      </c>
      <c r="E4199" s="7">
        <v>700548.03749999998</v>
      </c>
      <c r="F4199" s="7">
        <v>914399.69380000001</v>
      </c>
      <c r="G4199" s="7">
        <v>569502.34219999996</v>
      </c>
      <c r="H4199" s="7">
        <v>511259.9828</v>
      </c>
      <c r="I4199" s="7">
        <v>431716.56880000001</v>
      </c>
      <c r="J4199" s="7">
        <v>891242.4203</v>
      </c>
      <c r="K4199" s="7">
        <v>1601311.004</v>
      </c>
      <c r="L4199" s="7">
        <v>600930.32900000003</v>
      </c>
      <c r="M4199" s="7">
        <v>1536782.83</v>
      </c>
      <c r="N4199" s="7">
        <v>201612.579</v>
      </c>
      <c r="O4199" s="7">
        <v>0.24425827</v>
      </c>
      <c r="P4199" s="7">
        <v>4198</v>
      </c>
      <c r="Q4199" s="7">
        <v>0.28632562</v>
      </c>
      <c r="R4199" s="7">
        <v>1.4139838899999999</v>
      </c>
      <c r="S4199" s="7" t="s">
        <v>38</v>
      </c>
      <c r="T4199" s="7" t="s">
        <v>38</v>
      </c>
    </row>
    <row r="4200" spans="1:20" x14ac:dyDescent="0.3">
      <c r="A4200" s="6" t="s">
        <v>8428</v>
      </c>
      <c r="B4200" s="44" t="s">
        <v>8429</v>
      </c>
      <c r="C4200" s="6">
        <v>2410036.5</v>
      </c>
      <c r="D4200" s="6">
        <v>9209199.3460000008</v>
      </c>
      <c r="E4200" s="6">
        <v>5650000.0300000003</v>
      </c>
      <c r="F4200" s="6">
        <v>2550317.5759999999</v>
      </c>
      <c r="G4200" s="6">
        <v>3268720.3790000002</v>
      </c>
      <c r="H4200" s="6">
        <v>3127917.8629999999</v>
      </c>
      <c r="I4200" s="6">
        <v>2644659.9249999998</v>
      </c>
      <c r="J4200" s="6">
        <v>2447032.0260000001</v>
      </c>
      <c r="K4200" s="6">
        <v>4954888.3629999999</v>
      </c>
      <c r="L4200" s="6">
        <v>2872082.55</v>
      </c>
      <c r="M4200" s="6">
        <v>3206273.74</v>
      </c>
      <c r="N4200" s="6">
        <v>389513.48800000001</v>
      </c>
      <c r="O4200" s="6">
        <v>0.24462543</v>
      </c>
      <c r="P4200" s="6">
        <v>4199</v>
      </c>
      <c r="Q4200" s="6">
        <v>0.28668771999999998</v>
      </c>
      <c r="R4200" s="6">
        <v>0.78675534000000003</v>
      </c>
      <c r="S4200" s="6" t="s">
        <v>38</v>
      </c>
      <c r="T4200" s="6" t="s">
        <v>38</v>
      </c>
    </row>
    <row r="4201" spans="1:20" x14ac:dyDescent="0.3">
      <c r="A4201" s="7" t="s">
        <v>8430</v>
      </c>
      <c r="B4201" s="45" t="s">
        <v>8431</v>
      </c>
      <c r="C4201" s="7">
        <v>27117449.219999999</v>
      </c>
      <c r="D4201" s="7">
        <v>93892915.969999999</v>
      </c>
      <c r="E4201" s="7">
        <v>61504219.859999999</v>
      </c>
      <c r="F4201" s="7">
        <v>25079434.489999998</v>
      </c>
      <c r="G4201" s="7">
        <v>35757299.369999997</v>
      </c>
      <c r="H4201" s="7">
        <v>35455418.159999996</v>
      </c>
      <c r="I4201" s="7">
        <v>27050215.739999998</v>
      </c>
      <c r="J4201" s="7">
        <v>23806601.140000001</v>
      </c>
      <c r="K4201" s="7">
        <v>51898504.880000003</v>
      </c>
      <c r="L4201" s="7">
        <v>30517383.600000001</v>
      </c>
      <c r="M4201" s="7">
        <v>32604517</v>
      </c>
      <c r="N4201" s="7">
        <v>6024858.4100000001</v>
      </c>
      <c r="O4201" s="7">
        <v>0.24463027000000001</v>
      </c>
      <c r="P4201" s="7">
        <v>4200</v>
      </c>
      <c r="Q4201" s="7">
        <v>0.28662514</v>
      </c>
      <c r="R4201" s="7">
        <v>0.76606169999999996</v>
      </c>
      <c r="S4201" s="7" t="s">
        <v>38</v>
      </c>
      <c r="T4201" s="7" t="s">
        <v>38</v>
      </c>
    </row>
    <row r="4202" spans="1:20" x14ac:dyDescent="0.3">
      <c r="A4202" s="6" t="s">
        <v>8432</v>
      </c>
      <c r="B4202" s="44" t="s">
        <v>8433</v>
      </c>
      <c r="C4202" s="6">
        <v>815110.66980000003</v>
      </c>
      <c r="D4202" s="6">
        <v>2756900.85</v>
      </c>
      <c r="E4202" s="6">
        <v>1510686.4550000001</v>
      </c>
      <c r="F4202" s="6">
        <v>692287.07680000004</v>
      </c>
      <c r="G4202" s="6">
        <v>605052.30169999995</v>
      </c>
      <c r="H4202" s="6">
        <v>1238583.5870000001</v>
      </c>
      <c r="I4202" s="6">
        <v>851177.973</v>
      </c>
      <c r="J4202" s="6">
        <v>495213.83020000003</v>
      </c>
      <c r="K4202" s="6">
        <v>1443746.263</v>
      </c>
      <c r="L4202" s="6">
        <v>797506.92299999995</v>
      </c>
      <c r="M4202" s="6">
        <v>946701.21600000001</v>
      </c>
      <c r="N4202" s="6">
        <v>329569.97200000001</v>
      </c>
      <c r="O4202" s="6">
        <v>0.24474719</v>
      </c>
      <c r="P4202" s="6">
        <v>4201</v>
      </c>
      <c r="Q4202" s="6">
        <v>0.28669386000000002</v>
      </c>
      <c r="R4202" s="6">
        <v>0.85624825999999998</v>
      </c>
      <c r="S4202" s="6" t="s">
        <v>38</v>
      </c>
      <c r="T4202" s="6" t="s">
        <v>38</v>
      </c>
    </row>
    <row r="4203" spans="1:20" x14ac:dyDescent="0.3">
      <c r="A4203" s="7" t="s">
        <v>8434</v>
      </c>
      <c r="B4203" s="45" t="s">
        <v>8435</v>
      </c>
      <c r="C4203" s="7">
        <v>134112.72260000001</v>
      </c>
      <c r="D4203" s="7">
        <v>368230.75229999999</v>
      </c>
      <c r="E4203" s="7">
        <v>205368.94769999999</v>
      </c>
      <c r="F4203" s="7">
        <v>81026.870020000002</v>
      </c>
      <c r="G4203" s="7">
        <v>111043.47500000001</v>
      </c>
      <c r="H4203" s="7">
        <v>117804.9955</v>
      </c>
      <c r="I4203" s="7">
        <v>100968.601</v>
      </c>
      <c r="J4203" s="7">
        <v>134824.0282</v>
      </c>
      <c r="K4203" s="7">
        <v>197184.82310000001</v>
      </c>
      <c r="L4203" s="7">
        <v>116160.27499999999</v>
      </c>
      <c r="M4203" s="7">
        <v>124892.553</v>
      </c>
      <c r="N4203" s="7">
        <v>14236.2143</v>
      </c>
      <c r="O4203" s="7">
        <v>0.24480889</v>
      </c>
      <c r="P4203" s="7">
        <v>4202</v>
      </c>
      <c r="Q4203" s="7">
        <v>0.28669789000000001</v>
      </c>
      <c r="R4203" s="7">
        <v>0.76343174000000003</v>
      </c>
      <c r="S4203" s="7" t="s">
        <v>100</v>
      </c>
      <c r="T4203" s="7" t="s">
        <v>38</v>
      </c>
    </row>
    <row r="4204" spans="1:20" x14ac:dyDescent="0.3">
      <c r="A4204" s="6" t="s">
        <v>8436</v>
      </c>
      <c r="B4204" s="44" t="s">
        <v>8437</v>
      </c>
      <c r="C4204" s="6">
        <v>507524.63130000001</v>
      </c>
      <c r="D4204" s="6">
        <v>1398239.291</v>
      </c>
      <c r="E4204" s="6">
        <v>889164.95160000003</v>
      </c>
      <c r="F4204" s="6">
        <v>459926.55119999999</v>
      </c>
      <c r="G4204" s="6">
        <v>620602.62930000003</v>
      </c>
      <c r="H4204" s="6">
        <v>629838.65079999994</v>
      </c>
      <c r="I4204" s="6">
        <v>443382.05119999999</v>
      </c>
      <c r="J4204" s="6">
        <v>400233.08439999999</v>
      </c>
      <c r="K4204" s="6">
        <v>813713.85629999998</v>
      </c>
      <c r="L4204" s="6">
        <v>523514.10399999999</v>
      </c>
      <c r="M4204" s="6">
        <v>434465.24599999998</v>
      </c>
      <c r="N4204" s="6">
        <v>118814.20600000001</v>
      </c>
      <c r="O4204" s="6">
        <v>0.2449982</v>
      </c>
      <c r="P4204" s="6">
        <v>4203</v>
      </c>
      <c r="Q4204" s="6">
        <v>0.28685133000000002</v>
      </c>
      <c r="R4204" s="6">
        <v>0.63629314999999997</v>
      </c>
      <c r="S4204" s="6" t="s">
        <v>38</v>
      </c>
      <c r="T4204" s="6" t="s">
        <v>38</v>
      </c>
    </row>
    <row r="4205" spans="1:20" x14ac:dyDescent="0.3">
      <c r="A4205" s="7" t="s">
        <v>8438</v>
      </c>
      <c r="B4205" s="45" t="s">
        <v>8439</v>
      </c>
      <c r="C4205" s="7">
        <v>554405.87340000004</v>
      </c>
      <c r="D4205" s="7">
        <v>2386859.284</v>
      </c>
      <c r="E4205" s="7">
        <v>1434586.4750000001</v>
      </c>
      <c r="F4205" s="7">
        <v>595731.27969999996</v>
      </c>
      <c r="G4205" s="7">
        <v>625079.96719999996</v>
      </c>
      <c r="H4205" s="7">
        <v>706982.96719999996</v>
      </c>
      <c r="I4205" s="7">
        <v>790250.59219999996</v>
      </c>
      <c r="J4205" s="7">
        <v>613264.90269999998</v>
      </c>
      <c r="K4205" s="7">
        <v>1242895.7279999999</v>
      </c>
      <c r="L4205" s="7">
        <v>683894.60699999996</v>
      </c>
      <c r="M4205" s="7">
        <v>863758.85199999996</v>
      </c>
      <c r="N4205" s="7">
        <v>82244.320900000006</v>
      </c>
      <c r="O4205" s="7">
        <v>0.24501793999999999</v>
      </c>
      <c r="P4205" s="7">
        <v>4204</v>
      </c>
      <c r="Q4205" s="7">
        <v>0.28680621000000001</v>
      </c>
      <c r="R4205" s="7">
        <v>0.86185935000000002</v>
      </c>
      <c r="S4205" s="7" t="s">
        <v>38</v>
      </c>
      <c r="T4205" s="7" t="s">
        <v>38</v>
      </c>
    </row>
    <row r="4206" spans="1:20" x14ac:dyDescent="0.3">
      <c r="A4206" s="6" t="s">
        <v>8440</v>
      </c>
      <c r="B4206" s="44" t="s">
        <v>8441</v>
      </c>
      <c r="C4206" s="6">
        <v>30062.916410000002</v>
      </c>
      <c r="D4206" s="6">
        <v>178296.5766</v>
      </c>
      <c r="E4206" s="6">
        <v>86096.717189999996</v>
      </c>
      <c r="F4206" s="6">
        <v>41350.910550000001</v>
      </c>
      <c r="G4206" s="6">
        <v>43131.266989999996</v>
      </c>
      <c r="H4206" s="6">
        <v>34568.780659999997</v>
      </c>
      <c r="I4206" s="6">
        <v>37139.83438</v>
      </c>
      <c r="J4206" s="6">
        <v>46724.340230000002</v>
      </c>
      <c r="K4206" s="6">
        <v>83951.780180000002</v>
      </c>
      <c r="L4206" s="6">
        <v>40391.0556</v>
      </c>
      <c r="M4206" s="6">
        <v>67390.368000000002</v>
      </c>
      <c r="N4206" s="6">
        <v>5540.4144699999997</v>
      </c>
      <c r="O4206" s="6">
        <v>0.24504290000000001</v>
      </c>
      <c r="P4206" s="6">
        <v>4205</v>
      </c>
      <c r="Q4206" s="6">
        <v>0.28676720999999999</v>
      </c>
      <c r="R4206" s="6">
        <v>1.0555250700000001</v>
      </c>
      <c r="S4206" s="6" t="s">
        <v>38</v>
      </c>
      <c r="T4206" s="6" t="s">
        <v>38</v>
      </c>
    </row>
    <row r="4207" spans="1:20" x14ac:dyDescent="0.3">
      <c r="A4207" s="7" t="s">
        <v>8442</v>
      </c>
      <c r="B4207" s="45" t="s">
        <v>8443</v>
      </c>
      <c r="C4207" s="7">
        <v>347558.60979999998</v>
      </c>
      <c r="D4207" s="7">
        <v>1280044.6159999999</v>
      </c>
      <c r="E4207" s="7">
        <v>750109.52769999998</v>
      </c>
      <c r="F4207" s="7">
        <v>342237.35590000002</v>
      </c>
      <c r="G4207" s="7">
        <v>415680.75229999999</v>
      </c>
      <c r="H4207" s="7">
        <v>434672.46179999999</v>
      </c>
      <c r="I4207" s="7">
        <v>349910.47840000002</v>
      </c>
      <c r="J4207" s="7">
        <v>373763.08289999998</v>
      </c>
      <c r="K4207" s="7">
        <v>679987.52720000001</v>
      </c>
      <c r="L4207" s="7">
        <v>393506.69400000002</v>
      </c>
      <c r="M4207" s="7">
        <v>443309.43599999999</v>
      </c>
      <c r="N4207" s="7">
        <v>38629.649599999997</v>
      </c>
      <c r="O4207" s="7">
        <v>0.24532161999999999</v>
      </c>
      <c r="P4207" s="7">
        <v>4206</v>
      </c>
      <c r="Q4207" s="7">
        <v>0.28702513000000002</v>
      </c>
      <c r="R4207" s="7">
        <v>0.78912011000000004</v>
      </c>
      <c r="S4207" s="7" t="s">
        <v>38</v>
      </c>
      <c r="T4207" s="7" t="s">
        <v>38</v>
      </c>
    </row>
    <row r="4208" spans="1:20" x14ac:dyDescent="0.3">
      <c r="A4208" s="6" t="s">
        <v>8444</v>
      </c>
      <c r="B4208" s="44" t="s">
        <v>8445</v>
      </c>
      <c r="C4208" s="6">
        <v>2545781.5219999999</v>
      </c>
      <c r="D4208" s="6">
        <v>8929147.3499999996</v>
      </c>
      <c r="E4208" s="6">
        <v>5815004.0690000001</v>
      </c>
      <c r="F4208" s="6">
        <v>2485869.0099999998</v>
      </c>
      <c r="G4208" s="6">
        <v>3627735.4279999998</v>
      </c>
      <c r="H4208" s="6">
        <v>2968821.2050000001</v>
      </c>
      <c r="I4208" s="6">
        <v>2639010.8969999999</v>
      </c>
      <c r="J4208" s="6">
        <v>2509688.7289999998</v>
      </c>
      <c r="K4208" s="6">
        <v>4943950.4879999999</v>
      </c>
      <c r="L4208" s="6">
        <v>2936314.06</v>
      </c>
      <c r="M4208" s="6">
        <v>3078631.04</v>
      </c>
      <c r="N4208" s="6">
        <v>499839.49599999998</v>
      </c>
      <c r="O4208" s="6">
        <v>0.24538772</v>
      </c>
      <c r="P4208" s="6">
        <v>4207</v>
      </c>
      <c r="Q4208" s="6">
        <v>0.28703423</v>
      </c>
      <c r="R4208" s="6">
        <v>0.75165800999999999</v>
      </c>
      <c r="S4208" s="6" t="s">
        <v>38</v>
      </c>
      <c r="T4208" s="6" t="s">
        <v>38</v>
      </c>
    </row>
    <row r="4209" spans="1:20" x14ac:dyDescent="0.3">
      <c r="A4209" s="7" t="s">
        <v>8446</v>
      </c>
      <c r="B4209" s="45" t="s">
        <v>8447</v>
      </c>
      <c r="C4209" s="7">
        <v>491259.61949999997</v>
      </c>
      <c r="D4209" s="7">
        <v>1032886.116</v>
      </c>
      <c r="E4209" s="7">
        <v>1250676.2250000001</v>
      </c>
      <c r="F4209" s="7">
        <v>517147.30699999997</v>
      </c>
      <c r="G4209" s="7">
        <v>570839.36950000003</v>
      </c>
      <c r="H4209" s="7">
        <v>655985.57270000002</v>
      </c>
      <c r="I4209" s="7">
        <v>584029.17810000002</v>
      </c>
      <c r="J4209" s="7">
        <v>490164.97889999999</v>
      </c>
      <c r="K4209" s="7">
        <v>822992.31680000003</v>
      </c>
      <c r="L4209" s="7">
        <v>575254.77500000002</v>
      </c>
      <c r="M4209" s="7">
        <v>378838.87699999998</v>
      </c>
      <c r="N4209" s="7">
        <v>67956.410199999998</v>
      </c>
      <c r="O4209" s="7">
        <v>0.24540459000000001</v>
      </c>
      <c r="P4209" s="7">
        <v>4208</v>
      </c>
      <c r="Q4209" s="7">
        <v>0.28698573999999999</v>
      </c>
      <c r="R4209" s="7">
        <v>0.51667790999999996</v>
      </c>
      <c r="S4209" s="7" t="s">
        <v>38</v>
      </c>
      <c r="T4209" s="7" t="s">
        <v>38</v>
      </c>
    </row>
    <row r="4210" spans="1:20" x14ac:dyDescent="0.3">
      <c r="A4210" s="6" t="s">
        <v>8448</v>
      </c>
      <c r="B4210" s="44" t="s">
        <v>8449</v>
      </c>
      <c r="C4210" s="6">
        <v>592072.86659999995</v>
      </c>
      <c r="D4210" s="6">
        <v>2257921.8149999999</v>
      </c>
      <c r="E4210" s="6">
        <v>1200219.08</v>
      </c>
      <c r="F4210" s="6">
        <v>535286.1605</v>
      </c>
      <c r="G4210" s="6">
        <v>683971.37390000001</v>
      </c>
      <c r="H4210" s="6">
        <v>676283.3051</v>
      </c>
      <c r="I4210" s="6">
        <v>528746.78749999998</v>
      </c>
      <c r="J4210" s="6">
        <v>629373.05610000005</v>
      </c>
      <c r="K4210" s="6">
        <v>1146374.9809999999</v>
      </c>
      <c r="L4210" s="6">
        <v>629593.63100000005</v>
      </c>
      <c r="M4210" s="6">
        <v>799815.79799999995</v>
      </c>
      <c r="N4210" s="6">
        <v>71430.616899999994</v>
      </c>
      <c r="O4210" s="6">
        <v>0.24547065000000001</v>
      </c>
      <c r="P4210" s="6">
        <v>4209</v>
      </c>
      <c r="Q4210" s="6">
        <v>0.28699479</v>
      </c>
      <c r="R4210" s="6">
        <v>0.86458617999999998</v>
      </c>
      <c r="S4210" s="6" t="s">
        <v>38</v>
      </c>
      <c r="T4210" s="6" t="s">
        <v>38</v>
      </c>
    </row>
    <row r="4211" spans="1:20" x14ac:dyDescent="0.3">
      <c r="A4211" s="7" t="s">
        <v>8450</v>
      </c>
      <c r="B4211" s="45" t="s">
        <v>8451</v>
      </c>
      <c r="C4211" s="7">
        <v>99909998.969999999</v>
      </c>
      <c r="D4211" s="7">
        <v>286145172.39999998</v>
      </c>
      <c r="E4211" s="7">
        <v>195409441.40000001</v>
      </c>
      <c r="F4211" s="7">
        <v>87125063.379999995</v>
      </c>
      <c r="G4211" s="7">
        <v>125965041.09999999</v>
      </c>
      <c r="H4211" s="7">
        <v>128329249.5</v>
      </c>
      <c r="I4211" s="7">
        <v>85566802.090000004</v>
      </c>
      <c r="J4211" s="7">
        <v>81427681.450000003</v>
      </c>
      <c r="K4211" s="7">
        <v>167147419</v>
      </c>
      <c r="L4211" s="7">
        <v>105322194</v>
      </c>
      <c r="M4211" s="7">
        <v>92886409.599999994</v>
      </c>
      <c r="N4211" s="7">
        <v>25276306.300000001</v>
      </c>
      <c r="O4211" s="7">
        <v>0.24633155000000001</v>
      </c>
      <c r="P4211" s="7">
        <v>4210</v>
      </c>
      <c r="Q4211" s="7">
        <v>0.28793290999999999</v>
      </c>
      <c r="R4211" s="7">
        <v>0.6663116</v>
      </c>
      <c r="S4211" s="7" t="s">
        <v>38</v>
      </c>
      <c r="T4211" s="7" t="s">
        <v>38</v>
      </c>
    </row>
    <row r="4212" spans="1:20" x14ac:dyDescent="0.3">
      <c r="A4212" s="6" t="s">
        <v>8452</v>
      </c>
      <c r="B4212" s="44" t="s">
        <v>8453</v>
      </c>
      <c r="C4212" s="6">
        <v>1279713.9129999999</v>
      </c>
      <c r="D4212" s="6">
        <v>3713723.35</v>
      </c>
      <c r="E4212" s="6">
        <v>3056437.1630000002</v>
      </c>
      <c r="F4212" s="6">
        <v>1395592.0060000001</v>
      </c>
      <c r="G4212" s="6">
        <v>1452260.85</v>
      </c>
      <c r="H4212" s="6">
        <v>1516253.1310000001</v>
      </c>
      <c r="I4212" s="6">
        <v>1721290.5060000001</v>
      </c>
      <c r="J4212" s="6">
        <v>1624969.9129999999</v>
      </c>
      <c r="K4212" s="6">
        <v>2361366.608</v>
      </c>
      <c r="L4212" s="6">
        <v>1578693.6</v>
      </c>
      <c r="M4212" s="6">
        <v>1213079.4099999999</v>
      </c>
      <c r="N4212" s="6">
        <v>118826.803</v>
      </c>
      <c r="O4212" s="6">
        <v>0.24641267</v>
      </c>
      <c r="P4212" s="6">
        <v>4211</v>
      </c>
      <c r="Q4212" s="6">
        <v>0.28795934000000001</v>
      </c>
      <c r="R4212" s="6">
        <v>0.58089084999999996</v>
      </c>
      <c r="S4212" s="6" t="s">
        <v>38</v>
      </c>
      <c r="T4212" s="6" t="s">
        <v>38</v>
      </c>
    </row>
    <row r="4213" spans="1:20" x14ac:dyDescent="0.3">
      <c r="A4213" s="7" t="s">
        <v>8454</v>
      </c>
      <c r="B4213" s="45" t="s">
        <v>8455</v>
      </c>
      <c r="C4213" s="7">
        <v>1018680.647</v>
      </c>
      <c r="D4213" s="7">
        <v>4802033.0060000001</v>
      </c>
      <c r="E4213" s="7">
        <v>2847802.409</v>
      </c>
      <c r="F4213" s="7">
        <v>1161841.227</v>
      </c>
      <c r="G4213" s="7">
        <v>1580165.3640000001</v>
      </c>
      <c r="H4213" s="7">
        <v>1087956.0160000001</v>
      </c>
      <c r="I4213" s="7">
        <v>1516160.0689999999</v>
      </c>
      <c r="J4213" s="7">
        <v>1043414.034</v>
      </c>
      <c r="K4213" s="7">
        <v>2457589.3220000002</v>
      </c>
      <c r="L4213" s="7">
        <v>1306923.8700000001</v>
      </c>
      <c r="M4213" s="7">
        <v>1769943.85</v>
      </c>
      <c r="N4213" s="7">
        <v>280371.81</v>
      </c>
      <c r="O4213" s="7">
        <v>0.24642188000000001</v>
      </c>
      <c r="P4213" s="7">
        <v>4212</v>
      </c>
      <c r="Q4213" s="7">
        <v>0.28790173000000002</v>
      </c>
      <c r="R4213" s="7">
        <v>0.91106874999999998</v>
      </c>
      <c r="S4213" s="7" t="s">
        <v>38</v>
      </c>
      <c r="T4213" s="7" t="s">
        <v>38</v>
      </c>
    </row>
    <row r="4214" spans="1:20" x14ac:dyDescent="0.3">
      <c r="A4214" s="6" t="s">
        <v>8456</v>
      </c>
      <c r="B4214" s="44" t="s">
        <v>8457</v>
      </c>
      <c r="C4214" s="6">
        <v>31830.20938</v>
      </c>
      <c r="D4214" s="6">
        <v>125580.9047</v>
      </c>
      <c r="E4214" s="6">
        <v>90313.412500000006</v>
      </c>
      <c r="F4214" s="6">
        <v>25285.623439999999</v>
      </c>
      <c r="G4214" s="6">
        <v>43171.603909999998</v>
      </c>
      <c r="H4214" s="6">
        <v>41017.557030000004</v>
      </c>
      <c r="I4214" s="6">
        <v>37933.474999999999</v>
      </c>
      <c r="J4214" s="6">
        <v>25703.281640000001</v>
      </c>
      <c r="K4214" s="6">
        <v>68252.537500000006</v>
      </c>
      <c r="L4214" s="6">
        <v>36956.479399999997</v>
      </c>
      <c r="M4214" s="6">
        <v>48117.791499999999</v>
      </c>
      <c r="N4214" s="6">
        <v>7804.0396499999997</v>
      </c>
      <c r="O4214" s="6">
        <v>0.24648197999999999</v>
      </c>
      <c r="P4214" s="6">
        <v>4213</v>
      </c>
      <c r="Q4214" s="6">
        <v>0.28790358999999999</v>
      </c>
      <c r="R4214" s="6">
        <v>0.88505535999999996</v>
      </c>
      <c r="S4214" s="6" t="s">
        <v>38</v>
      </c>
      <c r="T4214" s="6" t="s">
        <v>38</v>
      </c>
    </row>
    <row r="4215" spans="1:20" x14ac:dyDescent="0.3">
      <c r="A4215" s="7" t="s">
        <v>8458</v>
      </c>
      <c r="B4215" s="45" t="s">
        <v>8459</v>
      </c>
      <c r="C4215" s="7">
        <v>190634.91250000001</v>
      </c>
      <c r="D4215" s="7">
        <v>631057.1703</v>
      </c>
      <c r="E4215" s="7">
        <v>875357.11560000002</v>
      </c>
      <c r="F4215" s="7">
        <v>185242.3383</v>
      </c>
      <c r="G4215" s="7">
        <v>272545.22889999999</v>
      </c>
      <c r="H4215" s="7">
        <v>206012.96909999999</v>
      </c>
      <c r="I4215" s="7">
        <v>301820.61949999997</v>
      </c>
      <c r="J4215" s="7">
        <v>218391.44380000001</v>
      </c>
      <c r="K4215" s="7">
        <v>470572.88419999997</v>
      </c>
      <c r="L4215" s="7">
        <v>249692.565</v>
      </c>
      <c r="M4215" s="7">
        <v>341264.44699999999</v>
      </c>
      <c r="N4215" s="7">
        <v>45193.088000000003</v>
      </c>
      <c r="O4215" s="7">
        <v>0.2467288</v>
      </c>
      <c r="P4215" s="7">
        <v>4214</v>
      </c>
      <c r="Q4215" s="7">
        <v>0.28812349999999998</v>
      </c>
      <c r="R4215" s="7">
        <v>0.91426532999999999</v>
      </c>
      <c r="S4215" s="7" t="s">
        <v>38</v>
      </c>
      <c r="T4215" s="7" t="s">
        <v>38</v>
      </c>
    </row>
    <row r="4216" spans="1:20" x14ac:dyDescent="0.3">
      <c r="A4216" s="6" t="s">
        <v>8460</v>
      </c>
      <c r="B4216" s="44" t="s">
        <v>8461</v>
      </c>
      <c r="C4216" s="6">
        <v>145030.79089999999</v>
      </c>
      <c r="D4216" s="6">
        <v>896462.89690000005</v>
      </c>
      <c r="E4216" s="6">
        <v>605381.52969999996</v>
      </c>
      <c r="F4216" s="6">
        <v>174827.18590000001</v>
      </c>
      <c r="G4216" s="6">
        <v>262215.33630000002</v>
      </c>
      <c r="H4216" s="6">
        <v>261459.1635</v>
      </c>
      <c r="I4216" s="6">
        <v>157061.7372</v>
      </c>
      <c r="J4216" s="6">
        <v>204387.31409999999</v>
      </c>
      <c r="K4216" s="6">
        <v>455425.60090000002</v>
      </c>
      <c r="L4216" s="6">
        <v>221280.88800000001</v>
      </c>
      <c r="M4216" s="6">
        <v>361515.83</v>
      </c>
      <c r="N4216" s="6">
        <v>50660.356099999997</v>
      </c>
      <c r="O4216" s="6">
        <v>0.24688041999999999</v>
      </c>
      <c r="P4216" s="6">
        <v>4215</v>
      </c>
      <c r="Q4216" s="6">
        <v>0.28823215000000002</v>
      </c>
      <c r="R4216" s="6">
        <v>1.0413365400000001</v>
      </c>
      <c r="S4216" s="6" t="s">
        <v>38</v>
      </c>
      <c r="T4216" s="6" t="s">
        <v>38</v>
      </c>
    </row>
    <row r="4217" spans="1:20" x14ac:dyDescent="0.3">
      <c r="A4217" s="7" t="s">
        <v>8462</v>
      </c>
      <c r="B4217" s="45" t="s">
        <v>8463</v>
      </c>
      <c r="C4217" s="7">
        <v>2075852.35</v>
      </c>
      <c r="D4217" s="7">
        <v>7076600.5999999996</v>
      </c>
      <c r="E4217" s="7">
        <v>4699929.0999999996</v>
      </c>
      <c r="F4217" s="7">
        <v>2065892.1</v>
      </c>
      <c r="G4217" s="7">
        <v>2790257.6</v>
      </c>
      <c r="H4217" s="7">
        <v>2584873.35</v>
      </c>
      <c r="I4217" s="7">
        <v>2334997.6</v>
      </c>
      <c r="J4217" s="7">
        <v>1966686.85</v>
      </c>
      <c r="K4217" s="7">
        <v>3979568.5380000002</v>
      </c>
      <c r="L4217" s="7">
        <v>2419203.85</v>
      </c>
      <c r="M4217" s="7">
        <v>2408098.8199999998</v>
      </c>
      <c r="N4217" s="7">
        <v>354490.05499999999</v>
      </c>
      <c r="O4217" s="7">
        <v>0.24711055000000001</v>
      </c>
      <c r="P4217" s="7">
        <v>4216</v>
      </c>
      <c r="Q4217" s="7">
        <v>0.28843239999999998</v>
      </c>
      <c r="R4217" s="7">
        <v>0.71807968</v>
      </c>
      <c r="S4217" s="7" t="s">
        <v>38</v>
      </c>
      <c r="T4217" s="7" t="s">
        <v>71</v>
      </c>
    </row>
    <row r="4218" spans="1:20" x14ac:dyDescent="0.3">
      <c r="A4218" s="6" t="s">
        <v>8464</v>
      </c>
      <c r="B4218" s="44" t="s">
        <v>8465</v>
      </c>
      <c r="C4218" s="6">
        <v>148334.43590000001</v>
      </c>
      <c r="D4218" s="6">
        <v>353646.08439999999</v>
      </c>
      <c r="E4218" s="6">
        <v>276433.58439999999</v>
      </c>
      <c r="F4218" s="6">
        <v>0.1</v>
      </c>
      <c r="G4218" s="6">
        <v>121811.81479999999</v>
      </c>
      <c r="H4218" s="6">
        <v>67461.014060000001</v>
      </c>
      <c r="I4218" s="6">
        <v>71376.842189999996</v>
      </c>
      <c r="J4218" s="6">
        <v>114188.25629999999</v>
      </c>
      <c r="K4218" s="6">
        <v>194603.55119999999</v>
      </c>
      <c r="L4218" s="6">
        <v>93709.481799999994</v>
      </c>
      <c r="M4218" s="6">
        <v>154921.503</v>
      </c>
      <c r="N4218" s="6">
        <v>28265.704600000001</v>
      </c>
      <c r="O4218" s="6">
        <v>0.24735593</v>
      </c>
      <c r="P4218" s="6">
        <v>4217</v>
      </c>
      <c r="Q4218" s="6">
        <v>0.28865035</v>
      </c>
      <c r="R4218" s="6">
        <v>1.0542711</v>
      </c>
      <c r="S4218" s="6" t="s">
        <v>38</v>
      </c>
      <c r="T4218" s="6" t="s">
        <v>38</v>
      </c>
    </row>
    <row r="4219" spans="1:20" x14ac:dyDescent="0.3">
      <c r="A4219" s="7" t="s">
        <v>8466</v>
      </c>
      <c r="B4219" s="45" t="s">
        <v>8467</v>
      </c>
      <c r="C4219" s="7">
        <v>178023.6122</v>
      </c>
      <c r="D4219" s="7">
        <v>874422.50280000002</v>
      </c>
      <c r="E4219" s="7">
        <v>583737.13029999996</v>
      </c>
      <c r="F4219" s="7">
        <v>114152.01579999999</v>
      </c>
      <c r="G4219" s="7">
        <v>279987.18040000001</v>
      </c>
      <c r="H4219" s="7">
        <v>274111.89659999998</v>
      </c>
      <c r="I4219" s="7">
        <v>138072.6612</v>
      </c>
      <c r="J4219" s="7">
        <v>114784.6651</v>
      </c>
      <c r="K4219" s="7">
        <v>437583.81530000002</v>
      </c>
      <c r="L4219" s="7">
        <v>201739.101</v>
      </c>
      <c r="M4219" s="7">
        <v>357849.34399999998</v>
      </c>
      <c r="N4219" s="7">
        <v>87512.0429</v>
      </c>
      <c r="O4219" s="7">
        <v>0.24767571999999999</v>
      </c>
      <c r="P4219" s="7">
        <v>4218</v>
      </c>
      <c r="Q4219" s="7">
        <v>0.28895501000000001</v>
      </c>
      <c r="R4219" s="7">
        <v>1.11706865</v>
      </c>
      <c r="S4219" s="7" t="s">
        <v>38</v>
      </c>
      <c r="T4219" s="7" t="s">
        <v>38</v>
      </c>
    </row>
    <row r="4220" spans="1:20" x14ac:dyDescent="0.3">
      <c r="A4220" s="6" t="s">
        <v>8468</v>
      </c>
      <c r="B4220" s="44" t="s">
        <v>8469</v>
      </c>
      <c r="C4220" s="6">
        <v>744271.37150000001</v>
      </c>
      <c r="D4220" s="6">
        <v>2340006.9589999998</v>
      </c>
      <c r="E4220" s="6">
        <v>1701417.0530000001</v>
      </c>
      <c r="F4220" s="6">
        <v>649615.69380000001</v>
      </c>
      <c r="G4220" s="6">
        <v>1060236.916</v>
      </c>
      <c r="H4220" s="6">
        <v>800577.20160000003</v>
      </c>
      <c r="I4220" s="6">
        <v>905480.51599999995</v>
      </c>
      <c r="J4220" s="6">
        <v>519356.6151</v>
      </c>
      <c r="K4220" s="6">
        <v>1358827.7690000001</v>
      </c>
      <c r="L4220" s="6">
        <v>821412.81200000003</v>
      </c>
      <c r="M4220" s="6">
        <v>808443.22699999996</v>
      </c>
      <c r="N4220" s="6">
        <v>227871.60200000001</v>
      </c>
      <c r="O4220" s="6">
        <v>0.24792147</v>
      </c>
      <c r="P4220" s="6">
        <v>4219</v>
      </c>
      <c r="Q4220" s="6">
        <v>0.28917315999999998</v>
      </c>
      <c r="R4220" s="6">
        <v>0.72618324999999995</v>
      </c>
      <c r="S4220" s="6" t="s">
        <v>38</v>
      </c>
      <c r="T4220" s="6" t="s">
        <v>38</v>
      </c>
    </row>
    <row r="4221" spans="1:20" x14ac:dyDescent="0.3">
      <c r="A4221" s="7" t="s">
        <v>8470</v>
      </c>
      <c r="B4221" s="45" t="s">
        <v>8471</v>
      </c>
      <c r="C4221" s="7">
        <v>595771.07070000004</v>
      </c>
      <c r="D4221" s="7">
        <v>1802863.7250000001</v>
      </c>
      <c r="E4221" s="7">
        <v>1815643.03</v>
      </c>
      <c r="F4221" s="7">
        <v>506539.68979999999</v>
      </c>
      <c r="G4221" s="7">
        <v>781717.27190000005</v>
      </c>
      <c r="H4221" s="7">
        <v>695349.44770000002</v>
      </c>
      <c r="I4221" s="7">
        <v>721415.88130000001</v>
      </c>
      <c r="J4221" s="7">
        <v>656234.99750000006</v>
      </c>
      <c r="K4221" s="7">
        <v>1180204.379</v>
      </c>
      <c r="L4221" s="7">
        <v>713679.4</v>
      </c>
      <c r="M4221" s="7">
        <v>727294.83799999999</v>
      </c>
      <c r="N4221" s="7">
        <v>52677.799500000001</v>
      </c>
      <c r="O4221" s="7">
        <v>0.24795173000000001</v>
      </c>
      <c r="P4221" s="7">
        <v>4220</v>
      </c>
      <c r="Q4221" s="7">
        <v>0.28913991999999999</v>
      </c>
      <c r="R4221" s="7">
        <v>0.72568867999999997</v>
      </c>
      <c r="S4221" s="7" t="s">
        <v>38</v>
      </c>
      <c r="T4221" s="7" t="s">
        <v>38</v>
      </c>
    </row>
    <row r="4222" spans="1:20" x14ac:dyDescent="0.3">
      <c r="A4222" s="6" t="s">
        <v>8472</v>
      </c>
      <c r="B4222" s="44" t="s">
        <v>8473</v>
      </c>
      <c r="C4222" s="6">
        <v>490452.06089999998</v>
      </c>
      <c r="D4222" s="6">
        <v>2087136.672</v>
      </c>
      <c r="E4222" s="6">
        <v>1193685.432</v>
      </c>
      <c r="F4222" s="6">
        <v>490033.1605</v>
      </c>
      <c r="G4222" s="6">
        <v>634473.92709999997</v>
      </c>
      <c r="H4222" s="6">
        <v>591728.39099999995</v>
      </c>
      <c r="I4222" s="6">
        <v>577821.95640000002</v>
      </c>
      <c r="J4222" s="6">
        <v>514428.33539999998</v>
      </c>
      <c r="K4222" s="6">
        <v>1065326.831</v>
      </c>
      <c r="L4222" s="6">
        <v>579613.152</v>
      </c>
      <c r="M4222" s="6">
        <v>757631.19700000004</v>
      </c>
      <c r="N4222" s="6">
        <v>49694.910400000001</v>
      </c>
      <c r="O4222" s="6">
        <v>0.24798853000000001</v>
      </c>
      <c r="P4222" s="6">
        <v>4221</v>
      </c>
      <c r="Q4222" s="6">
        <v>0.28911431999999998</v>
      </c>
      <c r="R4222" s="6">
        <v>0.87813386000000004</v>
      </c>
      <c r="S4222" s="6" t="s">
        <v>38</v>
      </c>
      <c r="T4222" s="6" t="s">
        <v>38</v>
      </c>
    </row>
    <row r="4223" spans="1:20" x14ac:dyDescent="0.3">
      <c r="A4223" s="7" t="s">
        <v>8474</v>
      </c>
      <c r="B4223" s="45" t="s">
        <v>8475</v>
      </c>
      <c r="C4223" s="7">
        <v>38801.228909999998</v>
      </c>
      <c r="D4223" s="7">
        <v>555596.97499999998</v>
      </c>
      <c r="E4223" s="7">
        <v>158248.75630000001</v>
      </c>
      <c r="F4223" s="7">
        <v>56683.041409999998</v>
      </c>
      <c r="G4223" s="7">
        <v>43572.502339999999</v>
      </c>
      <c r="H4223" s="7">
        <v>54233.314839999999</v>
      </c>
      <c r="I4223" s="7">
        <v>46827.61563</v>
      </c>
      <c r="J4223" s="7">
        <v>47206.45938</v>
      </c>
      <c r="K4223" s="7">
        <v>202332.50039999999</v>
      </c>
      <c r="L4223" s="7">
        <v>47959.972999999998</v>
      </c>
      <c r="M4223" s="7">
        <v>241312.66500000001</v>
      </c>
      <c r="N4223" s="7">
        <v>4489.0508499999996</v>
      </c>
      <c r="O4223" s="7">
        <v>0.24806169</v>
      </c>
      <c r="P4223" s="7">
        <v>4222</v>
      </c>
      <c r="Q4223" s="7">
        <v>0.28913112000000002</v>
      </c>
      <c r="R4223" s="7">
        <v>2.0768253200000002</v>
      </c>
      <c r="S4223" s="7" t="s">
        <v>38</v>
      </c>
      <c r="T4223" s="7" t="s">
        <v>38</v>
      </c>
    </row>
    <row r="4224" spans="1:20" x14ac:dyDescent="0.3">
      <c r="A4224" s="6" t="s">
        <v>8476</v>
      </c>
      <c r="B4224" s="44" t="s">
        <v>8477</v>
      </c>
      <c r="C4224" s="6">
        <v>124821.23330000001</v>
      </c>
      <c r="D4224" s="6">
        <v>159971.91250000001</v>
      </c>
      <c r="E4224" s="6">
        <v>255552.60389999999</v>
      </c>
      <c r="F4224" s="6">
        <v>111692.1093</v>
      </c>
      <c r="G4224" s="6">
        <v>111656.6854</v>
      </c>
      <c r="H4224" s="6">
        <v>187505.32949999999</v>
      </c>
      <c r="I4224" s="6">
        <v>60177.253320000003</v>
      </c>
      <c r="J4224" s="6">
        <v>70059.564840000006</v>
      </c>
      <c r="K4224" s="6">
        <v>163009.46470000001</v>
      </c>
      <c r="L4224" s="6">
        <v>107349.708</v>
      </c>
      <c r="M4224" s="6">
        <v>64975.049899999998</v>
      </c>
      <c r="N4224" s="6">
        <v>57905.868900000001</v>
      </c>
      <c r="O4224" s="6">
        <v>0.24812023</v>
      </c>
      <c r="P4224" s="6">
        <v>4223</v>
      </c>
      <c r="Q4224" s="6">
        <v>0.28913086999999998</v>
      </c>
      <c r="R4224" s="6">
        <v>0.60263745999999996</v>
      </c>
      <c r="S4224" s="6" t="s">
        <v>38</v>
      </c>
      <c r="T4224" s="6" t="s">
        <v>38</v>
      </c>
    </row>
    <row r="4225" spans="1:20" x14ac:dyDescent="0.3">
      <c r="A4225" s="7" t="s">
        <v>8478</v>
      </c>
      <c r="B4225" s="45" t="s">
        <v>8479</v>
      </c>
      <c r="C4225" s="7">
        <v>232024.0551</v>
      </c>
      <c r="D4225" s="7">
        <v>551395.3578</v>
      </c>
      <c r="E4225" s="7">
        <v>358253.34220000001</v>
      </c>
      <c r="F4225" s="7">
        <v>255785.17809999999</v>
      </c>
      <c r="G4225" s="7">
        <v>308227.7855</v>
      </c>
      <c r="H4225" s="7">
        <v>180657.89300000001</v>
      </c>
      <c r="I4225" s="7">
        <v>289167.92420000001</v>
      </c>
      <c r="J4225" s="7">
        <v>217015.62150000001</v>
      </c>
      <c r="K4225" s="7">
        <v>349364.48330000002</v>
      </c>
      <c r="L4225" s="7">
        <v>248767.30600000001</v>
      </c>
      <c r="M4225" s="7">
        <v>145397.557</v>
      </c>
      <c r="N4225" s="7">
        <v>60041.153100000003</v>
      </c>
      <c r="O4225" s="7">
        <v>0.24813547999999999</v>
      </c>
      <c r="P4225" s="7">
        <v>4224</v>
      </c>
      <c r="Q4225" s="7">
        <v>0.28908019000000001</v>
      </c>
      <c r="R4225" s="7">
        <v>0.48993606000000001</v>
      </c>
      <c r="S4225" s="7" t="s">
        <v>38</v>
      </c>
      <c r="T4225" s="7" t="s">
        <v>38</v>
      </c>
    </row>
    <row r="4226" spans="1:20" x14ac:dyDescent="0.3">
      <c r="A4226" s="6" t="s">
        <v>8480</v>
      </c>
      <c r="B4226" s="44" t="s">
        <v>8481</v>
      </c>
      <c r="C4226" s="6">
        <v>180911.22889999999</v>
      </c>
      <c r="D4226" s="6">
        <v>808339.70940000005</v>
      </c>
      <c r="E4226" s="6">
        <v>567321.26020000002</v>
      </c>
      <c r="F4226" s="6">
        <v>163370.6059</v>
      </c>
      <c r="G4226" s="6">
        <v>289533.18790000002</v>
      </c>
      <c r="H4226" s="6">
        <v>295237.973</v>
      </c>
      <c r="I4226" s="6">
        <v>199513.9301</v>
      </c>
      <c r="J4226" s="6">
        <v>99639.957420000006</v>
      </c>
      <c r="K4226" s="6">
        <v>429985.70110000001</v>
      </c>
      <c r="L4226" s="6">
        <v>220981.26199999999</v>
      </c>
      <c r="M4226" s="6">
        <v>313652.94699999999</v>
      </c>
      <c r="N4226" s="6">
        <v>92010.840299999996</v>
      </c>
      <c r="O4226" s="6">
        <v>0.24819224000000001</v>
      </c>
      <c r="P4226" s="6">
        <v>4225</v>
      </c>
      <c r="Q4226" s="6">
        <v>0.28907787000000001</v>
      </c>
      <c r="R4226" s="6">
        <v>0.96036463999999999</v>
      </c>
      <c r="S4226" s="6" t="s">
        <v>38</v>
      </c>
      <c r="T4226" s="6" t="s">
        <v>38</v>
      </c>
    </row>
    <row r="4227" spans="1:20" x14ac:dyDescent="0.3">
      <c r="A4227" s="7" t="s">
        <v>8482</v>
      </c>
      <c r="B4227" s="45" t="s">
        <v>8483</v>
      </c>
      <c r="C4227" s="7">
        <v>1911197.264</v>
      </c>
      <c r="D4227" s="7">
        <v>5873345.4440000001</v>
      </c>
      <c r="E4227" s="7">
        <v>4485121.5769999996</v>
      </c>
      <c r="F4227" s="7">
        <v>2106554.9240000001</v>
      </c>
      <c r="G4227" s="7">
        <v>2775550.8229999999</v>
      </c>
      <c r="H4227" s="7">
        <v>2741979.5410000002</v>
      </c>
      <c r="I4227" s="7">
        <v>1951841.862</v>
      </c>
      <c r="J4227" s="7">
        <v>1838975.3219999999</v>
      </c>
      <c r="K4227" s="7">
        <v>3594054.8020000001</v>
      </c>
      <c r="L4227" s="7">
        <v>2327086.89</v>
      </c>
      <c r="M4227" s="7">
        <v>1917796.58</v>
      </c>
      <c r="N4227" s="7">
        <v>500771.91899999999</v>
      </c>
      <c r="O4227" s="7">
        <v>0.24832781000000001</v>
      </c>
      <c r="P4227" s="7">
        <v>4226</v>
      </c>
      <c r="Q4227" s="7">
        <v>0.28916733999999999</v>
      </c>
      <c r="R4227" s="7">
        <v>0.62708733000000005</v>
      </c>
      <c r="S4227" s="7" t="s">
        <v>38</v>
      </c>
      <c r="T4227" s="7" t="s">
        <v>38</v>
      </c>
    </row>
    <row r="4228" spans="1:20" x14ac:dyDescent="0.3">
      <c r="A4228" s="6" t="s">
        <v>8484</v>
      </c>
      <c r="B4228" s="44" t="s">
        <v>8485</v>
      </c>
      <c r="C4228" s="6">
        <v>617685.03749999998</v>
      </c>
      <c r="D4228" s="6">
        <v>2134802.702</v>
      </c>
      <c r="E4228" s="6">
        <v>1543204.8929999999</v>
      </c>
      <c r="F4228" s="6">
        <v>605701.30310000002</v>
      </c>
      <c r="G4228" s="6">
        <v>857844.91839999997</v>
      </c>
      <c r="H4228" s="6">
        <v>788981.33050000004</v>
      </c>
      <c r="I4228" s="6">
        <v>609190.24840000004</v>
      </c>
      <c r="J4228" s="6">
        <v>712677.86270000006</v>
      </c>
      <c r="K4228" s="6">
        <v>1225348.4839999999</v>
      </c>
      <c r="L4228" s="6">
        <v>742173.59</v>
      </c>
      <c r="M4228" s="6">
        <v>748633.68099999998</v>
      </c>
      <c r="N4228" s="6">
        <v>106654.251</v>
      </c>
      <c r="O4228" s="6">
        <v>0.24849118000000001</v>
      </c>
      <c r="P4228" s="6">
        <v>4227</v>
      </c>
      <c r="Q4228" s="6">
        <v>0.28928911000000002</v>
      </c>
      <c r="R4228" s="6">
        <v>0.72336352999999998</v>
      </c>
      <c r="S4228" s="6" t="s">
        <v>38</v>
      </c>
      <c r="T4228" s="6" t="s">
        <v>38</v>
      </c>
    </row>
    <row r="4229" spans="1:20" x14ac:dyDescent="0.3">
      <c r="A4229" s="7" t="s">
        <v>8486</v>
      </c>
      <c r="B4229" s="45" t="s">
        <v>8487</v>
      </c>
      <c r="C4229" s="7">
        <v>597138.27579999994</v>
      </c>
      <c r="D4229" s="7">
        <v>1793312.3030000001</v>
      </c>
      <c r="E4229" s="7">
        <v>1046313.1</v>
      </c>
      <c r="F4229" s="7">
        <v>573146.56680000003</v>
      </c>
      <c r="G4229" s="7">
        <v>783737.86560000002</v>
      </c>
      <c r="H4229" s="7">
        <v>600319.30900000001</v>
      </c>
      <c r="I4229" s="7">
        <v>578486.97699999996</v>
      </c>
      <c r="J4229" s="7">
        <v>566980.74840000004</v>
      </c>
      <c r="K4229" s="7">
        <v>1002477.561</v>
      </c>
      <c r="L4229" s="7">
        <v>632381.22499999998</v>
      </c>
      <c r="M4229" s="7">
        <v>570370.10900000005</v>
      </c>
      <c r="N4229" s="7">
        <v>101847.29</v>
      </c>
      <c r="O4229" s="7">
        <v>0.24861673000000001</v>
      </c>
      <c r="P4229" s="7">
        <v>4228</v>
      </c>
      <c r="Q4229" s="7">
        <v>0.28936682000000002</v>
      </c>
      <c r="R4229" s="7">
        <v>0.6647035</v>
      </c>
      <c r="S4229" s="7" t="s">
        <v>38</v>
      </c>
      <c r="T4229" s="7" t="s">
        <v>38</v>
      </c>
    </row>
    <row r="4230" spans="1:20" x14ac:dyDescent="0.3">
      <c r="A4230" s="6" t="s">
        <v>8488</v>
      </c>
      <c r="B4230" s="44" t="s">
        <v>8489</v>
      </c>
      <c r="C4230" s="6">
        <v>382212.28749999998</v>
      </c>
      <c r="D4230" s="6">
        <v>1046224.1310000001</v>
      </c>
      <c r="E4230" s="6">
        <v>871298.27969999996</v>
      </c>
      <c r="F4230" s="6">
        <v>350886.91249999998</v>
      </c>
      <c r="G4230" s="6">
        <v>458034.57659999997</v>
      </c>
      <c r="H4230" s="6">
        <v>474045.34220000001</v>
      </c>
      <c r="I4230" s="6">
        <v>453804.76409999997</v>
      </c>
      <c r="J4230" s="6">
        <v>362743.27970000001</v>
      </c>
      <c r="K4230" s="6">
        <v>662655.40269999998</v>
      </c>
      <c r="L4230" s="6">
        <v>437156.99099999998</v>
      </c>
      <c r="M4230" s="6">
        <v>349525.75099999999</v>
      </c>
      <c r="N4230" s="6">
        <v>50369.212899999999</v>
      </c>
      <c r="O4230" s="6">
        <v>0.24875388000000001</v>
      </c>
      <c r="P4230" s="6">
        <v>4229</v>
      </c>
      <c r="Q4230" s="6">
        <v>0.28945799</v>
      </c>
      <c r="R4230" s="6">
        <v>0.60010735999999998</v>
      </c>
      <c r="S4230" s="6" t="s">
        <v>38</v>
      </c>
      <c r="T4230" s="6" t="s">
        <v>38</v>
      </c>
    </row>
    <row r="4231" spans="1:20" x14ac:dyDescent="0.3">
      <c r="A4231" s="7" t="s">
        <v>8490</v>
      </c>
      <c r="B4231" s="45" t="s">
        <v>8491</v>
      </c>
      <c r="C4231" s="7">
        <v>216040.97500000001</v>
      </c>
      <c r="D4231" s="7">
        <v>1413062.7250000001</v>
      </c>
      <c r="E4231" s="7">
        <v>702693.66249999998</v>
      </c>
      <c r="F4231" s="7">
        <v>209130.47500000001</v>
      </c>
      <c r="G4231" s="7">
        <v>230229.19380000001</v>
      </c>
      <c r="H4231" s="7">
        <v>261368.97500000001</v>
      </c>
      <c r="I4231" s="7">
        <v>230893.7641</v>
      </c>
      <c r="J4231" s="7">
        <v>360075.07659999997</v>
      </c>
      <c r="K4231" s="7">
        <v>635231.95940000005</v>
      </c>
      <c r="L4231" s="7">
        <v>270641.75199999998</v>
      </c>
      <c r="M4231" s="7">
        <v>567701.60499999998</v>
      </c>
      <c r="N4231" s="7">
        <v>61366.063800000004</v>
      </c>
      <c r="O4231" s="7">
        <v>0.24879145</v>
      </c>
      <c r="P4231" s="7">
        <v>4230</v>
      </c>
      <c r="Q4231" s="7">
        <v>0.28943327000000002</v>
      </c>
      <c r="R4231" s="7">
        <v>1.23089907</v>
      </c>
      <c r="S4231" s="7" t="s">
        <v>38</v>
      </c>
      <c r="T4231" s="7" t="s">
        <v>38</v>
      </c>
    </row>
    <row r="4232" spans="1:20" x14ac:dyDescent="0.3">
      <c r="A4232" s="6" t="s">
        <v>8492</v>
      </c>
      <c r="B4232" s="44" t="s">
        <v>8493</v>
      </c>
      <c r="C4232" s="6">
        <v>463474.78850000002</v>
      </c>
      <c r="D4232" s="6">
        <v>2599975.3969999999</v>
      </c>
      <c r="E4232" s="6">
        <v>4605906.4979999997</v>
      </c>
      <c r="F4232" s="6">
        <v>469566.70939999999</v>
      </c>
      <c r="G4232" s="6">
        <v>906112.26599999995</v>
      </c>
      <c r="H4232" s="6">
        <v>837145.17619999999</v>
      </c>
      <c r="I4232" s="6">
        <v>575616.60629999998</v>
      </c>
      <c r="J4232" s="6">
        <v>732071.87879999995</v>
      </c>
      <c r="K4232" s="6">
        <v>2034730.848</v>
      </c>
      <c r="L4232" s="6">
        <v>762736.48199999996</v>
      </c>
      <c r="M4232" s="6">
        <v>1987379.35</v>
      </c>
      <c r="N4232" s="6">
        <v>143814.041</v>
      </c>
      <c r="O4232" s="6">
        <v>0.24888072</v>
      </c>
      <c r="P4232" s="6">
        <v>4231</v>
      </c>
      <c r="Q4232" s="6">
        <v>0.28946868999999997</v>
      </c>
      <c r="R4232" s="6">
        <v>1.41558136</v>
      </c>
      <c r="S4232" s="6" t="s">
        <v>38</v>
      </c>
      <c r="T4232" s="6" t="s">
        <v>38</v>
      </c>
    </row>
    <row r="4233" spans="1:20" x14ac:dyDescent="0.3">
      <c r="A4233" s="7" t="s">
        <v>8494</v>
      </c>
      <c r="B4233" s="45" t="s">
        <v>8495</v>
      </c>
      <c r="C4233" s="7">
        <v>100119.1078</v>
      </c>
      <c r="D4233" s="7">
        <v>296465.81880000001</v>
      </c>
      <c r="E4233" s="7">
        <v>452528.65470000001</v>
      </c>
      <c r="F4233" s="7">
        <v>112154.5258</v>
      </c>
      <c r="G4233" s="7">
        <v>176467.08439999999</v>
      </c>
      <c r="H4233" s="7">
        <v>176002.47889999999</v>
      </c>
      <c r="I4233" s="7">
        <v>106747.5453</v>
      </c>
      <c r="J4233" s="7">
        <v>44512.447659999998</v>
      </c>
      <c r="K4233" s="7">
        <v>240317.02679999999</v>
      </c>
      <c r="L4233" s="7">
        <v>125932.389</v>
      </c>
      <c r="M4233" s="7">
        <v>167598.27499999999</v>
      </c>
      <c r="N4233" s="7">
        <v>63398.302900000002</v>
      </c>
      <c r="O4233" s="7">
        <v>0.24889312</v>
      </c>
      <c r="P4233" s="7">
        <v>4232</v>
      </c>
      <c r="Q4233" s="7">
        <v>0.28941471000000002</v>
      </c>
      <c r="R4233" s="7">
        <v>0.93228949000000005</v>
      </c>
      <c r="S4233" s="7" t="s">
        <v>38</v>
      </c>
      <c r="T4233" s="7" t="s">
        <v>38</v>
      </c>
    </row>
    <row r="4234" spans="1:20" x14ac:dyDescent="0.3">
      <c r="A4234" s="6" t="s">
        <v>8496</v>
      </c>
      <c r="B4234" s="44" t="s">
        <v>8497</v>
      </c>
      <c r="C4234" s="6">
        <v>900817.62930000003</v>
      </c>
      <c r="D4234" s="6">
        <v>2938075.3590000002</v>
      </c>
      <c r="E4234" s="6">
        <v>2461468.0610000002</v>
      </c>
      <c r="F4234" s="6">
        <v>1057538.067</v>
      </c>
      <c r="G4234" s="6">
        <v>1429027.7679999999</v>
      </c>
      <c r="H4234" s="6">
        <v>1223228.6040000001</v>
      </c>
      <c r="I4234" s="6">
        <v>1038912.971</v>
      </c>
      <c r="J4234" s="6">
        <v>1034228.208</v>
      </c>
      <c r="K4234" s="6">
        <v>1839474.7790000001</v>
      </c>
      <c r="L4234" s="6">
        <v>1181349.3899999999</v>
      </c>
      <c r="M4234" s="6">
        <v>1014281.54</v>
      </c>
      <c r="N4234" s="6">
        <v>187110.68299999999</v>
      </c>
      <c r="O4234" s="6">
        <v>0.24906223</v>
      </c>
      <c r="P4234" s="6">
        <v>4233</v>
      </c>
      <c r="Q4234" s="6">
        <v>0.28954292999999998</v>
      </c>
      <c r="R4234" s="6">
        <v>0.63885818999999999</v>
      </c>
      <c r="S4234" s="6" t="s">
        <v>38</v>
      </c>
      <c r="T4234" s="6" t="s">
        <v>38</v>
      </c>
    </row>
    <row r="4235" spans="1:20" x14ac:dyDescent="0.3">
      <c r="A4235" s="7" t="s">
        <v>8498</v>
      </c>
      <c r="B4235" s="45" t="s">
        <v>8499</v>
      </c>
      <c r="C4235" s="7">
        <v>322849.13130000001</v>
      </c>
      <c r="D4235" s="7">
        <v>1184767.3810000001</v>
      </c>
      <c r="E4235" s="7">
        <v>825354.31880000001</v>
      </c>
      <c r="F4235" s="7">
        <v>361353.84220000001</v>
      </c>
      <c r="G4235" s="7">
        <v>388870.58439999999</v>
      </c>
      <c r="H4235" s="7">
        <v>493893.59220000001</v>
      </c>
      <c r="I4235" s="7">
        <v>383234.77970000001</v>
      </c>
      <c r="J4235" s="7">
        <v>371559.57659999997</v>
      </c>
      <c r="K4235" s="7">
        <v>673581.16839999997</v>
      </c>
      <c r="L4235" s="7">
        <v>409389.63299999997</v>
      </c>
      <c r="M4235" s="7">
        <v>410221.60600000003</v>
      </c>
      <c r="N4235" s="7">
        <v>56795.363700000002</v>
      </c>
      <c r="O4235" s="7">
        <v>0.24916500999999999</v>
      </c>
      <c r="P4235" s="7">
        <v>4234</v>
      </c>
      <c r="Q4235" s="7">
        <v>0.28959400000000002</v>
      </c>
      <c r="R4235" s="7">
        <v>0.71837722999999998</v>
      </c>
      <c r="S4235" s="7" t="s">
        <v>38</v>
      </c>
      <c r="T4235" s="7" t="s">
        <v>38</v>
      </c>
    </row>
    <row r="4236" spans="1:20" x14ac:dyDescent="0.3">
      <c r="A4236" s="6" t="s">
        <v>8500</v>
      </c>
      <c r="B4236" s="44" t="s">
        <v>8501</v>
      </c>
      <c r="C4236" s="6">
        <v>107886.973</v>
      </c>
      <c r="D4236" s="6">
        <v>374756.23670000001</v>
      </c>
      <c r="E4236" s="6">
        <v>219755.22889999999</v>
      </c>
      <c r="F4236" s="6">
        <v>98202.285550000001</v>
      </c>
      <c r="G4236" s="6">
        <v>104420.6977</v>
      </c>
      <c r="H4236" s="6">
        <v>143087.75820000001</v>
      </c>
      <c r="I4236" s="6">
        <v>132729.391</v>
      </c>
      <c r="J4236" s="6">
        <v>84832.335349999994</v>
      </c>
      <c r="K4236" s="6">
        <v>200150.18109999999</v>
      </c>
      <c r="L4236" s="6">
        <v>116267.546</v>
      </c>
      <c r="M4236" s="6">
        <v>128811.88499999999</v>
      </c>
      <c r="N4236" s="6">
        <v>26575.9064</v>
      </c>
      <c r="O4236" s="6">
        <v>0.24927473999999999</v>
      </c>
      <c r="P4236" s="6">
        <v>4235</v>
      </c>
      <c r="Q4236" s="6">
        <v>0.28965312999999998</v>
      </c>
      <c r="R4236" s="6">
        <v>0.78363448000000002</v>
      </c>
      <c r="S4236" s="6" t="s">
        <v>38</v>
      </c>
      <c r="T4236" s="6" t="s">
        <v>38</v>
      </c>
    </row>
    <row r="4237" spans="1:20" x14ac:dyDescent="0.3">
      <c r="A4237" s="7" t="s">
        <v>8502</v>
      </c>
      <c r="B4237" s="45" t="s">
        <v>8503</v>
      </c>
      <c r="C4237" s="7">
        <v>193930.2758</v>
      </c>
      <c r="D4237" s="7">
        <v>1517203.1159999999</v>
      </c>
      <c r="E4237" s="7">
        <v>831129.63910000003</v>
      </c>
      <c r="F4237" s="7">
        <v>258875.348</v>
      </c>
      <c r="G4237" s="7">
        <v>450940.8383</v>
      </c>
      <c r="H4237" s="7">
        <v>345793.7035</v>
      </c>
      <c r="I4237" s="7">
        <v>189006.32070000001</v>
      </c>
      <c r="J4237" s="7">
        <v>215525.2758</v>
      </c>
      <c r="K4237" s="7">
        <v>700284.59459999995</v>
      </c>
      <c r="L4237" s="7">
        <v>300316.53499999997</v>
      </c>
      <c r="M4237" s="7">
        <v>615281.26800000004</v>
      </c>
      <c r="N4237" s="7">
        <v>121566.683</v>
      </c>
      <c r="O4237" s="7">
        <v>0.24930223000000001</v>
      </c>
      <c r="P4237" s="7">
        <v>4236</v>
      </c>
      <c r="Q4237" s="7">
        <v>0.28961668000000002</v>
      </c>
      <c r="R4237" s="7">
        <v>1.22145744</v>
      </c>
      <c r="S4237" s="7" t="s">
        <v>38</v>
      </c>
      <c r="T4237" s="7" t="s">
        <v>38</v>
      </c>
    </row>
    <row r="4238" spans="1:20" x14ac:dyDescent="0.3">
      <c r="A4238" s="6" t="s">
        <v>8504</v>
      </c>
      <c r="B4238" s="44" t="s">
        <v>8505</v>
      </c>
      <c r="C4238" s="6">
        <v>124244.018</v>
      </c>
      <c r="D4238" s="6">
        <v>613244.27190000005</v>
      </c>
      <c r="E4238" s="6">
        <v>262484.9828</v>
      </c>
      <c r="F4238" s="6">
        <v>143660.68590000001</v>
      </c>
      <c r="G4238" s="6">
        <v>207273.72500000001</v>
      </c>
      <c r="H4238" s="6">
        <v>0.1</v>
      </c>
      <c r="I4238" s="6">
        <v>161769.3217</v>
      </c>
      <c r="J4238" s="6">
        <v>153001.67420000001</v>
      </c>
      <c r="K4238" s="6">
        <v>285908.48959999997</v>
      </c>
      <c r="L4238" s="6">
        <v>130511.205</v>
      </c>
      <c r="M4238" s="6">
        <v>226618.04399999999</v>
      </c>
      <c r="N4238" s="6">
        <v>90200.746599999999</v>
      </c>
      <c r="O4238" s="6">
        <v>0.24971157999999999</v>
      </c>
      <c r="P4238" s="6">
        <v>4237</v>
      </c>
      <c r="Q4238" s="6">
        <v>0.29002376000000002</v>
      </c>
      <c r="R4238" s="6">
        <v>1.1313797800000001</v>
      </c>
      <c r="S4238" s="6" t="s">
        <v>38</v>
      </c>
      <c r="T4238" s="6" t="s">
        <v>38</v>
      </c>
    </row>
    <row r="4239" spans="1:20" x14ac:dyDescent="0.3">
      <c r="A4239" s="7" t="s">
        <v>8506</v>
      </c>
      <c r="B4239" s="45" t="s">
        <v>8507</v>
      </c>
      <c r="C4239" s="7">
        <v>697234.36560000002</v>
      </c>
      <c r="D4239" s="7">
        <v>2388270.6630000002</v>
      </c>
      <c r="E4239" s="7">
        <v>1789691.5220000001</v>
      </c>
      <c r="F4239" s="7">
        <v>739545.92810000002</v>
      </c>
      <c r="G4239" s="7">
        <v>935870.71329999994</v>
      </c>
      <c r="H4239" s="7">
        <v>936499.54139999999</v>
      </c>
      <c r="I4239" s="7">
        <v>937752.49450000003</v>
      </c>
      <c r="J4239" s="7">
        <v>665945.22109999997</v>
      </c>
      <c r="K4239" s="7">
        <v>1403685.62</v>
      </c>
      <c r="L4239" s="7">
        <v>869016.99300000002</v>
      </c>
      <c r="M4239" s="7">
        <v>828364.48600000003</v>
      </c>
      <c r="N4239" s="7">
        <v>135383.44099999999</v>
      </c>
      <c r="O4239" s="7">
        <v>0.24978473000000001</v>
      </c>
      <c r="P4239" s="7">
        <v>4238</v>
      </c>
      <c r="Q4239" s="7">
        <v>0.29004026999999999</v>
      </c>
      <c r="R4239" s="7">
        <v>0.69176356000000006</v>
      </c>
      <c r="S4239" s="7" t="s">
        <v>38</v>
      </c>
      <c r="T4239" s="7" t="s">
        <v>38</v>
      </c>
    </row>
    <row r="4240" spans="1:20" x14ac:dyDescent="0.3">
      <c r="A4240" s="6" t="s">
        <v>8508</v>
      </c>
      <c r="B4240" s="44" t="s">
        <v>8509</v>
      </c>
      <c r="C4240" s="6">
        <v>980235.76800000004</v>
      </c>
      <c r="D4240" s="6">
        <v>1952729.5220000001</v>
      </c>
      <c r="E4240" s="6">
        <v>3797116.2409999999</v>
      </c>
      <c r="F4240" s="6">
        <v>670612.38910000003</v>
      </c>
      <c r="G4240" s="6">
        <v>1132778.442</v>
      </c>
      <c r="H4240" s="6">
        <v>1214541.6159999999</v>
      </c>
      <c r="I4240" s="6">
        <v>737929.02969999996</v>
      </c>
      <c r="J4240" s="6">
        <v>661183.54729999998</v>
      </c>
      <c r="K4240" s="6">
        <v>1850173.48</v>
      </c>
      <c r="L4240" s="6">
        <v>936608.15899999999</v>
      </c>
      <c r="M4240" s="6">
        <v>1408221.08</v>
      </c>
      <c r="N4240" s="6">
        <v>277525.91399999999</v>
      </c>
      <c r="O4240" s="6">
        <v>0.25011939</v>
      </c>
      <c r="P4240" s="6">
        <v>4239</v>
      </c>
      <c r="Q4240" s="6">
        <v>0.29036034999999999</v>
      </c>
      <c r="R4240" s="6">
        <v>0.98214303999999997</v>
      </c>
      <c r="S4240" s="6" t="s">
        <v>38</v>
      </c>
      <c r="T4240" s="6" t="s">
        <v>38</v>
      </c>
    </row>
    <row r="4241" spans="1:20" x14ac:dyDescent="0.3">
      <c r="A4241" s="7" t="s">
        <v>8510</v>
      </c>
      <c r="B4241" s="45" t="s">
        <v>8511</v>
      </c>
      <c r="C4241" s="7">
        <v>2187535.8620000002</v>
      </c>
      <c r="D4241" s="7">
        <v>6652733.2560000001</v>
      </c>
      <c r="E4241" s="7">
        <v>4451541.4069999997</v>
      </c>
      <c r="F4241" s="7">
        <v>2214317.0389999999</v>
      </c>
      <c r="G4241" s="7">
        <v>2671227.889</v>
      </c>
      <c r="H4241" s="7">
        <v>2982677.2050000001</v>
      </c>
      <c r="I4241" s="7">
        <v>1884598.6640000001</v>
      </c>
      <c r="J4241" s="7">
        <v>2409990.8969999999</v>
      </c>
      <c r="K4241" s="7">
        <v>3876531.8909999998</v>
      </c>
      <c r="L4241" s="7">
        <v>2487123.66</v>
      </c>
      <c r="M4241" s="7">
        <v>2133353.84</v>
      </c>
      <c r="N4241" s="7">
        <v>464920.609</v>
      </c>
      <c r="O4241" s="7">
        <v>0.25021980999999999</v>
      </c>
      <c r="P4241" s="7">
        <v>4240</v>
      </c>
      <c r="Q4241" s="7">
        <v>0.29040842</v>
      </c>
      <c r="R4241" s="7">
        <v>0.64028828999999998</v>
      </c>
      <c r="S4241" s="7" t="s">
        <v>38</v>
      </c>
      <c r="T4241" s="7" t="s">
        <v>38</v>
      </c>
    </row>
    <row r="4242" spans="1:20" x14ac:dyDescent="0.3">
      <c r="A4242" s="6" t="s">
        <v>8512</v>
      </c>
      <c r="B4242" s="44" t="s">
        <v>8513</v>
      </c>
      <c r="C4242" s="6">
        <v>1065588.139</v>
      </c>
      <c r="D4242" s="6">
        <v>5896895.5999999996</v>
      </c>
      <c r="E4242" s="6">
        <v>4277491.5839999998</v>
      </c>
      <c r="F4242" s="6">
        <v>1620858</v>
      </c>
      <c r="G4242" s="6">
        <v>2072336.78</v>
      </c>
      <c r="H4242" s="6">
        <v>2223311.92</v>
      </c>
      <c r="I4242" s="6">
        <v>992391.65079999994</v>
      </c>
      <c r="J4242" s="6">
        <v>1623232.7450000001</v>
      </c>
      <c r="K4242" s="6">
        <v>3215208.3309999998</v>
      </c>
      <c r="L4242" s="6">
        <v>1727818.27</v>
      </c>
      <c r="M4242" s="6">
        <v>2271762.33</v>
      </c>
      <c r="N4242" s="6">
        <v>552568.97199999995</v>
      </c>
      <c r="O4242" s="6">
        <v>0.25032739999999998</v>
      </c>
      <c r="P4242" s="6">
        <v>4241</v>
      </c>
      <c r="Q4242" s="6">
        <v>0.29046477999999998</v>
      </c>
      <c r="R4242" s="6">
        <v>0.89596072999999998</v>
      </c>
      <c r="S4242" s="6" t="s">
        <v>38</v>
      </c>
      <c r="T4242" s="6" t="s">
        <v>38</v>
      </c>
    </row>
    <row r="4243" spans="1:20" x14ac:dyDescent="0.3">
      <c r="A4243" s="7" t="s">
        <v>8514</v>
      </c>
      <c r="B4243" s="45" t="s">
        <v>8515</v>
      </c>
      <c r="C4243" s="7">
        <v>297291.97700000001</v>
      </c>
      <c r="D4243" s="7">
        <v>1367038.5060000001</v>
      </c>
      <c r="E4243" s="7">
        <v>1141306.889</v>
      </c>
      <c r="F4243" s="7">
        <v>434904.65470000001</v>
      </c>
      <c r="G4243" s="7">
        <v>354840.3676</v>
      </c>
      <c r="H4243" s="7">
        <v>523649.17229999998</v>
      </c>
      <c r="I4243" s="7">
        <v>469261.50919999997</v>
      </c>
      <c r="J4243" s="7">
        <v>542592.56680000003</v>
      </c>
      <c r="K4243" s="7">
        <v>810135.50670000003</v>
      </c>
      <c r="L4243" s="7">
        <v>472585.90399999998</v>
      </c>
      <c r="M4243" s="7">
        <v>523966.32</v>
      </c>
      <c r="N4243" s="7">
        <v>84426.4041</v>
      </c>
      <c r="O4243" s="7">
        <v>0.25043648000000002</v>
      </c>
      <c r="P4243" s="7">
        <v>4242</v>
      </c>
      <c r="Q4243" s="7">
        <v>0.29052285</v>
      </c>
      <c r="R4243" s="7">
        <v>0.77758664</v>
      </c>
      <c r="S4243" s="7" t="s">
        <v>38</v>
      </c>
      <c r="T4243" s="7" t="s">
        <v>38</v>
      </c>
    </row>
    <row r="4244" spans="1:20" x14ac:dyDescent="0.3">
      <c r="A4244" s="6" t="s">
        <v>8516</v>
      </c>
      <c r="B4244" s="44" t="s">
        <v>8517</v>
      </c>
      <c r="C4244" s="6">
        <v>290880.45740000001</v>
      </c>
      <c r="D4244" s="6">
        <v>794591.70940000005</v>
      </c>
      <c r="E4244" s="6">
        <v>544582.58440000005</v>
      </c>
      <c r="F4244" s="6">
        <v>162608.36170000001</v>
      </c>
      <c r="G4244" s="6">
        <v>269070.98869999999</v>
      </c>
      <c r="H4244" s="6">
        <v>289772.19380000001</v>
      </c>
      <c r="I4244" s="6">
        <v>311291.4926</v>
      </c>
      <c r="J4244" s="6">
        <v>200267.90470000001</v>
      </c>
      <c r="K4244" s="6">
        <v>448165.7782</v>
      </c>
      <c r="L4244" s="6">
        <v>267600.64500000002</v>
      </c>
      <c r="M4244" s="6">
        <v>280231.35499999998</v>
      </c>
      <c r="N4244" s="6">
        <v>48084.396500000003</v>
      </c>
      <c r="O4244" s="6">
        <v>0.25107084000000002</v>
      </c>
      <c r="P4244" s="6">
        <v>4243</v>
      </c>
      <c r="Q4244" s="6">
        <v>0.29119010000000001</v>
      </c>
      <c r="R4244" s="6">
        <v>0.74395089999999997</v>
      </c>
      <c r="S4244" s="6" t="s">
        <v>38</v>
      </c>
      <c r="T4244" s="6" t="s">
        <v>38</v>
      </c>
    </row>
    <row r="4245" spans="1:20" x14ac:dyDescent="0.3">
      <c r="A4245" s="7" t="s">
        <v>8518</v>
      </c>
      <c r="B4245" s="45" t="s">
        <v>8519</v>
      </c>
      <c r="C4245" s="7">
        <v>595239.69570000004</v>
      </c>
      <c r="D4245" s="7">
        <v>2593277.62</v>
      </c>
      <c r="E4245" s="7">
        <v>1391225.5530000001</v>
      </c>
      <c r="F4245" s="7">
        <v>523770.71519999998</v>
      </c>
      <c r="G4245" s="7">
        <v>776394.62930000003</v>
      </c>
      <c r="H4245" s="7">
        <v>680456.14690000005</v>
      </c>
      <c r="I4245" s="7">
        <v>584757.59219999996</v>
      </c>
      <c r="J4245" s="7">
        <v>608667.23479999998</v>
      </c>
      <c r="K4245" s="7">
        <v>1275878.3959999999</v>
      </c>
      <c r="L4245" s="7">
        <v>662568.90099999995</v>
      </c>
      <c r="M4245" s="7">
        <v>962250.95200000005</v>
      </c>
      <c r="N4245" s="7">
        <v>86093.436400000006</v>
      </c>
      <c r="O4245" s="7">
        <v>0.25122274</v>
      </c>
      <c r="P4245" s="7">
        <v>4244</v>
      </c>
      <c r="Q4245" s="7">
        <v>0.29129761999999998</v>
      </c>
      <c r="R4245" s="7">
        <v>0.94534843999999996</v>
      </c>
      <c r="S4245" s="7" t="s">
        <v>38</v>
      </c>
      <c r="T4245" s="7" t="s">
        <v>38</v>
      </c>
    </row>
    <row r="4246" spans="1:20" x14ac:dyDescent="0.3">
      <c r="A4246" s="6" t="s">
        <v>8520</v>
      </c>
      <c r="B4246" s="44" t="s">
        <v>8521</v>
      </c>
      <c r="C4246" s="6">
        <v>403148.16249999998</v>
      </c>
      <c r="D4246" s="6">
        <v>1804417.1629999999</v>
      </c>
      <c r="E4246" s="6">
        <v>1034430.2879999999</v>
      </c>
      <c r="F4246" s="6">
        <v>410625.1078</v>
      </c>
      <c r="G4246" s="6">
        <v>556698.05310000002</v>
      </c>
      <c r="H4246" s="6">
        <v>576419.99060000002</v>
      </c>
      <c r="I4246" s="6">
        <v>399625.70939999999</v>
      </c>
      <c r="J4246" s="6">
        <v>418718.20159999997</v>
      </c>
      <c r="K4246" s="6">
        <v>913155.1801</v>
      </c>
      <c r="L4246" s="6">
        <v>487865.489</v>
      </c>
      <c r="M4246" s="6">
        <v>663751.76199999999</v>
      </c>
      <c r="N4246" s="6">
        <v>91555.862200000003</v>
      </c>
      <c r="O4246" s="6">
        <v>0.25129433000000001</v>
      </c>
      <c r="P4246" s="6">
        <v>4245</v>
      </c>
      <c r="Q4246" s="6">
        <v>0.29131199000000002</v>
      </c>
      <c r="R4246" s="6">
        <v>0.90437661999999996</v>
      </c>
      <c r="S4246" s="6" t="s">
        <v>38</v>
      </c>
      <c r="T4246" s="6" t="s">
        <v>38</v>
      </c>
    </row>
    <row r="4247" spans="1:20" x14ac:dyDescent="0.3">
      <c r="A4247" s="7" t="s">
        <v>8522</v>
      </c>
      <c r="B4247" s="45" t="s">
        <v>8523</v>
      </c>
      <c r="C4247" s="7">
        <v>128490.9984</v>
      </c>
      <c r="D4247" s="7">
        <v>74038.943750000006</v>
      </c>
      <c r="E4247" s="7">
        <v>234437.43590000001</v>
      </c>
      <c r="F4247" s="7">
        <v>92969.670310000001</v>
      </c>
      <c r="G4247" s="7">
        <v>34230.687890000001</v>
      </c>
      <c r="H4247" s="7">
        <v>110182.5238</v>
      </c>
      <c r="I4247" s="7">
        <v>97001.847070000003</v>
      </c>
      <c r="J4247" s="7">
        <v>87980.217189999996</v>
      </c>
      <c r="K4247" s="7">
        <v>132484.26209999999</v>
      </c>
      <c r="L4247" s="7">
        <v>82348.819000000003</v>
      </c>
      <c r="M4247" s="7">
        <v>71618.559099999999</v>
      </c>
      <c r="N4247" s="7">
        <v>33349.130599999997</v>
      </c>
      <c r="O4247" s="7">
        <v>0.25137408</v>
      </c>
      <c r="P4247" s="7">
        <v>4246</v>
      </c>
      <c r="Q4247" s="7">
        <v>0.29133580999999997</v>
      </c>
      <c r="R4247" s="7">
        <v>0.68600112999999996</v>
      </c>
      <c r="S4247" s="7" t="s">
        <v>38</v>
      </c>
      <c r="T4247" s="7" t="s">
        <v>38</v>
      </c>
    </row>
    <row r="4248" spans="1:20" x14ac:dyDescent="0.3">
      <c r="A4248" s="6" t="s">
        <v>8524</v>
      </c>
      <c r="B4248" s="44" t="s">
        <v>8525</v>
      </c>
      <c r="C4248" s="6">
        <v>388574.47499999998</v>
      </c>
      <c r="D4248" s="6">
        <v>1502229.8810000001</v>
      </c>
      <c r="E4248" s="6">
        <v>841221.06480000005</v>
      </c>
      <c r="F4248" s="6">
        <v>369880.88319999998</v>
      </c>
      <c r="G4248" s="6">
        <v>488366.44179999997</v>
      </c>
      <c r="H4248" s="6">
        <v>499609.75040000002</v>
      </c>
      <c r="I4248" s="6">
        <v>391863.35389999999</v>
      </c>
      <c r="J4248" s="6">
        <v>363180.51699999999</v>
      </c>
      <c r="K4248" s="6">
        <v>775476.57609999995</v>
      </c>
      <c r="L4248" s="6">
        <v>435755.016</v>
      </c>
      <c r="M4248" s="6">
        <v>531254.429</v>
      </c>
      <c r="N4248" s="6">
        <v>68407.906799999997</v>
      </c>
      <c r="O4248" s="6">
        <v>0.25162214999999999</v>
      </c>
      <c r="P4248" s="6">
        <v>4247</v>
      </c>
      <c r="Q4248" s="6">
        <v>0.29155465000000003</v>
      </c>
      <c r="R4248" s="6">
        <v>0.83156593000000001</v>
      </c>
      <c r="S4248" s="6" t="s">
        <v>38</v>
      </c>
      <c r="T4248" s="6" t="s">
        <v>38</v>
      </c>
    </row>
    <row r="4249" spans="1:20" x14ac:dyDescent="0.3">
      <c r="A4249" s="7" t="s">
        <v>8526</v>
      </c>
      <c r="B4249" s="45" t="s">
        <v>8527</v>
      </c>
      <c r="C4249" s="7">
        <v>8693511.1510000005</v>
      </c>
      <c r="D4249" s="7">
        <v>32253092.940000001</v>
      </c>
      <c r="E4249" s="7">
        <v>20572748.539999999</v>
      </c>
      <c r="F4249" s="7">
        <v>9692255.9940000009</v>
      </c>
      <c r="G4249" s="7">
        <v>12919064.02</v>
      </c>
      <c r="H4249" s="7">
        <v>15040337.779999999</v>
      </c>
      <c r="I4249" s="7">
        <v>4837444.0389999999</v>
      </c>
      <c r="J4249" s="7">
        <v>8066199.8870000001</v>
      </c>
      <c r="K4249" s="7">
        <v>17802902.16</v>
      </c>
      <c r="L4249" s="7">
        <v>10215761.4</v>
      </c>
      <c r="M4249" s="7">
        <v>11033942.300000001</v>
      </c>
      <c r="N4249" s="7">
        <v>4623537.41</v>
      </c>
      <c r="O4249" s="7">
        <v>0.25165052999999998</v>
      </c>
      <c r="P4249" s="7">
        <v>4248</v>
      </c>
      <c r="Q4249" s="7">
        <v>0.29151890000000003</v>
      </c>
      <c r="R4249" s="7">
        <v>0.80131569999999996</v>
      </c>
      <c r="S4249" s="7" t="s">
        <v>38</v>
      </c>
      <c r="T4249" s="7" t="s">
        <v>38</v>
      </c>
    </row>
    <row r="4250" spans="1:20" x14ac:dyDescent="0.3">
      <c r="A4250" s="6" t="s">
        <v>8528</v>
      </c>
      <c r="B4250" s="44" t="s">
        <v>8529</v>
      </c>
      <c r="C4250" s="6">
        <v>1113051.7409999999</v>
      </c>
      <c r="D4250" s="6">
        <v>2975623.0690000001</v>
      </c>
      <c r="E4250" s="6">
        <v>1852304.2250000001</v>
      </c>
      <c r="F4250" s="6">
        <v>843610.07660000003</v>
      </c>
      <c r="G4250" s="6">
        <v>1201056.334</v>
      </c>
      <c r="H4250" s="6">
        <v>1153888.889</v>
      </c>
      <c r="I4250" s="6">
        <v>1057711.4979999999</v>
      </c>
      <c r="J4250" s="6">
        <v>934602.28749999998</v>
      </c>
      <c r="K4250" s="6">
        <v>1696147.2779999999</v>
      </c>
      <c r="L4250" s="6">
        <v>1086814.75</v>
      </c>
      <c r="M4250" s="6">
        <v>953635.74100000004</v>
      </c>
      <c r="N4250" s="6">
        <v>117708.273</v>
      </c>
      <c r="O4250" s="6">
        <v>0.25168160000000001</v>
      </c>
      <c r="P4250" s="6">
        <v>4249</v>
      </c>
      <c r="Q4250" s="6">
        <v>0.29148626999999999</v>
      </c>
      <c r="R4250" s="6">
        <v>0.64215538999999999</v>
      </c>
      <c r="S4250" s="6" t="s">
        <v>38</v>
      </c>
      <c r="T4250" s="6" t="s">
        <v>38</v>
      </c>
    </row>
    <row r="4251" spans="1:20" x14ac:dyDescent="0.3">
      <c r="A4251" s="7" t="s">
        <v>8530</v>
      </c>
      <c r="B4251" s="45" t="s">
        <v>8531</v>
      </c>
      <c r="C4251" s="7">
        <v>35330.721089999999</v>
      </c>
      <c r="D4251" s="7">
        <v>180367.47500000001</v>
      </c>
      <c r="E4251" s="7">
        <v>104191.0453</v>
      </c>
      <c r="F4251" s="7">
        <v>0.1</v>
      </c>
      <c r="G4251" s="7">
        <v>0.1</v>
      </c>
      <c r="H4251" s="7">
        <v>65769.701560000001</v>
      </c>
      <c r="I4251" s="7">
        <v>0.1</v>
      </c>
      <c r="J4251" s="7">
        <v>36513.139060000001</v>
      </c>
      <c r="K4251" s="7">
        <v>79972.335349999994</v>
      </c>
      <c r="L4251" s="7">
        <v>25570.760200000001</v>
      </c>
      <c r="M4251" s="7">
        <v>79695.591899999999</v>
      </c>
      <c r="N4251" s="7">
        <v>31850.734499999999</v>
      </c>
      <c r="O4251" s="7">
        <v>0.25186528000000002</v>
      </c>
      <c r="P4251" s="7">
        <v>4250</v>
      </c>
      <c r="Q4251" s="7">
        <v>0.29163035999999998</v>
      </c>
      <c r="R4251" s="7">
        <v>1.6450059699999999</v>
      </c>
      <c r="S4251" s="7" t="s">
        <v>38</v>
      </c>
      <c r="T4251" s="7" t="s">
        <v>38</v>
      </c>
    </row>
    <row r="4252" spans="1:20" x14ac:dyDescent="0.3">
      <c r="A4252" s="6" t="s">
        <v>8532</v>
      </c>
      <c r="B4252" s="44" t="s">
        <v>8533</v>
      </c>
      <c r="C4252" s="6">
        <v>4863941.466</v>
      </c>
      <c r="D4252" s="6">
        <v>15803999.27</v>
      </c>
      <c r="E4252" s="6">
        <v>9140831.1779999994</v>
      </c>
      <c r="F4252" s="6">
        <v>4824657.2479999997</v>
      </c>
      <c r="G4252" s="6">
        <v>6324878.5999999996</v>
      </c>
      <c r="H4252" s="6">
        <v>5800954.5880000005</v>
      </c>
      <c r="I4252" s="6">
        <v>4747846.8420000002</v>
      </c>
      <c r="J4252" s="6">
        <v>4452628.4249999998</v>
      </c>
      <c r="K4252" s="6">
        <v>8658357.2909999993</v>
      </c>
      <c r="L4252" s="6">
        <v>5331577.1100000003</v>
      </c>
      <c r="M4252" s="6">
        <v>5176479.75</v>
      </c>
      <c r="N4252" s="6">
        <v>879442.03599999996</v>
      </c>
      <c r="O4252" s="6">
        <v>0.25204940999999997</v>
      </c>
      <c r="P4252" s="6">
        <v>4251</v>
      </c>
      <c r="Q4252" s="6">
        <v>0.29177491</v>
      </c>
      <c r="R4252" s="6">
        <v>0.69953098000000002</v>
      </c>
      <c r="S4252" s="6" t="s">
        <v>38</v>
      </c>
      <c r="T4252" s="6" t="s">
        <v>38</v>
      </c>
    </row>
    <row r="4253" spans="1:20" x14ac:dyDescent="0.3">
      <c r="A4253" s="7" t="s">
        <v>8534</v>
      </c>
      <c r="B4253" s="45" t="s">
        <v>8535</v>
      </c>
      <c r="C4253" s="7">
        <v>25067.98086</v>
      </c>
      <c r="D4253" s="7">
        <v>85312.037500000006</v>
      </c>
      <c r="E4253" s="7">
        <v>126088.02190000001</v>
      </c>
      <c r="F4253" s="7">
        <v>38598.564839999999</v>
      </c>
      <c r="G4253" s="7">
        <v>41786.252339999999</v>
      </c>
      <c r="H4253" s="7">
        <v>43666.932030000004</v>
      </c>
      <c r="I4253" s="7">
        <v>33709.275780000004</v>
      </c>
      <c r="J4253" s="7">
        <v>38524.70938</v>
      </c>
      <c r="K4253" s="7">
        <v>68766.651270000002</v>
      </c>
      <c r="L4253" s="7">
        <v>39421.792399999998</v>
      </c>
      <c r="M4253" s="7">
        <v>46112.820200000002</v>
      </c>
      <c r="N4253" s="7">
        <v>4360.7906499999999</v>
      </c>
      <c r="O4253" s="7">
        <v>0.25208227999999999</v>
      </c>
      <c r="P4253" s="7">
        <v>4252</v>
      </c>
      <c r="Q4253" s="7">
        <v>0.29174433</v>
      </c>
      <c r="R4253" s="7">
        <v>0.80271572000000002</v>
      </c>
      <c r="S4253" s="7" t="s">
        <v>38</v>
      </c>
      <c r="T4253" s="7" t="s">
        <v>71</v>
      </c>
    </row>
    <row r="4254" spans="1:20" x14ac:dyDescent="0.3">
      <c r="A4254" s="6" t="s">
        <v>8536</v>
      </c>
      <c r="B4254" s="44" t="s">
        <v>8537</v>
      </c>
      <c r="C4254" s="6">
        <v>892541.45550000004</v>
      </c>
      <c r="D4254" s="6">
        <v>2936901.9279999998</v>
      </c>
      <c r="E4254" s="6">
        <v>1623854.3810000001</v>
      </c>
      <c r="F4254" s="6">
        <v>897100.45550000004</v>
      </c>
      <c r="G4254" s="6">
        <v>1065740.8540000001</v>
      </c>
      <c r="H4254" s="6">
        <v>1090121.405</v>
      </c>
      <c r="I4254" s="6">
        <v>898103.76020000002</v>
      </c>
      <c r="J4254" s="6">
        <v>836670.03749999998</v>
      </c>
      <c r="K4254" s="6">
        <v>1587599.5549999999</v>
      </c>
      <c r="L4254" s="6">
        <v>972659.01399999997</v>
      </c>
      <c r="M4254" s="6">
        <v>962951.37899999996</v>
      </c>
      <c r="N4254" s="6">
        <v>124516.572</v>
      </c>
      <c r="O4254" s="6">
        <v>0.25222740999999999</v>
      </c>
      <c r="P4254" s="6">
        <v>4253</v>
      </c>
      <c r="Q4254" s="6">
        <v>0.29184366</v>
      </c>
      <c r="R4254" s="6">
        <v>0.70684102999999998</v>
      </c>
      <c r="S4254" s="6" t="s">
        <v>38</v>
      </c>
      <c r="T4254" s="6" t="s">
        <v>38</v>
      </c>
    </row>
    <row r="4255" spans="1:20" x14ac:dyDescent="0.3">
      <c r="A4255" s="7" t="s">
        <v>8538</v>
      </c>
      <c r="B4255" s="45" t="s">
        <v>8539</v>
      </c>
      <c r="C4255" s="7">
        <v>590413.44770000002</v>
      </c>
      <c r="D4255" s="7">
        <v>2281096.1</v>
      </c>
      <c r="E4255" s="7">
        <v>1462828.8030000001</v>
      </c>
      <c r="F4255" s="7">
        <v>588746.9828</v>
      </c>
      <c r="G4255" s="7">
        <v>653551.6703</v>
      </c>
      <c r="H4255" s="7">
        <v>705528.80310000002</v>
      </c>
      <c r="I4255" s="7">
        <v>937519.01410000003</v>
      </c>
      <c r="J4255" s="7">
        <v>522997.08439999999</v>
      </c>
      <c r="K4255" s="7">
        <v>1230771.3330000001</v>
      </c>
      <c r="L4255" s="7">
        <v>704899.14300000004</v>
      </c>
      <c r="M4255" s="7">
        <v>812257.40399999998</v>
      </c>
      <c r="N4255" s="7">
        <v>173048.47399999999</v>
      </c>
      <c r="O4255" s="7">
        <v>0.25230572000000001</v>
      </c>
      <c r="P4255" s="7">
        <v>4254</v>
      </c>
      <c r="Q4255" s="7">
        <v>0.29186563999999998</v>
      </c>
      <c r="R4255" s="7">
        <v>0.80407399000000002</v>
      </c>
      <c r="S4255" s="7" t="s">
        <v>38</v>
      </c>
      <c r="T4255" s="7" t="s">
        <v>38</v>
      </c>
    </row>
    <row r="4256" spans="1:20" x14ac:dyDescent="0.3">
      <c r="A4256" s="6" t="s">
        <v>8540</v>
      </c>
      <c r="B4256" s="44" t="s">
        <v>8541</v>
      </c>
      <c r="C4256" s="6">
        <v>1867266.9350000001</v>
      </c>
      <c r="D4256" s="6">
        <v>9582509.0820000004</v>
      </c>
      <c r="E4256" s="6">
        <v>4330276.2230000002</v>
      </c>
      <c r="F4256" s="6">
        <v>1679871.804</v>
      </c>
      <c r="G4256" s="6">
        <v>2082960.9</v>
      </c>
      <c r="H4256" s="6">
        <v>1867907.203</v>
      </c>
      <c r="I4256" s="6">
        <v>2255616.781</v>
      </c>
      <c r="J4256" s="6">
        <v>1920097.862</v>
      </c>
      <c r="K4256" s="6">
        <v>4364981.0109999999</v>
      </c>
      <c r="L4256" s="6">
        <v>2031645.69</v>
      </c>
      <c r="M4256" s="6">
        <v>3682037.06</v>
      </c>
      <c r="N4256" s="6">
        <v>175166.12100000001</v>
      </c>
      <c r="O4256" s="6">
        <v>0.25245138</v>
      </c>
      <c r="P4256" s="6">
        <v>4255</v>
      </c>
      <c r="Q4256" s="6">
        <v>0.29196550999999998</v>
      </c>
      <c r="R4256" s="6">
        <v>1.10332656</v>
      </c>
      <c r="S4256" s="6" t="s">
        <v>38</v>
      </c>
      <c r="T4256" s="6" t="s">
        <v>38</v>
      </c>
    </row>
    <row r="4257" spans="1:20" x14ac:dyDescent="0.3">
      <c r="A4257" s="7" t="s">
        <v>8542</v>
      </c>
      <c r="B4257" s="45" t="s">
        <v>8543</v>
      </c>
      <c r="C4257" s="7">
        <v>6680.3739260000002</v>
      </c>
      <c r="D4257" s="7">
        <v>19212.24453</v>
      </c>
      <c r="E4257" s="7">
        <v>0.1</v>
      </c>
      <c r="F4257" s="7">
        <v>6527.227441</v>
      </c>
      <c r="G4257" s="7">
        <v>0.1</v>
      </c>
      <c r="H4257" s="7">
        <v>9068.167383</v>
      </c>
      <c r="I4257" s="7">
        <v>0.1</v>
      </c>
      <c r="J4257" s="7">
        <v>0.1</v>
      </c>
      <c r="K4257" s="7">
        <v>8104.9864749999997</v>
      </c>
      <c r="L4257" s="7">
        <v>2267.1168499999999</v>
      </c>
      <c r="M4257" s="7">
        <v>8032.8328499999998</v>
      </c>
      <c r="N4257" s="7">
        <v>4534.0336900000002</v>
      </c>
      <c r="O4257" s="7">
        <v>0.25251697000000001</v>
      </c>
      <c r="P4257" s="7">
        <v>4256</v>
      </c>
      <c r="Q4257" s="7">
        <v>0.29197275</v>
      </c>
      <c r="R4257" s="7">
        <v>1.8379510299999999</v>
      </c>
      <c r="S4257" s="7" t="s">
        <v>38</v>
      </c>
      <c r="T4257" s="7" t="s">
        <v>38</v>
      </c>
    </row>
    <row r="4258" spans="1:20" x14ac:dyDescent="0.3">
      <c r="A4258" s="6" t="s">
        <v>8544</v>
      </c>
      <c r="B4258" s="44" t="s">
        <v>8545</v>
      </c>
      <c r="C4258" s="6">
        <v>74005.199850000005</v>
      </c>
      <c r="D4258" s="6">
        <v>146462.00820000001</v>
      </c>
      <c r="E4258" s="6">
        <v>336461.266</v>
      </c>
      <c r="F4258" s="6">
        <v>80218.863429999998</v>
      </c>
      <c r="G4258" s="6">
        <v>115247.2792</v>
      </c>
      <c r="H4258" s="6">
        <v>89105.985499999995</v>
      </c>
      <c r="I4258" s="6">
        <v>39393.312400000003</v>
      </c>
      <c r="J4258" s="6">
        <v>73104.772849999994</v>
      </c>
      <c r="K4258" s="6">
        <v>159286.83439999999</v>
      </c>
      <c r="L4258" s="6">
        <v>79212.837499999994</v>
      </c>
      <c r="M4258" s="6">
        <v>122583.246</v>
      </c>
      <c r="N4258" s="6">
        <v>31724.1149</v>
      </c>
      <c r="O4258" s="6">
        <v>0.25285579000000002</v>
      </c>
      <c r="P4258" s="6">
        <v>4257</v>
      </c>
      <c r="Q4258" s="6">
        <v>0.29229581999999998</v>
      </c>
      <c r="R4258" s="6">
        <v>1.00782087</v>
      </c>
      <c r="S4258" s="6" t="s">
        <v>38</v>
      </c>
      <c r="T4258" s="6" t="s">
        <v>38</v>
      </c>
    </row>
    <row r="4259" spans="1:20" x14ac:dyDescent="0.3">
      <c r="A4259" s="7" t="s">
        <v>8546</v>
      </c>
      <c r="B4259" s="45" t="s">
        <v>8547</v>
      </c>
      <c r="C4259" s="7">
        <v>1021468.58</v>
      </c>
      <c r="D4259" s="7">
        <v>2780510.577</v>
      </c>
      <c r="E4259" s="7">
        <v>2394614.6490000002</v>
      </c>
      <c r="F4259" s="7">
        <v>777812.28749999998</v>
      </c>
      <c r="G4259" s="7">
        <v>1454666.159</v>
      </c>
      <c r="H4259" s="7">
        <v>989319.44810000004</v>
      </c>
      <c r="I4259" s="7">
        <v>732191.11659999995</v>
      </c>
      <c r="J4259" s="7">
        <v>1175709.507</v>
      </c>
      <c r="K4259" s="7">
        <v>1743601.523</v>
      </c>
      <c r="L4259" s="7">
        <v>1087971.56</v>
      </c>
      <c r="M4259" s="7">
        <v>992173.25600000005</v>
      </c>
      <c r="N4259" s="7">
        <v>304671.86700000003</v>
      </c>
      <c r="O4259" s="7">
        <v>0.25332294</v>
      </c>
      <c r="P4259" s="7">
        <v>4258</v>
      </c>
      <c r="Q4259" s="7">
        <v>0.29276707000000002</v>
      </c>
      <c r="R4259" s="7">
        <v>0.68042952999999995</v>
      </c>
      <c r="S4259" s="7" t="s">
        <v>38</v>
      </c>
      <c r="T4259" s="7" t="s">
        <v>38</v>
      </c>
    </row>
    <row r="4260" spans="1:20" x14ac:dyDescent="0.3">
      <c r="A4260" s="6" t="s">
        <v>8548</v>
      </c>
      <c r="B4260" s="44" t="s">
        <v>8549</v>
      </c>
      <c r="C4260" s="6">
        <v>1465647.0919999999</v>
      </c>
      <c r="D4260" s="6">
        <v>7912730.6629999997</v>
      </c>
      <c r="E4260" s="6">
        <v>2734206.5219999999</v>
      </c>
      <c r="F4260" s="6">
        <v>1603804.909</v>
      </c>
      <c r="G4260" s="6">
        <v>1616359.2250000001</v>
      </c>
      <c r="H4260" s="6">
        <v>1831062.3729999999</v>
      </c>
      <c r="I4260" s="6">
        <v>1208800.922</v>
      </c>
      <c r="J4260" s="6">
        <v>1342929.62</v>
      </c>
      <c r="K4260" s="6">
        <v>3429097.2960000001</v>
      </c>
      <c r="L4260" s="6">
        <v>1499788.04</v>
      </c>
      <c r="M4260" s="6">
        <v>3042623.34</v>
      </c>
      <c r="N4260" s="6">
        <v>278453.821</v>
      </c>
      <c r="O4260" s="6">
        <v>0.25348047000000001</v>
      </c>
      <c r="P4260" s="6">
        <v>4259</v>
      </c>
      <c r="Q4260" s="6">
        <v>0.29288034000000002</v>
      </c>
      <c r="R4260" s="6">
        <v>1.1930702200000001</v>
      </c>
      <c r="S4260" s="6" t="s">
        <v>38</v>
      </c>
      <c r="T4260" s="6" t="s">
        <v>38</v>
      </c>
    </row>
    <row r="4261" spans="1:20" x14ac:dyDescent="0.3">
      <c r="A4261" s="7" t="s">
        <v>8550</v>
      </c>
      <c r="B4261" s="45" t="s">
        <v>8551</v>
      </c>
      <c r="C4261" s="7">
        <v>97259.063869999998</v>
      </c>
      <c r="D4261" s="7">
        <v>348735.57659999997</v>
      </c>
      <c r="E4261" s="7">
        <v>173185.43400000001</v>
      </c>
      <c r="F4261" s="7">
        <v>51157.01309</v>
      </c>
      <c r="G4261" s="7">
        <v>77990.392970000001</v>
      </c>
      <c r="H4261" s="7">
        <v>125302.6439</v>
      </c>
      <c r="I4261" s="7">
        <v>85403.645900000003</v>
      </c>
      <c r="J4261" s="7">
        <v>39519.861720000001</v>
      </c>
      <c r="K4261" s="7">
        <v>167584.27189999999</v>
      </c>
      <c r="L4261" s="7">
        <v>82054.136100000003</v>
      </c>
      <c r="M4261" s="7">
        <v>130828.27099999999</v>
      </c>
      <c r="N4261" s="7">
        <v>35153.620699999999</v>
      </c>
      <c r="O4261" s="7">
        <v>0.25354177999999999</v>
      </c>
      <c r="P4261" s="7">
        <v>4260</v>
      </c>
      <c r="Q4261" s="7">
        <v>0.29288241999999998</v>
      </c>
      <c r="R4261" s="7">
        <v>1.0302387900000001</v>
      </c>
      <c r="S4261" s="7" t="s">
        <v>38</v>
      </c>
      <c r="T4261" s="7" t="s">
        <v>38</v>
      </c>
    </row>
    <row r="4262" spans="1:20" x14ac:dyDescent="0.3">
      <c r="A4262" s="6" t="s">
        <v>8552</v>
      </c>
      <c r="B4262" s="44" t="s">
        <v>8553</v>
      </c>
      <c r="C4262" s="6">
        <v>1464.7212159999999</v>
      </c>
      <c r="D4262" s="6">
        <v>3522.9032229999998</v>
      </c>
      <c r="E4262" s="6">
        <v>3820.2506349999999</v>
      </c>
      <c r="F4262" s="6">
        <v>526.15877690000002</v>
      </c>
      <c r="G4262" s="6">
        <v>1714.4106690000001</v>
      </c>
      <c r="H4262" s="6">
        <v>2491.6288089999998</v>
      </c>
      <c r="I4262" s="6">
        <v>0.1</v>
      </c>
      <c r="J4262" s="6">
        <v>0.1</v>
      </c>
      <c r="K4262" s="6">
        <v>2333.5084630000001</v>
      </c>
      <c r="L4262" s="6">
        <v>1051.55987</v>
      </c>
      <c r="M4262" s="6">
        <v>1596.4926499999999</v>
      </c>
      <c r="N4262" s="6">
        <v>1254.8978</v>
      </c>
      <c r="O4262" s="6">
        <v>0.25358575</v>
      </c>
      <c r="P4262" s="6">
        <v>4261</v>
      </c>
      <c r="Q4262" s="6">
        <v>0.29286445999999999</v>
      </c>
      <c r="R4262" s="6">
        <v>1.1499697099999999</v>
      </c>
      <c r="S4262" s="6" t="s">
        <v>38</v>
      </c>
      <c r="T4262" s="6" t="s">
        <v>71</v>
      </c>
    </row>
    <row r="4263" spans="1:20" x14ac:dyDescent="0.3">
      <c r="A4263" s="7" t="s">
        <v>8554</v>
      </c>
      <c r="B4263" s="45" t="s">
        <v>8555</v>
      </c>
      <c r="C4263" s="7">
        <v>25964359.039999999</v>
      </c>
      <c r="D4263" s="7">
        <v>72007365.409999996</v>
      </c>
      <c r="E4263" s="7">
        <v>43689412.399999999</v>
      </c>
      <c r="F4263" s="7">
        <v>21696233.739999998</v>
      </c>
      <c r="G4263" s="7">
        <v>31974480.510000002</v>
      </c>
      <c r="H4263" s="7">
        <v>31426119.969999999</v>
      </c>
      <c r="I4263" s="7">
        <v>22195685.68</v>
      </c>
      <c r="J4263" s="7">
        <v>17304096.140000001</v>
      </c>
      <c r="K4263" s="7">
        <v>40839342.649999999</v>
      </c>
      <c r="L4263" s="7">
        <v>25725095.600000001</v>
      </c>
      <c r="M4263" s="7">
        <v>22856744.399999999</v>
      </c>
      <c r="N4263" s="7">
        <v>7186247.4400000004</v>
      </c>
      <c r="O4263" s="7">
        <v>0.25390931</v>
      </c>
      <c r="P4263" s="7">
        <v>4262</v>
      </c>
      <c r="Q4263" s="7">
        <v>0.29316934</v>
      </c>
      <c r="R4263" s="7">
        <v>0.66678320999999996</v>
      </c>
      <c r="S4263" s="7" t="s">
        <v>38</v>
      </c>
      <c r="T4263" s="7" t="s">
        <v>38</v>
      </c>
    </row>
    <row r="4264" spans="1:20" x14ac:dyDescent="0.3">
      <c r="A4264" s="6" t="s">
        <v>8556</v>
      </c>
      <c r="B4264" s="44" t="s">
        <v>8557</v>
      </c>
      <c r="C4264" s="6">
        <v>550495.46329999994</v>
      </c>
      <c r="D4264" s="6">
        <v>1816374.58</v>
      </c>
      <c r="E4264" s="6">
        <v>1318277.7990000001</v>
      </c>
      <c r="F4264" s="6">
        <v>453696.80699999997</v>
      </c>
      <c r="G4264" s="6">
        <v>739229.96129999997</v>
      </c>
      <c r="H4264" s="6">
        <v>714831.21909999999</v>
      </c>
      <c r="I4264" s="6">
        <v>452805.25329999998</v>
      </c>
      <c r="J4264" s="6">
        <v>559533.75630000001</v>
      </c>
      <c r="K4264" s="6">
        <v>1034711.1629999999</v>
      </c>
      <c r="L4264" s="6">
        <v>616600.04799999995</v>
      </c>
      <c r="M4264" s="6">
        <v>648960.77500000002</v>
      </c>
      <c r="N4264" s="6">
        <v>135120.63099999999</v>
      </c>
      <c r="O4264" s="6">
        <v>0.25395331999999998</v>
      </c>
      <c r="P4264" s="6">
        <v>4263</v>
      </c>
      <c r="Q4264" s="6">
        <v>0.29315137000000002</v>
      </c>
      <c r="R4264" s="6">
        <v>0.74682119000000002</v>
      </c>
      <c r="S4264" s="6" t="s">
        <v>38</v>
      </c>
      <c r="T4264" s="6" t="s">
        <v>38</v>
      </c>
    </row>
    <row r="4265" spans="1:20" x14ac:dyDescent="0.3">
      <c r="A4265" s="7" t="s">
        <v>8558</v>
      </c>
      <c r="B4265" s="45" t="s">
        <v>8559</v>
      </c>
      <c r="C4265" s="7">
        <v>205027.4105</v>
      </c>
      <c r="D4265" s="7">
        <v>1518688.8810000001</v>
      </c>
      <c r="E4265" s="7">
        <v>455667.47499999998</v>
      </c>
      <c r="F4265" s="7">
        <v>316627.21720000001</v>
      </c>
      <c r="G4265" s="7">
        <v>264228.20939999999</v>
      </c>
      <c r="H4265" s="7">
        <v>264669.90659999999</v>
      </c>
      <c r="I4265" s="7">
        <v>205726.1586</v>
      </c>
      <c r="J4265" s="7">
        <v>232804.1752</v>
      </c>
      <c r="K4265" s="7">
        <v>624002.74600000004</v>
      </c>
      <c r="L4265" s="7">
        <v>241857.11199999999</v>
      </c>
      <c r="M4265" s="7">
        <v>605205.22499999998</v>
      </c>
      <c r="N4265" s="7">
        <v>28333.084599999998</v>
      </c>
      <c r="O4265" s="7">
        <v>0.25396021000000002</v>
      </c>
      <c r="P4265" s="7">
        <v>4264</v>
      </c>
      <c r="Q4265" s="7">
        <v>0.29309056999999999</v>
      </c>
      <c r="R4265" s="7">
        <v>1.3673974099999999</v>
      </c>
      <c r="S4265" s="7" t="s">
        <v>38</v>
      </c>
      <c r="T4265" s="7" t="s">
        <v>38</v>
      </c>
    </row>
    <row r="4266" spans="1:20" x14ac:dyDescent="0.3">
      <c r="A4266" s="6" t="s">
        <v>8560</v>
      </c>
      <c r="B4266" s="44" t="s">
        <v>8561</v>
      </c>
      <c r="C4266" s="6">
        <v>197916.31090000001</v>
      </c>
      <c r="D4266" s="6">
        <v>873637.94380000001</v>
      </c>
      <c r="E4266" s="6">
        <v>435648.81880000001</v>
      </c>
      <c r="F4266" s="6">
        <v>106885.0922</v>
      </c>
      <c r="G4266" s="6">
        <v>164934.68590000001</v>
      </c>
      <c r="H4266" s="6">
        <v>256079.0453</v>
      </c>
      <c r="I4266" s="6">
        <v>154528.94769999999</v>
      </c>
      <c r="J4266" s="6">
        <v>165884.7328</v>
      </c>
      <c r="K4266" s="6">
        <v>403522.04139999999</v>
      </c>
      <c r="L4266" s="6">
        <v>185356.853</v>
      </c>
      <c r="M4266" s="6">
        <v>342689.50400000002</v>
      </c>
      <c r="N4266" s="6">
        <v>47427.898300000001</v>
      </c>
      <c r="O4266" s="6">
        <v>0.2540443</v>
      </c>
      <c r="P4266" s="6">
        <v>4265</v>
      </c>
      <c r="Q4266" s="6">
        <v>0.29311886999999998</v>
      </c>
      <c r="R4266" s="6">
        <v>1.1223420200000001</v>
      </c>
      <c r="S4266" s="6" t="s">
        <v>38</v>
      </c>
      <c r="T4266" s="6" t="s">
        <v>38</v>
      </c>
    </row>
    <row r="4267" spans="1:20" x14ac:dyDescent="0.3">
      <c r="A4267" s="7" t="s">
        <v>8562</v>
      </c>
      <c r="B4267" s="45" t="s">
        <v>8563</v>
      </c>
      <c r="C4267" s="7">
        <v>9466976.5109999999</v>
      </c>
      <c r="D4267" s="7">
        <v>31691159.73</v>
      </c>
      <c r="E4267" s="7">
        <v>27883225.329999998</v>
      </c>
      <c r="F4267" s="7">
        <v>8807983.9879999999</v>
      </c>
      <c r="G4267" s="7">
        <v>13665955.16</v>
      </c>
      <c r="H4267" s="7">
        <v>13842280.48</v>
      </c>
      <c r="I4267" s="7">
        <v>10151981.279999999</v>
      </c>
      <c r="J4267" s="7">
        <v>9302179.1630000006</v>
      </c>
      <c r="K4267" s="7">
        <v>19462336.390000001</v>
      </c>
      <c r="L4267" s="7">
        <v>11740599</v>
      </c>
      <c r="M4267" s="7">
        <v>12026054.1</v>
      </c>
      <c r="N4267" s="7">
        <v>2351854.5099999998</v>
      </c>
      <c r="O4267" s="7">
        <v>0.25435935999999998</v>
      </c>
      <c r="P4267" s="7">
        <v>4266</v>
      </c>
      <c r="Q4267" s="7">
        <v>0.2934136</v>
      </c>
      <c r="R4267" s="7">
        <v>0.72917889000000002</v>
      </c>
      <c r="S4267" s="7" t="s">
        <v>38</v>
      </c>
      <c r="T4267" s="7" t="s">
        <v>38</v>
      </c>
    </row>
    <row r="4268" spans="1:20" x14ac:dyDescent="0.3">
      <c r="A4268" s="6" t="s">
        <v>8564</v>
      </c>
      <c r="B4268" s="44" t="s">
        <v>8565</v>
      </c>
      <c r="C4268" s="6">
        <v>419966.84610000002</v>
      </c>
      <c r="D4268" s="6">
        <v>790934.75630000001</v>
      </c>
      <c r="E4268" s="6">
        <v>1118788.2879999999</v>
      </c>
      <c r="F4268" s="6">
        <v>398610.37729999999</v>
      </c>
      <c r="G4268" s="6">
        <v>485483.24060000002</v>
      </c>
      <c r="H4268" s="6">
        <v>532160.51599999995</v>
      </c>
      <c r="I4268" s="6">
        <v>453756.87339999998</v>
      </c>
      <c r="J4268" s="6">
        <v>378806.9301</v>
      </c>
      <c r="K4268" s="6">
        <v>682075.06680000003</v>
      </c>
      <c r="L4268" s="6">
        <v>462551.89</v>
      </c>
      <c r="M4268" s="6">
        <v>342355.47700000001</v>
      </c>
      <c r="N4268" s="6">
        <v>64450.9588</v>
      </c>
      <c r="O4268" s="6">
        <v>0.25436081999999999</v>
      </c>
      <c r="P4268" s="6">
        <v>4267</v>
      </c>
      <c r="Q4268" s="6">
        <v>0.29334652</v>
      </c>
      <c r="R4268" s="6">
        <v>0.56031531000000001</v>
      </c>
      <c r="S4268" s="6" t="s">
        <v>38</v>
      </c>
      <c r="T4268" s="6" t="s">
        <v>38</v>
      </c>
    </row>
    <row r="4269" spans="1:20" x14ac:dyDescent="0.3">
      <c r="A4269" s="7" t="s">
        <v>8566</v>
      </c>
      <c r="B4269" s="45" t="s">
        <v>8567</v>
      </c>
      <c r="C4269" s="7">
        <v>94785.228910000005</v>
      </c>
      <c r="D4269" s="7">
        <v>469000.05310000002</v>
      </c>
      <c r="E4269" s="7">
        <v>252280.17809999999</v>
      </c>
      <c r="F4269" s="7">
        <v>112568.9047</v>
      </c>
      <c r="G4269" s="7">
        <v>139504.86559999999</v>
      </c>
      <c r="H4269" s="7">
        <v>126588.393</v>
      </c>
      <c r="I4269" s="7">
        <v>102912.6781</v>
      </c>
      <c r="J4269" s="7">
        <v>122358.89690000001</v>
      </c>
      <c r="K4269" s="7">
        <v>232158.5912</v>
      </c>
      <c r="L4269" s="7">
        <v>122841.208</v>
      </c>
      <c r="M4269" s="7">
        <v>172889.06899999999</v>
      </c>
      <c r="N4269" s="7">
        <v>15155.8328</v>
      </c>
      <c r="O4269" s="7">
        <v>0.25453765</v>
      </c>
      <c r="P4269" s="7">
        <v>4268</v>
      </c>
      <c r="Q4269" s="7">
        <v>0.29348166999999997</v>
      </c>
      <c r="R4269" s="7">
        <v>0.91831605999999999</v>
      </c>
      <c r="S4269" s="7" t="s">
        <v>38</v>
      </c>
      <c r="T4269" s="7" t="s">
        <v>38</v>
      </c>
    </row>
    <row r="4270" spans="1:20" x14ac:dyDescent="0.3">
      <c r="A4270" s="6" t="s">
        <v>8568</v>
      </c>
      <c r="B4270" s="44" t="s">
        <v>8569</v>
      </c>
      <c r="C4270" s="6">
        <v>993100.49439999997</v>
      </c>
      <c r="D4270" s="6">
        <v>3813114.4709999999</v>
      </c>
      <c r="E4270" s="6">
        <v>2074756.804</v>
      </c>
      <c r="F4270" s="6">
        <v>954733.56830000004</v>
      </c>
      <c r="G4270" s="6">
        <v>1188639.6040000001</v>
      </c>
      <c r="H4270" s="6">
        <v>1250766.7180000001</v>
      </c>
      <c r="I4270" s="6">
        <v>1286290.8570000001</v>
      </c>
      <c r="J4270" s="6">
        <v>649987.1605</v>
      </c>
      <c r="K4270" s="6">
        <v>1958926.334</v>
      </c>
      <c r="L4270" s="6">
        <v>1093921.08</v>
      </c>
      <c r="M4270" s="6">
        <v>1340727.79</v>
      </c>
      <c r="N4270" s="6">
        <v>298694.72100000002</v>
      </c>
      <c r="O4270" s="6">
        <v>0.25463537000000003</v>
      </c>
      <c r="P4270" s="6">
        <v>4269</v>
      </c>
      <c r="Q4270" s="6">
        <v>0.29352556000000002</v>
      </c>
      <c r="R4270" s="6">
        <v>0.84055447999999999</v>
      </c>
      <c r="S4270" s="6" t="s">
        <v>38</v>
      </c>
      <c r="T4270" s="6" t="s">
        <v>38</v>
      </c>
    </row>
    <row r="4271" spans="1:20" x14ac:dyDescent="0.3">
      <c r="A4271" s="7" t="s">
        <v>8570</v>
      </c>
      <c r="B4271" s="45" t="s">
        <v>8571</v>
      </c>
      <c r="C4271" s="7">
        <v>52888.225489999997</v>
      </c>
      <c r="D4271" s="7">
        <v>155091.57269999999</v>
      </c>
      <c r="E4271" s="7">
        <v>81984.283590000006</v>
      </c>
      <c r="F4271" s="7">
        <v>9030.3001949999998</v>
      </c>
      <c r="G4271" s="7">
        <v>49379.224999999999</v>
      </c>
      <c r="H4271" s="7">
        <v>61404.45059</v>
      </c>
      <c r="I4271" s="7">
        <v>7941.2015629999996</v>
      </c>
      <c r="J4271" s="7">
        <v>11496.10879</v>
      </c>
      <c r="K4271" s="7">
        <v>74748.595480000004</v>
      </c>
      <c r="L4271" s="7">
        <v>32555.246500000001</v>
      </c>
      <c r="M4271" s="7">
        <v>61384.3609</v>
      </c>
      <c r="N4271" s="7">
        <v>26861.753000000001</v>
      </c>
      <c r="O4271" s="7">
        <v>0.25465376000000001</v>
      </c>
      <c r="P4271" s="7">
        <v>4270</v>
      </c>
      <c r="Q4271" s="7">
        <v>0.29347802000000001</v>
      </c>
      <c r="R4271" s="7">
        <v>1.1991564100000001</v>
      </c>
      <c r="S4271" s="7" t="s">
        <v>38</v>
      </c>
      <c r="T4271" s="7" t="s">
        <v>38</v>
      </c>
    </row>
    <row r="4272" spans="1:20" x14ac:dyDescent="0.3">
      <c r="A4272" s="6" t="s">
        <v>8572</v>
      </c>
      <c r="B4272" s="44" t="s">
        <v>8573</v>
      </c>
      <c r="C4272" s="6">
        <v>289759.83049999998</v>
      </c>
      <c r="D4272" s="6">
        <v>1401075.3189999999</v>
      </c>
      <c r="E4272" s="6">
        <v>493608.96720000001</v>
      </c>
      <c r="F4272" s="6">
        <v>266154.69589999999</v>
      </c>
      <c r="G4272" s="6">
        <v>345762.52529999998</v>
      </c>
      <c r="H4272" s="6">
        <v>372172.11949999997</v>
      </c>
      <c r="I4272" s="6">
        <v>194462.7726</v>
      </c>
      <c r="J4272" s="6">
        <v>163889.5209</v>
      </c>
      <c r="K4272" s="6">
        <v>612649.70310000004</v>
      </c>
      <c r="L4272" s="6">
        <v>269071.73499999999</v>
      </c>
      <c r="M4272" s="6">
        <v>535444.46</v>
      </c>
      <c r="N4272" s="6">
        <v>105104.649</v>
      </c>
      <c r="O4272" s="6">
        <v>0.25469227</v>
      </c>
      <c r="P4272" s="6">
        <v>4271</v>
      </c>
      <c r="Q4272" s="6">
        <v>0.29345367</v>
      </c>
      <c r="R4272" s="6">
        <v>1.1870715700000001</v>
      </c>
      <c r="S4272" s="6" t="s">
        <v>38</v>
      </c>
      <c r="T4272" s="6" t="s">
        <v>38</v>
      </c>
    </row>
    <row r="4273" spans="1:20" x14ac:dyDescent="0.3">
      <c r="A4273" s="7" t="s">
        <v>8574</v>
      </c>
      <c r="B4273" s="45" t="s">
        <v>8575</v>
      </c>
      <c r="C4273" s="7">
        <v>109927.8852</v>
      </c>
      <c r="D4273" s="7">
        <v>589166.4203</v>
      </c>
      <c r="E4273" s="7">
        <v>544770.89690000005</v>
      </c>
      <c r="F4273" s="7">
        <v>116468.9477</v>
      </c>
      <c r="G4273" s="7">
        <v>190819.99059999999</v>
      </c>
      <c r="H4273" s="7">
        <v>184979.44769999999</v>
      </c>
      <c r="I4273" s="7">
        <v>144520.3461</v>
      </c>
      <c r="J4273" s="7">
        <v>176636.44959999999</v>
      </c>
      <c r="K4273" s="7">
        <v>340083.53749999998</v>
      </c>
      <c r="L4273" s="7">
        <v>174239.05799999999</v>
      </c>
      <c r="M4273" s="7">
        <v>262624.13400000002</v>
      </c>
      <c r="N4273" s="7">
        <v>20649.718499999999</v>
      </c>
      <c r="O4273" s="7">
        <v>0.25476360999999997</v>
      </c>
      <c r="P4273" s="7">
        <v>4272</v>
      </c>
      <c r="Q4273" s="7">
        <v>0.29346716</v>
      </c>
      <c r="R4273" s="7">
        <v>0.96482111000000004</v>
      </c>
      <c r="S4273" s="7" t="s">
        <v>38</v>
      </c>
      <c r="T4273" s="7" t="s">
        <v>38</v>
      </c>
    </row>
    <row r="4274" spans="1:20" x14ac:dyDescent="0.3">
      <c r="A4274" s="6" t="s">
        <v>8576</v>
      </c>
      <c r="B4274" s="44" t="s">
        <v>8577</v>
      </c>
      <c r="C4274" s="6">
        <v>33869302.979999997</v>
      </c>
      <c r="D4274" s="6">
        <v>83858936.450000003</v>
      </c>
      <c r="E4274" s="6">
        <v>54397648.640000001</v>
      </c>
      <c r="F4274" s="6">
        <v>29346471.260000002</v>
      </c>
      <c r="G4274" s="6">
        <v>38220613.509999998</v>
      </c>
      <c r="H4274" s="6">
        <v>41804018.329999998</v>
      </c>
      <c r="I4274" s="6">
        <v>29952311.170000002</v>
      </c>
      <c r="J4274" s="6">
        <v>26432717.489999998</v>
      </c>
      <c r="K4274" s="6">
        <v>50368089.829999998</v>
      </c>
      <c r="L4274" s="6">
        <v>34102415.100000001</v>
      </c>
      <c r="M4274" s="6">
        <v>24846143.699999999</v>
      </c>
      <c r="N4274" s="6">
        <v>7125584.7599999998</v>
      </c>
      <c r="O4274" s="6">
        <v>0.25493772999999997</v>
      </c>
      <c r="P4274" s="6">
        <v>4273</v>
      </c>
      <c r="Q4274" s="6">
        <v>0.29359901999999999</v>
      </c>
      <c r="R4274" s="6">
        <v>0.56263609999999997</v>
      </c>
      <c r="S4274" s="6" t="s">
        <v>38</v>
      </c>
      <c r="T4274" s="6" t="s">
        <v>38</v>
      </c>
    </row>
    <row r="4275" spans="1:20" x14ac:dyDescent="0.3">
      <c r="A4275" s="7" t="s">
        <v>8578</v>
      </c>
      <c r="B4275" s="45" t="s">
        <v>8579</v>
      </c>
      <c r="C4275" s="7">
        <v>452898.36369999999</v>
      </c>
      <c r="D4275" s="7">
        <v>1580336.264</v>
      </c>
      <c r="E4275" s="7">
        <v>959869.55119999999</v>
      </c>
      <c r="F4275" s="7">
        <v>425356.3578</v>
      </c>
      <c r="G4275" s="7">
        <v>604542.30310000002</v>
      </c>
      <c r="H4275" s="7">
        <v>518851.51020000002</v>
      </c>
      <c r="I4275" s="7">
        <v>400479.95939999999</v>
      </c>
      <c r="J4275" s="7">
        <v>512621.14299999998</v>
      </c>
      <c r="K4275" s="7">
        <v>854615.13419999997</v>
      </c>
      <c r="L4275" s="7">
        <v>509123.72899999999</v>
      </c>
      <c r="M4275" s="7">
        <v>542644.48499999999</v>
      </c>
      <c r="N4275" s="7">
        <v>83695.946899999995</v>
      </c>
      <c r="O4275" s="7">
        <v>0.25497015000000001</v>
      </c>
      <c r="P4275" s="7">
        <v>4274</v>
      </c>
      <c r="Q4275" s="7">
        <v>0.29356765000000001</v>
      </c>
      <c r="R4275" s="7">
        <v>0.74725856000000002</v>
      </c>
      <c r="S4275" s="7" t="s">
        <v>38</v>
      </c>
      <c r="T4275" s="7" t="s">
        <v>38</v>
      </c>
    </row>
    <row r="4276" spans="1:20" x14ac:dyDescent="0.3">
      <c r="A4276" s="6" t="s">
        <v>8580</v>
      </c>
      <c r="B4276" s="44" t="s">
        <v>8581</v>
      </c>
      <c r="C4276" s="6">
        <v>66724.131250000006</v>
      </c>
      <c r="D4276" s="6">
        <v>679071.28749999998</v>
      </c>
      <c r="E4276" s="6">
        <v>189290.89689999999</v>
      </c>
      <c r="F4276" s="6">
        <v>85854.787500000006</v>
      </c>
      <c r="G4276" s="6">
        <v>78651.076560000001</v>
      </c>
      <c r="H4276" s="6">
        <v>75661.52188</v>
      </c>
      <c r="I4276" s="6">
        <v>66860.748439999996</v>
      </c>
      <c r="J4276" s="6">
        <v>76014.826560000001</v>
      </c>
      <c r="K4276" s="6">
        <v>255235.2758</v>
      </c>
      <c r="L4276" s="6">
        <v>74297.043399999995</v>
      </c>
      <c r="M4276" s="6">
        <v>287640.88</v>
      </c>
      <c r="N4276" s="6">
        <v>5133.8311899999999</v>
      </c>
      <c r="O4276" s="6">
        <v>0.25517148000000001</v>
      </c>
      <c r="P4276" s="6">
        <v>4275</v>
      </c>
      <c r="Q4276" s="6">
        <v>0.29373072</v>
      </c>
      <c r="R4276" s="6">
        <v>1.78045103</v>
      </c>
      <c r="S4276" s="6" t="s">
        <v>38</v>
      </c>
      <c r="T4276" s="6" t="s">
        <v>71</v>
      </c>
    </row>
    <row r="4277" spans="1:20" x14ac:dyDescent="0.3">
      <c r="A4277" s="7" t="s">
        <v>8582</v>
      </c>
      <c r="B4277" s="45" t="s">
        <v>8583</v>
      </c>
      <c r="C4277" s="7">
        <v>215632.90659999999</v>
      </c>
      <c r="D4277" s="7">
        <v>400924.75229999999</v>
      </c>
      <c r="E4277" s="7">
        <v>84967.99063</v>
      </c>
      <c r="F4277" s="7">
        <v>179923.02189999999</v>
      </c>
      <c r="G4277" s="7">
        <v>144369.95740000001</v>
      </c>
      <c r="H4277" s="7">
        <v>144156.8627</v>
      </c>
      <c r="I4277" s="7">
        <v>112075.51210000001</v>
      </c>
      <c r="J4277" s="7">
        <v>145291.47500000001</v>
      </c>
      <c r="K4277" s="7">
        <v>220362.1679</v>
      </c>
      <c r="L4277" s="7">
        <v>136473.45199999999</v>
      </c>
      <c r="M4277" s="7">
        <v>132403.576</v>
      </c>
      <c r="N4277" s="7">
        <v>16272.7441</v>
      </c>
      <c r="O4277" s="7">
        <v>0.25523230000000002</v>
      </c>
      <c r="P4277" s="7">
        <v>4276</v>
      </c>
      <c r="Q4277" s="7">
        <v>0.29373201999999998</v>
      </c>
      <c r="R4277" s="7">
        <v>0.69125623000000003</v>
      </c>
      <c r="S4277" s="7" t="s">
        <v>38</v>
      </c>
      <c r="T4277" s="7" t="s">
        <v>38</v>
      </c>
    </row>
    <row r="4278" spans="1:20" x14ac:dyDescent="0.3">
      <c r="A4278" s="6" t="s">
        <v>8584</v>
      </c>
      <c r="B4278" s="44" t="s">
        <v>8585</v>
      </c>
      <c r="C4278" s="6">
        <v>88276.42813</v>
      </c>
      <c r="D4278" s="6">
        <v>0.1</v>
      </c>
      <c r="E4278" s="6">
        <v>46652.576560000001</v>
      </c>
      <c r="F4278" s="6">
        <v>0.1</v>
      </c>
      <c r="G4278" s="6">
        <v>0.1</v>
      </c>
      <c r="H4278" s="6">
        <v>0.1</v>
      </c>
      <c r="I4278" s="6">
        <v>23910.377339999999</v>
      </c>
      <c r="J4278" s="6">
        <v>0.1</v>
      </c>
      <c r="K4278" s="6">
        <v>33732.301169999999</v>
      </c>
      <c r="L4278" s="6">
        <v>5977.6693400000004</v>
      </c>
      <c r="M4278" s="6">
        <v>42495.953099999999</v>
      </c>
      <c r="N4278" s="6">
        <v>11955.1387</v>
      </c>
      <c r="O4278" s="6">
        <v>0.25533003999999998</v>
      </c>
      <c r="P4278" s="6">
        <v>4277</v>
      </c>
      <c r="Q4278" s="6">
        <v>0.29377579999999998</v>
      </c>
      <c r="R4278" s="6">
        <v>2.4964757400000002</v>
      </c>
      <c r="S4278" s="6" t="s">
        <v>38</v>
      </c>
      <c r="T4278" s="6" t="s">
        <v>71</v>
      </c>
    </row>
    <row r="4279" spans="1:20" x14ac:dyDescent="0.3">
      <c r="A4279" s="7" t="s">
        <v>8586</v>
      </c>
      <c r="B4279" s="45" t="s">
        <v>8587</v>
      </c>
      <c r="C4279" s="7">
        <v>59488601.909999996</v>
      </c>
      <c r="D4279" s="7">
        <v>162420614.90000001</v>
      </c>
      <c r="E4279" s="7">
        <v>93731804.340000004</v>
      </c>
      <c r="F4279" s="7">
        <v>59911893.950000003</v>
      </c>
      <c r="G4279" s="7">
        <v>63776343.329999998</v>
      </c>
      <c r="H4279" s="7">
        <v>84516651.829999998</v>
      </c>
      <c r="I4279" s="7">
        <v>56825257.799999997</v>
      </c>
      <c r="J4279" s="7">
        <v>40318927.299999997</v>
      </c>
      <c r="K4279" s="7">
        <v>93888228.769999996</v>
      </c>
      <c r="L4279" s="7">
        <v>61359295.100000001</v>
      </c>
      <c r="M4279" s="7">
        <v>48423266</v>
      </c>
      <c r="N4279" s="7">
        <v>18306281.800000001</v>
      </c>
      <c r="O4279" s="7">
        <v>0.25556508999999999</v>
      </c>
      <c r="P4279" s="7">
        <v>4278</v>
      </c>
      <c r="Q4279" s="7">
        <v>0.29397751999999999</v>
      </c>
      <c r="R4279" s="7">
        <v>0.61366237999999995</v>
      </c>
      <c r="S4279" s="7" t="s">
        <v>38</v>
      </c>
      <c r="T4279" s="7" t="s">
        <v>38</v>
      </c>
    </row>
    <row r="4280" spans="1:20" x14ac:dyDescent="0.3">
      <c r="A4280" s="6" t="s">
        <v>8588</v>
      </c>
      <c r="B4280" s="44" t="s">
        <v>8589</v>
      </c>
      <c r="C4280" s="6">
        <v>77326.978910000005</v>
      </c>
      <c r="D4280" s="6">
        <v>119923.2328</v>
      </c>
      <c r="E4280" s="6">
        <v>101046.63129999999</v>
      </c>
      <c r="F4280" s="6">
        <v>103116.4945</v>
      </c>
      <c r="G4280" s="6">
        <v>89890.89688</v>
      </c>
      <c r="H4280" s="6">
        <v>81240.752340000006</v>
      </c>
      <c r="I4280" s="6">
        <v>76252.107810000001</v>
      </c>
      <c r="J4280" s="6">
        <v>101798.41250000001</v>
      </c>
      <c r="K4280" s="6">
        <v>100353.33440000001</v>
      </c>
      <c r="L4280" s="6">
        <v>87295.542400000006</v>
      </c>
      <c r="M4280" s="6">
        <v>17524.361000000001</v>
      </c>
      <c r="N4280" s="6">
        <v>11190.5769</v>
      </c>
      <c r="O4280" s="6">
        <v>0.25580657000000001</v>
      </c>
      <c r="P4280" s="6">
        <v>4279</v>
      </c>
      <c r="Q4280" s="6">
        <v>0.29418652000000001</v>
      </c>
      <c r="R4280" s="6">
        <v>0.20110865999999999</v>
      </c>
      <c r="S4280" s="6" t="s">
        <v>38</v>
      </c>
      <c r="T4280" s="6" t="s">
        <v>71</v>
      </c>
    </row>
    <row r="4281" spans="1:20" x14ac:dyDescent="0.3">
      <c r="A4281" s="7" t="s">
        <v>8590</v>
      </c>
      <c r="B4281" s="45" t="s">
        <v>8591</v>
      </c>
      <c r="C4281" s="7">
        <v>426975.16930000001</v>
      </c>
      <c r="D4281" s="7">
        <v>1637739.5449999999</v>
      </c>
      <c r="E4281" s="7">
        <v>859587.01410000003</v>
      </c>
      <c r="F4281" s="7">
        <v>321135.65470000001</v>
      </c>
      <c r="G4281" s="7">
        <v>469752.62150000001</v>
      </c>
      <c r="H4281" s="7">
        <v>469265.60200000001</v>
      </c>
      <c r="I4281" s="7">
        <v>322943.97889999999</v>
      </c>
      <c r="J4281" s="7">
        <v>470301.41249999998</v>
      </c>
      <c r="K4281" s="7">
        <v>811359.34580000001</v>
      </c>
      <c r="L4281" s="7">
        <v>433065.90399999998</v>
      </c>
      <c r="M4281" s="7">
        <v>598136.16200000001</v>
      </c>
      <c r="N4281" s="7">
        <v>73415.835800000001</v>
      </c>
      <c r="O4281" s="7">
        <v>0.25598180999999998</v>
      </c>
      <c r="P4281" s="7">
        <v>4280</v>
      </c>
      <c r="Q4281" s="7">
        <v>0.29431928000000002</v>
      </c>
      <c r="R4281" s="7">
        <v>0.90575443</v>
      </c>
      <c r="S4281" s="7" t="s">
        <v>38</v>
      </c>
      <c r="T4281" s="7" t="s">
        <v>38</v>
      </c>
    </row>
    <row r="4282" spans="1:20" x14ac:dyDescent="0.3">
      <c r="A4282" s="6" t="s">
        <v>8592</v>
      </c>
      <c r="B4282" s="44" t="s">
        <v>8593</v>
      </c>
      <c r="C4282" s="6">
        <v>112815.8275</v>
      </c>
      <c r="D4282" s="6">
        <v>217488.21909999999</v>
      </c>
      <c r="E4282" s="6">
        <v>279545.26409999997</v>
      </c>
      <c r="F4282" s="6">
        <v>128104.1728</v>
      </c>
      <c r="G4282" s="6">
        <v>94748.856839999993</v>
      </c>
      <c r="H4282" s="6">
        <v>180567.3964</v>
      </c>
      <c r="I4282" s="6">
        <v>148031.9535</v>
      </c>
      <c r="J4282" s="6">
        <v>88966.39443</v>
      </c>
      <c r="K4282" s="6">
        <v>184488.37090000001</v>
      </c>
      <c r="L4282" s="6">
        <v>128078.65</v>
      </c>
      <c r="M4282" s="6">
        <v>78402.666200000007</v>
      </c>
      <c r="N4282" s="6">
        <v>43946.3554</v>
      </c>
      <c r="O4282" s="6">
        <v>0.25606664000000001</v>
      </c>
      <c r="P4282" s="6">
        <v>4281</v>
      </c>
      <c r="Q4282" s="6">
        <v>0.29434803999999998</v>
      </c>
      <c r="R4282" s="6">
        <v>0.52649986999999998</v>
      </c>
      <c r="S4282" s="6" t="s">
        <v>38</v>
      </c>
      <c r="T4282" s="6" t="s">
        <v>38</v>
      </c>
    </row>
    <row r="4283" spans="1:20" x14ac:dyDescent="0.3">
      <c r="A4283" s="7" t="s">
        <v>8594</v>
      </c>
      <c r="B4283" s="45" t="s">
        <v>8595</v>
      </c>
      <c r="C4283" s="7">
        <v>68234.193750000006</v>
      </c>
      <c r="D4283" s="7">
        <v>140669.0141</v>
      </c>
      <c r="E4283" s="7">
        <v>132442.86559999999</v>
      </c>
      <c r="F4283" s="7">
        <v>56084.162499999999</v>
      </c>
      <c r="G4283" s="7">
        <v>67334.701560000001</v>
      </c>
      <c r="H4283" s="7">
        <v>90206.299220000001</v>
      </c>
      <c r="I4283" s="7">
        <v>67022.494529999996</v>
      </c>
      <c r="J4283" s="7">
        <v>58872.999409999997</v>
      </c>
      <c r="K4283" s="7">
        <v>99357.558980000002</v>
      </c>
      <c r="L4283" s="7">
        <v>70859.123699999996</v>
      </c>
      <c r="M4283" s="7">
        <v>43368.669699999999</v>
      </c>
      <c r="N4283" s="7">
        <v>13479.8819</v>
      </c>
      <c r="O4283" s="7">
        <v>0.25614111000000001</v>
      </c>
      <c r="P4283" s="7">
        <v>4282</v>
      </c>
      <c r="Q4283" s="7">
        <v>0.29436487</v>
      </c>
      <c r="R4283" s="7">
        <v>0.48767611</v>
      </c>
      <c r="S4283" s="7" t="s">
        <v>38</v>
      </c>
      <c r="T4283" s="7" t="s">
        <v>38</v>
      </c>
    </row>
    <row r="4284" spans="1:20" x14ac:dyDescent="0.3">
      <c r="A4284" s="6" t="s">
        <v>8596</v>
      </c>
      <c r="B4284" s="44" t="s">
        <v>8597</v>
      </c>
      <c r="C4284" s="6">
        <v>1989105.0220000001</v>
      </c>
      <c r="D4284" s="6">
        <v>5321236.9440000001</v>
      </c>
      <c r="E4284" s="6">
        <v>4096258.1</v>
      </c>
      <c r="F4284" s="6">
        <v>1908268.8189999999</v>
      </c>
      <c r="G4284" s="6">
        <v>2563111.6860000002</v>
      </c>
      <c r="H4284" s="6">
        <v>2654767.6159999999</v>
      </c>
      <c r="I4284" s="6">
        <v>1848613.5220000001</v>
      </c>
      <c r="J4284" s="6">
        <v>1925797.452</v>
      </c>
      <c r="K4284" s="6">
        <v>3328717.2209999999</v>
      </c>
      <c r="L4284" s="6">
        <v>2248072.5699999998</v>
      </c>
      <c r="M4284" s="6">
        <v>1670477.81</v>
      </c>
      <c r="N4284" s="6">
        <v>419555.03700000001</v>
      </c>
      <c r="O4284" s="6">
        <v>0.25619964000000001</v>
      </c>
      <c r="P4284" s="6">
        <v>4283</v>
      </c>
      <c r="Q4284" s="6">
        <v>0.29436339</v>
      </c>
      <c r="R4284" s="6">
        <v>0.56627771000000005</v>
      </c>
      <c r="S4284" s="6" t="s">
        <v>38</v>
      </c>
      <c r="T4284" s="6" t="s">
        <v>38</v>
      </c>
    </row>
    <row r="4285" spans="1:20" x14ac:dyDescent="0.3">
      <c r="A4285" s="7" t="s">
        <v>8598</v>
      </c>
      <c r="B4285" s="45" t="s">
        <v>8599</v>
      </c>
      <c r="C4285" s="7">
        <v>178056.88130000001</v>
      </c>
      <c r="D4285" s="7">
        <v>570364.52190000005</v>
      </c>
      <c r="E4285" s="7">
        <v>454137.14689999999</v>
      </c>
      <c r="F4285" s="7">
        <v>88562.64688</v>
      </c>
      <c r="G4285" s="7">
        <v>193301.34220000001</v>
      </c>
      <c r="H4285" s="7">
        <v>152624.02970000001</v>
      </c>
      <c r="I4285" s="7">
        <v>200229.03750000001</v>
      </c>
      <c r="J4285" s="7">
        <v>173187.62340000001</v>
      </c>
      <c r="K4285" s="7">
        <v>322780.29920000001</v>
      </c>
      <c r="L4285" s="7">
        <v>179835.508</v>
      </c>
      <c r="M4285" s="7">
        <v>226829.85200000001</v>
      </c>
      <c r="N4285" s="7">
        <v>21462.243299999998</v>
      </c>
      <c r="O4285" s="7">
        <v>0.25622540999999999</v>
      </c>
      <c r="P4285" s="7">
        <v>4284</v>
      </c>
      <c r="Q4285" s="7">
        <v>0.29432427999999999</v>
      </c>
      <c r="R4285" s="7">
        <v>0.84387462000000002</v>
      </c>
      <c r="S4285" s="7" t="s">
        <v>38</v>
      </c>
      <c r="T4285" s="7" t="s">
        <v>38</v>
      </c>
    </row>
    <row r="4286" spans="1:20" x14ac:dyDescent="0.3">
      <c r="A4286" s="6" t="s">
        <v>8600</v>
      </c>
      <c r="B4286" s="44" t="s">
        <v>8601</v>
      </c>
      <c r="C4286" s="6">
        <v>117983.5141</v>
      </c>
      <c r="D4286" s="6">
        <v>758695.06880000001</v>
      </c>
      <c r="E4286" s="6">
        <v>214228.20550000001</v>
      </c>
      <c r="F4286" s="6">
        <v>85389.885160000005</v>
      </c>
      <c r="G4286" s="6">
        <v>91990.205470000001</v>
      </c>
      <c r="H4286" s="6">
        <v>103382.23669999999</v>
      </c>
      <c r="I4286" s="6">
        <v>89034.713279999996</v>
      </c>
      <c r="J4286" s="6">
        <v>102904.6234</v>
      </c>
      <c r="K4286" s="6">
        <v>294074.16840000002</v>
      </c>
      <c r="L4286" s="6">
        <v>96827.944699999993</v>
      </c>
      <c r="M4286" s="6">
        <v>314539.34999999998</v>
      </c>
      <c r="N4286" s="6">
        <v>7394.2082099999998</v>
      </c>
      <c r="O4286" s="6">
        <v>0.25653756</v>
      </c>
      <c r="P4286" s="6">
        <v>4285</v>
      </c>
      <c r="Q4286" s="6">
        <v>0.29461408</v>
      </c>
      <c r="R4286" s="6">
        <v>1.60268469</v>
      </c>
      <c r="S4286" s="6" t="s">
        <v>38</v>
      </c>
      <c r="T4286" s="6" t="s">
        <v>38</v>
      </c>
    </row>
    <row r="4287" spans="1:20" x14ac:dyDescent="0.3">
      <c r="A4287" s="7" t="s">
        <v>8602</v>
      </c>
      <c r="B4287" s="45" t="s">
        <v>8603</v>
      </c>
      <c r="C4287" s="7">
        <v>236900.26019999999</v>
      </c>
      <c r="D4287" s="7">
        <v>1149055.686</v>
      </c>
      <c r="E4287" s="7">
        <v>632630.90859999997</v>
      </c>
      <c r="F4287" s="7">
        <v>218620.36559999999</v>
      </c>
      <c r="G4287" s="7">
        <v>291890.80410000001</v>
      </c>
      <c r="H4287" s="7">
        <v>339470.57069999998</v>
      </c>
      <c r="I4287" s="7">
        <v>257167.71909999999</v>
      </c>
      <c r="J4287" s="7">
        <v>247705.9809</v>
      </c>
      <c r="K4287" s="7">
        <v>559301.8051</v>
      </c>
      <c r="L4287" s="7">
        <v>284058.76899999997</v>
      </c>
      <c r="M4287" s="7">
        <v>437109.21500000003</v>
      </c>
      <c r="N4287" s="7">
        <v>41538.986900000004</v>
      </c>
      <c r="O4287" s="7">
        <v>0.25657632000000002</v>
      </c>
      <c r="P4287" s="7">
        <v>4286</v>
      </c>
      <c r="Q4287" s="7">
        <v>0.29458983999999999</v>
      </c>
      <c r="R4287" s="7">
        <v>0.97743754999999999</v>
      </c>
      <c r="S4287" s="7" t="s">
        <v>38</v>
      </c>
      <c r="T4287" s="7" t="s">
        <v>38</v>
      </c>
    </row>
    <row r="4288" spans="1:20" x14ac:dyDescent="0.3">
      <c r="A4288" s="6" t="s">
        <v>8604</v>
      </c>
      <c r="B4288" s="44" t="s">
        <v>8605</v>
      </c>
      <c r="C4288" s="6">
        <v>965008.15760000004</v>
      </c>
      <c r="D4288" s="6">
        <v>2049580.4480000001</v>
      </c>
      <c r="E4288" s="6">
        <v>2335290.7409999999</v>
      </c>
      <c r="F4288" s="6">
        <v>865803.10880000005</v>
      </c>
      <c r="G4288" s="6">
        <v>1262652.8770000001</v>
      </c>
      <c r="H4288" s="6">
        <v>1139313.5789999999</v>
      </c>
      <c r="I4288" s="6">
        <v>969593.6459</v>
      </c>
      <c r="J4288" s="6">
        <v>931616.1557</v>
      </c>
      <c r="K4288" s="6">
        <v>1553920.6140000001</v>
      </c>
      <c r="L4288" s="6">
        <v>1075794.06</v>
      </c>
      <c r="M4288" s="6">
        <v>747560.81799999997</v>
      </c>
      <c r="N4288" s="6">
        <v>153857.88099999999</v>
      </c>
      <c r="O4288" s="6">
        <v>0.25685676000000002</v>
      </c>
      <c r="P4288" s="6">
        <v>4287</v>
      </c>
      <c r="Q4288" s="6">
        <v>0.29484304</v>
      </c>
      <c r="R4288" s="6">
        <v>0.53051086999999997</v>
      </c>
      <c r="S4288" s="6" t="s">
        <v>38</v>
      </c>
      <c r="T4288" s="6" t="s">
        <v>38</v>
      </c>
    </row>
    <row r="4289" spans="1:20" x14ac:dyDescent="0.3">
      <c r="A4289" s="7" t="s">
        <v>8606</v>
      </c>
      <c r="B4289" s="45" t="s">
        <v>8607</v>
      </c>
      <c r="C4289" s="7">
        <v>40342.20059</v>
      </c>
      <c r="D4289" s="7">
        <v>105491.70940000001</v>
      </c>
      <c r="E4289" s="7">
        <v>140420.82269999999</v>
      </c>
      <c r="F4289" s="7">
        <v>32263.41836</v>
      </c>
      <c r="G4289" s="7">
        <v>52511.554100000001</v>
      </c>
      <c r="H4289" s="7">
        <v>44388.417379999999</v>
      </c>
      <c r="I4289" s="7">
        <v>22143.51211</v>
      </c>
      <c r="J4289" s="7">
        <v>62205.777730000002</v>
      </c>
      <c r="K4289" s="7">
        <v>79629.53774</v>
      </c>
      <c r="L4289" s="7">
        <v>45312.315300000002</v>
      </c>
      <c r="M4289" s="7">
        <v>52126.373299999999</v>
      </c>
      <c r="N4289" s="7">
        <v>17076.935099999999</v>
      </c>
      <c r="O4289" s="7">
        <v>0.25741574</v>
      </c>
      <c r="P4289" s="7">
        <v>4288</v>
      </c>
      <c r="Q4289" s="7">
        <v>0.29541578000000002</v>
      </c>
      <c r="R4289" s="7">
        <v>0.81340047000000004</v>
      </c>
      <c r="S4289" s="7" t="s">
        <v>38</v>
      </c>
      <c r="T4289" s="7" t="s">
        <v>38</v>
      </c>
    </row>
    <row r="4290" spans="1:20" x14ac:dyDescent="0.3">
      <c r="A4290" s="6" t="s">
        <v>8608</v>
      </c>
      <c r="B4290" s="44" t="s">
        <v>8609</v>
      </c>
      <c r="C4290" s="6">
        <v>43018284.710000001</v>
      </c>
      <c r="D4290" s="6">
        <v>141491152.5</v>
      </c>
      <c r="E4290" s="6">
        <v>91330771.569999993</v>
      </c>
      <c r="F4290" s="6">
        <v>39885125.630000003</v>
      </c>
      <c r="G4290" s="6">
        <v>49952244.100000001</v>
      </c>
      <c r="H4290" s="6">
        <v>61333261.740000002</v>
      </c>
      <c r="I4290" s="6">
        <v>47025179.100000001</v>
      </c>
      <c r="J4290" s="6">
        <v>34417817.57</v>
      </c>
      <c r="K4290" s="6">
        <v>78931333.609999999</v>
      </c>
      <c r="L4290" s="6">
        <v>48182125.600000001</v>
      </c>
      <c r="M4290" s="6">
        <v>47895130</v>
      </c>
      <c r="N4290" s="6">
        <v>11058637.699999999</v>
      </c>
      <c r="O4290" s="6">
        <v>0.25746736999999997</v>
      </c>
      <c r="P4290" s="6">
        <v>4289</v>
      </c>
      <c r="Q4290" s="6">
        <v>0.29540613999999998</v>
      </c>
      <c r="R4290" s="6">
        <v>0.71210008000000002</v>
      </c>
      <c r="S4290" s="6" t="s">
        <v>38</v>
      </c>
      <c r="T4290" s="6" t="s">
        <v>38</v>
      </c>
    </row>
    <row r="4291" spans="1:20" x14ac:dyDescent="0.3">
      <c r="A4291" s="7" t="s">
        <v>8610</v>
      </c>
      <c r="B4291" s="45" t="s">
        <v>8611</v>
      </c>
      <c r="C4291" s="7">
        <v>3871046.6809999999</v>
      </c>
      <c r="D4291" s="7">
        <v>15539260.16</v>
      </c>
      <c r="E4291" s="7">
        <v>10523205.189999999</v>
      </c>
      <c r="F4291" s="7">
        <v>4369752.17</v>
      </c>
      <c r="G4291" s="7">
        <v>5995000.4869999997</v>
      </c>
      <c r="H4291" s="7">
        <v>5247100.2989999996</v>
      </c>
      <c r="I4291" s="7">
        <v>5123573.9450000003</v>
      </c>
      <c r="J4291" s="7">
        <v>3917818.8849999998</v>
      </c>
      <c r="K4291" s="7">
        <v>8575816.0519999992</v>
      </c>
      <c r="L4291" s="7">
        <v>5070873.4000000004</v>
      </c>
      <c r="M4291" s="7">
        <v>5540989.8799999999</v>
      </c>
      <c r="N4291" s="7">
        <v>859724.54</v>
      </c>
      <c r="O4291" s="7">
        <v>0.25779681999999998</v>
      </c>
      <c r="P4291" s="7">
        <v>4290</v>
      </c>
      <c r="Q4291" s="7">
        <v>0.29571519000000002</v>
      </c>
      <c r="R4291" s="7">
        <v>0.75803969999999998</v>
      </c>
      <c r="S4291" s="7" t="s">
        <v>38</v>
      </c>
      <c r="T4291" s="7" t="s">
        <v>38</v>
      </c>
    </row>
    <row r="4292" spans="1:20" x14ac:dyDescent="0.3">
      <c r="A4292" s="6" t="s">
        <v>8612</v>
      </c>
      <c r="B4292" s="44" t="s">
        <v>8613</v>
      </c>
      <c r="C4292" s="6">
        <v>296327.47499999998</v>
      </c>
      <c r="D4292" s="6">
        <v>795441.28749999998</v>
      </c>
      <c r="E4292" s="6">
        <v>539526.81880000001</v>
      </c>
      <c r="F4292" s="6">
        <v>294021.25630000001</v>
      </c>
      <c r="G4292" s="6">
        <v>319865.77189999999</v>
      </c>
      <c r="H4292" s="6">
        <v>374618.56880000001</v>
      </c>
      <c r="I4292" s="6">
        <v>351396.05310000002</v>
      </c>
      <c r="J4292" s="6">
        <v>271790.4203</v>
      </c>
      <c r="K4292" s="6">
        <v>481329.20939999999</v>
      </c>
      <c r="L4292" s="6">
        <v>329417.70400000003</v>
      </c>
      <c r="M4292" s="6">
        <v>239000.18900000001</v>
      </c>
      <c r="N4292" s="6">
        <v>44490.857600000003</v>
      </c>
      <c r="O4292" s="6">
        <v>0.25792712000000001</v>
      </c>
      <c r="P4292" s="6">
        <v>4291</v>
      </c>
      <c r="Q4292" s="6">
        <v>0.29579569999999999</v>
      </c>
      <c r="R4292" s="6">
        <v>0.54710588999999998</v>
      </c>
      <c r="S4292" s="6" t="s">
        <v>38</v>
      </c>
      <c r="T4292" s="6" t="s">
        <v>38</v>
      </c>
    </row>
    <row r="4293" spans="1:20" x14ac:dyDescent="0.3">
      <c r="A4293" s="7" t="s">
        <v>8614</v>
      </c>
      <c r="B4293" s="45" t="s">
        <v>8615</v>
      </c>
      <c r="C4293" s="7">
        <v>54540.713280000004</v>
      </c>
      <c r="D4293" s="7">
        <v>80996.748439999996</v>
      </c>
      <c r="E4293" s="7">
        <v>79985.83438</v>
      </c>
      <c r="F4293" s="7">
        <v>15256.196679999999</v>
      </c>
      <c r="G4293" s="7">
        <v>22071.158589999999</v>
      </c>
      <c r="H4293" s="7">
        <v>73050.713279999996</v>
      </c>
      <c r="I4293" s="7">
        <v>8439.6781250000004</v>
      </c>
      <c r="J4293" s="7">
        <v>22357.029689999999</v>
      </c>
      <c r="K4293" s="7">
        <v>57694.873189999998</v>
      </c>
      <c r="L4293" s="7">
        <v>31479.644899999999</v>
      </c>
      <c r="M4293" s="7">
        <v>30826.689399999999</v>
      </c>
      <c r="N4293" s="7">
        <v>28464.805899999999</v>
      </c>
      <c r="O4293" s="7">
        <v>0.25798893000000001</v>
      </c>
      <c r="P4293" s="7">
        <v>4292</v>
      </c>
      <c r="Q4293" s="7">
        <v>0.29579765000000002</v>
      </c>
      <c r="R4293" s="7">
        <v>0.87402385999999999</v>
      </c>
      <c r="S4293" s="7" t="s">
        <v>38</v>
      </c>
      <c r="T4293" s="7" t="s">
        <v>38</v>
      </c>
    </row>
    <row r="4294" spans="1:20" x14ac:dyDescent="0.3">
      <c r="A4294" s="6" t="s">
        <v>8616</v>
      </c>
      <c r="B4294" s="44" t="s">
        <v>8617</v>
      </c>
      <c r="C4294" s="6">
        <v>39609.95938</v>
      </c>
      <c r="D4294" s="6">
        <v>179188.58439999999</v>
      </c>
      <c r="E4294" s="6">
        <v>110572.5609</v>
      </c>
      <c r="F4294" s="6">
        <v>22825.910550000001</v>
      </c>
      <c r="G4294" s="6">
        <v>65638.36563</v>
      </c>
      <c r="H4294" s="6">
        <v>40374.510159999998</v>
      </c>
      <c r="I4294" s="6">
        <v>32950.36563</v>
      </c>
      <c r="J4294" s="6">
        <v>29510.578519999999</v>
      </c>
      <c r="K4294" s="6">
        <v>88049.253809999995</v>
      </c>
      <c r="L4294" s="6">
        <v>42118.455000000002</v>
      </c>
      <c r="M4294" s="6">
        <v>71680.138300000006</v>
      </c>
      <c r="N4294" s="6">
        <v>16322.1726</v>
      </c>
      <c r="O4294" s="6">
        <v>0.25799275999999999</v>
      </c>
      <c r="P4294" s="6">
        <v>4293</v>
      </c>
      <c r="Q4294" s="6">
        <v>0.29573314000000001</v>
      </c>
      <c r="R4294" s="6">
        <v>1.0638582599999999</v>
      </c>
      <c r="S4294" s="6" t="s">
        <v>38</v>
      </c>
      <c r="T4294" s="6" t="s">
        <v>71</v>
      </c>
    </row>
    <row r="4295" spans="1:20" x14ac:dyDescent="0.3">
      <c r="A4295" s="7" t="s">
        <v>8618</v>
      </c>
      <c r="B4295" s="45" t="s">
        <v>8619</v>
      </c>
      <c r="C4295" s="7">
        <v>232264.70110000001</v>
      </c>
      <c r="D4295" s="7">
        <v>879076.55310000002</v>
      </c>
      <c r="E4295" s="7">
        <v>534222.96719999996</v>
      </c>
      <c r="F4295" s="7">
        <v>212491.11170000001</v>
      </c>
      <c r="G4295" s="7">
        <v>234257.68539999999</v>
      </c>
      <c r="H4295" s="7">
        <v>272037.19079999998</v>
      </c>
      <c r="I4295" s="7">
        <v>328479.43589999998</v>
      </c>
      <c r="J4295" s="7">
        <v>233231.76800000001</v>
      </c>
      <c r="K4295" s="7">
        <v>464513.8333</v>
      </c>
      <c r="L4295" s="7">
        <v>267001.52</v>
      </c>
      <c r="M4295" s="7">
        <v>313143.59000000003</v>
      </c>
      <c r="N4295" s="7">
        <v>44786.333400000003</v>
      </c>
      <c r="O4295" s="7">
        <v>0.25826171999999997</v>
      </c>
      <c r="P4295" s="7">
        <v>4294</v>
      </c>
      <c r="Q4295" s="7">
        <v>0.29597250000000003</v>
      </c>
      <c r="R4295" s="7">
        <v>0.79887361000000001</v>
      </c>
      <c r="S4295" s="7" t="s">
        <v>38</v>
      </c>
      <c r="T4295" s="7" t="s">
        <v>38</v>
      </c>
    </row>
    <row r="4296" spans="1:20" x14ac:dyDescent="0.3">
      <c r="A4296" s="6" t="s">
        <v>8620</v>
      </c>
      <c r="B4296" s="44" t="s">
        <v>8621</v>
      </c>
      <c r="C4296" s="6">
        <v>133774.47500000001</v>
      </c>
      <c r="D4296" s="6">
        <v>447725.25630000001</v>
      </c>
      <c r="E4296" s="6">
        <v>237311.17809999999</v>
      </c>
      <c r="F4296" s="6">
        <v>104824.5395</v>
      </c>
      <c r="G4296" s="6">
        <v>107415.06879999999</v>
      </c>
      <c r="H4296" s="6">
        <v>160170.35200000001</v>
      </c>
      <c r="I4296" s="6">
        <v>111496.768</v>
      </c>
      <c r="J4296" s="6">
        <v>151005.05309999999</v>
      </c>
      <c r="K4296" s="6">
        <v>230908.8622</v>
      </c>
      <c r="L4296" s="6">
        <v>132521.81</v>
      </c>
      <c r="M4296" s="6">
        <v>155330.49100000001</v>
      </c>
      <c r="N4296" s="6">
        <v>26947.3128</v>
      </c>
      <c r="O4296" s="6">
        <v>0.25846903999999998</v>
      </c>
      <c r="P4296" s="6">
        <v>4295</v>
      </c>
      <c r="Q4296" s="6">
        <v>0.29614112999999997</v>
      </c>
      <c r="R4296" s="6">
        <v>0.80109372999999995</v>
      </c>
      <c r="S4296" s="6" t="s">
        <v>38</v>
      </c>
      <c r="T4296" s="6" t="s">
        <v>38</v>
      </c>
    </row>
    <row r="4297" spans="1:20" x14ac:dyDescent="0.3">
      <c r="A4297" s="7" t="s">
        <v>8622</v>
      </c>
      <c r="B4297" s="45" t="s">
        <v>8623</v>
      </c>
      <c r="C4297" s="7">
        <v>217543.20550000001</v>
      </c>
      <c r="D4297" s="7">
        <v>1529458.3729999999</v>
      </c>
      <c r="E4297" s="7">
        <v>1136036.3500000001</v>
      </c>
      <c r="F4297" s="7">
        <v>235883.98670000001</v>
      </c>
      <c r="G4297" s="7">
        <v>343364.23379999999</v>
      </c>
      <c r="H4297" s="7">
        <v>393314.91450000001</v>
      </c>
      <c r="I4297" s="7">
        <v>395674.66639999999</v>
      </c>
      <c r="J4297" s="7">
        <v>341846.85</v>
      </c>
      <c r="K4297" s="7">
        <v>779730.47889999999</v>
      </c>
      <c r="L4297" s="7">
        <v>368550.16600000003</v>
      </c>
      <c r="M4297" s="7">
        <v>658500.652</v>
      </c>
      <c r="N4297" s="7">
        <v>29980.157599999999</v>
      </c>
      <c r="O4297" s="7">
        <v>0.25868068</v>
      </c>
      <c r="P4297" s="7">
        <v>4296</v>
      </c>
      <c r="Q4297" s="7">
        <v>0.29631463000000002</v>
      </c>
      <c r="R4297" s="7">
        <v>1.0811145200000001</v>
      </c>
      <c r="S4297" s="7" t="s">
        <v>38</v>
      </c>
      <c r="T4297" s="7" t="s">
        <v>38</v>
      </c>
    </row>
    <row r="4298" spans="1:20" x14ac:dyDescent="0.3">
      <c r="A4298" s="6" t="s">
        <v>8624</v>
      </c>
      <c r="B4298" s="44" t="s">
        <v>8625</v>
      </c>
      <c r="C4298" s="6">
        <v>84385.728910000005</v>
      </c>
      <c r="D4298" s="6">
        <v>348601.8578</v>
      </c>
      <c r="E4298" s="6">
        <v>322509.58439999999</v>
      </c>
      <c r="F4298" s="6">
        <v>171368.0141</v>
      </c>
      <c r="G4298" s="6">
        <v>185110.8891</v>
      </c>
      <c r="H4298" s="6">
        <v>163712.29139999999</v>
      </c>
      <c r="I4298" s="6">
        <v>101466.7445</v>
      </c>
      <c r="J4298" s="6">
        <v>151248.57269999999</v>
      </c>
      <c r="K4298" s="6">
        <v>231716.29629999999</v>
      </c>
      <c r="L4298" s="6">
        <v>150384.62400000001</v>
      </c>
      <c r="M4298" s="6">
        <v>125504.139</v>
      </c>
      <c r="N4298" s="6">
        <v>35483.543299999998</v>
      </c>
      <c r="O4298" s="6">
        <v>0.25880198999999998</v>
      </c>
      <c r="P4298" s="6">
        <v>4297</v>
      </c>
      <c r="Q4298" s="6">
        <v>0.29638459</v>
      </c>
      <c r="R4298" s="6">
        <v>0.62370243999999997</v>
      </c>
      <c r="S4298" s="6" t="s">
        <v>38</v>
      </c>
      <c r="T4298" s="6" t="s">
        <v>38</v>
      </c>
    </row>
    <row r="4299" spans="1:20" x14ac:dyDescent="0.3">
      <c r="A4299" s="7" t="s">
        <v>8626</v>
      </c>
      <c r="B4299" s="45" t="s">
        <v>8627</v>
      </c>
      <c r="C4299" s="7">
        <v>455713.55310000002</v>
      </c>
      <c r="D4299" s="7">
        <v>1385103.9950000001</v>
      </c>
      <c r="E4299" s="7">
        <v>1045989.977</v>
      </c>
      <c r="F4299" s="7">
        <v>410956.90519999998</v>
      </c>
      <c r="G4299" s="7">
        <v>641014.2709</v>
      </c>
      <c r="H4299" s="7">
        <v>567342.01800000004</v>
      </c>
      <c r="I4299" s="7">
        <v>457697.91739999998</v>
      </c>
      <c r="J4299" s="7">
        <v>427315.12150000001</v>
      </c>
      <c r="K4299" s="7">
        <v>824441.10739999998</v>
      </c>
      <c r="L4299" s="7">
        <v>523342.33199999999</v>
      </c>
      <c r="M4299" s="7">
        <v>472707.087</v>
      </c>
      <c r="N4299" s="7">
        <v>98848.49</v>
      </c>
      <c r="O4299" s="7">
        <v>0.25888000999999999</v>
      </c>
      <c r="P4299" s="7">
        <v>4298</v>
      </c>
      <c r="Q4299" s="7">
        <v>0.29640496</v>
      </c>
      <c r="R4299" s="7">
        <v>0.65566148000000002</v>
      </c>
      <c r="S4299" s="7" t="s">
        <v>38</v>
      </c>
      <c r="T4299" s="7" t="s">
        <v>38</v>
      </c>
    </row>
    <row r="4300" spans="1:20" x14ac:dyDescent="0.3">
      <c r="A4300" s="6" t="s">
        <v>8628</v>
      </c>
      <c r="B4300" s="44" t="s">
        <v>8629</v>
      </c>
      <c r="C4300" s="6">
        <v>939570.34219999996</v>
      </c>
      <c r="D4300" s="6">
        <v>3391931.4279999998</v>
      </c>
      <c r="E4300" s="6">
        <v>1907609.5919999999</v>
      </c>
      <c r="F4300" s="6">
        <v>1133223.3810000001</v>
      </c>
      <c r="G4300" s="6">
        <v>1249792.7209999999</v>
      </c>
      <c r="H4300" s="6">
        <v>1442388.1780000001</v>
      </c>
      <c r="I4300" s="6">
        <v>975255.94380000001</v>
      </c>
      <c r="J4300" s="6">
        <v>847866.44380000001</v>
      </c>
      <c r="K4300" s="6">
        <v>1843083.686</v>
      </c>
      <c r="L4300" s="6">
        <v>1128825.82</v>
      </c>
      <c r="M4300" s="6">
        <v>1114051.31</v>
      </c>
      <c r="N4300" s="6">
        <v>268002.625</v>
      </c>
      <c r="O4300" s="6">
        <v>0.25896829999999998</v>
      </c>
      <c r="P4300" s="6">
        <v>4299</v>
      </c>
      <c r="Q4300" s="6">
        <v>0.29643708000000002</v>
      </c>
      <c r="R4300" s="6">
        <v>0.70729867999999996</v>
      </c>
      <c r="S4300" s="6" t="s">
        <v>38</v>
      </c>
      <c r="T4300" s="6" t="s">
        <v>38</v>
      </c>
    </row>
    <row r="4301" spans="1:20" x14ac:dyDescent="0.3">
      <c r="A4301" s="7" t="s">
        <v>8630</v>
      </c>
      <c r="B4301" s="45" t="s">
        <v>8631</v>
      </c>
      <c r="C4301" s="7">
        <v>1587016.6950000001</v>
      </c>
      <c r="D4301" s="7">
        <v>5718956.0310000004</v>
      </c>
      <c r="E4301" s="7">
        <v>3661703.0320000001</v>
      </c>
      <c r="F4301" s="7">
        <v>1616219.916</v>
      </c>
      <c r="G4301" s="7">
        <v>2288546.33</v>
      </c>
      <c r="H4301" s="7">
        <v>1952748.987</v>
      </c>
      <c r="I4301" s="7">
        <v>1598153.723</v>
      </c>
      <c r="J4301" s="7">
        <v>1775823.173</v>
      </c>
      <c r="K4301" s="7">
        <v>3145973.9180000001</v>
      </c>
      <c r="L4301" s="7">
        <v>1903818.05</v>
      </c>
      <c r="M4301" s="7">
        <v>1971184.79</v>
      </c>
      <c r="N4301" s="7">
        <v>294518.50900000002</v>
      </c>
      <c r="O4301" s="7">
        <v>0.25904563000000003</v>
      </c>
      <c r="P4301" s="7">
        <v>4300</v>
      </c>
      <c r="Q4301" s="7">
        <v>0.29645663</v>
      </c>
      <c r="R4301" s="7">
        <v>0.72461109999999995</v>
      </c>
      <c r="S4301" s="7" t="s">
        <v>38</v>
      </c>
      <c r="T4301" s="7" t="s">
        <v>38</v>
      </c>
    </row>
    <row r="4302" spans="1:20" x14ac:dyDescent="0.3">
      <c r="A4302" s="6" t="s">
        <v>8632</v>
      </c>
      <c r="B4302" s="44" t="s">
        <v>8633</v>
      </c>
      <c r="C4302" s="6">
        <v>370028.14299999998</v>
      </c>
      <c r="D4302" s="6">
        <v>1932241.2560000001</v>
      </c>
      <c r="E4302" s="6">
        <v>1465105.0220000001</v>
      </c>
      <c r="F4302" s="6">
        <v>601151.47889999999</v>
      </c>
      <c r="G4302" s="6">
        <v>785747.05310000002</v>
      </c>
      <c r="H4302" s="6">
        <v>604839.51800000004</v>
      </c>
      <c r="I4302" s="6">
        <v>647987.58829999994</v>
      </c>
      <c r="J4302" s="6">
        <v>477986.31880000001</v>
      </c>
      <c r="K4302" s="6">
        <v>1092131.4750000001</v>
      </c>
      <c r="L4302" s="6">
        <v>629140.12</v>
      </c>
      <c r="M4302" s="6">
        <v>731980.94</v>
      </c>
      <c r="N4302" s="6">
        <v>126910.663</v>
      </c>
      <c r="O4302" s="6">
        <v>0.25905814999999999</v>
      </c>
      <c r="P4302" s="6">
        <v>4301</v>
      </c>
      <c r="Q4302" s="6">
        <v>0.29640202999999998</v>
      </c>
      <c r="R4302" s="6">
        <v>0.79569327000000001</v>
      </c>
      <c r="S4302" s="6" t="s">
        <v>38</v>
      </c>
      <c r="T4302" s="6" t="s">
        <v>38</v>
      </c>
    </row>
    <row r="4303" spans="1:20" x14ac:dyDescent="0.3">
      <c r="A4303" s="7" t="s">
        <v>8634</v>
      </c>
      <c r="B4303" s="45" t="s">
        <v>8635</v>
      </c>
      <c r="C4303" s="7">
        <v>1831913.959</v>
      </c>
      <c r="D4303" s="7">
        <v>7756998.2879999997</v>
      </c>
      <c r="E4303" s="7">
        <v>4896266.2879999997</v>
      </c>
      <c r="F4303" s="7">
        <v>1897999.17</v>
      </c>
      <c r="G4303" s="7">
        <v>2644334.5610000002</v>
      </c>
      <c r="H4303" s="7">
        <v>2218786.639</v>
      </c>
      <c r="I4303" s="7">
        <v>2631700.821</v>
      </c>
      <c r="J4303" s="7">
        <v>1768127.5959999999</v>
      </c>
      <c r="K4303" s="7">
        <v>4095794.426</v>
      </c>
      <c r="L4303" s="7">
        <v>2315737.4</v>
      </c>
      <c r="M4303" s="7">
        <v>2828464.11</v>
      </c>
      <c r="N4303" s="7">
        <v>415164.59600000002</v>
      </c>
      <c r="O4303" s="7">
        <v>0.25943814999999998</v>
      </c>
      <c r="P4303" s="7">
        <v>4302</v>
      </c>
      <c r="Q4303" s="7">
        <v>0.29676781000000002</v>
      </c>
      <c r="R4303" s="7">
        <v>0.82267164000000004</v>
      </c>
      <c r="S4303" s="7" t="s">
        <v>38</v>
      </c>
      <c r="T4303" s="7" t="s">
        <v>38</v>
      </c>
    </row>
    <row r="4304" spans="1:20" x14ac:dyDescent="0.3">
      <c r="A4304" s="6" t="s">
        <v>8636</v>
      </c>
      <c r="B4304" s="44" t="s">
        <v>8637</v>
      </c>
      <c r="C4304" s="6">
        <v>326956.55699999997</v>
      </c>
      <c r="D4304" s="6">
        <v>1491408.0589999999</v>
      </c>
      <c r="E4304" s="6">
        <v>453946.47499999998</v>
      </c>
      <c r="F4304" s="6">
        <v>296260.93109999999</v>
      </c>
      <c r="G4304" s="6">
        <v>403490.04340000002</v>
      </c>
      <c r="H4304" s="6">
        <v>370364.1078</v>
      </c>
      <c r="I4304" s="6">
        <v>235795.2929</v>
      </c>
      <c r="J4304" s="6">
        <v>96934.153709999999</v>
      </c>
      <c r="K4304" s="6">
        <v>642143.00549999997</v>
      </c>
      <c r="L4304" s="6">
        <v>276645.89899999998</v>
      </c>
      <c r="M4304" s="6">
        <v>570276.53300000005</v>
      </c>
      <c r="N4304" s="6">
        <v>140044.78200000001</v>
      </c>
      <c r="O4304" s="6">
        <v>0.25960682000000002</v>
      </c>
      <c r="P4304" s="6">
        <v>4303</v>
      </c>
      <c r="Q4304" s="6">
        <v>0.29689174000000002</v>
      </c>
      <c r="R4304" s="6">
        <v>1.2148540800000001</v>
      </c>
      <c r="S4304" s="6" t="s">
        <v>38</v>
      </c>
      <c r="T4304" s="6" t="s">
        <v>38</v>
      </c>
    </row>
    <row r="4305" spans="1:20" x14ac:dyDescent="0.3">
      <c r="A4305" s="7" t="s">
        <v>8638</v>
      </c>
      <c r="B4305" s="45" t="s">
        <v>8639</v>
      </c>
      <c r="C4305" s="7">
        <v>20609.48574</v>
      </c>
      <c r="D4305" s="7">
        <v>226849.68979999999</v>
      </c>
      <c r="E4305" s="7">
        <v>177537.25630000001</v>
      </c>
      <c r="F4305" s="7">
        <v>10978.589260000001</v>
      </c>
      <c r="G4305" s="7">
        <v>63795.044820000003</v>
      </c>
      <c r="H4305" s="7">
        <v>25183.617819999999</v>
      </c>
      <c r="I4305" s="7">
        <v>16899.228910000002</v>
      </c>
      <c r="J4305" s="7">
        <v>51963.335720000003</v>
      </c>
      <c r="K4305" s="7">
        <v>108993.7553</v>
      </c>
      <c r="L4305" s="7">
        <v>39460.306799999998</v>
      </c>
      <c r="M4305" s="7">
        <v>109555.13800000001</v>
      </c>
      <c r="N4305" s="7">
        <v>22070.578399999999</v>
      </c>
      <c r="O4305" s="7">
        <v>0.25976437000000002</v>
      </c>
      <c r="P4305" s="7">
        <v>4304</v>
      </c>
      <c r="Q4305" s="7">
        <v>0.29700290000000001</v>
      </c>
      <c r="R4305" s="7">
        <v>1.4657713999999999</v>
      </c>
      <c r="S4305" s="7" t="s">
        <v>38</v>
      </c>
      <c r="T4305" s="7" t="s">
        <v>38</v>
      </c>
    </row>
    <row r="4306" spans="1:20" x14ac:dyDescent="0.3">
      <c r="A4306" s="6" t="s">
        <v>8640</v>
      </c>
      <c r="B4306" s="44" t="s">
        <v>8641</v>
      </c>
      <c r="C4306" s="6">
        <v>50230.755270000001</v>
      </c>
      <c r="D4306" s="6">
        <v>223599.97500000001</v>
      </c>
      <c r="E4306" s="6">
        <v>89220.900779999996</v>
      </c>
      <c r="F4306" s="6">
        <v>46973.003320000003</v>
      </c>
      <c r="G4306" s="6">
        <v>60890.548239999996</v>
      </c>
      <c r="H4306" s="6">
        <v>62641.390039999998</v>
      </c>
      <c r="I4306" s="6">
        <v>32676.015039999998</v>
      </c>
      <c r="J4306" s="6">
        <v>44298.633690000002</v>
      </c>
      <c r="K4306" s="6">
        <v>102506.1586</v>
      </c>
      <c r="L4306" s="6">
        <v>50126.646800000002</v>
      </c>
      <c r="M4306" s="6">
        <v>82979.635200000004</v>
      </c>
      <c r="N4306" s="6">
        <v>14270.840399999999</v>
      </c>
      <c r="O4306" s="6">
        <v>0.25982508999999998</v>
      </c>
      <c r="P4306" s="6">
        <v>4305</v>
      </c>
      <c r="Q4306" s="6">
        <v>0.29700331000000002</v>
      </c>
      <c r="R4306" s="6">
        <v>1.0320609599999999</v>
      </c>
      <c r="S4306" s="6" t="s">
        <v>38</v>
      </c>
      <c r="T4306" s="6" t="s">
        <v>38</v>
      </c>
    </row>
    <row r="4307" spans="1:20" x14ac:dyDescent="0.3">
      <c r="A4307" s="7" t="s">
        <v>8642</v>
      </c>
      <c r="B4307" s="45" t="s">
        <v>8643</v>
      </c>
      <c r="C4307" s="7">
        <v>91210.456449999998</v>
      </c>
      <c r="D4307" s="7">
        <v>207129.26019999999</v>
      </c>
      <c r="E4307" s="7">
        <v>265462.42229999998</v>
      </c>
      <c r="F4307" s="7">
        <v>135820.65049999999</v>
      </c>
      <c r="G4307" s="7">
        <v>143158.85980000001</v>
      </c>
      <c r="H4307" s="7">
        <v>136735.2163</v>
      </c>
      <c r="I4307" s="7">
        <v>98647.253320000003</v>
      </c>
      <c r="J4307" s="7">
        <v>123389.30740000001</v>
      </c>
      <c r="K4307" s="7">
        <v>174905.6974</v>
      </c>
      <c r="L4307" s="7">
        <v>125482.659</v>
      </c>
      <c r="M4307" s="7">
        <v>76966.253800000006</v>
      </c>
      <c r="N4307" s="7">
        <v>19694.239799999999</v>
      </c>
      <c r="O4307" s="7">
        <v>0.25982812999999999</v>
      </c>
      <c r="P4307" s="7">
        <v>4306</v>
      </c>
      <c r="Q4307" s="7">
        <v>0.29693781000000002</v>
      </c>
      <c r="R4307" s="7">
        <v>0.47908928000000001</v>
      </c>
      <c r="S4307" s="7" t="s">
        <v>38</v>
      </c>
      <c r="T4307" s="7" t="s">
        <v>38</v>
      </c>
    </row>
    <row r="4308" spans="1:20" x14ac:dyDescent="0.3">
      <c r="A4308" s="6" t="s">
        <v>8644</v>
      </c>
      <c r="B4308" s="44" t="s">
        <v>8645</v>
      </c>
      <c r="C4308" s="6">
        <v>318598.95159999997</v>
      </c>
      <c r="D4308" s="6">
        <v>735509.64690000005</v>
      </c>
      <c r="E4308" s="6">
        <v>761250.25630000001</v>
      </c>
      <c r="F4308" s="6">
        <v>316330.67420000001</v>
      </c>
      <c r="G4308" s="6">
        <v>412477.56880000001</v>
      </c>
      <c r="H4308" s="6">
        <v>377387.52970000001</v>
      </c>
      <c r="I4308" s="6">
        <v>305856.7328</v>
      </c>
      <c r="J4308" s="6">
        <v>405603.50630000001</v>
      </c>
      <c r="K4308" s="6">
        <v>532922.38219999999</v>
      </c>
      <c r="L4308" s="6">
        <v>375331.33399999997</v>
      </c>
      <c r="M4308" s="6">
        <v>249012.52900000001</v>
      </c>
      <c r="N4308" s="6">
        <v>48741.478999999999</v>
      </c>
      <c r="O4308" s="6">
        <v>0.26052698000000002</v>
      </c>
      <c r="P4308" s="6">
        <v>4307</v>
      </c>
      <c r="Q4308" s="6">
        <v>0.29766734</v>
      </c>
      <c r="R4308" s="6">
        <v>0.50576069000000001</v>
      </c>
      <c r="S4308" s="6" t="s">
        <v>38</v>
      </c>
      <c r="T4308" s="6" t="s">
        <v>71</v>
      </c>
    </row>
    <row r="4309" spans="1:20" x14ac:dyDescent="0.3">
      <c r="A4309" s="7" t="s">
        <v>8646</v>
      </c>
      <c r="B4309" s="45" t="s">
        <v>8647</v>
      </c>
      <c r="C4309" s="7">
        <v>854994.3051</v>
      </c>
      <c r="D4309" s="7">
        <v>2708253.1630000002</v>
      </c>
      <c r="E4309" s="7">
        <v>1990111.838</v>
      </c>
      <c r="F4309" s="7">
        <v>1029042.868</v>
      </c>
      <c r="G4309" s="7">
        <v>1150305.8030000001</v>
      </c>
      <c r="H4309" s="7">
        <v>1278413.8659999999</v>
      </c>
      <c r="I4309" s="7">
        <v>1107819.058</v>
      </c>
      <c r="J4309" s="7">
        <v>846636.68790000002</v>
      </c>
      <c r="K4309" s="7">
        <v>1645600.5430000001</v>
      </c>
      <c r="L4309" s="7">
        <v>1095793.8500000001</v>
      </c>
      <c r="M4309" s="7">
        <v>866625.68099999998</v>
      </c>
      <c r="N4309" s="7">
        <v>181241.57</v>
      </c>
      <c r="O4309" s="7">
        <v>0.26058906999999998</v>
      </c>
      <c r="P4309" s="7">
        <v>4308</v>
      </c>
      <c r="Q4309" s="7">
        <v>0.29766917999999998</v>
      </c>
      <c r="R4309" s="7">
        <v>0.58663776000000001</v>
      </c>
      <c r="S4309" s="7" t="s">
        <v>38</v>
      </c>
      <c r="T4309" s="7" t="s">
        <v>38</v>
      </c>
    </row>
    <row r="4310" spans="1:20" x14ac:dyDescent="0.3">
      <c r="A4310" s="6" t="s">
        <v>8648</v>
      </c>
      <c r="B4310" s="44" t="s">
        <v>8649</v>
      </c>
      <c r="C4310" s="6">
        <v>25408.103419999999</v>
      </c>
      <c r="D4310" s="6">
        <v>156566.348</v>
      </c>
      <c r="E4310" s="6">
        <v>62960.654690000003</v>
      </c>
      <c r="F4310" s="6">
        <v>23264.285550000001</v>
      </c>
      <c r="G4310" s="6">
        <v>28323.865140000002</v>
      </c>
      <c r="H4310" s="6">
        <v>28444.669089999999</v>
      </c>
      <c r="I4310" s="6">
        <v>33753.551169999999</v>
      </c>
      <c r="J4310" s="6">
        <v>22333.176169999999</v>
      </c>
      <c r="K4310" s="6">
        <v>67049.84792</v>
      </c>
      <c r="L4310" s="6">
        <v>28213.815399999999</v>
      </c>
      <c r="M4310" s="6">
        <v>62399.614500000003</v>
      </c>
      <c r="N4310" s="6">
        <v>4666.7617099999998</v>
      </c>
      <c r="O4310" s="6">
        <v>0.26082604999999998</v>
      </c>
      <c r="P4310" s="6">
        <v>4309</v>
      </c>
      <c r="Q4310" s="6">
        <v>0.29787072999999997</v>
      </c>
      <c r="R4310" s="6">
        <v>1.24883228</v>
      </c>
      <c r="S4310" s="6" t="s">
        <v>38</v>
      </c>
      <c r="T4310" s="6" t="s">
        <v>38</v>
      </c>
    </row>
    <row r="4311" spans="1:20" x14ac:dyDescent="0.3">
      <c r="A4311" s="7" t="s">
        <v>8650</v>
      </c>
      <c r="B4311" s="45" t="s">
        <v>8651</v>
      </c>
      <c r="C4311" s="7">
        <v>3702463.5529999998</v>
      </c>
      <c r="D4311" s="7">
        <v>15713693.24</v>
      </c>
      <c r="E4311" s="7">
        <v>9479539.6079999991</v>
      </c>
      <c r="F4311" s="7">
        <v>3299457.94</v>
      </c>
      <c r="G4311" s="7">
        <v>4583759.0060000001</v>
      </c>
      <c r="H4311" s="7">
        <v>4963022.2829999998</v>
      </c>
      <c r="I4311" s="7">
        <v>5271681.1529999999</v>
      </c>
      <c r="J4311" s="7">
        <v>2578150.5240000002</v>
      </c>
      <c r="K4311" s="7">
        <v>8048788.585</v>
      </c>
      <c r="L4311" s="7">
        <v>4349153.24</v>
      </c>
      <c r="M4311" s="7">
        <v>5837936.1299999999</v>
      </c>
      <c r="N4311" s="7">
        <v>1213724.77</v>
      </c>
      <c r="O4311" s="7">
        <v>0.26095474000000002</v>
      </c>
      <c r="P4311" s="7">
        <v>4310</v>
      </c>
      <c r="Q4311" s="7">
        <v>0.29794855999999997</v>
      </c>
      <c r="R4311" s="7">
        <v>0.88803712000000001</v>
      </c>
      <c r="S4311" s="7" t="s">
        <v>38</v>
      </c>
      <c r="T4311" s="7" t="s">
        <v>38</v>
      </c>
    </row>
    <row r="4312" spans="1:20" x14ac:dyDescent="0.3">
      <c r="A4312" s="6" t="s">
        <v>8652</v>
      </c>
      <c r="B4312" s="44" t="s">
        <v>8653</v>
      </c>
      <c r="C4312" s="6">
        <v>110834.6254</v>
      </c>
      <c r="D4312" s="6">
        <v>400426.04139999999</v>
      </c>
      <c r="E4312" s="6">
        <v>253403.79139999999</v>
      </c>
      <c r="F4312" s="6">
        <v>68549.494529999996</v>
      </c>
      <c r="G4312" s="6">
        <v>115760.0336</v>
      </c>
      <c r="H4312" s="6">
        <v>130070.6137</v>
      </c>
      <c r="I4312" s="6">
        <v>106749.6957</v>
      </c>
      <c r="J4312" s="6">
        <v>106061.8852</v>
      </c>
      <c r="K4312" s="6">
        <v>208303.48819999999</v>
      </c>
      <c r="L4312" s="6">
        <v>114660.557</v>
      </c>
      <c r="M4312" s="6">
        <v>150528.481</v>
      </c>
      <c r="N4312" s="6">
        <v>11183.284799999999</v>
      </c>
      <c r="O4312" s="6">
        <v>0.26100370000000001</v>
      </c>
      <c r="P4312" s="6">
        <v>4311</v>
      </c>
      <c r="Q4312" s="6">
        <v>0.29793533999999999</v>
      </c>
      <c r="R4312" s="6">
        <v>0.86131780999999996</v>
      </c>
      <c r="S4312" s="6" t="s">
        <v>38</v>
      </c>
      <c r="T4312" s="6" t="s">
        <v>38</v>
      </c>
    </row>
    <row r="4313" spans="1:20" x14ac:dyDescent="0.3">
      <c r="A4313" s="7" t="s">
        <v>8654</v>
      </c>
      <c r="B4313" s="45" t="s">
        <v>8655</v>
      </c>
      <c r="C4313" s="7">
        <v>447869.26459999999</v>
      </c>
      <c r="D4313" s="7">
        <v>2037046.692</v>
      </c>
      <c r="E4313" s="7">
        <v>1120256.7250000001</v>
      </c>
      <c r="F4313" s="7">
        <v>585135.27769999998</v>
      </c>
      <c r="G4313" s="7">
        <v>658878.53359999997</v>
      </c>
      <c r="H4313" s="7">
        <v>669933.39879999997</v>
      </c>
      <c r="I4313" s="7">
        <v>532297.22400000005</v>
      </c>
      <c r="J4313" s="7">
        <v>532065.4423</v>
      </c>
      <c r="K4313" s="7">
        <v>1047576.99</v>
      </c>
      <c r="L4313" s="7">
        <v>598293.65</v>
      </c>
      <c r="M4313" s="7">
        <v>720609.54</v>
      </c>
      <c r="N4313" s="7">
        <v>76473.275200000004</v>
      </c>
      <c r="O4313" s="7">
        <v>0.2612718</v>
      </c>
      <c r="P4313" s="7">
        <v>4312</v>
      </c>
      <c r="Q4313" s="7">
        <v>0.2981722</v>
      </c>
      <c r="R4313" s="7">
        <v>0.80813062000000002</v>
      </c>
      <c r="S4313" s="7" t="s">
        <v>38</v>
      </c>
      <c r="T4313" s="7" t="s">
        <v>38</v>
      </c>
    </row>
    <row r="4314" spans="1:20" x14ac:dyDescent="0.3">
      <c r="A4314" s="6" t="s">
        <v>8656</v>
      </c>
      <c r="B4314" s="44" t="s">
        <v>8657</v>
      </c>
      <c r="C4314" s="6">
        <v>97007.068750000006</v>
      </c>
      <c r="D4314" s="6">
        <v>749615.94380000001</v>
      </c>
      <c r="E4314" s="6">
        <v>353231.36560000002</v>
      </c>
      <c r="F4314" s="6">
        <v>112546.6078</v>
      </c>
      <c r="G4314" s="6">
        <v>193526.43979999999</v>
      </c>
      <c r="H4314" s="6">
        <v>96681.060939999996</v>
      </c>
      <c r="I4314" s="6">
        <v>101025.7797</v>
      </c>
      <c r="J4314" s="6">
        <v>157443.682</v>
      </c>
      <c r="K4314" s="6">
        <v>328100.24650000001</v>
      </c>
      <c r="L4314" s="6">
        <v>137169.24100000001</v>
      </c>
      <c r="M4314" s="6">
        <v>304507.51699999999</v>
      </c>
      <c r="N4314" s="6">
        <v>46664.866699999999</v>
      </c>
      <c r="O4314" s="6">
        <v>0.26141998999999999</v>
      </c>
      <c r="P4314" s="6">
        <v>4313</v>
      </c>
      <c r="Q4314" s="6">
        <v>0.29827215000000001</v>
      </c>
      <c r="R4314" s="6">
        <v>1.25817968</v>
      </c>
      <c r="S4314" s="6" t="s">
        <v>38</v>
      </c>
      <c r="T4314" s="6" t="s">
        <v>38</v>
      </c>
    </row>
    <row r="4315" spans="1:20" x14ac:dyDescent="0.3">
      <c r="A4315" s="7" t="s">
        <v>8658</v>
      </c>
      <c r="B4315" s="45" t="s">
        <v>8659</v>
      </c>
      <c r="C4315" s="7">
        <v>478698.68839999998</v>
      </c>
      <c r="D4315" s="7">
        <v>1095555.68</v>
      </c>
      <c r="E4315" s="7">
        <v>1527596.926</v>
      </c>
      <c r="F4315" s="7">
        <v>424045.44770000002</v>
      </c>
      <c r="G4315" s="7">
        <v>585191.95160000003</v>
      </c>
      <c r="H4315" s="7">
        <v>591443.26800000004</v>
      </c>
      <c r="I4315" s="7">
        <v>491254.91249999998</v>
      </c>
      <c r="J4315" s="7">
        <v>545577.63910000003</v>
      </c>
      <c r="K4315" s="7">
        <v>881474.18539999996</v>
      </c>
      <c r="L4315" s="7">
        <v>553366.94299999997</v>
      </c>
      <c r="M4315" s="7">
        <v>527501.85900000005</v>
      </c>
      <c r="N4315" s="7">
        <v>46120.188199999997</v>
      </c>
      <c r="O4315" s="7">
        <v>0.26151793000000001</v>
      </c>
      <c r="P4315" s="7">
        <v>4314</v>
      </c>
      <c r="Q4315" s="7">
        <v>0.29831472999999997</v>
      </c>
      <c r="R4315" s="7">
        <v>0.67168185999999996</v>
      </c>
      <c r="S4315" s="7" t="s">
        <v>38</v>
      </c>
      <c r="T4315" s="7" t="s">
        <v>38</v>
      </c>
    </row>
    <row r="4316" spans="1:20" x14ac:dyDescent="0.3">
      <c r="A4316" s="6" t="s">
        <v>8660</v>
      </c>
      <c r="B4316" s="44" t="s">
        <v>8661</v>
      </c>
      <c r="C4316" s="6">
        <v>229466.06880000001</v>
      </c>
      <c r="D4316" s="6">
        <v>668736.50630000001</v>
      </c>
      <c r="E4316" s="6">
        <v>250633.7641</v>
      </c>
      <c r="F4316" s="6">
        <v>220838.80799999999</v>
      </c>
      <c r="G4316" s="6">
        <v>223047.20939999999</v>
      </c>
      <c r="H4316" s="6">
        <v>173960.18789999999</v>
      </c>
      <c r="I4316" s="6">
        <v>216634.8891</v>
      </c>
      <c r="J4316" s="6">
        <v>213555.98670000001</v>
      </c>
      <c r="K4316" s="6">
        <v>342418.7868</v>
      </c>
      <c r="L4316" s="6">
        <v>206799.568</v>
      </c>
      <c r="M4316" s="6">
        <v>217904.989</v>
      </c>
      <c r="N4316" s="6">
        <v>22247.048299999999</v>
      </c>
      <c r="O4316" s="6">
        <v>0.26184837999999999</v>
      </c>
      <c r="P4316" s="6">
        <v>4315</v>
      </c>
      <c r="Q4316" s="6">
        <v>0.29862244999999998</v>
      </c>
      <c r="R4316" s="6">
        <v>0.72752868000000004</v>
      </c>
      <c r="S4316" s="6" t="s">
        <v>38</v>
      </c>
      <c r="T4316" s="6" t="s">
        <v>38</v>
      </c>
    </row>
    <row r="4317" spans="1:20" x14ac:dyDescent="0.3">
      <c r="A4317" s="7" t="s">
        <v>8662</v>
      </c>
      <c r="B4317" s="45" t="s">
        <v>8663</v>
      </c>
      <c r="C4317" s="7">
        <v>697335.51309999998</v>
      </c>
      <c r="D4317" s="7">
        <v>4332964.784</v>
      </c>
      <c r="E4317" s="7">
        <v>1999313.2450000001</v>
      </c>
      <c r="F4317" s="7">
        <v>896350.04040000006</v>
      </c>
      <c r="G4317" s="7">
        <v>1136558.764</v>
      </c>
      <c r="H4317" s="7">
        <v>1062144.189</v>
      </c>
      <c r="I4317" s="7">
        <v>781988.3578</v>
      </c>
      <c r="J4317" s="7">
        <v>789580.45940000005</v>
      </c>
      <c r="K4317" s="7">
        <v>1981490.895</v>
      </c>
      <c r="L4317" s="7">
        <v>942567.94299999997</v>
      </c>
      <c r="M4317" s="7">
        <v>1668965.03</v>
      </c>
      <c r="N4317" s="7">
        <v>183595.47099999999</v>
      </c>
      <c r="O4317" s="7">
        <v>0.26212222000000002</v>
      </c>
      <c r="P4317" s="7">
        <v>4316</v>
      </c>
      <c r="Q4317" s="7">
        <v>0.29886548000000002</v>
      </c>
      <c r="R4317" s="7">
        <v>1.0719178199999999</v>
      </c>
      <c r="S4317" s="7" t="s">
        <v>38</v>
      </c>
      <c r="T4317" s="7" t="s">
        <v>38</v>
      </c>
    </row>
    <row r="4318" spans="1:20" x14ac:dyDescent="0.3">
      <c r="A4318" s="6" t="s">
        <v>8664</v>
      </c>
      <c r="B4318" s="44" t="s">
        <v>8665</v>
      </c>
      <c r="C4318" s="6">
        <v>1401743.155</v>
      </c>
      <c r="D4318" s="6">
        <v>3130214.2409999999</v>
      </c>
      <c r="E4318" s="6">
        <v>3725519.3360000001</v>
      </c>
      <c r="F4318" s="6">
        <v>1121619.5190000001</v>
      </c>
      <c r="G4318" s="6">
        <v>1868003.206</v>
      </c>
      <c r="H4318" s="6">
        <v>1710417.335</v>
      </c>
      <c r="I4318" s="6">
        <v>1154346.8149999999</v>
      </c>
      <c r="J4318" s="6">
        <v>1382368.8089999999</v>
      </c>
      <c r="K4318" s="6">
        <v>2344774.0630000001</v>
      </c>
      <c r="L4318" s="6">
        <v>1528784.04</v>
      </c>
      <c r="M4318" s="6">
        <v>1279164.8500000001</v>
      </c>
      <c r="N4318" s="6">
        <v>321299.93900000001</v>
      </c>
      <c r="O4318" s="6">
        <v>0.26217246</v>
      </c>
      <c r="P4318" s="6">
        <v>4317</v>
      </c>
      <c r="Q4318" s="6">
        <v>0.29885352999999998</v>
      </c>
      <c r="R4318" s="6">
        <v>0.61706428999999996</v>
      </c>
      <c r="S4318" s="6" t="s">
        <v>38</v>
      </c>
      <c r="T4318" s="6" t="s">
        <v>38</v>
      </c>
    </row>
    <row r="4319" spans="1:20" x14ac:dyDescent="0.3">
      <c r="A4319" s="7" t="s">
        <v>8666</v>
      </c>
      <c r="B4319" s="45" t="s">
        <v>8667</v>
      </c>
      <c r="C4319" s="7">
        <v>237357.81880000001</v>
      </c>
      <c r="D4319" s="7">
        <v>942024.97499999998</v>
      </c>
      <c r="E4319" s="7">
        <v>482334.1</v>
      </c>
      <c r="F4319" s="7">
        <v>217018.81880000001</v>
      </c>
      <c r="G4319" s="7">
        <v>310770.72499999998</v>
      </c>
      <c r="H4319" s="7">
        <v>258422.37340000001</v>
      </c>
      <c r="I4319" s="7">
        <v>231172.33439999999</v>
      </c>
      <c r="J4319" s="7">
        <v>239498.30309999999</v>
      </c>
      <c r="K4319" s="7">
        <v>469683.92810000002</v>
      </c>
      <c r="L4319" s="7">
        <v>259965.93400000001</v>
      </c>
      <c r="M4319" s="7">
        <v>337184.99900000001</v>
      </c>
      <c r="N4319" s="7">
        <v>35737.490400000002</v>
      </c>
      <c r="O4319" s="7">
        <v>0.26230175999999999</v>
      </c>
      <c r="P4319" s="7">
        <v>4318</v>
      </c>
      <c r="Q4319" s="7">
        <v>0.29893166999999998</v>
      </c>
      <c r="R4319" s="7">
        <v>0.85336763999999998</v>
      </c>
      <c r="S4319" s="7" t="s">
        <v>38</v>
      </c>
      <c r="T4319" s="7" t="s">
        <v>38</v>
      </c>
    </row>
    <row r="4320" spans="1:20" x14ac:dyDescent="0.3">
      <c r="A4320" s="6" t="s">
        <v>8668</v>
      </c>
      <c r="B4320" s="44" t="s">
        <v>8669</v>
      </c>
      <c r="C4320" s="6">
        <v>13677178.810000001</v>
      </c>
      <c r="D4320" s="6">
        <v>50820820.649999999</v>
      </c>
      <c r="E4320" s="6">
        <v>36647167.659999996</v>
      </c>
      <c r="F4320" s="6">
        <v>12627000.07</v>
      </c>
      <c r="G4320" s="6">
        <v>19402340.940000001</v>
      </c>
      <c r="H4320" s="6">
        <v>18533965.98</v>
      </c>
      <c r="I4320" s="6">
        <v>14512260.359999999</v>
      </c>
      <c r="J4320" s="6">
        <v>14940818.130000001</v>
      </c>
      <c r="K4320" s="6">
        <v>28443041.789999999</v>
      </c>
      <c r="L4320" s="6">
        <v>16847346.399999999</v>
      </c>
      <c r="M4320" s="6">
        <v>18585393.5</v>
      </c>
      <c r="N4320" s="6">
        <v>2480602.0499999998</v>
      </c>
      <c r="O4320" s="6">
        <v>0.26235196999999999</v>
      </c>
      <c r="P4320" s="6">
        <v>4319</v>
      </c>
      <c r="Q4320" s="6">
        <v>0.29891967000000003</v>
      </c>
      <c r="R4320" s="6">
        <v>0.75555439000000002</v>
      </c>
      <c r="S4320" s="6" t="s">
        <v>38</v>
      </c>
      <c r="T4320" s="6" t="s">
        <v>38</v>
      </c>
    </row>
    <row r="4321" spans="1:20" x14ac:dyDescent="0.3">
      <c r="A4321" s="7" t="s">
        <v>8670</v>
      </c>
      <c r="B4321" s="45" t="s">
        <v>8671</v>
      </c>
      <c r="C4321" s="7">
        <v>641907.38419999997</v>
      </c>
      <c r="D4321" s="7">
        <v>2967186.7949999999</v>
      </c>
      <c r="E4321" s="7">
        <v>2715578.858</v>
      </c>
      <c r="F4321" s="7">
        <v>728077.60100000002</v>
      </c>
      <c r="G4321" s="7">
        <v>1222740.92</v>
      </c>
      <c r="H4321" s="7">
        <v>1118462.5279999999</v>
      </c>
      <c r="I4321" s="7">
        <v>801664.87340000004</v>
      </c>
      <c r="J4321" s="7">
        <v>768606.24840000004</v>
      </c>
      <c r="K4321" s="7">
        <v>1763187.66</v>
      </c>
      <c r="L4321" s="7">
        <v>977868.64199999999</v>
      </c>
      <c r="M4321" s="7">
        <v>1249718</v>
      </c>
      <c r="N4321" s="7">
        <v>226985.74900000001</v>
      </c>
      <c r="O4321" s="7">
        <v>0.26245492999999998</v>
      </c>
      <c r="P4321" s="7">
        <v>4320</v>
      </c>
      <c r="Q4321" s="7">
        <v>0.29896776000000003</v>
      </c>
      <c r="R4321" s="7">
        <v>0.85047344999999996</v>
      </c>
      <c r="S4321" s="7" t="s">
        <v>38</v>
      </c>
      <c r="T4321" s="7" t="s">
        <v>38</v>
      </c>
    </row>
    <row r="4322" spans="1:20" x14ac:dyDescent="0.3">
      <c r="A4322" s="6" t="s">
        <v>8672</v>
      </c>
      <c r="B4322" s="44" t="s">
        <v>8673</v>
      </c>
      <c r="C4322" s="6">
        <v>75207.512600000002</v>
      </c>
      <c r="D4322" s="6">
        <v>499712.38319999998</v>
      </c>
      <c r="E4322" s="6">
        <v>136708.4516</v>
      </c>
      <c r="F4322" s="6">
        <v>48349.477930000001</v>
      </c>
      <c r="G4322" s="6">
        <v>44150.066310000002</v>
      </c>
      <c r="H4322" s="6">
        <v>62607.947169999999</v>
      </c>
      <c r="I4322" s="6">
        <v>48052.989650000003</v>
      </c>
      <c r="J4322" s="6">
        <v>84623.360740000004</v>
      </c>
      <c r="K4322" s="6">
        <v>189994.45629999999</v>
      </c>
      <c r="L4322" s="6">
        <v>59858.591</v>
      </c>
      <c r="M4322" s="6">
        <v>209764.89600000001</v>
      </c>
      <c r="N4322" s="6">
        <v>18321.051200000002</v>
      </c>
      <c r="O4322" s="6">
        <v>0.26262449999999998</v>
      </c>
      <c r="P4322" s="6">
        <v>4321</v>
      </c>
      <c r="Q4322" s="6">
        <v>0.29909168000000003</v>
      </c>
      <c r="R4322" s="6">
        <v>1.6663270999999999</v>
      </c>
      <c r="S4322" s="6" t="s">
        <v>38</v>
      </c>
      <c r="T4322" s="6" t="s">
        <v>38</v>
      </c>
    </row>
    <row r="4323" spans="1:20" x14ac:dyDescent="0.3">
      <c r="A4323" s="7" t="s">
        <v>8674</v>
      </c>
      <c r="B4323" s="45" t="s">
        <v>8675</v>
      </c>
      <c r="C4323" s="7">
        <v>939104.70940000005</v>
      </c>
      <c r="D4323" s="7">
        <v>3249188.6</v>
      </c>
      <c r="E4323" s="7">
        <v>2244240.2560000001</v>
      </c>
      <c r="F4323" s="7">
        <v>1506211.108</v>
      </c>
      <c r="G4323" s="7">
        <v>1367154.233</v>
      </c>
      <c r="H4323" s="7">
        <v>1471405.209</v>
      </c>
      <c r="I4323" s="7">
        <v>1283298.0379999999</v>
      </c>
      <c r="J4323" s="7">
        <v>1341933.5449999999</v>
      </c>
      <c r="K4323" s="7">
        <v>1984686.1680000001</v>
      </c>
      <c r="L4323" s="7">
        <v>1365947.76</v>
      </c>
      <c r="M4323" s="7">
        <v>998083.78</v>
      </c>
      <c r="N4323" s="7">
        <v>78592.595799999996</v>
      </c>
      <c r="O4323" s="7">
        <v>0.26264042999999998</v>
      </c>
      <c r="P4323" s="7">
        <v>4322</v>
      </c>
      <c r="Q4323" s="7">
        <v>0.29904061999999998</v>
      </c>
      <c r="R4323" s="7">
        <v>0.53900859000000001</v>
      </c>
      <c r="S4323" s="7" t="s">
        <v>38</v>
      </c>
      <c r="T4323" s="7" t="s">
        <v>38</v>
      </c>
    </row>
    <row r="4324" spans="1:20" x14ac:dyDescent="0.3">
      <c r="A4324" s="6" t="s">
        <v>8676</v>
      </c>
      <c r="B4324" s="44" t="s">
        <v>8677</v>
      </c>
      <c r="C4324" s="6">
        <v>569117.4828</v>
      </c>
      <c r="D4324" s="6">
        <v>1797964.6510000001</v>
      </c>
      <c r="E4324" s="6">
        <v>1392030.8770000001</v>
      </c>
      <c r="F4324" s="6">
        <v>649546.22400000005</v>
      </c>
      <c r="G4324" s="6">
        <v>810488.15960000001</v>
      </c>
      <c r="H4324" s="6">
        <v>792007.53359999997</v>
      </c>
      <c r="I4324" s="6">
        <v>744711.94770000002</v>
      </c>
      <c r="J4324" s="6">
        <v>569702.598</v>
      </c>
      <c r="K4324" s="6">
        <v>1102164.8089999999</v>
      </c>
      <c r="L4324" s="6">
        <v>729227.56</v>
      </c>
      <c r="M4324" s="6">
        <v>593622.43700000003</v>
      </c>
      <c r="N4324" s="6">
        <v>109897.81600000001</v>
      </c>
      <c r="O4324" s="6">
        <v>0.26282759999999999</v>
      </c>
      <c r="P4324" s="6">
        <v>4323</v>
      </c>
      <c r="Q4324" s="6">
        <v>0.29918451000000001</v>
      </c>
      <c r="R4324" s="6">
        <v>0.59589897999999997</v>
      </c>
      <c r="S4324" s="6" t="s">
        <v>38</v>
      </c>
      <c r="T4324" s="6" t="s">
        <v>38</v>
      </c>
    </row>
    <row r="4325" spans="1:20" x14ac:dyDescent="0.3">
      <c r="A4325" s="7" t="s">
        <v>8678</v>
      </c>
      <c r="B4325" s="45" t="s">
        <v>8679</v>
      </c>
      <c r="C4325" s="7">
        <v>34144.70938</v>
      </c>
      <c r="D4325" s="7">
        <v>53619.752339999999</v>
      </c>
      <c r="E4325" s="7">
        <v>32855.627339999999</v>
      </c>
      <c r="F4325" s="7">
        <v>2703.9581539999999</v>
      </c>
      <c r="G4325" s="7">
        <v>24896.685939999999</v>
      </c>
      <c r="H4325" s="7">
        <v>25885.08438</v>
      </c>
      <c r="I4325" s="7">
        <v>2331.4872070000001</v>
      </c>
      <c r="J4325" s="7">
        <v>11210.002339999999</v>
      </c>
      <c r="K4325" s="7">
        <v>30831.0118</v>
      </c>
      <c r="L4325" s="7">
        <v>16080.815000000001</v>
      </c>
      <c r="M4325" s="7">
        <v>21020.129300000001</v>
      </c>
      <c r="N4325" s="7">
        <v>11352.123299999999</v>
      </c>
      <c r="O4325" s="7">
        <v>0.26304451000000001</v>
      </c>
      <c r="P4325" s="7">
        <v>4324</v>
      </c>
      <c r="Q4325" s="7">
        <v>0.29936217999999998</v>
      </c>
      <c r="R4325" s="7">
        <v>0.93904171000000003</v>
      </c>
      <c r="S4325" s="7" t="s">
        <v>38</v>
      </c>
      <c r="T4325" s="7" t="s">
        <v>38</v>
      </c>
    </row>
    <row r="4326" spans="1:20" x14ac:dyDescent="0.3">
      <c r="A4326" s="6" t="s">
        <v>8680</v>
      </c>
      <c r="B4326" s="44" t="s">
        <v>8681</v>
      </c>
      <c r="C4326" s="6">
        <v>144780.94769999999</v>
      </c>
      <c r="D4326" s="6">
        <v>532885.86560000002</v>
      </c>
      <c r="E4326" s="6">
        <v>503549.33439999999</v>
      </c>
      <c r="F4326" s="6">
        <v>162377.8793</v>
      </c>
      <c r="G4326" s="6">
        <v>256947.29139999999</v>
      </c>
      <c r="H4326" s="6">
        <v>199983.7953</v>
      </c>
      <c r="I4326" s="6">
        <v>183550.59220000001</v>
      </c>
      <c r="J4326" s="6">
        <v>174860.473</v>
      </c>
      <c r="K4326" s="6">
        <v>335898.50670000003</v>
      </c>
      <c r="L4326" s="6">
        <v>203835.538</v>
      </c>
      <c r="M4326" s="6">
        <v>210986.68900000001</v>
      </c>
      <c r="N4326" s="6">
        <v>36908.570299999999</v>
      </c>
      <c r="O4326" s="6">
        <v>0.26364272</v>
      </c>
      <c r="P4326" s="6">
        <v>4325</v>
      </c>
      <c r="Q4326" s="6">
        <v>0.29997361</v>
      </c>
      <c r="R4326" s="6">
        <v>0.72061978000000004</v>
      </c>
      <c r="S4326" s="6" t="s">
        <v>38</v>
      </c>
      <c r="T4326" s="6" t="s">
        <v>38</v>
      </c>
    </row>
    <row r="4327" spans="1:20" x14ac:dyDescent="0.3">
      <c r="A4327" s="7" t="s">
        <v>8682</v>
      </c>
      <c r="B4327" s="45" t="s">
        <v>8683</v>
      </c>
      <c r="C4327" s="7">
        <v>499645.0551</v>
      </c>
      <c r="D4327" s="7">
        <v>1172585.416</v>
      </c>
      <c r="E4327" s="7">
        <v>1284363.7679999999</v>
      </c>
      <c r="F4327" s="7">
        <v>343512.07780000003</v>
      </c>
      <c r="G4327" s="7">
        <v>524774.14390000002</v>
      </c>
      <c r="H4327" s="7">
        <v>668840.2426</v>
      </c>
      <c r="I4327" s="7">
        <v>375740.01380000002</v>
      </c>
      <c r="J4327" s="7">
        <v>529097.6703</v>
      </c>
      <c r="K4327" s="7">
        <v>825026.57929999998</v>
      </c>
      <c r="L4327" s="7">
        <v>524613.01800000004</v>
      </c>
      <c r="M4327" s="7">
        <v>472411.24400000001</v>
      </c>
      <c r="N4327" s="7">
        <v>119700.74</v>
      </c>
      <c r="O4327" s="7">
        <v>0.26373486000000002</v>
      </c>
      <c r="P4327" s="7">
        <v>4326</v>
      </c>
      <c r="Q4327" s="7">
        <v>0.30000906999999999</v>
      </c>
      <c r="R4327" s="7">
        <v>0.65318699000000002</v>
      </c>
      <c r="S4327" s="7" t="s">
        <v>38</v>
      </c>
      <c r="T4327" s="7" t="s">
        <v>38</v>
      </c>
    </row>
    <row r="4328" spans="1:20" x14ac:dyDescent="0.3">
      <c r="A4328" s="6" t="s">
        <v>8684</v>
      </c>
      <c r="B4328" s="44" t="s">
        <v>8685</v>
      </c>
      <c r="C4328" s="6">
        <v>10639.10684</v>
      </c>
      <c r="D4328" s="6">
        <v>32092.86563</v>
      </c>
      <c r="E4328" s="6">
        <v>34916.057030000004</v>
      </c>
      <c r="F4328" s="6">
        <v>5453.6366209999996</v>
      </c>
      <c r="G4328" s="6">
        <v>14966.73574</v>
      </c>
      <c r="H4328" s="6">
        <v>15500.76309</v>
      </c>
      <c r="I4328" s="6">
        <v>4786.6380859999999</v>
      </c>
      <c r="J4328" s="6">
        <v>9021.1644529999994</v>
      </c>
      <c r="K4328" s="6">
        <v>20775.416529999999</v>
      </c>
      <c r="L4328" s="6">
        <v>11068.8253</v>
      </c>
      <c r="M4328" s="6">
        <v>14894.563700000001</v>
      </c>
      <c r="N4328" s="6">
        <v>5115.1594800000003</v>
      </c>
      <c r="O4328" s="6">
        <v>0.26379155999999998</v>
      </c>
      <c r="P4328" s="6">
        <v>4327</v>
      </c>
      <c r="Q4328" s="6">
        <v>0.30000422999999998</v>
      </c>
      <c r="R4328" s="6">
        <v>0.90837528000000001</v>
      </c>
      <c r="S4328" s="6" t="s">
        <v>38</v>
      </c>
      <c r="T4328" s="6" t="s">
        <v>71</v>
      </c>
    </row>
    <row r="4329" spans="1:20" x14ac:dyDescent="0.3">
      <c r="A4329" s="7" t="s">
        <v>8686</v>
      </c>
      <c r="B4329" s="45" t="s">
        <v>8687</v>
      </c>
      <c r="C4329" s="7">
        <v>354840.81679999997</v>
      </c>
      <c r="D4329" s="7">
        <v>761371.6703</v>
      </c>
      <c r="E4329" s="7">
        <v>1300689.17</v>
      </c>
      <c r="F4329" s="7">
        <v>395621.92420000001</v>
      </c>
      <c r="G4329" s="7">
        <v>451063.141</v>
      </c>
      <c r="H4329" s="7">
        <v>488804.70549999998</v>
      </c>
      <c r="I4329" s="7">
        <v>381308.4633</v>
      </c>
      <c r="J4329" s="7">
        <v>404377.14490000001</v>
      </c>
      <c r="K4329" s="7">
        <v>703130.89540000004</v>
      </c>
      <c r="L4329" s="7">
        <v>431388.364</v>
      </c>
      <c r="M4329" s="7">
        <v>438305.68699999998</v>
      </c>
      <c r="N4329" s="7">
        <v>48032.4041</v>
      </c>
      <c r="O4329" s="7">
        <v>0.26383232000000001</v>
      </c>
      <c r="P4329" s="7">
        <v>4328</v>
      </c>
      <c r="Q4329" s="7">
        <v>0.29998124999999998</v>
      </c>
      <c r="R4329" s="7">
        <v>0.70480602999999997</v>
      </c>
      <c r="S4329" s="7" t="s">
        <v>38</v>
      </c>
      <c r="T4329" s="7" t="s">
        <v>38</v>
      </c>
    </row>
    <row r="4330" spans="1:20" x14ac:dyDescent="0.3">
      <c r="A4330" s="6" t="s">
        <v>8688</v>
      </c>
      <c r="B4330" s="44" t="s">
        <v>8689</v>
      </c>
      <c r="C4330" s="6">
        <v>913504.49179999996</v>
      </c>
      <c r="D4330" s="6">
        <v>2742307.1120000002</v>
      </c>
      <c r="E4330" s="6">
        <v>1320816.7879999999</v>
      </c>
      <c r="F4330" s="6">
        <v>917485.24159999995</v>
      </c>
      <c r="G4330" s="6">
        <v>1101131.101</v>
      </c>
      <c r="H4330" s="6">
        <v>1008582.904</v>
      </c>
      <c r="I4330" s="6">
        <v>789092.0551</v>
      </c>
      <c r="J4330" s="6">
        <v>827475.56359999999</v>
      </c>
      <c r="K4330" s="6">
        <v>1473528.4080000001</v>
      </c>
      <c r="L4330" s="6">
        <v>931570.40599999996</v>
      </c>
      <c r="M4330" s="6">
        <v>867166.07900000003</v>
      </c>
      <c r="N4330" s="6">
        <v>148118.83900000001</v>
      </c>
      <c r="O4330" s="6">
        <v>0.26399957000000002</v>
      </c>
      <c r="P4330" s="6">
        <v>4329</v>
      </c>
      <c r="Q4330" s="6">
        <v>0.30010207999999999</v>
      </c>
      <c r="R4330" s="6">
        <v>0.66153815999999999</v>
      </c>
      <c r="S4330" s="6" t="s">
        <v>38</v>
      </c>
      <c r="T4330" s="6" t="s">
        <v>38</v>
      </c>
    </row>
    <row r="4331" spans="1:20" x14ac:dyDescent="0.3">
      <c r="A4331" s="7" t="s">
        <v>8690</v>
      </c>
      <c r="B4331" s="45" t="s">
        <v>8691</v>
      </c>
      <c r="C4331" s="7">
        <v>111894.95299999999</v>
      </c>
      <c r="D4331" s="7">
        <v>950337.96329999994</v>
      </c>
      <c r="E4331" s="7">
        <v>333292.00719999999</v>
      </c>
      <c r="F4331" s="7">
        <v>153720.7433</v>
      </c>
      <c r="G4331" s="7">
        <v>161554.27770000001</v>
      </c>
      <c r="H4331" s="7">
        <v>198108.48329999999</v>
      </c>
      <c r="I4331" s="7">
        <v>152737.348</v>
      </c>
      <c r="J4331" s="7">
        <v>73401.862699999998</v>
      </c>
      <c r="K4331" s="7">
        <v>387311.4167</v>
      </c>
      <c r="L4331" s="7">
        <v>146450.49299999999</v>
      </c>
      <c r="M4331" s="7">
        <v>387442.82199999999</v>
      </c>
      <c r="N4331" s="7">
        <v>52511.266100000001</v>
      </c>
      <c r="O4331" s="7">
        <v>0.26401195999999999</v>
      </c>
      <c r="P4331" s="7">
        <v>4330</v>
      </c>
      <c r="Q4331" s="7">
        <v>0.30004684999999998</v>
      </c>
      <c r="R4331" s="7">
        <v>1.4030809799999999</v>
      </c>
      <c r="S4331" s="7" t="s">
        <v>38</v>
      </c>
      <c r="T4331" s="7" t="s">
        <v>38</v>
      </c>
    </row>
    <row r="4332" spans="1:20" x14ac:dyDescent="0.3">
      <c r="A4332" s="6" t="s">
        <v>8692</v>
      </c>
      <c r="B4332" s="44" t="s">
        <v>8693</v>
      </c>
      <c r="C4332" s="6">
        <v>59275.293360000003</v>
      </c>
      <c r="D4332" s="6">
        <v>213420.7133</v>
      </c>
      <c r="E4332" s="6">
        <v>258954.51800000001</v>
      </c>
      <c r="F4332" s="6">
        <v>75452.228910000005</v>
      </c>
      <c r="G4332" s="6">
        <v>79891.627340000006</v>
      </c>
      <c r="H4332" s="6">
        <v>110028.8559</v>
      </c>
      <c r="I4332" s="6">
        <v>65577.92813</v>
      </c>
      <c r="J4332" s="6">
        <v>101808.4809</v>
      </c>
      <c r="K4332" s="6">
        <v>151775.68840000001</v>
      </c>
      <c r="L4332" s="6">
        <v>89326.722999999998</v>
      </c>
      <c r="M4332" s="6">
        <v>99446.810200000007</v>
      </c>
      <c r="N4332" s="6">
        <v>20309.266100000001</v>
      </c>
      <c r="O4332" s="6">
        <v>0.26454903000000002</v>
      </c>
      <c r="P4332" s="6">
        <v>4331</v>
      </c>
      <c r="Q4332" s="6">
        <v>0.30058780000000002</v>
      </c>
      <c r="R4332" s="6">
        <v>0.76477697</v>
      </c>
      <c r="S4332" s="6" t="s">
        <v>38</v>
      </c>
      <c r="T4332" s="6" t="s">
        <v>38</v>
      </c>
    </row>
    <row r="4333" spans="1:20" x14ac:dyDescent="0.3">
      <c r="A4333" s="7" t="s">
        <v>8694</v>
      </c>
      <c r="B4333" s="45" t="s">
        <v>8695</v>
      </c>
      <c r="C4333" s="7">
        <v>270301.40470000001</v>
      </c>
      <c r="D4333" s="7">
        <v>994424.1703</v>
      </c>
      <c r="E4333" s="7">
        <v>615446.45160000003</v>
      </c>
      <c r="F4333" s="7">
        <v>233216.02189999999</v>
      </c>
      <c r="G4333" s="7">
        <v>402032.43979999999</v>
      </c>
      <c r="H4333" s="7">
        <v>331890.51799999998</v>
      </c>
      <c r="I4333" s="7">
        <v>235762.8285</v>
      </c>
      <c r="J4333" s="7">
        <v>249053.67420000001</v>
      </c>
      <c r="K4333" s="7">
        <v>528347.01210000005</v>
      </c>
      <c r="L4333" s="7">
        <v>304684.86499999999</v>
      </c>
      <c r="M4333" s="7">
        <v>355201.38299999997</v>
      </c>
      <c r="N4333" s="7">
        <v>77592.470400000006</v>
      </c>
      <c r="O4333" s="7">
        <v>0.26461432000000001</v>
      </c>
      <c r="P4333" s="7">
        <v>4332</v>
      </c>
      <c r="Q4333" s="7">
        <v>0.30059258999999999</v>
      </c>
      <c r="R4333" s="7">
        <v>0.79416794999999996</v>
      </c>
      <c r="S4333" s="7" t="s">
        <v>38</v>
      </c>
      <c r="T4333" s="7" t="s">
        <v>38</v>
      </c>
    </row>
    <row r="4334" spans="1:20" x14ac:dyDescent="0.3">
      <c r="A4334" s="6" t="s">
        <v>8696</v>
      </c>
      <c r="B4334" s="44" t="s">
        <v>8697</v>
      </c>
      <c r="C4334" s="6">
        <v>21766.02188</v>
      </c>
      <c r="D4334" s="6">
        <v>88465.506250000006</v>
      </c>
      <c r="E4334" s="6">
        <v>57549.49063</v>
      </c>
      <c r="F4334" s="6">
        <v>24697.3832</v>
      </c>
      <c r="G4334" s="6">
        <v>30642.318749999999</v>
      </c>
      <c r="H4334" s="6">
        <v>31503.863669999999</v>
      </c>
      <c r="I4334" s="6">
        <v>26301.142970000001</v>
      </c>
      <c r="J4334" s="6">
        <v>26475.986720000001</v>
      </c>
      <c r="K4334" s="6">
        <v>48119.600489999997</v>
      </c>
      <c r="L4334" s="6">
        <v>28730.828000000001</v>
      </c>
      <c r="M4334" s="6">
        <v>31410.329000000002</v>
      </c>
      <c r="N4334" s="6">
        <v>2728.3207499999999</v>
      </c>
      <c r="O4334" s="6">
        <v>0.26476216000000002</v>
      </c>
      <c r="P4334" s="6">
        <v>4333</v>
      </c>
      <c r="Q4334" s="6">
        <v>0.30069110999999998</v>
      </c>
      <c r="R4334" s="6">
        <v>0.74402508999999994</v>
      </c>
      <c r="S4334" s="6" t="s">
        <v>38</v>
      </c>
      <c r="T4334" s="6" t="s">
        <v>38</v>
      </c>
    </row>
    <row r="4335" spans="1:20" x14ac:dyDescent="0.3">
      <c r="A4335" s="7" t="s">
        <v>8698</v>
      </c>
      <c r="B4335" s="45" t="s">
        <v>8699</v>
      </c>
      <c r="C4335" s="7">
        <v>18105.424220000001</v>
      </c>
      <c r="D4335" s="7">
        <v>0.1</v>
      </c>
      <c r="E4335" s="7">
        <v>58114.924220000001</v>
      </c>
      <c r="F4335" s="7">
        <v>14273.42715</v>
      </c>
      <c r="G4335" s="7">
        <v>0.1</v>
      </c>
      <c r="H4335" s="7">
        <v>0.1</v>
      </c>
      <c r="I4335" s="7">
        <v>11077.549220000001</v>
      </c>
      <c r="J4335" s="7">
        <v>15233.35879</v>
      </c>
      <c r="K4335" s="7">
        <v>22623.4689</v>
      </c>
      <c r="L4335" s="7">
        <v>6577.777</v>
      </c>
      <c r="M4335" s="7">
        <v>24910.4807</v>
      </c>
      <c r="N4335" s="7">
        <v>7782.4314000000004</v>
      </c>
      <c r="O4335" s="7">
        <v>0.26485304999999998</v>
      </c>
      <c r="P4335" s="7">
        <v>4334</v>
      </c>
      <c r="Q4335" s="7">
        <v>0.30072494</v>
      </c>
      <c r="R4335" s="7">
        <v>1.78214815</v>
      </c>
      <c r="S4335" s="7" t="s">
        <v>38</v>
      </c>
      <c r="T4335" s="7" t="s">
        <v>38</v>
      </c>
    </row>
    <row r="4336" spans="1:20" x14ac:dyDescent="0.3">
      <c r="A4336" s="6" t="s">
        <v>8700</v>
      </c>
      <c r="B4336" s="44" t="s">
        <v>8701</v>
      </c>
      <c r="C4336" s="6">
        <v>340379.6</v>
      </c>
      <c r="D4336" s="6">
        <v>1363832.2250000001</v>
      </c>
      <c r="E4336" s="6">
        <v>656972.55310000002</v>
      </c>
      <c r="F4336" s="6">
        <v>426281.3383</v>
      </c>
      <c r="G4336" s="6">
        <v>358833.53159999999</v>
      </c>
      <c r="H4336" s="6">
        <v>387499.39299999998</v>
      </c>
      <c r="I4336" s="6">
        <v>512290.72110000002</v>
      </c>
      <c r="J4336" s="6">
        <v>373972.71720000001</v>
      </c>
      <c r="K4336" s="6">
        <v>696866.42909999995</v>
      </c>
      <c r="L4336" s="6">
        <v>408149.09100000001</v>
      </c>
      <c r="M4336" s="6">
        <v>464303.79599999997</v>
      </c>
      <c r="N4336" s="6">
        <v>70408.186199999996</v>
      </c>
      <c r="O4336" s="6">
        <v>0.26487256999999997</v>
      </c>
      <c r="P4336" s="6">
        <v>4335</v>
      </c>
      <c r="Q4336" s="6">
        <v>0.30067771999999998</v>
      </c>
      <c r="R4336" s="6">
        <v>0.77178590999999996</v>
      </c>
      <c r="S4336" s="6" t="s">
        <v>38</v>
      </c>
      <c r="T4336" s="6" t="s">
        <v>38</v>
      </c>
    </row>
    <row r="4337" spans="1:20" x14ac:dyDescent="0.3">
      <c r="A4337" s="7" t="s">
        <v>8702</v>
      </c>
      <c r="B4337" s="45" t="s">
        <v>8703</v>
      </c>
      <c r="C4337" s="7">
        <v>45442.482810000001</v>
      </c>
      <c r="D4337" s="7">
        <v>79011.732810000001</v>
      </c>
      <c r="E4337" s="7">
        <v>70563.006250000006</v>
      </c>
      <c r="F4337" s="7">
        <v>8904.1039060000003</v>
      </c>
      <c r="G4337" s="7">
        <v>48717.197659999998</v>
      </c>
      <c r="H4337" s="7">
        <v>25847.191800000001</v>
      </c>
      <c r="I4337" s="7">
        <v>9619.9730469999995</v>
      </c>
      <c r="J4337" s="7">
        <v>32701.8207</v>
      </c>
      <c r="K4337" s="7">
        <v>50980.331449999998</v>
      </c>
      <c r="L4337" s="7">
        <v>29221.5458</v>
      </c>
      <c r="M4337" s="7">
        <v>31465.946199999998</v>
      </c>
      <c r="N4337" s="7">
        <v>16204.9445</v>
      </c>
      <c r="O4337" s="7">
        <v>0.26489596999999998</v>
      </c>
      <c r="P4337" s="7">
        <v>4336</v>
      </c>
      <c r="Q4337" s="7">
        <v>0.30063493000000002</v>
      </c>
      <c r="R4337" s="7">
        <v>0.80290826000000004</v>
      </c>
      <c r="S4337" s="7" t="s">
        <v>38</v>
      </c>
      <c r="T4337" s="7" t="s">
        <v>38</v>
      </c>
    </row>
    <row r="4338" spans="1:20" x14ac:dyDescent="0.3">
      <c r="A4338" s="6" t="s">
        <v>8704</v>
      </c>
      <c r="B4338" s="44" t="s">
        <v>8705</v>
      </c>
      <c r="C4338" s="6">
        <v>53051.728909999998</v>
      </c>
      <c r="D4338" s="6">
        <v>241458.09220000001</v>
      </c>
      <c r="E4338" s="6">
        <v>92407.279689999996</v>
      </c>
      <c r="F4338" s="6">
        <v>52331.814839999999</v>
      </c>
      <c r="G4338" s="6">
        <v>60569.197659999998</v>
      </c>
      <c r="H4338" s="6">
        <v>60768.174220000001</v>
      </c>
      <c r="I4338" s="6">
        <v>51991.976949999997</v>
      </c>
      <c r="J4338" s="6">
        <v>44513.168360000003</v>
      </c>
      <c r="K4338" s="6">
        <v>109812.2289</v>
      </c>
      <c r="L4338" s="6">
        <v>54460.629300000001</v>
      </c>
      <c r="M4338" s="6">
        <v>89739.099499999997</v>
      </c>
      <c r="N4338" s="6">
        <v>7792.0034599999999</v>
      </c>
      <c r="O4338" s="6">
        <v>0.26508609999999999</v>
      </c>
      <c r="P4338" s="6">
        <v>4337</v>
      </c>
      <c r="Q4338" s="6">
        <v>0.30078134000000001</v>
      </c>
      <c r="R4338" s="6">
        <v>1.01175317</v>
      </c>
      <c r="S4338" s="6" t="s">
        <v>38</v>
      </c>
      <c r="T4338" s="6" t="s">
        <v>38</v>
      </c>
    </row>
    <row r="4339" spans="1:20" x14ac:dyDescent="0.3">
      <c r="A4339" s="7" t="s">
        <v>8706</v>
      </c>
      <c r="B4339" s="45" t="s">
        <v>8707</v>
      </c>
      <c r="C4339" s="7">
        <v>865393.67810000002</v>
      </c>
      <c r="D4339" s="7">
        <v>2829228.6940000001</v>
      </c>
      <c r="E4339" s="7">
        <v>2522526.7719999999</v>
      </c>
      <c r="F4339" s="7">
        <v>534935.50630000001</v>
      </c>
      <c r="G4339" s="7">
        <v>1120741.983</v>
      </c>
      <c r="H4339" s="7">
        <v>1047358.8810000001</v>
      </c>
      <c r="I4339" s="7">
        <v>503263.24839999998</v>
      </c>
      <c r="J4339" s="7">
        <v>1144534.5649999999</v>
      </c>
      <c r="K4339" s="7">
        <v>1688021.1629999999</v>
      </c>
      <c r="L4339" s="7">
        <v>953974.66899999999</v>
      </c>
      <c r="M4339" s="7">
        <v>1155433.07</v>
      </c>
      <c r="N4339" s="7">
        <v>303307.21899999998</v>
      </c>
      <c r="O4339" s="7">
        <v>0.26509503000000001</v>
      </c>
      <c r="P4339" s="7">
        <v>4338</v>
      </c>
      <c r="Q4339" s="7">
        <v>0.30072214000000003</v>
      </c>
      <c r="R4339" s="7">
        <v>0.82331012999999997</v>
      </c>
      <c r="S4339" s="7" t="s">
        <v>38</v>
      </c>
      <c r="T4339" s="7" t="s">
        <v>38</v>
      </c>
    </row>
    <row r="4340" spans="1:20" x14ac:dyDescent="0.3">
      <c r="A4340" s="6" t="s">
        <v>8708</v>
      </c>
      <c r="B4340" s="44" t="s">
        <v>8709</v>
      </c>
      <c r="C4340" s="6">
        <v>163292.5141</v>
      </c>
      <c r="D4340" s="6">
        <v>853130.02969999996</v>
      </c>
      <c r="E4340" s="6">
        <v>495097.35</v>
      </c>
      <c r="F4340" s="6">
        <v>237610.41250000001</v>
      </c>
      <c r="G4340" s="6">
        <v>261241.32269999999</v>
      </c>
      <c r="H4340" s="6">
        <v>302684.51409999997</v>
      </c>
      <c r="I4340" s="6">
        <v>214577.16639999999</v>
      </c>
      <c r="J4340" s="6">
        <v>196089.1488</v>
      </c>
      <c r="K4340" s="6">
        <v>437282.57659999997</v>
      </c>
      <c r="L4340" s="6">
        <v>243648.038</v>
      </c>
      <c r="M4340" s="6">
        <v>311561.21899999998</v>
      </c>
      <c r="N4340" s="6">
        <v>47964.544800000003</v>
      </c>
      <c r="O4340" s="6">
        <v>0.26524843999999997</v>
      </c>
      <c r="P4340" s="6">
        <v>4339</v>
      </c>
      <c r="Q4340" s="6">
        <v>0.30082681999999999</v>
      </c>
      <c r="R4340" s="6">
        <v>0.84376726000000002</v>
      </c>
      <c r="S4340" s="6" t="s">
        <v>38</v>
      </c>
      <c r="T4340" s="6" t="s">
        <v>38</v>
      </c>
    </row>
    <row r="4341" spans="1:20" x14ac:dyDescent="0.3">
      <c r="A4341" s="7" t="s">
        <v>8710</v>
      </c>
      <c r="B4341" s="45" t="s">
        <v>8711</v>
      </c>
      <c r="C4341" s="7">
        <v>64097.280659999997</v>
      </c>
      <c r="D4341" s="7">
        <v>287674.75819999998</v>
      </c>
      <c r="E4341" s="7">
        <v>118541.2133</v>
      </c>
      <c r="F4341" s="7">
        <v>47736.650289999998</v>
      </c>
      <c r="G4341" s="7">
        <v>84606.961330000006</v>
      </c>
      <c r="H4341" s="7">
        <v>71621.842189999996</v>
      </c>
      <c r="I4341" s="7">
        <v>49060.150780000004</v>
      </c>
      <c r="J4341" s="7">
        <v>38960.323629999999</v>
      </c>
      <c r="K4341" s="7">
        <v>129512.47560000001</v>
      </c>
      <c r="L4341" s="7">
        <v>61062.319499999998</v>
      </c>
      <c r="M4341" s="7">
        <v>109699.75599999999</v>
      </c>
      <c r="N4341" s="7">
        <v>20803.877499999999</v>
      </c>
      <c r="O4341" s="7">
        <v>0.26609464999999999</v>
      </c>
      <c r="P4341" s="7">
        <v>4340</v>
      </c>
      <c r="Q4341" s="7">
        <v>0.30171700000000001</v>
      </c>
      <c r="R4341" s="7">
        <v>1.0847367800000001</v>
      </c>
      <c r="S4341" s="7" t="s">
        <v>38</v>
      </c>
      <c r="T4341" s="7" t="s">
        <v>38</v>
      </c>
    </row>
    <row r="4342" spans="1:20" x14ac:dyDescent="0.3">
      <c r="A4342" s="6" t="s">
        <v>8712</v>
      </c>
      <c r="B4342" s="44" t="s">
        <v>8713</v>
      </c>
      <c r="C4342" s="6">
        <v>8446.2308589999993</v>
      </c>
      <c r="D4342" s="6">
        <v>70538.045310000001</v>
      </c>
      <c r="E4342" s="6">
        <v>28952.234769999999</v>
      </c>
      <c r="F4342" s="6">
        <v>0.1</v>
      </c>
      <c r="G4342" s="6">
        <v>9714.1703130000005</v>
      </c>
      <c r="H4342" s="6">
        <v>0.1</v>
      </c>
      <c r="I4342" s="6">
        <v>10637.06387</v>
      </c>
      <c r="J4342" s="6">
        <v>9440.7093750000004</v>
      </c>
      <c r="K4342" s="6">
        <v>26984.152730000002</v>
      </c>
      <c r="L4342" s="6">
        <v>7448.0108899999996</v>
      </c>
      <c r="M4342" s="6">
        <v>31478.080000000002</v>
      </c>
      <c r="N4342" s="6">
        <v>4991.5849600000001</v>
      </c>
      <c r="O4342" s="6">
        <v>0.26615243999999999</v>
      </c>
      <c r="P4342" s="6">
        <v>4341</v>
      </c>
      <c r="Q4342" s="6">
        <v>0.30171301</v>
      </c>
      <c r="R4342" s="6">
        <v>1.8571853</v>
      </c>
      <c r="S4342" s="6" t="s">
        <v>38</v>
      </c>
      <c r="T4342" s="6" t="s">
        <v>71</v>
      </c>
    </row>
    <row r="4343" spans="1:20" x14ac:dyDescent="0.3">
      <c r="A4343" s="7" t="s">
        <v>8714</v>
      </c>
      <c r="B4343" s="45" t="s">
        <v>8715</v>
      </c>
      <c r="C4343" s="7">
        <v>51420.107810000001</v>
      </c>
      <c r="D4343" s="7">
        <v>393586.06089999998</v>
      </c>
      <c r="E4343" s="7">
        <v>128036.97500000001</v>
      </c>
      <c r="F4343" s="7">
        <v>60318.447659999998</v>
      </c>
      <c r="G4343" s="7">
        <v>68178.201560000001</v>
      </c>
      <c r="H4343" s="7">
        <v>99644.64688</v>
      </c>
      <c r="I4343" s="7">
        <v>17365.205470000001</v>
      </c>
      <c r="J4343" s="7">
        <v>45800.670310000001</v>
      </c>
      <c r="K4343" s="7">
        <v>158340.39790000001</v>
      </c>
      <c r="L4343" s="7">
        <v>57747.181100000002</v>
      </c>
      <c r="M4343" s="7">
        <v>160519.02299999999</v>
      </c>
      <c r="N4343" s="7">
        <v>34821.578099999999</v>
      </c>
      <c r="O4343" s="7">
        <v>0.26652922000000001</v>
      </c>
      <c r="P4343" s="7">
        <v>4342</v>
      </c>
      <c r="Q4343" s="7">
        <v>0.30207054</v>
      </c>
      <c r="R4343" s="7">
        <v>1.45520695</v>
      </c>
      <c r="S4343" s="7" t="s">
        <v>38</v>
      </c>
      <c r="T4343" s="7" t="s">
        <v>38</v>
      </c>
    </row>
    <row r="4344" spans="1:20" x14ac:dyDescent="0.3">
      <c r="A4344" s="6" t="s">
        <v>8716</v>
      </c>
      <c r="B4344" s="44" t="s">
        <v>8717</v>
      </c>
      <c r="C4344" s="6">
        <v>1308008.577</v>
      </c>
      <c r="D4344" s="6">
        <v>3138763.4950000001</v>
      </c>
      <c r="E4344" s="6">
        <v>2537174.432</v>
      </c>
      <c r="F4344" s="6">
        <v>1182591.71</v>
      </c>
      <c r="G4344" s="6">
        <v>1503804.919</v>
      </c>
      <c r="H4344" s="6">
        <v>1804825.497</v>
      </c>
      <c r="I4344" s="6">
        <v>978576.9203</v>
      </c>
      <c r="J4344" s="6">
        <v>1399914.993</v>
      </c>
      <c r="K4344" s="6">
        <v>2041634.5530000001</v>
      </c>
      <c r="L4344" s="6">
        <v>1421780.58</v>
      </c>
      <c r="M4344" s="6">
        <v>953137.51500000001</v>
      </c>
      <c r="N4344" s="6">
        <v>341740.14899999998</v>
      </c>
      <c r="O4344" s="6">
        <v>0.26671078999999998</v>
      </c>
      <c r="P4344" s="6">
        <v>4343</v>
      </c>
      <c r="Q4344" s="6">
        <v>0.30220672999999998</v>
      </c>
      <c r="R4344" s="6">
        <v>0.52202581000000003</v>
      </c>
      <c r="S4344" s="6" t="s">
        <v>38</v>
      </c>
      <c r="T4344" s="6" t="s">
        <v>38</v>
      </c>
    </row>
    <row r="4345" spans="1:20" x14ac:dyDescent="0.3">
      <c r="A4345" s="7" t="s">
        <v>8718</v>
      </c>
      <c r="B4345" s="45" t="s">
        <v>8719</v>
      </c>
      <c r="C4345" s="7">
        <v>121533.32610000001</v>
      </c>
      <c r="D4345" s="7">
        <v>615921.42810000002</v>
      </c>
      <c r="E4345" s="7">
        <v>1057043.0530000001</v>
      </c>
      <c r="F4345" s="7">
        <v>72983.978910000005</v>
      </c>
      <c r="G4345" s="7">
        <v>171086.25630000001</v>
      </c>
      <c r="H4345" s="7">
        <v>253260.02189999999</v>
      </c>
      <c r="I4345" s="7">
        <v>186442.6391</v>
      </c>
      <c r="J4345" s="7">
        <v>113939.3642</v>
      </c>
      <c r="K4345" s="7">
        <v>466870.44660000002</v>
      </c>
      <c r="L4345" s="7">
        <v>181182.07</v>
      </c>
      <c r="M4345" s="7">
        <v>463653.67</v>
      </c>
      <c r="N4345" s="7">
        <v>57289.94</v>
      </c>
      <c r="O4345" s="7">
        <v>0.26716993999999999</v>
      </c>
      <c r="P4345" s="7">
        <v>4344</v>
      </c>
      <c r="Q4345" s="7">
        <v>0.30265729000000002</v>
      </c>
      <c r="R4345" s="7">
        <v>1.3655820700000001</v>
      </c>
      <c r="S4345" s="7" t="s">
        <v>38</v>
      </c>
      <c r="T4345" s="7" t="s">
        <v>38</v>
      </c>
    </row>
    <row r="4346" spans="1:20" x14ac:dyDescent="0.3">
      <c r="A4346" s="6" t="s">
        <v>8720</v>
      </c>
      <c r="B4346" s="44" t="s">
        <v>8721</v>
      </c>
      <c r="C4346" s="6">
        <v>154456576.69999999</v>
      </c>
      <c r="D4346" s="6">
        <v>447040972.19999999</v>
      </c>
      <c r="E4346" s="6">
        <v>331018748.10000002</v>
      </c>
      <c r="F4346" s="6">
        <v>170481936.90000001</v>
      </c>
      <c r="G4346" s="6">
        <v>230307404.59999999</v>
      </c>
      <c r="H4346" s="6">
        <v>195434566.40000001</v>
      </c>
      <c r="I4346" s="6">
        <v>162617277.69999999</v>
      </c>
      <c r="J4346" s="6">
        <v>165313957.30000001</v>
      </c>
      <c r="K4346" s="6">
        <v>275749558.5</v>
      </c>
      <c r="L4346" s="6">
        <v>188418301</v>
      </c>
      <c r="M4346" s="6">
        <v>139270350</v>
      </c>
      <c r="N4346" s="6">
        <v>31640841.100000001</v>
      </c>
      <c r="O4346" s="6">
        <v>0.26719568999999999</v>
      </c>
      <c r="P4346" s="6">
        <v>4345</v>
      </c>
      <c r="Q4346" s="6">
        <v>0.30261679000000002</v>
      </c>
      <c r="R4346" s="6">
        <v>0.54941947000000002</v>
      </c>
      <c r="S4346" s="6" t="s">
        <v>38</v>
      </c>
      <c r="T4346" s="6" t="s">
        <v>38</v>
      </c>
    </row>
    <row r="4347" spans="1:20" x14ac:dyDescent="0.3">
      <c r="A4347" s="7" t="s">
        <v>8722</v>
      </c>
      <c r="B4347" s="45" t="s">
        <v>8723</v>
      </c>
      <c r="C4347" s="7">
        <v>117134.6332</v>
      </c>
      <c r="D4347" s="7">
        <v>284961.99060000002</v>
      </c>
      <c r="E4347" s="7">
        <v>375401.35</v>
      </c>
      <c r="F4347" s="7">
        <v>99841.730859999996</v>
      </c>
      <c r="G4347" s="7">
        <v>202023.57459999999</v>
      </c>
      <c r="H4347" s="7">
        <v>155981.83240000001</v>
      </c>
      <c r="I4347" s="7">
        <v>76541.433980000002</v>
      </c>
      <c r="J4347" s="7">
        <v>85385.117580000006</v>
      </c>
      <c r="K4347" s="7">
        <v>219334.92619999999</v>
      </c>
      <c r="L4347" s="7">
        <v>129982.99</v>
      </c>
      <c r="M4347" s="7">
        <v>133400.60500000001</v>
      </c>
      <c r="N4347" s="7">
        <v>59751.585099999997</v>
      </c>
      <c r="O4347" s="7">
        <v>0.26733413</v>
      </c>
      <c r="P4347" s="7">
        <v>4346</v>
      </c>
      <c r="Q4347" s="7">
        <v>0.30270393000000001</v>
      </c>
      <c r="R4347" s="7">
        <v>0.75481271999999999</v>
      </c>
      <c r="S4347" s="7" t="s">
        <v>38</v>
      </c>
      <c r="T4347" s="7" t="s">
        <v>38</v>
      </c>
    </row>
    <row r="4348" spans="1:20" x14ac:dyDescent="0.3">
      <c r="A4348" s="6" t="s">
        <v>8724</v>
      </c>
      <c r="B4348" s="44" t="s">
        <v>8725</v>
      </c>
      <c r="C4348" s="6">
        <v>4661964.1529999999</v>
      </c>
      <c r="D4348" s="6">
        <v>16951206.969999999</v>
      </c>
      <c r="E4348" s="6">
        <v>9646151.9440000001</v>
      </c>
      <c r="F4348" s="6">
        <v>4835378.0719999997</v>
      </c>
      <c r="G4348" s="6">
        <v>6139703.8729999997</v>
      </c>
      <c r="H4348" s="6">
        <v>5609339.0820000004</v>
      </c>
      <c r="I4348" s="6">
        <v>5538693.7350000003</v>
      </c>
      <c r="J4348" s="6">
        <v>4626459.6239999998</v>
      </c>
      <c r="K4348" s="6">
        <v>9023675.2850000001</v>
      </c>
      <c r="L4348" s="6">
        <v>5478549.0800000001</v>
      </c>
      <c r="M4348" s="6">
        <v>5767714.5499999998</v>
      </c>
      <c r="N4348" s="6">
        <v>628199.94299999997</v>
      </c>
      <c r="O4348" s="6">
        <v>0.26750776999999998</v>
      </c>
      <c r="P4348" s="6">
        <v>4347</v>
      </c>
      <c r="Q4348" s="6">
        <v>0.30283085999999998</v>
      </c>
      <c r="R4348" s="6">
        <v>0.71992129000000005</v>
      </c>
      <c r="S4348" s="6" t="s">
        <v>38</v>
      </c>
      <c r="T4348" s="6" t="s">
        <v>38</v>
      </c>
    </row>
    <row r="4349" spans="1:20" x14ac:dyDescent="0.3">
      <c r="A4349" s="7" t="s">
        <v>8726</v>
      </c>
      <c r="B4349" s="45" t="s">
        <v>8727</v>
      </c>
      <c r="C4349" s="7">
        <v>245044.13519999999</v>
      </c>
      <c r="D4349" s="7">
        <v>402027.58439999999</v>
      </c>
      <c r="E4349" s="7">
        <v>778113.38130000001</v>
      </c>
      <c r="F4349" s="7">
        <v>242550.1391</v>
      </c>
      <c r="G4349" s="7">
        <v>355953.62339999998</v>
      </c>
      <c r="H4349" s="7">
        <v>167431.89300000001</v>
      </c>
      <c r="I4349" s="7">
        <v>249410.04139999999</v>
      </c>
      <c r="J4349" s="7">
        <v>250547.1391</v>
      </c>
      <c r="K4349" s="7">
        <v>416933.81</v>
      </c>
      <c r="L4349" s="7">
        <v>255835.674</v>
      </c>
      <c r="M4349" s="7">
        <v>252077.10699999999</v>
      </c>
      <c r="N4349" s="7">
        <v>77261.654299999995</v>
      </c>
      <c r="O4349" s="7">
        <v>0.26751490999999999</v>
      </c>
      <c r="P4349" s="7">
        <v>4348</v>
      </c>
      <c r="Q4349" s="7">
        <v>0.30276929000000002</v>
      </c>
      <c r="R4349" s="7">
        <v>0.70460091999999996</v>
      </c>
      <c r="S4349" s="7" t="s">
        <v>38</v>
      </c>
      <c r="T4349" s="7" t="s">
        <v>38</v>
      </c>
    </row>
    <row r="4350" spans="1:20" x14ac:dyDescent="0.3">
      <c r="A4350" s="6" t="s">
        <v>8728</v>
      </c>
      <c r="B4350" s="44" t="s">
        <v>8729</v>
      </c>
      <c r="C4350" s="6">
        <v>143882.9711</v>
      </c>
      <c r="D4350" s="6">
        <v>411847.25630000001</v>
      </c>
      <c r="E4350" s="6">
        <v>289294.47499999998</v>
      </c>
      <c r="F4350" s="6">
        <v>58358.014060000001</v>
      </c>
      <c r="G4350" s="6">
        <v>153858.80309999999</v>
      </c>
      <c r="H4350" s="6">
        <v>153949.1801</v>
      </c>
      <c r="I4350" s="6">
        <v>96339.6</v>
      </c>
      <c r="J4350" s="6">
        <v>110438.6488</v>
      </c>
      <c r="K4350" s="6">
        <v>225845.67910000001</v>
      </c>
      <c r="L4350" s="6">
        <v>128646.558</v>
      </c>
      <c r="M4350" s="6">
        <v>156410.08100000001</v>
      </c>
      <c r="N4350" s="6">
        <v>29727.358199999999</v>
      </c>
      <c r="O4350" s="6">
        <v>0.26787903000000002</v>
      </c>
      <c r="P4350" s="6">
        <v>4349</v>
      </c>
      <c r="Q4350" s="6">
        <v>0.30311167999999999</v>
      </c>
      <c r="R4350" s="6">
        <v>0.81192445000000002</v>
      </c>
      <c r="S4350" s="6" t="s">
        <v>38</v>
      </c>
      <c r="T4350" s="6" t="s">
        <v>71</v>
      </c>
    </row>
    <row r="4351" spans="1:20" x14ac:dyDescent="0.3">
      <c r="A4351" s="7" t="s">
        <v>8730</v>
      </c>
      <c r="B4351" s="45" t="s">
        <v>8731</v>
      </c>
      <c r="C4351" s="7">
        <v>464246.70939999999</v>
      </c>
      <c r="D4351" s="7">
        <v>1024527.2929999999</v>
      </c>
      <c r="E4351" s="7">
        <v>1106333.452</v>
      </c>
      <c r="F4351" s="7">
        <v>276426.90549999999</v>
      </c>
      <c r="G4351" s="7">
        <v>597381.97400000005</v>
      </c>
      <c r="H4351" s="7">
        <v>504940.85149999999</v>
      </c>
      <c r="I4351" s="7">
        <v>336826.92420000001</v>
      </c>
      <c r="J4351" s="7">
        <v>391686.11170000001</v>
      </c>
      <c r="K4351" s="7">
        <v>717883.59</v>
      </c>
      <c r="L4351" s="7">
        <v>457708.96500000003</v>
      </c>
      <c r="M4351" s="7">
        <v>409934.68099999998</v>
      </c>
      <c r="N4351" s="7">
        <v>116491.61</v>
      </c>
      <c r="O4351" s="7">
        <v>0.26788392999999999</v>
      </c>
      <c r="P4351" s="7">
        <v>4350</v>
      </c>
      <c r="Q4351" s="7">
        <v>0.30304755</v>
      </c>
      <c r="R4351" s="7">
        <v>0.64931936999999995</v>
      </c>
      <c r="S4351" s="7" t="s">
        <v>38</v>
      </c>
      <c r="T4351" s="7" t="s">
        <v>38</v>
      </c>
    </row>
    <row r="4352" spans="1:20" x14ac:dyDescent="0.3">
      <c r="A4352" s="6" t="s">
        <v>8732</v>
      </c>
      <c r="B4352" s="44" t="s">
        <v>8733</v>
      </c>
      <c r="C4352" s="6">
        <v>2468866.4589999998</v>
      </c>
      <c r="D4352" s="6">
        <v>8541962.2880000006</v>
      </c>
      <c r="E4352" s="6">
        <v>7726340.6229999997</v>
      </c>
      <c r="F4352" s="6">
        <v>3076366.3029999998</v>
      </c>
      <c r="G4352" s="6">
        <v>3678041.3029999998</v>
      </c>
      <c r="H4352" s="6">
        <v>3226621.8810000001</v>
      </c>
      <c r="I4352" s="6">
        <v>4268557.1229999997</v>
      </c>
      <c r="J4352" s="6">
        <v>2875526.7949999999</v>
      </c>
      <c r="K4352" s="6">
        <v>5453383.9179999996</v>
      </c>
      <c r="L4352" s="6">
        <v>3512186.78</v>
      </c>
      <c r="M4352" s="6">
        <v>3123203.79</v>
      </c>
      <c r="N4352" s="6">
        <v>601799.26500000001</v>
      </c>
      <c r="O4352" s="6">
        <v>0.26801645000000002</v>
      </c>
      <c r="P4352" s="6">
        <v>4351</v>
      </c>
      <c r="Q4352" s="6">
        <v>0.30312777000000002</v>
      </c>
      <c r="R4352" s="6">
        <v>0.63478215999999998</v>
      </c>
      <c r="S4352" s="6" t="s">
        <v>38</v>
      </c>
      <c r="T4352" s="6" t="s">
        <v>38</v>
      </c>
    </row>
    <row r="4353" spans="1:20" x14ac:dyDescent="0.3">
      <c r="A4353" s="7" t="s">
        <v>8734</v>
      </c>
      <c r="B4353" s="45" t="s">
        <v>8735</v>
      </c>
      <c r="C4353" s="7">
        <v>76208.83438</v>
      </c>
      <c r="D4353" s="7">
        <v>318321.06089999998</v>
      </c>
      <c r="E4353" s="7">
        <v>260283.43299999999</v>
      </c>
      <c r="F4353" s="7">
        <v>58931.911520000001</v>
      </c>
      <c r="G4353" s="7">
        <v>119174.5395</v>
      </c>
      <c r="H4353" s="7">
        <v>116566.2055</v>
      </c>
      <c r="I4353" s="7">
        <v>71050.161519999994</v>
      </c>
      <c r="J4353" s="7">
        <v>83370.144920000006</v>
      </c>
      <c r="K4353" s="7">
        <v>178436.31</v>
      </c>
      <c r="L4353" s="7">
        <v>97540.262799999997</v>
      </c>
      <c r="M4353" s="7">
        <v>130382.071</v>
      </c>
      <c r="N4353" s="7">
        <v>24031.549599999998</v>
      </c>
      <c r="O4353" s="7">
        <v>0.26811364999999998</v>
      </c>
      <c r="P4353" s="7">
        <v>4352</v>
      </c>
      <c r="Q4353" s="7">
        <v>0.30316802999999998</v>
      </c>
      <c r="R4353" s="7">
        <v>0.87133945000000002</v>
      </c>
      <c r="S4353" s="7" t="s">
        <v>100</v>
      </c>
      <c r="T4353" s="7" t="s">
        <v>38</v>
      </c>
    </row>
    <row r="4354" spans="1:20" x14ac:dyDescent="0.3">
      <c r="A4354" s="6" t="s">
        <v>8736</v>
      </c>
      <c r="B4354" s="44" t="s">
        <v>8737</v>
      </c>
      <c r="C4354" s="6">
        <v>167381.60980000001</v>
      </c>
      <c r="D4354" s="6">
        <v>601227.13130000001</v>
      </c>
      <c r="E4354" s="6">
        <v>411988.71720000001</v>
      </c>
      <c r="F4354" s="6">
        <v>101545.3734</v>
      </c>
      <c r="G4354" s="6">
        <v>212013.76800000001</v>
      </c>
      <c r="H4354" s="6">
        <v>203060.7885</v>
      </c>
      <c r="I4354" s="6">
        <v>127098.1781</v>
      </c>
      <c r="J4354" s="6">
        <v>171121.6078</v>
      </c>
      <c r="K4354" s="6">
        <v>320535.70789999998</v>
      </c>
      <c r="L4354" s="6">
        <v>178323.58600000001</v>
      </c>
      <c r="M4354" s="6">
        <v>229901.62599999999</v>
      </c>
      <c r="N4354" s="6">
        <v>38396.477500000001</v>
      </c>
      <c r="O4354" s="6">
        <v>0.26814766000000001</v>
      </c>
      <c r="P4354" s="6">
        <v>4353</v>
      </c>
      <c r="Q4354" s="6">
        <v>0.30313684000000002</v>
      </c>
      <c r="R4354" s="6">
        <v>0.84598755000000003</v>
      </c>
      <c r="S4354" s="6" t="s">
        <v>38</v>
      </c>
      <c r="T4354" s="6" t="s">
        <v>38</v>
      </c>
    </row>
    <row r="4355" spans="1:20" x14ac:dyDescent="0.3">
      <c r="A4355" s="7" t="s">
        <v>8738</v>
      </c>
      <c r="B4355" s="45" t="s">
        <v>8739</v>
      </c>
      <c r="C4355" s="7">
        <v>0.1</v>
      </c>
      <c r="D4355" s="7">
        <v>253131.05309999999</v>
      </c>
      <c r="E4355" s="7">
        <v>189013.83439999999</v>
      </c>
      <c r="F4355" s="7">
        <v>0.1</v>
      </c>
      <c r="G4355" s="7">
        <v>0.1</v>
      </c>
      <c r="H4355" s="7">
        <v>26155.89688</v>
      </c>
      <c r="I4355" s="7">
        <v>61710.877339999999</v>
      </c>
      <c r="J4355" s="7">
        <v>30471.398829999998</v>
      </c>
      <c r="K4355" s="7">
        <v>110536.27190000001</v>
      </c>
      <c r="L4355" s="7">
        <v>29584.568299999999</v>
      </c>
      <c r="M4355" s="7">
        <v>130292.607</v>
      </c>
      <c r="N4355" s="7">
        <v>25297.448799999998</v>
      </c>
      <c r="O4355" s="7">
        <v>0.26829594000000001</v>
      </c>
      <c r="P4355" s="7">
        <v>4354</v>
      </c>
      <c r="Q4355" s="7">
        <v>0.30323480000000003</v>
      </c>
      <c r="R4355" s="7">
        <v>1.9016031099999999</v>
      </c>
      <c r="S4355" s="7" t="s">
        <v>38</v>
      </c>
      <c r="T4355" s="7" t="s">
        <v>71</v>
      </c>
    </row>
    <row r="4356" spans="1:20" x14ac:dyDescent="0.3">
      <c r="A4356" s="6" t="s">
        <v>8740</v>
      </c>
      <c r="B4356" s="44" t="s">
        <v>8741</v>
      </c>
      <c r="C4356" s="6">
        <v>15253177.640000001</v>
      </c>
      <c r="D4356" s="6">
        <v>59607761.520000003</v>
      </c>
      <c r="E4356" s="6">
        <v>38418204.93</v>
      </c>
      <c r="F4356" s="6">
        <v>15012136.9</v>
      </c>
      <c r="G4356" s="6">
        <v>21784099.02</v>
      </c>
      <c r="H4356" s="6">
        <v>21127843.690000001</v>
      </c>
      <c r="I4356" s="6">
        <v>16632307.779999999</v>
      </c>
      <c r="J4356" s="6">
        <v>16084135.35</v>
      </c>
      <c r="K4356" s="6">
        <v>32072820.25</v>
      </c>
      <c r="L4356" s="6">
        <v>18907096.5</v>
      </c>
      <c r="M4356" s="6">
        <v>21388503.100000001</v>
      </c>
      <c r="N4356" s="6">
        <v>2963817.07</v>
      </c>
      <c r="O4356" s="6">
        <v>0.26843115000000001</v>
      </c>
      <c r="P4356" s="6">
        <v>4355</v>
      </c>
      <c r="Q4356" s="6">
        <v>0.30331796</v>
      </c>
      <c r="R4356" s="6">
        <v>0.76242339000000003</v>
      </c>
      <c r="S4356" s="6" t="s">
        <v>38</v>
      </c>
      <c r="T4356" s="6" t="s">
        <v>38</v>
      </c>
    </row>
    <row r="4357" spans="1:20" x14ac:dyDescent="0.3">
      <c r="A4357" s="7" t="s">
        <v>8742</v>
      </c>
      <c r="B4357" s="45" t="s">
        <v>8743</v>
      </c>
      <c r="C4357" s="7">
        <v>1291775.534</v>
      </c>
      <c r="D4357" s="7">
        <v>6626498.0379999997</v>
      </c>
      <c r="E4357" s="7">
        <v>4557963.1940000001</v>
      </c>
      <c r="F4357" s="7">
        <v>1354867.28</v>
      </c>
      <c r="G4357" s="7">
        <v>2179680.3810000001</v>
      </c>
      <c r="H4357" s="7">
        <v>2061210.25</v>
      </c>
      <c r="I4357" s="7">
        <v>1528039.17</v>
      </c>
      <c r="J4357" s="7">
        <v>1662855.182</v>
      </c>
      <c r="K4357" s="7">
        <v>3457776.0109999999</v>
      </c>
      <c r="L4357" s="7">
        <v>1857946.25</v>
      </c>
      <c r="M4357" s="7">
        <v>2605442.66</v>
      </c>
      <c r="N4357" s="7">
        <v>311837.73100000003</v>
      </c>
      <c r="O4357" s="7">
        <v>0.26846142000000001</v>
      </c>
      <c r="P4357" s="7">
        <v>4356</v>
      </c>
      <c r="Q4357" s="7">
        <v>0.30328252</v>
      </c>
      <c r="R4357" s="7">
        <v>0.89613564999999995</v>
      </c>
      <c r="S4357" s="7" t="s">
        <v>38</v>
      </c>
      <c r="T4357" s="7" t="s">
        <v>38</v>
      </c>
    </row>
    <row r="4358" spans="1:20" x14ac:dyDescent="0.3">
      <c r="A4358" s="6" t="s">
        <v>8744</v>
      </c>
      <c r="B4358" s="44" t="s">
        <v>8745</v>
      </c>
      <c r="C4358" s="6">
        <v>654250.06779999996</v>
      </c>
      <c r="D4358" s="6">
        <v>2787222.577</v>
      </c>
      <c r="E4358" s="6">
        <v>1915269.0530000001</v>
      </c>
      <c r="F4358" s="6">
        <v>545698.03509999998</v>
      </c>
      <c r="G4358" s="6">
        <v>935892.8676</v>
      </c>
      <c r="H4358" s="6">
        <v>930811.84609999997</v>
      </c>
      <c r="I4358" s="6">
        <v>608163.11459999997</v>
      </c>
      <c r="J4358" s="6">
        <v>784252.15619999997</v>
      </c>
      <c r="K4358" s="6">
        <v>1475609.933</v>
      </c>
      <c r="L4358" s="6">
        <v>814779.99600000004</v>
      </c>
      <c r="M4358" s="6">
        <v>1072846.06</v>
      </c>
      <c r="N4358" s="6">
        <v>154654.67199999999</v>
      </c>
      <c r="O4358" s="6">
        <v>0.26847877999999997</v>
      </c>
      <c r="P4358" s="6">
        <v>4357</v>
      </c>
      <c r="Q4358" s="6">
        <v>0.30323252000000001</v>
      </c>
      <c r="R4358" s="6">
        <v>0.85682893999999998</v>
      </c>
      <c r="S4358" s="6" t="s">
        <v>38</v>
      </c>
      <c r="T4358" s="6" t="s">
        <v>38</v>
      </c>
    </row>
    <row r="4359" spans="1:20" x14ac:dyDescent="0.3">
      <c r="A4359" s="7" t="s">
        <v>8746</v>
      </c>
      <c r="B4359" s="45" t="s">
        <v>8747</v>
      </c>
      <c r="C4359" s="7">
        <v>136644.02189999999</v>
      </c>
      <c r="D4359" s="7">
        <v>150746.58439999999</v>
      </c>
      <c r="E4359" s="7">
        <v>86915.11563</v>
      </c>
      <c r="F4359" s="7">
        <v>131820.64300000001</v>
      </c>
      <c r="G4359" s="7">
        <v>99270.791410000005</v>
      </c>
      <c r="H4359" s="7">
        <v>107390.1781</v>
      </c>
      <c r="I4359" s="7">
        <v>46585.342190000003</v>
      </c>
      <c r="J4359" s="7">
        <v>138201.77770000001</v>
      </c>
      <c r="K4359" s="7">
        <v>126531.5912</v>
      </c>
      <c r="L4359" s="7">
        <v>97862.022400000002</v>
      </c>
      <c r="M4359" s="7">
        <v>27604.748100000001</v>
      </c>
      <c r="N4359" s="7">
        <v>38076.082499999997</v>
      </c>
      <c r="O4359" s="7">
        <v>0.26851733</v>
      </c>
      <c r="P4359" s="7">
        <v>4358</v>
      </c>
      <c r="Q4359" s="7">
        <v>0.30320646000000001</v>
      </c>
      <c r="R4359" s="7">
        <v>0.37067663000000001</v>
      </c>
      <c r="S4359" s="7" t="s">
        <v>38</v>
      </c>
      <c r="T4359" s="7" t="s">
        <v>38</v>
      </c>
    </row>
    <row r="4360" spans="1:20" x14ac:dyDescent="0.3">
      <c r="A4360" s="6" t="s">
        <v>8748</v>
      </c>
      <c r="B4360" s="44" t="s">
        <v>8749</v>
      </c>
      <c r="C4360" s="6">
        <v>312318.20159999997</v>
      </c>
      <c r="D4360" s="6">
        <v>1637559.3970000001</v>
      </c>
      <c r="E4360" s="6">
        <v>668491.87730000005</v>
      </c>
      <c r="F4360" s="6">
        <v>408421.04729999998</v>
      </c>
      <c r="G4360" s="6">
        <v>437743.01409999997</v>
      </c>
      <c r="H4360" s="6">
        <v>462560.36369999999</v>
      </c>
      <c r="I4360" s="6">
        <v>324824.68199999997</v>
      </c>
      <c r="J4360" s="6">
        <v>311783.4828</v>
      </c>
      <c r="K4360" s="6">
        <v>756697.63080000004</v>
      </c>
      <c r="L4360" s="6">
        <v>384227.886</v>
      </c>
      <c r="M4360" s="6">
        <v>606208.80900000001</v>
      </c>
      <c r="N4360" s="6">
        <v>76977.871700000003</v>
      </c>
      <c r="O4360" s="6">
        <v>0.26856877000000001</v>
      </c>
      <c r="P4360" s="6">
        <v>4359</v>
      </c>
      <c r="Q4360" s="6">
        <v>0.30319498</v>
      </c>
      <c r="R4360" s="6">
        <v>0.97775469999999998</v>
      </c>
      <c r="S4360" s="6" t="s">
        <v>38</v>
      </c>
      <c r="T4360" s="6" t="s">
        <v>38</v>
      </c>
    </row>
    <row r="4361" spans="1:20" x14ac:dyDescent="0.3">
      <c r="A4361" s="7" t="s">
        <v>8750</v>
      </c>
      <c r="B4361" s="45" t="s">
        <v>8751</v>
      </c>
      <c r="C4361" s="7">
        <v>2518257.1779999998</v>
      </c>
      <c r="D4361" s="7">
        <v>8700881.9749999996</v>
      </c>
      <c r="E4361" s="7">
        <v>6364767.5219999999</v>
      </c>
      <c r="F4361" s="7">
        <v>2695272.1860000002</v>
      </c>
      <c r="G4361" s="7">
        <v>3539250.5610000002</v>
      </c>
      <c r="H4361" s="7">
        <v>3499283.733</v>
      </c>
      <c r="I4361" s="7">
        <v>3250910.1630000002</v>
      </c>
      <c r="J4361" s="7">
        <v>2604407.6310000001</v>
      </c>
      <c r="K4361" s="7">
        <v>5069794.7149999999</v>
      </c>
      <c r="L4361" s="7">
        <v>3223463.02</v>
      </c>
      <c r="M4361" s="7">
        <v>3000580.52</v>
      </c>
      <c r="N4361" s="7">
        <v>431965.18199999997</v>
      </c>
      <c r="O4361" s="7">
        <v>0.26891064999999997</v>
      </c>
      <c r="P4361" s="7">
        <v>4360</v>
      </c>
      <c r="Q4361" s="7">
        <v>0.30351130999999998</v>
      </c>
      <c r="R4361" s="7">
        <v>0.65331589999999995</v>
      </c>
      <c r="S4361" s="7" t="s">
        <v>38</v>
      </c>
      <c r="T4361" s="7" t="s">
        <v>38</v>
      </c>
    </row>
    <row r="4362" spans="1:20" x14ac:dyDescent="0.3">
      <c r="A4362" s="6" t="s">
        <v>8752</v>
      </c>
      <c r="B4362" s="44" t="s">
        <v>8753</v>
      </c>
      <c r="C4362" s="6">
        <v>39406369.850000001</v>
      </c>
      <c r="D4362" s="6">
        <v>108531884.09999999</v>
      </c>
      <c r="E4362" s="6">
        <v>70543498.349999994</v>
      </c>
      <c r="F4362" s="6">
        <v>40554035.850000001</v>
      </c>
      <c r="G4362" s="6">
        <v>44952356.729999997</v>
      </c>
      <c r="H4362" s="6">
        <v>46998614.600000001</v>
      </c>
      <c r="I4362" s="6">
        <v>45269769.850000001</v>
      </c>
      <c r="J4362" s="6">
        <v>42391203.729999997</v>
      </c>
      <c r="K4362" s="6">
        <v>64758947.039999999</v>
      </c>
      <c r="L4362" s="6">
        <v>44902986.200000003</v>
      </c>
      <c r="M4362" s="6">
        <v>32548230.600000001</v>
      </c>
      <c r="N4362" s="6">
        <v>1900673.33</v>
      </c>
      <c r="O4362" s="6">
        <v>0.26893624999999999</v>
      </c>
      <c r="P4362" s="6">
        <v>4361</v>
      </c>
      <c r="Q4362" s="6">
        <v>0.30347059999999998</v>
      </c>
      <c r="R4362" s="6">
        <v>0.52826812999999995</v>
      </c>
      <c r="S4362" s="6" t="s">
        <v>38</v>
      </c>
      <c r="T4362" s="6" t="s">
        <v>38</v>
      </c>
    </row>
    <row r="4363" spans="1:20" x14ac:dyDescent="0.3">
      <c r="A4363" s="7" t="s">
        <v>8754</v>
      </c>
      <c r="B4363" s="45" t="s">
        <v>8755</v>
      </c>
      <c r="C4363" s="7">
        <v>1437615.2109999999</v>
      </c>
      <c r="D4363" s="7">
        <v>4942742.67</v>
      </c>
      <c r="E4363" s="7">
        <v>3028144.44</v>
      </c>
      <c r="F4363" s="7">
        <v>1218015.5</v>
      </c>
      <c r="G4363" s="7">
        <v>1739869.9669999999</v>
      </c>
      <c r="H4363" s="7">
        <v>1886057.2</v>
      </c>
      <c r="I4363" s="7">
        <v>1488618.358</v>
      </c>
      <c r="J4363" s="7">
        <v>1262820.3910000001</v>
      </c>
      <c r="K4363" s="7">
        <v>2656629.4550000001</v>
      </c>
      <c r="L4363" s="7">
        <v>1594341.48</v>
      </c>
      <c r="M4363" s="7">
        <v>1724330.1</v>
      </c>
      <c r="N4363" s="7">
        <v>275293.91100000002</v>
      </c>
      <c r="O4363" s="7">
        <v>0.26939994</v>
      </c>
      <c r="P4363" s="7">
        <v>4362</v>
      </c>
      <c r="Q4363" s="7">
        <v>0.30392414000000001</v>
      </c>
      <c r="R4363" s="7">
        <v>0.73663635000000005</v>
      </c>
      <c r="S4363" s="7" t="s">
        <v>38</v>
      </c>
      <c r="T4363" s="7" t="s">
        <v>38</v>
      </c>
    </row>
    <row r="4364" spans="1:20" x14ac:dyDescent="0.3">
      <c r="A4364" s="6" t="s">
        <v>8756</v>
      </c>
      <c r="B4364" s="44" t="s">
        <v>8757</v>
      </c>
      <c r="C4364" s="6">
        <v>2005.0494630000001</v>
      </c>
      <c r="D4364" s="6">
        <v>8249.6859380000005</v>
      </c>
      <c r="E4364" s="6">
        <v>20037.707419999999</v>
      </c>
      <c r="F4364" s="6">
        <v>1735.47561</v>
      </c>
      <c r="G4364" s="6">
        <v>3369.2357419999998</v>
      </c>
      <c r="H4364" s="6">
        <v>3863.251123</v>
      </c>
      <c r="I4364" s="6">
        <v>2345.500391</v>
      </c>
      <c r="J4364" s="6">
        <v>1443.237451</v>
      </c>
      <c r="K4364" s="6">
        <v>8006.9796079999996</v>
      </c>
      <c r="L4364" s="6">
        <v>2755.30618</v>
      </c>
      <c r="M4364" s="6">
        <v>8566.4509600000001</v>
      </c>
      <c r="N4364" s="6">
        <v>1079.18436</v>
      </c>
      <c r="O4364" s="6">
        <v>0.26947799</v>
      </c>
      <c r="P4364" s="6">
        <v>4363</v>
      </c>
      <c r="Q4364" s="6">
        <v>0.30394251</v>
      </c>
      <c r="R4364" s="6">
        <v>1.5390454899999999</v>
      </c>
      <c r="S4364" s="6" t="s">
        <v>38</v>
      </c>
      <c r="T4364" s="6" t="s">
        <v>38</v>
      </c>
    </row>
    <row r="4365" spans="1:20" x14ac:dyDescent="0.3">
      <c r="A4365" s="7" t="s">
        <v>8758</v>
      </c>
      <c r="B4365" s="45" t="s">
        <v>8759</v>
      </c>
      <c r="C4365" s="7">
        <v>142437.02970000001</v>
      </c>
      <c r="D4365" s="7">
        <v>421014.06880000001</v>
      </c>
      <c r="E4365" s="7">
        <v>396216.13130000001</v>
      </c>
      <c r="F4365" s="7">
        <v>172657.69279999999</v>
      </c>
      <c r="G4365" s="7">
        <v>255877.94380000001</v>
      </c>
      <c r="H4365" s="7">
        <v>188766.86369999999</v>
      </c>
      <c r="I4365" s="7">
        <v>188718.31880000001</v>
      </c>
      <c r="J4365" s="7">
        <v>119128.00229999999</v>
      </c>
      <c r="K4365" s="7">
        <v>283081.23060000001</v>
      </c>
      <c r="L4365" s="7">
        <v>188122.78200000001</v>
      </c>
      <c r="M4365" s="7">
        <v>145829.95000000001</v>
      </c>
      <c r="N4365" s="7">
        <v>55832.520600000003</v>
      </c>
      <c r="O4365" s="7">
        <v>0.26957048</v>
      </c>
      <c r="P4365" s="7">
        <v>4364</v>
      </c>
      <c r="Q4365" s="7">
        <v>0.30397716000000002</v>
      </c>
      <c r="R4365" s="7">
        <v>0.58954152000000004</v>
      </c>
      <c r="S4365" s="7" t="s">
        <v>38</v>
      </c>
      <c r="T4365" s="7" t="s">
        <v>38</v>
      </c>
    </row>
    <row r="4366" spans="1:20" x14ac:dyDescent="0.3">
      <c r="A4366" s="6" t="s">
        <v>8760</v>
      </c>
      <c r="B4366" s="44" t="s">
        <v>8761</v>
      </c>
      <c r="C4366" s="6">
        <v>123188.726</v>
      </c>
      <c r="D4366" s="6">
        <v>708475.81090000004</v>
      </c>
      <c r="E4366" s="6">
        <v>446631.39880000002</v>
      </c>
      <c r="F4366" s="6">
        <v>172742.39199999999</v>
      </c>
      <c r="G4366" s="6">
        <v>234495.96909999999</v>
      </c>
      <c r="H4366" s="6">
        <v>200371.5307</v>
      </c>
      <c r="I4366" s="6">
        <v>215552.66930000001</v>
      </c>
      <c r="J4366" s="6">
        <v>134604.5575</v>
      </c>
      <c r="K4366" s="6">
        <v>362759.58189999999</v>
      </c>
      <c r="L4366" s="6">
        <v>196256.182</v>
      </c>
      <c r="M4366" s="6">
        <v>270835.07900000003</v>
      </c>
      <c r="N4366" s="6">
        <v>43406.968099999998</v>
      </c>
      <c r="O4366" s="6">
        <v>0.27033747000000002</v>
      </c>
      <c r="P4366" s="6">
        <v>4365</v>
      </c>
      <c r="Q4366" s="6">
        <v>0.30477220999999999</v>
      </c>
      <c r="R4366" s="6">
        <v>0.88627562999999998</v>
      </c>
      <c r="S4366" s="6" t="s">
        <v>38</v>
      </c>
      <c r="T4366" s="6" t="s">
        <v>38</v>
      </c>
    </row>
    <row r="4367" spans="1:20" x14ac:dyDescent="0.3">
      <c r="A4367" s="7" t="s">
        <v>8762</v>
      </c>
      <c r="B4367" s="45" t="s">
        <v>8763</v>
      </c>
      <c r="C4367" s="7">
        <v>140058.91639999999</v>
      </c>
      <c r="D4367" s="7">
        <v>206254.02189999999</v>
      </c>
      <c r="E4367" s="7">
        <v>407484.90470000001</v>
      </c>
      <c r="F4367" s="7">
        <v>205434.45550000001</v>
      </c>
      <c r="G4367" s="7">
        <v>205544.75630000001</v>
      </c>
      <c r="H4367" s="7">
        <v>217731.52189999999</v>
      </c>
      <c r="I4367" s="7">
        <v>119179.5531</v>
      </c>
      <c r="J4367" s="7">
        <v>100122.9906</v>
      </c>
      <c r="K4367" s="7">
        <v>239808.07459999999</v>
      </c>
      <c r="L4367" s="7">
        <v>160644.70499999999</v>
      </c>
      <c r="M4367" s="7">
        <v>116006.94500000001</v>
      </c>
      <c r="N4367" s="7">
        <v>59601.890299999999</v>
      </c>
      <c r="O4367" s="7">
        <v>0.27037582999999998</v>
      </c>
      <c r="P4367" s="7">
        <v>4366</v>
      </c>
      <c r="Q4367" s="7">
        <v>0.30474562999999999</v>
      </c>
      <c r="R4367" s="7">
        <v>0.57800680000000004</v>
      </c>
      <c r="S4367" s="7" t="s">
        <v>38</v>
      </c>
      <c r="T4367" s="7" t="s">
        <v>38</v>
      </c>
    </row>
    <row r="4368" spans="1:20" x14ac:dyDescent="0.3">
      <c r="A4368" s="6" t="s">
        <v>8764</v>
      </c>
      <c r="B4368" s="44" t="s">
        <v>8765</v>
      </c>
      <c r="C4368" s="6">
        <v>84675.762109999996</v>
      </c>
      <c r="D4368" s="6">
        <v>300655.22110000002</v>
      </c>
      <c r="E4368" s="6">
        <v>115186.4418</v>
      </c>
      <c r="F4368" s="6">
        <v>64240.157619999998</v>
      </c>
      <c r="G4368" s="6">
        <v>72150.293359999996</v>
      </c>
      <c r="H4368" s="6">
        <v>78442.198629999999</v>
      </c>
      <c r="I4368" s="6">
        <v>58203.931049999999</v>
      </c>
      <c r="J4368" s="6">
        <v>90913.458400000003</v>
      </c>
      <c r="K4368" s="6">
        <v>141189.39569999999</v>
      </c>
      <c r="L4368" s="6">
        <v>74927.470400000006</v>
      </c>
      <c r="M4368" s="6">
        <v>108352.018</v>
      </c>
      <c r="N4368" s="6">
        <v>13605.08</v>
      </c>
      <c r="O4368" s="6">
        <v>0.27051669</v>
      </c>
      <c r="P4368" s="6">
        <v>4367</v>
      </c>
      <c r="Q4368" s="6">
        <v>0.30483458000000002</v>
      </c>
      <c r="R4368" s="6">
        <v>0.91406509000000002</v>
      </c>
      <c r="S4368" s="6" t="s">
        <v>38</v>
      </c>
      <c r="T4368" s="6" t="s">
        <v>38</v>
      </c>
    </row>
    <row r="4369" spans="1:20" x14ac:dyDescent="0.3">
      <c r="A4369" s="7" t="s">
        <v>8766</v>
      </c>
      <c r="B4369" s="45" t="s">
        <v>8767</v>
      </c>
      <c r="C4369" s="7">
        <v>333912.48670000001</v>
      </c>
      <c r="D4369" s="7">
        <v>1371372.8810000001</v>
      </c>
      <c r="E4369" s="7">
        <v>768244.53749999998</v>
      </c>
      <c r="F4369" s="7">
        <v>389817.67420000001</v>
      </c>
      <c r="G4369" s="7">
        <v>390604.36949999997</v>
      </c>
      <c r="H4369" s="7">
        <v>533282.9828</v>
      </c>
      <c r="I4369" s="7">
        <v>395623.81479999999</v>
      </c>
      <c r="J4369" s="7">
        <v>372500.02970000001</v>
      </c>
      <c r="K4369" s="7">
        <v>715836.89489999996</v>
      </c>
      <c r="L4369" s="7">
        <v>423002.799</v>
      </c>
      <c r="M4369" s="7">
        <v>477712.87599999999</v>
      </c>
      <c r="N4369" s="7">
        <v>74187.859899999996</v>
      </c>
      <c r="O4369" s="7">
        <v>0.27126136000000001</v>
      </c>
      <c r="P4369" s="7">
        <v>4368</v>
      </c>
      <c r="Q4369" s="7">
        <v>0.30560374000000001</v>
      </c>
      <c r="R4369" s="7">
        <v>0.75896368999999997</v>
      </c>
      <c r="S4369" s="7" t="s">
        <v>38</v>
      </c>
      <c r="T4369" s="7" t="s">
        <v>38</v>
      </c>
    </row>
    <row r="4370" spans="1:20" x14ac:dyDescent="0.3">
      <c r="A4370" s="6" t="s">
        <v>8768</v>
      </c>
      <c r="B4370" s="44" t="s">
        <v>8769</v>
      </c>
      <c r="C4370" s="6">
        <v>4803045.5690000001</v>
      </c>
      <c r="D4370" s="6">
        <v>12340620.710000001</v>
      </c>
      <c r="E4370" s="6">
        <v>10670048.67</v>
      </c>
      <c r="F4370" s="6">
        <v>4295959.3849999998</v>
      </c>
      <c r="G4370" s="6">
        <v>6222408.6390000004</v>
      </c>
      <c r="H4370" s="6">
        <v>6726363.8380000005</v>
      </c>
      <c r="I4370" s="6">
        <v>4907505.0729999999</v>
      </c>
      <c r="J4370" s="6">
        <v>3929618.409</v>
      </c>
      <c r="K4370" s="6">
        <v>8027418.5839999998</v>
      </c>
      <c r="L4370" s="6">
        <v>5446473.9900000002</v>
      </c>
      <c r="M4370" s="6">
        <v>4078707.94</v>
      </c>
      <c r="N4370" s="6">
        <v>1269058.83</v>
      </c>
      <c r="O4370" s="6">
        <v>0.27234331000000001</v>
      </c>
      <c r="P4370" s="6">
        <v>4369</v>
      </c>
      <c r="Q4370" s="6">
        <v>0.30675245000000001</v>
      </c>
      <c r="R4370" s="6">
        <v>0.55961358999999999</v>
      </c>
      <c r="S4370" s="6" t="s">
        <v>38</v>
      </c>
      <c r="T4370" s="6" t="s">
        <v>38</v>
      </c>
    </row>
    <row r="4371" spans="1:20" x14ac:dyDescent="0.3">
      <c r="A4371" s="7" t="s">
        <v>8770</v>
      </c>
      <c r="B4371" s="45" t="s">
        <v>8771</v>
      </c>
      <c r="C4371" s="7">
        <v>131702924</v>
      </c>
      <c r="D4371" s="7">
        <v>414894836.80000001</v>
      </c>
      <c r="E4371" s="7">
        <v>270014447.69999999</v>
      </c>
      <c r="F4371" s="7">
        <v>126916712.40000001</v>
      </c>
      <c r="G4371" s="7">
        <v>172418262.5</v>
      </c>
      <c r="H4371" s="7">
        <v>164747896.5</v>
      </c>
      <c r="I4371" s="7">
        <v>136312293.5</v>
      </c>
      <c r="J4371" s="7">
        <v>137417088.80000001</v>
      </c>
      <c r="K4371" s="7">
        <v>235882230.19999999</v>
      </c>
      <c r="L4371" s="7">
        <v>152723885</v>
      </c>
      <c r="M4371" s="7">
        <v>136549543</v>
      </c>
      <c r="N4371" s="7">
        <v>18583897.199999999</v>
      </c>
      <c r="O4371" s="7">
        <v>0.27290003000000002</v>
      </c>
      <c r="P4371" s="7">
        <v>4370</v>
      </c>
      <c r="Q4371" s="7">
        <v>0.30730917000000002</v>
      </c>
      <c r="R4371" s="7">
        <v>0.62714102999999999</v>
      </c>
      <c r="S4371" s="7" t="s">
        <v>38</v>
      </c>
      <c r="T4371" s="7" t="s">
        <v>38</v>
      </c>
    </row>
    <row r="4372" spans="1:20" x14ac:dyDescent="0.3">
      <c r="A4372" s="6" t="s">
        <v>8772</v>
      </c>
      <c r="B4372" s="44" t="s">
        <v>8773</v>
      </c>
      <c r="C4372" s="6">
        <v>0.1</v>
      </c>
      <c r="D4372" s="6">
        <v>419606.6</v>
      </c>
      <c r="E4372" s="6">
        <v>359584.06880000001</v>
      </c>
      <c r="F4372" s="6">
        <v>103305.25629999999</v>
      </c>
      <c r="G4372" s="6">
        <v>131441.88130000001</v>
      </c>
      <c r="H4372" s="6">
        <v>0.1</v>
      </c>
      <c r="I4372" s="6">
        <v>145725.17809999999</v>
      </c>
      <c r="J4372" s="6">
        <v>95497.131250000006</v>
      </c>
      <c r="K4372" s="6">
        <v>220624.00630000001</v>
      </c>
      <c r="L4372" s="6">
        <v>93166.072700000004</v>
      </c>
      <c r="M4372" s="6">
        <v>201115.69500000001</v>
      </c>
      <c r="N4372" s="6">
        <v>65606.984899999996</v>
      </c>
      <c r="O4372" s="6">
        <v>0.27356501</v>
      </c>
      <c r="P4372" s="6">
        <v>4371</v>
      </c>
      <c r="Q4372" s="6">
        <v>0.30798752000000001</v>
      </c>
      <c r="R4372" s="6">
        <v>1.2437132</v>
      </c>
      <c r="S4372" s="6" t="s">
        <v>38</v>
      </c>
      <c r="T4372" s="6" t="s">
        <v>71</v>
      </c>
    </row>
    <row r="4373" spans="1:20" x14ac:dyDescent="0.3">
      <c r="A4373" s="7" t="s">
        <v>8774</v>
      </c>
      <c r="B4373" s="45" t="s">
        <v>8775</v>
      </c>
      <c r="C4373" s="7">
        <v>81415.026759999993</v>
      </c>
      <c r="D4373" s="7">
        <v>299445.9203</v>
      </c>
      <c r="E4373" s="7">
        <v>287652.95939999999</v>
      </c>
      <c r="F4373" s="7">
        <v>78883.437890000001</v>
      </c>
      <c r="G4373" s="7">
        <v>117238.46430000001</v>
      </c>
      <c r="H4373" s="7">
        <v>138479.20250000001</v>
      </c>
      <c r="I4373" s="7">
        <v>78687.347070000003</v>
      </c>
      <c r="J4373" s="7">
        <v>109992.7504</v>
      </c>
      <c r="K4373" s="7">
        <v>186849.33609999999</v>
      </c>
      <c r="L4373" s="7">
        <v>111099.44100000001</v>
      </c>
      <c r="M4373" s="7">
        <v>123305.02800000001</v>
      </c>
      <c r="N4373" s="7">
        <v>24759.560700000002</v>
      </c>
      <c r="O4373" s="7">
        <v>0.27370818000000002</v>
      </c>
      <c r="P4373" s="7">
        <v>4372</v>
      </c>
      <c r="Q4373" s="7">
        <v>0.30807822000000001</v>
      </c>
      <c r="R4373" s="7">
        <v>0.75002387999999998</v>
      </c>
      <c r="S4373" s="7" t="s">
        <v>38</v>
      </c>
      <c r="T4373" s="7" t="s">
        <v>38</v>
      </c>
    </row>
    <row r="4374" spans="1:20" x14ac:dyDescent="0.3">
      <c r="A4374" s="6" t="s">
        <v>8776</v>
      </c>
      <c r="B4374" s="44" t="s">
        <v>8777</v>
      </c>
      <c r="C4374" s="6">
        <v>96949.379300000001</v>
      </c>
      <c r="D4374" s="6">
        <v>439030.28360000002</v>
      </c>
      <c r="E4374" s="6">
        <v>402641.8578</v>
      </c>
      <c r="F4374" s="6">
        <v>65903.389060000001</v>
      </c>
      <c r="G4374" s="6">
        <v>215655.9945</v>
      </c>
      <c r="H4374" s="6">
        <v>128880.0336</v>
      </c>
      <c r="I4374" s="6">
        <v>63370.399799999999</v>
      </c>
      <c r="J4374" s="6">
        <v>96822.025779999996</v>
      </c>
      <c r="K4374" s="6">
        <v>251131.2274</v>
      </c>
      <c r="L4374" s="6">
        <v>126182.113</v>
      </c>
      <c r="M4374" s="6">
        <v>196928.85399999999</v>
      </c>
      <c r="N4374" s="6">
        <v>65371.197200000002</v>
      </c>
      <c r="O4374" s="6">
        <v>0.27380083</v>
      </c>
      <c r="P4374" s="6">
        <v>4373</v>
      </c>
      <c r="Q4374" s="6">
        <v>0.30811201999999999</v>
      </c>
      <c r="R4374" s="6">
        <v>0.99293401000000003</v>
      </c>
      <c r="S4374" s="6" t="s">
        <v>38</v>
      </c>
      <c r="T4374" s="6" t="s">
        <v>38</v>
      </c>
    </row>
    <row r="4375" spans="1:20" x14ac:dyDescent="0.3">
      <c r="A4375" s="7" t="s">
        <v>8778</v>
      </c>
      <c r="B4375" s="45" t="s">
        <v>8779</v>
      </c>
      <c r="C4375" s="7">
        <v>4042.7225589999998</v>
      </c>
      <c r="D4375" s="7">
        <v>115823.53750000001</v>
      </c>
      <c r="E4375" s="7">
        <v>62681.17813</v>
      </c>
      <c r="F4375" s="7">
        <v>17870.412499999999</v>
      </c>
      <c r="G4375" s="7">
        <v>21541.66934</v>
      </c>
      <c r="H4375" s="7">
        <v>25004.600490000001</v>
      </c>
      <c r="I4375" s="7">
        <v>12814.38711</v>
      </c>
      <c r="J4375" s="7">
        <v>18889.819240000001</v>
      </c>
      <c r="K4375" s="7">
        <v>50104.462670000001</v>
      </c>
      <c r="L4375" s="7">
        <v>19562.618999999999</v>
      </c>
      <c r="M4375" s="7">
        <v>50457.534800000001</v>
      </c>
      <c r="N4375" s="7">
        <v>5148.5627699999995</v>
      </c>
      <c r="O4375" s="7">
        <v>0.27380534000000001</v>
      </c>
      <c r="P4375" s="7">
        <v>4374</v>
      </c>
      <c r="Q4375" s="7">
        <v>0.30804664999999998</v>
      </c>
      <c r="R4375" s="7">
        <v>1.35683957</v>
      </c>
      <c r="S4375" s="7" t="s">
        <v>38</v>
      </c>
      <c r="T4375" s="7" t="s">
        <v>38</v>
      </c>
    </row>
    <row r="4376" spans="1:20" x14ac:dyDescent="0.3">
      <c r="A4376" s="6" t="s">
        <v>8780</v>
      </c>
      <c r="B4376" s="44" t="s">
        <v>8781</v>
      </c>
      <c r="C4376" s="6">
        <v>137091.41639999999</v>
      </c>
      <c r="D4376" s="6">
        <v>927329.21719999996</v>
      </c>
      <c r="E4376" s="6">
        <v>309817.95939999999</v>
      </c>
      <c r="F4376" s="6">
        <v>130101.0336</v>
      </c>
      <c r="G4376" s="6">
        <v>193045.4516</v>
      </c>
      <c r="H4376" s="6">
        <v>164064.88130000001</v>
      </c>
      <c r="I4376" s="6">
        <v>121529.6234</v>
      </c>
      <c r="J4376" s="6">
        <v>114050.16250000001</v>
      </c>
      <c r="K4376" s="6">
        <v>376084.90659999999</v>
      </c>
      <c r="L4376" s="6">
        <v>148172.53</v>
      </c>
      <c r="M4376" s="6">
        <v>376779.136</v>
      </c>
      <c r="N4376" s="6">
        <v>37149.815399999999</v>
      </c>
      <c r="O4376" s="6">
        <v>0.27394445000000001</v>
      </c>
      <c r="P4376" s="6">
        <v>4375</v>
      </c>
      <c r="Q4376" s="6">
        <v>0.30813270999999998</v>
      </c>
      <c r="R4376" s="6">
        <v>1.3437804</v>
      </c>
      <c r="S4376" s="6" t="s">
        <v>38</v>
      </c>
      <c r="T4376" s="6" t="s">
        <v>38</v>
      </c>
    </row>
    <row r="4377" spans="1:20" x14ac:dyDescent="0.3">
      <c r="A4377" s="7" t="s">
        <v>8782</v>
      </c>
      <c r="B4377" s="45" t="s">
        <v>8783</v>
      </c>
      <c r="C4377" s="7">
        <v>88162.625390000001</v>
      </c>
      <c r="D4377" s="7">
        <v>321446.1703</v>
      </c>
      <c r="E4377" s="7">
        <v>166522.2016</v>
      </c>
      <c r="F4377" s="7">
        <v>80490.764060000001</v>
      </c>
      <c r="G4377" s="7">
        <v>90314.486720000001</v>
      </c>
      <c r="H4377" s="7">
        <v>93075.859769999995</v>
      </c>
      <c r="I4377" s="7">
        <v>115829.9906</v>
      </c>
      <c r="J4377" s="7">
        <v>86322.543359999996</v>
      </c>
      <c r="K4377" s="7">
        <v>164155.44029999999</v>
      </c>
      <c r="L4377" s="7">
        <v>96385.720100000006</v>
      </c>
      <c r="M4377" s="7">
        <v>111834.19500000001</v>
      </c>
      <c r="N4377" s="7">
        <v>13255.9701</v>
      </c>
      <c r="O4377" s="7">
        <v>0.27409254</v>
      </c>
      <c r="P4377" s="7">
        <v>4376</v>
      </c>
      <c r="Q4377" s="7">
        <v>0.30822883000000001</v>
      </c>
      <c r="R4377" s="7">
        <v>0.76817124000000003</v>
      </c>
      <c r="S4377" s="7" t="s">
        <v>38</v>
      </c>
      <c r="T4377" s="7" t="s">
        <v>71</v>
      </c>
    </row>
    <row r="4378" spans="1:20" x14ac:dyDescent="0.3">
      <c r="A4378" s="6" t="s">
        <v>8784</v>
      </c>
      <c r="B4378" s="44" t="s">
        <v>8785</v>
      </c>
      <c r="C4378" s="6">
        <v>74730.920310000001</v>
      </c>
      <c r="D4378" s="6">
        <v>729211.6</v>
      </c>
      <c r="E4378" s="6">
        <v>210731.64689999999</v>
      </c>
      <c r="F4378" s="6">
        <v>100788.5336</v>
      </c>
      <c r="G4378" s="6">
        <v>110991.56479999999</v>
      </c>
      <c r="H4378" s="6">
        <v>80913.767970000001</v>
      </c>
      <c r="I4378" s="6">
        <v>93257.225000000006</v>
      </c>
      <c r="J4378" s="6">
        <v>94367.139060000001</v>
      </c>
      <c r="K4378" s="6">
        <v>278865.6752</v>
      </c>
      <c r="L4378" s="6">
        <v>94882.424199999994</v>
      </c>
      <c r="M4378" s="6">
        <v>305960.87099999998</v>
      </c>
      <c r="N4378" s="6">
        <v>12349.5555</v>
      </c>
      <c r="O4378" s="6">
        <v>0.27476196000000003</v>
      </c>
      <c r="P4378" s="6">
        <v>4377</v>
      </c>
      <c r="Q4378" s="6">
        <v>0.30891102999999998</v>
      </c>
      <c r="R4378" s="6">
        <v>1.5553575900000001</v>
      </c>
      <c r="S4378" s="6" t="s">
        <v>38</v>
      </c>
      <c r="T4378" s="6" t="s">
        <v>38</v>
      </c>
    </row>
    <row r="4379" spans="1:20" x14ac:dyDescent="0.3">
      <c r="A4379" s="7" t="s">
        <v>8786</v>
      </c>
      <c r="B4379" s="45" t="s">
        <v>8787</v>
      </c>
      <c r="C4379" s="7">
        <v>127117.3734</v>
      </c>
      <c r="D4379" s="7">
        <v>378330.86560000002</v>
      </c>
      <c r="E4379" s="7">
        <v>120559.7172</v>
      </c>
      <c r="F4379" s="7">
        <v>112848.35</v>
      </c>
      <c r="G4379" s="7">
        <v>108789.38129999999</v>
      </c>
      <c r="H4379" s="7">
        <v>96199.908590000006</v>
      </c>
      <c r="I4379" s="7">
        <v>100605.6234</v>
      </c>
      <c r="J4379" s="7">
        <v>121638.25229999999</v>
      </c>
      <c r="K4379" s="7">
        <v>184714.0766</v>
      </c>
      <c r="L4379" s="7">
        <v>106808.291</v>
      </c>
      <c r="M4379" s="7">
        <v>129209.527</v>
      </c>
      <c r="N4379" s="7">
        <v>11178.3024</v>
      </c>
      <c r="O4379" s="7">
        <v>0.27486444999999998</v>
      </c>
      <c r="P4379" s="7">
        <v>4378</v>
      </c>
      <c r="Q4379" s="7">
        <v>0.30895568000000001</v>
      </c>
      <c r="R4379" s="7">
        <v>0.79027016999999999</v>
      </c>
      <c r="S4379" s="7" t="s">
        <v>38</v>
      </c>
      <c r="T4379" s="7" t="s">
        <v>38</v>
      </c>
    </row>
    <row r="4380" spans="1:20" x14ac:dyDescent="0.3">
      <c r="A4380" s="6" t="s">
        <v>8788</v>
      </c>
      <c r="B4380" s="44" t="s">
        <v>8789</v>
      </c>
      <c r="C4380" s="6">
        <v>1591672.2390000001</v>
      </c>
      <c r="D4380" s="6">
        <v>7440583.2520000003</v>
      </c>
      <c r="E4380" s="6">
        <v>4407276.6979999999</v>
      </c>
      <c r="F4380" s="6">
        <v>1793247.923</v>
      </c>
      <c r="G4380" s="6">
        <v>2677218.9029999999</v>
      </c>
      <c r="H4380" s="6">
        <v>1729226.0490000001</v>
      </c>
      <c r="I4380" s="6">
        <v>2337111.517</v>
      </c>
      <c r="J4380" s="6">
        <v>1820635.7709999999</v>
      </c>
      <c r="K4380" s="6">
        <v>3808195.0279999999</v>
      </c>
      <c r="L4380" s="6">
        <v>2141048.06</v>
      </c>
      <c r="M4380" s="6">
        <v>2740202.44</v>
      </c>
      <c r="N4380" s="6">
        <v>446535.35</v>
      </c>
      <c r="O4380" s="6">
        <v>0.27501966</v>
      </c>
      <c r="P4380" s="6">
        <v>4379</v>
      </c>
      <c r="Q4380" s="6">
        <v>0.30905955000000002</v>
      </c>
      <c r="R4380" s="6">
        <v>0.83079018000000004</v>
      </c>
      <c r="S4380" s="6" t="s">
        <v>38</v>
      </c>
      <c r="T4380" s="6" t="s">
        <v>38</v>
      </c>
    </row>
    <row r="4381" spans="1:20" x14ac:dyDescent="0.3">
      <c r="A4381" s="7" t="s">
        <v>8790</v>
      </c>
      <c r="B4381" s="45" t="s">
        <v>8791</v>
      </c>
      <c r="C4381" s="7">
        <v>25452.70938</v>
      </c>
      <c r="D4381" s="7">
        <v>108181.8422</v>
      </c>
      <c r="E4381" s="7">
        <v>24251.537499999999</v>
      </c>
      <c r="F4381" s="7">
        <v>9019.5570310000003</v>
      </c>
      <c r="G4381" s="7">
        <v>27876.665430000001</v>
      </c>
      <c r="H4381" s="7">
        <v>11370.30508</v>
      </c>
      <c r="I4381" s="7">
        <v>7669.0233399999997</v>
      </c>
      <c r="J4381" s="7">
        <v>9867.323633</v>
      </c>
      <c r="K4381" s="7">
        <v>41726.411520000001</v>
      </c>
      <c r="L4381" s="7">
        <v>14195.829400000001</v>
      </c>
      <c r="M4381" s="7">
        <v>44930.565699999999</v>
      </c>
      <c r="N4381" s="7">
        <v>9246.3330000000005</v>
      </c>
      <c r="O4381" s="7">
        <v>0.27525217000000002</v>
      </c>
      <c r="P4381" s="7">
        <v>4380</v>
      </c>
      <c r="Q4381" s="7">
        <v>0.30925021000000003</v>
      </c>
      <c r="R4381" s="7">
        <v>1.5554937200000001</v>
      </c>
      <c r="S4381" s="7" t="s">
        <v>38</v>
      </c>
      <c r="T4381" s="7" t="s">
        <v>38</v>
      </c>
    </row>
    <row r="4382" spans="1:20" x14ac:dyDescent="0.3">
      <c r="A4382" s="6" t="s">
        <v>8792</v>
      </c>
      <c r="B4382" s="44" t="s">
        <v>8793</v>
      </c>
      <c r="C4382" s="6">
        <v>86391.55313</v>
      </c>
      <c r="D4382" s="6">
        <v>286611.20939999999</v>
      </c>
      <c r="E4382" s="6">
        <v>139956.1488</v>
      </c>
      <c r="F4382" s="6">
        <v>115260.1762</v>
      </c>
      <c r="G4382" s="6">
        <v>119996.098</v>
      </c>
      <c r="H4382" s="6">
        <v>91230.662500000006</v>
      </c>
      <c r="I4382" s="6">
        <v>120600.87729999999</v>
      </c>
      <c r="J4382" s="6">
        <v>76100.310939999996</v>
      </c>
      <c r="K4382" s="6">
        <v>157054.77189999999</v>
      </c>
      <c r="L4382" s="6">
        <v>101981.98699999999</v>
      </c>
      <c r="M4382" s="6">
        <v>89101.65</v>
      </c>
      <c r="N4382" s="6">
        <v>22034.998</v>
      </c>
      <c r="O4382" s="6">
        <v>0.27535722000000001</v>
      </c>
      <c r="P4382" s="6">
        <v>4381</v>
      </c>
      <c r="Q4382" s="6">
        <v>0.30929762999999999</v>
      </c>
      <c r="R4382" s="6">
        <v>0.62295341999999998</v>
      </c>
      <c r="S4382" s="6" t="s">
        <v>38</v>
      </c>
      <c r="T4382" s="6" t="s">
        <v>38</v>
      </c>
    </row>
    <row r="4383" spans="1:20" x14ac:dyDescent="0.3">
      <c r="A4383" s="7" t="s">
        <v>8794</v>
      </c>
      <c r="B4383" s="45" t="s">
        <v>8795</v>
      </c>
      <c r="C4383" s="7">
        <v>382835.33630000002</v>
      </c>
      <c r="D4383" s="7">
        <v>1188531.2560000001</v>
      </c>
      <c r="E4383" s="7">
        <v>672075.03749999998</v>
      </c>
      <c r="F4383" s="7">
        <v>355188.96230000001</v>
      </c>
      <c r="G4383" s="7">
        <v>484052.43979999999</v>
      </c>
      <c r="H4383" s="7">
        <v>413381.1605</v>
      </c>
      <c r="I4383" s="7">
        <v>349148.91249999998</v>
      </c>
      <c r="J4383" s="7">
        <v>414767.82459999999</v>
      </c>
      <c r="K4383" s="7">
        <v>649657.64809999999</v>
      </c>
      <c r="L4383" s="7">
        <v>415337.58399999997</v>
      </c>
      <c r="M4383" s="7">
        <v>386778.68699999998</v>
      </c>
      <c r="N4383" s="7">
        <v>55096.351600000002</v>
      </c>
      <c r="O4383" s="7">
        <v>0.27553305</v>
      </c>
      <c r="P4383" s="7">
        <v>4382</v>
      </c>
      <c r="Q4383" s="7">
        <v>0.30942449</v>
      </c>
      <c r="R4383" s="7">
        <v>0.64539522999999999</v>
      </c>
      <c r="S4383" s="7" t="s">
        <v>38</v>
      </c>
      <c r="T4383" s="7" t="s">
        <v>38</v>
      </c>
    </row>
    <row r="4384" spans="1:20" x14ac:dyDescent="0.3">
      <c r="A4384" s="6" t="s">
        <v>8796</v>
      </c>
      <c r="B4384" s="44" t="s">
        <v>8797</v>
      </c>
      <c r="C4384" s="6">
        <v>1049057.5460000001</v>
      </c>
      <c r="D4384" s="6">
        <v>3544980.3709999998</v>
      </c>
      <c r="E4384" s="6">
        <v>2157843.3420000002</v>
      </c>
      <c r="F4384" s="6">
        <v>652968.14489999996</v>
      </c>
      <c r="G4384" s="6">
        <v>1310981.3659999999</v>
      </c>
      <c r="H4384" s="6">
        <v>1080735.176</v>
      </c>
      <c r="I4384" s="6">
        <v>914065.60979999998</v>
      </c>
      <c r="J4384" s="6">
        <v>967256.44380000001</v>
      </c>
      <c r="K4384" s="6">
        <v>1851212.351</v>
      </c>
      <c r="L4384" s="6">
        <v>1068259.6499999999</v>
      </c>
      <c r="M4384" s="6">
        <v>1296419.97</v>
      </c>
      <c r="N4384" s="6">
        <v>176112.57699999999</v>
      </c>
      <c r="O4384" s="6">
        <v>0.27649551</v>
      </c>
      <c r="P4384" s="6">
        <v>4383</v>
      </c>
      <c r="Q4384" s="6">
        <v>0.3104345</v>
      </c>
      <c r="R4384" s="6">
        <v>0.79320805000000005</v>
      </c>
      <c r="S4384" s="6" t="s">
        <v>38</v>
      </c>
      <c r="T4384" s="6" t="s">
        <v>38</v>
      </c>
    </row>
    <row r="4385" spans="1:20" x14ac:dyDescent="0.3">
      <c r="A4385" s="7" t="s">
        <v>8798</v>
      </c>
      <c r="B4385" s="45" t="s">
        <v>8799</v>
      </c>
      <c r="C4385" s="7">
        <v>39924.449610000003</v>
      </c>
      <c r="D4385" s="7">
        <v>196163.0453</v>
      </c>
      <c r="E4385" s="7">
        <v>150775.86559999999</v>
      </c>
      <c r="F4385" s="7">
        <v>4123.0145510000002</v>
      </c>
      <c r="G4385" s="7">
        <v>47849.286039999999</v>
      </c>
      <c r="H4385" s="7">
        <v>53939.282619999998</v>
      </c>
      <c r="I4385" s="7">
        <v>30009.353419999999</v>
      </c>
      <c r="J4385" s="7">
        <v>41076.855620000002</v>
      </c>
      <c r="K4385" s="7">
        <v>97746.593770000007</v>
      </c>
      <c r="L4385" s="7">
        <v>43218.6944</v>
      </c>
      <c r="M4385" s="7">
        <v>90566.138900000005</v>
      </c>
      <c r="N4385" s="7">
        <v>10254.2276</v>
      </c>
      <c r="O4385" s="7">
        <v>0.27662738999999997</v>
      </c>
      <c r="P4385" s="7">
        <v>4384</v>
      </c>
      <c r="Q4385" s="7">
        <v>0.31051171999999999</v>
      </c>
      <c r="R4385" s="7">
        <v>1.17739094</v>
      </c>
      <c r="S4385" s="7" t="s">
        <v>38</v>
      </c>
      <c r="T4385" s="7" t="s">
        <v>38</v>
      </c>
    </row>
    <row r="4386" spans="1:20" x14ac:dyDescent="0.3">
      <c r="A4386" s="6" t="s">
        <v>8800</v>
      </c>
      <c r="B4386" s="44" t="s">
        <v>8801</v>
      </c>
      <c r="C4386" s="6">
        <v>789034.43889999995</v>
      </c>
      <c r="D4386" s="6">
        <v>6368003.1469999999</v>
      </c>
      <c r="E4386" s="6">
        <v>2390302.0299999998</v>
      </c>
      <c r="F4386" s="6">
        <v>846179.21909999999</v>
      </c>
      <c r="G4386" s="6">
        <v>1178389.081</v>
      </c>
      <c r="H4386" s="6">
        <v>1127331.5630000001</v>
      </c>
      <c r="I4386" s="6">
        <v>736295.09219999996</v>
      </c>
      <c r="J4386" s="6">
        <v>1065478.1059999999</v>
      </c>
      <c r="K4386" s="6">
        <v>2598379.7089999998</v>
      </c>
      <c r="L4386" s="6">
        <v>1026873.46</v>
      </c>
      <c r="M4386" s="6">
        <v>2620260.42</v>
      </c>
      <c r="N4386" s="6">
        <v>199143.935</v>
      </c>
      <c r="O4386" s="6">
        <v>0.27679283999999998</v>
      </c>
      <c r="P4386" s="6">
        <v>4385</v>
      </c>
      <c r="Q4386" s="6">
        <v>0.31062657999999999</v>
      </c>
      <c r="R4386" s="6">
        <v>1.3393538599999999</v>
      </c>
      <c r="S4386" s="6" t="s">
        <v>38</v>
      </c>
      <c r="T4386" s="6" t="s">
        <v>38</v>
      </c>
    </row>
    <row r="4387" spans="1:20" x14ac:dyDescent="0.3">
      <c r="A4387" s="7" t="s">
        <v>8802</v>
      </c>
      <c r="B4387" s="45" t="s">
        <v>8803</v>
      </c>
      <c r="C4387" s="7">
        <v>115315.7423</v>
      </c>
      <c r="D4387" s="7">
        <v>378150.5736</v>
      </c>
      <c r="E4387" s="7">
        <v>237557.5551</v>
      </c>
      <c r="F4387" s="7">
        <v>52318.743130000003</v>
      </c>
      <c r="G4387" s="7">
        <v>110606.5536</v>
      </c>
      <c r="H4387" s="7">
        <v>125589.549</v>
      </c>
      <c r="I4387" s="7">
        <v>91026.813869999998</v>
      </c>
      <c r="J4387" s="7">
        <v>110686.31660000001</v>
      </c>
      <c r="K4387" s="7">
        <v>195835.65349999999</v>
      </c>
      <c r="L4387" s="7">
        <v>109477.308</v>
      </c>
      <c r="M4387" s="7">
        <v>143828.60999999999</v>
      </c>
      <c r="N4387" s="7">
        <v>14174.647999999999</v>
      </c>
      <c r="O4387" s="7">
        <v>0.27715275</v>
      </c>
      <c r="P4387" s="7">
        <v>4386</v>
      </c>
      <c r="Q4387" s="7">
        <v>0.31095958000000001</v>
      </c>
      <c r="R4387" s="7">
        <v>0.83901157999999998</v>
      </c>
      <c r="S4387" s="7" t="s">
        <v>38</v>
      </c>
      <c r="T4387" s="7" t="s">
        <v>38</v>
      </c>
    </row>
    <row r="4388" spans="1:20" x14ac:dyDescent="0.3">
      <c r="A4388" s="6" t="s">
        <v>8804</v>
      </c>
      <c r="B4388" s="44" t="s">
        <v>8805</v>
      </c>
      <c r="C4388" s="6">
        <v>319528.75630000001</v>
      </c>
      <c r="D4388" s="6">
        <v>600028.47499999998</v>
      </c>
      <c r="E4388" s="6">
        <v>1340856.3189999999</v>
      </c>
      <c r="F4388" s="6">
        <v>408021.76020000002</v>
      </c>
      <c r="G4388" s="6">
        <v>492594.15860000002</v>
      </c>
      <c r="H4388" s="6">
        <v>424008.58049999998</v>
      </c>
      <c r="I4388" s="6">
        <v>447995.9633</v>
      </c>
      <c r="J4388" s="6">
        <v>124300.3852</v>
      </c>
      <c r="K4388" s="6">
        <v>667108.82750000001</v>
      </c>
      <c r="L4388" s="6">
        <v>372224.772</v>
      </c>
      <c r="M4388" s="6">
        <v>464174.34600000002</v>
      </c>
      <c r="N4388" s="6">
        <v>167708.20600000001</v>
      </c>
      <c r="O4388" s="6">
        <v>0.27718578999999999</v>
      </c>
      <c r="P4388" s="6">
        <v>4387</v>
      </c>
      <c r="Q4388" s="6">
        <v>0.31092576</v>
      </c>
      <c r="R4388" s="6">
        <v>0.84174806000000002</v>
      </c>
      <c r="S4388" s="6" t="s">
        <v>38</v>
      </c>
      <c r="T4388" s="6" t="s">
        <v>38</v>
      </c>
    </row>
    <row r="4389" spans="1:20" x14ac:dyDescent="0.3">
      <c r="A4389" s="7" t="s">
        <v>8806</v>
      </c>
      <c r="B4389" s="45" t="s">
        <v>8807</v>
      </c>
      <c r="C4389" s="7">
        <v>1052282.3189999999</v>
      </c>
      <c r="D4389" s="7">
        <v>3235864.6469999999</v>
      </c>
      <c r="E4389" s="7">
        <v>2690294.6469999999</v>
      </c>
      <c r="F4389" s="7">
        <v>1139151.561</v>
      </c>
      <c r="G4389" s="7">
        <v>1593150.7250000001</v>
      </c>
      <c r="H4389" s="7">
        <v>1615204.551</v>
      </c>
      <c r="I4389" s="7">
        <v>1123587.3</v>
      </c>
      <c r="J4389" s="7">
        <v>1059402.3799999999</v>
      </c>
      <c r="K4389" s="7">
        <v>2029398.2930000001</v>
      </c>
      <c r="L4389" s="7">
        <v>1347836.24</v>
      </c>
      <c r="M4389" s="7">
        <v>1101459.6299999999</v>
      </c>
      <c r="N4389" s="7">
        <v>297291.489</v>
      </c>
      <c r="O4389" s="7">
        <v>0.27724531000000002</v>
      </c>
      <c r="P4389" s="7">
        <v>4388</v>
      </c>
      <c r="Q4389" s="7">
        <v>0.31092164</v>
      </c>
      <c r="R4389" s="7">
        <v>0.59040682</v>
      </c>
      <c r="S4389" s="7" t="s">
        <v>38</v>
      </c>
      <c r="T4389" s="7" t="s">
        <v>38</v>
      </c>
    </row>
    <row r="4390" spans="1:20" x14ac:dyDescent="0.3">
      <c r="A4390" s="6" t="s">
        <v>8808</v>
      </c>
      <c r="B4390" s="44" t="s">
        <v>8809</v>
      </c>
      <c r="C4390" s="6">
        <v>195919.1</v>
      </c>
      <c r="D4390" s="6">
        <v>1015162.405</v>
      </c>
      <c r="E4390" s="6">
        <v>468956.52970000001</v>
      </c>
      <c r="F4390" s="6">
        <v>258845.50820000001</v>
      </c>
      <c r="G4390" s="6">
        <v>261056.93979999999</v>
      </c>
      <c r="H4390" s="6">
        <v>303890.49839999998</v>
      </c>
      <c r="I4390" s="6">
        <v>228109.21230000001</v>
      </c>
      <c r="J4390" s="6">
        <v>252829.17420000001</v>
      </c>
      <c r="K4390" s="6">
        <v>484720.88559999998</v>
      </c>
      <c r="L4390" s="6">
        <v>261471.45600000001</v>
      </c>
      <c r="M4390" s="6">
        <v>372398.92499999999</v>
      </c>
      <c r="N4390" s="6">
        <v>31555.6404</v>
      </c>
      <c r="O4390" s="6">
        <v>0.27728425000000001</v>
      </c>
      <c r="P4390" s="6">
        <v>4389</v>
      </c>
      <c r="Q4390" s="6">
        <v>0.31089445999999998</v>
      </c>
      <c r="R4390" s="6">
        <v>0.89050077999999999</v>
      </c>
      <c r="S4390" s="6" t="s">
        <v>38</v>
      </c>
      <c r="T4390" s="6" t="s">
        <v>38</v>
      </c>
    </row>
    <row r="4391" spans="1:20" x14ac:dyDescent="0.3">
      <c r="A4391" s="7" t="s">
        <v>8810</v>
      </c>
      <c r="B4391" s="45" t="s">
        <v>8811</v>
      </c>
      <c r="C4391" s="7">
        <v>532633.47739999997</v>
      </c>
      <c r="D4391" s="7">
        <v>4443236.6830000002</v>
      </c>
      <c r="E4391" s="7">
        <v>3053742.895</v>
      </c>
      <c r="F4391" s="7">
        <v>1082447.9509999999</v>
      </c>
      <c r="G4391" s="7">
        <v>1162144.845</v>
      </c>
      <c r="H4391" s="7">
        <v>1352004.338</v>
      </c>
      <c r="I4391" s="7">
        <v>1326669.7579999999</v>
      </c>
      <c r="J4391" s="7">
        <v>940420.26989999996</v>
      </c>
      <c r="K4391" s="7">
        <v>2278015.2519999999</v>
      </c>
      <c r="L4391" s="7">
        <v>1195309.8</v>
      </c>
      <c r="M4391" s="7">
        <v>1804224.3</v>
      </c>
      <c r="N4391" s="7">
        <v>189628.76300000001</v>
      </c>
      <c r="O4391" s="7">
        <v>0.27767755999999999</v>
      </c>
      <c r="P4391" s="7">
        <v>4390</v>
      </c>
      <c r="Q4391" s="7">
        <v>0.31126451999999999</v>
      </c>
      <c r="R4391" s="7">
        <v>0.93039282000000001</v>
      </c>
      <c r="S4391" s="7" t="s">
        <v>38</v>
      </c>
      <c r="T4391" s="7" t="s">
        <v>38</v>
      </c>
    </row>
    <row r="4392" spans="1:20" x14ac:dyDescent="0.3">
      <c r="A4392" s="6" t="s">
        <v>8812</v>
      </c>
      <c r="B4392" s="44" t="s">
        <v>8813</v>
      </c>
      <c r="C4392" s="6">
        <v>404577.50040000002</v>
      </c>
      <c r="D4392" s="6">
        <v>995930.44380000001</v>
      </c>
      <c r="E4392" s="6">
        <v>1495153.602</v>
      </c>
      <c r="F4392" s="6">
        <v>484007.14199999999</v>
      </c>
      <c r="G4392" s="6">
        <v>582973.30900000001</v>
      </c>
      <c r="H4392" s="6">
        <v>527925.79729999998</v>
      </c>
      <c r="I4392" s="6">
        <v>489410.0956</v>
      </c>
      <c r="J4392" s="6">
        <v>566123.23959999997</v>
      </c>
      <c r="K4392" s="6">
        <v>844917.17200000002</v>
      </c>
      <c r="L4392" s="6">
        <v>541608.11</v>
      </c>
      <c r="M4392" s="6">
        <v>506546.31199999998</v>
      </c>
      <c r="N4392" s="6">
        <v>41728.9254</v>
      </c>
      <c r="O4392" s="6">
        <v>0.27771413</v>
      </c>
      <c r="P4392" s="6">
        <v>4391</v>
      </c>
      <c r="Q4392" s="6">
        <v>0.31123463000000001</v>
      </c>
      <c r="R4392" s="6">
        <v>0.64156058000000005</v>
      </c>
      <c r="S4392" s="6" t="s">
        <v>38</v>
      </c>
      <c r="T4392" s="6" t="s">
        <v>38</v>
      </c>
    </row>
    <row r="4393" spans="1:20" x14ac:dyDescent="0.3">
      <c r="A4393" s="7" t="s">
        <v>8814</v>
      </c>
      <c r="B4393" s="45" t="s">
        <v>8815</v>
      </c>
      <c r="C4393" s="7">
        <v>134686.93590000001</v>
      </c>
      <c r="D4393" s="7">
        <v>764521.28749999998</v>
      </c>
      <c r="E4393" s="7">
        <v>339842.6078</v>
      </c>
      <c r="F4393" s="7">
        <v>147648.182</v>
      </c>
      <c r="G4393" s="7">
        <v>180455.59220000001</v>
      </c>
      <c r="H4393" s="7">
        <v>166680.37729999999</v>
      </c>
      <c r="I4393" s="7">
        <v>198579.31479999999</v>
      </c>
      <c r="J4393" s="7">
        <v>136817.5258</v>
      </c>
      <c r="K4393" s="7">
        <v>346674.75329999998</v>
      </c>
      <c r="L4393" s="7">
        <v>170633.20300000001</v>
      </c>
      <c r="M4393" s="7">
        <v>293934.69500000001</v>
      </c>
      <c r="N4393" s="7">
        <v>26055.001799999998</v>
      </c>
      <c r="O4393" s="7">
        <v>0.27784667000000002</v>
      </c>
      <c r="P4393" s="7">
        <v>4392</v>
      </c>
      <c r="Q4393" s="7">
        <v>0.31131226000000001</v>
      </c>
      <c r="R4393" s="7">
        <v>1.0226843800000001</v>
      </c>
      <c r="S4393" s="7" t="s">
        <v>38</v>
      </c>
      <c r="T4393" s="7" t="s">
        <v>38</v>
      </c>
    </row>
    <row r="4394" spans="1:20" x14ac:dyDescent="0.3">
      <c r="A4394" s="6" t="s">
        <v>8816</v>
      </c>
      <c r="B4394" s="44" t="s">
        <v>8817</v>
      </c>
      <c r="C4394" s="6">
        <v>1249831.7290000001</v>
      </c>
      <c r="D4394" s="6">
        <v>3738140.4130000002</v>
      </c>
      <c r="E4394" s="6">
        <v>2828546.4360000002</v>
      </c>
      <c r="F4394" s="6">
        <v>1058283.666</v>
      </c>
      <c r="G4394" s="6">
        <v>1716136.7250000001</v>
      </c>
      <c r="H4394" s="6">
        <v>1732620.35</v>
      </c>
      <c r="I4394" s="6">
        <v>1144318.655</v>
      </c>
      <c r="J4394" s="6">
        <v>1106296.4809999999</v>
      </c>
      <c r="K4394" s="6">
        <v>2218700.5610000002</v>
      </c>
      <c r="L4394" s="6">
        <v>1424843.05</v>
      </c>
      <c r="M4394" s="6">
        <v>1286582.51</v>
      </c>
      <c r="N4394" s="6">
        <v>346287.32</v>
      </c>
      <c r="O4394" s="6">
        <v>0.27839282999999998</v>
      </c>
      <c r="P4394" s="6">
        <v>4393</v>
      </c>
      <c r="Q4394" s="6">
        <v>0.3118532</v>
      </c>
      <c r="R4394" s="6">
        <v>0.63891195999999995</v>
      </c>
      <c r="S4394" s="6" t="s">
        <v>38</v>
      </c>
      <c r="T4394" s="6" t="s">
        <v>38</v>
      </c>
    </row>
    <row r="4395" spans="1:20" x14ac:dyDescent="0.3">
      <c r="A4395" s="7" t="s">
        <v>8818</v>
      </c>
      <c r="B4395" s="45" t="s">
        <v>8819</v>
      </c>
      <c r="C4395" s="7">
        <v>96420.763089999993</v>
      </c>
      <c r="D4395" s="7">
        <v>626165.14300000004</v>
      </c>
      <c r="E4395" s="7">
        <v>481337.41249999998</v>
      </c>
      <c r="F4395" s="7">
        <v>147442.61069999999</v>
      </c>
      <c r="G4395" s="7">
        <v>277499.13319999998</v>
      </c>
      <c r="H4395" s="7">
        <v>134403.68299999999</v>
      </c>
      <c r="I4395" s="7">
        <v>176337.0209</v>
      </c>
      <c r="J4395" s="7">
        <v>129102.2602</v>
      </c>
      <c r="K4395" s="7">
        <v>337841.48229999997</v>
      </c>
      <c r="L4395" s="7">
        <v>179335.524</v>
      </c>
      <c r="M4395" s="7">
        <v>257071.527</v>
      </c>
      <c r="N4395" s="7">
        <v>68768.540099999998</v>
      </c>
      <c r="O4395" s="7">
        <v>0.27852707999999998</v>
      </c>
      <c r="P4395" s="7">
        <v>4394</v>
      </c>
      <c r="Q4395" s="7">
        <v>0.31193258000000001</v>
      </c>
      <c r="R4395" s="7">
        <v>0.91368517999999999</v>
      </c>
      <c r="S4395" s="7" t="s">
        <v>38</v>
      </c>
      <c r="T4395" s="7" t="s">
        <v>38</v>
      </c>
    </row>
    <row r="4396" spans="1:20" x14ac:dyDescent="0.3">
      <c r="A4396" s="6" t="s">
        <v>8820</v>
      </c>
      <c r="B4396" s="44" t="s">
        <v>8821</v>
      </c>
      <c r="C4396" s="6">
        <v>439421.6029</v>
      </c>
      <c r="D4396" s="6">
        <v>1528319.8929999999</v>
      </c>
      <c r="E4396" s="6">
        <v>3902187.6630000002</v>
      </c>
      <c r="F4396" s="6">
        <v>655246.29729999998</v>
      </c>
      <c r="G4396" s="6">
        <v>705552.22889999999</v>
      </c>
      <c r="H4396" s="6">
        <v>623807.33239999996</v>
      </c>
      <c r="I4396" s="6">
        <v>718740.1</v>
      </c>
      <c r="J4396" s="6">
        <v>700909.26210000005</v>
      </c>
      <c r="K4396" s="6">
        <v>1631293.8640000001</v>
      </c>
      <c r="L4396" s="6">
        <v>687252.23100000003</v>
      </c>
      <c r="M4396" s="6">
        <v>1585432.71</v>
      </c>
      <c r="N4396" s="6">
        <v>42965.666400000002</v>
      </c>
      <c r="O4396" s="6">
        <v>0.27882614</v>
      </c>
      <c r="P4396" s="6">
        <v>4395</v>
      </c>
      <c r="Q4396" s="6">
        <v>0.31219646000000001</v>
      </c>
      <c r="R4396" s="6">
        <v>1.2471051</v>
      </c>
      <c r="S4396" s="6" t="s">
        <v>38</v>
      </c>
      <c r="T4396" s="6" t="s">
        <v>38</v>
      </c>
    </row>
    <row r="4397" spans="1:20" x14ac:dyDescent="0.3">
      <c r="A4397" s="7" t="s">
        <v>8822</v>
      </c>
      <c r="B4397" s="45" t="s">
        <v>8823</v>
      </c>
      <c r="C4397" s="7">
        <v>37403.260159999998</v>
      </c>
      <c r="D4397" s="7">
        <v>90135.27188</v>
      </c>
      <c r="E4397" s="7">
        <v>76303.67813</v>
      </c>
      <c r="F4397" s="7">
        <v>67456.158590000006</v>
      </c>
      <c r="G4397" s="7">
        <v>47185.478909999998</v>
      </c>
      <c r="H4397" s="7">
        <v>67776.611720000001</v>
      </c>
      <c r="I4397" s="7">
        <v>61107.742579999998</v>
      </c>
      <c r="J4397" s="7">
        <v>27026.488669999999</v>
      </c>
      <c r="K4397" s="7">
        <v>67824.592189999996</v>
      </c>
      <c r="L4397" s="7">
        <v>50774.080499999996</v>
      </c>
      <c r="M4397" s="7">
        <v>22325.280999999999</v>
      </c>
      <c r="N4397" s="7">
        <v>18006.4509</v>
      </c>
      <c r="O4397" s="7">
        <v>0.27937984999999999</v>
      </c>
      <c r="P4397" s="7">
        <v>4396</v>
      </c>
      <c r="Q4397" s="7">
        <v>0.31274527000000002</v>
      </c>
      <c r="R4397" s="7">
        <v>0.41771626000000001</v>
      </c>
      <c r="S4397" s="7" t="s">
        <v>38</v>
      </c>
      <c r="T4397" s="7" t="s">
        <v>38</v>
      </c>
    </row>
    <row r="4398" spans="1:20" x14ac:dyDescent="0.3">
      <c r="A4398" s="6" t="s">
        <v>8824</v>
      </c>
      <c r="B4398" s="44" t="s">
        <v>8825</v>
      </c>
      <c r="C4398" s="6">
        <v>252847.63860000001</v>
      </c>
      <c r="D4398" s="6">
        <v>1241528.7479999999</v>
      </c>
      <c r="E4398" s="6">
        <v>553561.00630000001</v>
      </c>
      <c r="F4398" s="6">
        <v>239378.72700000001</v>
      </c>
      <c r="G4398" s="6">
        <v>357226.64740000002</v>
      </c>
      <c r="H4398" s="6">
        <v>275725.59509999998</v>
      </c>
      <c r="I4398" s="6">
        <v>276574.766</v>
      </c>
      <c r="J4398" s="6">
        <v>257723.52679999999</v>
      </c>
      <c r="K4398" s="6">
        <v>571829.03009999997</v>
      </c>
      <c r="L4398" s="6">
        <v>291812.63400000002</v>
      </c>
      <c r="M4398" s="6">
        <v>469433.61800000002</v>
      </c>
      <c r="N4398" s="6">
        <v>44467.388099999996</v>
      </c>
      <c r="O4398" s="6">
        <v>0.27983987999999999</v>
      </c>
      <c r="P4398" s="6">
        <v>4397</v>
      </c>
      <c r="Q4398" s="6">
        <v>0.31318900999999999</v>
      </c>
      <c r="R4398" s="6">
        <v>0.97054152000000005</v>
      </c>
      <c r="S4398" s="6" t="s">
        <v>38</v>
      </c>
      <c r="T4398" s="6" t="s">
        <v>38</v>
      </c>
    </row>
    <row r="4399" spans="1:20" x14ac:dyDescent="0.3">
      <c r="A4399" s="7" t="s">
        <v>8826</v>
      </c>
      <c r="B4399" s="45" t="s">
        <v>8827</v>
      </c>
      <c r="C4399" s="7">
        <v>4590.7547850000001</v>
      </c>
      <c r="D4399" s="7">
        <v>16641.98086</v>
      </c>
      <c r="E4399" s="7">
        <v>47767.682030000004</v>
      </c>
      <c r="F4399" s="7">
        <v>4674.0960940000004</v>
      </c>
      <c r="G4399" s="7">
        <v>7333.9481450000003</v>
      </c>
      <c r="H4399" s="7">
        <v>7434.9940429999997</v>
      </c>
      <c r="I4399" s="7">
        <v>7082.9940429999997</v>
      </c>
      <c r="J4399" s="7">
        <v>3229.5670409999998</v>
      </c>
      <c r="K4399" s="7">
        <v>18418.62844</v>
      </c>
      <c r="L4399" s="7">
        <v>6270.3758200000002</v>
      </c>
      <c r="M4399" s="7">
        <v>20368.649799999999</v>
      </c>
      <c r="N4399" s="7">
        <v>2032.5999899999999</v>
      </c>
      <c r="O4399" s="7">
        <v>0.28010947000000003</v>
      </c>
      <c r="P4399" s="7">
        <v>4398</v>
      </c>
      <c r="Q4399" s="7">
        <v>0.31341943999999999</v>
      </c>
      <c r="R4399" s="7">
        <v>1.5545418099999999</v>
      </c>
      <c r="S4399" s="7" t="s">
        <v>38</v>
      </c>
      <c r="T4399" s="7" t="s">
        <v>71</v>
      </c>
    </row>
    <row r="4400" spans="1:20" x14ac:dyDescent="0.3">
      <c r="A4400" s="6" t="s">
        <v>8828</v>
      </c>
      <c r="B4400" s="44" t="s">
        <v>8829</v>
      </c>
      <c r="C4400" s="6">
        <v>145444.52970000001</v>
      </c>
      <c r="D4400" s="6">
        <v>948223.70940000005</v>
      </c>
      <c r="E4400" s="6">
        <v>520324.50630000001</v>
      </c>
      <c r="F4400" s="6">
        <v>178044.36559999999</v>
      </c>
      <c r="G4400" s="6">
        <v>291166.35389999999</v>
      </c>
      <c r="H4400" s="6">
        <v>247092.4633</v>
      </c>
      <c r="I4400" s="6">
        <v>189656.19769999999</v>
      </c>
      <c r="J4400" s="6">
        <v>166144.266</v>
      </c>
      <c r="K4400" s="6">
        <v>448009.27769999998</v>
      </c>
      <c r="L4400" s="6">
        <v>223514.82</v>
      </c>
      <c r="M4400" s="6">
        <v>374108.02799999999</v>
      </c>
      <c r="N4400" s="6">
        <v>56481.330499999996</v>
      </c>
      <c r="O4400" s="6">
        <v>0.28019479000000003</v>
      </c>
      <c r="P4400" s="6">
        <v>4399</v>
      </c>
      <c r="Q4400" s="6">
        <v>0.31344364000000002</v>
      </c>
      <c r="R4400" s="6">
        <v>1.0031581199999999</v>
      </c>
      <c r="S4400" s="6" t="s">
        <v>38</v>
      </c>
      <c r="T4400" s="6" t="s">
        <v>38</v>
      </c>
    </row>
    <row r="4401" spans="1:20" x14ac:dyDescent="0.3">
      <c r="A4401" s="7" t="s">
        <v>8830</v>
      </c>
      <c r="B4401" s="45" t="s">
        <v>8831</v>
      </c>
      <c r="C4401" s="7">
        <v>0.1</v>
      </c>
      <c r="D4401" s="7">
        <v>336096.22499999998</v>
      </c>
      <c r="E4401" s="7">
        <v>75388.02188</v>
      </c>
      <c r="F4401" s="7">
        <v>0.1</v>
      </c>
      <c r="G4401" s="7">
        <v>0.1</v>
      </c>
      <c r="H4401" s="7">
        <v>0.1</v>
      </c>
      <c r="I4401" s="7">
        <v>31142.174220000001</v>
      </c>
      <c r="J4401" s="7">
        <v>0.1</v>
      </c>
      <c r="K4401" s="7">
        <v>102871.11169999999</v>
      </c>
      <c r="L4401" s="7">
        <v>7785.6185500000001</v>
      </c>
      <c r="M4401" s="7">
        <v>159493.11799999999</v>
      </c>
      <c r="N4401" s="7">
        <v>15571.0371</v>
      </c>
      <c r="O4401" s="7">
        <v>0.28019692000000002</v>
      </c>
      <c r="P4401" s="7">
        <v>4400</v>
      </c>
      <c r="Q4401" s="7">
        <v>0.31337479000000001</v>
      </c>
      <c r="R4401" s="7">
        <v>3.7238824300000002</v>
      </c>
      <c r="S4401" s="7" t="s">
        <v>38</v>
      </c>
      <c r="T4401" s="7" t="s">
        <v>71</v>
      </c>
    </row>
    <row r="4402" spans="1:20" x14ac:dyDescent="0.3">
      <c r="A4402" s="6" t="s">
        <v>8832</v>
      </c>
      <c r="B4402" s="44" t="s">
        <v>8833</v>
      </c>
      <c r="C4402" s="6">
        <v>4043.0482419999998</v>
      </c>
      <c r="D4402" s="6">
        <v>27945.723050000001</v>
      </c>
      <c r="E4402" s="6">
        <v>12928.00137</v>
      </c>
      <c r="F4402" s="6">
        <v>2748.272363</v>
      </c>
      <c r="G4402" s="6">
        <v>7343.0394530000003</v>
      </c>
      <c r="H4402" s="6">
        <v>5762.4725589999998</v>
      </c>
      <c r="I4402" s="6">
        <v>3567.2635740000001</v>
      </c>
      <c r="J4402" s="6">
        <v>3061.0899899999999</v>
      </c>
      <c r="K4402" s="6">
        <v>11916.26125</v>
      </c>
      <c r="L4402" s="6">
        <v>4933.4663899999996</v>
      </c>
      <c r="M4402" s="6">
        <v>11604.694</v>
      </c>
      <c r="N4402" s="6">
        <v>1988.7682199999999</v>
      </c>
      <c r="O4402" s="6">
        <v>0.28039948999999997</v>
      </c>
      <c r="P4402" s="6">
        <v>4401</v>
      </c>
      <c r="Q4402" s="6">
        <v>0.31353007999999999</v>
      </c>
      <c r="R4402" s="6">
        <v>1.2722580699999999</v>
      </c>
      <c r="S4402" s="6" t="s">
        <v>38</v>
      </c>
      <c r="T4402" s="6" t="s">
        <v>71</v>
      </c>
    </row>
    <row r="4403" spans="1:20" x14ac:dyDescent="0.3">
      <c r="A4403" s="7" t="s">
        <v>8834</v>
      </c>
      <c r="B4403" s="45" t="s">
        <v>8835</v>
      </c>
      <c r="C4403" s="7">
        <v>1180919.1629999999</v>
      </c>
      <c r="D4403" s="7">
        <v>6222247.7479999997</v>
      </c>
      <c r="E4403" s="7">
        <v>2823368.8539999998</v>
      </c>
      <c r="F4403" s="7">
        <v>1141487.69</v>
      </c>
      <c r="G4403" s="7">
        <v>1877882.6270000001</v>
      </c>
      <c r="H4403" s="7">
        <v>1471993.0530000001</v>
      </c>
      <c r="I4403" s="7">
        <v>1172131.6200000001</v>
      </c>
      <c r="J4403" s="7">
        <v>1137687.8970000001</v>
      </c>
      <c r="K4403" s="7">
        <v>2842005.8640000001</v>
      </c>
      <c r="L4403" s="7">
        <v>1414923.8</v>
      </c>
      <c r="M4403" s="7">
        <v>2385885.83</v>
      </c>
      <c r="N4403" s="7">
        <v>343217.89199999999</v>
      </c>
      <c r="O4403" s="7">
        <v>0.28115815999999999</v>
      </c>
      <c r="P4403" s="7">
        <v>4402</v>
      </c>
      <c r="Q4403" s="7">
        <v>0.31430698000000001</v>
      </c>
      <c r="R4403" s="7">
        <v>1.00618517</v>
      </c>
      <c r="S4403" s="7" t="s">
        <v>38</v>
      </c>
      <c r="T4403" s="7" t="s">
        <v>38</v>
      </c>
    </row>
    <row r="4404" spans="1:20" x14ac:dyDescent="0.3">
      <c r="A4404" s="6" t="s">
        <v>8836</v>
      </c>
      <c r="B4404" s="44" t="s">
        <v>8837</v>
      </c>
      <c r="C4404" s="6">
        <v>453968.01309999998</v>
      </c>
      <c r="D4404" s="6">
        <v>1531693.452</v>
      </c>
      <c r="E4404" s="6">
        <v>934438.1078</v>
      </c>
      <c r="F4404" s="6">
        <v>255586.016</v>
      </c>
      <c r="G4404" s="6">
        <v>591276.1</v>
      </c>
      <c r="H4404" s="6">
        <v>493235.71130000002</v>
      </c>
      <c r="I4404" s="6">
        <v>348840.22940000001</v>
      </c>
      <c r="J4404" s="6">
        <v>370601.82169999997</v>
      </c>
      <c r="K4404" s="6">
        <v>793921.39709999994</v>
      </c>
      <c r="L4404" s="6">
        <v>450988.46600000001</v>
      </c>
      <c r="M4404" s="6">
        <v>568455.755</v>
      </c>
      <c r="N4404" s="6">
        <v>113080.686</v>
      </c>
      <c r="O4404" s="6">
        <v>0.28142461000000002</v>
      </c>
      <c r="P4404" s="6">
        <v>4403</v>
      </c>
      <c r="Q4404" s="6">
        <v>0.31453339000000002</v>
      </c>
      <c r="R4404" s="6">
        <v>0.81590563999999999</v>
      </c>
      <c r="S4404" s="6" t="s">
        <v>38</v>
      </c>
      <c r="T4404" s="6" t="s">
        <v>38</v>
      </c>
    </row>
    <row r="4405" spans="1:20" x14ac:dyDescent="0.3">
      <c r="A4405" s="7" t="s">
        <v>8838</v>
      </c>
      <c r="B4405" s="45" t="s">
        <v>8839</v>
      </c>
      <c r="C4405" s="7">
        <v>21187.457419999999</v>
      </c>
      <c r="D4405" s="7">
        <v>58762.826560000001</v>
      </c>
      <c r="E4405" s="7">
        <v>143441.06880000001</v>
      </c>
      <c r="F4405" s="7">
        <v>25604.922269999999</v>
      </c>
      <c r="G4405" s="7">
        <v>23707.941800000001</v>
      </c>
      <c r="H4405" s="7">
        <v>36445.658589999999</v>
      </c>
      <c r="I4405" s="7">
        <v>29151.047269999999</v>
      </c>
      <c r="J4405" s="7">
        <v>25053.8832</v>
      </c>
      <c r="K4405" s="7">
        <v>62249.068749999999</v>
      </c>
      <c r="L4405" s="7">
        <v>28589.632699999998</v>
      </c>
      <c r="M4405" s="7">
        <v>56666.110200000003</v>
      </c>
      <c r="N4405" s="7">
        <v>5726.1027999999997</v>
      </c>
      <c r="O4405" s="7">
        <v>0.28193314000000003</v>
      </c>
      <c r="P4405" s="7">
        <v>4404</v>
      </c>
      <c r="Q4405" s="7">
        <v>0.31503018999999999</v>
      </c>
      <c r="R4405" s="7">
        <v>1.1225601700000001</v>
      </c>
      <c r="S4405" s="7" t="s">
        <v>38</v>
      </c>
      <c r="T4405" s="7" t="s">
        <v>38</v>
      </c>
    </row>
    <row r="4406" spans="1:20" x14ac:dyDescent="0.3">
      <c r="A4406" s="6" t="s">
        <v>8840</v>
      </c>
      <c r="B4406" s="44" t="s">
        <v>8841</v>
      </c>
      <c r="C4406" s="6">
        <v>302985.78159999999</v>
      </c>
      <c r="D4406" s="6">
        <v>635977.32660000003</v>
      </c>
      <c r="E4406" s="6">
        <v>1200444.1470000001</v>
      </c>
      <c r="F4406" s="6">
        <v>289042.48479999998</v>
      </c>
      <c r="G4406" s="6">
        <v>337082.40269999998</v>
      </c>
      <c r="H4406" s="6">
        <v>298199.98090000002</v>
      </c>
      <c r="I4406" s="6">
        <v>422371.62929999997</v>
      </c>
      <c r="J4406" s="6">
        <v>355102.16249999998</v>
      </c>
      <c r="K4406" s="6">
        <v>607112.43500000006</v>
      </c>
      <c r="L4406" s="6">
        <v>353189.04399999999</v>
      </c>
      <c r="M4406" s="6">
        <v>426824.40399999998</v>
      </c>
      <c r="N4406" s="6">
        <v>51875.206299999998</v>
      </c>
      <c r="O4406" s="6">
        <v>0.28224158999999999</v>
      </c>
      <c r="P4406" s="6">
        <v>4405</v>
      </c>
      <c r="Q4406" s="6">
        <v>0.31530325999999997</v>
      </c>
      <c r="R4406" s="6">
        <v>0.78152312999999995</v>
      </c>
      <c r="S4406" s="6" t="s">
        <v>38</v>
      </c>
      <c r="T4406" s="6" t="s">
        <v>38</v>
      </c>
    </row>
    <row r="4407" spans="1:20" x14ac:dyDescent="0.3">
      <c r="A4407" s="7" t="s">
        <v>8842</v>
      </c>
      <c r="B4407" s="45" t="s">
        <v>8843</v>
      </c>
      <c r="C4407" s="7">
        <v>502965.54629999999</v>
      </c>
      <c r="D4407" s="7">
        <v>3019844.0219999999</v>
      </c>
      <c r="E4407" s="7">
        <v>1584384.166</v>
      </c>
      <c r="F4407" s="7">
        <v>357388.54430000001</v>
      </c>
      <c r="G4407" s="7">
        <v>746017.40859999997</v>
      </c>
      <c r="H4407" s="7">
        <v>657464.04040000006</v>
      </c>
      <c r="I4407" s="7">
        <v>611025.50139999995</v>
      </c>
      <c r="J4407" s="7">
        <v>538661.83239999996</v>
      </c>
      <c r="K4407" s="7">
        <v>1366145.57</v>
      </c>
      <c r="L4407" s="7">
        <v>638292.196</v>
      </c>
      <c r="M4407" s="7">
        <v>1230855.6799999999</v>
      </c>
      <c r="N4407" s="7">
        <v>86875.318799999994</v>
      </c>
      <c r="O4407" s="7">
        <v>0.28275414999999998</v>
      </c>
      <c r="P4407" s="7">
        <v>4406</v>
      </c>
      <c r="Q4407" s="7">
        <v>0.31580417</v>
      </c>
      <c r="R4407" s="7">
        <v>1.0978223</v>
      </c>
      <c r="S4407" s="7" t="s">
        <v>38</v>
      </c>
      <c r="T4407" s="7" t="s">
        <v>38</v>
      </c>
    </row>
    <row r="4408" spans="1:20" x14ac:dyDescent="0.3">
      <c r="A4408" s="6" t="s">
        <v>8844</v>
      </c>
      <c r="B4408" s="44" t="s">
        <v>8845</v>
      </c>
      <c r="C4408" s="6">
        <v>210100.27189999999</v>
      </c>
      <c r="D4408" s="6">
        <v>740096.72499999998</v>
      </c>
      <c r="E4408" s="6">
        <v>873912.91249999998</v>
      </c>
      <c r="F4408" s="6">
        <v>248298.56880000001</v>
      </c>
      <c r="G4408" s="6">
        <v>374346.06880000001</v>
      </c>
      <c r="H4408" s="6">
        <v>340630.1</v>
      </c>
      <c r="I4408" s="6">
        <v>304313.59999999998</v>
      </c>
      <c r="J4408" s="6">
        <v>244003.95939999999</v>
      </c>
      <c r="K4408" s="6">
        <v>518102.11949999997</v>
      </c>
      <c r="L4408" s="6">
        <v>315823.43199999997</v>
      </c>
      <c r="M4408" s="6">
        <v>338399.18199999997</v>
      </c>
      <c r="N4408" s="6">
        <v>55769.713000000003</v>
      </c>
      <c r="O4408" s="6">
        <v>0.28281028000000002</v>
      </c>
      <c r="P4408" s="6">
        <v>4407</v>
      </c>
      <c r="Q4408" s="6">
        <v>0.31579519</v>
      </c>
      <c r="R4408" s="6">
        <v>0.71411827000000005</v>
      </c>
      <c r="S4408" s="6" t="s">
        <v>38</v>
      </c>
      <c r="T4408" s="6" t="s">
        <v>38</v>
      </c>
    </row>
    <row r="4409" spans="1:20" x14ac:dyDescent="0.3">
      <c r="A4409" s="7" t="s">
        <v>8846</v>
      </c>
      <c r="B4409" s="45" t="s">
        <v>8847</v>
      </c>
      <c r="C4409" s="7">
        <v>37631.645900000003</v>
      </c>
      <c r="D4409" s="7">
        <v>168492.3266</v>
      </c>
      <c r="E4409" s="7">
        <v>52503.629300000001</v>
      </c>
      <c r="F4409" s="7">
        <v>26502.193749999999</v>
      </c>
      <c r="G4409" s="7">
        <v>40044.205470000001</v>
      </c>
      <c r="H4409" s="7">
        <v>41877.417379999999</v>
      </c>
      <c r="I4409" s="7">
        <v>24103.140039999998</v>
      </c>
      <c r="J4409" s="7">
        <v>22374.152730000002</v>
      </c>
      <c r="K4409" s="7">
        <v>71282.448879999996</v>
      </c>
      <c r="L4409" s="7">
        <v>32099.728899999998</v>
      </c>
      <c r="M4409" s="7">
        <v>65676.104699999996</v>
      </c>
      <c r="N4409" s="7">
        <v>10283.4846</v>
      </c>
      <c r="O4409" s="7">
        <v>0.28308487999999998</v>
      </c>
      <c r="P4409" s="7">
        <v>4408</v>
      </c>
      <c r="Q4409" s="7">
        <v>0.31603010999999998</v>
      </c>
      <c r="R4409" s="7">
        <v>1.15098579</v>
      </c>
      <c r="S4409" s="7" t="s">
        <v>38</v>
      </c>
      <c r="T4409" s="7" t="s">
        <v>38</v>
      </c>
    </row>
    <row r="4410" spans="1:20" x14ac:dyDescent="0.3">
      <c r="A4410" s="6" t="s">
        <v>8848</v>
      </c>
      <c r="B4410" s="44" t="s">
        <v>8849</v>
      </c>
      <c r="C4410" s="6">
        <v>226946.21720000001</v>
      </c>
      <c r="D4410" s="6">
        <v>1177803.5530000001</v>
      </c>
      <c r="E4410" s="6">
        <v>486247.19770000002</v>
      </c>
      <c r="F4410" s="6">
        <v>211895.63709999999</v>
      </c>
      <c r="G4410" s="6">
        <v>285022.44770000002</v>
      </c>
      <c r="H4410" s="6">
        <v>271447.0453</v>
      </c>
      <c r="I4410" s="6">
        <v>151870.766</v>
      </c>
      <c r="J4410" s="6">
        <v>315276.34999999998</v>
      </c>
      <c r="K4410" s="6">
        <v>525723.15130000003</v>
      </c>
      <c r="L4410" s="6">
        <v>255904.152</v>
      </c>
      <c r="M4410" s="6">
        <v>452593.47700000001</v>
      </c>
      <c r="N4410" s="6">
        <v>71734.370999999999</v>
      </c>
      <c r="O4410" s="6">
        <v>0.28353689999999998</v>
      </c>
      <c r="P4410" s="6">
        <v>4409</v>
      </c>
      <c r="Q4410" s="6">
        <v>0.31646294000000003</v>
      </c>
      <c r="R4410" s="6">
        <v>1.0386997099999999</v>
      </c>
      <c r="S4410" s="6" t="s">
        <v>38</v>
      </c>
      <c r="T4410" s="6" t="s">
        <v>38</v>
      </c>
    </row>
    <row r="4411" spans="1:20" x14ac:dyDescent="0.3">
      <c r="A4411" s="7" t="s">
        <v>8850</v>
      </c>
      <c r="B4411" s="45" t="s">
        <v>8851</v>
      </c>
      <c r="C4411" s="7">
        <v>6485889.5839999998</v>
      </c>
      <c r="D4411" s="7">
        <v>23855578.66</v>
      </c>
      <c r="E4411" s="7">
        <v>18123697.98</v>
      </c>
      <c r="F4411" s="7">
        <v>7739441.1940000001</v>
      </c>
      <c r="G4411" s="7">
        <v>10924898.630000001</v>
      </c>
      <c r="H4411" s="7">
        <v>10429910.18</v>
      </c>
      <c r="I4411" s="7">
        <v>7110975.4910000004</v>
      </c>
      <c r="J4411" s="7">
        <v>7554657.3300000001</v>
      </c>
      <c r="K4411" s="7">
        <v>14051151.85</v>
      </c>
      <c r="L4411" s="7">
        <v>9005110.4100000001</v>
      </c>
      <c r="M4411" s="7">
        <v>8362282.4199999999</v>
      </c>
      <c r="N4411" s="7">
        <v>1949974.57</v>
      </c>
      <c r="O4411" s="7">
        <v>0.28438773000000001</v>
      </c>
      <c r="P4411" s="7">
        <v>4410</v>
      </c>
      <c r="Q4411" s="7">
        <v>0.31734058999999998</v>
      </c>
      <c r="R4411" s="7">
        <v>0.64187253</v>
      </c>
      <c r="S4411" s="7" t="s">
        <v>38</v>
      </c>
      <c r="T4411" s="7" t="s">
        <v>38</v>
      </c>
    </row>
    <row r="4412" spans="1:20" x14ac:dyDescent="0.3">
      <c r="A4412" s="6" t="s">
        <v>8852</v>
      </c>
      <c r="B4412" s="44" t="s">
        <v>8853</v>
      </c>
      <c r="C4412" s="6">
        <v>40483082.700000003</v>
      </c>
      <c r="D4412" s="6">
        <v>118879579.7</v>
      </c>
      <c r="E4412" s="6">
        <v>194815518.5</v>
      </c>
      <c r="F4412" s="6">
        <v>37254373.880000003</v>
      </c>
      <c r="G4412" s="6">
        <v>57444184.829999998</v>
      </c>
      <c r="H4412" s="6">
        <v>55278629.850000001</v>
      </c>
      <c r="I4412" s="6">
        <v>58558627.810000002</v>
      </c>
      <c r="J4412" s="6">
        <v>43547693.619999997</v>
      </c>
      <c r="K4412" s="6">
        <v>97858138.700000003</v>
      </c>
      <c r="L4412" s="6">
        <v>53707284</v>
      </c>
      <c r="M4412" s="6">
        <v>74849510.900000006</v>
      </c>
      <c r="N4412" s="6">
        <v>6908602.5899999999</v>
      </c>
      <c r="O4412" s="6">
        <v>0.28460858999999999</v>
      </c>
      <c r="P4412" s="6">
        <v>4411</v>
      </c>
      <c r="Q4412" s="6">
        <v>0.31751504000000003</v>
      </c>
      <c r="R4412" s="6">
        <v>0.86557408000000002</v>
      </c>
      <c r="S4412" s="6" t="s">
        <v>38</v>
      </c>
      <c r="T4412" s="6" t="s">
        <v>38</v>
      </c>
    </row>
    <row r="4413" spans="1:20" x14ac:dyDescent="0.3">
      <c r="A4413" s="7" t="s">
        <v>8854</v>
      </c>
      <c r="B4413" s="45" t="s">
        <v>8855</v>
      </c>
      <c r="C4413" s="7">
        <v>52606.355860000003</v>
      </c>
      <c r="D4413" s="7">
        <v>187014.2016</v>
      </c>
      <c r="E4413" s="7">
        <v>122580.13129999999</v>
      </c>
      <c r="F4413" s="7">
        <v>61551.410550000001</v>
      </c>
      <c r="G4413" s="7">
        <v>58768.492579999998</v>
      </c>
      <c r="H4413" s="7">
        <v>87085.795310000001</v>
      </c>
      <c r="I4413" s="7">
        <v>68025.873439999996</v>
      </c>
      <c r="J4413" s="7">
        <v>60232.172270000003</v>
      </c>
      <c r="K4413" s="7">
        <v>105938.0248</v>
      </c>
      <c r="L4413" s="7">
        <v>68528.083400000003</v>
      </c>
      <c r="M4413" s="7">
        <v>62355.819199999998</v>
      </c>
      <c r="N4413" s="7">
        <v>13021.938399999999</v>
      </c>
      <c r="O4413" s="7">
        <v>0.28467617000000001</v>
      </c>
      <c r="P4413" s="7">
        <v>4412</v>
      </c>
      <c r="Q4413" s="7">
        <v>0.31751845000000001</v>
      </c>
      <c r="R4413" s="7">
        <v>0.62845326999999995</v>
      </c>
      <c r="S4413" s="7" t="s">
        <v>38</v>
      </c>
      <c r="T4413" s="7" t="s">
        <v>38</v>
      </c>
    </row>
    <row r="4414" spans="1:20" x14ac:dyDescent="0.3">
      <c r="A4414" s="6" t="s">
        <v>8856</v>
      </c>
      <c r="B4414" s="44" t="s">
        <v>8857</v>
      </c>
      <c r="C4414" s="6">
        <v>33833095.109999999</v>
      </c>
      <c r="D4414" s="6">
        <v>112056069.3</v>
      </c>
      <c r="E4414" s="6">
        <v>113662135.09999999</v>
      </c>
      <c r="F4414" s="6">
        <v>37095290.719999999</v>
      </c>
      <c r="G4414" s="6">
        <v>63730525.520000003</v>
      </c>
      <c r="H4414" s="6">
        <v>45198496.390000001</v>
      </c>
      <c r="I4414" s="6">
        <v>35778307.729999997</v>
      </c>
      <c r="J4414" s="6">
        <v>43338605.420000002</v>
      </c>
      <c r="K4414" s="6">
        <v>74161647.540000007</v>
      </c>
      <c r="L4414" s="6">
        <v>47011483.799999997</v>
      </c>
      <c r="M4414" s="6">
        <v>44708622.100000001</v>
      </c>
      <c r="N4414" s="6">
        <v>11867147.4</v>
      </c>
      <c r="O4414" s="6">
        <v>0.28492065999999999</v>
      </c>
      <c r="P4414" s="6">
        <v>4413</v>
      </c>
      <c r="Q4414" s="6">
        <v>0.31771914000000001</v>
      </c>
      <c r="R4414" s="6">
        <v>0.65766007999999998</v>
      </c>
      <c r="S4414" s="6" t="s">
        <v>38</v>
      </c>
      <c r="T4414" s="6" t="s">
        <v>38</v>
      </c>
    </row>
    <row r="4415" spans="1:20" x14ac:dyDescent="0.3">
      <c r="A4415" s="7" t="s">
        <v>8858</v>
      </c>
      <c r="B4415" s="45" t="s">
        <v>8859</v>
      </c>
      <c r="C4415" s="7">
        <v>278778.8051</v>
      </c>
      <c r="D4415" s="7">
        <v>1156728.3189999999</v>
      </c>
      <c r="E4415" s="7">
        <v>2767803.4130000002</v>
      </c>
      <c r="F4415" s="7">
        <v>409791.69770000002</v>
      </c>
      <c r="G4415" s="7">
        <v>320178.90269999998</v>
      </c>
      <c r="H4415" s="7">
        <v>303347.016</v>
      </c>
      <c r="I4415" s="7">
        <v>476207.40860000002</v>
      </c>
      <c r="J4415" s="7">
        <v>779781.348</v>
      </c>
      <c r="K4415" s="7">
        <v>1153275.558</v>
      </c>
      <c r="L4415" s="7">
        <v>469878.66899999999</v>
      </c>
      <c r="M4415" s="7">
        <v>1143711.06</v>
      </c>
      <c r="N4415" s="7">
        <v>220773.28899999999</v>
      </c>
      <c r="O4415" s="7">
        <v>0.28510579000000003</v>
      </c>
      <c r="P4415" s="7">
        <v>4414</v>
      </c>
      <c r="Q4415" s="7">
        <v>0.31785354999999998</v>
      </c>
      <c r="R4415" s="7">
        <v>1.2953770899999999</v>
      </c>
      <c r="S4415" s="7" t="s">
        <v>38</v>
      </c>
      <c r="T4415" s="7" t="s">
        <v>38</v>
      </c>
    </row>
    <row r="4416" spans="1:20" x14ac:dyDescent="0.3">
      <c r="A4416" s="6" t="s">
        <v>8860</v>
      </c>
      <c r="B4416" s="44" t="s">
        <v>8861</v>
      </c>
      <c r="C4416" s="6">
        <v>27749.474999999999</v>
      </c>
      <c r="D4416" s="6">
        <v>170367.69380000001</v>
      </c>
      <c r="E4416" s="6">
        <v>143148.3559</v>
      </c>
      <c r="F4416" s="6">
        <v>46944.861720000001</v>
      </c>
      <c r="G4416" s="6">
        <v>56943.859770000003</v>
      </c>
      <c r="H4416" s="6">
        <v>65650.541410000005</v>
      </c>
      <c r="I4416" s="6">
        <v>57570.064839999999</v>
      </c>
      <c r="J4416" s="6">
        <v>41493.183499999999</v>
      </c>
      <c r="K4416" s="6">
        <v>97052.596579999998</v>
      </c>
      <c r="L4416" s="6">
        <v>55414.412400000001</v>
      </c>
      <c r="M4416" s="6">
        <v>70270.027400000006</v>
      </c>
      <c r="N4416" s="6">
        <v>10092.3238</v>
      </c>
      <c r="O4416" s="6">
        <v>0.28523071999999999</v>
      </c>
      <c r="P4416" s="6">
        <v>4415</v>
      </c>
      <c r="Q4416" s="6">
        <v>0.31792081</v>
      </c>
      <c r="R4416" s="6">
        <v>0.80850557000000001</v>
      </c>
      <c r="S4416" s="6" t="s">
        <v>38</v>
      </c>
      <c r="T4416" s="6" t="s">
        <v>38</v>
      </c>
    </row>
    <row r="4417" spans="1:20" x14ac:dyDescent="0.3">
      <c r="A4417" s="7" t="s">
        <v>8862</v>
      </c>
      <c r="B4417" s="45" t="s">
        <v>8863</v>
      </c>
      <c r="C4417" s="7">
        <v>1494610.7250000001</v>
      </c>
      <c r="D4417" s="7">
        <v>3505205.1310000001</v>
      </c>
      <c r="E4417" s="7">
        <v>6930786.1550000003</v>
      </c>
      <c r="F4417" s="7">
        <v>1221096.1640000001</v>
      </c>
      <c r="G4417" s="7">
        <v>1677490.2050000001</v>
      </c>
      <c r="H4417" s="7">
        <v>1888867.8829999999</v>
      </c>
      <c r="I4417" s="7">
        <v>2181618.7719999999</v>
      </c>
      <c r="J4417" s="7">
        <v>1144708.7120000001</v>
      </c>
      <c r="K4417" s="7">
        <v>3287924.5440000002</v>
      </c>
      <c r="L4417" s="7">
        <v>1723171.39</v>
      </c>
      <c r="M4417" s="7">
        <v>2633464.48</v>
      </c>
      <c r="N4417" s="7">
        <v>437544.348</v>
      </c>
      <c r="O4417" s="7">
        <v>0.28551462</v>
      </c>
      <c r="P4417" s="7">
        <v>4416</v>
      </c>
      <c r="Q4417" s="7">
        <v>0.31816517999999999</v>
      </c>
      <c r="R4417" s="7">
        <v>0.93211098999999997</v>
      </c>
      <c r="S4417" s="7" t="s">
        <v>38</v>
      </c>
      <c r="T4417" s="7" t="s">
        <v>38</v>
      </c>
    </row>
    <row r="4418" spans="1:20" x14ac:dyDescent="0.3">
      <c r="A4418" s="6" t="s">
        <v>8864</v>
      </c>
      <c r="B4418" s="44" t="s">
        <v>8865</v>
      </c>
      <c r="C4418" s="6">
        <v>86248.041410000005</v>
      </c>
      <c r="D4418" s="6">
        <v>0.1</v>
      </c>
      <c r="E4418" s="6">
        <v>312188.31880000001</v>
      </c>
      <c r="F4418" s="6">
        <v>97033.639060000001</v>
      </c>
      <c r="G4418" s="6">
        <v>48826.353909999998</v>
      </c>
      <c r="H4418" s="6">
        <v>25222.853910000002</v>
      </c>
      <c r="I4418" s="6">
        <v>24938.582419999999</v>
      </c>
      <c r="J4418" s="6">
        <v>79409.408590000006</v>
      </c>
      <c r="K4418" s="6">
        <v>123867.5248</v>
      </c>
      <c r="L4418" s="6">
        <v>44599.299700000003</v>
      </c>
      <c r="M4418" s="6">
        <v>132844.70000000001</v>
      </c>
      <c r="N4418" s="6">
        <v>25765.623899999999</v>
      </c>
      <c r="O4418" s="6">
        <v>0.28578473999999998</v>
      </c>
      <c r="P4418" s="6">
        <v>4417</v>
      </c>
      <c r="Q4418" s="6">
        <v>0.31839409000000002</v>
      </c>
      <c r="R4418" s="6">
        <v>1.4737050300000001</v>
      </c>
      <c r="S4418" s="6" t="s">
        <v>38</v>
      </c>
      <c r="T4418" s="6" t="s">
        <v>38</v>
      </c>
    </row>
    <row r="4419" spans="1:20" x14ac:dyDescent="0.3">
      <c r="A4419" s="7" t="s">
        <v>8866</v>
      </c>
      <c r="B4419" s="45" t="s">
        <v>8867</v>
      </c>
      <c r="C4419" s="7">
        <v>194658.9203</v>
      </c>
      <c r="D4419" s="7">
        <v>1030797.225</v>
      </c>
      <c r="E4419" s="7">
        <v>326382.93589999998</v>
      </c>
      <c r="F4419" s="7">
        <v>189407.15470000001</v>
      </c>
      <c r="G4419" s="7">
        <v>255283.80309999999</v>
      </c>
      <c r="H4419" s="7">
        <v>212560.56880000001</v>
      </c>
      <c r="I4419" s="7">
        <v>163022.69380000001</v>
      </c>
      <c r="J4419" s="7">
        <v>162939.17809999999</v>
      </c>
      <c r="K4419" s="7">
        <v>435311.55900000001</v>
      </c>
      <c r="L4419" s="7">
        <v>198451.56099999999</v>
      </c>
      <c r="M4419" s="7">
        <v>402016.29</v>
      </c>
      <c r="N4419" s="7">
        <v>44517.044699999999</v>
      </c>
      <c r="O4419" s="7">
        <v>0.28591991999999999</v>
      </c>
      <c r="P4419" s="7">
        <v>4418</v>
      </c>
      <c r="Q4419" s="7">
        <v>0.31847259</v>
      </c>
      <c r="R4419" s="7">
        <v>1.13326142</v>
      </c>
      <c r="S4419" s="7" t="s">
        <v>38</v>
      </c>
      <c r="T4419" s="7" t="s">
        <v>38</v>
      </c>
    </row>
    <row r="4420" spans="1:20" x14ac:dyDescent="0.3">
      <c r="A4420" s="6" t="s">
        <v>8868</v>
      </c>
      <c r="B4420" s="44" t="s">
        <v>8869</v>
      </c>
      <c r="C4420" s="6">
        <v>13898.390530000001</v>
      </c>
      <c r="D4420" s="6">
        <v>16462.635160000002</v>
      </c>
      <c r="E4420" s="6">
        <v>21143.062890000001</v>
      </c>
      <c r="F4420" s="6">
        <v>9446.1915530000006</v>
      </c>
      <c r="G4420" s="6">
        <v>14124.7709</v>
      </c>
      <c r="H4420" s="6">
        <v>15794.218650000001</v>
      </c>
      <c r="I4420" s="6">
        <v>8102.0775389999999</v>
      </c>
      <c r="J4420" s="6">
        <v>8113.350488</v>
      </c>
      <c r="K4420" s="6">
        <v>15237.570030000001</v>
      </c>
      <c r="L4420" s="6">
        <v>11533.6044</v>
      </c>
      <c r="M4420" s="6">
        <v>4889.0727399999996</v>
      </c>
      <c r="N4420" s="6">
        <v>4014.1620600000001</v>
      </c>
      <c r="O4420" s="6">
        <v>0.28597449000000003</v>
      </c>
      <c r="P4420" s="6">
        <v>4419</v>
      </c>
      <c r="Q4420" s="6">
        <v>0.31846129000000001</v>
      </c>
      <c r="R4420" s="6">
        <v>0.40178941000000001</v>
      </c>
      <c r="S4420" s="6" t="s">
        <v>38</v>
      </c>
      <c r="T4420" s="6" t="s">
        <v>38</v>
      </c>
    </row>
    <row r="4421" spans="1:20" x14ac:dyDescent="0.3">
      <c r="A4421" s="7" t="s">
        <v>8870</v>
      </c>
      <c r="B4421" s="45" t="s">
        <v>8871</v>
      </c>
      <c r="C4421" s="7">
        <v>542055.13520000002</v>
      </c>
      <c r="D4421" s="7">
        <v>2389407.7409999999</v>
      </c>
      <c r="E4421" s="7">
        <v>1209068.28</v>
      </c>
      <c r="F4421" s="7">
        <v>555570.61170000001</v>
      </c>
      <c r="G4421" s="7">
        <v>717928.45160000003</v>
      </c>
      <c r="H4421" s="7">
        <v>726165.35</v>
      </c>
      <c r="I4421" s="7">
        <v>575045.37340000004</v>
      </c>
      <c r="J4421" s="7">
        <v>639180.75230000005</v>
      </c>
      <c r="K4421" s="7">
        <v>1174025.442</v>
      </c>
      <c r="L4421" s="7">
        <v>664579.98199999996</v>
      </c>
      <c r="M4421" s="7">
        <v>867996.73199999996</v>
      </c>
      <c r="N4421" s="7">
        <v>71415.179900000003</v>
      </c>
      <c r="O4421" s="7">
        <v>0.28640900000000002</v>
      </c>
      <c r="P4421" s="7">
        <v>4420</v>
      </c>
      <c r="Q4421" s="7">
        <v>0.31887300000000002</v>
      </c>
      <c r="R4421" s="7">
        <v>0.82094893000000002</v>
      </c>
      <c r="S4421" s="7" t="s">
        <v>38</v>
      </c>
      <c r="T4421" s="7" t="s">
        <v>38</v>
      </c>
    </row>
    <row r="4422" spans="1:20" x14ac:dyDescent="0.3">
      <c r="A4422" s="6" t="s">
        <v>8872</v>
      </c>
      <c r="B4422" s="44" t="s">
        <v>8873</v>
      </c>
      <c r="C4422" s="6">
        <v>2093476.1</v>
      </c>
      <c r="D4422" s="6">
        <v>5056731.9749999996</v>
      </c>
      <c r="E4422" s="6">
        <v>7796935.5379999997</v>
      </c>
      <c r="F4422" s="6">
        <v>2926712.7560000001</v>
      </c>
      <c r="G4422" s="6">
        <v>2666206.2560000001</v>
      </c>
      <c r="H4422" s="6">
        <v>2784325.9750000001</v>
      </c>
      <c r="I4422" s="6">
        <v>4059824.2250000001</v>
      </c>
      <c r="J4422" s="6">
        <v>2102037.1630000002</v>
      </c>
      <c r="K4422" s="6">
        <v>4468464.0920000002</v>
      </c>
      <c r="L4422" s="6">
        <v>2903098.4</v>
      </c>
      <c r="M4422" s="6">
        <v>2545738.0299999998</v>
      </c>
      <c r="N4422" s="6">
        <v>826627.38800000004</v>
      </c>
      <c r="O4422" s="6">
        <v>0.28648884000000002</v>
      </c>
      <c r="P4422" s="6">
        <v>4421</v>
      </c>
      <c r="Q4422" s="6">
        <v>0.31888973999999998</v>
      </c>
      <c r="R4422" s="6">
        <v>0.62218556000000003</v>
      </c>
      <c r="S4422" s="6" t="s">
        <v>38</v>
      </c>
      <c r="T4422" s="6" t="s">
        <v>38</v>
      </c>
    </row>
    <row r="4423" spans="1:20" x14ac:dyDescent="0.3">
      <c r="A4423" s="7" t="s">
        <v>8874</v>
      </c>
      <c r="B4423" s="45" t="s">
        <v>8875</v>
      </c>
      <c r="C4423" s="7">
        <v>107800.1928</v>
      </c>
      <c r="D4423" s="7">
        <v>362123.15860000002</v>
      </c>
      <c r="E4423" s="7">
        <v>130070.66250000001</v>
      </c>
      <c r="F4423" s="7">
        <v>92354.228910000005</v>
      </c>
      <c r="G4423" s="7">
        <v>80358.166410000005</v>
      </c>
      <c r="H4423" s="7">
        <v>102442.1381</v>
      </c>
      <c r="I4423" s="7">
        <v>103822.0849</v>
      </c>
      <c r="J4423" s="7">
        <v>107392.0629</v>
      </c>
      <c r="K4423" s="7">
        <v>173087.0607</v>
      </c>
      <c r="L4423" s="7">
        <v>98503.613100000002</v>
      </c>
      <c r="M4423" s="7">
        <v>126971.417</v>
      </c>
      <c r="N4423" s="7">
        <v>12275.4483</v>
      </c>
      <c r="O4423" s="7">
        <v>0.28660824000000001</v>
      </c>
      <c r="P4423" s="7">
        <v>4422</v>
      </c>
      <c r="Q4423" s="7">
        <v>0.31895051000000002</v>
      </c>
      <c r="R4423" s="7">
        <v>0.81324932999999999</v>
      </c>
      <c r="S4423" s="7" t="s">
        <v>38</v>
      </c>
      <c r="T4423" s="7" t="s">
        <v>38</v>
      </c>
    </row>
    <row r="4424" spans="1:20" x14ac:dyDescent="0.3">
      <c r="A4424" s="6" t="s">
        <v>8876</v>
      </c>
      <c r="B4424" s="44" t="s">
        <v>8877</v>
      </c>
      <c r="C4424" s="6">
        <v>79142.027249999999</v>
      </c>
      <c r="D4424" s="6">
        <v>94817.914449999997</v>
      </c>
      <c r="E4424" s="6">
        <v>260386.35389999999</v>
      </c>
      <c r="F4424" s="6">
        <v>66257.079490000004</v>
      </c>
      <c r="G4424" s="6">
        <v>80024.424459999995</v>
      </c>
      <c r="H4424" s="6">
        <v>76281.976219999997</v>
      </c>
      <c r="I4424" s="6">
        <v>58458.223050000001</v>
      </c>
      <c r="J4424" s="6">
        <v>72494.094870000001</v>
      </c>
      <c r="K4424" s="6">
        <v>125150.8438</v>
      </c>
      <c r="L4424" s="6">
        <v>71814.679699999993</v>
      </c>
      <c r="M4424" s="6">
        <v>90910.242299999998</v>
      </c>
      <c r="N4424" s="6">
        <v>9420.0705300000009</v>
      </c>
      <c r="O4424" s="6">
        <v>0.28743872999999998</v>
      </c>
      <c r="P4424" s="6">
        <v>4423</v>
      </c>
      <c r="Q4424" s="6">
        <v>0.31980239999999999</v>
      </c>
      <c r="R4424" s="6">
        <v>0.80131733999999999</v>
      </c>
      <c r="S4424" s="6" t="s">
        <v>38</v>
      </c>
      <c r="T4424" s="6" t="s">
        <v>38</v>
      </c>
    </row>
    <row r="4425" spans="1:20" x14ac:dyDescent="0.3">
      <c r="A4425" s="7" t="s">
        <v>8878</v>
      </c>
      <c r="B4425" s="45" t="s">
        <v>8879</v>
      </c>
      <c r="C4425" s="7">
        <v>48855.74063</v>
      </c>
      <c r="D4425" s="7">
        <v>213448.22500000001</v>
      </c>
      <c r="E4425" s="7">
        <v>118907.7016</v>
      </c>
      <c r="F4425" s="7">
        <v>52428.142970000001</v>
      </c>
      <c r="G4425" s="7">
        <v>76359.779689999996</v>
      </c>
      <c r="H4425" s="7">
        <v>54556.892970000001</v>
      </c>
      <c r="I4425" s="7">
        <v>39248.213280000004</v>
      </c>
      <c r="J4425" s="7">
        <v>78367.318750000006</v>
      </c>
      <c r="K4425" s="7">
        <v>108409.9525</v>
      </c>
      <c r="L4425" s="7">
        <v>62133.051200000002</v>
      </c>
      <c r="M4425" s="7">
        <v>77079.847299999994</v>
      </c>
      <c r="N4425" s="7">
        <v>18682.123599999999</v>
      </c>
      <c r="O4425" s="7">
        <v>0.28750120000000001</v>
      </c>
      <c r="P4425" s="7">
        <v>4424</v>
      </c>
      <c r="Q4425" s="7">
        <v>0.31979959000000002</v>
      </c>
      <c r="R4425" s="7">
        <v>0.80306440000000001</v>
      </c>
      <c r="S4425" s="7" t="s">
        <v>38</v>
      </c>
      <c r="T4425" s="7" t="s">
        <v>71</v>
      </c>
    </row>
    <row r="4426" spans="1:20" x14ac:dyDescent="0.3">
      <c r="A4426" s="6" t="s">
        <v>8880</v>
      </c>
      <c r="B4426" s="44" t="s">
        <v>8881</v>
      </c>
      <c r="C4426" s="6">
        <v>638692.58050000004</v>
      </c>
      <c r="D4426" s="6">
        <v>2295985.0299999998</v>
      </c>
      <c r="E4426" s="6">
        <v>1505463.655</v>
      </c>
      <c r="F4426" s="6">
        <v>639862.02870000002</v>
      </c>
      <c r="G4426" s="6">
        <v>828414.60199999996</v>
      </c>
      <c r="H4426" s="6">
        <v>933871.55119999999</v>
      </c>
      <c r="I4426" s="6">
        <v>632303.51699999999</v>
      </c>
      <c r="J4426" s="6">
        <v>807083.69180000003</v>
      </c>
      <c r="K4426" s="6">
        <v>1270000.8230000001</v>
      </c>
      <c r="L4426" s="6">
        <v>800418.34</v>
      </c>
      <c r="M4426" s="6">
        <v>796599.3</v>
      </c>
      <c r="N4426" s="6">
        <v>125034.09</v>
      </c>
      <c r="O4426" s="6">
        <v>0.28834652999999999</v>
      </c>
      <c r="P4426" s="6">
        <v>4425</v>
      </c>
      <c r="Q4426" s="6">
        <v>0.32066740999999999</v>
      </c>
      <c r="R4426" s="6">
        <v>0.66600329999999996</v>
      </c>
      <c r="S4426" s="6" t="s">
        <v>38</v>
      </c>
      <c r="T4426" s="6" t="s">
        <v>38</v>
      </c>
    </row>
    <row r="4427" spans="1:20" x14ac:dyDescent="0.3">
      <c r="A4427" s="7" t="s">
        <v>8882</v>
      </c>
      <c r="B4427" s="45" t="s">
        <v>8883</v>
      </c>
      <c r="C4427" s="7">
        <v>128508.3695</v>
      </c>
      <c r="D4427" s="7">
        <v>727598.05310000002</v>
      </c>
      <c r="E4427" s="7">
        <v>569287.20160000003</v>
      </c>
      <c r="F4427" s="7">
        <v>154597.4516</v>
      </c>
      <c r="G4427" s="7">
        <v>210785.00630000001</v>
      </c>
      <c r="H4427" s="7">
        <v>234215.81090000001</v>
      </c>
      <c r="I4427" s="7">
        <v>230455.0766</v>
      </c>
      <c r="J4427" s="7">
        <v>205289.62340000001</v>
      </c>
      <c r="K4427" s="7">
        <v>394997.76890000002</v>
      </c>
      <c r="L4427" s="7">
        <v>220186.37899999999</v>
      </c>
      <c r="M4427" s="7">
        <v>299893.68599999999</v>
      </c>
      <c r="N4427" s="7">
        <v>14289.5095</v>
      </c>
      <c r="O4427" s="7">
        <v>0.28842411000000001</v>
      </c>
      <c r="P4427" s="7">
        <v>4426</v>
      </c>
      <c r="Q4427" s="7">
        <v>0.32068120999999999</v>
      </c>
      <c r="R4427" s="7">
        <v>0.84311928000000003</v>
      </c>
      <c r="S4427" s="7" t="s">
        <v>38</v>
      </c>
      <c r="T4427" s="7" t="s">
        <v>38</v>
      </c>
    </row>
    <row r="4428" spans="1:20" x14ac:dyDescent="0.3">
      <c r="A4428" s="6" t="s">
        <v>8884</v>
      </c>
      <c r="B4428" s="44" t="s">
        <v>8885</v>
      </c>
      <c r="C4428" s="6">
        <v>175693.33439999999</v>
      </c>
      <c r="D4428" s="6">
        <v>629938.91249999998</v>
      </c>
      <c r="E4428" s="6">
        <v>267053.64689999999</v>
      </c>
      <c r="F4428" s="6">
        <v>198309.6</v>
      </c>
      <c r="G4428" s="6">
        <v>257813.43979999999</v>
      </c>
      <c r="H4428" s="6">
        <v>184288.44769999999</v>
      </c>
      <c r="I4428" s="6">
        <v>150008.8695</v>
      </c>
      <c r="J4428" s="6">
        <v>174150.49840000001</v>
      </c>
      <c r="K4428" s="6">
        <v>317748.87339999998</v>
      </c>
      <c r="L4428" s="6">
        <v>191565.31400000001</v>
      </c>
      <c r="M4428" s="6">
        <v>211721.628</v>
      </c>
      <c r="N4428" s="6">
        <v>46447.033799999997</v>
      </c>
      <c r="O4428" s="6">
        <v>0.28850386</v>
      </c>
      <c r="P4428" s="6">
        <v>4427</v>
      </c>
      <c r="Q4428" s="6">
        <v>0.32069742000000001</v>
      </c>
      <c r="R4428" s="6">
        <v>0.73005065000000002</v>
      </c>
      <c r="S4428" s="6" t="s">
        <v>38</v>
      </c>
      <c r="T4428" s="6" t="s">
        <v>38</v>
      </c>
    </row>
    <row r="4429" spans="1:20" x14ac:dyDescent="0.3">
      <c r="A4429" s="7" t="s">
        <v>8886</v>
      </c>
      <c r="B4429" s="45" t="s">
        <v>8887</v>
      </c>
      <c r="C4429" s="7">
        <v>31976.330470000001</v>
      </c>
      <c r="D4429" s="7">
        <v>100450.1762</v>
      </c>
      <c r="E4429" s="7">
        <v>58839.373440000003</v>
      </c>
      <c r="F4429" s="7">
        <v>16188.734769999999</v>
      </c>
      <c r="G4429" s="7">
        <v>0.1</v>
      </c>
      <c r="H4429" s="7">
        <v>64333.320699999997</v>
      </c>
      <c r="I4429" s="7">
        <v>16423.857810000001</v>
      </c>
      <c r="J4429" s="7">
        <v>19557.781640000001</v>
      </c>
      <c r="K4429" s="7">
        <v>51863.653709999999</v>
      </c>
      <c r="L4429" s="7">
        <v>25078.764999999999</v>
      </c>
      <c r="M4429" s="7">
        <v>36866.951300000001</v>
      </c>
      <c r="N4429" s="7">
        <v>27539.355200000002</v>
      </c>
      <c r="O4429" s="7">
        <v>0.28856580999999998</v>
      </c>
      <c r="P4429" s="7">
        <v>4428</v>
      </c>
      <c r="Q4429" s="7">
        <v>0.32069384000000001</v>
      </c>
      <c r="R4429" s="7">
        <v>1.04825754</v>
      </c>
      <c r="S4429" s="7" t="s">
        <v>38</v>
      </c>
      <c r="T4429" s="7" t="s">
        <v>38</v>
      </c>
    </row>
    <row r="4430" spans="1:20" x14ac:dyDescent="0.3">
      <c r="A4430" s="6" t="s">
        <v>8888</v>
      </c>
      <c r="B4430" s="44" t="s">
        <v>8889</v>
      </c>
      <c r="C4430" s="6">
        <v>43052.417379999999</v>
      </c>
      <c r="D4430" s="6">
        <v>151369.85</v>
      </c>
      <c r="E4430" s="6">
        <v>63430.730860000003</v>
      </c>
      <c r="F4430" s="6">
        <v>39471.48184</v>
      </c>
      <c r="G4430" s="6">
        <v>52131.126369999998</v>
      </c>
      <c r="H4430" s="6">
        <v>40701.514060000001</v>
      </c>
      <c r="I4430" s="6">
        <v>45053.964260000001</v>
      </c>
      <c r="J4430" s="6">
        <v>36499.623440000003</v>
      </c>
      <c r="K4430" s="6">
        <v>74331.120020000002</v>
      </c>
      <c r="L4430" s="6">
        <v>43596.557000000001</v>
      </c>
      <c r="M4430" s="6">
        <v>52431.974999999999</v>
      </c>
      <c r="N4430" s="6">
        <v>6676.0929100000003</v>
      </c>
      <c r="O4430" s="6">
        <v>0.28899900000000001</v>
      </c>
      <c r="P4430" s="6">
        <v>4429</v>
      </c>
      <c r="Q4430" s="6">
        <v>0.32110274999999999</v>
      </c>
      <c r="R4430" s="6">
        <v>0.76975214000000003</v>
      </c>
      <c r="S4430" s="6" t="s">
        <v>38</v>
      </c>
      <c r="T4430" s="6" t="s">
        <v>38</v>
      </c>
    </row>
    <row r="4431" spans="1:20" x14ac:dyDescent="0.3">
      <c r="A4431" s="7" t="s">
        <v>8890</v>
      </c>
      <c r="B4431" s="45" t="s">
        <v>8891</v>
      </c>
      <c r="C4431" s="7">
        <v>568168.31090000004</v>
      </c>
      <c r="D4431" s="7">
        <v>1919716.385</v>
      </c>
      <c r="E4431" s="7">
        <v>1523009.8970000001</v>
      </c>
      <c r="F4431" s="7">
        <v>572958.92810000002</v>
      </c>
      <c r="G4431" s="7">
        <v>828086.91249999998</v>
      </c>
      <c r="H4431" s="7">
        <v>823038.5453</v>
      </c>
      <c r="I4431" s="7">
        <v>683349.70940000005</v>
      </c>
      <c r="J4431" s="7">
        <v>643880.02190000005</v>
      </c>
      <c r="K4431" s="7">
        <v>1145963.3799999999</v>
      </c>
      <c r="L4431" s="7">
        <v>744588.79700000002</v>
      </c>
      <c r="M4431" s="7">
        <v>683871.09699999995</v>
      </c>
      <c r="N4431" s="7">
        <v>94901.319900000002</v>
      </c>
      <c r="O4431" s="7">
        <v>0.28910449999999999</v>
      </c>
      <c r="P4431" s="7">
        <v>4430</v>
      </c>
      <c r="Q4431" s="7">
        <v>0.32114746</v>
      </c>
      <c r="R4431" s="7">
        <v>0.62204512999999995</v>
      </c>
      <c r="S4431" s="7" t="s">
        <v>38</v>
      </c>
      <c r="T4431" s="7" t="s">
        <v>38</v>
      </c>
    </row>
    <row r="4432" spans="1:20" x14ac:dyDescent="0.3">
      <c r="A4432" s="6" t="s">
        <v>8892</v>
      </c>
      <c r="B4432" s="44" t="s">
        <v>8893</v>
      </c>
      <c r="C4432" s="6">
        <v>268839.13909999997</v>
      </c>
      <c r="D4432" s="6">
        <v>1027971.245</v>
      </c>
      <c r="E4432" s="6">
        <v>624493.03749999998</v>
      </c>
      <c r="F4432" s="6">
        <v>380335.15470000001</v>
      </c>
      <c r="G4432" s="6">
        <v>452691.3578</v>
      </c>
      <c r="H4432" s="6">
        <v>391009.01020000002</v>
      </c>
      <c r="I4432" s="6">
        <v>298079.82270000002</v>
      </c>
      <c r="J4432" s="6">
        <v>364039.57270000002</v>
      </c>
      <c r="K4432" s="6">
        <v>575409.64390000002</v>
      </c>
      <c r="L4432" s="6">
        <v>376454.94099999999</v>
      </c>
      <c r="M4432" s="6">
        <v>336283.96399999998</v>
      </c>
      <c r="N4432" s="6">
        <v>64084.8727</v>
      </c>
      <c r="O4432" s="6">
        <v>0.28923710000000002</v>
      </c>
      <c r="P4432" s="6">
        <v>4431</v>
      </c>
      <c r="Q4432" s="6">
        <v>0.32122224999999999</v>
      </c>
      <c r="R4432" s="6">
        <v>0.61211221000000005</v>
      </c>
      <c r="S4432" s="6" t="s">
        <v>38</v>
      </c>
      <c r="T4432" s="6" t="s">
        <v>38</v>
      </c>
    </row>
    <row r="4433" spans="1:20" x14ac:dyDescent="0.3">
      <c r="A4433" s="7" t="s">
        <v>8894</v>
      </c>
      <c r="B4433" s="45" t="s">
        <v>8895</v>
      </c>
      <c r="C4433" s="7">
        <v>15467.24941</v>
      </c>
      <c r="D4433" s="7">
        <v>90335.420310000001</v>
      </c>
      <c r="E4433" s="7">
        <v>0.1</v>
      </c>
      <c r="F4433" s="7">
        <v>24211.78945</v>
      </c>
      <c r="G4433" s="7">
        <v>0.1</v>
      </c>
      <c r="H4433" s="7">
        <v>0.1</v>
      </c>
      <c r="I4433" s="7">
        <v>30822.092189999999</v>
      </c>
      <c r="J4433" s="7">
        <v>0.1</v>
      </c>
      <c r="K4433" s="7">
        <v>32503.639790000001</v>
      </c>
      <c r="L4433" s="7">
        <v>7705.5980499999996</v>
      </c>
      <c r="M4433" s="7">
        <v>39832.935799999999</v>
      </c>
      <c r="N4433" s="7">
        <v>15410.9961</v>
      </c>
      <c r="O4433" s="7">
        <v>0.28965604</v>
      </c>
      <c r="P4433" s="7">
        <v>4432</v>
      </c>
      <c r="Q4433" s="7">
        <v>0.32161493000000002</v>
      </c>
      <c r="R4433" s="7">
        <v>2.0766224499999999</v>
      </c>
      <c r="S4433" s="7" t="s">
        <v>38</v>
      </c>
      <c r="T4433" s="7" t="s">
        <v>38</v>
      </c>
    </row>
    <row r="4434" spans="1:20" x14ac:dyDescent="0.3">
      <c r="A4434" s="6" t="s">
        <v>8896</v>
      </c>
      <c r="B4434" s="44" t="s">
        <v>8897</v>
      </c>
      <c r="C4434" s="6">
        <v>2650389.6269999999</v>
      </c>
      <c r="D4434" s="6">
        <v>8238260.5060000001</v>
      </c>
      <c r="E4434" s="6">
        <v>5067596.0750000002</v>
      </c>
      <c r="F4434" s="6">
        <v>2538714.4550000001</v>
      </c>
      <c r="G4434" s="6">
        <v>3620742.84</v>
      </c>
      <c r="H4434" s="6">
        <v>3569500.7769999998</v>
      </c>
      <c r="I4434" s="6">
        <v>2323039.2179999999</v>
      </c>
      <c r="J4434" s="6">
        <v>2576090.6</v>
      </c>
      <c r="K4434" s="6">
        <v>4623740.1660000002</v>
      </c>
      <c r="L4434" s="6">
        <v>3022343.36</v>
      </c>
      <c r="M4434" s="6">
        <v>2677262.9</v>
      </c>
      <c r="N4434" s="6">
        <v>669734.02300000004</v>
      </c>
      <c r="O4434" s="6">
        <v>0.28991602999999999</v>
      </c>
      <c r="P4434" s="6">
        <v>4433</v>
      </c>
      <c r="Q4434" s="6">
        <v>0.32183098999999998</v>
      </c>
      <c r="R4434" s="6">
        <v>0.61339275999999998</v>
      </c>
      <c r="S4434" s="6" t="s">
        <v>38</v>
      </c>
      <c r="T4434" s="6" t="s">
        <v>38</v>
      </c>
    </row>
    <row r="4435" spans="1:20" x14ac:dyDescent="0.3">
      <c r="A4435" s="7" t="s">
        <v>8898</v>
      </c>
      <c r="B4435" s="45" t="s">
        <v>8899</v>
      </c>
      <c r="C4435" s="7">
        <v>52479.308499999999</v>
      </c>
      <c r="D4435" s="7">
        <v>82021.029689999996</v>
      </c>
      <c r="E4435" s="7">
        <v>79837.721090000006</v>
      </c>
      <c r="F4435" s="7">
        <v>54057.614159999997</v>
      </c>
      <c r="G4435" s="7">
        <v>71745.637109999996</v>
      </c>
      <c r="H4435" s="7">
        <v>54390.582909999997</v>
      </c>
      <c r="I4435" s="7">
        <v>59149.078520000003</v>
      </c>
      <c r="J4435" s="7">
        <v>17818.776760000001</v>
      </c>
      <c r="K4435" s="7">
        <v>67098.918359999996</v>
      </c>
      <c r="L4435" s="7">
        <v>50776.018799999998</v>
      </c>
      <c r="M4435" s="7">
        <v>16007.863799999999</v>
      </c>
      <c r="N4435" s="7">
        <v>23159.432199999999</v>
      </c>
      <c r="O4435" s="7">
        <v>0.29027879000000001</v>
      </c>
      <c r="P4435" s="7">
        <v>4434</v>
      </c>
      <c r="Q4435" s="7">
        <v>0.32216101000000003</v>
      </c>
      <c r="R4435" s="7">
        <v>0.40214222999999999</v>
      </c>
      <c r="S4435" s="7" t="s">
        <v>38</v>
      </c>
      <c r="T4435" s="7" t="s">
        <v>38</v>
      </c>
    </row>
    <row r="4436" spans="1:20" x14ac:dyDescent="0.3">
      <c r="A4436" s="6" t="s">
        <v>8900</v>
      </c>
      <c r="B4436" s="44" t="s">
        <v>8901</v>
      </c>
      <c r="C4436" s="6">
        <v>15854.473050000001</v>
      </c>
      <c r="D4436" s="6">
        <v>252043.7133</v>
      </c>
      <c r="E4436" s="6">
        <v>40642.502339999999</v>
      </c>
      <c r="F4436" s="6">
        <v>17328.732810000001</v>
      </c>
      <c r="G4436" s="6">
        <v>17482.08828</v>
      </c>
      <c r="H4436" s="6">
        <v>16066.247460000001</v>
      </c>
      <c r="I4436" s="6">
        <v>12399.65273</v>
      </c>
      <c r="J4436" s="6">
        <v>15062.276760000001</v>
      </c>
      <c r="K4436" s="6">
        <v>81467.355370000005</v>
      </c>
      <c r="L4436" s="6">
        <v>15252.5663</v>
      </c>
      <c r="M4436" s="6">
        <v>114282.947</v>
      </c>
      <c r="N4436" s="6">
        <v>2145.3959399999999</v>
      </c>
      <c r="O4436" s="6">
        <v>0.29065166999999997</v>
      </c>
      <c r="P4436" s="6">
        <v>4435</v>
      </c>
      <c r="Q4436" s="6">
        <v>0.32250211000000001</v>
      </c>
      <c r="R4436" s="6">
        <v>2.4171700700000001</v>
      </c>
      <c r="S4436" s="6" t="s">
        <v>38</v>
      </c>
      <c r="T4436" s="6" t="s">
        <v>38</v>
      </c>
    </row>
    <row r="4437" spans="1:20" x14ac:dyDescent="0.3">
      <c r="A4437" s="7" t="s">
        <v>8902</v>
      </c>
      <c r="B4437" s="45" t="s">
        <v>8903</v>
      </c>
      <c r="C4437" s="7">
        <v>913101.0932</v>
      </c>
      <c r="D4437" s="7">
        <v>3268071.87</v>
      </c>
      <c r="E4437" s="7">
        <v>2430056.0529999998</v>
      </c>
      <c r="F4437" s="7">
        <v>625461.48479999998</v>
      </c>
      <c r="G4437" s="7">
        <v>1253981.5079999999</v>
      </c>
      <c r="H4437" s="7">
        <v>1069634.247</v>
      </c>
      <c r="I4437" s="7">
        <v>1000401.197</v>
      </c>
      <c r="J4437" s="7">
        <v>993991.42810000002</v>
      </c>
      <c r="K4437" s="7">
        <v>1809172.625</v>
      </c>
      <c r="L4437" s="7">
        <v>1079502.1000000001</v>
      </c>
      <c r="M4437" s="7">
        <v>1254060.01</v>
      </c>
      <c r="N4437" s="7">
        <v>121256.569</v>
      </c>
      <c r="O4437" s="7">
        <v>0.29076176999999997</v>
      </c>
      <c r="P4437" s="7">
        <v>4436</v>
      </c>
      <c r="Q4437" s="7">
        <v>0.32255155000000002</v>
      </c>
      <c r="R4437" s="7">
        <v>0.74496403</v>
      </c>
      <c r="S4437" s="7" t="s">
        <v>38</v>
      </c>
      <c r="T4437" s="7" t="s">
        <v>38</v>
      </c>
    </row>
    <row r="4438" spans="1:20" x14ac:dyDescent="0.3">
      <c r="A4438" s="6" t="s">
        <v>8904</v>
      </c>
      <c r="B4438" s="44" t="s">
        <v>8905</v>
      </c>
      <c r="C4438" s="6">
        <v>31164.010890000001</v>
      </c>
      <c r="D4438" s="6">
        <v>112913.56879999999</v>
      </c>
      <c r="E4438" s="6">
        <v>306517.31479999999</v>
      </c>
      <c r="F4438" s="6">
        <v>41780.463770000002</v>
      </c>
      <c r="G4438" s="6">
        <v>35507.595119999998</v>
      </c>
      <c r="H4438" s="6">
        <v>59716.103909999998</v>
      </c>
      <c r="I4438" s="6">
        <v>55659.891259999997</v>
      </c>
      <c r="J4438" s="6">
        <v>44969.491110000003</v>
      </c>
      <c r="K4438" s="6">
        <v>123093.83960000001</v>
      </c>
      <c r="L4438" s="6">
        <v>48963.270299999996</v>
      </c>
      <c r="M4438" s="6">
        <v>127554.913</v>
      </c>
      <c r="N4438" s="6">
        <v>10915.946</v>
      </c>
      <c r="O4438" s="6">
        <v>0.29083445000000002</v>
      </c>
      <c r="P4438" s="6">
        <v>4437</v>
      </c>
      <c r="Q4438" s="6">
        <v>0.32255946000000002</v>
      </c>
      <c r="R4438" s="6">
        <v>1.3299867299999999</v>
      </c>
      <c r="S4438" s="6" t="s">
        <v>38</v>
      </c>
      <c r="T4438" s="6" t="s">
        <v>38</v>
      </c>
    </row>
    <row r="4439" spans="1:20" x14ac:dyDescent="0.3">
      <c r="A4439" s="7" t="s">
        <v>8906</v>
      </c>
      <c r="B4439" s="45" t="s">
        <v>8907</v>
      </c>
      <c r="C4439" s="7">
        <v>337675.04239999998</v>
      </c>
      <c r="D4439" s="7">
        <v>740421.16249999998</v>
      </c>
      <c r="E4439" s="7">
        <v>1043717.909</v>
      </c>
      <c r="F4439" s="7">
        <v>263917.0551</v>
      </c>
      <c r="G4439" s="7">
        <v>426175.16450000001</v>
      </c>
      <c r="H4439" s="7">
        <v>457969.35979999998</v>
      </c>
      <c r="I4439" s="7">
        <v>366921.79340000002</v>
      </c>
      <c r="J4439" s="7">
        <v>270811.87929999997</v>
      </c>
      <c r="K4439" s="7">
        <v>596432.79209999996</v>
      </c>
      <c r="L4439" s="7">
        <v>380469.549</v>
      </c>
      <c r="M4439" s="7">
        <v>364380.25699999998</v>
      </c>
      <c r="N4439" s="7">
        <v>82266.984400000001</v>
      </c>
      <c r="O4439" s="7">
        <v>0.29152615999999998</v>
      </c>
      <c r="P4439" s="7">
        <v>4438</v>
      </c>
      <c r="Q4439" s="7">
        <v>0.32325377</v>
      </c>
      <c r="R4439" s="7">
        <v>0.64857858999999995</v>
      </c>
      <c r="S4439" s="7" t="s">
        <v>38</v>
      </c>
      <c r="T4439" s="7" t="s">
        <v>38</v>
      </c>
    </row>
    <row r="4440" spans="1:20" x14ac:dyDescent="0.3">
      <c r="A4440" s="6" t="s">
        <v>8908</v>
      </c>
      <c r="B4440" s="44" t="s">
        <v>8909</v>
      </c>
      <c r="C4440" s="6">
        <v>10045583.949999999</v>
      </c>
      <c r="D4440" s="6">
        <v>33422194.98</v>
      </c>
      <c r="E4440" s="6">
        <v>34075312.939999998</v>
      </c>
      <c r="F4440" s="6">
        <v>14680391.9</v>
      </c>
      <c r="G4440" s="6">
        <v>17783856.579999998</v>
      </c>
      <c r="H4440" s="6">
        <v>16722463.449999999</v>
      </c>
      <c r="I4440" s="6">
        <v>13208396.91</v>
      </c>
      <c r="J4440" s="6">
        <v>15260424.16</v>
      </c>
      <c r="K4440" s="6">
        <v>23055870.940000001</v>
      </c>
      <c r="L4440" s="6">
        <v>15743785.300000001</v>
      </c>
      <c r="M4440" s="6">
        <v>12494065.199999999</v>
      </c>
      <c r="N4440" s="6">
        <v>1981710.88</v>
      </c>
      <c r="O4440" s="6">
        <v>0.29161390999999998</v>
      </c>
      <c r="P4440" s="6">
        <v>4439</v>
      </c>
      <c r="Q4440" s="6">
        <v>0.32327823</v>
      </c>
      <c r="R4440" s="6">
        <v>0.55035171999999999</v>
      </c>
      <c r="S4440" s="6" t="s">
        <v>38</v>
      </c>
      <c r="T4440" s="6" t="s">
        <v>38</v>
      </c>
    </row>
    <row r="4441" spans="1:20" x14ac:dyDescent="0.3">
      <c r="A4441" s="7" t="s">
        <v>8910</v>
      </c>
      <c r="B4441" s="45" t="s">
        <v>8911</v>
      </c>
      <c r="C4441" s="7">
        <v>265466.98670000001</v>
      </c>
      <c r="D4441" s="7">
        <v>1205470.3870000001</v>
      </c>
      <c r="E4441" s="7">
        <v>891266.12639999995</v>
      </c>
      <c r="F4441" s="7">
        <v>204498.82709999999</v>
      </c>
      <c r="G4441" s="7">
        <v>409626.7807</v>
      </c>
      <c r="H4441" s="7">
        <v>336329.9081</v>
      </c>
      <c r="I4441" s="7">
        <v>356108.26549999998</v>
      </c>
      <c r="J4441" s="7">
        <v>334856.31829999998</v>
      </c>
      <c r="K4441" s="7">
        <v>641675.58180000004</v>
      </c>
      <c r="L4441" s="7">
        <v>359230.31800000003</v>
      </c>
      <c r="M4441" s="7">
        <v>487447.92700000003</v>
      </c>
      <c r="N4441" s="7">
        <v>34966.990599999997</v>
      </c>
      <c r="O4441" s="7">
        <v>0.29166492999999999</v>
      </c>
      <c r="P4441" s="7">
        <v>4440</v>
      </c>
      <c r="Q4441" s="7">
        <v>0.32326197000000001</v>
      </c>
      <c r="R4441" s="7">
        <v>0.83693496999999994</v>
      </c>
      <c r="S4441" s="7" t="s">
        <v>38</v>
      </c>
      <c r="T4441" s="7" t="s">
        <v>38</v>
      </c>
    </row>
    <row r="4442" spans="1:20" x14ac:dyDescent="0.3">
      <c r="A4442" s="6" t="s">
        <v>8912</v>
      </c>
      <c r="B4442" s="44" t="s">
        <v>8913</v>
      </c>
      <c r="C4442" s="6">
        <v>2729647.7250000001</v>
      </c>
      <c r="D4442" s="6">
        <v>9631978.8849999998</v>
      </c>
      <c r="E4442" s="6">
        <v>5580446.4649999999</v>
      </c>
      <c r="F4442" s="6">
        <v>2386429.2110000001</v>
      </c>
      <c r="G4442" s="6">
        <v>3250504.8119999999</v>
      </c>
      <c r="H4442" s="6">
        <v>4129190.4810000001</v>
      </c>
      <c r="I4442" s="6">
        <v>2899813.5550000002</v>
      </c>
      <c r="J4442" s="6">
        <v>2047204.8540000001</v>
      </c>
      <c r="K4442" s="6">
        <v>5082125.5719999997</v>
      </c>
      <c r="L4442" s="6">
        <v>3081678.43</v>
      </c>
      <c r="M4442" s="6">
        <v>3354122.82</v>
      </c>
      <c r="N4442" s="6">
        <v>861973.36699999997</v>
      </c>
      <c r="O4442" s="6">
        <v>0.29189765000000001</v>
      </c>
      <c r="P4442" s="6">
        <v>4441</v>
      </c>
      <c r="Q4442" s="6">
        <v>0.32344705000000001</v>
      </c>
      <c r="R4442" s="6">
        <v>0.72171569999999996</v>
      </c>
      <c r="S4442" s="6" t="s">
        <v>38</v>
      </c>
      <c r="T4442" s="6" t="s">
        <v>38</v>
      </c>
    </row>
    <row r="4443" spans="1:20" x14ac:dyDescent="0.3">
      <c r="A4443" s="7" t="s">
        <v>8914</v>
      </c>
      <c r="B4443" s="45" t="s">
        <v>8915</v>
      </c>
      <c r="C4443" s="7">
        <v>291951.47700000001</v>
      </c>
      <c r="D4443" s="7">
        <v>1618261.588</v>
      </c>
      <c r="E4443" s="7">
        <v>1327430.807</v>
      </c>
      <c r="F4443" s="7">
        <v>456187.89390000002</v>
      </c>
      <c r="G4443" s="7">
        <v>379175.1654</v>
      </c>
      <c r="H4443" s="7">
        <v>598131.098</v>
      </c>
      <c r="I4443" s="7">
        <v>500284.76890000002</v>
      </c>
      <c r="J4443" s="7">
        <v>686361.08929999999</v>
      </c>
      <c r="K4443" s="7">
        <v>923457.94160000002</v>
      </c>
      <c r="L4443" s="7">
        <v>540988.03</v>
      </c>
      <c r="M4443" s="7">
        <v>648867.70499999996</v>
      </c>
      <c r="N4443" s="7">
        <v>131958.09299999999</v>
      </c>
      <c r="O4443" s="7">
        <v>0.29191739</v>
      </c>
      <c r="P4443" s="7">
        <v>4442</v>
      </c>
      <c r="Q4443" s="7">
        <v>0.32339610000000002</v>
      </c>
      <c r="R4443" s="7">
        <v>0.77144957999999997</v>
      </c>
      <c r="S4443" s="7" t="s">
        <v>38</v>
      </c>
      <c r="T4443" s="7" t="s">
        <v>38</v>
      </c>
    </row>
    <row r="4444" spans="1:20" x14ac:dyDescent="0.3">
      <c r="A4444" s="6" t="s">
        <v>8916</v>
      </c>
      <c r="B4444" s="44" t="s">
        <v>8917</v>
      </c>
      <c r="C4444" s="6">
        <v>305329.745</v>
      </c>
      <c r="D4444" s="6">
        <v>2844395.1230000001</v>
      </c>
      <c r="E4444" s="6">
        <v>433186.81189999997</v>
      </c>
      <c r="F4444" s="6">
        <v>226067.18890000001</v>
      </c>
      <c r="G4444" s="6">
        <v>222655.8751</v>
      </c>
      <c r="H4444" s="6">
        <v>315271.93520000001</v>
      </c>
      <c r="I4444" s="6">
        <v>199103.8805</v>
      </c>
      <c r="J4444" s="6">
        <v>146805.27499999999</v>
      </c>
      <c r="K4444" s="6">
        <v>952244.71730000002</v>
      </c>
      <c r="L4444" s="6">
        <v>220959.24100000001</v>
      </c>
      <c r="M4444" s="6">
        <v>1264316.29</v>
      </c>
      <c r="N4444" s="6">
        <v>70413.612099999998</v>
      </c>
      <c r="O4444" s="6">
        <v>0.29200041999999998</v>
      </c>
      <c r="P4444" s="6">
        <v>4443</v>
      </c>
      <c r="Q4444" s="6">
        <v>0.32341528000000003</v>
      </c>
      <c r="R4444" s="6">
        <v>2.1075521099999999</v>
      </c>
      <c r="S4444" s="6" t="s">
        <v>38</v>
      </c>
      <c r="T4444" s="6" t="s">
        <v>71</v>
      </c>
    </row>
    <row r="4445" spans="1:20" x14ac:dyDescent="0.3">
      <c r="A4445" s="7" t="s">
        <v>8918</v>
      </c>
      <c r="B4445" s="45" t="s">
        <v>8919</v>
      </c>
      <c r="C4445" s="7">
        <v>747535.52190000005</v>
      </c>
      <c r="D4445" s="7">
        <v>1384744.0379999999</v>
      </c>
      <c r="E4445" s="7">
        <v>1038274.7560000001</v>
      </c>
      <c r="F4445" s="7">
        <v>836982.38130000001</v>
      </c>
      <c r="G4445" s="7">
        <v>988966.24840000004</v>
      </c>
      <c r="H4445" s="7">
        <v>868917.64690000005</v>
      </c>
      <c r="I4445" s="7">
        <v>780650.31090000004</v>
      </c>
      <c r="J4445" s="7">
        <v>627276.50630000001</v>
      </c>
      <c r="K4445" s="7">
        <v>1001884.174</v>
      </c>
      <c r="L4445" s="7">
        <v>816452.67799999996</v>
      </c>
      <c r="M4445" s="7">
        <v>282719.99599999998</v>
      </c>
      <c r="N4445" s="7">
        <v>152296.79199999999</v>
      </c>
      <c r="O4445" s="7">
        <v>0.29205790999999998</v>
      </c>
      <c r="P4445" s="7">
        <v>4444</v>
      </c>
      <c r="Q4445" s="7">
        <v>0.32340615</v>
      </c>
      <c r="R4445" s="7">
        <v>0.29527456000000002</v>
      </c>
      <c r="S4445" s="7" t="s">
        <v>38</v>
      </c>
      <c r="T4445" s="7" t="s">
        <v>38</v>
      </c>
    </row>
    <row r="4446" spans="1:20" x14ac:dyDescent="0.3">
      <c r="A4446" s="6" t="s">
        <v>8920</v>
      </c>
      <c r="B4446" s="44" t="s">
        <v>8921</v>
      </c>
      <c r="C4446" s="6">
        <v>8932.7035159999996</v>
      </c>
      <c r="D4446" s="6">
        <v>15833.882229999999</v>
      </c>
      <c r="E4446" s="6">
        <v>39304.920310000001</v>
      </c>
      <c r="F4446" s="6">
        <v>9108.4652339999993</v>
      </c>
      <c r="G4446" s="6">
        <v>10772.344139999999</v>
      </c>
      <c r="H4446" s="6">
        <v>10011.375389999999</v>
      </c>
      <c r="I4446" s="6">
        <v>10466.812889999999</v>
      </c>
      <c r="J4446" s="6">
        <v>8680.1957029999994</v>
      </c>
      <c r="K4446" s="6">
        <v>18294.992819999999</v>
      </c>
      <c r="L4446" s="6">
        <v>9982.6820299999999</v>
      </c>
      <c r="M4446" s="6">
        <v>14370.3267</v>
      </c>
      <c r="N4446" s="6">
        <v>922.90174300000001</v>
      </c>
      <c r="O4446" s="6">
        <v>0.29219945000000003</v>
      </c>
      <c r="P4446" s="6">
        <v>4445</v>
      </c>
      <c r="Q4446" s="6">
        <v>0.3234901</v>
      </c>
      <c r="R4446" s="6">
        <v>0.87394947000000001</v>
      </c>
      <c r="S4446" s="6" t="s">
        <v>38</v>
      </c>
      <c r="T4446" s="6" t="s">
        <v>71</v>
      </c>
    </row>
    <row r="4447" spans="1:20" x14ac:dyDescent="0.3">
      <c r="A4447" s="7" t="s">
        <v>8922</v>
      </c>
      <c r="B4447" s="45" t="s">
        <v>8923</v>
      </c>
      <c r="C4447" s="7">
        <v>309254.50229999999</v>
      </c>
      <c r="D4447" s="7">
        <v>1771532.1310000001</v>
      </c>
      <c r="E4447" s="7">
        <v>960305.01410000003</v>
      </c>
      <c r="F4447" s="7">
        <v>295441.12339999998</v>
      </c>
      <c r="G4447" s="7">
        <v>498267.26409999997</v>
      </c>
      <c r="H4447" s="7">
        <v>483546.20549999998</v>
      </c>
      <c r="I4447" s="7">
        <v>376725.58049999998</v>
      </c>
      <c r="J4447" s="7">
        <v>361054.26409999997</v>
      </c>
      <c r="K4447" s="7">
        <v>834133.19279999996</v>
      </c>
      <c r="L4447" s="7">
        <v>429898.32900000003</v>
      </c>
      <c r="M4447" s="7">
        <v>697692.12</v>
      </c>
      <c r="N4447" s="7">
        <v>70991.202300000004</v>
      </c>
      <c r="O4447" s="7">
        <v>0.29283283999999998</v>
      </c>
      <c r="P4447" s="7">
        <v>4446</v>
      </c>
      <c r="Q4447" s="7">
        <v>0.32411839999999997</v>
      </c>
      <c r="R4447" s="7">
        <v>0.95628226999999999</v>
      </c>
      <c r="S4447" s="7" t="s">
        <v>38</v>
      </c>
      <c r="T4447" s="7" t="s">
        <v>38</v>
      </c>
    </row>
    <row r="4448" spans="1:20" x14ac:dyDescent="0.3">
      <c r="A4448" s="6" t="s">
        <v>8924</v>
      </c>
      <c r="B4448" s="44" t="s">
        <v>8925</v>
      </c>
      <c r="C4448" s="6">
        <v>0.1</v>
      </c>
      <c r="D4448" s="6">
        <v>30152.420310000001</v>
      </c>
      <c r="E4448" s="6">
        <v>51562.543360000003</v>
      </c>
      <c r="F4448" s="6">
        <v>6298.3734379999996</v>
      </c>
      <c r="G4448" s="6">
        <v>7061.7894530000003</v>
      </c>
      <c r="H4448" s="6">
        <v>10179.049220000001</v>
      </c>
      <c r="I4448" s="6">
        <v>10919.761130000001</v>
      </c>
      <c r="J4448" s="6">
        <v>5078.3846679999997</v>
      </c>
      <c r="K4448" s="6">
        <v>22003.359280000001</v>
      </c>
      <c r="L4448" s="6">
        <v>8309.7461199999998</v>
      </c>
      <c r="M4448" s="6">
        <v>23600.441800000001</v>
      </c>
      <c r="N4448" s="6">
        <v>2726.7541799999999</v>
      </c>
      <c r="O4448" s="6">
        <v>0.29284789</v>
      </c>
      <c r="P4448" s="6">
        <v>4447</v>
      </c>
      <c r="Q4448" s="6">
        <v>0.32406216999999998</v>
      </c>
      <c r="R4448" s="6">
        <v>1.4048474900000001</v>
      </c>
      <c r="S4448" s="6" t="s">
        <v>38</v>
      </c>
      <c r="T4448" s="6" t="s">
        <v>38</v>
      </c>
    </row>
    <row r="4449" spans="1:20" x14ac:dyDescent="0.3">
      <c r="A4449" s="7" t="s">
        <v>8926</v>
      </c>
      <c r="B4449" s="45" t="s">
        <v>8927</v>
      </c>
      <c r="C4449" s="7">
        <v>26455.572660000002</v>
      </c>
      <c r="D4449" s="7">
        <v>146826.14689999999</v>
      </c>
      <c r="E4449" s="7">
        <v>80792.295310000001</v>
      </c>
      <c r="F4449" s="7">
        <v>29381.973050000001</v>
      </c>
      <c r="G4449" s="7">
        <v>49731.697659999998</v>
      </c>
      <c r="H4449" s="7">
        <v>56034.988669999999</v>
      </c>
      <c r="I4449" s="7">
        <v>24038.340230000002</v>
      </c>
      <c r="J4449" s="7">
        <v>16019.6127</v>
      </c>
      <c r="K4449" s="7">
        <v>70863.996969999993</v>
      </c>
      <c r="L4449" s="7">
        <v>36456.159800000001</v>
      </c>
      <c r="M4449" s="7">
        <v>56455.545299999998</v>
      </c>
      <c r="N4449" s="7">
        <v>19420.1368</v>
      </c>
      <c r="O4449" s="7">
        <v>0.29290076999999998</v>
      </c>
      <c r="P4449" s="7">
        <v>4448</v>
      </c>
      <c r="Q4449" s="7">
        <v>0.32404781999999999</v>
      </c>
      <c r="R4449" s="7">
        <v>0.95889024</v>
      </c>
      <c r="S4449" s="7" t="s">
        <v>38</v>
      </c>
      <c r="T4449" s="7" t="s">
        <v>71</v>
      </c>
    </row>
    <row r="4450" spans="1:20" x14ac:dyDescent="0.3">
      <c r="A4450" s="6" t="s">
        <v>8928</v>
      </c>
      <c r="B4450" s="44" t="s">
        <v>8929</v>
      </c>
      <c r="C4450" s="6">
        <v>1552341.2560000001</v>
      </c>
      <c r="D4450" s="6">
        <v>2103946.358</v>
      </c>
      <c r="E4450" s="6">
        <v>3929344.4909999999</v>
      </c>
      <c r="F4450" s="6">
        <v>1561841.5260000001</v>
      </c>
      <c r="G4450" s="6">
        <v>1955477.5179999999</v>
      </c>
      <c r="H4450" s="6">
        <v>1853504.452</v>
      </c>
      <c r="I4450" s="6">
        <v>1319535.1270000001</v>
      </c>
      <c r="J4450" s="6">
        <v>1309618.6980000001</v>
      </c>
      <c r="K4450" s="6">
        <v>2286868.4079999998</v>
      </c>
      <c r="L4450" s="6">
        <v>1609533.95</v>
      </c>
      <c r="M4450" s="6">
        <v>1124927</v>
      </c>
      <c r="N4450" s="6">
        <v>343145.75799999997</v>
      </c>
      <c r="O4450" s="6">
        <v>0.29321030999999997</v>
      </c>
      <c r="P4450" s="6">
        <v>4449</v>
      </c>
      <c r="Q4450" s="6">
        <v>0.32431736</v>
      </c>
      <c r="R4450" s="6">
        <v>0.50673033999999995</v>
      </c>
      <c r="S4450" s="6" t="s">
        <v>38</v>
      </c>
      <c r="T4450" s="6" t="s">
        <v>38</v>
      </c>
    </row>
    <row r="4451" spans="1:20" x14ac:dyDescent="0.3">
      <c r="A4451" s="7" t="s">
        <v>8930</v>
      </c>
      <c r="B4451" s="45" t="s">
        <v>8931</v>
      </c>
      <c r="C4451" s="7">
        <v>9035.6234380000005</v>
      </c>
      <c r="D4451" s="7">
        <v>95121.310939999996</v>
      </c>
      <c r="E4451" s="7">
        <v>31842.889060000001</v>
      </c>
      <c r="F4451" s="7">
        <v>0.1</v>
      </c>
      <c r="G4451" s="7">
        <v>10095.056049999999</v>
      </c>
      <c r="H4451" s="7">
        <v>14760.685939999999</v>
      </c>
      <c r="I4451" s="7">
        <v>4818.5794919999998</v>
      </c>
      <c r="J4451" s="7">
        <v>7024.180566</v>
      </c>
      <c r="K4451" s="7">
        <v>33999.980860000003</v>
      </c>
      <c r="L4451" s="7">
        <v>9174.6255099999998</v>
      </c>
      <c r="M4451" s="7">
        <v>42893.982000000004</v>
      </c>
      <c r="N4451" s="7">
        <v>4307.0025900000001</v>
      </c>
      <c r="O4451" s="7">
        <v>0.29324906000000001</v>
      </c>
      <c r="P4451" s="7">
        <v>4450</v>
      </c>
      <c r="Q4451" s="7">
        <v>0.32428732999999998</v>
      </c>
      <c r="R4451" s="7">
        <v>1.8898127600000001</v>
      </c>
      <c r="S4451" s="7" t="s">
        <v>38</v>
      </c>
      <c r="T4451" s="7" t="s">
        <v>38</v>
      </c>
    </row>
    <row r="4452" spans="1:20" x14ac:dyDescent="0.3">
      <c r="A4452" s="6" t="s">
        <v>8932</v>
      </c>
      <c r="B4452" s="44" t="s">
        <v>8933</v>
      </c>
      <c r="C4452" s="6">
        <v>55478.384180000001</v>
      </c>
      <c r="D4452" s="6">
        <v>208261.42809999999</v>
      </c>
      <c r="E4452" s="6">
        <v>96976.256250000006</v>
      </c>
      <c r="F4452" s="6">
        <v>5890.2508790000002</v>
      </c>
      <c r="G4452" s="6">
        <v>9853.7445310000003</v>
      </c>
      <c r="H4452" s="6">
        <v>75630.297269999995</v>
      </c>
      <c r="I4452" s="6">
        <v>40576.71084</v>
      </c>
      <c r="J4452" s="6">
        <v>32274.808499999999</v>
      </c>
      <c r="K4452" s="6">
        <v>91651.579859999998</v>
      </c>
      <c r="L4452" s="6">
        <v>39583.890299999999</v>
      </c>
      <c r="M4452" s="6">
        <v>86196.895799999998</v>
      </c>
      <c r="N4452" s="6">
        <v>27310.7634</v>
      </c>
      <c r="O4452" s="6">
        <v>0.29326632000000002</v>
      </c>
      <c r="P4452" s="6">
        <v>4451</v>
      </c>
      <c r="Q4452" s="6">
        <v>0.32423354999999998</v>
      </c>
      <c r="R4452" s="6">
        <v>1.21124634</v>
      </c>
      <c r="S4452" s="6" t="s">
        <v>38</v>
      </c>
      <c r="T4452" s="6" t="s">
        <v>38</v>
      </c>
    </row>
    <row r="4453" spans="1:20" x14ac:dyDescent="0.3">
      <c r="A4453" s="7" t="s">
        <v>8934</v>
      </c>
      <c r="B4453" s="45" t="s">
        <v>8935</v>
      </c>
      <c r="C4453" s="7">
        <v>125279.9711</v>
      </c>
      <c r="D4453" s="7">
        <v>234146.45939999999</v>
      </c>
      <c r="E4453" s="7">
        <v>383340.97110000002</v>
      </c>
      <c r="F4453" s="7">
        <v>154411.82269999999</v>
      </c>
      <c r="G4453" s="7">
        <v>196379.4994</v>
      </c>
      <c r="H4453" s="7">
        <v>138611.4037</v>
      </c>
      <c r="I4453" s="7">
        <v>137564.18979999999</v>
      </c>
      <c r="J4453" s="7">
        <v>150993.141</v>
      </c>
      <c r="K4453" s="7">
        <v>224294.80609999999</v>
      </c>
      <c r="L4453" s="7">
        <v>155887.05799999999</v>
      </c>
      <c r="M4453" s="7">
        <v>115585.908</v>
      </c>
      <c r="N4453" s="7">
        <v>27675.283599999999</v>
      </c>
      <c r="O4453" s="7">
        <v>0.29347651000000002</v>
      </c>
      <c r="P4453" s="7">
        <v>4452</v>
      </c>
      <c r="Q4453" s="7">
        <v>0.32439307000000001</v>
      </c>
      <c r="R4453" s="7">
        <v>0.52489505000000003</v>
      </c>
      <c r="S4453" s="7" t="s">
        <v>38</v>
      </c>
      <c r="T4453" s="7" t="s">
        <v>38</v>
      </c>
    </row>
    <row r="4454" spans="1:20" x14ac:dyDescent="0.3">
      <c r="A4454" s="6" t="s">
        <v>8936</v>
      </c>
      <c r="B4454" s="44" t="s">
        <v>8937</v>
      </c>
      <c r="C4454" s="6">
        <v>29506.38711</v>
      </c>
      <c r="D4454" s="6">
        <v>146312.20939999999</v>
      </c>
      <c r="E4454" s="6">
        <v>53508.947659999998</v>
      </c>
      <c r="F4454" s="6">
        <v>38143.107810000001</v>
      </c>
      <c r="G4454" s="6">
        <v>38938.517970000001</v>
      </c>
      <c r="H4454" s="6">
        <v>35877.045310000001</v>
      </c>
      <c r="I4454" s="6">
        <v>34590.30313</v>
      </c>
      <c r="J4454" s="6">
        <v>33950.205470000001</v>
      </c>
      <c r="K4454" s="6">
        <v>66867.662989999997</v>
      </c>
      <c r="L4454" s="6">
        <v>35839.017999999996</v>
      </c>
      <c r="M4454" s="6">
        <v>53885.236799999999</v>
      </c>
      <c r="N4454" s="6">
        <v>2216.2466599999998</v>
      </c>
      <c r="O4454" s="6">
        <v>0.2936474</v>
      </c>
      <c r="P4454" s="6">
        <v>4453</v>
      </c>
      <c r="Q4454" s="6">
        <v>0.32450906000000002</v>
      </c>
      <c r="R4454" s="6">
        <v>0.89977759000000002</v>
      </c>
      <c r="S4454" s="6" t="s">
        <v>38</v>
      </c>
      <c r="T4454" s="6" t="s">
        <v>71</v>
      </c>
    </row>
    <row r="4455" spans="1:20" x14ac:dyDescent="0.3">
      <c r="A4455" s="7" t="s">
        <v>8938</v>
      </c>
      <c r="B4455" s="45" t="s">
        <v>8939</v>
      </c>
      <c r="C4455" s="7">
        <v>53731.455470000001</v>
      </c>
      <c r="D4455" s="7">
        <v>295420.06880000001</v>
      </c>
      <c r="E4455" s="7">
        <v>82802.381250000006</v>
      </c>
      <c r="F4455" s="7">
        <v>50908.377339999999</v>
      </c>
      <c r="G4455" s="7">
        <v>53838.029690000003</v>
      </c>
      <c r="H4455" s="7">
        <v>86952.810939999996</v>
      </c>
      <c r="I4455" s="7">
        <v>39519.322659999998</v>
      </c>
      <c r="J4455" s="7">
        <v>26215.60586</v>
      </c>
      <c r="K4455" s="7">
        <v>120715.5707</v>
      </c>
      <c r="L4455" s="7">
        <v>51631.442300000002</v>
      </c>
      <c r="M4455" s="7">
        <v>117358.408</v>
      </c>
      <c r="N4455" s="7">
        <v>26109.616999999998</v>
      </c>
      <c r="O4455" s="7">
        <v>0.29420497000000001</v>
      </c>
      <c r="P4455" s="7">
        <v>4454</v>
      </c>
      <c r="Q4455" s="7">
        <v>0.32505223999999999</v>
      </c>
      <c r="R4455" s="7">
        <v>1.22528997</v>
      </c>
      <c r="S4455" s="7" t="s">
        <v>38</v>
      </c>
      <c r="T4455" s="7" t="s">
        <v>38</v>
      </c>
    </row>
    <row r="4456" spans="1:20" x14ac:dyDescent="0.3">
      <c r="A4456" s="6" t="s">
        <v>8940</v>
      </c>
      <c r="B4456" s="44" t="s">
        <v>8941</v>
      </c>
      <c r="C4456" s="6">
        <v>255266.2309</v>
      </c>
      <c r="D4456" s="6">
        <v>370365.44380000001</v>
      </c>
      <c r="E4456" s="6">
        <v>651046.80310000002</v>
      </c>
      <c r="F4456" s="6">
        <v>196996.14490000001</v>
      </c>
      <c r="G4456" s="6">
        <v>280004.15860000002</v>
      </c>
      <c r="H4456" s="6">
        <v>307431.06189999997</v>
      </c>
      <c r="I4456" s="6">
        <v>238718.96720000001</v>
      </c>
      <c r="J4456" s="6">
        <v>161506.1225</v>
      </c>
      <c r="K4456" s="6">
        <v>368418.6557</v>
      </c>
      <c r="L4456" s="6">
        <v>246915.07800000001</v>
      </c>
      <c r="M4456" s="6">
        <v>201718.95300000001</v>
      </c>
      <c r="N4456" s="6">
        <v>63558.208200000001</v>
      </c>
      <c r="O4456" s="6">
        <v>0.29429066999999998</v>
      </c>
      <c r="P4456" s="6">
        <v>4455</v>
      </c>
      <c r="Q4456" s="6">
        <v>0.32507394000000001</v>
      </c>
      <c r="R4456" s="6">
        <v>0.57733118000000005</v>
      </c>
      <c r="S4456" s="6" t="s">
        <v>38</v>
      </c>
      <c r="T4456" s="6" t="s">
        <v>38</v>
      </c>
    </row>
    <row r="4457" spans="1:20" x14ac:dyDescent="0.3">
      <c r="A4457" s="7" t="s">
        <v>8942</v>
      </c>
      <c r="B4457" s="45" t="s">
        <v>8943</v>
      </c>
      <c r="C4457" s="7">
        <v>543929.06480000005</v>
      </c>
      <c r="D4457" s="7">
        <v>1571850.139</v>
      </c>
      <c r="E4457" s="7">
        <v>1101063.0449999999</v>
      </c>
      <c r="F4457" s="7">
        <v>456545.6703</v>
      </c>
      <c r="G4457" s="7">
        <v>765746.46329999994</v>
      </c>
      <c r="H4457" s="7">
        <v>594406.19380000001</v>
      </c>
      <c r="I4457" s="7">
        <v>392445.33049999998</v>
      </c>
      <c r="J4457" s="7">
        <v>669854.86560000002</v>
      </c>
      <c r="K4457" s="7">
        <v>918346.97990000003</v>
      </c>
      <c r="L4457" s="7">
        <v>605613.21299999999</v>
      </c>
      <c r="M4457" s="7">
        <v>520864.91</v>
      </c>
      <c r="N4457" s="7">
        <v>158467.443</v>
      </c>
      <c r="O4457" s="7">
        <v>0.29435326000000001</v>
      </c>
      <c r="P4457" s="7">
        <v>4456</v>
      </c>
      <c r="Q4457" s="7">
        <v>0.32507009999999997</v>
      </c>
      <c r="R4457" s="7">
        <v>0.60064267000000005</v>
      </c>
      <c r="S4457" s="7" t="s">
        <v>38</v>
      </c>
      <c r="T4457" s="7" t="s">
        <v>38</v>
      </c>
    </row>
    <row r="4458" spans="1:20" x14ac:dyDescent="0.3">
      <c r="A4458" s="6" t="s">
        <v>8944</v>
      </c>
      <c r="B4458" s="44" t="s">
        <v>8945</v>
      </c>
      <c r="C4458" s="6">
        <v>377514.48180000001</v>
      </c>
      <c r="D4458" s="6">
        <v>1975443.2209999999</v>
      </c>
      <c r="E4458" s="6">
        <v>994544.60199999996</v>
      </c>
      <c r="F4458" s="6">
        <v>350663.83049999998</v>
      </c>
      <c r="G4458" s="6">
        <v>735248.19960000005</v>
      </c>
      <c r="H4458" s="6">
        <v>516325.20549999998</v>
      </c>
      <c r="I4458" s="6">
        <v>280245.9828</v>
      </c>
      <c r="J4458" s="6">
        <v>357717.5111</v>
      </c>
      <c r="K4458" s="6">
        <v>924541.53379999998</v>
      </c>
      <c r="L4458" s="6">
        <v>472384.22499999998</v>
      </c>
      <c r="M4458" s="6">
        <v>761110.81099999999</v>
      </c>
      <c r="N4458" s="6">
        <v>200909.46400000001</v>
      </c>
      <c r="O4458" s="6">
        <v>0.29436529</v>
      </c>
      <c r="P4458" s="6">
        <v>4457</v>
      </c>
      <c r="Q4458" s="6">
        <v>0.32501046</v>
      </c>
      <c r="R4458" s="6">
        <v>0.96877734999999998</v>
      </c>
      <c r="S4458" s="6" t="s">
        <v>38</v>
      </c>
      <c r="T4458" s="6" t="s">
        <v>38</v>
      </c>
    </row>
    <row r="4459" spans="1:20" x14ac:dyDescent="0.3">
      <c r="A4459" s="7" t="s">
        <v>8946</v>
      </c>
      <c r="B4459" s="45" t="s">
        <v>8947</v>
      </c>
      <c r="C4459" s="7">
        <v>8074.2870119999998</v>
      </c>
      <c r="D4459" s="7">
        <v>52260.830470000001</v>
      </c>
      <c r="E4459" s="7">
        <v>19660.36563</v>
      </c>
      <c r="F4459" s="7">
        <v>3293.6356449999998</v>
      </c>
      <c r="G4459" s="7">
        <v>12034.7709</v>
      </c>
      <c r="H4459" s="7">
        <v>10089.31997</v>
      </c>
      <c r="I4459" s="7">
        <v>3925.439844</v>
      </c>
      <c r="J4459" s="7">
        <v>5845.7693120000004</v>
      </c>
      <c r="K4459" s="7">
        <v>20822.279689999999</v>
      </c>
      <c r="L4459" s="7">
        <v>7973.8250099999996</v>
      </c>
      <c r="M4459" s="7">
        <v>22056.7238</v>
      </c>
      <c r="N4459" s="7">
        <v>3736.5154900000002</v>
      </c>
      <c r="O4459" s="7">
        <v>0.29441465</v>
      </c>
      <c r="P4459" s="7">
        <v>4458</v>
      </c>
      <c r="Q4459" s="7">
        <v>0.32499203999999998</v>
      </c>
      <c r="R4459" s="7">
        <v>1.38478418</v>
      </c>
      <c r="S4459" s="7" t="s">
        <v>38</v>
      </c>
      <c r="T4459" s="7" t="s">
        <v>71</v>
      </c>
    </row>
    <row r="4460" spans="1:20" x14ac:dyDescent="0.3">
      <c r="A4460" s="6" t="s">
        <v>8948</v>
      </c>
      <c r="B4460" s="44" t="s">
        <v>8949</v>
      </c>
      <c r="C4460" s="6">
        <v>595297.66249999998</v>
      </c>
      <c r="D4460" s="6">
        <v>2116328.1779999998</v>
      </c>
      <c r="E4460" s="6">
        <v>732295.06880000001</v>
      </c>
      <c r="F4460" s="6">
        <v>598567.59219999996</v>
      </c>
      <c r="G4460" s="6">
        <v>717055.78749999998</v>
      </c>
      <c r="H4460" s="6">
        <v>430931.29920000001</v>
      </c>
      <c r="I4460" s="6">
        <v>608025.77579999994</v>
      </c>
      <c r="J4460" s="6">
        <v>565170.65469999996</v>
      </c>
      <c r="K4460" s="6">
        <v>1010622.125</v>
      </c>
      <c r="L4460" s="6">
        <v>580295.87899999996</v>
      </c>
      <c r="M4460" s="6">
        <v>739895.30200000003</v>
      </c>
      <c r="N4460" s="6">
        <v>118336.765</v>
      </c>
      <c r="O4460" s="6">
        <v>0.29443799999999998</v>
      </c>
      <c r="P4460" s="6">
        <v>4459</v>
      </c>
      <c r="Q4460" s="6">
        <v>0.32494492000000003</v>
      </c>
      <c r="R4460" s="6">
        <v>0.80038308000000002</v>
      </c>
      <c r="S4460" s="6" t="s">
        <v>38</v>
      </c>
      <c r="T4460" s="6" t="s">
        <v>38</v>
      </c>
    </row>
    <row r="4461" spans="1:20" x14ac:dyDescent="0.3">
      <c r="A4461" s="7" t="s">
        <v>8950</v>
      </c>
      <c r="B4461" s="45">
        <v>0</v>
      </c>
      <c r="C4461" s="7">
        <v>127124.0102</v>
      </c>
      <c r="D4461" s="7">
        <v>655536.69380000001</v>
      </c>
      <c r="E4461" s="7">
        <v>373302.2328</v>
      </c>
      <c r="F4461" s="7">
        <v>153691.6078</v>
      </c>
      <c r="G4461" s="7">
        <v>149367.96720000001</v>
      </c>
      <c r="H4461" s="7">
        <v>299512.3285</v>
      </c>
      <c r="I4461" s="7">
        <v>141692.08439999999</v>
      </c>
      <c r="J4461" s="7">
        <v>126857.7582</v>
      </c>
      <c r="K4461" s="7">
        <v>327413.6361</v>
      </c>
      <c r="L4461" s="7">
        <v>179357.535</v>
      </c>
      <c r="M4461" s="7">
        <v>244993.72899999999</v>
      </c>
      <c r="N4461" s="7">
        <v>80646.267399999997</v>
      </c>
      <c r="O4461" s="7">
        <v>0.29465145999999998</v>
      </c>
      <c r="P4461" s="7">
        <v>4460</v>
      </c>
      <c r="Q4461" s="7">
        <v>0.32510758000000001</v>
      </c>
      <c r="R4461" s="7">
        <v>0.86827606000000002</v>
      </c>
      <c r="S4461" s="7" t="s">
        <v>38</v>
      </c>
      <c r="T4461" s="7" t="s">
        <v>38</v>
      </c>
    </row>
    <row r="4462" spans="1:20" x14ac:dyDescent="0.3">
      <c r="A4462" s="6" t="s">
        <v>8951</v>
      </c>
      <c r="B4462" s="44" t="s">
        <v>8952</v>
      </c>
      <c r="C4462" s="6">
        <v>209125.97500000001</v>
      </c>
      <c r="D4462" s="6">
        <v>774812.22499999998</v>
      </c>
      <c r="E4462" s="6">
        <v>334919.94380000001</v>
      </c>
      <c r="F4462" s="6">
        <v>196662.42809999999</v>
      </c>
      <c r="G4462" s="6">
        <v>262831.66249999998</v>
      </c>
      <c r="H4462" s="6">
        <v>211870.97500000001</v>
      </c>
      <c r="I4462" s="6">
        <v>227449.80309999999</v>
      </c>
      <c r="J4462" s="6">
        <v>187026.78750000001</v>
      </c>
      <c r="K4462" s="6">
        <v>378880.14299999998</v>
      </c>
      <c r="L4462" s="6">
        <v>222294.807</v>
      </c>
      <c r="M4462" s="6">
        <v>271240.65899999999</v>
      </c>
      <c r="N4462" s="6">
        <v>31740.090899999999</v>
      </c>
      <c r="O4462" s="6">
        <v>0.29514475000000001</v>
      </c>
      <c r="P4462" s="6">
        <v>4461</v>
      </c>
      <c r="Q4462" s="6">
        <v>0.32557886000000003</v>
      </c>
      <c r="R4462" s="6">
        <v>0.76926728</v>
      </c>
      <c r="S4462" s="6" t="s">
        <v>38</v>
      </c>
      <c r="T4462" s="6" t="s">
        <v>38</v>
      </c>
    </row>
    <row r="4463" spans="1:20" x14ac:dyDescent="0.3">
      <c r="A4463" s="7" t="s">
        <v>8953</v>
      </c>
      <c r="B4463" s="45" t="s">
        <v>8954</v>
      </c>
      <c r="C4463" s="7">
        <v>41134.76309</v>
      </c>
      <c r="D4463" s="7">
        <v>265945.59220000001</v>
      </c>
      <c r="E4463" s="7">
        <v>46132.932030000004</v>
      </c>
      <c r="F4463" s="7">
        <v>40476.815820000003</v>
      </c>
      <c r="G4463" s="7">
        <v>46075.516020000003</v>
      </c>
      <c r="H4463" s="7">
        <v>27740.254300000001</v>
      </c>
      <c r="I4463" s="7">
        <v>27965.529689999999</v>
      </c>
      <c r="J4463" s="7">
        <v>34975.318749999999</v>
      </c>
      <c r="K4463" s="7">
        <v>98422.525779999996</v>
      </c>
      <c r="L4463" s="7">
        <v>34189.154699999999</v>
      </c>
      <c r="M4463" s="7">
        <v>111710.59699999999</v>
      </c>
      <c r="N4463" s="7">
        <v>8606.6924299999991</v>
      </c>
      <c r="O4463" s="7">
        <v>0.2952072</v>
      </c>
      <c r="P4463" s="7">
        <v>4462</v>
      </c>
      <c r="Q4463" s="7">
        <v>0.32557477000000001</v>
      </c>
      <c r="R4463" s="7">
        <v>1.5254497899999999</v>
      </c>
      <c r="S4463" s="7" t="s">
        <v>38</v>
      </c>
      <c r="T4463" s="7" t="s">
        <v>38</v>
      </c>
    </row>
    <row r="4464" spans="1:20" x14ac:dyDescent="0.3">
      <c r="A4464" s="6" t="s">
        <v>8955</v>
      </c>
      <c r="B4464" s="44" t="s">
        <v>8956</v>
      </c>
      <c r="C4464" s="6">
        <v>714950.8578</v>
      </c>
      <c r="D4464" s="6">
        <v>1584809.389</v>
      </c>
      <c r="E4464" s="6">
        <v>1812975.959</v>
      </c>
      <c r="F4464" s="6">
        <v>444520.61369999999</v>
      </c>
      <c r="G4464" s="6">
        <v>929978.45160000003</v>
      </c>
      <c r="H4464" s="6">
        <v>796955.81880000001</v>
      </c>
      <c r="I4464" s="6">
        <v>703280.70550000004</v>
      </c>
      <c r="J4464" s="6">
        <v>569221.37730000005</v>
      </c>
      <c r="K4464" s="6">
        <v>1139314.2050000001</v>
      </c>
      <c r="L4464" s="6">
        <v>749859.08799999999</v>
      </c>
      <c r="M4464" s="6">
        <v>662094.78300000005</v>
      </c>
      <c r="N4464" s="6">
        <v>152162.86799999999</v>
      </c>
      <c r="O4464" s="6">
        <v>0.29522788</v>
      </c>
      <c r="P4464" s="6">
        <v>4463</v>
      </c>
      <c r="Q4464" s="6">
        <v>0.32552462999999998</v>
      </c>
      <c r="R4464" s="6">
        <v>0.60347426000000004</v>
      </c>
      <c r="S4464" s="6" t="s">
        <v>38</v>
      </c>
      <c r="T4464" s="6" t="s">
        <v>38</v>
      </c>
    </row>
    <row r="4465" spans="1:20" x14ac:dyDescent="0.3">
      <c r="A4465" s="7" t="s">
        <v>8957</v>
      </c>
      <c r="B4465" s="45" t="s">
        <v>8958</v>
      </c>
      <c r="C4465" s="7">
        <v>675422.1703</v>
      </c>
      <c r="D4465" s="7">
        <v>2801420.8539999998</v>
      </c>
      <c r="E4465" s="7">
        <v>1327915.3929999999</v>
      </c>
      <c r="F4465" s="7">
        <v>642851.97889999999</v>
      </c>
      <c r="G4465" s="7">
        <v>973171.95940000005</v>
      </c>
      <c r="H4465" s="7">
        <v>873896.79920000001</v>
      </c>
      <c r="I4465" s="7">
        <v>672155.69669999997</v>
      </c>
      <c r="J4465" s="7">
        <v>576230.08539999998</v>
      </c>
      <c r="K4465" s="7">
        <v>1361902.5989999999</v>
      </c>
      <c r="L4465" s="7">
        <v>773863.63500000001</v>
      </c>
      <c r="M4465" s="7">
        <v>1010223.92</v>
      </c>
      <c r="N4465" s="7">
        <v>181781.89</v>
      </c>
      <c r="O4465" s="7">
        <v>0.29552276999999999</v>
      </c>
      <c r="P4465" s="7">
        <v>4464</v>
      </c>
      <c r="Q4465" s="7">
        <v>0.32577677999999999</v>
      </c>
      <c r="R4465" s="7">
        <v>0.81547225999999995</v>
      </c>
      <c r="S4465" s="7" t="s">
        <v>38</v>
      </c>
      <c r="T4465" s="7" t="s">
        <v>38</v>
      </c>
    </row>
    <row r="4466" spans="1:20" x14ac:dyDescent="0.3">
      <c r="A4466" s="6" t="s">
        <v>8959</v>
      </c>
      <c r="B4466" s="44" t="s">
        <v>8960</v>
      </c>
      <c r="C4466" s="6">
        <v>234217.87150000001</v>
      </c>
      <c r="D4466" s="6">
        <v>816780.21719999996</v>
      </c>
      <c r="E4466" s="6">
        <v>440736.7953</v>
      </c>
      <c r="F4466" s="6">
        <v>145595.8461</v>
      </c>
      <c r="G4466" s="6">
        <v>289364.84019999998</v>
      </c>
      <c r="H4466" s="6">
        <v>302742.6176</v>
      </c>
      <c r="I4466" s="6">
        <v>160647.49840000001</v>
      </c>
      <c r="J4466" s="6">
        <v>180447.95939999999</v>
      </c>
      <c r="K4466" s="6">
        <v>409332.6825</v>
      </c>
      <c r="L4466" s="6">
        <v>233300.72899999999</v>
      </c>
      <c r="M4466" s="6">
        <v>298452.69199999998</v>
      </c>
      <c r="N4466" s="6">
        <v>73114.676200000002</v>
      </c>
      <c r="O4466" s="6">
        <v>0.29553163999999998</v>
      </c>
      <c r="P4466" s="6">
        <v>4465</v>
      </c>
      <c r="Q4466" s="6">
        <v>0.32571359999999999</v>
      </c>
      <c r="R4466" s="6">
        <v>0.81108305000000003</v>
      </c>
      <c r="S4466" s="6" t="s">
        <v>38</v>
      </c>
      <c r="T4466" s="6" t="s">
        <v>38</v>
      </c>
    </row>
    <row r="4467" spans="1:20" x14ac:dyDescent="0.3">
      <c r="A4467" s="7" t="s">
        <v>8961</v>
      </c>
      <c r="B4467" s="45" t="s">
        <v>8962</v>
      </c>
      <c r="C4467" s="7">
        <v>1429873.9269999999</v>
      </c>
      <c r="D4467" s="7">
        <v>4055517.5970000001</v>
      </c>
      <c r="E4467" s="7">
        <v>1715673.2949999999</v>
      </c>
      <c r="F4467" s="7">
        <v>988516.83609999996</v>
      </c>
      <c r="G4467" s="7">
        <v>996204.83189999999</v>
      </c>
      <c r="H4467" s="7">
        <v>1558284.2350000001</v>
      </c>
      <c r="I4467" s="7">
        <v>1366051.439</v>
      </c>
      <c r="J4467" s="7">
        <v>1073026.8160000001</v>
      </c>
      <c r="K4467" s="7">
        <v>2047395.4140000001</v>
      </c>
      <c r="L4467" s="7">
        <v>1248391.83</v>
      </c>
      <c r="M4467" s="7">
        <v>1371756.89</v>
      </c>
      <c r="N4467" s="7">
        <v>260913.943</v>
      </c>
      <c r="O4467" s="7">
        <v>0.29604254000000002</v>
      </c>
      <c r="P4467" s="7">
        <v>4466</v>
      </c>
      <c r="Q4467" s="7">
        <v>0.32620362000000003</v>
      </c>
      <c r="R4467" s="7">
        <v>0.71371894000000002</v>
      </c>
      <c r="S4467" s="7" t="s">
        <v>38</v>
      </c>
      <c r="T4467" s="7" t="s">
        <v>38</v>
      </c>
    </row>
    <row r="4468" spans="1:20" x14ac:dyDescent="0.3">
      <c r="A4468" s="6" t="s">
        <v>8963</v>
      </c>
      <c r="B4468" s="44" t="s">
        <v>8964</v>
      </c>
      <c r="C4468" s="6">
        <v>68235.482810000001</v>
      </c>
      <c r="D4468" s="6">
        <v>52739.111720000001</v>
      </c>
      <c r="E4468" s="6">
        <v>72423.139060000001</v>
      </c>
      <c r="F4468" s="6">
        <v>55211.89688</v>
      </c>
      <c r="G4468" s="6">
        <v>44772.1</v>
      </c>
      <c r="H4468" s="6">
        <v>79851.545310000001</v>
      </c>
      <c r="I4468" s="6">
        <v>0.1</v>
      </c>
      <c r="J4468" s="6">
        <v>45880.967190000003</v>
      </c>
      <c r="K4468" s="6">
        <v>62152.407619999998</v>
      </c>
      <c r="L4468" s="6">
        <v>42626.178099999997</v>
      </c>
      <c r="M4468" s="6">
        <v>9648.3600900000001</v>
      </c>
      <c r="N4468" s="6">
        <v>32751.127899999999</v>
      </c>
      <c r="O4468" s="6">
        <v>0.29627961000000003</v>
      </c>
      <c r="P4468" s="6">
        <v>4467</v>
      </c>
      <c r="Q4468" s="6">
        <v>0.32639174999999998</v>
      </c>
      <c r="R4468" s="6">
        <v>0.54407057000000003</v>
      </c>
      <c r="S4468" s="6" t="s">
        <v>38</v>
      </c>
      <c r="T4468" s="6" t="s">
        <v>38</v>
      </c>
    </row>
    <row r="4469" spans="1:20" x14ac:dyDescent="0.3">
      <c r="A4469" s="7" t="s">
        <v>8965</v>
      </c>
      <c r="B4469" s="45" t="s">
        <v>8966</v>
      </c>
      <c r="C4469" s="7">
        <v>4341.4725589999998</v>
      </c>
      <c r="D4469" s="7">
        <v>19998.094140000001</v>
      </c>
      <c r="E4469" s="7">
        <v>19494.783589999999</v>
      </c>
      <c r="F4469" s="7">
        <v>0.1</v>
      </c>
      <c r="G4469" s="7">
        <v>10124.60879</v>
      </c>
      <c r="H4469" s="7">
        <v>5835.4984379999996</v>
      </c>
      <c r="I4469" s="7">
        <v>2232.2840820000001</v>
      </c>
      <c r="J4469" s="7">
        <v>0.1</v>
      </c>
      <c r="K4469" s="7">
        <v>10958.612569999999</v>
      </c>
      <c r="L4469" s="7">
        <v>4548.1228300000002</v>
      </c>
      <c r="M4469" s="7">
        <v>10302.9766</v>
      </c>
      <c r="N4469" s="7">
        <v>4427.2697500000004</v>
      </c>
      <c r="O4469" s="7">
        <v>0.29646787000000002</v>
      </c>
      <c r="P4469" s="7">
        <v>4468</v>
      </c>
      <c r="Q4469" s="7">
        <v>0.32652605000000001</v>
      </c>
      <c r="R4469" s="7">
        <v>1.2687220299999999</v>
      </c>
      <c r="S4469" s="7" t="s">
        <v>38</v>
      </c>
      <c r="T4469" s="7" t="s">
        <v>71</v>
      </c>
    </row>
    <row r="4470" spans="1:20" x14ac:dyDescent="0.3">
      <c r="A4470" s="6" t="s">
        <v>8967</v>
      </c>
      <c r="B4470" s="44" t="s">
        <v>8968</v>
      </c>
      <c r="C4470" s="6">
        <v>105066.4047</v>
      </c>
      <c r="D4470" s="6">
        <v>472084.66249999998</v>
      </c>
      <c r="E4470" s="6">
        <v>270117.52189999999</v>
      </c>
      <c r="F4470" s="6">
        <v>249817.93979999999</v>
      </c>
      <c r="G4470" s="6">
        <v>104907.643</v>
      </c>
      <c r="H4470" s="6">
        <v>259849.67809999999</v>
      </c>
      <c r="I4470" s="6">
        <v>168724.89689999999</v>
      </c>
      <c r="J4470" s="6">
        <v>188878.91450000001</v>
      </c>
      <c r="K4470" s="6">
        <v>274271.63219999999</v>
      </c>
      <c r="L4470" s="6">
        <v>180590.283</v>
      </c>
      <c r="M4470" s="6">
        <v>150969.802</v>
      </c>
      <c r="N4470" s="6">
        <v>63821.110699999997</v>
      </c>
      <c r="O4470" s="6">
        <v>0.29654277000000001</v>
      </c>
      <c r="P4470" s="6">
        <v>4469</v>
      </c>
      <c r="Q4470" s="6">
        <v>0.32653546</v>
      </c>
      <c r="R4470" s="6">
        <v>0.60288514000000004</v>
      </c>
      <c r="S4470" s="6" t="s">
        <v>38</v>
      </c>
      <c r="T4470" s="6" t="s">
        <v>38</v>
      </c>
    </row>
    <row r="4471" spans="1:20" x14ac:dyDescent="0.3">
      <c r="A4471" s="7" t="s">
        <v>8969</v>
      </c>
      <c r="B4471" s="45" t="s">
        <v>8970</v>
      </c>
      <c r="C4471" s="7">
        <v>13356.14395</v>
      </c>
      <c r="D4471" s="7">
        <v>34264.299220000001</v>
      </c>
      <c r="E4471" s="7">
        <v>40211.447659999998</v>
      </c>
      <c r="F4471" s="7">
        <v>0.1</v>
      </c>
      <c r="G4471" s="7">
        <v>25390.55703</v>
      </c>
      <c r="H4471" s="7">
        <v>0.1</v>
      </c>
      <c r="I4471" s="7">
        <v>11720.354880000001</v>
      </c>
      <c r="J4471" s="7">
        <v>0.1</v>
      </c>
      <c r="K4471" s="7">
        <v>21957.99771</v>
      </c>
      <c r="L4471" s="7">
        <v>9277.7779800000008</v>
      </c>
      <c r="M4471" s="7">
        <v>18625.919699999999</v>
      </c>
      <c r="N4471" s="7">
        <v>12079.4377</v>
      </c>
      <c r="O4471" s="7">
        <v>0.29683069000000001</v>
      </c>
      <c r="P4471" s="7">
        <v>4470</v>
      </c>
      <c r="Q4471" s="7">
        <v>0.32677938000000001</v>
      </c>
      <c r="R4471" s="7">
        <v>1.2428952799999999</v>
      </c>
      <c r="S4471" s="7" t="s">
        <v>38</v>
      </c>
      <c r="T4471" s="7" t="s">
        <v>38</v>
      </c>
    </row>
    <row r="4472" spans="1:20" x14ac:dyDescent="0.3">
      <c r="A4472" s="6" t="s">
        <v>8971</v>
      </c>
      <c r="B4472" s="44" t="s">
        <v>8972</v>
      </c>
      <c r="C4472" s="6">
        <v>116770.13129999999</v>
      </c>
      <c r="D4472" s="6">
        <v>378929.52970000001</v>
      </c>
      <c r="E4472" s="6">
        <v>474809.9008</v>
      </c>
      <c r="F4472" s="6">
        <v>160942.8695</v>
      </c>
      <c r="G4472" s="6">
        <v>158913.27970000001</v>
      </c>
      <c r="H4472" s="6">
        <v>169146.04920000001</v>
      </c>
      <c r="I4472" s="6">
        <v>260952.51019999999</v>
      </c>
      <c r="J4472" s="6">
        <v>129140.89690000001</v>
      </c>
      <c r="K4472" s="6">
        <v>282863.1078</v>
      </c>
      <c r="L4472" s="6">
        <v>179538.18400000001</v>
      </c>
      <c r="M4472" s="6">
        <v>171778.685</v>
      </c>
      <c r="N4472" s="6">
        <v>56866.985699999997</v>
      </c>
      <c r="O4472" s="6">
        <v>0.29695284</v>
      </c>
      <c r="P4472" s="6">
        <v>4471</v>
      </c>
      <c r="Q4472" s="6">
        <v>0.32684074000000002</v>
      </c>
      <c r="R4472" s="6">
        <v>0.65581332000000003</v>
      </c>
      <c r="S4472" s="6" t="s">
        <v>38</v>
      </c>
      <c r="T4472" s="6" t="s">
        <v>38</v>
      </c>
    </row>
    <row r="4473" spans="1:20" x14ac:dyDescent="0.3">
      <c r="A4473" s="7" t="s">
        <v>8973</v>
      </c>
      <c r="B4473" s="45" t="s">
        <v>8974</v>
      </c>
      <c r="C4473" s="7">
        <v>177260.7328</v>
      </c>
      <c r="D4473" s="7">
        <v>540546.55310000002</v>
      </c>
      <c r="E4473" s="7">
        <v>307297.22499999998</v>
      </c>
      <c r="F4473" s="7">
        <v>201237.88130000001</v>
      </c>
      <c r="G4473" s="7">
        <v>235386.0453</v>
      </c>
      <c r="H4473" s="7">
        <v>234311.7328</v>
      </c>
      <c r="I4473" s="7">
        <v>176328.69380000001</v>
      </c>
      <c r="J4473" s="7">
        <v>195560.3383</v>
      </c>
      <c r="K4473" s="7">
        <v>306585.598</v>
      </c>
      <c r="L4473" s="7">
        <v>210396.70300000001</v>
      </c>
      <c r="M4473" s="7">
        <v>165892.834</v>
      </c>
      <c r="N4473" s="7">
        <v>29309.5141</v>
      </c>
      <c r="O4473" s="7">
        <v>0.29698448</v>
      </c>
      <c r="P4473" s="7">
        <v>4472</v>
      </c>
      <c r="Q4473" s="7">
        <v>0.32680247000000001</v>
      </c>
      <c r="R4473" s="7">
        <v>0.54317782999999997</v>
      </c>
      <c r="S4473" s="7" t="s">
        <v>38</v>
      </c>
      <c r="T4473" s="7" t="s">
        <v>38</v>
      </c>
    </row>
    <row r="4474" spans="1:20" x14ac:dyDescent="0.3">
      <c r="A4474" s="6" t="s">
        <v>8975</v>
      </c>
      <c r="B4474" s="44" t="s">
        <v>8976</v>
      </c>
      <c r="C4474" s="6">
        <v>374433.65269999998</v>
      </c>
      <c r="D4474" s="6">
        <v>1154479.78</v>
      </c>
      <c r="E4474" s="6">
        <v>506826.20159999997</v>
      </c>
      <c r="F4474" s="6">
        <v>248246.04730000001</v>
      </c>
      <c r="G4474" s="6">
        <v>449380.37540000002</v>
      </c>
      <c r="H4474" s="6">
        <v>328165.1508</v>
      </c>
      <c r="I4474" s="6">
        <v>255802.42619999999</v>
      </c>
      <c r="J4474" s="6">
        <v>312413.36560000002</v>
      </c>
      <c r="K4474" s="6">
        <v>570996.4203</v>
      </c>
      <c r="L4474" s="6">
        <v>336440.32900000003</v>
      </c>
      <c r="M4474" s="6">
        <v>403061.35700000002</v>
      </c>
      <c r="N4474" s="6">
        <v>81452.847299999994</v>
      </c>
      <c r="O4474" s="6">
        <v>0.29742830999999997</v>
      </c>
      <c r="P4474" s="6">
        <v>4473</v>
      </c>
      <c r="Q4474" s="6">
        <v>0.32721769000000001</v>
      </c>
      <c r="R4474" s="6">
        <v>0.76313105000000003</v>
      </c>
      <c r="S4474" s="6" t="s">
        <v>38</v>
      </c>
      <c r="T4474" s="6" t="s">
        <v>38</v>
      </c>
    </row>
    <row r="4475" spans="1:20" x14ac:dyDescent="0.3">
      <c r="A4475" s="7" t="s">
        <v>8977</v>
      </c>
      <c r="B4475" s="45" t="s">
        <v>8978</v>
      </c>
      <c r="C4475" s="7">
        <v>1278786.7949999999</v>
      </c>
      <c r="D4475" s="7">
        <v>3591539.9130000002</v>
      </c>
      <c r="E4475" s="7">
        <v>2218592.4130000002</v>
      </c>
      <c r="F4475" s="7">
        <v>1551201.2760000001</v>
      </c>
      <c r="G4475" s="7">
        <v>1631523.1510000001</v>
      </c>
      <c r="H4475" s="7">
        <v>1710741.3230000001</v>
      </c>
      <c r="I4475" s="7">
        <v>1412953.1310000001</v>
      </c>
      <c r="J4475" s="7">
        <v>1511662.4909999999</v>
      </c>
      <c r="K4475" s="7">
        <v>2160030.0989999999</v>
      </c>
      <c r="L4475" s="7">
        <v>1566720.02</v>
      </c>
      <c r="M4475" s="7">
        <v>1032781.39</v>
      </c>
      <c r="N4475" s="7">
        <v>131170.587</v>
      </c>
      <c r="O4475" s="7">
        <v>0.29781813000000001</v>
      </c>
      <c r="P4475" s="7">
        <v>4474</v>
      </c>
      <c r="Q4475" s="7">
        <v>0.32757332</v>
      </c>
      <c r="R4475" s="7">
        <v>0.46330402999999998</v>
      </c>
      <c r="S4475" s="7" t="s">
        <v>38</v>
      </c>
      <c r="T4475" s="7" t="s">
        <v>38</v>
      </c>
    </row>
    <row r="4476" spans="1:20" x14ac:dyDescent="0.3">
      <c r="A4476" s="6" t="s">
        <v>8979</v>
      </c>
      <c r="B4476" s="44" t="s">
        <v>8980</v>
      </c>
      <c r="C4476" s="6">
        <v>64200.564839999999</v>
      </c>
      <c r="D4476" s="6">
        <v>122601.31879999999</v>
      </c>
      <c r="E4476" s="6">
        <v>150637.88130000001</v>
      </c>
      <c r="F4476" s="6">
        <v>76571.639060000001</v>
      </c>
      <c r="G4476" s="6">
        <v>68819.025779999996</v>
      </c>
      <c r="H4476" s="6">
        <v>72031.064840000006</v>
      </c>
      <c r="I4476" s="6">
        <v>103890.6977</v>
      </c>
      <c r="J4476" s="6">
        <v>69937.494529999996</v>
      </c>
      <c r="K4476" s="6">
        <v>103502.851</v>
      </c>
      <c r="L4476" s="6">
        <v>78669.570699999997</v>
      </c>
      <c r="M4476" s="6">
        <v>40234.406600000002</v>
      </c>
      <c r="N4476" s="6">
        <v>16866.7068</v>
      </c>
      <c r="O4476" s="6">
        <v>0.29834154000000002</v>
      </c>
      <c r="P4476" s="6">
        <v>4475</v>
      </c>
      <c r="Q4476" s="6">
        <v>0.32807568999999998</v>
      </c>
      <c r="R4476" s="6">
        <v>0.39579289000000001</v>
      </c>
      <c r="S4476" s="6" t="s">
        <v>38</v>
      </c>
      <c r="T4476" s="6" t="s">
        <v>38</v>
      </c>
    </row>
    <row r="4477" spans="1:20" x14ac:dyDescent="0.3">
      <c r="A4477" s="7" t="s">
        <v>8981</v>
      </c>
      <c r="B4477" s="45" t="s">
        <v>8982</v>
      </c>
      <c r="C4477" s="7">
        <v>18720.32461</v>
      </c>
      <c r="D4477" s="7">
        <v>334397.05310000002</v>
      </c>
      <c r="E4477" s="7">
        <v>44300.64688</v>
      </c>
      <c r="F4477" s="7">
        <v>12032.471089999999</v>
      </c>
      <c r="G4477" s="7">
        <v>18996.295310000001</v>
      </c>
      <c r="H4477" s="7">
        <v>17762.113669999999</v>
      </c>
      <c r="I4477" s="7">
        <v>10041.94082</v>
      </c>
      <c r="J4477" s="7">
        <v>8990.9769529999994</v>
      </c>
      <c r="K4477" s="7">
        <v>102362.62390000001</v>
      </c>
      <c r="L4477" s="7">
        <v>13947.831700000001</v>
      </c>
      <c r="M4477" s="7">
        <v>155313.38200000001</v>
      </c>
      <c r="N4477" s="7">
        <v>5159.5259599999999</v>
      </c>
      <c r="O4477" s="7">
        <v>0.29854869000000001</v>
      </c>
      <c r="P4477" s="7">
        <v>4476</v>
      </c>
      <c r="Q4477" s="7">
        <v>0.32823014</v>
      </c>
      <c r="R4477" s="7">
        <v>2.8755762699999998</v>
      </c>
      <c r="S4477" s="7" t="s">
        <v>38</v>
      </c>
      <c r="T4477" s="7" t="s">
        <v>71</v>
      </c>
    </row>
    <row r="4478" spans="1:20" x14ac:dyDescent="0.3">
      <c r="A4478" s="6" t="s">
        <v>8983</v>
      </c>
      <c r="B4478" s="44" t="s">
        <v>8984</v>
      </c>
      <c r="C4478" s="6">
        <v>153461.24840000001</v>
      </c>
      <c r="D4478" s="6">
        <v>829456.91249999998</v>
      </c>
      <c r="E4478" s="6">
        <v>387828.55310000002</v>
      </c>
      <c r="F4478" s="6">
        <v>112090.53750000001</v>
      </c>
      <c r="G4478" s="6">
        <v>171682.20939999999</v>
      </c>
      <c r="H4478" s="6">
        <v>223810.35</v>
      </c>
      <c r="I4478" s="6">
        <v>182822.70939999999</v>
      </c>
      <c r="J4478" s="6">
        <v>153159.06090000001</v>
      </c>
      <c r="K4478" s="6">
        <v>370709.31290000002</v>
      </c>
      <c r="L4478" s="6">
        <v>182868.58199999999</v>
      </c>
      <c r="M4478" s="6">
        <v>329050.56400000001</v>
      </c>
      <c r="N4478" s="6">
        <v>29911.096300000001</v>
      </c>
      <c r="O4478" s="6">
        <v>0.29888913</v>
      </c>
      <c r="P4478" s="6">
        <v>4477</v>
      </c>
      <c r="Q4478" s="6">
        <v>0.32853103</v>
      </c>
      <c r="R4478" s="6">
        <v>1.01948112</v>
      </c>
      <c r="S4478" s="6" t="s">
        <v>38</v>
      </c>
      <c r="T4478" s="6" t="s">
        <v>38</v>
      </c>
    </row>
    <row r="4479" spans="1:20" x14ac:dyDescent="0.3">
      <c r="A4479" s="7" t="s">
        <v>8985</v>
      </c>
      <c r="B4479" s="45" t="s">
        <v>8986</v>
      </c>
      <c r="C4479" s="7">
        <v>145317.39929999999</v>
      </c>
      <c r="D4479" s="7">
        <v>363144.88130000001</v>
      </c>
      <c r="E4479" s="7">
        <v>300547.63520000002</v>
      </c>
      <c r="F4479" s="7">
        <v>180466.18590000001</v>
      </c>
      <c r="G4479" s="7">
        <v>182406.56580000001</v>
      </c>
      <c r="H4479" s="7">
        <v>145776.62830000001</v>
      </c>
      <c r="I4479" s="7">
        <v>184894.33970000001</v>
      </c>
      <c r="J4479" s="7">
        <v>231470.7279</v>
      </c>
      <c r="K4479" s="7">
        <v>247369.02540000001</v>
      </c>
      <c r="L4479" s="7">
        <v>186137.065</v>
      </c>
      <c r="M4479" s="7">
        <v>101853.715</v>
      </c>
      <c r="N4479" s="7">
        <v>35116.790099999998</v>
      </c>
      <c r="O4479" s="7">
        <v>0.29901963999999998</v>
      </c>
      <c r="P4479" s="7">
        <v>4478</v>
      </c>
      <c r="Q4479" s="7">
        <v>0.32860108999999998</v>
      </c>
      <c r="R4479" s="7">
        <v>0.41029949999999998</v>
      </c>
      <c r="S4479" s="7" t="s">
        <v>38</v>
      </c>
      <c r="T4479" s="7" t="s">
        <v>38</v>
      </c>
    </row>
    <row r="4480" spans="1:20" x14ac:dyDescent="0.3">
      <c r="A4480" s="6" t="s">
        <v>8987</v>
      </c>
      <c r="B4480" s="44" t="s">
        <v>8988</v>
      </c>
      <c r="C4480" s="6">
        <v>72908.627340000006</v>
      </c>
      <c r="D4480" s="6">
        <v>241536.70939999999</v>
      </c>
      <c r="E4480" s="6">
        <v>106813.8891</v>
      </c>
      <c r="F4480" s="6">
        <v>63077.307030000004</v>
      </c>
      <c r="G4480" s="6">
        <v>88088.213279999996</v>
      </c>
      <c r="H4480" s="6">
        <v>83652.236720000001</v>
      </c>
      <c r="I4480" s="6">
        <v>55319.863669999999</v>
      </c>
      <c r="J4480" s="6">
        <v>66693.094140000001</v>
      </c>
      <c r="K4480" s="6">
        <v>121084.1332</v>
      </c>
      <c r="L4480" s="6">
        <v>73438.351999999999</v>
      </c>
      <c r="M4480" s="6">
        <v>82458.341400000005</v>
      </c>
      <c r="N4480" s="6">
        <v>15195.6134</v>
      </c>
      <c r="O4480" s="6">
        <v>0.29909384</v>
      </c>
      <c r="P4480" s="6">
        <v>4479</v>
      </c>
      <c r="Q4480" s="6">
        <v>0.32860924000000002</v>
      </c>
      <c r="R4480" s="6">
        <v>0.72140424000000003</v>
      </c>
      <c r="S4480" s="6" t="s">
        <v>38</v>
      </c>
      <c r="T4480" s="6" t="s">
        <v>38</v>
      </c>
    </row>
    <row r="4481" spans="1:20" x14ac:dyDescent="0.3">
      <c r="A4481" s="7" t="s">
        <v>8989</v>
      </c>
      <c r="B4481" s="45" t="s">
        <v>8990</v>
      </c>
      <c r="C4481" s="7">
        <v>5797.4536989999997</v>
      </c>
      <c r="D4481" s="7">
        <v>30172.162499999999</v>
      </c>
      <c r="E4481" s="7">
        <v>14062.263569999999</v>
      </c>
      <c r="F4481" s="7">
        <v>4985.4640749999999</v>
      </c>
      <c r="G4481" s="7">
        <v>7835.9034670000001</v>
      </c>
      <c r="H4481" s="7">
        <v>8391.5753420000001</v>
      </c>
      <c r="I4481" s="7">
        <v>5511.8503659999997</v>
      </c>
      <c r="J4481" s="7">
        <v>6549.8358399999997</v>
      </c>
      <c r="K4481" s="7">
        <v>13754.33596</v>
      </c>
      <c r="L4481" s="7">
        <v>7072.2912500000002</v>
      </c>
      <c r="M4481" s="7">
        <v>11688.241099999999</v>
      </c>
      <c r="N4481" s="7">
        <v>1295.06107</v>
      </c>
      <c r="O4481" s="7">
        <v>0.29912158</v>
      </c>
      <c r="P4481" s="7">
        <v>4480</v>
      </c>
      <c r="Q4481" s="7">
        <v>0.32856636</v>
      </c>
      <c r="R4481" s="7">
        <v>0.95963690000000001</v>
      </c>
      <c r="S4481" s="7" t="s">
        <v>38</v>
      </c>
      <c r="T4481" s="7" t="s">
        <v>38</v>
      </c>
    </row>
    <row r="4482" spans="1:20" x14ac:dyDescent="0.3">
      <c r="A4482" s="6" t="s">
        <v>8991</v>
      </c>
      <c r="B4482" s="44" t="s">
        <v>8992</v>
      </c>
      <c r="C4482" s="6">
        <v>44396612.189999998</v>
      </c>
      <c r="D4482" s="6">
        <v>141416179.90000001</v>
      </c>
      <c r="E4482" s="6">
        <v>110503527.8</v>
      </c>
      <c r="F4482" s="6">
        <v>62248793.530000001</v>
      </c>
      <c r="G4482" s="6">
        <v>69229750.549999997</v>
      </c>
      <c r="H4482" s="6">
        <v>53841578.460000001</v>
      </c>
      <c r="I4482" s="6">
        <v>60475057.32</v>
      </c>
      <c r="J4482" s="6">
        <v>72319020.049999997</v>
      </c>
      <c r="K4482" s="6">
        <v>89641278.349999994</v>
      </c>
      <c r="L4482" s="6">
        <v>63966351.600000001</v>
      </c>
      <c r="M4482" s="6">
        <v>44397079.200000003</v>
      </c>
      <c r="N4482" s="6">
        <v>8409728.5999999996</v>
      </c>
      <c r="O4482" s="6">
        <v>0.29913225999999998</v>
      </c>
      <c r="P4482" s="6">
        <v>4481</v>
      </c>
      <c r="Q4482" s="6">
        <v>0.32850477</v>
      </c>
      <c r="R4482" s="6">
        <v>0.48685001999999999</v>
      </c>
      <c r="S4482" s="6" t="s">
        <v>38</v>
      </c>
      <c r="T4482" s="6" t="s">
        <v>38</v>
      </c>
    </row>
    <row r="4483" spans="1:20" x14ac:dyDescent="0.3">
      <c r="A4483" s="7" t="s">
        <v>8993</v>
      </c>
      <c r="B4483" s="45" t="s">
        <v>8994</v>
      </c>
      <c r="C4483" s="7">
        <v>32363.23086</v>
      </c>
      <c r="D4483" s="7">
        <v>121300.8734</v>
      </c>
      <c r="E4483" s="7">
        <v>48898.402730000002</v>
      </c>
      <c r="F4483" s="7">
        <v>31688.9457</v>
      </c>
      <c r="G4483" s="7">
        <v>38551.215230000002</v>
      </c>
      <c r="H4483" s="7">
        <v>45622.769919999999</v>
      </c>
      <c r="I4483" s="7">
        <v>22870.13076</v>
      </c>
      <c r="J4483" s="7">
        <v>27702.627339999999</v>
      </c>
      <c r="K4483" s="7">
        <v>58562.86318</v>
      </c>
      <c r="L4483" s="7">
        <v>33686.685799999999</v>
      </c>
      <c r="M4483" s="7">
        <v>42575.767399999997</v>
      </c>
      <c r="N4483" s="7">
        <v>10310.8449</v>
      </c>
      <c r="O4483" s="7">
        <v>0.29939041</v>
      </c>
      <c r="P4483" s="7">
        <v>4482</v>
      </c>
      <c r="Q4483" s="7">
        <v>0.32871489999999998</v>
      </c>
      <c r="R4483" s="7">
        <v>0.79780759000000001</v>
      </c>
      <c r="S4483" s="7" t="s">
        <v>38</v>
      </c>
      <c r="T4483" s="7" t="s">
        <v>38</v>
      </c>
    </row>
    <row r="4484" spans="1:20" x14ac:dyDescent="0.3">
      <c r="A4484" s="6" t="s">
        <v>8995</v>
      </c>
      <c r="B4484" s="44" t="s">
        <v>8996</v>
      </c>
      <c r="C4484" s="6">
        <v>16222.67715</v>
      </c>
      <c r="D4484" s="6">
        <v>0.1</v>
      </c>
      <c r="E4484" s="6">
        <v>66615.201560000001</v>
      </c>
      <c r="F4484" s="6">
        <v>15514.089260000001</v>
      </c>
      <c r="G4484" s="6">
        <v>10742.57559</v>
      </c>
      <c r="H4484" s="6">
        <v>11464.11563</v>
      </c>
      <c r="I4484" s="6">
        <v>9198.0033199999998</v>
      </c>
      <c r="J4484" s="6">
        <v>0.1</v>
      </c>
      <c r="K4484" s="6">
        <v>24588.01699</v>
      </c>
      <c r="L4484" s="6">
        <v>7851.1986299999999</v>
      </c>
      <c r="M4484" s="6">
        <v>29000.948100000001</v>
      </c>
      <c r="N4484" s="6">
        <v>5318.73614</v>
      </c>
      <c r="O4484" s="6">
        <v>0.29956052</v>
      </c>
      <c r="P4484" s="6">
        <v>4483</v>
      </c>
      <c r="Q4484" s="6">
        <v>0.32882832000000001</v>
      </c>
      <c r="R4484" s="6">
        <v>1.64697056</v>
      </c>
      <c r="S4484" s="6" t="s">
        <v>38</v>
      </c>
      <c r="T4484" s="6" t="s">
        <v>38</v>
      </c>
    </row>
    <row r="4485" spans="1:20" x14ac:dyDescent="0.3">
      <c r="A4485" s="7" t="s">
        <v>8997</v>
      </c>
      <c r="B4485" s="45" t="s">
        <v>8998</v>
      </c>
      <c r="C4485" s="7">
        <v>115273.95209999999</v>
      </c>
      <c r="D4485" s="7">
        <v>854345.70160000003</v>
      </c>
      <c r="E4485" s="7">
        <v>433534.30699999997</v>
      </c>
      <c r="F4485" s="7">
        <v>122417.77989999999</v>
      </c>
      <c r="G4485" s="7">
        <v>183655.49549999999</v>
      </c>
      <c r="H4485" s="7">
        <v>204067.05850000001</v>
      </c>
      <c r="I4485" s="7">
        <v>198648.53030000001</v>
      </c>
      <c r="J4485" s="7">
        <v>145823.5269</v>
      </c>
      <c r="K4485" s="7">
        <v>381392.9351</v>
      </c>
      <c r="L4485" s="7">
        <v>183048.65299999999</v>
      </c>
      <c r="M4485" s="7">
        <v>348468.30900000001</v>
      </c>
      <c r="N4485" s="7">
        <v>26275.5134</v>
      </c>
      <c r="O4485" s="7">
        <v>0.29961297999999997</v>
      </c>
      <c r="P4485" s="7">
        <v>4484</v>
      </c>
      <c r="Q4485" s="7">
        <v>0.32881254999999998</v>
      </c>
      <c r="R4485" s="7">
        <v>1.05905096</v>
      </c>
      <c r="S4485" s="7" t="s">
        <v>38</v>
      </c>
      <c r="T4485" s="7" t="s">
        <v>38</v>
      </c>
    </row>
    <row r="4486" spans="1:20" x14ac:dyDescent="0.3">
      <c r="A4486" s="6" t="s">
        <v>8999</v>
      </c>
      <c r="B4486" s="44" t="s">
        <v>9000</v>
      </c>
      <c r="C4486" s="6">
        <v>129886.2504</v>
      </c>
      <c r="D4486" s="6">
        <v>511181.2953</v>
      </c>
      <c r="E4486" s="6">
        <v>592648.6703</v>
      </c>
      <c r="F4486" s="6">
        <v>148873.90270000001</v>
      </c>
      <c r="G4486" s="6">
        <v>246867.973</v>
      </c>
      <c r="H4486" s="6">
        <v>213153.53159999999</v>
      </c>
      <c r="I4486" s="6">
        <v>148615.10980000001</v>
      </c>
      <c r="J4486" s="6">
        <v>220388.2328</v>
      </c>
      <c r="K4486" s="6">
        <v>345647.52970000001</v>
      </c>
      <c r="L4486" s="6">
        <v>207256.212</v>
      </c>
      <c r="M4486" s="6">
        <v>240612.954</v>
      </c>
      <c r="N4486" s="6">
        <v>41693.719899999996</v>
      </c>
      <c r="O4486" s="6">
        <v>0.30028108999999997</v>
      </c>
      <c r="P4486" s="6">
        <v>4485</v>
      </c>
      <c r="Q4486" s="6">
        <v>0.3294723</v>
      </c>
      <c r="R4486" s="6">
        <v>0.73788626999999996</v>
      </c>
      <c r="S4486" s="6" t="s">
        <v>38</v>
      </c>
      <c r="T4486" s="6" t="s">
        <v>38</v>
      </c>
    </row>
    <row r="4487" spans="1:20" x14ac:dyDescent="0.3">
      <c r="A4487" s="7" t="s">
        <v>9001</v>
      </c>
      <c r="B4487" s="45" t="s">
        <v>9002</v>
      </c>
      <c r="C4487" s="7">
        <v>334266.9828</v>
      </c>
      <c r="D4487" s="7">
        <v>2106196.1940000001</v>
      </c>
      <c r="E4487" s="7">
        <v>795902.79339999997</v>
      </c>
      <c r="F4487" s="7">
        <v>557955.64690000005</v>
      </c>
      <c r="G4487" s="7">
        <v>401000.50040000002</v>
      </c>
      <c r="H4487" s="7">
        <v>441227.4975</v>
      </c>
      <c r="I4487" s="7">
        <v>555523.74060000002</v>
      </c>
      <c r="J4487" s="7">
        <v>584878.64300000004</v>
      </c>
      <c r="K4487" s="7">
        <v>948580.40419999999</v>
      </c>
      <c r="L4487" s="7">
        <v>495657.59499999997</v>
      </c>
      <c r="M4487" s="7">
        <v>794429.24</v>
      </c>
      <c r="N4487" s="7">
        <v>88443.8652</v>
      </c>
      <c r="O4487" s="7">
        <v>0.30035358000000001</v>
      </c>
      <c r="P4487" s="7">
        <v>4486</v>
      </c>
      <c r="Q4487" s="7">
        <v>0.32947837000000002</v>
      </c>
      <c r="R4487" s="7">
        <v>0.93642623000000003</v>
      </c>
      <c r="S4487" s="7" t="s">
        <v>38</v>
      </c>
      <c r="T4487" s="7" t="s">
        <v>38</v>
      </c>
    </row>
    <row r="4488" spans="1:20" x14ac:dyDescent="0.3">
      <c r="A4488" s="6" t="s">
        <v>9003</v>
      </c>
      <c r="B4488" s="44" t="s">
        <v>9004</v>
      </c>
      <c r="C4488" s="6">
        <v>0.1</v>
      </c>
      <c r="D4488" s="6">
        <v>105816.33440000001</v>
      </c>
      <c r="E4488" s="6">
        <v>51086.502339999999</v>
      </c>
      <c r="F4488" s="6">
        <v>19290.318749999999</v>
      </c>
      <c r="G4488" s="6">
        <v>0.1</v>
      </c>
      <c r="H4488" s="6">
        <v>42863.506249999999</v>
      </c>
      <c r="I4488" s="6">
        <v>0.1</v>
      </c>
      <c r="J4488" s="6">
        <v>18849.441800000001</v>
      </c>
      <c r="K4488" s="6">
        <v>44048.313869999998</v>
      </c>
      <c r="L4488" s="6">
        <v>15428.287</v>
      </c>
      <c r="M4488" s="6">
        <v>46253.028400000003</v>
      </c>
      <c r="N4488" s="6">
        <v>20334.317999999999</v>
      </c>
      <c r="O4488" s="6">
        <v>0.30049013000000002</v>
      </c>
      <c r="P4488" s="6">
        <v>4487</v>
      </c>
      <c r="Q4488" s="6">
        <v>0.32955468999999998</v>
      </c>
      <c r="R4488" s="6">
        <v>1.5135089100000001</v>
      </c>
      <c r="S4488" s="6" t="s">
        <v>38</v>
      </c>
      <c r="T4488" s="6" t="s">
        <v>71</v>
      </c>
    </row>
    <row r="4489" spans="1:20" x14ac:dyDescent="0.3">
      <c r="A4489" s="7" t="s">
        <v>9005</v>
      </c>
      <c r="B4489" s="45" t="s">
        <v>9006</v>
      </c>
      <c r="C4489" s="7">
        <v>295392.04969999997</v>
      </c>
      <c r="D4489" s="7">
        <v>1577551.6980000001</v>
      </c>
      <c r="E4489" s="7">
        <v>782482.43400000001</v>
      </c>
      <c r="F4489" s="7">
        <v>483854.27140000003</v>
      </c>
      <c r="G4489" s="7">
        <v>444403.78820000001</v>
      </c>
      <c r="H4489" s="7">
        <v>470302.68540000002</v>
      </c>
      <c r="I4489" s="7">
        <v>506823.99180000002</v>
      </c>
      <c r="J4489" s="7">
        <v>435901.51870000002</v>
      </c>
      <c r="K4489" s="7">
        <v>784820.11320000002</v>
      </c>
      <c r="L4489" s="7">
        <v>464357.99599999998</v>
      </c>
      <c r="M4489" s="7">
        <v>565257.78700000001</v>
      </c>
      <c r="N4489" s="7">
        <v>31867.6515</v>
      </c>
      <c r="O4489" s="7">
        <v>0.30081261999999998</v>
      </c>
      <c r="P4489" s="7">
        <v>4488</v>
      </c>
      <c r="Q4489" s="7">
        <v>0.32983487</v>
      </c>
      <c r="R4489" s="7">
        <v>0.75712453999999996</v>
      </c>
      <c r="S4489" s="7" t="s">
        <v>38</v>
      </c>
      <c r="T4489" s="7" t="s">
        <v>38</v>
      </c>
    </row>
    <row r="4490" spans="1:20" x14ac:dyDescent="0.3">
      <c r="A4490" s="6" t="s">
        <v>9007</v>
      </c>
      <c r="B4490" s="44">
        <v>37834</v>
      </c>
      <c r="C4490" s="6">
        <v>0.1</v>
      </c>
      <c r="D4490" s="6">
        <v>225249.94380000001</v>
      </c>
      <c r="E4490" s="6">
        <v>0.1</v>
      </c>
      <c r="F4490" s="6">
        <v>48831.92813</v>
      </c>
      <c r="G4490" s="6">
        <v>0.1</v>
      </c>
      <c r="H4490" s="6">
        <v>29659.707419999999</v>
      </c>
      <c r="I4490" s="6">
        <v>0.1</v>
      </c>
      <c r="J4490" s="6">
        <v>0.1</v>
      </c>
      <c r="K4490" s="6">
        <v>68520.517970000001</v>
      </c>
      <c r="L4490" s="6">
        <v>7415.0018600000003</v>
      </c>
      <c r="M4490" s="6">
        <v>106991.976</v>
      </c>
      <c r="N4490" s="6">
        <v>14829.8037</v>
      </c>
      <c r="O4490" s="6">
        <v>0.30105997000000001</v>
      </c>
      <c r="P4490" s="6">
        <v>4489</v>
      </c>
      <c r="Q4490" s="6">
        <v>0.33003254999999998</v>
      </c>
      <c r="R4490" s="6">
        <v>3.2080171000000002</v>
      </c>
      <c r="S4490" s="6" t="s">
        <v>17191</v>
      </c>
      <c r="T4490" s="6" t="s">
        <v>71</v>
      </c>
    </row>
    <row r="4491" spans="1:20" x14ac:dyDescent="0.3">
      <c r="A4491" s="7" t="s">
        <v>9008</v>
      </c>
      <c r="B4491" s="45" t="s">
        <v>9009</v>
      </c>
      <c r="C4491" s="7">
        <v>39263.283589999999</v>
      </c>
      <c r="D4491" s="7">
        <v>0.1</v>
      </c>
      <c r="E4491" s="7">
        <v>133392.35</v>
      </c>
      <c r="F4491" s="7">
        <v>51127.974999999999</v>
      </c>
      <c r="G4491" s="7">
        <v>33186.541409999998</v>
      </c>
      <c r="H4491" s="7">
        <v>23219.77578</v>
      </c>
      <c r="I4491" s="7">
        <v>35342.369530000004</v>
      </c>
      <c r="J4491" s="7">
        <v>0.1</v>
      </c>
      <c r="K4491" s="7">
        <v>55945.927150000003</v>
      </c>
      <c r="L4491" s="7">
        <v>22937.1967</v>
      </c>
      <c r="M4491" s="7">
        <v>56063.675799999997</v>
      </c>
      <c r="N4491" s="7">
        <v>16177.429099999999</v>
      </c>
      <c r="O4491" s="7">
        <v>0.30107703000000002</v>
      </c>
      <c r="P4491" s="7">
        <v>4490</v>
      </c>
      <c r="Q4491" s="7">
        <v>0.32997774000000002</v>
      </c>
      <c r="R4491" s="7">
        <v>1.28634403</v>
      </c>
      <c r="S4491" s="7" t="s">
        <v>38</v>
      </c>
      <c r="T4491" s="7" t="s">
        <v>38</v>
      </c>
    </row>
    <row r="4492" spans="1:20" x14ac:dyDescent="0.3">
      <c r="A4492" s="6" t="s">
        <v>9010</v>
      </c>
      <c r="B4492" s="44" t="s">
        <v>9011</v>
      </c>
      <c r="C4492" s="6">
        <v>176393.73379999999</v>
      </c>
      <c r="D4492" s="6">
        <v>440258.55310000002</v>
      </c>
      <c r="E4492" s="6">
        <v>656099.43590000004</v>
      </c>
      <c r="F4492" s="6">
        <v>212664.16250000001</v>
      </c>
      <c r="G4492" s="6">
        <v>207556.73869999999</v>
      </c>
      <c r="H4492" s="6">
        <v>271981.65960000001</v>
      </c>
      <c r="I4492" s="6">
        <v>269346.93400000001</v>
      </c>
      <c r="J4492" s="6">
        <v>227227.51310000001</v>
      </c>
      <c r="K4492" s="6">
        <v>371353.97129999998</v>
      </c>
      <c r="L4492" s="6">
        <v>244028.21100000001</v>
      </c>
      <c r="M4492" s="6">
        <v>222874.98</v>
      </c>
      <c r="N4492" s="6">
        <v>31805.999199999998</v>
      </c>
      <c r="O4492" s="6">
        <v>0.30118149999999999</v>
      </c>
      <c r="P4492" s="6">
        <v>4491</v>
      </c>
      <c r="Q4492" s="6">
        <v>0.33001873999999998</v>
      </c>
      <c r="R4492" s="6">
        <v>0.60574706</v>
      </c>
      <c r="S4492" s="6" t="s">
        <v>38</v>
      </c>
      <c r="T4492" s="6" t="s">
        <v>38</v>
      </c>
    </row>
    <row r="4493" spans="1:20" x14ac:dyDescent="0.3">
      <c r="A4493" s="7" t="s">
        <v>9012</v>
      </c>
      <c r="B4493" s="45" t="s">
        <v>9013</v>
      </c>
      <c r="C4493" s="7">
        <v>269171.06410000002</v>
      </c>
      <c r="D4493" s="7">
        <v>472137.51309999998</v>
      </c>
      <c r="E4493" s="7">
        <v>779161.16249999998</v>
      </c>
      <c r="F4493" s="7">
        <v>326525.24060000002</v>
      </c>
      <c r="G4493" s="7">
        <v>400093.55310000002</v>
      </c>
      <c r="H4493" s="7">
        <v>333298.90350000001</v>
      </c>
      <c r="I4493" s="7">
        <v>333054.7133</v>
      </c>
      <c r="J4493" s="7">
        <v>244807.34950000001</v>
      </c>
      <c r="K4493" s="7">
        <v>461748.7451</v>
      </c>
      <c r="L4493" s="7">
        <v>327813.63</v>
      </c>
      <c r="M4493" s="7">
        <v>228203.22</v>
      </c>
      <c r="N4493" s="7">
        <v>63697.166499999999</v>
      </c>
      <c r="O4493" s="7">
        <v>0.30137992000000002</v>
      </c>
      <c r="P4493" s="7">
        <v>4492</v>
      </c>
      <c r="Q4493" s="7">
        <v>0.33016264000000001</v>
      </c>
      <c r="R4493" s="7">
        <v>0.49423220000000001</v>
      </c>
      <c r="S4493" s="7" t="s">
        <v>38</v>
      </c>
      <c r="T4493" s="7" t="s">
        <v>38</v>
      </c>
    </row>
    <row r="4494" spans="1:20" x14ac:dyDescent="0.3">
      <c r="A4494" s="6" t="s">
        <v>9014</v>
      </c>
      <c r="B4494" s="44" t="s">
        <v>9015</v>
      </c>
      <c r="C4494" s="6">
        <v>386261.79139999999</v>
      </c>
      <c r="D4494" s="6">
        <v>1059311.834</v>
      </c>
      <c r="E4494" s="6">
        <v>682378.25040000002</v>
      </c>
      <c r="F4494" s="6">
        <v>369662.90130000003</v>
      </c>
      <c r="G4494" s="6">
        <v>515949.45110000001</v>
      </c>
      <c r="H4494" s="6">
        <v>463465.86170000001</v>
      </c>
      <c r="I4494" s="6">
        <v>344473.9975</v>
      </c>
      <c r="J4494" s="6">
        <v>424540.95500000002</v>
      </c>
      <c r="K4494" s="6">
        <v>624403.69440000004</v>
      </c>
      <c r="L4494" s="6">
        <v>437107.56599999999</v>
      </c>
      <c r="M4494" s="6">
        <v>323579.24200000003</v>
      </c>
      <c r="N4494" s="6">
        <v>72225.804099999994</v>
      </c>
      <c r="O4494" s="6">
        <v>0.30167495999999999</v>
      </c>
      <c r="P4494" s="6">
        <v>4493</v>
      </c>
      <c r="Q4494" s="6">
        <v>0.33041230999999999</v>
      </c>
      <c r="R4494" s="6">
        <v>0.51449071999999996</v>
      </c>
      <c r="S4494" s="6" t="s">
        <v>38</v>
      </c>
      <c r="T4494" s="6" t="s">
        <v>38</v>
      </c>
    </row>
    <row r="4495" spans="1:20" x14ac:dyDescent="0.3">
      <c r="A4495" s="7" t="s">
        <v>9016</v>
      </c>
      <c r="B4495" s="45" t="s">
        <v>9017</v>
      </c>
      <c r="C4495" s="7">
        <v>116411.95940000001</v>
      </c>
      <c r="D4495" s="7">
        <v>413168.1703</v>
      </c>
      <c r="E4495" s="7">
        <v>170750.99059999999</v>
      </c>
      <c r="F4495" s="7">
        <v>111689.7934</v>
      </c>
      <c r="G4495" s="7">
        <v>126027.4477</v>
      </c>
      <c r="H4495" s="7">
        <v>135132.95939999999</v>
      </c>
      <c r="I4495" s="7">
        <v>118748.1254</v>
      </c>
      <c r="J4495" s="7">
        <v>109079.516</v>
      </c>
      <c r="K4495" s="7">
        <v>203005.22839999999</v>
      </c>
      <c r="L4495" s="7">
        <v>122247.012</v>
      </c>
      <c r="M4495" s="7">
        <v>142648.40299999999</v>
      </c>
      <c r="N4495" s="7">
        <v>11044.825199999999</v>
      </c>
      <c r="O4495" s="7">
        <v>0.30204842999999998</v>
      </c>
      <c r="P4495" s="7">
        <v>4494</v>
      </c>
      <c r="Q4495" s="7">
        <v>0.33074774000000001</v>
      </c>
      <c r="R4495" s="7">
        <v>0.73171768000000004</v>
      </c>
      <c r="S4495" s="7" t="s">
        <v>38</v>
      </c>
      <c r="T4495" s="7" t="s">
        <v>38</v>
      </c>
    </row>
    <row r="4496" spans="1:20" x14ac:dyDescent="0.3">
      <c r="A4496" s="6" t="s">
        <v>9018</v>
      </c>
      <c r="B4496" s="44" t="s">
        <v>9019</v>
      </c>
      <c r="C4496" s="6">
        <v>81680.105859999996</v>
      </c>
      <c r="D4496" s="6">
        <v>286491.60389999999</v>
      </c>
      <c r="E4496" s="6">
        <v>107837.602</v>
      </c>
      <c r="F4496" s="6">
        <v>69452.829490000004</v>
      </c>
      <c r="G4496" s="6">
        <v>47488.674709999999</v>
      </c>
      <c r="H4496" s="6">
        <v>146845.2738</v>
      </c>
      <c r="I4496" s="6">
        <v>69158.819239999997</v>
      </c>
      <c r="J4496" s="6">
        <v>24084.416410000002</v>
      </c>
      <c r="K4496" s="6">
        <v>136365.53529999999</v>
      </c>
      <c r="L4496" s="6">
        <v>71894.296000000002</v>
      </c>
      <c r="M4496" s="6">
        <v>101356.60799999999</v>
      </c>
      <c r="N4496" s="6">
        <v>53249.5723</v>
      </c>
      <c r="O4496" s="6">
        <v>0.30309855000000002</v>
      </c>
      <c r="P4496" s="6">
        <v>4495</v>
      </c>
      <c r="Q4496" s="6">
        <v>0.3318238</v>
      </c>
      <c r="R4496" s="6">
        <v>0.92352984999999999</v>
      </c>
      <c r="S4496" s="6" t="s">
        <v>38</v>
      </c>
      <c r="T4496" s="6" t="s">
        <v>38</v>
      </c>
    </row>
    <row r="4497" spans="1:20" x14ac:dyDescent="0.3">
      <c r="A4497" s="7" t="s">
        <v>9020</v>
      </c>
      <c r="B4497" s="45" t="s">
        <v>9021</v>
      </c>
      <c r="C4497" s="7">
        <v>13201.160550000001</v>
      </c>
      <c r="D4497" s="7">
        <v>53007.111720000001</v>
      </c>
      <c r="E4497" s="7">
        <v>0.1</v>
      </c>
      <c r="F4497" s="7">
        <v>11823.33438</v>
      </c>
      <c r="G4497" s="7">
        <v>0.1</v>
      </c>
      <c r="H4497" s="7">
        <v>15943.507229999999</v>
      </c>
      <c r="I4497" s="7">
        <v>7375.9676760000002</v>
      </c>
      <c r="J4497" s="7">
        <v>0.1</v>
      </c>
      <c r="K4497" s="7">
        <v>19507.926660000001</v>
      </c>
      <c r="L4497" s="7">
        <v>5829.9187300000003</v>
      </c>
      <c r="M4497" s="7">
        <v>23105.4031</v>
      </c>
      <c r="N4497" s="7">
        <v>7586.1389499999996</v>
      </c>
      <c r="O4497" s="7">
        <v>0.30361371999999998</v>
      </c>
      <c r="P4497" s="7">
        <v>4496</v>
      </c>
      <c r="Q4497" s="7">
        <v>0.33231386000000002</v>
      </c>
      <c r="R4497" s="7">
        <v>1.74251278</v>
      </c>
      <c r="S4497" s="7" t="s">
        <v>38</v>
      </c>
      <c r="T4497" s="7" t="s">
        <v>71</v>
      </c>
    </row>
    <row r="4498" spans="1:20" x14ac:dyDescent="0.3">
      <c r="A4498" s="6" t="s">
        <v>9022</v>
      </c>
      <c r="B4498" s="44" t="s">
        <v>9023</v>
      </c>
      <c r="C4498" s="6">
        <v>197600.19769999999</v>
      </c>
      <c r="D4498" s="6">
        <v>774822.64690000005</v>
      </c>
      <c r="E4498" s="6">
        <v>327634.17810000002</v>
      </c>
      <c r="F4498" s="6">
        <v>173689.92420000001</v>
      </c>
      <c r="G4498" s="6">
        <v>235542.73670000001</v>
      </c>
      <c r="H4498" s="6">
        <v>229446.89300000001</v>
      </c>
      <c r="I4498" s="6">
        <v>173111.3383</v>
      </c>
      <c r="J4498" s="6">
        <v>204292.21720000001</v>
      </c>
      <c r="K4498" s="6">
        <v>368436.73670000001</v>
      </c>
      <c r="L4498" s="6">
        <v>210598.296</v>
      </c>
      <c r="M4498" s="6">
        <v>279240.51799999998</v>
      </c>
      <c r="N4498" s="6">
        <v>28416.740099999999</v>
      </c>
      <c r="O4498" s="6">
        <v>0.30369661999999997</v>
      </c>
      <c r="P4498" s="6">
        <v>4497</v>
      </c>
      <c r="Q4498" s="6">
        <v>0.33233067999999999</v>
      </c>
      <c r="R4498" s="6">
        <v>0.80692315000000003</v>
      </c>
      <c r="S4498" s="6" t="s">
        <v>38</v>
      </c>
      <c r="T4498" s="6" t="s">
        <v>38</v>
      </c>
    </row>
    <row r="4499" spans="1:20" x14ac:dyDescent="0.3">
      <c r="A4499" s="7" t="s">
        <v>9024</v>
      </c>
      <c r="B4499" s="45" t="s">
        <v>9025</v>
      </c>
      <c r="C4499" s="7">
        <v>148719.27189999999</v>
      </c>
      <c r="D4499" s="7">
        <v>424075.31880000001</v>
      </c>
      <c r="E4499" s="7">
        <v>494461.03749999998</v>
      </c>
      <c r="F4499" s="7">
        <v>127151.7406</v>
      </c>
      <c r="G4499" s="7">
        <v>217808.80309999999</v>
      </c>
      <c r="H4499" s="7">
        <v>191759.30309999999</v>
      </c>
      <c r="I4499" s="7">
        <v>185262.42809999999</v>
      </c>
      <c r="J4499" s="7">
        <v>175544.49059999999</v>
      </c>
      <c r="K4499" s="7">
        <v>298601.84220000001</v>
      </c>
      <c r="L4499" s="7">
        <v>192593.75599999999</v>
      </c>
      <c r="M4499" s="7">
        <v>187940.008</v>
      </c>
      <c r="N4499" s="7">
        <v>18082.4107</v>
      </c>
      <c r="O4499" s="7">
        <v>0.30438509000000002</v>
      </c>
      <c r="P4499" s="7">
        <v>4498</v>
      </c>
      <c r="Q4499" s="7">
        <v>0.33301001000000002</v>
      </c>
      <c r="R4499" s="7">
        <v>0.63266213000000004</v>
      </c>
      <c r="S4499" s="7" t="s">
        <v>38</v>
      </c>
      <c r="T4499" s="7" t="s">
        <v>38</v>
      </c>
    </row>
    <row r="4500" spans="1:20" x14ac:dyDescent="0.3">
      <c r="A4500" s="6" t="s">
        <v>9026</v>
      </c>
      <c r="B4500" s="44" t="s">
        <v>9027</v>
      </c>
      <c r="C4500" s="6">
        <v>81200.576560000001</v>
      </c>
      <c r="D4500" s="6">
        <v>251489.44380000001</v>
      </c>
      <c r="E4500" s="6">
        <v>136457.33439999999</v>
      </c>
      <c r="F4500" s="6">
        <v>63279.244530000004</v>
      </c>
      <c r="G4500" s="6">
        <v>118013.0297</v>
      </c>
      <c r="H4500" s="6">
        <v>85051.006250000006</v>
      </c>
      <c r="I4500" s="6">
        <v>57234.060940000003</v>
      </c>
      <c r="J4500" s="6">
        <v>73073.662500000006</v>
      </c>
      <c r="K4500" s="6">
        <v>133106.64980000001</v>
      </c>
      <c r="L4500" s="6">
        <v>83342.939799999993</v>
      </c>
      <c r="M4500" s="6">
        <v>84844.603000000003</v>
      </c>
      <c r="N4500" s="6">
        <v>25768.6129</v>
      </c>
      <c r="O4500" s="6">
        <v>0.30457794999999999</v>
      </c>
      <c r="P4500" s="6">
        <v>4499</v>
      </c>
      <c r="Q4500" s="6">
        <v>0.33314694</v>
      </c>
      <c r="R4500" s="6">
        <v>0.67545074999999999</v>
      </c>
      <c r="S4500" s="6" t="s">
        <v>38</v>
      </c>
      <c r="T4500" s="6" t="s">
        <v>38</v>
      </c>
    </row>
    <row r="4501" spans="1:20" x14ac:dyDescent="0.3">
      <c r="A4501" s="7" t="s">
        <v>9028</v>
      </c>
      <c r="B4501" s="45" t="s">
        <v>9029</v>
      </c>
      <c r="C4501" s="7">
        <v>87731.030660000004</v>
      </c>
      <c r="D4501" s="7">
        <v>874103.4926</v>
      </c>
      <c r="E4501" s="7">
        <v>389446.64299999998</v>
      </c>
      <c r="F4501" s="7">
        <v>91799.197660000005</v>
      </c>
      <c r="G4501" s="7">
        <v>245766.71520000001</v>
      </c>
      <c r="H4501" s="7">
        <v>118148.73669999999</v>
      </c>
      <c r="I4501" s="7">
        <v>130370.51700000001</v>
      </c>
      <c r="J4501" s="7">
        <v>105528.56479999999</v>
      </c>
      <c r="K4501" s="7">
        <v>360770.09100000001</v>
      </c>
      <c r="L4501" s="7">
        <v>149953.633</v>
      </c>
      <c r="M4501" s="7">
        <v>370238.3</v>
      </c>
      <c r="N4501" s="7">
        <v>64675.5576</v>
      </c>
      <c r="O4501" s="7">
        <v>0.30481446000000001</v>
      </c>
      <c r="P4501" s="7">
        <v>4500</v>
      </c>
      <c r="Q4501" s="7">
        <v>0.33333153999999998</v>
      </c>
      <c r="R4501" s="7">
        <v>1.2665632600000001</v>
      </c>
      <c r="S4501" s="7" t="s">
        <v>38</v>
      </c>
      <c r="T4501" s="7" t="s">
        <v>38</v>
      </c>
    </row>
    <row r="4502" spans="1:20" x14ac:dyDescent="0.3">
      <c r="A4502" s="6" t="s">
        <v>9030</v>
      </c>
      <c r="B4502" s="44" t="s">
        <v>9031</v>
      </c>
      <c r="C4502" s="6">
        <v>64103.326560000001</v>
      </c>
      <c r="D4502" s="6">
        <v>305502.19380000001</v>
      </c>
      <c r="E4502" s="6">
        <v>269509.87339999998</v>
      </c>
      <c r="F4502" s="6">
        <v>173779.39300000001</v>
      </c>
      <c r="G4502" s="6">
        <v>122478.89690000001</v>
      </c>
      <c r="H4502" s="6">
        <v>150986.182</v>
      </c>
      <c r="I4502" s="6">
        <v>131019.8637</v>
      </c>
      <c r="J4502" s="6">
        <v>162422.79139999999</v>
      </c>
      <c r="K4502" s="6">
        <v>203223.6967</v>
      </c>
      <c r="L4502" s="6">
        <v>141726.93299999999</v>
      </c>
      <c r="M4502" s="6">
        <v>108129.849</v>
      </c>
      <c r="N4502" s="6">
        <v>18249.9359</v>
      </c>
      <c r="O4502" s="6">
        <v>0.30490430000000002</v>
      </c>
      <c r="P4502" s="6">
        <v>4501</v>
      </c>
      <c r="Q4502" s="6">
        <v>0.33335571000000003</v>
      </c>
      <c r="R4502" s="6">
        <v>0.51995468</v>
      </c>
      <c r="S4502" s="6" t="s">
        <v>38</v>
      </c>
      <c r="T4502" s="6" t="s">
        <v>38</v>
      </c>
    </row>
    <row r="4503" spans="1:20" x14ac:dyDescent="0.3">
      <c r="A4503" s="7" t="s">
        <v>9032</v>
      </c>
      <c r="B4503" s="45" t="s">
        <v>9033</v>
      </c>
      <c r="C4503" s="7">
        <v>1320905.125</v>
      </c>
      <c r="D4503" s="7">
        <v>3319299.077</v>
      </c>
      <c r="E4503" s="7">
        <v>3199399.281</v>
      </c>
      <c r="F4503" s="7">
        <v>711442.10100000002</v>
      </c>
      <c r="G4503" s="7">
        <v>1087303.23</v>
      </c>
      <c r="H4503" s="7">
        <v>1636196.0959999999</v>
      </c>
      <c r="I4503" s="7">
        <v>1889497.682</v>
      </c>
      <c r="J4503" s="7">
        <v>764295.00820000004</v>
      </c>
      <c r="K4503" s="7">
        <v>2137761.3960000002</v>
      </c>
      <c r="L4503" s="7">
        <v>1344323</v>
      </c>
      <c r="M4503" s="7">
        <v>1319690.27</v>
      </c>
      <c r="N4503" s="7">
        <v>511500.07199999999</v>
      </c>
      <c r="O4503" s="7">
        <v>0.30506475</v>
      </c>
      <c r="P4503" s="7">
        <v>4502</v>
      </c>
      <c r="Q4503" s="7">
        <v>0.33345704999999998</v>
      </c>
      <c r="R4503" s="7">
        <v>0.66922102000000006</v>
      </c>
      <c r="S4503" s="7" t="s">
        <v>100</v>
      </c>
      <c r="T4503" s="7" t="s">
        <v>38</v>
      </c>
    </row>
    <row r="4504" spans="1:20" x14ac:dyDescent="0.3">
      <c r="A4504" s="6" t="s">
        <v>9034</v>
      </c>
      <c r="B4504" s="44" t="s">
        <v>9035</v>
      </c>
      <c r="C4504" s="6">
        <v>826314.85</v>
      </c>
      <c r="D4504" s="6">
        <v>2856475.4440000001</v>
      </c>
      <c r="E4504" s="6">
        <v>2430284.4279999998</v>
      </c>
      <c r="F4504" s="6">
        <v>643215.88029999996</v>
      </c>
      <c r="G4504" s="6">
        <v>1070185.466</v>
      </c>
      <c r="H4504" s="6">
        <v>1212908.946</v>
      </c>
      <c r="I4504" s="6">
        <v>974864.85389999999</v>
      </c>
      <c r="J4504" s="6">
        <v>979255.90179999999</v>
      </c>
      <c r="K4504" s="6">
        <v>1689072.6510000001</v>
      </c>
      <c r="L4504" s="6">
        <v>1059303.79</v>
      </c>
      <c r="M4504" s="6">
        <v>1118092.3600000001</v>
      </c>
      <c r="N4504" s="6">
        <v>111430.925</v>
      </c>
      <c r="O4504" s="6">
        <v>0.30515829999999999</v>
      </c>
      <c r="P4504" s="6">
        <v>4503</v>
      </c>
      <c r="Q4504" s="6">
        <v>0.33348523000000002</v>
      </c>
      <c r="R4504" s="6">
        <v>0.67311498999999997</v>
      </c>
      <c r="S4504" s="6" t="s">
        <v>38</v>
      </c>
      <c r="T4504" s="6" t="s">
        <v>38</v>
      </c>
    </row>
    <row r="4505" spans="1:20" x14ac:dyDescent="0.3">
      <c r="A4505" s="7" t="s">
        <v>9036</v>
      </c>
      <c r="B4505" s="45" t="s">
        <v>9037</v>
      </c>
      <c r="C4505" s="7">
        <v>299348.75229999999</v>
      </c>
      <c r="D4505" s="7">
        <v>2062675.8459999999</v>
      </c>
      <c r="E4505" s="7">
        <v>1299139.9029999999</v>
      </c>
      <c r="F4505" s="7">
        <v>448897.2499</v>
      </c>
      <c r="G4505" s="7">
        <v>661397.83050000004</v>
      </c>
      <c r="H4505" s="7">
        <v>656509.86459999997</v>
      </c>
      <c r="I4505" s="7">
        <v>456856.19770000002</v>
      </c>
      <c r="J4505" s="7">
        <v>488195.18890000001</v>
      </c>
      <c r="K4505" s="7">
        <v>1027515.438</v>
      </c>
      <c r="L4505" s="7">
        <v>565739.77</v>
      </c>
      <c r="M4505" s="7">
        <v>818609.11499999999</v>
      </c>
      <c r="N4505" s="7">
        <v>108410.43799999999</v>
      </c>
      <c r="O4505" s="7">
        <v>0.30615203000000002</v>
      </c>
      <c r="P4505" s="7">
        <v>4504</v>
      </c>
      <c r="Q4505" s="7">
        <v>0.33449691999999998</v>
      </c>
      <c r="R4505" s="7">
        <v>0.86094957000000005</v>
      </c>
      <c r="S4505" s="7" t="s">
        <v>38</v>
      </c>
      <c r="T4505" s="7" t="s">
        <v>38</v>
      </c>
    </row>
    <row r="4506" spans="1:20" x14ac:dyDescent="0.3">
      <c r="A4506" s="6" t="s">
        <v>9038</v>
      </c>
      <c r="B4506" s="44" t="s">
        <v>9039</v>
      </c>
      <c r="C4506" s="6">
        <v>313715.43589999998</v>
      </c>
      <c r="D4506" s="6">
        <v>771034.09219999996</v>
      </c>
      <c r="E4506" s="6">
        <v>798026.70940000005</v>
      </c>
      <c r="F4506" s="6">
        <v>282923.91639999999</v>
      </c>
      <c r="G4506" s="6">
        <v>400011.94959999999</v>
      </c>
      <c r="H4506" s="6">
        <v>457077.85979999998</v>
      </c>
      <c r="I4506" s="6">
        <v>270330.40860000002</v>
      </c>
      <c r="J4506" s="6">
        <v>385573.68589999998</v>
      </c>
      <c r="K4506" s="6">
        <v>541425.03850000002</v>
      </c>
      <c r="L4506" s="6">
        <v>378248.47600000002</v>
      </c>
      <c r="M4506" s="6">
        <v>281211.20699999999</v>
      </c>
      <c r="N4506" s="6">
        <v>78289.395799999998</v>
      </c>
      <c r="O4506" s="6">
        <v>0.30631861999999999</v>
      </c>
      <c r="P4506" s="6">
        <v>4505</v>
      </c>
      <c r="Q4506" s="6">
        <v>0.33460465</v>
      </c>
      <c r="R4506" s="6">
        <v>0.51742734000000001</v>
      </c>
      <c r="S4506" s="6" t="s">
        <v>38</v>
      </c>
      <c r="T4506" s="6" t="s">
        <v>38</v>
      </c>
    </row>
    <row r="4507" spans="1:20" x14ac:dyDescent="0.3">
      <c r="A4507" s="7" t="s">
        <v>9040</v>
      </c>
      <c r="B4507" s="45" t="s">
        <v>9041</v>
      </c>
      <c r="C4507" s="7">
        <v>121390.38129999999</v>
      </c>
      <c r="D4507" s="7">
        <v>472480.74060000002</v>
      </c>
      <c r="E4507" s="7">
        <v>350382.1703</v>
      </c>
      <c r="F4507" s="7">
        <v>113674.8539</v>
      </c>
      <c r="G4507" s="7">
        <v>196564.80309999999</v>
      </c>
      <c r="H4507" s="7">
        <v>180059.12340000001</v>
      </c>
      <c r="I4507" s="7">
        <v>161426.99059999999</v>
      </c>
      <c r="J4507" s="7">
        <v>117452.3227</v>
      </c>
      <c r="K4507" s="7">
        <v>264482.03649999999</v>
      </c>
      <c r="L4507" s="7">
        <v>163875.81</v>
      </c>
      <c r="M4507" s="7">
        <v>176880.677</v>
      </c>
      <c r="N4507" s="7">
        <v>34115.523300000001</v>
      </c>
      <c r="O4507" s="7">
        <v>0.30672705</v>
      </c>
      <c r="P4507" s="7">
        <v>4506</v>
      </c>
      <c r="Q4507" s="7">
        <v>0.33497642999999999</v>
      </c>
      <c r="R4507" s="7">
        <v>0.69056682999999996</v>
      </c>
      <c r="S4507" s="7" t="s">
        <v>38</v>
      </c>
      <c r="T4507" s="7" t="s">
        <v>38</v>
      </c>
    </row>
    <row r="4508" spans="1:20" x14ac:dyDescent="0.3">
      <c r="A4508" s="6" t="s">
        <v>9042</v>
      </c>
      <c r="B4508" s="44" t="s">
        <v>9043</v>
      </c>
      <c r="C4508" s="6">
        <v>123600.6547</v>
      </c>
      <c r="D4508" s="6">
        <v>465871.99060000002</v>
      </c>
      <c r="E4508" s="6">
        <v>346480.44380000001</v>
      </c>
      <c r="F4508" s="6">
        <v>157209.60000000001</v>
      </c>
      <c r="G4508" s="6">
        <v>167419.58439999999</v>
      </c>
      <c r="H4508" s="6">
        <v>169670.97500000001</v>
      </c>
      <c r="I4508" s="6">
        <v>216534.83439999999</v>
      </c>
      <c r="J4508" s="6">
        <v>175034.31090000001</v>
      </c>
      <c r="K4508" s="6">
        <v>273290.67229999998</v>
      </c>
      <c r="L4508" s="6">
        <v>182164.92600000001</v>
      </c>
      <c r="M4508" s="6">
        <v>161581.995</v>
      </c>
      <c r="N4508" s="6">
        <v>23134.8236</v>
      </c>
      <c r="O4508" s="6">
        <v>0.30690136000000001</v>
      </c>
      <c r="P4508" s="6">
        <v>4507</v>
      </c>
      <c r="Q4508" s="6">
        <v>0.33509243</v>
      </c>
      <c r="R4508" s="6">
        <v>0.58519100999999996</v>
      </c>
      <c r="S4508" s="6" t="s">
        <v>38</v>
      </c>
      <c r="T4508" s="6" t="s">
        <v>38</v>
      </c>
    </row>
    <row r="4509" spans="1:20" x14ac:dyDescent="0.3">
      <c r="A4509" s="7" t="s">
        <v>9044</v>
      </c>
      <c r="B4509" s="45" t="s">
        <v>9045</v>
      </c>
      <c r="C4509" s="7">
        <v>107362.6537</v>
      </c>
      <c r="D4509" s="7">
        <v>418112.00040000002</v>
      </c>
      <c r="E4509" s="7">
        <v>265967.7328</v>
      </c>
      <c r="F4509" s="7">
        <v>114985.81</v>
      </c>
      <c r="G4509" s="7">
        <v>175921.04629999999</v>
      </c>
      <c r="H4509" s="7">
        <v>160545.62049999999</v>
      </c>
      <c r="I4509" s="7">
        <v>102553.2531</v>
      </c>
      <c r="J4509" s="7">
        <v>131043.2543</v>
      </c>
      <c r="K4509" s="7">
        <v>226607.04920000001</v>
      </c>
      <c r="L4509" s="7">
        <v>142515.79399999999</v>
      </c>
      <c r="M4509" s="7">
        <v>147084.93799999999</v>
      </c>
      <c r="N4509" s="7">
        <v>32504.4067</v>
      </c>
      <c r="O4509" s="7">
        <v>0.30691460999999998</v>
      </c>
      <c r="P4509" s="7">
        <v>4508</v>
      </c>
      <c r="Q4509" s="7">
        <v>0.33503256999999997</v>
      </c>
      <c r="R4509" s="7">
        <v>0.66907092999999995</v>
      </c>
      <c r="S4509" s="7" t="s">
        <v>38</v>
      </c>
      <c r="T4509" s="7" t="s">
        <v>38</v>
      </c>
    </row>
    <row r="4510" spans="1:20" x14ac:dyDescent="0.3">
      <c r="A4510" s="6" t="s">
        <v>9046</v>
      </c>
      <c r="B4510" s="44" t="s">
        <v>9047</v>
      </c>
      <c r="C4510" s="6">
        <v>219765.31479999999</v>
      </c>
      <c r="D4510" s="6">
        <v>710269.56880000001</v>
      </c>
      <c r="E4510" s="6">
        <v>387022.8383</v>
      </c>
      <c r="F4510" s="6">
        <v>233127.11369999999</v>
      </c>
      <c r="G4510" s="6">
        <v>288434.52380000002</v>
      </c>
      <c r="H4510" s="6">
        <v>291050.38909999997</v>
      </c>
      <c r="I4510" s="6">
        <v>229958.65659999999</v>
      </c>
      <c r="J4510" s="6">
        <v>226138.33050000001</v>
      </c>
      <c r="K4510" s="6">
        <v>387546.20890000003</v>
      </c>
      <c r="L4510" s="6">
        <v>258895.47500000001</v>
      </c>
      <c r="M4510" s="6">
        <v>228142.00700000001</v>
      </c>
      <c r="N4510" s="6">
        <v>35669.145799999998</v>
      </c>
      <c r="O4510" s="6">
        <v>0.30779477999999999</v>
      </c>
      <c r="P4510" s="6">
        <v>4509</v>
      </c>
      <c r="Q4510" s="6">
        <v>0.33591885999999999</v>
      </c>
      <c r="R4510" s="6">
        <v>0.58199858999999998</v>
      </c>
      <c r="S4510" s="6" t="s">
        <v>38</v>
      </c>
      <c r="T4510" s="6" t="s">
        <v>38</v>
      </c>
    </row>
    <row r="4511" spans="1:20" x14ac:dyDescent="0.3">
      <c r="A4511" s="7" t="s">
        <v>9048</v>
      </c>
      <c r="B4511" s="45" t="s">
        <v>9049</v>
      </c>
      <c r="C4511" s="7">
        <v>49459.840230000002</v>
      </c>
      <c r="D4511" s="7">
        <v>284364.43199999997</v>
      </c>
      <c r="E4511" s="7">
        <v>164914.18979999999</v>
      </c>
      <c r="F4511" s="7">
        <v>52814.310940000003</v>
      </c>
      <c r="G4511" s="7">
        <v>117999.9945</v>
      </c>
      <c r="H4511" s="7">
        <v>15541.17813</v>
      </c>
      <c r="I4511" s="7">
        <v>93305.090230000002</v>
      </c>
      <c r="J4511" s="7">
        <v>57440.682030000004</v>
      </c>
      <c r="K4511" s="7">
        <v>137888.19330000001</v>
      </c>
      <c r="L4511" s="7">
        <v>71071.736199999999</v>
      </c>
      <c r="M4511" s="7">
        <v>111419.376</v>
      </c>
      <c r="N4511" s="7">
        <v>44594.588499999998</v>
      </c>
      <c r="O4511" s="7">
        <v>0.30810515999999999</v>
      </c>
      <c r="P4511" s="7">
        <v>4510</v>
      </c>
      <c r="Q4511" s="7">
        <v>0.33618302999999999</v>
      </c>
      <c r="R4511" s="7">
        <v>0.95615108000000004</v>
      </c>
      <c r="S4511" s="7" t="s">
        <v>38</v>
      </c>
      <c r="T4511" s="7" t="s">
        <v>38</v>
      </c>
    </row>
    <row r="4512" spans="1:20" x14ac:dyDescent="0.3">
      <c r="A4512" s="6" t="s">
        <v>9050</v>
      </c>
      <c r="B4512" s="44" t="s">
        <v>9051</v>
      </c>
      <c r="C4512" s="6">
        <v>30996.70938</v>
      </c>
      <c r="D4512" s="6">
        <v>112486.9984</v>
      </c>
      <c r="E4512" s="6">
        <v>57899.674220000001</v>
      </c>
      <c r="F4512" s="6">
        <v>47669.478909999998</v>
      </c>
      <c r="G4512" s="6">
        <v>34318.385159999998</v>
      </c>
      <c r="H4512" s="6">
        <v>40442.572659999998</v>
      </c>
      <c r="I4512" s="6">
        <v>46418.514060000001</v>
      </c>
      <c r="J4512" s="6">
        <v>48121.279690000003</v>
      </c>
      <c r="K4512" s="6">
        <v>62263.215230000002</v>
      </c>
      <c r="L4512" s="6">
        <v>42325.187899999997</v>
      </c>
      <c r="M4512" s="6">
        <v>35270.575199999999</v>
      </c>
      <c r="N4512" s="6">
        <v>6271.7124000000003</v>
      </c>
      <c r="O4512" s="6">
        <v>0.30825532</v>
      </c>
      <c r="P4512" s="6">
        <v>4511</v>
      </c>
      <c r="Q4512" s="6">
        <v>0.33627232000000001</v>
      </c>
      <c r="R4512" s="6">
        <v>0.55686360999999995</v>
      </c>
      <c r="S4512" s="6" t="s">
        <v>38</v>
      </c>
      <c r="T4512" s="6" t="s">
        <v>38</v>
      </c>
    </row>
    <row r="4513" spans="1:20" x14ac:dyDescent="0.3">
      <c r="A4513" s="7" t="s">
        <v>9052</v>
      </c>
      <c r="B4513" s="45" t="s">
        <v>9053</v>
      </c>
      <c r="C4513" s="7">
        <v>120162.07460000001</v>
      </c>
      <c r="D4513" s="7">
        <v>722019.7328</v>
      </c>
      <c r="E4513" s="7">
        <v>261413.7953</v>
      </c>
      <c r="F4513" s="7">
        <v>153063.57269999999</v>
      </c>
      <c r="G4513" s="7">
        <v>152017.7211</v>
      </c>
      <c r="H4513" s="7">
        <v>169264.00229999999</v>
      </c>
      <c r="I4513" s="7">
        <v>167161.21909999999</v>
      </c>
      <c r="J4513" s="7">
        <v>148543.17420000001</v>
      </c>
      <c r="K4513" s="7">
        <v>314164.79379999998</v>
      </c>
      <c r="L4513" s="7">
        <v>159246.52900000001</v>
      </c>
      <c r="M4513" s="7">
        <v>278519.28600000002</v>
      </c>
      <c r="N4513" s="7">
        <v>10485.0617</v>
      </c>
      <c r="O4513" s="7">
        <v>0.30883527</v>
      </c>
      <c r="P4513" s="7">
        <v>4512</v>
      </c>
      <c r="Q4513" s="7">
        <v>0.33683031000000002</v>
      </c>
      <c r="R4513" s="7">
        <v>0.98025958999999996</v>
      </c>
      <c r="S4513" s="7" t="s">
        <v>38</v>
      </c>
      <c r="T4513" s="7" t="s">
        <v>38</v>
      </c>
    </row>
    <row r="4514" spans="1:20" x14ac:dyDescent="0.3">
      <c r="A4514" s="6" t="s">
        <v>9054</v>
      </c>
      <c r="B4514" s="44" t="s">
        <v>9055</v>
      </c>
      <c r="C4514" s="6">
        <v>212226.1078</v>
      </c>
      <c r="D4514" s="6">
        <v>802234.83440000005</v>
      </c>
      <c r="E4514" s="6">
        <v>536622.63130000001</v>
      </c>
      <c r="F4514" s="6">
        <v>116090.6</v>
      </c>
      <c r="G4514" s="6">
        <v>254479.83439999999</v>
      </c>
      <c r="H4514" s="6">
        <v>242639.36559999999</v>
      </c>
      <c r="I4514" s="6">
        <v>191062.6391</v>
      </c>
      <c r="J4514" s="6">
        <v>276991.2953</v>
      </c>
      <c r="K4514" s="6">
        <v>416793.54340000002</v>
      </c>
      <c r="L4514" s="6">
        <v>241293.28400000001</v>
      </c>
      <c r="M4514" s="6">
        <v>313684.60499999998</v>
      </c>
      <c r="N4514" s="6">
        <v>36392.136299999998</v>
      </c>
      <c r="O4514" s="6">
        <v>0.30889474</v>
      </c>
      <c r="P4514" s="6">
        <v>4513</v>
      </c>
      <c r="Q4514" s="6">
        <v>0.33682053000000001</v>
      </c>
      <c r="R4514" s="6">
        <v>0.78854517000000002</v>
      </c>
      <c r="S4514" s="6" t="s">
        <v>38</v>
      </c>
      <c r="T4514" s="6" t="s">
        <v>38</v>
      </c>
    </row>
    <row r="4515" spans="1:20" x14ac:dyDescent="0.3">
      <c r="A4515" s="7" t="s">
        <v>9056</v>
      </c>
      <c r="B4515" s="45" t="s">
        <v>9057</v>
      </c>
      <c r="C4515" s="7">
        <v>499286.65470000001</v>
      </c>
      <c r="D4515" s="7">
        <v>2421817.7250000001</v>
      </c>
      <c r="E4515" s="7">
        <v>1412558.3189999999</v>
      </c>
      <c r="F4515" s="7">
        <v>518047.1703</v>
      </c>
      <c r="G4515" s="7">
        <v>1123771.4439999999</v>
      </c>
      <c r="H4515" s="7">
        <v>596994.47499999998</v>
      </c>
      <c r="I4515" s="7">
        <v>532012.4203</v>
      </c>
      <c r="J4515" s="7">
        <v>473611.08439999999</v>
      </c>
      <c r="K4515" s="7">
        <v>1212927.4669999999</v>
      </c>
      <c r="L4515" s="7">
        <v>681597.35600000003</v>
      </c>
      <c r="M4515" s="7">
        <v>911666.96600000001</v>
      </c>
      <c r="N4515" s="7">
        <v>299059.36599999998</v>
      </c>
      <c r="O4515" s="7">
        <v>0.31046814</v>
      </c>
      <c r="P4515" s="7">
        <v>4514</v>
      </c>
      <c r="Q4515" s="7">
        <v>0.33846115999999998</v>
      </c>
      <c r="R4515" s="7">
        <v>0.83150164000000004</v>
      </c>
      <c r="S4515" s="7" t="s">
        <v>38</v>
      </c>
      <c r="T4515" s="7" t="s">
        <v>38</v>
      </c>
    </row>
    <row r="4516" spans="1:20" x14ac:dyDescent="0.3">
      <c r="A4516" s="6" t="s">
        <v>9058</v>
      </c>
      <c r="B4516" s="44" t="s">
        <v>9059</v>
      </c>
      <c r="C4516" s="6">
        <v>113120.3422</v>
      </c>
      <c r="D4516" s="6">
        <v>437568.88909999997</v>
      </c>
      <c r="E4516" s="6">
        <v>277548.59999999998</v>
      </c>
      <c r="F4516" s="6">
        <v>65309.726949999997</v>
      </c>
      <c r="G4516" s="6">
        <v>185221.1703</v>
      </c>
      <c r="H4516" s="6">
        <v>122545.932</v>
      </c>
      <c r="I4516" s="6">
        <v>115944.69379999999</v>
      </c>
      <c r="J4516" s="6">
        <v>83586.607810000001</v>
      </c>
      <c r="K4516" s="6">
        <v>223386.88959999999</v>
      </c>
      <c r="L4516" s="6">
        <v>126824.601</v>
      </c>
      <c r="M4516" s="6">
        <v>169267.56</v>
      </c>
      <c r="N4516" s="6">
        <v>42490.637199999997</v>
      </c>
      <c r="O4516" s="6">
        <v>0.31084584999999998</v>
      </c>
      <c r="P4516" s="6">
        <v>4515</v>
      </c>
      <c r="Q4516" s="6">
        <v>0.33879788999999999</v>
      </c>
      <c r="R4516" s="6">
        <v>0.81670989999999999</v>
      </c>
      <c r="S4516" s="6" t="s">
        <v>38</v>
      </c>
      <c r="T4516" s="6" t="s">
        <v>38</v>
      </c>
    </row>
    <row r="4517" spans="1:20" x14ac:dyDescent="0.3">
      <c r="A4517" s="7" t="s">
        <v>9060</v>
      </c>
      <c r="B4517" s="45" t="s">
        <v>9061</v>
      </c>
      <c r="C4517" s="7">
        <v>33127.881249999999</v>
      </c>
      <c r="D4517" s="7">
        <v>133942.39689999999</v>
      </c>
      <c r="E4517" s="7">
        <v>71533.83438</v>
      </c>
      <c r="F4517" s="7">
        <v>31796.97695</v>
      </c>
      <c r="G4517" s="7">
        <v>53542.182030000004</v>
      </c>
      <c r="H4517" s="7">
        <v>40441.529690000003</v>
      </c>
      <c r="I4517" s="7">
        <v>41620.389060000001</v>
      </c>
      <c r="J4517" s="7">
        <v>25849.0082</v>
      </c>
      <c r="K4517" s="7">
        <v>67600.272360000003</v>
      </c>
      <c r="L4517" s="7">
        <v>40363.277199999997</v>
      </c>
      <c r="M4517" s="7">
        <v>47913.018799999998</v>
      </c>
      <c r="N4517" s="7">
        <v>11342.1631</v>
      </c>
      <c r="O4517" s="7">
        <v>0.31094608000000001</v>
      </c>
      <c r="P4517" s="7">
        <v>4516</v>
      </c>
      <c r="Q4517" s="7">
        <v>0.33883207999999998</v>
      </c>
      <c r="R4517" s="7">
        <v>0.74398573999999995</v>
      </c>
      <c r="S4517" s="7" t="s">
        <v>38</v>
      </c>
      <c r="T4517" s="7" t="s">
        <v>38</v>
      </c>
    </row>
    <row r="4518" spans="1:20" x14ac:dyDescent="0.3">
      <c r="A4518" s="6" t="s">
        <v>9062</v>
      </c>
      <c r="B4518" s="44" t="s">
        <v>9063</v>
      </c>
      <c r="C4518" s="6">
        <v>54428.86563</v>
      </c>
      <c r="D4518" s="6">
        <v>213689.50630000001</v>
      </c>
      <c r="E4518" s="6">
        <v>107734.69379999999</v>
      </c>
      <c r="F4518" s="6">
        <v>53933.596089999999</v>
      </c>
      <c r="G4518" s="6">
        <v>69279.435939999996</v>
      </c>
      <c r="H4518" s="6">
        <v>64915.506249999999</v>
      </c>
      <c r="I4518" s="6">
        <v>57748.412499999999</v>
      </c>
      <c r="J4518" s="6">
        <v>71029.045310000001</v>
      </c>
      <c r="K4518" s="6">
        <v>107446.6654</v>
      </c>
      <c r="L4518" s="6">
        <v>65743.100000000006</v>
      </c>
      <c r="M4518" s="6">
        <v>75193.439100000003</v>
      </c>
      <c r="N4518" s="6">
        <v>5917.3989000000001</v>
      </c>
      <c r="O4518" s="6">
        <v>0.31116322000000002</v>
      </c>
      <c r="P4518" s="6">
        <v>4517</v>
      </c>
      <c r="Q4518" s="6">
        <v>0.33899362</v>
      </c>
      <c r="R4518" s="6">
        <v>0.70870931999999998</v>
      </c>
      <c r="S4518" s="6" t="s">
        <v>38</v>
      </c>
      <c r="T4518" s="6" t="s">
        <v>38</v>
      </c>
    </row>
    <row r="4519" spans="1:20" x14ac:dyDescent="0.3">
      <c r="A4519" s="7" t="s">
        <v>9064</v>
      </c>
      <c r="B4519" s="45" t="s">
        <v>9065</v>
      </c>
      <c r="C4519" s="7">
        <v>548188.27190000005</v>
      </c>
      <c r="D4519" s="7">
        <v>1080890.8189999999</v>
      </c>
      <c r="E4519" s="7">
        <v>623012.14690000005</v>
      </c>
      <c r="F4519" s="7">
        <v>451796.30310000002</v>
      </c>
      <c r="G4519" s="7">
        <v>610235.25630000001</v>
      </c>
      <c r="H4519" s="7">
        <v>376784.14689999999</v>
      </c>
      <c r="I4519" s="7">
        <v>507085.27189999999</v>
      </c>
      <c r="J4519" s="7">
        <v>555144.84219999996</v>
      </c>
      <c r="K4519" s="7">
        <v>675971.88520000002</v>
      </c>
      <c r="L4519" s="7">
        <v>512312.37900000002</v>
      </c>
      <c r="M4519" s="7">
        <v>278895.09399999998</v>
      </c>
      <c r="N4519" s="7">
        <v>99697.432499999995</v>
      </c>
      <c r="O4519" s="7">
        <v>0.31143384000000002</v>
      </c>
      <c r="P4519" s="7">
        <v>4518</v>
      </c>
      <c r="Q4519" s="7">
        <v>0.33921335000000002</v>
      </c>
      <c r="R4519" s="7">
        <v>0.39993949000000001</v>
      </c>
      <c r="S4519" s="7" t="s">
        <v>38</v>
      </c>
      <c r="T4519" s="7" t="s">
        <v>38</v>
      </c>
    </row>
    <row r="4520" spans="1:20" x14ac:dyDescent="0.3">
      <c r="A4520" s="6" t="s">
        <v>9066</v>
      </c>
      <c r="B4520" s="44" t="s">
        <v>9067</v>
      </c>
      <c r="C4520" s="6">
        <v>798186.60530000005</v>
      </c>
      <c r="D4520" s="6">
        <v>2994729.6230000001</v>
      </c>
      <c r="E4520" s="6">
        <v>3120166.5780000002</v>
      </c>
      <c r="F4520" s="6">
        <v>793635.36450000003</v>
      </c>
      <c r="G4520" s="6">
        <v>1698086.834</v>
      </c>
      <c r="H4520" s="6">
        <v>871454.91130000004</v>
      </c>
      <c r="I4520" s="6">
        <v>1271143.3810000001</v>
      </c>
      <c r="J4520" s="6">
        <v>845072.88989999995</v>
      </c>
      <c r="K4520" s="6">
        <v>1926679.5430000001</v>
      </c>
      <c r="L4520" s="6">
        <v>1171439.5</v>
      </c>
      <c r="M4520" s="6">
        <v>1306704.21</v>
      </c>
      <c r="N4520" s="6">
        <v>401581.95400000003</v>
      </c>
      <c r="O4520" s="6">
        <v>0.31151200000000001</v>
      </c>
      <c r="P4520" s="6">
        <v>4519</v>
      </c>
      <c r="Q4520" s="6">
        <v>0.33922340000000001</v>
      </c>
      <c r="R4520" s="6">
        <v>0.71783417999999999</v>
      </c>
      <c r="S4520" s="6" t="s">
        <v>38</v>
      </c>
      <c r="T4520" s="6" t="s">
        <v>38</v>
      </c>
    </row>
    <row r="4521" spans="1:20" x14ac:dyDescent="0.3">
      <c r="A4521" s="7" t="s">
        <v>9068</v>
      </c>
      <c r="B4521" s="45" t="s">
        <v>9069</v>
      </c>
      <c r="C4521" s="7">
        <v>137353.70939999999</v>
      </c>
      <c r="D4521" s="7">
        <v>222716.45939999999</v>
      </c>
      <c r="E4521" s="7">
        <v>121598.78750000001</v>
      </c>
      <c r="F4521" s="7">
        <v>60552.86563</v>
      </c>
      <c r="G4521" s="7">
        <v>70489.435939999996</v>
      </c>
      <c r="H4521" s="7">
        <v>166359.7953</v>
      </c>
      <c r="I4521" s="7">
        <v>67236.381250000006</v>
      </c>
      <c r="J4521" s="7">
        <v>50196.221089999999</v>
      </c>
      <c r="K4521" s="7">
        <v>135555.45550000001</v>
      </c>
      <c r="L4521" s="7">
        <v>88570.458400000003</v>
      </c>
      <c r="M4521" s="7">
        <v>66884.107199999999</v>
      </c>
      <c r="N4521" s="7">
        <v>52617.580199999997</v>
      </c>
      <c r="O4521" s="7">
        <v>0.31180020000000003</v>
      </c>
      <c r="P4521" s="7">
        <v>4520</v>
      </c>
      <c r="Q4521" s="7">
        <v>0.33946211999999998</v>
      </c>
      <c r="R4521" s="7">
        <v>0.61398569000000003</v>
      </c>
      <c r="S4521" s="7" t="s">
        <v>38</v>
      </c>
      <c r="T4521" s="7" t="s">
        <v>38</v>
      </c>
    </row>
    <row r="4522" spans="1:20" x14ac:dyDescent="0.3">
      <c r="A4522" s="6" t="s">
        <v>9070</v>
      </c>
      <c r="B4522" s="44" t="s">
        <v>9071</v>
      </c>
      <c r="C4522" s="6">
        <v>26483.35195</v>
      </c>
      <c r="D4522" s="6">
        <v>200169.0766</v>
      </c>
      <c r="E4522" s="6">
        <v>64705.248440000003</v>
      </c>
      <c r="F4522" s="6">
        <v>26491.816800000001</v>
      </c>
      <c r="G4522" s="6">
        <v>36724.36563</v>
      </c>
      <c r="H4522" s="6">
        <v>25512.683980000002</v>
      </c>
      <c r="I4522" s="6">
        <v>46995.760159999998</v>
      </c>
      <c r="J4522" s="6">
        <v>25774.433980000002</v>
      </c>
      <c r="K4522" s="6">
        <v>79462.373439999996</v>
      </c>
      <c r="L4522" s="6">
        <v>33751.810899999997</v>
      </c>
      <c r="M4522" s="6">
        <v>82463.198900000003</v>
      </c>
      <c r="N4522" s="6">
        <v>10259.305200000001</v>
      </c>
      <c r="O4522" s="6">
        <v>0.31343659000000001</v>
      </c>
      <c r="P4522" s="6">
        <v>4521</v>
      </c>
      <c r="Q4522" s="6">
        <v>0.34116821000000003</v>
      </c>
      <c r="R4522" s="6">
        <v>1.2353069699999999</v>
      </c>
      <c r="S4522" s="6" t="s">
        <v>38</v>
      </c>
      <c r="T4522" s="6" t="s">
        <v>38</v>
      </c>
    </row>
    <row r="4523" spans="1:20" x14ac:dyDescent="0.3">
      <c r="A4523" s="7" t="s">
        <v>9072</v>
      </c>
      <c r="B4523" s="45" t="s">
        <v>9073</v>
      </c>
      <c r="C4523" s="7">
        <v>48069.626859999997</v>
      </c>
      <c r="D4523" s="7">
        <v>62154.320699999997</v>
      </c>
      <c r="E4523" s="7">
        <v>103943.1039</v>
      </c>
      <c r="F4523" s="7">
        <v>41333.501369999998</v>
      </c>
      <c r="G4523" s="7">
        <v>61328.789449999997</v>
      </c>
      <c r="H4523" s="7">
        <v>49615.80313</v>
      </c>
      <c r="I4523" s="7">
        <v>37926.51309</v>
      </c>
      <c r="J4523" s="7">
        <v>40613.007230000003</v>
      </c>
      <c r="K4523" s="7">
        <v>63875.138209999997</v>
      </c>
      <c r="L4523" s="7">
        <v>47371.028200000001</v>
      </c>
      <c r="M4523" s="7">
        <v>28085.243299999998</v>
      </c>
      <c r="N4523" s="7">
        <v>10562.9514</v>
      </c>
      <c r="O4523" s="7">
        <v>0.31347364</v>
      </c>
      <c r="P4523" s="7">
        <v>4522</v>
      </c>
      <c r="Q4523" s="7">
        <v>0.34113306999999998</v>
      </c>
      <c r="R4523" s="7">
        <v>0.43124952</v>
      </c>
      <c r="S4523" s="7" t="s">
        <v>38</v>
      </c>
      <c r="T4523" s="7" t="s">
        <v>38</v>
      </c>
    </row>
    <row r="4524" spans="1:20" x14ac:dyDescent="0.3">
      <c r="A4524" s="6" t="s">
        <v>9074</v>
      </c>
      <c r="B4524" s="44" t="s">
        <v>9075</v>
      </c>
      <c r="C4524" s="6">
        <v>121997.6137</v>
      </c>
      <c r="D4524" s="6">
        <v>623278.30310000002</v>
      </c>
      <c r="E4524" s="6">
        <v>288513.2133</v>
      </c>
      <c r="F4524" s="6">
        <v>0.1</v>
      </c>
      <c r="G4524" s="6">
        <v>151904.39300000001</v>
      </c>
      <c r="H4524" s="6">
        <v>119245.4535</v>
      </c>
      <c r="I4524" s="6">
        <v>95303.664449999997</v>
      </c>
      <c r="J4524" s="6">
        <v>67230.661519999994</v>
      </c>
      <c r="K4524" s="6">
        <v>258447.3075</v>
      </c>
      <c r="L4524" s="6">
        <v>108421.04300000001</v>
      </c>
      <c r="M4524" s="6">
        <v>270443.52000000002</v>
      </c>
      <c r="N4524" s="6">
        <v>35947.5671</v>
      </c>
      <c r="O4524" s="6">
        <v>0.31357262000000002</v>
      </c>
      <c r="P4524" s="6">
        <v>4523</v>
      </c>
      <c r="Q4524" s="6">
        <v>0.34116533999999998</v>
      </c>
      <c r="R4524" s="6">
        <v>1.2532253799999999</v>
      </c>
      <c r="S4524" s="6" t="s">
        <v>38</v>
      </c>
      <c r="T4524" s="6" t="s">
        <v>38</v>
      </c>
    </row>
    <row r="4525" spans="1:20" x14ac:dyDescent="0.3">
      <c r="A4525" s="7" t="s">
        <v>9076</v>
      </c>
      <c r="B4525" s="45" t="s">
        <v>9077</v>
      </c>
      <c r="C4525" s="7">
        <v>251288.7836</v>
      </c>
      <c r="D4525" s="7">
        <v>1345241.8659999999</v>
      </c>
      <c r="E4525" s="7">
        <v>596333.27190000005</v>
      </c>
      <c r="F4525" s="7">
        <v>246863.94380000001</v>
      </c>
      <c r="G4525" s="7">
        <v>301174.17420000001</v>
      </c>
      <c r="H4525" s="7">
        <v>372963.03360000002</v>
      </c>
      <c r="I4525" s="7">
        <v>214379.08439999999</v>
      </c>
      <c r="J4525" s="7">
        <v>399974.32659999997</v>
      </c>
      <c r="K4525" s="7">
        <v>609931.96620000002</v>
      </c>
      <c r="L4525" s="7">
        <v>322122.65500000003</v>
      </c>
      <c r="M4525" s="7">
        <v>516820.05099999998</v>
      </c>
      <c r="N4525" s="7">
        <v>83052.478799999997</v>
      </c>
      <c r="O4525" s="7">
        <v>0.31363239999999998</v>
      </c>
      <c r="P4525" s="7">
        <v>4524</v>
      </c>
      <c r="Q4525" s="7">
        <v>0.34115496000000001</v>
      </c>
      <c r="R4525" s="7">
        <v>0.92103820000000003</v>
      </c>
      <c r="S4525" s="7" t="s">
        <v>38</v>
      </c>
      <c r="T4525" s="7" t="s">
        <v>38</v>
      </c>
    </row>
    <row r="4526" spans="1:20" x14ac:dyDescent="0.3">
      <c r="A4526" s="6" t="s">
        <v>9078</v>
      </c>
      <c r="B4526" s="44" t="s">
        <v>9079</v>
      </c>
      <c r="C4526" s="6">
        <v>2706.6322270000001</v>
      </c>
      <c r="D4526" s="6">
        <v>25792.148829999998</v>
      </c>
      <c r="E4526" s="6">
        <v>12831.4584</v>
      </c>
      <c r="F4526" s="6">
        <v>0.1</v>
      </c>
      <c r="G4526" s="6">
        <v>3595.0746089999998</v>
      </c>
      <c r="H4526" s="6">
        <v>2810.8878420000001</v>
      </c>
      <c r="I4526" s="6">
        <v>4840.07168</v>
      </c>
      <c r="J4526" s="6">
        <v>4314.3949220000004</v>
      </c>
      <c r="K4526" s="6">
        <v>10332.584860000001</v>
      </c>
      <c r="L4526" s="6">
        <v>3890.1072600000002</v>
      </c>
      <c r="M4526" s="6">
        <v>11692.702600000001</v>
      </c>
      <c r="N4526" s="6">
        <v>882.08299599999998</v>
      </c>
      <c r="O4526" s="6">
        <v>0.31396195999999998</v>
      </c>
      <c r="P4526" s="6">
        <v>4525</v>
      </c>
      <c r="Q4526" s="6">
        <v>0.34143796999999998</v>
      </c>
      <c r="R4526" s="6">
        <v>1.40931937</v>
      </c>
      <c r="S4526" s="6" t="s">
        <v>38</v>
      </c>
      <c r="T4526" s="6" t="s">
        <v>71</v>
      </c>
    </row>
    <row r="4527" spans="1:20" x14ac:dyDescent="0.3">
      <c r="A4527" s="7" t="s">
        <v>9080</v>
      </c>
      <c r="B4527" s="45" t="s">
        <v>9081</v>
      </c>
      <c r="C4527" s="7">
        <v>0.1</v>
      </c>
      <c r="D4527" s="7">
        <v>0.1</v>
      </c>
      <c r="E4527" s="7">
        <v>0.1</v>
      </c>
      <c r="F4527" s="7">
        <v>2192.3434080000002</v>
      </c>
      <c r="G4527" s="7">
        <v>1895.1457760000001</v>
      </c>
      <c r="H4527" s="7">
        <v>1822.3100830000001</v>
      </c>
      <c r="I4527" s="7">
        <v>0.1</v>
      </c>
      <c r="J4527" s="7">
        <v>1578.2284179999999</v>
      </c>
      <c r="K4527" s="7">
        <v>548.16085210000006</v>
      </c>
      <c r="L4527" s="7">
        <v>1323.94607</v>
      </c>
      <c r="M4527" s="7">
        <v>1096.1216999999999</v>
      </c>
      <c r="N4527" s="7">
        <v>892.90979800000002</v>
      </c>
      <c r="O4527" s="7">
        <v>0.31451835</v>
      </c>
      <c r="P4527" s="7">
        <v>4526</v>
      </c>
      <c r="Q4527" s="7">
        <v>0.34196747999999999</v>
      </c>
      <c r="R4527" s="7">
        <v>-1.27217315</v>
      </c>
      <c r="S4527" s="7" t="s">
        <v>38</v>
      </c>
      <c r="T4527" s="7" t="s">
        <v>38</v>
      </c>
    </row>
    <row r="4528" spans="1:20" x14ac:dyDescent="0.3">
      <c r="A4528" s="6" t="s">
        <v>9082</v>
      </c>
      <c r="B4528" s="44" t="s">
        <v>9083</v>
      </c>
      <c r="C4528" s="6">
        <v>40749.674220000001</v>
      </c>
      <c r="D4528" s="6">
        <v>166597.31880000001</v>
      </c>
      <c r="E4528" s="6">
        <v>36403.086329999998</v>
      </c>
      <c r="F4528" s="6">
        <v>22733.287990000001</v>
      </c>
      <c r="G4528" s="6">
        <v>35509.704489999996</v>
      </c>
      <c r="H4528" s="6">
        <v>44271.103909999998</v>
      </c>
      <c r="I4528" s="6">
        <v>13641.475</v>
      </c>
      <c r="J4528" s="6">
        <v>22846.540430000001</v>
      </c>
      <c r="K4528" s="6">
        <v>66620.841820000001</v>
      </c>
      <c r="L4528" s="6">
        <v>29067.205999999998</v>
      </c>
      <c r="M4528" s="6">
        <v>67091.587599999999</v>
      </c>
      <c r="N4528" s="6">
        <v>13531.619199999999</v>
      </c>
      <c r="O4528" s="6">
        <v>0.31455337999999999</v>
      </c>
      <c r="P4528" s="6">
        <v>4527</v>
      </c>
      <c r="Q4528" s="6">
        <v>0.34193002</v>
      </c>
      <c r="R4528" s="6">
        <v>1.1965811799999999</v>
      </c>
      <c r="S4528" s="6" t="s">
        <v>38</v>
      </c>
      <c r="T4528" s="6" t="s">
        <v>38</v>
      </c>
    </row>
    <row r="4529" spans="1:20" x14ac:dyDescent="0.3">
      <c r="A4529" s="7" t="s">
        <v>9084</v>
      </c>
      <c r="B4529" s="45" t="s">
        <v>9085</v>
      </c>
      <c r="C4529" s="7">
        <v>12819.31777</v>
      </c>
      <c r="D4529" s="7">
        <v>0.1</v>
      </c>
      <c r="E4529" s="7">
        <v>0.1</v>
      </c>
      <c r="F4529" s="7">
        <v>12887.29824</v>
      </c>
      <c r="G4529" s="7">
        <v>7891.4027340000002</v>
      </c>
      <c r="H4529" s="7">
        <v>13055.99258</v>
      </c>
      <c r="I4529" s="7">
        <v>11398.72695</v>
      </c>
      <c r="J4529" s="7">
        <v>10324.26211</v>
      </c>
      <c r="K4529" s="7">
        <v>6426.7040040000002</v>
      </c>
      <c r="L4529" s="7">
        <v>10667.596100000001</v>
      </c>
      <c r="M4529" s="7">
        <v>7420.8549999999996</v>
      </c>
      <c r="N4529" s="7">
        <v>2165.1880500000002</v>
      </c>
      <c r="O4529" s="7">
        <v>0.31461792999999999</v>
      </c>
      <c r="P4529" s="7">
        <v>4528</v>
      </c>
      <c r="Q4529" s="7">
        <v>0.34192465</v>
      </c>
      <c r="R4529" s="7">
        <v>-0.73108417000000003</v>
      </c>
      <c r="S4529" s="7" t="s">
        <v>38</v>
      </c>
      <c r="T4529" s="7" t="s">
        <v>38</v>
      </c>
    </row>
    <row r="4530" spans="1:20" x14ac:dyDescent="0.3">
      <c r="A4530" s="6" t="s">
        <v>9086</v>
      </c>
      <c r="B4530" s="44" t="s">
        <v>9087</v>
      </c>
      <c r="C4530" s="6">
        <v>161669.9301</v>
      </c>
      <c r="D4530" s="6">
        <v>758504.28749999998</v>
      </c>
      <c r="E4530" s="6">
        <v>541510.95349999995</v>
      </c>
      <c r="F4530" s="6">
        <v>109445.1605</v>
      </c>
      <c r="G4530" s="6">
        <v>270271.61170000001</v>
      </c>
      <c r="H4530" s="6">
        <v>209396.85389999999</v>
      </c>
      <c r="I4530" s="6">
        <v>212660.80309999999</v>
      </c>
      <c r="J4530" s="6">
        <v>194331.90270000001</v>
      </c>
      <c r="K4530" s="6">
        <v>392782.58289999998</v>
      </c>
      <c r="L4530" s="6">
        <v>221665.29300000001</v>
      </c>
      <c r="M4530" s="6">
        <v>310679.71000000002</v>
      </c>
      <c r="N4530" s="6">
        <v>33373.062400000003</v>
      </c>
      <c r="O4530" s="6">
        <v>0.31540594999999999</v>
      </c>
      <c r="P4530" s="6">
        <v>4529</v>
      </c>
      <c r="Q4530" s="6">
        <v>0.34270538</v>
      </c>
      <c r="R4530" s="6">
        <v>0.82534806000000005</v>
      </c>
      <c r="S4530" s="6" t="s">
        <v>38</v>
      </c>
      <c r="T4530" s="6" t="s">
        <v>38</v>
      </c>
    </row>
    <row r="4531" spans="1:20" x14ac:dyDescent="0.3">
      <c r="A4531" s="7" t="s">
        <v>9088</v>
      </c>
      <c r="B4531" s="45" t="s">
        <v>9089</v>
      </c>
      <c r="C4531" s="7">
        <v>493886.1703</v>
      </c>
      <c r="D4531" s="7">
        <v>1763739.061</v>
      </c>
      <c r="E4531" s="7">
        <v>1114886.077</v>
      </c>
      <c r="F4531" s="7">
        <v>464955.54729999998</v>
      </c>
      <c r="G4531" s="7">
        <v>782215.34609999997</v>
      </c>
      <c r="H4531" s="7">
        <v>721390.45940000005</v>
      </c>
      <c r="I4531" s="7">
        <v>503789.74839999998</v>
      </c>
      <c r="J4531" s="7">
        <v>436982.44770000002</v>
      </c>
      <c r="K4531" s="7">
        <v>959366.71380000003</v>
      </c>
      <c r="L4531" s="7">
        <v>611094.5</v>
      </c>
      <c r="M4531" s="7">
        <v>614360.28599999996</v>
      </c>
      <c r="N4531" s="7">
        <v>166610.18299999999</v>
      </c>
      <c r="O4531" s="7">
        <v>0.31581832999999998</v>
      </c>
      <c r="P4531" s="7">
        <v>4530</v>
      </c>
      <c r="Q4531" s="7">
        <v>0.34307769999999999</v>
      </c>
      <c r="R4531" s="7">
        <v>0.65068689000000002</v>
      </c>
      <c r="S4531" s="7" t="s">
        <v>38</v>
      </c>
      <c r="T4531" s="7" t="s">
        <v>38</v>
      </c>
    </row>
    <row r="4532" spans="1:20" x14ac:dyDescent="0.3">
      <c r="A4532" s="6" t="s">
        <v>9090</v>
      </c>
      <c r="B4532" s="44" t="s">
        <v>9091</v>
      </c>
      <c r="C4532" s="6">
        <v>489686.30310000002</v>
      </c>
      <c r="D4532" s="6">
        <v>1410041.2879999999</v>
      </c>
      <c r="E4532" s="6">
        <v>1763289.5379999999</v>
      </c>
      <c r="F4532" s="6">
        <v>424285.00630000001</v>
      </c>
      <c r="G4532" s="6">
        <v>700835.95160000003</v>
      </c>
      <c r="H4532" s="6">
        <v>657286.63130000001</v>
      </c>
      <c r="I4532" s="6">
        <v>733373.38910000003</v>
      </c>
      <c r="J4532" s="6">
        <v>519131.73479999998</v>
      </c>
      <c r="K4532" s="6">
        <v>1021825.534</v>
      </c>
      <c r="L4532" s="6">
        <v>652656.92700000003</v>
      </c>
      <c r="M4532" s="6">
        <v>668507.58700000006</v>
      </c>
      <c r="N4532" s="6">
        <v>94316.447400000005</v>
      </c>
      <c r="O4532" s="6">
        <v>0.31607020000000002</v>
      </c>
      <c r="P4532" s="6">
        <v>4531</v>
      </c>
      <c r="Q4532" s="6">
        <v>0.34327553999999999</v>
      </c>
      <c r="R4532" s="6">
        <v>0.64675216000000002</v>
      </c>
      <c r="S4532" s="6" t="s">
        <v>38</v>
      </c>
      <c r="T4532" s="6" t="s">
        <v>38</v>
      </c>
    </row>
    <row r="4533" spans="1:20" x14ac:dyDescent="0.3">
      <c r="A4533" s="7" t="s">
        <v>9092</v>
      </c>
      <c r="B4533" s="45" t="s">
        <v>9093</v>
      </c>
      <c r="C4533" s="7">
        <v>0.1</v>
      </c>
      <c r="D4533" s="7">
        <v>106816.3109</v>
      </c>
      <c r="E4533" s="7">
        <v>49768.67813</v>
      </c>
      <c r="F4533" s="7">
        <v>0.1</v>
      </c>
      <c r="G4533" s="7">
        <v>0.1</v>
      </c>
      <c r="H4533" s="7">
        <v>27220.002339999999</v>
      </c>
      <c r="I4533" s="7">
        <v>0.1</v>
      </c>
      <c r="J4533" s="7">
        <v>14565.43691</v>
      </c>
      <c r="K4533" s="7">
        <v>39146.297270000003</v>
      </c>
      <c r="L4533" s="7">
        <v>10446.409799999999</v>
      </c>
      <c r="M4533" s="7">
        <v>50849.173199999997</v>
      </c>
      <c r="N4533" s="7">
        <v>13122.125899999999</v>
      </c>
      <c r="O4533" s="7">
        <v>0.31631712000000001</v>
      </c>
      <c r="P4533" s="7">
        <v>4532</v>
      </c>
      <c r="Q4533" s="7">
        <v>0.34346790999999999</v>
      </c>
      <c r="R4533" s="7">
        <v>1.9058686499999999</v>
      </c>
      <c r="S4533" s="7" t="s">
        <v>38</v>
      </c>
      <c r="T4533" s="7" t="s">
        <v>71</v>
      </c>
    </row>
    <row r="4534" spans="1:20" x14ac:dyDescent="0.3">
      <c r="A4534" s="6" t="s">
        <v>9094</v>
      </c>
      <c r="B4534" s="44" t="s">
        <v>9095</v>
      </c>
      <c r="C4534" s="6">
        <v>422230.11560000002</v>
      </c>
      <c r="D4534" s="6">
        <v>2016995.6939999999</v>
      </c>
      <c r="E4534" s="6">
        <v>635588.85</v>
      </c>
      <c r="F4534" s="6">
        <v>343894.85</v>
      </c>
      <c r="G4534" s="6">
        <v>386263.42810000002</v>
      </c>
      <c r="H4534" s="6">
        <v>584891.56880000001</v>
      </c>
      <c r="I4534" s="6">
        <v>486283.78749999998</v>
      </c>
      <c r="J4534" s="6">
        <v>211302.22500000001</v>
      </c>
      <c r="K4534" s="6">
        <v>854677.37730000005</v>
      </c>
      <c r="L4534" s="6">
        <v>417185.25199999998</v>
      </c>
      <c r="M4534" s="6">
        <v>784621.58100000001</v>
      </c>
      <c r="N4534" s="6">
        <v>159419.777</v>
      </c>
      <c r="O4534" s="6">
        <v>0.31638938</v>
      </c>
      <c r="P4534" s="6">
        <v>4533</v>
      </c>
      <c r="Q4534" s="6">
        <v>0.34347056999999998</v>
      </c>
      <c r="R4534" s="6">
        <v>1.0346917799999999</v>
      </c>
      <c r="S4534" s="6" t="s">
        <v>38</v>
      </c>
      <c r="T4534" s="6" t="s">
        <v>38</v>
      </c>
    </row>
    <row r="4535" spans="1:20" x14ac:dyDescent="0.3">
      <c r="A4535" s="7" t="s">
        <v>9096</v>
      </c>
      <c r="B4535" s="45" t="s">
        <v>9097</v>
      </c>
      <c r="C4535" s="7">
        <v>122361.62729999999</v>
      </c>
      <c r="D4535" s="7">
        <v>132546.95939999999</v>
      </c>
      <c r="E4535" s="7">
        <v>158843.51800000001</v>
      </c>
      <c r="F4535" s="7">
        <v>167326.81479999999</v>
      </c>
      <c r="G4535" s="7">
        <v>131442.92319999999</v>
      </c>
      <c r="H4535" s="7">
        <v>162829.64689999999</v>
      </c>
      <c r="I4535" s="7">
        <v>103430.2387</v>
      </c>
      <c r="J4535" s="7">
        <v>107936.3109</v>
      </c>
      <c r="K4535" s="7">
        <v>145269.72990000001</v>
      </c>
      <c r="L4535" s="7">
        <v>126409.78</v>
      </c>
      <c r="M4535" s="7">
        <v>21271.3639</v>
      </c>
      <c r="N4535" s="7">
        <v>27209.481299999999</v>
      </c>
      <c r="O4535" s="7">
        <v>0.31666887999999999</v>
      </c>
      <c r="P4535" s="7">
        <v>4534</v>
      </c>
      <c r="Q4535" s="7">
        <v>0.34369818000000002</v>
      </c>
      <c r="R4535" s="7">
        <v>0.20062603000000001</v>
      </c>
      <c r="S4535" s="7" t="s">
        <v>38</v>
      </c>
      <c r="T4535" s="7" t="s">
        <v>38</v>
      </c>
    </row>
    <row r="4536" spans="1:20" x14ac:dyDescent="0.3">
      <c r="A4536" s="6" t="s">
        <v>9098</v>
      </c>
      <c r="B4536" s="44" t="s">
        <v>9099</v>
      </c>
      <c r="C4536" s="6">
        <v>8023.2245119999998</v>
      </c>
      <c r="D4536" s="6">
        <v>19846.408589999999</v>
      </c>
      <c r="E4536" s="6">
        <v>185008.8891</v>
      </c>
      <c r="F4536" s="6">
        <v>60603.516020000003</v>
      </c>
      <c r="G4536" s="6">
        <v>8231.9261719999995</v>
      </c>
      <c r="H4536" s="6">
        <v>5707.1136720000004</v>
      </c>
      <c r="I4536" s="6">
        <v>8987.4828130000005</v>
      </c>
      <c r="J4536" s="6">
        <v>63494.177150000003</v>
      </c>
      <c r="K4536" s="6">
        <v>68370.509550000002</v>
      </c>
      <c r="L4536" s="6">
        <v>21605.174999999999</v>
      </c>
      <c r="M4536" s="6">
        <v>80955.174700000003</v>
      </c>
      <c r="N4536" s="6">
        <v>27961.204000000002</v>
      </c>
      <c r="O4536" s="6">
        <v>0.31671450000000001</v>
      </c>
      <c r="P4536" s="6">
        <v>4535</v>
      </c>
      <c r="Q4536" s="6">
        <v>0.34367189999999997</v>
      </c>
      <c r="R4536" s="6">
        <v>1.6619972599999999</v>
      </c>
      <c r="S4536" s="6" t="s">
        <v>38</v>
      </c>
      <c r="T4536" s="6" t="s">
        <v>38</v>
      </c>
    </row>
    <row r="4537" spans="1:20" x14ac:dyDescent="0.3">
      <c r="A4537" s="7" t="s">
        <v>9100</v>
      </c>
      <c r="B4537" s="45" t="s">
        <v>9101</v>
      </c>
      <c r="C4537" s="7">
        <v>58735.851949999997</v>
      </c>
      <c r="D4537" s="7">
        <v>242617.28750000001</v>
      </c>
      <c r="E4537" s="7">
        <v>93639.795310000001</v>
      </c>
      <c r="F4537" s="7">
        <v>61256.892970000001</v>
      </c>
      <c r="G4537" s="7">
        <v>54123.387110000003</v>
      </c>
      <c r="H4537" s="7">
        <v>79047.611720000001</v>
      </c>
      <c r="I4537" s="7">
        <v>71384.170310000001</v>
      </c>
      <c r="J4537" s="7">
        <v>60244.27188</v>
      </c>
      <c r="K4537" s="7">
        <v>114062.4569</v>
      </c>
      <c r="L4537" s="7">
        <v>66199.8603</v>
      </c>
      <c r="M4537" s="7">
        <v>87164.385599999994</v>
      </c>
      <c r="N4537" s="7">
        <v>11154.252200000001</v>
      </c>
      <c r="O4537" s="7">
        <v>0.31781393000000002</v>
      </c>
      <c r="P4537" s="7">
        <v>4536</v>
      </c>
      <c r="Q4537" s="7">
        <v>0.34478888000000002</v>
      </c>
      <c r="R4537" s="7">
        <v>0.78492393999999999</v>
      </c>
      <c r="S4537" s="7" t="s">
        <v>38</v>
      </c>
      <c r="T4537" s="7" t="s">
        <v>38</v>
      </c>
    </row>
    <row r="4538" spans="1:20" x14ac:dyDescent="0.3">
      <c r="A4538" s="6" t="s">
        <v>9102</v>
      </c>
      <c r="B4538" s="44" t="s">
        <v>9103</v>
      </c>
      <c r="C4538" s="6">
        <v>58434185.5</v>
      </c>
      <c r="D4538" s="6">
        <v>120708994.40000001</v>
      </c>
      <c r="E4538" s="6">
        <v>107707691.59999999</v>
      </c>
      <c r="F4538" s="6">
        <v>62301452.009999998</v>
      </c>
      <c r="G4538" s="6">
        <v>73788414.709999993</v>
      </c>
      <c r="H4538" s="6">
        <v>76658371.420000002</v>
      </c>
      <c r="I4538" s="6">
        <v>59225949.399999999</v>
      </c>
      <c r="J4538" s="6">
        <v>68760825.790000007</v>
      </c>
      <c r="K4538" s="6">
        <v>87288080.859999999</v>
      </c>
      <c r="L4538" s="6">
        <v>69608390.299999997</v>
      </c>
      <c r="M4538" s="6">
        <v>31574234.5</v>
      </c>
      <c r="N4538" s="6">
        <v>7652630.9800000004</v>
      </c>
      <c r="O4538" s="6">
        <v>0.31820544000000001</v>
      </c>
      <c r="P4538" s="6">
        <v>4537</v>
      </c>
      <c r="Q4538" s="6">
        <v>0.34513753000000003</v>
      </c>
      <c r="R4538" s="6">
        <v>0.32652344999999999</v>
      </c>
      <c r="S4538" s="6" t="s">
        <v>38</v>
      </c>
      <c r="T4538" s="6" t="s">
        <v>38</v>
      </c>
    </row>
    <row r="4539" spans="1:20" x14ac:dyDescent="0.3">
      <c r="A4539" s="7" t="s">
        <v>9104</v>
      </c>
      <c r="B4539" s="45" t="s">
        <v>9105</v>
      </c>
      <c r="C4539" s="7">
        <v>46398.318749999999</v>
      </c>
      <c r="D4539" s="7">
        <v>84394.217189999996</v>
      </c>
      <c r="E4539" s="7">
        <v>181737.34220000001</v>
      </c>
      <c r="F4539" s="7">
        <v>89796.973050000001</v>
      </c>
      <c r="G4539" s="7">
        <v>86071.135160000005</v>
      </c>
      <c r="H4539" s="7">
        <v>69418.619529999996</v>
      </c>
      <c r="I4539" s="7">
        <v>42513.574610000003</v>
      </c>
      <c r="J4539" s="7">
        <v>73292.494529999996</v>
      </c>
      <c r="K4539" s="7">
        <v>100581.71279999999</v>
      </c>
      <c r="L4539" s="7">
        <v>67823.956000000006</v>
      </c>
      <c r="M4539" s="7">
        <v>57446.8508</v>
      </c>
      <c r="N4539" s="7">
        <v>18312.316599999998</v>
      </c>
      <c r="O4539" s="7">
        <v>0.31893392999999998</v>
      </c>
      <c r="P4539" s="7">
        <v>4538</v>
      </c>
      <c r="Q4539" s="7">
        <v>0.34585145</v>
      </c>
      <c r="R4539" s="7">
        <v>0.56850118999999999</v>
      </c>
      <c r="S4539" s="7" t="s">
        <v>38</v>
      </c>
      <c r="T4539" s="7" t="s">
        <v>38</v>
      </c>
    </row>
    <row r="4540" spans="1:20" x14ac:dyDescent="0.3">
      <c r="A4540" s="6" t="s">
        <v>9106</v>
      </c>
      <c r="B4540" s="44" t="s">
        <v>9107</v>
      </c>
      <c r="C4540" s="6">
        <v>37287.99063</v>
      </c>
      <c r="D4540" s="6">
        <v>0.1</v>
      </c>
      <c r="E4540" s="6">
        <v>48816.267970000001</v>
      </c>
      <c r="F4540" s="6">
        <v>34873.721089999999</v>
      </c>
      <c r="G4540" s="6">
        <v>66470.123439999996</v>
      </c>
      <c r="H4540" s="6">
        <v>40754.353909999998</v>
      </c>
      <c r="I4540" s="6">
        <v>40329.873440000003</v>
      </c>
      <c r="J4540" s="6">
        <v>30208.641019999999</v>
      </c>
      <c r="K4540" s="6">
        <v>30244.519919999999</v>
      </c>
      <c r="L4540" s="6">
        <v>44440.747900000002</v>
      </c>
      <c r="M4540" s="6">
        <v>21060.8226</v>
      </c>
      <c r="N4540" s="6">
        <v>15474.010899999999</v>
      </c>
      <c r="O4540" s="6">
        <v>0.31900706000000001</v>
      </c>
      <c r="P4540" s="6">
        <v>4539</v>
      </c>
      <c r="Q4540" s="6">
        <v>0.34585453999999999</v>
      </c>
      <c r="R4540" s="6">
        <v>-0.55520934</v>
      </c>
      <c r="S4540" s="6" t="s">
        <v>38</v>
      </c>
      <c r="T4540" s="6" t="s">
        <v>38</v>
      </c>
    </row>
    <row r="4541" spans="1:20" x14ac:dyDescent="0.3">
      <c r="A4541" s="7" t="s">
        <v>9108</v>
      </c>
      <c r="B4541" s="45" t="s">
        <v>9109</v>
      </c>
      <c r="C4541" s="7">
        <v>16700.973050000001</v>
      </c>
      <c r="D4541" s="7">
        <v>37646.783589999999</v>
      </c>
      <c r="E4541" s="7">
        <v>44301.357810000001</v>
      </c>
      <c r="F4541" s="7">
        <v>14993.98574</v>
      </c>
      <c r="G4541" s="7">
        <v>18308.39688</v>
      </c>
      <c r="H4541" s="7">
        <v>25239.937890000001</v>
      </c>
      <c r="I4541" s="7">
        <v>20883.234769999999</v>
      </c>
      <c r="J4541" s="7">
        <v>16020.339260000001</v>
      </c>
      <c r="K4541" s="7">
        <v>28410.77505</v>
      </c>
      <c r="L4541" s="7">
        <v>20112.977200000001</v>
      </c>
      <c r="M4541" s="7">
        <v>14775.4771</v>
      </c>
      <c r="N4541" s="7">
        <v>3953.2778899999998</v>
      </c>
      <c r="O4541" s="7">
        <v>0.31957280999999998</v>
      </c>
      <c r="P4541" s="7">
        <v>4540</v>
      </c>
      <c r="Q4541" s="7">
        <v>0.34639157999999998</v>
      </c>
      <c r="R4541" s="7">
        <v>0.49831154</v>
      </c>
      <c r="S4541" s="7" t="s">
        <v>38</v>
      </c>
      <c r="T4541" s="7" t="s">
        <v>38</v>
      </c>
    </row>
    <row r="4542" spans="1:20" x14ac:dyDescent="0.3">
      <c r="A4542" s="6" t="s">
        <v>9110</v>
      </c>
      <c r="B4542" s="44" t="s">
        <v>9111</v>
      </c>
      <c r="C4542" s="6">
        <v>50063.723050000001</v>
      </c>
      <c r="D4542" s="6">
        <v>23895.93203</v>
      </c>
      <c r="E4542" s="6">
        <v>20821.683980000002</v>
      </c>
      <c r="F4542" s="6">
        <v>56963.360739999996</v>
      </c>
      <c r="G4542" s="6">
        <v>39850.708400000003</v>
      </c>
      <c r="H4542" s="6">
        <v>58582.153709999999</v>
      </c>
      <c r="I4542" s="6">
        <v>49688.951560000001</v>
      </c>
      <c r="J4542" s="6">
        <v>46628.633199999997</v>
      </c>
      <c r="K4542" s="6">
        <v>37936.174950000001</v>
      </c>
      <c r="L4542" s="6">
        <v>48687.611700000001</v>
      </c>
      <c r="M4542" s="6">
        <v>18249.615900000001</v>
      </c>
      <c r="N4542" s="6">
        <v>7772.4920000000002</v>
      </c>
      <c r="O4542" s="6">
        <v>0.31997281999999999</v>
      </c>
      <c r="P4542" s="6">
        <v>4541</v>
      </c>
      <c r="Q4542" s="6">
        <v>0.34674878999999997</v>
      </c>
      <c r="R4542" s="6">
        <v>-0.35998050999999998</v>
      </c>
      <c r="S4542" s="6" t="s">
        <v>100</v>
      </c>
      <c r="T4542" s="6" t="s">
        <v>38</v>
      </c>
    </row>
    <row r="4543" spans="1:20" x14ac:dyDescent="0.3">
      <c r="A4543" s="7" t="s">
        <v>9112</v>
      </c>
      <c r="B4543" s="45" t="s">
        <v>9113</v>
      </c>
      <c r="C4543" s="7">
        <v>1279204.4280000001</v>
      </c>
      <c r="D4543" s="7">
        <v>2133414.7880000002</v>
      </c>
      <c r="E4543" s="7">
        <v>2483094.2560000001</v>
      </c>
      <c r="F4543" s="7">
        <v>1108708.061</v>
      </c>
      <c r="G4543" s="7">
        <v>1696536.0220000001</v>
      </c>
      <c r="H4543" s="7">
        <v>1625257.4669999999</v>
      </c>
      <c r="I4543" s="7">
        <v>1224635.3970000001</v>
      </c>
      <c r="J4543" s="7">
        <v>728746.53359999997</v>
      </c>
      <c r="K4543" s="7">
        <v>1751105.3829999999</v>
      </c>
      <c r="L4543" s="7">
        <v>1318793.8500000001</v>
      </c>
      <c r="M4543" s="7">
        <v>662654.51599999995</v>
      </c>
      <c r="N4543" s="7">
        <v>444833.58199999999</v>
      </c>
      <c r="O4543" s="7">
        <v>0.32026394000000002</v>
      </c>
      <c r="P4543" s="7">
        <v>4542</v>
      </c>
      <c r="Q4543" s="7">
        <v>0.34698784999999999</v>
      </c>
      <c r="R4543" s="7">
        <v>0.40904684000000002</v>
      </c>
      <c r="S4543" s="7" t="s">
        <v>38</v>
      </c>
      <c r="T4543" s="7" t="s">
        <v>38</v>
      </c>
    </row>
    <row r="4544" spans="1:20" x14ac:dyDescent="0.3">
      <c r="A4544" s="6" t="s">
        <v>9114</v>
      </c>
      <c r="B4544" s="44" t="s">
        <v>9115</v>
      </c>
      <c r="C4544" s="6">
        <v>13642.598540000001</v>
      </c>
      <c r="D4544" s="6">
        <v>24590.017479999999</v>
      </c>
      <c r="E4544" s="6">
        <v>41999.95938</v>
      </c>
      <c r="F4544" s="6">
        <v>9251.9388670000008</v>
      </c>
      <c r="G4544" s="6">
        <v>16909.546780000001</v>
      </c>
      <c r="H4544" s="6">
        <v>13277.819240000001</v>
      </c>
      <c r="I4544" s="6">
        <v>8073.9031009999999</v>
      </c>
      <c r="J4544" s="6">
        <v>18137.705470000001</v>
      </c>
      <c r="K4544" s="6">
        <v>22371.128560000001</v>
      </c>
      <c r="L4544" s="6">
        <v>14099.7436</v>
      </c>
      <c r="M4544" s="6">
        <v>14588.9781</v>
      </c>
      <c r="N4544" s="6">
        <v>4516.1356400000004</v>
      </c>
      <c r="O4544" s="6">
        <v>0.32031368999999998</v>
      </c>
      <c r="P4544" s="6">
        <v>4543</v>
      </c>
      <c r="Q4544" s="6">
        <v>0.34696537</v>
      </c>
      <c r="R4544" s="6">
        <v>0.66596911000000003</v>
      </c>
      <c r="S4544" s="6" t="s">
        <v>38</v>
      </c>
      <c r="T4544" s="6" t="s">
        <v>38</v>
      </c>
    </row>
    <row r="4545" spans="1:20" x14ac:dyDescent="0.3">
      <c r="A4545" s="7" t="s">
        <v>9116</v>
      </c>
      <c r="B4545" s="45" t="s">
        <v>9117</v>
      </c>
      <c r="C4545" s="7">
        <v>28483.4584</v>
      </c>
      <c r="D4545" s="7">
        <v>0.1</v>
      </c>
      <c r="E4545" s="7">
        <v>0.1</v>
      </c>
      <c r="F4545" s="7">
        <v>17042.44961</v>
      </c>
      <c r="G4545" s="7">
        <v>13334.79531</v>
      </c>
      <c r="H4545" s="7">
        <v>34925.060940000003</v>
      </c>
      <c r="I4545" s="7">
        <v>20927.830470000001</v>
      </c>
      <c r="J4545" s="7">
        <v>13646.212299999999</v>
      </c>
      <c r="K4545" s="7">
        <v>11381.527</v>
      </c>
      <c r="L4545" s="7">
        <v>20708.4748</v>
      </c>
      <c r="M4545" s="7">
        <v>13947.471299999999</v>
      </c>
      <c r="N4545" s="7">
        <v>10106.205</v>
      </c>
      <c r="O4545" s="7">
        <v>0.32039322999999997</v>
      </c>
      <c r="P4545" s="7">
        <v>4544</v>
      </c>
      <c r="Q4545" s="7">
        <v>0.34697515000000001</v>
      </c>
      <c r="R4545" s="7">
        <v>-0.86352717000000001</v>
      </c>
      <c r="S4545" s="7" t="s">
        <v>38</v>
      </c>
      <c r="T4545" s="7" t="s">
        <v>38</v>
      </c>
    </row>
    <row r="4546" spans="1:20" x14ac:dyDescent="0.3">
      <c r="A4546" s="6" t="s">
        <v>9118</v>
      </c>
      <c r="B4546" s="44" t="s">
        <v>9119</v>
      </c>
      <c r="C4546" s="6">
        <v>31279.8832</v>
      </c>
      <c r="D4546" s="6">
        <v>94814.162500000006</v>
      </c>
      <c r="E4546" s="6">
        <v>31765.232810000001</v>
      </c>
      <c r="F4546" s="6">
        <v>28724.08438</v>
      </c>
      <c r="G4546" s="6">
        <v>30442.65078</v>
      </c>
      <c r="H4546" s="6">
        <v>28477.269919999999</v>
      </c>
      <c r="I4546" s="6">
        <v>30776.537499999999</v>
      </c>
      <c r="J4546" s="6">
        <v>27412.912499999999</v>
      </c>
      <c r="K4546" s="6">
        <v>46645.84072</v>
      </c>
      <c r="L4546" s="6">
        <v>29277.342700000001</v>
      </c>
      <c r="M4546" s="6">
        <v>32139.911400000001</v>
      </c>
      <c r="N4546" s="6">
        <v>1604.34248</v>
      </c>
      <c r="O4546" s="6">
        <v>0.32185219999999998</v>
      </c>
      <c r="P4546" s="6">
        <v>4545</v>
      </c>
      <c r="Q4546" s="6">
        <v>0.34847846999999998</v>
      </c>
      <c r="R4546" s="6">
        <v>0.67196383000000004</v>
      </c>
      <c r="S4546" s="6" t="s">
        <v>38</v>
      </c>
      <c r="T4546" s="6" t="s">
        <v>38</v>
      </c>
    </row>
    <row r="4547" spans="1:20" x14ac:dyDescent="0.3">
      <c r="A4547" s="7" t="s">
        <v>9120</v>
      </c>
      <c r="B4547" s="45" t="s">
        <v>9121</v>
      </c>
      <c r="C4547" s="7">
        <v>31195.689839999999</v>
      </c>
      <c r="D4547" s="7">
        <v>198261.06090000001</v>
      </c>
      <c r="E4547" s="7">
        <v>41695.010159999998</v>
      </c>
      <c r="F4547" s="7">
        <v>0.1</v>
      </c>
      <c r="G4547" s="7">
        <v>15632.93887</v>
      </c>
      <c r="H4547" s="7">
        <v>50638.310940000003</v>
      </c>
      <c r="I4547" s="7">
        <v>0.1</v>
      </c>
      <c r="J4547" s="7">
        <v>7226.2494139999999</v>
      </c>
      <c r="K4547" s="7">
        <v>67787.965230000002</v>
      </c>
      <c r="L4547" s="7">
        <v>18374.399799999999</v>
      </c>
      <c r="M4547" s="7">
        <v>88766.097699999998</v>
      </c>
      <c r="N4547" s="7">
        <v>22437.852800000001</v>
      </c>
      <c r="O4547" s="7">
        <v>0.32188035999999998</v>
      </c>
      <c r="P4547" s="7">
        <v>4546</v>
      </c>
      <c r="Q4547" s="7">
        <v>0.34843229999999997</v>
      </c>
      <c r="R4547" s="7">
        <v>1.88333204</v>
      </c>
      <c r="S4547" s="7" t="s">
        <v>38</v>
      </c>
      <c r="T4547" s="7" t="s">
        <v>38</v>
      </c>
    </row>
    <row r="4548" spans="1:20" x14ac:dyDescent="0.3">
      <c r="A4548" s="6" t="s">
        <v>9122</v>
      </c>
      <c r="B4548" s="44" t="s">
        <v>9123</v>
      </c>
      <c r="C4548" s="6">
        <v>85071.182029999996</v>
      </c>
      <c r="D4548" s="6">
        <v>121416.45940000001</v>
      </c>
      <c r="E4548" s="6">
        <v>94116.45938</v>
      </c>
      <c r="F4548" s="6">
        <v>76443.039449999997</v>
      </c>
      <c r="G4548" s="6">
        <v>34001.088280000004</v>
      </c>
      <c r="H4548" s="6">
        <v>94152.39688</v>
      </c>
      <c r="I4548" s="6">
        <v>32699.363669999999</v>
      </c>
      <c r="J4548" s="6">
        <v>115773.7133</v>
      </c>
      <c r="K4548" s="6">
        <v>94261.785059999995</v>
      </c>
      <c r="L4548" s="6">
        <v>69156.640499999994</v>
      </c>
      <c r="M4548" s="6">
        <v>19488.2215</v>
      </c>
      <c r="N4548" s="6">
        <v>42280.749000000003</v>
      </c>
      <c r="O4548" s="6">
        <v>0.32225015000000001</v>
      </c>
      <c r="P4548" s="6">
        <v>4547</v>
      </c>
      <c r="Q4548" s="6">
        <v>0.34875588000000002</v>
      </c>
      <c r="R4548" s="6">
        <v>0.44680521000000001</v>
      </c>
      <c r="S4548" s="6" t="s">
        <v>38</v>
      </c>
      <c r="T4548" s="6" t="s">
        <v>71</v>
      </c>
    </row>
    <row r="4549" spans="1:20" x14ac:dyDescent="0.3">
      <c r="A4549" s="7" t="s">
        <v>9124</v>
      </c>
      <c r="B4549" s="45" t="s">
        <v>9125</v>
      </c>
      <c r="C4549" s="7">
        <v>10067.475979999999</v>
      </c>
      <c r="D4549" s="7">
        <v>11663.95938</v>
      </c>
      <c r="E4549" s="7">
        <v>90277.795310000001</v>
      </c>
      <c r="F4549" s="7">
        <v>20798.314839999999</v>
      </c>
      <c r="G4549" s="7">
        <v>0.1</v>
      </c>
      <c r="H4549" s="7">
        <v>15696.604880000001</v>
      </c>
      <c r="I4549" s="7">
        <v>29088.980370000001</v>
      </c>
      <c r="J4549" s="7">
        <v>0.1</v>
      </c>
      <c r="K4549" s="7">
        <v>33201.886380000004</v>
      </c>
      <c r="L4549" s="7">
        <v>11196.4463</v>
      </c>
      <c r="M4549" s="7">
        <v>38343.1489</v>
      </c>
      <c r="N4549" s="7">
        <v>14036.981400000001</v>
      </c>
      <c r="O4549" s="7">
        <v>0.32251204</v>
      </c>
      <c r="P4549" s="7">
        <v>4548</v>
      </c>
      <c r="Q4549" s="7">
        <v>0.34896257000000003</v>
      </c>
      <c r="R4549" s="7">
        <v>1.56822431</v>
      </c>
      <c r="S4549" s="7" t="s">
        <v>38</v>
      </c>
      <c r="T4549" s="7" t="s">
        <v>38</v>
      </c>
    </row>
    <row r="4550" spans="1:20" x14ac:dyDescent="0.3">
      <c r="A4550" s="6" t="s">
        <v>9126</v>
      </c>
      <c r="B4550" s="44" t="s">
        <v>9127</v>
      </c>
      <c r="C4550" s="6">
        <v>44263.730860000003</v>
      </c>
      <c r="D4550" s="6">
        <v>305898.67810000002</v>
      </c>
      <c r="E4550" s="6">
        <v>185920.11559999999</v>
      </c>
      <c r="F4550" s="6">
        <v>107694.0033</v>
      </c>
      <c r="G4550" s="6">
        <v>120526.1547</v>
      </c>
      <c r="H4550" s="6">
        <v>89659.273830000006</v>
      </c>
      <c r="I4550" s="6">
        <v>74727.117580000006</v>
      </c>
      <c r="J4550" s="6">
        <v>111891.557</v>
      </c>
      <c r="K4550" s="6">
        <v>160944.13200000001</v>
      </c>
      <c r="L4550" s="6">
        <v>99201.025800000003</v>
      </c>
      <c r="M4550" s="6">
        <v>112672.849</v>
      </c>
      <c r="N4550" s="6">
        <v>20863.268499999998</v>
      </c>
      <c r="O4550" s="6">
        <v>0.32259697999999998</v>
      </c>
      <c r="P4550" s="6">
        <v>4549</v>
      </c>
      <c r="Q4550" s="6">
        <v>0.34897773999999998</v>
      </c>
      <c r="R4550" s="6">
        <v>0.69813303000000004</v>
      </c>
      <c r="S4550" s="6" t="s">
        <v>38</v>
      </c>
      <c r="T4550" s="6" t="s">
        <v>38</v>
      </c>
    </row>
    <row r="4551" spans="1:20" x14ac:dyDescent="0.3">
      <c r="A4551" s="7" t="s">
        <v>9128</v>
      </c>
      <c r="B4551" s="45" t="s">
        <v>9129</v>
      </c>
      <c r="C4551" s="7">
        <v>10681.4252</v>
      </c>
      <c r="D4551" s="7">
        <v>106708.0922</v>
      </c>
      <c r="E4551" s="7">
        <v>110574.2328</v>
      </c>
      <c r="F4551" s="7">
        <v>77909.182029999996</v>
      </c>
      <c r="G4551" s="7">
        <v>38257.079489999996</v>
      </c>
      <c r="H4551" s="7">
        <v>28205.05703</v>
      </c>
      <c r="I4551" s="7">
        <v>78850.535550000001</v>
      </c>
      <c r="J4551" s="7">
        <v>50433.658589999999</v>
      </c>
      <c r="K4551" s="7">
        <v>76468.233059999999</v>
      </c>
      <c r="L4551" s="7">
        <v>48936.582699999999</v>
      </c>
      <c r="M4551" s="7">
        <v>46215.6132</v>
      </c>
      <c r="N4551" s="7">
        <v>21916.004499999999</v>
      </c>
      <c r="O4551" s="7">
        <v>0.32305864000000001</v>
      </c>
      <c r="P4551" s="7">
        <v>4550</v>
      </c>
      <c r="Q4551" s="7">
        <v>0.34940033999999998</v>
      </c>
      <c r="R4551" s="7">
        <v>0.64394717999999995</v>
      </c>
      <c r="S4551" s="7" t="s">
        <v>38</v>
      </c>
      <c r="T4551" s="7" t="s">
        <v>38</v>
      </c>
    </row>
    <row r="4552" spans="1:20" x14ac:dyDescent="0.3">
      <c r="A4552" s="6" t="s">
        <v>9130</v>
      </c>
      <c r="B4552" s="44" t="s">
        <v>9131</v>
      </c>
      <c r="C4552" s="6">
        <v>45214.307030000004</v>
      </c>
      <c r="D4552" s="6">
        <v>242858.13130000001</v>
      </c>
      <c r="E4552" s="6">
        <v>303748.22499999998</v>
      </c>
      <c r="F4552" s="6">
        <v>115496.16250000001</v>
      </c>
      <c r="G4552" s="6">
        <v>125794.7172</v>
      </c>
      <c r="H4552" s="6">
        <v>112175.54919999999</v>
      </c>
      <c r="I4552" s="6">
        <v>118249.56479999999</v>
      </c>
      <c r="J4552" s="6">
        <v>96619.814840000006</v>
      </c>
      <c r="K4552" s="6">
        <v>176829.2064</v>
      </c>
      <c r="L4552" s="6">
        <v>113209.912</v>
      </c>
      <c r="M4552" s="6">
        <v>117689.535</v>
      </c>
      <c r="N4552" s="6">
        <v>12383.815399999999</v>
      </c>
      <c r="O4552" s="6">
        <v>0.32360820000000001</v>
      </c>
      <c r="P4552" s="6">
        <v>4551</v>
      </c>
      <c r="Q4552" s="6">
        <v>0.3499178</v>
      </c>
      <c r="R4552" s="6">
        <v>0.64335631000000004</v>
      </c>
      <c r="S4552" s="6" t="s">
        <v>38</v>
      </c>
      <c r="T4552" s="6" t="s">
        <v>71</v>
      </c>
    </row>
    <row r="4553" spans="1:20" x14ac:dyDescent="0.3">
      <c r="A4553" s="7" t="s">
        <v>9132</v>
      </c>
      <c r="B4553" s="45" t="s">
        <v>9133</v>
      </c>
      <c r="C4553" s="7">
        <v>76433.662500000006</v>
      </c>
      <c r="D4553" s="7">
        <v>292945.97499999998</v>
      </c>
      <c r="E4553" s="7">
        <v>91892.717189999996</v>
      </c>
      <c r="F4553" s="7">
        <v>38525.689839999999</v>
      </c>
      <c r="G4553" s="7">
        <v>117212.8109</v>
      </c>
      <c r="H4553" s="7">
        <v>78797.279689999996</v>
      </c>
      <c r="I4553" s="7">
        <v>34792.689839999999</v>
      </c>
      <c r="J4553" s="7">
        <v>0.1</v>
      </c>
      <c r="K4553" s="7">
        <v>124949.5111</v>
      </c>
      <c r="L4553" s="7">
        <v>57700.720099999999</v>
      </c>
      <c r="M4553" s="7">
        <v>114219.712</v>
      </c>
      <c r="N4553" s="7">
        <v>51123.684000000001</v>
      </c>
      <c r="O4553" s="7">
        <v>0.32378022000000001</v>
      </c>
      <c r="P4553" s="7">
        <v>4552</v>
      </c>
      <c r="Q4553" s="7">
        <v>0.35002689999999997</v>
      </c>
      <c r="R4553" s="7">
        <v>1.11468403</v>
      </c>
      <c r="S4553" s="7" t="s">
        <v>38</v>
      </c>
      <c r="T4553" s="7" t="s">
        <v>71</v>
      </c>
    </row>
    <row r="4554" spans="1:20" x14ac:dyDescent="0.3">
      <c r="A4554" s="6" t="s">
        <v>9134</v>
      </c>
      <c r="B4554" s="44" t="s">
        <v>9135</v>
      </c>
      <c r="C4554" s="6">
        <v>216041.42809999999</v>
      </c>
      <c r="D4554" s="6">
        <v>308134.33049999998</v>
      </c>
      <c r="E4554" s="6">
        <v>111147.2191</v>
      </c>
      <c r="F4554" s="6">
        <v>193599.07070000001</v>
      </c>
      <c r="G4554" s="6">
        <v>35292.687890000001</v>
      </c>
      <c r="H4554" s="6">
        <v>191171.05799999999</v>
      </c>
      <c r="I4554" s="6">
        <v>194390.41450000001</v>
      </c>
      <c r="J4554" s="6">
        <v>170068.15659999999</v>
      </c>
      <c r="K4554" s="6">
        <v>207230.51209999999</v>
      </c>
      <c r="L4554" s="6">
        <v>147730.579</v>
      </c>
      <c r="M4554" s="6">
        <v>80987.7114</v>
      </c>
      <c r="N4554" s="6">
        <v>75730.8</v>
      </c>
      <c r="O4554" s="6">
        <v>0.32441933000000001</v>
      </c>
      <c r="P4554" s="6">
        <v>4553</v>
      </c>
      <c r="Q4554" s="6">
        <v>0.35064078999999998</v>
      </c>
      <c r="R4554" s="6">
        <v>0.48826795000000001</v>
      </c>
      <c r="S4554" s="6" t="s">
        <v>38</v>
      </c>
      <c r="T4554" s="6" t="s">
        <v>38</v>
      </c>
    </row>
    <row r="4555" spans="1:20" x14ac:dyDescent="0.3">
      <c r="A4555" s="7" t="s">
        <v>9136</v>
      </c>
      <c r="B4555" s="45" t="s">
        <v>9137</v>
      </c>
      <c r="C4555" s="7">
        <v>6455703.4670000002</v>
      </c>
      <c r="D4555" s="7">
        <v>18460411.469999999</v>
      </c>
      <c r="E4555" s="7">
        <v>17069995.07</v>
      </c>
      <c r="F4555" s="7">
        <v>6224638.5959999999</v>
      </c>
      <c r="G4555" s="7">
        <v>10116007.390000001</v>
      </c>
      <c r="H4555" s="7">
        <v>8143538.5820000004</v>
      </c>
      <c r="I4555" s="7">
        <v>7574663.9709999999</v>
      </c>
      <c r="J4555" s="7">
        <v>8035583.733</v>
      </c>
      <c r="K4555" s="7">
        <v>12052687.15</v>
      </c>
      <c r="L4555" s="7">
        <v>8467448.4199999999</v>
      </c>
      <c r="M4555" s="7">
        <v>6621296.0999999996</v>
      </c>
      <c r="N4555" s="7">
        <v>1126385.8799999999</v>
      </c>
      <c r="O4555" s="7">
        <v>0.32675964000000002</v>
      </c>
      <c r="P4555" s="7">
        <v>4554</v>
      </c>
      <c r="Q4555" s="7">
        <v>0.35309270999999998</v>
      </c>
      <c r="R4555" s="7">
        <v>0.50935562999999995</v>
      </c>
      <c r="S4555" s="7" t="s">
        <v>38</v>
      </c>
      <c r="T4555" s="7" t="s">
        <v>38</v>
      </c>
    </row>
    <row r="4556" spans="1:20" x14ac:dyDescent="0.3">
      <c r="A4556" s="6" t="s">
        <v>9138</v>
      </c>
      <c r="B4556" s="44" t="s">
        <v>9139</v>
      </c>
      <c r="C4556" s="6">
        <v>47587.717190000003</v>
      </c>
      <c r="D4556" s="6">
        <v>264884.0453</v>
      </c>
      <c r="E4556" s="6">
        <v>90489.568750000006</v>
      </c>
      <c r="F4556" s="6">
        <v>44173.142970000001</v>
      </c>
      <c r="G4556" s="6">
        <v>89165.275779999996</v>
      </c>
      <c r="H4556" s="6">
        <v>75853.330470000001</v>
      </c>
      <c r="I4556" s="6">
        <v>44104.463280000004</v>
      </c>
      <c r="J4556" s="6">
        <v>0.1</v>
      </c>
      <c r="K4556" s="6">
        <v>111783.6186</v>
      </c>
      <c r="L4556" s="6">
        <v>52280.792399999998</v>
      </c>
      <c r="M4556" s="6">
        <v>104220.067</v>
      </c>
      <c r="N4556" s="6">
        <v>39649.517899999999</v>
      </c>
      <c r="O4556" s="6">
        <v>0.32690952000000001</v>
      </c>
      <c r="P4556" s="6">
        <v>4555</v>
      </c>
      <c r="Q4556" s="6">
        <v>0.35317711000000002</v>
      </c>
      <c r="R4556" s="6">
        <v>1.09635587</v>
      </c>
      <c r="S4556" s="6" t="s">
        <v>38</v>
      </c>
      <c r="T4556" s="6" t="s">
        <v>38</v>
      </c>
    </row>
    <row r="4557" spans="1:20" x14ac:dyDescent="0.3">
      <c r="A4557" s="7" t="s">
        <v>9140</v>
      </c>
      <c r="B4557" s="45" t="s">
        <v>9141</v>
      </c>
      <c r="C4557" s="7">
        <v>60899.533589999999</v>
      </c>
      <c r="D4557" s="7">
        <v>111552.9203</v>
      </c>
      <c r="E4557" s="7">
        <v>330829.31880000001</v>
      </c>
      <c r="F4557" s="7">
        <v>32938.955470000001</v>
      </c>
      <c r="G4557" s="7">
        <v>183682.9203</v>
      </c>
      <c r="H4557" s="7">
        <v>463803.94380000001</v>
      </c>
      <c r="I4557" s="7">
        <v>163457.69380000001</v>
      </c>
      <c r="J4557" s="7">
        <v>154096.13519999999</v>
      </c>
      <c r="K4557" s="7">
        <v>134055.182</v>
      </c>
      <c r="L4557" s="7">
        <v>241260.17300000001</v>
      </c>
      <c r="M4557" s="7">
        <v>135157.50399999999</v>
      </c>
      <c r="N4557" s="7">
        <v>148875.41200000001</v>
      </c>
      <c r="O4557" s="7">
        <v>0.32729691</v>
      </c>
      <c r="P4557" s="7">
        <v>4556</v>
      </c>
      <c r="Q4557" s="7">
        <v>0.35351801999999999</v>
      </c>
      <c r="R4557" s="7">
        <v>-0.84776278999999999</v>
      </c>
      <c r="S4557" s="7" t="s">
        <v>38</v>
      </c>
      <c r="T4557" s="7" t="s">
        <v>71</v>
      </c>
    </row>
    <row r="4558" spans="1:20" x14ac:dyDescent="0.3">
      <c r="A4558" s="6" t="s">
        <v>9142</v>
      </c>
      <c r="B4558" s="44" t="s">
        <v>9143</v>
      </c>
      <c r="C4558" s="6">
        <v>493270.06089999998</v>
      </c>
      <c r="D4558" s="6">
        <v>1743218.8810000001</v>
      </c>
      <c r="E4558" s="6">
        <v>1744400.1780000001</v>
      </c>
      <c r="F4558" s="6">
        <v>755832.02579999994</v>
      </c>
      <c r="G4558" s="6">
        <v>919770.95160000003</v>
      </c>
      <c r="H4558" s="6">
        <v>914260.74840000004</v>
      </c>
      <c r="I4558" s="6">
        <v>731289.90079999994</v>
      </c>
      <c r="J4558" s="6">
        <v>758437.05700000003</v>
      </c>
      <c r="K4558" s="6">
        <v>1184180.287</v>
      </c>
      <c r="L4558" s="6">
        <v>830939.66399999999</v>
      </c>
      <c r="M4558" s="6">
        <v>655034.26100000006</v>
      </c>
      <c r="N4558" s="6">
        <v>100033.501</v>
      </c>
      <c r="O4558" s="6">
        <v>0.32735312999999999</v>
      </c>
      <c r="P4558" s="6">
        <v>4557</v>
      </c>
      <c r="Q4558" s="6">
        <v>0.35350114999999999</v>
      </c>
      <c r="R4558" s="6">
        <v>0.51107311</v>
      </c>
      <c r="S4558" s="6" t="s">
        <v>38</v>
      </c>
      <c r="T4558" s="6" t="s">
        <v>38</v>
      </c>
    </row>
    <row r="4559" spans="1:20" x14ac:dyDescent="0.3">
      <c r="A4559" s="7" t="s">
        <v>9144</v>
      </c>
      <c r="B4559" s="45" t="s">
        <v>9145</v>
      </c>
      <c r="C4559" s="7">
        <v>8506.6615230000007</v>
      </c>
      <c r="D4559" s="7">
        <v>148255.66250000001</v>
      </c>
      <c r="E4559" s="7">
        <v>156336.38130000001</v>
      </c>
      <c r="F4559" s="7">
        <v>46014.153709999999</v>
      </c>
      <c r="G4559" s="7">
        <v>59766.207419999999</v>
      </c>
      <c r="H4559" s="7">
        <v>62200.722070000003</v>
      </c>
      <c r="I4559" s="7">
        <v>42240.390039999998</v>
      </c>
      <c r="J4559" s="7">
        <v>34909.738669999999</v>
      </c>
      <c r="K4559" s="7">
        <v>89778.214749999999</v>
      </c>
      <c r="L4559" s="7">
        <v>49779.264600000002</v>
      </c>
      <c r="M4559" s="7">
        <v>73869.163199999995</v>
      </c>
      <c r="N4559" s="7">
        <v>13316.269</v>
      </c>
      <c r="O4559" s="7">
        <v>0.32751636000000001</v>
      </c>
      <c r="P4559" s="7">
        <v>4558</v>
      </c>
      <c r="Q4559" s="7">
        <v>0.35359982000000001</v>
      </c>
      <c r="R4559" s="7">
        <v>0.85082049000000004</v>
      </c>
      <c r="S4559" s="7" t="s">
        <v>38</v>
      </c>
      <c r="T4559" s="7" t="s">
        <v>38</v>
      </c>
    </row>
    <row r="4560" spans="1:20" x14ac:dyDescent="0.3">
      <c r="A4560" s="6" t="s">
        <v>9146</v>
      </c>
      <c r="B4560" s="44" t="s">
        <v>9147</v>
      </c>
      <c r="C4560" s="6">
        <v>30760.352930000001</v>
      </c>
      <c r="D4560" s="6">
        <v>240443.18590000001</v>
      </c>
      <c r="E4560" s="6">
        <v>84303.95938</v>
      </c>
      <c r="F4560" s="6">
        <v>38778.876859999997</v>
      </c>
      <c r="G4560" s="6">
        <v>51207.299709999999</v>
      </c>
      <c r="H4560" s="6">
        <v>51010.307520000002</v>
      </c>
      <c r="I4560" s="6">
        <v>46516.808499999999</v>
      </c>
      <c r="J4560" s="6">
        <v>37707.504300000001</v>
      </c>
      <c r="K4560" s="6">
        <v>98571.593770000007</v>
      </c>
      <c r="L4560" s="6">
        <v>46610.48</v>
      </c>
      <c r="M4560" s="6">
        <v>97475.890100000004</v>
      </c>
      <c r="N4560" s="6">
        <v>6318.2535699999999</v>
      </c>
      <c r="O4560" s="6">
        <v>0.32830513</v>
      </c>
      <c r="P4560" s="6">
        <v>4559</v>
      </c>
      <c r="Q4560" s="6">
        <v>0.35437366999999997</v>
      </c>
      <c r="R4560" s="6">
        <v>1.08051758</v>
      </c>
      <c r="S4560" s="6" t="s">
        <v>38</v>
      </c>
      <c r="T4560" s="6" t="s">
        <v>38</v>
      </c>
    </row>
    <row r="4561" spans="1:20" x14ac:dyDescent="0.3">
      <c r="A4561" s="7" t="s">
        <v>9148</v>
      </c>
      <c r="B4561" s="45" t="s">
        <v>9149</v>
      </c>
      <c r="C4561" s="7">
        <v>60595.955470000001</v>
      </c>
      <c r="D4561" s="7">
        <v>461246.44380000001</v>
      </c>
      <c r="E4561" s="7">
        <v>273928.87929999997</v>
      </c>
      <c r="F4561" s="7">
        <v>81134.198629999999</v>
      </c>
      <c r="G4561" s="7">
        <v>157542.47700000001</v>
      </c>
      <c r="H4561" s="7">
        <v>151516.12049999999</v>
      </c>
      <c r="I4561" s="7">
        <v>67880.936910000004</v>
      </c>
      <c r="J4561" s="7">
        <v>89416.531640000001</v>
      </c>
      <c r="K4561" s="7">
        <v>219226.36929999999</v>
      </c>
      <c r="L4561" s="7">
        <v>116589.01700000001</v>
      </c>
      <c r="M4561" s="7">
        <v>187793.448</v>
      </c>
      <c r="N4561" s="7">
        <v>44750.826699999998</v>
      </c>
      <c r="O4561" s="7">
        <v>0.32855024999999999</v>
      </c>
      <c r="P4561" s="7">
        <v>4560</v>
      </c>
      <c r="Q4561" s="7">
        <v>0.35456048000000001</v>
      </c>
      <c r="R4561" s="7">
        <v>0.91098946000000003</v>
      </c>
      <c r="S4561" s="7" t="s">
        <v>38</v>
      </c>
      <c r="T4561" s="7" t="s">
        <v>38</v>
      </c>
    </row>
    <row r="4562" spans="1:20" x14ac:dyDescent="0.3">
      <c r="A4562" s="6" t="s">
        <v>9150</v>
      </c>
      <c r="B4562" s="44" t="s">
        <v>9151</v>
      </c>
      <c r="C4562" s="6">
        <v>8947.7601560000003</v>
      </c>
      <c r="D4562" s="6">
        <v>505415.11560000002</v>
      </c>
      <c r="E4562" s="6">
        <v>0.1</v>
      </c>
      <c r="F4562" s="6">
        <v>106027.2406</v>
      </c>
      <c r="G4562" s="6">
        <v>0.1</v>
      </c>
      <c r="H4562" s="6">
        <v>65034.783589999999</v>
      </c>
      <c r="I4562" s="6">
        <v>44263.079489999996</v>
      </c>
      <c r="J4562" s="6">
        <v>0.1</v>
      </c>
      <c r="K4562" s="6">
        <v>155097.55410000001</v>
      </c>
      <c r="L4562" s="6">
        <v>27324.515800000001</v>
      </c>
      <c r="M4562" s="6">
        <v>238429.07500000001</v>
      </c>
      <c r="N4562" s="6">
        <v>32671.223999999998</v>
      </c>
      <c r="O4562" s="6">
        <v>0.32915550999999998</v>
      </c>
      <c r="P4562" s="6">
        <v>4561</v>
      </c>
      <c r="Q4562" s="6">
        <v>0.35513577000000002</v>
      </c>
      <c r="R4562" s="6">
        <v>2.5049081000000002</v>
      </c>
      <c r="S4562" s="6" t="s">
        <v>38</v>
      </c>
      <c r="T4562" s="6" t="s">
        <v>38</v>
      </c>
    </row>
    <row r="4563" spans="1:20" x14ac:dyDescent="0.3">
      <c r="A4563" s="7" t="s">
        <v>9152</v>
      </c>
      <c r="B4563" s="45" t="s">
        <v>9153</v>
      </c>
      <c r="C4563" s="7">
        <v>128411.7953</v>
      </c>
      <c r="D4563" s="7">
        <v>256797.35</v>
      </c>
      <c r="E4563" s="7">
        <v>786440.81480000005</v>
      </c>
      <c r="F4563" s="7">
        <v>230547.51259999999</v>
      </c>
      <c r="G4563" s="7">
        <v>169693.05900000001</v>
      </c>
      <c r="H4563" s="7">
        <v>170393.0814</v>
      </c>
      <c r="I4563" s="7">
        <v>255845.97500000001</v>
      </c>
      <c r="J4563" s="7">
        <v>172551.51019999999</v>
      </c>
      <c r="K4563" s="7">
        <v>350549.36820000003</v>
      </c>
      <c r="L4563" s="7">
        <v>192120.90599999999</v>
      </c>
      <c r="M4563" s="7">
        <v>295824.46399999998</v>
      </c>
      <c r="N4563" s="7">
        <v>42500.7935</v>
      </c>
      <c r="O4563" s="7">
        <v>0.32984997999999999</v>
      </c>
      <c r="P4563" s="7">
        <v>4562</v>
      </c>
      <c r="Q4563" s="7">
        <v>0.35580705000000001</v>
      </c>
      <c r="R4563" s="7">
        <v>0.86760311000000001</v>
      </c>
      <c r="S4563" s="7" t="s">
        <v>38</v>
      </c>
      <c r="T4563" s="7" t="s">
        <v>38</v>
      </c>
    </row>
    <row r="4564" spans="1:20" x14ac:dyDescent="0.3">
      <c r="A4564" s="6" t="s">
        <v>9154</v>
      </c>
      <c r="B4564" s="44" t="s">
        <v>9155</v>
      </c>
      <c r="C4564" s="6">
        <v>40835739.159999996</v>
      </c>
      <c r="D4564" s="6">
        <v>169515758.09999999</v>
      </c>
      <c r="E4564" s="6">
        <v>94892266.379999995</v>
      </c>
      <c r="F4564" s="6">
        <v>47254805.68</v>
      </c>
      <c r="G4564" s="6">
        <v>63965223.979999997</v>
      </c>
      <c r="H4564" s="6">
        <v>71557338.760000005</v>
      </c>
      <c r="I4564" s="6">
        <v>48682161.43</v>
      </c>
      <c r="J4564" s="6">
        <v>38507671.719999999</v>
      </c>
      <c r="K4564" s="6">
        <v>88124642.319999993</v>
      </c>
      <c r="L4564" s="6">
        <v>55678099</v>
      </c>
      <c r="M4564" s="6">
        <v>59377039.200000003</v>
      </c>
      <c r="N4564" s="6">
        <v>14883922.1</v>
      </c>
      <c r="O4564" s="6">
        <v>0.32989667</v>
      </c>
      <c r="P4564" s="6">
        <v>4563</v>
      </c>
      <c r="Q4564" s="6">
        <v>0.35577942000000001</v>
      </c>
      <c r="R4564" s="6">
        <v>0.66243554000000004</v>
      </c>
      <c r="S4564" s="6" t="s">
        <v>38</v>
      </c>
      <c r="T4564" s="6" t="s">
        <v>38</v>
      </c>
    </row>
    <row r="4565" spans="1:20" x14ac:dyDescent="0.3">
      <c r="A4565" s="7" t="s">
        <v>9156</v>
      </c>
      <c r="B4565" s="45" t="s">
        <v>9157</v>
      </c>
      <c r="C4565" s="7">
        <v>19174.10195</v>
      </c>
      <c r="D4565" s="7">
        <v>66504.61563</v>
      </c>
      <c r="E4565" s="7">
        <v>152233.34220000001</v>
      </c>
      <c r="F4565" s="7">
        <v>51011.318749999999</v>
      </c>
      <c r="G4565" s="7">
        <v>75600.943750000006</v>
      </c>
      <c r="H4565" s="7">
        <v>32135.412499999999</v>
      </c>
      <c r="I4565" s="7">
        <v>18630.808980000002</v>
      </c>
      <c r="J4565" s="7">
        <v>31283.086329999998</v>
      </c>
      <c r="K4565" s="7">
        <v>72230.844630000007</v>
      </c>
      <c r="L4565" s="7">
        <v>39412.562899999997</v>
      </c>
      <c r="M4565" s="7">
        <v>56857.938600000001</v>
      </c>
      <c r="N4565" s="7">
        <v>24903.316500000001</v>
      </c>
      <c r="O4565" s="7">
        <v>0.33102459000000001</v>
      </c>
      <c r="P4565" s="7">
        <v>4564</v>
      </c>
      <c r="Q4565" s="7">
        <v>0.35691761999999999</v>
      </c>
      <c r="R4565" s="7">
        <v>0.87395946999999996</v>
      </c>
      <c r="S4565" s="7" t="s">
        <v>38</v>
      </c>
      <c r="T4565" s="7" t="s">
        <v>38</v>
      </c>
    </row>
    <row r="4566" spans="1:20" x14ac:dyDescent="0.3">
      <c r="A4566" s="6" t="s">
        <v>9158</v>
      </c>
      <c r="B4566" s="44" t="s">
        <v>9159</v>
      </c>
      <c r="C4566" s="6">
        <v>63104.324610000003</v>
      </c>
      <c r="D4566" s="6">
        <v>205227.02970000001</v>
      </c>
      <c r="E4566" s="6">
        <v>297935.87339999998</v>
      </c>
      <c r="F4566" s="6">
        <v>80630.799220000001</v>
      </c>
      <c r="G4566" s="6">
        <v>132344.12340000001</v>
      </c>
      <c r="H4566" s="6">
        <v>111557.7289</v>
      </c>
      <c r="I4566" s="6">
        <v>88117.006250000006</v>
      </c>
      <c r="J4566" s="6">
        <v>74758.775779999996</v>
      </c>
      <c r="K4566" s="6">
        <v>161724.5067</v>
      </c>
      <c r="L4566" s="6">
        <v>101694.409</v>
      </c>
      <c r="M4566" s="6">
        <v>110676.91099999999</v>
      </c>
      <c r="N4566" s="6">
        <v>25472.6276</v>
      </c>
      <c r="O4566" s="6">
        <v>0.33113975000000001</v>
      </c>
      <c r="P4566" s="6">
        <v>4565</v>
      </c>
      <c r="Q4566" s="6">
        <v>0.35696358</v>
      </c>
      <c r="R4566" s="6">
        <v>0.66929795000000003</v>
      </c>
      <c r="S4566" s="6" t="s">
        <v>38</v>
      </c>
      <c r="T4566" s="6" t="s">
        <v>38</v>
      </c>
    </row>
    <row r="4567" spans="1:20" x14ac:dyDescent="0.3">
      <c r="A4567" s="7" t="s">
        <v>9160</v>
      </c>
      <c r="B4567" s="45" t="s">
        <v>9161</v>
      </c>
      <c r="C4567" s="7">
        <v>170953.1195</v>
      </c>
      <c r="D4567" s="7">
        <v>217020.02189999999</v>
      </c>
      <c r="E4567" s="7">
        <v>554619.90859999997</v>
      </c>
      <c r="F4567" s="7">
        <v>149370.8266</v>
      </c>
      <c r="G4567" s="7">
        <v>183341.7445</v>
      </c>
      <c r="H4567" s="7">
        <v>188300.9809</v>
      </c>
      <c r="I4567" s="7">
        <v>165941.57269999999</v>
      </c>
      <c r="J4567" s="7">
        <v>151717.766</v>
      </c>
      <c r="K4567" s="7">
        <v>272990.96909999999</v>
      </c>
      <c r="L4567" s="7">
        <v>172325.516</v>
      </c>
      <c r="M4567" s="7">
        <v>189860.71100000001</v>
      </c>
      <c r="N4567" s="7">
        <v>16753.1774</v>
      </c>
      <c r="O4567" s="7">
        <v>0.33149106</v>
      </c>
      <c r="P4567" s="7">
        <v>4566</v>
      </c>
      <c r="Q4567" s="7">
        <v>0.35726402000000002</v>
      </c>
      <c r="R4567" s="7">
        <v>0.66371689</v>
      </c>
      <c r="S4567" s="7" t="s">
        <v>38</v>
      </c>
      <c r="T4567" s="7" t="s">
        <v>38</v>
      </c>
    </row>
    <row r="4568" spans="1:20" x14ac:dyDescent="0.3">
      <c r="A4568" s="6" t="s">
        <v>9162</v>
      </c>
      <c r="B4568" s="44" t="s">
        <v>9163</v>
      </c>
      <c r="C4568" s="6">
        <v>167610.28159999999</v>
      </c>
      <c r="D4568" s="6">
        <v>702967.50630000001</v>
      </c>
      <c r="E4568" s="6">
        <v>569758.49060000002</v>
      </c>
      <c r="F4568" s="6">
        <v>328632.50040000002</v>
      </c>
      <c r="G4568" s="6">
        <v>363214.78950000001</v>
      </c>
      <c r="H4568" s="6">
        <v>367581.36170000001</v>
      </c>
      <c r="I4568" s="6">
        <v>225438.56969999999</v>
      </c>
      <c r="J4568" s="6">
        <v>286423.50630000001</v>
      </c>
      <c r="K4568" s="6">
        <v>442242.19469999999</v>
      </c>
      <c r="L4568" s="6">
        <v>310664.55699999997</v>
      </c>
      <c r="M4568" s="6">
        <v>239838.796</v>
      </c>
      <c r="N4568" s="6">
        <v>67951.323399999994</v>
      </c>
      <c r="O4568" s="6">
        <v>0.33176245999999998</v>
      </c>
      <c r="P4568" s="6">
        <v>4567</v>
      </c>
      <c r="Q4568" s="6">
        <v>0.35747823000000001</v>
      </c>
      <c r="R4568" s="6">
        <v>0.50947902</v>
      </c>
      <c r="S4568" s="6" t="s">
        <v>38</v>
      </c>
      <c r="T4568" s="6" t="s">
        <v>38</v>
      </c>
    </row>
    <row r="4569" spans="1:20" x14ac:dyDescent="0.3">
      <c r="A4569" s="7" t="s">
        <v>9164</v>
      </c>
      <c r="B4569" s="45" t="s">
        <v>9165</v>
      </c>
      <c r="C4569" s="7">
        <v>49956.416409999998</v>
      </c>
      <c r="D4569" s="7">
        <v>190308.61559999999</v>
      </c>
      <c r="E4569" s="7">
        <v>79358.89688</v>
      </c>
      <c r="F4569" s="7">
        <v>32289.846089999999</v>
      </c>
      <c r="G4569" s="7">
        <v>34636.607810000001</v>
      </c>
      <c r="H4569" s="7">
        <v>85455.451560000001</v>
      </c>
      <c r="I4569" s="7">
        <v>51369.131249999999</v>
      </c>
      <c r="J4569" s="7">
        <v>19119.344140000001</v>
      </c>
      <c r="K4569" s="7">
        <v>87978.443750000006</v>
      </c>
      <c r="L4569" s="7">
        <v>47645.133699999998</v>
      </c>
      <c r="M4569" s="7">
        <v>70928.732199999999</v>
      </c>
      <c r="N4569" s="7">
        <v>28439.5893</v>
      </c>
      <c r="O4569" s="7">
        <v>0.33179072999999998</v>
      </c>
      <c r="P4569" s="7">
        <v>4568</v>
      </c>
      <c r="Q4569" s="7">
        <v>0.35743043000000002</v>
      </c>
      <c r="R4569" s="7">
        <v>0.88482121000000002</v>
      </c>
      <c r="S4569" s="7" t="s">
        <v>38</v>
      </c>
      <c r="T4569" s="7" t="s">
        <v>38</v>
      </c>
    </row>
    <row r="4570" spans="1:20" x14ac:dyDescent="0.3">
      <c r="A4570" s="6" t="s">
        <v>9166</v>
      </c>
      <c r="B4570" s="44" t="s">
        <v>9167</v>
      </c>
      <c r="C4570" s="6">
        <v>72718.357810000001</v>
      </c>
      <c r="D4570" s="6">
        <v>356661.63130000001</v>
      </c>
      <c r="E4570" s="6">
        <v>217457.06090000001</v>
      </c>
      <c r="F4570" s="6">
        <v>130388.80899999999</v>
      </c>
      <c r="G4570" s="6">
        <v>118372.5912</v>
      </c>
      <c r="H4570" s="6">
        <v>157915.0883</v>
      </c>
      <c r="I4570" s="6">
        <v>121891.9691</v>
      </c>
      <c r="J4570" s="6">
        <v>115102.51700000001</v>
      </c>
      <c r="K4570" s="6">
        <v>194306.46470000001</v>
      </c>
      <c r="L4570" s="6">
        <v>128320.541</v>
      </c>
      <c r="M4570" s="6">
        <v>123510.16800000001</v>
      </c>
      <c r="N4570" s="6">
        <v>19923.534100000001</v>
      </c>
      <c r="O4570" s="6">
        <v>0.33209654</v>
      </c>
      <c r="P4570" s="6">
        <v>4569</v>
      </c>
      <c r="Q4570" s="6">
        <v>0.35768157</v>
      </c>
      <c r="R4570" s="6">
        <v>0.59858177000000001</v>
      </c>
      <c r="S4570" s="6" t="s">
        <v>38</v>
      </c>
      <c r="T4570" s="6" t="s">
        <v>38</v>
      </c>
    </row>
    <row r="4571" spans="1:20" x14ac:dyDescent="0.3">
      <c r="A4571" s="7" t="s">
        <v>9168</v>
      </c>
      <c r="B4571" s="45" t="s">
        <v>9169</v>
      </c>
      <c r="C4571" s="7">
        <v>89311.011620000005</v>
      </c>
      <c r="D4571" s="7">
        <v>340030.19770000002</v>
      </c>
      <c r="E4571" s="7">
        <v>143731.0961</v>
      </c>
      <c r="F4571" s="7">
        <v>35343.296289999998</v>
      </c>
      <c r="G4571" s="7">
        <v>112936.2196</v>
      </c>
      <c r="H4571" s="7">
        <v>97176.458400000003</v>
      </c>
      <c r="I4571" s="7">
        <v>75206.057029999996</v>
      </c>
      <c r="J4571" s="7">
        <v>33531.312890000001</v>
      </c>
      <c r="K4571" s="7">
        <v>152103.90040000001</v>
      </c>
      <c r="L4571" s="7">
        <v>79712.512000000002</v>
      </c>
      <c r="M4571" s="7">
        <v>132868.83600000001</v>
      </c>
      <c r="N4571" s="7">
        <v>34456.810899999997</v>
      </c>
      <c r="O4571" s="7">
        <v>0.33213764000000001</v>
      </c>
      <c r="P4571" s="7">
        <v>4570</v>
      </c>
      <c r="Q4571" s="7">
        <v>0.35764754999999998</v>
      </c>
      <c r="R4571" s="7">
        <v>0.93217905000000001</v>
      </c>
      <c r="S4571" s="7" t="s">
        <v>38</v>
      </c>
      <c r="T4571" s="7" t="s">
        <v>38</v>
      </c>
    </row>
    <row r="4572" spans="1:20" x14ac:dyDescent="0.3">
      <c r="A4572" s="6" t="s">
        <v>9170</v>
      </c>
      <c r="B4572" s="44" t="s">
        <v>9171</v>
      </c>
      <c r="C4572" s="6">
        <v>127145.9613</v>
      </c>
      <c r="D4572" s="6">
        <v>496001.24209999997</v>
      </c>
      <c r="E4572" s="6">
        <v>758848.61270000006</v>
      </c>
      <c r="F4572" s="6">
        <v>226475.85920000001</v>
      </c>
      <c r="G4572" s="6">
        <v>300105.98749999999</v>
      </c>
      <c r="H4572" s="6">
        <v>234184.5067</v>
      </c>
      <c r="I4572" s="6">
        <v>220433.21789999999</v>
      </c>
      <c r="J4572" s="6">
        <v>249958.66089999999</v>
      </c>
      <c r="K4572" s="6">
        <v>402117.91879999998</v>
      </c>
      <c r="L4572" s="6">
        <v>251170.59299999999</v>
      </c>
      <c r="M4572" s="6">
        <v>284329.95899999997</v>
      </c>
      <c r="N4572" s="6">
        <v>34782.4427</v>
      </c>
      <c r="O4572" s="6">
        <v>0.33249953999999998</v>
      </c>
      <c r="P4572" s="6">
        <v>4571</v>
      </c>
      <c r="Q4572" s="6">
        <v>0.35795893000000001</v>
      </c>
      <c r="R4572" s="6">
        <v>0.67895106000000005</v>
      </c>
      <c r="S4572" s="6" t="s">
        <v>38</v>
      </c>
      <c r="T4572" s="6" t="s">
        <v>38</v>
      </c>
    </row>
    <row r="4573" spans="1:20" x14ac:dyDescent="0.3">
      <c r="A4573" s="7" t="s">
        <v>9172</v>
      </c>
      <c r="B4573" s="45" t="s">
        <v>9173</v>
      </c>
      <c r="C4573" s="7">
        <v>46005.17813</v>
      </c>
      <c r="D4573" s="7">
        <v>51134.55313</v>
      </c>
      <c r="E4573" s="7">
        <v>129335.31879999999</v>
      </c>
      <c r="F4573" s="7">
        <v>29153.549220000001</v>
      </c>
      <c r="G4573" s="7">
        <v>41764.060940000003</v>
      </c>
      <c r="H4573" s="7">
        <v>59574.650780000004</v>
      </c>
      <c r="I4573" s="7">
        <v>24446.680079999998</v>
      </c>
      <c r="J4573" s="7">
        <v>30343.902730000002</v>
      </c>
      <c r="K4573" s="7">
        <v>63907.149799999999</v>
      </c>
      <c r="L4573" s="7">
        <v>39032.323600000003</v>
      </c>
      <c r="M4573" s="7">
        <v>44617.925600000002</v>
      </c>
      <c r="N4573" s="7">
        <v>15466.945900000001</v>
      </c>
      <c r="O4573" s="7">
        <v>0.33267204</v>
      </c>
      <c r="P4573" s="7">
        <v>4572</v>
      </c>
      <c r="Q4573" s="7">
        <v>0.35806629000000001</v>
      </c>
      <c r="R4573" s="7">
        <v>0.71130800000000005</v>
      </c>
      <c r="S4573" s="7" t="s">
        <v>38</v>
      </c>
      <c r="T4573" s="7" t="s">
        <v>38</v>
      </c>
    </row>
    <row r="4574" spans="1:20" x14ac:dyDescent="0.3">
      <c r="A4574" s="6" t="s">
        <v>9174</v>
      </c>
      <c r="B4574" s="44" t="s">
        <v>9175</v>
      </c>
      <c r="C4574" s="6">
        <v>0.1</v>
      </c>
      <c r="D4574" s="6">
        <v>26729.680079999998</v>
      </c>
      <c r="E4574" s="6">
        <v>0.1</v>
      </c>
      <c r="F4574" s="6">
        <v>3612.452295</v>
      </c>
      <c r="G4574" s="6">
        <v>0.1</v>
      </c>
      <c r="H4574" s="6">
        <v>0.1</v>
      </c>
      <c r="I4574" s="6">
        <v>3042.9120119999998</v>
      </c>
      <c r="J4574" s="6">
        <v>0.1</v>
      </c>
      <c r="K4574" s="6">
        <v>7585.5830930000002</v>
      </c>
      <c r="L4574" s="6">
        <v>760.80300299999999</v>
      </c>
      <c r="M4574" s="6">
        <v>12875.8343</v>
      </c>
      <c r="N4574" s="6">
        <v>1521.4060099999999</v>
      </c>
      <c r="O4574" s="6">
        <v>0.33298626999999997</v>
      </c>
      <c r="P4574" s="6">
        <v>4573</v>
      </c>
      <c r="Q4574" s="6">
        <v>0.35832614000000002</v>
      </c>
      <c r="R4574" s="6">
        <v>3.3176652400000002</v>
      </c>
      <c r="S4574" s="6" t="s">
        <v>38</v>
      </c>
      <c r="T4574" s="6" t="s">
        <v>71</v>
      </c>
    </row>
    <row r="4575" spans="1:20" x14ac:dyDescent="0.3">
      <c r="A4575" s="7" t="s">
        <v>9176</v>
      </c>
      <c r="B4575" s="45" t="s">
        <v>9177</v>
      </c>
      <c r="C4575" s="7">
        <v>0.1</v>
      </c>
      <c r="D4575" s="7">
        <v>50478.408589999999</v>
      </c>
      <c r="E4575" s="7">
        <v>152565.91250000001</v>
      </c>
      <c r="F4575" s="7">
        <v>0.1</v>
      </c>
      <c r="G4575" s="7">
        <v>17627.441800000001</v>
      </c>
      <c r="H4575" s="7">
        <v>6161.2499019999996</v>
      </c>
      <c r="I4575" s="7">
        <v>0.1</v>
      </c>
      <c r="J4575" s="7">
        <v>26195.49063</v>
      </c>
      <c r="K4575" s="7">
        <v>50761.130270000001</v>
      </c>
      <c r="L4575" s="7">
        <v>12496.070599999999</v>
      </c>
      <c r="M4575" s="7">
        <v>71920.460699999996</v>
      </c>
      <c r="N4575" s="7">
        <v>11694.5046</v>
      </c>
      <c r="O4575" s="7">
        <v>0.33403140999999997</v>
      </c>
      <c r="P4575" s="7">
        <v>4574</v>
      </c>
      <c r="Q4575" s="7">
        <v>0.35937223000000001</v>
      </c>
      <c r="R4575" s="7">
        <v>2.0222496900000002</v>
      </c>
      <c r="S4575" s="7" t="s">
        <v>38</v>
      </c>
      <c r="T4575" s="7" t="s">
        <v>38</v>
      </c>
    </row>
    <row r="4576" spans="1:20" x14ac:dyDescent="0.3">
      <c r="A4576" s="6" t="s">
        <v>9178</v>
      </c>
      <c r="B4576" s="44" t="s">
        <v>9179</v>
      </c>
      <c r="C4576" s="6">
        <v>6172.0897459999996</v>
      </c>
      <c r="D4576" s="6">
        <v>104053.8109</v>
      </c>
      <c r="E4576" s="6">
        <v>83342.238670000006</v>
      </c>
      <c r="F4576" s="6">
        <v>24948.38711</v>
      </c>
      <c r="G4576" s="6">
        <v>38047.498930000002</v>
      </c>
      <c r="H4576" s="6">
        <v>29788.058010000001</v>
      </c>
      <c r="I4576" s="6">
        <v>27372.566800000001</v>
      </c>
      <c r="J4576" s="6">
        <v>25069.650290000001</v>
      </c>
      <c r="K4576" s="6">
        <v>54629.13162</v>
      </c>
      <c r="L4576" s="6">
        <v>30069.443500000001</v>
      </c>
      <c r="M4576" s="6">
        <v>46534.119899999998</v>
      </c>
      <c r="N4576" s="6">
        <v>5656.8431200000005</v>
      </c>
      <c r="O4576" s="6">
        <v>0.33507468000000001</v>
      </c>
      <c r="P4576" s="6">
        <v>4575</v>
      </c>
      <c r="Q4576" s="6">
        <v>0.36041584999999998</v>
      </c>
      <c r="R4576" s="6">
        <v>0.86137231999999997</v>
      </c>
      <c r="S4576" s="6" t="s">
        <v>38</v>
      </c>
      <c r="T4576" s="6" t="s">
        <v>38</v>
      </c>
    </row>
    <row r="4577" spans="1:20" x14ac:dyDescent="0.3">
      <c r="A4577" s="7" t="s">
        <v>9180</v>
      </c>
      <c r="B4577" s="45" t="s">
        <v>9181</v>
      </c>
      <c r="C4577" s="7">
        <v>14177.408589999999</v>
      </c>
      <c r="D4577" s="7">
        <v>26007.91445</v>
      </c>
      <c r="E4577" s="7">
        <v>27929.03945</v>
      </c>
      <c r="F4577" s="7">
        <v>14457.434960000001</v>
      </c>
      <c r="G4577" s="7">
        <v>16781.74453</v>
      </c>
      <c r="H4577" s="7">
        <v>14390.34707</v>
      </c>
      <c r="I4577" s="7">
        <v>16913.933980000002</v>
      </c>
      <c r="J4577" s="7">
        <v>18696.455470000001</v>
      </c>
      <c r="K4577" s="7">
        <v>20642.949369999998</v>
      </c>
      <c r="L4577" s="7">
        <v>16695.620299999999</v>
      </c>
      <c r="M4577" s="7">
        <v>7346.96684</v>
      </c>
      <c r="N4577" s="7">
        <v>1767.5505000000001</v>
      </c>
      <c r="O4577" s="7">
        <v>0.33639670999999999</v>
      </c>
      <c r="P4577" s="7">
        <v>4576</v>
      </c>
      <c r="Q4577" s="7">
        <v>0.36175878</v>
      </c>
      <c r="R4577" s="7">
        <v>0.30617941999999998</v>
      </c>
      <c r="S4577" s="7" t="s">
        <v>38</v>
      </c>
      <c r="T4577" s="7" t="s">
        <v>38</v>
      </c>
    </row>
    <row r="4578" spans="1:20" x14ac:dyDescent="0.3">
      <c r="A4578" s="6" t="s">
        <v>9182</v>
      </c>
      <c r="B4578" s="44" t="s">
        <v>9183</v>
      </c>
      <c r="C4578" s="6">
        <v>33008.463280000004</v>
      </c>
      <c r="D4578" s="6">
        <v>68619.076560000001</v>
      </c>
      <c r="E4578" s="6">
        <v>124942.0766</v>
      </c>
      <c r="F4578" s="6">
        <v>0.1</v>
      </c>
      <c r="G4578" s="6">
        <v>37189.158589999999</v>
      </c>
      <c r="H4578" s="6">
        <v>32506.373439999999</v>
      </c>
      <c r="I4578" s="6">
        <v>16970.295310000001</v>
      </c>
      <c r="J4578" s="6">
        <v>26838.57461</v>
      </c>
      <c r="K4578" s="6">
        <v>56642.429100000001</v>
      </c>
      <c r="L4578" s="6">
        <v>28376.1005</v>
      </c>
      <c r="M4578" s="6">
        <v>53464.005700000002</v>
      </c>
      <c r="N4578" s="6">
        <v>8702.2128499999999</v>
      </c>
      <c r="O4578" s="6">
        <v>0.33685554000000001</v>
      </c>
      <c r="P4578" s="6">
        <v>4577</v>
      </c>
      <c r="Q4578" s="6">
        <v>0.36217305999999999</v>
      </c>
      <c r="R4578" s="6">
        <v>0.99720679000000001</v>
      </c>
      <c r="S4578" s="6" t="s">
        <v>38</v>
      </c>
      <c r="T4578" s="6" t="s">
        <v>38</v>
      </c>
    </row>
    <row r="4579" spans="1:20" x14ac:dyDescent="0.3">
      <c r="A4579" s="7" t="s">
        <v>9184</v>
      </c>
      <c r="B4579" s="45" t="s">
        <v>9185</v>
      </c>
      <c r="C4579" s="7">
        <v>161305.61170000001</v>
      </c>
      <c r="D4579" s="7">
        <v>250170.43590000001</v>
      </c>
      <c r="E4579" s="7">
        <v>317940.24449999997</v>
      </c>
      <c r="F4579" s="7">
        <v>77210.574120000005</v>
      </c>
      <c r="G4579" s="7">
        <v>191002.08</v>
      </c>
      <c r="H4579" s="7">
        <v>87169.974019999994</v>
      </c>
      <c r="I4579" s="7">
        <v>129275.8324</v>
      </c>
      <c r="J4579" s="7">
        <v>161668.93350000001</v>
      </c>
      <c r="K4579" s="7">
        <v>201656.71660000001</v>
      </c>
      <c r="L4579" s="7">
        <v>142279.20499999999</v>
      </c>
      <c r="M4579" s="7">
        <v>104865.77800000001</v>
      </c>
      <c r="N4579" s="7">
        <v>44557.061399999999</v>
      </c>
      <c r="O4579" s="7">
        <v>0.33745205</v>
      </c>
      <c r="P4579" s="7">
        <v>4578</v>
      </c>
      <c r="Q4579" s="7">
        <v>0.36273515000000001</v>
      </c>
      <c r="R4579" s="7">
        <v>0.50317663999999995</v>
      </c>
      <c r="S4579" s="7" t="s">
        <v>38</v>
      </c>
      <c r="T4579" s="7" t="s">
        <v>38</v>
      </c>
    </row>
    <row r="4580" spans="1:20" x14ac:dyDescent="0.3">
      <c r="A4580" s="6" t="s">
        <v>9186</v>
      </c>
      <c r="B4580" s="44" t="s">
        <v>9187</v>
      </c>
      <c r="C4580" s="6">
        <v>52493.637110000003</v>
      </c>
      <c r="D4580" s="6">
        <v>152558.50630000001</v>
      </c>
      <c r="E4580" s="6">
        <v>141453.44769999999</v>
      </c>
      <c r="F4580" s="6">
        <v>43018.572659999998</v>
      </c>
      <c r="G4580" s="6">
        <v>95466.624410000004</v>
      </c>
      <c r="H4580" s="6">
        <v>69989.202539999998</v>
      </c>
      <c r="I4580" s="6">
        <v>35057.046289999998</v>
      </c>
      <c r="J4580" s="6">
        <v>58082.913480000003</v>
      </c>
      <c r="K4580" s="6">
        <v>97381.040919999999</v>
      </c>
      <c r="L4580" s="6">
        <v>64648.9467</v>
      </c>
      <c r="M4580" s="6">
        <v>57611.013700000003</v>
      </c>
      <c r="N4580" s="6">
        <v>25146.510399999999</v>
      </c>
      <c r="O4580" s="6">
        <v>0.33781</v>
      </c>
      <c r="P4580" s="6">
        <v>4579</v>
      </c>
      <c r="Q4580" s="6">
        <v>0.36304061999999998</v>
      </c>
      <c r="R4580" s="6">
        <v>0.59101406000000001</v>
      </c>
      <c r="S4580" s="6" t="s">
        <v>38</v>
      </c>
      <c r="T4580" s="6" t="s">
        <v>38</v>
      </c>
    </row>
    <row r="4581" spans="1:20" x14ac:dyDescent="0.3">
      <c r="A4581" s="7" t="s">
        <v>9188</v>
      </c>
      <c r="B4581" s="45" t="s">
        <v>9189</v>
      </c>
      <c r="C4581" s="7">
        <v>141220.4975</v>
      </c>
      <c r="D4581" s="7">
        <v>684797.1078</v>
      </c>
      <c r="E4581" s="7">
        <v>458680.7953</v>
      </c>
      <c r="F4581" s="7">
        <v>163959.6391</v>
      </c>
      <c r="G4581" s="7">
        <v>246791.82949999999</v>
      </c>
      <c r="H4581" s="7">
        <v>264552.78360000002</v>
      </c>
      <c r="I4581" s="7">
        <v>191648.86559999999</v>
      </c>
      <c r="J4581" s="7">
        <v>201837.32269999999</v>
      </c>
      <c r="K4581" s="7">
        <v>362164.5099</v>
      </c>
      <c r="L4581" s="7">
        <v>226207.7</v>
      </c>
      <c r="M4581" s="7">
        <v>259170.86600000001</v>
      </c>
      <c r="N4581" s="7">
        <v>35034.650199999996</v>
      </c>
      <c r="O4581" s="7">
        <v>0.33854584999999998</v>
      </c>
      <c r="P4581" s="7">
        <v>4580</v>
      </c>
      <c r="Q4581" s="7">
        <v>0.36375199000000003</v>
      </c>
      <c r="R4581" s="7">
        <v>0.67899714</v>
      </c>
      <c r="S4581" s="7" t="s">
        <v>38</v>
      </c>
      <c r="T4581" s="7" t="s">
        <v>38</v>
      </c>
    </row>
    <row r="4582" spans="1:20" x14ac:dyDescent="0.3">
      <c r="A4582" s="6" t="s">
        <v>9190</v>
      </c>
      <c r="B4582" s="44" t="s">
        <v>9191</v>
      </c>
      <c r="C4582" s="6">
        <v>17399.908589999999</v>
      </c>
      <c r="D4582" s="6">
        <v>0.1</v>
      </c>
      <c r="E4582" s="6">
        <v>0.1</v>
      </c>
      <c r="F4582" s="6">
        <v>0.1</v>
      </c>
      <c r="G4582" s="6">
        <v>0.1</v>
      </c>
      <c r="H4582" s="6">
        <v>13851.45938</v>
      </c>
      <c r="I4582" s="6">
        <v>14177.167380000001</v>
      </c>
      <c r="J4582" s="6">
        <v>12248.6459</v>
      </c>
      <c r="K4582" s="6">
        <v>4350.0521479999998</v>
      </c>
      <c r="L4582" s="6">
        <v>10069.343199999999</v>
      </c>
      <c r="M4582" s="6">
        <v>8699.9043000000001</v>
      </c>
      <c r="N4582" s="6">
        <v>6765.54115</v>
      </c>
      <c r="O4582" s="6">
        <v>0.33932436999999999</v>
      </c>
      <c r="P4582" s="6">
        <v>4581</v>
      </c>
      <c r="Q4582" s="6">
        <v>0.36450888999999997</v>
      </c>
      <c r="R4582" s="6">
        <v>-1.21086498</v>
      </c>
      <c r="S4582" s="6" t="s">
        <v>38</v>
      </c>
      <c r="T4582" s="6" t="s">
        <v>71</v>
      </c>
    </row>
    <row r="4583" spans="1:20" x14ac:dyDescent="0.3">
      <c r="A4583" s="7" t="s">
        <v>9192</v>
      </c>
      <c r="B4583" s="45" t="s">
        <v>9193</v>
      </c>
      <c r="C4583" s="7">
        <v>234377.29139999999</v>
      </c>
      <c r="D4583" s="7">
        <v>517916.14689999999</v>
      </c>
      <c r="E4583" s="7">
        <v>487161.45939999999</v>
      </c>
      <c r="F4583" s="7">
        <v>176179.01310000001</v>
      </c>
      <c r="G4583" s="7">
        <v>236115.49059999999</v>
      </c>
      <c r="H4583" s="7">
        <v>278098.99650000001</v>
      </c>
      <c r="I4583" s="7">
        <v>328285.31089999998</v>
      </c>
      <c r="J4583" s="7">
        <v>193154.65659999999</v>
      </c>
      <c r="K4583" s="7">
        <v>353908.47769999999</v>
      </c>
      <c r="L4583" s="7">
        <v>258913.614</v>
      </c>
      <c r="M4583" s="7">
        <v>173714.65100000001</v>
      </c>
      <c r="N4583" s="7">
        <v>57805.726799999997</v>
      </c>
      <c r="O4583" s="7">
        <v>0.33939080999999999</v>
      </c>
      <c r="P4583" s="7">
        <v>4582</v>
      </c>
      <c r="Q4583" s="7">
        <v>0.36450069000000002</v>
      </c>
      <c r="R4583" s="7">
        <v>0.45090550000000001</v>
      </c>
      <c r="S4583" s="7" t="s">
        <v>38</v>
      </c>
      <c r="T4583" s="7" t="s">
        <v>38</v>
      </c>
    </row>
    <row r="4584" spans="1:20" x14ac:dyDescent="0.3">
      <c r="A4584" s="6" t="s">
        <v>9194</v>
      </c>
      <c r="B4584" s="44" t="s">
        <v>9195</v>
      </c>
      <c r="C4584" s="6">
        <v>83959.123439999996</v>
      </c>
      <c r="D4584" s="6">
        <v>61400.318749999999</v>
      </c>
      <c r="E4584" s="6">
        <v>297261.05310000002</v>
      </c>
      <c r="F4584" s="6">
        <v>104590.73179999999</v>
      </c>
      <c r="G4584" s="6">
        <v>74326.535550000001</v>
      </c>
      <c r="H4584" s="6">
        <v>87339.601949999997</v>
      </c>
      <c r="I4584" s="6">
        <v>70318.692769999994</v>
      </c>
      <c r="J4584" s="6">
        <v>90885.733789999998</v>
      </c>
      <c r="K4584" s="6">
        <v>136802.80679999999</v>
      </c>
      <c r="L4584" s="6">
        <v>80717.641000000003</v>
      </c>
      <c r="M4584" s="6">
        <v>108416.568</v>
      </c>
      <c r="N4584" s="6">
        <v>9936.8813200000004</v>
      </c>
      <c r="O4584" s="6">
        <v>0.34259733999999997</v>
      </c>
      <c r="P4584" s="6">
        <v>4583</v>
      </c>
      <c r="Q4584" s="6">
        <v>0.36786417999999999</v>
      </c>
      <c r="R4584" s="6">
        <v>0.76114190999999998</v>
      </c>
      <c r="S4584" s="6" t="s">
        <v>38</v>
      </c>
      <c r="T4584" s="6" t="s">
        <v>38</v>
      </c>
    </row>
    <row r="4585" spans="1:20" x14ac:dyDescent="0.3">
      <c r="A4585" s="7" t="s">
        <v>9196</v>
      </c>
      <c r="B4585" s="45" t="s">
        <v>9197</v>
      </c>
      <c r="C4585" s="7">
        <v>177201.307</v>
      </c>
      <c r="D4585" s="7">
        <v>770814.81880000001</v>
      </c>
      <c r="E4585" s="7">
        <v>163163.24059999999</v>
      </c>
      <c r="F4585" s="7">
        <v>250048.3168</v>
      </c>
      <c r="G4585" s="7">
        <v>205398.91450000001</v>
      </c>
      <c r="H4585" s="7">
        <v>180837.59220000001</v>
      </c>
      <c r="I4585" s="7">
        <v>170969.23869999999</v>
      </c>
      <c r="J4585" s="7">
        <v>206567.48480000001</v>
      </c>
      <c r="K4585" s="7">
        <v>340306.92080000002</v>
      </c>
      <c r="L4585" s="7">
        <v>190943.30799999999</v>
      </c>
      <c r="M4585" s="7">
        <v>289520.86300000001</v>
      </c>
      <c r="N4585" s="7">
        <v>17834.1283</v>
      </c>
      <c r="O4585" s="7">
        <v>0.34279577999999999</v>
      </c>
      <c r="P4585" s="7">
        <v>4584</v>
      </c>
      <c r="Q4585" s="7">
        <v>0.36799694999999999</v>
      </c>
      <c r="R4585" s="7">
        <v>0.83369214000000003</v>
      </c>
      <c r="S4585" s="7" t="s">
        <v>38</v>
      </c>
      <c r="T4585" s="7" t="s">
        <v>38</v>
      </c>
    </row>
    <row r="4586" spans="1:20" x14ac:dyDescent="0.3">
      <c r="A4586" s="6" t="s">
        <v>9198</v>
      </c>
      <c r="B4586" s="44" t="s">
        <v>9199</v>
      </c>
      <c r="C4586" s="6">
        <v>8959.272363</v>
      </c>
      <c r="D4586" s="6">
        <v>12843.30703</v>
      </c>
      <c r="E4586" s="6">
        <v>26486.66836</v>
      </c>
      <c r="F4586" s="6">
        <v>9854.3346189999993</v>
      </c>
      <c r="G4586" s="6">
        <v>8873.2479490000005</v>
      </c>
      <c r="H4586" s="6">
        <v>10094.33389</v>
      </c>
      <c r="I4586" s="6">
        <v>13284.478419999999</v>
      </c>
      <c r="J4586" s="6">
        <v>8610.3404790000004</v>
      </c>
      <c r="K4586" s="6">
        <v>14535.89559</v>
      </c>
      <c r="L4586" s="6">
        <v>10215.600200000001</v>
      </c>
      <c r="M4586" s="6">
        <v>8138.4184699999996</v>
      </c>
      <c r="N4586" s="6">
        <v>2145.6535399999998</v>
      </c>
      <c r="O4586" s="6">
        <v>0.34419370999999999</v>
      </c>
      <c r="P4586" s="6">
        <v>4585</v>
      </c>
      <c r="Q4586" s="6">
        <v>0.36941707000000001</v>
      </c>
      <c r="R4586" s="6">
        <v>0.50884600000000002</v>
      </c>
      <c r="S4586" s="6" t="s">
        <v>38</v>
      </c>
      <c r="T4586" s="6" t="s">
        <v>71</v>
      </c>
    </row>
    <row r="4587" spans="1:20" x14ac:dyDescent="0.3">
      <c r="A4587" s="7" t="s">
        <v>9200</v>
      </c>
      <c r="B4587" s="45" t="s">
        <v>9201</v>
      </c>
      <c r="C4587" s="7">
        <v>252546.89689999999</v>
      </c>
      <c r="D4587" s="7">
        <v>1196706.459</v>
      </c>
      <c r="E4587" s="7">
        <v>626754.00630000001</v>
      </c>
      <c r="F4587" s="7">
        <v>174342.182</v>
      </c>
      <c r="G4587" s="7">
        <v>400071.16249999998</v>
      </c>
      <c r="H4587" s="7">
        <v>320781.62339999998</v>
      </c>
      <c r="I4587" s="7">
        <v>283485.9203</v>
      </c>
      <c r="J4587" s="7">
        <v>282050.87729999999</v>
      </c>
      <c r="K4587" s="7">
        <v>562587.3861</v>
      </c>
      <c r="L4587" s="7">
        <v>321597.39600000001</v>
      </c>
      <c r="M4587" s="7">
        <v>466577.538</v>
      </c>
      <c r="N4587" s="7">
        <v>55302.830600000001</v>
      </c>
      <c r="O4587" s="7">
        <v>0.34453834999999999</v>
      </c>
      <c r="P4587" s="7">
        <v>4586</v>
      </c>
      <c r="Q4587" s="7">
        <v>0.36970633000000003</v>
      </c>
      <c r="R4587" s="7">
        <v>0.80682147999999998</v>
      </c>
      <c r="S4587" s="7" t="s">
        <v>38</v>
      </c>
      <c r="T4587" s="7" t="s">
        <v>38</v>
      </c>
    </row>
    <row r="4588" spans="1:20" x14ac:dyDescent="0.3">
      <c r="A4588" s="6" t="s">
        <v>9202</v>
      </c>
      <c r="B4588" s="44" t="s">
        <v>9203</v>
      </c>
      <c r="C4588" s="6">
        <v>0.1</v>
      </c>
      <c r="D4588" s="6">
        <v>17343.799220000001</v>
      </c>
      <c r="E4588" s="6">
        <v>30869.96328</v>
      </c>
      <c r="F4588" s="6">
        <v>0.1</v>
      </c>
      <c r="G4588" s="6">
        <v>7182.2425780000003</v>
      </c>
      <c r="H4588" s="6">
        <v>4381.2650389999999</v>
      </c>
      <c r="I4588" s="6">
        <v>5336.0907230000003</v>
      </c>
      <c r="J4588" s="6">
        <v>0.1</v>
      </c>
      <c r="K4588" s="6">
        <v>12053.49063</v>
      </c>
      <c r="L4588" s="6">
        <v>4224.9245799999999</v>
      </c>
      <c r="M4588" s="6">
        <v>14973.4817</v>
      </c>
      <c r="N4588" s="6">
        <v>3047.07537</v>
      </c>
      <c r="O4588" s="6">
        <v>0.34504926000000002</v>
      </c>
      <c r="P4588" s="6">
        <v>4587</v>
      </c>
      <c r="Q4588" s="6">
        <v>0.37017383999999998</v>
      </c>
      <c r="R4588" s="6">
        <v>1.5124535100000001</v>
      </c>
      <c r="S4588" s="6" t="s">
        <v>38</v>
      </c>
      <c r="T4588" s="6" t="s">
        <v>38</v>
      </c>
    </row>
    <row r="4589" spans="1:20" x14ac:dyDescent="0.3">
      <c r="A4589" s="7" t="s">
        <v>9204</v>
      </c>
      <c r="B4589" s="45" t="s">
        <v>9205</v>
      </c>
      <c r="C4589" s="7">
        <v>76588.918359999996</v>
      </c>
      <c r="D4589" s="7">
        <v>173105.2738</v>
      </c>
      <c r="E4589" s="7">
        <v>353973.45549999998</v>
      </c>
      <c r="F4589" s="7">
        <v>26384.968649999999</v>
      </c>
      <c r="G4589" s="7">
        <v>101302.10679999999</v>
      </c>
      <c r="H4589" s="7">
        <v>102380.8754</v>
      </c>
      <c r="I4589" s="7">
        <v>34979.330710000002</v>
      </c>
      <c r="J4589" s="7">
        <v>88627.807029999996</v>
      </c>
      <c r="K4589" s="7">
        <v>157513.15410000001</v>
      </c>
      <c r="L4589" s="7">
        <v>81822.53</v>
      </c>
      <c r="M4589" s="7">
        <v>144433.48800000001</v>
      </c>
      <c r="N4589" s="7">
        <v>31847.0124</v>
      </c>
      <c r="O4589" s="7">
        <v>0.34554516000000002</v>
      </c>
      <c r="P4589" s="7">
        <v>4588</v>
      </c>
      <c r="Q4589" s="7">
        <v>0.37062505000000001</v>
      </c>
      <c r="R4589" s="7">
        <v>0.94490225999999999</v>
      </c>
      <c r="S4589" s="7" t="s">
        <v>38</v>
      </c>
      <c r="T4589" s="7" t="s">
        <v>38</v>
      </c>
    </row>
    <row r="4590" spans="1:20" x14ac:dyDescent="0.3">
      <c r="A4590" s="6" t="s">
        <v>9206</v>
      </c>
      <c r="B4590" s="44" t="s">
        <v>9207</v>
      </c>
      <c r="C4590" s="6">
        <v>51896.880270000001</v>
      </c>
      <c r="D4590" s="6">
        <v>167937.79920000001</v>
      </c>
      <c r="E4590" s="6">
        <v>195622.182</v>
      </c>
      <c r="F4590" s="6">
        <v>53482.366600000001</v>
      </c>
      <c r="G4590" s="6">
        <v>100691.62729999999</v>
      </c>
      <c r="H4590" s="6">
        <v>122038.6508</v>
      </c>
      <c r="I4590" s="6">
        <v>9852.6878909999996</v>
      </c>
      <c r="J4590" s="6">
        <v>50838.333400000003</v>
      </c>
      <c r="K4590" s="6">
        <v>117234.807</v>
      </c>
      <c r="L4590" s="6">
        <v>70855.324900000007</v>
      </c>
      <c r="M4590" s="6">
        <v>75385.215899999996</v>
      </c>
      <c r="N4590" s="6">
        <v>50437.880799999999</v>
      </c>
      <c r="O4590" s="6">
        <v>0.34591279000000003</v>
      </c>
      <c r="P4590" s="6">
        <v>4589</v>
      </c>
      <c r="Q4590" s="6">
        <v>0.37093851999999999</v>
      </c>
      <c r="R4590" s="6">
        <v>0.72645278999999996</v>
      </c>
      <c r="S4590" s="6" t="s">
        <v>38</v>
      </c>
      <c r="T4590" s="6" t="s">
        <v>38</v>
      </c>
    </row>
    <row r="4591" spans="1:20" x14ac:dyDescent="0.3">
      <c r="A4591" s="7" t="s">
        <v>9208</v>
      </c>
      <c r="B4591" s="45" t="s">
        <v>9209</v>
      </c>
      <c r="C4591" s="7">
        <v>70351.934469999993</v>
      </c>
      <c r="D4591" s="7">
        <v>283396.68790000002</v>
      </c>
      <c r="E4591" s="7">
        <v>376500.00040000002</v>
      </c>
      <c r="F4591" s="7">
        <v>91280.784079999998</v>
      </c>
      <c r="G4591" s="7">
        <v>112025.44620000001</v>
      </c>
      <c r="H4591" s="7">
        <v>143113.78159999999</v>
      </c>
      <c r="I4591" s="7">
        <v>173338.61660000001</v>
      </c>
      <c r="J4591" s="7">
        <v>76746.058619999996</v>
      </c>
      <c r="K4591" s="7">
        <v>205382.3517</v>
      </c>
      <c r="L4591" s="7">
        <v>126305.976</v>
      </c>
      <c r="M4591" s="7">
        <v>149018.86600000001</v>
      </c>
      <c r="N4591" s="7">
        <v>41451.540200000003</v>
      </c>
      <c r="O4591" s="7">
        <v>0.34600049999999999</v>
      </c>
      <c r="P4591" s="7">
        <v>4590</v>
      </c>
      <c r="Q4591" s="7">
        <v>0.37095172999999998</v>
      </c>
      <c r="R4591" s="7">
        <v>0.70138931999999998</v>
      </c>
      <c r="S4591" s="7" t="s">
        <v>38</v>
      </c>
      <c r="T4591" s="7" t="s">
        <v>38</v>
      </c>
    </row>
    <row r="4592" spans="1:20" x14ac:dyDescent="0.3">
      <c r="A4592" s="6" t="s">
        <v>9210</v>
      </c>
      <c r="B4592" s="44" t="s">
        <v>9211</v>
      </c>
      <c r="C4592" s="6">
        <v>103475.98669999999</v>
      </c>
      <c r="D4592" s="6">
        <v>436232.71720000001</v>
      </c>
      <c r="E4592" s="6">
        <v>78278.529689999996</v>
      </c>
      <c r="F4592" s="6">
        <v>81845.39688</v>
      </c>
      <c r="G4592" s="6">
        <v>107766.7699</v>
      </c>
      <c r="H4592" s="6">
        <v>76092.353910000005</v>
      </c>
      <c r="I4592" s="6">
        <v>89276.545310000001</v>
      </c>
      <c r="J4592" s="6">
        <v>68087.016019999995</v>
      </c>
      <c r="K4592" s="6">
        <v>174958.15760000001</v>
      </c>
      <c r="L4592" s="6">
        <v>85305.671300000002</v>
      </c>
      <c r="M4592" s="6">
        <v>174538.47</v>
      </c>
      <c r="N4592" s="6">
        <v>17336.244299999998</v>
      </c>
      <c r="O4592" s="6">
        <v>0.34608550999999999</v>
      </c>
      <c r="P4592" s="6">
        <v>4591</v>
      </c>
      <c r="Q4592" s="6">
        <v>0.37096204999999999</v>
      </c>
      <c r="R4592" s="6">
        <v>1.0362963700000001</v>
      </c>
      <c r="S4592" s="6" t="s">
        <v>38</v>
      </c>
      <c r="T4592" s="6" t="s">
        <v>38</v>
      </c>
    </row>
    <row r="4593" spans="1:20" x14ac:dyDescent="0.3">
      <c r="A4593" s="7" t="s">
        <v>9212</v>
      </c>
      <c r="B4593" s="45" t="s">
        <v>9213</v>
      </c>
      <c r="C4593" s="7">
        <v>465227.83100000001</v>
      </c>
      <c r="D4593" s="7">
        <v>1183098.8149999999</v>
      </c>
      <c r="E4593" s="7">
        <v>1893037.588</v>
      </c>
      <c r="F4593" s="7">
        <v>426906.6801</v>
      </c>
      <c r="G4593" s="7">
        <v>560274.95160000003</v>
      </c>
      <c r="H4593" s="7">
        <v>664791.73770000006</v>
      </c>
      <c r="I4593" s="7">
        <v>795222.22790000006</v>
      </c>
      <c r="J4593" s="7">
        <v>509300.15179999999</v>
      </c>
      <c r="K4593" s="7">
        <v>992067.72849999997</v>
      </c>
      <c r="L4593" s="7">
        <v>632397.26699999999</v>
      </c>
      <c r="M4593" s="7">
        <v>694071.76699999999</v>
      </c>
      <c r="N4593" s="7">
        <v>126380.243</v>
      </c>
      <c r="O4593" s="7">
        <v>0.34723777</v>
      </c>
      <c r="P4593" s="7">
        <v>4592</v>
      </c>
      <c r="Q4593" s="7">
        <v>0.37211608000000002</v>
      </c>
      <c r="R4593" s="7">
        <v>0.64960748000000001</v>
      </c>
      <c r="S4593" s="7" t="s">
        <v>38</v>
      </c>
      <c r="T4593" s="7" t="s">
        <v>38</v>
      </c>
    </row>
    <row r="4594" spans="1:20" x14ac:dyDescent="0.3">
      <c r="A4594" s="6" t="s">
        <v>9214</v>
      </c>
      <c r="B4594" s="44" t="s">
        <v>9215</v>
      </c>
      <c r="C4594" s="6">
        <v>86345.147849999994</v>
      </c>
      <c r="D4594" s="6">
        <v>417936.11949999997</v>
      </c>
      <c r="E4594" s="6">
        <v>190982.41250000001</v>
      </c>
      <c r="F4594" s="6">
        <v>25218.926169999999</v>
      </c>
      <c r="G4594" s="6">
        <v>105857.29919999999</v>
      </c>
      <c r="H4594" s="6">
        <v>102325.1957</v>
      </c>
      <c r="I4594" s="6">
        <v>76607.015039999998</v>
      </c>
      <c r="J4594" s="6">
        <v>82329.832420000006</v>
      </c>
      <c r="K4594" s="6">
        <v>180120.65150000001</v>
      </c>
      <c r="L4594" s="6">
        <v>91779.835600000006</v>
      </c>
      <c r="M4594" s="6">
        <v>172687.15900000001</v>
      </c>
      <c r="N4594" s="6">
        <v>14478.681399999999</v>
      </c>
      <c r="O4594" s="6">
        <v>0.34727620999999997</v>
      </c>
      <c r="P4594" s="6">
        <v>4593</v>
      </c>
      <c r="Q4594" s="6">
        <v>0.37207625</v>
      </c>
      <c r="R4594" s="6">
        <v>0.97271447</v>
      </c>
      <c r="S4594" s="6" t="s">
        <v>38</v>
      </c>
      <c r="T4594" s="6" t="s">
        <v>38</v>
      </c>
    </row>
    <row r="4595" spans="1:20" x14ac:dyDescent="0.3">
      <c r="A4595" s="7" t="s">
        <v>9216</v>
      </c>
      <c r="B4595" s="45" t="s">
        <v>9217</v>
      </c>
      <c r="C4595" s="7">
        <v>258295.56289999999</v>
      </c>
      <c r="D4595" s="7">
        <v>848190.84219999996</v>
      </c>
      <c r="E4595" s="7">
        <v>284598.62339999998</v>
      </c>
      <c r="F4595" s="7">
        <v>200703.52970000001</v>
      </c>
      <c r="G4595" s="7">
        <v>303864.61949999997</v>
      </c>
      <c r="H4595" s="7">
        <v>172124.0141</v>
      </c>
      <c r="I4595" s="7">
        <v>313166.30310000002</v>
      </c>
      <c r="J4595" s="7">
        <v>164686.9516</v>
      </c>
      <c r="K4595" s="7">
        <v>397947.13959999999</v>
      </c>
      <c r="L4595" s="7">
        <v>238460.47200000001</v>
      </c>
      <c r="M4595" s="7">
        <v>302200.2</v>
      </c>
      <c r="N4595" s="7">
        <v>81038.512799999997</v>
      </c>
      <c r="O4595" s="7">
        <v>0.34730691000000002</v>
      </c>
      <c r="P4595" s="7">
        <v>4594</v>
      </c>
      <c r="Q4595" s="7">
        <v>0.37202814000000001</v>
      </c>
      <c r="R4595" s="7">
        <v>0.73882667000000002</v>
      </c>
      <c r="S4595" s="7" t="s">
        <v>38</v>
      </c>
      <c r="T4595" s="7" t="s">
        <v>38</v>
      </c>
    </row>
    <row r="4596" spans="1:20" x14ac:dyDescent="0.3">
      <c r="A4596" s="6" t="s">
        <v>9218</v>
      </c>
      <c r="B4596" s="44" t="s">
        <v>9219</v>
      </c>
      <c r="C4596" s="6">
        <v>703295.39690000005</v>
      </c>
      <c r="D4596" s="6">
        <v>1304348.1629999999</v>
      </c>
      <c r="E4596" s="6">
        <v>1760852.8189999999</v>
      </c>
      <c r="F4596" s="6">
        <v>787647.9203</v>
      </c>
      <c r="G4596" s="6">
        <v>1048659.6470000001</v>
      </c>
      <c r="H4596" s="6">
        <v>891145.50630000001</v>
      </c>
      <c r="I4596" s="6">
        <v>884331.02190000005</v>
      </c>
      <c r="J4596" s="6">
        <v>684666.66249999998</v>
      </c>
      <c r="K4596" s="6">
        <v>1139036.075</v>
      </c>
      <c r="L4596" s="6">
        <v>877200.70900000003</v>
      </c>
      <c r="M4596" s="6">
        <v>492384.58</v>
      </c>
      <c r="N4596" s="6">
        <v>149122.796</v>
      </c>
      <c r="O4596" s="6">
        <v>0.34800829</v>
      </c>
      <c r="P4596" s="6">
        <v>4595</v>
      </c>
      <c r="Q4596" s="6">
        <v>0.37269833000000002</v>
      </c>
      <c r="R4596" s="6">
        <v>0.37683455999999999</v>
      </c>
      <c r="S4596" s="6" t="s">
        <v>38</v>
      </c>
      <c r="T4596" s="6" t="s">
        <v>38</v>
      </c>
    </row>
    <row r="4597" spans="1:20" x14ac:dyDescent="0.3">
      <c r="A4597" s="7" t="s">
        <v>9220</v>
      </c>
      <c r="B4597" s="45" t="s">
        <v>9221</v>
      </c>
      <c r="C4597" s="7">
        <v>628796.96329999994</v>
      </c>
      <c r="D4597" s="7">
        <v>2099766.35</v>
      </c>
      <c r="E4597" s="7">
        <v>1236080.69</v>
      </c>
      <c r="F4597" s="7">
        <v>681784.08829999994</v>
      </c>
      <c r="G4597" s="7">
        <v>841468.15859999997</v>
      </c>
      <c r="H4597" s="7">
        <v>960552.77769999998</v>
      </c>
      <c r="I4597" s="7">
        <v>779557.32849999995</v>
      </c>
      <c r="J4597" s="7">
        <v>650844.04139999999</v>
      </c>
      <c r="K4597" s="7">
        <v>1161607.023</v>
      </c>
      <c r="L4597" s="7">
        <v>808105.57700000005</v>
      </c>
      <c r="M4597" s="7">
        <v>683082.68400000001</v>
      </c>
      <c r="N4597" s="7">
        <v>128969.511</v>
      </c>
      <c r="O4597" s="7">
        <v>0.34837363999999998</v>
      </c>
      <c r="P4597" s="7">
        <v>4596</v>
      </c>
      <c r="Q4597" s="7">
        <v>0.37300842000000001</v>
      </c>
      <c r="R4597" s="7">
        <v>0.52350638999999999</v>
      </c>
      <c r="S4597" s="7" t="s">
        <v>38</v>
      </c>
      <c r="T4597" s="7" t="s">
        <v>38</v>
      </c>
    </row>
    <row r="4598" spans="1:20" x14ac:dyDescent="0.3">
      <c r="A4598" s="6" t="s">
        <v>9222</v>
      </c>
      <c r="B4598" s="44" t="s">
        <v>9223</v>
      </c>
      <c r="C4598" s="6">
        <v>46240.611720000001</v>
      </c>
      <c r="D4598" s="6">
        <v>172662.06880000001</v>
      </c>
      <c r="E4598" s="6">
        <v>31442.49453</v>
      </c>
      <c r="F4598" s="6">
        <v>41590.569730000003</v>
      </c>
      <c r="G4598" s="6">
        <v>41548.096089999999</v>
      </c>
      <c r="H4598" s="6">
        <v>37479.372459999999</v>
      </c>
      <c r="I4598" s="6">
        <v>63101.561909999997</v>
      </c>
      <c r="J4598" s="6">
        <v>6029.0775389999999</v>
      </c>
      <c r="K4598" s="6">
        <v>72983.936180000004</v>
      </c>
      <c r="L4598" s="6">
        <v>37039.527000000002</v>
      </c>
      <c r="M4598" s="6">
        <v>66738.720300000001</v>
      </c>
      <c r="N4598" s="6">
        <v>23532.943599999999</v>
      </c>
      <c r="O4598" s="6">
        <v>0.34889405000000001</v>
      </c>
      <c r="P4598" s="6">
        <v>4597</v>
      </c>
      <c r="Q4598" s="6">
        <v>0.37348436000000002</v>
      </c>
      <c r="R4598" s="6">
        <v>0.97851328999999998</v>
      </c>
      <c r="S4598" s="6" t="s">
        <v>38</v>
      </c>
      <c r="T4598" s="6" t="s">
        <v>38</v>
      </c>
    </row>
    <row r="4599" spans="1:20" x14ac:dyDescent="0.3">
      <c r="A4599" s="7" t="s">
        <v>9224</v>
      </c>
      <c r="B4599" s="45" t="s">
        <v>9225</v>
      </c>
      <c r="C4599" s="7">
        <v>21777.301169999999</v>
      </c>
      <c r="D4599" s="7">
        <v>207547.66639999999</v>
      </c>
      <c r="E4599" s="7">
        <v>29115.787499999999</v>
      </c>
      <c r="F4599" s="7">
        <v>0.1</v>
      </c>
      <c r="G4599" s="7">
        <v>7264.6390629999996</v>
      </c>
      <c r="H4599" s="7">
        <v>39817.952539999998</v>
      </c>
      <c r="I4599" s="7">
        <v>13005.70938</v>
      </c>
      <c r="J4599" s="7">
        <v>0.1</v>
      </c>
      <c r="K4599" s="7">
        <v>64610.213770000002</v>
      </c>
      <c r="L4599" s="7">
        <v>15022.100200000001</v>
      </c>
      <c r="M4599" s="7">
        <v>96090.399900000004</v>
      </c>
      <c r="N4599" s="7">
        <v>17366.047500000001</v>
      </c>
      <c r="O4599" s="7">
        <v>0.34898335000000003</v>
      </c>
      <c r="P4599" s="7">
        <v>4598</v>
      </c>
      <c r="Q4599" s="7">
        <v>0.37349871000000001</v>
      </c>
      <c r="R4599" s="7">
        <v>2.1046757199999999</v>
      </c>
      <c r="S4599" s="7" t="s">
        <v>38</v>
      </c>
      <c r="T4599" s="7" t="s">
        <v>38</v>
      </c>
    </row>
    <row r="4600" spans="1:20" x14ac:dyDescent="0.3">
      <c r="A4600" s="6" t="s">
        <v>9226</v>
      </c>
      <c r="B4600" s="44" t="s">
        <v>9227</v>
      </c>
      <c r="C4600" s="6">
        <v>1437.2359859999999</v>
      </c>
      <c r="D4600" s="6">
        <v>0.1</v>
      </c>
      <c r="E4600" s="6">
        <v>11352.705470000001</v>
      </c>
      <c r="F4600" s="6">
        <v>2380.284326</v>
      </c>
      <c r="G4600" s="6">
        <v>1321.600854</v>
      </c>
      <c r="H4600" s="6">
        <v>995.54311519999999</v>
      </c>
      <c r="I4600" s="6">
        <v>1333.8409670000001</v>
      </c>
      <c r="J4600" s="6">
        <v>1098.686426</v>
      </c>
      <c r="K4600" s="6">
        <v>3792.5814449999998</v>
      </c>
      <c r="L4600" s="6">
        <v>1187.4178400000001</v>
      </c>
      <c r="M4600" s="6">
        <v>5134.2193900000002</v>
      </c>
      <c r="N4600" s="6">
        <v>167.465407</v>
      </c>
      <c r="O4600" s="6">
        <v>0.34958832000000001</v>
      </c>
      <c r="P4600" s="6">
        <v>4599</v>
      </c>
      <c r="Q4600" s="6">
        <v>0.37406482000000002</v>
      </c>
      <c r="R4600" s="6">
        <v>1.67535247</v>
      </c>
      <c r="S4600" s="6" t="s">
        <v>38</v>
      </c>
      <c r="T4600" s="6" t="s">
        <v>38</v>
      </c>
    </row>
    <row r="4601" spans="1:20" x14ac:dyDescent="0.3">
      <c r="A4601" s="7" t="s">
        <v>9228</v>
      </c>
      <c r="B4601" s="45" t="s">
        <v>9229</v>
      </c>
      <c r="C4601" s="7">
        <v>52335.912989999997</v>
      </c>
      <c r="D4601" s="7">
        <v>220073.25630000001</v>
      </c>
      <c r="E4601" s="7">
        <v>21985.836329999998</v>
      </c>
      <c r="F4601" s="7">
        <v>42261.13809</v>
      </c>
      <c r="G4601" s="7">
        <v>80430.632230000003</v>
      </c>
      <c r="H4601" s="7">
        <v>10486.821679999999</v>
      </c>
      <c r="I4601" s="7">
        <v>39973.48818</v>
      </c>
      <c r="J4601" s="7">
        <v>7991.9066409999996</v>
      </c>
      <c r="K4601" s="7">
        <v>84164.035910000006</v>
      </c>
      <c r="L4601" s="7">
        <v>34720.712200000002</v>
      </c>
      <c r="M4601" s="7">
        <v>91481.012499999997</v>
      </c>
      <c r="N4601" s="7">
        <v>33757.463100000001</v>
      </c>
      <c r="O4601" s="7">
        <v>0.34966478000000001</v>
      </c>
      <c r="P4601" s="7">
        <v>4600</v>
      </c>
      <c r="Q4601" s="7">
        <v>0.37406529999999999</v>
      </c>
      <c r="R4601" s="7">
        <v>1.2774073500000001</v>
      </c>
      <c r="S4601" s="7" t="s">
        <v>38</v>
      </c>
      <c r="T4601" s="7" t="s">
        <v>38</v>
      </c>
    </row>
    <row r="4602" spans="1:20" x14ac:dyDescent="0.3">
      <c r="A4602" s="6" t="s">
        <v>9230</v>
      </c>
      <c r="B4602" s="44" t="s">
        <v>9231</v>
      </c>
      <c r="C4602" s="6">
        <v>0.1</v>
      </c>
      <c r="D4602" s="6">
        <v>10950.984769999999</v>
      </c>
      <c r="E4602" s="6">
        <v>15614.57656</v>
      </c>
      <c r="F4602" s="6">
        <v>3124.4789059999998</v>
      </c>
      <c r="G4602" s="6">
        <v>4074.8739260000002</v>
      </c>
      <c r="H4602" s="6">
        <v>3354.3038569999999</v>
      </c>
      <c r="I4602" s="6">
        <v>5440.011133</v>
      </c>
      <c r="J4602" s="6">
        <v>2066.8553710000001</v>
      </c>
      <c r="K4602" s="6">
        <v>7422.5350589999998</v>
      </c>
      <c r="L4602" s="6">
        <v>3734.01107</v>
      </c>
      <c r="M4602" s="6">
        <v>7144.3527899999999</v>
      </c>
      <c r="N4602" s="6">
        <v>1408.3334600000001</v>
      </c>
      <c r="O4602" s="6">
        <v>0.35012068000000002</v>
      </c>
      <c r="P4602" s="6">
        <v>4601</v>
      </c>
      <c r="Q4602" s="6">
        <v>0.37447161000000001</v>
      </c>
      <c r="R4602" s="6">
        <v>0.99118580000000001</v>
      </c>
      <c r="S4602" s="6" t="s">
        <v>38</v>
      </c>
      <c r="T4602" s="6" t="s">
        <v>71</v>
      </c>
    </row>
    <row r="4603" spans="1:20" x14ac:dyDescent="0.3">
      <c r="A4603" s="7" t="s">
        <v>9232</v>
      </c>
      <c r="B4603" s="45" t="s">
        <v>9233</v>
      </c>
      <c r="C4603" s="7">
        <v>1543008.7109999999</v>
      </c>
      <c r="D4603" s="7">
        <v>5133185.1310000001</v>
      </c>
      <c r="E4603" s="7">
        <v>2475014.5529999998</v>
      </c>
      <c r="F4603" s="7">
        <v>1028447.071</v>
      </c>
      <c r="G4603" s="7">
        <v>1873734.071</v>
      </c>
      <c r="H4603" s="7">
        <v>1590757.825</v>
      </c>
      <c r="I4603" s="7">
        <v>1304784.2250000001</v>
      </c>
      <c r="J4603" s="7">
        <v>1679357.666</v>
      </c>
      <c r="K4603" s="7">
        <v>2544913.8670000001</v>
      </c>
      <c r="L4603" s="7">
        <v>1612158.45</v>
      </c>
      <c r="M4603" s="7">
        <v>1826428.17</v>
      </c>
      <c r="N4603" s="7">
        <v>236554.74400000001</v>
      </c>
      <c r="O4603" s="7">
        <v>0.35018104</v>
      </c>
      <c r="P4603" s="7">
        <v>4602</v>
      </c>
      <c r="Q4603" s="7">
        <v>0.37445477999999999</v>
      </c>
      <c r="R4603" s="7">
        <v>0.65862328999999997</v>
      </c>
      <c r="S4603" s="7" t="s">
        <v>38</v>
      </c>
      <c r="T4603" s="7" t="s">
        <v>38</v>
      </c>
    </row>
    <row r="4604" spans="1:20" x14ac:dyDescent="0.3">
      <c r="A4604" s="6" t="s">
        <v>9234</v>
      </c>
      <c r="B4604" s="44" t="s">
        <v>9235</v>
      </c>
      <c r="C4604" s="6">
        <v>1274478.6000000001</v>
      </c>
      <c r="D4604" s="6">
        <v>3044930.85</v>
      </c>
      <c r="E4604" s="6">
        <v>1472774.4750000001</v>
      </c>
      <c r="F4604" s="6">
        <v>1332847.6000000001</v>
      </c>
      <c r="G4604" s="6">
        <v>1544554.85</v>
      </c>
      <c r="H4604" s="6">
        <v>1361485.35</v>
      </c>
      <c r="I4604" s="6">
        <v>1319891.3500000001</v>
      </c>
      <c r="J4604" s="6">
        <v>1155727.4750000001</v>
      </c>
      <c r="K4604" s="6">
        <v>1781257.8810000001</v>
      </c>
      <c r="L4604" s="6">
        <v>1345414.76</v>
      </c>
      <c r="M4604" s="6">
        <v>846547.57799999998</v>
      </c>
      <c r="N4604" s="6">
        <v>159737.02299999999</v>
      </c>
      <c r="O4604" s="6">
        <v>0.35066497000000002</v>
      </c>
      <c r="P4604" s="6">
        <v>4603</v>
      </c>
      <c r="Q4604" s="6">
        <v>0.37489078999999997</v>
      </c>
      <c r="R4604" s="6">
        <v>0.40484541000000002</v>
      </c>
      <c r="S4604" s="6" t="s">
        <v>38</v>
      </c>
      <c r="T4604" s="6" t="s">
        <v>71</v>
      </c>
    </row>
    <row r="4605" spans="1:20" x14ac:dyDescent="0.3">
      <c r="A4605" s="7" t="s">
        <v>9236</v>
      </c>
      <c r="B4605" s="45" t="s">
        <v>9237</v>
      </c>
      <c r="C4605" s="7">
        <v>0.1</v>
      </c>
      <c r="D4605" s="7">
        <v>881250.70940000005</v>
      </c>
      <c r="E4605" s="7">
        <v>0.1</v>
      </c>
      <c r="F4605" s="7">
        <v>81372.248439999996</v>
      </c>
      <c r="G4605" s="7">
        <v>69161.592189999996</v>
      </c>
      <c r="H4605" s="7">
        <v>23314.674220000001</v>
      </c>
      <c r="I4605" s="7">
        <v>0.1</v>
      </c>
      <c r="J4605" s="7">
        <v>0.1</v>
      </c>
      <c r="K4605" s="7">
        <v>240655.78950000001</v>
      </c>
      <c r="L4605" s="7">
        <v>23119.116600000001</v>
      </c>
      <c r="M4605" s="7">
        <v>428782.54800000001</v>
      </c>
      <c r="N4605" s="7">
        <v>32603.3007</v>
      </c>
      <c r="O4605" s="7">
        <v>0.35070428999999997</v>
      </c>
      <c r="P4605" s="7">
        <v>4604</v>
      </c>
      <c r="Q4605" s="7">
        <v>0.37485139000000001</v>
      </c>
      <c r="R4605" s="7">
        <v>3.3798129499999998</v>
      </c>
      <c r="S4605" s="7" t="s">
        <v>38</v>
      </c>
      <c r="T4605" s="7" t="s">
        <v>38</v>
      </c>
    </row>
    <row r="4606" spans="1:20" x14ac:dyDescent="0.3">
      <c r="A4606" s="6" t="s">
        <v>9238</v>
      </c>
      <c r="B4606" s="44" t="s">
        <v>9239</v>
      </c>
      <c r="C4606" s="6">
        <v>17071.33438</v>
      </c>
      <c r="D4606" s="6">
        <v>93599.482810000001</v>
      </c>
      <c r="E4606" s="6">
        <v>278234.70939999999</v>
      </c>
      <c r="F4606" s="6">
        <v>21109.299220000001</v>
      </c>
      <c r="G4606" s="6">
        <v>61900.814839999999</v>
      </c>
      <c r="H4606" s="6">
        <v>23241.297269999999</v>
      </c>
      <c r="I4606" s="6">
        <v>56837.353909999998</v>
      </c>
      <c r="J4606" s="6">
        <v>16160.29434</v>
      </c>
      <c r="K4606" s="6">
        <v>102503.7064</v>
      </c>
      <c r="L4606" s="6">
        <v>39534.9401</v>
      </c>
      <c r="M4606" s="6">
        <v>122317.088</v>
      </c>
      <c r="N4606" s="6">
        <v>23176.588299999999</v>
      </c>
      <c r="O4606" s="6">
        <v>0.350771</v>
      </c>
      <c r="P4606" s="6">
        <v>4605</v>
      </c>
      <c r="Q4606" s="6">
        <v>0.37484128</v>
      </c>
      <c r="R4606" s="6">
        <v>1.37447593</v>
      </c>
      <c r="S4606" s="6" t="s">
        <v>38</v>
      </c>
      <c r="T4606" s="6" t="s">
        <v>71</v>
      </c>
    </row>
    <row r="4607" spans="1:20" x14ac:dyDescent="0.3">
      <c r="A4607" s="7" t="s">
        <v>9240</v>
      </c>
      <c r="B4607" s="45" t="s">
        <v>9241</v>
      </c>
      <c r="C4607" s="7">
        <v>1627911.7050000001</v>
      </c>
      <c r="D4607" s="7">
        <v>5849816.1229999997</v>
      </c>
      <c r="E4607" s="7">
        <v>3412837.7480000001</v>
      </c>
      <c r="F4607" s="7">
        <v>1385828.0449999999</v>
      </c>
      <c r="G4607" s="7">
        <v>2467827.446</v>
      </c>
      <c r="H4607" s="7">
        <v>2287403.8620000002</v>
      </c>
      <c r="I4607" s="7">
        <v>1871964.8419999999</v>
      </c>
      <c r="J4607" s="7">
        <v>1364753.9550000001</v>
      </c>
      <c r="K4607" s="7">
        <v>3069098.406</v>
      </c>
      <c r="L4607" s="7">
        <v>1997987.53</v>
      </c>
      <c r="M4607" s="7">
        <v>2062439.17</v>
      </c>
      <c r="N4607" s="7">
        <v>490366.47399999999</v>
      </c>
      <c r="O4607" s="7">
        <v>0.35125007000000003</v>
      </c>
      <c r="P4607" s="7">
        <v>4606</v>
      </c>
      <c r="Q4607" s="7">
        <v>0.37527173000000003</v>
      </c>
      <c r="R4607" s="7">
        <v>0.61926733</v>
      </c>
      <c r="S4607" s="7" t="s">
        <v>38</v>
      </c>
      <c r="T4607" s="7" t="s">
        <v>38</v>
      </c>
    </row>
    <row r="4608" spans="1:20" x14ac:dyDescent="0.3">
      <c r="A4608" s="6" t="s">
        <v>9242</v>
      </c>
      <c r="B4608" s="44" t="s">
        <v>9243</v>
      </c>
      <c r="C4608" s="6">
        <v>105303.9984</v>
      </c>
      <c r="D4608" s="6">
        <v>410292.97499999998</v>
      </c>
      <c r="E4608" s="6">
        <v>312792.67810000002</v>
      </c>
      <c r="F4608" s="6">
        <v>259917.75630000001</v>
      </c>
      <c r="G4608" s="6">
        <v>119948.38129999999</v>
      </c>
      <c r="H4608" s="6">
        <v>298697.59610000002</v>
      </c>
      <c r="I4608" s="6">
        <v>237936.6</v>
      </c>
      <c r="J4608" s="6">
        <v>116680.8031</v>
      </c>
      <c r="K4608" s="6">
        <v>272076.85200000001</v>
      </c>
      <c r="L4608" s="6">
        <v>193315.845</v>
      </c>
      <c r="M4608" s="6">
        <v>127439.533</v>
      </c>
      <c r="N4608" s="6">
        <v>90096.318100000004</v>
      </c>
      <c r="O4608" s="6">
        <v>0.35178799999999999</v>
      </c>
      <c r="P4608" s="6">
        <v>4607</v>
      </c>
      <c r="Q4608" s="6">
        <v>0.37576486999999997</v>
      </c>
      <c r="R4608" s="6">
        <v>0.49305432999999999</v>
      </c>
      <c r="S4608" s="6" t="s">
        <v>38</v>
      </c>
      <c r="T4608" s="6" t="s">
        <v>38</v>
      </c>
    </row>
    <row r="4609" spans="1:20" x14ac:dyDescent="0.3">
      <c r="A4609" s="7" t="s">
        <v>9244</v>
      </c>
      <c r="B4609" s="45" t="s">
        <v>9245</v>
      </c>
      <c r="C4609" s="7">
        <v>85808.551170000006</v>
      </c>
      <c r="D4609" s="7">
        <v>715403.24060000002</v>
      </c>
      <c r="E4609" s="7">
        <v>385719.69380000001</v>
      </c>
      <c r="F4609" s="7">
        <v>79150.74063</v>
      </c>
      <c r="G4609" s="7">
        <v>179150.22500000001</v>
      </c>
      <c r="H4609" s="7">
        <v>119001.26210000001</v>
      </c>
      <c r="I4609" s="7">
        <v>234725.4516</v>
      </c>
      <c r="J4609" s="7">
        <v>112922.16250000001</v>
      </c>
      <c r="K4609" s="7">
        <v>316520.55650000001</v>
      </c>
      <c r="L4609" s="7">
        <v>161449.77499999999</v>
      </c>
      <c r="M4609" s="7">
        <v>301920.72600000002</v>
      </c>
      <c r="N4609" s="7">
        <v>57269.643300000003</v>
      </c>
      <c r="O4609" s="7">
        <v>0.35181626999999999</v>
      </c>
      <c r="P4609" s="7">
        <v>4608</v>
      </c>
      <c r="Q4609" s="7">
        <v>0.37571350999999997</v>
      </c>
      <c r="R4609" s="7">
        <v>0.97121376999999998</v>
      </c>
      <c r="S4609" s="7" t="s">
        <v>38</v>
      </c>
      <c r="T4609" s="7" t="s">
        <v>71</v>
      </c>
    </row>
    <row r="4610" spans="1:20" x14ac:dyDescent="0.3">
      <c r="A4610" s="6" t="s">
        <v>9246</v>
      </c>
      <c r="B4610" s="44" t="s">
        <v>9247</v>
      </c>
      <c r="C4610" s="6">
        <v>42664.189839999999</v>
      </c>
      <c r="D4610" s="6">
        <v>877705.49840000004</v>
      </c>
      <c r="E4610" s="6">
        <v>95120.482810000001</v>
      </c>
      <c r="F4610" s="6">
        <v>51082.713280000004</v>
      </c>
      <c r="G4610" s="6">
        <v>129919.94379999999</v>
      </c>
      <c r="H4610" s="6">
        <v>29393.478910000002</v>
      </c>
      <c r="I4610" s="6">
        <v>51819.197659999998</v>
      </c>
      <c r="J4610" s="6">
        <v>29754.408589999999</v>
      </c>
      <c r="K4610" s="6">
        <v>266643.22110000002</v>
      </c>
      <c r="L4610" s="6">
        <v>60221.7572</v>
      </c>
      <c r="M4610" s="6">
        <v>408023.73100000003</v>
      </c>
      <c r="N4610" s="6">
        <v>47634.309399999998</v>
      </c>
      <c r="O4610" s="6">
        <v>0.35369819000000002</v>
      </c>
      <c r="P4610" s="6">
        <v>4609</v>
      </c>
      <c r="Q4610" s="6">
        <v>0.37764131000000001</v>
      </c>
      <c r="R4610" s="6">
        <v>2.14655394</v>
      </c>
      <c r="S4610" s="6" t="s">
        <v>38</v>
      </c>
      <c r="T4610" s="6" t="s">
        <v>38</v>
      </c>
    </row>
    <row r="4611" spans="1:20" x14ac:dyDescent="0.3">
      <c r="A4611" s="7" t="s">
        <v>9248</v>
      </c>
      <c r="B4611" s="45" t="s">
        <v>9249</v>
      </c>
      <c r="C4611" s="7">
        <v>125778.5824</v>
      </c>
      <c r="D4611" s="7">
        <v>437346.2953</v>
      </c>
      <c r="E4611" s="7">
        <v>364586.24449999997</v>
      </c>
      <c r="F4611" s="7">
        <v>101283.5102</v>
      </c>
      <c r="G4611" s="7">
        <v>260426.28649999999</v>
      </c>
      <c r="H4611" s="7">
        <v>202788.56880000001</v>
      </c>
      <c r="I4611" s="7">
        <v>96029.640769999998</v>
      </c>
      <c r="J4611" s="7">
        <v>91571.364650000003</v>
      </c>
      <c r="K4611" s="7">
        <v>257248.6581</v>
      </c>
      <c r="L4611" s="7">
        <v>162703.965</v>
      </c>
      <c r="M4611" s="7">
        <v>168884.6</v>
      </c>
      <c r="N4611" s="7">
        <v>82989.436900000001</v>
      </c>
      <c r="O4611" s="7">
        <v>0.35375072000000002</v>
      </c>
      <c r="P4611" s="7">
        <v>4610</v>
      </c>
      <c r="Q4611" s="7">
        <v>0.37761547000000001</v>
      </c>
      <c r="R4611" s="7">
        <v>0.66091414000000004</v>
      </c>
      <c r="S4611" s="7" t="s">
        <v>38</v>
      </c>
      <c r="T4611" s="7" t="s">
        <v>38</v>
      </c>
    </row>
    <row r="4612" spans="1:20" x14ac:dyDescent="0.3">
      <c r="A4612" s="6" t="s">
        <v>9250</v>
      </c>
      <c r="B4612" s="44" t="s">
        <v>9251</v>
      </c>
      <c r="C4612" s="6">
        <v>256120.36559999999</v>
      </c>
      <c r="D4612" s="6">
        <v>783969.69380000001</v>
      </c>
      <c r="E4612" s="6">
        <v>427008.17810000002</v>
      </c>
      <c r="F4612" s="6">
        <v>133622.6</v>
      </c>
      <c r="G4612" s="6">
        <v>309243.83439999999</v>
      </c>
      <c r="H4612" s="6">
        <v>335218.58439999999</v>
      </c>
      <c r="I4612" s="6">
        <v>183037.41250000001</v>
      </c>
      <c r="J4612" s="6">
        <v>184439.25630000001</v>
      </c>
      <c r="K4612" s="6">
        <v>400180.20939999999</v>
      </c>
      <c r="L4612" s="6">
        <v>252984.772</v>
      </c>
      <c r="M4612" s="6">
        <v>282736.80699999997</v>
      </c>
      <c r="N4612" s="6">
        <v>80661.024900000004</v>
      </c>
      <c r="O4612" s="6">
        <v>0.35535134000000002</v>
      </c>
      <c r="P4612" s="6">
        <v>4611</v>
      </c>
      <c r="Q4612" s="6">
        <v>0.37924180000000002</v>
      </c>
      <c r="R4612" s="6">
        <v>0.66159928000000001</v>
      </c>
      <c r="S4612" s="6" t="s">
        <v>38</v>
      </c>
      <c r="T4612" s="6" t="s">
        <v>38</v>
      </c>
    </row>
    <row r="4613" spans="1:20" x14ac:dyDescent="0.3">
      <c r="A4613" s="7" t="s">
        <v>9252</v>
      </c>
      <c r="B4613" s="45" t="s">
        <v>9253</v>
      </c>
      <c r="C4613" s="7">
        <v>275809.84999999998</v>
      </c>
      <c r="D4613" s="7">
        <v>1546260.5379999999</v>
      </c>
      <c r="E4613" s="7">
        <v>566990.22499999998</v>
      </c>
      <c r="F4613" s="7">
        <v>475152.67810000002</v>
      </c>
      <c r="G4613" s="7">
        <v>556326.65469999996</v>
      </c>
      <c r="H4613" s="7">
        <v>395365.53749999998</v>
      </c>
      <c r="I4613" s="7">
        <v>350725.56880000001</v>
      </c>
      <c r="J4613" s="7">
        <v>413754.69380000001</v>
      </c>
      <c r="K4613" s="7">
        <v>716053.32270000002</v>
      </c>
      <c r="L4613" s="7">
        <v>429043.114</v>
      </c>
      <c r="M4613" s="7">
        <v>566660.17500000005</v>
      </c>
      <c r="N4613" s="7">
        <v>88886.918000000005</v>
      </c>
      <c r="O4613" s="7">
        <v>0.35558234</v>
      </c>
      <c r="P4613" s="7">
        <v>4612</v>
      </c>
      <c r="Q4613" s="7">
        <v>0.37940604999999999</v>
      </c>
      <c r="R4613" s="7">
        <v>0.73894439999999995</v>
      </c>
      <c r="S4613" s="7" t="s">
        <v>38</v>
      </c>
      <c r="T4613" s="7" t="s">
        <v>38</v>
      </c>
    </row>
    <row r="4614" spans="1:20" x14ac:dyDescent="0.3">
      <c r="A4614" s="6" t="s">
        <v>9254</v>
      </c>
      <c r="B4614" s="44" t="s">
        <v>9255</v>
      </c>
      <c r="C4614" s="6">
        <v>265655.13520000002</v>
      </c>
      <c r="D4614" s="6">
        <v>680249.19770000002</v>
      </c>
      <c r="E4614" s="6">
        <v>351302.66249999998</v>
      </c>
      <c r="F4614" s="6">
        <v>171183.27970000001</v>
      </c>
      <c r="G4614" s="6">
        <v>296970.80310000002</v>
      </c>
      <c r="H4614" s="6">
        <v>294553.6801</v>
      </c>
      <c r="I4614" s="6">
        <v>214981.6439</v>
      </c>
      <c r="J4614" s="6">
        <v>208293.0551</v>
      </c>
      <c r="K4614" s="6">
        <v>367097.56880000001</v>
      </c>
      <c r="L4614" s="6">
        <v>253699.796</v>
      </c>
      <c r="M4614" s="6">
        <v>221349.19500000001</v>
      </c>
      <c r="N4614" s="6">
        <v>48656.233999999997</v>
      </c>
      <c r="O4614" s="6">
        <v>0.35559935999999998</v>
      </c>
      <c r="P4614" s="6">
        <v>4613</v>
      </c>
      <c r="Q4614" s="6">
        <v>0.37934194999999998</v>
      </c>
      <c r="R4614" s="6">
        <v>0.53304119999999999</v>
      </c>
      <c r="S4614" s="6" t="s">
        <v>38</v>
      </c>
      <c r="T4614" s="6" t="s">
        <v>38</v>
      </c>
    </row>
    <row r="4615" spans="1:20" x14ac:dyDescent="0.3">
      <c r="A4615" s="7" t="s">
        <v>9256</v>
      </c>
      <c r="B4615" s="45" t="s">
        <v>9257</v>
      </c>
      <c r="C4615" s="7">
        <v>0.1</v>
      </c>
      <c r="D4615" s="7">
        <v>197012.02189999999</v>
      </c>
      <c r="E4615" s="7">
        <v>0.1</v>
      </c>
      <c r="F4615" s="7">
        <v>0.1</v>
      </c>
      <c r="G4615" s="7">
        <v>0.1</v>
      </c>
      <c r="H4615" s="7">
        <v>0.1</v>
      </c>
      <c r="I4615" s="7">
        <v>0.1</v>
      </c>
      <c r="J4615" s="7">
        <v>0.1</v>
      </c>
      <c r="K4615" s="7">
        <v>49253.080470000001</v>
      </c>
      <c r="L4615" s="7">
        <v>0.1</v>
      </c>
      <c r="M4615" s="7">
        <v>98505.960900000005</v>
      </c>
      <c r="N4615" s="7">
        <v>0</v>
      </c>
      <c r="O4615" s="7">
        <v>0.35591768000000001</v>
      </c>
      <c r="P4615" s="7">
        <v>4614</v>
      </c>
      <c r="Q4615" s="7">
        <v>0.37959925</v>
      </c>
      <c r="R4615" s="7">
        <v>18.9098544</v>
      </c>
      <c r="S4615" s="7" t="s">
        <v>38</v>
      </c>
      <c r="T4615" s="7" t="s">
        <v>38</v>
      </c>
    </row>
    <row r="4616" spans="1:20" x14ac:dyDescent="0.3">
      <c r="A4616" s="6" t="s">
        <v>9258</v>
      </c>
      <c r="B4616" s="44" t="s">
        <v>9259</v>
      </c>
      <c r="C4616" s="6">
        <v>0.1</v>
      </c>
      <c r="D4616" s="6">
        <v>708886.41249999998</v>
      </c>
      <c r="E4616" s="6">
        <v>0.1</v>
      </c>
      <c r="F4616" s="6">
        <v>0.1</v>
      </c>
      <c r="G4616" s="6">
        <v>0.1</v>
      </c>
      <c r="H4616" s="6">
        <v>0.1</v>
      </c>
      <c r="I4616" s="6">
        <v>0.1</v>
      </c>
      <c r="J4616" s="6">
        <v>0.1</v>
      </c>
      <c r="K4616" s="6">
        <v>177221.67809999999</v>
      </c>
      <c r="L4616" s="6">
        <v>0.1</v>
      </c>
      <c r="M4616" s="6">
        <v>354443.15600000002</v>
      </c>
      <c r="N4616" s="6">
        <v>0</v>
      </c>
      <c r="O4616" s="6">
        <v>0.35591768000000001</v>
      </c>
      <c r="P4616" s="6">
        <v>4615</v>
      </c>
      <c r="Q4616" s="6">
        <v>0.37951699</v>
      </c>
      <c r="R4616" s="6">
        <v>20.757123700000001</v>
      </c>
      <c r="S4616" s="6" t="s">
        <v>38</v>
      </c>
      <c r="T4616" s="6" t="s">
        <v>38</v>
      </c>
    </row>
    <row r="4617" spans="1:20" x14ac:dyDescent="0.3">
      <c r="A4617" s="7" t="s">
        <v>9260</v>
      </c>
      <c r="B4617" s="45" t="s">
        <v>9261</v>
      </c>
      <c r="C4617" s="7">
        <v>0.1</v>
      </c>
      <c r="D4617" s="7">
        <v>131347.31880000001</v>
      </c>
      <c r="E4617" s="7">
        <v>0.1</v>
      </c>
      <c r="F4617" s="7">
        <v>0.1</v>
      </c>
      <c r="G4617" s="7">
        <v>0.1</v>
      </c>
      <c r="H4617" s="7">
        <v>0.1</v>
      </c>
      <c r="I4617" s="7">
        <v>0.1</v>
      </c>
      <c r="J4617" s="7">
        <v>0.1</v>
      </c>
      <c r="K4617" s="7">
        <v>32836.904690000003</v>
      </c>
      <c r="L4617" s="7">
        <v>0.1</v>
      </c>
      <c r="M4617" s="7">
        <v>65673.609400000001</v>
      </c>
      <c r="N4617" s="7">
        <v>0</v>
      </c>
      <c r="O4617" s="7">
        <v>0.35591768000000001</v>
      </c>
      <c r="P4617" s="7">
        <v>4616</v>
      </c>
      <c r="Q4617" s="7">
        <v>0.37943478000000003</v>
      </c>
      <c r="R4617" s="7">
        <v>18.324958599999999</v>
      </c>
      <c r="S4617" s="7" t="s">
        <v>38</v>
      </c>
      <c r="T4617" s="7" t="s">
        <v>71</v>
      </c>
    </row>
    <row r="4618" spans="1:20" x14ac:dyDescent="0.3">
      <c r="A4618" s="6" t="s">
        <v>9262</v>
      </c>
      <c r="B4618" s="44" t="s">
        <v>9263</v>
      </c>
      <c r="C4618" s="6">
        <v>0.1</v>
      </c>
      <c r="D4618" s="6">
        <v>0.1</v>
      </c>
      <c r="E4618" s="6">
        <v>131928.67809999999</v>
      </c>
      <c r="F4618" s="6">
        <v>0.1</v>
      </c>
      <c r="G4618" s="6">
        <v>0.1</v>
      </c>
      <c r="H4618" s="6">
        <v>0.1</v>
      </c>
      <c r="I4618" s="6">
        <v>0.1</v>
      </c>
      <c r="J4618" s="6">
        <v>0.1</v>
      </c>
      <c r="K4618" s="6">
        <v>32982.244530000004</v>
      </c>
      <c r="L4618" s="6">
        <v>0.1</v>
      </c>
      <c r="M4618" s="6">
        <v>65964.289099999995</v>
      </c>
      <c r="N4618" s="6">
        <v>0</v>
      </c>
      <c r="O4618" s="6">
        <v>0.35591768000000001</v>
      </c>
      <c r="P4618" s="6">
        <v>4617</v>
      </c>
      <c r="Q4618" s="6">
        <v>0.37935258999999999</v>
      </c>
      <c r="R4618" s="6">
        <v>18.331330099999999</v>
      </c>
      <c r="S4618" s="6" t="s">
        <v>38</v>
      </c>
      <c r="T4618" s="6" t="s">
        <v>71</v>
      </c>
    </row>
    <row r="4619" spans="1:20" x14ac:dyDescent="0.3">
      <c r="A4619" s="7" t="s">
        <v>9264</v>
      </c>
      <c r="B4619" s="45" t="s">
        <v>9265</v>
      </c>
      <c r="C4619" s="7">
        <v>0.1</v>
      </c>
      <c r="D4619" s="7">
        <v>0.1</v>
      </c>
      <c r="E4619" s="7">
        <v>60493.264060000001</v>
      </c>
      <c r="F4619" s="7">
        <v>0.1</v>
      </c>
      <c r="G4619" s="7">
        <v>0.1</v>
      </c>
      <c r="H4619" s="7">
        <v>0.1</v>
      </c>
      <c r="I4619" s="7">
        <v>0.1</v>
      </c>
      <c r="J4619" s="7">
        <v>0.1</v>
      </c>
      <c r="K4619" s="7">
        <v>15123.391019999999</v>
      </c>
      <c r="L4619" s="7">
        <v>0.1</v>
      </c>
      <c r="M4619" s="7">
        <v>30246.581999999999</v>
      </c>
      <c r="N4619" s="7">
        <v>0</v>
      </c>
      <c r="O4619" s="7">
        <v>0.35591768000000001</v>
      </c>
      <c r="P4619" s="7">
        <v>4618</v>
      </c>
      <c r="Q4619" s="7">
        <v>0.37927044999999998</v>
      </c>
      <c r="R4619" s="7">
        <v>17.206422100000001</v>
      </c>
      <c r="S4619" s="7" t="s">
        <v>38</v>
      </c>
      <c r="T4619" s="7" t="s">
        <v>71</v>
      </c>
    </row>
    <row r="4620" spans="1:20" x14ac:dyDescent="0.3">
      <c r="A4620" s="6" t="s">
        <v>9266</v>
      </c>
      <c r="B4620" s="44" t="s">
        <v>9267</v>
      </c>
      <c r="C4620" s="6">
        <v>0.1</v>
      </c>
      <c r="D4620" s="6">
        <v>215120.74059999999</v>
      </c>
      <c r="E4620" s="6">
        <v>0.1</v>
      </c>
      <c r="F4620" s="6">
        <v>0.1</v>
      </c>
      <c r="G4620" s="6">
        <v>0.1</v>
      </c>
      <c r="H4620" s="6">
        <v>0.1</v>
      </c>
      <c r="I4620" s="6">
        <v>0.1</v>
      </c>
      <c r="J4620" s="6">
        <v>0.1</v>
      </c>
      <c r="K4620" s="6">
        <v>53780.260159999998</v>
      </c>
      <c r="L4620" s="6">
        <v>0.1</v>
      </c>
      <c r="M4620" s="6">
        <v>107560.32000000001</v>
      </c>
      <c r="N4620" s="6">
        <v>0</v>
      </c>
      <c r="O4620" s="6">
        <v>0.35591768000000001</v>
      </c>
      <c r="P4620" s="6">
        <v>4619</v>
      </c>
      <c r="Q4620" s="6">
        <v>0.37918834000000001</v>
      </c>
      <c r="R4620" s="6">
        <v>19.036717199999998</v>
      </c>
      <c r="S4620" s="6" t="s">
        <v>17191</v>
      </c>
      <c r="T4620" s="6" t="s">
        <v>71</v>
      </c>
    </row>
    <row r="4621" spans="1:20" x14ac:dyDescent="0.3">
      <c r="A4621" s="7" t="s">
        <v>9268</v>
      </c>
      <c r="B4621" s="45" t="s">
        <v>9269</v>
      </c>
      <c r="C4621" s="7">
        <v>0.1</v>
      </c>
      <c r="D4621" s="7">
        <v>39247.525780000004</v>
      </c>
      <c r="E4621" s="7">
        <v>0.1</v>
      </c>
      <c r="F4621" s="7">
        <v>0.1</v>
      </c>
      <c r="G4621" s="7">
        <v>0.1</v>
      </c>
      <c r="H4621" s="7">
        <v>0.1</v>
      </c>
      <c r="I4621" s="7">
        <v>0.1</v>
      </c>
      <c r="J4621" s="7">
        <v>0.1</v>
      </c>
      <c r="K4621" s="7">
        <v>9811.9564449999998</v>
      </c>
      <c r="L4621" s="7">
        <v>0.1</v>
      </c>
      <c r="M4621" s="7">
        <v>19623.712899999999</v>
      </c>
      <c r="N4621" s="7">
        <v>0</v>
      </c>
      <c r="O4621" s="7">
        <v>0.35591768000000001</v>
      </c>
      <c r="P4621" s="7">
        <v>4620</v>
      </c>
      <c r="Q4621" s="7">
        <v>0.37910625999999997</v>
      </c>
      <c r="R4621" s="7">
        <v>16.5822532</v>
      </c>
      <c r="S4621" s="7" t="s">
        <v>38</v>
      </c>
      <c r="T4621" s="7" t="s">
        <v>71</v>
      </c>
    </row>
    <row r="4622" spans="1:20" x14ac:dyDescent="0.3">
      <c r="A4622" s="6" t="s">
        <v>9270</v>
      </c>
      <c r="B4622" s="44" t="s">
        <v>9271</v>
      </c>
      <c r="C4622" s="6">
        <v>48492.103909999998</v>
      </c>
      <c r="D4622" s="6">
        <v>351901.55310000002</v>
      </c>
      <c r="E4622" s="6">
        <v>178543.50630000001</v>
      </c>
      <c r="F4622" s="6">
        <v>52679.514060000001</v>
      </c>
      <c r="G4622" s="6">
        <v>128542.7016</v>
      </c>
      <c r="H4622" s="6">
        <v>94664.949609999996</v>
      </c>
      <c r="I4622" s="6">
        <v>63711.14688</v>
      </c>
      <c r="J4622" s="6">
        <v>50994.353909999998</v>
      </c>
      <c r="K4622" s="6">
        <v>157904.16930000001</v>
      </c>
      <c r="L4622" s="6">
        <v>84478.288</v>
      </c>
      <c r="M4622" s="6">
        <v>142716.73000000001</v>
      </c>
      <c r="N4622" s="6">
        <v>34630.856200000002</v>
      </c>
      <c r="O4622" s="6">
        <v>0.35593755999999999</v>
      </c>
      <c r="P4622" s="6">
        <v>4621</v>
      </c>
      <c r="Q4622" s="6">
        <v>0.37904538999999998</v>
      </c>
      <c r="R4622" s="6">
        <v>0.90239676000000002</v>
      </c>
      <c r="S4622" s="6" t="s">
        <v>38</v>
      </c>
      <c r="T4622" s="6" t="s">
        <v>38</v>
      </c>
    </row>
    <row r="4623" spans="1:20" x14ac:dyDescent="0.3">
      <c r="A4623" s="7" t="s">
        <v>9272</v>
      </c>
      <c r="B4623" s="45" t="s">
        <v>9273</v>
      </c>
      <c r="C4623" s="7">
        <v>189648.82269999999</v>
      </c>
      <c r="D4623" s="7">
        <v>816880.13130000001</v>
      </c>
      <c r="E4623" s="7">
        <v>482453.51799999998</v>
      </c>
      <c r="F4623" s="7">
        <v>207463.7953</v>
      </c>
      <c r="G4623" s="7">
        <v>405093.1</v>
      </c>
      <c r="H4623" s="7">
        <v>310177.12729999999</v>
      </c>
      <c r="I4623" s="7">
        <v>149541.7855</v>
      </c>
      <c r="J4623" s="7">
        <v>200637.95939999999</v>
      </c>
      <c r="K4623" s="7">
        <v>424111.56679999997</v>
      </c>
      <c r="L4623" s="7">
        <v>266362.49300000002</v>
      </c>
      <c r="M4623" s="7">
        <v>294154.13400000002</v>
      </c>
      <c r="N4623" s="7">
        <v>114211.34699999999</v>
      </c>
      <c r="O4623" s="7">
        <v>0.35598897000000002</v>
      </c>
      <c r="P4623" s="7">
        <v>4622</v>
      </c>
      <c r="Q4623" s="7">
        <v>0.37901812000000001</v>
      </c>
      <c r="R4623" s="7">
        <v>0.67105287999999996</v>
      </c>
      <c r="S4623" s="7" t="s">
        <v>38</v>
      </c>
      <c r="T4623" s="7" t="s">
        <v>38</v>
      </c>
    </row>
    <row r="4624" spans="1:20" x14ac:dyDescent="0.3">
      <c r="A4624" s="6" t="s">
        <v>9274</v>
      </c>
      <c r="B4624" s="44" t="s">
        <v>9275</v>
      </c>
      <c r="C4624" s="6">
        <v>14256.62832</v>
      </c>
      <c r="D4624" s="6">
        <v>92635.55313</v>
      </c>
      <c r="E4624" s="6">
        <v>16167.266019999999</v>
      </c>
      <c r="F4624" s="6">
        <v>10313.35781</v>
      </c>
      <c r="G4624" s="6">
        <v>8300.3138670000008</v>
      </c>
      <c r="H4624" s="6">
        <v>14609.5375</v>
      </c>
      <c r="I4624" s="6">
        <v>17116.634180000001</v>
      </c>
      <c r="J4624" s="6">
        <v>13964.16445</v>
      </c>
      <c r="K4624" s="6">
        <v>33343.20132</v>
      </c>
      <c r="L4624" s="6">
        <v>13497.6625</v>
      </c>
      <c r="M4624" s="6">
        <v>39603.310899999997</v>
      </c>
      <c r="N4624" s="6">
        <v>3722.1534499999998</v>
      </c>
      <c r="O4624" s="6">
        <v>0.35689218</v>
      </c>
      <c r="P4624" s="6">
        <v>4623</v>
      </c>
      <c r="Q4624" s="6">
        <v>0.37989756000000002</v>
      </c>
      <c r="R4624" s="6">
        <v>1.30468304</v>
      </c>
      <c r="S4624" s="6" t="s">
        <v>38</v>
      </c>
      <c r="T4624" s="6" t="s">
        <v>38</v>
      </c>
    </row>
    <row r="4625" spans="1:20" x14ac:dyDescent="0.3">
      <c r="A4625" s="7" t="s">
        <v>9276</v>
      </c>
      <c r="B4625" s="45" t="s">
        <v>9277</v>
      </c>
      <c r="C4625" s="7">
        <v>133780.22889999999</v>
      </c>
      <c r="D4625" s="7">
        <v>309475.80650000001</v>
      </c>
      <c r="E4625" s="7">
        <v>293874.95159999997</v>
      </c>
      <c r="F4625" s="7">
        <v>59507.368069999997</v>
      </c>
      <c r="G4625" s="7">
        <v>158257.68640000001</v>
      </c>
      <c r="H4625" s="7">
        <v>177665.7138</v>
      </c>
      <c r="I4625" s="7">
        <v>87230.399439999994</v>
      </c>
      <c r="J4625" s="7">
        <v>116347.81969999999</v>
      </c>
      <c r="K4625" s="7">
        <v>199159.5888</v>
      </c>
      <c r="L4625" s="7">
        <v>134875.405</v>
      </c>
      <c r="M4625" s="7">
        <v>122362.673</v>
      </c>
      <c r="N4625" s="7">
        <v>40788.313600000001</v>
      </c>
      <c r="O4625" s="7">
        <v>0.35735054999999999</v>
      </c>
      <c r="P4625" s="7">
        <v>4624</v>
      </c>
      <c r="Q4625" s="7">
        <v>0.38030321</v>
      </c>
      <c r="R4625" s="7">
        <v>0.56229764999999998</v>
      </c>
      <c r="S4625" s="7" t="s">
        <v>38</v>
      </c>
      <c r="T4625" s="7" t="s">
        <v>38</v>
      </c>
    </row>
    <row r="4626" spans="1:20" x14ac:dyDescent="0.3">
      <c r="A4626" s="6" t="s">
        <v>9278</v>
      </c>
      <c r="B4626" s="44" t="s">
        <v>9279</v>
      </c>
      <c r="C4626" s="6">
        <v>11727.790429999999</v>
      </c>
      <c r="D4626" s="6">
        <v>75551.412500000006</v>
      </c>
      <c r="E4626" s="6">
        <v>12895.92324</v>
      </c>
      <c r="F4626" s="6">
        <v>11920.660550000001</v>
      </c>
      <c r="G4626" s="6">
        <v>11099.57949</v>
      </c>
      <c r="H4626" s="6">
        <v>14589.04531</v>
      </c>
      <c r="I4626" s="6">
        <v>10228.56387</v>
      </c>
      <c r="J4626" s="6">
        <v>12891.196679999999</v>
      </c>
      <c r="K4626" s="6">
        <v>28023.946680000001</v>
      </c>
      <c r="L4626" s="6">
        <v>12202.096299999999</v>
      </c>
      <c r="M4626" s="6">
        <v>31689.1024</v>
      </c>
      <c r="N4626" s="6">
        <v>1939.3090299999999</v>
      </c>
      <c r="O4626" s="6">
        <v>0.35739168999999998</v>
      </c>
      <c r="P4626" s="6">
        <v>4625</v>
      </c>
      <c r="Q4626" s="6">
        <v>0.38026475999999998</v>
      </c>
      <c r="R4626" s="6">
        <v>1.1995311200000001</v>
      </c>
      <c r="S4626" s="6" t="s">
        <v>38</v>
      </c>
      <c r="T4626" s="6" t="s">
        <v>38</v>
      </c>
    </row>
    <row r="4627" spans="1:20" x14ac:dyDescent="0.3">
      <c r="A4627" s="7" t="s">
        <v>9280</v>
      </c>
      <c r="B4627" s="45" t="s">
        <v>9281</v>
      </c>
      <c r="C4627" s="7">
        <v>234340.0766</v>
      </c>
      <c r="D4627" s="7">
        <v>432602.44380000001</v>
      </c>
      <c r="E4627" s="7">
        <v>0.1</v>
      </c>
      <c r="F4627" s="7">
        <v>157774.182</v>
      </c>
      <c r="G4627" s="7">
        <v>136471.348</v>
      </c>
      <c r="H4627" s="7">
        <v>104440.6195</v>
      </c>
      <c r="I4627" s="7">
        <v>121905.0336</v>
      </c>
      <c r="J4627" s="7">
        <v>102194.81479999999</v>
      </c>
      <c r="K4627" s="7">
        <v>206179.20060000001</v>
      </c>
      <c r="L4627" s="7">
        <v>116252.954</v>
      </c>
      <c r="M4627" s="7">
        <v>179734.42199999999</v>
      </c>
      <c r="N4627" s="7">
        <v>16102.711799999999</v>
      </c>
      <c r="O4627" s="7">
        <v>0.35740854</v>
      </c>
      <c r="P4627" s="7">
        <v>4626</v>
      </c>
      <c r="Q4627" s="7">
        <v>0.38020048000000001</v>
      </c>
      <c r="R4627" s="7">
        <v>0.82663142000000001</v>
      </c>
      <c r="S4627" s="7" t="s">
        <v>38</v>
      </c>
      <c r="T4627" s="7" t="s">
        <v>38</v>
      </c>
    </row>
    <row r="4628" spans="1:20" x14ac:dyDescent="0.3">
      <c r="A4628" s="6" t="s">
        <v>9282</v>
      </c>
      <c r="B4628" s="44" t="s">
        <v>9283</v>
      </c>
      <c r="C4628" s="6">
        <v>67373.272849999994</v>
      </c>
      <c r="D4628" s="6">
        <v>222904.91450000001</v>
      </c>
      <c r="E4628" s="6">
        <v>79068.531640000001</v>
      </c>
      <c r="F4628" s="6">
        <v>58357.343159999997</v>
      </c>
      <c r="G4628" s="6">
        <v>66188.758690000002</v>
      </c>
      <c r="H4628" s="6">
        <v>77688.503809999995</v>
      </c>
      <c r="I4628" s="6">
        <v>61608.466699999997</v>
      </c>
      <c r="J4628" s="6">
        <v>66642.958889999994</v>
      </c>
      <c r="K4628" s="6">
        <v>106926.01549999999</v>
      </c>
      <c r="L4628" s="6">
        <v>68032.172000000006</v>
      </c>
      <c r="M4628" s="6">
        <v>77782.774000000005</v>
      </c>
      <c r="N4628" s="6">
        <v>6827.3181500000001</v>
      </c>
      <c r="O4628" s="6">
        <v>0.35760206</v>
      </c>
      <c r="P4628" s="6">
        <v>4627</v>
      </c>
      <c r="Q4628" s="6">
        <v>0.38032411999999999</v>
      </c>
      <c r="R4628" s="6">
        <v>0.65232385000000004</v>
      </c>
      <c r="S4628" s="6" t="s">
        <v>38</v>
      </c>
      <c r="T4628" s="6" t="s">
        <v>38</v>
      </c>
    </row>
    <row r="4629" spans="1:20" x14ac:dyDescent="0.3">
      <c r="A4629" s="7" t="s">
        <v>9284</v>
      </c>
      <c r="B4629" s="45" t="s">
        <v>9285</v>
      </c>
      <c r="C4629" s="7">
        <v>48520.42813</v>
      </c>
      <c r="D4629" s="7">
        <v>171631.06880000001</v>
      </c>
      <c r="E4629" s="7">
        <v>172354.22500000001</v>
      </c>
      <c r="F4629" s="7">
        <v>66921.029689999996</v>
      </c>
      <c r="G4629" s="7">
        <v>84398.35</v>
      </c>
      <c r="H4629" s="7">
        <v>91686.443750000006</v>
      </c>
      <c r="I4629" s="7">
        <v>92354.20938</v>
      </c>
      <c r="J4629" s="7">
        <v>53834.724999999999</v>
      </c>
      <c r="K4629" s="7">
        <v>114856.6879</v>
      </c>
      <c r="L4629" s="7">
        <v>80568.432000000001</v>
      </c>
      <c r="M4629" s="7">
        <v>66401.866899999994</v>
      </c>
      <c r="N4629" s="7">
        <v>18183.088299999999</v>
      </c>
      <c r="O4629" s="7">
        <v>0.35767089000000002</v>
      </c>
      <c r="P4629" s="7">
        <v>4628</v>
      </c>
      <c r="Q4629" s="7">
        <v>0.38031514</v>
      </c>
      <c r="R4629" s="7">
        <v>0.51154827999999997</v>
      </c>
      <c r="S4629" s="7" t="s">
        <v>38</v>
      </c>
      <c r="T4629" s="7" t="s">
        <v>38</v>
      </c>
    </row>
    <row r="4630" spans="1:20" x14ac:dyDescent="0.3">
      <c r="A4630" s="6" t="s">
        <v>9286</v>
      </c>
      <c r="B4630" s="44" t="s">
        <v>9287</v>
      </c>
      <c r="C4630" s="6">
        <v>99006.980859999996</v>
      </c>
      <c r="D4630" s="6">
        <v>517968.96720000001</v>
      </c>
      <c r="E4630" s="6">
        <v>394055.02189999999</v>
      </c>
      <c r="F4630" s="6">
        <v>158642.0883</v>
      </c>
      <c r="G4630" s="6">
        <v>258897.82070000001</v>
      </c>
      <c r="H4630" s="6">
        <v>143587.55309999999</v>
      </c>
      <c r="I4630" s="6">
        <v>185521.91639999999</v>
      </c>
      <c r="J4630" s="6">
        <v>177866.75229999999</v>
      </c>
      <c r="K4630" s="6">
        <v>292418.26459999999</v>
      </c>
      <c r="L4630" s="6">
        <v>191468.511</v>
      </c>
      <c r="M4630" s="6">
        <v>197067.78899999999</v>
      </c>
      <c r="N4630" s="6">
        <v>48510.025600000001</v>
      </c>
      <c r="O4630" s="6">
        <v>0.35823495</v>
      </c>
      <c r="P4630" s="6">
        <v>4629</v>
      </c>
      <c r="Q4630" s="6">
        <v>0.38083262000000001</v>
      </c>
      <c r="R4630" s="6">
        <v>0.61092628000000004</v>
      </c>
      <c r="S4630" s="6" t="s">
        <v>38</v>
      </c>
      <c r="T4630" s="6" t="s">
        <v>38</v>
      </c>
    </row>
    <row r="4631" spans="1:20" x14ac:dyDescent="0.3">
      <c r="A4631" s="7" t="s">
        <v>9288</v>
      </c>
      <c r="B4631" s="45" t="s">
        <v>9289</v>
      </c>
      <c r="C4631" s="7">
        <v>105482.3852</v>
      </c>
      <c r="D4631" s="7">
        <v>443273.29920000001</v>
      </c>
      <c r="E4631" s="7">
        <v>27183.441800000001</v>
      </c>
      <c r="F4631" s="7">
        <v>0.1</v>
      </c>
      <c r="G4631" s="7">
        <v>81082.029689999996</v>
      </c>
      <c r="H4631" s="7">
        <v>51089.156640000001</v>
      </c>
      <c r="I4631" s="7">
        <v>0.1</v>
      </c>
      <c r="J4631" s="7">
        <v>31616.058010000001</v>
      </c>
      <c r="K4631" s="7">
        <v>143984.80650000001</v>
      </c>
      <c r="L4631" s="7">
        <v>40946.8361</v>
      </c>
      <c r="M4631" s="7">
        <v>204475.095</v>
      </c>
      <c r="N4631" s="7">
        <v>34046.042600000001</v>
      </c>
      <c r="O4631" s="7">
        <v>0.35853942</v>
      </c>
      <c r="P4631" s="7">
        <v>4630</v>
      </c>
      <c r="Q4631" s="7">
        <v>0.38107397999999998</v>
      </c>
      <c r="R4631" s="7">
        <v>1.8140927</v>
      </c>
      <c r="S4631" s="7" t="s">
        <v>38</v>
      </c>
      <c r="T4631" s="7" t="s">
        <v>38</v>
      </c>
    </row>
    <row r="4632" spans="1:20" x14ac:dyDescent="0.3">
      <c r="A4632" s="6" t="s">
        <v>9290</v>
      </c>
      <c r="B4632" s="44" t="s">
        <v>9291</v>
      </c>
      <c r="C4632" s="6">
        <v>0.1</v>
      </c>
      <c r="D4632" s="6">
        <v>256595.36559999999</v>
      </c>
      <c r="E4632" s="6">
        <v>235866.94380000001</v>
      </c>
      <c r="F4632" s="6">
        <v>0.1</v>
      </c>
      <c r="G4632" s="6">
        <v>65803.818750000006</v>
      </c>
      <c r="H4632" s="6">
        <v>72026.318750000006</v>
      </c>
      <c r="I4632" s="6">
        <v>0.1</v>
      </c>
      <c r="J4632" s="6">
        <v>64140.154690000003</v>
      </c>
      <c r="K4632" s="6">
        <v>123115.62729999999</v>
      </c>
      <c r="L4632" s="6">
        <v>50492.597999999998</v>
      </c>
      <c r="M4632" s="6">
        <v>142413.209</v>
      </c>
      <c r="N4632" s="6">
        <v>33832.345300000001</v>
      </c>
      <c r="O4632" s="6">
        <v>0.35937830999999998</v>
      </c>
      <c r="P4632" s="6">
        <v>4631</v>
      </c>
      <c r="Q4632" s="6">
        <v>0.38188311000000003</v>
      </c>
      <c r="R4632" s="6">
        <v>1.28587008</v>
      </c>
      <c r="S4632" s="6" t="s">
        <v>38</v>
      </c>
      <c r="T4632" s="6" t="s">
        <v>71</v>
      </c>
    </row>
    <row r="4633" spans="1:20" x14ac:dyDescent="0.3">
      <c r="A4633" s="7" t="s">
        <v>9292</v>
      </c>
      <c r="B4633" s="45" t="s">
        <v>9293</v>
      </c>
      <c r="C4633" s="7">
        <v>9111.5775389999999</v>
      </c>
      <c r="D4633" s="7">
        <v>0.1</v>
      </c>
      <c r="E4633" s="7">
        <v>26783.61563</v>
      </c>
      <c r="F4633" s="7">
        <v>12956.413479999999</v>
      </c>
      <c r="G4633" s="7">
        <v>14958.19082</v>
      </c>
      <c r="H4633" s="7">
        <v>22450.723050000001</v>
      </c>
      <c r="I4633" s="7">
        <v>19138.488669999999</v>
      </c>
      <c r="J4633" s="7">
        <v>15408.77578</v>
      </c>
      <c r="K4633" s="7">
        <v>12212.926659999999</v>
      </c>
      <c r="L4633" s="7">
        <v>17989.044600000001</v>
      </c>
      <c r="M4633" s="7">
        <v>11129.978300000001</v>
      </c>
      <c r="N4633" s="7">
        <v>3515.28368</v>
      </c>
      <c r="O4633" s="7">
        <v>0.36051725000000001</v>
      </c>
      <c r="P4633" s="7">
        <v>4632</v>
      </c>
      <c r="Q4633" s="7">
        <v>0.38301066</v>
      </c>
      <c r="R4633" s="7">
        <v>-0.55870960000000003</v>
      </c>
      <c r="S4633" s="7" t="s">
        <v>38</v>
      </c>
      <c r="T4633" s="7" t="s">
        <v>71</v>
      </c>
    </row>
    <row r="4634" spans="1:20" x14ac:dyDescent="0.3">
      <c r="A4634" s="6" t="s">
        <v>9294</v>
      </c>
      <c r="B4634" s="44" t="s">
        <v>9295</v>
      </c>
      <c r="C4634" s="6">
        <v>0.1</v>
      </c>
      <c r="D4634" s="6">
        <v>338376.1</v>
      </c>
      <c r="E4634" s="6">
        <v>0.1</v>
      </c>
      <c r="F4634" s="6">
        <v>30945.344140000001</v>
      </c>
      <c r="G4634" s="6">
        <v>0.1</v>
      </c>
      <c r="H4634" s="6">
        <v>41771.20938</v>
      </c>
      <c r="I4634" s="6">
        <v>0.1</v>
      </c>
      <c r="J4634" s="6">
        <v>0.1</v>
      </c>
      <c r="K4634" s="6">
        <v>92330.411040000006</v>
      </c>
      <c r="L4634" s="6">
        <v>10442.8773</v>
      </c>
      <c r="M4634" s="6">
        <v>164677.84700000001</v>
      </c>
      <c r="N4634" s="6">
        <v>20885.554700000001</v>
      </c>
      <c r="O4634" s="6">
        <v>0.36193136999999997</v>
      </c>
      <c r="P4634" s="6">
        <v>4633</v>
      </c>
      <c r="Q4634" s="6">
        <v>0.38443000999999999</v>
      </c>
      <c r="R4634" s="6">
        <v>3.1442866299999999</v>
      </c>
      <c r="S4634" s="6" t="s">
        <v>38</v>
      </c>
      <c r="T4634" s="6" t="s">
        <v>38</v>
      </c>
    </row>
    <row r="4635" spans="1:20" x14ac:dyDescent="0.3">
      <c r="A4635" s="7" t="s">
        <v>9296</v>
      </c>
      <c r="B4635" s="45" t="s">
        <v>9297</v>
      </c>
      <c r="C4635" s="7">
        <v>205323.7953</v>
      </c>
      <c r="D4635" s="7">
        <v>517975.77970000001</v>
      </c>
      <c r="E4635" s="7">
        <v>446118.2953</v>
      </c>
      <c r="F4635" s="7">
        <v>98256.805080000006</v>
      </c>
      <c r="G4635" s="7">
        <v>263632.03749999998</v>
      </c>
      <c r="H4635" s="7">
        <v>194925.2953</v>
      </c>
      <c r="I4635" s="7">
        <v>101099.1781</v>
      </c>
      <c r="J4635" s="7">
        <v>285710.89689999999</v>
      </c>
      <c r="K4635" s="7">
        <v>316918.66879999998</v>
      </c>
      <c r="L4635" s="7">
        <v>211341.85200000001</v>
      </c>
      <c r="M4635" s="7">
        <v>197807.08799999999</v>
      </c>
      <c r="N4635" s="7">
        <v>83042.095400000006</v>
      </c>
      <c r="O4635" s="7">
        <v>0.36299934</v>
      </c>
      <c r="P4635" s="7">
        <v>4634</v>
      </c>
      <c r="Q4635" s="7">
        <v>0.38548116999999998</v>
      </c>
      <c r="R4635" s="7">
        <v>0.58453416000000002</v>
      </c>
      <c r="S4635" s="7" t="s">
        <v>38</v>
      </c>
      <c r="T4635" s="7" t="s">
        <v>38</v>
      </c>
    </row>
    <row r="4636" spans="1:20" x14ac:dyDescent="0.3">
      <c r="A4636" s="6" t="s">
        <v>9298</v>
      </c>
      <c r="B4636" s="44" t="s">
        <v>9299</v>
      </c>
      <c r="C4636" s="6">
        <v>1963034.287</v>
      </c>
      <c r="D4636" s="6">
        <v>4453578.102</v>
      </c>
      <c r="E4636" s="6">
        <v>10910369.68</v>
      </c>
      <c r="F4636" s="6">
        <v>1348114.675</v>
      </c>
      <c r="G4636" s="6">
        <v>2242485.861</v>
      </c>
      <c r="H4636" s="6">
        <v>2627919.3670000001</v>
      </c>
      <c r="I4636" s="6">
        <v>3046789.89</v>
      </c>
      <c r="J4636" s="6">
        <v>2139162.9190000002</v>
      </c>
      <c r="K4636" s="6">
        <v>4668774.1859999998</v>
      </c>
      <c r="L4636" s="6">
        <v>2514089.5099999998</v>
      </c>
      <c r="M4636" s="6">
        <v>4372323.24</v>
      </c>
      <c r="N4636" s="6">
        <v>412741.00900000002</v>
      </c>
      <c r="O4636" s="6">
        <v>0.36436889</v>
      </c>
      <c r="P4636" s="6">
        <v>4635</v>
      </c>
      <c r="Q4636" s="6">
        <v>0.38685206</v>
      </c>
      <c r="R4636" s="6">
        <v>0.89300780000000002</v>
      </c>
      <c r="S4636" s="6" t="s">
        <v>38</v>
      </c>
      <c r="T4636" s="6" t="s">
        <v>38</v>
      </c>
    </row>
    <row r="4637" spans="1:20" x14ac:dyDescent="0.3">
      <c r="A4637" s="7" t="s">
        <v>9300</v>
      </c>
      <c r="B4637" s="45" t="s">
        <v>9301</v>
      </c>
      <c r="C4637" s="7">
        <v>291363.26990000001</v>
      </c>
      <c r="D4637" s="7">
        <v>760275.17810000002</v>
      </c>
      <c r="E4637" s="7">
        <v>267437.06880000001</v>
      </c>
      <c r="F4637" s="7">
        <v>366453.57270000002</v>
      </c>
      <c r="G4637" s="7">
        <v>264943.25229999999</v>
      </c>
      <c r="H4637" s="7">
        <v>317769.21720000001</v>
      </c>
      <c r="I4637" s="7">
        <v>320096.39490000001</v>
      </c>
      <c r="J4637" s="7">
        <v>329065.84220000001</v>
      </c>
      <c r="K4637" s="7">
        <v>421382.27240000002</v>
      </c>
      <c r="L4637" s="7">
        <v>307968.67700000003</v>
      </c>
      <c r="M4637" s="7">
        <v>229833.005</v>
      </c>
      <c r="N4637" s="7">
        <v>29094.155599999998</v>
      </c>
      <c r="O4637" s="7">
        <v>0.36533903000000001</v>
      </c>
      <c r="P4637" s="7">
        <v>4636</v>
      </c>
      <c r="Q4637" s="7">
        <v>0.38779839999999999</v>
      </c>
      <c r="R4637" s="7">
        <v>0.45234600000000003</v>
      </c>
      <c r="S4637" s="7" t="s">
        <v>38</v>
      </c>
      <c r="T4637" s="7" t="s">
        <v>38</v>
      </c>
    </row>
    <row r="4638" spans="1:20" x14ac:dyDescent="0.3">
      <c r="A4638" s="6" t="s">
        <v>9302</v>
      </c>
      <c r="B4638" s="44" t="s">
        <v>9303</v>
      </c>
      <c r="C4638" s="6">
        <v>416578.40269999998</v>
      </c>
      <c r="D4638" s="6">
        <v>1057279.03</v>
      </c>
      <c r="E4638" s="6">
        <v>955263.49840000004</v>
      </c>
      <c r="F4638" s="6">
        <v>147014.1752</v>
      </c>
      <c r="G4638" s="6">
        <v>465221.88130000001</v>
      </c>
      <c r="H4638" s="6">
        <v>379938.8578</v>
      </c>
      <c r="I4638" s="6">
        <v>423309.63909999997</v>
      </c>
      <c r="J4638" s="6">
        <v>454461.25630000001</v>
      </c>
      <c r="K4638" s="6">
        <v>644033.77650000004</v>
      </c>
      <c r="L4638" s="6">
        <v>430732.90899999999</v>
      </c>
      <c r="M4638" s="6">
        <v>434511.22399999999</v>
      </c>
      <c r="N4638" s="6">
        <v>38243.362099999998</v>
      </c>
      <c r="O4638" s="6">
        <v>0.36583686999999998</v>
      </c>
      <c r="P4638" s="6">
        <v>4637</v>
      </c>
      <c r="Q4638" s="6">
        <v>0.38824310000000001</v>
      </c>
      <c r="R4638" s="6">
        <v>0.58034280000000005</v>
      </c>
      <c r="S4638" s="6" t="s">
        <v>38</v>
      </c>
      <c r="T4638" s="6" t="s">
        <v>38</v>
      </c>
    </row>
    <row r="4639" spans="1:20" x14ac:dyDescent="0.3">
      <c r="A4639" s="7" t="s">
        <v>9304</v>
      </c>
      <c r="B4639" s="45" t="s">
        <v>9305</v>
      </c>
      <c r="C4639" s="7">
        <v>0.1</v>
      </c>
      <c r="D4639" s="7">
        <v>405452.31880000001</v>
      </c>
      <c r="E4639" s="7">
        <v>0.1</v>
      </c>
      <c r="F4639" s="7">
        <v>0.1</v>
      </c>
      <c r="G4639" s="7">
        <v>9568.6605469999995</v>
      </c>
      <c r="H4639" s="7">
        <v>0.1</v>
      </c>
      <c r="I4639" s="7">
        <v>0.1</v>
      </c>
      <c r="J4639" s="7">
        <v>0.1</v>
      </c>
      <c r="K4639" s="7">
        <v>101363.1547</v>
      </c>
      <c r="L4639" s="7">
        <v>2392.2401399999999</v>
      </c>
      <c r="M4639" s="7">
        <v>202726.109</v>
      </c>
      <c r="N4639" s="7">
        <v>4784.2802700000002</v>
      </c>
      <c r="O4639" s="7">
        <v>0.36669860999999998</v>
      </c>
      <c r="P4639" s="7">
        <v>4638</v>
      </c>
      <c r="Q4639" s="7">
        <v>0.38907371000000002</v>
      </c>
      <c r="R4639" s="7">
        <v>5.4050273000000004</v>
      </c>
      <c r="S4639" s="7" t="s">
        <v>38</v>
      </c>
      <c r="T4639" s="7" t="s">
        <v>38</v>
      </c>
    </row>
    <row r="4640" spans="1:20" x14ac:dyDescent="0.3">
      <c r="A4640" s="6" t="s">
        <v>9306</v>
      </c>
      <c r="B4640" s="44" t="s">
        <v>9307</v>
      </c>
      <c r="C4640" s="6">
        <v>306066.34149999998</v>
      </c>
      <c r="D4640" s="6">
        <v>1170025.4720000001</v>
      </c>
      <c r="E4640" s="6">
        <v>232668.3695</v>
      </c>
      <c r="F4640" s="6">
        <v>85912.520409999997</v>
      </c>
      <c r="G4640" s="6">
        <v>59712.17959</v>
      </c>
      <c r="H4640" s="6">
        <v>442434.31920000003</v>
      </c>
      <c r="I4640" s="6">
        <v>218023.5502</v>
      </c>
      <c r="J4640" s="6">
        <v>56022.629789999999</v>
      </c>
      <c r="K4640" s="6">
        <v>448668.17589999997</v>
      </c>
      <c r="L4640" s="6">
        <v>194048.17</v>
      </c>
      <c r="M4640" s="6">
        <v>489536.929</v>
      </c>
      <c r="N4640" s="6">
        <v>181996.068</v>
      </c>
      <c r="O4640" s="6">
        <v>0.36719361</v>
      </c>
      <c r="P4640" s="6">
        <v>4639</v>
      </c>
      <c r="Q4640" s="6">
        <v>0.38951492999999998</v>
      </c>
      <c r="R4640" s="6">
        <v>1.20923403</v>
      </c>
      <c r="S4640" s="6" t="s">
        <v>38</v>
      </c>
      <c r="T4640" s="6" t="s">
        <v>38</v>
      </c>
    </row>
    <row r="4641" spans="1:20" x14ac:dyDescent="0.3">
      <c r="A4641" s="7" t="s">
        <v>9308</v>
      </c>
      <c r="B4641" s="45" t="s">
        <v>9309</v>
      </c>
      <c r="C4641" s="7">
        <v>0.1</v>
      </c>
      <c r="D4641" s="7">
        <v>37346.631249999999</v>
      </c>
      <c r="E4641" s="7">
        <v>29919.971089999999</v>
      </c>
      <c r="F4641" s="7">
        <v>16913.46328</v>
      </c>
      <c r="G4641" s="7">
        <v>19390.894919999999</v>
      </c>
      <c r="H4641" s="7">
        <v>0.1</v>
      </c>
      <c r="I4641" s="7">
        <v>15684.109769999999</v>
      </c>
      <c r="J4641" s="7">
        <v>13314.629300000001</v>
      </c>
      <c r="K4641" s="7">
        <v>21045.041410000002</v>
      </c>
      <c r="L4641" s="7">
        <v>12097.433499999999</v>
      </c>
      <c r="M4641" s="7">
        <v>16375.446099999999</v>
      </c>
      <c r="N4641" s="7">
        <v>8443.6538199999995</v>
      </c>
      <c r="O4641" s="7">
        <v>0.36891515000000002</v>
      </c>
      <c r="P4641" s="7">
        <v>4640</v>
      </c>
      <c r="Q4641" s="7">
        <v>0.39125678000000003</v>
      </c>
      <c r="R4641" s="7">
        <v>0.79877933999999995</v>
      </c>
      <c r="S4641" s="7" t="s">
        <v>38</v>
      </c>
      <c r="T4641" s="7" t="s">
        <v>38</v>
      </c>
    </row>
    <row r="4642" spans="1:20" x14ac:dyDescent="0.3">
      <c r="A4642" s="6" t="s">
        <v>9310</v>
      </c>
      <c r="B4642" s="44" t="s">
        <v>9311</v>
      </c>
      <c r="C4642" s="6">
        <v>102503.83440000001</v>
      </c>
      <c r="D4642" s="6">
        <v>194294.86559999999</v>
      </c>
      <c r="E4642" s="6">
        <v>73912.881250000006</v>
      </c>
      <c r="F4642" s="6">
        <v>37766.014060000001</v>
      </c>
      <c r="G4642" s="6">
        <v>58065.627339999999</v>
      </c>
      <c r="H4642" s="6">
        <v>87803.182029999996</v>
      </c>
      <c r="I4642" s="6">
        <v>93440.264060000001</v>
      </c>
      <c r="J4642" s="6">
        <v>25857.566800000001</v>
      </c>
      <c r="K4642" s="6">
        <v>102119.3988</v>
      </c>
      <c r="L4642" s="6">
        <v>66291.660099999994</v>
      </c>
      <c r="M4642" s="6">
        <v>66916.441000000006</v>
      </c>
      <c r="N4642" s="6">
        <v>31103.996500000001</v>
      </c>
      <c r="O4642" s="6">
        <v>0.36902702999999998</v>
      </c>
      <c r="P4642" s="6">
        <v>4641</v>
      </c>
      <c r="Q4642" s="6">
        <v>0.39129111</v>
      </c>
      <c r="R4642" s="6">
        <v>0.62335766000000004</v>
      </c>
      <c r="S4642" s="6" t="s">
        <v>38</v>
      </c>
      <c r="T4642" s="6" t="s">
        <v>38</v>
      </c>
    </row>
    <row r="4643" spans="1:20" x14ac:dyDescent="0.3">
      <c r="A4643" s="7" t="s">
        <v>9312</v>
      </c>
      <c r="B4643" s="45" t="s">
        <v>9313</v>
      </c>
      <c r="C4643" s="7">
        <v>3909131.1719999998</v>
      </c>
      <c r="D4643" s="7">
        <v>10976128.369999999</v>
      </c>
      <c r="E4643" s="7">
        <v>8469494.0380000006</v>
      </c>
      <c r="F4643" s="7">
        <v>3401040.125</v>
      </c>
      <c r="G4643" s="7">
        <v>5828196.5959999999</v>
      </c>
      <c r="H4643" s="7">
        <v>5646277.4129999997</v>
      </c>
      <c r="I4643" s="7">
        <v>4123370.26</v>
      </c>
      <c r="J4643" s="7">
        <v>3780190.3659999999</v>
      </c>
      <c r="K4643" s="7">
        <v>6688948.4249999998</v>
      </c>
      <c r="L4643" s="7">
        <v>4844508.66</v>
      </c>
      <c r="M4643" s="7">
        <v>3655497.21</v>
      </c>
      <c r="N4643" s="7">
        <v>1042958.79</v>
      </c>
      <c r="O4643" s="7">
        <v>0.36932024000000002</v>
      </c>
      <c r="P4643" s="7">
        <v>4642</v>
      </c>
      <c r="Q4643" s="7">
        <v>0.39151764999999999</v>
      </c>
      <c r="R4643" s="7">
        <v>0.46542907</v>
      </c>
      <c r="S4643" s="7" t="s">
        <v>38</v>
      </c>
      <c r="T4643" s="7" t="s">
        <v>38</v>
      </c>
    </row>
    <row r="4644" spans="1:20" x14ac:dyDescent="0.3">
      <c r="A4644" s="6" t="s">
        <v>9314</v>
      </c>
      <c r="B4644" s="44" t="s">
        <v>9315</v>
      </c>
      <c r="C4644" s="6">
        <v>107365.3285</v>
      </c>
      <c r="D4644" s="6">
        <v>346425.67810000002</v>
      </c>
      <c r="E4644" s="6">
        <v>123421.7172</v>
      </c>
      <c r="F4644" s="6">
        <v>89255.908590000006</v>
      </c>
      <c r="G4644" s="6">
        <v>116566.0707</v>
      </c>
      <c r="H4644" s="6">
        <v>115931.63710000001</v>
      </c>
      <c r="I4644" s="6">
        <v>96581.187890000001</v>
      </c>
      <c r="J4644" s="6">
        <v>102513.2211</v>
      </c>
      <c r="K4644" s="6">
        <v>166617.1581</v>
      </c>
      <c r="L4644" s="6">
        <v>107898.02899999999</v>
      </c>
      <c r="M4644" s="6">
        <v>120682.079</v>
      </c>
      <c r="N4644" s="6">
        <v>9945.5325799999991</v>
      </c>
      <c r="O4644" s="6">
        <v>0.36958429999999998</v>
      </c>
      <c r="P4644" s="6">
        <v>4643</v>
      </c>
      <c r="Q4644" s="6">
        <v>0.39171318999999999</v>
      </c>
      <c r="R4644" s="6">
        <v>0.62686845999999996</v>
      </c>
      <c r="S4644" s="6" t="s">
        <v>38</v>
      </c>
      <c r="T4644" s="6" t="s">
        <v>38</v>
      </c>
    </row>
    <row r="4645" spans="1:20" x14ac:dyDescent="0.3">
      <c r="A4645" s="7" t="s">
        <v>9316</v>
      </c>
      <c r="B4645" s="45" t="s">
        <v>9317</v>
      </c>
      <c r="C4645" s="7">
        <v>158423.52189999999</v>
      </c>
      <c r="D4645" s="7">
        <v>510174.66249999998</v>
      </c>
      <c r="E4645" s="7">
        <v>419465.13130000001</v>
      </c>
      <c r="F4645" s="7">
        <v>0.1</v>
      </c>
      <c r="G4645" s="7">
        <v>278179.47499999998</v>
      </c>
      <c r="H4645" s="7">
        <v>167971.44380000001</v>
      </c>
      <c r="I4645" s="7">
        <v>0.1</v>
      </c>
      <c r="J4645" s="7">
        <v>135416.66250000001</v>
      </c>
      <c r="K4645" s="7">
        <v>272015.85389999999</v>
      </c>
      <c r="L4645" s="7">
        <v>145391.92000000001</v>
      </c>
      <c r="M4645" s="7">
        <v>234774.144</v>
      </c>
      <c r="N4645" s="7">
        <v>114572.621</v>
      </c>
      <c r="O4645" s="7">
        <v>0.36977851</v>
      </c>
      <c r="P4645" s="7">
        <v>4644</v>
      </c>
      <c r="Q4645" s="7">
        <v>0.39183464000000001</v>
      </c>
      <c r="R4645" s="7">
        <v>0.90374363999999996</v>
      </c>
      <c r="S4645" s="7" t="s">
        <v>38</v>
      </c>
      <c r="T4645" s="7" t="s">
        <v>71</v>
      </c>
    </row>
    <row r="4646" spans="1:20" x14ac:dyDescent="0.3">
      <c r="A4646" s="6" t="s">
        <v>9318</v>
      </c>
      <c r="B4646" s="44" t="s">
        <v>9319</v>
      </c>
      <c r="C4646" s="6">
        <v>35386.447659999998</v>
      </c>
      <c r="D4646" s="6">
        <v>0.1</v>
      </c>
      <c r="E4646" s="6">
        <v>119261.1859</v>
      </c>
      <c r="F4646" s="6">
        <v>31822.217189999999</v>
      </c>
      <c r="G4646" s="6">
        <v>28755.943749999999</v>
      </c>
      <c r="H4646" s="6">
        <v>31381.549220000001</v>
      </c>
      <c r="I4646" s="6">
        <v>0.1</v>
      </c>
      <c r="J4646" s="6">
        <v>23691.992579999998</v>
      </c>
      <c r="K4646" s="6">
        <v>46617.487699999998</v>
      </c>
      <c r="L4646" s="6">
        <v>20957.396400000001</v>
      </c>
      <c r="M4646" s="6">
        <v>50974.908900000002</v>
      </c>
      <c r="N4646" s="6">
        <v>14331.3943</v>
      </c>
      <c r="O4646" s="6">
        <v>0.36987661999999999</v>
      </c>
      <c r="P4646" s="6">
        <v>4645</v>
      </c>
      <c r="Q4646" s="6">
        <v>0.39185420999999998</v>
      </c>
      <c r="R4646" s="6">
        <v>1.15341176</v>
      </c>
      <c r="S4646" s="6" t="s">
        <v>38</v>
      </c>
      <c r="T4646" s="6" t="s">
        <v>71</v>
      </c>
    </row>
    <row r="4647" spans="1:20" x14ac:dyDescent="0.3">
      <c r="A4647" s="7" t="s">
        <v>9320</v>
      </c>
      <c r="B4647" s="45" t="s">
        <v>9321</v>
      </c>
      <c r="C4647" s="7">
        <v>394437.80310000002</v>
      </c>
      <c r="D4647" s="7">
        <v>2636210.1</v>
      </c>
      <c r="E4647" s="7">
        <v>353132.31880000001</v>
      </c>
      <c r="F4647" s="7">
        <v>193424.14689999999</v>
      </c>
      <c r="G4647" s="7">
        <v>379570.14689999999</v>
      </c>
      <c r="H4647" s="7">
        <v>392790.38909999997</v>
      </c>
      <c r="I4647" s="7">
        <v>333947.12339999998</v>
      </c>
      <c r="J4647" s="7">
        <v>213037.87340000001</v>
      </c>
      <c r="K4647" s="7">
        <v>894301.09219999996</v>
      </c>
      <c r="L4647" s="7">
        <v>329836.38299999997</v>
      </c>
      <c r="M4647" s="7">
        <v>1164503.1000000001</v>
      </c>
      <c r="N4647" s="7">
        <v>81844.250799999994</v>
      </c>
      <c r="O4647" s="7">
        <v>0.37085833000000001</v>
      </c>
      <c r="P4647" s="7">
        <v>4646</v>
      </c>
      <c r="Q4647" s="7">
        <v>0.39280969999999998</v>
      </c>
      <c r="R4647" s="7">
        <v>1.43901009</v>
      </c>
      <c r="S4647" s="7" t="s">
        <v>38</v>
      </c>
      <c r="T4647" s="7" t="s">
        <v>38</v>
      </c>
    </row>
    <row r="4648" spans="1:20" x14ac:dyDescent="0.3">
      <c r="A4648" s="6" t="s">
        <v>9322</v>
      </c>
      <c r="B4648" s="44" t="s">
        <v>9323</v>
      </c>
      <c r="C4648" s="6">
        <v>6180.8753909999996</v>
      </c>
      <c r="D4648" s="6">
        <v>23500.1957</v>
      </c>
      <c r="E4648" s="6">
        <v>0.1</v>
      </c>
      <c r="F4648" s="6">
        <v>7523.2406250000004</v>
      </c>
      <c r="G4648" s="6">
        <v>0.1</v>
      </c>
      <c r="H4648" s="6">
        <v>0.1</v>
      </c>
      <c r="I4648" s="6">
        <v>9084.6478520000001</v>
      </c>
      <c r="J4648" s="6">
        <v>6769.3534179999997</v>
      </c>
      <c r="K4648" s="6">
        <v>9301.1029299999991</v>
      </c>
      <c r="L4648" s="6">
        <v>3963.5503199999998</v>
      </c>
      <c r="M4648" s="6">
        <v>10016.9773</v>
      </c>
      <c r="N4648" s="6">
        <v>4673.1876300000004</v>
      </c>
      <c r="O4648" s="6">
        <v>0.37145520999999998</v>
      </c>
      <c r="P4648" s="6">
        <v>4647</v>
      </c>
      <c r="Q4648" s="6">
        <v>0.39335724</v>
      </c>
      <c r="R4648" s="6">
        <v>1.2306085099999999</v>
      </c>
      <c r="S4648" s="6" t="s">
        <v>38</v>
      </c>
      <c r="T4648" s="6" t="s">
        <v>71</v>
      </c>
    </row>
    <row r="4649" spans="1:20" x14ac:dyDescent="0.3">
      <c r="A4649" s="7" t="s">
        <v>9324</v>
      </c>
      <c r="B4649" s="45" t="s">
        <v>9325</v>
      </c>
      <c r="C4649" s="7">
        <v>7596.6832519999998</v>
      </c>
      <c r="D4649" s="7">
        <v>465651.39299999998</v>
      </c>
      <c r="E4649" s="7">
        <v>43311.292379999999</v>
      </c>
      <c r="F4649" s="7">
        <v>4688.1097659999996</v>
      </c>
      <c r="G4649" s="7">
        <v>3988.4959960000001</v>
      </c>
      <c r="H4649" s="7">
        <v>67759.682029999996</v>
      </c>
      <c r="I4649" s="7">
        <v>7179.2599120000004</v>
      </c>
      <c r="J4649" s="7">
        <v>5626.9872070000001</v>
      </c>
      <c r="K4649" s="7">
        <v>130311.86960000001</v>
      </c>
      <c r="L4649" s="7">
        <v>21138.606299999999</v>
      </c>
      <c r="M4649" s="7">
        <v>224248.40599999999</v>
      </c>
      <c r="N4649" s="7">
        <v>31108.008999999998</v>
      </c>
      <c r="O4649" s="7">
        <v>0.37206783999999998</v>
      </c>
      <c r="P4649" s="7">
        <v>4648</v>
      </c>
      <c r="Q4649" s="7">
        <v>0.39392122000000002</v>
      </c>
      <c r="R4649" s="7">
        <v>2.6240163299999999</v>
      </c>
      <c r="S4649" s="7" t="s">
        <v>38</v>
      </c>
      <c r="T4649" s="7" t="s">
        <v>71</v>
      </c>
    </row>
    <row r="4650" spans="1:20" x14ac:dyDescent="0.3">
      <c r="A4650" s="6" t="s">
        <v>9326</v>
      </c>
      <c r="B4650" s="44" t="s">
        <v>9327</v>
      </c>
      <c r="C4650" s="6">
        <v>182504.95740000001</v>
      </c>
      <c r="D4650" s="6">
        <v>100124.5531</v>
      </c>
      <c r="E4650" s="6">
        <v>465027.93979999999</v>
      </c>
      <c r="F4650" s="6">
        <v>236824.89490000001</v>
      </c>
      <c r="G4650" s="6">
        <v>179908.02970000001</v>
      </c>
      <c r="H4650" s="6">
        <v>169648.58439999999</v>
      </c>
      <c r="I4650" s="6">
        <v>123353.8266</v>
      </c>
      <c r="J4650" s="6">
        <v>203572.77189999999</v>
      </c>
      <c r="K4650" s="6">
        <v>246120.5863</v>
      </c>
      <c r="L4650" s="6">
        <v>169120.80300000001</v>
      </c>
      <c r="M4650" s="6">
        <v>156384.81299999999</v>
      </c>
      <c r="N4650" s="6">
        <v>33656.089599999999</v>
      </c>
      <c r="O4650" s="6">
        <v>0.37287316999999998</v>
      </c>
      <c r="P4650" s="6">
        <v>4649</v>
      </c>
      <c r="Q4650" s="6">
        <v>0.39468892999999999</v>
      </c>
      <c r="R4650" s="6">
        <v>0.54131119999999999</v>
      </c>
      <c r="S4650" s="6" t="s">
        <v>38</v>
      </c>
      <c r="T4650" s="6" t="s">
        <v>38</v>
      </c>
    </row>
    <row r="4651" spans="1:20" x14ac:dyDescent="0.3">
      <c r="A4651" s="7" t="s">
        <v>9328</v>
      </c>
      <c r="B4651" s="45" t="s">
        <v>9329</v>
      </c>
      <c r="C4651" s="7">
        <v>92670.881250000006</v>
      </c>
      <c r="D4651" s="7">
        <v>524052.92810000002</v>
      </c>
      <c r="E4651" s="7">
        <v>227086.47500000001</v>
      </c>
      <c r="F4651" s="7">
        <v>74763.045310000001</v>
      </c>
      <c r="G4651" s="7">
        <v>177129.76800000001</v>
      </c>
      <c r="H4651" s="7">
        <v>119474.9203</v>
      </c>
      <c r="I4651" s="7">
        <v>119948.8461</v>
      </c>
      <c r="J4651" s="7">
        <v>96722.873439999996</v>
      </c>
      <c r="K4651" s="7">
        <v>229643.33240000001</v>
      </c>
      <c r="L4651" s="7">
        <v>128319.102</v>
      </c>
      <c r="M4651" s="7">
        <v>207712.06299999999</v>
      </c>
      <c r="N4651" s="7">
        <v>34298.121899999998</v>
      </c>
      <c r="O4651" s="7">
        <v>0.37292771000000002</v>
      </c>
      <c r="P4651" s="7">
        <v>4650</v>
      </c>
      <c r="Q4651" s="7">
        <v>0.39466178000000002</v>
      </c>
      <c r="R4651" s="7">
        <v>0.83965895000000002</v>
      </c>
      <c r="S4651" s="7" t="s">
        <v>38</v>
      </c>
      <c r="T4651" s="7" t="s">
        <v>38</v>
      </c>
    </row>
    <row r="4652" spans="1:20" x14ac:dyDescent="0.3">
      <c r="A4652" s="6" t="s">
        <v>9330</v>
      </c>
      <c r="B4652" s="44" t="s">
        <v>9331</v>
      </c>
      <c r="C4652" s="6">
        <v>0.1</v>
      </c>
      <c r="D4652" s="6">
        <v>303916.47499999998</v>
      </c>
      <c r="E4652" s="6">
        <v>0.1</v>
      </c>
      <c r="F4652" s="6">
        <v>69807.86563</v>
      </c>
      <c r="G4652" s="6">
        <v>0.1</v>
      </c>
      <c r="H4652" s="6">
        <v>0.1</v>
      </c>
      <c r="I4652" s="6">
        <v>0.1</v>
      </c>
      <c r="J4652" s="6">
        <v>84899.389060000001</v>
      </c>
      <c r="K4652" s="6">
        <v>93431.135160000005</v>
      </c>
      <c r="L4652" s="6">
        <v>21224.922299999998</v>
      </c>
      <c r="M4652" s="6">
        <v>144130.55900000001</v>
      </c>
      <c r="N4652" s="6">
        <v>42449.644500000002</v>
      </c>
      <c r="O4652" s="6">
        <v>0.37360012999999997</v>
      </c>
      <c r="P4652" s="6">
        <v>4651</v>
      </c>
      <c r="Q4652" s="6">
        <v>0.39528837</v>
      </c>
      <c r="R4652" s="6">
        <v>2.1381441300000001</v>
      </c>
      <c r="S4652" s="6" t="s">
        <v>38</v>
      </c>
      <c r="T4652" s="6" t="s">
        <v>71</v>
      </c>
    </row>
    <row r="4653" spans="1:20" x14ac:dyDescent="0.3">
      <c r="A4653" s="7" t="s">
        <v>9332</v>
      </c>
      <c r="B4653" s="45" t="s">
        <v>9333</v>
      </c>
      <c r="C4653" s="7">
        <v>55223.674220000001</v>
      </c>
      <c r="D4653" s="7">
        <v>189747.28750000001</v>
      </c>
      <c r="E4653" s="7">
        <v>0.1</v>
      </c>
      <c r="F4653" s="7">
        <v>39522.998440000003</v>
      </c>
      <c r="G4653" s="7">
        <v>45889.42813</v>
      </c>
      <c r="H4653" s="7">
        <v>0.1</v>
      </c>
      <c r="I4653" s="7">
        <v>67540.49063</v>
      </c>
      <c r="J4653" s="7">
        <v>0.1</v>
      </c>
      <c r="K4653" s="7">
        <v>71123.515039999998</v>
      </c>
      <c r="L4653" s="7">
        <v>28357.529699999999</v>
      </c>
      <c r="M4653" s="7">
        <v>82424.788199999995</v>
      </c>
      <c r="N4653" s="7">
        <v>33916.365400000002</v>
      </c>
      <c r="O4653" s="7">
        <v>0.37429863000000002</v>
      </c>
      <c r="P4653" s="7">
        <v>4652</v>
      </c>
      <c r="Q4653" s="7">
        <v>0.39594228999999997</v>
      </c>
      <c r="R4653" s="7">
        <v>1.32659477</v>
      </c>
      <c r="S4653" s="7" t="s">
        <v>38</v>
      </c>
      <c r="T4653" s="7" t="s">
        <v>71</v>
      </c>
    </row>
    <row r="4654" spans="1:20" x14ac:dyDescent="0.3">
      <c r="A4654" s="6" t="s">
        <v>9334</v>
      </c>
      <c r="B4654" s="44" t="s">
        <v>9335</v>
      </c>
      <c r="C4654" s="6">
        <v>217944.58439999999</v>
      </c>
      <c r="D4654" s="6">
        <v>0.1</v>
      </c>
      <c r="E4654" s="6">
        <v>306948.31880000001</v>
      </c>
      <c r="F4654" s="6">
        <v>0.1</v>
      </c>
      <c r="G4654" s="6">
        <v>161545.50630000001</v>
      </c>
      <c r="H4654" s="6">
        <v>0.1</v>
      </c>
      <c r="I4654" s="6">
        <v>0.1</v>
      </c>
      <c r="J4654" s="6">
        <v>29824.066800000001</v>
      </c>
      <c r="K4654" s="6">
        <v>131223.2758</v>
      </c>
      <c r="L4654" s="6">
        <v>47842.443299999999</v>
      </c>
      <c r="M4654" s="6">
        <v>155819.25399999999</v>
      </c>
      <c r="N4654" s="6">
        <v>77094.807499999995</v>
      </c>
      <c r="O4654" s="6">
        <v>0.37448198999999999</v>
      </c>
      <c r="P4654" s="6">
        <v>4653</v>
      </c>
      <c r="Q4654" s="6">
        <v>0.39605111999999998</v>
      </c>
      <c r="R4654" s="6">
        <v>1.4556606700000001</v>
      </c>
      <c r="S4654" s="6" t="s">
        <v>38</v>
      </c>
      <c r="T4654" s="6" t="s">
        <v>38</v>
      </c>
    </row>
    <row r="4655" spans="1:20" x14ac:dyDescent="0.3">
      <c r="A4655" s="7" t="s">
        <v>9336</v>
      </c>
      <c r="B4655" s="45" t="s">
        <v>9337</v>
      </c>
      <c r="C4655" s="7">
        <v>47151.676169999999</v>
      </c>
      <c r="D4655" s="7">
        <v>61486.873440000003</v>
      </c>
      <c r="E4655" s="7">
        <v>121753.03750000001</v>
      </c>
      <c r="F4655" s="7">
        <v>35251.275780000004</v>
      </c>
      <c r="G4655" s="7">
        <v>62260.250390000001</v>
      </c>
      <c r="H4655" s="7">
        <v>45334.32559</v>
      </c>
      <c r="I4655" s="7">
        <v>30299.741600000001</v>
      </c>
      <c r="J4655" s="7">
        <v>49861.572659999998</v>
      </c>
      <c r="K4655" s="7">
        <v>66410.715719999993</v>
      </c>
      <c r="L4655" s="7">
        <v>46938.972600000001</v>
      </c>
      <c r="M4655" s="7">
        <v>38422.381099999999</v>
      </c>
      <c r="N4655" s="7">
        <v>13200.025799999999</v>
      </c>
      <c r="O4655" s="7">
        <v>0.37479107</v>
      </c>
      <c r="P4655" s="7">
        <v>4654</v>
      </c>
      <c r="Q4655" s="7">
        <v>0.39629282999999998</v>
      </c>
      <c r="R4655" s="7">
        <v>0.50062978000000002</v>
      </c>
      <c r="S4655" s="7" t="s">
        <v>38</v>
      </c>
      <c r="T4655" s="7" t="s">
        <v>38</v>
      </c>
    </row>
    <row r="4656" spans="1:20" x14ac:dyDescent="0.3">
      <c r="A4656" s="6" t="s">
        <v>9338</v>
      </c>
      <c r="B4656" s="44" t="s">
        <v>9339</v>
      </c>
      <c r="C4656" s="6">
        <v>686246.25730000006</v>
      </c>
      <c r="D4656" s="6">
        <v>1543303.088</v>
      </c>
      <c r="E4656" s="6">
        <v>3974559.409</v>
      </c>
      <c r="F4656" s="6">
        <v>434214.18109999999</v>
      </c>
      <c r="G4656" s="6">
        <v>881443.15520000004</v>
      </c>
      <c r="H4656" s="6">
        <v>895617.47699999996</v>
      </c>
      <c r="I4656" s="6">
        <v>1000850.698</v>
      </c>
      <c r="J4656" s="6">
        <v>765689.42859999998</v>
      </c>
      <c r="K4656" s="6">
        <v>1659580.7339999999</v>
      </c>
      <c r="L4656" s="6">
        <v>885900.19</v>
      </c>
      <c r="M4656" s="6">
        <v>1614677.46</v>
      </c>
      <c r="N4656" s="6">
        <v>96226.360400000005</v>
      </c>
      <c r="O4656" s="6">
        <v>0.37570252999999998</v>
      </c>
      <c r="P4656" s="6">
        <v>4655</v>
      </c>
      <c r="Q4656" s="6">
        <v>0.39717124999999998</v>
      </c>
      <c r="R4656" s="6">
        <v>0.90560273999999996</v>
      </c>
      <c r="S4656" s="6" t="s">
        <v>38</v>
      </c>
      <c r="T4656" s="6" t="s">
        <v>38</v>
      </c>
    </row>
    <row r="4657" spans="1:20" x14ac:dyDescent="0.3">
      <c r="A4657" s="7" t="s">
        <v>9340</v>
      </c>
      <c r="B4657" s="45" t="s">
        <v>9341</v>
      </c>
      <c r="C4657" s="7">
        <v>73362.39443</v>
      </c>
      <c r="D4657" s="7">
        <v>125910.08930000001</v>
      </c>
      <c r="E4657" s="7">
        <v>198981.26019999999</v>
      </c>
      <c r="F4657" s="7">
        <v>88175.565090000004</v>
      </c>
      <c r="G4657" s="7">
        <v>116733.23179999999</v>
      </c>
      <c r="H4657" s="7">
        <v>110978.4662</v>
      </c>
      <c r="I4657" s="7">
        <v>54929.397239999998</v>
      </c>
      <c r="J4657" s="7">
        <v>83625.214749999999</v>
      </c>
      <c r="K4657" s="7">
        <v>121607.3272</v>
      </c>
      <c r="L4657" s="7">
        <v>91566.577499999999</v>
      </c>
      <c r="M4657" s="7">
        <v>56126.332300000002</v>
      </c>
      <c r="N4657" s="7">
        <v>28375.635900000001</v>
      </c>
      <c r="O4657" s="7">
        <v>0.37630501999999999</v>
      </c>
      <c r="P4657" s="7">
        <v>4656</v>
      </c>
      <c r="Q4657" s="7">
        <v>0.39772271999999997</v>
      </c>
      <c r="R4657" s="7">
        <v>0.40933714999999998</v>
      </c>
      <c r="S4657" s="7" t="s">
        <v>38</v>
      </c>
      <c r="T4657" s="7" t="s">
        <v>38</v>
      </c>
    </row>
    <row r="4658" spans="1:20" x14ac:dyDescent="0.3">
      <c r="A4658" s="6" t="s">
        <v>9342</v>
      </c>
      <c r="B4658" s="44" t="s">
        <v>9343</v>
      </c>
      <c r="C4658" s="6">
        <v>311506.22499999998</v>
      </c>
      <c r="D4658" s="6">
        <v>853029.66639999999</v>
      </c>
      <c r="E4658" s="6">
        <v>632009.4203</v>
      </c>
      <c r="F4658" s="6">
        <v>133308.62150000001</v>
      </c>
      <c r="G4658" s="6">
        <v>387407.17420000001</v>
      </c>
      <c r="H4658" s="6">
        <v>307833.24650000001</v>
      </c>
      <c r="I4658" s="6">
        <v>293097.12150000001</v>
      </c>
      <c r="J4658" s="6">
        <v>322729.86949999997</v>
      </c>
      <c r="K4658" s="6">
        <v>482463.48330000002</v>
      </c>
      <c r="L4658" s="6">
        <v>327766.853</v>
      </c>
      <c r="M4658" s="6">
        <v>321879.266</v>
      </c>
      <c r="N4658" s="6">
        <v>41559.908799999997</v>
      </c>
      <c r="O4658" s="6">
        <v>0.37724985</v>
      </c>
      <c r="P4658" s="6">
        <v>4657</v>
      </c>
      <c r="Q4658" s="6">
        <v>0.39863570999999998</v>
      </c>
      <c r="R4658" s="6">
        <v>0.55774979000000002</v>
      </c>
      <c r="S4658" s="6" t="s">
        <v>38</v>
      </c>
      <c r="T4658" s="6" t="s">
        <v>38</v>
      </c>
    </row>
    <row r="4659" spans="1:20" x14ac:dyDescent="0.3">
      <c r="A4659" s="7" t="s">
        <v>9344</v>
      </c>
      <c r="B4659" s="45" t="s">
        <v>9345</v>
      </c>
      <c r="C4659" s="7">
        <v>33340.607810000001</v>
      </c>
      <c r="D4659" s="7">
        <v>32357.152730000002</v>
      </c>
      <c r="E4659" s="7">
        <v>80433.810939999996</v>
      </c>
      <c r="F4659" s="7">
        <v>35579.758199999997</v>
      </c>
      <c r="G4659" s="7">
        <v>40789.461329999998</v>
      </c>
      <c r="H4659" s="7">
        <v>34934.864650000003</v>
      </c>
      <c r="I4659" s="7">
        <v>28251.257229999999</v>
      </c>
      <c r="J4659" s="7">
        <v>32089.046289999998</v>
      </c>
      <c r="K4659" s="7">
        <v>45427.832419999999</v>
      </c>
      <c r="L4659" s="7">
        <v>34016.157399999996</v>
      </c>
      <c r="M4659" s="7">
        <v>23376.246899999998</v>
      </c>
      <c r="N4659" s="7">
        <v>5281.0825999999997</v>
      </c>
      <c r="O4659" s="7">
        <v>0.37769320000000001</v>
      </c>
      <c r="P4659" s="7">
        <v>4658</v>
      </c>
      <c r="Q4659" s="7">
        <v>0.39901850999999999</v>
      </c>
      <c r="R4659" s="7">
        <v>0.41735629000000002</v>
      </c>
      <c r="S4659" s="7" t="s">
        <v>100</v>
      </c>
      <c r="T4659" s="7" t="s">
        <v>38</v>
      </c>
    </row>
    <row r="4660" spans="1:20" x14ac:dyDescent="0.3">
      <c r="A4660" s="6" t="s">
        <v>9346</v>
      </c>
      <c r="B4660" s="44" t="s">
        <v>9347</v>
      </c>
      <c r="C4660" s="6">
        <v>725408.41249999998</v>
      </c>
      <c r="D4660" s="6">
        <v>1686858.1629999999</v>
      </c>
      <c r="E4660" s="6">
        <v>1125836.3189999999</v>
      </c>
      <c r="F4660" s="6">
        <v>752585.35</v>
      </c>
      <c r="G4660" s="6">
        <v>1009300.5060000001</v>
      </c>
      <c r="H4660" s="6">
        <v>976671.72499999998</v>
      </c>
      <c r="I4660" s="6">
        <v>646492.70940000005</v>
      </c>
      <c r="J4660" s="6">
        <v>740258.31880000001</v>
      </c>
      <c r="K4660" s="6">
        <v>1072672.061</v>
      </c>
      <c r="L4660" s="6">
        <v>843180.81499999994</v>
      </c>
      <c r="M4660" s="6">
        <v>448366.87</v>
      </c>
      <c r="N4660" s="6">
        <v>177665.253</v>
      </c>
      <c r="O4660" s="6">
        <v>0.37800292000000002</v>
      </c>
      <c r="P4660" s="6">
        <v>4659</v>
      </c>
      <c r="Q4660" s="6">
        <v>0.39926</v>
      </c>
      <c r="R4660" s="6">
        <v>0.34729513000000001</v>
      </c>
      <c r="S4660" s="6" t="s">
        <v>38</v>
      </c>
      <c r="T4660" s="6" t="s">
        <v>38</v>
      </c>
    </row>
    <row r="4661" spans="1:20" x14ac:dyDescent="0.3">
      <c r="A4661" s="7" t="s">
        <v>9348</v>
      </c>
      <c r="B4661" s="45" t="s">
        <v>9349</v>
      </c>
      <c r="C4661" s="7">
        <v>155831.00229999999</v>
      </c>
      <c r="D4661" s="7">
        <v>830008.56090000004</v>
      </c>
      <c r="E4661" s="7">
        <v>361475.4203</v>
      </c>
      <c r="F4661" s="7">
        <v>301731.30310000002</v>
      </c>
      <c r="G4661" s="7">
        <v>345479.24449999997</v>
      </c>
      <c r="H4661" s="7">
        <v>311109.24839999998</v>
      </c>
      <c r="I4661" s="7">
        <v>176446.0336</v>
      </c>
      <c r="J4661" s="7">
        <v>243225.27770000001</v>
      </c>
      <c r="K4661" s="7">
        <v>412261.57169999997</v>
      </c>
      <c r="L4661" s="7">
        <v>269064.951</v>
      </c>
      <c r="M4661" s="7">
        <v>291584.95500000002</v>
      </c>
      <c r="N4661" s="7">
        <v>74950.694399999993</v>
      </c>
      <c r="O4661" s="7">
        <v>0.37819679</v>
      </c>
      <c r="P4661" s="7">
        <v>4660</v>
      </c>
      <c r="Q4661" s="7">
        <v>0.39937905000000001</v>
      </c>
      <c r="R4661" s="7">
        <v>0.61560550999999997</v>
      </c>
      <c r="S4661" s="7" t="s">
        <v>38</v>
      </c>
      <c r="T4661" s="7" t="s">
        <v>38</v>
      </c>
    </row>
    <row r="4662" spans="1:20" x14ac:dyDescent="0.3">
      <c r="A4662" s="6" t="s">
        <v>9350</v>
      </c>
      <c r="B4662" s="44" t="s">
        <v>9351</v>
      </c>
      <c r="C4662" s="6">
        <v>61085.580470000001</v>
      </c>
      <c r="D4662" s="6">
        <v>275293.81880000001</v>
      </c>
      <c r="E4662" s="6">
        <v>161131.35</v>
      </c>
      <c r="F4662" s="6">
        <v>61092.900780000004</v>
      </c>
      <c r="G4662" s="6">
        <v>68424.295310000001</v>
      </c>
      <c r="H4662" s="6">
        <v>104219.3109</v>
      </c>
      <c r="I4662" s="6">
        <v>137349.39689999999</v>
      </c>
      <c r="J4662" s="6">
        <v>38383.35</v>
      </c>
      <c r="K4662" s="6">
        <v>139650.91250000001</v>
      </c>
      <c r="L4662" s="6">
        <v>87094.088300000003</v>
      </c>
      <c r="M4662" s="6">
        <v>101987.38499999999</v>
      </c>
      <c r="N4662" s="6">
        <v>42973.505400000002</v>
      </c>
      <c r="O4662" s="6">
        <v>0.37889444999999999</v>
      </c>
      <c r="P4662" s="6">
        <v>4661</v>
      </c>
      <c r="Q4662" s="6">
        <v>0.40002995000000002</v>
      </c>
      <c r="R4662" s="6">
        <v>0.68117830000000001</v>
      </c>
      <c r="S4662" s="6" t="s">
        <v>38</v>
      </c>
      <c r="T4662" s="6" t="s">
        <v>71</v>
      </c>
    </row>
    <row r="4663" spans="1:20" x14ac:dyDescent="0.3">
      <c r="A4663" s="7" t="s">
        <v>9352</v>
      </c>
      <c r="B4663" s="45" t="s">
        <v>9353</v>
      </c>
      <c r="C4663" s="7">
        <v>144286.36369999999</v>
      </c>
      <c r="D4663" s="7">
        <v>618415.0453</v>
      </c>
      <c r="E4663" s="7">
        <v>501528.33439999999</v>
      </c>
      <c r="F4663" s="7">
        <v>152319.03260000001</v>
      </c>
      <c r="G4663" s="7">
        <v>287976.37729999999</v>
      </c>
      <c r="H4663" s="7">
        <v>337302.33630000002</v>
      </c>
      <c r="I4663" s="7">
        <v>79660.135160000005</v>
      </c>
      <c r="J4663" s="7">
        <v>204147.16639999999</v>
      </c>
      <c r="K4663" s="7">
        <v>354137.19400000002</v>
      </c>
      <c r="L4663" s="7">
        <v>227271.50399999999</v>
      </c>
      <c r="M4663" s="7">
        <v>242442.345</v>
      </c>
      <c r="N4663" s="7">
        <v>112717.518</v>
      </c>
      <c r="O4663" s="7">
        <v>0.37925607</v>
      </c>
      <c r="P4663" s="7">
        <v>4662</v>
      </c>
      <c r="Q4663" s="7">
        <v>0.40032584999999998</v>
      </c>
      <c r="R4663" s="7">
        <v>0.63989156999999997</v>
      </c>
      <c r="S4663" s="7" t="s">
        <v>38</v>
      </c>
      <c r="T4663" s="7" t="s">
        <v>38</v>
      </c>
    </row>
    <row r="4664" spans="1:20" x14ac:dyDescent="0.3">
      <c r="A4664" s="6" t="s">
        <v>9354</v>
      </c>
      <c r="B4664" s="44" t="s">
        <v>9355</v>
      </c>
      <c r="C4664" s="6">
        <v>41048.900780000004</v>
      </c>
      <c r="D4664" s="6">
        <v>0.1</v>
      </c>
      <c r="E4664" s="6">
        <v>144489.11559999999</v>
      </c>
      <c r="F4664" s="6">
        <v>41037.318749999999</v>
      </c>
      <c r="G4664" s="6">
        <v>22861.07461</v>
      </c>
      <c r="H4664" s="6">
        <v>30210.330470000001</v>
      </c>
      <c r="I4664" s="6">
        <v>29355.121480000002</v>
      </c>
      <c r="J4664" s="6">
        <v>26933.670310000001</v>
      </c>
      <c r="K4664" s="6">
        <v>56643.858789999998</v>
      </c>
      <c r="L4664" s="6">
        <v>27340.049200000001</v>
      </c>
      <c r="M4664" s="6">
        <v>61676.768600000003</v>
      </c>
      <c r="N4664" s="6">
        <v>3292.6882700000001</v>
      </c>
      <c r="O4664" s="6">
        <v>0.37931422999999997</v>
      </c>
      <c r="P4664" s="6">
        <v>4663</v>
      </c>
      <c r="Q4664" s="6">
        <v>0.40030137999999998</v>
      </c>
      <c r="R4664" s="6">
        <v>1.05090371</v>
      </c>
      <c r="S4664" s="6" t="s">
        <v>38</v>
      </c>
      <c r="T4664" s="6" t="s">
        <v>38</v>
      </c>
    </row>
    <row r="4665" spans="1:20" x14ac:dyDescent="0.3">
      <c r="A4665" s="7" t="s">
        <v>9356</v>
      </c>
      <c r="B4665" s="45" t="s">
        <v>9357</v>
      </c>
      <c r="C4665" s="7">
        <v>0.1</v>
      </c>
      <c r="D4665" s="7">
        <v>65041.092190000003</v>
      </c>
      <c r="E4665" s="7">
        <v>64943.545310000001</v>
      </c>
      <c r="F4665" s="7">
        <v>41508.064839999999</v>
      </c>
      <c r="G4665" s="7">
        <v>33537.361720000001</v>
      </c>
      <c r="H4665" s="7">
        <v>41303.607810000001</v>
      </c>
      <c r="I4665" s="7">
        <v>0.1</v>
      </c>
      <c r="J4665" s="7">
        <v>29169.609769999999</v>
      </c>
      <c r="K4665" s="7">
        <v>42873.20059</v>
      </c>
      <c r="L4665" s="7">
        <v>26002.6698</v>
      </c>
      <c r="M4665" s="7">
        <v>30651.165700000001</v>
      </c>
      <c r="N4665" s="7">
        <v>18046.7304</v>
      </c>
      <c r="O4665" s="7">
        <v>0.37944916000000001</v>
      </c>
      <c r="P4665" s="7">
        <v>4664</v>
      </c>
      <c r="Q4665" s="7">
        <v>0.40035791999999998</v>
      </c>
      <c r="R4665" s="7">
        <v>0.72141635999999998</v>
      </c>
      <c r="S4665" s="7" t="s">
        <v>38</v>
      </c>
      <c r="T4665" s="7" t="s">
        <v>71</v>
      </c>
    </row>
    <row r="4666" spans="1:20" x14ac:dyDescent="0.3">
      <c r="A4666" s="6" t="s">
        <v>9358</v>
      </c>
      <c r="B4666" s="44" t="s">
        <v>9359</v>
      </c>
      <c r="C4666" s="6">
        <v>54125.603909999998</v>
      </c>
      <c r="D4666" s="6">
        <v>177659.19380000001</v>
      </c>
      <c r="E4666" s="6">
        <v>329582.25630000001</v>
      </c>
      <c r="F4666" s="6">
        <v>178674.17809999999</v>
      </c>
      <c r="G4666" s="6">
        <v>159730.0258</v>
      </c>
      <c r="H4666" s="6">
        <v>0.1</v>
      </c>
      <c r="I4666" s="6">
        <v>183845.24059999999</v>
      </c>
      <c r="J4666" s="6">
        <v>132067.1703</v>
      </c>
      <c r="K4666" s="6">
        <v>185010.30799999999</v>
      </c>
      <c r="L4666" s="6">
        <v>118910.63400000001</v>
      </c>
      <c r="M4666" s="6">
        <v>112732.781</v>
      </c>
      <c r="N4666" s="6">
        <v>82047.8223</v>
      </c>
      <c r="O4666" s="6">
        <v>0.37966191999999999</v>
      </c>
      <c r="P4666" s="6">
        <v>4665</v>
      </c>
      <c r="Q4666" s="6">
        <v>0.40049653000000002</v>
      </c>
      <c r="R4666" s="6">
        <v>0.63772790999999995</v>
      </c>
      <c r="S4666" s="6" t="s">
        <v>38</v>
      </c>
      <c r="T4666" s="6" t="s">
        <v>38</v>
      </c>
    </row>
    <row r="4667" spans="1:20" x14ac:dyDescent="0.3">
      <c r="A4667" s="7" t="s">
        <v>9360</v>
      </c>
      <c r="B4667" s="45" t="s">
        <v>9361</v>
      </c>
      <c r="C4667" s="7">
        <v>133879.87340000001</v>
      </c>
      <c r="D4667" s="7">
        <v>444568.70939999999</v>
      </c>
      <c r="E4667" s="7">
        <v>211298.09220000001</v>
      </c>
      <c r="F4667" s="7">
        <v>118053.9633</v>
      </c>
      <c r="G4667" s="7">
        <v>176179.47500000001</v>
      </c>
      <c r="H4667" s="7">
        <v>146772.75229999999</v>
      </c>
      <c r="I4667" s="7">
        <v>116756.6508</v>
      </c>
      <c r="J4667" s="7">
        <v>177894.6801</v>
      </c>
      <c r="K4667" s="7">
        <v>226950.15960000001</v>
      </c>
      <c r="L4667" s="7">
        <v>154400.89000000001</v>
      </c>
      <c r="M4667" s="7">
        <v>150690.94200000001</v>
      </c>
      <c r="N4667" s="7">
        <v>28876.415799999999</v>
      </c>
      <c r="O4667" s="7">
        <v>0.38082058000000002</v>
      </c>
      <c r="P4667" s="7">
        <v>4666</v>
      </c>
      <c r="Q4667" s="7">
        <v>0.40163268000000002</v>
      </c>
      <c r="R4667" s="7">
        <v>0.55569444000000001</v>
      </c>
      <c r="S4667" s="7" t="s">
        <v>38</v>
      </c>
      <c r="T4667" s="7" t="s">
        <v>38</v>
      </c>
    </row>
    <row r="4668" spans="1:20" x14ac:dyDescent="0.3">
      <c r="A4668" s="6" t="s">
        <v>9362</v>
      </c>
      <c r="B4668" s="44" t="s">
        <v>9363</v>
      </c>
      <c r="C4668" s="6">
        <v>224434.63130000001</v>
      </c>
      <c r="D4668" s="6">
        <v>474225.69380000001</v>
      </c>
      <c r="E4668" s="6">
        <v>710246.37340000004</v>
      </c>
      <c r="F4668" s="6">
        <v>128487.19379999999</v>
      </c>
      <c r="G4668" s="6">
        <v>277959.74650000001</v>
      </c>
      <c r="H4668" s="6">
        <v>333632.58630000002</v>
      </c>
      <c r="I4668" s="6">
        <v>226529.60680000001</v>
      </c>
      <c r="J4668" s="6">
        <v>193124.88519999999</v>
      </c>
      <c r="K4668" s="6">
        <v>384348.473</v>
      </c>
      <c r="L4668" s="6">
        <v>257811.70600000001</v>
      </c>
      <c r="M4668" s="6">
        <v>261613.44699999999</v>
      </c>
      <c r="N4668" s="6">
        <v>61421.233999999997</v>
      </c>
      <c r="O4668" s="6">
        <v>0.38267478999999999</v>
      </c>
      <c r="P4668" s="6">
        <v>4667</v>
      </c>
      <c r="Q4668" s="6">
        <v>0.40350174</v>
      </c>
      <c r="R4668" s="6">
        <v>0.57609716</v>
      </c>
      <c r="S4668" s="6" t="s">
        <v>38</v>
      </c>
      <c r="T4668" s="6" t="s">
        <v>38</v>
      </c>
    </row>
    <row r="4669" spans="1:20" x14ac:dyDescent="0.3">
      <c r="A4669" s="7" t="s">
        <v>9364</v>
      </c>
      <c r="B4669" s="45" t="s">
        <v>9365</v>
      </c>
      <c r="C4669" s="7">
        <v>0.1</v>
      </c>
      <c r="D4669" s="7">
        <v>33160.478909999998</v>
      </c>
      <c r="E4669" s="7">
        <v>0.1</v>
      </c>
      <c r="F4669" s="7">
        <v>0.1</v>
      </c>
      <c r="G4669" s="7">
        <v>0.1</v>
      </c>
      <c r="H4669" s="7">
        <v>0.1</v>
      </c>
      <c r="I4669" s="7">
        <v>0.1</v>
      </c>
      <c r="J4669" s="7">
        <v>1925.2901859999999</v>
      </c>
      <c r="K4669" s="7">
        <v>8290.1947270000001</v>
      </c>
      <c r="L4669" s="7">
        <v>481.39754599999998</v>
      </c>
      <c r="M4669" s="7">
        <v>16580.1895</v>
      </c>
      <c r="N4669" s="7">
        <v>962.59509300000002</v>
      </c>
      <c r="O4669" s="7">
        <v>0.38333204999999998</v>
      </c>
      <c r="P4669" s="7">
        <v>4668</v>
      </c>
      <c r="Q4669" s="7">
        <v>0.40410818999999998</v>
      </c>
      <c r="R4669" s="7">
        <v>4.1061053000000003</v>
      </c>
      <c r="S4669" s="7" t="s">
        <v>38</v>
      </c>
      <c r="T4669" s="7" t="s">
        <v>38</v>
      </c>
    </row>
    <row r="4670" spans="1:20" x14ac:dyDescent="0.3">
      <c r="A4670" s="6" t="s">
        <v>9366</v>
      </c>
      <c r="B4670" s="44" t="s">
        <v>9367</v>
      </c>
      <c r="C4670" s="6">
        <v>1050.5475100000001</v>
      </c>
      <c r="D4670" s="6">
        <v>0.1</v>
      </c>
      <c r="E4670" s="6">
        <v>10615.61758</v>
      </c>
      <c r="F4670" s="6">
        <v>1897.3061769999999</v>
      </c>
      <c r="G4670" s="6">
        <v>0.1</v>
      </c>
      <c r="H4670" s="6">
        <v>1774.249536</v>
      </c>
      <c r="I4670" s="6">
        <v>1369.4175049999999</v>
      </c>
      <c r="J4670" s="6">
        <v>1139.9255619999999</v>
      </c>
      <c r="K4670" s="6">
        <v>3390.892816</v>
      </c>
      <c r="L4670" s="6">
        <v>1070.9231500000001</v>
      </c>
      <c r="M4670" s="6">
        <v>4878.5975099999996</v>
      </c>
      <c r="N4670" s="6">
        <v>760.52403800000002</v>
      </c>
      <c r="O4670" s="6">
        <v>0.38362971000000001</v>
      </c>
      <c r="P4670" s="6">
        <v>4669</v>
      </c>
      <c r="Q4670" s="6">
        <v>0.40433535999999998</v>
      </c>
      <c r="R4670" s="6">
        <v>1.6628102300000001</v>
      </c>
      <c r="S4670" s="6" t="s">
        <v>38</v>
      </c>
      <c r="T4670" s="6" t="s">
        <v>71</v>
      </c>
    </row>
    <row r="4671" spans="1:20" x14ac:dyDescent="0.3">
      <c r="A4671" s="7" t="s">
        <v>9368</v>
      </c>
      <c r="B4671" s="45" t="s">
        <v>9369</v>
      </c>
      <c r="C4671" s="7">
        <v>84999.811910000004</v>
      </c>
      <c r="D4671" s="7">
        <v>115048.8734</v>
      </c>
      <c r="E4671" s="7">
        <v>81512.842189999996</v>
      </c>
      <c r="F4671" s="7">
        <v>98960.447660000005</v>
      </c>
      <c r="G4671" s="7">
        <v>71384.252340000006</v>
      </c>
      <c r="H4671" s="7">
        <v>102457.8383</v>
      </c>
      <c r="I4671" s="7">
        <v>90263.640039999998</v>
      </c>
      <c r="J4671" s="7">
        <v>77781.595119999998</v>
      </c>
      <c r="K4671" s="7">
        <v>95130.493799999997</v>
      </c>
      <c r="L4671" s="7">
        <v>85471.831399999995</v>
      </c>
      <c r="M4671" s="7">
        <v>15269.594499999999</v>
      </c>
      <c r="N4671" s="7">
        <v>13772.9866</v>
      </c>
      <c r="O4671" s="7">
        <v>0.38378589000000002</v>
      </c>
      <c r="P4671" s="7">
        <v>4670</v>
      </c>
      <c r="Q4671" s="7">
        <v>0.40441336</v>
      </c>
      <c r="R4671" s="7">
        <v>0.15445882999999999</v>
      </c>
      <c r="S4671" s="7" t="s">
        <v>38</v>
      </c>
      <c r="T4671" s="7" t="s">
        <v>38</v>
      </c>
    </row>
    <row r="4672" spans="1:20" x14ac:dyDescent="0.3">
      <c r="A4672" s="6" t="s">
        <v>9370</v>
      </c>
      <c r="B4672" s="44" t="s">
        <v>9371</v>
      </c>
      <c r="C4672" s="6">
        <v>140508.2953</v>
      </c>
      <c r="D4672" s="6">
        <v>830444.27969999996</v>
      </c>
      <c r="E4672" s="6">
        <v>407227.66249999998</v>
      </c>
      <c r="F4672" s="6">
        <v>180204.6391</v>
      </c>
      <c r="G4672" s="6">
        <v>202359.89300000001</v>
      </c>
      <c r="H4672" s="6">
        <v>261619.9975</v>
      </c>
      <c r="I4672" s="6">
        <v>337258.39299999998</v>
      </c>
      <c r="J4672" s="6">
        <v>145010.85389999999</v>
      </c>
      <c r="K4672" s="6">
        <v>389596.21909999999</v>
      </c>
      <c r="L4672" s="6">
        <v>236562.28400000001</v>
      </c>
      <c r="M4672" s="6">
        <v>316516.196</v>
      </c>
      <c r="N4672" s="6">
        <v>82298.366299999994</v>
      </c>
      <c r="O4672" s="6">
        <v>0.38546001000000002</v>
      </c>
      <c r="P4672" s="6">
        <v>4671</v>
      </c>
      <c r="Q4672" s="6">
        <v>0.40609050000000002</v>
      </c>
      <c r="R4672" s="6">
        <v>0.71975960000000005</v>
      </c>
      <c r="S4672" s="6" t="s">
        <v>38</v>
      </c>
      <c r="T4672" s="6" t="s">
        <v>38</v>
      </c>
    </row>
    <row r="4673" spans="1:20" x14ac:dyDescent="0.3">
      <c r="A4673" s="7" t="s">
        <v>9372</v>
      </c>
      <c r="B4673" s="45" t="s">
        <v>9373</v>
      </c>
      <c r="C4673" s="7">
        <v>134331.24059999999</v>
      </c>
      <c r="D4673" s="7">
        <v>534237.61369999999</v>
      </c>
      <c r="E4673" s="7">
        <v>21659.277730000002</v>
      </c>
      <c r="F4673" s="7">
        <v>103199.41250000001</v>
      </c>
      <c r="G4673" s="7">
        <v>179781.70939999999</v>
      </c>
      <c r="H4673" s="7">
        <v>0.1</v>
      </c>
      <c r="I4673" s="7">
        <v>81940.967189999996</v>
      </c>
      <c r="J4673" s="7">
        <v>82828.24063</v>
      </c>
      <c r="K4673" s="7">
        <v>198356.8861</v>
      </c>
      <c r="L4673" s="7">
        <v>86137.754300000001</v>
      </c>
      <c r="M4673" s="7">
        <v>228904.73699999999</v>
      </c>
      <c r="N4673" s="7">
        <v>73524.262900000002</v>
      </c>
      <c r="O4673" s="7">
        <v>0.38658114999999998</v>
      </c>
      <c r="P4673" s="7">
        <v>4672</v>
      </c>
      <c r="Q4673" s="7">
        <v>0.40718447000000002</v>
      </c>
      <c r="R4673" s="7">
        <v>1.2033808699999999</v>
      </c>
      <c r="S4673" s="7" t="s">
        <v>38</v>
      </c>
      <c r="T4673" s="7" t="s">
        <v>38</v>
      </c>
    </row>
    <row r="4674" spans="1:20" x14ac:dyDescent="0.3">
      <c r="A4674" s="6" t="s">
        <v>9374</v>
      </c>
      <c r="B4674" s="44" t="s">
        <v>9375</v>
      </c>
      <c r="C4674" s="6">
        <v>109403.2064</v>
      </c>
      <c r="D4674" s="6">
        <v>527751.42810000002</v>
      </c>
      <c r="E4674" s="6">
        <v>342887.13909999997</v>
      </c>
      <c r="F4674" s="6">
        <v>35629.1</v>
      </c>
      <c r="G4674" s="6">
        <v>120656.2211</v>
      </c>
      <c r="H4674" s="6">
        <v>211793.9926</v>
      </c>
      <c r="I4674" s="6">
        <v>191934.5209</v>
      </c>
      <c r="J4674" s="6">
        <v>51392.355860000003</v>
      </c>
      <c r="K4674" s="6">
        <v>253917.71840000001</v>
      </c>
      <c r="L4674" s="6">
        <v>143944.27299999999</v>
      </c>
      <c r="M4674" s="6">
        <v>224673.70699999999</v>
      </c>
      <c r="N4674" s="6">
        <v>73063.531900000002</v>
      </c>
      <c r="O4674" s="6">
        <v>0.38779355999999998</v>
      </c>
      <c r="P4674" s="6">
        <v>4673</v>
      </c>
      <c r="Q4674" s="6">
        <v>0.40837407999999997</v>
      </c>
      <c r="R4674" s="6">
        <v>0.81885068000000005</v>
      </c>
      <c r="S4674" s="6" t="s">
        <v>38</v>
      </c>
      <c r="T4674" s="6" t="s">
        <v>38</v>
      </c>
    </row>
    <row r="4675" spans="1:20" x14ac:dyDescent="0.3">
      <c r="A4675" s="7" t="s">
        <v>9376</v>
      </c>
      <c r="B4675" s="45" t="s">
        <v>9377</v>
      </c>
      <c r="C4675" s="7">
        <v>263755.99839999998</v>
      </c>
      <c r="D4675" s="7">
        <v>433999.50630000001</v>
      </c>
      <c r="E4675" s="7">
        <v>688988.06880000001</v>
      </c>
      <c r="F4675" s="7">
        <v>303783.1078</v>
      </c>
      <c r="G4675" s="7">
        <v>457728.13909999997</v>
      </c>
      <c r="H4675" s="7">
        <v>304326.99060000002</v>
      </c>
      <c r="I4675" s="7">
        <v>271109.84220000001</v>
      </c>
      <c r="J4675" s="7">
        <v>263099.08439999999</v>
      </c>
      <c r="K4675" s="7">
        <v>422631.6703</v>
      </c>
      <c r="L4675" s="7">
        <v>324066.01400000002</v>
      </c>
      <c r="M4675" s="7">
        <v>191869.242</v>
      </c>
      <c r="N4675" s="7">
        <v>90878.151700000002</v>
      </c>
      <c r="O4675" s="7">
        <v>0.38895706000000002</v>
      </c>
      <c r="P4675" s="7">
        <v>4674</v>
      </c>
      <c r="Q4675" s="7">
        <v>0.40951169999999998</v>
      </c>
      <c r="R4675" s="7">
        <v>0.38311315000000001</v>
      </c>
      <c r="S4675" s="7" t="s">
        <v>38</v>
      </c>
      <c r="T4675" s="7" t="s">
        <v>38</v>
      </c>
    </row>
    <row r="4676" spans="1:20" x14ac:dyDescent="0.3">
      <c r="A4676" s="6" t="s">
        <v>9378</v>
      </c>
      <c r="B4676" s="44" t="s">
        <v>9379</v>
      </c>
      <c r="C4676" s="6">
        <v>340593.18979999999</v>
      </c>
      <c r="D4676" s="6">
        <v>1341804.92</v>
      </c>
      <c r="E4676" s="6">
        <v>501741.51409999997</v>
      </c>
      <c r="F4676" s="6">
        <v>181104.45740000001</v>
      </c>
      <c r="G4676" s="6">
        <v>315521.90470000001</v>
      </c>
      <c r="H4676" s="6">
        <v>478649.8578</v>
      </c>
      <c r="I4676" s="6">
        <v>286356.7953</v>
      </c>
      <c r="J4676" s="6">
        <v>313192.11560000002</v>
      </c>
      <c r="K4676" s="6">
        <v>591311.02040000004</v>
      </c>
      <c r="L4676" s="6">
        <v>348430.16800000001</v>
      </c>
      <c r="M4676" s="6">
        <v>517169.42599999998</v>
      </c>
      <c r="N4676" s="6">
        <v>87815.991999999998</v>
      </c>
      <c r="O4676" s="6">
        <v>0.39016494000000002</v>
      </c>
      <c r="P4676" s="6">
        <v>4675</v>
      </c>
      <c r="Q4676" s="6">
        <v>0.41069555000000002</v>
      </c>
      <c r="R4676" s="6">
        <v>0.76304762000000004</v>
      </c>
      <c r="S4676" s="6" t="s">
        <v>38</v>
      </c>
      <c r="T4676" s="6" t="s">
        <v>38</v>
      </c>
    </row>
    <row r="4677" spans="1:20" x14ac:dyDescent="0.3">
      <c r="A4677" s="7" t="s">
        <v>9380</v>
      </c>
      <c r="B4677" s="45" t="s">
        <v>9381</v>
      </c>
      <c r="C4677" s="7">
        <v>66283.20938</v>
      </c>
      <c r="D4677" s="7">
        <v>49798.092190000003</v>
      </c>
      <c r="E4677" s="7">
        <v>89708.248439999996</v>
      </c>
      <c r="F4677" s="7">
        <v>79177.451560000001</v>
      </c>
      <c r="G4677" s="7">
        <v>75716.156640000001</v>
      </c>
      <c r="H4677" s="7">
        <v>54733.071680000001</v>
      </c>
      <c r="I4677" s="7">
        <v>57533.841209999999</v>
      </c>
      <c r="J4677" s="7">
        <v>60815.531640000001</v>
      </c>
      <c r="K4677" s="7">
        <v>71241.750390000001</v>
      </c>
      <c r="L4677" s="7">
        <v>62199.650300000001</v>
      </c>
      <c r="M4677" s="7">
        <v>17208.5687</v>
      </c>
      <c r="N4677" s="7">
        <v>9347.57186</v>
      </c>
      <c r="O4677" s="7">
        <v>0.39140027999999999</v>
      </c>
      <c r="P4677" s="7">
        <v>4676</v>
      </c>
      <c r="Q4677" s="7">
        <v>0.41190778</v>
      </c>
      <c r="R4677" s="7">
        <v>0.19581649000000001</v>
      </c>
      <c r="S4677" s="7" t="s">
        <v>38</v>
      </c>
      <c r="T4677" s="7" t="s">
        <v>38</v>
      </c>
    </row>
    <row r="4678" spans="1:20" x14ac:dyDescent="0.3">
      <c r="A4678" s="6" t="s">
        <v>9382</v>
      </c>
      <c r="B4678" s="44" t="s">
        <v>9383</v>
      </c>
      <c r="C4678" s="6">
        <v>93946.33438</v>
      </c>
      <c r="D4678" s="6">
        <v>0.1</v>
      </c>
      <c r="E4678" s="6">
        <v>0.1</v>
      </c>
      <c r="F4678" s="6">
        <v>168781.1</v>
      </c>
      <c r="G4678" s="6">
        <v>110377.6234</v>
      </c>
      <c r="H4678" s="6">
        <v>126446.5531</v>
      </c>
      <c r="I4678" s="6">
        <v>91194.123439999996</v>
      </c>
      <c r="J4678" s="6">
        <v>89091.24063</v>
      </c>
      <c r="K4678" s="6">
        <v>65681.908590000006</v>
      </c>
      <c r="L4678" s="6">
        <v>104277.38499999999</v>
      </c>
      <c r="M4678" s="6">
        <v>81764.949699999997</v>
      </c>
      <c r="N4678" s="6">
        <v>17611.3187</v>
      </c>
      <c r="O4678" s="6">
        <v>0.39166398000000002</v>
      </c>
      <c r="P4678" s="6">
        <v>4677</v>
      </c>
      <c r="Q4678" s="6">
        <v>0.41209717000000001</v>
      </c>
      <c r="R4678" s="6">
        <v>-0.66685835999999998</v>
      </c>
      <c r="S4678" s="6" t="s">
        <v>38</v>
      </c>
      <c r="T4678" s="6" t="s">
        <v>38</v>
      </c>
    </row>
    <row r="4679" spans="1:20" x14ac:dyDescent="0.3">
      <c r="A4679" s="7" t="s">
        <v>9384</v>
      </c>
      <c r="B4679" s="45" t="s">
        <v>9385</v>
      </c>
      <c r="C4679" s="7">
        <v>51785.554100000001</v>
      </c>
      <c r="D4679" s="7">
        <v>118858.3695</v>
      </c>
      <c r="E4679" s="7">
        <v>74791.545310000001</v>
      </c>
      <c r="F4679" s="7">
        <v>55809.239650000003</v>
      </c>
      <c r="G4679" s="7">
        <v>55197.841209999999</v>
      </c>
      <c r="H4679" s="7">
        <v>60725.570699999997</v>
      </c>
      <c r="I4679" s="7">
        <v>61142.892970000001</v>
      </c>
      <c r="J4679" s="7">
        <v>67019.136129999999</v>
      </c>
      <c r="K4679" s="7">
        <v>75311.177150000003</v>
      </c>
      <c r="L4679" s="7">
        <v>61021.3603</v>
      </c>
      <c r="M4679" s="7">
        <v>30715.9486</v>
      </c>
      <c r="N4679" s="7">
        <v>4830.0776800000003</v>
      </c>
      <c r="O4679" s="7">
        <v>0.39346594000000001</v>
      </c>
      <c r="P4679" s="7">
        <v>4678</v>
      </c>
      <c r="Q4679" s="7">
        <v>0.41390463999999999</v>
      </c>
      <c r="R4679" s="7">
        <v>0.30354966</v>
      </c>
      <c r="S4679" s="7" t="s">
        <v>38</v>
      </c>
      <c r="T4679" s="7" t="s">
        <v>38</v>
      </c>
    </row>
    <row r="4680" spans="1:20" x14ac:dyDescent="0.3">
      <c r="A4680" s="6" t="s">
        <v>9386</v>
      </c>
      <c r="B4680" s="44" t="s">
        <v>9387</v>
      </c>
      <c r="C4680" s="6">
        <v>154277.04139999999</v>
      </c>
      <c r="D4680" s="6">
        <v>110317.35</v>
      </c>
      <c r="E4680" s="6">
        <v>331826.20939999999</v>
      </c>
      <c r="F4680" s="6">
        <v>142582.39490000001</v>
      </c>
      <c r="G4680" s="6">
        <v>167033.36170000001</v>
      </c>
      <c r="H4680" s="6">
        <v>129051.3266</v>
      </c>
      <c r="I4680" s="6">
        <v>140315.9711</v>
      </c>
      <c r="J4680" s="6">
        <v>115123.3578</v>
      </c>
      <c r="K4680" s="6">
        <v>184750.74890000001</v>
      </c>
      <c r="L4680" s="6">
        <v>137881.00399999999</v>
      </c>
      <c r="M4680" s="6">
        <v>99797.025500000003</v>
      </c>
      <c r="N4680" s="6">
        <v>21997.444500000001</v>
      </c>
      <c r="O4680" s="6">
        <v>0.39437048000000002</v>
      </c>
      <c r="P4680" s="6">
        <v>4679</v>
      </c>
      <c r="Q4680" s="6">
        <v>0.41476750000000001</v>
      </c>
      <c r="R4680" s="6">
        <v>0.42215649999999999</v>
      </c>
      <c r="S4680" s="6" t="s">
        <v>38</v>
      </c>
      <c r="T4680" s="6" t="s">
        <v>38</v>
      </c>
    </row>
    <row r="4681" spans="1:20" x14ac:dyDescent="0.3">
      <c r="A4681" s="7" t="s">
        <v>9388</v>
      </c>
      <c r="B4681" s="45" t="s">
        <v>9389</v>
      </c>
      <c r="C4681" s="7">
        <v>80696.02188</v>
      </c>
      <c r="D4681" s="7">
        <v>347869.00630000001</v>
      </c>
      <c r="E4681" s="7">
        <v>288981.09999999998</v>
      </c>
      <c r="F4681" s="7">
        <v>81051.818750000006</v>
      </c>
      <c r="G4681" s="7">
        <v>93227.17813</v>
      </c>
      <c r="H4681" s="7">
        <v>113744.41250000001</v>
      </c>
      <c r="I4681" s="7">
        <v>175374.1391</v>
      </c>
      <c r="J4681" s="7">
        <v>152459.37340000001</v>
      </c>
      <c r="K4681" s="7">
        <v>199649.48670000001</v>
      </c>
      <c r="L4681" s="7">
        <v>133701.27600000001</v>
      </c>
      <c r="M4681" s="7">
        <v>139241.39300000001</v>
      </c>
      <c r="N4681" s="7">
        <v>37080.645199999999</v>
      </c>
      <c r="O4681" s="7">
        <v>0.39530639000000001</v>
      </c>
      <c r="P4681" s="7">
        <v>4680</v>
      </c>
      <c r="Q4681" s="7">
        <v>0.41566298000000002</v>
      </c>
      <c r="R4681" s="7">
        <v>0.57845612999999996</v>
      </c>
      <c r="S4681" s="7" t="s">
        <v>38</v>
      </c>
      <c r="T4681" s="7" t="s">
        <v>71</v>
      </c>
    </row>
    <row r="4682" spans="1:20" x14ac:dyDescent="0.3">
      <c r="A4682" s="6" t="s">
        <v>9390</v>
      </c>
      <c r="B4682" s="44" t="s">
        <v>9391</v>
      </c>
      <c r="C4682" s="6">
        <v>0.1</v>
      </c>
      <c r="D4682" s="6">
        <v>161040.58439999999</v>
      </c>
      <c r="E4682" s="6">
        <v>129168.8031</v>
      </c>
      <c r="F4682" s="6">
        <v>0.1</v>
      </c>
      <c r="G4682" s="6">
        <v>52965.260159999998</v>
      </c>
      <c r="H4682" s="6">
        <v>43196.447659999998</v>
      </c>
      <c r="I4682" s="6">
        <v>33541.389060000001</v>
      </c>
      <c r="J4682" s="6">
        <v>0.1</v>
      </c>
      <c r="K4682" s="6">
        <v>72552.39688</v>
      </c>
      <c r="L4682" s="6">
        <v>32425.799200000001</v>
      </c>
      <c r="M4682" s="6">
        <v>84780.5959</v>
      </c>
      <c r="N4682" s="6">
        <v>23025.687399999999</v>
      </c>
      <c r="O4682" s="6">
        <v>0.39619927999999999</v>
      </c>
      <c r="P4682" s="6">
        <v>4681</v>
      </c>
      <c r="Q4682" s="6">
        <v>0.41651285999999998</v>
      </c>
      <c r="R4682" s="6">
        <v>1.16188114</v>
      </c>
      <c r="S4682" s="6" t="s">
        <v>38</v>
      </c>
      <c r="T4682" s="6" t="s">
        <v>38</v>
      </c>
    </row>
    <row r="4683" spans="1:20" x14ac:dyDescent="0.3">
      <c r="A4683" s="7" t="s">
        <v>9392</v>
      </c>
      <c r="B4683" s="45" t="s">
        <v>9393</v>
      </c>
      <c r="C4683" s="7">
        <v>493984.31880000001</v>
      </c>
      <c r="D4683" s="7">
        <v>1757821.4439999999</v>
      </c>
      <c r="E4683" s="7">
        <v>607727.41249999998</v>
      </c>
      <c r="F4683" s="7">
        <v>363593.91249999998</v>
      </c>
      <c r="G4683" s="7">
        <v>543178.11560000002</v>
      </c>
      <c r="H4683" s="7">
        <v>479034.1703</v>
      </c>
      <c r="I4683" s="7">
        <v>465590.95159999997</v>
      </c>
      <c r="J4683" s="7">
        <v>565531.27190000005</v>
      </c>
      <c r="K4683" s="7">
        <v>805781.77190000005</v>
      </c>
      <c r="L4683" s="7">
        <v>513333.62699999998</v>
      </c>
      <c r="M4683" s="7">
        <v>642482.89800000004</v>
      </c>
      <c r="N4683" s="7">
        <v>48549.299400000004</v>
      </c>
      <c r="O4683" s="7">
        <v>0.39898557000000001</v>
      </c>
      <c r="P4683" s="7">
        <v>4682</v>
      </c>
      <c r="Q4683" s="7">
        <v>0.41935241000000001</v>
      </c>
      <c r="R4683" s="7">
        <v>0.65049239999999997</v>
      </c>
      <c r="S4683" s="7" t="s">
        <v>38</v>
      </c>
      <c r="T4683" s="7" t="s">
        <v>38</v>
      </c>
    </row>
    <row r="4684" spans="1:20" x14ac:dyDescent="0.3">
      <c r="A4684" s="6" t="s">
        <v>9394</v>
      </c>
      <c r="B4684" s="44" t="s">
        <v>9395</v>
      </c>
      <c r="C4684" s="6">
        <v>298510.00630000001</v>
      </c>
      <c r="D4684" s="6">
        <v>717089.58440000005</v>
      </c>
      <c r="E4684" s="6">
        <v>467059.07659999997</v>
      </c>
      <c r="F4684" s="6">
        <v>347404.02970000001</v>
      </c>
      <c r="G4684" s="6">
        <v>392956.67420000001</v>
      </c>
      <c r="H4684" s="6">
        <v>430098.53360000002</v>
      </c>
      <c r="I4684" s="6">
        <v>324911.18589999998</v>
      </c>
      <c r="J4684" s="6">
        <v>330829.90470000001</v>
      </c>
      <c r="K4684" s="6">
        <v>457515.67420000001</v>
      </c>
      <c r="L4684" s="6">
        <v>369699.07500000001</v>
      </c>
      <c r="M4684" s="6">
        <v>186973.321</v>
      </c>
      <c r="N4684" s="6">
        <v>50681.284899999999</v>
      </c>
      <c r="O4684" s="6">
        <v>0.39954613999999999</v>
      </c>
      <c r="P4684" s="6">
        <v>4683</v>
      </c>
      <c r="Q4684" s="6">
        <v>0.41985191999999999</v>
      </c>
      <c r="R4684" s="6">
        <v>0.30746973999999999</v>
      </c>
      <c r="S4684" s="6" t="s">
        <v>38</v>
      </c>
      <c r="T4684" s="6" t="s">
        <v>38</v>
      </c>
    </row>
    <row r="4685" spans="1:20" x14ac:dyDescent="0.3">
      <c r="A4685" s="7" t="s">
        <v>9396</v>
      </c>
      <c r="B4685" s="45" t="s">
        <v>9397</v>
      </c>
      <c r="C4685" s="7">
        <v>62745.400229999999</v>
      </c>
      <c r="D4685" s="7">
        <v>79837.91201</v>
      </c>
      <c r="E4685" s="7">
        <v>141934.6244</v>
      </c>
      <c r="F4685" s="7">
        <v>968.4408813</v>
      </c>
      <c r="G4685" s="7">
        <v>86543.722680000006</v>
      </c>
      <c r="H4685" s="7">
        <v>65693.964139999996</v>
      </c>
      <c r="I4685" s="7">
        <v>1165.804224</v>
      </c>
      <c r="J4685" s="7">
        <v>0.1</v>
      </c>
      <c r="K4685" s="7">
        <v>71371.594379999995</v>
      </c>
      <c r="L4685" s="7">
        <v>38350.897799999999</v>
      </c>
      <c r="M4685" s="7">
        <v>57970.782800000001</v>
      </c>
      <c r="N4685" s="7">
        <v>44436.120900000002</v>
      </c>
      <c r="O4685" s="7">
        <v>0.40075861000000002</v>
      </c>
      <c r="P4685" s="7">
        <v>4684</v>
      </c>
      <c r="Q4685" s="7">
        <v>0.42103611000000002</v>
      </c>
      <c r="R4685" s="7">
        <v>0.89608964999999996</v>
      </c>
      <c r="S4685" s="7" t="s">
        <v>38</v>
      </c>
      <c r="T4685" s="7" t="s">
        <v>71</v>
      </c>
    </row>
    <row r="4686" spans="1:20" x14ac:dyDescent="0.3">
      <c r="A4686" s="6" t="s">
        <v>9398</v>
      </c>
      <c r="B4686" s="44" t="s">
        <v>9399</v>
      </c>
      <c r="C4686" s="6">
        <v>12261.90762</v>
      </c>
      <c r="D4686" s="6">
        <v>0.1</v>
      </c>
      <c r="E4686" s="6">
        <v>37121.92813</v>
      </c>
      <c r="F4686" s="6">
        <v>8976.7992190000004</v>
      </c>
      <c r="G4686" s="6">
        <v>10586.89688</v>
      </c>
      <c r="H4686" s="6">
        <v>8597.9906250000004</v>
      </c>
      <c r="I4686" s="6">
        <v>9264.8031250000004</v>
      </c>
      <c r="J4686" s="6">
        <v>0.1</v>
      </c>
      <c r="K4686" s="6">
        <v>14590.18374</v>
      </c>
      <c r="L4686" s="6">
        <v>7112.4476599999998</v>
      </c>
      <c r="M4686" s="6">
        <v>15890.049300000001</v>
      </c>
      <c r="N4686" s="6">
        <v>4813.06412</v>
      </c>
      <c r="O4686" s="6">
        <v>0.40241705999999999</v>
      </c>
      <c r="P4686" s="6">
        <v>4685</v>
      </c>
      <c r="Q4686" s="6">
        <v>0.42268823</v>
      </c>
      <c r="R4686" s="6">
        <v>1.0365800199999999</v>
      </c>
      <c r="S4686" s="6" t="s">
        <v>38</v>
      </c>
      <c r="T4686" s="6" t="s">
        <v>38</v>
      </c>
    </row>
    <row r="4687" spans="1:20" x14ac:dyDescent="0.3">
      <c r="A4687" s="7" t="s">
        <v>9400</v>
      </c>
      <c r="B4687" s="45" t="s">
        <v>9401</v>
      </c>
      <c r="C4687" s="7">
        <v>338978.47889999999</v>
      </c>
      <c r="D4687" s="7">
        <v>972319.43590000004</v>
      </c>
      <c r="E4687" s="7">
        <v>446910.91249999998</v>
      </c>
      <c r="F4687" s="7">
        <v>288619.11560000002</v>
      </c>
      <c r="G4687" s="7">
        <v>472299.03360000002</v>
      </c>
      <c r="H4687" s="7">
        <v>419347.32069999998</v>
      </c>
      <c r="I4687" s="7">
        <v>269627.74060000002</v>
      </c>
      <c r="J4687" s="7">
        <v>293293.86660000001</v>
      </c>
      <c r="K4687" s="7">
        <v>511706.98570000002</v>
      </c>
      <c r="L4687" s="7">
        <v>363641.99</v>
      </c>
      <c r="M4687" s="7">
        <v>314094.304</v>
      </c>
      <c r="N4687" s="7">
        <v>97804.182799999995</v>
      </c>
      <c r="O4687" s="7">
        <v>0.40270935000000002</v>
      </c>
      <c r="P4687" s="7">
        <v>4686</v>
      </c>
      <c r="Q4687" s="7">
        <v>0.42290497999999999</v>
      </c>
      <c r="R4687" s="7">
        <v>0.49279912999999997</v>
      </c>
      <c r="S4687" s="7" t="s">
        <v>38</v>
      </c>
      <c r="T4687" s="7" t="s">
        <v>38</v>
      </c>
    </row>
    <row r="4688" spans="1:20" x14ac:dyDescent="0.3">
      <c r="A4688" s="6" t="s">
        <v>9402</v>
      </c>
      <c r="B4688" s="44" t="s">
        <v>9403</v>
      </c>
      <c r="C4688" s="6">
        <v>128310.18979999999</v>
      </c>
      <c r="D4688" s="6">
        <v>81889.24063</v>
      </c>
      <c r="E4688" s="6">
        <v>320390.00630000001</v>
      </c>
      <c r="F4688" s="6">
        <v>138065.70550000001</v>
      </c>
      <c r="G4688" s="6">
        <v>120107.3637</v>
      </c>
      <c r="H4688" s="6">
        <v>107892.268</v>
      </c>
      <c r="I4688" s="6">
        <v>129447.0922</v>
      </c>
      <c r="J4688" s="6">
        <v>121995.2641</v>
      </c>
      <c r="K4688" s="6">
        <v>167163.7855</v>
      </c>
      <c r="L4688" s="6">
        <v>119860.497</v>
      </c>
      <c r="M4688" s="6">
        <v>105049.70699999999</v>
      </c>
      <c r="N4688" s="6">
        <v>8939.7890900000002</v>
      </c>
      <c r="O4688" s="6">
        <v>0.40410141999999999</v>
      </c>
      <c r="P4688" s="6">
        <v>4687</v>
      </c>
      <c r="Q4688" s="6">
        <v>0.42427630999999999</v>
      </c>
      <c r="R4688" s="6">
        <v>0.47990607000000002</v>
      </c>
      <c r="S4688" s="6" t="s">
        <v>38</v>
      </c>
      <c r="T4688" s="6" t="s">
        <v>71</v>
      </c>
    </row>
    <row r="4689" spans="1:20" x14ac:dyDescent="0.3">
      <c r="A4689" s="7" t="s">
        <v>9404</v>
      </c>
      <c r="B4689" s="45" t="s">
        <v>9405</v>
      </c>
      <c r="C4689" s="7">
        <v>10571.53652</v>
      </c>
      <c r="D4689" s="7">
        <v>28474.814839999999</v>
      </c>
      <c r="E4689" s="7">
        <v>0.1</v>
      </c>
      <c r="F4689" s="7">
        <v>12688.028710000001</v>
      </c>
      <c r="G4689" s="7">
        <v>10541.181049999999</v>
      </c>
      <c r="H4689" s="7">
        <v>8580.9730469999995</v>
      </c>
      <c r="I4689" s="7">
        <v>0.1</v>
      </c>
      <c r="J4689" s="7">
        <v>9830.1283199999998</v>
      </c>
      <c r="K4689" s="7">
        <v>12933.62002</v>
      </c>
      <c r="L4689" s="7">
        <v>7238.0956100000003</v>
      </c>
      <c r="M4689" s="7">
        <v>11753.6438</v>
      </c>
      <c r="N4689" s="7">
        <v>4892.8828299999996</v>
      </c>
      <c r="O4689" s="7">
        <v>0.40539565</v>
      </c>
      <c r="P4689" s="7">
        <v>4688</v>
      </c>
      <c r="Q4689" s="7">
        <v>0.42554436000000001</v>
      </c>
      <c r="R4689" s="7">
        <v>0.83744406000000005</v>
      </c>
      <c r="S4689" s="7" t="s">
        <v>38</v>
      </c>
      <c r="T4689" s="7" t="s">
        <v>38</v>
      </c>
    </row>
    <row r="4690" spans="1:20" x14ac:dyDescent="0.3">
      <c r="A4690" s="6" t="s">
        <v>9406</v>
      </c>
      <c r="B4690" s="44" t="s">
        <v>9407</v>
      </c>
      <c r="C4690" s="6">
        <v>175473.08439999999</v>
      </c>
      <c r="D4690" s="6">
        <v>172606.74059999999</v>
      </c>
      <c r="E4690" s="6">
        <v>392502.53749999998</v>
      </c>
      <c r="F4690" s="6">
        <v>153815.88130000001</v>
      </c>
      <c r="G4690" s="6">
        <v>235870.28750000001</v>
      </c>
      <c r="H4690" s="6">
        <v>143272.06880000001</v>
      </c>
      <c r="I4690" s="6">
        <v>145720.06880000001</v>
      </c>
      <c r="J4690" s="6">
        <v>152170.52189999999</v>
      </c>
      <c r="K4690" s="6">
        <v>223599.56090000001</v>
      </c>
      <c r="L4690" s="6">
        <v>169258.23699999999</v>
      </c>
      <c r="M4690" s="6">
        <v>113010.91800000001</v>
      </c>
      <c r="N4690" s="6">
        <v>44566.3609</v>
      </c>
      <c r="O4690" s="6">
        <v>0.40543202</v>
      </c>
      <c r="P4690" s="6">
        <v>4689</v>
      </c>
      <c r="Q4690" s="6">
        <v>0.42549177999999999</v>
      </c>
      <c r="R4690" s="6">
        <v>0.40169131000000002</v>
      </c>
      <c r="S4690" s="6" t="s">
        <v>38</v>
      </c>
      <c r="T4690" s="6" t="s">
        <v>38</v>
      </c>
    </row>
    <row r="4691" spans="1:20" x14ac:dyDescent="0.3">
      <c r="A4691" s="7" t="s">
        <v>9408</v>
      </c>
      <c r="B4691" s="45" t="s">
        <v>9409</v>
      </c>
      <c r="C4691" s="7">
        <v>165372.45939999999</v>
      </c>
      <c r="D4691" s="7">
        <v>132829.95939999999</v>
      </c>
      <c r="E4691" s="7">
        <v>247934.69380000001</v>
      </c>
      <c r="F4691" s="7">
        <v>137144.88130000001</v>
      </c>
      <c r="G4691" s="7">
        <v>173838.92809999999</v>
      </c>
      <c r="H4691" s="7">
        <v>131085.28750000001</v>
      </c>
      <c r="I4691" s="7">
        <v>133385.31880000001</v>
      </c>
      <c r="J4691" s="7">
        <v>143235.27189999999</v>
      </c>
      <c r="K4691" s="7">
        <v>170820.49840000001</v>
      </c>
      <c r="L4691" s="7">
        <v>145386.20199999999</v>
      </c>
      <c r="M4691" s="7">
        <v>53396.655599999998</v>
      </c>
      <c r="N4691" s="7">
        <v>19686.894799999998</v>
      </c>
      <c r="O4691" s="7">
        <v>0.40583148000000002</v>
      </c>
      <c r="P4691" s="7">
        <v>4690</v>
      </c>
      <c r="Q4691" s="7">
        <v>0.42582019999999998</v>
      </c>
      <c r="R4691" s="7">
        <v>0.23259076000000001</v>
      </c>
      <c r="S4691" s="7" t="s">
        <v>38</v>
      </c>
      <c r="T4691" s="7" t="s">
        <v>71</v>
      </c>
    </row>
    <row r="4692" spans="1:20" x14ac:dyDescent="0.3">
      <c r="A4692" s="6" t="s">
        <v>9410</v>
      </c>
      <c r="B4692" s="44" t="s">
        <v>9411</v>
      </c>
      <c r="C4692" s="6">
        <v>0.1</v>
      </c>
      <c r="D4692" s="6">
        <v>0.1</v>
      </c>
      <c r="E4692" s="6">
        <v>15203.84902</v>
      </c>
      <c r="F4692" s="6">
        <v>9739.7972659999996</v>
      </c>
      <c r="G4692" s="6">
        <v>0.1</v>
      </c>
      <c r="H4692" s="6">
        <v>9235.8304690000004</v>
      </c>
      <c r="I4692" s="6">
        <v>0.1</v>
      </c>
      <c r="J4692" s="6">
        <v>0.1</v>
      </c>
      <c r="K4692" s="6">
        <v>6235.9615720000002</v>
      </c>
      <c r="L4692" s="6">
        <v>2309.03262</v>
      </c>
      <c r="M4692" s="6">
        <v>7538.1653200000001</v>
      </c>
      <c r="N4692" s="6">
        <v>4617.8652300000003</v>
      </c>
      <c r="O4692" s="6">
        <v>0.40851207</v>
      </c>
      <c r="P4692" s="6">
        <v>4691</v>
      </c>
      <c r="Q4692" s="6">
        <v>0.42854144</v>
      </c>
      <c r="R4692" s="6">
        <v>1.43332349</v>
      </c>
      <c r="S4692" s="6" t="s">
        <v>38</v>
      </c>
      <c r="T4692" s="6" t="s">
        <v>38</v>
      </c>
    </row>
    <row r="4693" spans="1:20" x14ac:dyDescent="0.3">
      <c r="A4693" s="7" t="s">
        <v>9412</v>
      </c>
      <c r="B4693" s="45" t="s">
        <v>9413</v>
      </c>
      <c r="C4693" s="7">
        <v>178726.26019999999</v>
      </c>
      <c r="D4693" s="7">
        <v>1027375.522</v>
      </c>
      <c r="E4693" s="7">
        <v>876072.36560000002</v>
      </c>
      <c r="F4693" s="7">
        <v>282067.20549999998</v>
      </c>
      <c r="G4693" s="7">
        <v>449144.94380000001</v>
      </c>
      <c r="H4693" s="7">
        <v>500311.90470000001</v>
      </c>
      <c r="I4693" s="7">
        <v>398037.49060000002</v>
      </c>
      <c r="J4693" s="7">
        <v>241800.29920000001</v>
      </c>
      <c r="K4693" s="7">
        <v>591060.33829999994</v>
      </c>
      <c r="L4693" s="7">
        <v>397323.66</v>
      </c>
      <c r="M4693" s="7">
        <v>423122.891</v>
      </c>
      <c r="N4693" s="7">
        <v>111773.65399999999</v>
      </c>
      <c r="O4693" s="7">
        <v>0.41003032</v>
      </c>
      <c r="P4693" s="7">
        <v>4692</v>
      </c>
      <c r="Q4693" s="7">
        <v>0.43004246000000002</v>
      </c>
      <c r="R4693" s="7">
        <v>0.57299071000000001</v>
      </c>
      <c r="S4693" s="7" t="s">
        <v>38</v>
      </c>
      <c r="T4693" s="7" t="s">
        <v>38</v>
      </c>
    </row>
    <row r="4694" spans="1:20" x14ac:dyDescent="0.3">
      <c r="A4694" s="6" t="s">
        <v>9414</v>
      </c>
      <c r="B4694" s="44" t="s">
        <v>9415</v>
      </c>
      <c r="C4694" s="6">
        <v>0.1</v>
      </c>
      <c r="D4694" s="6">
        <v>54920.135159999998</v>
      </c>
      <c r="E4694" s="6">
        <v>63418.353909999998</v>
      </c>
      <c r="F4694" s="6">
        <v>0.1</v>
      </c>
      <c r="G4694" s="6">
        <v>0.1</v>
      </c>
      <c r="H4694" s="6">
        <v>25399.656640000001</v>
      </c>
      <c r="I4694" s="6">
        <v>0.1</v>
      </c>
      <c r="J4694" s="6">
        <v>26646.478910000002</v>
      </c>
      <c r="K4694" s="6">
        <v>29584.672269999999</v>
      </c>
      <c r="L4694" s="6">
        <v>13011.5839</v>
      </c>
      <c r="M4694" s="6">
        <v>34337.042800000003</v>
      </c>
      <c r="N4694" s="6">
        <v>15032.9874</v>
      </c>
      <c r="O4694" s="6">
        <v>0.41057440000000001</v>
      </c>
      <c r="P4694" s="6">
        <v>4693</v>
      </c>
      <c r="Q4694" s="6">
        <v>0.43052133999999997</v>
      </c>
      <c r="R4694" s="6">
        <v>1.18505332</v>
      </c>
      <c r="S4694" s="6" t="s">
        <v>100</v>
      </c>
      <c r="T4694" s="6" t="s">
        <v>71</v>
      </c>
    </row>
    <row r="4695" spans="1:20" x14ac:dyDescent="0.3">
      <c r="A4695" s="7" t="s">
        <v>9416</v>
      </c>
      <c r="B4695" s="45" t="s">
        <v>9417</v>
      </c>
      <c r="C4695" s="7">
        <v>14694.89395</v>
      </c>
      <c r="D4695" s="7">
        <v>0.1</v>
      </c>
      <c r="E4695" s="7">
        <v>57631.189839999999</v>
      </c>
      <c r="F4695" s="7">
        <v>16106.65078</v>
      </c>
      <c r="G4695" s="7">
        <v>17798.760160000002</v>
      </c>
      <c r="H4695" s="7">
        <v>0.1</v>
      </c>
      <c r="I4695" s="7">
        <v>22328.787499999999</v>
      </c>
      <c r="J4695" s="7">
        <v>0.1</v>
      </c>
      <c r="K4695" s="7">
        <v>22108.208640000001</v>
      </c>
      <c r="L4695" s="7">
        <v>10031.936900000001</v>
      </c>
      <c r="M4695" s="7">
        <v>24776.511699999999</v>
      </c>
      <c r="N4695" s="7">
        <v>11730.467199999999</v>
      </c>
      <c r="O4695" s="7">
        <v>0.41218519999999997</v>
      </c>
      <c r="P4695" s="7">
        <v>4694</v>
      </c>
      <c r="Q4695" s="7">
        <v>0.43211831000000001</v>
      </c>
      <c r="R4695" s="7">
        <v>1.1399819499999999</v>
      </c>
      <c r="S4695" s="7" t="s">
        <v>38</v>
      </c>
      <c r="T4695" s="7" t="s">
        <v>71</v>
      </c>
    </row>
    <row r="4696" spans="1:20" x14ac:dyDescent="0.3">
      <c r="A4696" s="6" t="s">
        <v>9418</v>
      </c>
      <c r="B4696" s="44" t="s">
        <v>9419</v>
      </c>
      <c r="C4696" s="6">
        <v>224129.67809999999</v>
      </c>
      <c r="D4696" s="6">
        <v>0.1</v>
      </c>
      <c r="E4696" s="6">
        <v>342909.13909999997</v>
      </c>
      <c r="F4696" s="6">
        <v>51455.705470000001</v>
      </c>
      <c r="G4696" s="6">
        <v>233174.6508</v>
      </c>
      <c r="H4696" s="6">
        <v>224671.89300000001</v>
      </c>
      <c r="I4696" s="6">
        <v>224250.88130000001</v>
      </c>
      <c r="J4696" s="6">
        <v>214109.31479999999</v>
      </c>
      <c r="K4696" s="6">
        <v>154623.6557</v>
      </c>
      <c r="L4696" s="6">
        <v>224051.685</v>
      </c>
      <c r="M4696" s="6">
        <v>157939.41899999999</v>
      </c>
      <c r="N4696" s="6">
        <v>7799.6488399999998</v>
      </c>
      <c r="O4696" s="6">
        <v>0.41366467000000001</v>
      </c>
      <c r="P4696" s="6">
        <v>4695</v>
      </c>
      <c r="Q4696" s="6">
        <v>0.43357697000000001</v>
      </c>
      <c r="R4696" s="6">
        <v>-0.53507051999999999</v>
      </c>
      <c r="S4696" s="6" t="s">
        <v>38</v>
      </c>
      <c r="T4696" s="6" t="s">
        <v>38</v>
      </c>
    </row>
    <row r="4697" spans="1:20" x14ac:dyDescent="0.3">
      <c r="A4697" s="7" t="s">
        <v>9420</v>
      </c>
      <c r="B4697" s="45" t="s">
        <v>9421</v>
      </c>
      <c r="C4697" s="7">
        <v>95634.217189999996</v>
      </c>
      <c r="D4697" s="7">
        <v>607787.06880000001</v>
      </c>
      <c r="E4697" s="7">
        <v>230713.67809999999</v>
      </c>
      <c r="F4697" s="7">
        <v>43843.572659999998</v>
      </c>
      <c r="G4697" s="7">
        <v>76703.764060000001</v>
      </c>
      <c r="H4697" s="7">
        <v>248063.39689999999</v>
      </c>
      <c r="I4697" s="7">
        <v>112744.00629999999</v>
      </c>
      <c r="J4697" s="7">
        <v>71255.092189999996</v>
      </c>
      <c r="K4697" s="7">
        <v>244494.6342</v>
      </c>
      <c r="L4697" s="7">
        <v>127191.565</v>
      </c>
      <c r="M4697" s="7">
        <v>254683.84299999999</v>
      </c>
      <c r="N4697" s="7">
        <v>82657.201199999996</v>
      </c>
      <c r="O4697" s="7">
        <v>0.41463122000000002</v>
      </c>
      <c r="P4697" s="7">
        <v>4696</v>
      </c>
      <c r="Q4697" s="7">
        <v>0.43449749999999998</v>
      </c>
      <c r="R4697" s="7">
        <v>0.94279981000000002</v>
      </c>
      <c r="S4697" s="7" t="s">
        <v>38</v>
      </c>
      <c r="T4697" s="7" t="s">
        <v>38</v>
      </c>
    </row>
    <row r="4698" spans="1:20" x14ac:dyDescent="0.3">
      <c r="A4698" s="6" t="s">
        <v>9422</v>
      </c>
      <c r="B4698" s="44" t="s">
        <v>9423</v>
      </c>
      <c r="C4698" s="6">
        <v>14452.714260000001</v>
      </c>
      <c r="D4698" s="6">
        <v>0.1</v>
      </c>
      <c r="E4698" s="6">
        <v>19021.094140000001</v>
      </c>
      <c r="F4698" s="6">
        <v>0.1</v>
      </c>
      <c r="G4698" s="6">
        <v>0.1</v>
      </c>
      <c r="H4698" s="6">
        <v>12871.16445</v>
      </c>
      <c r="I4698" s="6">
        <v>0.1</v>
      </c>
      <c r="J4698" s="6">
        <v>0.1</v>
      </c>
      <c r="K4698" s="6">
        <v>8368.5020999999997</v>
      </c>
      <c r="L4698" s="6">
        <v>3217.8661099999999</v>
      </c>
      <c r="M4698" s="6">
        <v>9841.3356500000009</v>
      </c>
      <c r="N4698" s="6">
        <v>6435.5322299999998</v>
      </c>
      <c r="O4698" s="6">
        <v>0.41469365000000002</v>
      </c>
      <c r="P4698" s="6">
        <v>4697</v>
      </c>
      <c r="Q4698" s="6">
        <v>0.43447039999999998</v>
      </c>
      <c r="R4698" s="6">
        <v>1.37886511</v>
      </c>
      <c r="S4698" s="6" t="s">
        <v>38</v>
      </c>
      <c r="T4698" s="6" t="s">
        <v>38</v>
      </c>
    </row>
    <row r="4699" spans="1:20" x14ac:dyDescent="0.3">
      <c r="A4699" s="7" t="s">
        <v>9424</v>
      </c>
      <c r="B4699" s="45" t="s">
        <v>9425</v>
      </c>
      <c r="C4699" s="7">
        <v>96879.873439999996</v>
      </c>
      <c r="D4699" s="7">
        <v>377434.31880000001</v>
      </c>
      <c r="E4699" s="7">
        <v>66672.326560000001</v>
      </c>
      <c r="F4699" s="7">
        <v>81552.824609999996</v>
      </c>
      <c r="G4699" s="7">
        <v>106760.1156</v>
      </c>
      <c r="H4699" s="7">
        <v>91783.557029999996</v>
      </c>
      <c r="I4699" s="7">
        <v>72806.867580000006</v>
      </c>
      <c r="J4699" s="7">
        <v>90783.234769999995</v>
      </c>
      <c r="K4699" s="7">
        <v>155634.8358</v>
      </c>
      <c r="L4699" s="7">
        <v>90533.443799999994</v>
      </c>
      <c r="M4699" s="7">
        <v>148379.72500000001</v>
      </c>
      <c r="N4699" s="7">
        <v>13894.382100000001</v>
      </c>
      <c r="O4699" s="7">
        <v>0.41588907000000003</v>
      </c>
      <c r="P4699" s="7">
        <v>4698</v>
      </c>
      <c r="Q4699" s="7">
        <v>0.43563007999999998</v>
      </c>
      <c r="R4699" s="7">
        <v>0.78164228000000002</v>
      </c>
      <c r="S4699" s="7" t="s">
        <v>38</v>
      </c>
      <c r="T4699" s="7" t="s">
        <v>38</v>
      </c>
    </row>
    <row r="4700" spans="1:20" x14ac:dyDescent="0.3">
      <c r="A4700" s="6" t="s">
        <v>9426</v>
      </c>
      <c r="B4700" s="44" t="s">
        <v>9427</v>
      </c>
      <c r="C4700" s="6">
        <v>150283.6439</v>
      </c>
      <c r="D4700" s="6">
        <v>77765.217189999996</v>
      </c>
      <c r="E4700" s="6">
        <v>824672.50630000001</v>
      </c>
      <c r="F4700" s="6">
        <v>138192.00630000001</v>
      </c>
      <c r="G4700" s="6">
        <v>221568.34220000001</v>
      </c>
      <c r="H4700" s="6">
        <v>160337.2426</v>
      </c>
      <c r="I4700" s="6">
        <v>51377.027730000002</v>
      </c>
      <c r="J4700" s="6">
        <v>129050.6488</v>
      </c>
      <c r="K4700" s="6">
        <v>297728.34340000001</v>
      </c>
      <c r="L4700" s="6">
        <v>140583.315</v>
      </c>
      <c r="M4700" s="6">
        <v>352725.44099999999</v>
      </c>
      <c r="N4700" s="6">
        <v>70803.851999999999</v>
      </c>
      <c r="O4700" s="6">
        <v>0.41592361999999999</v>
      </c>
      <c r="P4700" s="6">
        <v>4699</v>
      </c>
      <c r="Q4700" s="6">
        <v>0.43557356000000003</v>
      </c>
      <c r="R4700" s="6">
        <v>1.0825711899999999</v>
      </c>
      <c r="S4700" s="6" t="s">
        <v>38</v>
      </c>
      <c r="T4700" s="6" t="s">
        <v>38</v>
      </c>
    </row>
    <row r="4701" spans="1:20" x14ac:dyDescent="0.3">
      <c r="A4701" s="7" t="s">
        <v>9428</v>
      </c>
      <c r="B4701" s="45" t="s">
        <v>9429</v>
      </c>
      <c r="C4701" s="7">
        <v>830009.1078</v>
      </c>
      <c r="D4701" s="7">
        <v>1714272.702</v>
      </c>
      <c r="E4701" s="7">
        <v>1591389.334</v>
      </c>
      <c r="F4701" s="7">
        <v>677940.44380000001</v>
      </c>
      <c r="G4701" s="7">
        <v>1144985.077</v>
      </c>
      <c r="H4701" s="7">
        <v>982218.07660000003</v>
      </c>
      <c r="I4701" s="7">
        <v>876275.26410000003</v>
      </c>
      <c r="J4701" s="7">
        <v>875118.43200000003</v>
      </c>
      <c r="K4701" s="7">
        <v>1203402.8970000001</v>
      </c>
      <c r="L4701" s="7">
        <v>969649.21200000006</v>
      </c>
      <c r="M4701" s="7">
        <v>525057.18599999999</v>
      </c>
      <c r="N4701" s="7">
        <v>127220.811</v>
      </c>
      <c r="O4701" s="7">
        <v>0.42009371000000001</v>
      </c>
      <c r="P4701" s="7">
        <v>4700</v>
      </c>
      <c r="Q4701" s="7">
        <v>0.43984705000000002</v>
      </c>
      <c r="R4701" s="7">
        <v>0.31158490999999999</v>
      </c>
      <c r="S4701" s="7" t="s">
        <v>38</v>
      </c>
      <c r="T4701" s="7" t="s">
        <v>38</v>
      </c>
    </row>
    <row r="4702" spans="1:20" x14ac:dyDescent="0.3">
      <c r="A4702" s="6" t="s">
        <v>9430</v>
      </c>
      <c r="B4702" s="44" t="s">
        <v>9431</v>
      </c>
      <c r="C4702" s="6">
        <v>0.1</v>
      </c>
      <c r="D4702" s="6">
        <v>100044.0961</v>
      </c>
      <c r="E4702" s="6">
        <v>25352.420310000001</v>
      </c>
      <c r="F4702" s="6">
        <v>12394.90566</v>
      </c>
      <c r="G4702" s="6">
        <v>33798.358789999998</v>
      </c>
      <c r="H4702" s="6">
        <v>4500.7259770000001</v>
      </c>
      <c r="I4702" s="6">
        <v>3606.1100099999999</v>
      </c>
      <c r="J4702" s="6">
        <v>14547.604880000001</v>
      </c>
      <c r="K4702" s="6">
        <v>34447.880519999999</v>
      </c>
      <c r="L4702" s="6">
        <v>14113.1999</v>
      </c>
      <c r="M4702" s="6">
        <v>44939.1224</v>
      </c>
      <c r="N4702" s="6">
        <v>14029.6446</v>
      </c>
      <c r="O4702" s="6">
        <v>0.42084742000000003</v>
      </c>
      <c r="P4702" s="6">
        <v>4701</v>
      </c>
      <c r="Q4702" s="6">
        <v>0.44054247000000002</v>
      </c>
      <c r="R4702" s="6">
        <v>1.28737009</v>
      </c>
      <c r="S4702" s="6" t="s">
        <v>38</v>
      </c>
      <c r="T4702" s="6" t="s">
        <v>71</v>
      </c>
    </row>
    <row r="4703" spans="1:20" x14ac:dyDescent="0.3">
      <c r="A4703" s="7" t="s">
        <v>9432</v>
      </c>
      <c r="B4703" s="45" t="s">
        <v>9433</v>
      </c>
      <c r="C4703" s="7">
        <v>6070.9022459999996</v>
      </c>
      <c r="D4703" s="7">
        <v>27128.223050000001</v>
      </c>
      <c r="E4703" s="7">
        <v>11803.679099999999</v>
      </c>
      <c r="F4703" s="7">
        <v>6248.5697270000001</v>
      </c>
      <c r="G4703" s="7">
        <v>4729.3568359999999</v>
      </c>
      <c r="H4703" s="7">
        <v>10893.45059</v>
      </c>
      <c r="I4703" s="7">
        <v>12922.12832</v>
      </c>
      <c r="J4703" s="7">
        <v>3987.408594</v>
      </c>
      <c r="K4703" s="7">
        <v>12812.84353</v>
      </c>
      <c r="L4703" s="7">
        <v>8133.08608</v>
      </c>
      <c r="M4703" s="7">
        <v>9907.7741600000008</v>
      </c>
      <c r="N4703" s="7">
        <v>4446.9672200000005</v>
      </c>
      <c r="O4703" s="7">
        <v>0.42188149000000003</v>
      </c>
      <c r="P4703" s="7">
        <v>4702</v>
      </c>
      <c r="Q4703" s="7">
        <v>0.44153102</v>
      </c>
      <c r="R4703" s="7">
        <v>0.65571590000000002</v>
      </c>
      <c r="S4703" s="7" t="s">
        <v>38</v>
      </c>
      <c r="T4703" s="7" t="s">
        <v>71</v>
      </c>
    </row>
    <row r="4704" spans="1:20" x14ac:dyDescent="0.3">
      <c r="A4704" s="6" t="s">
        <v>9434</v>
      </c>
      <c r="B4704" s="44" t="s">
        <v>9435</v>
      </c>
      <c r="C4704" s="6">
        <v>1567037.64</v>
      </c>
      <c r="D4704" s="6">
        <v>4912182.9110000003</v>
      </c>
      <c r="E4704" s="6">
        <v>3389005.1639999999</v>
      </c>
      <c r="F4704" s="6">
        <v>2317223.159</v>
      </c>
      <c r="G4704" s="6">
        <v>3328360.7680000002</v>
      </c>
      <c r="H4704" s="6">
        <v>1648267.9110000001</v>
      </c>
      <c r="I4704" s="6">
        <v>2745518.7289999998</v>
      </c>
      <c r="J4704" s="6">
        <v>1553228.8</v>
      </c>
      <c r="K4704" s="6">
        <v>3046362.219</v>
      </c>
      <c r="L4704" s="6">
        <v>2318844.0499999998</v>
      </c>
      <c r="M4704" s="6">
        <v>1451290.92</v>
      </c>
      <c r="N4704" s="6">
        <v>863522.69900000002</v>
      </c>
      <c r="O4704" s="6">
        <v>0.42200090000000001</v>
      </c>
      <c r="P4704" s="6">
        <v>4703</v>
      </c>
      <c r="Q4704" s="6">
        <v>0.44156208000000002</v>
      </c>
      <c r="R4704" s="6">
        <v>0.39368168999999997</v>
      </c>
      <c r="S4704" s="6" t="s">
        <v>38</v>
      </c>
      <c r="T4704" s="6" t="s">
        <v>38</v>
      </c>
    </row>
    <row r="4705" spans="1:20" x14ac:dyDescent="0.3">
      <c r="A4705" s="7" t="s">
        <v>9436</v>
      </c>
      <c r="B4705" s="45" t="s">
        <v>9437</v>
      </c>
      <c r="C4705" s="7">
        <v>527107.77969999996</v>
      </c>
      <c r="D4705" s="7">
        <v>2223897.4980000001</v>
      </c>
      <c r="E4705" s="7">
        <v>1080638.655</v>
      </c>
      <c r="F4705" s="7">
        <v>612724.67420000001</v>
      </c>
      <c r="G4705" s="7">
        <v>988619.67810000002</v>
      </c>
      <c r="H4705" s="7">
        <v>797998.60389999999</v>
      </c>
      <c r="I4705" s="7">
        <v>557438.03359999997</v>
      </c>
      <c r="J4705" s="7">
        <v>725748.88130000001</v>
      </c>
      <c r="K4705" s="7">
        <v>1111092.152</v>
      </c>
      <c r="L4705" s="7">
        <v>767451.299</v>
      </c>
      <c r="M4705" s="7">
        <v>780741.32400000002</v>
      </c>
      <c r="N4705" s="7">
        <v>178599.41500000001</v>
      </c>
      <c r="O4705" s="7">
        <v>0.42377050999999999</v>
      </c>
      <c r="P4705" s="7">
        <v>4704</v>
      </c>
      <c r="Q4705" s="7">
        <v>0.44331944000000001</v>
      </c>
      <c r="R4705" s="7">
        <v>0.53383137000000003</v>
      </c>
      <c r="S4705" s="7" t="s">
        <v>38</v>
      </c>
      <c r="T4705" s="7" t="s">
        <v>38</v>
      </c>
    </row>
    <row r="4706" spans="1:20" x14ac:dyDescent="0.3">
      <c r="A4706" s="6" t="s">
        <v>9438</v>
      </c>
      <c r="B4706" s="44" t="s">
        <v>9439</v>
      </c>
      <c r="C4706" s="6">
        <v>292180.67540000001</v>
      </c>
      <c r="D4706" s="6">
        <v>515636.5453</v>
      </c>
      <c r="E4706" s="6">
        <v>775589.77769999998</v>
      </c>
      <c r="F4706" s="6">
        <v>240592.0128</v>
      </c>
      <c r="G4706" s="6">
        <v>426174.9633</v>
      </c>
      <c r="H4706" s="6">
        <v>331262.38130000001</v>
      </c>
      <c r="I4706" s="6">
        <v>332508.1752</v>
      </c>
      <c r="J4706" s="6">
        <v>305696.75209999998</v>
      </c>
      <c r="K4706" s="6">
        <v>455999.75280000002</v>
      </c>
      <c r="L4706" s="6">
        <v>348910.56800000003</v>
      </c>
      <c r="M4706" s="6">
        <v>244220.88099999999</v>
      </c>
      <c r="N4706" s="6">
        <v>52970.802199999998</v>
      </c>
      <c r="O4706" s="6">
        <v>0.42431658</v>
      </c>
      <c r="P4706" s="6">
        <v>4705</v>
      </c>
      <c r="Q4706" s="6">
        <v>0.44379637</v>
      </c>
      <c r="R4706" s="6">
        <v>0.38617574999999998</v>
      </c>
      <c r="S4706" s="6" t="s">
        <v>100</v>
      </c>
      <c r="T4706" s="6" t="s">
        <v>38</v>
      </c>
    </row>
    <row r="4707" spans="1:20" x14ac:dyDescent="0.3">
      <c r="A4707" s="7" t="s">
        <v>9440</v>
      </c>
      <c r="B4707" s="45" t="s">
        <v>9441</v>
      </c>
      <c r="C4707" s="7">
        <v>84707.30313</v>
      </c>
      <c r="D4707" s="7">
        <v>214992.91250000001</v>
      </c>
      <c r="E4707" s="7">
        <v>79895.604879999999</v>
      </c>
      <c r="F4707" s="7">
        <v>43359.648829999998</v>
      </c>
      <c r="G4707" s="7">
        <v>72068.658590000006</v>
      </c>
      <c r="H4707" s="7">
        <v>117005.9164</v>
      </c>
      <c r="I4707" s="7">
        <v>53132.293360000003</v>
      </c>
      <c r="J4707" s="7">
        <v>39999.951560000001</v>
      </c>
      <c r="K4707" s="7">
        <v>105738.8673</v>
      </c>
      <c r="L4707" s="7">
        <v>70551.705000000002</v>
      </c>
      <c r="M4707" s="7">
        <v>75139.457399999999</v>
      </c>
      <c r="N4707" s="7">
        <v>33650.856599999999</v>
      </c>
      <c r="O4707" s="7">
        <v>0.42548286000000002</v>
      </c>
      <c r="P4707" s="7">
        <v>4706</v>
      </c>
      <c r="Q4707" s="7">
        <v>0.44492162000000002</v>
      </c>
      <c r="R4707" s="7">
        <v>0.58375292000000001</v>
      </c>
      <c r="S4707" s="7" t="s">
        <v>38</v>
      </c>
      <c r="T4707" s="7" t="s">
        <v>38</v>
      </c>
    </row>
    <row r="4708" spans="1:20" x14ac:dyDescent="0.3">
      <c r="A4708" s="6" t="s">
        <v>9442</v>
      </c>
      <c r="B4708" s="44" t="s">
        <v>9443</v>
      </c>
      <c r="C4708" s="6">
        <v>16485.212299999999</v>
      </c>
      <c r="D4708" s="6">
        <v>66500.432029999996</v>
      </c>
      <c r="E4708" s="6">
        <v>17418.488669999999</v>
      </c>
      <c r="F4708" s="6">
        <v>5745.2845699999998</v>
      </c>
      <c r="G4708" s="6">
        <v>9842.4154299999991</v>
      </c>
      <c r="H4708" s="6">
        <v>27078.406640000001</v>
      </c>
      <c r="I4708" s="6">
        <v>15688.00137</v>
      </c>
      <c r="J4708" s="6">
        <v>4276.1332030000003</v>
      </c>
      <c r="K4708" s="6">
        <v>26537.35439</v>
      </c>
      <c r="L4708" s="6">
        <v>14221.2392</v>
      </c>
      <c r="M4708" s="6">
        <v>27163.4375</v>
      </c>
      <c r="N4708" s="6">
        <v>9755.9789700000001</v>
      </c>
      <c r="O4708" s="6">
        <v>0.42616819</v>
      </c>
      <c r="P4708" s="6">
        <v>4707</v>
      </c>
      <c r="Q4708" s="6">
        <v>0.44554357999999999</v>
      </c>
      <c r="R4708" s="6">
        <v>0.89997737</v>
      </c>
      <c r="S4708" s="6" t="s">
        <v>38</v>
      </c>
      <c r="T4708" s="6" t="s">
        <v>38</v>
      </c>
    </row>
    <row r="4709" spans="1:20" x14ac:dyDescent="0.3">
      <c r="A4709" s="7" t="s">
        <v>9444</v>
      </c>
      <c r="B4709" s="45" t="s">
        <v>9445</v>
      </c>
      <c r="C4709" s="7">
        <v>20227.816800000001</v>
      </c>
      <c r="D4709" s="7">
        <v>0.1</v>
      </c>
      <c r="E4709" s="7">
        <v>0.1</v>
      </c>
      <c r="F4709" s="7">
        <v>15252.28457</v>
      </c>
      <c r="G4709" s="7">
        <v>0.1</v>
      </c>
      <c r="H4709" s="7">
        <v>0.1</v>
      </c>
      <c r="I4709" s="7">
        <v>0.1</v>
      </c>
      <c r="J4709" s="7">
        <v>14048.97891</v>
      </c>
      <c r="K4709" s="7">
        <v>8870.0753420000001</v>
      </c>
      <c r="L4709" s="7">
        <v>3512.3197300000002</v>
      </c>
      <c r="M4709" s="7">
        <v>10441.644399999999</v>
      </c>
      <c r="N4709" s="7">
        <v>7024.4394499999999</v>
      </c>
      <c r="O4709" s="7">
        <v>0.42717274</v>
      </c>
      <c r="P4709" s="7">
        <v>4708</v>
      </c>
      <c r="Q4709" s="7">
        <v>0.44649894000000001</v>
      </c>
      <c r="R4709" s="7">
        <v>1.33652218</v>
      </c>
      <c r="S4709" s="7" t="s">
        <v>38</v>
      </c>
      <c r="T4709" s="7" t="s">
        <v>38</v>
      </c>
    </row>
    <row r="4710" spans="1:20" x14ac:dyDescent="0.3">
      <c r="A4710" s="6" t="s">
        <v>9446</v>
      </c>
      <c r="B4710" s="44" t="s">
        <v>9447</v>
      </c>
      <c r="C4710" s="6">
        <v>85077.320699999997</v>
      </c>
      <c r="D4710" s="6">
        <v>52672.377339999999</v>
      </c>
      <c r="E4710" s="6">
        <v>233641.7211</v>
      </c>
      <c r="F4710" s="6">
        <v>89375.361720000001</v>
      </c>
      <c r="G4710" s="6">
        <v>108105.5453</v>
      </c>
      <c r="H4710" s="6">
        <v>83979.752340000006</v>
      </c>
      <c r="I4710" s="6">
        <v>65706.091209999999</v>
      </c>
      <c r="J4710" s="6">
        <v>61769.530659999997</v>
      </c>
      <c r="K4710" s="6">
        <v>115191.6952</v>
      </c>
      <c r="L4710" s="6">
        <v>79890.229900000006</v>
      </c>
      <c r="M4710" s="6">
        <v>80648.274099999995</v>
      </c>
      <c r="N4710" s="6">
        <v>21153.232599999999</v>
      </c>
      <c r="O4710" s="6">
        <v>0.42958249999999998</v>
      </c>
      <c r="P4710" s="6">
        <v>4709</v>
      </c>
      <c r="Q4710" s="6">
        <v>0.44892238000000001</v>
      </c>
      <c r="R4710" s="6">
        <v>0.52794571999999995</v>
      </c>
      <c r="S4710" s="6" t="s">
        <v>38</v>
      </c>
      <c r="T4710" s="6" t="s">
        <v>38</v>
      </c>
    </row>
    <row r="4711" spans="1:20" x14ac:dyDescent="0.3">
      <c r="A4711" s="7" t="s">
        <v>9448</v>
      </c>
      <c r="B4711" s="45" t="s">
        <v>9449</v>
      </c>
      <c r="C4711" s="7">
        <v>152849.1918</v>
      </c>
      <c r="D4711" s="7">
        <v>214106.7328</v>
      </c>
      <c r="E4711" s="7">
        <v>1108862.1939999999</v>
      </c>
      <c r="F4711" s="7">
        <v>129867.8285</v>
      </c>
      <c r="G4711" s="7">
        <v>206763.08439999999</v>
      </c>
      <c r="H4711" s="7">
        <v>249222.7445</v>
      </c>
      <c r="I4711" s="7">
        <v>207775.9809</v>
      </c>
      <c r="J4711" s="7">
        <v>140844.0961</v>
      </c>
      <c r="K4711" s="7">
        <v>401421.48670000001</v>
      </c>
      <c r="L4711" s="7">
        <v>201151.476</v>
      </c>
      <c r="M4711" s="7">
        <v>472965.37800000003</v>
      </c>
      <c r="N4711" s="7">
        <v>44807.741699999999</v>
      </c>
      <c r="O4711" s="7">
        <v>0.43149556999999999</v>
      </c>
      <c r="P4711" s="7">
        <v>4710</v>
      </c>
      <c r="Q4711" s="7">
        <v>0.45082583999999998</v>
      </c>
      <c r="R4711" s="7">
        <v>0.99683551000000004</v>
      </c>
      <c r="S4711" s="7" t="s">
        <v>38</v>
      </c>
      <c r="T4711" s="7" t="s">
        <v>38</v>
      </c>
    </row>
    <row r="4712" spans="1:20" x14ac:dyDescent="0.3">
      <c r="A4712" s="6" t="s">
        <v>9450</v>
      </c>
      <c r="B4712" s="44" t="s">
        <v>9451</v>
      </c>
      <c r="C4712" s="6">
        <v>6234.680566</v>
      </c>
      <c r="D4712" s="6">
        <v>119084.2055</v>
      </c>
      <c r="E4712" s="6">
        <v>32216.66836</v>
      </c>
      <c r="F4712" s="6">
        <v>13663.149799999999</v>
      </c>
      <c r="G4712" s="6">
        <v>11152.729880000001</v>
      </c>
      <c r="H4712" s="6">
        <v>11707.960349999999</v>
      </c>
      <c r="I4712" s="6">
        <v>17140.142970000001</v>
      </c>
      <c r="J4712" s="6">
        <v>40742.859770000003</v>
      </c>
      <c r="K4712" s="6">
        <v>42799.676050000002</v>
      </c>
      <c r="L4712" s="6">
        <v>20185.923200000001</v>
      </c>
      <c r="M4712" s="6">
        <v>52016.874000000003</v>
      </c>
      <c r="N4712" s="6">
        <v>13968.283799999999</v>
      </c>
      <c r="O4712" s="6">
        <v>0.43323968000000002</v>
      </c>
      <c r="P4712" s="6">
        <v>4711</v>
      </c>
      <c r="Q4712" s="6">
        <v>0.45255200000000001</v>
      </c>
      <c r="R4712" s="6">
        <v>1.0842502999999999</v>
      </c>
      <c r="S4712" s="6" t="s">
        <v>38</v>
      </c>
      <c r="T4712" s="6" t="s">
        <v>38</v>
      </c>
    </row>
    <row r="4713" spans="1:20" x14ac:dyDescent="0.3">
      <c r="A4713" s="7" t="s">
        <v>9452</v>
      </c>
      <c r="B4713" s="45" t="s">
        <v>9453</v>
      </c>
      <c r="C4713" s="7">
        <v>313448.68979999999</v>
      </c>
      <c r="D4713" s="7">
        <v>627174.66839999997</v>
      </c>
      <c r="E4713" s="7">
        <v>2242471.9550000001</v>
      </c>
      <c r="F4713" s="7">
        <v>290372.72210000001</v>
      </c>
      <c r="G4713" s="7">
        <v>430317.61170000001</v>
      </c>
      <c r="H4713" s="7">
        <v>454804.70299999998</v>
      </c>
      <c r="I4713" s="7">
        <v>655662.14099999995</v>
      </c>
      <c r="J4713" s="7">
        <v>364881.72840000002</v>
      </c>
      <c r="K4713" s="7">
        <v>868367.00890000002</v>
      </c>
      <c r="L4713" s="7">
        <v>476416.54599999997</v>
      </c>
      <c r="M4713" s="7">
        <v>928861.29</v>
      </c>
      <c r="N4713" s="7">
        <v>125380.996</v>
      </c>
      <c r="O4713" s="7">
        <v>0.43499357</v>
      </c>
      <c r="P4713" s="7">
        <v>4712</v>
      </c>
      <c r="Q4713" s="7">
        <v>0.45428763999999999</v>
      </c>
      <c r="R4713" s="7">
        <v>0.8660814</v>
      </c>
      <c r="S4713" s="7" t="s">
        <v>38</v>
      </c>
      <c r="T4713" s="7" t="s">
        <v>71</v>
      </c>
    </row>
    <row r="4714" spans="1:20" x14ac:dyDescent="0.3">
      <c r="A4714" s="6" t="s">
        <v>9454</v>
      </c>
      <c r="B4714" s="44" t="s">
        <v>9455</v>
      </c>
      <c r="C4714" s="6">
        <v>36816.30313</v>
      </c>
      <c r="D4714" s="6">
        <v>84876.787500000006</v>
      </c>
      <c r="E4714" s="6">
        <v>204569.55309999999</v>
      </c>
      <c r="F4714" s="6">
        <v>50383.123440000003</v>
      </c>
      <c r="G4714" s="6">
        <v>102457.9828</v>
      </c>
      <c r="H4714" s="6">
        <v>73250.482810000001</v>
      </c>
      <c r="I4714" s="6">
        <v>54573.150780000004</v>
      </c>
      <c r="J4714" s="6">
        <v>0.1</v>
      </c>
      <c r="K4714" s="6">
        <v>94161.441800000001</v>
      </c>
      <c r="L4714" s="6">
        <v>57570.429100000001</v>
      </c>
      <c r="M4714" s="6">
        <v>76335.142500000002</v>
      </c>
      <c r="N4714" s="6">
        <v>43143.493300000002</v>
      </c>
      <c r="O4714" s="6">
        <v>0.43589858999999997</v>
      </c>
      <c r="P4714" s="6">
        <v>4713</v>
      </c>
      <c r="Q4714" s="6">
        <v>0.45513620999999999</v>
      </c>
      <c r="R4714" s="6">
        <v>0.70980845000000004</v>
      </c>
      <c r="S4714" s="6" t="s">
        <v>38</v>
      </c>
      <c r="T4714" s="6" t="s">
        <v>71</v>
      </c>
    </row>
    <row r="4715" spans="1:20" x14ac:dyDescent="0.3">
      <c r="A4715" s="7" t="s">
        <v>9456</v>
      </c>
      <c r="B4715" s="45" t="s">
        <v>9457</v>
      </c>
      <c r="C4715" s="7">
        <v>298796.77189999999</v>
      </c>
      <c r="D4715" s="7">
        <v>420171.25630000001</v>
      </c>
      <c r="E4715" s="7">
        <v>646348.28359999997</v>
      </c>
      <c r="F4715" s="7">
        <v>192937.35389999999</v>
      </c>
      <c r="G4715" s="7">
        <v>283562.13909999997</v>
      </c>
      <c r="H4715" s="7">
        <v>294747.50630000001</v>
      </c>
      <c r="I4715" s="7">
        <v>239499.87340000001</v>
      </c>
      <c r="J4715" s="7">
        <v>399190.49839999998</v>
      </c>
      <c r="K4715" s="7">
        <v>389563.41639999999</v>
      </c>
      <c r="L4715" s="7">
        <v>304250.00400000002</v>
      </c>
      <c r="M4715" s="7">
        <v>194744.02</v>
      </c>
      <c r="N4715" s="7">
        <v>67637.667300000001</v>
      </c>
      <c r="O4715" s="7">
        <v>0.43953363000000001</v>
      </c>
      <c r="P4715" s="7">
        <v>4714</v>
      </c>
      <c r="Q4715" s="7">
        <v>0.45883433000000001</v>
      </c>
      <c r="R4715" s="7">
        <v>0.35660091999999999</v>
      </c>
      <c r="S4715" s="7" t="s">
        <v>38</v>
      </c>
      <c r="T4715" s="7" t="s">
        <v>38</v>
      </c>
    </row>
    <row r="4716" spans="1:20" x14ac:dyDescent="0.3">
      <c r="A4716" s="6" t="s">
        <v>9458</v>
      </c>
      <c r="B4716" s="44" t="s">
        <v>9459</v>
      </c>
      <c r="C4716" s="6">
        <v>5444.9505859999999</v>
      </c>
      <c r="D4716" s="6">
        <v>104326.72500000001</v>
      </c>
      <c r="E4716" s="6">
        <v>129584.6234</v>
      </c>
      <c r="F4716" s="6">
        <v>9824.4564449999998</v>
      </c>
      <c r="G4716" s="6">
        <v>38411.082419999999</v>
      </c>
      <c r="H4716" s="6">
        <v>33259.491600000001</v>
      </c>
      <c r="I4716" s="6">
        <v>44948.051169999999</v>
      </c>
      <c r="J4716" s="6">
        <v>25847.01699</v>
      </c>
      <c r="K4716" s="6">
        <v>62295.188869999998</v>
      </c>
      <c r="L4716" s="6">
        <v>35616.410499999998</v>
      </c>
      <c r="M4716" s="6">
        <v>63978.239500000003</v>
      </c>
      <c r="N4716" s="6">
        <v>8080.54918</v>
      </c>
      <c r="O4716" s="6">
        <v>0.43965889000000002</v>
      </c>
      <c r="P4716" s="6">
        <v>4715</v>
      </c>
      <c r="Q4716" s="6">
        <v>0.45886774000000002</v>
      </c>
      <c r="R4716" s="6">
        <v>0.80657862000000002</v>
      </c>
      <c r="S4716" s="6" t="s">
        <v>38</v>
      </c>
      <c r="T4716" s="6" t="s">
        <v>38</v>
      </c>
    </row>
    <row r="4717" spans="1:20" x14ac:dyDescent="0.3">
      <c r="A4717" s="7" t="s">
        <v>9460</v>
      </c>
      <c r="B4717" s="45" t="s">
        <v>9461</v>
      </c>
      <c r="C4717" s="7">
        <v>250053.91250000001</v>
      </c>
      <c r="D4717" s="7">
        <v>1077248.6310000001</v>
      </c>
      <c r="E4717" s="7">
        <v>341090.63130000001</v>
      </c>
      <c r="F4717" s="7">
        <v>321672.04920000001</v>
      </c>
      <c r="G4717" s="7">
        <v>427050.19380000001</v>
      </c>
      <c r="H4717" s="7">
        <v>382046.75630000001</v>
      </c>
      <c r="I4717" s="7">
        <v>272095.75429999997</v>
      </c>
      <c r="J4717" s="7">
        <v>251558.11559999999</v>
      </c>
      <c r="K4717" s="7">
        <v>497516.30609999999</v>
      </c>
      <c r="L4717" s="7">
        <v>333187.70500000002</v>
      </c>
      <c r="M4717" s="7">
        <v>388465.95699999999</v>
      </c>
      <c r="N4717" s="7">
        <v>84839.043699999995</v>
      </c>
      <c r="O4717" s="7">
        <v>0.44011301000000003</v>
      </c>
      <c r="P4717" s="7">
        <v>4716</v>
      </c>
      <c r="Q4717" s="7">
        <v>0.45924429999999999</v>
      </c>
      <c r="R4717" s="7">
        <v>0.57840864999999997</v>
      </c>
      <c r="S4717" s="7" t="s">
        <v>38</v>
      </c>
      <c r="T4717" s="7" t="s">
        <v>38</v>
      </c>
    </row>
    <row r="4718" spans="1:20" x14ac:dyDescent="0.3">
      <c r="A4718" s="6" t="s">
        <v>9462</v>
      </c>
      <c r="B4718" s="44" t="s">
        <v>9463</v>
      </c>
      <c r="C4718" s="6">
        <v>121950.38710000001</v>
      </c>
      <c r="D4718" s="6">
        <v>97428.412500000006</v>
      </c>
      <c r="E4718" s="6">
        <v>534767.81880000001</v>
      </c>
      <c r="F4718" s="6">
        <v>223688.9711</v>
      </c>
      <c r="G4718" s="6">
        <v>187857.6801</v>
      </c>
      <c r="H4718" s="6">
        <v>110698.6684</v>
      </c>
      <c r="I4718" s="6">
        <v>195665.70550000001</v>
      </c>
      <c r="J4718" s="6">
        <v>144890.82269999999</v>
      </c>
      <c r="K4718" s="6">
        <v>244458.89739999999</v>
      </c>
      <c r="L4718" s="6">
        <v>159778.21900000001</v>
      </c>
      <c r="M4718" s="6">
        <v>201111.046</v>
      </c>
      <c r="N4718" s="6">
        <v>39609.782800000001</v>
      </c>
      <c r="O4718" s="6">
        <v>0.44027101000000002</v>
      </c>
      <c r="P4718" s="6">
        <v>4717</v>
      </c>
      <c r="Q4718" s="6">
        <v>0.45931177000000001</v>
      </c>
      <c r="R4718" s="6">
        <v>0.61352116000000001</v>
      </c>
      <c r="S4718" s="6" t="s">
        <v>38</v>
      </c>
      <c r="T4718" s="6" t="s">
        <v>38</v>
      </c>
    </row>
    <row r="4719" spans="1:20" x14ac:dyDescent="0.3">
      <c r="A4719" s="7" t="s">
        <v>9464</v>
      </c>
      <c r="B4719" s="45" t="s">
        <v>9465</v>
      </c>
      <c r="C4719" s="7">
        <v>52923.568749999999</v>
      </c>
      <c r="D4719" s="7">
        <v>158718.06880000001</v>
      </c>
      <c r="E4719" s="7">
        <v>0.1</v>
      </c>
      <c r="F4719" s="7">
        <v>34330.27188</v>
      </c>
      <c r="G4719" s="7">
        <v>60488.83438</v>
      </c>
      <c r="H4719" s="7">
        <v>32791.02188</v>
      </c>
      <c r="I4719" s="7">
        <v>32793.506249999999</v>
      </c>
      <c r="J4719" s="7">
        <v>0.1</v>
      </c>
      <c r="K4719" s="7">
        <v>61493.002339999999</v>
      </c>
      <c r="L4719" s="7">
        <v>31518.365600000001</v>
      </c>
      <c r="M4719" s="7">
        <v>68423.533200000005</v>
      </c>
      <c r="N4719" s="7">
        <v>24738.194299999999</v>
      </c>
      <c r="O4719" s="7">
        <v>0.44148140000000002</v>
      </c>
      <c r="P4719" s="7">
        <v>4718</v>
      </c>
      <c r="Q4719" s="7">
        <v>0.46047689000000003</v>
      </c>
      <c r="R4719" s="7">
        <v>0.96422951999999995</v>
      </c>
      <c r="S4719" s="7" t="s">
        <v>38</v>
      </c>
      <c r="T4719" s="7" t="s">
        <v>38</v>
      </c>
    </row>
    <row r="4720" spans="1:20" x14ac:dyDescent="0.3">
      <c r="A4720" s="6" t="s">
        <v>9466</v>
      </c>
      <c r="B4720" s="44" t="s">
        <v>9467</v>
      </c>
      <c r="C4720" s="6">
        <v>132523.11170000001</v>
      </c>
      <c r="D4720" s="6">
        <v>259811.24059999999</v>
      </c>
      <c r="E4720" s="6">
        <v>418532.63130000001</v>
      </c>
      <c r="F4720" s="6">
        <v>85914.092189999996</v>
      </c>
      <c r="G4720" s="6">
        <v>179495.01019999999</v>
      </c>
      <c r="H4720" s="6">
        <v>174152.17809999999</v>
      </c>
      <c r="I4720" s="6">
        <v>130284.3422</v>
      </c>
      <c r="J4720" s="6">
        <v>164827.47889999999</v>
      </c>
      <c r="K4720" s="6">
        <v>224195.2689</v>
      </c>
      <c r="L4720" s="6">
        <v>162189.75200000001</v>
      </c>
      <c r="M4720" s="6">
        <v>148952.986</v>
      </c>
      <c r="N4720" s="6">
        <v>22116.9948</v>
      </c>
      <c r="O4720" s="6">
        <v>0.44170715999999999</v>
      </c>
      <c r="P4720" s="6">
        <v>4719</v>
      </c>
      <c r="Q4720" s="6">
        <v>0.46061472999999997</v>
      </c>
      <c r="R4720" s="6">
        <v>0.46707316999999998</v>
      </c>
      <c r="S4720" s="6" t="s">
        <v>38</v>
      </c>
      <c r="T4720" s="6" t="s">
        <v>38</v>
      </c>
    </row>
    <row r="4721" spans="1:20" x14ac:dyDescent="0.3">
      <c r="A4721" s="7" t="s">
        <v>9468</v>
      </c>
      <c r="B4721" s="45" t="s">
        <v>9469</v>
      </c>
      <c r="C4721" s="7">
        <v>68659.662500000006</v>
      </c>
      <c r="D4721" s="7">
        <v>233451.27189999999</v>
      </c>
      <c r="E4721" s="7">
        <v>193618.78750000001</v>
      </c>
      <c r="F4721" s="7">
        <v>0.1</v>
      </c>
      <c r="G4721" s="7">
        <v>107059.6547</v>
      </c>
      <c r="H4721" s="7">
        <v>125916.70940000001</v>
      </c>
      <c r="I4721" s="7">
        <v>62024.736720000001</v>
      </c>
      <c r="J4721" s="7">
        <v>0.1</v>
      </c>
      <c r="K4721" s="7">
        <v>123932.4555</v>
      </c>
      <c r="L4721" s="7">
        <v>73750.300199999998</v>
      </c>
      <c r="M4721" s="7">
        <v>108420.272</v>
      </c>
      <c r="N4721" s="7">
        <v>55998.298199999997</v>
      </c>
      <c r="O4721" s="7">
        <v>0.44226066000000003</v>
      </c>
      <c r="P4721" s="7">
        <v>4720</v>
      </c>
      <c r="Q4721" s="7">
        <v>0.46109422</v>
      </c>
      <c r="R4721" s="7">
        <v>0.74883321999999997</v>
      </c>
      <c r="S4721" s="7" t="s">
        <v>38</v>
      </c>
      <c r="T4721" s="7" t="s">
        <v>71</v>
      </c>
    </row>
    <row r="4722" spans="1:20" x14ac:dyDescent="0.3">
      <c r="A4722" s="6" t="s">
        <v>9470</v>
      </c>
      <c r="B4722" s="44" t="s">
        <v>9471</v>
      </c>
      <c r="C4722" s="6">
        <v>999012.35979999998</v>
      </c>
      <c r="D4722" s="6">
        <v>2982025.088</v>
      </c>
      <c r="E4722" s="6">
        <v>2742354.6860000002</v>
      </c>
      <c r="F4722" s="6">
        <v>640056.11659999995</v>
      </c>
      <c r="G4722" s="6">
        <v>1553535.4129999999</v>
      </c>
      <c r="H4722" s="6">
        <v>1269695.3600000001</v>
      </c>
      <c r="I4722" s="6">
        <v>1590649.879</v>
      </c>
      <c r="J4722" s="6">
        <v>933894.14690000005</v>
      </c>
      <c r="K4722" s="6">
        <v>1840862.0630000001</v>
      </c>
      <c r="L4722" s="6">
        <v>1336943.7</v>
      </c>
      <c r="M4722" s="6">
        <v>1192418.81</v>
      </c>
      <c r="N4722" s="6">
        <v>304548.88900000002</v>
      </c>
      <c r="O4722" s="6">
        <v>0.44413604000000001</v>
      </c>
      <c r="P4722" s="6">
        <v>4721</v>
      </c>
      <c r="Q4722" s="6">
        <v>0.46295136999999997</v>
      </c>
      <c r="R4722" s="6">
        <v>0.46144281999999998</v>
      </c>
      <c r="S4722" s="6" t="s">
        <v>38</v>
      </c>
      <c r="T4722" s="6" t="s">
        <v>38</v>
      </c>
    </row>
    <row r="4723" spans="1:20" x14ac:dyDescent="0.3">
      <c r="A4723" s="7" t="s">
        <v>9472</v>
      </c>
      <c r="B4723" s="45" t="s">
        <v>9473</v>
      </c>
      <c r="C4723" s="7">
        <v>118420.7938</v>
      </c>
      <c r="D4723" s="7">
        <v>201734.8891</v>
      </c>
      <c r="E4723" s="7">
        <v>234434.32459999999</v>
      </c>
      <c r="F4723" s="7">
        <v>36947.990140000002</v>
      </c>
      <c r="G4723" s="7">
        <v>128942.2338</v>
      </c>
      <c r="H4723" s="7">
        <v>137444.4687</v>
      </c>
      <c r="I4723" s="7">
        <v>52686.860739999996</v>
      </c>
      <c r="J4723" s="7">
        <v>114864.6156</v>
      </c>
      <c r="K4723" s="7">
        <v>147884.4994</v>
      </c>
      <c r="L4723" s="7">
        <v>108484.545</v>
      </c>
      <c r="M4723" s="7">
        <v>88629.858999999997</v>
      </c>
      <c r="N4723" s="7">
        <v>38346.147499999999</v>
      </c>
      <c r="O4723" s="7">
        <v>0.44568313999999998</v>
      </c>
      <c r="P4723" s="7">
        <v>4722</v>
      </c>
      <c r="Q4723" s="7">
        <v>0.46446564000000001</v>
      </c>
      <c r="R4723" s="7">
        <v>0.44698132000000002</v>
      </c>
      <c r="S4723" s="7" t="s">
        <v>38</v>
      </c>
      <c r="T4723" s="7" t="s">
        <v>38</v>
      </c>
    </row>
    <row r="4724" spans="1:20" x14ac:dyDescent="0.3">
      <c r="A4724" s="6" t="s">
        <v>9474</v>
      </c>
      <c r="B4724" s="44" t="s">
        <v>9475</v>
      </c>
      <c r="C4724" s="6">
        <v>473948.72499999998</v>
      </c>
      <c r="D4724" s="6">
        <v>1451959.2560000001</v>
      </c>
      <c r="E4724" s="6">
        <v>825234.44380000001</v>
      </c>
      <c r="F4724" s="6">
        <v>383718.55410000001</v>
      </c>
      <c r="G4724" s="6">
        <v>623711.01890000002</v>
      </c>
      <c r="H4724" s="6">
        <v>780771.61170000001</v>
      </c>
      <c r="I4724" s="6">
        <v>422778.97700000001</v>
      </c>
      <c r="J4724" s="6">
        <v>475250.16639999999</v>
      </c>
      <c r="K4724" s="6">
        <v>783715.24479999999</v>
      </c>
      <c r="L4724" s="6">
        <v>575627.94400000002</v>
      </c>
      <c r="M4724" s="6">
        <v>484501.99599999998</v>
      </c>
      <c r="N4724" s="6">
        <v>161073.908</v>
      </c>
      <c r="O4724" s="6">
        <v>0.44615034999999997</v>
      </c>
      <c r="P4724" s="6">
        <v>4723</v>
      </c>
      <c r="Q4724" s="6">
        <v>0.46485409999999999</v>
      </c>
      <c r="R4724" s="6">
        <v>0.44519292999999999</v>
      </c>
      <c r="S4724" s="6" t="s">
        <v>38</v>
      </c>
      <c r="T4724" s="6" t="s">
        <v>38</v>
      </c>
    </row>
    <row r="4725" spans="1:20" x14ac:dyDescent="0.3">
      <c r="A4725" s="7" t="s">
        <v>9476</v>
      </c>
      <c r="B4725" s="45" t="s">
        <v>9477</v>
      </c>
      <c r="C4725" s="7">
        <v>2434.9488769999998</v>
      </c>
      <c r="D4725" s="7">
        <v>94206.511129999999</v>
      </c>
      <c r="E4725" s="7">
        <v>123602.32709999999</v>
      </c>
      <c r="F4725" s="7">
        <v>0.1</v>
      </c>
      <c r="G4725" s="7">
        <v>37879.514060000001</v>
      </c>
      <c r="H4725" s="7">
        <v>26276.88638</v>
      </c>
      <c r="I4725" s="7">
        <v>14143.57864</v>
      </c>
      <c r="J4725" s="7">
        <v>38127.503810000002</v>
      </c>
      <c r="K4725" s="7">
        <v>55060.971769999996</v>
      </c>
      <c r="L4725" s="7">
        <v>29106.870699999999</v>
      </c>
      <c r="M4725" s="7">
        <v>63328.4784</v>
      </c>
      <c r="N4725" s="7">
        <v>11405.2621</v>
      </c>
      <c r="O4725" s="7">
        <v>0.45062993000000001</v>
      </c>
      <c r="P4725" s="7">
        <v>4724</v>
      </c>
      <c r="Q4725" s="7">
        <v>0.46942207000000002</v>
      </c>
      <c r="R4725" s="7">
        <v>0.91967032999999998</v>
      </c>
      <c r="S4725" s="7" t="s">
        <v>38</v>
      </c>
      <c r="T4725" s="7" t="s">
        <v>38</v>
      </c>
    </row>
    <row r="4726" spans="1:20" x14ac:dyDescent="0.3">
      <c r="A4726" s="6" t="s">
        <v>9478</v>
      </c>
      <c r="B4726" s="44" t="s">
        <v>9479</v>
      </c>
      <c r="C4726" s="6">
        <v>6122.8519530000003</v>
      </c>
      <c r="D4726" s="6">
        <v>0.1</v>
      </c>
      <c r="E4726" s="6">
        <v>16323.58828</v>
      </c>
      <c r="F4726" s="6">
        <v>7522.511133</v>
      </c>
      <c r="G4726" s="6">
        <v>0.1</v>
      </c>
      <c r="H4726" s="6">
        <v>5346.6859379999996</v>
      </c>
      <c r="I4726" s="6">
        <v>6102.3792970000004</v>
      </c>
      <c r="J4726" s="6">
        <v>6609.6063480000003</v>
      </c>
      <c r="K4726" s="6">
        <v>7492.2628420000001</v>
      </c>
      <c r="L4726" s="6">
        <v>4514.6929</v>
      </c>
      <c r="M4726" s="6">
        <v>6733.0284000000001</v>
      </c>
      <c r="N4726" s="6">
        <v>3054.1322799999998</v>
      </c>
      <c r="O4726" s="6">
        <v>0.45127825999999999</v>
      </c>
      <c r="P4726" s="6">
        <v>4725</v>
      </c>
      <c r="Q4726" s="6">
        <v>0.46999795</v>
      </c>
      <c r="R4726" s="6">
        <v>0.73077365999999999</v>
      </c>
      <c r="S4726" s="6" t="s">
        <v>38</v>
      </c>
      <c r="T4726" s="6" t="s">
        <v>71</v>
      </c>
    </row>
    <row r="4727" spans="1:20" x14ac:dyDescent="0.3">
      <c r="A4727" s="7" t="s">
        <v>9480</v>
      </c>
      <c r="B4727" s="45">
        <v>0</v>
      </c>
      <c r="C4727" s="7">
        <v>101765.6254</v>
      </c>
      <c r="D4727" s="7">
        <v>356254.13130000001</v>
      </c>
      <c r="E4727" s="7">
        <v>136583.33439999999</v>
      </c>
      <c r="F4727" s="7">
        <v>181836.7641</v>
      </c>
      <c r="G4727" s="7">
        <v>193314.37729999999</v>
      </c>
      <c r="H4727" s="7">
        <v>170688.22500000001</v>
      </c>
      <c r="I4727" s="7">
        <v>124124.1566</v>
      </c>
      <c r="J4727" s="7">
        <v>92419.463279999996</v>
      </c>
      <c r="K4727" s="7">
        <v>194109.9638</v>
      </c>
      <c r="L4727" s="7">
        <v>145136.55600000001</v>
      </c>
      <c r="M4727" s="7">
        <v>112957.444</v>
      </c>
      <c r="N4727" s="7">
        <v>45440.815199999997</v>
      </c>
      <c r="O4727" s="7">
        <v>0.45182095999999999</v>
      </c>
      <c r="P4727" s="7">
        <v>4726</v>
      </c>
      <c r="Q4727" s="7">
        <v>0.47046358999999999</v>
      </c>
      <c r="R4727" s="7">
        <v>0.41946324000000001</v>
      </c>
      <c r="S4727" s="7" t="s">
        <v>38</v>
      </c>
      <c r="T4727" s="7" t="s">
        <v>38</v>
      </c>
    </row>
    <row r="4728" spans="1:20" x14ac:dyDescent="0.3">
      <c r="A4728" s="6" t="s">
        <v>9481</v>
      </c>
      <c r="B4728" s="44" t="s">
        <v>9482</v>
      </c>
      <c r="C4728" s="6">
        <v>32651.83828</v>
      </c>
      <c r="D4728" s="6">
        <v>336178.30310000002</v>
      </c>
      <c r="E4728" s="6">
        <v>0.1</v>
      </c>
      <c r="F4728" s="6">
        <v>59849.389060000001</v>
      </c>
      <c r="G4728" s="6">
        <v>36846.838280000004</v>
      </c>
      <c r="H4728" s="6">
        <v>36325.107810000001</v>
      </c>
      <c r="I4728" s="6">
        <v>62291.30313</v>
      </c>
      <c r="J4728" s="6">
        <v>44015.810940000003</v>
      </c>
      <c r="K4728" s="6">
        <v>107169.90760000001</v>
      </c>
      <c r="L4728" s="6">
        <v>44869.764999999999</v>
      </c>
      <c r="M4728" s="6">
        <v>154620.38099999999</v>
      </c>
      <c r="N4728" s="6">
        <v>12132.844499999999</v>
      </c>
      <c r="O4728" s="6">
        <v>0.45239998999999997</v>
      </c>
      <c r="P4728" s="6">
        <v>4727</v>
      </c>
      <c r="Q4728" s="6">
        <v>0.47096685999999999</v>
      </c>
      <c r="R4728" s="6">
        <v>1.25608433</v>
      </c>
      <c r="S4728" s="6" t="s">
        <v>38</v>
      </c>
      <c r="T4728" s="6" t="s">
        <v>38</v>
      </c>
    </row>
    <row r="4729" spans="1:20" x14ac:dyDescent="0.3">
      <c r="A4729" s="7" t="s">
        <v>9483</v>
      </c>
      <c r="B4729" s="45" t="s">
        <v>9484</v>
      </c>
      <c r="C4729" s="7">
        <v>63831.107810000001</v>
      </c>
      <c r="D4729" s="7">
        <v>82440.810939999996</v>
      </c>
      <c r="E4729" s="7">
        <v>98233.975000000006</v>
      </c>
      <c r="F4729" s="7">
        <v>66698.545310000001</v>
      </c>
      <c r="G4729" s="7">
        <v>79383.103910000005</v>
      </c>
      <c r="H4729" s="7">
        <v>66814.879300000001</v>
      </c>
      <c r="I4729" s="7">
        <v>76382.496480000002</v>
      </c>
      <c r="J4729" s="7">
        <v>59261.728909999998</v>
      </c>
      <c r="K4729" s="7">
        <v>77801.109769999995</v>
      </c>
      <c r="L4729" s="7">
        <v>70460.552100000001</v>
      </c>
      <c r="M4729" s="7">
        <v>15889.794400000001</v>
      </c>
      <c r="N4729" s="7">
        <v>9190.3196700000008</v>
      </c>
      <c r="O4729" s="7">
        <v>0.45432120999999998</v>
      </c>
      <c r="P4729" s="7">
        <v>4728</v>
      </c>
      <c r="Q4729" s="7">
        <v>0.47286688999999998</v>
      </c>
      <c r="R4729" s="7">
        <v>0.14297494999999999</v>
      </c>
      <c r="S4729" s="7" t="s">
        <v>38</v>
      </c>
      <c r="T4729" s="7" t="s">
        <v>38</v>
      </c>
    </row>
    <row r="4730" spans="1:20" x14ac:dyDescent="0.3">
      <c r="A4730" s="6" t="s">
        <v>9485</v>
      </c>
      <c r="B4730" s="44" t="s">
        <v>9486</v>
      </c>
      <c r="C4730" s="6">
        <v>48574.014060000001</v>
      </c>
      <c r="D4730" s="6">
        <v>0.1</v>
      </c>
      <c r="E4730" s="6">
        <v>238679.94380000001</v>
      </c>
      <c r="F4730" s="6">
        <v>80489.49063</v>
      </c>
      <c r="G4730" s="6">
        <v>76963.99063</v>
      </c>
      <c r="H4730" s="6">
        <v>0.1</v>
      </c>
      <c r="I4730" s="6">
        <v>42574.064839999999</v>
      </c>
      <c r="J4730" s="6">
        <v>74751.350000000006</v>
      </c>
      <c r="K4730" s="6">
        <v>91935.887109999996</v>
      </c>
      <c r="L4730" s="6">
        <v>48572.376400000001</v>
      </c>
      <c r="M4730" s="6">
        <v>103275.16499999999</v>
      </c>
      <c r="N4730" s="6">
        <v>35993.833700000003</v>
      </c>
      <c r="O4730" s="6">
        <v>0.45798763999999997</v>
      </c>
      <c r="P4730" s="6">
        <v>4729</v>
      </c>
      <c r="Q4730" s="6">
        <v>0.47658219000000002</v>
      </c>
      <c r="R4730" s="6">
        <v>0.92049205999999995</v>
      </c>
      <c r="S4730" s="6" t="s">
        <v>38</v>
      </c>
      <c r="T4730" s="6" t="s">
        <v>38</v>
      </c>
    </row>
    <row r="4731" spans="1:20" x14ac:dyDescent="0.3">
      <c r="A4731" s="7" t="s">
        <v>9487</v>
      </c>
      <c r="B4731" s="45" t="s">
        <v>9488</v>
      </c>
      <c r="C4731" s="7">
        <v>540155.31090000004</v>
      </c>
      <c r="D4731" s="7">
        <v>2630843.4440000001</v>
      </c>
      <c r="E4731" s="7">
        <v>2284992.6630000002</v>
      </c>
      <c r="F4731" s="7">
        <v>653272.23670000001</v>
      </c>
      <c r="G4731" s="7">
        <v>838374.85</v>
      </c>
      <c r="H4731" s="7">
        <v>1635243.452</v>
      </c>
      <c r="I4731" s="7">
        <v>752031.88130000001</v>
      </c>
      <c r="J4731" s="7">
        <v>1061046.112</v>
      </c>
      <c r="K4731" s="7">
        <v>1527315.9129999999</v>
      </c>
      <c r="L4731" s="7">
        <v>1071674.07</v>
      </c>
      <c r="M4731" s="7">
        <v>1084786.53</v>
      </c>
      <c r="N4731" s="7">
        <v>397627.571</v>
      </c>
      <c r="O4731" s="7">
        <v>0.46028385999999999</v>
      </c>
      <c r="P4731" s="7">
        <v>4730</v>
      </c>
      <c r="Q4731" s="7">
        <v>0.47887036999999999</v>
      </c>
      <c r="R4731" s="7">
        <v>0.51113229999999998</v>
      </c>
      <c r="S4731" s="7" t="s">
        <v>38</v>
      </c>
      <c r="T4731" s="7" t="s">
        <v>38</v>
      </c>
    </row>
    <row r="4732" spans="1:20" x14ac:dyDescent="0.3">
      <c r="A4732" s="6" t="s">
        <v>9489</v>
      </c>
      <c r="B4732" s="44" t="s">
        <v>9490</v>
      </c>
      <c r="C4732" s="6">
        <v>7287.2484379999996</v>
      </c>
      <c r="D4732" s="6">
        <v>19125.49063</v>
      </c>
      <c r="E4732" s="6">
        <v>0.1</v>
      </c>
      <c r="F4732" s="6">
        <v>6514.8934570000001</v>
      </c>
      <c r="G4732" s="6">
        <v>8927.8949219999995</v>
      </c>
      <c r="H4732" s="6">
        <v>9021.0384770000001</v>
      </c>
      <c r="I4732" s="6">
        <v>0.1</v>
      </c>
      <c r="J4732" s="6">
        <v>0.1</v>
      </c>
      <c r="K4732" s="6">
        <v>8231.9331299999994</v>
      </c>
      <c r="L4732" s="6">
        <v>4487.2833499999997</v>
      </c>
      <c r="M4732" s="6">
        <v>7963.9463800000003</v>
      </c>
      <c r="N4732" s="6">
        <v>5181.4925599999997</v>
      </c>
      <c r="O4732" s="6">
        <v>0.46054982999999999</v>
      </c>
      <c r="P4732" s="6">
        <v>4731</v>
      </c>
      <c r="Q4732" s="6">
        <v>0.47904581000000002</v>
      </c>
      <c r="R4732" s="6">
        <v>0.87538897999999998</v>
      </c>
      <c r="S4732" s="6" t="s">
        <v>38</v>
      </c>
      <c r="T4732" s="6" t="s">
        <v>71</v>
      </c>
    </row>
    <row r="4733" spans="1:20" x14ac:dyDescent="0.3">
      <c r="A4733" s="7" t="s">
        <v>9491</v>
      </c>
      <c r="B4733" s="45" t="s">
        <v>9492</v>
      </c>
      <c r="C4733" s="7">
        <v>24645.82461</v>
      </c>
      <c r="D4733" s="7">
        <v>245985.7953</v>
      </c>
      <c r="E4733" s="7">
        <v>41601.057030000004</v>
      </c>
      <c r="F4733" s="7">
        <v>14789.290429999999</v>
      </c>
      <c r="G4733" s="7">
        <v>83558.779689999996</v>
      </c>
      <c r="H4733" s="7">
        <v>19451.308980000002</v>
      </c>
      <c r="I4733" s="7">
        <v>11785.033589999999</v>
      </c>
      <c r="J4733" s="7">
        <v>31634.175200000001</v>
      </c>
      <c r="K4733" s="7">
        <v>81755.491850000006</v>
      </c>
      <c r="L4733" s="7">
        <v>36607.324399999998</v>
      </c>
      <c r="M4733" s="7">
        <v>110045.38099999999</v>
      </c>
      <c r="N4733" s="7">
        <v>32350.406200000001</v>
      </c>
      <c r="O4733" s="7">
        <v>0.46110528000000001</v>
      </c>
      <c r="P4733" s="7">
        <v>4732</v>
      </c>
      <c r="Q4733" s="7">
        <v>0.47952221</v>
      </c>
      <c r="R4733" s="7">
        <v>1.15918331</v>
      </c>
      <c r="S4733" s="7" t="s">
        <v>38</v>
      </c>
      <c r="T4733" s="7" t="s">
        <v>71</v>
      </c>
    </row>
    <row r="4734" spans="1:20" x14ac:dyDescent="0.3">
      <c r="A4734" s="6" t="s">
        <v>9493</v>
      </c>
      <c r="B4734" s="44" t="s">
        <v>9494</v>
      </c>
      <c r="C4734" s="6">
        <v>0.1</v>
      </c>
      <c r="D4734" s="6">
        <v>120684.85</v>
      </c>
      <c r="E4734" s="6">
        <v>0.1</v>
      </c>
      <c r="F4734" s="6">
        <v>50975.17813</v>
      </c>
      <c r="G4734" s="6">
        <v>0.1</v>
      </c>
      <c r="H4734" s="6">
        <v>20845.359769999999</v>
      </c>
      <c r="I4734" s="6">
        <v>0.1</v>
      </c>
      <c r="J4734" s="6">
        <v>52818.002339999999</v>
      </c>
      <c r="K4734" s="6">
        <v>42915.057030000004</v>
      </c>
      <c r="L4734" s="6">
        <v>18415.890500000001</v>
      </c>
      <c r="M4734" s="6">
        <v>57144.534099999997</v>
      </c>
      <c r="N4734" s="6">
        <v>24951.221099999999</v>
      </c>
      <c r="O4734" s="6">
        <v>0.46187679999999998</v>
      </c>
      <c r="P4734" s="6">
        <v>4733</v>
      </c>
      <c r="Q4734" s="6">
        <v>0.48022305999999998</v>
      </c>
      <c r="R4734" s="6">
        <v>1.2205327500000001</v>
      </c>
      <c r="S4734" s="6" t="s">
        <v>38</v>
      </c>
      <c r="T4734" s="6" t="s">
        <v>38</v>
      </c>
    </row>
    <row r="4735" spans="1:20" x14ac:dyDescent="0.3">
      <c r="A4735" s="7" t="s">
        <v>9495</v>
      </c>
      <c r="B4735" s="45" t="s">
        <v>9496</v>
      </c>
      <c r="C4735" s="7">
        <v>33615.154690000003</v>
      </c>
      <c r="D4735" s="7">
        <v>424146.13130000001</v>
      </c>
      <c r="E4735" s="7">
        <v>548094.27190000005</v>
      </c>
      <c r="F4735" s="7">
        <v>132535.57070000001</v>
      </c>
      <c r="G4735" s="7">
        <v>191935.4086</v>
      </c>
      <c r="H4735" s="7">
        <v>175718.1391</v>
      </c>
      <c r="I4735" s="7">
        <v>258386.0883</v>
      </c>
      <c r="J4735" s="7">
        <v>122948.68979999999</v>
      </c>
      <c r="K4735" s="7">
        <v>284597.78210000001</v>
      </c>
      <c r="L4735" s="7">
        <v>187247.08100000001</v>
      </c>
      <c r="M4735" s="7">
        <v>241536.28899999999</v>
      </c>
      <c r="N4735" s="7">
        <v>55826.930099999998</v>
      </c>
      <c r="O4735" s="7">
        <v>0.46210221000000001</v>
      </c>
      <c r="P4735" s="7">
        <v>4734</v>
      </c>
      <c r="Q4735" s="7">
        <v>0.48035592999999999</v>
      </c>
      <c r="R4735" s="7">
        <v>0.60398118999999995</v>
      </c>
      <c r="S4735" s="7" t="s">
        <v>38</v>
      </c>
      <c r="T4735" s="7" t="s">
        <v>38</v>
      </c>
    </row>
    <row r="4736" spans="1:20" x14ac:dyDescent="0.3">
      <c r="A4736" s="6" t="s">
        <v>9497</v>
      </c>
      <c r="B4736" s="44" t="s">
        <v>9498</v>
      </c>
      <c r="C4736" s="6">
        <v>119250.6859</v>
      </c>
      <c r="D4736" s="6">
        <v>336407.17420000001</v>
      </c>
      <c r="E4736" s="6">
        <v>98011.568750000006</v>
      </c>
      <c r="F4736" s="6">
        <v>82254.498439999996</v>
      </c>
      <c r="G4736" s="6">
        <v>145851.97500000001</v>
      </c>
      <c r="H4736" s="6">
        <v>94517.389060000001</v>
      </c>
      <c r="I4736" s="6">
        <v>86110.867580000006</v>
      </c>
      <c r="J4736" s="6">
        <v>118833.5336</v>
      </c>
      <c r="K4736" s="6">
        <v>158980.98180000001</v>
      </c>
      <c r="L4736" s="6">
        <v>111328.44100000001</v>
      </c>
      <c r="M4736" s="6">
        <v>119251.51700000001</v>
      </c>
      <c r="N4736" s="6">
        <v>26874.636699999999</v>
      </c>
      <c r="O4736" s="6">
        <v>0.46523415000000001</v>
      </c>
      <c r="P4736" s="6">
        <v>4735</v>
      </c>
      <c r="Q4736" s="6">
        <v>0.48350945000000001</v>
      </c>
      <c r="R4736" s="6">
        <v>0.51403198000000005</v>
      </c>
      <c r="S4736" s="6" t="s">
        <v>38</v>
      </c>
      <c r="T4736" s="6" t="s">
        <v>38</v>
      </c>
    </row>
    <row r="4737" spans="1:20" x14ac:dyDescent="0.3">
      <c r="A4737" s="7" t="s">
        <v>9499</v>
      </c>
      <c r="B4737" s="45" t="s">
        <v>9500</v>
      </c>
      <c r="C4737" s="7">
        <v>2615.8431639999999</v>
      </c>
      <c r="D4737" s="7">
        <v>44550.746480000002</v>
      </c>
      <c r="E4737" s="7">
        <v>7758.6917970000004</v>
      </c>
      <c r="F4737" s="7">
        <v>2452.07998</v>
      </c>
      <c r="G4737" s="7">
        <v>10940.03213</v>
      </c>
      <c r="H4737" s="7">
        <v>3098.5633790000002</v>
      </c>
      <c r="I4737" s="7">
        <v>3016.308008</v>
      </c>
      <c r="J4737" s="7">
        <v>8225.5650879999994</v>
      </c>
      <c r="K4737" s="7">
        <v>14344.34036</v>
      </c>
      <c r="L4737" s="7">
        <v>6320.11715</v>
      </c>
      <c r="M4737" s="7">
        <v>20287.773300000001</v>
      </c>
      <c r="N4737" s="7">
        <v>3927.1664900000001</v>
      </c>
      <c r="O4737" s="7">
        <v>0.46688378000000003</v>
      </c>
      <c r="P4737" s="7">
        <v>4736</v>
      </c>
      <c r="Q4737" s="7">
        <v>0.48512143000000002</v>
      </c>
      <c r="R4737" s="7">
        <v>1.1824584199999999</v>
      </c>
      <c r="S4737" s="7" t="s">
        <v>38</v>
      </c>
      <c r="T4737" s="7" t="s">
        <v>38</v>
      </c>
    </row>
    <row r="4738" spans="1:20" x14ac:dyDescent="0.3">
      <c r="A4738" s="6" t="s">
        <v>9501</v>
      </c>
      <c r="B4738" s="44" t="s">
        <v>9502</v>
      </c>
      <c r="C4738" s="6">
        <v>115435.5802</v>
      </c>
      <c r="D4738" s="6">
        <v>10585.08633</v>
      </c>
      <c r="E4738" s="6">
        <v>668462.48089999997</v>
      </c>
      <c r="F4738" s="6">
        <v>179638.52290000001</v>
      </c>
      <c r="G4738" s="6">
        <v>159026.95550000001</v>
      </c>
      <c r="H4738" s="6">
        <v>111949.8134</v>
      </c>
      <c r="I4738" s="6">
        <v>183192.54920000001</v>
      </c>
      <c r="J4738" s="6">
        <v>66409.786770000006</v>
      </c>
      <c r="K4738" s="6">
        <v>243530.41759999999</v>
      </c>
      <c r="L4738" s="6">
        <v>130144.776</v>
      </c>
      <c r="M4738" s="6">
        <v>291731.18199999997</v>
      </c>
      <c r="N4738" s="6">
        <v>51773.391000000003</v>
      </c>
      <c r="O4738" s="6">
        <v>0.47307285999999998</v>
      </c>
      <c r="P4738" s="6">
        <v>4737</v>
      </c>
      <c r="Q4738" s="6">
        <v>0.49144850000000001</v>
      </c>
      <c r="R4738" s="6">
        <v>0.90398456999999999</v>
      </c>
      <c r="S4738" s="6" t="s">
        <v>38</v>
      </c>
      <c r="T4738" s="6" t="s">
        <v>38</v>
      </c>
    </row>
    <row r="4739" spans="1:20" x14ac:dyDescent="0.3">
      <c r="A4739" s="7" t="s">
        <v>9503</v>
      </c>
      <c r="B4739" s="45" t="s">
        <v>9504</v>
      </c>
      <c r="C4739" s="7">
        <v>29754.211329999998</v>
      </c>
      <c r="D4739" s="7">
        <v>0.1</v>
      </c>
      <c r="E4739" s="7">
        <v>141256.75630000001</v>
      </c>
      <c r="F4739" s="7">
        <v>80097.58438</v>
      </c>
      <c r="G4739" s="7">
        <v>97744.99063</v>
      </c>
      <c r="H4739" s="7">
        <v>80884.506250000006</v>
      </c>
      <c r="I4739" s="7">
        <v>77709.754300000001</v>
      </c>
      <c r="J4739" s="7">
        <v>90285.510160000005</v>
      </c>
      <c r="K4739" s="7">
        <v>62777.162989999997</v>
      </c>
      <c r="L4739" s="7">
        <v>86656.190300000002</v>
      </c>
      <c r="M4739" s="7">
        <v>61888.390200000002</v>
      </c>
      <c r="N4739" s="7">
        <v>9119.2929000000004</v>
      </c>
      <c r="O4739" s="7">
        <v>0.47414182999999999</v>
      </c>
      <c r="P4739" s="7">
        <v>4738</v>
      </c>
      <c r="Q4739" s="7">
        <v>0.49245504000000001</v>
      </c>
      <c r="R4739" s="7">
        <v>-0.46506298000000001</v>
      </c>
      <c r="S4739" s="7" t="s">
        <v>38</v>
      </c>
      <c r="T4739" s="7" t="s">
        <v>71</v>
      </c>
    </row>
    <row r="4740" spans="1:20" x14ac:dyDescent="0.3">
      <c r="A4740" s="6" t="s">
        <v>9505</v>
      </c>
      <c r="B4740" s="44" t="s">
        <v>9506</v>
      </c>
      <c r="C4740" s="6">
        <v>46671.795310000001</v>
      </c>
      <c r="D4740" s="6">
        <v>294529.13130000001</v>
      </c>
      <c r="E4740" s="6">
        <v>0.1</v>
      </c>
      <c r="F4740" s="6">
        <v>55713.58438</v>
      </c>
      <c r="G4740" s="6">
        <v>75819.982810000001</v>
      </c>
      <c r="H4740" s="6">
        <v>36857.170310000001</v>
      </c>
      <c r="I4740" s="6">
        <v>48564.705470000001</v>
      </c>
      <c r="J4740" s="6">
        <v>32099.719140000001</v>
      </c>
      <c r="K4740" s="6">
        <v>99228.652730000002</v>
      </c>
      <c r="L4740" s="6">
        <v>48335.394399999997</v>
      </c>
      <c r="M4740" s="6">
        <v>132469.326</v>
      </c>
      <c r="N4740" s="6">
        <v>19585.7258</v>
      </c>
      <c r="O4740" s="6">
        <v>0.47598258999999998</v>
      </c>
      <c r="P4740" s="6">
        <v>4739</v>
      </c>
      <c r="Q4740" s="6">
        <v>0.49426257000000001</v>
      </c>
      <c r="R4740" s="6">
        <v>1.0376767499999999</v>
      </c>
      <c r="S4740" s="6" t="s">
        <v>38</v>
      </c>
      <c r="T4740" s="6" t="s">
        <v>38</v>
      </c>
    </row>
    <row r="4741" spans="1:20" x14ac:dyDescent="0.3">
      <c r="A4741" s="7" t="s">
        <v>9507</v>
      </c>
      <c r="B4741" s="45" t="s">
        <v>9508</v>
      </c>
      <c r="C4741" s="7">
        <v>493908.20939999999</v>
      </c>
      <c r="D4741" s="7">
        <v>888331.05310000002</v>
      </c>
      <c r="E4741" s="7">
        <v>1999759.4750000001</v>
      </c>
      <c r="F4741" s="7">
        <v>305998.81479999999</v>
      </c>
      <c r="G4741" s="7">
        <v>650116.07660000003</v>
      </c>
      <c r="H4741" s="7">
        <v>519956.58439999999</v>
      </c>
      <c r="I4741" s="7">
        <v>804169.19770000002</v>
      </c>
      <c r="J4741" s="7">
        <v>546192.94380000001</v>
      </c>
      <c r="K4741" s="7">
        <v>921999.38809999998</v>
      </c>
      <c r="L4741" s="7">
        <v>630108.701</v>
      </c>
      <c r="M4741" s="7">
        <v>758379.66</v>
      </c>
      <c r="N4741" s="7">
        <v>128934.99</v>
      </c>
      <c r="O4741" s="7">
        <v>0.47666532</v>
      </c>
      <c r="P4741" s="7">
        <v>4740</v>
      </c>
      <c r="Q4741" s="7">
        <v>0.4948671</v>
      </c>
      <c r="R4741" s="7">
        <v>0.54916505999999998</v>
      </c>
      <c r="S4741" s="7" t="s">
        <v>38</v>
      </c>
      <c r="T4741" s="7" t="s">
        <v>38</v>
      </c>
    </row>
    <row r="4742" spans="1:20" x14ac:dyDescent="0.3">
      <c r="A4742" s="6" t="s">
        <v>9509</v>
      </c>
      <c r="B4742" s="44" t="s">
        <v>9510</v>
      </c>
      <c r="C4742" s="6">
        <v>365496.2328</v>
      </c>
      <c r="D4742" s="6">
        <v>369990.56880000001</v>
      </c>
      <c r="E4742" s="6">
        <v>1081697.18</v>
      </c>
      <c r="F4742" s="6">
        <v>431935.58439999999</v>
      </c>
      <c r="G4742" s="6">
        <v>388709.62150000001</v>
      </c>
      <c r="H4742" s="6">
        <v>499544.1251</v>
      </c>
      <c r="I4742" s="6">
        <v>390076.32880000002</v>
      </c>
      <c r="J4742" s="6">
        <v>437387.4486</v>
      </c>
      <c r="K4742" s="6">
        <v>562279.89150000003</v>
      </c>
      <c r="L4742" s="6">
        <v>428929.38099999999</v>
      </c>
      <c r="M4742" s="6">
        <v>347602.71899999998</v>
      </c>
      <c r="N4742" s="6">
        <v>52233.991900000001</v>
      </c>
      <c r="O4742" s="6">
        <v>0.47674615999999997</v>
      </c>
      <c r="P4742" s="6">
        <v>4741</v>
      </c>
      <c r="Q4742" s="6">
        <v>0.49484663000000001</v>
      </c>
      <c r="R4742" s="6">
        <v>0.39054831000000001</v>
      </c>
      <c r="S4742" s="6" t="s">
        <v>38</v>
      </c>
      <c r="T4742" s="6" t="s">
        <v>38</v>
      </c>
    </row>
    <row r="4743" spans="1:20" x14ac:dyDescent="0.3">
      <c r="A4743" s="7" t="s">
        <v>9511</v>
      </c>
      <c r="B4743" s="45" t="s">
        <v>9512</v>
      </c>
      <c r="C4743" s="7">
        <v>16849.48086</v>
      </c>
      <c r="D4743" s="7">
        <v>0.1</v>
      </c>
      <c r="E4743" s="7">
        <v>48001.064839999999</v>
      </c>
      <c r="F4743" s="7">
        <v>16878.422269999999</v>
      </c>
      <c r="G4743" s="7">
        <v>13703.77188</v>
      </c>
      <c r="H4743" s="7">
        <v>17767.986720000001</v>
      </c>
      <c r="I4743" s="7">
        <v>17409.773829999998</v>
      </c>
      <c r="J4743" s="7">
        <v>0.1</v>
      </c>
      <c r="K4743" s="7">
        <v>20432.26699</v>
      </c>
      <c r="L4743" s="7">
        <v>12220.408100000001</v>
      </c>
      <c r="M4743" s="7">
        <v>20024.803199999998</v>
      </c>
      <c r="N4743" s="7">
        <v>8351.4757800000007</v>
      </c>
      <c r="O4743" s="7">
        <v>0.47772753000000001</v>
      </c>
      <c r="P4743" s="7">
        <v>4742</v>
      </c>
      <c r="Q4743" s="7">
        <v>0.49576069</v>
      </c>
      <c r="R4743" s="7">
        <v>0.74155682000000001</v>
      </c>
      <c r="S4743" s="7" t="s">
        <v>38</v>
      </c>
      <c r="T4743" s="7" t="s">
        <v>38</v>
      </c>
    </row>
    <row r="4744" spans="1:20" x14ac:dyDescent="0.3">
      <c r="A4744" s="6" t="s">
        <v>9513</v>
      </c>
      <c r="B4744" s="44" t="s">
        <v>9514</v>
      </c>
      <c r="C4744" s="6">
        <v>134672.63130000001</v>
      </c>
      <c r="D4744" s="6">
        <v>0.1</v>
      </c>
      <c r="E4744" s="6">
        <v>552354.16249999998</v>
      </c>
      <c r="F4744" s="6">
        <v>133759.75630000001</v>
      </c>
      <c r="G4744" s="6">
        <v>111314.06879999999</v>
      </c>
      <c r="H4744" s="6">
        <v>110570.6391</v>
      </c>
      <c r="I4744" s="6">
        <v>110919.1156</v>
      </c>
      <c r="J4744" s="6">
        <v>124951.3109</v>
      </c>
      <c r="K4744" s="6">
        <v>205196.66250000001</v>
      </c>
      <c r="L4744" s="6">
        <v>114438.784</v>
      </c>
      <c r="M4744" s="6">
        <v>239931.122</v>
      </c>
      <c r="N4744" s="6">
        <v>7014.9288100000003</v>
      </c>
      <c r="O4744" s="6">
        <v>0.47815286000000001</v>
      </c>
      <c r="P4744" s="6">
        <v>4743</v>
      </c>
      <c r="Q4744" s="6">
        <v>0.49609745</v>
      </c>
      <c r="R4744" s="6">
        <v>0.84243120000000005</v>
      </c>
      <c r="S4744" s="6" t="s">
        <v>38</v>
      </c>
      <c r="T4744" s="6" t="s">
        <v>38</v>
      </c>
    </row>
    <row r="4745" spans="1:20" x14ac:dyDescent="0.3">
      <c r="A4745" s="7" t="s">
        <v>9515</v>
      </c>
      <c r="B4745" s="45" t="s">
        <v>9516</v>
      </c>
      <c r="C4745" s="7">
        <v>52023.254300000001</v>
      </c>
      <c r="D4745" s="7">
        <v>534009.40079999994</v>
      </c>
      <c r="E4745" s="7">
        <v>211336.28750000001</v>
      </c>
      <c r="F4745" s="7">
        <v>171003.23180000001</v>
      </c>
      <c r="G4745" s="7">
        <v>254560.36369999999</v>
      </c>
      <c r="H4745" s="7">
        <v>205660.34220000001</v>
      </c>
      <c r="I4745" s="7">
        <v>116096.19130000001</v>
      </c>
      <c r="J4745" s="7">
        <v>53332.286520000001</v>
      </c>
      <c r="K4745" s="7">
        <v>242093.0436</v>
      </c>
      <c r="L4745" s="7">
        <v>157412.296</v>
      </c>
      <c r="M4745" s="7">
        <v>206027.04</v>
      </c>
      <c r="N4745" s="7">
        <v>90009.795599999998</v>
      </c>
      <c r="O4745" s="7">
        <v>0.47978314</v>
      </c>
      <c r="P4745" s="7">
        <v>4744</v>
      </c>
      <c r="Q4745" s="7">
        <v>0.49768399000000002</v>
      </c>
      <c r="R4745" s="7">
        <v>0.62101339</v>
      </c>
      <c r="S4745" s="7" t="s">
        <v>38</v>
      </c>
      <c r="T4745" s="7" t="s">
        <v>38</v>
      </c>
    </row>
    <row r="4746" spans="1:20" x14ac:dyDescent="0.3">
      <c r="A4746" s="6" t="s">
        <v>9517</v>
      </c>
      <c r="B4746" s="44" t="s">
        <v>9518</v>
      </c>
      <c r="C4746" s="6">
        <v>211604.348</v>
      </c>
      <c r="D4746" s="6">
        <v>898144.62730000005</v>
      </c>
      <c r="E4746" s="6">
        <v>253679.34020000001</v>
      </c>
      <c r="F4746" s="6">
        <v>320107.92619999999</v>
      </c>
      <c r="G4746" s="6">
        <v>379029.4105</v>
      </c>
      <c r="H4746" s="6">
        <v>264318.788</v>
      </c>
      <c r="I4746" s="6">
        <v>297452.78600000002</v>
      </c>
      <c r="J4746" s="6">
        <v>251721.55609999999</v>
      </c>
      <c r="K4746" s="6">
        <v>420884.06040000002</v>
      </c>
      <c r="L4746" s="6">
        <v>298130.63500000001</v>
      </c>
      <c r="M4746" s="6">
        <v>321293.68400000001</v>
      </c>
      <c r="N4746" s="6">
        <v>57277.438800000004</v>
      </c>
      <c r="O4746" s="6">
        <v>0.48035496999999999</v>
      </c>
      <c r="P4746" s="6">
        <v>4745</v>
      </c>
      <c r="Q4746" s="6">
        <v>0.49817213999999999</v>
      </c>
      <c r="R4746" s="6">
        <v>0.49747824000000002</v>
      </c>
      <c r="S4746" s="6" t="s">
        <v>38</v>
      </c>
      <c r="T4746" s="6" t="s">
        <v>38</v>
      </c>
    </row>
    <row r="4747" spans="1:20" x14ac:dyDescent="0.3">
      <c r="A4747" s="7" t="s">
        <v>9519</v>
      </c>
      <c r="B4747" s="45" t="s">
        <v>9520</v>
      </c>
      <c r="C4747" s="7">
        <v>31991.381740000001</v>
      </c>
      <c r="D4747" s="7">
        <v>40424.471089999999</v>
      </c>
      <c r="E4747" s="7">
        <v>118189.4203</v>
      </c>
      <c r="F4747" s="7">
        <v>22347.790919999999</v>
      </c>
      <c r="G4747" s="7">
        <v>36651.527730000002</v>
      </c>
      <c r="H4747" s="7">
        <v>39453.694730000003</v>
      </c>
      <c r="I4747" s="7">
        <v>38648.778709999999</v>
      </c>
      <c r="J4747" s="7">
        <v>31994.586329999998</v>
      </c>
      <c r="K4747" s="7">
        <v>53238.266020000003</v>
      </c>
      <c r="L4747" s="7">
        <v>36687.1469</v>
      </c>
      <c r="M4747" s="7">
        <v>43926.064100000003</v>
      </c>
      <c r="N4747" s="7">
        <v>3342.8121700000002</v>
      </c>
      <c r="O4747" s="7">
        <v>0.48082551000000001</v>
      </c>
      <c r="P4747" s="7">
        <v>4746</v>
      </c>
      <c r="Q4747" s="7">
        <v>0.49855505999999999</v>
      </c>
      <c r="R4747" s="7">
        <v>0.53718887000000004</v>
      </c>
      <c r="S4747" s="7" t="s">
        <v>38</v>
      </c>
      <c r="T4747" s="7" t="s">
        <v>38</v>
      </c>
    </row>
    <row r="4748" spans="1:20" x14ac:dyDescent="0.3">
      <c r="A4748" s="6" t="s">
        <v>9521</v>
      </c>
      <c r="B4748" s="44" t="s">
        <v>9522</v>
      </c>
      <c r="C4748" s="6">
        <v>0.1</v>
      </c>
      <c r="D4748" s="6">
        <v>231047.38130000001</v>
      </c>
      <c r="E4748" s="6">
        <v>187900.53750000001</v>
      </c>
      <c r="F4748" s="6">
        <v>0.1</v>
      </c>
      <c r="G4748" s="6">
        <v>46759.377339999999</v>
      </c>
      <c r="H4748" s="6">
        <v>106881.8031</v>
      </c>
      <c r="I4748" s="6">
        <v>27044.621480000002</v>
      </c>
      <c r="J4748" s="6">
        <v>47731.260159999998</v>
      </c>
      <c r="K4748" s="6">
        <v>104737.0297</v>
      </c>
      <c r="L4748" s="6">
        <v>57104.265500000001</v>
      </c>
      <c r="M4748" s="6">
        <v>122215.82399999999</v>
      </c>
      <c r="N4748" s="6">
        <v>34526.585800000001</v>
      </c>
      <c r="O4748" s="6">
        <v>0.48154672999999998</v>
      </c>
      <c r="P4748" s="6">
        <v>4747</v>
      </c>
      <c r="Q4748" s="6">
        <v>0.49919769000000003</v>
      </c>
      <c r="R4748" s="6">
        <v>0.87510118000000003</v>
      </c>
      <c r="S4748" s="6" t="s">
        <v>38</v>
      </c>
      <c r="T4748" s="6" t="s">
        <v>71</v>
      </c>
    </row>
    <row r="4749" spans="1:20" x14ac:dyDescent="0.3">
      <c r="A4749" s="7" t="s">
        <v>9523</v>
      </c>
      <c r="B4749" s="45" t="s">
        <v>9524</v>
      </c>
      <c r="C4749" s="7">
        <v>0.1</v>
      </c>
      <c r="D4749" s="7">
        <v>21197.47695</v>
      </c>
      <c r="E4749" s="7">
        <v>0.1</v>
      </c>
      <c r="F4749" s="7">
        <v>3474.5743649999999</v>
      </c>
      <c r="G4749" s="7">
        <v>4078.6651860000002</v>
      </c>
      <c r="H4749" s="7">
        <v>4871.5179690000004</v>
      </c>
      <c r="I4749" s="7">
        <v>0.1</v>
      </c>
      <c r="J4749" s="7">
        <v>0.1</v>
      </c>
      <c r="K4749" s="7">
        <v>6168.0628299999998</v>
      </c>
      <c r="L4749" s="7">
        <v>2237.5957899999999</v>
      </c>
      <c r="M4749" s="7">
        <v>10152.597400000001</v>
      </c>
      <c r="N4749" s="7">
        <v>2603.8341799999998</v>
      </c>
      <c r="O4749" s="7">
        <v>0.48161528999999997</v>
      </c>
      <c r="P4749" s="7">
        <v>4748</v>
      </c>
      <c r="Q4749" s="7">
        <v>0.49916361999999997</v>
      </c>
      <c r="R4749" s="7">
        <v>1.4628680199999999</v>
      </c>
      <c r="S4749" s="7" t="s">
        <v>38</v>
      </c>
      <c r="T4749" s="7" t="s">
        <v>38</v>
      </c>
    </row>
    <row r="4750" spans="1:20" x14ac:dyDescent="0.3">
      <c r="A4750" s="6" t="s">
        <v>9525</v>
      </c>
      <c r="B4750" s="44" t="s">
        <v>9526</v>
      </c>
      <c r="C4750" s="6">
        <v>153403.74059999999</v>
      </c>
      <c r="D4750" s="6">
        <v>777460.19380000001</v>
      </c>
      <c r="E4750" s="6">
        <v>223241.66450000001</v>
      </c>
      <c r="F4750" s="6">
        <v>0.1</v>
      </c>
      <c r="G4750" s="6">
        <v>209096.92670000001</v>
      </c>
      <c r="H4750" s="6">
        <v>193267.79920000001</v>
      </c>
      <c r="I4750" s="6">
        <v>95759.002340000006</v>
      </c>
      <c r="J4750" s="6">
        <v>141655.88519999999</v>
      </c>
      <c r="K4750" s="6">
        <v>288526.42469999997</v>
      </c>
      <c r="L4750" s="6">
        <v>159944.90299999999</v>
      </c>
      <c r="M4750" s="6">
        <v>339029.94500000001</v>
      </c>
      <c r="N4750" s="6">
        <v>51577.303999999996</v>
      </c>
      <c r="O4750" s="6">
        <v>0.48167497999999997</v>
      </c>
      <c r="P4750" s="6">
        <v>4749</v>
      </c>
      <c r="Q4750" s="6">
        <v>0.49912035999999999</v>
      </c>
      <c r="R4750" s="6">
        <v>0.85112843000000005</v>
      </c>
      <c r="S4750" s="6" t="s">
        <v>38</v>
      </c>
      <c r="T4750" s="6" t="s">
        <v>38</v>
      </c>
    </row>
    <row r="4751" spans="1:20" x14ac:dyDescent="0.3">
      <c r="A4751" s="7" t="s">
        <v>9527</v>
      </c>
      <c r="B4751" s="45" t="s">
        <v>9528</v>
      </c>
      <c r="C4751" s="7">
        <v>217029.82269999999</v>
      </c>
      <c r="D4751" s="7">
        <v>454129.6176</v>
      </c>
      <c r="E4751" s="7">
        <v>425861.99839999998</v>
      </c>
      <c r="F4751" s="7">
        <v>162249.32750000001</v>
      </c>
      <c r="G4751" s="7">
        <v>361435.96130000002</v>
      </c>
      <c r="H4751" s="7">
        <v>253216.43590000001</v>
      </c>
      <c r="I4751" s="7">
        <v>219655.0932</v>
      </c>
      <c r="J4751" s="7">
        <v>175103.56039999999</v>
      </c>
      <c r="K4751" s="7">
        <v>314817.69160000002</v>
      </c>
      <c r="L4751" s="7">
        <v>252352.76300000001</v>
      </c>
      <c r="M4751" s="7">
        <v>146717.67000000001</v>
      </c>
      <c r="N4751" s="7">
        <v>79449.075899999996</v>
      </c>
      <c r="O4751" s="7">
        <v>0.48230909999999999</v>
      </c>
      <c r="P4751" s="7">
        <v>4750</v>
      </c>
      <c r="Q4751" s="7">
        <v>0.49967222</v>
      </c>
      <c r="R4751" s="7">
        <v>0.31907474000000002</v>
      </c>
      <c r="S4751" s="7" t="s">
        <v>38</v>
      </c>
      <c r="T4751" s="7" t="s">
        <v>38</v>
      </c>
    </row>
    <row r="4752" spans="1:20" x14ac:dyDescent="0.3">
      <c r="A4752" s="6" t="s">
        <v>9529</v>
      </c>
      <c r="B4752" s="44" t="s">
        <v>9530</v>
      </c>
      <c r="C4752" s="6">
        <v>211125.31880000001</v>
      </c>
      <c r="D4752" s="6">
        <v>255281.35</v>
      </c>
      <c r="E4752" s="6">
        <v>638820.16249999998</v>
      </c>
      <c r="F4752" s="6">
        <v>164977.94380000001</v>
      </c>
      <c r="G4752" s="6">
        <v>353113.44380000001</v>
      </c>
      <c r="H4752" s="6">
        <v>781713.1</v>
      </c>
      <c r="I4752" s="6">
        <v>284622.78749999998</v>
      </c>
      <c r="J4752" s="6">
        <v>325670.44380000001</v>
      </c>
      <c r="K4752" s="6">
        <v>317551.19380000001</v>
      </c>
      <c r="L4752" s="6">
        <v>436279.94400000002</v>
      </c>
      <c r="M4752" s="6">
        <v>217329.51</v>
      </c>
      <c r="N4752" s="6">
        <v>232002.217</v>
      </c>
      <c r="O4752" s="6">
        <v>0.48331555999999998</v>
      </c>
      <c r="P4752" s="6">
        <v>4751</v>
      </c>
      <c r="Q4752" s="6">
        <v>0.50060952999999997</v>
      </c>
      <c r="R4752" s="6">
        <v>-0.45826496</v>
      </c>
      <c r="S4752" s="6" t="s">
        <v>38</v>
      </c>
      <c r="T4752" s="6" t="s">
        <v>38</v>
      </c>
    </row>
    <row r="4753" spans="1:20" x14ac:dyDescent="0.3">
      <c r="A4753" s="7" t="s">
        <v>9531</v>
      </c>
      <c r="B4753" s="45" t="s">
        <v>9532</v>
      </c>
      <c r="C4753" s="7">
        <v>272126.81089999998</v>
      </c>
      <c r="D4753" s="7">
        <v>192212.91250000001</v>
      </c>
      <c r="E4753" s="7">
        <v>706987.66249999998</v>
      </c>
      <c r="F4753" s="7">
        <v>296725.22499999998</v>
      </c>
      <c r="G4753" s="7">
        <v>350011.99060000002</v>
      </c>
      <c r="H4753" s="7">
        <v>240141.36559999999</v>
      </c>
      <c r="I4753" s="7">
        <v>234460.49059999999</v>
      </c>
      <c r="J4753" s="7">
        <v>289543.0453</v>
      </c>
      <c r="K4753" s="7">
        <v>367013.15269999998</v>
      </c>
      <c r="L4753" s="7">
        <v>278539.223</v>
      </c>
      <c r="M4753" s="7">
        <v>230998.99100000001</v>
      </c>
      <c r="N4753" s="7">
        <v>53686.654799999997</v>
      </c>
      <c r="O4753" s="7">
        <v>0.48378852</v>
      </c>
      <c r="P4753" s="7">
        <v>4752</v>
      </c>
      <c r="Q4753" s="7">
        <v>0.50099395999999996</v>
      </c>
      <c r="R4753" s="7">
        <v>0.39795127000000002</v>
      </c>
      <c r="S4753" s="7" t="s">
        <v>38</v>
      </c>
      <c r="T4753" s="7" t="s">
        <v>38</v>
      </c>
    </row>
    <row r="4754" spans="1:20" x14ac:dyDescent="0.3">
      <c r="A4754" s="6" t="s">
        <v>9533</v>
      </c>
      <c r="B4754" s="44" t="s">
        <v>9534</v>
      </c>
      <c r="C4754" s="6">
        <v>35070.642480000002</v>
      </c>
      <c r="D4754" s="6">
        <v>14468.488670000001</v>
      </c>
      <c r="E4754" s="6">
        <v>167621.04819999999</v>
      </c>
      <c r="F4754" s="6">
        <v>25384.399799999999</v>
      </c>
      <c r="G4754" s="6">
        <v>36522.843650000003</v>
      </c>
      <c r="H4754" s="6">
        <v>37924.11709</v>
      </c>
      <c r="I4754" s="6">
        <v>21512.572169999999</v>
      </c>
      <c r="J4754" s="6">
        <v>39371.38076</v>
      </c>
      <c r="K4754" s="6">
        <v>60636.144800000002</v>
      </c>
      <c r="L4754" s="6">
        <v>33832.7284</v>
      </c>
      <c r="M4754" s="6">
        <v>71818.062900000004</v>
      </c>
      <c r="N4754" s="6">
        <v>8295.3621800000001</v>
      </c>
      <c r="O4754" s="6">
        <v>0.48639125999999999</v>
      </c>
      <c r="P4754" s="6">
        <v>4753</v>
      </c>
      <c r="Q4754" s="6">
        <v>0.50358329000000002</v>
      </c>
      <c r="R4754" s="6">
        <v>0.84175849999999997</v>
      </c>
      <c r="S4754" s="6" t="s">
        <v>38</v>
      </c>
      <c r="T4754" s="6" t="s">
        <v>38</v>
      </c>
    </row>
    <row r="4755" spans="1:20" x14ac:dyDescent="0.3">
      <c r="A4755" s="7" t="s">
        <v>9535</v>
      </c>
      <c r="B4755" s="45" t="s">
        <v>9536</v>
      </c>
      <c r="C4755" s="7">
        <v>100888.0834</v>
      </c>
      <c r="D4755" s="7">
        <v>93037.437890000001</v>
      </c>
      <c r="E4755" s="7">
        <v>236274.43979999999</v>
      </c>
      <c r="F4755" s="7">
        <v>31379.573629999999</v>
      </c>
      <c r="G4755" s="7">
        <v>101092.4086</v>
      </c>
      <c r="H4755" s="7">
        <v>93485.267970000001</v>
      </c>
      <c r="I4755" s="7">
        <v>75515.397849999994</v>
      </c>
      <c r="J4755" s="7">
        <v>61777.486720000001</v>
      </c>
      <c r="K4755" s="7">
        <v>115394.88370000001</v>
      </c>
      <c r="L4755" s="7">
        <v>82967.640299999999</v>
      </c>
      <c r="M4755" s="7">
        <v>86372.723400000003</v>
      </c>
      <c r="N4755" s="7">
        <v>17735.898099999999</v>
      </c>
      <c r="O4755" s="7">
        <v>0.48976395</v>
      </c>
      <c r="P4755" s="7">
        <v>4754</v>
      </c>
      <c r="Q4755" s="7">
        <v>0.50696852999999997</v>
      </c>
      <c r="R4755" s="7">
        <v>0.47595860000000001</v>
      </c>
      <c r="S4755" s="7" t="s">
        <v>38</v>
      </c>
      <c r="T4755" s="7" t="s">
        <v>38</v>
      </c>
    </row>
    <row r="4756" spans="1:20" x14ac:dyDescent="0.3">
      <c r="A4756" s="6" t="s">
        <v>9537</v>
      </c>
      <c r="B4756" s="44" t="s">
        <v>9538</v>
      </c>
      <c r="C4756" s="6">
        <v>7370.4109129999997</v>
      </c>
      <c r="D4756" s="6">
        <v>0.1</v>
      </c>
      <c r="E4756" s="6">
        <v>0.1</v>
      </c>
      <c r="F4756" s="6">
        <v>15940.037990000001</v>
      </c>
      <c r="G4756" s="6">
        <v>2266.8810060000001</v>
      </c>
      <c r="H4756" s="6">
        <v>7500.2918950000003</v>
      </c>
      <c r="I4756" s="6">
        <v>22772.380270000001</v>
      </c>
      <c r="J4756" s="6">
        <v>7866.9144530000003</v>
      </c>
      <c r="K4756" s="6">
        <v>5827.662225</v>
      </c>
      <c r="L4756" s="6">
        <v>10101.616900000001</v>
      </c>
      <c r="M4756" s="6">
        <v>7584.2200199999997</v>
      </c>
      <c r="N4756" s="6">
        <v>8825.9488199999996</v>
      </c>
      <c r="O4756" s="6">
        <v>0.49031298000000001</v>
      </c>
      <c r="P4756" s="6">
        <v>4755</v>
      </c>
      <c r="Q4756" s="6">
        <v>0.50743011000000005</v>
      </c>
      <c r="R4756" s="6">
        <v>-0.79359707000000002</v>
      </c>
      <c r="S4756" s="6" t="s">
        <v>38</v>
      </c>
      <c r="T4756" s="6" t="s">
        <v>38</v>
      </c>
    </row>
    <row r="4757" spans="1:20" x14ac:dyDescent="0.3">
      <c r="A4757" s="7" t="s">
        <v>9539</v>
      </c>
      <c r="B4757" s="45" t="s">
        <v>9540</v>
      </c>
      <c r="C4757" s="7">
        <v>1763196.8970000001</v>
      </c>
      <c r="D4757" s="7">
        <v>2799552.6</v>
      </c>
      <c r="E4757" s="7">
        <v>3609540.2409999999</v>
      </c>
      <c r="F4757" s="7">
        <v>1005756.8149999999</v>
      </c>
      <c r="G4757" s="7">
        <v>2580603.9130000002</v>
      </c>
      <c r="H4757" s="7">
        <v>2250580.0529999998</v>
      </c>
      <c r="I4757" s="7">
        <v>786233.70940000005</v>
      </c>
      <c r="J4757" s="7">
        <v>1510481.987</v>
      </c>
      <c r="K4757" s="7">
        <v>2294511.6379999998</v>
      </c>
      <c r="L4757" s="7">
        <v>1781974.92</v>
      </c>
      <c r="M4757" s="7">
        <v>1144195.6299999999</v>
      </c>
      <c r="N4757" s="7">
        <v>800543.15099999995</v>
      </c>
      <c r="O4757" s="7">
        <v>0.49059099</v>
      </c>
      <c r="P4757" s="7">
        <v>4756</v>
      </c>
      <c r="Q4757" s="7">
        <v>0.50761107999999999</v>
      </c>
      <c r="R4757" s="7">
        <v>0.36471009999999998</v>
      </c>
      <c r="S4757" s="7" t="s">
        <v>38</v>
      </c>
      <c r="T4757" s="7" t="s">
        <v>38</v>
      </c>
    </row>
    <row r="4758" spans="1:20" x14ac:dyDescent="0.3">
      <c r="A4758" s="6" t="s">
        <v>9541</v>
      </c>
      <c r="B4758" s="44" t="s">
        <v>9542</v>
      </c>
      <c r="C4758" s="6">
        <v>0.1</v>
      </c>
      <c r="D4758" s="6">
        <v>16251.42324</v>
      </c>
      <c r="E4758" s="6">
        <v>0.1</v>
      </c>
      <c r="F4758" s="6">
        <v>0.1</v>
      </c>
      <c r="G4758" s="6">
        <v>0.1</v>
      </c>
      <c r="H4758" s="6">
        <v>4025.6571290000002</v>
      </c>
      <c r="I4758" s="6">
        <v>0.1</v>
      </c>
      <c r="J4758" s="6">
        <v>0.1</v>
      </c>
      <c r="K4758" s="6">
        <v>4062.9308110000002</v>
      </c>
      <c r="L4758" s="6">
        <v>1006.48928</v>
      </c>
      <c r="M4758" s="6">
        <v>8125.6616199999999</v>
      </c>
      <c r="N4758" s="6">
        <v>2012.77856</v>
      </c>
      <c r="O4758" s="6">
        <v>0.49276737999999998</v>
      </c>
      <c r="P4758" s="6">
        <v>4757</v>
      </c>
      <c r="Q4758" s="6">
        <v>0.50975579000000004</v>
      </c>
      <c r="R4758" s="6">
        <v>2.0131889900000002</v>
      </c>
      <c r="S4758" s="6" t="s">
        <v>38</v>
      </c>
      <c r="T4758" s="6" t="s">
        <v>38</v>
      </c>
    </row>
    <row r="4759" spans="1:20" x14ac:dyDescent="0.3">
      <c r="A4759" s="7" t="s">
        <v>9543</v>
      </c>
      <c r="B4759" s="45" t="s">
        <v>9544</v>
      </c>
      <c r="C4759" s="7">
        <v>65186.331449999998</v>
      </c>
      <c r="D4759" s="7">
        <v>182104.36559999999</v>
      </c>
      <c r="E4759" s="7">
        <v>145030.22500000001</v>
      </c>
      <c r="F4759" s="7">
        <v>92974.245509999993</v>
      </c>
      <c r="G4759" s="7">
        <v>99165.047269999995</v>
      </c>
      <c r="H4759" s="7">
        <v>115493.16740000001</v>
      </c>
      <c r="I4759" s="7">
        <v>95590.735249999998</v>
      </c>
      <c r="J4759" s="7">
        <v>98226.02334</v>
      </c>
      <c r="K4759" s="7">
        <v>121323.7919</v>
      </c>
      <c r="L4759" s="7">
        <v>102118.743</v>
      </c>
      <c r="M4759" s="7">
        <v>52317.569900000002</v>
      </c>
      <c r="N4759" s="7">
        <v>9043.7399600000008</v>
      </c>
      <c r="O4759" s="7">
        <v>0.49663088999999999</v>
      </c>
      <c r="P4759" s="7">
        <v>4758</v>
      </c>
      <c r="Q4759" s="7">
        <v>0.51364452000000005</v>
      </c>
      <c r="R4759" s="7">
        <v>0.24861480999999999</v>
      </c>
      <c r="S4759" s="7" t="s">
        <v>38</v>
      </c>
      <c r="T4759" s="7" t="s">
        <v>38</v>
      </c>
    </row>
    <row r="4760" spans="1:20" x14ac:dyDescent="0.3">
      <c r="A4760" s="6" t="s">
        <v>9545</v>
      </c>
      <c r="B4760" s="44" t="s">
        <v>9546</v>
      </c>
      <c r="C4760" s="6">
        <v>0.1</v>
      </c>
      <c r="D4760" s="6">
        <v>111921.27190000001</v>
      </c>
      <c r="E4760" s="6">
        <v>138224.44380000001</v>
      </c>
      <c r="F4760" s="6">
        <v>55357.236720000001</v>
      </c>
      <c r="G4760" s="6">
        <v>73085.77188</v>
      </c>
      <c r="H4760" s="6">
        <v>57314.314839999999</v>
      </c>
      <c r="I4760" s="6">
        <v>43282.20938</v>
      </c>
      <c r="J4760" s="6">
        <v>41807.20938</v>
      </c>
      <c r="K4760" s="6">
        <v>76375.763089999993</v>
      </c>
      <c r="L4760" s="6">
        <v>53872.376400000001</v>
      </c>
      <c r="M4760" s="6">
        <v>61546.088000000003</v>
      </c>
      <c r="N4760" s="6">
        <v>14591.337600000001</v>
      </c>
      <c r="O4760" s="6">
        <v>0.50345799000000002</v>
      </c>
      <c r="P4760" s="6">
        <v>4759</v>
      </c>
      <c r="Q4760" s="6">
        <v>0.52059608000000002</v>
      </c>
      <c r="R4760" s="6">
        <v>0.50356917999999995</v>
      </c>
      <c r="S4760" s="6" t="s">
        <v>38</v>
      </c>
      <c r="T4760" s="6" t="s">
        <v>71</v>
      </c>
    </row>
    <row r="4761" spans="1:20" x14ac:dyDescent="0.3">
      <c r="A4761" s="7" t="s">
        <v>9547</v>
      </c>
      <c r="B4761" s="45" t="s">
        <v>9548</v>
      </c>
      <c r="C4761" s="7">
        <v>191450.50630000001</v>
      </c>
      <c r="D4761" s="7">
        <v>881196.91249999998</v>
      </c>
      <c r="E4761" s="7">
        <v>537809.84219999996</v>
      </c>
      <c r="F4761" s="7">
        <v>183275.35</v>
      </c>
      <c r="G4761" s="7">
        <v>382882.56880000001</v>
      </c>
      <c r="H4761" s="7">
        <v>347535.99839999998</v>
      </c>
      <c r="I4761" s="7">
        <v>272361.88909999997</v>
      </c>
      <c r="J4761" s="7">
        <v>313445.56880000001</v>
      </c>
      <c r="K4761" s="7">
        <v>448433.15269999998</v>
      </c>
      <c r="L4761" s="7">
        <v>329056.50599999999</v>
      </c>
      <c r="M4761" s="7">
        <v>332476.26699999999</v>
      </c>
      <c r="N4761" s="7">
        <v>47246.578800000003</v>
      </c>
      <c r="O4761" s="7">
        <v>0.50379375999999998</v>
      </c>
      <c r="P4761" s="7">
        <v>4760</v>
      </c>
      <c r="Q4761" s="7">
        <v>0.52083385000000004</v>
      </c>
      <c r="R4761" s="7">
        <v>0.44655759</v>
      </c>
      <c r="S4761" s="7" t="s">
        <v>38</v>
      </c>
      <c r="T4761" s="7" t="s">
        <v>38</v>
      </c>
    </row>
    <row r="4762" spans="1:20" x14ac:dyDescent="0.3">
      <c r="A4762" s="6" t="s">
        <v>9549</v>
      </c>
      <c r="B4762" s="44" t="s">
        <v>9550</v>
      </c>
      <c r="C4762" s="6">
        <v>29540.953519999999</v>
      </c>
      <c r="D4762" s="6">
        <v>85596.142970000001</v>
      </c>
      <c r="E4762" s="6">
        <v>153342.9633</v>
      </c>
      <c r="F4762" s="6">
        <v>0.1</v>
      </c>
      <c r="G4762" s="6">
        <v>65409.697659999998</v>
      </c>
      <c r="H4762" s="6">
        <v>0.1</v>
      </c>
      <c r="I4762" s="6">
        <v>58772.603909999998</v>
      </c>
      <c r="J4762" s="6">
        <v>40682.736720000001</v>
      </c>
      <c r="K4762" s="6">
        <v>67120.039940000002</v>
      </c>
      <c r="L4762" s="6">
        <v>41216.284599999999</v>
      </c>
      <c r="M4762" s="6">
        <v>67559.931299999997</v>
      </c>
      <c r="N4762" s="6">
        <v>29397.302199999998</v>
      </c>
      <c r="O4762" s="6">
        <v>0.50831082000000005</v>
      </c>
      <c r="P4762" s="6">
        <v>4761</v>
      </c>
      <c r="Q4762" s="6">
        <v>0.52539329999999995</v>
      </c>
      <c r="R4762" s="6">
        <v>0.70352910999999996</v>
      </c>
      <c r="S4762" s="6" t="s">
        <v>38</v>
      </c>
      <c r="T4762" s="6" t="s">
        <v>38</v>
      </c>
    </row>
    <row r="4763" spans="1:20" x14ac:dyDescent="0.3">
      <c r="A4763" s="7" t="s">
        <v>9551</v>
      </c>
      <c r="B4763" s="45" t="s">
        <v>9552</v>
      </c>
      <c r="C4763" s="7">
        <v>45943.994530000004</v>
      </c>
      <c r="D4763" s="7">
        <v>242491.39689999999</v>
      </c>
      <c r="E4763" s="7">
        <v>19799.80313</v>
      </c>
      <c r="F4763" s="7">
        <v>59287.623440000003</v>
      </c>
      <c r="G4763" s="7">
        <v>64308.826560000001</v>
      </c>
      <c r="H4763" s="7">
        <v>65046.168360000003</v>
      </c>
      <c r="I4763" s="7">
        <v>47044.986720000001</v>
      </c>
      <c r="J4763" s="7">
        <v>47588.717190000003</v>
      </c>
      <c r="K4763" s="7">
        <v>91880.704490000004</v>
      </c>
      <c r="L4763" s="7">
        <v>55997.174700000003</v>
      </c>
      <c r="M4763" s="7">
        <v>101737.77899999999</v>
      </c>
      <c r="N4763" s="7">
        <v>10030.149100000001</v>
      </c>
      <c r="O4763" s="7">
        <v>0.50897607</v>
      </c>
      <c r="P4763" s="7">
        <v>4762</v>
      </c>
      <c r="Q4763" s="7">
        <v>0.52597044999999998</v>
      </c>
      <c r="R4763" s="7">
        <v>0.71440788</v>
      </c>
      <c r="S4763" s="7" t="s">
        <v>38</v>
      </c>
      <c r="T4763" s="7" t="s">
        <v>38</v>
      </c>
    </row>
    <row r="4764" spans="1:20" x14ac:dyDescent="0.3">
      <c r="A4764" s="6" t="s">
        <v>9553</v>
      </c>
      <c r="B4764" s="44" t="s">
        <v>9554</v>
      </c>
      <c r="C4764" s="6">
        <v>187689.557</v>
      </c>
      <c r="D4764" s="6">
        <v>165463.31880000001</v>
      </c>
      <c r="E4764" s="6">
        <v>509669.92810000002</v>
      </c>
      <c r="F4764" s="6">
        <v>158717.307</v>
      </c>
      <c r="G4764" s="6">
        <v>233172.8695</v>
      </c>
      <c r="H4764" s="6">
        <v>188933.2328</v>
      </c>
      <c r="I4764" s="6">
        <v>208905.12729999999</v>
      </c>
      <c r="J4764" s="6">
        <v>149448.9203</v>
      </c>
      <c r="K4764" s="6">
        <v>255385.02770000001</v>
      </c>
      <c r="L4764" s="6">
        <v>195115.038</v>
      </c>
      <c r="M4764" s="6">
        <v>169974.55600000001</v>
      </c>
      <c r="N4764" s="6">
        <v>35412.681900000003</v>
      </c>
      <c r="O4764" s="6">
        <v>0.51349029999999996</v>
      </c>
      <c r="P4764" s="6">
        <v>4763</v>
      </c>
      <c r="Q4764" s="6">
        <v>0.53052398999999995</v>
      </c>
      <c r="R4764" s="6">
        <v>0.38834898000000001</v>
      </c>
      <c r="S4764" s="6" t="s">
        <v>100</v>
      </c>
      <c r="T4764" s="6" t="s">
        <v>38</v>
      </c>
    </row>
    <row r="4765" spans="1:20" x14ac:dyDescent="0.3">
      <c r="A4765" s="7" t="s">
        <v>9555</v>
      </c>
      <c r="B4765" s="45" t="s">
        <v>9556</v>
      </c>
      <c r="C4765" s="7">
        <v>92141.092189999996</v>
      </c>
      <c r="D4765" s="7">
        <v>67371.826560000001</v>
      </c>
      <c r="E4765" s="7">
        <v>262736.37150000001</v>
      </c>
      <c r="F4765" s="7">
        <v>59797.997949999997</v>
      </c>
      <c r="G4765" s="7">
        <v>66763.507710000005</v>
      </c>
      <c r="H4765" s="7">
        <v>107765.0395</v>
      </c>
      <c r="I4765" s="7">
        <v>87415.572660000005</v>
      </c>
      <c r="J4765" s="7">
        <v>86150.203519999995</v>
      </c>
      <c r="K4765" s="7">
        <v>120511.822</v>
      </c>
      <c r="L4765" s="7">
        <v>87023.580799999996</v>
      </c>
      <c r="M4765" s="7">
        <v>95817.097200000004</v>
      </c>
      <c r="N4765" s="7">
        <v>16749.080699999999</v>
      </c>
      <c r="O4765" s="7">
        <v>0.51682355000000002</v>
      </c>
      <c r="P4765" s="7">
        <v>4764</v>
      </c>
      <c r="Q4765" s="7">
        <v>0.53385572999999997</v>
      </c>
      <c r="R4765" s="7">
        <v>0.46969639000000002</v>
      </c>
      <c r="S4765" s="7" t="s">
        <v>38</v>
      </c>
      <c r="T4765" s="7" t="s">
        <v>38</v>
      </c>
    </row>
    <row r="4766" spans="1:20" x14ac:dyDescent="0.3">
      <c r="A4766" s="6" t="s">
        <v>9557</v>
      </c>
      <c r="B4766" s="44" t="s">
        <v>9558</v>
      </c>
      <c r="C4766" s="6">
        <v>58670.006739999997</v>
      </c>
      <c r="D4766" s="6">
        <v>232455.86559999999</v>
      </c>
      <c r="E4766" s="6">
        <v>14744.06387</v>
      </c>
      <c r="F4766" s="6">
        <v>53355.497949999997</v>
      </c>
      <c r="G4766" s="6">
        <v>74493.685939999996</v>
      </c>
      <c r="H4766" s="6">
        <v>56204.524799999999</v>
      </c>
      <c r="I4766" s="6">
        <v>47057.098050000001</v>
      </c>
      <c r="J4766" s="6">
        <v>46641.828999999998</v>
      </c>
      <c r="K4766" s="6">
        <v>89806.358540000001</v>
      </c>
      <c r="L4766" s="6">
        <v>56099.284399999997</v>
      </c>
      <c r="M4766" s="6">
        <v>97093.370200000005</v>
      </c>
      <c r="N4766" s="6">
        <v>13032.903</v>
      </c>
      <c r="O4766" s="6">
        <v>0.51706509</v>
      </c>
      <c r="P4766" s="6">
        <v>4765</v>
      </c>
      <c r="Q4766" s="6">
        <v>0.53399313999999998</v>
      </c>
      <c r="R4766" s="6">
        <v>0.67883523000000001</v>
      </c>
      <c r="S4766" s="6" t="s">
        <v>38</v>
      </c>
      <c r="T4766" s="6" t="s">
        <v>71</v>
      </c>
    </row>
    <row r="4767" spans="1:20" x14ac:dyDescent="0.3">
      <c r="A4767" s="7" t="s">
        <v>9559</v>
      </c>
      <c r="B4767" s="45" t="s">
        <v>9560</v>
      </c>
      <c r="C4767" s="7">
        <v>29466.826560000001</v>
      </c>
      <c r="D4767" s="7">
        <v>122902.2406</v>
      </c>
      <c r="E4767" s="7">
        <v>0.1</v>
      </c>
      <c r="F4767" s="7">
        <v>30089.691800000001</v>
      </c>
      <c r="G4767" s="7">
        <v>34846.912499999999</v>
      </c>
      <c r="H4767" s="7">
        <v>24142.996480000002</v>
      </c>
      <c r="I4767" s="7">
        <v>27070.754300000001</v>
      </c>
      <c r="J4767" s="7">
        <v>23075.516019999999</v>
      </c>
      <c r="K4767" s="7">
        <v>45614.714749999999</v>
      </c>
      <c r="L4767" s="7">
        <v>27284.0448</v>
      </c>
      <c r="M4767" s="7">
        <v>53403.605900000002</v>
      </c>
      <c r="N4767" s="7">
        <v>5317.2787399999997</v>
      </c>
      <c r="O4767" s="7">
        <v>0.52002387999999999</v>
      </c>
      <c r="P4767" s="7">
        <v>4766</v>
      </c>
      <c r="Q4767" s="7">
        <v>0.53693612000000002</v>
      </c>
      <c r="R4767" s="7">
        <v>0.74144175999999995</v>
      </c>
      <c r="S4767" s="7" t="s">
        <v>38</v>
      </c>
      <c r="T4767" s="7" t="s">
        <v>71</v>
      </c>
    </row>
    <row r="4768" spans="1:20" x14ac:dyDescent="0.3">
      <c r="A4768" s="6" t="s">
        <v>9561</v>
      </c>
      <c r="B4768" s="44" t="s">
        <v>9562</v>
      </c>
      <c r="C4768" s="6">
        <v>10707.91445</v>
      </c>
      <c r="D4768" s="6">
        <v>39208.045310000001</v>
      </c>
      <c r="E4768" s="6">
        <v>0.1</v>
      </c>
      <c r="F4768" s="6">
        <v>5786.3758790000002</v>
      </c>
      <c r="G4768" s="6">
        <v>12984.509179999999</v>
      </c>
      <c r="H4768" s="6">
        <v>7880.5916989999996</v>
      </c>
      <c r="I4768" s="6">
        <v>5112.5130859999999</v>
      </c>
      <c r="J4768" s="6">
        <v>5433.5570310000003</v>
      </c>
      <c r="K4768" s="6">
        <v>13925.608910000001</v>
      </c>
      <c r="L4768" s="6">
        <v>7852.7927499999996</v>
      </c>
      <c r="M4768" s="6">
        <v>17413.807400000002</v>
      </c>
      <c r="N4768" s="6">
        <v>3637.6329500000002</v>
      </c>
      <c r="O4768" s="6">
        <v>0.52024974999999996</v>
      </c>
      <c r="P4768" s="6">
        <v>4767</v>
      </c>
      <c r="Q4768" s="6">
        <v>0.53705665000000002</v>
      </c>
      <c r="R4768" s="6">
        <v>0.82646269000000006</v>
      </c>
      <c r="S4768" s="6" t="s">
        <v>38</v>
      </c>
      <c r="T4768" s="6" t="s">
        <v>38</v>
      </c>
    </row>
    <row r="4769" spans="1:20" x14ac:dyDescent="0.3">
      <c r="A4769" s="7" t="s">
        <v>9563</v>
      </c>
      <c r="B4769" s="45" t="s">
        <v>9564</v>
      </c>
      <c r="C4769" s="7">
        <v>148689.435</v>
      </c>
      <c r="D4769" s="7">
        <v>221963.65470000001</v>
      </c>
      <c r="E4769" s="7">
        <v>1634155.8729999999</v>
      </c>
      <c r="F4769" s="7">
        <v>69709.774319999997</v>
      </c>
      <c r="G4769" s="7">
        <v>318253.82459999999</v>
      </c>
      <c r="H4769" s="7">
        <v>192207.77189999999</v>
      </c>
      <c r="I4769" s="7">
        <v>373834.32659999997</v>
      </c>
      <c r="J4769" s="7">
        <v>174702.95550000001</v>
      </c>
      <c r="K4769" s="7">
        <v>518629.68440000003</v>
      </c>
      <c r="L4769" s="7">
        <v>264749.71999999997</v>
      </c>
      <c r="M4769" s="7">
        <v>746278.38500000001</v>
      </c>
      <c r="N4769" s="7">
        <v>96838.171900000001</v>
      </c>
      <c r="O4769" s="7">
        <v>0.52497764999999996</v>
      </c>
      <c r="P4769" s="7">
        <v>4768</v>
      </c>
      <c r="Q4769" s="7">
        <v>0.54182361999999995</v>
      </c>
      <c r="R4769" s="7">
        <v>0.97007562999999997</v>
      </c>
      <c r="S4769" s="7" t="s">
        <v>38</v>
      </c>
      <c r="T4769" s="7" t="s">
        <v>38</v>
      </c>
    </row>
    <row r="4770" spans="1:20" x14ac:dyDescent="0.3">
      <c r="A4770" s="6" t="s">
        <v>9565</v>
      </c>
      <c r="B4770" s="44" t="s">
        <v>9566</v>
      </c>
      <c r="C4770" s="6">
        <v>4446.5975589999998</v>
      </c>
      <c r="D4770" s="6">
        <v>5176.6908199999998</v>
      </c>
      <c r="E4770" s="6">
        <v>5680.5321290000002</v>
      </c>
      <c r="F4770" s="6">
        <v>1500.450098</v>
      </c>
      <c r="G4770" s="6">
        <v>5054.8319339999998</v>
      </c>
      <c r="H4770" s="6">
        <v>3630.6788569999999</v>
      </c>
      <c r="I4770" s="6">
        <v>1364.6682370000001</v>
      </c>
      <c r="J4770" s="6">
        <v>3506.1500489999999</v>
      </c>
      <c r="K4770" s="6">
        <v>4201.0676510000003</v>
      </c>
      <c r="L4770" s="6">
        <v>3389.0822699999999</v>
      </c>
      <c r="M4770" s="6">
        <v>1870.3186700000001</v>
      </c>
      <c r="N4770" s="6">
        <v>1521.51765</v>
      </c>
      <c r="O4770" s="6">
        <v>0.52567489000000001</v>
      </c>
      <c r="P4770" s="6">
        <v>4769</v>
      </c>
      <c r="Q4770" s="6">
        <v>0.54242946999999997</v>
      </c>
      <c r="R4770" s="6">
        <v>0.30986135999999997</v>
      </c>
      <c r="S4770" s="6" t="s">
        <v>38</v>
      </c>
      <c r="T4770" s="6" t="s">
        <v>38</v>
      </c>
    </row>
    <row r="4771" spans="1:20" x14ac:dyDescent="0.3">
      <c r="A4771" s="7" t="s">
        <v>9567</v>
      </c>
      <c r="B4771" s="45" t="s">
        <v>9568</v>
      </c>
      <c r="C4771" s="7">
        <v>42895.236720000001</v>
      </c>
      <c r="D4771" s="7">
        <v>0.1</v>
      </c>
      <c r="E4771" s="7">
        <v>0.1</v>
      </c>
      <c r="F4771" s="7">
        <v>64339.326560000001</v>
      </c>
      <c r="G4771" s="7">
        <v>59194.119530000004</v>
      </c>
      <c r="H4771" s="7">
        <v>0.1</v>
      </c>
      <c r="I4771" s="7">
        <v>42756.068749999999</v>
      </c>
      <c r="J4771" s="7">
        <v>63256.381249999999</v>
      </c>
      <c r="K4771" s="7">
        <v>26808.69082</v>
      </c>
      <c r="L4771" s="7">
        <v>41301.667399999998</v>
      </c>
      <c r="M4771" s="7">
        <v>32169.999800000001</v>
      </c>
      <c r="N4771" s="7">
        <v>28925.675200000001</v>
      </c>
      <c r="O4771" s="7">
        <v>0.52778161999999995</v>
      </c>
      <c r="P4771" s="7">
        <v>4770</v>
      </c>
      <c r="Q4771" s="7">
        <v>0.54448916999999997</v>
      </c>
      <c r="R4771" s="7">
        <v>-0.62349926</v>
      </c>
      <c r="S4771" s="7" t="s">
        <v>38</v>
      </c>
      <c r="T4771" s="7" t="s">
        <v>71</v>
      </c>
    </row>
    <row r="4772" spans="1:20" x14ac:dyDescent="0.3">
      <c r="A4772" s="6" t="s">
        <v>9569</v>
      </c>
      <c r="B4772" s="44" t="s">
        <v>9570</v>
      </c>
      <c r="C4772" s="6">
        <v>137853.682</v>
      </c>
      <c r="D4772" s="6">
        <v>412993.66639999999</v>
      </c>
      <c r="E4772" s="6">
        <v>121979.22500000001</v>
      </c>
      <c r="F4772" s="6">
        <v>107190.75229999999</v>
      </c>
      <c r="G4772" s="6">
        <v>162558.07269999999</v>
      </c>
      <c r="H4772" s="6">
        <v>146852.8891</v>
      </c>
      <c r="I4772" s="6">
        <v>150972.4662</v>
      </c>
      <c r="J4772" s="6">
        <v>123492.1508</v>
      </c>
      <c r="K4772" s="6">
        <v>195004.3314</v>
      </c>
      <c r="L4772" s="6">
        <v>145968.89499999999</v>
      </c>
      <c r="M4772" s="6">
        <v>145864.592</v>
      </c>
      <c r="N4772" s="6">
        <v>16393.311799999999</v>
      </c>
      <c r="O4772" s="6">
        <v>0.52889642000000003</v>
      </c>
      <c r="P4772" s="6">
        <v>4771</v>
      </c>
      <c r="Q4772" s="6">
        <v>0.54552489000000004</v>
      </c>
      <c r="R4772" s="6">
        <v>0.41784520000000003</v>
      </c>
      <c r="S4772" s="6" t="s">
        <v>38</v>
      </c>
      <c r="T4772" s="6" t="s">
        <v>38</v>
      </c>
    </row>
    <row r="4773" spans="1:20" x14ac:dyDescent="0.3">
      <c r="A4773" s="7" t="s">
        <v>9571</v>
      </c>
      <c r="B4773" s="45" t="s">
        <v>9572</v>
      </c>
      <c r="C4773" s="7">
        <v>30570.77188</v>
      </c>
      <c r="D4773" s="7">
        <v>204310.85</v>
      </c>
      <c r="E4773" s="7">
        <v>0.1</v>
      </c>
      <c r="F4773" s="7">
        <v>26184.254300000001</v>
      </c>
      <c r="G4773" s="7">
        <v>27995.859769999999</v>
      </c>
      <c r="H4773" s="7">
        <v>47426.986720000001</v>
      </c>
      <c r="I4773" s="7">
        <v>21786.86563</v>
      </c>
      <c r="J4773" s="7">
        <v>37853.568749999999</v>
      </c>
      <c r="K4773" s="7">
        <v>65266.494039999998</v>
      </c>
      <c r="L4773" s="7">
        <v>33765.820200000002</v>
      </c>
      <c r="M4773" s="7">
        <v>93673.6351</v>
      </c>
      <c r="N4773" s="7">
        <v>11256.4789</v>
      </c>
      <c r="O4773" s="7">
        <v>0.52912110999999995</v>
      </c>
      <c r="P4773" s="7">
        <v>4772</v>
      </c>
      <c r="Q4773" s="7">
        <v>0.54564228000000004</v>
      </c>
      <c r="R4773" s="7">
        <v>0.95077893999999996</v>
      </c>
      <c r="S4773" s="7" t="s">
        <v>38</v>
      </c>
      <c r="T4773" s="7" t="s">
        <v>38</v>
      </c>
    </row>
    <row r="4774" spans="1:20" x14ac:dyDescent="0.3">
      <c r="A4774" s="6" t="s">
        <v>9573</v>
      </c>
      <c r="B4774" s="44" t="s">
        <v>9574</v>
      </c>
      <c r="C4774" s="6">
        <v>8979.5912110000008</v>
      </c>
      <c r="D4774" s="6">
        <v>0.1</v>
      </c>
      <c r="E4774" s="6">
        <v>45207.635159999998</v>
      </c>
      <c r="F4774" s="6">
        <v>6824.0155269999996</v>
      </c>
      <c r="G4774" s="6">
        <v>9450.2953130000005</v>
      </c>
      <c r="H4774" s="6">
        <v>9614.9369139999999</v>
      </c>
      <c r="I4774" s="6">
        <v>5970.2069339999998</v>
      </c>
      <c r="J4774" s="6">
        <v>8759.3929690000004</v>
      </c>
      <c r="K4774" s="6">
        <v>15252.83547</v>
      </c>
      <c r="L4774" s="6">
        <v>8448.7080299999998</v>
      </c>
      <c r="M4774" s="6">
        <v>20333.343400000002</v>
      </c>
      <c r="N4774" s="6">
        <v>1693.39498</v>
      </c>
      <c r="O4774" s="6">
        <v>0.52960313999999997</v>
      </c>
      <c r="P4774" s="6">
        <v>4773</v>
      </c>
      <c r="Q4774" s="6">
        <v>0.54602494000000001</v>
      </c>
      <c r="R4774" s="6">
        <v>0.85227481000000005</v>
      </c>
      <c r="S4774" s="6" t="s">
        <v>38</v>
      </c>
      <c r="T4774" s="6" t="s">
        <v>38</v>
      </c>
    </row>
    <row r="4775" spans="1:20" x14ac:dyDescent="0.3">
      <c r="A4775" s="7" t="s">
        <v>9575</v>
      </c>
      <c r="B4775" s="45" t="s">
        <v>9576</v>
      </c>
      <c r="C4775" s="7">
        <v>23248.99771</v>
      </c>
      <c r="D4775" s="7">
        <v>185428.89980000001</v>
      </c>
      <c r="E4775" s="7">
        <v>164891.74650000001</v>
      </c>
      <c r="F4775" s="7">
        <v>47276.054960000001</v>
      </c>
      <c r="G4775" s="7">
        <v>89295.458639999997</v>
      </c>
      <c r="H4775" s="7">
        <v>87847.121239999993</v>
      </c>
      <c r="I4775" s="7">
        <v>73813.821679999994</v>
      </c>
      <c r="J4775" s="7">
        <v>62874.14602</v>
      </c>
      <c r="K4775" s="7">
        <v>105211.4247</v>
      </c>
      <c r="L4775" s="7">
        <v>78457.636899999998</v>
      </c>
      <c r="M4775" s="7">
        <v>81794.316500000001</v>
      </c>
      <c r="N4775" s="7">
        <v>12517.0684</v>
      </c>
      <c r="O4775" s="7">
        <v>0.54179261999999995</v>
      </c>
      <c r="P4775" s="7">
        <v>4774</v>
      </c>
      <c r="Q4775" s="7">
        <v>0.55847537999999997</v>
      </c>
      <c r="R4775" s="7">
        <v>0.42330559000000001</v>
      </c>
      <c r="S4775" s="7" t="s">
        <v>38</v>
      </c>
      <c r="T4775" s="7" t="s">
        <v>38</v>
      </c>
    </row>
    <row r="4776" spans="1:20" x14ac:dyDescent="0.3">
      <c r="A4776" s="6" t="s">
        <v>9577</v>
      </c>
      <c r="B4776" s="44" t="s">
        <v>9578</v>
      </c>
      <c r="C4776" s="6">
        <v>152288.9203</v>
      </c>
      <c r="D4776" s="6">
        <v>22604.61953</v>
      </c>
      <c r="E4776" s="6">
        <v>0.1</v>
      </c>
      <c r="F4776" s="6">
        <v>158561.4418</v>
      </c>
      <c r="G4776" s="6">
        <v>0.1</v>
      </c>
      <c r="H4776" s="6">
        <v>151988.9516</v>
      </c>
      <c r="I4776" s="6">
        <v>237713.85389999999</v>
      </c>
      <c r="J4776" s="6">
        <v>111184.1244</v>
      </c>
      <c r="K4776" s="6">
        <v>83363.770409999997</v>
      </c>
      <c r="L4776" s="6">
        <v>125221.757</v>
      </c>
      <c r="M4776" s="6">
        <v>83758.665299999993</v>
      </c>
      <c r="N4776" s="6">
        <v>98739.510999999999</v>
      </c>
      <c r="O4776" s="6">
        <v>0.54184575999999995</v>
      </c>
      <c r="P4776" s="6">
        <v>4775</v>
      </c>
      <c r="Q4776" s="6">
        <v>0.55841319</v>
      </c>
      <c r="R4776" s="6">
        <v>-0.58699281999999997</v>
      </c>
      <c r="S4776" s="6" t="s">
        <v>38</v>
      </c>
      <c r="T4776" s="6" t="s">
        <v>38</v>
      </c>
    </row>
    <row r="4777" spans="1:20" x14ac:dyDescent="0.3">
      <c r="A4777" s="7" t="s">
        <v>9579</v>
      </c>
      <c r="B4777" s="45" t="s">
        <v>9580</v>
      </c>
      <c r="C4777" s="7">
        <v>144887.19380000001</v>
      </c>
      <c r="D4777" s="7">
        <v>524439.03749999998</v>
      </c>
      <c r="E4777" s="7">
        <v>257449.61559999999</v>
      </c>
      <c r="F4777" s="7">
        <v>0.1</v>
      </c>
      <c r="G4777" s="7">
        <v>184679.05309999999</v>
      </c>
      <c r="H4777" s="7">
        <v>188938.19380000001</v>
      </c>
      <c r="I4777" s="7">
        <v>160873.41250000001</v>
      </c>
      <c r="J4777" s="7">
        <v>100853.5531</v>
      </c>
      <c r="K4777" s="7">
        <v>231693.98670000001</v>
      </c>
      <c r="L4777" s="7">
        <v>158836.05300000001</v>
      </c>
      <c r="M4777" s="7">
        <v>221796.073</v>
      </c>
      <c r="N4777" s="7">
        <v>40579.636299999998</v>
      </c>
      <c r="O4777" s="7">
        <v>0.54202874999999995</v>
      </c>
      <c r="P4777" s="7">
        <v>4776</v>
      </c>
      <c r="Q4777" s="7">
        <v>0.55848481999999999</v>
      </c>
      <c r="R4777" s="7">
        <v>0.54468218000000002</v>
      </c>
      <c r="S4777" s="7" t="s">
        <v>38</v>
      </c>
      <c r="T4777" s="7" t="s">
        <v>71</v>
      </c>
    </row>
    <row r="4778" spans="1:20" x14ac:dyDescent="0.3">
      <c r="A4778" s="6" t="s">
        <v>9581</v>
      </c>
      <c r="B4778" s="44" t="s">
        <v>9582</v>
      </c>
      <c r="C4778" s="6">
        <v>355681.95640000002</v>
      </c>
      <c r="D4778" s="6">
        <v>705523.40469999996</v>
      </c>
      <c r="E4778" s="6">
        <v>471088.93589999998</v>
      </c>
      <c r="F4778" s="6">
        <v>492411.08189999999</v>
      </c>
      <c r="G4778" s="6">
        <v>612534.74060000002</v>
      </c>
      <c r="H4778" s="6">
        <v>454398.49060000002</v>
      </c>
      <c r="I4778" s="6">
        <v>352924.51409999997</v>
      </c>
      <c r="J4778" s="6">
        <v>362518.77189999999</v>
      </c>
      <c r="K4778" s="6">
        <v>506176.34480000002</v>
      </c>
      <c r="L4778" s="6">
        <v>445594.12900000002</v>
      </c>
      <c r="M4778" s="6">
        <v>145840.57500000001</v>
      </c>
      <c r="N4778" s="6">
        <v>120327.133</v>
      </c>
      <c r="O4778" s="6">
        <v>0.54531035999999999</v>
      </c>
      <c r="P4778" s="6">
        <v>4777</v>
      </c>
      <c r="Q4778" s="6">
        <v>0.56174844000000002</v>
      </c>
      <c r="R4778" s="6">
        <v>0.18390986000000001</v>
      </c>
      <c r="S4778" s="6" t="s">
        <v>38</v>
      </c>
      <c r="T4778" s="6" t="s">
        <v>38</v>
      </c>
    </row>
    <row r="4779" spans="1:20" x14ac:dyDescent="0.3">
      <c r="A4779" s="7" t="s">
        <v>9583</v>
      </c>
      <c r="B4779" s="45" t="s">
        <v>9584</v>
      </c>
      <c r="C4779" s="7">
        <v>51183.80313</v>
      </c>
      <c r="D4779" s="7">
        <v>0.1</v>
      </c>
      <c r="E4779" s="7">
        <v>101360.85</v>
      </c>
      <c r="F4779" s="7">
        <v>64185.86563</v>
      </c>
      <c r="G4779" s="7">
        <v>33487.64688</v>
      </c>
      <c r="H4779" s="7">
        <v>48794.498440000003</v>
      </c>
      <c r="I4779" s="7">
        <v>38788.627339999999</v>
      </c>
      <c r="J4779" s="7">
        <v>41491.357810000001</v>
      </c>
      <c r="K4779" s="7">
        <v>54182.654690000003</v>
      </c>
      <c r="L4779" s="7">
        <v>40640.532599999999</v>
      </c>
      <c r="M4779" s="7">
        <v>41914.948299999996</v>
      </c>
      <c r="N4779" s="7">
        <v>6371.9277499999998</v>
      </c>
      <c r="O4779" s="7">
        <v>0.54652962999999999</v>
      </c>
      <c r="P4779" s="7">
        <v>4778</v>
      </c>
      <c r="Q4779" s="7">
        <v>0.56288663000000005</v>
      </c>
      <c r="R4779" s="7">
        <v>0.41491177000000001</v>
      </c>
      <c r="S4779" s="7" t="s">
        <v>38</v>
      </c>
      <c r="T4779" s="7" t="s">
        <v>38</v>
      </c>
    </row>
    <row r="4780" spans="1:20" x14ac:dyDescent="0.3">
      <c r="A4780" s="6" t="s">
        <v>9585</v>
      </c>
      <c r="B4780" s="44" t="s">
        <v>9586</v>
      </c>
      <c r="C4780" s="6">
        <v>6073.1288089999998</v>
      </c>
      <c r="D4780" s="6">
        <v>4612.448633</v>
      </c>
      <c r="E4780" s="6">
        <v>16768.6957</v>
      </c>
      <c r="F4780" s="6">
        <v>6304.5155269999996</v>
      </c>
      <c r="G4780" s="6">
        <v>6304.3485350000001</v>
      </c>
      <c r="H4780" s="6">
        <v>7920.7079100000001</v>
      </c>
      <c r="I4780" s="6">
        <v>5816.4696290000002</v>
      </c>
      <c r="J4780" s="6">
        <v>6471.3724609999999</v>
      </c>
      <c r="K4780" s="6">
        <v>8439.6971680000006</v>
      </c>
      <c r="L4780" s="6">
        <v>6628.2246299999997</v>
      </c>
      <c r="M4780" s="6">
        <v>5602.9663099999998</v>
      </c>
      <c r="N4780" s="6">
        <v>905.34662600000001</v>
      </c>
      <c r="O4780" s="6">
        <v>0.54683331000000002</v>
      </c>
      <c r="P4780" s="6">
        <v>4779</v>
      </c>
      <c r="Q4780" s="6">
        <v>0.56308155000000004</v>
      </c>
      <c r="R4780" s="6">
        <v>0.34856873999999999</v>
      </c>
      <c r="S4780" s="6" t="s">
        <v>38</v>
      </c>
      <c r="T4780" s="6" t="s">
        <v>71</v>
      </c>
    </row>
    <row r="4781" spans="1:20" x14ac:dyDescent="0.3">
      <c r="A4781" s="7" t="s">
        <v>9587</v>
      </c>
      <c r="B4781" s="45" t="s">
        <v>9588</v>
      </c>
      <c r="C4781" s="7">
        <v>30019.126370000002</v>
      </c>
      <c r="D4781" s="7">
        <v>0.1</v>
      </c>
      <c r="E4781" s="7">
        <v>62410.139060000001</v>
      </c>
      <c r="F4781" s="7">
        <v>38690.832419999999</v>
      </c>
      <c r="G4781" s="7">
        <v>22171.098050000001</v>
      </c>
      <c r="H4781" s="7">
        <v>24977.406640000001</v>
      </c>
      <c r="I4781" s="7">
        <v>28539.983789999998</v>
      </c>
      <c r="J4781" s="7">
        <v>22679.344140000001</v>
      </c>
      <c r="K4781" s="7">
        <v>32780.049460000002</v>
      </c>
      <c r="L4781" s="7">
        <v>24591.958200000001</v>
      </c>
      <c r="M4781" s="7">
        <v>25787.770700000001</v>
      </c>
      <c r="N4781" s="7">
        <v>2901.3866200000002</v>
      </c>
      <c r="O4781" s="7">
        <v>0.55127062000000004</v>
      </c>
      <c r="P4781" s="7">
        <v>4780</v>
      </c>
      <c r="Q4781" s="7">
        <v>0.56753195000000001</v>
      </c>
      <c r="R4781" s="7">
        <v>0.41463141999999997</v>
      </c>
      <c r="S4781" s="7" t="s">
        <v>38</v>
      </c>
      <c r="T4781" s="7" t="s">
        <v>71</v>
      </c>
    </row>
    <row r="4782" spans="1:20" x14ac:dyDescent="0.3">
      <c r="A4782" s="6" t="s">
        <v>9589</v>
      </c>
      <c r="B4782" s="44" t="s">
        <v>9590</v>
      </c>
      <c r="C4782" s="6">
        <v>0.1</v>
      </c>
      <c r="D4782" s="6">
        <v>89583.85</v>
      </c>
      <c r="E4782" s="6">
        <v>0.1</v>
      </c>
      <c r="F4782" s="6">
        <v>15468.221089999999</v>
      </c>
      <c r="G4782" s="6">
        <v>17681.326560000001</v>
      </c>
      <c r="H4782" s="6">
        <v>0.1</v>
      </c>
      <c r="I4782" s="6">
        <v>12419.225979999999</v>
      </c>
      <c r="J4782" s="6">
        <v>19822.531640000001</v>
      </c>
      <c r="K4782" s="6">
        <v>26263.067770000001</v>
      </c>
      <c r="L4782" s="6">
        <v>12480.796</v>
      </c>
      <c r="M4782" s="6">
        <v>42838.989800000003</v>
      </c>
      <c r="N4782" s="6">
        <v>8882.9079999999994</v>
      </c>
      <c r="O4782" s="6">
        <v>0.55188959999999998</v>
      </c>
      <c r="P4782" s="6">
        <v>4781</v>
      </c>
      <c r="Q4782" s="6">
        <v>0.56805035000000004</v>
      </c>
      <c r="R4782" s="6">
        <v>1.07332549</v>
      </c>
      <c r="S4782" s="6" t="s">
        <v>38</v>
      </c>
      <c r="T4782" s="6" t="s">
        <v>71</v>
      </c>
    </row>
    <row r="4783" spans="1:20" x14ac:dyDescent="0.3">
      <c r="A4783" s="7" t="s">
        <v>9591</v>
      </c>
      <c r="B4783" s="45" t="s">
        <v>5434</v>
      </c>
      <c r="C4783" s="7">
        <v>0.1</v>
      </c>
      <c r="D4783" s="7">
        <v>0.1</v>
      </c>
      <c r="E4783" s="7">
        <v>0.1</v>
      </c>
      <c r="F4783" s="7">
        <v>99242.217189999996</v>
      </c>
      <c r="G4783" s="7">
        <v>94372.998439999996</v>
      </c>
      <c r="H4783" s="7">
        <v>98885.795310000001</v>
      </c>
      <c r="I4783" s="7">
        <v>0.1</v>
      </c>
      <c r="J4783" s="7">
        <v>0.1</v>
      </c>
      <c r="K4783" s="7">
        <v>24810.629300000001</v>
      </c>
      <c r="L4783" s="7">
        <v>48314.748399999997</v>
      </c>
      <c r="M4783" s="7">
        <v>49621.058599999997</v>
      </c>
      <c r="N4783" s="7">
        <v>55819.362500000003</v>
      </c>
      <c r="O4783" s="7">
        <v>0.55227767999999999</v>
      </c>
      <c r="P4783" s="7">
        <v>4782</v>
      </c>
      <c r="Q4783" s="7">
        <v>0.56833091999999996</v>
      </c>
      <c r="R4783" s="7">
        <v>-0.96150532</v>
      </c>
      <c r="S4783" s="7" t="s">
        <v>38</v>
      </c>
      <c r="T4783" s="7" t="s">
        <v>38</v>
      </c>
    </row>
    <row r="4784" spans="1:20" x14ac:dyDescent="0.3">
      <c r="A4784" s="6" t="s">
        <v>9592</v>
      </c>
      <c r="B4784" s="44" t="s">
        <v>9593</v>
      </c>
      <c r="C4784" s="6">
        <v>0.1</v>
      </c>
      <c r="D4784" s="6">
        <v>59593.787499999999</v>
      </c>
      <c r="E4784" s="6">
        <v>0.1</v>
      </c>
      <c r="F4784" s="6">
        <v>16587.754300000001</v>
      </c>
      <c r="G4784" s="6">
        <v>0.1</v>
      </c>
      <c r="H4784" s="6">
        <v>4944.6844730000003</v>
      </c>
      <c r="I4784" s="6">
        <v>16045.370510000001</v>
      </c>
      <c r="J4784" s="6">
        <v>18194.12832</v>
      </c>
      <c r="K4784" s="6">
        <v>19045.435450000001</v>
      </c>
      <c r="L4784" s="6">
        <v>9796.0708300000006</v>
      </c>
      <c r="M4784" s="6">
        <v>28140.473000000002</v>
      </c>
      <c r="N4784" s="6">
        <v>8738.3848699999999</v>
      </c>
      <c r="O4784" s="6">
        <v>0.55326335000000004</v>
      </c>
      <c r="P4784" s="6">
        <v>4783</v>
      </c>
      <c r="Q4784" s="6">
        <v>0.56922620999999995</v>
      </c>
      <c r="R4784" s="6">
        <v>0.95917015999999999</v>
      </c>
      <c r="S4784" s="6" t="s">
        <v>38</v>
      </c>
      <c r="T4784" s="6" t="s">
        <v>38</v>
      </c>
    </row>
    <row r="4785" spans="1:20" x14ac:dyDescent="0.3">
      <c r="A4785" s="7" t="s">
        <v>9594</v>
      </c>
      <c r="B4785" s="45" t="s">
        <v>9595</v>
      </c>
      <c r="C4785" s="7">
        <v>11777.37148</v>
      </c>
      <c r="D4785" s="7">
        <v>0.1</v>
      </c>
      <c r="E4785" s="7">
        <v>39135.529690000003</v>
      </c>
      <c r="F4785" s="7">
        <v>15758.32266</v>
      </c>
      <c r="G4785" s="7">
        <v>10648.87637</v>
      </c>
      <c r="H4785" s="7">
        <v>13678.225979999999</v>
      </c>
      <c r="I4785" s="7">
        <v>12186.93008</v>
      </c>
      <c r="J4785" s="7">
        <v>9486.5990230000007</v>
      </c>
      <c r="K4785" s="7">
        <v>16667.830959999999</v>
      </c>
      <c r="L4785" s="7">
        <v>11500.1579</v>
      </c>
      <c r="M4785" s="7">
        <v>16404.821899999999</v>
      </c>
      <c r="N4785" s="7">
        <v>1825.2612799999999</v>
      </c>
      <c r="O4785" s="7">
        <v>0.55427115999999998</v>
      </c>
      <c r="P4785" s="7">
        <v>4784</v>
      </c>
      <c r="Q4785" s="7">
        <v>0.57014388999999999</v>
      </c>
      <c r="R4785" s="7">
        <v>0.53541271000000001</v>
      </c>
      <c r="S4785" s="7" t="s">
        <v>38</v>
      </c>
      <c r="T4785" s="7" t="s">
        <v>38</v>
      </c>
    </row>
    <row r="4786" spans="1:20" x14ac:dyDescent="0.3">
      <c r="A4786" s="6" t="s">
        <v>9596</v>
      </c>
      <c r="B4786" s="44" t="s">
        <v>9597</v>
      </c>
      <c r="C4786" s="6">
        <v>64633.389060000001</v>
      </c>
      <c r="D4786" s="6">
        <v>507677.42810000002</v>
      </c>
      <c r="E4786" s="6">
        <v>0.1</v>
      </c>
      <c r="F4786" s="6">
        <v>79575.310939999996</v>
      </c>
      <c r="G4786" s="6">
        <v>129393.891</v>
      </c>
      <c r="H4786" s="6">
        <v>111312.7836</v>
      </c>
      <c r="I4786" s="6">
        <v>45717.799220000001</v>
      </c>
      <c r="J4786" s="6">
        <v>71202.64688</v>
      </c>
      <c r="K4786" s="6">
        <v>162971.557</v>
      </c>
      <c r="L4786" s="6">
        <v>89406.780199999994</v>
      </c>
      <c r="M4786" s="6">
        <v>232384.13800000001</v>
      </c>
      <c r="N4786" s="6">
        <v>37942.761899999998</v>
      </c>
      <c r="O4786" s="6">
        <v>0.55506789000000001</v>
      </c>
      <c r="P4786" s="6">
        <v>4785</v>
      </c>
      <c r="Q4786" s="6">
        <v>0.57084411999999995</v>
      </c>
      <c r="R4786" s="6">
        <v>0.86616404999999996</v>
      </c>
      <c r="S4786" s="6" t="s">
        <v>38</v>
      </c>
      <c r="T4786" s="6" t="s">
        <v>38</v>
      </c>
    </row>
    <row r="4787" spans="1:20" x14ac:dyDescent="0.3">
      <c r="A4787" s="7" t="s">
        <v>9598</v>
      </c>
      <c r="B4787" s="45" t="s">
        <v>9599</v>
      </c>
      <c r="C4787" s="7">
        <v>0.1</v>
      </c>
      <c r="D4787" s="7">
        <v>149744.92809999999</v>
      </c>
      <c r="E4787" s="7">
        <v>0.1</v>
      </c>
      <c r="F4787" s="7">
        <v>0.1</v>
      </c>
      <c r="G4787" s="7">
        <v>20473.18203</v>
      </c>
      <c r="H4787" s="7">
        <v>0.1</v>
      </c>
      <c r="I4787" s="7">
        <v>17251.496480000002</v>
      </c>
      <c r="J4787" s="7">
        <v>18200.367579999998</v>
      </c>
      <c r="K4787" s="7">
        <v>37436.307030000004</v>
      </c>
      <c r="L4787" s="7">
        <v>13981.2865</v>
      </c>
      <c r="M4787" s="7">
        <v>74872.414099999995</v>
      </c>
      <c r="N4787" s="7">
        <v>9418.3013699999992</v>
      </c>
      <c r="O4787" s="7">
        <v>0.55704829</v>
      </c>
      <c r="P4787" s="7">
        <v>4786</v>
      </c>
      <c r="Q4787" s="7">
        <v>0.57276110999999996</v>
      </c>
      <c r="R4787" s="7">
        <v>1.420941</v>
      </c>
      <c r="S4787" s="7" t="s">
        <v>38</v>
      </c>
      <c r="T4787" s="7" t="s">
        <v>38</v>
      </c>
    </row>
    <row r="4788" spans="1:20" x14ac:dyDescent="0.3">
      <c r="A4788" s="6" t="s">
        <v>9600</v>
      </c>
      <c r="B4788" s="44" t="s">
        <v>9601</v>
      </c>
      <c r="C4788" s="6">
        <v>130246.7406</v>
      </c>
      <c r="D4788" s="6">
        <v>293640.47499999998</v>
      </c>
      <c r="E4788" s="6">
        <v>0.1</v>
      </c>
      <c r="F4788" s="6">
        <v>158225.55309999999</v>
      </c>
      <c r="G4788" s="6">
        <v>109742.45940000001</v>
      </c>
      <c r="H4788" s="6">
        <v>124832.5297</v>
      </c>
      <c r="I4788" s="6">
        <v>81917.537500000006</v>
      </c>
      <c r="J4788" s="6">
        <v>115891.3891</v>
      </c>
      <c r="K4788" s="6">
        <v>145528.21720000001</v>
      </c>
      <c r="L4788" s="6">
        <v>108095.97900000001</v>
      </c>
      <c r="M4788" s="6">
        <v>120430.367</v>
      </c>
      <c r="N4788" s="6">
        <v>18519.379400000002</v>
      </c>
      <c r="O4788" s="6">
        <v>0.56149832</v>
      </c>
      <c r="P4788" s="6">
        <v>4787</v>
      </c>
      <c r="Q4788" s="6">
        <v>0.57721604999999998</v>
      </c>
      <c r="R4788" s="6">
        <v>0.42898605000000001</v>
      </c>
      <c r="S4788" s="6" t="s">
        <v>38</v>
      </c>
      <c r="T4788" s="6" t="s">
        <v>38</v>
      </c>
    </row>
    <row r="4789" spans="1:20" x14ac:dyDescent="0.3">
      <c r="A4789" s="7" t="s">
        <v>9602</v>
      </c>
      <c r="B4789" s="45" t="s">
        <v>9603</v>
      </c>
      <c r="C4789" s="7">
        <v>0.1</v>
      </c>
      <c r="D4789" s="7">
        <v>7924.8041020000001</v>
      </c>
      <c r="E4789" s="7">
        <v>0.1</v>
      </c>
      <c r="F4789" s="7">
        <v>1150.1220949999999</v>
      </c>
      <c r="G4789" s="7">
        <v>0.1</v>
      </c>
      <c r="H4789" s="7">
        <v>0.1</v>
      </c>
      <c r="I4789" s="7">
        <v>1240.521021</v>
      </c>
      <c r="J4789" s="7">
        <v>2871.4969729999998</v>
      </c>
      <c r="K4789" s="7">
        <v>2268.7815489999998</v>
      </c>
      <c r="L4789" s="7">
        <v>1028.0545</v>
      </c>
      <c r="M4789" s="7">
        <v>3809.4541199999999</v>
      </c>
      <c r="N4789" s="7">
        <v>1360.9804200000001</v>
      </c>
      <c r="O4789" s="7">
        <v>0.56211544999999996</v>
      </c>
      <c r="P4789" s="7">
        <v>4788</v>
      </c>
      <c r="Q4789" s="7">
        <v>0.57772975999999998</v>
      </c>
      <c r="R4789" s="7">
        <v>1.1420009600000001</v>
      </c>
      <c r="S4789" s="7" t="s">
        <v>38</v>
      </c>
      <c r="T4789" s="7" t="s">
        <v>38</v>
      </c>
    </row>
    <row r="4790" spans="1:20" x14ac:dyDescent="0.3">
      <c r="A4790" s="6" t="s">
        <v>9604</v>
      </c>
      <c r="B4790" s="44" t="s">
        <v>9605</v>
      </c>
      <c r="C4790" s="6">
        <v>14661.26699</v>
      </c>
      <c r="D4790" s="6">
        <v>0.1</v>
      </c>
      <c r="E4790" s="6">
        <v>124967.37729999999</v>
      </c>
      <c r="F4790" s="6">
        <v>80566.467189999996</v>
      </c>
      <c r="G4790" s="6">
        <v>13627.23281</v>
      </c>
      <c r="H4790" s="6">
        <v>37887.367579999998</v>
      </c>
      <c r="I4790" s="6">
        <v>45525.252339999999</v>
      </c>
      <c r="J4790" s="6">
        <v>49589.408589999999</v>
      </c>
      <c r="K4790" s="6">
        <v>55048.802880000003</v>
      </c>
      <c r="L4790" s="6">
        <v>36657.315300000002</v>
      </c>
      <c r="M4790" s="6">
        <v>58313.151700000002</v>
      </c>
      <c r="N4790" s="6">
        <v>16101.5224</v>
      </c>
      <c r="O4790" s="6">
        <v>0.56545679000000004</v>
      </c>
      <c r="P4790" s="6">
        <v>4789</v>
      </c>
      <c r="Q4790" s="6">
        <v>0.58104257000000004</v>
      </c>
      <c r="R4790" s="6">
        <v>0.58661006000000004</v>
      </c>
      <c r="S4790" s="6" t="s">
        <v>38</v>
      </c>
      <c r="T4790" s="6" t="s">
        <v>38</v>
      </c>
    </row>
    <row r="4791" spans="1:20" x14ac:dyDescent="0.3">
      <c r="A4791" s="7" t="s">
        <v>9606</v>
      </c>
      <c r="B4791" s="45" t="s">
        <v>9607</v>
      </c>
      <c r="C4791" s="7">
        <v>20829.746480000002</v>
      </c>
      <c r="D4791" s="7">
        <v>33089.935940000003</v>
      </c>
      <c r="E4791" s="7">
        <v>49477.166409999998</v>
      </c>
      <c r="F4791" s="7">
        <v>7520.0633790000002</v>
      </c>
      <c r="G4791" s="7">
        <v>23782.38711</v>
      </c>
      <c r="H4791" s="7">
        <v>24118.72695</v>
      </c>
      <c r="I4791" s="7">
        <v>5653.2982419999998</v>
      </c>
      <c r="J4791" s="7">
        <v>31830.28945</v>
      </c>
      <c r="K4791" s="7">
        <v>27729.228050000002</v>
      </c>
      <c r="L4791" s="7">
        <v>21346.1754</v>
      </c>
      <c r="M4791" s="7">
        <v>17867.318299999999</v>
      </c>
      <c r="N4791" s="7">
        <v>11102.630499999999</v>
      </c>
      <c r="O4791" s="7">
        <v>0.56617618000000003</v>
      </c>
      <c r="P4791" s="7">
        <v>4790</v>
      </c>
      <c r="Q4791" s="7">
        <v>0.58166032999999995</v>
      </c>
      <c r="R4791" s="7">
        <v>0.37742985000000001</v>
      </c>
      <c r="S4791" s="7" t="s">
        <v>38</v>
      </c>
      <c r="T4791" s="7" t="s">
        <v>38</v>
      </c>
    </row>
    <row r="4792" spans="1:20" x14ac:dyDescent="0.3">
      <c r="A4792" s="6" t="s">
        <v>9608</v>
      </c>
      <c r="B4792" s="44" t="s">
        <v>9609</v>
      </c>
      <c r="C4792" s="6">
        <v>11247.57949</v>
      </c>
      <c r="D4792" s="6">
        <v>0.1</v>
      </c>
      <c r="E4792" s="6">
        <v>28739.926169999999</v>
      </c>
      <c r="F4792" s="6">
        <v>13983.475</v>
      </c>
      <c r="G4792" s="6">
        <v>9707.4398440000004</v>
      </c>
      <c r="H4792" s="6">
        <v>10141.26895</v>
      </c>
      <c r="I4792" s="6">
        <v>10137.30215</v>
      </c>
      <c r="J4792" s="6">
        <v>9731.1126949999998</v>
      </c>
      <c r="K4792" s="6">
        <v>13492.77017</v>
      </c>
      <c r="L4792" s="6">
        <v>9929.2809099999995</v>
      </c>
      <c r="M4792" s="6">
        <v>11829.4771</v>
      </c>
      <c r="N4792" s="6">
        <v>242.690381</v>
      </c>
      <c r="O4792" s="6">
        <v>0.56899076999999998</v>
      </c>
      <c r="P4792" s="6">
        <v>4791</v>
      </c>
      <c r="Q4792" s="6">
        <v>0.58442989000000001</v>
      </c>
      <c r="R4792" s="6">
        <v>0.44242543000000001</v>
      </c>
      <c r="S4792" s="6" t="s">
        <v>38</v>
      </c>
      <c r="T4792" s="6" t="s">
        <v>71</v>
      </c>
    </row>
    <row r="4793" spans="1:20" x14ac:dyDescent="0.3">
      <c r="A4793" s="7" t="s">
        <v>9610</v>
      </c>
      <c r="B4793" s="45" t="s">
        <v>9611</v>
      </c>
      <c r="C4793" s="7">
        <v>3369.3214360000002</v>
      </c>
      <c r="D4793" s="7">
        <v>14090.8627</v>
      </c>
      <c r="E4793" s="7">
        <v>11947.029689999999</v>
      </c>
      <c r="F4793" s="7">
        <v>0.1</v>
      </c>
      <c r="G4793" s="7">
        <v>5948.2757810000003</v>
      </c>
      <c r="H4793" s="7">
        <v>5603.2889649999997</v>
      </c>
      <c r="I4793" s="7">
        <v>2526.7406249999999</v>
      </c>
      <c r="J4793" s="7">
        <v>6937.0296879999996</v>
      </c>
      <c r="K4793" s="7">
        <v>7351.8284549999998</v>
      </c>
      <c r="L4793" s="7">
        <v>5253.8337600000004</v>
      </c>
      <c r="M4793" s="7">
        <v>6743.8547399999998</v>
      </c>
      <c r="N4793" s="7">
        <v>1903.90425</v>
      </c>
      <c r="O4793" s="7">
        <v>0.57121233000000005</v>
      </c>
      <c r="P4793" s="7">
        <v>4792</v>
      </c>
      <c r="Q4793" s="7">
        <v>0.58658929000000004</v>
      </c>
      <c r="R4793" s="7">
        <v>0.48473254999999998</v>
      </c>
      <c r="S4793" s="7" t="s">
        <v>38</v>
      </c>
      <c r="T4793" s="7" t="s">
        <v>71</v>
      </c>
    </row>
    <row r="4794" spans="1:20" x14ac:dyDescent="0.3">
      <c r="A4794" s="6" t="s">
        <v>9612</v>
      </c>
      <c r="B4794" s="44" t="s">
        <v>9613</v>
      </c>
      <c r="C4794" s="6">
        <v>35279.810940000003</v>
      </c>
      <c r="D4794" s="6">
        <v>206083.52189999999</v>
      </c>
      <c r="E4794" s="6">
        <v>0.1</v>
      </c>
      <c r="F4794" s="6">
        <v>0.1</v>
      </c>
      <c r="G4794" s="6">
        <v>45761.912499999999</v>
      </c>
      <c r="H4794" s="6">
        <v>47198.314839999999</v>
      </c>
      <c r="I4794" s="6">
        <v>0.1</v>
      </c>
      <c r="J4794" s="6">
        <v>27517.457419999999</v>
      </c>
      <c r="K4794" s="6">
        <v>60340.883199999997</v>
      </c>
      <c r="L4794" s="6">
        <v>30119.446199999998</v>
      </c>
      <c r="M4794" s="6">
        <v>98574.835000000006</v>
      </c>
      <c r="N4794" s="6">
        <v>21987.268</v>
      </c>
      <c r="O4794" s="6">
        <v>0.57141761000000002</v>
      </c>
      <c r="P4794" s="6">
        <v>4793</v>
      </c>
      <c r="Q4794" s="6">
        <v>0.58667767000000004</v>
      </c>
      <c r="R4794" s="6">
        <v>1.0024405700000001</v>
      </c>
      <c r="S4794" s="6" t="s">
        <v>38</v>
      </c>
      <c r="T4794" s="6" t="s">
        <v>38</v>
      </c>
    </row>
    <row r="4795" spans="1:20" x14ac:dyDescent="0.3">
      <c r="A4795" s="7" t="s">
        <v>9614</v>
      </c>
      <c r="B4795" s="45" t="s">
        <v>9615</v>
      </c>
      <c r="C4795" s="7">
        <v>0.1</v>
      </c>
      <c r="D4795" s="7">
        <v>88352.975000000006</v>
      </c>
      <c r="E4795" s="7">
        <v>174748.16250000001</v>
      </c>
      <c r="F4795" s="7">
        <v>142150.63130000001</v>
      </c>
      <c r="G4795" s="7">
        <v>0.1</v>
      </c>
      <c r="H4795" s="7">
        <v>119426.5141</v>
      </c>
      <c r="I4795" s="7">
        <v>69690.435939999996</v>
      </c>
      <c r="J4795" s="7">
        <v>104749.25629999999</v>
      </c>
      <c r="K4795" s="7">
        <v>101312.9672</v>
      </c>
      <c r="L4795" s="7">
        <v>73466.5766</v>
      </c>
      <c r="M4795" s="7">
        <v>76360.332599999994</v>
      </c>
      <c r="N4795" s="7">
        <v>53236.905500000001</v>
      </c>
      <c r="O4795" s="7">
        <v>0.57152333</v>
      </c>
      <c r="P4795" s="7">
        <v>4794</v>
      </c>
      <c r="Q4795" s="7">
        <v>0.58666381000000001</v>
      </c>
      <c r="R4795" s="7">
        <v>0.46365888</v>
      </c>
      <c r="S4795" s="7" t="s">
        <v>38</v>
      </c>
      <c r="T4795" s="7" t="s">
        <v>71</v>
      </c>
    </row>
    <row r="4796" spans="1:20" x14ac:dyDescent="0.3">
      <c r="A4796" s="6" t="s">
        <v>9616</v>
      </c>
      <c r="B4796" s="44" t="s">
        <v>9617</v>
      </c>
      <c r="C4796" s="6">
        <v>0.1</v>
      </c>
      <c r="D4796" s="6">
        <v>61198.139060000001</v>
      </c>
      <c r="E4796" s="6">
        <v>0.1</v>
      </c>
      <c r="F4796" s="6">
        <v>13352.158589999999</v>
      </c>
      <c r="G4796" s="6">
        <v>0.1</v>
      </c>
      <c r="H4796" s="6">
        <v>34335.724999999999</v>
      </c>
      <c r="I4796" s="6">
        <v>0.1</v>
      </c>
      <c r="J4796" s="6">
        <v>0.1</v>
      </c>
      <c r="K4796" s="6">
        <v>18637.62441</v>
      </c>
      <c r="L4796" s="6">
        <v>8584.0062500000004</v>
      </c>
      <c r="M4796" s="6">
        <v>29063.425999999999</v>
      </c>
      <c r="N4796" s="6">
        <v>17167.8125</v>
      </c>
      <c r="O4796" s="6">
        <v>0.57315848000000003</v>
      </c>
      <c r="P4796" s="6">
        <v>4795</v>
      </c>
      <c r="Q4796" s="6">
        <v>0.58821957000000002</v>
      </c>
      <c r="R4796" s="6">
        <v>1.1184949500000001</v>
      </c>
      <c r="S4796" s="6" t="s">
        <v>38</v>
      </c>
      <c r="T4796" s="6" t="s">
        <v>38</v>
      </c>
    </row>
    <row r="4797" spans="1:20" x14ac:dyDescent="0.3">
      <c r="A4797" s="7" t="s">
        <v>9618</v>
      </c>
      <c r="B4797" s="45" t="s">
        <v>9619</v>
      </c>
      <c r="C4797" s="7">
        <v>50793.689839999999</v>
      </c>
      <c r="D4797" s="7">
        <v>56305.498440000003</v>
      </c>
      <c r="E4797" s="7">
        <v>96063.029689999996</v>
      </c>
      <c r="F4797" s="7">
        <v>7432.399805</v>
      </c>
      <c r="G4797" s="7">
        <v>56132.619530000004</v>
      </c>
      <c r="H4797" s="7">
        <v>56110.014060000001</v>
      </c>
      <c r="I4797" s="7">
        <v>7643.4496090000002</v>
      </c>
      <c r="J4797" s="7">
        <v>39681.705470000001</v>
      </c>
      <c r="K4797" s="7">
        <v>52648.654439999998</v>
      </c>
      <c r="L4797" s="7">
        <v>39891.947200000002</v>
      </c>
      <c r="M4797" s="7">
        <v>36268.126799999998</v>
      </c>
      <c r="N4797" s="7">
        <v>22853.117399999999</v>
      </c>
      <c r="O4797" s="7">
        <v>0.57347866999999997</v>
      </c>
      <c r="P4797" s="7">
        <v>4796</v>
      </c>
      <c r="Q4797" s="7">
        <v>0.58842545999999996</v>
      </c>
      <c r="R4797" s="7">
        <v>0.40029912000000001</v>
      </c>
      <c r="S4797" s="7" t="s">
        <v>38</v>
      </c>
      <c r="T4797" s="7" t="s">
        <v>38</v>
      </c>
    </row>
    <row r="4798" spans="1:20" x14ac:dyDescent="0.3">
      <c r="A4798" s="6" t="s">
        <v>9620</v>
      </c>
      <c r="B4798" s="44" t="s">
        <v>9621</v>
      </c>
      <c r="C4798" s="6">
        <v>141197.22500000001</v>
      </c>
      <c r="D4798" s="6">
        <v>578874.91249999998</v>
      </c>
      <c r="E4798" s="6">
        <v>0.1</v>
      </c>
      <c r="F4798" s="6">
        <v>171689.1</v>
      </c>
      <c r="G4798" s="6">
        <v>154529.70939999999</v>
      </c>
      <c r="H4798" s="6">
        <v>144121.49059999999</v>
      </c>
      <c r="I4798" s="6">
        <v>168284.13130000001</v>
      </c>
      <c r="J4798" s="6">
        <v>128056.1234</v>
      </c>
      <c r="K4798" s="6">
        <v>222940.33439999999</v>
      </c>
      <c r="L4798" s="6">
        <v>148747.864</v>
      </c>
      <c r="M4798" s="6">
        <v>248797.372</v>
      </c>
      <c r="N4798" s="6">
        <v>16976.915000000001</v>
      </c>
      <c r="O4798" s="6">
        <v>0.57356689000000005</v>
      </c>
      <c r="P4798" s="6">
        <v>4797</v>
      </c>
      <c r="Q4798" s="6">
        <v>0.58839330000000001</v>
      </c>
      <c r="R4798" s="6">
        <v>0.58378870000000005</v>
      </c>
      <c r="S4798" s="6" t="s">
        <v>38</v>
      </c>
      <c r="T4798" s="6" t="s">
        <v>38</v>
      </c>
    </row>
    <row r="4799" spans="1:20" x14ac:dyDescent="0.3">
      <c r="A4799" s="7" t="s">
        <v>9622</v>
      </c>
      <c r="B4799" s="45" t="s">
        <v>9623</v>
      </c>
      <c r="C4799" s="7">
        <v>6383.961816</v>
      </c>
      <c r="D4799" s="7">
        <v>0.1</v>
      </c>
      <c r="E4799" s="7">
        <v>24659.750390000001</v>
      </c>
      <c r="F4799" s="7">
        <v>5978.8875980000003</v>
      </c>
      <c r="G4799" s="7">
        <v>6761.819238</v>
      </c>
      <c r="H4799" s="7">
        <v>5725.9281250000004</v>
      </c>
      <c r="I4799" s="7">
        <v>5376.8895510000002</v>
      </c>
      <c r="J4799" s="7">
        <v>6631.931055</v>
      </c>
      <c r="K4799" s="7">
        <v>9255.6749510000009</v>
      </c>
      <c r="L4799" s="7">
        <v>6124.1419900000001</v>
      </c>
      <c r="M4799" s="7">
        <v>10676.0679</v>
      </c>
      <c r="N4799" s="7">
        <v>678.58738000000005</v>
      </c>
      <c r="O4799" s="7">
        <v>0.57957373000000001</v>
      </c>
      <c r="P4799" s="7">
        <v>4798</v>
      </c>
      <c r="Q4799" s="7">
        <v>0.5944315</v>
      </c>
      <c r="R4799" s="7">
        <v>0.59583047</v>
      </c>
      <c r="S4799" s="7" t="s">
        <v>38</v>
      </c>
      <c r="T4799" s="7" t="s">
        <v>71</v>
      </c>
    </row>
    <row r="4800" spans="1:20" x14ac:dyDescent="0.3">
      <c r="A4800" s="6" t="s">
        <v>9624</v>
      </c>
      <c r="B4800" s="44" t="s">
        <v>9625</v>
      </c>
      <c r="C4800" s="6">
        <v>233293.38130000001</v>
      </c>
      <c r="D4800" s="6">
        <v>301303.94380000001</v>
      </c>
      <c r="E4800" s="6">
        <v>501734.38130000001</v>
      </c>
      <c r="F4800" s="6">
        <v>202859.03750000001</v>
      </c>
      <c r="G4800" s="6">
        <v>290156.41249999998</v>
      </c>
      <c r="H4800" s="6">
        <v>247355.25630000001</v>
      </c>
      <c r="I4800" s="6">
        <v>215876.1</v>
      </c>
      <c r="J4800" s="6">
        <v>319653.09999999998</v>
      </c>
      <c r="K4800" s="6">
        <v>309797.68589999998</v>
      </c>
      <c r="L4800" s="6">
        <v>268260.217</v>
      </c>
      <c r="M4800" s="6">
        <v>134413.07199999999</v>
      </c>
      <c r="N4800" s="6">
        <v>45832.248099999997</v>
      </c>
      <c r="O4800" s="6">
        <v>0.57987593000000004</v>
      </c>
      <c r="P4800" s="6">
        <v>4799</v>
      </c>
      <c r="Q4800" s="6">
        <v>0.59461752000000001</v>
      </c>
      <c r="R4800" s="6">
        <v>0.20769325</v>
      </c>
      <c r="S4800" s="6" t="s">
        <v>38</v>
      </c>
      <c r="T4800" s="6" t="s">
        <v>38</v>
      </c>
    </row>
    <row r="4801" spans="1:20" x14ac:dyDescent="0.3">
      <c r="A4801" s="7" t="s">
        <v>9626</v>
      </c>
      <c r="B4801" s="45" t="s">
        <v>9627</v>
      </c>
      <c r="C4801" s="7">
        <v>347714.86170000001</v>
      </c>
      <c r="D4801" s="7">
        <v>1099084.577</v>
      </c>
      <c r="E4801" s="7">
        <v>522219.07270000002</v>
      </c>
      <c r="F4801" s="7">
        <v>186965.79190000001</v>
      </c>
      <c r="G4801" s="7">
        <v>669543.98089999997</v>
      </c>
      <c r="H4801" s="7">
        <v>455897.03749999998</v>
      </c>
      <c r="I4801" s="7">
        <v>240654.01500000001</v>
      </c>
      <c r="J4801" s="7">
        <v>275764.60979999998</v>
      </c>
      <c r="K4801" s="7">
        <v>538996.07570000004</v>
      </c>
      <c r="L4801" s="7">
        <v>410464.91100000002</v>
      </c>
      <c r="M4801" s="7">
        <v>397699.39199999999</v>
      </c>
      <c r="N4801" s="7">
        <v>196779.02499999999</v>
      </c>
      <c r="O4801" s="7">
        <v>0.58344348999999995</v>
      </c>
      <c r="P4801" s="7">
        <v>4800</v>
      </c>
      <c r="Q4801" s="7">
        <v>0.59815112999999998</v>
      </c>
      <c r="R4801" s="7">
        <v>0.39301586999999999</v>
      </c>
      <c r="S4801" s="7" t="s">
        <v>38</v>
      </c>
      <c r="T4801" s="7" t="s">
        <v>38</v>
      </c>
    </row>
    <row r="4802" spans="1:20" x14ac:dyDescent="0.3">
      <c r="A4802" s="6" t="s">
        <v>9628</v>
      </c>
      <c r="B4802" s="44" t="s">
        <v>9629</v>
      </c>
      <c r="C4802" s="6">
        <v>427805.6508</v>
      </c>
      <c r="D4802" s="6">
        <v>472442.85</v>
      </c>
      <c r="E4802" s="6">
        <v>1182465.655</v>
      </c>
      <c r="F4802" s="6">
        <v>409057.69959999999</v>
      </c>
      <c r="G4802" s="6">
        <v>535404.5355</v>
      </c>
      <c r="H4802" s="6">
        <v>610568.57270000002</v>
      </c>
      <c r="I4802" s="6">
        <v>419548.02769999998</v>
      </c>
      <c r="J4802" s="6">
        <v>488513.9301</v>
      </c>
      <c r="K4802" s="6">
        <v>622942.96380000003</v>
      </c>
      <c r="L4802" s="6">
        <v>513508.76699999999</v>
      </c>
      <c r="M4802" s="6">
        <v>373961.408</v>
      </c>
      <c r="N4802" s="6">
        <v>80318.9329</v>
      </c>
      <c r="O4802" s="6">
        <v>0.58795527000000003</v>
      </c>
      <c r="P4802" s="6">
        <v>4801</v>
      </c>
      <c r="Q4802" s="6">
        <v>0.60265108999999994</v>
      </c>
      <c r="R4802" s="6">
        <v>0.27871117000000001</v>
      </c>
      <c r="S4802" s="6" t="s">
        <v>38</v>
      </c>
      <c r="T4802" s="6" t="s">
        <v>38</v>
      </c>
    </row>
    <row r="4803" spans="1:20" x14ac:dyDescent="0.3">
      <c r="A4803" s="7" t="s">
        <v>9630</v>
      </c>
      <c r="B4803" s="45" t="s">
        <v>9631</v>
      </c>
      <c r="C4803" s="7">
        <v>23262.277730000002</v>
      </c>
      <c r="D4803" s="7">
        <v>65419.619530000004</v>
      </c>
      <c r="E4803" s="7">
        <v>98816.639060000001</v>
      </c>
      <c r="F4803" s="7">
        <v>0.1</v>
      </c>
      <c r="G4803" s="7">
        <v>44695.252339999999</v>
      </c>
      <c r="H4803" s="7">
        <v>0.1</v>
      </c>
      <c r="I4803" s="7">
        <v>36917.55313</v>
      </c>
      <c r="J4803" s="7">
        <v>49541.744530000004</v>
      </c>
      <c r="K4803" s="7">
        <v>46874.659079999998</v>
      </c>
      <c r="L4803" s="7">
        <v>32788.662499999999</v>
      </c>
      <c r="M4803" s="7">
        <v>43957.000500000002</v>
      </c>
      <c r="N4803" s="7">
        <v>22469.017199999998</v>
      </c>
      <c r="O4803" s="7">
        <v>0.58894281000000004</v>
      </c>
      <c r="P4803" s="7">
        <v>4802</v>
      </c>
      <c r="Q4803" s="7">
        <v>0.60353760000000001</v>
      </c>
      <c r="R4803" s="7">
        <v>0.51561113999999997</v>
      </c>
      <c r="S4803" s="7" t="s">
        <v>38</v>
      </c>
      <c r="T4803" s="7" t="s">
        <v>71</v>
      </c>
    </row>
    <row r="4804" spans="1:20" x14ac:dyDescent="0.3">
      <c r="A4804" s="6" t="s">
        <v>9632</v>
      </c>
      <c r="B4804" s="44" t="s">
        <v>9633</v>
      </c>
      <c r="C4804" s="6">
        <v>36987.130270000001</v>
      </c>
      <c r="D4804" s="6">
        <v>1241602.405</v>
      </c>
      <c r="E4804" s="6">
        <v>104338.3539</v>
      </c>
      <c r="F4804" s="6">
        <v>57019.392970000001</v>
      </c>
      <c r="G4804" s="6">
        <v>49458.793360000003</v>
      </c>
      <c r="H4804" s="6">
        <v>253775.92619999999</v>
      </c>
      <c r="I4804" s="6">
        <v>55172.840230000002</v>
      </c>
      <c r="J4804" s="6">
        <v>395447.9105</v>
      </c>
      <c r="K4804" s="6">
        <v>359986.82049999997</v>
      </c>
      <c r="L4804" s="6">
        <v>188463.86799999999</v>
      </c>
      <c r="M4804" s="6">
        <v>588421.68500000006</v>
      </c>
      <c r="N4804" s="6">
        <v>167528.07500000001</v>
      </c>
      <c r="O4804" s="6">
        <v>0.59529692000000001</v>
      </c>
      <c r="P4804" s="6">
        <v>4803</v>
      </c>
      <c r="Q4804" s="6">
        <v>0.60992217000000004</v>
      </c>
      <c r="R4804" s="6">
        <v>0.93365613000000003</v>
      </c>
      <c r="S4804" s="6" t="s">
        <v>38</v>
      </c>
      <c r="T4804" s="6" t="s">
        <v>38</v>
      </c>
    </row>
    <row r="4805" spans="1:20" x14ac:dyDescent="0.3">
      <c r="A4805" s="7" t="s">
        <v>9634</v>
      </c>
      <c r="B4805" s="45" t="s">
        <v>9635</v>
      </c>
      <c r="C4805" s="7">
        <v>267112.24839999998</v>
      </c>
      <c r="D4805" s="7">
        <v>305219.47499999998</v>
      </c>
      <c r="E4805" s="7">
        <v>157123.88130000001</v>
      </c>
      <c r="F4805" s="7">
        <v>338172.7328</v>
      </c>
      <c r="G4805" s="7">
        <v>329629.03749999998</v>
      </c>
      <c r="H4805" s="7">
        <v>224436.55309999999</v>
      </c>
      <c r="I4805" s="7">
        <v>155811.55309999999</v>
      </c>
      <c r="J4805" s="7">
        <v>238759.3383</v>
      </c>
      <c r="K4805" s="7">
        <v>266907.08439999999</v>
      </c>
      <c r="L4805" s="7">
        <v>237159.12100000001</v>
      </c>
      <c r="M4805" s="7">
        <v>78738.016399999993</v>
      </c>
      <c r="N4805" s="7">
        <v>71490.178100000005</v>
      </c>
      <c r="O4805" s="7">
        <v>0.59611709000000002</v>
      </c>
      <c r="P4805" s="7">
        <v>4804</v>
      </c>
      <c r="Q4805" s="7">
        <v>0.61063533999999997</v>
      </c>
      <c r="R4805" s="7">
        <v>0.17048225</v>
      </c>
      <c r="S4805" s="7" t="s">
        <v>38</v>
      </c>
      <c r="T4805" s="7" t="s">
        <v>38</v>
      </c>
    </row>
    <row r="4806" spans="1:20" x14ac:dyDescent="0.3">
      <c r="A4806" s="6" t="s">
        <v>9636</v>
      </c>
      <c r="B4806" s="44" t="s">
        <v>9637</v>
      </c>
      <c r="C4806" s="6">
        <v>132107.79139999999</v>
      </c>
      <c r="D4806" s="6">
        <v>99175.064840000006</v>
      </c>
      <c r="E4806" s="6">
        <v>451452.47700000001</v>
      </c>
      <c r="F4806" s="6">
        <v>143705.9711</v>
      </c>
      <c r="G4806" s="6">
        <v>162486.88810000001</v>
      </c>
      <c r="H4806" s="6">
        <v>159021.78159999999</v>
      </c>
      <c r="I4806" s="6">
        <v>172717.87150000001</v>
      </c>
      <c r="J4806" s="6">
        <v>148601.29629999999</v>
      </c>
      <c r="K4806" s="6">
        <v>206610.32610000001</v>
      </c>
      <c r="L4806" s="6">
        <v>160706.959</v>
      </c>
      <c r="M4806" s="6">
        <v>164314.33300000001</v>
      </c>
      <c r="N4806" s="6">
        <v>9946.8095200000007</v>
      </c>
      <c r="O4806" s="6">
        <v>0.59722277999999995</v>
      </c>
      <c r="P4806" s="6">
        <v>4805</v>
      </c>
      <c r="Q4806" s="6">
        <v>0.61164065000000001</v>
      </c>
      <c r="R4806" s="6">
        <v>0.36247995</v>
      </c>
      <c r="S4806" s="6" t="s">
        <v>38</v>
      </c>
      <c r="T4806" s="6" t="s">
        <v>38</v>
      </c>
    </row>
    <row r="4807" spans="1:20" x14ac:dyDescent="0.3">
      <c r="A4807" s="7" t="s">
        <v>9638</v>
      </c>
      <c r="B4807" s="45" t="s">
        <v>9639</v>
      </c>
      <c r="C4807" s="7">
        <v>0.1</v>
      </c>
      <c r="D4807" s="7">
        <v>355545.85</v>
      </c>
      <c r="E4807" s="7">
        <v>0.1</v>
      </c>
      <c r="F4807" s="7">
        <v>0.1</v>
      </c>
      <c r="G4807" s="7">
        <v>94150.404689999996</v>
      </c>
      <c r="H4807" s="7">
        <v>0.1</v>
      </c>
      <c r="I4807" s="7">
        <v>57658.017970000001</v>
      </c>
      <c r="J4807" s="7">
        <v>0.1</v>
      </c>
      <c r="K4807" s="7">
        <v>88886.537500000006</v>
      </c>
      <c r="L4807" s="7">
        <v>37952.155700000003</v>
      </c>
      <c r="M4807" s="7">
        <v>177772.875</v>
      </c>
      <c r="N4807" s="7">
        <v>46286.359600000003</v>
      </c>
      <c r="O4807" s="7">
        <v>0.59925536000000001</v>
      </c>
      <c r="P4807" s="7">
        <v>4806</v>
      </c>
      <c r="Q4807" s="7">
        <v>0.61359459000000005</v>
      </c>
      <c r="R4807" s="7">
        <v>1.2277830999999999</v>
      </c>
      <c r="S4807" s="7" t="s">
        <v>38</v>
      </c>
      <c r="T4807" s="7" t="s">
        <v>38</v>
      </c>
    </row>
    <row r="4808" spans="1:20" x14ac:dyDescent="0.3">
      <c r="A4808" s="6" t="s">
        <v>9640</v>
      </c>
      <c r="B4808" s="44" t="s">
        <v>9641</v>
      </c>
      <c r="C4808" s="6">
        <v>72181.154689999996</v>
      </c>
      <c r="D4808" s="6">
        <v>0.1</v>
      </c>
      <c r="E4808" s="6">
        <v>145189.13130000001</v>
      </c>
      <c r="F4808" s="6">
        <v>61440.674220000001</v>
      </c>
      <c r="G4808" s="6">
        <v>56999.873440000003</v>
      </c>
      <c r="H4808" s="6">
        <v>71167.86563</v>
      </c>
      <c r="I4808" s="6">
        <v>49141.361720000001</v>
      </c>
      <c r="J4808" s="6">
        <v>33610.14688</v>
      </c>
      <c r="K4808" s="6">
        <v>69702.765039999998</v>
      </c>
      <c r="L4808" s="6">
        <v>52729.811900000001</v>
      </c>
      <c r="M4808" s="6">
        <v>59528.865700000002</v>
      </c>
      <c r="N4808" s="6">
        <v>15669.862999999999</v>
      </c>
      <c r="O4808" s="6">
        <v>0.60123775999999995</v>
      </c>
      <c r="P4808" s="6">
        <v>4807</v>
      </c>
      <c r="Q4808" s="6">
        <v>0.61549635999999996</v>
      </c>
      <c r="R4808" s="6">
        <v>0.40259704000000002</v>
      </c>
      <c r="S4808" s="6" t="s">
        <v>38</v>
      </c>
      <c r="T4808" s="6" t="s">
        <v>38</v>
      </c>
    </row>
    <row r="4809" spans="1:20" x14ac:dyDescent="0.3">
      <c r="A4809" s="7" t="s">
        <v>9642</v>
      </c>
      <c r="B4809" s="45" t="s">
        <v>9643</v>
      </c>
      <c r="C4809" s="7">
        <v>194305.12340000001</v>
      </c>
      <c r="D4809" s="7">
        <v>0.1</v>
      </c>
      <c r="E4809" s="7">
        <v>477388.1078</v>
      </c>
      <c r="F4809" s="7">
        <v>193416.9516</v>
      </c>
      <c r="G4809" s="7">
        <v>232119.057</v>
      </c>
      <c r="H4809" s="7">
        <v>213580.35</v>
      </c>
      <c r="I4809" s="7">
        <v>46147.291409999998</v>
      </c>
      <c r="J4809" s="7">
        <v>139563.95550000001</v>
      </c>
      <c r="K4809" s="7">
        <v>216277.57070000001</v>
      </c>
      <c r="L4809" s="7">
        <v>157852.663</v>
      </c>
      <c r="M4809" s="7">
        <v>196604.55499999999</v>
      </c>
      <c r="N4809" s="7">
        <v>84525.418799999999</v>
      </c>
      <c r="O4809" s="7">
        <v>0.60474695999999994</v>
      </c>
      <c r="P4809" s="7">
        <v>4808</v>
      </c>
      <c r="Q4809" s="7">
        <v>0.61896002999999999</v>
      </c>
      <c r="R4809" s="7">
        <v>0.45430545</v>
      </c>
      <c r="S4809" s="7" t="s">
        <v>38</v>
      </c>
      <c r="T4809" s="7" t="s">
        <v>38</v>
      </c>
    </row>
    <row r="4810" spans="1:20" x14ac:dyDescent="0.3">
      <c r="A4810" s="6" t="s">
        <v>9644</v>
      </c>
      <c r="B4810" s="44" t="s">
        <v>9645</v>
      </c>
      <c r="C4810" s="6">
        <v>10380.007229999999</v>
      </c>
      <c r="D4810" s="6">
        <v>0.1</v>
      </c>
      <c r="E4810" s="6">
        <v>24411.721089999999</v>
      </c>
      <c r="F4810" s="6">
        <v>9502.2640630000005</v>
      </c>
      <c r="G4810" s="6">
        <v>9490.5960940000004</v>
      </c>
      <c r="H4810" s="6">
        <v>6731.5033199999998</v>
      </c>
      <c r="I4810" s="6">
        <v>10251.444729999999</v>
      </c>
      <c r="J4810" s="6">
        <v>6664.319238</v>
      </c>
      <c r="K4810" s="6">
        <v>11073.5231</v>
      </c>
      <c r="L4810" s="6">
        <v>8284.4658400000008</v>
      </c>
      <c r="M4810" s="6">
        <v>10057.8004</v>
      </c>
      <c r="N4810" s="6">
        <v>1858.3436799999999</v>
      </c>
      <c r="O4810" s="6">
        <v>0.60516117999999997</v>
      </c>
      <c r="P4810" s="6">
        <v>4809</v>
      </c>
      <c r="Q4810" s="6">
        <v>0.61925518000000002</v>
      </c>
      <c r="R4810" s="6">
        <v>0.41863370999999999</v>
      </c>
      <c r="S4810" s="6" t="s">
        <v>38</v>
      </c>
      <c r="T4810" s="6" t="s">
        <v>38</v>
      </c>
    </row>
    <row r="4811" spans="1:20" x14ac:dyDescent="0.3">
      <c r="A4811" s="7" t="s">
        <v>9646</v>
      </c>
      <c r="B4811" s="45" t="s">
        <v>9647</v>
      </c>
      <c r="C4811" s="7">
        <v>96752.64688</v>
      </c>
      <c r="D4811" s="7">
        <v>21123.779689999999</v>
      </c>
      <c r="E4811" s="7">
        <v>138986.06880000001</v>
      </c>
      <c r="F4811" s="7">
        <v>157910.47700000001</v>
      </c>
      <c r="G4811" s="7">
        <v>178601.7211</v>
      </c>
      <c r="H4811" s="7">
        <v>143564.94380000001</v>
      </c>
      <c r="I4811" s="7">
        <v>48926.902730000002</v>
      </c>
      <c r="J4811" s="7">
        <v>132013.07269999999</v>
      </c>
      <c r="K4811" s="7">
        <v>103693.24310000001</v>
      </c>
      <c r="L4811" s="7">
        <v>125776.66</v>
      </c>
      <c r="M4811" s="7">
        <v>60693.163099999998</v>
      </c>
      <c r="N4811" s="7">
        <v>54929.312599999997</v>
      </c>
      <c r="O4811" s="7">
        <v>0.60893324000000004</v>
      </c>
      <c r="P4811" s="7">
        <v>4810</v>
      </c>
      <c r="Q4811" s="7">
        <v>0.62298553999999995</v>
      </c>
      <c r="R4811" s="7">
        <v>-0.27854234</v>
      </c>
      <c r="S4811" s="7" t="s">
        <v>38</v>
      </c>
      <c r="T4811" s="7" t="s">
        <v>38</v>
      </c>
    </row>
    <row r="4812" spans="1:20" x14ac:dyDescent="0.3">
      <c r="A4812" s="6" t="s">
        <v>9648</v>
      </c>
      <c r="B4812" s="44" t="s">
        <v>9649</v>
      </c>
      <c r="C4812" s="6">
        <v>57866.506249999999</v>
      </c>
      <c r="D4812" s="6">
        <v>273821.12729999999</v>
      </c>
      <c r="E4812" s="6">
        <v>217904.58439999999</v>
      </c>
      <c r="F4812" s="6">
        <v>91451.947660000005</v>
      </c>
      <c r="G4812" s="6">
        <v>168216.00630000001</v>
      </c>
      <c r="H4812" s="6">
        <v>114922.2953</v>
      </c>
      <c r="I4812" s="6">
        <v>109013.098</v>
      </c>
      <c r="J4812" s="6">
        <v>136226.34409999999</v>
      </c>
      <c r="K4812" s="6">
        <v>160261.04139999999</v>
      </c>
      <c r="L4812" s="6">
        <v>132094.43599999999</v>
      </c>
      <c r="M4812" s="6">
        <v>102368.62</v>
      </c>
      <c r="N4812" s="6">
        <v>26767.337599999999</v>
      </c>
      <c r="O4812" s="6">
        <v>0.61357985999999998</v>
      </c>
      <c r="P4812" s="6">
        <v>4811</v>
      </c>
      <c r="Q4812" s="6">
        <v>0.62760890999999996</v>
      </c>
      <c r="R4812" s="6">
        <v>0.27885406000000001</v>
      </c>
      <c r="S4812" s="6" t="s">
        <v>38</v>
      </c>
      <c r="T4812" s="6" t="s">
        <v>38</v>
      </c>
    </row>
    <row r="4813" spans="1:20" x14ac:dyDescent="0.3">
      <c r="A4813" s="7" t="s">
        <v>9650</v>
      </c>
      <c r="B4813" s="45" t="s">
        <v>9651</v>
      </c>
      <c r="C4813" s="7">
        <v>296179.56880000001</v>
      </c>
      <c r="D4813" s="7">
        <v>145994.63130000001</v>
      </c>
      <c r="E4813" s="7">
        <v>566877.28749999998</v>
      </c>
      <c r="F4813" s="7">
        <v>248322.87729999999</v>
      </c>
      <c r="G4813" s="7">
        <v>238732.94380000001</v>
      </c>
      <c r="H4813" s="7">
        <v>297391.1703</v>
      </c>
      <c r="I4813" s="7">
        <v>222510.5141</v>
      </c>
      <c r="J4813" s="7">
        <v>303585.56089999998</v>
      </c>
      <c r="K4813" s="7">
        <v>314343.59120000002</v>
      </c>
      <c r="L4813" s="7">
        <v>265555.04700000002</v>
      </c>
      <c r="M4813" s="7">
        <v>179632.31599999999</v>
      </c>
      <c r="N4813" s="7">
        <v>40955.731299999999</v>
      </c>
      <c r="O4813" s="7">
        <v>0.61539485000000005</v>
      </c>
      <c r="P4813" s="7">
        <v>4812</v>
      </c>
      <c r="Q4813" s="7">
        <v>0.62933459000000003</v>
      </c>
      <c r="R4813" s="7">
        <v>0.2433314</v>
      </c>
      <c r="S4813" s="7" t="s">
        <v>38</v>
      </c>
      <c r="T4813" s="7" t="s">
        <v>38</v>
      </c>
    </row>
    <row r="4814" spans="1:20" x14ac:dyDescent="0.3">
      <c r="A4814" s="6" t="s">
        <v>9652</v>
      </c>
      <c r="B4814" s="44" t="s">
        <v>9653</v>
      </c>
      <c r="C4814" s="6">
        <v>64208.025780000004</v>
      </c>
      <c r="D4814" s="6">
        <v>222263.06880000001</v>
      </c>
      <c r="E4814" s="6">
        <v>0.1</v>
      </c>
      <c r="F4814" s="6">
        <v>38993.20938</v>
      </c>
      <c r="G4814" s="6">
        <v>68353.185939999996</v>
      </c>
      <c r="H4814" s="6">
        <v>64585.111720000001</v>
      </c>
      <c r="I4814" s="6">
        <v>46631.99063</v>
      </c>
      <c r="J4814" s="6">
        <v>43293.455470000001</v>
      </c>
      <c r="K4814" s="6">
        <v>81366.100980000003</v>
      </c>
      <c r="L4814" s="6">
        <v>55715.935899999997</v>
      </c>
      <c r="M4814" s="6">
        <v>97574.318899999998</v>
      </c>
      <c r="N4814" s="6">
        <v>12585.6857</v>
      </c>
      <c r="O4814" s="6">
        <v>0.62074176999999997</v>
      </c>
      <c r="P4814" s="6">
        <v>4813</v>
      </c>
      <c r="Q4814" s="6">
        <v>0.63467072999999996</v>
      </c>
      <c r="R4814" s="6">
        <v>0.54633783000000002</v>
      </c>
      <c r="S4814" s="6" t="s">
        <v>38</v>
      </c>
      <c r="T4814" s="6" t="s">
        <v>38</v>
      </c>
    </row>
    <row r="4815" spans="1:20" x14ac:dyDescent="0.3">
      <c r="A4815" s="7" t="s">
        <v>9654</v>
      </c>
      <c r="B4815" s="45" t="s">
        <v>9655</v>
      </c>
      <c r="C4815" s="7">
        <v>47457.642970000001</v>
      </c>
      <c r="D4815" s="7">
        <v>338254.75630000001</v>
      </c>
      <c r="E4815" s="7">
        <v>0.1</v>
      </c>
      <c r="F4815" s="7">
        <v>85115.123439999996</v>
      </c>
      <c r="G4815" s="7">
        <v>94241.193750000006</v>
      </c>
      <c r="H4815" s="7">
        <v>107886.3266</v>
      </c>
      <c r="I4815" s="7">
        <v>102469.1156</v>
      </c>
      <c r="J4815" s="7">
        <v>0.1</v>
      </c>
      <c r="K4815" s="7">
        <v>117706.9057</v>
      </c>
      <c r="L4815" s="7">
        <v>76149.183999999994</v>
      </c>
      <c r="M4815" s="7">
        <v>151099.77900000001</v>
      </c>
      <c r="N4815" s="7">
        <v>51075.071600000003</v>
      </c>
      <c r="O4815" s="7">
        <v>0.62095955000000003</v>
      </c>
      <c r="P4815" s="7">
        <v>4814</v>
      </c>
      <c r="Q4815" s="7">
        <v>0.63476151999999997</v>
      </c>
      <c r="R4815" s="7">
        <v>0.62829847999999999</v>
      </c>
      <c r="S4815" s="7" t="s">
        <v>38</v>
      </c>
      <c r="T4815" s="7" t="s">
        <v>38</v>
      </c>
    </row>
    <row r="4816" spans="1:20" x14ac:dyDescent="0.3">
      <c r="A4816" s="6" t="s">
        <v>9656</v>
      </c>
      <c r="B4816" s="44" t="s">
        <v>9657</v>
      </c>
      <c r="C4816" s="6">
        <v>30352.5209</v>
      </c>
      <c r="D4816" s="6">
        <v>19560.066800000001</v>
      </c>
      <c r="E4816" s="6">
        <v>92551.291410000005</v>
      </c>
      <c r="F4816" s="6">
        <v>25174.728910000002</v>
      </c>
      <c r="G4816" s="6">
        <v>27524.068749999999</v>
      </c>
      <c r="H4816" s="6">
        <v>33717.216209999999</v>
      </c>
      <c r="I4816" s="6">
        <v>32157.788479999999</v>
      </c>
      <c r="J4816" s="6">
        <v>38486.791409999998</v>
      </c>
      <c r="K4816" s="6">
        <v>41909.652000000002</v>
      </c>
      <c r="L4816" s="6">
        <v>32971.466200000003</v>
      </c>
      <c r="M4816" s="6">
        <v>34047.538</v>
      </c>
      <c r="N4816" s="6">
        <v>4520.73614</v>
      </c>
      <c r="O4816" s="6">
        <v>0.62137321000000001</v>
      </c>
      <c r="P4816" s="6">
        <v>4815</v>
      </c>
      <c r="Q4816" s="6">
        <v>0.63505246000000004</v>
      </c>
      <c r="R4816" s="6">
        <v>0.3460645</v>
      </c>
      <c r="S4816" s="6" t="s">
        <v>38</v>
      </c>
      <c r="T4816" s="6" t="s">
        <v>38</v>
      </c>
    </row>
    <row r="4817" spans="1:20" x14ac:dyDescent="0.3">
      <c r="A4817" s="7" t="s">
        <v>9658</v>
      </c>
      <c r="B4817" s="45" t="s">
        <v>9659</v>
      </c>
      <c r="C4817" s="7">
        <v>34084.060940000003</v>
      </c>
      <c r="D4817" s="7">
        <v>0.1</v>
      </c>
      <c r="E4817" s="7">
        <v>98420.77188</v>
      </c>
      <c r="F4817" s="7">
        <v>26696.4457</v>
      </c>
      <c r="G4817" s="7">
        <v>30008.773829999998</v>
      </c>
      <c r="H4817" s="7">
        <v>25816.076560000001</v>
      </c>
      <c r="I4817" s="7">
        <v>33402.318749999999</v>
      </c>
      <c r="J4817" s="7">
        <v>26550.16445</v>
      </c>
      <c r="K4817" s="7">
        <v>39800.34463</v>
      </c>
      <c r="L4817" s="7">
        <v>28944.3334</v>
      </c>
      <c r="M4817" s="7">
        <v>41732.489500000003</v>
      </c>
      <c r="N4817" s="7">
        <v>3489.25506</v>
      </c>
      <c r="O4817" s="7">
        <v>0.62269618999999998</v>
      </c>
      <c r="P4817" s="7">
        <v>4816</v>
      </c>
      <c r="Q4817" s="7">
        <v>0.63627241999999995</v>
      </c>
      <c r="R4817" s="7">
        <v>0.45949999000000002</v>
      </c>
      <c r="S4817" s="7" t="s">
        <v>38</v>
      </c>
      <c r="T4817" s="7" t="s">
        <v>38</v>
      </c>
    </row>
    <row r="4818" spans="1:20" x14ac:dyDescent="0.3">
      <c r="A4818" s="6" t="s">
        <v>9660</v>
      </c>
      <c r="B4818" s="44" t="s">
        <v>9661</v>
      </c>
      <c r="C4818" s="6">
        <v>60695.892970000001</v>
      </c>
      <c r="D4818" s="6">
        <v>819157.72499999998</v>
      </c>
      <c r="E4818" s="6">
        <v>117037.3031</v>
      </c>
      <c r="F4818" s="6">
        <v>265172.65860000002</v>
      </c>
      <c r="G4818" s="6">
        <v>78637.818750000006</v>
      </c>
      <c r="H4818" s="6">
        <v>235840.98670000001</v>
      </c>
      <c r="I4818" s="6">
        <v>472109.85389999999</v>
      </c>
      <c r="J4818" s="6">
        <v>71808.131250000006</v>
      </c>
      <c r="K4818" s="6">
        <v>315515.89490000001</v>
      </c>
      <c r="L4818" s="6">
        <v>214599.198</v>
      </c>
      <c r="M4818" s="6">
        <v>346658.58299999998</v>
      </c>
      <c r="N4818" s="6">
        <v>187650.15</v>
      </c>
      <c r="O4818" s="6">
        <v>0.62692961000000003</v>
      </c>
      <c r="P4818" s="6">
        <v>4817</v>
      </c>
      <c r="Q4818" s="6">
        <v>0.64046515000000004</v>
      </c>
      <c r="R4818" s="6">
        <v>0.55606800000000001</v>
      </c>
      <c r="S4818" s="6" t="s">
        <v>38</v>
      </c>
      <c r="T4818" s="6" t="s">
        <v>38</v>
      </c>
    </row>
    <row r="4819" spans="1:20" x14ac:dyDescent="0.3">
      <c r="A4819" s="7" t="s">
        <v>9662</v>
      </c>
      <c r="B4819" s="45" t="s">
        <v>9663</v>
      </c>
      <c r="C4819" s="7">
        <v>58877.475980000003</v>
      </c>
      <c r="D4819" s="7">
        <v>217044.68590000001</v>
      </c>
      <c r="E4819" s="7">
        <v>48306.224999999999</v>
      </c>
      <c r="F4819" s="7">
        <v>79221.156640000001</v>
      </c>
      <c r="G4819" s="7">
        <v>93645.450589999993</v>
      </c>
      <c r="H4819" s="7">
        <v>75765.399799999999</v>
      </c>
      <c r="I4819" s="7">
        <v>64168.741600000001</v>
      </c>
      <c r="J4819" s="7">
        <v>89714.082420000006</v>
      </c>
      <c r="K4819" s="7">
        <v>100862.38589999999</v>
      </c>
      <c r="L4819" s="7">
        <v>80823.418600000005</v>
      </c>
      <c r="M4819" s="7">
        <v>78510.195399999997</v>
      </c>
      <c r="N4819" s="7">
        <v>13495.804599999999</v>
      </c>
      <c r="O4819" s="7">
        <v>0.63282369999999999</v>
      </c>
      <c r="P4819" s="7">
        <v>4818</v>
      </c>
      <c r="Q4819" s="7">
        <v>0.64635231000000004</v>
      </c>
      <c r="R4819" s="7">
        <v>0.31954297999999998</v>
      </c>
      <c r="S4819" s="7" t="s">
        <v>38</v>
      </c>
      <c r="T4819" s="7" t="s">
        <v>38</v>
      </c>
    </row>
    <row r="4820" spans="1:20" x14ac:dyDescent="0.3">
      <c r="A4820" s="6" t="s">
        <v>9664</v>
      </c>
      <c r="B4820" s="44" t="s">
        <v>9665</v>
      </c>
      <c r="C4820" s="6">
        <v>131695.17230000001</v>
      </c>
      <c r="D4820" s="6">
        <v>44012.674220000001</v>
      </c>
      <c r="E4820" s="6">
        <v>454386.6078</v>
      </c>
      <c r="F4820" s="6">
        <v>119917.4711</v>
      </c>
      <c r="G4820" s="6">
        <v>156728.04730000001</v>
      </c>
      <c r="H4820" s="6">
        <v>154264.73480000001</v>
      </c>
      <c r="I4820" s="6">
        <v>112344.92230000001</v>
      </c>
      <c r="J4820" s="6">
        <v>143306.08050000001</v>
      </c>
      <c r="K4820" s="6">
        <v>187502.98130000001</v>
      </c>
      <c r="L4820" s="6">
        <v>141660.946</v>
      </c>
      <c r="M4820" s="6">
        <v>182115.94399999999</v>
      </c>
      <c r="N4820" s="6">
        <v>20396.1495</v>
      </c>
      <c r="O4820" s="6">
        <v>0.63467432000000001</v>
      </c>
      <c r="P4820" s="6">
        <v>4819</v>
      </c>
      <c r="Q4820" s="6">
        <v>0.64810796999999998</v>
      </c>
      <c r="R4820" s="6">
        <v>0.40447145000000001</v>
      </c>
      <c r="S4820" s="6" t="s">
        <v>38</v>
      </c>
      <c r="T4820" s="6" t="s">
        <v>38</v>
      </c>
    </row>
    <row r="4821" spans="1:20" x14ac:dyDescent="0.3">
      <c r="A4821" s="7" t="s">
        <v>9666</v>
      </c>
      <c r="B4821" s="45" t="s">
        <v>9667</v>
      </c>
      <c r="C4821" s="7">
        <v>22710.703519999999</v>
      </c>
      <c r="D4821" s="7">
        <v>0.1</v>
      </c>
      <c r="E4821" s="7">
        <v>95615.795310000001</v>
      </c>
      <c r="F4821" s="7">
        <v>0.1</v>
      </c>
      <c r="G4821" s="7">
        <v>31998.41445</v>
      </c>
      <c r="H4821" s="7">
        <v>21064.77578</v>
      </c>
      <c r="I4821" s="7">
        <v>18251.785550000001</v>
      </c>
      <c r="J4821" s="7">
        <v>0.1</v>
      </c>
      <c r="K4821" s="7">
        <v>29581.674709999999</v>
      </c>
      <c r="L4821" s="7">
        <v>17828.768899999999</v>
      </c>
      <c r="M4821" s="7">
        <v>45305.829100000003</v>
      </c>
      <c r="N4821" s="7">
        <v>13282.707700000001</v>
      </c>
      <c r="O4821" s="7">
        <v>0.63629455999999995</v>
      </c>
      <c r="P4821" s="7">
        <v>4820</v>
      </c>
      <c r="Q4821" s="7">
        <v>0.64962770999999997</v>
      </c>
      <c r="R4821" s="7">
        <v>0.73049664000000003</v>
      </c>
      <c r="S4821" s="7" t="s">
        <v>38</v>
      </c>
      <c r="T4821" s="7" t="s">
        <v>71</v>
      </c>
    </row>
    <row r="4822" spans="1:20" x14ac:dyDescent="0.3">
      <c r="A4822" s="6" t="s">
        <v>9668</v>
      </c>
      <c r="B4822" s="44" t="s">
        <v>9669</v>
      </c>
      <c r="C4822" s="6">
        <v>103421.6195</v>
      </c>
      <c r="D4822" s="6">
        <v>78535.998439999996</v>
      </c>
      <c r="E4822" s="6">
        <v>74635.193750000006</v>
      </c>
      <c r="F4822" s="6">
        <v>18066.746480000002</v>
      </c>
      <c r="G4822" s="6">
        <v>23290.773829999998</v>
      </c>
      <c r="H4822" s="6">
        <v>95529.449609999996</v>
      </c>
      <c r="I4822" s="6">
        <v>117133.0141</v>
      </c>
      <c r="J4822" s="6">
        <v>92630.711330000006</v>
      </c>
      <c r="K4822" s="6">
        <v>68664.889550000007</v>
      </c>
      <c r="L4822" s="6">
        <v>82145.987200000003</v>
      </c>
      <c r="M4822" s="6">
        <v>36061.455300000001</v>
      </c>
      <c r="N4822" s="6">
        <v>40731.129399999998</v>
      </c>
      <c r="O4822" s="6">
        <v>0.63778941</v>
      </c>
      <c r="P4822" s="6">
        <v>4821</v>
      </c>
      <c r="Q4822" s="6">
        <v>0.65101880999999995</v>
      </c>
      <c r="R4822" s="6">
        <v>-0.25861750999999999</v>
      </c>
      <c r="S4822" s="6" t="s">
        <v>38</v>
      </c>
      <c r="T4822" s="6" t="s">
        <v>38</v>
      </c>
    </row>
    <row r="4823" spans="1:20" x14ac:dyDescent="0.3">
      <c r="A4823" s="7" t="s">
        <v>9670</v>
      </c>
      <c r="B4823" s="45" t="s">
        <v>9671</v>
      </c>
      <c r="C4823" s="7">
        <v>0.1</v>
      </c>
      <c r="D4823" s="7">
        <v>51630.103909999998</v>
      </c>
      <c r="E4823" s="7">
        <v>17284.506249999999</v>
      </c>
      <c r="F4823" s="7">
        <v>28345.203519999999</v>
      </c>
      <c r="G4823" s="7">
        <v>23041.318749999999</v>
      </c>
      <c r="H4823" s="7">
        <v>0.1</v>
      </c>
      <c r="I4823" s="7">
        <v>25313.777730000002</v>
      </c>
      <c r="J4823" s="7">
        <v>24387.0707</v>
      </c>
      <c r="K4823" s="7">
        <v>24314.978419999999</v>
      </c>
      <c r="L4823" s="7">
        <v>18185.566800000001</v>
      </c>
      <c r="M4823" s="7">
        <v>21625.599399999999</v>
      </c>
      <c r="N4823" s="7">
        <v>12159.4897</v>
      </c>
      <c r="O4823" s="7">
        <v>0.63879160999999995</v>
      </c>
      <c r="P4823" s="7">
        <v>4822</v>
      </c>
      <c r="Q4823" s="7">
        <v>0.65190658000000001</v>
      </c>
      <c r="R4823" s="7">
        <v>0.41905142000000001</v>
      </c>
      <c r="S4823" s="7" t="s">
        <v>38</v>
      </c>
      <c r="T4823" s="7" t="s">
        <v>71</v>
      </c>
    </row>
    <row r="4824" spans="1:20" x14ac:dyDescent="0.3">
      <c r="A4824" s="6" t="s">
        <v>9672</v>
      </c>
      <c r="B4824" s="44">
        <v>0</v>
      </c>
      <c r="C4824" s="6">
        <v>55657.665919999999</v>
      </c>
      <c r="D4824" s="6">
        <v>157231.58240000001</v>
      </c>
      <c r="E4824" s="6">
        <v>774351.84219999996</v>
      </c>
      <c r="F4824" s="6">
        <v>151999.02189999999</v>
      </c>
      <c r="G4824" s="6">
        <v>116433.4359</v>
      </c>
      <c r="H4824" s="6">
        <v>420594.52189999999</v>
      </c>
      <c r="I4824" s="6">
        <v>91437.283590000006</v>
      </c>
      <c r="J4824" s="6">
        <v>154760.14739999999</v>
      </c>
      <c r="K4824" s="6">
        <v>284810.0281</v>
      </c>
      <c r="L4824" s="6">
        <v>195806.34700000001</v>
      </c>
      <c r="M4824" s="6">
        <v>329685.21100000001</v>
      </c>
      <c r="N4824" s="6">
        <v>152104.65100000001</v>
      </c>
      <c r="O4824" s="6">
        <v>0.64135496999999997</v>
      </c>
      <c r="P4824" s="6">
        <v>4823</v>
      </c>
      <c r="Q4824" s="6">
        <v>0.65438686000000001</v>
      </c>
      <c r="R4824" s="6">
        <v>0.54057241</v>
      </c>
      <c r="S4824" s="6" t="s">
        <v>38</v>
      </c>
      <c r="T4824" s="6" t="s">
        <v>38</v>
      </c>
    </row>
    <row r="4825" spans="1:20" x14ac:dyDescent="0.3">
      <c r="A4825" s="7" t="s">
        <v>9673</v>
      </c>
      <c r="B4825" s="45" t="s">
        <v>9674</v>
      </c>
      <c r="C4825" s="7">
        <v>34737.64688</v>
      </c>
      <c r="D4825" s="7">
        <v>23189.717189999999</v>
      </c>
      <c r="E4825" s="7">
        <v>100715.19379999999</v>
      </c>
      <c r="F4825" s="7">
        <v>33085.818749999999</v>
      </c>
      <c r="G4825" s="7">
        <v>46070.443749999999</v>
      </c>
      <c r="H4825" s="7">
        <v>42397.08438</v>
      </c>
      <c r="I4825" s="7">
        <v>34802.963280000004</v>
      </c>
      <c r="J4825" s="7">
        <v>33097.467190000003</v>
      </c>
      <c r="K4825" s="7">
        <v>47932.094140000001</v>
      </c>
      <c r="L4825" s="7">
        <v>39091.989600000001</v>
      </c>
      <c r="M4825" s="7">
        <v>35556.275399999999</v>
      </c>
      <c r="N4825" s="7">
        <v>6163.1301400000002</v>
      </c>
      <c r="O4825" s="7">
        <v>0.64157392999999996</v>
      </c>
      <c r="P4825" s="7">
        <v>4824</v>
      </c>
      <c r="Q4825" s="7">
        <v>0.65447456999999998</v>
      </c>
      <c r="R4825" s="7">
        <v>0.29411895999999998</v>
      </c>
      <c r="S4825" s="7" t="s">
        <v>38</v>
      </c>
      <c r="T4825" s="7" t="s">
        <v>71</v>
      </c>
    </row>
    <row r="4826" spans="1:20" x14ac:dyDescent="0.3">
      <c r="A4826" s="6" t="s">
        <v>9675</v>
      </c>
      <c r="B4826" s="44" t="s">
        <v>9676</v>
      </c>
      <c r="C4826" s="6">
        <v>18025.527730000002</v>
      </c>
      <c r="D4826" s="6">
        <v>68522.185939999996</v>
      </c>
      <c r="E4826" s="6">
        <v>0.1</v>
      </c>
      <c r="F4826" s="6">
        <v>21580.086329999998</v>
      </c>
      <c r="G4826" s="6">
        <v>26697.353910000002</v>
      </c>
      <c r="H4826" s="6">
        <v>14676.97012</v>
      </c>
      <c r="I4826" s="6">
        <v>11433.39004</v>
      </c>
      <c r="J4826" s="6">
        <v>25959.74453</v>
      </c>
      <c r="K4826" s="6">
        <v>27031.974999999999</v>
      </c>
      <c r="L4826" s="6">
        <v>19691.864600000001</v>
      </c>
      <c r="M4826" s="6">
        <v>29228.975600000002</v>
      </c>
      <c r="N4826" s="6">
        <v>7782.7751699999999</v>
      </c>
      <c r="O4826" s="6">
        <v>0.64464840000000001</v>
      </c>
      <c r="P4826" s="6">
        <v>4825</v>
      </c>
      <c r="Q4826" s="6">
        <v>0.65747456999999998</v>
      </c>
      <c r="R4826" s="6">
        <v>0.45706719000000001</v>
      </c>
      <c r="S4826" s="6" t="s">
        <v>38</v>
      </c>
      <c r="T4826" s="6" t="s">
        <v>38</v>
      </c>
    </row>
    <row r="4827" spans="1:20" x14ac:dyDescent="0.3">
      <c r="A4827" s="7" t="s">
        <v>9677</v>
      </c>
      <c r="B4827" s="45" t="s">
        <v>9678</v>
      </c>
      <c r="C4827" s="7">
        <v>57765.838280000004</v>
      </c>
      <c r="D4827" s="7">
        <v>178670.30309999999</v>
      </c>
      <c r="E4827" s="7">
        <v>0.1</v>
      </c>
      <c r="F4827" s="7">
        <v>0.1</v>
      </c>
      <c r="G4827" s="7">
        <v>50324.752339999999</v>
      </c>
      <c r="H4827" s="7">
        <v>64557.182030000004</v>
      </c>
      <c r="I4827" s="7">
        <v>35975.58438</v>
      </c>
      <c r="J4827" s="7">
        <v>0.1</v>
      </c>
      <c r="K4827" s="7">
        <v>59109.085350000001</v>
      </c>
      <c r="L4827" s="7">
        <v>37714.404699999999</v>
      </c>
      <c r="M4827" s="7">
        <v>84230.7019</v>
      </c>
      <c r="N4827" s="7">
        <v>27718.512699999999</v>
      </c>
      <c r="O4827" s="7">
        <v>0.64651822999999997</v>
      </c>
      <c r="P4827" s="7">
        <v>4826</v>
      </c>
      <c r="Q4827" s="7">
        <v>0.65924497000000004</v>
      </c>
      <c r="R4827" s="7">
        <v>0.64826424000000005</v>
      </c>
      <c r="S4827" s="7" t="s">
        <v>38</v>
      </c>
      <c r="T4827" s="7" t="s">
        <v>71</v>
      </c>
    </row>
    <row r="4828" spans="1:20" x14ac:dyDescent="0.3">
      <c r="A4828" s="6" t="s">
        <v>9679</v>
      </c>
      <c r="B4828" s="44" t="s">
        <v>9680</v>
      </c>
      <c r="C4828" s="6">
        <v>16836.902979999999</v>
      </c>
      <c r="D4828" s="6">
        <v>5406.3070310000003</v>
      </c>
      <c r="E4828" s="6">
        <v>4266.1380859999999</v>
      </c>
      <c r="F4828" s="6">
        <v>22004.989890000001</v>
      </c>
      <c r="G4828" s="6">
        <v>34375.579740000001</v>
      </c>
      <c r="H4828" s="6">
        <v>1712.4472900000001</v>
      </c>
      <c r="I4828" s="6">
        <v>29367.080709999998</v>
      </c>
      <c r="J4828" s="6">
        <v>1488.33645</v>
      </c>
      <c r="K4828" s="6">
        <v>12128.584500000001</v>
      </c>
      <c r="L4828" s="6">
        <v>16735.861000000001</v>
      </c>
      <c r="M4828" s="6">
        <v>8693.2679800000005</v>
      </c>
      <c r="N4828" s="6">
        <v>17596.376100000001</v>
      </c>
      <c r="O4828" s="6">
        <v>0.65529433000000004</v>
      </c>
      <c r="P4828" s="6">
        <v>4827</v>
      </c>
      <c r="Q4828" s="6">
        <v>0.66805539000000003</v>
      </c>
      <c r="R4828" s="6">
        <v>-0.46453158999999999</v>
      </c>
      <c r="S4828" s="6" t="s">
        <v>38</v>
      </c>
      <c r="T4828" s="6" t="s">
        <v>38</v>
      </c>
    </row>
    <row r="4829" spans="1:20" x14ac:dyDescent="0.3">
      <c r="A4829" s="7" t="s">
        <v>9681</v>
      </c>
      <c r="B4829" s="45" t="s">
        <v>9682</v>
      </c>
      <c r="C4829" s="7">
        <v>1530.249902</v>
      </c>
      <c r="D4829" s="7">
        <v>6600.1439449999998</v>
      </c>
      <c r="E4829" s="7">
        <v>7654.1390629999996</v>
      </c>
      <c r="F4829" s="7">
        <v>3413.0865720000002</v>
      </c>
      <c r="G4829" s="7">
        <v>4562.1581050000004</v>
      </c>
      <c r="H4829" s="7">
        <v>3410.555566</v>
      </c>
      <c r="I4829" s="7">
        <v>6018.1585940000004</v>
      </c>
      <c r="J4829" s="7">
        <v>2147.2625979999998</v>
      </c>
      <c r="K4829" s="7">
        <v>4799.4048709999997</v>
      </c>
      <c r="L4829" s="7">
        <v>4034.5337199999999</v>
      </c>
      <c r="M4829" s="7">
        <v>2828.5108700000001</v>
      </c>
      <c r="N4829" s="7">
        <v>1649.67635</v>
      </c>
      <c r="O4829" s="7">
        <v>0.65685645999999998</v>
      </c>
      <c r="P4829" s="7">
        <v>4828</v>
      </c>
      <c r="Q4829" s="7">
        <v>0.66950924999999994</v>
      </c>
      <c r="R4829" s="7">
        <v>0.25045358000000001</v>
      </c>
      <c r="S4829" s="7" t="s">
        <v>38</v>
      </c>
      <c r="T4829" s="7" t="s">
        <v>38</v>
      </c>
    </row>
    <row r="4830" spans="1:20" x14ac:dyDescent="0.3">
      <c r="A4830" s="6" t="s">
        <v>9683</v>
      </c>
      <c r="B4830" s="44" t="s">
        <v>9684</v>
      </c>
      <c r="C4830" s="6">
        <v>19058.8207</v>
      </c>
      <c r="D4830" s="6">
        <v>104348.87729999999</v>
      </c>
      <c r="E4830" s="6">
        <v>116499.4086</v>
      </c>
      <c r="F4830" s="6">
        <v>5558.9735350000001</v>
      </c>
      <c r="G4830" s="6">
        <v>73549.473050000001</v>
      </c>
      <c r="H4830" s="6">
        <v>87894.068750000006</v>
      </c>
      <c r="I4830" s="6">
        <v>71062.635160000005</v>
      </c>
      <c r="J4830" s="6">
        <v>66753.914449999997</v>
      </c>
      <c r="K4830" s="6">
        <v>61366.520040000003</v>
      </c>
      <c r="L4830" s="6">
        <v>74815.022899999996</v>
      </c>
      <c r="M4830" s="6">
        <v>57130.0916</v>
      </c>
      <c r="N4830" s="6">
        <v>9160.1481100000001</v>
      </c>
      <c r="O4830" s="6">
        <v>0.65841958</v>
      </c>
      <c r="P4830" s="6">
        <v>4829</v>
      </c>
      <c r="Q4830" s="6">
        <v>0.67096350000000005</v>
      </c>
      <c r="R4830" s="6">
        <v>-0.28587622000000001</v>
      </c>
      <c r="S4830" s="6" t="s">
        <v>38</v>
      </c>
      <c r="T4830" s="6" t="s">
        <v>38</v>
      </c>
    </row>
    <row r="4831" spans="1:20" x14ac:dyDescent="0.3">
      <c r="A4831" s="7" t="s">
        <v>9685</v>
      </c>
      <c r="B4831" s="45" t="s">
        <v>9686</v>
      </c>
      <c r="C4831" s="7">
        <v>13830.12441</v>
      </c>
      <c r="D4831" s="7">
        <v>0.1</v>
      </c>
      <c r="E4831" s="7">
        <v>37470.607810000001</v>
      </c>
      <c r="F4831" s="7">
        <v>12788.687889999999</v>
      </c>
      <c r="G4831" s="7">
        <v>12735.93203</v>
      </c>
      <c r="H4831" s="7">
        <v>14930.216210000001</v>
      </c>
      <c r="I4831" s="7">
        <v>10195.486720000001</v>
      </c>
      <c r="J4831" s="7">
        <v>11622.14688</v>
      </c>
      <c r="K4831" s="7">
        <v>16022.38003</v>
      </c>
      <c r="L4831" s="7">
        <v>12370.9455</v>
      </c>
      <c r="M4831" s="7">
        <v>15620.528</v>
      </c>
      <c r="N4831" s="7">
        <v>1998.03253</v>
      </c>
      <c r="O4831" s="7">
        <v>0.65918136000000005</v>
      </c>
      <c r="P4831" s="7">
        <v>4830</v>
      </c>
      <c r="Q4831" s="7">
        <v>0.67160072000000004</v>
      </c>
      <c r="R4831" s="7">
        <v>0.37313269999999998</v>
      </c>
      <c r="S4831" s="7" t="s">
        <v>38</v>
      </c>
      <c r="T4831" s="7" t="s">
        <v>71</v>
      </c>
    </row>
    <row r="4832" spans="1:20" x14ac:dyDescent="0.3">
      <c r="A4832" s="6" t="s">
        <v>9687</v>
      </c>
      <c r="B4832" s="44" t="s">
        <v>9688</v>
      </c>
      <c r="C4832" s="6">
        <v>126388.9789</v>
      </c>
      <c r="D4832" s="6">
        <v>239146.53750000001</v>
      </c>
      <c r="E4832" s="6">
        <v>0.1</v>
      </c>
      <c r="F4832" s="6">
        <v>50498.85</v>
      </c>
      <c r="G4832" s="6">
        <v>195348.35</v>
      </c>
      <c r="H4832" s="6">
        <v>170699.58439999999</v>
      </c>
      <c r="I4832" s="6">
        <v>61118.213280000004</v>
      </c>
      <c r="J4832" s="6">
        <v>100598.893</v>
      </c>
      <c r="K4832" s="6">
        <v>104008.61659999999</v>
      </c>
      <c r="L4832" s="6">
        <v>131941.26</v>
      </c>
      <c r="M4832" s="6">
        <v>103993.91800000001</v>
      </c>
      <c r="N4832" s="6">
        <v>61970.193599999999</v>
      </c>
      <c r="O4832" s="6">
        <v>0.66071418000000004</v>
      </c>
      <c r="P4832" s="6">
        <v>4831</v>
      </c>
      <c r="Q4832" s="6">
        <v>0.67302308</v>
      </c>
      <c r="R4832" s="6">
        <v>-0.34319274</v>
      </c>
      <c r="S4832" s="6" t="s">
        <v>38</v>
      </c>
      <c r="T4832" s="6" t="s">
        <v>71</v>
      </c>
    </row>
    <row r="4833" spans="1:20" x14ac:dyDescent="0.3">
      <c r="A4833" s="7" t="s">
        <v>9689</v>
      </c>
      <c r="B4833" s="45" t="s">
        <v>9690</v>
      </c>
      <c r="C4833" s="7">
        <v>85708.687890000001</v>
      </c>
      <c r="D4833" s="7">
        <v>176132.56880000001</v>
      </c>
      <c r="E4833" s="7">
        <v>66269.92813</v>
      </c>
      <c r="F4833" s="7">
        <v>24488.822660000002</v>
      </c>
      <c r="G4833" s="7">
        <v>70947.99063</v>
      </c>
      <c r="H4833" s="7">
        <v>82501.86563</v>
      </c>
      <c r="I4833" s="7">
        <v>70625.816800000001</v>
      </c>
      <c r="J4833" s="7">
        <v>69542.101949999997</v>
      </c>
      <c r="K4833" s="7">
        <v>88150.001860000004</v>
      </c>
      <c r="L4833" s="7">
        <v>73404.443799999994</v>
      </c>
      <c r="M4833" s="7">
        <v>63974.931199999999</v>
      </c>
      <c r="N4833" s="7">
        <v>6094.6889099999999</v>
      </c>
      <c r="O4833" s="7">
        <v>0.66245913999999995</v>
      </c>
      <c r="P4833" s="7">
        <v>4832</v>
      </c>
      <c r="Q4833" s="7">
        <v>0.67466088999999996</v>
      </c>
      <c r="R4833" s="7">
        <v>0.26409319999999997</v>
      </c>
      <c r="S4833" s="7" t="s">
        <v>38</v>
      </c>
      <c r="T4833" s="7" t="s">
        <v>38</v>
      </c>
    </row>
    <row r="4834" spans="1:20" x14ac:dyDescent="0.3">
      <c r="A4834" s="6" t="s">
        <v>9691</v>
      </c>
      <c r="B4834" s="44" t="s">
        <v>9692</v>
      </c>
      <c r="C4834" s="6">
        <v>10908.967189999999</v>
      </c>
      <c r="D4834" s="6">
        <v>51144.170310000001</v>
      </c>
      <c r="E4834" s="6">
        <v>0.1</v>
      </c>
      <c r="F4834" s="6">
        <v>21142.689839999999</v>
      </c>
      <c r="G4834" s="6">
        <v>0.1</v>
      </c>
      <c r="H4834" s="6">
        <v>19317.627339999999</v>
      </c>
      <c r="I4834" s="6">
        <v>26679.166410000002</v>
      </c>
      <c r="J4834" s="6">
        <v>14760.39688</v>
      </c>
      <c r="K4834" s="6">
        <v>20798.98184</v>
      </c>
      <c r="L4834" s="6">
        <v>15189.322700000001</v>
      </c>
      <c r="M4834" s="6">
        <v>21995.109100000001</v>
      </c>
      <c r="N4834" s="6">
        <v>11253.975200000001</v>
      </c>
      <c r="O4834" s="6">
        <v>0.66572438</v>
      </c>
      <c r="P4834" s="6">
        <v>4833</v>
      </c>
      <c r="Q4834" s="6">
        <v>0.67784599000000001</v>
      </c>
      <c r="R4834" s="6">
        <v>0.45345537000000002</v>
      </c>
      <c r="S4834" s="6" t="s">
        <v>38</v>
      </c>
      <c r="T4834" s="6" t="s">
        <v>38</v>
      </c>
    </row>
    <row r="4835" spans="1:20" x14ac:dyDescent="0.3">
      <c r="A4835" s="7" t="s">
        <v>9693</v>
      </c>
      <c r="B4835" s="45" t="s">
        <v>9694</v>
      </c>
      <c r="C4835" s="7">
        <v>87407.998439999996</v>
      </c>
      <c r="D4835" s="7">
        <v>0.1</v>
      </c>
      <c r="E4835" s="7">
        <v>192861.38130000001</v>
      </c>
      <c r="F4835" s="7">
        <v>95363.104879999999</v>
      </c>
      <c r="G4835" s="7">
        <v>113348.7934</v>
      </c>
      <c r="H4835" s="7">
        <v>0.1</v>
      </c>
      <c r="I4835" s="7">
        <v>85359.201560000001</v>
      </c>
      <c r="J4835" s="7">
        <v>92206.701560000001</v>
      </c>
      <c r="K4835" s="7">
        <v>93908.146139999997</v>
      </c>
      <c r="L4835" s="7">
        <v>72728.699099999998</v>
      </c>
      <c r="M4835" s="7">
        <v>78856.055999999997</v>
      </c>
      <c r="N4835" s="7">
        <v>49927.825799999999</v>
      </c>
      <c r="O4835" s="7">
        <v>0.66589297999999997</v>
      </c>
      <c r="P4835" s="7">
        <v>4834</v>
      </c>
      <c r="Q4835" s="7">
        <v>0.67787739999999996</v>
      </c>
      <c r="R4835" s="7">
        <v>0.36872554000000002</v>
      </c>
      <c r="S4835" s="7" t="s">
        <v>38</v>
      </c>
      <c r="T4835" s="7" t="s">
        <v>38</v>
      </c>
    </row>
    <row r="4836" spans="1:20" x14ac:dyDescent="0.3">
      <c r="A4836" s="6" t="s">
        <v>9695</v>
      </c>
      <c r="B4836" s="44" t="s">
        <v>9696</v>
      </c>
      <c r="C4836" s="6">
        <v>0.1</v>
      </c>
      <c r="D4836" s="6">
        <v>27082.672269999999</v>
      </c>
      <c r="E4836" s="6">
        <v>24362.76211</v>
      </c>
      <c r="F4836" s="6">
        <v>15613.879300000001</v>
      </c>
      <c r="G4836" s="6">
        <v>12887.056049999999</v>
      </c>
      <c r="H4836" s="6">
        <v>14544.20156</v>
      </c>
      <c r="I4836" s="6">
        <v>9281.0902339999993</v>
      </c>
      <c r="J4836" s="6">
        <v>18890.092189999999</v>
      </c>
      <c r="K4836" s="6">
        <v>16764.853419999999</v>
      </c>
      <c r="L4836" s="6">
        <v>13900.61</v>
      </c>
      <c r="M4836" s="6">
        <v>12200.646199999999</v>
      </c>
      <c r="N4836" s="6">
        <v>3986.4937399999999</v>
      </c>
      <c r="O4836" s="6">
        <v>0.67103360000000001</v>
      </c>
      <c r="P4836" s="6">
        <v>4835</v>
      </c>
      <c r="Q4836" s="6">
        <v>0.68296926000000002</v>
      </c>
      <c r="R4836" s="6">
        <v>0.27029166999999998</v>
      </c>
      <c r="S4836" s="6" t="s">
        <v>38</v>
      </c>
      <c r="T4836" s="6" t="s">
        <v>38</v>
      </c>
    </row>
    <row r="4837" spans="1:20" x14ac:dyDescent="0.3">
      <c r="A4837" s="7" t="s">
        <v>9697</v>
      </c>
      <c r="B4837" s="45" t="s">
        <v>9698</v>
      </c>
      <c r="C4837" s="7">
        <v>755.8863159</v>
      </c>
      <c r="D4837" s="7">
        <v>2946.3719729999998</v>
      </c>
      <c r="E4837" s="7">
        <v>275628.52679999999</v>
      </c>
      <c r="F4837" s="7">
        <v>77948.478359999994</v>
      </c>
      <c r="G4837" s="7">
        <v>916.78743899999995</v>
      </c>
      <c r="H4837" s="7">
        <v>86776.877340000006</v>
      </c>
      <c r="I4837" s="7">
        <v>80780.250090000001</v>
      </c>
      <c r="J4837" s="7">
        <v>68375.873439999996</v>
      </c>
      <c r="K4837" s="7">
        <v>89319.815849999999</v>
      </c>
      <c r="L4837" s="7">
        <v>59212.447099999998</v>
      </c>
      <c r="M4837" s="7">
        <v>129285.452</v>
      </c>
      <c r="N4837" s="7">
        <v>39611.952100000002</v>
      </c>
      <c r="O4837" s="7">
        <v>0.67170719999999995</v>
      </c>
      <c r="P4837" s="7">
        <v>4836</v>
      </c>
      <c r="Q4837" s="7">
        <v>0.68351346999999996</v>
      </c>
      <c r="R4837" s="7">
        <v>0.59307980000000005</v>
      </c>
      <c r="S4837" s="7" t="s">
        <v>38</v>
      </c>
      <c r="T4837" s="7" t="s">
        <v>38</v>
      </c>
    </row>
    <row r="4838" spans="1:20" x14ac:dyDescent="0.3">
      <c r="A4838" s="6" t="s">
        <v>9699</v>
      </c>
      <c r="B4838" s="44" t="s">
        <v>9700</v>
      </c>
      <c r="C4838" s="6">
        <v>83604.420310000001</v>
      </c>
      <c r="D4838" s="6">
        <v>98041.685939999996</v>
      </c>
      <c r="E4838" s="6">
        <v>140405.0453</v>
      </c>
      <c r="F4838" s="6">
        <v>60346.572659999998</v>
      </c>
      <c r="G4838" s="6">
        <v>71908.703519999995</v>
      </c>
      <c r="H4838" s="6">
        <v>108929.0727</v>
      </c>
      <c r="I4838" s="6">
        <v>116916.88129999999</v>
      </c>
      <c r="J4838" s="6">
        <v>41878.082419999999</v>
      </c>
      <c r="K4838" s="6">
        <v>95599.431049999999</v>
      </c>
      <c r="L4838" s="6">
        <v>84908.184999999998</v>
      </c>
      <c r="M4838" s="6">
        <v>33665.768900000003</v>
      </c>
      <c r="N4838" s="6">
        <v>34747.354500000001</v>
      </c>
      <c r="O4838" s="6">
        <v>0.67400461</v>
      </c>
      <c r="P4838" s="6">
        <v>4837</v>
      </c>
      <c r="Q4838" s="6">
        <v>0.68570947000000004</v>
      </c>
      <c r="R4838" s="6">
        <v>0.17109840000000001</v>
      </c>
      <c r="S4838" s="6" t="s">
        <v>38</v>
      </c>
      <c r="T4838" s="6" t="s">
        <v>38</v>
      </c>
    </row>
    <row r="4839" spans="1:20" x14ac:dyDescent="0.3">
      <c r="A4839" s="7" t="s">
        <v>9701</v>
      </c>
      <c r="B4839" s="45" t="s">
        <v>9702</v>
      </c>
      <c r="C4839" s="7">
        <v>108684.85</v>
      </c>
      <c r="D4839" s="7">
        <v>0.1</v>
      </c>
      <c r="E4839" s="7">
        <v>224325.81880000001</v>
      </c>
      <c r="F4839" s="7">
        <v>124922.8432</v>
      </c>
      <c r="G4839" s="7">
        <v>162446.24059999999</v>
      </c>
      <c r="H4839" s="7">
        <v>146543.25630000001</v>
      </c>
      <c r="I4839" s="7">
        <v>120536.31389999999</v>
      </c>
      <c r="J4839" s="7">
        <v>111582.53750000001</v>
      </c>
      <c r="K4839" s="7">
        <v>114483.40300000001</v>
      </c>
      <c r="L4839" s="7">
        <v>135277.087</v>
      </c>
      <c r="M4839" s="7">
        <v>91859.291100000002</v>
      </c>
      <c r="N4839" s="7">
        <v>23408.058099999998</v>
      </c>
      <c r="O4839" s="7">
        <v>0.67622861000000001</v>
      </c>
      <c r="P4839" s="7">
        <v>4838</v>
      </c>
      <c r="Q4839" s="7">
        <v>0.68782989000000005</v>
      </c>
      <c r="R4839" s="7">
        <v>-0.24077904</v>
      </c>
      <c r="S4839" s="7" t="s">
        <v>38</v>
      </c>
      <c r="T4839" s="7" t="s">
        <v>38</v>
      </c>
    </row>
    <row r="4840" spans="1:20" x14ac:dyDescent="0.3">
      <c r="A4840" s="6" t="s">
        <v>9703</v>
      </c>
      <c r="B4840" s="44" t="s">
        <v>9704</v>
      </c>
      <c r="C4840" s="6">
        <v>976113.91249999998</v>
      </c>
      <c r="D4840" s="6">
        <v>1563424.35</v>
      </c>
      <c r="E4840" s="6">
        <v>1369620.2879999999</v>
      </c>
      <c r="F4840" s="6">
        <v>763500.16249999998</v>
      </c>
      <c r="G4840" s="6">
        <v>1252035.1000000001</v>
      </c>
      <c r="H4840" s="6">
        <v>1334713.0379999999</v>
      </c>
      <c r="I4840" s="6">
        <v>640674.77190000005</v>
      </c>
      <c r="J4840" s="6">
        <v>1033830.5379999999</v>
      </c>
      <c r="K4840" s="6">
        <v>1168164.6780000001</v>
      </c>
      <c r="L4840" s="6">
        <v>1065313.3600000001</v>
      </c>
      <c r="M4840" s="6">
        <v>363983.25900000002</v>
      </c>
      <c r="N4840" s="6">
        <v>310241.99900000001</v>
      </c>
      <c r="O4840" s="6">
        <v>0.68213816000000005</v>
      </c>
      <c r="P4840" s="6">
        <v>4839</v>
      </c>
      <c r="Q4840" s="6">
        <v>0.69369742999999995</v>
      </c>
      <c r="R4840" s="6">
        <v>0.13296580999999999</v>
      </c>
      <c r="S4840" s="6" t="s">
        <v>38</v>
      </c>
      <c r="T4840" s="6" t="s">
        <v>38</v>
      </c>
    </row>
    <row r="4841" spans="1:20" x14ac:dyDescent="0.3">
      <c r="A4841" s="7" t="s">
        <v>9705</v>
      </c>
      <c r="B4841" s="45" t="s">
        <v>9706</v>
      </c>
      <c r="C4841" s="7">
        <v>34850.861720000001</v>
      </c>
      <c r="D4841" s="7">
        <v>134389.13130000001</v>
      </c>
      <c r="E4841" s="7">
        <v>0.1</v>
      </c>
      <c r="F4841" s="7">
        <v>12124.01211</v>
      </c>
      <c r="G4841" s="7">
        <v>39952.560940000003</v>
      </c>
      <c r="H4841" s="7">
        <v>38846.182030000004</v>
      </c>
      <c r="I4841" s="7">
        <v>28653.035550000001</v>
      </c>
      <c r="J4841" s="7">
        <v>22704.40078</v>
      </c>
      <c r="K4841" s="7">
        <v>45341.026270000002</v>
      </c>
      <c r="L4841" s="7">
        <v>32539.0448</v>
      </c>
      <c r="M4841" s="7">
        <v>61097.676399999997</v>
      </c>
      <c r="N4841" s="7">
        <v>8297.8208500000001</v>
      </c>
      <c r="O4841" s="7">
        <v>0.69239664999999995</v>
      </c>
      <c r="P4841" s="7">
        <v>4840</v>
      </c>
      <c r="Q4841" s="7">
        <v>0.70398428000000002</v>
      </c>
      <c r="R4841" s="7">
        <v>0.47864514000000002</v>
      </c>
      <c r="S4841" s="7" t="s">
        <v>38</v>
      </c>
      <c r="T4841" s="7" t="s">
        <v>71</v>
      </c>
    </row>
    <row r="4842" spans="1:20" x14ac:dyDescent="0.3">
      <c r="A4842" s="6" t="s">
        <v>9707</v>
      </c>
      <c r="B4842" s="44" t="s">
        <v>9708</v>
      </c>
      <c r="C4842" s="6">
        <v>6918.2645510000002</v>
      </c>
      <c r="D4842" s="6">
        <v>0.1</v>
      </c>
      <c r="E4842" s="6">
        <v>27317.117579999998</v>
      </c>
      <c r="F4842" s="6">
        <v>0.1</v>
      </c>
      <c r="G4842" s="6">
        <v>9179.5873049999991</v>
      </c>
      <c r="H4842" s="6">
        <v>5850.0863280000003</v>
      </c>
      <c r="I4842" s="6">
        <v>8019.2933590000002</v>
      </c>
      <c r="J4842" s="6">
        <v>0.1</v>
      </c>
      <c r="K4842" s="6">
        <v>8558.8955320000005</v>
      </c>
      <c r="L4842" s="6">
        <v>5762.2667499999998</v>
      </c>
      <c r="M4842" s="6">
        <v>12923.7317</v>
      </c>
      <c r="N4842" s="6">
        <v>4081.7694999999999</v>
      </c>
      <c r="O4842" s="6">
        <v>0.69417132000000004</v>
      </c>
      <c r="P4842" s="6">
        <v>4841</v>
      </c>
      <c r="Q4842" s="6">
        <v>0.70564285000000004</v>
      </c>
      <c r="R4842" s="6">
        <v>0.57078819000000003</v>
      </c>
      <c r="S4842" s="6" t="s">
        <v>38</v>
      </c>
      <c r="T4842" s="6" t="s">
        <v>71</v>
      </c>
    </row>
    <row r="4843" spans="1:20" x14ac:dyDescent="0.3">
      <c r="A4843" s="7" t="s">
        <v>9709</v>
      </c>
      <c r="B4843" s="45" t="s">
        <v>9710</v>
      </c>
      <c r="C4843" s="7">
        <v>36059.232810000001</v>
      </c>
      <c r="D4843" s="7">
        <v>0.1</v>
      </c>
      <c r="E4843" s="7">
        <v>92755.779689999996</v>
      </c>
      <c r="F4843" s="7">
        <v>30170.260160000002</v>
      </c>
      <c r="G4843" s="7">
        <v>59516.764060000001</v>
      </c>
      <c r="H4843" s="7">
        <v>35376.217190000003</v>
      </c>
      <c r="I4843" s="7">
        <v>0.1</v>
      </c>
      <c r="J4843" s="7">
        <v>27460.02188</v>
      </c>
      <c r="K4843" s="7">
        <v>39746.343159999997</v>
      </c>
      <c r="L4843" s="7">
        <v>30588.275799999999</v>
      </c>
      <c r="M4843" s="7">
        <v>38708.570800000001</v>
      </c>
      <c r="N4843" s="7">
        <v>24530.282599999999</v>
      </c>
      <c r="O4843" s="7">
        <v>0.70322994000000005</v>
      </c>
      <c r="P4843" s="7">
        <v>4842</v>
      </c>
      <c r="Q4843" s="7">
        <v>0.71470354000000003</v>
      </c>
      <c r="R4843" s="7">
        <v>0.37784335000000002</v>
      </c>
      <c r="S4843" s="7" t="s">
        <v>38</v>
      </c>
      <c r="T4843" s="7" t="s">
        <v>38</v>
      </c>
    </row>
    <row r="4844" spans="1:20" x14ac:dyDescent="0.3">
      <c r="A4844" s="6" t="s">
        <v>9711</v>
      </c>
      <c r="B4844" s="44" t="s">
        <v>9712</v>
      </c>
      <c r="C4844" s="6">
        <v>4401.698633</v>
      </c>
      <c r="D4844" s="6">
        <v>0.1</v>
      </c>
      <c r="E4844" s="6">
        <v>0.1</v>
      </c>
      <c r="F4844" s="6">
        <v>5316.2269530000003</v>
      </c>
      <c r="G4844" s="6">
        <v>0.1</v>
      </c>
      <c r="H4844" s="6">
        <v>3323.401758</v>
      </c>
      <c r="I4844" s="6">
        <v>5059.2928709999996</v>
      </c>
      <c r="J4844" s="6">
        <v>4130.6839840000002</v>
      </c>
      <c r="K4844" s="6">
        <v>2429.5313959999999</v>
      </c>
      <c r="L4844" s="6">
        <v>3128.3696500000001</v>
      </c>
      <c r="M4844" s="6">
        <v>2830.0016900000001</v>
      </c>
      <c r="N4844" s="6">
        <v>2202.81691</v>
      </c>
      <c r="O4844" s="6">
        <v>0.71019429999999995</v>
      </c>
      <c r="P4844" s="6">
        <v>4843</v>
      </c>
      <c r="Q4844" s="6">
        <v>0.72163248999999996</v>
      </c>
      <c r="R4844" s="6">
        <v>-0.36473292000000002</v>
      </c>
      <c r="S4844" s="6" t="s">
        <v>38</v>
      </c>
      <c r="T4844" s="6" t="s">
        <v>38</v>
      </c>
    </row>
    <row r="4845" spans="1:20" x14ac:dyDescent="0.3">
      <c r="A4845" s="7" t="s">
        <v>9713</v>
      </c>
      <c r="B4845" s="45" t="s">
        <v>9714</v>
      </c>
      <c r="C4845" s="7">
        <v>45650.283589999999</v>
      </c>
      <c r="D4845" s="7">
        <v>71089.381250000006</v>
      </c>
      <c r="E4845" s="7">
        <v>0.1</v>
      </c>
      <c r="F4845" s="7">
        <v>54914.580470000001</v>
      </c>
      <c r="G4845" s="7">
        <v>49026.357810000001</v>
      </c>
      <c r="H4845" s="7">
        <v>44714.904690000003</v>
      </c>
      <c r="I4845" s="7">
        <v>0.1</v>
      </c>
      <c r="J4845" s="7">
        <v>47975.357810000001</v>
      </c>
      <c r="K4845" s="7">
        <v>42913.586329999998</v>
      </c>
      <c r="L4845" s="7">
        <v>35429.180099999998</v>
      </c>
      <c r="M4845" s="7">
        <v>30479.261299999998</v>
      </c>
      <c r="N4845" s="7">
        <v>23690.6044</v>
      </c>
      <c r="O4845" s="7">
        <v>0.71157811000000004</v>
      </c>
      <c r="P4845" s="7">
        <v>4844</v>
      </c>
      <c r="Q4845" s="7">
        <v>0.72288931999999995</v>
      </c>
      <c r="R4845" s="7">
        <v>0.27649639999999998</v>
      </c>
      <c r="S4845" s="7" t="s">
        <v>38</v>
      </c>
      <c r="T4845" s="7" t="s">
        <v>71</v>
      </c>
    </row>
    <row r="4846" spans="1:20" x14ac:dyDescent="0.3">
      <c r="A4846" s="6" t="s">
        <v>9715</v>
      </c>
      <c r="B4846" s="44" t="s">
        <v>9716</v>
      </c>
      <c r="C4846" s="6">
        <v>63422.920310000001</v>
      </c>
      <c r="D4846" s="6">
        <v>65015.572659999998</v>
      </c>
      <c r="E4846" s="6">
        <v>96784.328519999995</v>
      </c>
      <c r="F4846" s="6">
        <v>0.1</v>
      </c>
      <c r="G4846" s="6">
        <v>63685.486720000001</v>
      </c>
      <c r="H4846" s="6">
        <v>59142.203520000003</v>
      </c>
      <c r="I4846" s="6">
        <v>5360.120508</v>
      </c>
      <c r="J4846" s="6">
        <v>59073.17813</v>
      </c>
      <c r="K4846" s="6">
        <v>56305.730369999997</v>
      </c>
      <c r="L4846" s="6">
        <v>46815.247199999998</v>
      </c>
      <c r="M4846" s="6">
        <v>40560.065199999997</v>
      </c>
      <c r="N4846" s="6">
        <v>27720.89</v>
      </c>
      <c r="O4846" s="6">
        <v>0.71256185999999999</v>
      </c>
      <c r="P4846" s="6">
        <v>4845</v>
      </c>
      <c r="Q4846" s="6">
        <v>0.72373929999999997</v>
      </c>
      <c r="R4846" s="6">
        <v>0.26630327999999998</v>
      </c>
      <c r="S4846" s="6" t="s">
        <v>38</v>
      </c>
      <c r="T4846" s="6" t="s">
        <v>38</v>
      </c>
    </row>
    <row r="4847" spans="1:20" x14ac:dyDescent="0.3">
      <c r="A4847" s="7" t="s">
        <v>9717</v>
      </c>
      <c r="B4847" s="45" t="s">
        <v>9718</v>
      </c>
      <c r="C4847" s="7">
        <v>28450.689839999999</v>
      </c>
      <c r="D4847" s="7">
        <v>20745.3207</v>
      </c>
      <c r="E4847" s="7">
        <v>103408.73669999999</v>
      </c>
      <c r="F4847" s="7">
        <v>36141.79019</v>
      </c>
      <c r="G4847" s="7">
        <v>25365.245749999998</v>
      </c>
      <c r="H4847" s="7">
        <v>45596.972309999997</v>
      </c>
      <c r="I4847" s="7">
        <v>66344.17959</v>
      </c>
      <c r="J4847" s="7">
        <v>17807.648829999998</v>
      </c>
      <c r="K4847" s="7">
        <v>47186.634359999996</v>
      </c>
      <c r="L4847" s="7">
        <v>38778.511599999998</v>
      </c>
      <c r="M4847" s="7">
        <v>38004.789400000001</v>
      </c>
      <c r="N4847" s="7">
        <v>21802.524700000002</v>
      </c>
      <c r="O4847" s="7">
        <v>0.71435519000000003</v>
      </c>
      <c r="P4847" s="7">
        <v>4846</v>
      </c>
      <c r="Q4847" s="7">
        <v>0.72541102999999996</v>
      </c>
      <c r="R4847" s="7">
        <v>0.28312083999999998</v>
      </c>
      <c r="S4847" s="7" t="s">
        <v>38</v>
      </c>
      <c r="T4847" s="7" t="s">
        <v>38</v>
      </c>
    </row>
    <row r="4848" spans="1:20" x14ac:dyDescent="0.3">
      <c r="A4848" s="6" t="s">
        <v>9719</v>
      </c>
      <c r="B4848" s="44" t="s">
        <v>9720</v>
      </c>
      <c r="C4848" s="6">
        <v>21743.234769999999</v>
      </c>
      <c r="D4848" s="6">
        <v>0.1</v>
      </c>
      <c r="E4848" s="6">
        <v>0.1</v>
      </c>
      <c r="F4848" s="6">
        <v>22475.24063</v>
      </c>
      <c r="G4848" s="6">
        <v>0.1</v>
      </c>
      <c r="H4848" s="6">
        <v>18835.691800000001</v>
      </c>
      <c r="I4848" s="6">
        <v>26257.266019999999</v>
      </c>
      <c r="J4848" s="6">
        <v>12117.569729999999</v>
      </c>
      <c r="K4848" s="6">
        <v>11054.66885</v>
      </c>
      <c r="L4848" s="6">
        <v>14302.6569</v>
      </c>
      <c r="M4848" s="6">
        <v>12768.2143</v>
      </c>
      <c r="N4848" s="6">
        <v>11147.4784</v>
      </c>
      <c r="O4848" s="6">
        <v>0.71474601000000004</v>
      </c>
      <c r="P4848" s="6">
        <v>4847</v>
      </c>
      <c r="Q4848" s="6">
        <v>0.72565816000000005</v>
      </c>
      <c r="R4848" s="6">
        <v>-0.37162736000000002</v>
      </c>
      <c r="S4848" s="6" t="s">
        <v>38</v>
      </c>
      <c r="T4848" s="6" t="s">
        <v>71</v>
      </c>
    </row>
    <row r="4849" spans="1:20" x14ac:dyDescent="0.3">
      <c r="A4849" s="7" t="s">
        <v>9721</v>
      </c>
      <c r="B4849" s="45" t="s">
        <v>9722</v>
      </c>
      <c r="C4849" s="7">
        <v>28618.363669999999</v>
      </c>
      <c r="D4849" s="7">
        <v>0.1</v>
      </c>
      <c r="E4849" s="7">
        <v>114438.94379999999</v>
      </c>
      <c r="F4849" s="7">
        <v>0.1</v>
      </c>
      <c r="G4849" s="7">
        <v>39137.80313</v>
      </c>
      <c r="H4849" s="7">
        <v>26289.36953</v>
      </c>
      <c r="I4849" s="7">
        <v>10153.44375</v>
      </c>
      <c r="J4849" s="7">
        <v>25580.879300000001</v>
      </c>
      <c r="K4849" s="7">
        <v>35764.376859999997</v>
      </c>
      <c r="L4849" s="7">
        <v>25290.373899999999</v>
      </c>
      <c r="M4849" s="7">
        <v>54156.932399999998</v>
      </c>
      <c r="N4849" s="7">
        <v>11859.7405</v>
      </c>
      <c r="O4849" s="7">
        <v>0.71854945999999997</v>
      </c>
      <c r="P4849" s="7">
        <v>4848</v>
      </c>
      <c r="Q4849" s="7">
        <v>0.72936920999999999</v>
      </c>
      <c r="R4849" s="7">
        <v>0.49993493999999999</v>
      </c>
      <c r="S4849" s="7" t="s">
        <v>38</v>
      </c>
      <c r="T4849" s="7" t="s">
        <v>38</v>
      </c>
    </row>
    <row r="4850" spans="1:20" x14ac:dyDescent="0.3">
      <c r="A4850" s="6" t="s">
        <v>9723</v>
      </c>
      <c r="B4850" s="44" t="s">
        <v>9724</v>
      </c>
      <c r="C4850" s="6">
        <v>68809.510160000005</v>
      </c>
      <c r="D4850" s="6">
        <v>0.1</v>
      </c>
      <c r="E4850" s="6">
        <v>228745.2016</v>
      </c>
      <c r="F4850" s="6">
        <v>78123.310939999996</v>
      </c>
      <c r="G4850" s="6">
        <v>91330.439840000006</v>
      </c>
      <c r="H4850" s="6">
        <v>74015.86563</v>
      </c>
      <c r="I4850" s="6">
        <v>74938.205470000001</v>
      </c>
      <c r="J4850" s="6">
        <v>63013.080470000001</v>
      </c>
      <c r="K4850" s="6">
        <v>93919.530660000004</v>
      </c>
      <c r="L4850" s="6">
        <v>75824.397899999996</v>
      </c>
      <c r="M4850" s="6">
        <v>96399.956200000001</v>
      </c>
      <c r="N4850" s="6">
        <v>11670.8086</v>
      </c>
      <c r="O4850" s="6">
        <v>0.72218523000000001</v>
      </c>
      <c r="P4850" s="6">
        <v>4849</v>
      </c>
      <c r="Q4850" s="6">
        <v>0.73290854000000005</v>
      </c>
      <c r="R4850" s="6">
        <v>0.30876305999999998</v>
      </c>
      <c r="S4850" s="6" t="s">
        <v>38</v>
      </c>
      <c r="T4850" s="6" t="s">
        <v>38</v>
      </c>
    </row>
    <row r="4851" spans="1:20" x14ac:dyDescent="0.3">
      <c r="A4851" s="7" t="s">
        <v>9725</v>
      </c>
      <c r="B4851" s="45" t="s">
        <v>9726</v>
      </c>
      <c r="C4851" s="7">
        <v>36150.732810000001</v>
      </c>
      <c r="D4851" s="7">
        <v>47961.236720000001</v>
      </c>
      <c r="E4851" s="7">
        <v>180536.6605</v>
      </c>
      <c r="F4851" s="7">
        <v>105245.9564</v>
      </c>
      <c r="G4851" s="7">
        <v>87229.534079999998</v>
      </c>
      <c r="H4851" s="7">
        <v>89094.044339999993</v>
      </c>
      <c r="I4851" s="7">
        <v>78309.171289999998</v>
      </c>
      <c r="J4851" s="7">
        <v>65568.444239999997</v>
      </c>
      <c r="K4851" s="7">
        <v>92473.646630000003</v>
      </c>
      <c r="L4851" s="7">
        <v>80050.298500000004</v>
      </c>
      <c r="M4851" s="7">
        <v>66009.7255</v>
      </c>
      <c r="N4851" s="7">
        <v>10740.6764</v>
      </c>
      <c r="O4851" s="7">
        <v>0.72301413000000003</v>
      </c>
      <c r="P4851" s="7">
        <v>4850</v>
      </c>
      <c r="Q4851" s="7">
        <v>0.73359845999999995</v>
      </c>
      <c r="R4851" s="7">
        <v>0.2081355</v>
      </c>
      <c r="S4851" s="7" t="s">
        <v>38</v>
      </c>
      <c r="T4851" s="7" t="s">
        <v>38</v>
      </c>
    </row>
    <row r="4852" spans="1:20" x14ac:dyDescent="0.3">
      <c r="A4852" s="6" t="s">
        <v>9727</v>
      </c>
      <c r="B4852" s="44" t="s">
        <v>9728</v>
      </c>
      <c r="C4852" s="6">
        <v>2858.1209960000001</v>
      </c>
      <c r="D4852" s="6">
        <v>20323.711329999998</v>
      </c>
      <c r="E4852" s="6">
        <v>0.1</v>
      </c>
      <c r="F4852" s="6">
        <v>5545.9740229999998</v>
      </c>
      <c r="G4852" s="6">
        <v>0.1</v>
      </c>
      <c r="H4852" s="6">
        <v>8722.4964839999993</v>
      </c>
      <c r="I4852" s="6">
        <v>7763.2943359999999</v>
      </c>
      <c r="J4852" s="6">
        <v>5095.9159179999997</v>
      </c>
      <c r="K4852" s="6">
        <v>7181.9765870000001</v>
      </c>
      <c r="L4852" s="6">
        <v>5395.4516800000001</v>
      </c>
      <c r="M4852" s="6">
        <v>9049.0657900000006</v>
      </c>
      <c r="N4852" s="6">
        <v>3910.47514</v>
      </c>
      <c r="O4852" s="6">
        <v>0.72943550000000001</v>
      </c>
      <c r="P4852" s="6">
        <v>4851</v>
      </c>
      <c r="Q4852" s="6">
        <v>0.73996127</v>
      </c>
      <c r="R4852" s="6">
        <v>0.41263720999999998</v>
      </c>
      <c r="S4852" s="6" t="s">
        <v>38</v>
      </c>
      <c r="T4852" s="6" t="s">
        <v>38</v>
      </c>
    </row>
    <row r="4853" spans="1:20" x14ac:dyDescent="0.3">
      <c r="A4853" s="7" t="s">
        <v>9729</v>
      </c>
      <c r="B4853" s="45" t="s">
        <v>9730</v>
      </c>
      <c r="C4853" s="7">
        <v>66450.475000000006</v>
      </c>
      <c r="D4853" s="7">
        <v>81858.20938</v>
      </c>
      <c r="E4853" s="7">
        <v>56910.033589999999</v>
      </c>
      <c r="F4853" s="7">
        <v>72231.389060000001</v>
      </c>
      <c r="G4853" s="7">
        <v>82496.580470000001</v>
      </c>
      <c r="H4853" s="7">
        <v>76573.416410000005</v>
      </c>
      <c r="I4853" s="7">
        <v>68976.684959999999</v>
      </c>
      <c r="J4853" s="7">
        <v>59732.851949999997</v>
      </c>
      <c r="K4853" s="7">
        <v>69362.526759999993</v>
      </c>
      <c r="L4853" s="7">
        <v>71944.883400000006</v>
      </c>
      <c r="M4853" s="7">
        <v>10454.936400000001</v>
      </c>
      <c r="N4853" s="7">
        <v>9843.8736100000006</v>
      </c>
      <c r="O4853" s="7">
        <v>0.73142024000000005</v>
      </c>
      <c r="P4853" s="7">
        <v>4852</v>
      </c>
      <c r="Q4853" s="7">
        <v>0.74182172000000002</v>
      </c>
      <c r="R4853" s="7">
        <v>-5.273564E-2</v>
      </c>
      <c r="S4853" s="7" t="s">
        <v>38</v>
      </c>
      <c r="T4853" s="7" t="s">
        <v>38</v>
      </c>
    </row>
    <row r="4854" spans="1:20" x14ac:dyDescent="0.3">
      <c r="A4854" s="6" t="s">
        <v>9731</v>
      </c>
      <c r="B4854" s="44" t="s">
        <v>9732</v>
      </c>
      <c r="C4854" s="6">
        <v>31289.57461</v>
      </c>
      <c r="D4854" s="6">
        <v>0.1</v>
      </c>
      <c r="E4854" s="6">
        <v>0.1</v>
      </c>
      <c r="F4854" s="6">
        <v>0.1</v>
      </c>
      <c r="G4854" s="6">
        <v>0.1</v>
      </c>
      <c r="H4854" s="6">
        <v>0.1</v>
      </c>
      <c r="I4854" s="6">
        <v>18440.519919999999</v>
      </c>
      <c r="J4854" s="6">
        <v>0.1</v>
      </c>
      <c r="K4854" s="6">
        <v>7822.4686519999996</v>
      </c>
      <c r="L4854" s="6">
        <v>4610.2049800000004</v>
      </c>
      <c r="M4854" s="6">
        <v>15644.737300000001</v>
      </c>
      <c r="N4854" s="6">
        <v>9220.2099600000001</v>
      </c>
      <c r="O4854" s="6">
        <v>0.73560216</v>
      </c>
      <c r="P4854" s="6">
        <v>4853</v>
      </c>
      <c r="Q4854" s="6">
        <v>0.74590937999999996</v>
      </c>
      <c r="R4854" s="6">
        <v>0.76279306999999996</v>
      </c>
      <c r="S4854" s="6" t="s">
        <v>38</v>
      </c>
      <c r="T4854" s="6" t="s">
        <v>38</v>
      </c>
    </row>
    <row r="4855" spans="1:20" x14ac:dyDescent="0.3">
      <c r="A4855" s="7" t="s">
        <v>9733</v>
      </c>
      <c r="B4855" s="45" t="s">
        <v>9734</v>
      </c>
      <c r="C4855" s="7">
        <v>48780.381249999999</v>
      </c>
      <c r="D4855" s="7">
        <v>163771.8676</v>
      </c>
      <c r="E4855" s="7">
        <v>8538.2708980000007</v>
      </c>
      <c r="F4855" s="7">
        <v>40381.266989999996</v>
      </c>
      <c r="G4855" s="7">
        <v>57326.639060000001</v>
      </c>
      <c r="H4855" s="7">
        <v>51959.033589999999</v>
      </c>
      <c r="I4855" s="7">
        <v>53534.768459999999</v>
      </c>
      <c r="J4855" s="7">
        <v>50739.538480000003</v>
      </c>
      <c r="K4855" s="7">
        <v>65367.946680000001</v>
      </c>
      <c r="L4855" s="7">
        <v>53389.994899999998</v>
      </c>
      <c r="M4855" s="7">
        <v>67853.826199999996</v>
      </c>
      <c r="N4855" s="7">
        <v>2863.0226499999999</v>
      </c>
      <c r="O4855" s="7">
        <v>0.73634582000000004</v>
      </c>
      <c r="P4855" s="7">
        <v>4854</v>
      </c>
      <c r="Q4855" s="7">
        <v>0.74650963000000004</v>
      </c>
      <c r="R4855" s="7">
        <v>0.29201397000000001</v>
      </c>
      <c r="S4855" s="7" t="s">
        <v>38</v>
      </c>
      <c r="T4855" s="7" t="s">
        <v>38</v>
      </c>
    </row>
    <row r="4856" spans="1:20" x14ac:dyDescent="0.3">
      <c r="A4856" s="6" t="s">
        <v>9735</v>
      </c>
      <c r="B4856" s="44" t="s">
        <v>9736</v>
      </c>
      <c r="C4856" s="6">
        <v>39000.439839999999</v>
      </c>
      <c r="D4856" s="6">
        <v>0.1</v>
      </c>
      <c r="E4856" s="6">
        <v>124304.4672</v>
      </c>
      <c r="F4856" s="6">
        <v>54333.576560000001</v>
      </c>
      <c r="G4856" s="6">
        <v>52678.744530000004</v>
      </c>
      <c r="H4856" s="6">
        <v>37151.55313</v>
      </c>
      <c r="I4856" s="6">
        <v>39628.205470000001</v>
      </c>
      <c r="J4856" s="6">
        <v>51443.920310000001</v>
      </c>
      <c r="K4856" s="6">
        <v>54409.645900000003</v>
      </c>
      <c r="L4856" s="6">
        <v>45225.605900000002</v>
      </c>
      <c r="M4856" s="6">
        <v>51907.398800000003</v>
      </c>
      <c r="N4856" s="6">
        <v>7973.6635100000003</v>
      </c>
      <c r="O4856" s="6">
        <v>0.73846855</v>
      </c>
      <c r="P4856" s="6">
        <v>4855</v>
      </c>
      <c r="Q4856" s="6">
        <v>0.74850746000000001</v>
      </c>
      <c r="R4856" s="6">
        <v>0.26672261000000003</v>
      </c>
      <c r="S4856" s="6" t="s">
        <v>38</v>
      </c>
      <c r="T4856" s="6" t="s">
        <v>71</v>
      </c>
    </row>
    <row r="4857" spans="1:20" x14ac:dyDescent="0.3">
      <c r="A4857" s="7" t="s">
        <v>9737</v>
      </c>
      <c r="B4857" s="45" t="s">
        <v>9738</v>
      </c>
      <c r="C4857" s="7">
        <v>0.1</v>
      </c>
      <c r="D4857" s="7">
        <v>0.1</v>
      </c>
      <c r="E4857" s="7">
        <v>37418.142970000001</v>
      </c>
      <c r="F4857" s="7">
        <v>18129.510160000002</v>
      </c>
      <c r="G4857" s="7">
        <v>16661.69961</v>
      </c>
      <c r="H4857" s="7">
        <v>12537.842189999999</v>
      </c>
      <c r="I4857" s="7">
        <v>0.1</v>
      </c>
      <c r="J4857" s="7">
        <v>12872.571679999999</v>
      </c>
      <c r="K4857" s="7">
        <v>13886.96328</v>
      </c>
      <c r="L4857" s="7">
        <v>10518.053400000001</v>
      </c>
      <c r="M4857" s="7">
        <v>17864.355200000002</v>
      </c>
      <c r="N4857" s="7">
        <v>7257.0663400000003</v>
      </c>
      <c r="O4857" s="7">
        <v>0.73870133000000004</v>
      </c>
      <c r="P4857" s="7">
        <v>4856</v>
      </c>
      <c r="Q4857" s="7">
        <v>0.74858922000000006</v>
      </c>
      <c r="R4857" s="7">
        <v>0.40086343000000002</v>
      </c>
      <c r="S4857" s="7" t="s">
        <v>38</v>
      </c>
      <c r="T4857" s="7" t="s">
        <v>38</v>
      </c>
    </row>
    <row r="4858" spans="1:20" x14ac:dyDescent="0.3">
      <c r="A4858" s="6" t="s">
        <v>9739</v>
      </c>
      <c r="B4858" s="44" t="s">
        <v>9740</v>
      </c>
      <c r="C4858" s="6">
        <v>16123.676170000001</v>
      </c>
      <c r="D4858" s="6">
        <v>0.1</v>
      </c>
      <c r="E4858" s="6">
        <v>0.1</v>
      </c>
      <c r="F4858" s="6">
        <v>15795.040429999999</v>
      </c>
      <c r="G4858" s="6">
        <v>10091.31191</v>
      </c>
      <c r="H4858" s="6">
        <v>0.1</v>
      </c>
      <c r="I4858" s="6">
        <v>10619.17324</v>
      </c>
      <c r="J4858" s="6">
        <v>19751.068749999999</v>
      </c>
      <c r="K4858" s="6">
        <v>7979.7291500000001</v>
      </c>
      <c r="L4858" s="6">
        <v>10115.413500000001</v>
      </c>
      <c r="M4858" s="6">
        <v>9215.0588000000007</v>
      </c>
      <c r="N4858" s="6">
        <v>8070.93084</v>
      </c>
      <c r="O4858" s="6">
        <v>0.73923232999999999</v>
      </c>
      <c r="P4858" s="6">
        <v>4857</v>
      </c>
      <c r="Q4858" s="6">
        <v>0.74897309000000001</v>
      </c>
      <c r="R4858" s="6">
        <v>-0.34214360999999999</v>
      </c>
      <c r="S4858" s="6" t="s">
        <v>38</v>
      </c>
      <c r="T4858" s="6" t="s">
        <v>38</v>
      </c>
    </row>
    <row r="4859" spans="1:20" x14ac:dyDescent="0.3">
      <c r="A4859" s="7" t="s">
        <v>9741</v>
      </c>
      <c r="B4859" s="45" t="s">
        <v>9742</v>
      </c>
      <c r="C4859" s="7">
        <v>0.1</v>
      </c>
      <c r="D4859" s="7">
        <v>58266.385159999998</v>
      </c>
      <c r="E4859" s="7">
        <v>0.1</v>
      </c>
      <c r="F4859" s="7">
        <v>0.1</v>
      </c>
      <c r="G4859" s="7">
        <v>34908.361720000001</v>
      </c>
      <c r="H4859" s="7">
        <v>0.1</v>
      </c>
      <c r="I4859" s="7">
        <v>0.1</v>
      </c>
      <c r="J4859" s="7">
        <v>0.1</v>
      </c>
      <c r="K4859" s="7">
        <v>14566.67129</v>
      </c>
      <c r="L4859" s="7">
        <v>8727.1654299999991</v>
      </c>
      <c r="M4859" s="7">
        <v>29133.142599999999</v>
      </c>
      <c r="N4859" s="7">
        <v>17454.1309</v>
      </c>
      <c r="O4859" s="7">
        <v>0.74266069000000001</v>
      </c>
      <c r="P4859" s="7">
        <v>4858</v>
      </c>
      <c r="Q4859" s="7">
        <v>0.75229173999999999</v>
      </c>
      <c r="R4859" s="7">
        <v>0.73908618999999998</v>
      </c>
      <c r="S4859" s="7" t="s">
        <v>38</v>
      </c>
      <c r="T4859" s="7" t="s">
        <v>71</v>
      </c>
    </row>
    <row r="4860" spans="1:20" x14ac:dyDescent="0.3">
      <c r="A4860" s="6" t="s">
        <v>9743</v>
      </c>
      <c r="B4860" s="44" t="s">
        <v>9744</v>
      </c>
      <c r="C4860" s="6">
        <v>149900.6703</v>
      </c>
      <c r="D4860" s="6">
        <v>0.1</v>
      </c>
      <c r="E4860" s="6">
        <v>402515.21720000001</v>
      </c>
      <c r="F4860" s="6">
        <v>100497.10980000001</v>
      </c>
      <c r="G4860" s="6">
        <v>151881.01019999999</v>
      </c>
      <c r="H4860" s="6">
        <v>130783.1781</v>
      </c>
      <c r="I4860" s="6">
        <v>102401.00229999999</v>
      </c>
      <c r="J4860" s="6">
        <v>151024.5883</v>
      </c>
      <c r="K4860" s="6">
        <v>163228.27429999999</v>
      </c>
      <c r="L4860" s="6">
        <v>134022.44500000001</v>
      </c>
      <c r="M4860" s="6">
        <v>171283.87899999999</v>
      </c>
      <c r="N4860" s="6">
        <v>23226.491399999999</v>
      </c>
      <c r="O4860" s="6">
        <v>0.74692625000000001</v>
      </c>
      <c r="P4860" s="6">
        <v>4859</v>
      </c>
      <c r="Q4860" s="6">
        <v>0.75645689999999999</v>
      </c>
      <c r="R4860" s="6">
        <v>0.28441634999999998</v>
      </c>
      <c r="S4860" s="6" t="s">
        <v>38</v>
      </c>
      <c r="T4860" s="6" t="s">
        <v>38</v>
      </c>
    </row>
    <row r="4861" spans="1:20" x14ac:dyDescent="0.3">
      <c r="A4861" s="7" t="s">
        <v>9745</v>
      </c>
      <c r="B4861" s="45" t="s">
        <v>9746</v>
      </c>
      <c r="C4861" s="7">
        <v>26254.252339999999</v>
      </c>
      <c r="D4861" s="7">
        <v>125864.6547</v>
      </c>
      <c r="E4861" s="7">
        <v>0.1</v>
      </c>
      <c r="F4861" s="7">
        <v>48816.853909999998</v>
      </c>
      <c r="G4861" s="7">
        <v>37467.088280000004</v>
      </c>
      <c r="H4861" s="7">
        <v>33177.185940000003</v>
      </c>
      <c r="I4861" s="7">
        <v>46538.096089999999</v>
      </c>
      <c r="J4861" s="7">
        <v>47124.971089999999</v>
      </c>
      <c r="K4861" s="7">
        <v>50233.965230000002</v>
      </c>
      <c r="L4861" s="7">
        <v>41076.835400000004</v>
      </c>
      <c r="M4861" s="7">
        <v>54223.233800000002</v>
      </c>
      <c r="N4861" s="7">
        <v>6876.0465800000002</v>
      </c>
      <c r="O4861" s="7">
        <v>0.74897424999999995</v>
      </c>
      <c r="P4861" s="7">
        <v>4860</v>
      </c>
      <c r="Q4861" s="7">
        <v>0.75837496000000004</v>
      </c>
      <c r="R4861" s="7">
        <v>0.29033811999999998</v>
      </c>
      <c r="S4861" s="7" t="s">
        <v>38</v>
      </c>
      <c r="T4861" s="7" t="s">
        <v>38</v>
      </c>
    </row>
    <row r="4862" spans="1:20" x14ac:dyDescent="0.3">
      <c r="A4862" s="6" t="s">
        <v>9747</v>
      </c>
      <c r="B4862" s="44" t="s">
        <v>9748</v>
      </c>
      <c r="C4862" s="6">
        <v>60626.158589999999</v>
      </c>
      <c r="D4862" s="6">
        <v>0.1</v>
      </c>
      <c r="E4862" s="6">
        <v>100763.31879999999</v>
      </c>
      <c r="F4862" s="6">
        <v>0.1</v>
      </c>
      <c r="G4862" s="6">
        <v>41574.326560000001</v>
      </c>
      <c r="H4862" s="6">
        <v>40354.728909999998</v>
      </c>
      <c r="I4862" s="6">
        <v>49144.842190000003</v>
      </c>
      <c r="J4862" s="6">
        <v>63761.166409999998</v>
      </c>
      <c r="K4862" s="6">
        <v>40347.41934</v>
      </c>
      <c r="L4862" s="6">
        <v>48708.766000000003</v>
      </c>
      <c r="M4862" s="6">
        <v>49386.639600000002</v>
      </c>
      <c r="N4862" s="6">
        <v>10761.893899999999</v>
      </c>
      <c r="O4862" s="6">
        <v>0.75201094999999996</v>
      </c>
      <c r="P4862" s="6">
        <v>4861</v>
      </c>
      <c r="Q4862" s="6">
        <v>0.76129312999999998</v>
      </c>
      <c r="R4862" s="6">
        <v>-0.27170503000000001</v>
      </c>
      <c r="S4862" s="6" t="s">
        <v>38</v>
      </c>
      <c r="T4862" s="6" t="s">
        <v>71</v>
      </c>
    </row>
    <row r="4863" spans="1:20" x14ac:dyDescent="0.3">
      <c r="A4863" s="7" t="s">
        <v>9749</v>
      </c>
      <c r="B4863" s="45" t="s">
        <v>9750</v>
      </c>
      <c r="C4863" s="7">
        <v>22369.59463</v>
      </c>
      <c r="D4863" s="7">
        <v>0.1</v>
      </c>
      <c r="E4863" s="7">
        <v>45182.982810000001</v>
      </c>
      <c r="F4863" s="7">
        <v>17837.805079999998</v>
      </c>
      <c r="G4863" s="7">
        <v>56994.133199999997</v>
      </c>
      <c r="H4863" s="7">
        <v>21814.31582</v>
      </c>
      <c r="I4863" s="7">
        <v>10625.174220000001</v>
      </c>
      <c r="J4863" s="7">
        <v>14415.95449</v>
      </c>
      <c r="K4863" s="7">
        <v>21347.620630000001</v>
      </c>
      <c r="L4863" s="7">
        <v>25962.394400000001</v>
      </c>
      <c r="M4863" s="7">
        <v>18593.944899999999</v>
      </c>
      <c r="N4863" s="7">
        <v>21203.191299999999</v>
      </c>
      <c r="O4863" s="7">
        <v>0.75457722999999999</v>
      </c>
      <c r="P4863" s="7">
        <v>4862</v>
      </c>
      <c r="Q4863" s="7">
        <v>0.76373396999999998</v>
      </c>
      <c r="R4863" s="7">
        <v>-0.28234817000000001</v>
      </c>
      <c r="S4863" s="7" t="s">
        <v>38</v>
      </c>
      <c r="T4863" s="7" t="s">
        <v>38</v>
      </c>
    </row>
    <row r="4864" spans="1:20" x14ac:dyDescent="0.3">
      <c r="A4864" s="6" t="s">
        <v>9751</v>
      </c>
      <c r="B4864" s="44" t="s">
        <v>9752</v>
      </c>
      <c r="C4864" s="6">
        <v>97649.421780000004</v>
      </c>
      <c r="D4864" s="6">
        <v>7655.6283199999998</v>
      </c>
      <c r="E4864" s="6">
        <v>283807.33289999998</v>
      </c>
      <c r="F4864" s="6">
        <v>117214.5961</v>
      </c>
      <c r="G4864" s="6">
        <v>92823.580350000004</v>
      </c>
      <c r="H4864" s="6">
        <v>99224.20938</v>
      </c>
      <c r="I4864" s="6">
        <v>100993.2862</v>
      </c>
      <c r="J4864" s="6">
        <v>137457.2316</v>
      </c>
      <c r="K4864" s="6">
        <v>126581.7448</v>
      </c>
      <c r="L4864" s="6">
        <v>107624.577</v>
      </c>
      <c r="M4864" s="6">
        <v>115163.83900000001</v>
      </c>
      <c r="N4864" s="6">
        <v>20195.6842</v>
      </c>
      <c r="O4864" s="6">
        <v>0.75673840999999997</v>
      </c>
      <c r="P4864" s="6">
        <v>4863</v>
      </c>
      <c r="Q4864" s="6">
        <v>0.76576387000000001</v>
      </c>
      <c r="R4864" s="6">
        <v>0.23406178999999999</v>
      </c>
      <c r="S4864" s="6" t="s">
        <v>38</v>
      </c>
      <c r="T4864" s="6" t="s">
        <v>38</v>
      </c>
    </row>
    <row r="4865" spans="1:20" x14ac:dyDescent="0.3">
      <c r="A4865" s="7" t="s">
        <v>9753</v>
      </c>
      <c r="B4865" s="45" t="s">
        <v>9754</v>
      </c>
      <c r="C4865" s="7">
        <v>75026.285550000001</v>
      </c>
      <c r="D4865" s="7">
        <v>0.1</v>
      </c>
      <c r="E4865" s="7">
        <v>138981.76990000001</v>
      </c>
      <c r="F4865" s="7">
        <v>62623.193749999999</v>
      </c>
      <c r="G4865" s="7">
        <v>67366.003320000003</v>
      </c>
      <c r="H4865" s="7">
        <v>74488.364650000003</v>
      </c>
      <c r="I4865" s="7">
        <v>35810.998440000003</v>
      </c>
      <c r="J4865" s="7">
        <v>60501.911520000001</v>
      </c>
      <c r="K4865" s="7">
        <v>69157.837299999999</v>
      </c>
      <c r="L4865" s="7">
        <v>59541.819499999998</v>
      </c>
      <c r="M4865" s="7">
        <v>56965.821499999998</v>
      </c>
      <c r="N4865" s="7">
        <v>16819.5393</v>
      </c>
      <c r="O4865" s="7">
        <v>0.75708734</v>
      </c>
      <c r="P4865" s="7">
        <v>4864</v>
      </c>
      <c r="Q4865" s="7">
        <v>0.76595944999999999</v>
      </c>
      <c r="R4865" s="7">
        <v>0.21598945</v>
      </c>
      <c r="S4865" s="7" t="s">
        <v>38</v>
      </c>
      <c r="T4865" s="7" t="s">
        <v>38</v>
      </c>
    </row>
    <row r="4866" spans="1:20" x14ac:dyDescent="0.3">
      <c r="A4866" s="6" t="s">
        <v>9755</v>
      </c>
      <c r="B4866" s="44" t="s">
        <v>9756</v>
      </c>
      <c r="C4866" s="6">
        <v>22559.658589999999</v>
      </c>
      <c r="D4866" s="6">
        <v>166289.4828</v>
      </c>
      <c r="E4866" s="6">
        <v>57768.939839999999</v>
      </c>
      <c r="F4866" s="6">
        <v>29219.785550000001</v>
      </c>
      <c r="G4866" s="6">
        <v>68266.842189999996</v>
      </c>
      <c r="H4866" s="6">
        <v>33147.932030000004</v>
      </c>
      <c r="I4866" s="6">
        <v>61779.314839999999</v>
      </c>
      <c r="J4866" s="6">
        <v>68208.455470000001</v>
      </c>
      <c r="K4866" s="6">
        <v>68959.466700000004</v>
      </c>
      <c r="L4866" s="6">
        <v>57850.636100000003</v>
      </c>
      <c r="M4866" s="6">
        <v>66659.693899999998</v>
      </c>
      <c r="N4866" s="6">
        <v>16747.535899999999</v>
      </c>
      <c r="O4866" s="6">
        <v>0.75747229000000005</v>
      </c>
      <c r="P4866" s="6">
        <v>4865</v>
      </c>
      <c r="Q4866" s="6">
        <v>0.76619139999999997</v>
      </c>
      <c r="R4866" s="6">
        <v>0.25341578999999997</v>
      </c>
      <c r="S4866" s="6" t="s">
        <v>38</v>
      </c>
      <c r="T4866" s="6" t="s">
        <v>38</v>
      </c>
    </row>
    <row r="4867" spans="1:20" x14ac:dyDescent="0.3">
      <c r="A4867" s="7" t="s">
        <v>9757</v>
      </c>
      <c r="B4867" s="45" t="s">
        <v>9758</v>
      </c>
      <c r="C4867" s="7">
        <v>372840.26020000002</v>
      </c>
      <c r="D4867" s="7">
        <v>645186.95160000003</v>
      </c>
      <c r="E4867" s="7">
        <v>596351.81880000001</v>
      </c>
      <c r="F4867" s="7">
        <v>443875.39299999998</v>
      </c>
      <c r="G4867" s="7">
        <v>529200.56480000005</v>
      </c>
      <c r="H4867" s="7">
        <v>797983.73089999997</v>
      </c>
      <c r="I4867" s="7">
        <v>334595.77380000002</v>
      </c>
      <c r="J4867" s="7">
        <v>219553.58439999999</v>
      </c>
      <c r="K4867" s="7">
        <v>514563.60590000002</v>
      </c>
      <c r="L4867" s="7">
        <v>470333.413</v>
      </c>
      <c r="M4867" s="7">
        <v>127585.397</v>
      </c>
      <c r="N4867" s="7">
        <v>253071.33499999999</v>
      </c>
      <c r="O4867" s="7">
        <v>0.76550786999999998</v>
      </c>
      <c r="P4867" s="7">
        <v>4866</v>
      </c>
      <c r="Q4867" s="7">
        <v>0.77416035000000005</v>
      </c>
      <c r="R4867" s="7">
        <v>0.12966559</v>
      </c>
      <c r="S4867" s="7" t="s">
        <v>38</v>
      </c>
      <c r="T4867" s="7" t="s">
        <v>38</v>
      </c>
    </row>
    <row r="4868" spans="1:20" x14ac:dyDescent="0.3">
      <c r="A4868" s="6" t="s">
        <v>9759</v>
      </c>
      <c r="B4868" s="44" t="s">
        <v>9760</v>
      </c>
      <c r="C4868" s="6">
        <v>11219.24453</v>
      </c>
      <c r="D4868" s="6">
        <v>0.1</v>
      </c>
      <c r="E4868" s="6">
        <v>22501.277730000002</v>
      </c>
      <c r="F4868" s="6">
        <v>6731.7982419999998</v>
      </c>
      <c r="G4868" s="6">
        <v>10070.60781</v>
      </c>
      <c r="H4868" s="6">
        <v>7970.8041020000001</v>
      </c>
      <c r="I4868" s="6">
        <v>7508.3900389999999</v>
      </c>
      <c r="J4868" s="6">
        <v>8986.3089839999993</v>
      </c>
      <c r="K4868" s="6">
        <v>10113.10513</v>
      </c>
      <c r="L4868" s="6">
        <v>8634.0277299999998</v>
      </c>
      <c r="M4868" s="6">
        <v>9458.6199500000002</v>
      </c>
      <c r="N4868" s="6">
        <v>1139.41362</v>
      </c>
      <c r="O4868" s="6">
        <v>0.76668230000000004</v>
      </c>
      <c r="P4868" s="6">
        <v>4867</v>
      </c>
      <c r="Q4868" s="6">
        <v>0.77518874000000004</v>
      </c>
      <c r="R4868" s="6">
        <v>0.2281204</v>
      </c>
      <c r="S4868" s="6" t="s">
        <v>38</v>
      </c>
      <c r="T4868" s="6" t="s">
        <v>71</v>
      </c>
    </row>
    <row r="4869" spans="1:20" x14ac:dyDescent="0.3">
      <c r="A4869" s="7" t="s">
        <v>9761</v>
      </c>
      <c r="B4869" s="45" t="s">
        <v>9762</v>
      </c>
      <c r="C4869" s="7">
        <v>586390.53749999998</v>
      </c>
      <c r="D4869" s="7">
        <v>4174207.1</v>
      </c>
      <c r="E4869" s="7">
        <v>8507206.0999999996</v>
      </c>
      <c r="F4869" s="7">
        <v>4327765.0999999996</v>
      </c>
      <c r="G4869" s="7">
        <v>4185745.35</v>
      </c>
      <c r="H4869" s="7">
        <v>4084427.85</v>
      </c>
      <c r="I4869" s="7">
        <v>3638426.35</v>
      </c>
      <c r="J4869" s="7">
        <v>3670366.6</v>
      </c>
      <c r="K4869" s="7">
        <v>4398892.2089999998</v>
      </c>
      <c r="L4869" s="7">
        <v>3894741.54</v>
      </c>
      <c r="M4869" s="7">
        <v>3238773.15</v>
      </c>
      <c r="N4869" s="7">
        <v>280894.82299999997</v>
      </c>
      <c r="O4869" s="7">
        <v>0.76693169999999999</v>
      </c>
      <c r="P4869" s="7">
        <v>4868</v>
      </c>
      <c r="Q4869" s="7">
        <v>0.77528160999999995</v>
      </c>
      <c r="R4869" s="7">
        <v>0.17561266</v>
      </c>
      <c r="S4869" s="7" t="s">
        <v>38</v>
      </c>
      <c r="T4869" s="7" t="s">
        <v>71</v>
      </c>
    </row>
    <row r="4870" spans="1:20" x14ac:dyDescent="0.3">
      <c r="A4870" s="6" t="s">
        <v>9763</v>
      </c>
      <c r="B4870" s="44" t="s">
        <v>9764</v>
      </c>
      <c r="C4870" s="6">
        <v>473645.59409999999</v>
      </c>
      <c r="D4870" s="6">
        <v>91642.49063</v>
      </c>
      <c r="E4870" s="6">
        <v>559033.88130000001</v>
      </c>
      <c r="F4870" s="6">
        <v>342153.04340000002</v>
      </c>
      <c r="G4870" s="6">
        <v>437162.71909999999</v>
      </c>
      <c r="H4870" s="6">
        <v>424586.23670000001</v>
      </c>
      <c r="I4870" s="6">
        <v>347142.87339999998</v>
      </c>
      <c r="J4870" s="6">
        <v>384821.77189999999</v>
      </c>
      <c r="K4870" s="6">
        <v>366618.75229999999</v>
      </c>
      <c r="L4870" s="6">
        <v>398428.4</v>
      </c>
      <c r="M4870" s="6">
        <v>203869.92800000001</v>
      </c>
      <c r="N4870" s="6">
        <v>40824.524799999999</v>
      </c>
      <c r="O4870" s="6">
        <v>0.76995597999999998</v>
      </c>
      <c r="P4870" s="6">
        <v>4869</v>
      </c>
      <c r="Q4870" s="6">
        <v>0.77817895999999998</v>
      </c>
      <c r="R4870" s="6">
        <v>-0.12003991</v>
      </c>
      <c r="S4870" s="6" t="s">
        <v>38</v>
      </c>
      <c r="T4870" s="6" t="s">
        <v>38</v>
      </c>
    </row>
    <row r="4871" spans="1:20" x14ac:dyDescent="0.3">
      <c r="A4871" s="7" t="s">
        <v>9765</v>
      </c>
      <c r="B4871" s="45" t="s">
        <v>9766</v>
      </c>
      <c r="C4871" s="7">
        <v>44256.760159999998</v>
      </c>
      <c r="D4871" s="7">
        <v>112057.1781</v>
      </c>
      <c r="E4871" s="7">
        <v>0.1</v>
      </c>
      <c r="F4871" s="7">
        <v>9181.1312500000004</v>
      </c>
      <c r="G4871" s="7">
        <v>9690.1312500000004</v>
      </c>
      <c r="H4871" s="7">
        <v>59564.743549999999</v>
      </c>
      <c r="I4871" s="7">
        <v>7104.3299800000004</v>
      </c>
      <c r="J4871" s="7">
        <v>55638.650780000004</v>
      </c>
      <c r="K4871" s="7">
        <v>41373.792379999999</v>
      </c>
      <c r="L4871" s="7">
        <v>32999.463900000002</v>
      </c>
      <c r="M4871" s="7">
        <v>50835.035100000001</v>
      </c>
      <c r="N4871" s="7">
        <v>28472.9686</v>
      </c>
      <c r="O4871" s="7">
        <v>0.78343583999999999</v>
      </c>
      <c r="P4871" s="7">
        <v>4870</v>
      </c>
      <c r="Q4871" s="7">
        <v>0.79164018999999997</v>
      </c>
      <c r="R4871" s="7">
        <v>0.32627462000000002</v>
      </c>
      <c r="S4871" s="7" t="s">
        <v>38</v>
      </c>
      <c r="T4871" s="7" t="s">
        <v>71</v>
      </c>
    </row>
    <row r="4872" spans="1:20" x14ac:dyDescent="0.3">
      <c r="A4872" s="6" t="s">
        <v>9767</v>
      </c>
      <c r="B4872" s="44" t="s">
        <v>9768</v>
      </c>
      <c r="C4872" s="6">
        <v>3831.5016110000001</v>
      </c>
      <c r="D4872" s="6">
        <v>171349.79920000001</v>
      </c>
      <c r="E4872" s="6">
        <v>13418.35195</v>
      </c>
      <c r="F4872" s="6">
        <v>119183.4596</v>
      </c>
      <c r="G4872" s="6">
        <v>7395.2152340000002</v>
      </c>
      <c r="H4872" s="6">
        <v>91785.211819999997</v>
      </c>
      <c r="I4872" s="6">
        <v>74636.175929999998</v>
      </c>
      <c r="J4872" s="6">
        <v>82046.121969999993</v>
      </c>
      <c r="K4872" s="6">
        <v>76945.778099999996</v>
      </c>
      <c r="L4872" s="6">
        <v>63965.681199999999</v>
      </c>
      <c r="M4872" s="6">
        <v>81807.848499999993</v>
      </c>
      <c r="N4872" s="6">
        <v>38361.898200000003</v>
      </c>
      <c r="O4872" s="6">
        <v>0.78353898</v>
      </c>
      <c r="P4872" s="6">
        <v>4871</v>
      </c>
      <c r="Q4872" s="6">
        <v>0.79158187999999996</v>
      </c>
      <c r="R4872" s="6">
        <v>0.26654409000000001</v>
      </c>
      <c r="S4872" s="6" t="s">
        <v>38</v>
      </c>
      <c r="T4872" s="6" t="s">
        <v>38</v>
      </c>
    </row>
    <row r="4873" spans="1:20" x14ac:dyDescent="0.3">
      <c r="A4873" s="12" t="s">
        <v>9769</v>
      </c>
      <c r="B4873" s="46" t="s">
        <v>9770</v>
      </c>
      <c r="C4873" s="12">
        <v>54839.805079999998</v>
      </c>
      <c r="D4873" s="12">
        <v>98261.55313</v>
      </c>
      <c r="E4873" s="12">
        <v>0.1</v>
      </c>
      <c r="F4873" s="12">
        <v>0.1</v>
      </c>
      <c r="G4873" s="12">
        <v>34818.060940000003</v>
      </c>
      <c r="H4873" s="12">
        <v>54372.566800000001</v>
      </c>
      <c r="I4873" s="12">
        <v>52529.560940000003</v>
      </c>
      <c r="J4873" s="12">
        <v>38814.701560000001</v>
      </c>
      <c r="K4873" s="12">
        <v>38275.38955</v>
      </c>
      <c r="L4873" s="12">
        <v>45133.722600000001</v>
      </c>
      <c r="M4873" s="12">
        <v>47619.027199999997</v>
      </c>
      <c r="N4873" s="12">
        <v>9770.6630499999992</v>
      </c>
      <c r="O4873" s="12">
        <v>0.78729247000000002</v>
      </c>
      <c r="P4873" s="12">
        <v>4872</v>
      </c>
      <c r="Q4873" s="12">
        <v>0.79521063999999997</v>
      </c>
      <c r="R4873" s="12">
        <v>-0.23778870999999999</v>
      </c>
      <c r="S4873" s="12" t="s">
        <v>38</v>
      </c>
      <c r="T4873" s="12" t="s">
        <v>38</v>
      </c>
    </row>
    <row r="4874" spans="1:20" x14ac:dyDescent="0.3">
      <c r="A4874" t="s">
        <v>9771</v>
      </c>
      <c r="B4874" s="39" t="s">
        <v>9772</v>
      </c>
      <c r="C4874">
        <v>13851.89004</v>
      </c>
      <c r="D4874">
        <v>0.1</v>
      </c>
      <c r="E4874">
        <v>21076.346089999999</v>
      </c>
      <c r="F4874">
        <v>9612.1449219999995</v>
      </c>
      <c r="G4874">
        <v>11827.66934</v>
      </c>
      <c r="H4874">
        <v>13411.410550000001</v>
      </c>
      <c r="I4874">
        <v>6949.4251949999998</v>
      </c>
      <c r="J4874">
        <v>7159.9427729999998</v>
      </c>
      <c r="K4874">
        <v>11135.12026</v>
      </c>
      <c r="L4874">
        <v>9837.1119600000002</v>
      </c>
      <c r="M4874">
        <v>8803.72912</v>
      </c>
      <c r="N4874">
        <v>3278.4090999999999</v>
      </c>
      <c r="O4874">
        <v>0.79156024000000003</v>
      </c>
      <c r="P4874">
        <v>4873</v>
      </c>
      <c r="Q4874">
        <v>0.79935725999999996</v>
      </c>
      <c r="R4874">
        <v>0.17881041</v>
      </c>
      <c r="S4874" t="s">
        <v>38</v>
      </c>
      <c r="T4874" t="s">
        <v>71</v>
      </c>
    </row>
    <row r="4875" spans="1:20" x14ac:dyDescent="0.3">
      <c r="A4875" t="s">
        <v>9773</v>
      </c>
      <c r="B4875" s="39" t="s">
        <v>9774</v>
      </c>
      <c r="C4875">
        <v>40272.822659999998</v>
      </c>
      <c r="D4875">
        <v>0.1</v>
      </c>
      <c r="E4875">
        <v>92049.74063</v>
      </c>
      <c r="F4875">
        <v>29585.094140000001</v>
      </c>
      <c r="G4875">
        <v>45693.986720000001</v>
      </c>
      <c r="H4875">
        <v>39765.283589999999</v>
      </c>
      <c r="I4875">
        <v>31283.297269999999</v>
      </c>
      <c r="J4875">
        <v>23542.93203</v>
      </c>
      <c r="K4875">
        <v>40476.939359999997</v>
      </c>
      <c r="L4875">
        <v>35071.374900000003</v>
      </c>
      <c r="M4875">
        <v>38370.137300000002</v>
      </c>
      <c r="N4875">
        <v>9697.5458699999999</v>
      </c>
      <c r="O4875">
        <v>0.79388205000000001</v>
      </c>
      <c r="P4875">
        <v>4874</v>
      </c>
      <c r="Q4875">
        <v>0.80153746000000003</v>
      </c>
      <c r="R4875">
        <v>0.20680622000000001</v>
      </c>
      <c r="S4875" t="s">
        <v>38</v>
      </c>
      <c r="T4875" t="s">
        <v>38</v>
      </c>
    </row>
    <row r="4876" spans="1:20" x14ac:dyDescent="0.3">
      <c r="A4876" t="s">
        <v>9775</v>
      </c>
      <c r="B4876" s="39" t="s">
        <v>9776</v>
      </c>
      <c r="C4876">
        <v>29598.22695</v>
      </c>
      <c r="D4876">
        <v>0.1</v>
      </c>
      <c r="E4876">
        <v>119492.6</v>
      </c>
      <c r="F4876">
        <v>35480.857810000001</v>
      </c>
      <c r="G4876">
        <v>47964.701560000001</v>
      </c>
      <c r="H4876">
        <v>47889.951560000001</v>
      </c>
      <c r="I4876">
        <v>29351.035550000001</v>
      </c>
      <c r="J4876">
        <v>30780.773829999998</v>
      </c>
      <c r="K4876">
        <v>46142.946190000002</v>
      </c>
      <c r="L4876">
        <v>38996.615599999997</v>
      </c>
      <c r="M4876">
        <v>51305.431299999997</v>
      </c>
      <c r="N4876">
        <v>10328.847299999999</v>
      </c>
      <c r="O4876">
        <v>0.79393265999999996</v>
      </c>
      <c r="P4876">
        <v>4875</v>
      </c>
      <c r="Q4876">
        <v>0.80142411999999996</v>
      </c>
      <c r="R4876">
        <v>0.24276120000000001</v>
      </c>
      <c r="S4876" t="s">
        <v>38</v>
      </c>
      <c r="T4876" t="s">
        <v>38</v>
      </c>
    </row>
    <row r="4877" spans="1:20" x14ac:dyDescent="0.3">
      <c r="A4877" t="s">
        <v>9777</v>
      </c>
      <c r="B4877" s="39" t="s">
        <v>9778</v>
      </c>
      <c r="C4877">
        <v>12657.066800000001</v>
      </c>
      <c r="D4877">
        <v>0.1</v>
      </c>
      <c r="E4877">
        <v>50557.580470000001</v>
      </c>
      <c r="F4877">
        <v>38621.193749999999</v>
      </c>
      <c r="G4877">
        <v>15571.931049999999</v>
      </c>
      <c r="H4877">
        <v>21495.58828</v>
      </c>
      <c r="I4877">
        <v>28796.881249999999</v>
      </c>
      <c r="J4877">
        <v>23130.027730000002</v>
      </c>
      <c r="K4877">
        <v>25458.985250000002</v>
      </c>
      <c r="L4877">
        <v>22248.607100000001</v>
      </c>
      <c r="M4877">
        <v>23203.643199999999</v>
      </c>
      <c r="N4877">
        <v>5440.6444799999999</v>
      </c>
      <c r="O4877">
        <v>0.79664206000000004</v>
      </c>
      <c r="P4877">
        <v>4876</v>
      </c>
      <c r="Q4877">
        <v>0.80399416999999995</v>
      </c>
      <c r="R4877">
        <v>0.19445989999999999</v>
      </c>
      <c r="S4877" t="s">
        <v>38</v>
      </c>
      <c r="T4877" t="s">
        <v>38</v>
      </c>
    </row>
    <row r="4878" spans="1:20" x14ac:dyDescent="0.3">
      <c r="A4878" t="s">
        <v>9779</v>
      </c>
      <c r="B4878" s="39" t="s">
        <v>9780</v>
      </c>
      <c r="C4878">
        <v>0.1</v>
      </c>
      <c r="D4878">
        <v>8233.0257810000003</v>
      </c>
      <c r="E4878">
        <v>0.1</v>
      </c>
      <c r="F4878">
        <v>2297.627344</v>
      </c>
      <c r="G4878">
        <v>2525.3343749999999</v>
      </c>
      <c r="H4878">
        <v>2322.836084</v>
      </c>
      <c r="I4878">
        <v>1686.314478</v>
      </c>
      <c r="J4878">
        <v>1901.0532470000001</v>
      </c>
      <c r="K4878">
        <v>2632.7132809999998</v>
      </c>
      <c r="L4878">
        <v>2108.8845500000002</v>
      </c>
      <c r="M4878">
        <v>3887.4622399999998</v>
      </c>
      <c r="N4878">
        <v>383.39058899999998</v>
      </c>
      <c r="O4878">
        <v>0.79753121000000005</v>
      </c>
      <c r="P4878">
        <v>4877</v>
      </c>
      <c r="Q4878">
        <v>0.80472648999999996</v>
      </c>
      <c r="R4878">
        <v>0.32007029999999997</v>
      </c>
      <c r="S4878" t="s">
        <v>38</v>
      </c>
      <c r="T4878" t="s">
        <v>38</v>
      </c>
    </row>
    <row r="4879" spans="1:20" x14ac:dyDescent="0.3">
      <c r="A4879" t="s">
        <v>9781</v>
      </c>
      <c r="B4879" s="39" t="s">
        <v>9782</v>
      </c>
      <c r="C4879">
        <v>1452613.2879999999</v>
      </c>
      <c r="D4879">
        <v>1065654.2250000001</v>
      </c>
      <c r="E4879">
        <v>2628891.7250000001</v>
      </c>
      <c r="F4879">
        <v>1665526.35</v>
      </c>
      <c r="G4879">
        <v>1537321.85</v>
      </c>
      <c r="H4879">
        <v>1580086.85</v>
      </c>
      <c r="I4879">
        <v>1801755.85</v>
      </c>
      <c r="J4879">
        <v>1540497.35</v>
      </c>
      <c r="K4879">
        <v>1703171.3970000001</v>
      </c>
      <c r="L4879">
        <v>1614915.48</v>
      </c>
      <c r="M4879">
        <v>665227.47600000002</v>
      </c>
      <c r="N4879">
        <v>126070.333</v>
      </c>
      <c r="O4879">
        <v>0.80304041999999998</v>
      </c>
      <c r="P4879">
        <v>4878</v>
      </c>
      <c r="Q4879">
        <v>0.81011929000000005</v>
      </c>
      <c r="R4879">
        <v>7.6764970000000002E-2</v>
      </c>
      <c r="S4879" t="s">
        <v>38</v>
      </c>
      <c r="T4879" t="s">
        <v>38</v>
      </c>
    </row>
    <row r="4880" spans="1:20" x14ac:dyDescent="0.3">
      <c r="A4880" t="s">
        <v>9783</v>
      </c>
      <c r="B4880" s="39" t="s">
        <v>9784</v>
      </c>
      <c r="C4880">
        <v>39835.1</v>
      </c>
      <c r="D4880">
        <v>126770.44379999999</v>
      </c>
      <c r="E4880">
        <v>0.1</v>
      </c>
      <c r="F4880">
        <v>43872.447659999998</v>
      </c>
      <c r="G4880">
        <v>41630.642970000001</v>
      </c>
      <c r="H4880">
        <v>57625.857810000001</v>
      </c>
      <c r="I4880">
        <v>36741.881249999999</v>
      </c>
      <c r="J4880">
        <v>47599.971089999999</v>
      </c>
      <c r="K4880">
        <v>52619.522850000001</v>
      </c>
      <c r="L4880">
        <v>45899.588300000003</v>
      </c>
      <c r="M4880">
        <v>53251.339599999999</v>
      </c>
      <c r="N4880">
        <v>8990.4429099999998</v>
      </c>
      <c r="O4880">
        <v>0.81176592999999997</v>
      </c>
      <c r="P4880">
        <v>4879</v>
      </c>
      <c r="Q4880">
        <v>0.81875386999999999</v>
      </c>
      <c r="R4880">
        <v>0.19711695000000001</v>
      </c>
      <c r="S4880" t="s">
        <v>38</v>
      </c>
      <c r="T4880" t="s">
        <v>38</v>
      </c>
    </row>
    <row r="4881" spans="1:20" x14ac:dyDescent="0.3">
      <c r="A4881" t="s">
        <v>9785</v>
      </c>
      <c r="B4881" s="39" t="s">
        <v>9786</v>
      </c>
      <c r="C4881">
        <v>48716.674220000001</v>
      </c>
      <c r="D4881">
        <v>119234.38129999999</v>
      </c>
      <c r="E4881">
        <v>0.1</v>
      </c>
      <c r="F4881">
        <v>52970.017970000001</v>
      </c>
      <c r="G4881">
        <v>46230.654690000003</v>
      </c>
      <c r="H4881">
        <v>45124.529690000003</v>
      </c>
      <c r="I4881">
        <v>55975.978909999998</v>
      </c>
      <c r="J4881">
        <v>49876.432030000004</v>
      </c>
      <c r="K4881">
        <v>55230.293360000003</v>
      </c>
      <c r="L4881">
        <v>49301.898800000003</v>
      </c>
      <c r="M4881">
        <v>48970.853900000002</v>
      </c>
      <c r="N4881">
        <v>4890.6845700000003</v>
      </c>
      <c r="O4881">
        <v>0.81763790999999997</v>
      </c>
      <c r="P4881">
        <v>4880</v>
      </c>
      <c r="Q4881">
        <v>0.82450741000000005</v>
      </c>
      <c r="R4881">
        <v>0.16381657999999999</v>
      </c>
      <c r="S4881" t="s">
        <v>38</v>
      </c>
      <c r="T4881" t="s">
        <v>38</v>
      </c>
    </row>
    <row r="4882" spans="1:20" x14ac:dyDescent="0.3">
      <c r="A4882" t="s">
        <v>9787</v>
      </c>
      <c r="B4882" s="39" t="s">
        <v>9788</v>
      </c>
      <c r="C4882">
        <v>7529.1332030000003</v>
      </c>
      <c r="D4882">
        <v>0.1</v>
      </c>
      <c r="E4882">
        <v>21432.764060000001</v>
      </c>
      <c r="F4882">
        <v>7844.0438480000003</v>
      </c>
      <c r="G4882">
        <v>8771.2708980000007</v>
      </c>
      <c r="H4882">
        <v>10410.9877</v>
      </c>
      <c r="I4882">
        <v>5934.8890629999996</v>
      </c>
      <c r="J4882">
        <v>7359.1839840000002</v>
      </c>
      <c r="K4882">
        <v>9201.5102779999997</v>
      </c>
      <c r="L4882">
        <v>8119.0829100000001</v>
      </c>
      <c r="M4882">
        <v>8923.9206699999995</v>
      </c>
      <c r="N4882">
        <v>1917.1442199999999</v>
      </c>
      <c r="O4882">
        <v>0.82040897999999995</v>
      </c>
      <c r="P4882">
        <v>4881</v>
      </c>
      <c r="Q4882">
        <v>0.82713227</v>
      </c>
      <c r="R4882">
        <v>0.18055389999999999</v>
      </c>
      <c r="S4882" t="s">
        <v>38</v>
      </c>
      <c r="T4882" t="s">
        <v>38</v>
      </c>
    </row>
    <row r="4883" spans="1:20" x14ac:dyDescent="0.3">
      <c r="A4883" t="s">
        <v>9789</v>
      </c>
      <c r="B4883" s="39" t="s">
        <v>9790</v>
      </c>
      <c r="C4883">
        <v>74513.17959</v>
      </c>
      <c r="D4883">
        <v>21684.99063</v>
      </c>
      <c r="E4883">
        <v>187665.70939999999</v>
      </c>
      <c r="F4883">
        <v>60643.955959999999</v>
      </c>
      <c r="G4883">
        <v>80661.767479999995</v>
      </c>
      <c r="H4883">
        <v>85484.108300000007</v>
      </c>
      <c r="I4883">
        <v>81504.555080000006</v>
      </c>
      <c r="J4883">
        <v>66033.463279999996</v>
      </c>
      <c r="K4883">
        <v>86126.958889999994</v>
      </c>
      <c r="L4883">
        <v>78420.973499999993</v>
      </c>
      <c r="M4883">
        <v>71290.832599999994</v>
      </c>
      <c r="N4883">
        <v>8521.8917199999996</v>
      </c>
      <c r="O4883">
        <v>0.83714504999999995</v>
      </c>
      <c r="P4883">
        <v>4882</v>
      </c>
      <c r="Q4883">
        <v>0.84383260999999998</v>
      </c>
      <c r="R4883">
        <v>0.13522534</v>
      </c>
      <c r="S4883" t="s">
        <v>38</v>
      </c>
      <c r="T4883" t="s">
        <v>38</v>
      </c>
    </row>
    <row r="4884" spans="1:20" x14ac:dyDescent="0.3">
      <c r="A4884" t="s">
        <v>9791</v>
      </c>
      <c r="B4884" s="39" t="s">
        <v>9792</v>
      </c>
      <c r="C4884">
        <v>27095.752339999999</v>
      </c>
      <c r="D4884">
        <v>3202.2047360000001</v>
      </c>
      <c r="E4884">
        <v>61255.541409999998</v>
      </c>
      <c r="F4884">
        <v>25085.252339999999</v>
      </c>
      <c r="G4884">
        <v>33654.525780000004</v>
      </c>
      <c r="H4884">
        <v>21535.516019999999</v>
      </c>
      <c r="I4884">
        <v>35101.090230000002</v>
      </c>
      <c r="J4884">
        <v>15608.63027</v>
      </c>
      <c r="K4884">
        <v>29159.687709999998</v>
      </c>
      <c r="L4884">
        <v>26474.940600000002</v>
      </c>
      <c r="M4884">
        <v>23977.7369</v>
      </c>
      <c r="N4884">
        <v>9459.2373900000002</v>
      </c>
      <c r="O4884">
        <v>0.84187628999999997</v>
      </c>
      <c r="P4884">
        <v>4883</v>
      </c>
      <c r="Q4884">
        <v>0.84842786000000003</v>
      </c>
      <c r="R4884">
        <v>0.13934782000000001</v>
      </c>
      <c r="S4884" t="s">
        <v>38</v>
      </c>
      <c r="T4884" t="s">
        <v>38</v>
      </c>
    </row>
    <row r="4885" spans="1:20" x14ac:dyDescent="0.3">
      <c r="A4885" t="s">
        <v>9793</v>
      </c>
      <c r="B4885" s="39" t="s">
        <v>9794</v>
      </c>
      <c r="C4885">
        <v>141153.098</v>
      </c>
      <c r="D4885">
        <v>91669.006250000006</v>
      </c>
      <c r="E4885">
        <v>250745.4203</v>
      </c>
      <c r="F4885">
        <v>113319.3852</v>
      </c>
      <c r="G4885">
        <v>161866.43590000001</v>
      </c>
      <c r="H4885">
        <v>175307.2445</v>
      </c>
      <c r="I4885">
        <v>115159.75629999999</v>
      </c>
      <c r="J4885">
        <v>112307.0141</v>
      </c>
      <c r="K4885">
        <v>149221.7274</v>
      </c>
      <c r="L4885">
        <v>141160.11300000001</v>
      </c>
      <c r="M4885">
        <v>70648.087700000004</v>
      </c>
      <c r="N4885">
        <v>32162.598699999999</v>
      </c>
      <c r="O4885">
        <v>0.84232790999999996</v>
      </c>
      <c r="P4885">
        <v>4884</v>
      </c>
      <c r="Q4885">
        <v>0.84870917999999995</v>
      </c>
      <c r="R4885">
        <v>8.0125130000000003E-2</v>
      </c>
      <c r="S4885" t="s">
        <v>38</v>
      </c>
      <c r="T4885" t="s">
        <v>38</v>
      </c>
    </row>
    <row r="4886" spans="1:20" x14ac:dyDescent="0.3">
      <c r="A4886" t="s">
        <v>9795</v>
      </c>
      <c r="B4886" s="39" t="s">
        <v>9796</v>
      </c>
      <c r="C4886">
        <v>29822.58828</v>
      </c>
      <c r="D4886">
        <v>0.1</v>
      </c>
      <c r="E4886">
        <v>55508.510159999998</v>
      </c>
      <c r="F4886">
        <v>33506.24063</v>
      </c>
      <c r="G4886">
        <v>0.1</v>
      </c>
      <c r="H4886">
        <v>43364.14688</v>
      </c>
      <c r="I4886">
        <v>32695.89688</v>
      </c>
      <c r="J4886">
        <v>30543.498439999999</v>
      </c>
      <c r="K4886">
        <v>29709.359769999999</v>
      </c>
      <c r="L4886">
        <v>26650.910500000002</v>
      </c>
      <c r="M4886">
        <v>22822.981100000001</v>
      </c>
      <c r="N4886">
        <v>18630.548999999999</v>
      </c>
      <c r="O4886">
        <v>0.84239125999999998</v>
      </c>
      <c r="P4886">
        <v>4885</v>
      </c>
      <c r="Q4886">
        <v>0.84859925999999997</v>
      </c>
      <c r="R4886">
        <v>0.15673269000000001</v>
      </c>
      <c r="S4886" t="s">
        <v>38</v>
      </c>
      <c r="T4886" t="s">
        <v>71</v>
      </c>
    </row>
    <row r="4887" spans="1:20" x14ac:dyDescent="0.3">
      <c r="A4887" t="s">
        <v>9797</v>
      </c>
      <c r="B4887" s="39" t="s">
        <v>9798</v>
      </c>
      <c r="C4887">
        <v>37114.35</v>
      </c>
      <c r="D4887">
        <v>0.1</v>
      </c>
      <c r="E4887">
        <v>55939.61563</v>
      </c>
      <c r="F4887">
        <v>43825.537499999999</v>
      </c>
      <c r="G4887">
        <v>34327.17813</v>
      </c>
      <c r="H4887">
        <v>36782.510159999998</v>
      </c>
      <c r="I4887">
        <v>25937.160550000001</v>
      </c>
      <c r="J4887">
        <v>30046.5082</v>
      </c>
      <c r="K4887">
        <v>34219.900780000004</v>
      </c>
      <c r="L4887">
        <v>31773.3393</v>
      </c>
      <c r="M4887">
        <v>24106.6165</v>
      </c>
      <c r="N4887">
        <v>4783.8900999999996</v>
      </c>
      <c r="O4887">
        <v>0.84876317000000001</v>
      </c>
      <c r="P4887">
        <v>4886</v>
      </c>
      <c r="Q4887">
        <v>0.85484313999999995</v>
      </c>
      <c r="R4887">
        <v>0.10701885999999999</v>
      </c>
      <c r="S4887" t="s">
        <v>38</v>
      </c>
      <c r="T4887" t="s">
        <v>38</v>
      </c>
    </row>
    <row r="4888" spans="1:20" x14ac:dyDescent="0.3">
      <c r="A4888" t="s">
        <v>9799</v>
      </c>
      <c r="B4888" s="39" t="s">
        <v>9800</v>
      </c>
      <c r="C4888">
        <v>46574.42813</v>
      </c>
      <c r="D4888">
        <v>0.1</v>
      </c>
      <c r="E4888">
        <v>121987.13129999999</v>
      </c>
      <c r="F4888">
        <v>57956.224999999999</v>
      </c>
      <c r="G4888">
        <v>58339.932030000004</v>
      </c>
      <c r="H4888">
        <v>54140.869530000004</v>
      </c>
      <c r="I4888">
        <v>56215.307030000004</v>
      </c>
      <c r="J4888">
        <v>38211.514060000001</v>
      </c>
      <c r="K4888">
        <v>56629.471089999999</v>
      </c>
      <c r="L4888">
        <v>51726.905700000003</v>
      </c>
      <c r="M4888">
        <v>50270.513500000001</v>
      </c>
      <c r="N4888">
        <v>9171.8935899999997</v>
      </c>
      <c r="O4888">
        <v>0.85416546000000004</v>
      </c>
      <c r="P4888">
        <v>4887</v>
      </c>
      <c r="Q4888">
        <v>0.86010808999999999</v>
      </c>
      <c r="R4888">
        <v>0.13063816</v>
      </c>
      <c r="S4888" t="s">
        <v>38</v>
      </c>
      <c r="T4888" t="s">
        <v>71</v>
      </c>
    </row>
    <row r="4889" spans="1:20" x14ac:dyDescent="0.3">
      <c r="A4889" t="s">
        <v>9801</v>
      </c>
      <c r="B4889" s="39" t="s">
        <v>9802</v>
      </c>
      <c r="C4889">
        <v>662145.37150000001</v>
      </c>
      <c r="D4889">
        <v>163010.3891</v>
      </c>
      <c r="E4889">
        <v>1694790.4240000001</v>
      </c>
      <c r="F4889">
        <v>790443.90469999996</v>
      </c>
      <c r="G4889">
        <v>884448.34609999997</v>
      </c>
      <c r="H4889">
        <v>795630.22109999997</v>
      </c>
      <c r="I4889">
        <v>680525.47109999997</v>
      </c>
      <c r="J4889">
        <v>704992.4828</v>
      </c>
      <c r="K4889">
        <v>827597.52240000002</v>
      </c>
      <c r="L4889">
        <v>766399.13</v>
      </c>
      <c r="M4889">
        <v>638345.35900000005</v>
      </c>
      <c r="N4889">
        <v>92978.735400000005</v>
      </c>
      <c r="O4889">
        <v>0.85577020000000004</v>
      </c>
      <c r="P4889">
        <v>4888</v>
      </c>
      <c r="Q4889">
        <v>0.86154768999999998</v>
      </c>
      <c r="R4889">
        <v>0.1108334</v>
      </c>
      <c r="S4889" t="s">
        <v>38</v>
      </c>
      <c r="T4889" t="s">
        <v>38</v>
      </c>
    </row>
    <row r="4890" spans="1:20" x14ac:dyDescent="0.3">
      <c r="A4890" t="s">
        <v>9803</v>
      </c>
      <c r="B4890" s="39" t="s">
        <v>9804</v>
      </c>
      <c r="C4890">
        <v>196980.38130000001</v>
      </c>
      <c r="D4890">
        <v>0.1</v>
      </c>
      <c r="E4890">
        <v>429261.35</v>
      </c>
      <c r="F4890">
        <v>186896.39689999999</v>
      </c>
      <c r="G4890">
        <v>198764.56880000001</v>
      </c>
      <c r="H4890">
        <v>193697.24059999999</v>
      </c>
      <c r="I4890">
        <v>155681.30309999999</v>
      </c>
      <c r="J4890">
        <v>197895.20939999999</v>
      </c>
      <c r="K4890">
        <v>203284.557</v>
      </c>
      <c r="L4890">
        <v>186509.58</v>
      </c>
      <c r="M4890">
        <v>175782.43700000001</v>
      </c>
      <c r="N4890">
        <v>20670.933099999998</v>
      </c>
      <c r="O4890">
        <v>0.85590812000000005</v>
      </c>
      <c r="P4890">
        <v>4889</v>
      </c>
      <c r="Q4890">
        <v>0.86151029999999995</v>
      </c>
      <c r="R4890">
        <v>0.12425087999999999</v>
      </c>
      <c r="S4890" t="s">
        <v>38</v>
      </c>
      <c r="T4890" t="s">
        <v>38</v>
      </c>
    </row>
    <row r="4891" spans="1:20" x14ac:dyDescent="0.3">
      <c r="A4891" t="s">
        <v>9805</v>
      </c>
      <c r="B4891" s="39" t="s">
        <v>9806</v>
      </c>
      <c r="C4891">
        <v>0.1</v>
      </c>
      <c r="D4891">
        <v>108067.0609</v>
      </c>
      <c r="E4891">
        <v>0.1</v>
      </c>
      <c r="F4891">
        <v>0.1</v>
      </c>
      <c r="G4891">
        <v>17988.426169999999</v>
      </c>
      <c r="H4891">
        <v>41975.072659999998</v>
      </c>
      <c r="I4891">
        <v>26730.41445</v>
      </c>
      <c r="J4891">
        <v>0.1</v>
      </c>
      <c r="K4891">
        <v>27016.840230000002</v>
      </c>
      <c r="L4891">
        <v>21673.5033</v>
      </c>
      <c r="M4891">
        <v>54033.480499999998</v>
      </c>
      <c r="N4891">
        <v>17521.817599999998</v>
      </c>
      <c r="O4891">
        <v>0.85697299000000005</v>
      </c>
      <c r="P4891">
        <v>4890</v>
      </c>
      <c r="Q4891">
        <v>0.86240574000000003</v>
      </c>
      <c r="R4891">
        <v>0.31792658000000001</v>
      </c>
      <c r="S4891" t="s">
        <v>38</v>
      </c>
      <c r="T4891" t="s">
        <v>38</v>
      </c>
    </row>
    <row r="4892" spans="1:20" x14ac:dyDescent="0.3">
      <c r="A4892" t="s">
        <v>9807</v>
      </c>
      <c r="B4892" s="39" t="s">
        <v>9808</v>
      </c>
      <c r="C4892">
        <v>92905.795310000001</v>
      </c>
      <c r="D4892">
        <v>455078.03749999998</v>
      </c>
      <c r="E4892">
        <v>99407.498439999996</v>
      </c>
      <c r="F4892">
        <v>21514.139060000001</v>
      </c>
      <c r="G4892">
        <v>182055.7758</v>
      </c>
      <c r="H4892">
        <v>182194.93789999999</v>
      </c>
      <c r="I4892">
        <v>190726.50229999999</v>
      </c>
      <c r="J4892">
        <v>183140.8891</v>
      </c>
      <c r="K4892">
        <v>167226.3676</v>
      </c>
      <c r="L4892">
        <v>184529.52600000001</v>
      </c>
      <c r="M4892">
        <v>195118.41200000001</v>
      </c>
      <c r="N4892">
        <v>4159.3497100000004</v>
      </c>
      <c r="O4892">
        <v>0.86509142999999999</v>
      </c>
      <c r="P4892">
        <v>4891</v>
      </c>
      <c r="Q4892">
        <v>0.87039765000000002</v>
      </c>
      <c r="R4892">
        <v>-0.14204933</v>
      </c>
      <c r="S4892" t="s">
        <v>38</v>
      </c>
      <c r="T4892" t="s">
        <v>71</v>
      </c>
    </row>
    <row r="4893" spans="1:20" x14ac:dyDescent="0.3">
      <c r="A4893" t="s">
        <v>9809</v>
      </c>
      <c r="B4893" s="39" t="s">
        <v>9810</v>
      </c>
      <c r="C4893">
        <v>19011.19961</v>
      </c>
      <c r="D4893">
        <v>3705.438623</v>
      </c>
      <c r="E4893">
        <v>32729.547269999999</v>
      </c>
      <c r="F4893">
        <v>19517.999899999999</v>
      </c>
      <c r="G4893">
        <v>18643.372459999999</v>
      </c>
      <c r="H4893">
        <v>20612.311430000002</v>
      </c>
      <c r="I4893">
        <v>14893.91006</v>
      </c>
      <c r="J4893">
        <v>16565.496480000002</v>
      </c>
      <c r="K4893">
        <v>18741.046350000001</v>
      </c>
      <c r="L4893">
        <v>17678.7726</v>
      </c>
      <c r="M4893">
        <v>11866.2588</v>
      </c>
      <c r="N4893">
        <v>2485.3535000000002</v>
      </c>
      <c r="O4893">
        <v>0.86665634000000003</v>
      </c>
      <c r="P4893">
        <v>4892</v>
      </c>
      <c r="Q4893">
        <v>0.87179392</v>
      </c>
      <c r="R4893">
        <v>8.4183389999999997E-2</v>
      </c>
      <c r="S4893" t="s">
        <v>38</v>
      </c>
      <c r="T4893" t="s">
        <v>38</v>
      </c>
    </row>
    <row r="4894" spans="1:20" x14ac:dyDescent="0.3">
      <c r="A4894" t="s">
        <v>9811</v>
      </c>
      <c r="B4894" s="39" t="s">
        <v>9812</v>
      </c>
      <c r="C4894">
        <v>4822.2669919999998</v>
      </c>
      <c r="D4894">
        <v>0.1</v>
      </c>
      <c r="E4894">
        <v>15522.0209</v>
      </c>
      <c r="F4894">
        <v>4532.7752929999997</v>
      </c>
      <c r="G4894">
        <v>6352.0682619999998</v>
      </c>
      <c r="H4894">
        <v>5922.7513669999998</v>
      </c>
      <c r="I4894">
        <v>5442.6322270000001</v>
      </c>
      <c r="J4894">
        <v>4843.7005859999999</v>
      </c>
      <c r="K4894">
        <v>6219.2907960000002</v>
      </c>
      <c r="L4894">
        <v>5640.2881100000004</v>
      </c>
      <c r="M4894">
        <v>6583.1889799999999</v>
      </c>
      <c r="N4894">
        <v>648.08333000000005</v>
      </c>
      <c r="O4894">
        <v>0.86679276999999999</v>
      </c>
      <c r="P4894">
        <v>4893</v>
      </c>
      <c r="Q4894">
        <v>0.87175296000000002</v>
      </c>
      <c r="R4894">
        <v>0.14098121999999999</v>
      </c>
      <c r="S4894" t="s">
        <v>38</v>
      </c>
      <c r="T4894" t="s">
        <v>38</v>
      </c>
    </row>
    <row r="4895" spans="1:20" x14ac:dyDescent="0.3">
      <c r="A4895" t="s">
        <v>9813</v>
      </c>
      <c r="B4895" s="39" t="s">
        <v>9814</v>
      </c>
      <c r="C4895">
        <v>11211.872460000001</v>
      </c>
      <c r="D4895">
        <v>0.1</v>
      </c>
      <c r="E4895">
        <v>32570.60586</v>
      </c>
      <c r="F4895">
        <v>0.1</v>
      </c>
      <c r="G4895">
        <v>0.1</v>
      </c>
      <c r="H4895">
        <v>11674.710349999999</v>
      </c>
      <c r="I4895">
        <v>15646.23574</v>
      </c>
      <c r="J4895">
        <v>10832.931049999999</v>
      </c>
      <c r="K4895">
        <v>10945.66958</v>
      </c>
      <c r="L4895">
        <v>9538.4942900000005</v>
      </c>
      <c r="M4895">
        <v>15354.909299999999</v>
      </c>
      <c r="N4895">
        <v>6696.3785500000004</v>
      </c>
      <c r="O4895">
        <v>0.87209908999999997</v>
      </c>
      <c r="P4895">
        <v>4894</v>
      </c>
      <c r="Q4895">
        <v>0.87691043000000002</v>
      </c>
      <c r="R4895">
        <v>0.19852676</v>
      </c>
      <c r="S4895" t="s">
        <v>38</v>
      </c>
      <c r="T4895" t="s">
        <v>38</v>
      </c>
    </row>
    <row r="4896" spans="1:20" x14ac:dyDescent="0.3">
      <c r="A4896" t="s">
        <v>9815</v>
      </c>
      <c r="B4896" s="39" t="s">
        <v>9816</v>
      </c>
      <c r="C4896">
        <v>65788.029689999996</v>
      </c>
      <c r="D4896">
        <v>97104.670310000001</v>
      </c>
      <c r="E4896">
        <v>27010.596089999999</v>
      </c>
      <c r="F4896">
        <v>65940.558980000002</v>
      </c>
      <c r="G4896">
        <v>64109.568749999999</v>
      </c>
      <c r="H4896">
        <v>64952.664449999997</v>
      </c>
      <c r="I4896">
        <v>65902.889060000001</v>
      </c>
      <c r="J4896">
        <v>51158.251369999998</v>
      </c>
      <c r="K4896">
        <v>63960.963770000002</v>
      </c>
      <c r="L4896">
        <v>61530.843399999998</v>
      </c>
      <c r="M4896">
        <v>28700.1273</v>
      </c>
      <c r="N4896">
        <v>6953.7551599999997</v>
      </c>
      <c r="O4896">
        <v>0.87467645999999999</v>
      </c>
      <c r="P4896">
        <v>4895</v>
      </c>
      <c r="Q4896">
        <v>0.87932233999999998</v>
      </c>
      <c r="R4896">
        <v>5.588191E-2</v>
      </c>
      <c r="S4896" t="s">
        <v>38</v>
      </c>
      <c r="T4896" t="s">
        <v>38</v>
      </c>
    </row>
    <row r="4897" spans="1:20" x14ac:dyDescent="0.3">
      <c r="A4897" t="s">
        <v>9817</v>
      </c>
      <c r="B4897" s="39" t="s">
        <v>9818</v>
      </c>
      <c r="C4897">
        <v>309184.86369999999</v>
      </c>
      <c r="D4897">
        <v>916379.81090000004</v>
      </c>
      <c r="E4897">
        <v>579379.92810000002</v>
      </c>
      <c r="F4897">
        <v>337694.00630000001</v>
      </c>
      <c r="G4897">
        <v>770216.33050000004</v>
      </c>
      <c r="H4897">
        <v>633385.63130000001</v>
      </c>
      <c r="I4897">
        <v>475552.5258</v>
      </c>
      <c r="J4897">
        <v>362280.13909999997</v>
      </c>
      <c r="K4897">
        <v>535659.65220000001</v>
      </c>
      <c r="L4897">
        <v>560358.65700000001</v>
      </c>
      <c r="M4897">
        <v>281271.23800000001</v>
      </c>
      <c r="N4897">
        <v>178699.33900000001</v>
      </c>
      <c r="O4897">
        <v>0.88701226</v>
      </c>
      <c r="P4897">
        <v>4896</v>
      </c>
      <c r="Q4897">
        <v>0.89154153000000003</v>
      </c>
      <c r="R4897">
        <v>-6.5033889999999997E-2</v>
      </c>
      <c r="S4897" t="s">
        <v>38</v>
      </c>
      <c r="T4897" t="s">
        <v>38</v>
      </c>
    </row>
    <row r="4898" spans="1:20" x14ac:dyDescent="0.3">
      <c r="A4898" t="s">
        <v>9819</v>
      </c>
      <c r="B4898" s="39" t="s">
        <v>9820</v>
      </c>
      <c r="C4898">
        <v>75908.30313</v>
      </c>
      <c r="D4898">
        <v>141376.91250000001</v>
      </c>
      <c r="E4898">
        <v>69782.64688</v>
      </c>
      <c r="F4898">
        <v>54331.45059</v>
      </c>
      <c r="G4898">
        <v>125598.0258</v>
      </c>
      <c r="H4898">
        <v>102827.4633</v>
      </c>
      <c r="I4898">
        <v>57998.213280000004</v>
      </c>
      <c r="J4898">
        <v>69055.762109999996</v>
      </c>
      <c r="K4898">
        <v>85349.828269999998</v>
      </c>
      <c r="L4898">
        <v>88869.866099999999</v>
      </c>
      <c r="M4898">
        <v>38438.927600000003</v>
      </c>
      <c r="N4898">
        <v>31034.5501</v>
      </c>
      <c r="O4898">
        <v>0.89134846000000001</v>
      </c>
      <c r="P4898">
        <v>4897</v>
      </c>
      <c r="Q4898">
        <v>0.89571692999999997</v>
      </c>
      <c r="R4898">
        <v>-5.830606E-2</v>
      </c>
      <c r="S4898" t="s">
        <v>38</v>
      </c>
      <c r="T4898" t="s">
        <v>38</v>
      </c>
    </row>
    <row r="4899" spans="1:20" x14ac:dyDescent="0.3">
      <c r="A4899" t="s">
        <v>9821</v>
      </c>
      <c r="B4899" s="39" t="s">
        <v>9822</v>
      </c>
      <c r="C4899">
        <v>238678.0863</v>
      </c>
      <c r="D4899">
        <v>318252.45939999999</v>
      </c>
      <c r="E4899">
        <v>249130.6078</v>
      </c>
      <c r="F4899">
        <v>162903.33799999999</v>
      </c>
      <c r="G4899">
        <v>326775.14880000002</v>
      </c>
      <c r="H4899">
        <v>218155.6195</v>
      </c>
      <c r="I4899">
        <v>172135.86069999999</v>
      </c>
      <c r="J4899">
        <v>226126.6801</v>
      </c>
      <c r="K4899">
        <v>242241.12289999999</v>
      </c>
      <c r="L4899">
        <v>235798.32699999999</v>
      </c>
      <c r="M4899">
        <v>63593.415800000002</v>
      </c>
      <c r="N4899">
        <v>65152.379300000001</v>
      </c>
      <c r="O4899">
        <v>0.89208226000000002</v>
      </c>
      <c r="P4899">
        <v>4898</v>
      </c>
      <c r="Q4899">
        <v>0.89627129000000005</v>
      </c>
      <c r="R4899">
        <v>3.8890309999999997E-2</v>
      </c>
      <c r="S4899" t="s">
        <v>38</v>
      </c>
      <c r="T4899" t="s">
        <v>38</v>
      </c>
    </row>
    <row r="4900" spans="1:20" x14ac:dyDescent="0.3">
      <c r="A4900" t="s">
        <v>9823</v>
      </c>
      <c r="B4900" s="39" t="s">
        <v>9824</v>
      </c>
      <c r="C4900">
        <v>17593.18203</v>
      </c>
      <c r="D4900">
        <v>52192.674220000001</v>
      </c>
      <c r="E4900">
        <v>0.1</v>
      </c>
      <c r="F4900">
        <v>23569.935939999999</v>
      </c>
      <c r="G4900">
        <v>40456.705470000001</v>
      </c>
      <c r="H4900">
        <v>0.1</v>
      </c>
      <c r="I4900">
        <v>23702.47695</v>
      </c>
      <c r="J4900">
        <v>21510.94961</v>
      </c>
      <c r="K4900">
        <v>23338.973050000001</v>
      </c>
      <c r="L4900">
        <v>21417.558000000001</v>
      </c>
      <c r="M4900">
        <v>21681.8397</v>
      </c>
      <c r="N4900">
        <v>16597.451799999999</v>
      </c>
      <c r="O4900">
        <v>0.89268460000000005</v>
      </c>
      <c r="P4900">
        <v>4899</v>
      </c>
      <c r="Q4900">
        <v>0.89669339000000003</v>
      </c>
      <c r="R4900">
        <v>0.12394709</v>
      </c>
      <c r="S4900" t="s">
        <v>38</v>
      </c>
      <c r="T4900" t="s">
        <v>71</v>
      </c>
    </row>
    <row r="4901" spans="1:20" x14ac:dyDescent="0.3">
      <c r="A4901" t="s">
        <v>9825</v>
      </c>
      <c r="B4901" s="39" t="s">
        <v>9826</v>
      </c>
      <c r="C4901">
        <v>43906.08438</v>
      </c>
      <c r="D4901">
        <v>0.1</v>
      </c>
      <c r="E4901">
        <v>98903.162500000006</v>
      </c>
      <c r="F4901">
        <v>0.1</v>
      </c>
      <c r="G4901">
        <v>64656.05313</v>
      </c>
      <c r="H4901">
        <v>57185.892970000001</v>
      </c>
      <c r="I4901">
        <v>34874.060940000003</v>
      </c>
      <c r="J4901">
        <v>0.1</v>
      </c>
      <c r="K4901">
        <v>35702.361720000001</v>
      </c>
      <c r="L4901">
        <v>39179.0268</v>
      </c>
      <c r="M4901">
        <v>46943.033799999997</v>
      </c>
      <c r="N4901">
        <v>29022.101600000002</v>
      </c>
      <c r="O4901">
        <v>0.90385632000000005</v>
      </c>
      <c r="P4901">
        <v>4900</v>
      </c>
      <c r="Q4901">
        <v>0.90772998999999999</v>
      </c>
      <c r="R4901">
        <v>-0.13406204999999999</v>
      </c>
      <c r="S4901" t="s">
        <v>38</v>
      </c>
      <c r="T4901" t="s">
        <v>38</v>
      </c>
    </row>
    <row r="4902" spans="1:20" x14ac:dyDescent="0.3">
      <c r="A4902" t="s">
        <v>9827</v>
      </c>
      <c r="B4902" s="39" t="s">
        <v>9828</v>
      </c>
      <c r="C4902">
        <v>86354.24063</v>
      </c>
      <c r="D4902">
        <v>0.1</v>
      </c>
      <c r="E4902">
        <v>0.1</v>
      </c>
      <c r="F4902">
        <v>0.1</v>
      </c>
      <c r="G4902">
        <v>0.1</v>
      </c>
      <c r="H4902">
        <v>100940.1703</v>
      </c>
      <c r="I4902">
        <v>0.1</v>
      </c>
      <c r="J4902">
        <v>0.1</v>
      </c>
      <c r="K4902">
        <v>21588.635160000002</v>
      </c>
      <c r="L4902">
        <v>25235.117600000001</v>
      </c>
      <c r="M4902">
        <v>43177.070299999999</v>
      </c>
      <c r="N4902">
        <v>50470.035199999998</v>
      </c>
      <c r="O4902">
        <v>0.91614656999999999</v>
      </c>
      <c r="P4902">
        <v>4901</v>
      </c>
      <c r="Q4902">
        <v>0.91988517999999997</v>
      </c>
      <c r="R4902">
        <v>-0.22516077000000001</v>
      </c>
      <c r="S4902" t="s">
        <v>38</v>
      </c>
      <c r="T4902" t="s">
        <v>71</v>
      </c>
    </row>
    <row r="4903" spans="1:20" x14ac:dyDescent="0.3">
      <c r="A4903" t="s">
        <v>9829</v>
      </c>
      <c r="B4903" s="39" t="s">
        <v>9830</v>
      </c>
      <c r="C4903">
        <v>53497.20938</v>
      </c>
      <c r="D4903">
        <v>266408.16249999998</v>
      </c>
      <c r="E4903">
        <v>101377.9984</v>
      </c>
      <c r="F4903">
        <v>92906.252340000006</v>
      </c>
      <c r="G4903">
        <v>154133.95939999999</v>
      </c>
      <c r="H4903">
        <v>129171.4789</v>
      </c>
      <c r="I4903">
        <v>153368.39689999999</v>
      </c>
      <c r="J4903">
        <v>55195.736720000001</v>
      </c>
      <c r="K4903">
        <v>128547.4057</v>
      </c>
      <c r="L4903">
        <v>122967.393</v>
      </c>
      <c r="M4903">
        <v>94245.404399999999</v>
      </c>
      <c r="N4903">
        <v>46644.270700000001</v>
      </c>
      <c r="O4903">
        <v>0.91894028999999999</v>
      </c>
      <c r="P4903">
        <v>4902</v>
      </c>
      <c r="Q4903">
        <v>0.92250206999999995</v>
      </c>
      <c r="R4903">
        <v>6.402468E-2</v>
      </c>
      <c r="S4903" t="s">
        <v>38</v>
      </c>
      <c r="T4903" t="s">
        <v>38</v>
      </c>
    </row>
    <row r="4904" spans="1:20" x14ac:dyDescent="0.3">
      <c r="A4904" t="s">
        <v>9831</v>
      </c>
      <c r="B4904" s="39" t="s">
        <v>9832</v>
      </c>
      <c r="C4904">
        <v>0.1</v>
      </c>
      <c r="D4904">
        <v>0.1</v>
      </c>
      <c r="E4904">
        <v>0.1</v>
      </c>
      <c r="F4904">
        <v>22188.435939999999</v>
      </c>
      <c r="G4904">
        <v>0.1</v>
      </c>
      <c r="H4904">
        <v>0.1</v>
      </c>
      <c r="I4904">
        <v>19587.859769999999</v>
      </c>
      <c r="J4904">
        <v>0.1</v>
      </c>
      <c r="K4904">
        <v>5547.1839840000002</v>
      </c>
      <c r="L4904">
        <v>4897.0399399999997</v>
      </c>
      <c r="M4904">
        <v>11094.168</v>
      </c>
      <c r="N4904">
        <v>9793.8798800000004</v>
      </c>
      <c r="O4904">
        <v>0.93284301000000003</v>
      </c>
      <c r="P4904">
        <v>4903</v>
      </c>
      <c r="Q4904">
        <v>0.93626768000000005</v>
      </c>
      <c r="R4904">
        <v>0.17984560999999999</v>
      </c>
      <c r="S4904" t="s">
        <v>38</v>
      </c>
      <c r="T4904" t="s">
        <v>38</v>
      </c>
    </row>
    <row r="4905" spans="1:20" x14ac:dyDescent="0.3">
      <c r="A4905" t="s">
        <v>9833</v>
      </c>
      <c r="B4905" s="39" t="s">
        <v>9834</v>
      </c>
      <c r="C4905">
        <v>82394.99063</v>
      </c>
      <c r="D4905">
        <v>0.1</v>
      </c>
      <c r="E4905">
        <v>218172.20939999999</v>
      </c>
      <c r="F4905">
        <v>164425.28750000001</v>
      </c>
      <c r="G4905">
        <v>122844.2641</v>
      </c>
      <c r="H4905">
        <v>136899.6</v>
      </c>
      <c r="I4905">
        <v>86938.967189999996</v>
      </c>
      <c r="J4905">
        <v>135477.27189999999</v>
      </c>
      <c r="K4905">
        <v>116248.14690000001</v>
      </c>
      <c r="L4905">
        <v>120540.026</v>
      </c>
      <c r="M4905">
        <v>95514.738800000006</v>
      </c>
      <c r="N4905">
        <v>23274.4326</v>
      </c>
      <c r="O4905">
        <v>0.93326337000000004</v>
      </c>
      <c r="P4905">
        <v>4904</v>
      </c>
      <c r="Q4905">
        <v>0.93649857999999997</v>
      </c>
      <c r="R4905">
        <v>-5.230456E-2</v>
      </c>
      <c r="S4905" t="s">
        <v>38</v>
      </c>
      <c r="T4905" t="s">
        <v>38</v>
      </c>
    </row>
    <row r="4906" spans="1:20" x14ac:dyDescent="0.3">
      <c r="A4906" t="s">
        <v>9835</v>
      </c>
      <c r="B4906" s="39" t="s">
        <v>9836</v>
      </c>
      <c r="C4906">
        <v>15763.935939999999</v>
      </c>
      <c r="D4906">
        <v>52765.853909999998</v>
      </c>
      <c r="E4906">
        <v>0.1</v>
      </c>
      <c r="F4906">
        <v>0.1</v>
      </c>
      <c r="G4906">
        <v>0.1</v>
      </c>
      <c r="H4906">
        <v>27431.892970000001</v>
      </c>
      <c r="I4906">
        <v>21709.158589999999</v>
      </c>
      <c r="J4906">
        <v>14980.58828</v>
      </c>
      <c r="K4906">
        <v>17132.497459999999</v>
      </c>
      <c r="L4906">
        <v>16030.434999999999</v>
      </c>
      <c r="M4906">
        <v>24890.742200000001</v>
      </c>
      <c r="N4906">
        <v>11836.595300000001</v>
      </c>
      <c r="O4906">
        <v>0.93886155999999998</v>
      </c>
      <c r="P4906">
        <v>4905</v>
      </c>
      <c r="Q4906">
        <v>0.94192410999999998</v>
      </c>
      <c r="R4906">
        <v>9.5921900000000004E-2</v>
      </c>
      <c r="S4906" t="s">
        <v>38</v>
      </c>
      <c r="T4906" t="s">
        <v>38</v>
      </c>
    </row>
    <row r="4907" spans="1:20" x14ac:dyDescent="0.3">
      <c r="A4907" t="s">
        <v>9837</v>
      </c>
      <c r="B4907" s="39" t="s">
        <v>9838</v>
      </c>
      <c r="C4907">
        <v>0.1</v>
      </c>
      <c r="D4907">
        <v>16397.273829999998</v>
      </c>
      <c r="E4907">
        <v>0.1</v>
      </c>
      <c r="F4907">
        <v>11137.62441</v>
      </c>
      <c r="G4907">
        <v>7829.8690429999997</v>
      </c>
      <c r="H4907">
        <v>9066.3441409999996</v>
      </c>
      <c r="I4907">
        <v>12146.38711</v>
      </c>
      <c r="J4907">
        <v>0.1</v>
      </c>
      <c r="K4907">
        <v>6883.7745610000002</v>
      </c>
      <c r="L4907">
        <v>7260.6750700000002</v>
      </c>
      <c r="M4907">
        <v>8233.5058900000004</v>
      </c>
      <c r="N4907">
        <v>5169.4795000000004</v>
      </c>
      <c r="O4907">
        <v>0.94071747999999999</v>
      </c>
      <c r="P4907">
        <v>4906</v>
      </c>
      <c r="Q4907">
        <v>0.94359369999999998</v>
      </c>
      <c r="R4907">
        <v>-7.6903840000000001E-2</v>
      </c>
      <c r="S4907" t="s">
        <v>38</v>
      </c>
      <c r="T4907" t="s">
        <v>71</v>
      </c>
    </row>
    <row r="4908" spans="1:20" x14ac:dyDescent="0.3">
      <c r="A4908" t="s">
        <v>9839</v>
      </c>
      <c r="B4908" s="39" t="s">
        <v>9840</v>
      </c>
      <c r="C4908">
        <v>34475.783589999999</v>
      </c>
      <c r="D4908">
        <v>79641.185939999996</v>
      </c>
      <c r="E4908">
        <v>0.1</v>
      </c>
      <c r="F4908">
        <v>26489.978910000002</v>
      </c>
      <c r="G4908">
        <v>0.1</v>
      </c>
      <c r="H4908">
        <v>73969.838279999996</v>
      </c>
      <c r="I4908">
        <v>33701.894919999999</v>
      </c>
      <c r="J4908">
        <v>39682.014060000001</v>
      </c>
      <c r="K4908">
        <v>35151.762110000003</v>
      </c>
      <c r="L4908">
        <v>36838.461799999997</v>
      </c>
      <c r="M4908">
        <v>33118.130100000002</v>
      </c>
      <c r="N4908">
        <v>30297.017800000001</v>
      </c>
      <c r="O4908">
        <v>0.94253419999999999</v>
      </c>
      <c r="P4908">
        <v>4907</v>
      </c>
      <c r="Q4908">
        <v>0.94522331000000004</v>
      </c>
      <c r="R4908">
        <v>-6.7615809999999998E-2</v>
      </c>
      <c r="S4908" t="s">
        <v>38</v>
      </c>
      <c r="T4908" t="s">
        <v>71</v>
      </c>
    </row>
    <row r="4909" spans="1:20" x14ac:dyDescent="0.3">
      <c r="A4909" t="s">
        <v>9841</v>
      </c>
      <c r="B4909" s="39" t="s">
        <v>9842</v>
      </c>
      <c r="C4909">
        <v>39997.94644</v>
      </c>
      <c r="D4909">
        <v>149815.53460000001</v>
      </c>
      <c r="E4909">
        <v>26870.863669999999</v>
      </c>
      <c r="F4909">
        <v>8250.5599610000008</v>
      </c>
      <c r="G4909">
        <v>8860.2616209999996</v>
      </c>
      <c r="H4909">
        <v>108615.5653</v>
      </c>
      <c r="I4909">
        <v>75466.457909999997</v>
      </c>
      <c r="J4909">
        <v>42427.264060000001</v>
      </c>
      <c r="K4909">
        <v>56233.726159999998</v>
      </c>
      <c r="L4909">
        <v>58842.387199999997</v>
      </c>
      <c r="M4909">
        <v>63733.082300000002</v>
      </c>
      <c r="N4909">
        <v>42900.653200000001</v>
      </c>
      <c r="O4909">
        <v>0.94806372000000005</v>
      </c>
      <c r="P4909">
        <v>4908</v>
      </c>
      <c r="Q4909">
        <v>0.9505749</v>
      </c>
      <c r="R4909">
        <v>-6.5420130000000007E-2</v>
      </c>
      <c r="S4909" t="s">
        <v>38</v>
      </c>
      <c r="T4909" t="s">
        <v>38</v>
      </c>
    </row>
    <row r="4910" spans="1:20" x14ac:dyDescent="0.3">
      <c r="A4910" t="s">
        <v>9843</v>
      </c>
      <c r="B4910" s="39" t="s">
        <v>9844</v>
      </c>
      <c r="C4910">
        <v>10968.554099999999</v>
      </c>
      <c r="D4910">
        <v>0.1</v>
      </c>
      <c r="E4910">
        <v>19299.330470000001</v>
      </c>
      <c r="F4910">
        <v>10899.90957</v>
      </c>
      <c r="G4910">
        <v>10482.797269999999</v>
      </c>
      <c r="H4910">
        <v>9342.6410159999996</v>
      </c>
      <c r="I4910">
        <v>11907.80508</v>
      </c>
      <c r="J4910">
        <v>10516.281639999999</v>
      </c>
      <c r="K4910">
        <v>10291.973540000001</v>
      </c>
      <c r="L4910">
        <v>10562.381299999999</v>
      </c>
      <c r="M4910">
        <v>7913.7535799999996</v>
      </c>
      <c r="N4910">
        <v>1049.82384</v>
      </c>
      <c r="O4910">
        <v>0.94818963000000001</v>
      </c>
      <c r="P4910">
        <v>4909</v>
      </c>
      <c r="Q4910">
        <v>0.95050747000000002</v>
      </c>
      <c r="R4910">
        <v>-3.7415469999999999E-2</v>
      </c>
      <c r="S4910" t="s">
        <v>38</v>
      </c>
      <c r="T4910" t="s">
        <v>71</v>
      </c>
    </row>
    <row r="4911" spans="1:20" x14ac:dyDescent="0.3">
      <c r="A4911" t="s">
        <v>9845</v>
      </c>
      <c r="B4911" s="39" t="s">
        <v>9846</v>
      </c>
      <c r="C4911">
        <v>45914.564839999999</v>
      </c>
      <c r="D4911">
        <v>178364.39689999999</v>
      </c>
      <c r="E4911">
        <v>0.1</v>
      </c>
      <c r="F4911">
        <v>0.1</v>
      </c>
      <c r="G4911">
        <v>59522.791409999998</v>
      </c>
      <c r="H4911">
        <v>58137.017970000001</v>
      </c>
      <c r="I4911">
        <v>57515.77188</v>
      </c>
      <c r="J4911">
        <v>39069.64688</v>
      </c>
      <c r="K4911">
        <v>56069.790430000001</v>
      </c>
      <c r="L4911">
        <v>53561.307000000001</v>
      </c>
      <c r="M4911">
        <v>84353.857300000003</v>
      </c>
      <c r="N4911">
        <v>9697.4641499999998</v>
      </c>
      <c r="O4911">
        <v>0.95480231999999998</v>
      </c>
      <c r="P4911">
        <v>4910</v>
      </c>
      <c r="Q4911">
        <v>0.95694137999999995</v>
      </c>
      <c r="R4911">
        <v>6.6032510000000003E-2</v>
      </c>
      <c r="S4911" t="s">
        <v>38</v>
      </c>
      <c r="T4911" t="s">
        <v>71</v>
      </c>
    </row>
    <row r="4912" spans="1:20" x14ac:dyDescent="0.3">
      <c r="A4912" t="s">
        <v>9847</v>
      </c>
      <c r="B4912" s="39" t="s">
        <v>9848</v>
      </c>
      <c r="C4912">
        <v>12776.0375</v>
      </c>
      <c r="D4912">
        <v>0.1</v>
      </c>
      <c r="E4912">
        <v>44504.666409999998</v>
      </c>
      <c r="F4912">
        <v>14911.61953</v>
      </c>
      <c r="G4912">
        <v>20356.527730000002</v>
      </c>
      <c r="H4912">
        <v>18831.154689999999</v>
      </c>
      <c r="I4912">
        <v>15141.924220000001</v>
      </c>
      <c r="J4912">
        <v>15714.35879</v>
      </c>
      <c r="K4912">
        <v>18048.10586</v>
      </c>
      <c r="L4912">
        <v>17510.991399999999</v>
      </c>
      <c r="M4912">
        <v>18826.509300000002</v>
      </c>
      <c r="N4912">
        <v>2495.3474200000001</v>
      </c>
      <c r="O4912">
        <v>0.95672860000000004</v>
      </c>
      <c r="P4912">
        <v>4911</v>
      </c>
      <c r="Q4912">
        <v>0.95867674000000003</v>
      </c>
      <c r="R4912">
        <v>4.3586670000000001E-2</v>
      </c>
      <c r="S4912" t="s">
        <v>38</v>
      </c>
      <c r="T4912" t="s">
        <v>38</v>
      </c>
    </row>
    <row r="4913" spans="1:20" x14ac:dyDescent="0.3">
      <c r="A4913" t="s">
        <v>9849</v>
      </c>
      <c r="B4913" s="39" t="s">
        <v>9850</v>
      </c>
      <c r="C4913">
        <v>23988.773829999998</v>
      </c>
      <c r="D4913">
        <v>96472.889060000001</v>
      </c>
      <c r="E4913">
        <v>0.1</v>
      </c>
      <c r="F4913">
        <v>0.1</v>
      </c>
      <c r="G4913">
        <v>19477.404689999999</v>
      </c>
      <c r="H4913">
        <v>0.1</v>
      </c>
      <c r="I4913">
        <v>42882.260159999998</v>
      </c>
      <c r="J4913">
        <v>64019.756249999999</v>
      </c>
      <c r="K4913">
        <v>30115.46572</v>
      </c>
      <c r="L4913">
        <v>31594.880300000001</v>
      </c>
      <c r="M4913">
        <v>45660.758099999999</v>
      </c>
      <c r="N4913">
        <v>27831.8815</v>
      </c>
      <c r="O4913">
        <v>0.95767073999999996</v>
      </c>
      <c r="P4913">
        <v>4912</v>
      </c>
      <c r="Q4913">
        <v>0.95942543000000002</v>
      </c>
      <c r="R4913">
        <v>-6.9186230000000001E-2</v>
      </c>
      <c r="S4913" t="s">
        <v>38</v>
      </c>
      <c r="T4913" t="s">
        <v>38</v>
      </c>
    </row>
    <row r="4914" spans="1:20" x14ac:dyDescent="0.3">
      <c r="A4914" t="s">
        <v>9851</v>
      </c>
      <c r="B4914" s="39" t="s">
        <v>9852</v>
      </c>
      <c r="C4914">
        <v>72598.836330000006</v>
      </c>
      <c r="D4914">
        <v>0.1</v>
      </c>
      <c r="E4914">
        <v>172464.8578</v>
      </c>
      <c r="F4914">
        <v>72124.283590000006</v>
      </c>
      <c r="G4914">
        <v>86650.791410000005</v>
      </c>
      <c r="H4914">
        <v>81662.471090000006</v>
      </c>
      <c r="I4914">
        <v>70664.775779999996</v>
      </c>
      <c r="J4914">
        <v>85550.668359999996</v>
      </c>
      <c r="K4914">
        <v>79297.01943</v>
      </c>
      <c r="L4914">
        <v>81132.176699999996</v>
      </c>
      <c r="M4914">
        <v>70862.687300000005</v>
      </c>
      <c r="N4914">
        <v>7298.9924199999996</v>
      </c>
      <c r="O4914">
        <v>0.96058191000000004</v>
      </c>
      <c r="P4914">
        <v>4913</v>
      </c>
      <c r="Q4914">
        <v>0.96214606000000003</v>
      </c>
      <c r="R4914">
        <v>-3.3007549999999997E-2</v>
      </c>
      <c r="S4914" t="s">
        <v>38</v>
      </c>
      <c r="T4914" t="s">
        <v>71</v>
      </c>
    </row>
    <row r="4915" spans="1:20" x14ac:dyDescent="0.3">
      <c r="A4915" t="s">
        <v>9853</v>
      </c>
      <c r="B4915" s="39" t="s">
        <v>9854</v>
      </c>
      <c r="C4915">
        <v>0.1</v>
      </c>
      <c r="D4915">
        <v>132559.44380000001</v>
      </c>
      <c r="E4915">
        <v>0.1</v>
      </c>
      <c r="F4915">
        <v>0.1</v>
      </c>
      <c r="G4915">
        <v>67958.279689999996</v>
      </c>
      <c r="H4915">
        <v>56985.353909999998</v>
      </c>
      <c r="I4915">
        <v>0.1</v>
      </c>
      <c r="J4915">
        <v>0.1</v>
      </c>
      <c r="K4915">
        <v>33139.935940000003</v>
      </c>
      <c r="L4915">
        <v>31235.9584</v>
      </c>
      <c r="M4915">
        <v>66279.671900000001</v>
      </c>
      <c r="N4915">
        <v>36345.187400000003</v>
      </c>
      <c r="O4915">
        <v>0.96145798999999998</v>
      </c>
      <c r="P4915">
        <v>4914</v>
      </c>
      <c r="Q4915">
        <v>0.96282758999999996</v>
      </c>
      <c r="R4915">
        <v>8.5363019999999998E-2</v>
      </c>
      <c r="S4915" t="s">
        <v>38</v>
      </c>
      <c r="T4915" t="s">
        <v>71</v>
      </c>
    </row>
    <row r="4916" spans="1:20" x14ac:dyDescent="0.3">
      <c r="A4916" t="s">
        <v>9855</v>
      </c>
      <c r="B4916" s="39" t="s">
        <v>9856</v>
      </c>
      <c r="C4916">
        <v>0.1</v>
      </c>
      <c r="D4916">
        <v>0.1</v>
      </c>
      <c r="E4916">
        <v>231876.92809999999</v>
      </c>
      <c r="F4916">
        <v>0.1</v>
      </c>
      <c r="G4916">
        <v>100273.58440000001</v>
      </c>
      <c r="H4916">
        <v>124119.2797</v>
      </c>
      <c r="I4916">
        <v>0.1</v>
      </c>
      <c r="J4916">
        <v>0.1</v>
      </c>
      <c r="K4916">
        <v>57969.307030000004</v>
      </c>
      <c r="L4916">
        <v>56098.266000000003</v>
      </c>
      <c r="M4916">
        <v>115938.414</v>
      </c>
      <c r="N4916">
        <v>65504.008800000003</v>
      </c>
      <c r="O4916">
        <v>0.97849262999999997</v>
      </c>
      <c r="P4916">
        <v>4915</v>
      </c>
      <c r="Q4916">
        <v>0.97968712000000002</v>
      </c>
      <c r="R4916">
        <v>4.7333060000000003E-2</v>
      </c>
      <c r="S4916" t="s">
        <v>38</v>
      </c>
      <c r="T4916" t="s">
        <v>71</v>
      </c>
    </row>
    <row r="4917" spans="1:20" x14ac:dyDescent="0.3">
      <c r="A4917" t="s">
        <v>9857</v>
      </c>
      <c r="B4917" s="39" t="s">
        <v>9858</v>
      </c>
      <c r="C4917">
        <v>40615.607810000001</v>
      </c>
      <c r="D4917">
        <v>0.1</v>
      </c>
      <c r="E4917">
        <v>93447.14688</v>
      </c>
      <c r="F4917">
        <v>38705.30313</v>
      </c>
      <c r="G4917">
        <v>50713.889060000001</v>
      </c>
      <c r="H4917">
        <v>43161.916409999998</v>
      </c>
      <c r="I4917">
        <v>34869.377339999999</v>
      </c>
      <c r="J4917">
        <v>45879.24063</v>
      </c>
      <c r="K4917">
        <v>43192.039449999997</v>
      </c>
      <c r="L4917">
        <v>43656.105900000002</v>
      </c>
      <c r="M4917">
        <v>38374.853999999999</v>
      </c>
      <c r="N4917">
        <v>6638.40978</v>
      </c>
      <c r="O4917">
        <v>0.98175944000000004</v>
      </c>
      <c r="P4917">
        <v>4916</v>
      </c>
      <c r="Q4917">
        <v>0.98275796999999998</v>
      </c>
      <c r="R4917">
        <v>-1.5418009999999999E-2</v>
      </c>
      <c r="S4917" t="s">
        <v>38</v>
      </c>
      <c r="T4917" t="s">
        <v>71</v>
      </c>
    </row>
    <row r="4918" spans="1:20" x14ac:dyDescent="0.3">
      <c r="A4918" t="s">
        <v>9859</v>
      </c>
      <c r="B4918" s="39" t="s">
        <v>9860</v>
      </c>
      <c r="C4918">
        <v>36545.502339999999</v>
      </c>
      <c r="D4918">
        <v>48453.072659999998</v>
      </c>
      <c r="E4918">
        <v>40862.830470000001</v>
      </c>
      <c r="F4918">
        <v>14615.352929999999</v>
      </c>
      <c r="G4918">
        <v>43145.17813</v>
      </c>
      <c r="H4918">
        <v>36232.389060000001</v>
      </c>
      <c r="I4918">
        <v>11347.14688</v>
      </c>
      <c r="J4918">
        <v>50509.588280000004</v>
      </c>
      <c r="K4918">
        <v>35119.189599999998</v>
      </c>
      <c r="L4918">
        <v>35308.575599999996</v>
      </c>
      <c r="M4918">
        <v>14528.4036</v>
      </c>
      <c r="N4918">
        <v>17004.770100000002</v>
      </c>
      <c r="O4918">
        <v>0.98703742000000005</v>
      </c>
      <c r="P4918">
        <v>4917</v>
      </c>
      <c r="Q4918">
        <v>0.98784037999999996</v>
      </c>
      <c r="R4918">
        <v>-7.7590699999999999E-3</v>
      </c>
      <c r="S4918" t="s">
        <v>38</v>
      </c>
      <c r="T4918" t="s">
        <v>38</v>
      </c>
    </row>
    <row r="4919" spans="1:20" x14ac:dyDescent="0.3">
      <c r="A4919" t="s">
        <v>9861</v>
      </c>
      <c r="B4919" s="39" t="s">
        <v>9862</v>
      </c>
      <c r="C4919">
        <v>42009.166409999998</v>
      </c>
      <c r="D4919">
        <v>0.1</v>
      </c>
      <c r="E4919">
        <v>88115.08438</v>
      </c>
      <c r="F4919">
        <v>36236.951560000001</v>
      </c>
      <c r="G4919">
        <v>44526.732810000001</v>
      </c>
      <c r="H4919">
        <v>46586.193749999999</v>
      </c>
      <c r="I4919">
        <v>39535.006249999999</v>
      </c>
      <c r="J4919">
        <v>34645.713280000004</v>
      </c>
      <c r="K4919">
        <v>41590.32559</v>
      </c>
      <c r="L4919">
        <v>41323.411500000002</v>
      </c>
      <c r="M4919">
        <v>36162.292000000001</v>
      </c>
      <c r="N4919">
        <v>5346.2819300000001</v>
      </c>
      <c r="O4919">
        <v>0.98882216000000001</v>
      </c>
      <c r="P4919">
        <v>4918</v>
      </c>
      <c r="Q4919">
        <v>0.98942534000000004</v>
      </c>
      <c r="R4919">
        <v>9.2886199999999992E-3</v>
      </c>
      <c r="S4919" t="s">
        <v>38</v>
      </c>
      <c r="T4919" t="s">
        <v>71</v>
      </c>
    </row>
    <row r="4920" spans="1:20" x14ac:dyDescent="0.3">
      <c r="A4920" t="s">
        <v>9863</v>
      </c>
      <c r="B4920" s="39" t="s">
        <v>9864</v>
      </c>
      <c r="C4920">
        <v>42079.881249999999</v>
      </c>
      <c r="D4920">
        <v>0.1</v>
      </c>
      <c r="E4920">
        <v>0.1</v>
      </c>
      <c r="F4920">
        <v>112866.90270000001</v>
      </c>
      <c r="G4920">
        <v>0.1</v>
      </c>
      <c r="H4920">
        <v>43748.600980000003</v>
      </c>
      <c r="I4920">
        <v>44670.920310000001</v>
      </c>
      <c r="J4920">
        <v>68258.176170000006</v>
      </c>
      <c r="K4920">
        <v>38736.745999999999</v>
      </c>
      <c r="L4920">
        <v>39169.449399999998</v>
      </c>
      <c r="M4920">
        <v>53252.581100000003</v>
      </c>
      <c r="N4920">
        <v>28470.023799999999</v>
      </c>
      <c r="O4920">
        <v>0.98903023000000001</v>
      </c>
      <c r="P4920">
        <v>4919</v>
      </c>
      <c r="Q4920">
        <v>0.98943234999999996</v>
      </c>
      <c r="R4920">
        <v>-1.6026080000000002E-2</v>
      </c>
      <c r="S4920" t="s">
        <v>38</v>
      </c>
      <c r="T4920" t="s">
        <v>38</v>
      </c>
    </row>
    <row r="4921" spans="1:20" x14ac:dyDescent="0.3">
      <c r="A4921" t="s">
        <v>9865</v>
      </c>
      <c r="B4921" s="39" t="s">
        <v>9866</v>
      </c>
      <c r="C4921">
        <v>11000.56191</v>
      </c>
      <c r="D4921">
        <v>0.1</v>
      </c>
      <c r="E4921">
        <v>26963.656640000001</v>
      </c>
      <c r="F4921">
        <v>8571.9027339999993</v>
      </c>
      <c r="G4921">
        <v>12278.75625</v>
      </c>
      <c r="H4921">
        <v>14556.63809</v>
      </c>
      <c r="I4921">
        <v>10052.540429999999</v>
      </c>
      <c r="J4921">
        <v>9868.526758</v>
      </c>
      <c r="K4921">
        <v>11634.055319999999</v>
      </c>
      <c r="L4921">
        <v>11689.115400000001</v>
      </c>
      <c r="M4921">
        <v>11256.4602</v>
      </c>
      <c r="N4921">
        <v>2203.2766000000001</v>
      </c>
      <c r="O4921">
        <v>0.99265115999999998</v>
      </c>
      <c r="P4921">
        <v>4920</v>
      </c>
      <c r="Q4921">
        <v>0.99285292000000003</v>
      </c>
      <c r="R4921">
        <v>-6.8116799999999996E-3</v>
      </c>
      <c r="S4921" t="s">
        <v>38</v>
      </c>
      <c r="T4921" t="s">
        <v>38</v>
      </c>
    </row>
    <row r="4922" spans="1:20" x14ac:dyDescent="0.3">
      <c r="A4922" t="s">
        <v>9867</v>
      </c>
      <c r="B4922" s="39" t="s">
        <v>9868</v>
      </c>
      <c r="C4922">
        <v>78022.078519999995</v>
      </c>
      <c r="D4922">
        <v>69166.943750000006</v>
      </c>
      <c r="E4922">
        <v>50379.752339999999</v>
      </c>
      <c r="F4922">
        <v>15626.531639999999</v>
      </c>
      <c r="G4922">
        <v>31186.871480000002</v>
      </c>
      <c r="H4922">
        <v>81136.668359999996</v>
      </c>
      <c r="I4922">
        <v>36382.622459999999</v>
      </c>
      <c r="J4922">
        <v>64508.117579999998</v>
      </c>
      <c r="K4922">
        <v>53298.826560000001</v>
      </c>
      <c r="L4922">
        <v>53303.57</v>
      </c>
      <c r="M4922">
        <v>27633.066699999999</v>
      </c>
      <c r="N4922">
        <v>23633.945</v>
      </c>
      <c r="O4922">
        <v>0.99980029000000004</v>
      </c>
      <c r="P4922">
        <v>4921</v>
      </c>
      <c r="Q4922">
        <v>0.99980029000000004</v>
      </c>
      <c r="R4922">
        <v>-1.2839000000000001E-4</v>
      </c>
      <c r="S4922" t="s">
        <v>38</v>
      </c>
      <c r="T4922" t="s">
        <v>71</v>
      </c>
    </row>
  </sheetData>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873"/>
  <sheetViews>
    <sheetView topLeftCell="G715" zoomScaleNormal="100" workbookViewId="0">
      <selection activeCell="R729" sqref="R729"/>
    </sheetView>
  </sheetViews>
  <sheetFormatPr baseColWidth="10" defaultRowHeight="14.4" x14ac:dyDescent="0.3"/>
  <cols>
    <col min="2" max="2" width="14" style="39" customWidth="1"/>
    <col min="3" max="6" width="20.33203125" style="58" customWidth="1"/>
    <col min="7" max="10" width="22.33203125" style="58" customWidth="1"/>
    <col min="11" max="11" width="14.44140625" style="58" customWidth="1"/>
    <col min="12" max="12" width="16.44140625" style="58" customWidth="1"/>
    <col min="13" max="13" width="14.109375" style="58" customWidth="1"/>
    <col min="14" max="14" width="16.109375" style="58" customWidth="1"/>
    <col min="15" max="15" width="12.77734375" style="58" bestFit="1" customWidth="1"/>
    <col min="19" max="19" width="14.44140625" style="58" bestFit="1" customWidth="1"/>
    <col min="20" max="20" width="13.5546875" style="58" customWidth="1"/>
  </cols>
  <sheetData>
    <row r="1" spans="1:20" x14ac:dyDescent="0.3">
      <c r="A1" s="11" t="s">
        <v>16</v>
      </c>
      <c r="B1" s="11" t="s">
        <v>17</v>
      </c>
      <c r="C1" s="11" t="s">
        <v>18</v>
      </c>
      <c r="D1" s="11" t="s">
        <v>19</v>
      </c>
      <c r="E1" s="11" t="s">
        <v>20</v>
      </c>
      <c r="F1" s="11" t="s">
        <v>21</v>
      </c>
      <c r="G1" s="11" t="s">
        <v>22</v>
      </c>
      <c r="H1" s="11" t="s">
        <v>23</v>
      </c>
      <c r="I1" s="11" t="s">
        <v>24</v>
      </c>
      <c r="J1" s="11" t="s">
        <v>25</v>
      </c>
      <c r="K1" s="11" t="s">
        <v>26</v>
      </c>
      <c r="L1" s="11" t="s">
        <v>27</v>
      </c>
      <c r="M1" s="11" t="s">
        <v>28</v>
      </c>
      <c r="N1" s="11" t="s">
        <v>29</v>
      </c>
      <c r="O1" s="14" t="s">
        <v>30</v>
      </c>
      <c r="P1" s="11" t="s">
        <v>31</v>
      </c>
      <c r="Q1" s="11" t="s">
        <v>32</v>
      </c>
      <c r="R1" s="11" t="s">
        <v>33</v>
      </c>
      <c r="S1" s="11" t="s">
        <v>34</v>
      </c>
      <c r="T1" s="11" t="s">
        <v>35</v>
      </c>
    </row>
    <row r="2" spans="1:20" x14ac:dyDescent="0.3">
      <c r="A2" s="9" t="s">
        <v>9869</v>
      </c>
      <c r="B2" s="42" t="s">
        <v>9870</v>
      </c>
      <c r="C2" s="9">
        <v>36950.703027343799</v>
      </c>
      <c r="D2" s="9">
        <v>42435.965234374999</v>
      </c>
      <c r="E2" s="9">
        <v>41568.885156249999</v>
      </c>
      <c r="F2" s="9">
        <v>40364.055078124999</v>
      </c>
      <c r="G2" s="9">
        <v>9629.0724121093808</v>
      </c>
      <c r="H2" s="9">
        <v>17208.020898437499</v>
      </c>
      <c r="I2" s="9">
        <v>13010.2044921875</v>
      </c>
      <c r="J2" s="9">
        <v>12328.745019531299</v>
      </c>
      <c r="K2" s="9">
        <f>AVERAGE(Tableau3[[#This Row],[Abundance+δ EtOH1]:[Abundance+δ EtOH4]])</f>
        <v>40329.902124023451</v>
      </c>
      <c r="L2" s="9">
        <f>AVERAGE(Tableau3[[#This Row],[Abundance+δ Control1]:[Abundance+δ Control4]])</f>
        <v>13044.010705566419</v>
      </c>
      <c r="M2" s="9">
        <f>STDEV(Tableau3[[#This Row],[Abundance+δ EtOH1]:[Abundance+δ EtOH4]])</f>
        <v>2407.6775627288193</v>
      </c>
      <c r="N2" s="9">
        <f>STDEV(Tableau3[[#This Row],[Abundance+δ Control1]:[Abundance+δ Control4]])</f>
        <v>3136.5337713329227</v>
      </c>
      <c r="O2" s="15">
        <f>_xlfn.T.TEST(Tableau3[[#This Row],[Abundance+δ EtOH1]:[Abundance+δ EtOH4]],Tableau3[[#This Row],[Abundance+δ Control1]:[Abundance+δ Control4]],2,2)</f>
        <v>9.003224351093894E-6</v>
      </c>
      <c r="P2" s="9">
        <v>1</v>
      </c>
      <c r="Q2" s="9">
        <f>(Tableau3[[#This Row],[p-value]]*4872)/Tableau3[[#This Row],[Ranking]]</f>
        <v>4.3863709038529451E-2</v>
      </c>
      <c r="R2" s="9">
        <v>1.6040804104678119</v>
      </c>
      <c r="S2" s="9" t="s">
        <v>38</v>
      </c>
      <c r="T2" s="13" t="s">
        <v>9871</v>
      </c>
    </row>
    <row r="3" spans="1:20" x14ac:dyDescent="0.3">
      <c r="A3" s="9" t="s">
        <v>9872</v>
      </c>
      <c r="B3" s="42" t="s">
        <v>9873</v>
      </c>
      <c r="C3" s="9">
        <v>7839.8592773437504</v>
      </c>
      <c r="D3" s="9">
        <v>8079.2865234375004</v>
      </c>
      <c r="E3" s="9">
        <v>7454.8363281250004</v>
      </c>
      <c r="F3" s="9">
        <v>6551.0174804687504</v>
      </c>
      <c r="G3" s="9">
        <v>2870.8282714843799</v>
      </c>
      <c r="H3" s="9">
        <v>2973.3939453124999</v>
      </c>
      <c r="I3" s="9">
        <v>2834.6344238281299</v>
      </c>
      <c r="J3" s="9">
        <v>3035.1612792968799</v>
      </c>
      <c r="K3" s="9">
        <f>AVERAGE(Tableau3[[#This Row],[Abundance+δ EtOH1]:[Abundance+δ EtOH4]])</f>
        <v>7481.2499023437504</v>
      </c>
      <c r="L3" s="9">
        <f>AVERAGE(Tableau3[[#This Row],[Abundance+δ Control1]:[Abundance+δ Control4]])</f>
        <v>2928.5044799804728</v>
      </c>
      <c r="M3" s="9">
        <f>STDEV(Tableau3[[#This Row],[Abundance+δ EtOH1]:[Abundance+δ EtOH4]])</f>
        <v>671.38625733566062</v>
      </c>
      <c r="N3" s="9">
        <f>STDEV(Tableau3[[#This Row],[Abundance+δ Control1]:[Abundance+δ Control4]])</f>
        <v>92.247618590299993</v>
      </c>
      <c r="O3" s="15">
        <f>_xlfn.T.TEST(Tableau3[[#This Row],[Abundance+δ EtOH1]:[Abundance+δ EtOH4]],Tableau3[[#This Row],[Abundance+δ Control1]:[Abundance+δ Control4]],2,2)</f>
        <v>1.0529216825228083E-5</v>
      </c>
      <c r="P3" s="9">
        <v>2</v>
      </c>
      <c r="Q3" s="9">
        <f>(Tableau3[[#This Row],[p-value]]*4872)/Tableau3[[#This Row],[Ranking]]</f>
        <v>2.5649172186255609E-2</v>
      </c>
      <c r="R3" s="9">
        <v>1.3668764744053481</v>
      </c>
      <c r="S3" s="9" t="s">
        <v>38</v>
      </c>
      <c r="T3" s="9" t="s">
        <v>9871</v>
      </c>
    </row>
    <row r="4" spans="1:20" x14ac:dyDescent="0.3">
      <c r="A4" s="9" t="s">
        <v>9874</v>
      </c>
      <c r="B4" s="42" t="s">
        <v>9875</v>
      </c>
      <c r="C4" s="9">
        <v>4446.8211914062504</v>
      </c>
      <c r="D4" s="9">
        <v>4142.7796875000004</v>
      </c>
      <c r="E4" s="9">
        <v>3988.0790039062499</v>
      </c>
      <c r="F4" s="9">
        <v>4904.4715820312504</v>
      </c>
      <c r="G4" s="9">
        <v>1479.4063964843799</v>
      </c>
      <c r="H4" s="9">
        <v>1618.3434082031299</v>
      </c>
      <c r="I4" s="9">
        <v>1244.5168701171899</v>
      </c>
      <c r="J4" s="9">
        <v>1543.7271972656299</v>
      </c>
      <c r="K4" s="9">
        <f>AVERAGE(Tableau3[[#This Row],[Abundance+δ EtOH1]:[Abundance+δ EtOH4]])</f>
        <v>4370.5378662109379</v>
      </c>
      <c r="L4" s="9">
        <f>AVERAGE(Tableau3[[#This Row],[Abundance+δ Control1]:[Abundance+δ Control4]])</f>
        <v>1471.4984680175824</v>
      </c>
      <c r="M4" s="9">
        <f>STDEV(Tableau3[[#This Row],[Abundance+δ EtOH1]:[Abundance+δ EtOH4]])</f>
        <v>403.75443358459842</v>
      </c>
      <c r="N4" s="9">
        <f>STDEV(Tableau3[[#This Row],[Abundance+δ Control1]:[Abundance+δ Control4]])</f>
        <v>161.62055036920711</v>
      </c>
      <c r="O4" s="15">
        <f>_xlfn.T.TEST(Tableau3[[#This Row],[Abundance+δ EtOH1]:[Abundance+δ EtOH4]],Tableau3[[#This Row],[Abundance+δ Control1]:[Abundance+δ Control4]],2,2)</f>
        <v>1.1017348375312518E-5</v>
      </c>
      <c r="P4" s="9">
        <v>3</v>
      </c>
      <c r="Q4" s="9">
        <f>(Tableau3[[#This Row],[p-value]]*4872)/Tableau3[[#This Row],[Ranking]]</f>
        <v>1.7892173761507531E-2</v>
      </c>
      <c r="R4" s="9">
        <v>1.5755456059708459</v>
      </c>
      <c r="S4" s="9" t="s">
        <v>38</v>
      </c>
      <c r="T4" s="13" t="s">
        <v>9871</v>
      </c>
    </row>
    <row r="5" spans="1:20" x14ac:dyDescent="0.3">
      <c r="A5" s="9" t="s">
        <v>1231</v>
      </c>
      <c r="B5" s="42" t="s">
        <v>1232</v>
      </c>
      <c r="C5" s="9">
        <v>58374.940332031299</v>
      </c>
      <c r="D5" s="9">
        <v>71081.425195312506</v>
      </c>
      <c r="E5" s="9">
        <v>58963.457421874999</v>
      </c>
      <c r="F5" s="9">
        <v>62981.880273437499</v>
      </c>
      <c r="G5" s="9">
        <v>18586.829248046899</v>
      </c>
      <c r="H5" s="9">
        <v>19798.495019531299</v>
      </c>
      <c r="I5" s="9">
        <v>12345.625268554701</v>
      </c>
      <c r="J5" s="9">
        <v>21710.397851562499</v>
      </c>
      <c r="K5" s="9">
        <f>AVERAGE(Tableau3[[#This Row],[Abundance+δ EtOH1]:[Abundance+δ EtOH4]])</f>
        <v>62850.425805664076</v>
      </c>
      <c r="L5" s="9">
        <f>AVERAGE(Tableau3[[#This Row],[Abundance+δ Control1]:[Abundance+δ Control4]])</f>
        <v>18110.336846923848</v>
      </c>
      <c r="M5" s="9">
        <f>STDEV(Tableau3[[#This Row],[Abundance+δ EtOH1]:[Abundance+δ EtOH4]])</f>
        <v>5856.7660209016458</v>
      </c>
      <c r="N5" s="9">
        <f>STDEV(Tableau3[[#This Row],[Abundance+δ Control1]:[Abundance+δ Control4]])</f>
        <v>4052.5408426061445</v>
      </c>
      <c r="O5" s="15">
        <f>_xlfn.T.TEST(Tableau3[[#This Row],[Abundance+δ EtOH1]:[Abundance+δ EtOH4]],Tableau3[[#This Row],[Abundance+δ Control1]:[Abundance+δ Control4]],2,2)</f>
        <v>1.5561548102160503E-5</v>
      </c>
      <c r="P5" s="9">
        <v>4</v>
      </c>
      <c r="Q5" s="9">
        <f>(Tableau3[[#This Row],[p-value]]*4872)/Tableau3[[#This Row],[Ranking]]</f>
        <v>1.8953965588431491E-2</v>
      </c>
      <c r="R5" s="9">
        <v>1.7744145263843489</v>
      </c>
      <c r="S5" s="9" t="s">
        <v>38</v>
      </c>
      <c r="T5" s="9" t="s">
        <v>38</v>
      </c>
    </row>
    <row r="6" spans="1:20" x14ac:dyDescent="0.3">
      <c r="A6" s="9" t="s">
        <v>2907</v>
      </c>
      <c r="B6" s="42" t="s">
        <v>2908</v>
      </c>
      <c r="C6" s="9">
        <v>1284027.3412109399</v>
      </c>
      <c r="D6" s="9">
        <v>1744472.31289063</v>
      </c>
      <c r="E6" s="9">
        <v>1569504.98867188</v>
      </c>
      <c r="F6" s="9">
        <v>1542738.40273438</v>
      </c>
      <c r="G6" s="9">
        <v>172087.57583007801</v>
      </c>
      <c r="H6" s="9">
        <v>213395.94179687501</v>
      </c>
      <c r="I6" s="9">
        <v>158502.21132812501</v>
      </c>
      <c r="J6" s="9">
        <v>374808.768945313</v>
      </c>
      <c r="K6" s="9">
        <f>AVERAGE(Tableau3[[#This Row],[Abundance+δ EtOH1]:[Abundance+δ EtOH4]])</f>
        <v>1535185.7613769576</v>
      </c>
      <c r="L6" s="9">
        <f>AVERAGE(Tableau3[[#This Row],[Abundance+δ Control1]:[Abundance+δ Control4]])</f>
        <v>229698.62447509775</v>
      </c>
      <c r="M6" s="9">
        <f>STDEV(Tableau3[[#This Row],[Abundance+δ EtOH1]:[Abundance+δ EtOH4]])</f>
        <v>189838.76002050197</v>
      </c>
      <c r="N6" s="9">
        <f>STDEV(Tableau3[[#This Row],[Abundance+δ Control1]:[Abundance+δ Control4]])</f>
        <v>99516.654655802573</v>
      </c>
      <c r="O6" s="15">
        <f>_xlfn.T.TEST(Tableau3[[#This Row],[Abundance+δ EtOH1]:[Abundance+δ EtOH4]],Tableau3[[#This Row],[Abundance+δ Control1]:[Abundance+δ Control4]],2,2)</f>
        <v>1.8617231218875401E-5</v>
      </c>
      <c r="P6" s="9">
        <v>5</v>
      </c>
      <c r="Q6" s="9">
        <f>(Tableau3[[#This Row],[p-value]]*4872)/Tableau3[[#This Row],[Ranking]]</f>
        <v>1.8140630099672189E-2</v>
      </c>
      <c r="R6" s="9">
        <v>2.6926041740683111</v>
      </c>
      <c r="S6" s="9" t="s">
        <v>38</v>
      </c>
      <c r="T6" s="13" t="s">
        <v>38</v>
      </c>
    </row>
    <row r="7" spans="1:20" x14ac:dyDescent="0.3">
      <c r="A7" s="9" t="s">
        <v>631</v>
      </c>
      <c r="B7" s="42" t="s">
        <v>632</v>
      </c>
      <c r="C7" s="9">
        <v>398414.08437499998</v>
      </c>
      <c r="D7" s="9">
        <v>355791.97499999998</v>
      </c>
      <c r="E7" s="9">
        <v>404952.36953124998</v>
      </c>
      <c r="F7" s="9">
        <v>378220.64687499998</v>
      </c>
      <c r="G7" s="9">
        <v>197727.93984375001</v>
      </c>
      <c r="H7" s="9">
        <v>242489.64101562501</v>
      </c>
      <c r="I7" s="9">
        <v>205697.48281250001</v>
      </c>
      <c r="J7" s="9">
        <v>220391.21914062501</v>
      </c>
      <c r="K7" s="9">
        <f>AVERAGE(Tableau3[[#This Row],[Abundance+δ EtOH1]:[Abundance+δ EtOH4]])</f>
        <v>384344.76894531248</v>
      </c>
      <c r="L7" s="9">
        <f>AVERAGE(Tableau3[[#This Row],[Abundance+δ Control1]:[Abundance+δ Control4]])</f>
        <v>216576.57070312501</v>
      </c>
      <c r="M7" s="9">
        <f>STDEV(Tableau3[[#This Row],[Abundance+δ EtOH1]:[Abundance+δ EtOH4]])</f>
        <v>22176.45712450584</v>
      </c>
      <c r="N7" s="9">
        <f>STDEV(Tableau3[[#This Row],[Abundance+δ Control1]:[Abundance+δ Control4]])</f>
        <v>19660.995179349535</v>
      </c>
      <c r="O7" s="15">
        <f>_xlfn.T.TEST(Tableau3[[#This Row],[Abundance+δ EtOH1]:[Abundance+δ EtOH4]],Tableau3[[#This Row],[Abundance+δ Control1]:[Abundance+δ Control4]],2,2)</f>
        <v>2.8424023978004079E-5</v>
      </c>
      <c r="P7" s="9">
        <v>6</v>
      </c>
      <c r="Q7" s="9">
        <f>(Tableau3[[#This Row],[p-value]]*4872)/Tableau3[[#This Row],[Ranking]]</f>
        <v>2.3080307470139311E-2</v>
      </c>
      <c r="R7" s="9">
        <v>0.83804755374972217</v>
      </c>
      <c r="S7" s="9" t="s">
        <v>38</v>
      </c>
      <c r="T7" s="9" t="s">
        <v>38</v>
      </c>
    </row>
    <row r="8" spans="1:20" x14ac:dyDescent="0.3">
      <c r="A8" s="9" t="s">
        <v>2005</v>
      </c>
      <c r="B8" s="42" t="s">
        <v>2006</v>
      </c>
      <c r="C8" s="9">
        <v>153526.324365234</v>
      </c>
      <c r="D8" s="9">
        <v>136376.17043457</v>
      </c>
      <c r="E8" s="9">
        <v>145616.86171875001</v>
      </c>
      <c r="F8" s="9">
        <v>189470.33657226601</v>
      </c>
      <c r="G8" s="9">
        <v>26194.310449218799</v>
      </c>
      <c r="H8" s="9">
        <v>13515.490380859401</v>
      </c>
      <c r="I8" s="9">
        <v>22104.588037109399</v>
      </c>
      <c r="J8" s="9">
        <v>31402.712792968799</v>
      </c>
      <c r="K8" s="9">
        <f>AVERAGE(Tableau3[[#This Row],[Abundance+δ EtOH1]:[Abundance+δ EtOH4]])</f>
        <v>156247.423272705</v>
      </c>
      <c r="L8" s="9">
        <f>AVERAGE(Tableau3[[#This Row],[Abundance+δ Control1]:[Abundance+δ Control4]])</f>
        <v>23304.275415039101</v>
      </c>
      <c r="M8" s="9">
        <f>STDEV(Tableau3[[#This Row],[Abundance+δ EtOH1]:[Abundance+δ EtOH4]])</f>
        <v>23231.027209918451</v>
      </c>
      <c r="N8" s="9">
        <f>STDEV(Tableau3[[#This Row],[Abundance+δ Control1]:[Abundance+δ Control4]])</f>
        <v>7554.172196280656</v>
      </c>
      <c r="O8" s="15">
        <f>_xlfn.T.TEST(Tableau3[[#This Row],[Abundance+δ EtOH1]:[Abundance+δ EtOH4]],Tableau3[[#This Row],[Abundance+δ Control1]:[Abundance+δ Control4]],2,2)</f>
        <v>3.5656476489824389E-5</v>
      </c>
      <c r="P8" s="9">
        <v>7</v>
      </c>
      <c r="Q8" s="9">
        <f>(Tableau3[[#This Row],[p-value]]*4872)/Tableau3[[#This Row],[Ranking]]</f>
        <v>2.4816907636917775E-2</v>
      </c>
      <c r="R8" s="9">
        <v>2.740131880021563</v>
      </c>
      <c r="S8" s="9" t="s">
        <v>38</v>
      </c>
      <c r="T8" s="13" t="s">
        <v>38</v>
      </c>
    </row>
    <row r="9" spans="1:20" x14ac:dyDescent="0.3">
      <c r="A9" s="9" t="s">
        <v>1369</v>
      </c>
      <c r="B9" s="42" t="s">
        <v>1370</v>
      </c>
      <c r="C9" s="9">
        <v>508614.40468749998</v>
      </c>
      <c r="D9" s="9">
        <v>625388.88906249998</v>
      </c>
      <c r="E9" s="9">
        <v>583718.48671874998</v>
      </c>
      <c r="F9" s="9">
        <v>581437.71914062498</v>
      </c>
      <c r="G9" s="9">
        <v>210726.48085937501</v>
      </c>
      <c r="H9" s="9">
        <v>219562.218164063</v>
      </c>
      <c r="I9" s="9">
        <v>199675.92031250001</v>
      </c>
      <c r="J9" s="9">
        <v>298508.29921874998</v>
      </c>
      <c r="K9" s="9">
        <f>AVERAGE(Tableau3[[#This Row],[Abundance+δ EtOH1]:[Abundance+δ EtOH4]])</f>
        <v>574789.87490234373</v>
      </c>
      <c r="L9" s="9">
        <f>AVERAGE(Tableau3[[#This Row],[Abundance+δ Control1]:[Abundance+δ Control4]])</f>
        <v>232118.229638672</v>
      </c>
      <c r="M9" s="9">
        <f>STDEV(Tableau3[[#This Row],[Abundance+δ EtOH1]:[Abundance+δ EtOH4]])</f>
        <v>48522.73362084994</v>
      </c>
      <c r="N9" s="9">
        <f>STDEV(Tableau3[[#This Row],[Abundance+δ Control1]:[Abundance+δ Control4]])</f>
        <v>45001.500394430055</v>
      </c>
      <c r="O9" s="15">
        <f>_xlfn.T.TEST(Tableau3[[#This Row],[Abundance+δ EtOH1]:[Abundance+δ EtOH4]],Tableau3[[#This Row],[Abundance+δ Control1]:[Abundance+δ Control4]],2,2)</f>
        <v>4.7430044947134446E-5</v>
      </c>
      <c r="P9" s="9">
        <v>8</v>
      </c>
      <c r="Q9" s="9">
        <f>(Tableau3[[#This Row],[p-value]]*4872)/Tableau3[[#This Row],[Ranking]]</f>
        <v>2.8884897372804877E-2</v>
      </c>
      <c r="R9" s="9">
        <v>1.274566885430372</v>
      </c>
      <c r="S9" s="9" t="s">
        <v>38</v>
      </c>
      <c r="T9" s="9" t="s">
        <v>38</v>
      </c>
    </row>
    <row r="10" spans="1:20" x14ac:dyDescent="0.3">
      <c r="A10" s="9" t="s">
        <v>961</v>
      </c>
      <c r="B10" s="42" t="s">
        <v>962</v>
      </c>
      <c r="C10" s="9">
        <v>14250.801171875</v>
      </c>
      <c r="D10" s="9">
        <v>14607.5755859375</v>
      </c>
      <c r="E10" s="9">
        <v>12229.8158203125</v>
      </c>
      <c r="F10" s="9">
        <v>14715.09609375</v>
      </c>
      <c r="G10" s="9">
        <v>5279.5819335937504</v>
      </c>
      <c r="H10" s="9">
        <v>7790.7987304687504</v>
      </c>
      <c r="I10" s="9">
        <v>5818.1561523437504</v>
      </c>
      <c r="J10" s="9">
        <v>5891.1307617187504</v>
      </c>
      <c r="K10" s="9">
        <f>AVERAGE(Tableau3[[#This Row],[Abundance+δ EtOH1]:[Abundance+δ EtOH4]])</f>
        <v>13950.82216796875</v>
      </c>
      <c r="L10" s="9">
        <f>AVERAGE(Tableau3[[#This Row],[Abundance+δ Control1]:[Abundance+δ Control4]])</f>
        <v>6194.9168945312504</v>
      </c>
      <c r="M10" s="9">
        <f>STDEV(Tableau3[[#This Row],[Abundance+δ EtOH1]:[Abundance+δ EtOH4]])</f>
        <v>1164.3724972562704</v>
      </c>
      <c r="N10" s="9">
        <f>STDEV(Tableau3[[#This Row],[Abundance+δ Control1]:[Abundance+δ Control4]])</f>
        <v>1098.3186538724467</v>
      </c>
      <c r="O10" s="15">
        <f>_xlfn.T.TEST(Tableau3[[#This Row],[Abundance+δ EtOH1]:[Abundance+δ EtOH4]],Tableau3[[#This Row],[Abundance+δ Control1]:[Abundance+δ Control4]],2,2)</f>
        <v>6.9253871725027472E-5</v>
      </c>
      <c r="P10" s="9">
        <v>9</v>
      </c>
      <c r="Q10" s="9">
        <f>(Tableau3[[#This Row],[p-value]]*4872)/Tableau3[[#This Row],[Ranking]]</f>
        <v>3.7489429227148208E-2</v>
      </c>
      <c r="R10" s="9">
        <v>1.1773822914306671</v>
      </c>
      <c r="S10" s="9" t="s">
        <v>38</v>
      </c>
      <c r="T10" s="13" t="s">
        <v>38</v>
      </c>
    </row>
    <row r="11" spans="1:20" x14ac:dyDescent="0.3">
      <c r="A11" s="9" t="s">
        <v>5577</v>
      </c>
      <c r="B11" s="42" t="s">
        <v>5578</v>
      </c>
      <c r="C11" s="9">
        <v>720304.63906249998</v>
      </c>
      <c r="D11" s="9">
        <v>663496.59414062498</v>
      </c>
      <c r="E11" s="9">
        <v>727864.73476562498</v>
      </c>
      <c r="F11" s="9">
        <v>672821.21718749998</v>
      </c>
      <c r="G11" s="9">
        <v>467047.42812499998</v>
      </c>
      <c r="H11" s="9">
        <v>488358.67031249998</v>
      </c>
      <c r="I11" s="9">
        <v>526620.59023437498</v>
      </c>
      <c r="J11" s="9">
        <v>506534.23281249998</v>
      </c>
      <c r="K11" s="9">
        <f>AVERAGE(Tableau3[[#This Row],[Abundance+δ EtOH1]:[Abundance+δ EtOH4]])</f>
        <v>696121.79628906248</v>
      </c>
      <c r="L11" s="9">
        <f>AVERAGE(Tableau3[[#This Row],[Abundance+δ Control1]:[Abundance+δ Control4]])</f>
        <v>497140.23037109373</v>
      </c>
      <c r="M11" s="9">
        <f>STDEV(Tableau3[[#This Row],[Abundance+δ EtOH1]:[Abundance+δ EtOH4]])</f>
        <v>32658.561049267577</v>
      </c>
      <c r="N11" s="9">
        <f>STDEV(Tableau3[[#This Row],[Abundance+δ Control1]:[Abundance+δ Control4]])</f>
        <v>25429.84757866829</v>
      </c>
      <c r="O11" s="15">
        <f>_xlfn.T.TEST(Tableau3[[#This Row],[Abundance+δ EtOH1]:[Abundance+δ EtOH4]],Tableau3[[#This Row],[Abundance+δ Control1]:[Abundance+δ Control4]],2,2)</f>
        <v>7.2437971698895105E-5</v>
      </c>
      <c r="P11" s="9">
        <v>10</v>
      </c>
      <c r="Q11" s="9">
        <f>(Tableau3[[#This Row],[p-value]]*4872)/Tableau3[[#This Row],[Ranking]]</f>
        <v>3.5291779811701694E-2</v>
      </c>
      <c r="R11" s="9">
        <v>0.49567585711261603</v>
      </c>
      <c r="S11" s="9" t="s">
        <v>38</v>
      </c>
      <c r="T11" s="9" t="s">
        <v>38</v>
      </c>
    </row>
    <row r="12" spans="1:20" x14ac:dyDescent="0.3">
      <c r="A12" s="9" t="s">
        <v>5175</v>
      </c>
      <c r="B12" s="42" t="s">
        <v>5176</v>
      </c>
      <c r="C12" s="9">
        <v>468001.10195312498</v>
      </c>
      <c r="D12" s="9">
        <v>538011.28749999998</v>
      </c>
      <c r="E12" s="9">
        <v>416910.94765624998</v>
      </c>
      <c r="F12" s="9">
        <v>460375.88710937498</v>
      </c>
      <c r="G12" s="9">
        <v>190926.20156250001</v>
      </c>
      <c r="H12" s="9">
        <v>112317.46132812501</v>
      </c>
      <c r="I12" s="9">
        <v>102331.49843750001</v>
      </c>
      <c r="J12" s="9">
        <v>190151.75234375001</v>
      </c>
      <c r="K12" s="9">
        <f>AVERAGE(Tableau3[[#This Row],[Abundance+δ EtOH1]:[Abundance+δ EtOH4]])</f>
        <v>470824.80605468748</v>
      </c>
      <c r="L12" s="9">
        <f>AVERAGE(Tableau3[[#This Row],[Abundance+δ Control1]:[Abundance+δ Control4]])</f>
        <v>148931.72841796876</v>
      </c>
      <c r="M12" s="9">
        <f>STDEV(Tableau3[[#This Row],[Abundance+δ EtOH1]:[Abundance+δ EtOH4]])</f>
        <v>50126.109724663394</v>
      </c>
      <c r="N12" s="9">
        <f>STDEV(Tableau3[[#This Row],[Abundance+δ Control1]:[Abundance+δ Control4]])</f>
        <v>48217.604447226971</v>
      </c>
      <c r="O12" s="15">
        <f>_xlfn.T.TEST(Tableau3[[#This Row],[Abundance+δ EtOH1]:[Abundance+δ EtOH4]],Tableau3[[#This Row],[Abundance+δ Control1]:[Abundance+δ Control4]],2,2)</f>
        <v>8.9846747285464012E-5</v>
      </c>
      <c r="P12" s="9">
        <v>11</v>
      </c>
      <c r="Q12" s="9">
        <f>(Tableau3[[#This Row],[p-value]]*4872)/Tableau3[[#This Row],[Ranking]]</f>
        <v>3.9793941161343695E-2</v>
      </c>
      <c r="R12" s="9">
        <v>1.6588076230757269</v>
      </c>
      <c r="S12" s="9" t="s">
        <v>38</v>
      </c>
      <c r="T12" s="13" t="s">
        <v>38</v>
      </c>
    </row>
    <row r="13" spans="1:20" x14ac:dyDescent="0.3">
      <c r="A13" s="24" t="s">
        <v>9555</v>
      </c>
      <c r="B13" s="47" t="s">
        <v>9556</v>
      </c>
      <c r="C13" s="24">
        <v>202093.09755859399</v>
      </c>
      <c r="D13" s="24">
        <v>249798.895898438</v>
      </c>
      <c r="E13" s="24">
        <v>241752.21767578099</v>
      </c>
      <c r="F13" s="24">
        <v>268551.34999999998</v>
      </c>
      <c r="G13" s="24">
        <v>46568.529687499999</v>
      </c>
      <c r="H13" s="24">
        <v>86946.909570312506</v>
      </c>
      <c r="I13" s="24">
        <v>58383.452539062499</v>
      </c>
      <c r="J13" s="24">
        <v>103915.983789063</v>
      </c>
      <c r="K13" s="24">
        <f>AVERAGE(Tableau3[[#This Row],[Abundance+δ EtOH1]:[Abundance+δ EtOH4]])</f>
        <v>240548.89028320325</v>
      </c>
      <c r="L13" s="24">
        <f>AVERAGE(Tableau3[[#This Row],[Abundance+δ Control1]:[Abundance+δ Control4]])</f>
        <v>73953.718896484497</v>
      </c>
      <c r="M13" s="24">
        <f>STDEV(Tableau3[[#This Row],[Abundance+δ EtOH1]:[Abundance+δ EtOH4]])</f>
        <v>27988.070940816364</v>
      </c>
      <c r="N13" s="24">
        <f>STDEV(Tableau3[[#This Row],[Abundance+δ Control1]:[Abundance+δ Control4]])</f>
        <v>26197.595970065926</v>
      </c>
      <c r="O13" s="16">
        <f>_xlfn.T.TEST(Tableau3[[#This Row],[Abundance+δ EtOH1]:[Abundance+δ EtOH4]],Tableau3[[#This Row],[Abundance+δ Control1]:[Abundance+δ Control4]],2,2)</f>
        <v>1.2810598594184989E-4</v>
      </c>
      <c r="P13" s="24">
        <v>12</v>
      </c>
      <c r="Q13" s="24">
        <f>(Tableau3[[#This Row],[p-value]]*4872)/Tableau3[[#This Row],[Ranking]]</f>
        <v>5.2011030292391049E-2</v>
      </c>
      <c r="R13" s="24">
        <v>1.6547540590647001</v>
      </c>
      <c r="S13" s="24" t="s">
        <v>38</v>
      </c>
      <c r="T13" s="24" t="s">
        <v>38</v>
      </c>
    </row>
    <row r="14" spans="1:20" x14ac:dyDescent="0.3">
      <c r="A14" s="8" t="s">
        <v>681</v>
      </c>
      <c r="B14" s="43" t="s">
        <v>682</v>
      </c>
      <c r="C14" s="8">
        <v>14562410.8211914</v>
      </c>
      <c r="D14" s="8">
        <v>20912000.421289101</v>
      </c>
      <c r="E14" s="8">
        <v>18055505.042382799</v>
      </c>
      <c r="F14" s="8">
        <v>20307017.190820299</v>
      </c>
      <c r="G14" s="8">
        <v>4920353.8259521499</v>
      </c>
      <c r="H14" s="8">
        <v>5271205.3475585897</v>
      </c>
      <c r="I14" s="8">
        <v>3369824.99611816</v>
      </c>
      <c r="J14" s="8">
        <v>6643978.9994140593</v>
      </c>
      <c r="K14" s="8">
        <f>AVERAGE(Tableau3[[#This Row],[Abundance+δ EtOH1]:[Abundance+δ EtOH4]])</f>
        <v>18459233.3689209</v>
      </c>
      <c r="L14" s="8">
        <f>AVERAGE(Tableau3[[#This Row],[Abundance+δ Control1]:[Abundance+δ Control4]])</f>
        <v>5051340.79226074</v>
      </c>
      <c r="M14" s="8">
        <f>STDEV(Tableau3[[#This Row],[Abundance+δ EtOH1]:[Abundance+δ EtOH4]])</f>
        <v>2873940.0246466957</v>
      </c>
      <c r="N14" s="8">
        <f>STDEV(Tableau3[[#This Row],[Abundance+δ Control1]:[Abundance+δ Control4]])</f>
        <v>1345299.2033472941</v>
      </c>
      <c r="O14" s="17">
        <f>_xlfn.T.TEST(Tableau3[[#This Row],[Abundance+δ EtOH1]:[Abundance+δ EtOH4]],Tableau3[[#This Row],[Abundance+δ Control1]:[Abundance+δ Control4]],2,2)</f>
        <v>1.499347544155744E-4</v>
      </c>
      <c r="P14" s="8">
        <v>13</v>
      </c>
      <c r="Q14" s="8">
        <f>(Tableau3[[#This Row],[p-value]]*4872)/Tableau3[[#This Row],[Ranking]]</f>
        <v>5.6190932577898346E-2</v>
      </c>
      <c r="R14" s="8">
        <v>1.8073692893291771</v>
      </c>
      <c r="S14" s="8" t="s">
        <v>38</v>
      </c>
      <c r="T14" s="8" t="s">
        <v>38</v>
      </c>
    </row>
    <row r="15" spans="1:20" x14ac:dyDescent="0.3">
      <c r="A15" s="24" t="s">
        <v>455</v>
      </c>
      <c r="B15" s="47" t="s">
        <v>456</v>
      </c>
      <c r="C15" s="24">
        <v>1033651.9046875</v>
      </c>
      <c r="D15" s="24">
        <v>1113575.9437500001</v>
      </c>
      <c r="E15" s="24">
        <v>982203.02187499998</v>
      </c>
      <c r="F15" s="24">
        <v>899144.85</v>
      </c>
      <c r="G15" s="24">
        <v>198912.1</v>
      </c>
      <c r="H15" s="24">
        <v>279386.35781249998</v>
      </c>
      <c r="I15" s="24">
        <v>159282.02578125001</v>
      </c>
      <c r="J15" s="24">
        <v>492110.11171874998</v>
      </c>
      <c r="K15" s="24">
        <f>AVERAGE(Tableau3[[#This Row],[Abundance+δ EtOH1]:[Abundance+δ EtOH4]])</f>
        <v>1007143.9300781251</v>
      </c>
      <c r="L15" s="24">
        <f>AVERAGE(Tableau3[[#This Row],[Abundance+δ Control1]:[Abundance+δ Control4]])</f>
        <v>282422.64882812498</v>
      </c>
      <c r="M15" s="24">
        <f>STDEV(Tableau3[[#This Row],[Abundance+δ EtOH1]:[Abundance+δ EtOH4]])</f>
        <v>90030.17355653501</v>
      </c>
      <c r="N15" s="24">
        <f>STDEV(Tableau3[[#This Row],[Abundance+δ Control1]:[Abundance+δ Control4]])</f>
        <v>148453.89403962655</v>
      </c>
      <c r="O15" s="16">
        <f>_xlfn.T.TEST(Tableau3[[#This Row],[Abundance+δ EtOH1]:[Abundance+δ EtOH4]],Tableau3[[#This Row],[Abundance+δ Control1]:[Abundance+δ Control4]],2,2)</f>
        <v>1.6049256327994003E-4</v>
      </c>
      <c r="P15" s="24">
        <v>14</v>
      </c>
      <c r="Q15" s="24">
        <f>(Tableau3[[#This Row],[p-value]]*4872)/Tableau3[[#This Row],[Ranking]]</f>
        <v>5.5851412021419133E-2</v>
      </c>
      <c r="R15" s="24">
        <v>1.841916561851632</v>
      </c>
      <c r="S15" s="24" t="s">
        <v>38</v>
      </c>
      <c r="T15" s="24" t="s">
        <v>38</v>
      </c>
    </row>
    <row r="16" spans="1:20" x14ac:dyDescent="0.3">
      <c r="A16" s="8" t="s">
        <v>9098</v>
      </c>
      <c r="B16" s="43" t="s">
        <v>9099</v>
      </c>
      <c r="C16" s="8">
        <v>1371318.91347656</v>
      </c>
      <c r="D16" s="8">
        <v>1867223.0179687501</v>
      </c>
      <c r="E16" s="8">
        <v>1889819.3460937501</v>
      </c>
      <c r="F16" s="8">
        <v>2203991.1205078098</v>
      </c>
      <c r="G16" s="8">
        <v>405541.71157226601</v>
      </c>
      <c r="H16" s="8">
        <v>353410.77382812498</v>
      </c>
      <c r="I16" s="8">
        <v>244039.03359375001</v>
      </c>
      <c r="J16" s="8">
        <v>485624.36196289101</v>
      </c>
      <c r="K16" s="8">
        <f>AVERAGE(Tableau3[[#This Row],[Abundance+δ EtOH1]:[Abundance+δ EtOH4]])</f>
        <v>1833088.0995117174</v>
      </c>
      <c r="L16" s="8">
        <f>AVERAGE(Tableau3[[#This Row],[Abundance+δ Control1]:[Abundance+δ Control4]])</f>
        <v>372153.97023925802</v>
      </c>
      <c r="M16" s="8">
        <f>STDEV(Tableau3[[#This Row],[Abundance+δ EtOH1]:[Abundance+δ EtOH4]])</f>
        <v>344084.99877812166</v>
      </c>
      <c r="N16" s="8">
        <f>STDEV(Tableau3[[#This Row],[Abundance+δ Control1]:[Abundance+δ Control4]])</f>
        <v>101250.53987119162</v>
      </c>
      <c r="O16" s="17">
        <f>_xlfn.T.TEST(Tableau3[[#This Row],[Abundance+δ EtOH1]:[Abundance+δ EtOH4]],Tableau3[[#This Row],[Abundance+δ Control1]:[Abundance+δ Control4]],2,2)</f>
        <v>1.8397016107056462E-4</v>
      </c>
      <c r="P16" s="8">
        <v>15</v>
      </c>
      <c r="Q16" s="8">
        <f>(Tableau3[[#This Row],[p-value]]*4872)/Tableau3[[#This Row],[Ranking]]</f>
        <v>5.9753508315719385E-2</v>
      </c>
      <c r="R16" s="8">
        <v>2.2257244315082918</v>
      </c>
      <c r="S16" s="8" t="s">
        <v>38</v>
      </c>
      <c r="T16" s="8" t="s">
        <v>38</v>
      </c>
    </row>
    <row r="17" spans="1:20" x14ac:dyDescent="0.3">
      <c r="A17" s="24" t="s">
        <v>9876</v>
      </c>
      <c r="B17" s="47" t="s">
        <v>9877</v>
      </c>
      <c r="C17" s="24">
        <v>120035.30703125001</v>
      </c>
      <c r="D17" s="24">
        <v>147275.17031250001</v>
      </c>
      <c r="E17" s="24">
        <v>107649.29921875001</v>
      </c>
      <c r="F17" s="24">
        <v>125212.07265625001</v>
      </c>
      <c r="G17" s="24">
        <v>52975.453515624999</v>
      </c>
      <c r="H17" s="24">
        <v>25015.389062499999</v>
      </c>
      <c r="I17" s="24">
        <v>24516.601953124999</v>
      </c>
      <c r="J17" s="24">
        <v>45317.744531249999</v>
      </c>
      <c r="K17" s="24">
        <f>AVERAGE(Tableau3[[#This Row],[Abundance+δ EtOH1]:[Abundance+δ EtOH4]])</f>
        <v>125042.96230468751</v>
      </c>
      <c r="L17" s="24">
        <f>AVERAGE(Tableau3[[#This Row],[Abundance+δ Control1]:[Abundance+δ Control4]])</f>
        <v>36956.297265624999</v>
      </c>
      <c r="M17" s="24">
        <f>STDEV(Tableau3[[#This Row],[Abundance+δ EtOH1]:[Abundance+δ EtOH4]])</f>
        <v>16552.097531716186</v>
      </c>
      <c r="N17" s="24">
        <f>STDEV(Tableau3[[#This Row],[Abundance+δ Control1]:[Abundance+δ Control4]])</f>
        <v>14420.569516273554</v>
      </c>
      <c r="O17" s="16">
        <f>_xlfn.T.TEST(Tableau3[[#This Row],[Abundance+δ EtOH1]:[Abundance+δ EtOH4]],Tableau3[[#This Row],[Abundance+δ Control1]:[Abundance+δ Control4]],2,2)</f>
        <v>1.9995726270002014E-4</v>
      </c>
      <c r="P17" s="24">
        <v>16</v>
      </c>
      <c r="Q17" s="24">
        <f>(Tableau3[[#This Row],[p-value]]*4872)/Tableau3[[#This Row],[Ranking]]</f>
        <v>6.0886986492156132E-2</v>
      </c>
      <c r="R17" s="24">
        <v>1.746929722804053</v>
      </c>
      <c r="S17" s="24" t="s">
        <v>38</v>
      </c>
      <c r="T17" s="24" t="s">
        <v>9871</v>
      </c>
    </row>
    <row r="18" spans="1:20" x14ac:dyDescent="0.3">
      <c r="A18" s="8" t="s">
        <v>101</v>
      </c>
      <c r="B18" s="43" t="s">
        <v>102</v>
      </c>
      <c r="C18" s="8">
        <v>33313.322656249999</v>
      </c>
      <c r="D18" s="8">
        <v>30262.771874999999</v>
      </c>
      <c r="E18" s="8">
        <v>31637.949609374999</v>
      </c>
      <c r="F18" s="8">
        <v>27603.596093749999</v>
      </c>
      <c r="G18" s="8">
        <v>14817.85390625</v>
      </c>
      <c r="H18" s="8">
        <v>19527.592187499999</v>
      </c>
      <c r="I18" s="8">
        <v>19488.992578124999</v>
      </c>
      <c r="J18" s="8">
        <v>18890.558984374999</v>
      </c>
      <c r="K18" s="8">
        <f>AVERAGE(Tableau3[[#This Row],[Abundance+δ EtOH1]:[Abundance+δ EtOH4]])</f>
        <v>30704.410058593749</v>
      </c>
      <c r="L18" s="8">
        <f>AVERAGE(Tableau3[[#This Row],[Abundance+δ Control1]:[Abundance+δ Control4]])</f>
        <v>18181.249414062499</v>
      </c>
      <c r="M18" s="8">
        <f>STDEV(Tableau3[[#This Row],[Abundance+δ EtOH1]:[Abundance+δ EtOH4]])</f>
        <v>2414.4021043770058</v>
      </c>
      <c r="N18" s="8">
        <f>STDEV(Tableau3[[#This Row],[Abundance+δ Control1]:[Abundance+δ Control4]])</f>
        <v>2261.1487091925783</v>
      </c>
      <c r="O18" s="17">
        <f>_xlfn.T.TEST(Tableau3[[#This Row],[Abundance+δ EtOH1]:[Abundance+δ EtOH4]],Tableau3[[#This Row],[Abundance+δ Control1]:[Abundance+δ Control4]],2,2)</f>
        <v>2.757605801203779E-4</v>
      </c>
      <c r="P18" s="8">
        <v>17</v>
      </c>
      <c r="Q18" s="8">
        <f>(Tableau3[[#This Row],[p-value]]*4872)/Tableau3[[#This Row],[Ranking]]</f>
        <v>7.9029738020381241E-2</v>
      </c>
      <c r="R18" s="8">
        <v>0.78030440285115765</v>
      </c>
      <c r="S18" s="8" t="s">
        <v>38</v>
      </c>
      <c r="T18" s="8" t="s">
        <v>38</v>
      </c>
    </row>
    <row r="19" spans="1:20" x14ac:dyDescent="0.3">
      <c r="A19" s="24" t="s">
        <v>1637</v>
      </c>
      <c r="B19" s="47" t="s">
        <v>1638</v>
      </c>
      <c r="C19" s="24">
        <v>13806359.553125</v>
      </c>
      <c r="D19" s="24">
        <v>14454046.9398438</v>
      </c>
      <c r="E19" s="24">
        <v>12214872.6507813</v>
      </c>
      <c r="F19" s="24">
        <v>12712513.4046875</v>
      </c>
      <c r="G19" s="24">
        <v>9073671.9046874996</v>
      </c>
      <c r="H19" s="24">
        <v>8699228.5082031302</v>
      </c>
      <c r="I19" s="24">
        <v>7005304.9437499996</v>
      </c>
      <c r="J19" s="24">
        <v>8178326.2249999996</v>
      </c>
      <c r="K19" s="24">
        <f>AVERAGE(Tableau3[[#This Row],[Abundance+δ EtOH1]:[Abundance+δ EtOH4]])</f>
        <v>13296948.137109401</v>
      </c>
      <c r="L19" s="24">
        <f>AVERAGE(Tableau3[[#This Row],[Abundance+δ Control1]:[Abundance+δ Control4]])</f>
        <v>8239132.8954101577</v>
      </c>
      <c r="M19" s="24">
        <f>STDEV(Tableau3[[#This Row],[Abundance+δ EtOH1]:[Abundance+δ EtOH4]])</f>
        <v>1018303.9730567773</v>
      </c>
      <c r="N19" s="24">
        <f>STDEV(Tableau3[[#This Row],[Abundance+δ Control1]:[Abundance+δ Control4]])</f>
        <v>900772.29760193732</v>
      </c>
      <c r="O19" s="16">
        <f>_xlfn.T.TEST(Tableau3[[#This Row],[Abundance+δ EtOH1]:[Abundance+δ EtOH4]],Tableau3[[#This Row],[Abundance+δ Control1]:[Abundance+δ Control4]],2,2)</f>
        <v>3.0354852280995028E-4</v>
      </c>
      <c r="P19" s="24">
        <v>18</v>
      </c>
      <c r="Q19" s="24">
        <f>(Tableau3[[#This Row],[p-value]]*4872)/Tableau3[[#This Row],[Ranking]]</f>
        <v>8.2160466840559873E-2</v>
      </c>
      <c r="R19" s="24">
        <v>0.70154265354032042</v>
      </c>
      <c r="S19" s="24" t="s">
        <v>38</v>
      </c>
      <c r="T19" s="24" t="s">
        <v>38</v>
      </c>
    </row>
    <row r="20" spans="1:20" x14ac:dyDescent="0.3">
      <c r="A20" s="8" t="s">
        <v>3792</v>
      </c>
      <c r="B20" s="43" t="s">
        <v>3793</v>
      </c>
      <c r="C20" s="8">
        <v>940867.34218749998</v>
      </c>
      <c r="D20" s="8">
        <v>1332086.7328125001</v>
      </c>
      <c r="E20" s="8">
        <v>1091010.1625000001</v>
      </c>
      <c r="F20" s="8">
        <v>1185793.2406250001</v>
      </c>
      <c r="G20" s="8">
        <v>258080.27968750001</v>
      </c>
      <c r="H20" s="8">
        <v>232021.52187500001</v>
      </c>
      <c r="I20" s="8">
        <v>126999.29531250001</v>
      </c>
      <c r="J20" s="8">
        <v>511521.53749999998</v>
      </c>
      <c r="K20" s="8">
        <f>AVERAGE(Tableau3[[#This Row],[Abundance+δ EtOH1]:[Abundance+δ EtOH4]])</f>
        <v>1137439.3695312501</v>
      </c>
      <c r="L20" s="8">
        <f>AVERAGE(Tableau3[[#This Row],[Abundance+δ Control1]:[Abundance+δ Control4]])</f>
        <v>282155.65859374998</v>
      </c>
      <c r="M20" s="8">
        <f>STDEV(Tableau3[[#This Row],[Abundance+δ EtOH1]:[Abundance+δ EtOH4]])</f>
        <v>164339.00539400941</v>
      </c>
      <c r="N20" s="8">
        <f>STDEV(Tableau3[[#This Row],[Abundance+δ Control1]:[Abundance+δ Control4]])</f>
        <v>163069.77954964928</v>
      </c>
      <c r="O20" s="17">
        <f>_xlfn.T.TEST(Tableau3[[#This Row],[Abundance+δ EtOH1]:[Abundance+δ EtOH4]],Tableau3[[#This Row],[Abundance+δ Control1]:[Abundance+δ Control4]],2,2)</f>
        <v>3.1542773497459563E-4</v>
      </c>
      <c r="P20" s="8">
        <v>19</v>
      </c>
      <c r="Q20" s="8">
        <f>(Tableau3[[#This Row],[p-value]]*4872)/Tableau3[[#This Row],[Ranking]]</f>
        <v>8.0882311831380518E-2</v>
      </c>
      <c r="R20" s="8">
        <v>1.960479024704199</v>
      </c>
      <c r="S20" s="8" t="s">
        <v>38</v>
      </c>
      <c r="T20" s="8" t="s">
        <v>38</v>
      </c>
    </row>
    <row r="21" spans="1:20" x14ac:dyDescent="0.3">
      <c r="A21" s="24" t="s">
        <v>9878</v>
      </c>
      <c r="B21" s="47" t="s">
        <v>9879</v>
      </c>
      <c r="C21" s="24">
        <v>8023.5746093750004</v>
      </c>
      <c r="D21" s="24">
        <v>10117.9515625</v>
      </c>
      <c r="E21" s="24">
        <v>7159.0956054687504</v>
      </c>
      <c r="F21" s="24">
        <v>5123.2464843750004</v>
      </c>
      <c r="G21" s="24">
        <v>0.1</v>
      </c>
      <c r="H21" s="24">
        <v>0.1</v>
      </c>
      <c r="I21" s="24">
        <v>0.1</v>
      </c>
      <c r="J21" s="24">
        <v>0.1</v>
      </c>
      <c r="K21" s="24">
        <f>AVERAGE(Tableau3[[#This Row],[Abundance+δ EtOH1]:[Abundance+δ EtOH4]])</f>
        <v>7605.9670654296879</v>
      </c>
      <c r="L21" s="24">
        <f>AVERAGE(Tableau3[[#This Row],[Abundance+δ Control1]:[Abundance+δ Control4]])</f>
        <v>0.1</v>
      </c>
      <c r="M21" s="24">
        <f>STDEV(Tableau3[[#This Row],[Abundance+δ EtOH1]:[Abundance+δ EtOH4]])</f>
        <v>2069.4651289324174</v>
      </c>
      <c r="N21" s="24">
        <f>STDEV(Tableau3[[#This Row],[Abundance+δ Control1]:[Abundance+δ Control4]])</f>
        <v>0</v>
      </c>
      <c r="O21" s="16">
        <f>_xlfn.T.TEST(Tableau3[[#This Row],[Abundance+δ EtOH1]:[Abundance+δ EtOH4]],Tableau3[[#This Row],[Abundance+δ Control1]:[Abundance+δ Control4]],2,2)</f>
        <v>3.2446827455562711E-4</v>
      </c>
      <c r="P21" s="24">
        <v>20</v>
      </c>
      <c r="Q21" s="24">
        <f>(Tableau3[[#This Row],[p-value]]*4872)/Tableau3[[#This Row],[Ranking]]</f>
        <v>7.9040471681750768E-2</v>
      </c>
      <c r="R21" s="24">
        <v>16.230596275287692</v>
      </c>
      <c r="S21" s="24" t="s">
        <v>38</v>
      </c>
      <c r="T21" s="24" t="s">
        <v>9871</v>
      </c>
    </row>
    <row r="22" spans="1:20" x14ac:dyDescent="0.3">
      <c r="A22" s="8" t="s">
        <v>3056</v>
      </c>
      <c r="B22" s="43" t="s">
        <v>3057</v>
      </c>
      <c r="C22" s="8">
        <v>1907410.71914063</v>
      </c>
      <c r="D22" s="8">
        <v>2183635.5453125001</v>
      </c>
      <c r="E22" s="8">
        <v>2249289.6546875001</v>
      </c>
      <c r="F22" s="8">
        <v>2335684.8792968802</v>
      </c>
      <c r="G22" s="8">
        <v>1389122.33632813</v>
      </c>
      <c r="H22" s="8">
        <v>1339944.62832031</v>
      </c>
      <c r="I22" s="8">
        <v>996259.64003906294</v>
      </c>
      <c r="J22" s="8">
        <v>1132039.84414063</v>
      </c>
      <c r="K22" s="8">
        <f>AVERAGE(Tableau3[[#This Row],[Abundance+δ EtOH1]:[Abundance+δ EtOH4]])</f>
        <v>2169005.1996093774</v>
      </c>
      <c r="L22" s="8">
        <f>AVERAGE(Tableau3[[#This Row],[Abundance+δ Control1]:[Abundance+δ Control4]])</f>
        <v>1214341.6122070332</v>
      </c>
      <c r="M22" s="8">
        <f>STDEV(Tableau3[[#This Row],[Abundance+δ EtOH1]:[Abundance+δ EtOH4]])</f>
        <v>185178.67819579589</v>
      </c>
      <c r="N22" s="8">
        <f>STDEV(Tableau3[[#This Row],[Abundance+δ Control1]:[Abundance+δ Control4]])</f>
        <v>183173.6396542674</v>
      </c>
      <c r="O22" s="17">
        <f>_xlfn.T.TEST(Tableau3[[#This Row],[Abundance+δ EtOH1]:[Abundance+δ EtOH4]],Tableau3[[#This Row],[Abundance+δ Control1]:[Abundance+δ Control4]],2,2)</f>
        <v>3.2939159375128442E-4</v>
      </c>
      <c r="P22" s="8">
        <v>21</v>
      </c>
      <c r="Q22" s="8">
        <f>(Tableau3[[#This Row],[p-value]]*4872)/Tableau3[[#This Row],[Ranking]]</f>
        <v>7.6418849750297974E-2</v>
      </c>
      <c r="R22" s="8">
        <v>0.80163313162959937</v>
      </c>
      <c r="S22" s="8" t="s">
        <v>38</v>
      </c>
      <c r="T22" s="8" t="s">
        <v>38</v>
      </c>
    </row>
    <row r="23" spans="1:20" x14ac:dyDescent="0.3">
      <c r="A23" s="24" t="s">
        <v>9880</v>
      </c>
      <c r="B23" s="47" t="s">
        <v>9881</v>
      </c>
      <c r="C23" s="24">
        <v>7206.9500976562504</v>
      </c>
      <c r="D23" s="24">
        <v>7329.1200195312504</v>
      </c>
      <c r="E23" s="24">
        <v>5794.0462890625004</v>
      </c>
      <c r="F23" s="24">
        <v>7158.9447265625004</v>
      </c>
      <c r="G23" s="24">
        <v>1779.8796630859399</v>
      </c>
      <c r="H23" s="24">
        <v>2052.7977539062499</v>
      </c>
      <c r="I23" s="24">
        <v>2315.9259277343799</v>
      </c>
      <c r="J23" s="24">
        <v>3967.9720703124999</v>
      </c>
      <c r="K23" s="24">
        <f>AVERAGE(Tableau3[[#This Row],[Abundance+δ EtOH1]:[Abundance+δ EtOH4]])</f>
        <v>6872.2652832031254</v>
      </c>
      <c r="L23" s="24">
        <f>AVERAGE(Tableau3[[#This Row],[Abundance+δ Control1]:[Abundance+δ Control4]])</f>
        <v>2529.1438537597674</v>
      </c>
      <c r="M23" s="24">
        <f>STDEV(Tableau3[[#This Row],[Abundance+δ EtOH1]:[Abundance+δ EtOH4]])</f>
        <v>722.37374391686967</v>
      </c>
      <c r="N23" s="24">
        <f>STDEV(Tableau3[[#This Row],[Abundance+δ Control1]:[Abundance+δ Control4]])</f>
        <v>983.86837788372384</v>
      </c>
      <c r="O23" s="16">
        <f>_xlfn.T.TEST(Tableau3[[#This Row],[Abundance+δ EtOH1]:[Abundance+δ EtOH4]],Tableau3[[#This Row],[Abundance+δ Control1]:[Abundance+δ Control4]],2,2)</f>
        <v>3.8716072848116021E-4</v>
      </c>
      <c r="P23" s="24">
        <v>22</v>
      </c>
      <c r="Q23" s="24">
        <f>(Tableau3[[#This Row],[p-value]]*4872)/Tableau3[[#This Row],[Ranking]]</f>
        <v>8.5738503143646033E-2</v>
      </c>
      <c r="R23" s="24">
        <v>1.456116559601504</v>
      </c>
      <c r="S23" s="24" t="s">
        <v>38</v>
      </c>
      <c r="T23" s="24" t="s">
        <v>9871</v>
      </c>
    </row>
    <row r="24" spans="1:20" x14ac:dyDescent="0.3">
      <c r="A24" s="8" t="s">
        <v>9882</v>
      </c>
      <c r="B24" s="43" t="s">
        <v>9883</v>
      </c>
      <c r="C24" s="8">
        <v>28366.799218749999</v>
      </c>
      <c r="D24" s="8">
        <v>27166.027734374999</v>
      </c>
      <c r="E24" s="8">
        <v>31203.010156249999</v>
      </c>
      <c r="F24" s="8">
        <v>28590.039453124999</v>
      </c>
      <c r="G24" s="8">
        <v>19963.789453124999</v>
      </c>
      <c r="H24" s="8">
        <v>21735.892968749999</v>
      </c>
      <c r="I24" s="8">
        <v>22398.142968749999</v>
      </c>
      <c r="J24" s="8">
        <v>19148.627343749999</v>
      </c>
      <c r="K24" s="8">
        <f>AVERAGE(Tableau3[[#This Row],[Abundance+δ EtOH1]:[Abundance+δ EtOH4]])</f>
        <v>28831.469140624999</v>
      </c>
      <c r="L24" s="8">
        <f>AVERAGE(Tableau3[[#This Row],[Abundance+δ Control1]:[Abundance+δ Control4]])</f>
        <v>20811.613183593749</v>
      </c>
      <c r="M24" s="8">
        <f>STDEV(Tableau3[[#This Row],[Abundance+δ EtOH1]:[Abundance+δ EtOH4]])</f>
        <v>1700.2066831952422</v>
      </c>
      <c r="N24" s="8">
        <f>STDEV(Tableau3[[#This Row],[Abundance+δ Control1]:[Abundance+δ Control4]])</f>
        <v>1511.6984776406516</v>
      </c>
      <c r="O24" s="17">
        <f>_xlfn.T.TEST(Tableau3[[#This Row],[Abundance+δ EtOH1]:[Abundance+δ EtOH4]],Tableau3[[#This Row],[Abundance+δ Control1]:[Abundance+δ Control4]],2,2)</f>
        <v>4.0736454066905815E-4</v>
      </c>
      <c r="P24" s="8">
        <v>23</v>
      </c>
      <c r="Q24" s="8">
        <f>(Tableau3[[#This Row],[p-value]]*4872)/Tableau3[[#This Row],[Ranking]]</f>
        <v>8.6290436614767443E-2</v>
      </c>
      <c r="R24" s="8">
        <v>0.46559672551866538</v>
      </c>
      <c r="S24" s="8" t="s">
        <v>38</v>
      </c>
      <c r="T24" s="8" t="s">
        <v>9871</v>
      </c>
    </row>
    <row r="25" spans="1:20" x14ac:dyDescent="0.3">
      <c r="A25" s="24" t="s">
        <v>121</v>
      </c>
      <c r="B25" s="47" t="s">
        <v>122</v>
      </c>
      <c r="C25" s="24">
        <v>1309489.7328125001</v>
      </c>
      <c r="D25" s="24">
        <v>1762706.6</v>
      </c>
      <c r="E25" s="24">
        <v>1681606.9271484399</v>
      </c>
      <c r="F25" s="24">
        <v>1993448.79335938</v>
      </c>
      <c r="G25" s="24">
        <v>374175.622460938</v>
      </c>
      <c r="H25" s="24">
        <v>725903.12929687498</v>
      </c>
      <c r="I25" s="24">
        <v>274110.39882812498</v>
      </c>
      <c r="J25" s="24">
        <v>534763.85878906294</v>
      </c>
      <c r="K25" s="24">
        <f>AVERAGE(Tableau3[[#This Row],[Abundance+δ EtOH1]:[Abundance+δ EtOH4]])</f>
        <v>1686813.0133300801</v>
      </c>
      <c r="L25" s="24">
        <f>AVERAGE(Tableau3[[#This Row],[Abundance+δ Control1]:[Abundance+δ Control4]])</f>
        <v>477238.25234375021</v>
      </c>
      <c r="M25" s="24">
        <f>STDEV(Tableau3[[#This Row],[Abundance+δ EtOH1]:[Abundance+δ EtOH4]])</f>
        <v>284127.49453116977</v>
      </c>
      <c r="N25" s="24">
        <f>STDEV(Tableau3[[#This Row],[Abundance+δ Control1]:[Abundance+δ Control4]])</f>
        <v>197506.32646343307</v>
      </c>
      <c r="O25" s="16">
        <f>_xlfn.T.TEST(Tableau3[[#This Row],[Abundance+δ EtOH1]:[Abundance+δ EtOH4]],Tableau3[[#This Row],[Abundance+δ Control1]:[Abundance+δ Control4]],2,2)</f>
        <v>4.2640188671550682E-4</v>
      </c>
      <c r="P25" s="24">
        <v>24</v>
      </c>
      <c r="Q25" s="24">
        <f>(Tableau3[[#This Row],[p-value]]*4872)/Tableau3[[#This Row],[Ranking]]</f>
        <v>8.6559583003247884E-2</v>
      </c>
      <c r="R25" s="24">
        <v>1.7554868160209951</v>
      </c>
      <c r="S25" s="24" t="s">
        <v>100</v>
      </c>
      <c r="T25" s="24" t="s">
        <v>38</v>
      </c>
    </row>
    <row r="26" spans="1:20" x14ac:dyDescent="0.3">
      <c r="A26" s="8" t="s">
        <v>5641</v>
      </c>
      <c r="B26" s="43" t="s">
        <v>5642</v>
      </c>
      <c r="C26" s="8">
        <v>588294.21718749998</v>
      </c>
      <c r="D26" s="8">
        <v>765469.24648437498</v>
      </c>
      <c r="E26" s="8">
        <v>674688.65957031294</v>
      </c>
      <c r="F26" s="8">
        <v>848626.60195312498</v>
      </c>
      <c r="G26" s="8">
        <v>149106.81997070301</v>
      </c>
      <c r="H26" s="8">
        <v>166208.62929687501</v>
      </c>
      <c r="I26" s="8">
        <v>125900.454248047</v>
      </c>
      <c r="J26" s="8">
        <v>344806.13710937498</v>
      </c>
      <c r="K26" s="8">
        <f>AVERAGE(Tableau3[[#This Row],[Abundance+δ EtOH1]:[Abundance+δ EtOH4]])</f>
        <v>719269.68129882822</v>
      </c>
      <c r="L26" s="8">
        <f>AVERAGE(Tableau3[[#This Row],[Abundance+δ Control1]:[Abundance+δ Control4]])</f>
        <v>196505.51015625001</v>
      </c>
      <c r="M26" s="8">
        <f>STDEV(Tableau3[[#This Row],[Abundance+δ EtOH1]:[Abundance+δ EtOH4]])</f>
        <v>112560.57989964334</v>
      </c>
      <c r="N26" s="8">
        <f>STDEV(Tableau3[[#This Row],[Abundance+δ Control1]:[Abundance+δ Control4]])</f>
        <v>100237.52905906887</v>
      </c>
      <c r="O26" s="17">
        <f>_xlfn.T.TEST(Tableau3[[#This Row],[Abundance+δ EtOH1]:[Abundance+δ EtOH4]],Tableau3[[#This Row],[Abundance+δ Control1]:[Abundance+δ Control4]],2,2)</f>
        <v>4.4484160975052619E-4</v>
      </c>
      <c r="P26" s="8">
        <v>25</v>
      </c>
      <c r="Q26" s="8">
        <f>(Tableau3[[#This Row],[p-value]]*4872)/Tableau3[[#This Row],[Ranking]]</f>
        <v>8.6690732908182536E-2</v>
      </c>
      <c r="R26" s="8">
        <v>1.81844081422713</v>
      </c>
      <c r="S26" s="8" t="s">
        <v>38</v>
      </c>
      <c r="T26" s="8" t="s">
        <v>38</v>
      </c>
    </row>
    <row r="27" spans="1:20" x14ac:dyDescent="0.3">
      <c r="A27" s="24" t="s">
        <v>2267</v>
      </c>
      <c r="B27" s="47" t="s">
        <v>2268</v>
      </c>
      <c r="C27" s="24">
        <v>27413.715234374999</v>
      </c>
      <c r="D27" s="24">
        <v>24813.811425781299</v>
      </c>
      <c r="E27" s="24">
        <v>24970.541894531299</v>
      </c>
      <c r="F27" s="24">
        <v>22148.250390624999</v>
      </c>
      <c r="G27" s="24">
        <v>17522.668359374999</v>
      </c>
      <c r="H27" s="24">
        <v>13805.3021484375</v>
      </c>
      <c r="I27" s="24">
        <v>15600.540185546901</v>
      </c>
      <c r="J27" s="24">
        <v>15962.0816894531</v>
      </c>
      <c r="K27" s="24">
        <f>AVERAGE(Tableau3[[#This Row],[Abundance+δ EtOH1]:[Abundance+δ EtOH4]])</f>
        <v>24836.579736328153</v>
      </c>
      <c r="L27" s="24">
        <f>AVERAGE(Tableau3[[#This Row],[Abundance+δ Control1]:[Abundance+δ Control4]])</f>
        <v>15722.648095703125</v>
      </c>
      <c r="M27" s="24">
        <f>STDEV(Tableau3[[#This Row],[Abundance+δ EtOH1]:[Abundance+δ EtOH4]])</f>
        <v>2151.5270779965808</v>
      </c>
      <c r="N27" s="24">
        <f>STDEV(Tableau3[[#This Row],[Abundance+δ Control1]:[Abundance+δ Control4]])</f>
        <v>1526.2729352537208</v>
      </c>
      <c r="O27" s="16">
        <f>_xlfn.T.TEST(Tableau3[[#This Row],[Abundance+δ EtOH1]:[Abundance+δ EtOH4]],Tableau3[[#This Row],[Abundance+δ Control1]:[Abundance+δ Control4]],2,2)</f>
        <v>4.5425963731463508E-4</v>
      </c>
      <c r="P27" s="24">
        <v>26</v>
      </c>
      <c r="Q27" s="24">
        <f>(Tableau3[[#This Row],[p-value]]*4872)/Tableau3[[#This Row],[Ranking]]</f>
        <v>8.512126742295778E-2</v>
      </c>
      <c r="R27" s="24">
        <v>0.68925459093936525</v>
      </c>
      <c r="S27" s="24" t="s">
        <v>38</v>
      </c>
      <c r="T27" s="24" t="s">
        <v>38</v>
      </c>
    </row>
    <row r="28" spans="1:20" x14ac:dyDescent="0.3">
      <c r="A28" s="8" t="s">
        <v>7388</v>
      </c>
      <c r="B28" s="43" t="s">
        <v>7389</v>
      </c>
      <c r="C28" s="8">
        <v>20223.730859374999</v>
      </c>
      <c r="D28" s="8">
        <v>17071.941796874999</v>
      </c>
      <c r="E28" s="8">
        <v>18943.461328124999</v>
      </c>
      <c r="F28" s="8">
        <v>17260.633203124999</v>
      </c>
      <c r="G28" s="8">
        <v>11192.5443359375</v>
      </c>
      <c r="H28" s="8">
        <v>9830.6087890625004</v>
      </c>
      <c r="I28" s="8">
        <v>12296.031640625</v>
      </c>
      <c r="J28" s="8">
        <v>12780.109765625</v>
      </c>
      <c r="K28" s="8">
        <f>AVERAGE(Tableau3[[#This Row],[Abundance+δ EtOH1]:[Abundance+δ EtOH4]])</f>
        <v>18374.941796874999</v>
      </c>
      <c r="L28" s="8">
        <f>AVERAGE(Tableau3[[#This Row],[Abundance+δ Control1]:[Abundance+δ Control4]])</f>
        <v>11524.8236328125</v>
      </c>
      <c r="M28" s="8">
        <f>STDEV(Tableau3[[#This Row],[Abundance+δ EtOH1]:[Abundance+δ EtOH4]])</f>
        <v>1492.2832726102922</v>
      </c>
      <c r="N28" s="8">
        <f>STDEV(Tableau3[[#This Row],[Abundance+δ Control1]:[Abundance+δ Control4]])</f>
        <v>1310.3788936105552</v>
      </c>
      <c r="O28" s="17">
        <f>_xlfn.T.TEST(Tableau3[[#This Row],[Abundance+δ EtOH1]:[Abundance+δ EtOH4]],Tableau3[[#This Row],[Abundance+δ Control1]:[Abundance+δ Control4]],2,2)</f>
        <v>4.5833056991862961E-4</v>
      </c>
      <c r="P28" s="8">
        <v>27</v>
      </c>
      <c r="Q28" s="8">
        <f>(Tableau3[[#This Row],[p-value]]*4872)/Tableau3[[#This Row],[Ranking]]</f>
        <v>8.2703205060872712E-2</v>
      </c>
      <c r="R28" s="8">
        <v>0.70173649387873094</v>
      </c>
      <c r="S28" s="8" t="s">
        <v>38</v>
      </c>
      <c r="T28" s="8" t="s">
        <v>38</v>
      </c>
    </row>
    <row r="29" spans="1:20" x14ac:dyDescent="0.3">
      <c r="A29" s="24" t="s">
        <v>3707</v>
      </c>
      <c r="B29" s="47" t="s">
        <v>3708</v>
      </c>
      <c r="C29" s="24">
        <v>184692.33437500001</v>
      </c>
      <c r="D29" s="24">
        <v>273195.96718749998</v>
      </c>
      <c r="E29" s="24">
        <v>205022.08437500001</v>
      </c>
      <c r="F29" s="24">
        <v>277865.24062499998</v>
      </c>
      <c r="G29" s="24">
        <v>0.1</v>
      </c>
      <c r="H29" s="24">
        <v>69671.027734375006</v>
      </c>
      <c r="I29" s="24">
        <v>35889.035546874999</v>
      </c>
      <c r="J29" s="24">
        <v>64912.498437499999</v>
      </c>
      <c r="K29" s="24">
        <f>AVERAGE(Tableau3[[#This Row],[Abundance+δ EtOH1]:[Abundance+δ EtOH4]])</f>
        <v>235193.90664062498</v>
      </c>
      <c r="L29" s="24">
        <f>AVERAGE(Tableau3[[#This Row],[Abundance+δ Control1]:[Abundance+δ Control4]])</f>
        <v>42618.165429687506</v>
      </c>
      <c r="M29" s="24">
        <f>STDEV(Tableau3[[#This Row],[Abundance+δ EtOH1]:[Abundance+δ EtOH4]])</f>
        <v>47348.871897660014</v>
      </c>
      <c r="N29" s="24">
        <f>STDEV(Tableau3[[#This Row],[Abundance+δ Control1]:[Abundance+δ Control4]])</f>
        <v>32096.081448719484</v>
      </c>
      <c r="O29" s="16">
        <f>_xlfn.T.TEST(Tableau3[[#This Row],[Abundance+δ EtOH1]:[Abundance+δ EtOH4]],Tableau3[[#This Row],[Abundance+δ Control1]:[Abundance+δ Control4]],2,2)</f>
        <v>5.2247552156353867E-4</v>
      </c>
      <c r="P29" s="24">
        <v>28</v>
      </c>
      <c r="Q29" s="24">
        <f>(Tableau3[[#This Row],[p-value]]*4872)/Tableau3[[#This Row],[Ranking]]</f>
        <v>9.0910740752055727E-2</v>
      </c>
      <c r="R29" s="24">
        <v>2.4009844631759569</v>
      </c>
      <c r="S29" s="24" t="s">
        <v>38</v>
      </c>
      <c r="T29" s="24" t="s">
        <v>38</v>
      </c>
    </row>
    <row r="30" spans="1:20" x14ac:dyDescent="0.3">
      <c r="A30" s="8" t="s">
        <v>8530</v>
      </c>
      <c r="B30" s="43" t="s">
        <v>8531</v>
      </c>
      <c r="C30" s="8">
        <v>150092.86562500001</v>
      </c>
      <c r="D30" s="8">
        <v>220070.35</v>
      </c>
      <c r="E30" s="8">
        <v>173434.11171875001</v>
      </c>
      <c r="F30" s="8">
        <v>213289.67812500001</v>
      </c>
      <c r="G30" s="8">
        <v>51658.631249999999</v>
      </c>
      <c r="H30" s="8">
        <v>88981.752343750006</v>
      </c>
      <c r="I30" s="8">
        <v>54260.546289062499</v>
      </c>
      <c r="J30" s="8">
        <v>55007.219140624999</v>
      </c>
      <c r="K30" s="8">
        <f>AVERAGE(Tableau3[[#This Row],[Abundance+δ EtOH1]:[Abundance+δ EtOH4]])</f>
        <v>189221.75136718751</v>
      </c>
      <c r="L30" s="8">
        <f>AVERAGE(Tableau3[[#This Row],[Abundance+δ Control1]:[Abundance+δ Control4]])</f>
        <v>62477.037255859381</v>
      </c>
      <c r="M30" s="8">
        <f>STDEV(Tableau3[[#This Row],[Abundance+δ EtOH1]:[Abundance+δ EtOH4]])</f>
        <v>33222.584693357254</v>
      </c>
      <c r="N30" s="8">
        <f>STDEV(Tableau3[[#This Row],[Abundance+δ Control1]:[Abundance+δ Control4]])</f>
        <v>17728.007378909479</v>
      </c>
      <c r="O30" s="17">
        <f>_xlfn.T.TEST(Tableau3[[#This Row],[Abundance+δ EtOH1]:[Abundance+δ EtOH4]],Tableau3[[#This Row],[Abundance+δ Control1]:[Abundance+δ Control4]],2,2)</f>
        <v>5.2313469711028212E-4</v>
      </c>
      <c r="P30" s="8">
        <v>29</v>
      </c>
      <c r="Q30" s="8">
        <f>(Tableau3[[#This Row],[p-value]]*4872)/Tableau3[[#This Row],[Ranking]]</f>
        <v>8.7886629114527395E-2</v>
      </c>
      <c r="R30" s="8">
        <v>1.537744333246108</v>
      </c>
      <c r="S30" s="8" t="s">
        <v>38</v>
      </c>
      <c r="T30" s="8" t="s">
        <v>38</v>
      </c>
    </row>
    <row r="31" spans="1:20" x14ac:dyDescent="0.3">
      <c r="A31" s="24" t="s">
        <v>9152</v>
      </c>
      <c r="B31" s="47" t="s">
        <v>9153</v>
      </c>
      <c r="C31" s="24">
        <v>745535.11757812498</v>
      </c>
      <c r="D31" s="24">
        <v>1011061.68544922</v>
      </c>
      <c r="E31" s="24">
        <v>803896.47255859396</v>
      </c>
      <c r="F31" s="24">
        <v>983288.27089843794</v>
      </c>
      <c r="G31" s="24">
        <v>239912.85335693401</v>
      </c>
      <c r="H31" s="24">
        <v>286278.23684082</v>
      </c>
      <c r="I31" s="24">
        <v>228870.04689941401</v>
      </c>
      <c r="J31" s="24">
        <v>475362.47573242203</v>
      </c>
      <c r="K31" s="24">
        <f>AVERAGE(Tableau3[[#This Row],[Abundance+δ EtOH1]:[Abundance+δ EtOH4]])</f>
        <v>885945.38662109419</v>
      </c>
      <c r="L31" s="24">
        <f>AVERAGE(Tableau3[[#This Row],[Abundance+δ Control1]:[Abundance+δ Control4]])</f>
        <v>307605.9032073975</v>
      </c>
      <c r="M31" s="24">
        <f>STDEV(Tableau3[[#This Row],[Abundance+δ EtOH1]:[Abundance+δ EtOH4]])</f>
        <v>131119.27560232583</v>
      </c>
      <c r="N31" s="24">
        <f>STDEV(Tableau3[[#This Row],[Abundance+δ Control1]:[Abundance+δ Control4]])</f>
        <v>114569.95104097849</v>
      </c>
      <c r="O31" s="16">
        <f>_xlfn.T.TEST(Tableau3[[#This Row],[Abundance+δ EtOH1]:[Abundance+δ EtOH4]],Tableau3[[#This Row],[Abundance+δ Control1]:[Abundance+δ Control4]],2,2)</f>
        <v>5.6180085976258133E-4</v>
      </c>
      <c r="P31" s="24">
        <v>30</v>
      </c>
      <c r="Q31" s="24">
        <f>(Tableau3[[#This Row],[p-value]]*4872)/Tableau3[[#This Row],[Ranking]]</f>
        <v>9.1236459625443203E-2</v>
      </c>
      <c r="R31" s="24">
        <v>1.479664604944819</v>
      </c>
      <c r="S31" s="24" t="s">
        <v>38</v>
      </c>
      <c r="T31" s="24" t="s">
        <v>38</v>
      </c>
    </row>
    <row r="32" spans="1:20" x14ac:dyDescent="0.3">
      <c r="A32" s="8" t="s">
        <v>1873</v>
      </c>
      <c r="B32" s="43" t="s">
        <v>1874</v>
      </c>
      <c r="C32" s="8">
        <v>4322877.8656249996</v>
      </c>
      <c r="D32" s="8">
        <v>4466652.8187499996</v>
      </c>
      <c r="E32" s="8">
        <v>4838691.0531249996</v>
      </c>
      <c r="F32" s="8">
        <v>5048681.1156249996</v>
      </c>
      <c r="G32" s="8">
        <v>2969920.4984375001</v>
      </c>
      <c r="H32" s="8">
        <v>2818477.2875000001</v>
      </c>
      <c r="I32" s="8">
        <v>1933125.5453125001</v>
      </c>
      <c r="J32" s="8">
        <v>2990785.8812500001</v>
      </c>
      <c r="K32" s="8">
        <f>AVERAGE(Tableau3[[#This Row],[Abundance+δ EtOH1]:[Abundance+δ EtOH4]])</f>
        <v>4669225.7132812496</v>
      </c>
      <c r="L32" s="8">
        <f>AVERAGE(Tableau3[[#This Row],[Abundance+δ Control1]:[Abundance+δ Control4]])</f>
        <v>2678077.3031250001</v>
      </c>
      <c r="M32" s="8">
        <f>STDEV(Tableau3[[#This Row],[Abundance+δ EtOH1]:[Abundance+δ EtOH4]])</f>
        <v>333515.37343431951</v>
      </c>
      <c r="N32" s="8">
        <f>STDEV(Tableau3[[#This Row],[Abundance+δ Control1]:[Abundance+δ Control4]])</f>
        <v>502535.03445484658</v>
      </c>
      <c r="O32" s="17">
        <f>_xlfn.T.TEST(Tableau3[[#This Row],[Abundance+δ EtOH1]:[Abundance+δ EtOH4]],Tableau3[[#This Row],[Abundance+δ Control1]:[Abundance+δ Control4]],2,2)</f>
        <v>5.8043540475454045E-4</v>
      </c>
      <c r="P32" s="8">
        <v>31</v>
      </c>
      <c r="Q32" s="8">
        <f>(Tableau3[[#This Row],[p-value]]*4872)/Tableau3[[#This Row],[Ranking]]</f>
        <v>9.122197716013293E-2</v>
      </c>
      <c r="R32" s="8">
        <v>0.78042249534012431</v>
      </c>
      <c r="S32" s="8" t="s">
        <v>38</v>
      </c>
      <c r="T32" s="8" t="s">
        <v>38</v>
      </c>
    </row>
    <row r="33" spans="1:20" x14ac:dyDescent="0.3">
      <c r="A33" s="24" t="s">
        <v>1021</v>
      </c>
      <c r="B33" s="47" t="s">
        <v>1022</v>
      </c>
      <c r="C33" s="24">
        <v>579401.96718749998</v>
      </c>
      <c r="D33" s="24">
        <v>608899.93593749998</v>
      </c>
      <c r="E33" s="24">
        <v>597190.65468749998</v>
      </c>
      <c r="F33" s="24">
        <v>666045.52187499998</v>
      </c>
      <c r="G33" s="24">
        <v>420068.87734374998</v>
      </c>
      <c r="H33" s="24">
        <v>387494.72109374998</v>
      </c>
      <c r="I33" s="24">
        <v>308073.58828124998</v>
      </c>
      <c r="J33" s="24">
        <v>437631.84609374998</v>
      </c>
      <c r="K33" s="24">
        <f>AVERAGE(Tableau3[[#This Row],[Abundance+δ EtOH1]:[Abundance+δ EtOH4]])</f>
        <v>612884.51992187498</v>
      </c>
      <c r="L33" s="24">
        <f>AVERAGE(Tableau3[[#This Row],[Abundance+δ Control1]:[Abundance+δ Control4]])</f>
        <v>388317.25820312498</v>
      </c>
      <c r="M33" s="24">
        <f>STDEV(Tableau3[[#This Row],[Abundance+δ EtOH1]:[Abundance+δ EtOH4]])</f>
        <v>37458.189054792034</v>
      </c>
      <c r="N33" s="24">
        <f>STDEV(Tableau3[[#This Row],[Abundance+δ Control1]:[Abundance+δ Control4]])</f>
        <v>57387.039845539701</v>
      </c>
      <c r="O33" s="16">
        <f>_xlfn.T.TEST(Tableau3[[#This Row],[Abundance+δ EtOH1]:[Abundance+δ EtOH4]],Tableau3[[#This Row],[Abundance+δ Control1]:[Abundance+δ Control4]],2,2)</f>
        <v>6.039856860102315E-4</v>
      </c>
      <c r="P33" s="24">
        <v>32</v>
      </c>
      <c r="Q33" s="24">
        <f>(Tableau3[[#This Row],[p-value]]*4872)/Tableau3[[#This Row],[Ranking]]</f>
        <v>9.1956820695057742E-2</v>
      </c>
      <c r="R33" s="24">
        <v>0.64252944057793793</v>
      </c>
      <c r="S33" s="24" t="s">
        <v>38</v>
      </c>
      <c r="T33" s="24" t="s">
        <v>38</v>
      </c>
    </row>
    <row r="34" spans="1:20" x14ac:dyDescent="0.3">
      <c r="A34" s="8" t="s">
        <v>851</v>
      </c>
      <c r="B34" s="43" t="s">
        <v>852</v>
      </c>
      <c r="C34" s="8">
        <v>2726392.1332031302</v>
      </c>
      <c r="D34" s="8">
        <v>3024397.9183593802</v>
      </c>
      <c r="E34" s="8">
        <v>3027334.1490722699</v>
      </c>
      <c r="F34" s="8">
        <v>3484033.8656250001</v>
      </c>
      <c r="G34" s="8">
        <v>1065344.88710938</v>
      </c>
      <c r="H34" s="8">
        <v>1203453.7591796899</v>
      </c>
      <c r="I34" s="8">
        <v>916791.52065429697</v>
      </c>
      <c r="J34" s="8">
        <v>1929817.03701172</v>
      </c>
      <c r="K34" s="8">
        <f>AVERAGE(Tableau3[[#This Row],[Abundance+δ EtOH1]:[Abundance+δ EtOH4]])</f>
        <v>3065539.5165649452</v>
      </c>
      <c r="L34" s="8">
        <f>AVERAGE(Tableau3[[#This Row],[Abundance+δ Control1]:[Abundance+δ Control4]])</f>
        <v>1278851.8009887717</v>
      </c>
      <c r="M34" s="8">
        <f>STDEV(Tableau3[[#This Row],[Abundance+δ EtOH1]:[Abundance+δ EtOH4]])</f>
        <v>312682.34629014123</v>
      </c>
      <c r="N34" s="8">
        <f>STDEV(Tableau3[[#This Row],[Abundance+δ Control1]:[Abundance+δ Control4]])</f>
        <v>449486.1703802229</v>
      </c>
      <c r="O34" s="17">
        <f>_xlfn.T.TEST(Tableau3[[#This Row],[Abundance+δ EtOH1]:[Abundance+δ EtOH4]],Tableau3[[#This Row],[Abundance+δ Control1]:[Abundance+δ Control4]],2,2)</f>
        <v>6.1781811454807297E-4</v>
      </c>
      <c r="P34" s="8">
        <v>33</v>
      </c>
      <c r="Q34" s="8">
        <f>(Tableau3[[#This Row],[p-value]]*4872)/Tableau3[[#This Row],[Ranking]]</f>
        <v>9.1212419820551865E-2</v>
      </c>
      <c r="R34" s="8">
        <v>1.2290117445387141</v>
      </c>
      <c r="S34" s="8" t="s">
        <v>38</v>
      </c>
      <c r="T34" s="8" t="s">
        <v>38</v>
      </c>
    </row>
    <row r="35" spans="1:20" x14ac:dyDescent="0.3">
      <c r="A35" s="24" t="s">
        <v>9884</v>
      </c>
      <c r="B35" s="47" t="s">
        <v>9885</v>
      </c>
      <c r="C35" s="24">
        <v>59410.937890624999</v>
      </c>
      <c r="D35" s="24">
        <v>108732.71328125001</v>
      </c>
      <c r="E35" s="24">
        <v>58867.631249999999</v>
      </c>
      <c r="F35" s="24">
        <v>75531.232812500006</v>
      </c>
      <c r="G35" s="24">
        <v>0.1</v>
      </c>
      <c r="H35" s="24">
        <v>0.1</v>
      </c>
      <c r="I35" s="24">
        <v>0.1</v>
      </c>
      <c r="J35" s="24">
        <v>0.1</v>
      </c>
      <c r="K35" s="24">
        <f>AVERAGE(Tableau3[[#This Row],[Abundance+δ EtOH1]:[Abundance+δ EtOH4]])</f>
        <v>75635.628808593756</v>
      </c>
      <c r="L35" s="24">
        <f>AVERAGE(Tableau3[[#This Row],[Abundance+δ Control1]:[Abundance+δ Control4]])</f>
        <v>0.1</v>
      </c>
      <c r="M35" s="24">
        <f>STDEV(Tableau3[[#This Row],[Abundance+δ EtOH1]:[Abundance+δ EtOH4]])</f>
        <v>23379.72224402141</v>
      </c>
      <c r="N35" s="24">
        <f>STDEV(Tableau3[[#This Row],[Abundance+δ Control1]:[Abundance+δ Control4]])</f>
        <v>0</v>
      </c>
      <c r="O35" s="16">
        <f>_xlfn.T.TEST(Tableau3[[#This Row],[Abundance+δ EtOH1]:[Abundance+δ EtOH4]],Tableau3[[#This Row],[Abundance+δ Control1]:[Abundance+δ Control4]],2,2)</f>
        <v>6.4692227785030653E-4</v>
      </c>
      <c r="P35" s="24">
        <v>34</v>
      </c>
      <c r="Q35" s="24">
        <f>(Tableau3[[#This Row],[p-value]]*4872)/Tableau3[[#This Row],[Ranking]]</f>
        <v>9.2700156990785099E-2</v>
      </c>
      <c r="R35" s="24">
        <v>19.465444255857101</v>
      </c>
      <c r="S35" s="24" t="s">
        <v>38</v>
      </c>
      <c r="T35" s="24" t="s">
        <v>9871</v>
      </c>
    </row>
    <row r="36" spans="1:20" x14ac:dyDescent="0.3">
      <c r="A36" s="8" t="s">
        <v>167</v>
      </c>
      <c r="B36" s="43" t="s">
        <v>168</v>
      </c>
      <c r="C36" s="8">
        <v>3516730.5814453098</v>
      </c>
      <c r="D36" s="8">
        <v>5134364.4144531293</v>
      </c>
      <c r="E36" s="8">
        <v>3029862.8910156302</v>
      </c>
      <c r="F36" s="8">
        <v>3497388.8607421899</v>
      </c>
      <c r="G36" s="8">
        <v>472743.120507813</v>
      </c>
      <c r="H36" s="8">
        <v>537432.58535156294</v>
      </c>
      <c r="I36" s="8">
        <v>326316.93789062498</v>
      </c>
      <c r="J36" s="8">
        <v>1189840.57363281</v>
      </c>
      <c r="K36" s="8">
        <f>AVERAGE(Tableau3[[#This Row],[Abundance+δ EtOH1]:[Abundance+δ EtOH4]])</f>
        <v>3794586.6869140649</v>
      </c>
      <c r="L36" s="8">
        <f>AVERAGE(Tableau3[[#This Row],[Abundance+δ Control1]:[Abundance+δ Control4]])</f>
        <v>631583.30434570275</v>
      </c>
      <c r="M36" s="8">
        <f>STDEV(Tableau3[[#This Row],[Abundance+δ EtOH1]:[Abundance+δ EtOH4]])</f>
        <v>921111.17795312882</v>
      </c>
      <c r="N36" s="8">
        <f>STDEV(Tableau3[[#This Row],[Abundance+δ Control1]:[Abundance+δ Control4]])</f>
        <v>382506.33767706028</v>
      </c>
      <c r="O36" s="17">
        <f>_xlfn.T.TEST(Tableau3[[#This Row],[Abundance+δ EtOH1]:[Abundance+δ EtOH4]],Tableau3[[#This Row],[Abundance+δ Control1]:[Abundance+δ Control4]],2,2)</f>
        <v>7.1930687780030549E-4</v>
      </c>
      <c r="P36" s="8">
        <v>35</v>
      </c>
      <c r="Q36" s="8">
        <f>(Tableau3[[#This Row],[p-value]]*4872)/Tableau3[[#This Row],[Ranking]]</f>
        <v>0.10012751738980252</v>
      </c>
      <c r="R36" s="8">
        <v>2.5656134912180399</v>
      </c>
      <c r="S36" s="8" t="s">
        <v>38</v>
      </c>
      <c r="T36" s="8" t="s">
        <v>38</v>
      </c>
    </row>
    <row r="37" spans="1:20" x14ac:dyDescent="0.3">
      <c r="A37" s="24" t="s">
        <v>1613</v>
      </c>
      <c r="B37" s="47" t="s">
        <v>1614</v>
      </c>
      <c r="C37" s="24">
        <v>83842.881250000006</v>
      </c>
      <c r="D37" s="24">
        <v>81912.256250000006</v>
      </c>
      <c r="E37" s="24">
        <v>86607.785546875006</v>
      </c>
      <c r="F37" s="24">
        <v>60419.223046874999</v>
      </c>
      <c r="G37" s="24">
        <v>42044.623437499999</v>
      </c>
      <c r="H37" s="24">
        <v>37368.619531249999</v>
      </c>
      <c r="I37" s="24">
        <v>38633.072656249999</v>
      </c>
      <c r="J37" s="24">
        <v>40970.604882812499</v>
      </c>
      <c r="K37" s="24">
        <f>AVERAGE(Tableau3[[#This Row],[Abundance+δ EtOH1]:[Abundance+δ EtOH4]])</f>
        <v>78195.536523437506</v>
      </c>
      <c r="L37" s="24">
        <f>AVERAGE(Tableau3[[#This Row],[Abundance+δ Control1]:[Abundance+δ Control4]])</f>
        <v>39754.230126953124</v>
      </c>
      <c r="M37" s="24">
        <f>STDEV(Tableau3[[#This Row],[Abundance+δ EtOH1]:[Abundance+δ EtOH4]])</f>
        <v>12006.522705537947</v>
      </c>
      <c r="N37" s="24">
        <f>STDEV(Tableau3[[#This Row],[Abundance+δ Control1]:[Abundance+δ Control4]])</f>
        <v>2134.9161616742922</v>
      </c>
      <c r="O37" s="16">
        <f>_xlfn.T.TEST(Tableau3[[#This Row],[Abundance+δ EtOH1]:[Abundance+δ EtOH4]],Tableau3[[#This Row],[Abundance+δ Control1]:[Abundance+δ Control4]],2,2)</f>
        <v>7.4273045470666949E-4</v>
      </c>
      <c r="P37" s="24">
        <v>36</v>
      </c>
      <c r="Q37" s="24">
        <f>(Tableau3[[#This Row],[p-value]]*4872)/Tableau3[[#This Row],[Ranking]]</f>
        <v>0.10051618820363593</v>
      </c>
      <c r="R37" s="24">
        <v>0.99666697049601938</v>
      </c>
      <c r="S37" s="24" t="s">
        <v>38</v>
      </c>
      <c r="T37" s="24" t="s">
        <v>38</v>
      </c>
    </row>
    <row r="38" spans="1:20" x14ac:dyDescent="0.3">
      <c r="A38" s="8" t="s">
        <v>9604</v>
      </c>
      <c r="B38" s="43" t="s">
        <v>9605</v>
      </c>
      <c r="C38" s="8">
        <v>236171.35781250001</v>
      </c>
      <c r="D38" s="8">
        <v>301597.88515624998</v>
      </c>
      <c r="E38" s="8">
        <v>269939.70156249998</v>
      </c>
      <c r="F38" s="8">
        <v>386535.63124999998</v>
      </c>
      <c r="G38" s="8">
        <v>94464.200585937506</v>
      </c>
      <c r="H38" s="8">
        <v>31957.922265624999</v>
      </c>
      <c r="I38" s="8">
        <v>33759.574609374999</v>
      </c>
      <c r="J38" s="8">
        <v>98602.941796875006</v>
      </c>
      <c r="K38" s="8">
        <f>AVERAGE(Tableau3[[#This Row],[Abundance+δ EtOH1]:[Abundance+δ EtOH4]])</f>
        <v>298561.14394531248</v>
      </c>
      <c r="L38" s="8">
        <f>AVERAGE(Tableau3[[#This Row],[Abundance+δ Control1]:[Abundance+δ Control4]])</f>
        <v>64696.159814453131</v>
      </c>
      <c r="M38" s="8">
        <f>STDEV(Tableau3[[#This Row],[Abundance+δ EtOH1]:[Abundance+δ EtOH4]])</f>
        <v>64447.406442451422</v>
      </c>
      <c r="N38" s="8">
        <f>STDEV(Tableau3[[#This Row],[Abundance+δ Control1]:[Abundance+δ Control4]])</f>
        <v>36808.833259290732</v>
      </c>
      <c r="O38" s="17">
        <f>_xlfn.T.TEST(Tableau3[[#This Row],[Abundance+δ EtOH1]:[Abundance+δ EtOH4]],Tableau3[[#This Row],[Abundance+δ Control1]:[Abundance+δ Control4]],2,2)</f>
        <v>7.4425220871102116E-4</v>
      </c>
      <c r="P38" s="8">
        <v>37</v>
      </c>
      <c r="Q38" s="8">
        <f>(Tableau3[[#This Row],[p-value]]*4872)/Tableau3[[#This Row],[Ranking]]</f>
        <v>9.79999124551377E-2</v>
      </c>
      <c r="R38" s="8">
        <v>2.1446826257626381</v>
      </c>
      <c r="S38" s="8" t="s">
        <v>38</v>
      </c>
      <c r="T38" s="8" t="s">
        <v>38</v>
      </c>
    </row>
    <row r="39" spans="1:20" x14ac:dyDescent="0.3">
      <c r="A39" s="24" t="s">
        <v>3621</v>
      </c>
      <c r="B39" s="47" t="s">
        <v>3622</v>
      </c>
      <c r="C39" s="24">
        <v>9684385.5921874996</v>
      </c>
      <c r="D39" s="24">
        <v>10177850.8363281</v>
      </c>
      <c r="E39" s="24">
        <v>10332951.2210938</v>
      </c>
      <c r="F39" s="24">
        <v>11044042.5726563</v>
      </c>
      <c r="G39" s="24">
        <v>7208712.6976562496</v>
      </c>
      <c r="H39" s="24">
        <v>7296109.0355468793</v>
      </c>
      <c r="I39" s="24">
        <v>4919887.1117187496</v>
      </c>
      <c r="J39" s="24">
        <v>6091842.9525390593</v>
      </c>
      <c r="K39" s="24">
        <f>AVERAGE(Tableau3[[#This Row],[Abundance+δ EtOH1]:[Abundance+δ EtOH4]])</f>
        <v>10309807.555566425</v>
      </c>
      <c r="L39" s="24">
        <f>AVERAGE(Tableau3[[#This Row],[Abundance+δ Control1]:[Abundance+δ Control4]])</f>
        <v>6379137.9493652349</v>
      </c>
      <c r="M39" s="24">
        <f>STDEV(Tableau3[[#This Row],[Abundance+δ EtOH1]:[Abundance+δ EtOH4]])</f>
        <v>562198.62966864416</v>
      </c>
      <c r="N39" s="24">
        <f>STDEV(Tableau3[[#This Row],[Abundance+δ Control1]:[Abundance+δ Control4]])</f>
        <v>1116688.8044972559</v>
      </c>
      <c r="O39" s="16">
        <f>_xlfn.T.TEST(Tableau3[[#This Row],[Abundance+δ EtOH1]:[Abundance+δ EtOH4]],Tableau3[[#This Row],[Abundance+δ Control1]:[Abundance+δ Control4]],2,2)</f>
        <v>7.5317785794470253E-4</v>
      </c>
      <c r="P39" s="24">
        <v>38</v>
      </c>
      <c r="Q39" s="24">
        <f>(Tableau3[[#This Row],[p-value]]*4872)/Tableau3[[#This Row],[Ranking]]</f>
        <v>9.6565329576489237E-2</v>
      </c>
      <c r="R39" s="24">
        <v>0.67497338087651237</v>
      </c>
      <c r="S39" s="24" t="s">
        <v>38</v>
      </c>
      <c r="T39" s="24" t="s">
        <v>38</v>
      </c>
    </row>
    <row r="40" spans="1:20" x14ac:dyDescent="0.3">
      <c r="A40" s="8" t="s">
        <v>4604</v>
      </c>
      <c r="B40" s="43" t="s">
        <v>4605</v>
      </c>
      <c r="C40" s="8">
        <v>946590.87734374998</v>
      </c>
      <c r="D40" s="8">
        <v>1044374.58046875</v>
      </c>
      <c r="E40" s="8">
        <v>957267.39687499998</v>
      </c>
      <c r="F40" s="8">
        <v>1105495.6546875001</v>
      </c>
      <c r="G40" s="8">
        <v>658180.81679687498</v>
      </c>
      <c r="H40" s="8">
        <v>714616.44179687498</v>
      </c>
      <c r="I40" s="8">
        <v>472441.02382812498</v>
      </c>
      <c r="J40" s="8">
        <v>554507.59023437498</v>
      </c>
      <c r="K40" s="8">
        <f>AVERAGE(Tableau3[[#This Row],[Abundance+δ EtOH1]:[Abundance+δ EtOH4]])</f>
        <v>1013432.12734375</v>
      </c>
      <c r="L40" s="8">
        <f>AVERAGE(Tableau3[[#This Row],[Abundance+δ Control1]:[Abundance+δ Control4]])</f>
        <v>599936.46816406248</v>
      </c>
      <c r="M40" s="8">
        <f>STDEV(Tableau3[[#This Row],[Abundance+δ EtOH1]:[Abundance+δ EtOH4]])</f>
        <v>75399.730597564878</v>
      </c>
      <c r="N40" s="8">
        <f>STDEV(Tableau3[[#This Row],[Abundance+δ Control1]:[Abundance+δ Control4]])</f>
        <v>107800.38926406475</v>
      </c>
      <c r="O40" s="17">
        <f>_xlfn.T.TEST(Tableau3[[#This Row],[Abundance+δ EtOH1]:[Abundance+δ EtOH4]],Tableau3[[#This Row],[Abundance+δ Control1]:[Abundance+δ Control4]],2,2)</f>
        <v>7.5415834169097337E-4</v>
      </c>
      <c r="P40" s="8">
        <v>39</v>
      </c>
      <c r="Q40" s="8">
        <f>(Tableau3[[#This Row],[p-value]]*4872)/Tableau3[[#This Row],[Ranking]]</f>
        <v>9.4211780531241601E-2</v>
      </c>
      <c r="R40" s="8">
        <v>0.73721048776067855</v>
      </c>
      <c r="S40" s="8" t="s">
        <v>38</v>
      </c>
      <c r="T40" s="8" t="s">
        <v>38</v>
      </c>
    </row>
    <row r="41" spans="1:20" x14ac:dyDescent="0.3">
      <c r="A41" s="24" t="s">
        <v>1091</v>
      </c>
      <c r="B41" s="47" t="s">
        <v>1092</v>
      </c>
      <c r="C41" s="24">
        <v>3365401.3656250001</v>
      </c>
      <c r="D41" s="24">
        <v>4048942.2972656302</v>
      </c>
      <c r="E41" s="24">
        <v>3244343.2757812501</v>
      </c>
      <c r="F41" s="24">
        <v>3660546.8187500001</v>
      </c>
      <c r="G41" s="24">
        <v>2241544.5482421899</v>
      </c>
      <c r="H41" s="24">
        <v>2400853.7015625001</v>
      </c>
      <c r="I41" s="24">
        <v>1874832.8070312501</v>
      </c>
      <c r="J41" s="24">
        <v>2387485.9085937501</v>
      </c>
      <c r="K41" s="24">
        <f>AVERAGE(Tableau3[[#This Row],[Abundance+δ EtOH1]:[Abundance+δ EtOH4]])</f>
        <v>3579808.4393554698</v>
      </c>
      <c r="L41" s="24">
        <f>AVERAGE(Tableau3[[#This Row],[Abundance+δ Control1]:[Abundance+δ Control4]])</f>
        <v>2226179.2413574224</v>
      </c>
      <c r="M41" s="24">
        <f>STDEV(Tableau3[[#This Row],[Abundance+δ EtOH1]:[Abundance+δ EtOH4]])</f>
        <v>358288.77170166653</v>
      </c>
      <c r="N41" s="24">
        <f>STDEV(Tableau3[[#This Row],[Abundance+δ Control1]:[Abundance+δ Control4]])</f>
        <v>245092.78345979168</v>
      </c>
      <c r="O41" s="16">
        <f>_xlfn.T.TEST(Tableau3[[#This Row],[Abundance+δ EtOH1]:[Abundance+δ EtOH4]],Tableau3[[#This Row],[Abundance+δ Control1]:[Abundance+δ Control4]],2,2)</f>
        <v>7.8669243503843233E-4</v>
      </c>
      <c r="P41" s="24">
        <v>40</v>
      </c>
      <c r="Q41" s="24">
        <f>(Tableau3[[#This Row],[p-value]]*4872)/Tableau3[[#This Row],[Ranking]]</f>
        <v>9.5819138587681069E-2</v>
      </c>
      <c r="R41" s="24">
        <v>0.66792668859222226</v>
      </c>
      <c r="S41" s="24" t="s">
        <v>38</v>
      </c>
      <c r="T41" s="24" t="s">
        <v>38</v>
      </c>
    </row>
    <row r="42" spans="1:20" x14ac:dyDescent="0.3">
      <c r="A42" s="8" t="s">
        <v>5062</v>
      </c>
      <c r="B42" s="43" t="s">
        <v>5063</v>
      </c>
      <c r="C42" s="8">
        <v>26305.480859374999</v>
      </c>
      <c r="D42" s="8">
        <v>31082.777734374999</v>
      </c>
      <c r="E42" s="8">
        <v>31606.453515624999</v>
      </c>
      <c r="F42" s="8">
        <v>31408.230859374999</v>
      </c>
      <c r="G42" s="8">
        <v>0.1</v>
      </c>
      <c r="H42" s="8">
        <v>16011.766015625</v>
      </c>
      <c r="I42" s="8">
        <v>0.1</v>
      </c>
      <c r="J42" s="8">
        <v>0.1</v>
      </c>
      <c r="K42" s="8">
        <f>AVERAGE(Tableau3[[#This Row],[Abundance+δ EtOH1]:[Abundance+δ EtOH4]])</f>
        <v>30100.735742187499</v>
      </c>
      <c r="L42" s="8">
        <f>AVERAGE(Tableau3[[#This Row],[Abundance+δ Control1]:[Abundance+δ Control4]])</f>
        <v>4003.0165039062504</v>
      </c>
      <c r="M42" s="8">
        <f>STDEV(Tableau3[[#This Row],[Abundance+δ EtOH1]:[Abundance+δ EtOH4]])</f>
        <v>2539.363148156538</v>
      </c>
      <c r="N42" s="8">
        <f>STDEV(Tableau3[[#This Row],[Abundance+δ Control1]:[Abundance+δ Control4]])</f>
        <v>8005.8330078124991</v>
      </c>
      <c r="O42" s="17">
        <f>_xlfn.T.TEST(Tableau3[[#This Row],[Abundance+δ EtOH1]:[Abundance+δ EtOH4]],Tableau3[[#This Row],[Abundance+δ Control1]:[Abundance+δ Control4]],2,2)</f>
        <v>8.0152217383956626E-4</v>
      </c>
      <c r="P42" s="8">
        <v>41</v>
      </c>
      <c r="Q42" s="8">
        <f>(Tableau3[[#This Row],[p-value]]*4872)/Tableau3[[#This Row],[Ranking]]</f>
        <v>9.524429343771626E-2</v>
      </c>
      <c r="R42" s="8">
        <v>2.8737912590045731</v>
      </c>
      <c r="S42" s="8" t="s">
        <v>38</v>
      </c>
      <c r="T42" s="8" t="s">
        <v>38</v>
      </c>
    </row>
    <row r="43" spans="1:20" x14ac:dyDescent="0.3">
      <c r="A43" s="24" t="s">
        <v>9886</v>
      </c>
      <c r="B43" s="47" t="s">
        <v>9887</v>
      </c>
      <c r="C43" s="24">
        <v>8856.3731933593808</v>
      </c>
      <c r="D43" s="24">
        <v>14610.599511718799</v>
      </c>
      <c r="E43" s="24">
        <v>9976.1944824218808</v>
      </c>
      <c r="F43" s="24">
        <v>9778.6111083984397</v>
      </c>
      <c r="G43" s="24">
        <v>0.1</v>
      </c>
      <c r="H43" s="24">
        <v>2802.2911621093799</v>
      </c>
      <c r="I43" s="24">
        <v>2859.5082031249999</v>
      </c>
      <c r="J43" s="24">
        <v>0.1</v>
      </c>
      <c r="K43" s="24">
        <f>AVERAGE(Tableau3[[#This Row],[Abundance+δ EtOH1]:[Abundance+δ EtOH4]])</f>
        <v>10805.444573974626</v>
      </c>
      <c r="L43" s="24">
        <f>AVERAGE(Tableau3[[#This Row],[Abundance+δ Control1]:[Abundance+δ Control4]])</f>
        <v>1415.499841308595</v>
      </c>
      <c r="M43" s="24">
        <f>STDEV(Tableau3[[#This Row],[Abundance+δ EtOH1]:[Abundance+δ EtOH4]])</f>
        <v>2583.2877002855384</v>
      </c>
      <c r="N43" s="24">
        <f>STDEV(Tableau3[[#This Row],[Abundance+δ Control1]:[Abundance+δ Control4]])</f>
        <v>1634.5298751217808</v>
      </c>
      <c r="O43" s="16">
        <f>_xlfn.T.TEST(Tableau3[[#This Row],[Abundance+δ EtOH1]:[Abundance+δ EtOH4]],Tableau3[[#This Row],[Abundance+δ Control1]:[Abundance+δ Control4]],2,2)</f>
        <v>8.5187771277597671E-4</v>
      </c>
      <c r="P43" s="24">
        <v>42</v>
      </c>
      <c r="Q43" s="24">
        <f>(Tableau3[[#This Row],[p-value]]*4872)/Tableau3[[#This Row],[Ranking]]</f>
        <v>9.8817814682013297E-2</v>
      </c>
      <c r="R43" s="24">
        <v>2.8793638832855941</v>
      </c>
      <c r="S43" s="24" t="s">
        <v>38</v>
      </c>
      <c r="T43" s="24" t="s">
        <v>9871</v>
      </c>
    </row>
    <row r="44" spans="1:20" x14ac:dyDescent="0.3">
      <c r="A44" s="8" t="s">
        <v>749</v>
      </c>
      <c r="B44" s="43" t="s">
        <v>750</v>
      </c>
      <c r="C44" s="8">
        <v>5946083.3456054693</v>
      </c>
      <c r="D44" s="8">
        <v>6146954.9339843793</v>
      </c>
      <c r="E44" s="8">
        <v>6223285.5599609399</v>
      </c>
      <c r="F44" s="8">
        <v>7340364.3055664096</v>
      </c>
      <c r="G44" s="8">
        <v>4541625.2757812496</v>
      </c>
      <c r="H44" s="8">
        <v>4017536.9750000001</v>
      </c>
      <c r="I44" s="8">
        <v>3401031.5531250001</v>
      </c>
      <c r="J44" s="8">
        <v>3344854.6273437501</v>
      </c>
      <c r="K44" s="8">
        <f>AVERAGE(Tableau3[[#This Row],[Abundance+δ EtOH1]:[Abundance+δ EtOH4]])</f>
        <v>6414172.0362793002</v>
      </c>
      <c r="L44" s="8">
        <f>AVERAGE(Tableau3[[#This Row],[Abundance+δ Control1]:[Abundance+δ Control4]])</f>
        <v>3826262.1078124996</v>
      </c>
      <c r="M44" s="8">
        <f>STDEV(Tableau3[[#This Row],[Abundance+δ EtOH1]:[Abundance+δ EtOH4]])</f>
        <v>628432.37998055678</v>
      </c>
      <c r="N44" s="8">
        <f>STDEV(Tableau3[[#This Row],[Abundance+δ Control1]:[Abundance+δ Control4]])</f>
        <v>565951.91898105259</v>
      </c>
      <c r="O44" s="17">
        <f>_xlfn.T.TEST(Tableau3[[#This Row],[Abundance+δ EtOH1]:[Abundance+δ EtOH4]],Tableau3[[#This Row],[Abundance+δ Control1]:[Abundance+δ Control4]],2,2)</f>
        <v>8.6907172167751767E-4</v>
      </c>
      <c r="P44" s="8">
        <v>43</v>
      </c>
      <c r="Q44" s="8">
        <f>(Tableau3[[#This Row],[p-value]]*4872)/Tableau3[[#This Row],[Ranking]]</f>
        <v>9.8467847163089914E-2</v>
      </c>
      <c r="R44" s="8">
        <v>0.72411537541883808</v>
      </c>
      <c r="S44" s="8" t="s">
        <v>38</v>
      </c>
      <c r="T44" s="8" t="s">
        <v>38</v>
      </c>
    </row>
    <row r="45" spans="1:20" x14ac:dyDescent="0.3">
      <c r="A45" s="24" t="s">
        <v>723</v>
      </c>
      <c r="B45" s="47" t="s">
        <v>724</v>
      </c>
      <c r="C45" s="24">
        <v>4018982.4886718802</v>
      </c>
      <c r="D45" s="24">
        <v>6101525.1546874996</v>
      </c>
      <c r="E45" s="24">
        <v>5729595.5374999996</v>
      </c>
      <c r="F45" s="24">
        <v>7047532.5433593793</v>
      </c>
      <c r="G45" s="24">
        <v>1364219.48867188</v>
      </c>
      <c r="H45" s="24">
        <v>1911940.73378906</v>
      </c>
      <c r="I45" s="24">
        <v>1098690.24257813</v>
      </c>
      <c r="J45" s="24">
        <v>2095760.83242188</v>
      </c>
      <c r="K45" s="24">
        <f>AVERAGE(Tableau3[[#This Row],[Abundance+δ EtOH1]:[Abundance+δ EtOH4]])</f>
        <v>5724408.9310546899</v>
      </c>
      <c r="L45" s="24">
        <f>AVERAGE(Tableau3[[#This Row],[Abundance+δ Control1]:[Abundance+δ Control4]])</f>
        <v>1617652.8243652375</v>
      </c>
      <c r="M45" s="24">
        <f>STDEV(Tableau3[[#This Row],[Abundance+δ EtOH1]:[Abundance+δ EtOH4]])</f>
        <v>1265092.7490148924</v>
      </c>
      <c r="N45" s="24">
        <f>STDEV(Tableau3[[#This Row],[Abundance+δ Control1]:[Abundance+δ Control4]])</f>
        <v>465024.4645667345</v>
      </c>
      <c r="O45" s="16">
        <f>_xlfn.T.TEST(Tableau3[[#This Row],[Abundance+δ EtOH1]:[Abundance+δ EtOH4]],Tableau3[[#This Row],[Abundance+δ Control1]:[Abundance+δ Control4]],2,2)</f>
        <v>8.8901913816534376E-4</v>
      </c>
      <c r="P45" s="24">
        <v>44</v>
      </c>
      <c r="Q45" s="24">
        <f>(Tableau3[[#This Row],[p-value]]*4872)/Tableau3[[#This Row],[Ranking]]</f>
        <v>9.8438664571398965E-2</v>
      </c>
      <c r="R45" s="24">
        <v>1.734595142418643</v>
      </c>
      <c r="S45" s="24" t="s">
        <v>38</v>
      </c>
      <c r="T45" s="24" t="s">
        <v>38</v>
      </c>
    </row>
    <row r="46" spans="1:20" x14ac:dyDescent="0.3">
      <c r="A46" s="8" t="s">
        <v>2399</v>
      </c>
      <c r="B46" s="43" t="s">
        <v>2400</v>
      </c>
      <c r="C46" s="8">
        <v>14562325.9769531</v>
      </c>
      <c r="D46" s="8">
        <v>16835323.457421899</v>
      </c>
      <c r="E46" s="8">
        <v>13804625.521875</v>
      </c>
      <c r="F46" s="8">
        <v>13115432.7757813</v>
      </c>
      <c r="G46" s="8">
        <v>9194274.717675779</v>
      </c>
      <c r="H46" s="8">
        <v>8975540.0921874996</v>
      </c>
      <c r="I46" s="8">
        <v>6231603.2147460897</v>
      </c>
      <c r="J46" s="8">
        <v>8311644.7386718793</v>
      </c>
      <c r="K46" s="8">
        <f>AVERAGE(Tableau3[[#This Row],[Abundance+δ EtOH1]:[Abundance+δ EtOH4]])</f>
        <v>14579426.933007825</v>
      </c>
      <c r="L46" s="8">
        <f>AVERAGE(Tableau3[[#This Row],[Abundance+δ Control1]:[Abundance+δ Control4]])</f>
        <v>8178265.6908203112</v>
      </c>
      <c r="M46" s="8">
        <f>STDEV(Tableau3[[#This Row],[Abundance+δ EtOH1]:[Abundance+δ EtOH4]])</f>
        <v>1615854.5407563045</v>
      </c>
      <c r="N46" s="8">
        <f>STDEV(Tableau3[[#This Row],[Abundance+δ Control1]:[Abundance+δ Control4]])</f>
        <v>1350950.9712160095</v>
      </c>
      <c r="O46" s="17">
        <f>_xlfn.T.TEST(Tableau3[[#This Row],[Abundance+δ EtOH1]:[Abundance+δ EtOH4]],Tableau3[[#This Row],[Abundance+δ Control1]:[Abundance+δ Control4]],2,2)</f>
        <v>9.0091195982360331E-4</v>
      </c>
      <c r="P46" s="8">
        <v>45</v>
      </c>
      <c r="Q46" s="8">
        <f>(Tableau3[[#This Row],[p-value]]*4872)/Tableau3[[#This Row],[Ranking]]</f>
        <v>9.753873485023544E-2</v>
      </c>
      <c r="R46" s="8">
        <v>0.83372869136866057</v>
      </c>
      <c r="S46" s="8" t="s">
        <v>100</v>
      </c>
      <c r="T46" s="8" t="s">
        <v>38</v>
      </c>
    </row>
    <row r="47" spans="1:20" x14ac:dyDescent="0.3">
      <c r="A47" s="24" t="s">
        <v>185</v>
      </c>
      <c r="B47" s="47" t="s">
        <v>186</v>
      </c>
      <c r="C47" s="24">
        <v>2801993.3519531302</v>
      </c>
      <c r="D47" s="24">
        <v>2644711.4125000001</v>
      </c>
      <c r="E47" s="24">
        <v>2231796.3246093802</v>
      </c>
      <c r="F47" s="24">
        <v>2763208.1820312501</v>
      </c>
      <c r="G47" s="24">
        <v>1308203.4857421899</v>
      </c>
      <c r="H47" s="24">
        <v>1755543.7250000001</v>
      </c>
      <c r="I47" s="24">
        <v>1051884.64003906</v>
      </c>
      <c r="J47" s="24">
        <v>1514150.69570313</v>
      </c>
      <c r="K47" s="24">
        <f>AVERAGE(Tableau3[[#This Row],[Abundance+δ EtOH1]:[Abundance+δ EtOH4]])</f>
        <v>2610427.3177734399</v>
      </c>
      <c r="L47" s="24">
        <f>AVERAGE(Tableau3[[#This Row],[Abundance+δ Control1]:[Abundance+δ Control4]])</f>
        <v>1407445.636621095</v>
      </c>
      <c r="M47" s="24">
        <f>STDEV(Tableau3[[#This Row],[Abundance+δ EtOH1]:[Abundance+δ EtOH4]])</f>
        <v>261136.2135427407</v>
      </c>
      <c r="N47" s="24">
        <f>STDEV(Tableau3[[#This Row],[Abundance+δ Control1]:[Abundance+δ Control4]])</f>
        <v>299349.78178725386</v>
      </c>
      <c r="O47" s="16">
        <f>_xlfn.T.TEST(Tableau3[[#This Row],[Abundance+δ EtOH1]:[Abundance+δ EtOH4]],Tableau3[[#This Row],[Abundance+δ Control1]:[Abundance+δ Control4]],2,2)</f>
        <v>9.1807978764047284E-4</v>
      </c>
      <c r="P47" s="24">
        <v>46</v>
      </c>
      <c r="Q47" s="24">
        <f>(Tableau3[[#This Row],[p-value]]*4872)/Tableau3[[#This Row],[Ranking]]</f>
        <v>9.7236624464877894E-2</v>
      </c>
      <c r="R47" s="24">
        <v>0.91222731225768816</v>
      </c>
      <c r="S47" s="24" t="s">
        <v>38</v>
      </c>
      <c r="T47" s="24" t="s">
        <v>38</v>
      </c>
    </row>
    <row r="48" spans="1:20" x14ac:dyDescent="0.3">
      <c r="A48" s="8" t="s">
        <v>9888</v>
      </c>
      <c r="B48" s="43" t="s">
        <v>9889</v>
      </c>
      <c r="C48" s="8">
        <v>9081.1527343750004</v>
      </c>
      <c r="D48" s="8">
        <v>11258.414453125</v>
      </c>
      <c r="E48" s="8">
        <v>9693.2738281250004</v>
      </c>
      <c r="F48" s="8">
        <v>5873.2821289062504</v>
      </c>
      <c r="G48" s="8">
        <v>2757.3019042968799</v>
      </c>
      <c r="H48" s="8">
        <v>1679.5724121093799</v>
      </c>
      <c r="I48" s="8">
        <v>1732.8674560546899</v>
      </c>
      <c r="J48" s="8">
        <v>1062.9645019531299</v>
      </c>
      <c r="K48" s="8">
        <f>AVERAGE(Tableau3[[#This Row],[Abundance+δ EtOH1]:[Abundance+δ EtOH4]])</f>
        <v>8976.5307861328129</v>
      </c>
      <c r="L48" s="8">
        <f>AVERAGE(Tableau3[[#This Row],[Abundance+δ Control1]:[Abundance+δ Control4]])</f>
        <v>1808.1765686035199</v>
      </c>
      <c r="M48" s="8">
        <f>STDEV(Tableau3[[#This Row],[Abundance+δ EtOH1]:[Abundance+δ EtOH4]])</f>
        <v>2262.8751356450921</v>
      </c>
      <c r="N48" s="8">
        <f>STDEV(Tableau3[[#This Row],[Abundance+δ Control1]:[Abundance+δ Control4]])</f>
        <v>701.99487620087416</v>
      </c>
      <c r="O48" s="17">
        <f>_xlfn.T.TEST(Tableau3[[#This Row],[Abundance+δ EtOH1]:[Abundance+δ EtOH4]],Tableau3[[#This Row],[Abundance+δ Control1]:[Abundance+δ Control4]],2,2)</f>
        <v>9.2248973701371262E-4</v>
      </c>
      <c r="P48" s="8">
        <v>47</v>
      </c>
      <c r="Q48" s="8">
        <f>(Tableau3[[#This Row],[p-value]]*4872)/Tableau3[[#This Row],[Ranking]]</f>
        <v>9.562489359001719E-2</v>
      </c>
      <c r="R48" s="8">
        <v>2.3149782390070799</v>
      </c>
      <c r="S48" s="8" t="s">
        <v>38</v>
      </c>
      <c r="T48" s="8" t="s">
        <v>9871</v>
      </c>
    </row>
    <row r="49" spans="1:20" x14ac:dyDescent="0.3">
      <c r="A49" s="24" t="s">
        <v>1031</v>
      </c>
      <c r="B49" s="47" t="s">
        <v>1032</v>
      </c>
      <c r="C49" s="24">
        <v>3579916.3753906302</v>
      </c>
      <c r="D49" s="24">
        <v>3877690.4769531302</v>
      </c>
      <c r="E49" s="24">
        <v>3943904.5960937501</v>
      </c>
      <c r="F49" s="24">
        <v>4020248.2621093802</v>
      </c>
      <c r="G49" s="24">
        <v>2930296.2132812501</v>
      </c>
      <c r="H49" s="24">
        <v>2541307.7406250001</v>
      </c>
      <c r="I49" s="24">
        <v>1986631.9203125001</v>
      </c>
      <c r="J49" s="24">
        <v>1999115.38710938</v>
      </c>
      <c r="K49" s="24">
        <f>AVERAGE(Tableau3[[#This Row],[Abundance+δ EtOH1]:[Abundance+δ EtOH4]])</f>
        <v>3855439.9276367226</v>
      </c>
      <c r="L49" s="24">
        <f>AVERAGE(Tableau3[[#This Row],[Abundance+δ Control1]:[Abundance+δ Control4]])</f>
        <v>2364337.8153320327</v>
      </c>
      <c r="M49" s="24">
        <f>STDEV(Tableau3[[#This Row],[Abundance+δ EtOH1]:[Abundance+δ EtOH4]])</f>
        <v>192696.73882731752</v>
      </c>
      <c r="N49" s="24">
        <f>STDEV(Tableau3[[#This Row],[Abundance+δ Control1]:[Abundance+δ Control4]])</f>
        <v>457411.71384096734</v>
      </c>
      <c r="O49" s="16">
        <f>_xlfn.T.TEST(Tableau3[[#This Row],[Abundance+δ EtOH1]:[Abundance+δ EtOH4]],Tableau3[[#This Row],[Abundance+δ Control1]:[Abundance+δ Control4]],2,2)</f>
        <v>9.5752994039413272E-4</v>
      </c>
      <c r="P49" s="24">
        <v>48</v>
      </c>
      <c r="Q49" s="24">
        <f>(Tableau3[[#This Row],[p-value]]*4872)/Tableau3[[#This Row],[Ranking]]</f>
        <v>9.7189288950004463E-2</v>
      </c>
      <c r="R49" s="24">
        <v>0.68469049102039126</v>
      </c>
      <c r="S49" s="24" t="s">
        <v>38</v>
      </c>
      <c r="T49" s="24" t="s">
        <v>38</v>
      </c>
    </row>
    <row r="50" spans="1:20" x14ac:dyDescent="0.3">
      <c r="A50" s="8" t="s">
        <v>2728</v>
      </c>
      <c r="B50" s="43" t="s">
        <v>2729</v>
      </c>
      <c r="C50" s="8">
        <v>3630826.7679687501</v>
      </c>
      <c r="D50" s="8">
        <v>3823224.6273437501</v>
      </c>
      <c r="E50" s="8">
        <v>3718646.4710937501</v>
      </c>
      <c r="F50" s="8">
        <v>3688868.8187500001</v>
      </c>
      <c r="G50" s="8">
        <v>2855089.3421875001</v>
      </c>
      <c r="H50" s="8">
        <v>2764969.7699218802</v>
      </c>
      <c r="I50" s="8">
        <v>1991448.34316406</v>
      </c>
      <c r="J50" s="8">
        <v>2248973.3617187501</v>
      </c>
      <c r="K50" s="8">
        <f>AVERAGE(Tableau3[[#This Row],[Abundance+δ EtOH1]:[Abundance+δ EtOH4]])</f>
        <v>3715391.6712890626</v>
      </c>
      <c r="L50" s="8">
        <f>AVERAGE(Tableau3[[#This Row],[Abundance+δ Control1]:[Abundance+δ Control4]])</f>
        <v>2465120.2042480474</v>
      </c>
      <c r="M50" s="8">
        <f>STDEV(Tableau3[[#This Row],[Abundance+δ EtOH1]:[Abundance+δ EtOH4]])</f>
        <v>80608.570085410087</v>
      </c>
      <c r="N50" s="8">
        <f>STDEV(Tableau3[[#This Row],[Abundance+δ Control1]:[Abundance+δ Control4]])</f>
        <v>413549.74714786117</v>
      </c>
      <c r="O50" s="17">
        <f>_xlfn.T.TEST(Tableau3[[#This Row],[Abundance+δ EtOH1]:[Abundance+δ EtOH4]],Tableau3[[#This Row],[Abundance+δ Control1]:[Abundance+δ Control4]],2,2)</f>
        <v>1.0213291110341637E-3</v>
      </c>
      <c r="P50" s="8">
        <v>49</v>
      </c>
      <c r="Q50" s="8">
        <f>(Tableau3[[#This Row],[p-value]]*4872)/Tableau3[[#This Row],[Ranking]]</f>
        <v>0.10154929446853971</v>
      </c>
      <c r="R50" s="8">
        <v>0.58527395864318821</v>
      </c>
      <c r="S50" s="8" t="s">
        <v>38</v>
      </c>
      <c r="T50" s="8" t="s">
        <v>38</v>
      </c>
    </row>
    <row r="51" spans="1:20" x14ac:dyDescent="0.3">
      <c r="A51" s="24" t="s">
        <v>9890</v>
      </c>
      <c r="B51" s="47" t="s">
        <v>9891</v>
      </c>
      <c r="C51" s="24">
        <v>15643.5951171875</v>
      </c>
      <c r="D51" s="24">
        <v>21160.439843749999</v>
      </c>
      <c r="E51" s="24">
        <v>17691.617578124999</v>
      </c>
      <c r="F51" s="24">
        <v>25154.078515624999</v>
      </c>
      <c r="G51" s="24">
        <v>8380.2142578125004</v>
      </c>
      <c r="H51" s="24">
        <v>7068.0492187500004</v>
      </c>
      <c r="I51" s="24">
        <v>7570.0282226562504</v>
      </c>
      <c r="J51" s="24">
        <v>5816.4105468750004</v>
      </c>
      <c r="K51" s="24">
        <f>AVERAGE(Tableau3[[#This Row],[Abundance+δ EtOH1]:[Abundance+δ EtOH4]])</f>
        <v>19912.432763671874</v>
      </c>
      <c r="L51" s="24">
        <f>AVERAGE(Tableau3[[#This Row],[Abundance+δ Control1]:[Abundance+δ Control4]])</f>
        <v>7208.6755615234379</v>
      </c>
      <c r="M51" s="24">
        <f>STDEV(Tableau3[[#This Row],[Abundance+δ EtOH1]:[Abundance+δ EtOH4]])</f>
        <v>4170.8259294489644</v>
      </c>
      <c r="N51" s="24">
        <f>STDEV(Tableau3[[#This Row],[Abundance+δ Control1]:[Abundance+δ Control4]])</f>
        <v>1074.1285307799199</v>
      </c>
      <c r="O51" s="16">
        <f>_xlfn.T.TEST(Tableau3[[#This Row],[Abundance+δ EtOH1]:[Abundance+δ EtOH4]],Tableau3[[#This Row],[Abundance+δ Control1]:[Abundance+δ Control4]],2,2)</f>
        <v>1.053979578503512E-3</v>
      </c>
      <c r="P51" s="24">
        <v>50</v>
      </c>
      <c r="Q51" s="24">
        <f>(Tableau3[[#This Row],[p-value]]*4872)/Tableau3[[#This Row],[Ranking]]</f>
        <v>0.10269977012938222</v>
      </c>
      <c r="R51" s="24">
        <v>1.4026394454269759</v>
      </c>
      <c r="S51" s="24" t="s">
        <v>38</v>
      </c>
      <c r="T51" s="24" t="s">
        <v>9871</v>
      </c>
    </row>
    <row r="52" spans="1:20" x14ac:dyDescent="0.3">
      <c r="A52" s="8" t="s">
        <v>6199</v>
      </c>
      <c r="B52" s="43" t="s">
        <v>6200</v>
      </c>
      <c r="C52" s="8">
        <v>1572907.40664063</v>
      </c>
      <c r="D52" s="8">
        <v>1900132.64882813</v>
      </c>
      <c r="E52" s="8">
        <v>2030525.5921875001</v>
      </c>
      <c r="F52" s="8">
        <v>2058126.4750000001</v>
      </c>
      <c r="G52" s="8">
        <v>936497.53359374998</v>
      </c>
      <c r="H52" s="8">
        <v>1021880.4828125</v>
      </c>
      <c r="I52" s="8">
        <v>615171.12050781294</v>
      </c>
      <c r="J52" s="8">
        <v>1170886.56289063</v>
      </c>
      <c r="K52" s="8">
        <f>AVERAGE(Tableau3[[#This Row],[Abundance+δ EtOH1]:[Abundance+δ EtOH4]])</f>
        <v>1890423.0306640649</v>
      </c>
      <c r="L52" s="8">
        <f>AVERAGE(Tableau3[[#This Row],[Abundance+δ Control1]:[Abundance+δ Control4]])</f>
        <v>936108.92495117313</v>
      </c>
      <c r="M52" s="8">
        <f>STDEV(Tableau3[[#This Row],[Abundance+δ EtOH1]:[Abundance+δ EtOH4]])</f>
        <v>222608.49128117974</v>
      </c>
      <c r="N52" s="8">
        <f>STDEV(Tableau3[[#This Row],[Abundance+δ Control1]:[Abundance+δ Control4]])</f>
        <v>234860.6145156397</v>
      </c>
      <c r="O52" s="17">
        <f>_xlfn.T.TEST(Tableau3[[#This Row],[Abundance+δ EtOH1]:[Abundance+δ EtOH4]],Tableau3[[#This Row],[Abundance+δ Control1]:[Abundance+δ Control4]],2,2)</f>
        <v>1.0549529831371336E-3</v>
      </c>
      <c r="P52" s="8">
        <v>51</v>
      </c>
      <c r="Q52" s="8">
        <f>(Tableau3[[#This Row],[p-value]]*4872)/Tableau3[[#This Row],[Ranking]]</f>
        <v>0.10077903791851206</v>
      </c>
      <c r="R52" s="8">
        <v>0.96466505461968832</v>
      </c>
      <c r="S52" s="8" t="s">
        <v>38</v>
      </c>
      <c r="T52" s="8" t="s">
        <v>38</v>
      </c>
    </row>
    <row r="53" spans="1:20" x14ac:dyDescent="0.3">
      <c r="A53" s="24" t="s">
        <v>919</v>
      </c>
      <c r="B53" s="47" t="s">
        <v>920</v>
      </c>
      <c r="C53" s="24">
        <v>584667.53212890599</v>
      </c>
      <c r="D53" s="24">
        <v>490479.179833984</v>
      </c>
      <c r="E53" s="24">
        <v>604512.28847656294</v>
      </c>
      <c r="F53" s="24">
        <v>529536.64248046896</v>
      </c>
      <c r="G53" s="24">
        <v>330795.48134765599</v>
      </c>
      <c r="H53" s="24">
        <v>415734.71914062498</v>
      </c>
      <c r="I53" s="24">
        <v>313938.009912109</v>
      </c>
      <c r="J53" s="24">
        <v>331811.87661132799</v>
      </c>
      <c r="K53" s="24">
        <f>AVERAGE(Tableau3[[#This Row],[Abundance+δ EtOH1]:[Abundance+δ EtOH4]])</f>
        <v>552298.91072998045</v>
      </c>
      <c r="L53" s="24">
        <f>AVERAGE(Tableau3[[#This Row],[Abundance+δ Control1]:[Abundance+δ Control4]])</f>
        <v>348070.02175292949</v>
      </c>
      <c r="M53" s="24">
        <f>STDEV(Tableau3[[#This Row],[Abundance+δ EtOH1]:[Abundance+δ EtOH4]])</f>
        <v>52005.654983826622</v>
      </c>
      <c r="N53" s="24">
        <f>STDEV(Tableau3[[#This Row],[Abundance+δ Control1]:[Abundance+δ Control4]])</f>
        <v>45848.455206724444</v>
      </c>
      <c r="O53" s="16">
        <f>_xlfn.T.TEST(Tableau3[[#This Row],[Abundance+δ EtOH1]:[Abundance+δ EtOH4]],Tableau3[[#This Row],[Abundance+δ Control1]:[Abundance+δ Control4]],2,2)</f>
        <v>1.0612376288631235E-3</v>
      </c>
      <c r="P53" s="24">
        <v>52</v>
      </c>
      <c r="Q53" s="24">
        <f>(Tableau3[[#This Row],[p-value]]*4872)/Tableau3[[#This Row],[Ranking]]</f>
        <v>9.9429802458098793E-2</v>
      </c>
      <c r="R53" s="24">
        <v>0.68288375284015967</v>
      </c>
      <c r="S53" s="24" t="s">
        <v>38</v>
      </c>
      <c r="T53" s="24" t="s">
        <v>38</v>
      </c>
    </row>
    <row r="54" spans="1:20" x14ac:dyDescent="0.3">
      <c r="A54" s="8" t="s">
        <v>385</v>
      </c>
      <c r="B54" s="43" t="s">
        <v>386</v>
      </c>
      <c r="C54" s="8">
        <v>2990366.0375000001</v>
      </c>
      <c r="D54" s="8">
        <v>3051270.1703125001</v>
      </c>
      <c r="E54" s="8">
        <v>2309994.4593750001</v>
      </c>
      <c r="F54" s="8">
        <v>2713341.4164062501</v>
      </c>
      <c r="G54" s="8">
        <v>1512405.9671875001</v>
      </c>
      <c r="H54" s="8">
        <v>1395345.59414063</v>
      </c>
      <c r="I54" s="8">
        <v>857188.06582031294</v>
      </c>
      <c r="J54" s="8">
        <v>1633228.16445313</v>
      </c>
      <c r="K54" s="8">
        <f>AVERAGE(Tableau3[[#This Row],[Abundance+δ EtOH1]:[Abundance+δ EtOH4]])</f>
        <v>2766243.0208984376</v>
      </c>
      <c r="L54" s="8">
        <f>AVERAGE(Tableau3[[#This Row],[Abundance+δ Control1]:[Abundance+δ Control4]])</f>
        <v>1349541.9479003933</v>
      </c>
      <c r="M54" s="8">
        <f>STDEV(Tableau3[[#This Row],[Abundance+δ EtOH1]:[Abundance+δ EtOH4]])</f>
        <v>337852.49844853207</v>
      </c>
      <c r="N54" s="8">
        <f>STDEV(Tableau3[[#This Row],[Abundance+δ Control1]:[Abundance+δ Control4]])</f>
        <v>342302.43812968669</v>
      </c>
      <c r="O54" s="17">
        <f>_xlfn.T.TEST(Tableau3[[#This Row],[Abundance+δ EtOH1]:[Abundance+δ EtOH4]],Tableau3[[#This Row],[Abundance+δ Control1]:[Abundance+δ Control4]],2,2)</f>
        <v>1.0614800940691397E-3</v>
      </c>
      <c r="P54" s="8">
        <v>53</v>
      </c>
      <c r="Q54" s="8">
        <f>(Tableau3[[#This Row],[p-value]]*4872)/Tableau3[[#This Row],[Ranking]]</f>
        <v>9.7576056949148074E-2</v>
      </c>
      <c r="R54" s="8">
        <v>1.05864832906099</v>
      </c>
      <c r="S54" s="8" t="s">
        <v>38</v>
      </c>
      <c r="T54" s="8" t="s">
        <v>38</v>
      </c>
    </row>
    <row r="55" spans="1:20" x14ac:dyDescent="0.3">
      <c r="A55" s="24" t="s">
        <v>157</v>
      </c>
      <c r="B55" s="47" t="s">
        <v>158</v>
      </c>
      <c r="C55" s="24">
        <v>168105.10830078099</v>
      </c>
      <c r="D55" s="24">
        <v>258149.76796875001</v>
      </c>
      <c r="E55" s="24">
        <v>229905.96914062501</v>
      </c>
      <c r="F55" s="24">
        <v>287329.147851563</v>
      </c>
      <c r="G55" s="24">
        <v>20814.619165039101</v>
      </c>
      <c r="H55" s="24">
        <v>31873.506494140602</v>
      </c>
      <c r="I55" s="24">
        <v>21599.218164062499</v>
      </c>
      <c r="J55" s="24">
        <v>106097.01992187501</v>
      </c>
      <c r="K55" s="24">
        <f>AVERAGE(Tableau3[[#This Row],[Abundance+δ EtOH1]:[Abundance+δ EtOH4]])</f>
        <v>235872.49831542972</v>
      </c>
      <c r="L55" s="24">
        <f>AVERAGE(Tableau3[[#This Row],[Abundance+δ Control1]:[Abundance+δ Control4]])</f>
        <v>45096.090936279303</v>
      </c>
      <c r="M55" s="24">
        <f>STDEV(Tableau3[[#This Row],[Abundance+δ EtOH1]:[Abundance+δ EtOH4]])</f>
        <v>50898.860971153845</v>
      </c>
      <c r="N55" s="24">
        <f>STDEV(Tableau3[[#This Row],[Abundance+δ Control1]:[Abundance+δ Control4]])</f>
        <v>40978.21770114157</v>
      </c>
      <c r="O55" s="16">
        <f>_xlfn.T.TEST(Tableau3[[#This Row],[Abundance+δ EtOH1]:[Abundance+δ EtOH4]],Tableau3[[#This Row],[Abundance+δ Control1]:[Abundance+δ Control4]],2,2)</f>
        <v>1.1118683489436238E-3</v>
      </c>
      <c r="P55" s="24">
        <v>54</v>
      </c>
      <c r="Q55" s="24">
        <f>(Tableau3[[#This Row],[p-value]]*4872)/Tableau3[[#This Row],[Ranking]]</f>
        <v>0.10031523326024694</v>
      </c>
      <c r="R55" s="24">
        <v>2.3015569654897559</v>
      </c>
      <c r="S55" s="24" t="s">
        <v>38</v>
      </c>
      <c r="T55" s="24" t="s">
        <v>38</v>
      </c>
    </row>
    <row r="56" spans="1:20" x14ac:dyDescent="0.3">
      <c r="A56" s="8" t="s">
        <v>9144</v>
      </c>
      <c r="B56" s="43" t="s">
        <v>9145</v>
      </c>
      <c r="C56" s="8">
        <v>107076.22890625001</v>
      </c>
      <c r="D56" s="8">
        <v>101697.077539063</v>
      </c>
      <c r="E56" s="8">
        <v>102154.16250000001</v>
      </c>
      <c r="F56" s="8">
        <v>131008.99257812501</v>
      </c>
      <c r="G56" s="8">
        <v>64417.715234374999</v>
      </c>
      <c r="H56" s="8">
        <v>61627.428124999999</v>
      </c>
      <c r="I56" s="8">
        <v>46446.595117187499</v>
      </c>
      <c r="J56" s="8">
        <v>32361.185937499999</v>
      </c>
      <c r="K56" s="8">
        <f>AVERAGE(Tableau3[[#This Row],[Abundance+δ EtOH1]:[Abundance+δ EtOH4]])</f>
        <v>110484.1153808595</v>
      </c>
      <c r="L56" s="8">
        <f>AVERAGE(Tableau3[[#This Row],[Abundance+δ Control1]:[Abundance+δ Control4]])</f>
        <v>51213.231103515624</v>
      </c>
      <c r="M56" s="8">
        <f>STDEV(Tableau3[[#This Row],[Abundance+δ EtOH1]:[Abundance+δ EtOH4]])</f>
        <v>13898.254365413075</v>
      </c>
      <c r="N56" s="8">
        <f>STDEV(Tableau3[[#This Row],[Abundance+δ Control1]:[Abundance+δ Control4]])</f>
        <v>14842.891972613957</v>
      </c>
      <c r="O56" s="17">
        <f>_xlfn.T.TEST(Tableau3[[#This Row],[Abundance+δ EtOH1]:[Abundance+δ EtOH4]],Tableau3[[#This Row],[Abundance+δ Control1]:[Abundance+δ Control4]],2,2)</f>
        <v>1.1212112525167954E-3</v>
      </c>
      <c r="P56" s="8">
        <v>55</v>
      </c>
      <c r="Q56" s="8">
        <f>(Tableau3[[#This Row],[p-value]]*4872)/Tableau3[[#This Row],[Ranking]]</f>
        <v>9.9318931313851402E-2</v>
      </c>
      <c r="R56" s="8">
        <v>1.1003226514352209</v>
      </c>
      <c r="S56" s="8" t="s">
        <v>38</v>
      </c>
      <c r="T56" s="8" t="s">
        <v>38</v>
      </c>
    </row>
    <row r="57" spans="1:20" x14ac:dyDescent="0.3">
      <c r="A57" s="24" t="s">
        <v>669</v>
      </c>
      <c r="B57" s="47" t="s">
        <v>670</v>
      </c>
      <c r="C57" s="24">
        <v>3843747.1585937501</v>
      </c>
      <c r="D57" s="24">
        <v>4697864.2093749996</v>
      </c>
      <c r="E57" s="24">
        <v>4025197.4281250001</v>
      </c>
      <c r="F57" s="24">
        <v>4649845.2953124996</v>
      </c>
      <c r="G57" s="24">
        <v>2497744.2562500001</v>
      </c>
      <c r="H57" s="24">
        <v>2689268.8734375001</v>
      </c>
      <c r="I57" s="24">
        <v>1748003.1742187501</v>
      </c>
      <c r="J57" s="24">
        <v>2813242.9593750001</v>
      </c>
      <c r="K57" s="24">
        <f>AVERAGE(Tableau3[[#This Row],[Abundance+δ EtOH1]:[Abundance+δ EtOH4]])</f>
        <v>4304163.5228515621</v>
      </c>
      <c r="L57" s="24">
        <f>AVERAGE(Tableau3[[#This Row],[Abundance+δ Control1]:[Abundance+δ Control4]])</f>
        <v>2437064.8158203126</v>
      </c>
      <c r="M57" s="24">
        <f>STDEV(Tableau3[[#This Row],[Abundance+δ EtOH1]:[Abundance+δ EtOH4]])</f>
        <v>433705.51793589653</v>
      </c>
      <c r="N57" s="24">
        <f>STDEV(Tableau3[[#This Row],[Abundance+δ Control1]:[Abundance+δ Control4]])</f>
        <v>477355.50092299422</v>
      </c>
      <c r="O57" s="16">
        <f>_xlfn.T.TEST(Tableau3[[#This Row],[Abundance+δ EtOH1]:[Abundance+δ EtOH4]],Tableau3[[#This Row],[Abundance+δ Control1]:[Abundance+δ Control4]],2,2)</f>
        <v>1.1619868095341993E-3</v>
      </c>
      <c r="P57" s="24">
        <v>56</v>
      </c>
      <c r="Q57" s="24">
        <f>(Tableau3[[#This Row],[p-value]]*4872)/Tableau3[[#This Row],[Ranking]]</f>
        <v>0.10109285242947533</v>
      </c>
      <c r="R57" s="24">
        <v>0.78938829521842424</v>
      </c>
      <c r="S57" s="24" t="s">
        <v>38</v>
      </c>
      <c r="T57" s="24" t="s">
        <v>38</v>
      </c>
    </row>
    <row r="58" spans="1:20" x14ac:dyDescent="0.3">
      <c r="A58" s="8" t="s">
        <v>549</v>
      </c>
      <c r="B58" s="43" t="s">
        <v>550</v>
      </c>
      <c r="C58" s="8">
        <v>1718778.8763671899</v>
      </c>
      <c r="D58" s="8">
        <v>3202107.1117187501</v>
      </c>
      <c r="E58" s="8">
        <v>2260278.5726562501</v>
      </c>
      <c r="F58" s="8">
        <v>2541137.0902343802</v>
      </c>
      <c r="G58" s="8">
        <v>317441.81337890599</v>
      </c>
      <c r="H58" s="8">
        <v>256969.98403320301</v>
      </c>
      <c r="I58" s="8">
        <v>233862.163476563</v>
      </c>
      <c r="J58" s="8">
        <v>898332.99062499998</v>
      </c>
      <c r="K58" s="8">
        <f>AVERAGE(Tableau3[[#This Row],[Abundance+δ EtOH1]:[Abundance+δ EtOH4]])</f>
        <v>2430575.4127441426</v>
      </c>
      <c r="L58" s="8">
        <f>AVERAGE(Tableau3[[#This Row],[Abundance+δ Control1]:[Abundance+δ Control4]])</f>
        <v>426651.73787841795</v>
      </c>
      <c r="M58" s="8">
        <f>STDEV(Tableau3[[#This Row],[Abundance+δ EtOH1]:[Abundance+δ EtOH4]])</f>
        <v>617289.87517865712</v>
      </c>
      <c r="N58" s="8">
        <f>STDEV(Tableau3[[#This Row],[Abundance+δ Control1]:[Abundance+δ Control4]])</f>
        <v>316422.57051176083</v>
      </c>
      <c r="O58" s="17">
        <f>_xlfn.T.TEST(Tableau3[[#This Row],[Abundance+δ EtOH1]:[Abundance+δ EtOH4]],Tableau3[[#This Row],[Abundance+δ Control1]:[Abundance+δ Control4]],2,2)</f>
        <v>1.1746426452299169E-3</v>
      </c>
      <c r="P58" s="8">
        <v>57</v>
      </c>
      <c r="Q58" s="8">
        <f>(Tableau3[[#This Row],[p-value]]*4872)/Tableau3[[#This Row],[Ranking]]</f>
        <v>0.10040103451859922</v>
      </c>
      <c r="R58" s="8">
        <v>2.423092468394823</v>
      </c>
      <c r="S58" s="8" t="s">
        <v>38</v>
      </c>
      <c r="T58" s="8" t="s">
        <v>38</v>
      </c>
    </row>
    <row r="59" spans="1:20" x14ac:dyDescent="0.3">
      <c r="A59" s="24" t="s">
        <v>1953</v>
      </c>
      <c r="B59" s="47" t="s">
        <v>1954</v>
      </c>
      <c r="C59" s="24">
        <v>23082818.7057129</v>
      </c>
      <c r="D59" s="24">
        <v>24023140.6415039</v>
      </c>
      <c r="E59" s="24">
        <v>19907049.543603498</v>
      </c>
      <c r="F59" s="24">
        <v>24145500.381982401</v>
      </c>
      <c r="G59" s="24">
        <v>13525337.037744099</v>
      </c>
      <c r="H59" s="24">
        <v>16165801.015527301</v>
      </c>
      <c r="I59" s="24">
        <v>9690081.8869872987</v>
      </c>
      <c r="J59" s="24">
        <v>13483842.4575439</v>
      </c>
      <c r="K59" s="24">
        <f>AVERAGE(Tableau3[[#This Row],[Abundance+δ EtOH1]:[Abundance+δ EtOH4]])</f>
        <v>22789627.318200674</v>
      </c>
      <c r="L59" s="24">
        <f>AVERAGE(Tableau3[[#This Row],[Abundance+δ Control1]:[Abundance+δ Control4]])</f>
        <v>13216265.59945065</v>
      </c>
      <c r="M59" s="24">
        <f>STDEV(Tableau3[[#This Row],[Abundance+δ EtOH1]:[Abundance+δ EtOH4]])</f>
        <v>1979491.7445452479</v>
      </c>
      <c r="N59" s="24">
        <f>STDEV(Tableau3[[#This Row],[Abundance+δ Control1]:[Abundance+δ Control4]])</f>
        <v>2664635.889678488</v>
      </c>
      <c r="O59" s="16">
        <f>_xlfn.T.TEST(Tableau3[[#This Row],[Abundance+δ EtOH1]:[Abundance+δ EtOH4]],Tableau3[[#This Row],[Abundance+δ Control1]:[Abundance+δ Control4]],2,2)</f>
        <v>1.1849750979087607E-3</v>
      </c>
      <c r="P59" s="24">
        <v>58</v>
      </c>
      <c r="Q59" s="24">
        <f>(Tableau3[[#This Row],[p-value]]*4872)/Tableau3[[#This Row],[Ranking]]</f>
        <v>9.9537908224335905E-2</v>
      </c>
      <c r="R59" s="24">
        <v>0.78977006852487142</v>
      </c>
      <c r="S59" s="24" t="s">
        <v>38</v>
      </c>
      <c r="T59" s="24" t="s">
        <v>38</v>
      </c>
    </row>
    <row r="60" spans="1:20" x14ac:dyDescent="0.3">
      <c r="A60" s="8" t="s">
        <v>5126</v>
      </c>
      <c r="B60" s="43" t="s">
        <v>5127</v>
      </c>
      <c r="C60" s="8">
        <v>24259652.443261702</v>
      </c>
      <c r="D60" s="8">
        <v>20576010.350000001</v>
      </c>
      <c r="E60" s="8">
        <v>21544558.8224121</v>
      </c>
      <c r="F60" s="8">
        <v>24172758.483056601</v>
      </c>
      <c r="G60" s="8">
        <v>15060190.7751709</v>
      </c>
      <c r="H60" s="8">
        <v>14923015.570825201</v>
      </c>
      <c r="I60" s="8">
        <v>11757011.6576172</v>
      </c>
      <c r="J60" s="8">
        <v>16714358.022607399</v>
      </c>
      <c r="K60" s="8">
        <f>AVERAGE(Tableau3[[#This Row],[Abundance+δ EtOH1]:[Abundance+δ EtOH4]])</f>
        <v>22638245.024682604</v>
      </c>
      <c r="L60" s="8">
        <f>AVERAGE(Tableau3[[#This Row],[Abundance+δ Control1]:[Abundance+δ Control4]])</f>
        <v>14613644.006555175</v>
      </c>
      <c r="M60" s="8">
        <f>STDEV(Tableau3[[#This Row],[Abundance+δ EtOH1]:[Abundance+δ EtOH4]])</f>
        <v>1864819.4669953438</v>
      </c>
      <c r="N60" s="8">
        <f>STDEV(Tableau3[[#This Row],[Abundance+δ Control1]:[Abundance+δ Control4]])</f>
        <v>2071107.798222729</v>
      </c>
      <c r="O60" s="17">
        <f>_xlfn.T.TEST(Tableau3[[#This Row],[Abundance+δ EtOH1]:[Abundance+δ EtOH4]],Tableau3[[#This Row],[Abundance+δ Control1]:[Abundance+δ Control4]],2,2)</f>
        <v>1.1949949795968915E-3</v>
      </c>
      <c r="P60" s="8">
        <v>59</v>
      </c>
      <c r="Q60" s="8">
        <f>(Tableau3[[#This Row],[p-value]]*4872)/Tableau3[[#This Row],[Ranking]]</f>
        <v>9.8678229501628065E-2</v>
      </c>
      <c r="R60" s="8">
        <v>0.65196541722562795</v>
      </c>
      <c r="S60" s="8" t="s">
        <v>38</v>
      </c>
      <c r="T60" s="8" t="s">
        <v>38</v>
      </c>
    </row>
    <row r="61" spans="1:20" x14ac:dyDescent="0.3">
      <c r="A61" s="24" t="s">
        <v>5721</v>
      </c>
      <c r="B61" s="47" t="s">
        <v>5722</v>
      </c>
      <c r="C61" s="24">
        <v>352027.56874999998</v>
      </c>
      <c r="D61" s="24">
        <v>416354.07265624998</v>
      </c>
      <c r="E61" s="24">
        <v>361358.03749999998</v>
      </c>
      <c r="F61" s="24">
        <v>456436.27968749998</v>
      </c>
      <c r="G61" s="24">
        <v>228077.90859375001</v>
      </c>
      <c r="H61" s="24">
        <v>200923.69960937501</v>
      </c>
      <c r="I61" s="24">
        <v>95160.139062500006</v>
      </c>
      <c r="J61" s="24">
        <v>189576.66445312501</v>
      </c>
      <c r="K61" s="24">
        <f>AVERAGE(Tableau3[[#This Row],[Abundance+δ EtOH1]:[Abundance+δ EtOH4]])</f>
        <v>396543.98964843748</v>
      </c>
      <c r="L61" s="24">
        <f>AVERAGE(Tableau3[[#This Row],[Abundance+δ Control1]:[Abundance+δ Control4]])</f>
        <v>178434.60292968751</v>
      </c>
      <c r="M61" s="24">
        <f>STDEV(Tableau3[[#This Row],[Abundance+δ EtOH1]:[Abundance+δ EtOH4]])</f>
        <v>48987.375084806743</v>
      </c>
      <c r="N61" s="24">
        <f>STDEV(Tableau3[[#This Row],[Abundance+δ Control1]:[Abundance+δ Control4]])</f>
        <v>57818.679605825921</v>
      </c>
      <c r="O61" s="16">
        <f>_xlfn.T.TEST(Tableau3[[#This Row],[Abundance+δ EtOH1]:[Abundance+δ EtOH4]],Tableau3[[#This Row],[Abundance+δ Control1]:[Abundance+δ Control4]],2,2)</f>
        <v>1.1975946939854424E-3</v>
      </c>
      <c r="P61" s="24">
        <v>60</v>
      </c>
      <c r="Q61" s="24">
        <f>(Tableau3[[#This Row],[p-value]]*4872)/Tableau3[[#This Row],[Ranking]]</f>
        <v>9.7244689151617922E-2</v>
      </c>
      <c r="R61" s="24">
        <v>1.1193245821223909</v>
      </c>
      <c r="S61" s="24" t="s">
        <v>38</v>
      </c>
      <c r="T61" s="24" t="s">
        <v>38</v>
      </c>
    </row>
    <row r="62" spans="1:20" x14ac:dyDescent="0.3">
      <c r="A62" s="8" t="s">
        <v>2598</v>
      </c>
      <c r="B62" s="43" t="s">
        <v>2599</v>
      </c>
      <c r="C62" s="8">
        <v>937978.14687499998</v>
      </c>
      <c r="D62" s="8">
        <v>871969.73867187498</v>
      </c>
      <c r="E62" s="8">
        <v>787340.52578124998</v>
      </c>
      <c r="F62" s="8">
        <v>945197.81484374998</v>
      </c>
      <c r="G62" s="8">
        <v>593411.78554687498</v>
      </c>
      <c r="H62" s="8">
        <v>479410.26796874998</v>
      </c>
      <c r="I62" s="8">
        <v>306850.888085938</v>
      </c>
      <c r="J62" s="8">
        <v>525101.21328124998</v>
      </c>
      <c r="K62" s="8">
        <f>AVERAGE(Tableau3[[#This Row],[Abundance+δ EtOH1]:[Abundance+δ EtOH4]])</f>
        <v>885621.55654296873</v>
      </c>
      <c r="L62" s="8">
        <f>AVERAGE(Tableau3[[#This Row],[Abundance+δ Control1]:[Abundance+δ Control4]])</f>
        <v>476193.53872070322</v>
      </c>
      <c r="M62" s="8">
        <f>STDEV(Tableau3[[#This Row],[Abundance+δ EtOH1]:[Abundance+δ EtOH4]])</f>
        <v>73339.566954200505</v>
      </c>
      <c r="N62" s="8">
        <f>STDEV(Tableau3[[#This Row],[Abundance+δ Control1]:[Abundance+δ Control4]])</f>
        <v>122228.41825994644</v>
      </c>
      <c r="O62" s="17">
        <f>_xlfn.T.TEST(Tableau3[[#This Row],[Abundance+δ EtOH1]:[Abundance+δ EtOH4]],Tableau3[[#This Row],[Abundance+δ Control1]:[Abundance+δ Control4]],2,2)</f>
        <v>1.2102844601054258E-3</v>
      </c>
      <c r="P62" s="8">
        <v>61</v>
      </c>
      <c r="Q62" s="8">
        <f>(Tableau3[[#This Row],[p-value]]*4872)/Tableau3[[#This Row],[Ranking]]</f>
        <v>9.6664030977600568E-2</v>
      </c>
      <c r="R62" s="8">
        <v>0.91210018906189527</v>
      </c>
      <c r="S62" s="8" t="s">
        <v>38</v>
      </c>
      <c r="T62" s="8" t="s">
        <v>38</v>
      </c>
    </row>
    <row r="63" spans="1:20" x14ac:dyDescent="0.3">
      <c r="A63" s="24" t="s">
        <v>9892</v>
      </c>
      <c r="B63" s="47" t="s">
        <v>9893</v>
      </c>
      <c r="C63" s="24">
        <v>73223.881250000006</v>
      </c>
      <c r="D63" s="24">
        <v>74637.271875000006</v>
      </c>
      <c r="E63" s="24">
        <v>96391.373437500006</v>
      </c>
      <c r="F63" s="24">
        <v>86673.748437500006</v>
      </c>
      <c r="G63" s="24">
        <v>41806.588281249999</v>
      </c>
      <c r="H63" s="24">
        <v>53681.635156249999</v>
      </c>
      <c r="I63" s="24">
        <v>50870.139062499999</v>
      </c>
      <c r="J63" s="24">
        <v>42536.400781249999</v>
      </c>
      <c r="K63" s="24">
        <f>AVERAGE(Tableau3[[#This Row],[Abundance+δ EtOH1]:[Abundance+δ EtOH4]])</f>
        <v>82731.568750000006</v>
      </c>
      <c r="L63" s="24">
        <f>AVERAGE(Tableau3[[#This Row],[Abundance+δ Control1]:[Abundance+δ Control4]])</f>
        <v>47223.690820312499</v>
      </c>
      <c r="M63" s="24">
        <f>STDEV(Tableau3[[#This Row],[Abundance+δ EtOH1]:[Abundance+δ EtOH4]])</f>
        <v>10924.663355415512</v>
      </c>
      <c r="N63" s="24">
        <f>STDEV(Tableau3[[#This Row],[Abundance+δ Control1]:[Abundance+δ Control4]])</f>
        <v>5953.0753301139339</v>
      </c>
      <c r="O63" s="16">
        <f>_xlfn.T.TEST(Tableau3[[#This Row],[Abundance+δ EtOH1]:[Abundance+δ EtOH4]],Tableau3[[#This Row],[Abundance+δ Control1]:[Abundance+δ Control4]],2,2)</f>
        <v>1.2510493444199077E-3</v>
      </c>
      <c r="P63" s="24">
        <v>62</v>
      </c>
      <c r="Q63" s="24">
        <f>(Tableau3[[#This Row],[p-value]]*4872)/Tableau3[[#This Row],[Ranking]]</f>
        <v>9.830826461312564E-2</v>
      </c>
      <c r="R63" s="24">
        <v>0.77538024704031017</v>
      </c>
      <c r="S63" s="24" t="s">
        <v>38</v>
      </c>
      <c r="T63" s="24" t="s">
        <v>9871</v>
      </c>
    </row>
    <row r="64" spans="1:20" x14ac:dyDescent="0.3">
      <c r="A64" s="8" t="s">
        <v>9894</v>
      </c>
      <c r="B64" s="43" t="s">
        <v>9895</v>
      </c>
      <c r="C64" s="8">
        <v>6705.3626953125004</v>
      </c>
      <c r="D64" s="8">
        <v>5452.8724609375004</v>
      </c>
      <c r="E64" s="8">
        <v>7850.3509765625004</v>
      </c>
      <c r="F64" s="8">
        <v>6248.5423828125004</v>
      </c>
      <c r="G64" s="8">
        <v>3122.5733886718799</v>
      </c>
      <c r="H64" s="8">
        <v>3107.6283203124999</v>
      </c>
      <c r="I64" s="8">
        <v>4029.8187499999999</v>
      </c>
      <c r="J64" s="8">
        <v>3593.6107421874999</v>
      </c>
      <c r="K64" s="8">
        <f>AVERAGE(Tableau3[[#This Row],[Abundance+δ EtOH1]:[Abundance+δ EtOH4]])</f>
        <v>6564.2821289062504</v>
      </c>
      <c r="L64" s="8">
        <f>AVERAGE(Tableau3[[#This Row],[Abundance+δ Control1]:[Abundance+δ Control4]])</f>
        <v>3463.40780029297</v>
      </c>
      <c r="M64" s="8">
        <f>STDEV(Tableau3[[#This Row],[Abundance+δ EtOH1]:[Abundance+δ EtOH4]])</f>
        <v>1001.4655667981693</v>
      </c>
      <c r="N64" s="8">
        <f>STDEV(Tableau3[[#This Row],[Abundance+δ Control1]:[Abundance+δ Control4]])</f>
        <v>439.89442087326449</v>
      </c>
      <c r="O64" s="17">
        <f>_xlfn.T.TEST(Tableau3[[#This Row],[Abundance+δ EtOH1]:[Abundance+δ EtOH4]],Tableau3[[#This Row],[Abundance+δ Control1]:[Abundance+δ Control4]],2,2)</f>
        <v>1.2953219344382962E-3</v>
      </c>
      <c r="P64" s="8">
        <v>63</v>
      </c>
      <c r="Q64" s="8">
        <f>(Tableau3[[#This Row],[p-value]]*4872)/Tableau3[[#This Row],[Ranking]]</f>
        <v>0.1001715629298949</v>
      </c>
      <c r="R64" s="8">
        <v>0.92862863640449111</v>
      </c>
      <c r="S64" s="8" t="s">
        <v>38</v>
      </c>
      <c r="T64" s="8" t="s">
        <v>9871</v>
      </c>
    </row>
    <row r="65" spans="1:20" x14ac:dyDescent="0.3">
      <c r="A65" s="24" t="s">
        <v>1167</v>
      </c>
      <c r="B65" s="47" t="s">
        <v>1168</v>
      </c>
      <c r="C65" s="24">
        <v>247868.05312500001</v>
      </c>
      <c r="D65" s="24">
        <v>368209.45937499998</v>
      </c>
      <c r="E65" s="24">
        <v>209231.77187500001</v>
      </c>
      <c r="F65" s="24">
        <v>250978.39687500001</v>
      </c>
      <c r="G65" s="24">
        <v>53833.113671874999</v>
      </c>
      <c r="H65" s="24">
        <v>81596.541406250006</v>
      </c>
      <c r="I65" s="24">
        <v>46387.118554687499</v>
      </c>
      <c r="J65" s="24">
        <v>84715.838281250006</v>
      </c>
      <c r="K65" s="24">
        <f>AVERAGE(Tableau3[[#This Row],[Abundance+δ EtOH1]:[Abundance+δ EtOH4]])</f>
        <v>269071.92031249998</v>
      </c>
      <c r="L65" s="24">
        <f>AVERAGE(Tableau3[[#This Row],[Abundance+δ Control1]:[Abundance+δ Control4]])</f>
        <v>66633.152978515631</v>
      </c>
      <c r="M65" s="24">
        <f>STDEV(Tableau3[[#This Row],[Abundance+δ EtOH1]:[Abundance+δ EtOH4]])</f>
        <v>68765.482112465033</v>
      </c>
      <c r="N65" s="24">
        <f>STDEV(Tableau3[[#This Row],[Abundance+δ Control1]:[Abundance+δ Control4]])</f>
        <v>19361.726998896203</v>
      </c>
      <c r="O65" s="16">
        <f>_xlfn.T.TEST(Tableau3[[#This Row],[Abundance+δ EtOH1]:[Abundance+δ EtOH4]],Tableau3[[#This Row],[Abundance+δ Control1]:[Abundance+δ Control4]],2,2)</f>
        <v>1.2981300979340367E-3</v>
      </c>
      <c r="P65" s="24">
        <v>64</v>
      </c>
      <c r="Q65" s="24">
        <f>(Tableau3[[#This Row],[p-value]]*4872)/Tableau3[[#This Row],[Ranking]]</f>
        <v>9.882015370522855E-2</v>
      </c>
      <c r="R65" s="24">
        <v>1.990760632543382</v>
      </c>
      <c r="S65" s="24" t="s">
        <v>38</v>
      </c>
      <c r="T65" s="24" t="s">
        <v>38</v>
      </c>
    </row>
    <row r="66" spans="1:20" x14ac:dyDescent="0.3">
      <c r="A66" s="8" t="s">
        <v>2071</v>
      </c>
      <c r="B66" s="43" t="s">
        <v>2072</v>
      </c>
      <c r="C66" s="8">
        <v>1133234.1000000001</v>
      </c>
      <c r="D66" s="8">
        <v>1315005.01210938</v>
      </c>
      <c r="E66" s="8">
        <v>1120915.1312500001</v>
      </c>
      <c r="F66" s="8">
        <v>1359139.5296875001</v>
      </c>
      <c r="G66" s="8">
        <v>805446.47109374998</v>
      </c>
      <c r="H66" s="8">
        <v>871608.55507812498</v>
      </c>
      <c r="I66" s="8">
        <v>590400.46328124998</v>
      </c>
      <c r="J66" s="8">
        <v>720459.35585937498</v>
      </c>
      <c r="K66" s="8">
        <f>AVERAGE(Tableau3[[#This Row],[Abundance+δ EtOH1]:[Abundance+δ EtOH4]])</f>
        <v>1232073.44326172</v>
      </c>
      <c r="L66" s="8">
        <f>AVERAGE(Tableau3[[#This Row],[Abundance+δ Control1]:[Abundance+δ Control4]])</f>
        <v>746978.71132812498</v>
      </c>
      <c r="M66" s="8">
        <f>STDEV(Tableau3[[#This Row],[Abundance+δ EtOH1]:[Abundance+δ EtOH4]])</f>
        <v>122676.84043426311</v>
      </c>
      <c r="N66" s="8">
        <f>STDEV(Tableau3[[#This Row],[Abundance+δ Control1]:[Abundance+δ Control4]])</f>
        <v>121341.25550290923</v>
      </c>
      <c r="O66" s="17">
        <f>_xlfn.T.TEST(Tableau3[[#This Row],[Abundance+δ EtOH1]:[Abundance+δ EtOH4]],Tableau3[[#This Row],[Abundance+δ Control1]:[Abundance+δ Control4]],2,2)</f>
        <v>1.3523936622278471E-3</v>
      </c>
      <c r="P66" s="8">
        <v>65</v>
      </c>
      <c r="Q66" s="8">
        <f>(Tableau3[[#This Row],[p-value]]*4872)/Tableau3[[#This Row],[Ranking]]</f>
        <v>0.10136710649806263</v>
      </c>
      <c r="R66" s="8">
        <v>0.69861433525913796</v>
      </c>
      <c r="S66" s="8" t="s">
        <v>17191</v>
      </c>
      <c r="T66" s="8" t="s">
        <v>38</v>
      </c>
    </row>
    <row r="67" spans="1:20" x14ac:dyDescent="0.3">
      <c r="A67" s="24" t="s">
        <v>4796</v>
      </c>
      <c r="B67" s="47" t="s">
        <v>4797</v>
      </c>
      <c r="C67" s="24">
        <v>469253.86757812498</v>
      </c>
      <c r="D67" s="24">
        <v>473511.88124999998</v>
      </c>
      <c r="E67" s="24">
        <v>545084.03359374998</v>
      </c>
      <c r="F67" s="24">
        <v>558441.02968749998</v>
      </c>
      <c r="G67" s="24">
        <v>394226.48085937498</v>
      </c>
      <c r="H67" s="24">
        <v>285325.32265624998</v>
      </c>
      <c r="I67" s="24">
        <v>300779.636132813</v>
      </c>
      <c r="J67" s="24">
        <v>308658.22109374998</v>
      </c>
      <c r="K67" s="24">
        <f>AVERAGE(Tableau3[[#This Row],[Abundance+δ EtOH1]:[Abundance+δ EtOH4]])</f>
        <v>511572.70302734373</v>
      </c>
      <c r="L67" s="24">
        <f>AVERAGE(Tableau3[[#This Row],[Abundance+δ Control1]:[Abundance+δ Control4]])</f>
        <v>322247.41518554697</v>
      </c>
      <c r="M67" s="24">
        <f>STDEV(Tableau3[[#This Row],[Abundance+δ EtOH1]:[Abundance+δ EtOH4]])</f>
        <v>46758.811320786888</v>
      </c>
      <c r="N67" s="24">
        <f>STDEV(Tableau3[[#This Row],[Abundance+δ Control1]:[Abundance+δ Control4]])</f>
        <v>48954.940321145776</v>
      </c>
      <c r="O67" s="16">
        <f>_xlfn.T.TEST(Tableau3[[#This Row],[Abundance+δ EtOH1]:[Abundance+δ EtOH4]],Tableau3[[#This Row],[Abundance+δ Control1]:[Abundance+δ Control4]],2,2)</f>
        <v>1.3894616863218859E-3</v>
      </c>
      <c r="P67" s="24">
        <v>66</v>
      </c>
      <c r="Q67" s="24">
        <f>(Tableau3[[#This Row],[p-value]]*4872)/Tableau3[[#This Row],[Ranking]]</f>
        <v>0.10256753539030648</v>
      </c>
      <c r="R67" s="24">
        <v>0.64270197036410515</v>
      </c>
      <c r="S67" s="24" t="s">
        <v>38</v>
      </c>
      <c r="T67" s="24" t="s">
        <v>38</v>
      </c>
    </row>
    <row r="68" spans="1:20" x14ac:dyDescent="0.3">
      <c r="A68" s="8" t="s">
        <v>789</v>
      </c>
      <c r="B68" s="43" t="s">
        <v>790</v>
      </c>
      <c r="C68" s="8">
        <v>3757705.6900878898</v>
      </c>
      <c r="D68" s="8">
        <v>4457014.9374023397</v>
      </c>
      <c r="E68" s="8">
        <v>4228461.3939453093</v>
      </c>
      <c r="F68" s="8">
        <v>4135233.27346191</v>
      </c>
      <c r="G68" s="8">
        <v>2966963.4210449201</v>
      </c>
      <c r="H68" s="8">
        <v>3227136.9464355502</v>
      </c>
      <c r="I68" s="8">
        <v>2333613.13637695</v>
      </c>
      <c r="J68" s="8">
        <v>2564469.1925293002</v>
      </c>
      <c r="K68" s="8">
        <f>AVERAGE(Tableau3[[#This Row],[Abundance+δ EtOH1]:[Abundance+δ EtOH4]])</f>
        <v>4144603.8237243625</v>
      </c>
      <c r="L68" s="8">
        <f>AVERAGE(Tableau3[[#This Row],[Abundance+δ Control1]:[Abundance+δ Control4]])</f>
        <v>2773045.6740966798</v>
      </c>
      <c r="M68" s="8">
        <f>STDEV(Tableau3[[#This Row],[Abundance+δ EtOH1]:[Abundance+δ EtOH4]])</f>
        <v>291210.55902129307</v>
      </c>
      <c r="N68" s="8">
        <f>STDEV(Tableau3[[#This Row],[Abundance+δ Control1]:[Abundance+δ Control4]])</f>
        <v>400169.99723686278</v>
      </c>
      <c r="O68" s="17">
        <f>_xlfn.T.TEST(Tableau3[[#This Row],[Abundance+δ EtOH1]:[Abundance+δ EtOH4]],Tableau3[[#This Row],[Abundance+δ Control1]:[Abundance+δ Control4]],2,2)</f>
        <v>1.4560292841576351E-3</v>
      </c>
      <c r="P68" s="8">
        <v>67</v>
      </c>
      <c r="Q68" s="8">
        <f>(Tableau3[[#This Row],[p-value]]*4872)/Tableau3[[#This Row],[Ranking]]</f>
        <v>0.1058772339166567</v>
      </c>
      <c r="R68" s="8">
        <v>0.55257313254396112</v>
      </c>
      <c r="S68" s="8" t="s">
        <v>38</v>
      </c>
      <c r="T68" s="8" t="s">
        <v>38</v>
      </c>
    </row>
    <row r="69" spans="1:20" x14ac:dyDescent="0.3">
      <c r="A69" s="24" t="s">
        <v>6153</v>
      </c>
      <c r="B69" s="47" t="s">
        <v>6154</v>
      </c>
      <c r="C69" s="24">
        <v>121104.622460938</v>
      </c>
      <c r="D69" s="24">
        <v>124856.472558594</v>
      </c>
      <c r="E69" s="24">
        <v>121399.669335938</v>
      </c>
      <c r="F69" s="24">
        <v>123193.26845703099</v>
      </c>
      <c r="G69" s="24">
        <v>100586.052148438</v>
      </c>
      <c r="H69" s="24">
        <v>108618.843652344</v>
      </c>
      <c r="I69" s="24">
        <v>111167.43007812501</v>
      </c>
      <c r="J69" s="24">
        <v>97956.368554687506</v>
      </c>
      <c r="K69" s="24">
        <f>AVERAGE(Tableau3[[#This Row],[Abundance+δ EtOH1]:[Abundance+δ EtOH4]])</f>
        <v>122638.50820312525</v>
      </c>
      <c r="L69" s="24">
        <f>AVERAGE(Tableau3[[#This Row],[Abundance+δ Control1]:[Abundance+δ Control4]])</f>
        <v>104582.17360839862</v>
      </c>
      <c r="M69" s="24">
        <f>STDEV(Tableau3[[#This Row],[Abundance+δ EtOH1]:[Abundance+δ EtOH4]])</f>
        <v>1743.0482906279067</v>
      </c>
      <c r="N69" s="24">
        <f>STDEV(Tableau3[[#This Row],[Abundance+δ Control1]:[Abundance+δ Control4]])</f>
        <v>6312.1730845591983</v>
      </c>
      <c r="O69" s="16">
        <f>_xlfn.T.TEST(Tableau3[[#This Row],[Abundance+δ EtOH1]:[Abundance+δ EtOH4]],Tableau3[[#This Row],[Abundance+δ Control1]:[Abundance+δ Control4]],2,2)</f>
        <v>1.4942449351551519E-3</v>
      </c>
      <c r="P69" s="24">
        <v>68</v>
      </c>
      <c r="Q69" s="24">
        <f>(Tableau3[[#This Row],[p-value]]*4872)/Tableau3[[#This Row],[Ranking]]</f>
        <v>0.10705825476582206</v>
      </c>
      <c r="R69" s="24">
        <v>0.22616147024577121</v>
      </c>
      <c r="S69" s="24" t="s">
        <v>38</v>
      </c>
      <c r="T69" s="24" t="s">
        <v>38</v>
      </c>
    </row>
    <row r="70" spans="1:20" x14ac:dyDescent="0.3">
      <c r="A70" s="8" t="s">
        <v>9731</v>
      </c>
      <c r="B70" s="43" t="s">
        <v>9732</v>
      </c>
      <c r="C70" s="8">
        <v>160893.14687500001</v>
      </c>
      <c r="D70" s="8">
        <v>251645.00039062501</v>
      </c>
      <c r="E70" s="8">
        <v>160572.26015625001</v>
      </c>
      <c r="F70" s="8">
        <v>203272.386132813</v>
      </c>
      <c r="G70" s="8">
        <v>78508.630273437506</v>
      </c>
      <c r="H70" s="8">
        <v>26873.101953124999</v>
      </c>
      <c r="I70" s="8">
        <v>51567.292382812499</v>
      </c>
      <c r="J70" s="8">
        <v>74793.635156250006</v>
      </c>
      <c r="K70" s="8">
        <f>AVERAGE(Tableau3[[#This Row],[Abundance+δ EtOH1]:[Abundance+δ EtOH4]])</f>
        <v>194095.69838867203</v>
      </c>
      <c r="L70" s="8">
        <f>AVERAGE(Tableau3[[#This Row],[Abundance+δ Control1]:[Abundance+δ Control4]])</f>
        <v>57935.664941406256</v>
      </c>
      <c r="M70" s="8">
        <f>STDEV(Tableau3[[#This Row],[Abundance+δ EtOH1]:[Abundance+δ EtOH4]])</f>
        <v>43291.123404251739</v>
      </c>
      <c r="N70" s="8">
        <f>STDEV(Tableau3[[#This Row],[Abundance+δ Control1]:[Abundance+δ Control4]])</f>
        <v>23894.748731074153</v>
      </c>
      <c r="O70" s="17">
        <f>_xlfn.T.TEST(Tableau3[[#This Row],[Abundance+δ EtOH1]:[Abundance+δ EtOH4]],Tableau3[[#This Row],[Abundance+δ Control1]:[Abundance+δ Control4]],2,2)</f>
        <v>1.5046999436153822E-3</v>
      </c>
      <c r="P70" s="8">
        <v>69</v>
      </c>
      <c r="Q70" s="8">
        <f>(Tableau3[[#This Row],[p-value]]*4872)/Tableau3[[#This Row],[Ranking]]</f>
        <v>0.10624490036658177</v>
      </c>
      <c r="R70" s="8">
        <v>1.6940219573246991</v>
      </c>
      <c r="S70" s="8" t="s">
        <v>38</v>
      </c>
      <c r="T70" s="8" t="s">
        <v>38</v>
      </c>
    </row>
    <row r="71" spans="1:20" x14ac:dyDescent="0.3">
      <c r="A71" s="24" t="s">
        <v>695</v>
      </c>
      <c r="B71" s="47" t="s">
        <v>696</v>
      </c>
      <c r="C71" s="24">
        <v>17231628.928125001</v>
      </c>
      <c r="D71" s="24">
        <v>18959517.2054688</v>
      </c>
      <c r="E71" s="24">
        <v>14446312.428125</v>
      </c>
      <c r="F71" s="24">
        <v>16297968.8753906</v>
      </c>
      <c r="G71" s="24">
        <v>10398208.0082031</v>
      </c>
      <c r="H71" s="24">
        <v>10695096.2503906</v>
      </c>
      <c r="I71" s="24">
        <v>7425498.0921874996</v>
      </c>
      <c r="J71" s="24">
        <v>10950593.371484401</v>
      </c>
      <c r="K71" s="24">
        <f>AVERAGE(Tableau3[[#This Row],[Abundance+δ EtOH1]:[Abundance+δ EtOH4]])</f>
        <v>16733856.859277349</v>
      </c>
      <c r="L71" s="24">
        <f>AVERAGE(Tableau3[[#This Row],[Abundance+δ Control1]:[Abundance+δ Control4]])</f>
        <v>9867348.9305664003</v>
      </c>
      <c r="M71" s="24">
        <f>STDEV(Tableau3[[#This Row],[Abundance+δ EtOH1]:[Abundance+δ EtOH4]])</f>
        <v>1881860.6810040341</v>
      </c>
      <c r="N71" s="24">
        <f>STDEV(Tableau3[[#This Row],[Abundance+δ Control1]:[Abundance+δ Control4]])</f>
        <v>1643475.080579455</v>
      </c>
      <c r="O71" s="16">
        <f>_xlfn.T.TEST(Tableau3[[#This Row],[Abundance+δ EtOH1]:[Abundance+δ EtOH4]],Tableau3[[#This Row],[Abundance+δ Control1]:[Abundance+δ Control4]],2,2)</f>
        <v>1.5197561991425572E-3</v>
      </c>
      <c r="P71" s="24">
        <v>70</v>
      </c>
      <c r="Q71" s="24">
        <f>(Tableau3[[#This Row],[p-value]]*4872)/Tableau3[[#This Row],[Ranking]]</f>
        <v>0.10577503146032198</v>
      </c>
      <c r="R71" s="24">
        <v>0.7705931335180386</v>
      </c>
      <c r="S71" s="24" t="s">
        <v>38</v>
      </c>
      <c r="T71" s="24" t="s">
        <v>38</v>
      </c>
    </row>
    <row r="72" spans="1:20" x14ac:dyDescent="0.3">
      <c r="A72" s="8" t="s">
        <v>2209</v>
      </c>
      <c r="B72" s="43" t="s">
        <v>2210</v>
      </c>
      <c r="C72" s="8">
        <v>46185345.785546899</v>
      </c>
      <c r="D72" s="8">
        <v>52928444.299218804</v>
      </c>
      <c r="E72" s="8">
        <v>45774031.127343804</v>
      </c>
      <c r="F72" s="8">
        <v>51958898.230859399</v>
      </c>
      <c r="G72" s="8">
        <v>30991883.8441406</v>
      </c>
      <c r="H72" s="8">
        <v>36254111.461328097</v>
      </c>
      <c r="I72" s="8">
        <v>21692813.7123047</v>
      </c>
      <c r="J72" s="8">
        <v>30103346.615625001</v>
      </c>
      <c r="K72" s="8">
        <f>AVERAGE(Tableau3[[#This Row],[Abundance+δ EtOH1]:[Abundance+δ EtOH4]])</f>
        <v>49211679.860742226</v>
      </c>
      <c r="L72" s="8">
        <f>AVERAGE(Tableau3[[#This Row],[Abundance+δ Control1]:[Abundance+δ Control4]])</f>
        <v>29760538.908349596</v>
      </c>
      <c r="M72" s="8">
        <f>STDEV(Tableau3[[#This Row],[Abundance+δ EtOH1]:[Abundance+δ EtOH4]])</f>
        <v>3756668.4448305834</v>
      </c>
      <c r="N72" s="8">
        <f>STDEV(Tableau3[[#This Row],[Abundance+δ Control1]:[Abundance+δ Control4]])</f>
        <v>6024627.2862521131</v>
      </c>
      <c r="O72" s="17">
        <f>_xlfn.T.TEST(Tableau3[[#This Row],[Abundance+δ EtOH1]:[Abundance+δ EtOH4]],Tableau3[[#This Row],[Abundance+δ Control1]:[Abundance+δ Control4]],2,2)</f>
        <v>1.5444727985691041E-3</v>
      </c>
      <c r="P72" s="8">
        <v>71</v>
      </c>
      <c r="Q72" s="8">
        <f>(Tableau3[[#This Row],[p-value]]*4872)/Tableau3[[#This Row],[Ranking]]</f>
        <v>0.10598128837505177</v>
      </c>
      <c r="R72" s="8">
        <v>0.70774602125017283</v>
      </c>
      <c r="S72" s="8" t="s">
        <v>38</v>
      </c>
      <c r="T72" s="8" t="s">
        <v>38</v>
      </c>
    </row>
    <row r="73" spans="1:20" x14ac:dyDescent="0.3">
      <c r="A73" s="24" t="s">
        <v>2477</v>
      </c>
      <c r="B73" s="47" t="s">
        <v>2478</v>
      </c>
      <c r="C73" s="24">
        <v>1722032.9828125001</v>
      </c>
      <c r="D73" s="24">
        <v>1808933.5296875001</v>
      </c>
      <c r="E73" s="24">
        <v>1821175.9735351601</v>
      </c>
      <c r="F73" s="24">
        <v>1962292.7875000001</v>
      </c>
      <c r="G73" s="24">
        <v>1317234.9203125001</v>
      </c>
      <c r="H73" s="24">
        <v>1223922.0013671899</v>
      </c>
      <c r="I73" s="24">
        <v>738015.98867187498</v>
      </c>
      <c r="J73" s="24">
        <v>1060430.2040039101</v>
      </c>
      <c r="K73" s="24">
        <f>AVERAGE(Tableau3[[#This Row],[Abundance+δ EtOH1]:[Abundance+δ EtOH4]])</f>
        <v>1828608.8183837901</v>
      </c>
      <c r="L73" s="24">
        <f>AVERAGE(Tableau3[[#This Row],[Abundance+δ Control1]:[Abundance+δ Control4]])</f>
        <v>1084900.7785888687</v>
      </c>
      <c r="M73" s="24">
        <f>STDEV(Tableau3[[#This Row],[Abundance+δ EtOH1]:[Abundance+δ EtOH4]])</f>
        <v>99452.126664388285</v>
      </c>
      <c r="N73" s="24">
        <f>STDEV(Tableau3[[#This Row],[Abundance+δ Control1]:[Abundance+δ Control4]])</f>
        <v>254449.68087326011</v>
      </c>
      <c r="O73" s="16">
        <f>_xlfn.T.TEST(Tableau3[[#This Row],[Abundance+δ EtOH1]:[Abundance+δ EtOH4]],Tableau3[[#This Row],[Abundance+δ Control1]:[Abundance+δ Control4]],2,2)</f>
        <v>1.5955629717237117E-3</v>
      </c>
      <c r="P73" s="24">
        <v>72</v>
      </c>
      <c r="Q73" s="24">
        <f>(Tableau3[[#This Row],[p-value]]*4872)/Tableau3[[#This Row],[Ranking]]</f>
        <v>0.10796642775330449</v>
      </c>
      <c r="R73" s="24">
        <v>0.73626781550657538</v>
      </c>
      <c r="S73" s="24" t="s">
        <v>38</v>
      </c>
      <c r="T73" s="24" t="s">
        <v>38</v>
      </c>
    </row>
    <row r="74" spans="1:20" x14ac:dyDescent="0.3">
      <c r="A74" s="8" t="s">
        <v>767</v>
      </c>
      <c r="B74" s="43" t="s">
        <v>768</v>
      </c>
      <c r="C74" s="8">
        <v>6434280.6214843793</v>
      </c>
      <c r="D74" s="8">
        <v>7340027.1742187496</v>
      </c>
      <c r="E74" s="8">
        <v>6009257.3460937496</v>
      </c>
      <c r="F74" s="8">
        <v>6461775.3695312496</v>
      </c>
      <c r="G74" s="8">
        <v>3839728.5218750001</v>
      </c>
      <c r="H74" s="8">
        <v>4773934.7660156293</v>
      </c>
      <c r="I74" s="8">
        <v>2776842.85</v>
      </c>
      <c r="J74" s="8">
        <v>4023320.8558593802</v>
      </c>
      <c r="K74" s="8">
        <f>AVERAGE(Tableau3[[#This Row],[Abundance+δ EtOH1]:[Abundance+δ EtOH4]])</f>
        <v>6561335.1278320327</v>
      </c>
      <c r="L74" s="8">
        <f>AVERAGE(Tableau3[[#This Row],[Abundance+δ Control1]:[Abundance+δ Control4]])</f>
        <v>3853456.7484375024</v>
      </c>
      <c r="M74" s="8">
        <f>STDEV(Tableau3[[#This Row],[Abundance+δ EtOH1]:[Abundance+δ EtOH4]])</f>
        <v>558929.38529870135</v>
      </c>
      <c r="N74" s="8">
        <f>STDEV(Tableau3[[#This Row],[Abundance+δ Control1]:[Abundance+δ Control4]])</f>
        <v>823694.83555261185</v>
      </c>
      <c r="O74" s="17">
        <f>_xlfn.T.TEST(Tableau3[[#This Row],[Abundance+δ EtOH1]:[Abundance+δ EtOH4]],Tableau3[[#This Row],[Abundance+δ Control1]:[Abundance+δ Control4]],2,2)</f>
        <v>1.601404216014583E-3</v>
      </c>
      <c r="P74" s="8">
        <v>73</v>
      </c>
      <c r="Q74" s="8">
        <f>(Tableau3[[#This Row],[p-value]]*4872)/Tableau3[[#This Row],[Ranking]]</f>
        <v>0.10687727863593217</v>
      </c>
      <c r="R74" s="8">
        <v>0.76223805535216016</v>
      </c>
      <c r="S74" s="8" t="s">
        <v>38</v>
      </c>
      <c r="T74" s="8" t="s">
        <v>38</v>
      </c>
    </row>
    <row r="75" spans="1:20" x14ac:dyDescent="0.3">
      <c r="A75" s="24" t="s">
        <v>6527</v>
      </c>
      <c r="B75" s="47" t="s">
        <v>6528</v>
      </c>
      <c r="C75" s="24">
        <v>64535.932641601597</v>
      </c>
      <c r="D75" s="24">
        <v>52557.897363281299</v>
      </c>
      <c r="E75" s="24">
        <v>67643.256738281299</v>
      </c>
      <c r="F75" s="24">
        <v>70983.749902343799</v>
      </c>
      <c r="G75" s="24">
        <v>31603.882470703102</v>
      </c>
      <c r="H75" s="24">
        <v>44808.717675781299</v>
      </c>
      <c r="I75" s="24">
        <v>33664.278466796903</v>
      </c>
      <c r="J75" s="24">
        <v>37923.391015624999</v>
      </c>
      <c r="K75" s="24">
        <f>AVERAGE(Tableau3[[#This Row],[Abundance+δ EtOH1]:[Abundance+δ EtOH4]])</f>
        <v>63930.209161377003</v>
      </c>
      <c r="L75" s="24">
        <f>AVERAGE(Tableau3[[#This Row],[Abundance+δ Control1]:[Abundance+δ Control4]])</f>
        <v>37000.067407226576</v>
      </c>
      <c r="M75" s="24">
        <f>STDEV(Tableau3[[#This Row],[Abundance+δ EtOH1]:[Abundance+δ EtOH4]])</f>
        <v>8025.6990528434235</v>
      </c>
      <c r="N75" s="24">
        <f>STDEV(Tableau3[[#This Row],[Abundance+δ Control1]:[Abundance+δ Control4]])</f>
        <v>5833.0622382724987</v>
      </c>
      <c r="O75" s="16">
        <f>_xlfn.T.TEST(Tableau3[[#This Row],[Abundance+δ EtOH1]:[Abundance+δ EtOH4]],Tableau3[[#This Row],[Abundance+δ Control1]:[Abundance+δ Control4]],2,2)</f>
        <v>1.6195746064338562E-3</v>
      </c>
      <c r="P75" s="24">
        <v>74</v>
      </c>
      <c r="Q75" s="24">
        <f>(Tableau3[[#This Row],[p-value]]*4872)/Tableau3[[#This Row],[Ranking]]</f>
        <v>0.10662929030467226</v>
      </c>
      <c r="R75" s="24">
        <v>0.7917007156771253</v>
      </c>
      <c r="S75" s="24" t="s">
        <v>38</v>
      </c>
      <c r="T75" s="24" t="s">
        <v>38</v>
      </c>
    </row>
    <row r="76" spans="1:20" x14ac:dyDescent="0.3">
      <c r="A76" s="8" t="s">
        <v>4492</v>
      </c>
      <c r="B76" s="43" t="s">
        <v>4493</v>
      </c>
      <c r="C76" s="8">
        <v>359346.19374999998</v>
      </c>
      <c r="D76" s="8">
        <v>363713.39687499998</v>
      </c>
      <c r="E76" s="8">
        <v>370743.24843749998</v>
      </c>
      <c r="F76" s="8">
        <v>484327.20937499998</v>
      </c>
      <c r="G76" s="8">
        <v>168582.05312500001</v>
      </c>
      <c r="H76" s="8">
        <v>251910.40468750001</v>
      </c>
      <c r="I76" s="8">
        <v>141440.61562500001</v>
      </c>
      <c r="J76" s="8">
        <v>188252.44375000001</v>
      </c>
      <c r="K76" s="8">
        <f>AVERAGE(Tableau3[[#This Row],[Abundance+δ EtOH1]:[Abundance+δ EtOH4]])</f>
        <v>394532.51210937498</v>
      </c>
      <c r="L76" s="8">
        <f>AVERAGE(Tableau3[[#This Row],[Abundance+δ Control1]:[Abundance+δ Control4]])</f>
        <v>187546.37929687501</v>
      </c>
      <c r="M76" s="8">
        <f>STDEV(Tableau3[[#This Row],[Abundance+δ EtOH1]:[Abundance+δ EtOH4]])</f>
        <v>60046.958253776364</v>
      </c>
      <c r="N76" s="8">
        <f>STDEV(Tableau3[[#This Row],[Abundance+δ Control1]:[Abundance+δ Control4]])</f>
        <v>47005.720936984617</v>
      </c>
      <c r="O76" s="17">
        <f>_xlfn.T.TEST(Tableau3[[#This Row],[Abundance+δ EtOH1]:[Abundance+δ EtOH4]],Tableau3[[#This Row],[Abundance+δ Control1]:[Abundance+δ Control4]],2,2)</f>
        <v>1.6195896313475598E-3</v>
      </c>
      <c r="P76" s="8">
        <v>75</v>
      </c>
      <c r="Q76" s="8">
        <f>(Tableau3[[#This Row],[p-value]]*4872)/Tableau3[[#This Row],[Ranking]]</f>
        <v>0.10520854245233749</v>
      </c>
      <c r="R76" s="8">
        <v>1.046931134234339</v>
      </c>
      <c r="S76" s="8" t="s">
        <v>38</v>
      </c>
      <c r="T76" s="8" t="s">
        <v>38</v>
      </c>
    </row>
    <row r="77" spans="1:20" x14ac:dyDescent="0.3">
      <c r="A77" s="24" t="s">
        <v>533</v>
      </c>
      <c r="B77" s="47" t="s">
        <v>534</v>
      </c>
      <c r="C77" s="24">
        <v>1169529.09707031</v>
      </c>
      <c r="D77" s="24">
        <v>1334093.1976562501</v>
      </c>
      <c r="E77" s="24">
        <v>1491233.7132812501</v>
      </c>
      <c r="F77" s="24">
        <v>1843272.5921875001</v>
      </c>
      <c r="G77" s="24">
        <v>376264.36513671902</v>
      </c>
      <c r="H77" s="24">
        <v>702333.62832031294</v>
      </c>
      <c r="I77" s="24">
        <v>297486.87270507799</v>
      </c>
      <c r="J77" s="24">
        <v>670756.33974609396</v>
      </c>
      <c r="K77" s="24">
        <f>AVERAGE(Tableau3[[#This Row],[Abundance+δ EtOH1]:[Abundance+δ EtOH4]])</f>
        <v>1459532.1500488275</v>
      </c>
      <c r="L77" s="24">
        <f>AVERAGE(Tableau3[[#This Row],[Abundance+δ Control1]:[Abundance+δ Control4]])</f>
        <v>511710.30147705099</v>
      </c>
      <c r="M77" s="24">
        <f>STDEV(Tableau3[[#This Row],[Abundance+δ EtOH1]:[Abundance+δ EtOH4]])</f>
        <v>287575.1597747234</v>
      </c>
      <c r="N77" s="24">
        <f>STDEV(Tableau3[[#This Row],[Abundance+δ Control1]:[Abundance+δ Control4]])</f>
        <v>204833.40721327736</v>
      </c>
      <c r="O77" s="16">
        <f>_xlfn.T.TEST(Tableau3[[#This Row],[Abundance+δ EtOH1]:[Abundance+δ EtOH4]],Tableau3[[#This Row],[Abundance+δ Control1]:[Abundance+δ Control4]],2,2)</f>
        <v>1.7132935884049401E-3</v>
      </c>
      <c r="P77" s="24">
        <v>76</v>
      </c>
      <c r="Q77" s="24">
        <f>(Tableau3[[#This Row],[p-value]]*4872)/Tableau3[[#This Row],[Ranking]]</f>
        <v>0.10983113635143249</v>
      </c>
      <c r="R77" s="24">
        <v>1.453605007611952</v>
      </c>
      <c r="S77" s="24" t="s">
        <v>100</v>
      </c>
      <c r="T77" s="24" t="s">
        <v>38</v>
      </c>
    </row>
    <row r="78" spans="1:20" x14ac:dyDescent="0.3">
      <c r="A78" s="8" t="s">
        <v>9896</v>
      </c>
      <c r="B78" s="43" t="s">
        <v>9897</v>
      </c>
      <c r="C78" s="8">
        <v>35791.256738281299</v>
      </c>
      <c r="D78" s="8">
        <v>37525.963281249999</v>
      </c>
      <c r="E78" s="8">
        <v>48331.674707031299</v>
      </c>
      <c r="F78" s="8">
        <v>49942.160546874999</v>
      </c>
      <c r="G78" s="8">
        <v>18924.514794921899</v>
      </c>
      <c r="H78" s="8">
        <v>21691.817285156299</v>
      </c>
      <c r="I78" s="8">
        <v>14975.6908203125</v>
      </c>
      <c r="J78" s="8">
        <v>25278.451318359399</v>
      </c>
      <c r="K78" s="8">
        <f>AVERAGE(Tableau3[[#This Row],[Abundance+δ EtOH1]:[Abundance+δ EtOH4]])</f>
        <v>42897.763818359395</v>
      </c>
      <c r="L78" s="8">
        <f>AVERAGE(Tableau3[[#This Row],[Abundance+δ Control1]:[Abundance+δ Control4]])</f>
        <v>20217.618554687524</v>
      </c>
      <c r="M78" s="8">
        <f>STDEV(Tableau3[[#This Row],[Abundance+δ EtOH1]:[Abundance+δ EtOH4]])</f>
        <v>7268.8742068364845</v>
      </c>
      <c r="N78" s="8">
        <f>STDEV(Tableau3[[#This Row],[Abundance+δ Control1]:[Abundance+δ Control4]])</f>
        <v>4356.4210794603923</v>
      </c>
      <c r="O78" s="17">
        <f>_xlfn.T.TEST(Tableau3[[#This Row],[Abundance+δ EtOH1]:[Abundance+δ EtOH4]],Tableau3[[#This Row],[Abundance+δ Control1]:[Abundance+δ Control4]],2,2)</f>
        <v>1.7402303958157039E-3</v>
      </c>
      <c r="P78" s="8">
        <v>77</v>
      </c>
      <c r="Q78" s="8">
        <f>(Tableau3[[#This Row],[p-value]]*4872)/Tableau3[[#This Row],[Ranking]]</f>
        <v>0.11010912322615728</v>
      </c>
      <c r="R78" s="8">
        <v>1.0366790824861229</v>
      </c>
      <c r="S78" s="8" t="s">
        <v>38</v>
      </c>
      <c r="T78" s="8" t="s">
        <v>9871</v>
      </c>
    </row>
    <row r="79" spans="1:20" x14ac:dyDescent="0.3">
      <c r="A79" s="24" t="s">
        <v>2978</v>
      </c>
      <c r="B79" s="47" t="s">
        <v>2979</v>
      </c>
      <c r="C79" s="24">
        <v>936858.37343749998</v>
      </c>
      <c r="D79" s="24">
        <v>1123464.5687500001</v>
      </c>
      <c r="E79" s="24">
        <v>940332.79531249998</v>
      </c>
      <c r="F79" s="24">
        <v>886618.68984374998</v>
      </c>
      <c r="G79" s="24">
        <v>575979.84414062498</v>
      </c>
      <c r="H79" s="24">
        <v>526971.52968749998</v>
      </c>
      <c r="I79" s="24">
        <v>544439.86171874998</v>
      </c>
      <c r="J79" s="24">
        <v>734752.67226562498</v>
      </c>
      <c r="K79" s="24">
        <f>AVERAGE(Tableau3[[#This Row],[Abundance+δ EtOH1]:[Abundance+δ EtOH4]])</f>
        <v>971818.60683593759</v>
      </c>
      <c r="L79" s="24">
        <f>AVERAGE(Tableau3[[#This Row],[Abundance+δ Control1]:[Abundance+δ Control4]])</f>
        <v>595535.97695312498</v>
      </c>
      <c r="M79" s="24">
        <f>STDEV(Tableau3[[#This Row],[Abundance+δ EtOH1]:[Abundance+δ EtOH4]])</f>
        <v>104033.8051899151</v>
      </c>
      <c r="N79" s="24">
        <f>STDEV(Tableau3[[#This Row],[Abundance+δ Control1]:[Abundance+δ Control4]])</f>
        <v>95001.100002752559</v>
      </c>
      <c r="O79" s="16">
        <f>_xlfn.T.TEST(Tableau3[[#This Row],[Abundance+δ EtOH1]:[Abundance+δ EtOH4]],Tableau3[[#This Row],[Abundance+δ Control1]:[Abundance+δ Control4]],2,2)</f>
        <v>1.7583624824353105E-3</v>
      </c>
      <c r="P79" s="24">
        <v>78</v>
      </c>
      <c r="Q79" s="24">
        <f>(Tableau3[[#This Row],[p-value]]*4872)/Tableau3[[#This Row],[Ranking]]</f>
        <v>0.1098300258259594</v>
      </c>
      <c r="R79" s="24">
        <v>0.69608092755911521</v>
      </c>
      <c r="S79" s="24" t="s">
        <v>38</v>
      </c>
      <c r="T79" s="24" t="s">
        <v>38</v>
      </c>
    </row>
    <row r="80" spans="1:20" x14ac:dyDescent="0.3">
      <c r="A80" s="8" t="s">
        <v>3647</v>
      </c>
      <c r="B80" s="43" t="s">
        <v>3648</v>
      </c>
      <c r="C80" s="8">
        <v>399543.308007813</v>
      </c>
      <c r="D80" s="8">
        <v>365282.84365234402</v>
      </c>
      <c r="E80" s="8">
        <v>407267.94228515599</v>
      </c>
      <c r="F80" s="8">
        <v>402342.42666015599</v>
      </c>
      <c r="G80" s="8">
        <v>318804.69570312498</v>
      </c>
      <c r="H80" s="8">
        <v>285951.72451171902</v>
      </c>
      <c r="I80" s="8">
        <v>239410.85976562501</v>
      </c>
      <c r="J80" s="8">
        <v>223343.167382813</v>
      </c>
      <c r="K80" s="8">
        <f>AVERAGE(Tableau3[[#This Row],[Abundance+δ EtOH1]:[Abundance+δ EtOH4]])</f>
        <v>393609.13015136728</v>
      </c>
      <c r="L80" s="8">
        <f>AVERAGE(Tableau3[[#This Row],[Abundance+δ Control1]:[Abundance+δ Control4]])</f>
        <v>266877.61184082046</v>
      </c>
      <c r="M80" s="8">
        <f>STDEV(Tableau3[[#This Row],[Abundance+δ EtOH1]:[Abundance+δ EtOH4]])</f>
        <v>19152.254788694663</v>
      </c>
      <c r="N80" s="8">
        <f>STDEV(Tableau3[[#This Row],[Abundance+δ Control1]:[Abundance+δ Control4]])</f>
        <v>43626.8806144888</v>
      </c>
      <c r="O80" s="17">
        <f>_xlfn.T.TEST(Tableau3[[#This Row],[Abundance+δ EtOH1]:[Abundance+δ EtOH4]],Tableau3[[#This Row],[Abundance+δ Control1]:[Abundance+δ Control4]],2,2)</f>
        <v>1.7956173585691188E-3</v>
      </c>
      <c r="P80" s="8">
        <v>79</v>
      </c>
      <c r="Q80" s="8">
        <f>(Tableau3[[#This Row],[p-value]]*4872)/Tableau3[[#This Row],[Ranking]]</f>
        <v>0.11073731355631326</v>
      </c>
      <c r="R80" s="8">
        <v>0.56492889043454031</v>
      </c>
      <c r="S80" s="8" t="s">
        <v>38</v>
      </c>
      <c r="T80" s="8" t="s">
        <v>38</v>
      </c>
    </row>
    <row r="81" spans="1:20" x14ac:dyDescent="0.3">
      <c r="A81" s="24" t="s">
        <v>2459</v>
      </c>
      <c r="B81" s="47" t="s">
        <v>2460</v>
      </c>
      <c r="C81" s="24">
        <v>2741113.5843750001</v>
      </c>
      <c r="D81" s="24">
        <v>3306414.5863281302</v>
      </c>
      <c r="E81" s="24">
        <v>3042422.0726562501</v>
      </c>
      <c r="F81" s="24">
        <v>2937502.6449218802</v>
      </c>
      <c r="G81" s="24">
        <v>1718735.6039062501</v>
      </c>
      <c r="H81" s="24">
        <v>2141007.8695312501</v>
      </c>
      <c r="I81" s="24">
        <v>1248098.18007813</v>
      </c>
      <c r="J81" s="24">
        <v>2019919.7367187501</v>
      </c>
      <c r="K81" s="24">
        <f>AVERAGE(Tableau3[[#This Row],[Abundance+δ EtOH1]:[Abundance+δ EtOH4]])</f>
        <v>3006863.2220703149</v>
      </c>
      <c r="L81" s="24">
        <f>AVERAGE(Tableau3[[#This Row],[Abundance+δ Control1]:[Abundance+δ Control4]])</f>
        <v>1781940.3475585952</v>
      </c>
      <c r="M81" s="24">
        <f>STDEV(Tableau3[[#This Row],[Abundance+δ EtOH1]:[Abundance+δ EtOH4]])</f>
        <v>235534.29423424116</v>
      </c>
      <c r="N81" s="24">
        <f>STDEV(Tableau3[[#This Row],[Abundance+δ Control1]:[Abundance+δ Control4]])</f>
        <v>397720.99701550481</v>
      </c>
      <c r="O81" s="16">
        <f>_xlfn.T.TEST(Tableau3[[#This Row],[Abundance+δ EtOH1]:[Abundance+δ EtOH4]],Tableau3[[#This Row],[Abundance+δ Control1]:[Abundance+δ Control4]],2,2)</f>
        <v>1.8297591024310511E-3</v>
      </c>
      <c r="P81" s="24">
        <v>80</v>
      </c>
      <c r="Q81" s="24">
        <f>(Tableau3[[#This Row],[p-value]]*4872)/Tableau3[[#This Row],[Ranking]]</f>
        <v>0.111432329338051</v>
      </c>
      <c r="R81" s="24">
        <v>0.72908074448800642</v>
      </c>
      <c r="S81" s="24" t="s">
        <v>38</v>
      </c>
      <c r="T81" s="24" t="s">
        <v>38</v>
      </c>
    </row>
    <row r="82" spans="1:20" x14ac:dyDescent="0.3">
      <c r="A82" s="8" t="s">
        <v>5299</v>
      </c>
      <c r="B82" s="43" t="s">
        <v>5300</v>
      </c>
      <c r="C82" s="8">
        <v>43217.474023437499</v>
      </c>
      <c r="D82" s="8">
        <v>41741.185937499999</v>
      </c>
      <c r="E82" s="8">
        <v>39055.391015624999</v>
      </c>
      <c r="F82" s="8">
        <v>44521.867578124999</v>
      </c>
      <c r="G82" s="8">
        <v>32091.108300781299</v>
      </c>
      <c r="H82" s="8">
        <v>29200.391992187499</v>
      </c>
      <c r="I82" s="8">
        <v>34948.652734374999</v>
      </c>
      <c r="J82" s="8">
        <v>26498.235253906299</v>
      </c>
      <c r="K82" s="8">
        <f>AVERAGE(Tableau3[[#This Row],[Abundance+δ EtOH1]:[Abundance+δ EtOH4]])</f>
        <v>42133.979638671874</v>
      </c>
      <c r="L82" s="8">
        <f>AVERAGE(Tableau3[[#This Row],[Abundance+δ Control1]:[Abundance+δ Control4]])</f>
        <v>30684.597070312524</v>
      </c>
      <c r="M82" s="8">
        <f>STDEV(Tableau3[[#This Row],[Abundance+δ EtOH1]:[Abundance+δ EtOH4]])</f>
        <v>2345.7737667870051</v>
      </c>
      <c r="N82" s="8">
        <f>STDEV(Tableau3[[#This Row],[Abundance+δ Control1]:[Abundance+δ Control4]])</f>
        <v>3646.4107703993891</v>
      </c>
      <c r="O82" s="17">
        <f>_xlfn.T.TEST(Tableau3[[#This Row],[Abundance+δ EtOH1]:[Abundance+δ EtOH4]],Tableau3[[#This Row],[Abundance+δ Control1]:[Abundance+δ Control4]],2,2)</f>
        <v>1.8628061189166789E-3</v>
      </c>
      <c r="P82" s="8">
        <v>81</v>
      </c>
      <c r="Q82" s="8">
        <f>(Tableau3[[#This Row],[p-value]]*4872)/Tableau3[[#This Row],[Ranking]]</f>
        <v>0.11204433841187729</v>
      </c>
      <c r="R82" s="8">
        <v>0.46486976328581542</v>
      </c>
      <c r="S82" s="8" t="s">
        <v>38</v>
      </c>
      <c r="T82" s="8" t="s">
        <v>38</v>
      </c>
    </row>
    <row r="83" spans="1:20" x14ac:dyDescent="0.3">
      <c r="A83" s="24" t="s">
        <v>1265</v>
      </c>
      <c r="B83" s="47" t="s">
        <v>1266</v>
      </c>
      <c r="C83" s="24">
        <v>274206.913476563</v>
      </c>
      <c r="D83" s="24">
        <v>270592.62734374998</v>
      </c>
      <c r="E83" s="24">
        <v>311328.97109374998</v>
      </c>
      <c r="F83" s="24">
        <v>323008.63124999998</v>
      </c>
      <c r="G83" s="24">
        <v>208110.67617187501</v>
      </c>
      <c r="H83" s="24">
        <v>203669.71718750001</v>
      </c>
      <c r="I83" s="24">
        <v>141865.548242188</v>
      </c>
      <c r="J83" s="24">
        <v>196996.364648438</v>
      </c>
      <c r="K83" s="24">
        <f>AVERAGE(Tableau3[[#This Row],[Abundance+δ EtOH1]:[Abundance+δ EtOH4]])</f>
        <v>294784.28579101572</v>
      </c>
      <c r="L83" s="24">
        <f>AVERAGE(Tableau3[[#This Row],[Abundance+δ Control1]:[Abundance+δ Control4]])</f>
        <v>187660.57656250027</v>
      </c>
      <c r="M83" s="24">
        <f>STDEV(Tableau3[[#This Row],[Abundance+δ EtOH1]:[Abundance+δ EtOH4]])</f>
        <v>26324.924046432785</v>
      </c>
      <c r="N83" s="24">
        <f>STDEV(Tableau3[[#This Row],[Abundance+δ Control1]:[Abundance+δ Control4]])</f>
        <v>30869.838114401584</v>
      </c>
      <c r="O83" s="16">
        <f>_xlfn.T.TEST(Tableau3[[#This Row],[Abundance+δ EtOH1]:[Abundance+δ EtOH4]],Tableau3[[#This Row],[Abundance+δ Control1]:[Abundance+δ Control4]],2,2)</f>
        <v>1.8636234911447612E-3</v>
      </c>
      <c r="P83" s="24">
        <v>82</v>
      </c>
      <c r="Q83" s="24">
        <f>(Tableau3[[#This Row],[p-value]]*4872)/Tableau3[[#This Row],[Ranking]]</f>
        <v>0.11072650791289362</v>
      </c>
      <c r="R83" s="24">
        <v>0.63125057688379549</v>
      </c>
      <c r="S83" s="24" t="s">
        <v>38</v>
      </c>
      <c r="T83" s="24" t="s">
        <v>38</v>
      </c>
    </row>
    <row r="84" spans="1:20" x14ac:dyDescent="0.3">
      <c r="A84" s="8" t="s">
        <v>7188</v>
      </c>
      <c r="B84" s="43" t="s">
        <v>7189</v>
      </c>
      <c r="C84" s="8">
        <v>571742.6</v>
      </c>
      <c r="D84" s="8">
        <v>891441.42031249998</v>
      </c>
      <c r="E84" s="8">
        <v>581570.21132812498</v>
      </c>
      <c r="F84" s="8">
        <v>603864.76796874998</v>
      </c>
      <c r="G84" s="8">
        <v>202159.46132812501</v>
      </c>
      <c r="H84" s="8">
        <v>103696.76601562501</v>
      </c>
      <c r="I84" s="8">
        <v>88066.902734375006</v>
      </c>
      <c r="J84" s="8">
        <v>311641.01796874998</v>
      </c>
      <c r="K84" s="8">
        <f>AVERAGE(Tableau3[[#This Row],[Abundance+δ EtOH1]:[Abundance+δ EtOH4]])</f>
        <v>662154.74990234373</v>
      </c>
      <c r="L84" s="8">
        <f>AVERAGE(Tableau3[[#This Row],[Abundance+δ Control1]:[Abundance+δ Control4]])</f>
        <v>176391.03701171876</v>
      </c>
      <c r="M84" s="8">
        <f>STDEV(Tableau3[[#This Row],[Abundance+δ EtOH1]:[Abundance+δ EtOH4]])</f>
        <v>153447.41110966739</v>
      </c>
      <c r="N84" s="8">
        <f>STDEV(Tableau3[[#This Row],[Abundance+δ Control1]:[Abundance+δ Control4]])</f>
        <v>103347.59918534379</v>
      </c>
      <c r="O84" s="17">
        <f>_xlfn.T.TEST(Tableau3[[#This Row],[Abundance+δ EtOH1]:[Abundance+δ EtOH4]],Tableau3[[#This Row],[Abundance+δ Control1]:[Abundance+δ Control4]],2,2)</f>
        <v>1.9172855467862401E-3</v>
      </c>
      <c r="P84" s="8">
        <v>83</v>
      </c>
      <c r="Q84" s="8">
        <f>(Tableau3[[#This Row],[p-value]]*4872)/Tableau3[[#This Row],[Ranking]]</f>
        <v>0.1125423516137658</v>
      </c>
      <c r="R84" s="8">
        <v>1.8684453913892729</v>
      </c>
      <c r="S84" s="8" t="s">
        <v>38</v>
      </c>
      <c r="T84" s="8" t="s">
        <v>38</v>
      </c>
    </row>
    <row r="85" spans="1:20" x14ac:dyDescent="0.3">
      <c r="A85" s="24" t="s">
        <v>1943</v>
      </c>
      <c r="B85" s="47" t="s">
        <v>1944</v>
      </c>
      <c r="C85" s="24">
        <v>4781626.6537109399</v>
      </c>
      <c r="D85" s="24">
        <v>5754520.6476074196</v>
      </c>
      <c r="E85" s="24">
        <v>5128368.8285156293</v>
      </c>
      <c r="F85" s="24">
        <v>5309181.0863281293</v>
      </c>
      <c r="G85" s="24">
        <v>3246612.7630859399</v>
      </c>
      <c r="H85" s="24">
        <v>4023163.9906250001</v>
      </c>
      <c r="I85" s="24">
        <v>2481578.7667480502</v>
      </c>
      <c r="J85" s="24">
        <v>3362537.4771972699</v>
      </c>
      <c r="K85" s="24">
        <f>AVERAGE(Tableau3[[#This Row],[Abundance+δ EtOH1]:[Abundance+δ EtOH4]])</f>
        <v>5243424.3040405298</v>
      </c>
      <c r="L85" s="24">
        <f>AVERAGE(Tableau3[[#This Row],[Abundance+δ Control1]:[Abundance+δ Control4]])</f>
        <v>3278473.2494140649</v>
      </c>
      <c r="M85" s="24">
        <f>STDEV(Tableau3[[#This Row],[Abundance+δ EtOH1]:[Abundance+δ EtOH4]])</f>
        <v>404984.88001506682</v>
      </c>
      <c r="N85" s="24">
        <f>STDEV(Tableau3[[#This Row],[Abundance+δ Control1]:[Abundance+δ Control4]])</f>
        <v>631845.70941823022</v>
      </c>
      <c r="O85" s="16">
        <f>_xlfn.T.TEST(Tableau3[[#This Row],[Abundance+δ EtOH1]:[Abundance+δ EtOH4]],Tableau3[[#This Row],[Abundance+δ Control1]:[Abundance+δ Control4]],2,2)</f>
        <v>1.9450988358742018E-3</v>
      </c>
      <c r="P85" s="24">
        <v>84</v>
      </c>
      <c r="Q85" s="24">
        <f>(Tableau3[[#This Row],[p-value]]*4872)/Tableau3[[#This Row],[Ranking]]</f>
        <v>0.1128157324807037</v>
      </c>
      <c r="R85" s="24">
        <v>0.65184655298657368</v>
      </c>
      <c r="S85" s="24" t="s">
        <v>38</v>
      </c>
      <c r="T85" s="24" t="s">
        <v>38</v>
      </c>
    </row>
    <row r="86" spans="1:20" x14ac:dyDescent="0.3">
      <c r="A86" s="8" t="s">
        <v>7924</v>
      </c>
      <c r="B86" s="43" t="s">
        <v>7925</v>
      </c>
      <c r="C86" s="8">
        <v>91533.773339843799</v>
      </c>
      <c r="D86" s="8">
        <v>65960.558007812506</v>
      </c>
      <c r="E86" s="8">
        <v>65805.613671875006</v>
      </c>
      <c r="F86" s="8">
        <v>74614.721582031299</v>
      </c>
      <c r="G86" s="8">
        <v>44011.059960937499</v>
      </c>
      <c r="H86" s="8">
        <v>25142.755273437499</v>
      </c>
      <c r="I86" s="8">
        <v>35489.374902343799</v>
      </c>
      <c r="J86" s="8">
        <v>40522.228417968799</v>
      </c>
      <c r="K86" s="8">
        <f>AVERAGE(Tableau3[[#This Row],[Abundance+δ EtOH1]:[Abundance+δ EtOH4]])</f>
        <v>74478.66665039066</v>
      </c>
      <c r="L86" s="8">
        <f>AVERAGE(Tableau3[[#This Row],[Abundance+δ Control1]:[Abundance+δ Control4]])</f>
        <v>36291.354638671895</v>
      </c>
      <c r="M86" s="8">
        <f>STDEV(Tableau3[[#This Row],[Abundance+δ EtOH1]:[Abundance+δ EtOH4]])</f>
        <v>12092.355683763637</v>
      </c>
      <c r="N86" s="8">
        <f>STDEV(Tableau3[[#This Row],[Abundance+δ Control1]:[Abundance+δ Control4]])</f>
        <v>8214.38945799676</v>
      </c>
      <c r="O86" s="17">
        <f>_xlfn.T.TEST(Tableau3[[#This Row],[Abundance+δ EtOH1]:[Abundance+δ EtOH4]],Tableau3[[#This Row],[Abundance+δ Control1]:[Abundance+δ Control4]],2,2)</f>
        <v>1.9675955852181794E-3</v>
      </c>
      <c r="P86" s="8">
        <v>85</v>
      </c>
      <c r="Q86" s="8">
        <f>(Tableau3[[#This Row],[p-value]]*4872)/Tableau3[[#This Row],[Ranking]]</f>
        <v>0.11277794930803493</v>
      </c>
      <c r="R86" s="8">
        <v>1.1018060595048771</v>
      </c>
      <c r="S86" s="8" t="s">
        <v>38</v>
      </c>
      <c r="T86" s="8" t="s">
        <v>38</v>
      </c>
    </row>
    <row r="87" spans="1:20" x14ac:dyDescent="0.3">
      <c r="A87" s="24" t="s">
        <v>5807</v>
      </c>
      <c r="B87" s="47" t="s">
        <v>5808</v>
      </c>
      <c r="C87" s="24">
        <v>464338.333398438</v>
      </c>
      <c r="D87" s="24">
        <v>764795.25576171896</v>
      </c>
      <c r="E87" s="24">
        <v>412961.76430664101</v>
      </c>
      <c r="F87" s="24">
        <v>513380.77968749998</v>
      </c>
      <c r="G87" s="24">
        <v>160391.290185547</v>
      </c>
      <c r="H87" s="24">
        <v>53928.693261718799</v>
      </c>
      <c r="I87" s="24">
        <v>84140.512963867208</v>
      </c>
      <c r="J87" s="24">
        <v>145635.82204589801</v>
      </c>
      <c r="K87" s="24">
        <f>AVERAGE(Tableau3[[#This Row],[Abundance+δ EtOH1]:[Abundance+δ EtOH4]])</f>
        <v>538869.03328857443</v>
      </c>
      <c r="L87" s="24">
        <f>AVERAGE(Tableau3[[#This Row],[Abundance+δ Control1]:[Abundance+δ Control4]])</f>
        <v>111024.07961425776</v>
      </c>
      <c r="M87" s="24">
        <f>STDEV(Tableau3[[#This Row],[Abundance+δ EtOH1]:[Abundance+δ EtOH4]])</f>
        <v>156098.0190790605</v>
      </c>
      <c r="N87" s="24">
        <f>STDEV(Tableau3[[#This Row],[Abundance+δ Control1]:[Abundance+δ Control4]])</f>
        <v>50390.817590562066</v>
      </c>
      <c r="O87" s="16">
        <f>_xlfn.T.TEST(Tableau3[[#This Row],[Abundance+δ EtOH1]:[Abundance+δ EtOH4]],Tableau3[[#This Row],[Abundance+δ Control1]:[Abundance+δ Control4]],2,2)</f>
        <v>1.9825703393724818E-3</v>
      </c>
      <c r="P87" s="24">
        <v>86</v>
      </c>
      <c r="Q87" s="24">
        <f>(Tableau3[[#This Row],[p-value]]*4872)/Tableau3[[#This Row],[Ranking]]</f>
        <v>0.11231491503979921</v>
      </c>
      <c r="R87" s="24">
        <v>2.2385919781844259</v>
      </c>
      <c r="S87" s="24" t="s">
        <v>38</v>
      </c>
      <c r="T87" s="24" t="s">
        <v>38</v>
      </c>
    </row>
    <row r="88" spans="1:20" x14ac:dyDescent="0.3">
      <c r="A88" s="8" t="s">
        <v>1459</v>
      </c>
      <c r="B88" s="43" t="s">
        <v>1460</v>
      </c>
      <c r="C88" s="8">
        <v>318478.36367187498</v>
      </c>
      <c r="D88" s="8">
        <v>299665.366601563</v>
      </c>
      <c r="E88" s="8">
        <v>364093.98085937498</v>
      </c>
      <c r="F88" s="8">
        <v>305190.733789063</v>
      </c>
      <c r="G88" s="8">
        <v>244279.75429687501</v>
      </c>
      <c r="H88" s="8">
        <v>243086.96523437501</v>
      </c>
      <c r="I88" s="8">
        <v>216352.64296875001</v>
      </c>
      <c r="J88" s="8">
        <v>196348.954492188</v>
      </c>
      <c r="K88" s="8">
        <f>AVERAGE(Tableau3[[#This Row],[Abundance+δ EtOH1]:[Abundance+δ EtOH4]])</f>
        <v>321857.11123046896</v>
      </c>
      <c r="L88" s="8">
        <f>AVERAGE(Tableau3[[#This Row],[Abundance+δ Control1]:[Abundance+δ Control4]])</f>
        <v>225017.07924804703</v>
      </c>
      <c r="M88" s="8">
        <f>STDEV(Tableau3[[#This Row],[Abundance+δ EtOH1]:[Abundance+δ EtOH4]])</f>
        <v>29243.864073271227</v>
      </c>
      <c r="N88" s="8">
        <f>STDEV(Tableau3[[#This Row],[Abundance+δ Control1]:[Abundance+δ Control4]])</f>
        <v>23054.321812125436</v>
      </c>
      <c r="O88" s="17">
        <f>_xlfn.T.TEST(Tableau3[[#This Row],[Abundance+δ EtOH1]:[Abundance+δ EtOH4]],Tableau3[[#This Row],[Abundance+δ Control1]:[Abundance+δ Control4]],2,2)</f>
        <v>2.0127435298590486E-3</v>
      </c>
      <c r="P88" s="8">
        <v>87</v>
      </c>
      <c r="Q88" s="8">
        <f>(Tableau3[[#This Row],[p-value]]*4872)/Tableau3[[#This Row],[Ranking]]</f>
        <v>0.11271363767210672</v>
      </c>
      <c r="R88" s="8">
        <v>0.5133535762364152</v>
      </c>
      <c r="S88" s="8" t="s">
        <v>38</v>
      </c>
      <c r="T88" s="8" t="s">
        <v>38</v>
      </c>
    </row>
    <row r="89" spans="1:20" x14ac:dyDescent="0.3">
      <c r="A89" s="24" t="s">
        <v>635</v>
      </c>
      <c r="B89" s="47" t="s">
        <v>636</v>
      </c>
      <c r="C89" s="24">
        <v>9440217.8421874996</v>
      </c>
      <c r="D89" s="24">
        <v>9844699.2562499996</v>
      </c>
      <c r="E89" s="24">
        <v>10471193.7171875</v>
      </c>
      <c r="F89" s="24">
        <v>11599488.1742188</v>
      </c>
      <c r="G89" s="24">
        <v>7188761.8617187496</v>
      </c>
      <c r="H89" s="24">
        <v>6589790.3499999996</v>
      </c>
      <c r="I89" s="24">
        <v>4123205.3226562501</v>
      </c>
      <c r="J89" s="24">
        <v>6404592.0765624996</v>
      </c>
      <c r="K89" s="24">
        <f>AVERAGE(Tableau3[[#This Row],[Abundance+δ EtOH1]:[Abundance+δ EtOH4]])</f>
        <v>10338899.74746095</v>
      </c>
      <c r="L89" s="24">
        <f>AVERAGE(Tableau3[[#This Row],[Abundance+δ Control1]:[Abundance+δ Control4]])</f>
        <v>6076587.4027343746</v>
      </c>
      <c r="M89" s="24">
        <f>STDEV(Tableau3[[#This Row],[Abundance+δ EtOH1]:[Abundance+δ EtOH4]])</f>
        <v>941355.0815147463</v>
      </c>
      <c r="N89" s="24">
        <f>STDEV(Tableau3[[#This Row],[Abundance+δ Control1]:[Abundance+δ Control4]])</f>
        <v>1344569.0646848837</v>
      </c>
      <c r="O89" s="16">
        <f>_xlfn.T.TEST(Tableau3[[#This Row],[Abundance+δ EtOH1]:[Abundance+δ EtOH4]],Tableau3[[#This Row],[Abundance+δ Control1]:[Abundance+δ Control4]],2,2)</f>
        <v>2.0272236879784545E-3</v>
      </c>
      <c r="P89" s="24">
        <v>88</v>
      </c>
      <c r="Q89" s="24">
        <f>(Tableau3[[#This Row],[p-value]]*4872)/Tableau3[[#This Row],[Ranking]]</f>
        <v>0.11223447508898898</v>
      </c>
      <c r="R89" s="24">
        <v>0.74144835241864049</v>
      </c>
      <c r="S89" s="24" t="s">
        <v>38</v>
      </c>
      <c r="T89" s="24" t="s">
        <v>38</v>
      </c>
    </row>
    <row r="90" spans="1:20" x14ac:dyDescent="0.3">
      <c r="A90" s="8" t="s">
        <v>1157</v>
      </c>
      <c r="B90" s="43" t="s">
        <v>1158</v>
      </c>
      <c r="C90" s="8">
        <v>6625654.2953124996</v>
      </c>
      <c r="D90" s="8">
        <v>8530755.0492187496</v>
      </c>
      <c r="E90" s="8">
        <v>7220547.4925781293</v>
      </c>
      <c r="F90" s="8">
        <v>8392611.2113281302</v>
      </c>
      <c r="G90" s="8">
        <v>5031831.4378906293</v>
      </c>
      <c r="H90" s="8">
        <v>5003988.2835937496</v>
      </c>
      <c r="I90" s="8">
        <v>3397365.2601562501</v>
      </c>
      <c r="J90" s="8">
        <v>4808760.8265624996</v>
      </c>
      <c r="K90" s="8">
        <f>AVERAGE(Tableau3[[#This Row],[Abundance+δ EtOH1]:[Abundance+δ EtOH4]])</f>
        <v>7692392.0121093774</v>
      </c>
      <c r="L90" s="8">
        <f>AVERAGE(Tableau3[[#This Row],[Abundance+δ Control1]:[Abundance+δ Control4]])</f>
        <v>4560486.4520507818</v>
      </c>
      <c r="M90" s="8">
        <f>STDEV(Tableau3[[#This Row],[Abundance+δ EtOH1]:[Abundance+δ EtOH4]])</f>
        <v>922627.789883235</v>
      </c>
      <c r="N90" s="8">
        <f>STDEV(Tableau3[[#This Row],[Abundance+δ Control1]:[Abundance+δ Control4]])</f>
        <v>781739.73553258914</v>
      </c>
      <c r="O90" s="17">
        <f>_xlfn.T.TEST(Tableau3[[#This Row],[Abundance+δ EtOH1]:[Abundance+δ EtOH4]],Tableau3[[#This Row],[Abundance+δ Control1]:[Abundance+δ Control4]],2,2)</f>
        <v>2.0547711676076282E-3</v>
      </c>
      <c r="P90" s="8">
        <v>89</v>
      </c>
      <c r="Q90" s="8">
        <f>(Tableau3[[#This Row],[p-value]]*4872)/Tableau3[[#This Row],[Ranking]]</f>
        <v>0.11248140593915017</v>
      </c>
      <c r="R90" s="8">
        <v>0.71366623754445024</v>
      </c>
      <c r="S90" s="8" t="s">
        <v>38</v>
      </c>
      <c r="T90" s="8" t="s">
        <v>38</v>
      </c>
    </row>
    <row r="91" spans="1:20" x14ac:dyDescent="0.3">
      <c r="A91" s="24" t="s">
        <v>67</v>
      </c>
      <c r="B91" s="47" t="s">
        <v>68</v>
      </c>
      <c r="C91" s="24">
        <v>26304.514062499999</v>
      </c>
      <c r="D91" s="24">
        <v>25569.034082031299</v>
      </c>
      <c r="E91" s="24">
        <v>31651.540429687499</v>
      </c>
      <c r="F91" s="24">
        <v>30190.859277343799</v>
      </c>
      <c r="G91" s="24">
        <v>18987.620263671899</v>
      </c>
      <c r="H91" s="24">
        <v>21995.410058593799</v>
      </c>
      <c r="I91" s="24">
        <v>19687.461816406299</v>
      </c>
      <c r="J91" s="24">
        <v>18491.523828124999</v>
      </c>
      <c r="K91" s="24">
        <f>AVERAGE(Tableau3[[#This Row],[Abundance+δ EtOH1]:[Abundance+δ EtOH4]])</f>
        <v>28428.986962890649</v>
      </c>
      <c r="L91" s="24">
        <f>AVERAGE(Tableau3[[#This Row],[Abundance+δ Control1]:[Abundance+δ Control4]])</f>
        <v>19790.503991699246</v>
      </c>
      <c r="M91" s="24">
        <f>STDEV(Tableau3[[#This Row],[Abundance+δ EtOH1]:[Abundance+δ EtOH4]])</f>
        <v>2954.1925283699688</v>
      </c>
      <c r="N91" s="24">
        <f>STDEV(Tableau3[[#This Row],[Abundance+δ Control1]:[Abundance+δ Control4]])</f>
        <v>1549.6451421543773</v>
      </c>
      <c r="O91" s="16">
        <f>_xlfn.T.TEST(Tableau3[[#This Row],[Abundance+δ EtOH1]:[Abundance+δ EtOH4]],Tableau3[[#This Row],[Abundance+δ Control1]:[Abundance+δ Control4]],2,2)</f>
        <v>2.0563317330987443E-3</v>
      </c>
      <c r="P91" s="24">
        <v>90</v>
      </c>
      <c r="Q91" s="24">
        <f>(Tableau3[[#This Row],[p-value]]*4872)/Tableau3[[#This Row],[Ranking]]</f>
        <v>0.11131609115174536</v>
      </c>
      <c r="R91" s="24">
        <v>0.50082828770051102</v>
      </c>
      <c r="S91" s="24" t="s">
        <v>38</v>
      </c>
      <c r="T91" s="24" t="s">
        <v>38</v>
      </c>
    </row>
    <row r="92" spans="1:20" x14ac:dyDescent="0.3">
      <c r="A92" s="8" t="s">
        <v>9898</v>
      </c>
      <c r="B92" s="43" t="s">
        <v>9899</v>
      </c>
      <c r="C92" s="8">
        <v>12316.852441406299</v>
      </c>
      <c r="D92" s="8">
        <v>19628.931054687499</v>
      </c>
      <c r="E92" s="8">
        <v>13124.480371093799</v>
      </c>
      <c r="F92" s="8">
        <v>12305.875390625</v>
      </c>
      <c r="G92" s="8">
        <v>0.1</v>
      </c>
      <c r="H92" s="8">
        <v>5150.3534179687504</v>
      </c>
      <c r="I92" s="8">
        <v>4856.5042968750004</v>
      </c>
      <c r="J92" s="8">
        <v>3682.6107421874999</v>
      </c>
      <c r="K92" s="8">
        <f>AVERAGE(Tableau3[[#This Row],[Abundance+δ EtOH1]:[Abundance+δ EtOH4]])</f>
        <v>14344.034814453149</v>
      </c>
      <c r="L92" s="8">
        <f>AVERAGE(Tableau3[[#This Row],[Abundance+δ Control1]:[Abundance+δ Control4]])</f>
        <v>3422.3921142578129</v>
      </c>
      <c r="M92" s="8">
        <f>STDEV(Tableau3[[#This Row],[Abundance+δ EtOH1]:[Abundance+δ EtOH4]])</f>
        <v>3544.0562223198503</v>
      </c>
      <c r="N92" s="8">
        <f>STDEV(Tableau3[[#This Row],[Abundance+δ Control1]:[Abundance+δ Control4]])</f>
        <v>2368.003735152336</v>
      </c>
      <c r="O92" s="17">
        <f>_xlfn.T.TEST(Tableau3[[#This Row],[Abundance+δ EtOH1]:[Abundance+δ EtOH4]],Tableau3[[#This Row],[Abundance+δ Control1]:[Abundance+δ Control4]],2,2)</f>
        <v>2.1682627376610748E-3</v>
      </c>
      <c r="P92" s="8">
        <v>91</v>
      </c>
      <c r="Q92" s="8">
        <f>(Tableau3[[#This Row],[p-value]]*4872)/Tableau3[[#This Row],[Ranking]]</f>
        <v>0.11608545118554678</v>
      </c>
      <c r="R92" s="8">
        <v>2.0260064530308912</v>
      </c>
      <c r="S92" s="8" t="s">
        <v>38</v>
      </c>
      <c r="T92" s="8" t="s">
        <v>9871</v>
      </c>
    </row>
    <row r="93" spans="1:20" x14ac:dyDescent="0.3">
      <c r="A93" s="24" t="s">
        <v>1001</v>
      </c>
      <c r="B93" s="47" t="s">
        <v>1002</v>
      </c>
      <c r="C93" s="24">
        <v>6615234.0140624996</v>
      </c>
      <c r="D93" s="24">
        <v>6466931.5726562496</v>
      </c>
      <c r="E93" s="24">
        <v>5029623.2098632799</v>
      </c>
      <c r="F93" s="24">
        <v>5816819.1175781293</v>
      </c>
      <c r="G93" s="24">
        <v>3345742.5697265598</v>
      </c>
      <c r="H93" s="24">
        <v>3954169.6004882799</v>
      </c>
      <c r="I93" s="24">
        <v>2152721.0575195299</v>
      </c>
      <c r="J93" s="24">
        <v>3586418.9666992198</v>
      </c>
      <c r="K93" s="24">
        <f>AVERAGE(Tableau3[[#This Row],[Abundance+δ EtOH1]:[Abundance+δ EtOH4]])</f>
        <v>5982151.9785400396</v>
      </c>
      <c r="L93" s="24">
        <f>AVERAGE(Tableau3[[#This Row],[Abundance+δ Control1]:[Abundance+δ Control4]])</f>
        <v>3259763.0486083971</v>
      </c>
      <c r="M93" s="24">
        <f>STDEV(Tableau3[[#This Row],[Abundance+δ EtOH1]:[Abundance+δ EtOH4]])</f>
        <v>723521.51054028072</v>
      </c>
      <c r="N93" s="24">
        <f>STDEV(Tableau3[[#This Row],[Abundance+δ Control1]:[Abundance+δ Control4]])</f>
        <v>779281.50587644672</v>
      </c>
      <c r="O93" s="16">
        <f>_xlfn.T.TEST(Tableau3[[#This Row],[Abundance+δ EtOH1]:[Abundance+δ EtOH4]],Tableau3[[#This Row],[Abundance+δ Control1]:[Abundance+δ Control4]],2,2)</f>
        <v>2.1776199968346981E-3</v>
      </c>
      <c r="P93" s="24">
        <v>92</v>
      </c>
      <c r="Q93" s="24">
        <f>(Tableau3[[#This Row],[p-value]]*4872)/Tableau3[[#This Row],[Ranking]]</f>
        <v>0.11531918070194185</v>
      </c>
      <c r="R93" s="24">
        <v>0.90611443774204348</v>
      </c>
      <c r="S93" s="24" t="s">
        <v>38</v>
      </c>
      <c r="T93" s="24" t="s">
        <v>38</v>
      </c>
    </row>
    <row r="94" spans="1:20" x14ac:dyDescent="0.3">
      <c r="A94" s="8" t="s">
        <v>1165</v>
      </c>
      <c r="B94" s="43" t="s">
        <v>1166</v>
      </c>
      <c r="C94" s="8">
        <v>13747071.396875</v>
      </c>
      <c r="D94" s="8">
        <v>15007459.303125</v>
      </c>
      <c r="E94" s="8">
        <v>11245318.3734375</v>
      </c>
      <c r="F94" s="8">
        <v>12456501.490625</v>
      </c>
      <c r="G94" s="8">
        <v>7782215.9320312496</v>
      </c>
      <c r="H94" s="8">
        <v>8199645.3109374996</v>
      </c>
      <c r="I94" s="8">
        <v>5325933.1195312496</v>
      </c>
      <c r="J94" s="8">
        <v>8642864.3812499996</v>
      </c>
      <c r="K94" s="8">
        <f>AVERAGE(Tableau3[[#This Row],[Abundance+δ EtOH1]:[Abundance+δ EtOH4]])</f>
        <v>13114087.641015625</v>
      </c>
      <c r="L94" s="8">
        <f>AVERAGE(Tableau3[[#This Row],[Abundance+δ Control1]:[Abundance+δ Control4]])</f>
        <v>7487664.6859374996</v>
      </c>
      <c r="M94" s="8">
        <f>STDEV(Tableau3[[#This Row],[Abundance+δ EtOH1]:[Abundance+δ EtOH4]])</f>
        <v>1623806.5162543997</v>
      </c>
      <c r="N94" s="8">
        <f>STDEV(Tableau3[[#This Row],[Abundance+δ Control1]:[Abundance+δ Control4]])</f>
        <v>1483379.761243233</v>
      </c>
      <c r="O94" s="17">
        <f>_xlfn.T.TEST(Tableau3[[#This Row],[Abundance+δ EtOH1]:[Abundance+δ EtOH4]],Tableau3[[#This Row],[Abundance+δ Control1]:[Abundance+δ Control4]],2,2)</f>
        <v>2.1858697729084265E-3</v>
      </c>
      <c r="P94" s="8">
        <v>93</v>
      </c>
      <c r="Q94" s="8">
        <f>(Tableau3[[#This Row],[p-value]]*4872)/Tableau3[[#This Row],[Ranking]]</f>
        <v>0.11451137132913822</v>
      </c>
      <c r="R94" s="8">
        <v>0.82238995832328254</v>
      </c>
      <c r="S94" s="8" t="s">
        <v>38</v>
      </c>
      <c r="T94" s="8" t="s">
        <v>38</v>
      </c>
    </row>
    <row r="95" spans="1:20" x14ac:dyDescent="0.3">
      <c r="A95" s="24" t="s">
        <v>1095</v>
      </c>
      <c r="B95" s="47" t="s">
        <v>1096</v>
      </c>
      <c r="C95" s="24">
        <v>13688372.0067383</v>
      </c>
      <c r="D95" s="24">
        <v>14876507.7723633</v>
      </c>
      <c r="E95" s="24">
        <v>11082669.371972701</v>
      </c>
      <c r="F95" s="24">
        <v>12384816.542871101</v>
      </c>
      <c r="G95" s="24">
        <v>8223659.9251953093</v>
      </c>
      <c r="H95" s="24">
        <v>7508394.26918945</v>
      </c>
      <c r="I95" s="24">
        <v>5290413.2547851596</v>
      </c>
      <c r="J95" s="24">
        <v>8579267.7994628903</v>
      </c>
      <c r="K95" s="24">
        <f>AVERAGE(Tableau3[[#This Row],[Abundance+δ EtOH1]:[Abundance+δ EtOH4]])</f>
        <v>13008091.42348635</v>
      </c>
      <c r="L95" s="24">
        <f>AVERAGE(Tableau3[[#This Row],[Abundance+δ Control1]:[Abundance+δ Control4]])</f>
        <v>7400433.8121582028</v>
      </c>
      <c r="M95" s="24">
        <f>STDEV(Tableau3[[#This Row],[Abundance+δ EtOH1]:[Abundance+δ EtOH4]])</f>
        <v>1638035.7116539767</v>
      </c>
      <c r="N95" s="24">
        <f>STDEV(Tableau3[[#This Row],[Abundance+δ Control1]:[Abundance+δ Control4]])</f>
        <v>1475487.8306998517</v>
      </c>
      <c r="O95" s="16">
        <f>_xlfn.T.TEST(Tableau3[[#This Row],[Abundance+δ EtOH1]:[Abundance+δ EtOH4]],Tableau3[[#This Row],[Abundance+δ Control1]:[Abundance+δ Control4]],2,2)</f>
        <v>2.249421805677851E-3</v>
      </c>
      <c r="P95" s="24">
        <v>94</v>
      </c>
      <c r="Q95" s="24">
        <f>(Tableau3[[#This Row],[p-value]]*4872)/Tableau3[[#This Row],[Ranking]]</f>
        <v>0.11658705358789882</v>
      </c>
      <c r="R95" s="24">
        <v>0.82873882835929757</v>
      </c>
      <c r="S95" s="24" t="s">
        <v>38</v>
      </c>
      <c r="T95" s="24" t="s">
        <v>38</v>
      </c>
    </row>
    <row r="96" spans="1:20" x14ac:dyDescent="0.3">
      <c r="A96" s="8" t="s">
        <v>381</v>
      </c>
      <c r="B96" s="43" t="s">
        <v>382</v>
      </c>
      <c r="C96" s="8">
        <v>1608080.73867188</v>
      </c>
      <c r="D96" s="8">
        <v>1620364.46132813</v>
      </c>
      <c r="E96" s="8">
        <v>1599284.6781250001</v>
      </c>
      <c r="F96" s="8">
        <v>1479251.41835938</v>
      </c>
      <c r="G96" s="8">
        <v>1100114.21132813</v>
      </c>
      <c r="H96" s="8">
        <v>1278437.41054688</v>
      </c>
      <c r="I96" s="8">
        <v>855956.18691406294</v>
      </c>
      <c r="J96" s="8">
        <v>1151930.6859375001</v>
      </c>
      <c r="K96" s="8">
        <f>AVERAGE(Tableau3[[#This Row],[Abundance+δ EtOH1]:[Abundance+δ EtOH4]])</f>
        <v>1576745.3241210976</v>
      </c>
      <c r="L96" s="8">
        <f>AVERAGE(Tableau3[[#This Row],[Abundance+δ Control1]:[Abundance+δ Control4]])</f>
        <v>1096609.6236816433</v>
      </c>
      <c r="M96" s="8">
        <f>STDEV(Tableau3[[#This Row],[Abundance+δ EtOH1]:[Abundance+δ EtOH4]])</f>
        <v>65568.339604169771</v>
      </c>
      <c r="N96" s="8">
        <f>STDEV(Tableau3[[#This Row],[Abundance+δ Control1]:[Abundance+δ Control4]])</f>
        <v>177057.54504119643</v>
      </c>
      <c r="O96" s="17">
        <f>_xlfn.T.TEST(Tableau3[[#This Row],[Abundance+δ EtOH1]:[Abundance+δ EtOH4]],Tableau3[[#This Row],[Abundance+δ Control1]:[Abundance+δ Control4]],2,2)</f>
        <v>2.2522867412602017E-3</v>
      </c>
      <c r="P96" s="8">
        <v>95</v>
      </c>
      <c r="Q96" s="8">
        <f>(Tableau3[[#This Row],[p-value]]*4872)/Tableau3[[#This Row],[Ranking]]</f>
        <v>0.11550674740441791</v>
      </c>
      <c r="R96" s="8">
        <v>0.5296225048926072</v>
      </c>
      <c r="S96" s="8" t="s">
        <v>38</v>
      </c>
      <c r="T96" s="8" t="s">
        <v>38</v>
      </c>
    </row>
    <row r="97" spans="1:20" x14ac:dyDescent="0.3">
      <c r="A97" s="24" t="s">
        <v>485</v>
      </c>
      <c r="B97" s="47" t="s">
        <v>486</v>
      </c>
      <c r="C97" s="24">
        <v>15355960.683984401</v>
      </c>
      <c r="D97" s="24">
        <v>16505806.428125</v>
      </c>
      <c r="E97" s="24">
        <v>12373614.1039063</v>
      </c>
      <c r="F97" s="24">
        <v>13718153.6771484</v>
      </c>
      <c r="G97" s="24">
        <v>9223879.5306640603</v>
      </c>
      <c r="H97" s="24">
        <v>9158743.8109374996</v>
      </c>
      <c r="I97" s="24">
        <v>5747896.9334960897</v>
      </c>
      <c r="J97" s="24">
        <v>8835825.0374999996</v>
      </c>
      <c r="K97" s="24">
        <f>AVERAGE(Tableau3[[#This Row],[Abundance+δ EtOH1]:[Abundance+δ EtOH4]])</f>
        <v>14488383.723291025</v>
      </c>
      <c r="L97" s="24">
        <f>AVERAGE(Tableau3[[#This Row],[Abundance+δ Control1]:[Abundance+δ Control4]])</f>
        <v>8241586.3281494118</v>
      </c>
      <c r="M97" s="24">
        <f>STDEV(Tableau3[[#This Row],[Abundance+δ EtOH1]:[Abundance+δ EtOH4]])</f>
        <v>1815506.2672947112</v>
      </c>
      <c r="N97" s="24">
        <f>STDEV(Tableau3[[#This Row],[Abundance+δ Control1]:[Abundance+δ Control4]])</f>
        <v>1671095.8704432831</v>
      </c>
      <c r="O97" s="16">
        <f>_xlfn.T.TEST(Tableau3[[#This Row],[Abundance+δ EtOH1]:[Abundance+δ EtOH4]],Tableau3[[#This Row],[Abundance+δ Control1]:[Abundance+δ Control4]],2,2)</f>
        <v>2.3033182231228921E-3</v>
      </c>
      <c r="P97" s="24">
        <v>96</v>
      </c>
      <c r="Q97" s="24">
        <f>(Tableau3[[#This Row],[p-value]]*4872)/Tableau3[[#This Row],[Ranking]]</f>
        <v>0.11689339982348677</v>
      </c>
      <c r="R97" s="24">
        <v>0.831078024902005</v>
      </c>
      <c r="S97" s="24" t="s">
        <v>38</v>
      </c>
      <c r="T97" s="24" t="s">
        <v>38</v>
      </c>
    </row>
    <row r="98" spans="1:20" x14ac:dyDescent="0.3">
      <c r="A98" s="8" t="s">
        <v>3507</v>
      </c>
      <c r="B98" s="43" t="s">
        <v>3508</v>
      </c>
      <c r="C98" s="8">
        <v>38651.539453124999</v>
      </c>
      <c r="D98" s="8">
        <v>47335.254296874999</v>
      </c>
      <c r="E98" s="8">
        <v>53707.334374999999</v>
      </c>
      <c r="F98" s="8">
        <v>61296.342187499999</v>
      </c>
      <c r="G98" s="8">
        <v>24934.711816406299</v>
      </c>
      <c r="H98" s="8">
        <v>27232.088281249999</v>
      </c>
      <c r="I98" s="8">
        <v>17448.979882812499</v>
      </c>
      <c r="J98" s="8">
        <v>24951.869531249999</v>
      </c>
      <c r="K98" s="8">
        <f>AVERAGE(Tableau3[[#This Row],[Abundance+δ EtOH1]:[Abundance+δ EtOH4]])</f>
        <v>50247.617578124999</v>
      </c>
      <c r="L98" s="8">
        <f>AVERAGE(Tableau3[[#This Row],[Abundance+δ Control1]:[Abundance+δ Control4]])</f>
        <v>23641.912377929701</v>
      </c>
      <c r="M98" s="8">
        <f>STDEV(Tableau3[[#This Row],[Abundance+δ EtOH1]:[Abundance+δ EtOH4]])</f>
        <v>9608.9340992547932</v>
      </c>
      <c r="N98" s="8">
        <f>STDEV(Tableau3[[#This Row],[Abundance+δ Control1]:[Abundance+δ Control4]])</f>
        <v>4267.2822747630189</v>
      </c>
      <c r="O98" s="17">
        <f>_xlfn.T.TEST(Tableau3[[#This Row],[Abundance+δ EtOH1]:[Abundance+δ EtOH4]],Tableau3[[#This Row],[Abundance+δ Control1]:[Abundance+δ Control4]],2,2)</f>
        <v>2.3082375021432977E-3</v>
      </c>
      <c r="P98" s="8">
        <v>97</v>
      </c>
      <c r="Q98" s="8">
        <f>(Tableau3[[#This Row],[p-value]]*4872)/Tableau3[[#This Row],[Ranking]]</f>
        <v>0.11593539289115616</v>
      </c>
      <c r="R98" s="8">
        <v>1.019533497016043</v>
      </c>
      <c r="S98" s="8" t="s">
        <v>38</v>
      </c>
      <c r="T98" s="8" t="s">
        <v>38</v>
      </c>
    </row>
    <row r="99" spans="1:20" x14ac:dyDescent="0.3">
      <c r="A99" s="24" t="s">
        <v>3058</v>
      </c>
      <c r="B99" s="47" t="s">
        <v>3059</v>
      </c>
      <c r="C99" s="24">
        <v>15700118.339013699</v>
      </c>
      <c r="D99" s="24">
        <v>16859487.0160156</v>
      </c>
      <c r="E99" s="24">
        <v>17063008.4398438</v>
      </c>
      <c r="F99" s="24">
        <v>16715295.0135742</v>
      </c>
      <c r="G99" s="24">
        <v>13068350.9398438</v>
      </c>
      <c r="H99" s="24">
        <v>14594238.8226563</v>
      </c>
      <c r="I99" s="24">
        <v>11414381.87771</v>
      </c>
      <c r="J99" s="24">
        <v>12234124.3651367</v>
      </c>
      <c r="K99" s="24">
        <f>AVERAGE(Tableau3[[#This Row],[Abundance+δ EtOH1]:[Abundance+δ EtOH4]])</f>
        <v>16584477.202111825</v>
      </c>
      <c r="L99" s="24">
        <f>AVERAGE(Tableau3[[#This Row],[Abundance+δ Control1]:[Abundance+δ Control4]])</f>
        <v>12827774.001336699</v>
      </c>
      <c r="M99" s="24">
        <f>STDEV(Tableau3[[#This Row],[Abundance+δ EtOH1]:[Abundance+δ EtOH4]])</f>
        <v>606582.34993684071</v>
      </c>
      <c r="N99" s="24">
        <f>STDEV(Tableau3[[#This Row],[Abundance+δ Control1]:[Abundance+δ Control4]])</f>
        <v>1357494.31109815</v>
      </c>
      <c r="O99" s="16">
        <f>_xlfn.T.TEST(Tableau3[[#This Row],[Abundance+δ EtOH1]:[Abundance+δ EtOH4]],Tableau3[[#This Row],[Abundance+δ Control1]:[Abundance+δ Control4]],2,2)</f>
        <v>2.3262001256353559E-3</v>
      </c>
      <c r="P99" s="24">
        <v>98</v>
      </c>
      <c r="Q99" s="24">
        <f>(Tableau3[[#This Row],[p-value]]*4872)/Tableau3[[#This Row],[Ranking]]</f>
        <v>0.1156453776744434</v>
      </c>
      <c r="R99" s="24">
        <v>0.35509385978840791</v>
      </c>
      <c r="S99" s="24" t="s">
        <v>38</v>
      </c>
      <c r="T99" s="24" t="s">
        <v>38</v>
      </c>
    </row>
    <row r="100" spans="1:20" x14ac:dyDescent="0.3">
      <c r="A100" s="8" t="s">
        <v>6993</v>
      </c>
      <c r="B100" s="43" t="s">
        <v>6994</v>
      </c>
      <c r="C100" s="8">
        <v>602252.37636718794</v>
      </c>
      <c r="D100" s="8">
        <v>646257.58437499998</v>
      </c>
      <c r="E100" s="8">
        <v>416489.79726562498</v>
      </c>
      <c r="F100" s="8">
        <v>528216.85781249998</v>
      </c>
      <c r="G100" s="8">
        <v>272592.526757813</v>
      </c>
      <c r="H100" s="8">
        <v>258720.48476562501</v>
      </c>
      <c r="I100" s="8">
        <v>214555.24892578099</v>
      </c>
      <c r="J100" s="8">
        <v>327893.28554687498</v>
      </c>
      <c r="K100" s="8">
        <f>AVERAGE(Tableau3[[#This Row],[Abundance+δ EtOH1]:[Abundance+δ EtOH4]])</f>
        <v>548304.15395507822</v>
      </c>
      <c r="L100" s="8">
        <f>AVERAGE(Tableau3[[#This Row],[Abundance+δ Control1]:[Abundance+δ Control4]])</f>
        <v>268440.38649902353</v>
      </c>
      <c r="M100" s="8">
        <f>STDEV(Tableau3[[#This Row],[Abundance+δ EtOH1]:[Abundance+δ EtOH4]])</f>
        <v>100471.90208914291</v>
      </c>
      <c r="N100" s="8">
        <f>STDEV(Tableau3[[#This Row],[Abundance+δ Control1]:[Abundance+δ Control4]])</f>
        <v>46726.052743327993</v>
      </c>
      <c r="O100" s="17">
        <f>_xlfn.T.TEST(Tableau3[[#This Row],[Abundance+δ EtOH1]:[Abundance+δ EtOH4]],Tableau3[[#This Row],[Abundance+δ Control1]:[Abundance+δ Control4]],2,2)</f>
        <v>2.3303401925815329E-3</v>
      </c>
      <c r="P100" s="8">
        <v>99</v>
      </c>
      <c r="Q100" s="8">
        <f>(Tableau3[[#This Row],[p-value]]*4872)/Tableau3[[#This Row],[Ranking]]</f>
        <v>0.11468098402280029</v>
      </c>
      <c r="R100" s="8">
        <v>1.058488551414535</v>
      </c>
      <c r="S100" s="8" t="s">
        <v>38</v>
      </c>
      <c r="T100" s="8" t="s">
        <v>38</v>
      </c>
    </row>
    <row r="101" spans="1:20" x14ac:dyDescent="0.3">
      <c r="A101" s="24" t="s">
        <v>5425</v>
      </c>
      <c r="B101" s="47" t="s">
        <v>5426</v>
      </c>
      <c r="C101" s="24">
        <v>837657.22890624998</v>
      </c>
      <c r="D101" s="24">
        <v>821171.31679687498</v>
      </c>
      <c r="E101" s="24">
        <v>860329.81484374998</v>
      </c>
      <c r="F101" s="24">
        <v>972850.18984374998</v>
      </c>
      <c r="G101" s="24">
        <v>605880.53554687498</v>
      </c>
      <c r="H101" s="24">
        <v>642286.00429687498</v>
      </c>
      <c r="I101" s="24">
        <v>383161.60195312498</v>
      </c>
      <c r="J101" s="24">
        <v>506583.84414062498</v>
      </c>
      <c r="K101" s="24">
        <f>AVERAGE(Tableau3[[#This Row],[Abundance+δ EtOH1]:[Abundance+δ EtOH4]])</f>
        <v>873002.13759765623</v>
      </c>
      <c r="L101" s="24">
        <f>AVERAGE(Tableau3[[#This Row],[Abundance+δ Control1]:[Abundance+δ Control4]])</f>
        <v>534477.99648437498</v>
      </c>
      <c r="M101" s="24">
        <f>STDEV(Tableau3[[#This Row],[Abundance+δ EtOH1]:[Abundance+δ EtOH4]])</f>
        <v>68473.639347816134</v>
      </c>
      <c r="N101" s="24">
        <f>STDEV(Tableau3[[#This Row],[Abundance+δ Control1]:[Abundance+δ Control4]])</f>
        <v>116039.68304274922</v>
      </c>
      <c r="O101" s="16">
        <f>_xlfn.T.TEST(Tableau3[[#This Row],[Abundance+δ EtOH1]:[Abundance+δ EtOH4]],Tableau3[[#This Row],[Abundance+δ Control1]:[Abundance+δ Control4]],2,2)</f>
        <v>2.3921732916971214E-3</v>
      </c>
      <c r="P101" s="24">
        <v>100</v>
      </c>
      <c r="Q101" s="24">
        <f>(Tableau3[[#This Row],[p-value]]*4872)/Tableau3[[#This Row],[Ranking]]</f>
        <v>0.11654668277148375</v>
      </c>
      <c r="R101" s="24">
        <v>0.69612507373972377</v>
      </c>
      <c r="S101" s="24" t="s">
        <v>38</v>
      </c>
      <c r="T101" s="24" t="s">
        <v>38</v>
      </c>
    </row>
    <row r="102" spans="1:20" x14ac:dyDescent="0.3">
      <c r="A102" s="8" t="s">
        <v>5691</v>
      </c>
      <c r="B102" s="43" t="s">
        <v>5692</v>
      </c>
      <c r="C102" s="8">
        <v>490620.87734374998</v>
      </c>
      <c r="D102" s="8">
        <v>509002.11562499998</v>
      </c>
      <c r="E102" s="8">
        <v>571900.94374999998</v>
      </c>
      <c r="F102" s="8">
        <v>571629.65859374998</v>
      </c>
      <c r="G102" s="8">
        <v>323352.91640624998</v>
      </c>
      <c r="H102" s="8">
        <v>379323.10390624998</v>
      </c>
      <c r="I102" s="8">
        <v>230945.83242187501</v>
      </c>
      <c r="J102" s="8">
        <v>382729.68593749998</v>
      </c>
      <c r="K102" s="8">
        <f>AVERAGE(Tableau3[[#This Row],[Abundance+δ EtOH1]:[Abundance+δ EtOH4]])</f>
        <v>535788.39882812498</v>
      </c>
      <c r="L102" s="8">
        <f>AVERAGE(Tableau3[[#This Row],[Abundance+δ Control1]:[Abundance+δ Control4]])</f>
        <v>329087.88466796873</v>
      </c>
      <c r="M102" s="8">
        <f>STDEV(Tableau3[[#This Row],[Abundance+δ EtOH1]:[Abundance+δ EtOH4]])</f>
        <v>42215.01220814282</v>
      </c>
      <c r="N102" s="8">
        <f>STDEV(Tableau3[[#This Row],[Abundance+δ Control1]:[Abundance+δ Control4]])</f>
        <v>70865.535524202453</v>
      </c>
      <c r="O102" s="17">
        <f>_xlfn.T.TEST(Tableau3[[#This Row],[Abundance+δ EtOH1]:[Abundance+δ EtOH4]],Tableau3[[#This Row],[Abundance+δ Control1]:[Abundance+δ Control4]],2,2)</f>
        <v>2.4238691878954491E-3</v>
      </c>
      <c r="P102" s="8">
        <v>101</v>
      </c>
      <c r="Q102" s="8">
        <f>(Tableau3[[#This Row],[p-value]]*4872)/Tableau3[[#This Row],[Ranking]]</f>
        <v>0.11692168993491711</v>
      </c>
      <c r="R102" s="8">
        <v>0.67865884485392125</v>
      </c>
      <c r="S102" s="8" t="s">
        <v>38</v>
      </c>
      <c r="T102" s="8" t="s">
        <v>38</v>
      </c>
    </row>
    <row r="103" spans="1:20" x14ac:dyDescent="0.3">
      <c r="A103" s="24" t="s">
        <v>9598</v>
      </c>
      <c r="B103" s="47" t="s">
        <v>9599</v>
      </c>
      <c r="C103" s="24">
        <v>12189.8978515625</v>
      </c>
      <c r="D103" s="24">
        <v>10771.3705078125</v>
      </c>
      <c r="E103" s="24">
        <v>15757.6107421875</v>
      </c>
      <c r="F103" s="24">
        <v>15964.42421875</v>
      </c>
      <c r="G103" s="24">
        <v>0.1</v>
      </c>
      <c r="H103" s="24">
        <v>0.1</v>
      </c>
      <c r="I103" s="24">
        <v>7789.4198242187504</v>
      </c>
      <c r="J103" s="24">
        <v>0.1</v>
      </c>
      <c r="K103" s="24">
        <f>AVERAGE(Tableau3[[#This Row],[Abundance+δ EtOH1]:[Abundance+δ EtOH4]])</f>
        <v>13670.825830078125</v>
      </c>
      <c r="L103" s="24">
        <f>AVERAGE(Tableau3[[#This Row],[Abundance+δ Control1]:[Abundance+δ Control4]])</f>
        <v>1947.4299560546876</v>
      </c>
      <c r="M103" s="24">
        <f>STDEV(Tableau3[[#This Row],[Abundance+δ EtOH1]:[Abundance+δ EtOH4]])</f>
        <v>2595.8462769901193</v>
      </c>
      <c r="N103" s="24">
        <f>STDEV(Tableau3[[#This Row],[Abundance+δ Control1]:[Abundance+δ Control4]])</f>
        <v>3894.659912109375</v>
      </c>
      <c r="O103" s="16">
        <f>_xlfn.T.TEST(Tableau3[[#This Row],[Abundance+δ EtOH1]:[Abundance+δ EtOH4]],Tableau3[[#This Row],[Abundance+δ Control1]:[Abundance+δ Control4]],2,2)</f>
        <v>2.4292798397229265E-3</v>
      </c>
      <c r="P103" s="24">
        <v>102</v>
      </c>
      <c r="Q103" s="24">
        <f>(Tableau3[[#This Row],[p-value]]*4872)/Tableau3[[#This Row],[Ranking]]</f>
        <v>0.11603383705029509</v>
      </c>
      <c r="R103" s="24">
        <v>2.7798545831163191</v>
      </c>
      <c r="S103" s="24" t="s">
        <v>38</v>
      </c>
      <c r="T103" s="24" t="s">
        <v>38</v>
      </c>
    </row>
    <row r="104" spans="1:20" x14ac:dyDescent="0.3">
      <c r="A104" s="8" t="s">
        <v>9900</v>
      </c>
      <c r="B104" s="43" t="s">
        <v>9901</v>
      </c>
      <c r="C104" s="8">
        <v>15068.406640625</v>
      </c>
      <c r="D104" s="8">
        <v>19701.096093749999</v>
      </c>
      <c r="E104" s="8">
        <v>20488.131249999999</v>
      </c>
      <c r="F104" s="8">
        <v>18089.959374999999</v>
      </c>
      <c r="G104" s="8">
        <v>12679.3294921875</v>
      </c>
      <c r="H104" s="8">
        <v>12670.9681640625</v>
      </c>
      <c r="I104" s="8">
        <v>10660.6576171875</v>
      </c>
      <c r="J104" s="8">
        <v>10496.613671875</v>
      </c>
      <c r="K104" s="8">
        <f>AVERAGE(Tableau3[[#This Row],[Abundance+δ EtOH1]:[Abundance+δ EtOH4]])</f>
        <v>18336.898339843749</v>
      </c>
      <c r="L104" s="8">
        <f>AVERAGE(Tableau3[[#This Row],[Abundance+δ Control1]:[Abundance+δ Control4]])</f>
        <v>11626.892236328125</v>
      </c>
      <c r="M104" s="8">
        <f>STDEV(Tableau3[[#This Row],[Abundance+δ EtOH1]:[Abundance+δ EtOH4]])</f>
        <v>2396.7238323540855</v>
      </c>
      <c r="N104" s="8">
        <f>STDEV(Tableau3[[#This Row],[Abundance+δ Control1]:[Abundance+δ Control4]])</f>
        <v>1212.2785286233045</v>
      </c>
      <c r="O104" s="17">
        <f>_xlfn.T.TEST(Tableau3[[#This Row],[Abundance+δ EtOH1]:[Abundance+δ EtOH4]],Tableau3[[#This Row],[Abundance+δ Control1]:[Abundance+δ Control4]],2,2)</f>
        <v>2.4608529752259312E-3</v>
      </c>
      <c r="P104" s="8">
        <v>103</v>
      </c>
      <c r="Q104" s="8">
        <f>(Tableau3[[#This Row],[p-value]]*4872)/Tableau3[[#This Row],[Ranking]]</f>
        <v>0.1164007349058324</v>
      </c>
      <c r="R104" s="8">
        <v>0.60491221172642573</v>
      </c>
      <c r="S104" s="8" t="s">
        <v>38</v>
      </c>
      <c r="T104" s="8" t="s">
        <v>9871</v>
      </c>
    </row>
    <row r="105" spans="1:20" x14ac:dyDescent="0.3">
      <c r="A105" s="24" t="s">
        <v>2031</v>
      </c>
      <c r="B105" s="47" t="s">
        <v>2032</v>
      </c>
      <c r="C105" s="24">
        <v>2245300.7757812501</v>
      </c>
      <c r="D105" s="24">
        <v>2457281.6273437501</v>
      </c>
      <c r="E105" s="24">
        <v>2211321.1820312501</v>
      </c>
      <c r="F105" s="24">
        <v>2416742.3148437501</v>
      </c>
      <c r="G105" s="24">
        <v>1413121.35</v>
      </c>
      <c r="H105" s="24">
        <v>1904718.7640625001</v>
      </c>
      <c r="I105" s="24">
        <v>1118443.9007812501</v>
      </c>
      <c r="J105" s="24">
        <v>1441777.3539062501</v>
      </c>
      <c r="K105" s="24">
        <f>AVERAGE(Tableau3[[#This Row],[Abundance+δ EtOH1]:[Abundance+δ EtOH4]])</f>
        <v>2332661.4750000001</v>
      </c>
      <c r="L105" s="24">
        <f>AVERAGE(Tableau3[[#This Row],[Abundance+δ Control1]:[Abundance+δ Control4]])</f>
        <v>1469515.3421875001</v>
      </c>
      <c r="M105" s="24">
        <f>STDEV(Tableau3[[#This Row],[Abundance+δ EtOH1]:[Abundance+δ EtOH4]])</f>
        <v>122413.4094843382</v>
      </c>
      <c r="N105" s="24">
        <f>STDEV(Tableau3[[#This Row],[Abundance+δ Control1]:[Abundance+δ Control4]])</f>
        <v>324860.40783260786</v>
      </c>
      <c r="O105" s="16">
        <f>_xlfn.T.TEST(Tableau3[[#This Row],[Abundance+δ EtOH1]:[Abundance+δ EtOH4]],Tableau3[[#This Row],[Abundance+δ Control1]:[Abundance+δ Control4]],2,2)</f>
        <v>2.5202199773107573E-3</v>
      </c>
      <c r="P105" s="24">
        <v>104</v>
      </c>
      <c r="Q105" s="24">
        <f>(Tableau3[[#This Row],[p-value]]*4872)/Tableau3[[#This Row],[Ranking]]</f>
        <v>0.11806261278325009</v>
      </c>
      <c r="R105" s="24">
        <v>0.65578974756405428</v>
      </c>
      <c r="S105" s="24" t="s">
        <v>38</v>
      </c>
      <c r="T105" s="24" t="s">
        <v>38</v>
      </c>
    </row>
    <row r="106" spans="1:20" x14ac:dyDescent="0.3">
      <c r="A106" s="8" t="s">
        <v>1937</v>
      </c>
      <c r="B106" s="43" t="s">
        <v>1938</v>
      </c>
      <c r="C106" s="8">
        <v>489291.536523438</v>
      </c>
      <c r="D106" s="8">
        <v>466404.91640624998</v>
      </c>
      <c r="E106" s="8">
        <v>392626.38124999998</v>
      </c>
      <c r="F106" s="8">
        <v>756971.19374999998</v>
      </c>
      <c r="G106" s="8">
        <v>128007.43789062501</v>
      </c>
      <c r="H106" s="8">
        <v>104998.442773438</v>
      </c>
      <c r="I106" s="8">
        <v>133919.089257813</v>
      </c>
      <c r="J106" s="8">
        <v>147595.16250000001</v>
      </c>
      <c r="K106" s="8">
        <f>AVERAGE(Tableau3[[#This Row],[Abundance+δ EtOH1]:[Abundance+δ EtOH4]])</f>
        <v>526323.50698242197</v>
      </c>
      <c r="L106" s="8">
        <f>AVERAGE(Tableau3[[#This Row],[Abundance+δ Control1]:[Abundance+δ Control4]])</f>
        <v>128630.03310546899</v>
      </c>
      <c r="M106" s="8">
        <f>STDEV(Tableau3[[#This Row],[Abundance+δ EtOH1]:[Abundance+δ EtOH4]])</f>
        <v>159201.00625001916</v>
      </c>
      <c r="N106" s="8">
        <f>STDEV(Tableau3[[#This Row],[Abundance+δ Control1]:[Abundance+δ Control4]])</f>
        <v>17762.225220548364</v>
      </c>
      <c r="O106" s="17">
        <f>_xlfn.T.TEST(Tableau3[[#This Row],[Abundance+δ EtOH1]:[Abundance+δ EtOH4]],Tableau3[[#This Row],[Abundance+δ Control1]:[Abundance+δ Control4]],2,2)</f>
        <v>2.5387296781336573E-3</v>
      </c>
      <c r="P106" s="8">
        <v>105</v>
      </c>
      <c r="Q106" s="8">
        <f>(Tableau3[[#This Row],[p-value]]*4872)/Tableau3[[#This Row],[Ranking]]</f>
        <v>0.11779705706540169</v>
      </c>
      <c r="R106" s="8">
        <v>2.012276529596031</v>
      </c>
      <c r="S106" s="8" t="s">
        <v>38</v>
      </c>
      <c r="T106" s="8" t="s">
        <v>38</v>
      </c>
    </row>
    <row r="107" spans="1:20" x14ac:dyDescent="0.3">
      <c r="A107" s="24" t="s">
        <v>6439</v>
      </c>
      <c r="B107" s="47" t="s">
        <v>6440</v>
      </c>
      <c r="C107" s="24">
        <v>61996.699609374999</v>
      </c>
      <c r="D107" s="24">
        <v>77441.049218750006</v>
      </c>
      <c r="E107" s="24">
        <v>92690.639062500006</v>
      </c>
      <c r="F107" s="24">
        <v>79222.947656250006</v>
      </c>
      <c r="G107" s="24">
        <v>41604.244531249999</v>
      </c>
      <c r="H107" s="24">
        <v>51595.957421874999</v>
      </c>
      <c r="I107" s="24">
        <v>36677.241601562499</v>
      </c>
      <c r="J107" s="24">
        <v>32606.548242187499</v>
      </c>
      <c r="K107" s="24">
        <f>AVERAGE(Tableau3[[#This Row],[Abundance+δ EtOH1]:[Abundance+δ EtOH4]])</f>
        <v>77837.833886718756</v>
      </c>
      <c r="L107" s="24">
        <f>AVERAGE(Tableau3[[#This Row],[Abundance+δ Control1]:[Abundance+δ Control4]])</f>
        <v>40620.997949218749</v>
      </c>
      <c r="M107" s="24">
        <f>STDEV(Tableau3[[#This Row],[Abundance+δ EtOH1]:[Abundance+δ EtOH4]])</f>
        <v>12564.809787787301</v>
      </c>
      <c r="N107" s="24">
        <f>STDEV(Tableau3[[#This Row],[Abundance+δ Control1]:[Abundance+δ Control4]])</f>
        <v>8189.4470204797817</v>
      </c>
      <c r="O107" s="16">
        <f>_xlfn.T.TEST(Tableau3[[#This Row],[Abundance+δ EtOH1]:[Abundance+δ EtOH4]],Tableau3[[#This Row],[Abundance+δ Control1]:[Abundance+δ Control4]],2,2)</f>
        <v>2.5448801917202688E-3</v>
      </c>
      <c r="P107" s="24">
        <v>106</v>
      </c>
      <c r="Q107" s="24">
        <f>(Tableau3[[#This Row],[p-value]]*4872)/Tableau3[[#This Row],[Ranking]]</f>
        <v>0.11696845560435047</v>
      </c>
      <c r="R107" s="24">
        <v>0.87829506884512509</v>
      </c>
      <c r="S107" s="24" t="s">
        <v>38</v>
      </c>
      <c r="T107" s="24" t="s">
        <v>38</v>
      </c>
    </row>
    <row r="108" spans="1:20" x14ac:dyDescent="0.3">
      <c r="A108" s="8" t="s">
        <v>2077</v>
      </c>
      <c r="B108" s="43" t="s">
        <v>2078</v>
      </c>
      <c r="C108" s="8">
        <v>10453534.6390625</v>
      </c>
      <c r="D108" s="8">
        <v>9050002.1039062496</v>
      </c>
      <c r="E108" s="8">
        <v>12529746.8890625</v>
      </c>
      <c r="F108" s="8">
        <v>11576446.3578125</v>
      </c>
      <c r="G108" s="8">
        <v>7141748.2894531293</v>
      </c>
      <c r="H108" s="8">
        <v>7208127.3421874996</v>
      </c>
      <c r="I108" s="8">
        <v>6802252.5921874996</v>
      </c>
      <c r="J108" s="8">
        <v>5316202.7796874996</v>
      </c>
      <c r="K108" s="8">
        <f>AVERAGE(Tableau3[[#This Row],[Abundance+δ EtOH1]:[Abundance+δ EtOH4]])</f>
        <v>10902432.497460937</v>
      </c>
      <c r="L108" s="8">
        <f>AVERAGE(Tableau3[[#This Row],[Abundance+δ Control1]:[Abundance+δ Control4]])</f>
        <v>6617082.7508789077</v>
      </c>
      <c r="M108" s="8">
        <f>STDEV(Tableau3[[#This Row],[Abundance+δ EtOH1]:[Abundance+δ EtOH4]])</f>
        <v>1498382.9576468356</v>
      </c>
      <c r="N108" s="8">
        <f>STDEV(Tableau3[[#This Row],[Abundance+δ Control1]:[Abundance+δ Control4]])</f>
        <v>885284.17393506807</v>
      </c>
      <c r="O108" s="17">
        <f>_xlfn.T.TEST(Tableau3[[#This Row],[Abundance+δ EtOH1]:[Abundance+δ EtOH4]],Tableau3[[#This Row],[Abundance+δ Control1]:[Abundance+δ Control4]],2,2)</f>
        <v>2.6444039611361954E-3</v>
      </c>
      <c r="P108" s="8">
        <v>107</v>
      </c>
      <c r="Q108" s="8">
        <f>(Tableau3[[#This Row],[p-value]]*4872)/Tableau3[[#This Row],[Ranking]]</f>
        <v>0.12040687942668732</v>
      </c>
      <c r="R108" s="8">
        <v>0.70845330797520378</v>
      </c>
      <c r="S108" s="8" t="s">
        <v>38</v>
      </c>
      <c r="T108" s="8" t="s">
        <v>38</v>
      </c>
    </row>
    <row r="109" spans="1:20" x14ac:dyDescent="0.3">
      <c r="A109" s="24" t="s">
        <v>1067</v>
      </c>
      <c r="B109" s="47" t="s">
        <v>1068</v>
      </c>
      <c r="C109" s="24">
        <v>10203675.6769043</v>
      </c>
      <c r="D109" s="24">
        <v>11503779.117089801</v>
      </c>
      <c r="E109" s="24">
        <v>12657827.9208008</v>
      </c>
      <c r="F109" s="24">
        <v>11678645.9745117</v>
      </c>
      <c r="G109" s="24">
        <v>7936413.5809570299</v>
      </c>
      <c r="H109" s="24">
        <v>9373079.4968505893</v>
      </c>
      <c r="I109" s="24">
        <v>6930204.9854980493</v>
      </c>
      <c r="J109" s="24">
        <v>7271828.1260009799</v>
      </c>
      <c r="K109" s="24">
        <f>AVERAGE(Tableau3[[#This Row],[Abundance+δ EtOH1]:[Abundance+δ EtOH4]])</f>
        <v>11510982.172326649</v>
      </c>
      <c r="L109" s="24">
        <f>AVERAGE(Tableau3[[#This Row],[Abundance+δ Control1]:[Abundance+δ Control4]])</f>
        <v>7877881.5473266616</v>
      </c>
      <c r="M109" s="24">
        <f>STDEV(Tableau3[[#This Row],[Abundance+δ EtOH1]:[Abundance+δ EtOH4]])</f>
        <v>1008706.8418416707</v>
      </c>
      <c r="N109" s="24">
        <f>STDEV(Tableau3[[#This Row],[Abundance+δ Control1]:[Abundance+δ Control4]])</f>
        <v>1080807.4948175468</v>
      </c>
      <c r="O109" s="16">
        <f>_xlfn.T.TEST(Tableau3[[#This Row],[Abundance+δ EtOH1]:[Abundance+δ EtOH4]],Tableau3[[#This Row],[Abundance+δ Control1]:[Abundance+δ Control4]],2,2)</f>
        <v>2.6703547411201806E-3</v>
      </c>
      <c r="P109" s="24">
        <v>108</v>
      </c>
      <c r="Q109" s="24">
        <f>(Tableau3[[#This Row],[p-value]]*4872)/Tableau3[[#This Row],[Ranking]]</f>
        <v>0.12046266943275483</v>
      </c>
      <c r="R109" s="24">
        <v>0.51398392485471533</v>
      </c>
      <c r="S109" s="24" t="s">
        <v>38</v>
      </c>
      <c r="T109" s="24" t="s">
        <v>38</v>
      </c>
    </row>
    <row r="110" spans="1:20" x14ac:dyDescent="0.3">
      <c r="A110" s="8" t="s">
        <v>8969</v>
      </c>
      <c r="B110" s="43" t="s">
        <v>8970</v>
      </c>
      <c r="C110" s="8">
        <v>71672.939843750006</v>
      </c>
      <c r="D110" s="8">
        <v>74128.443750000006</v>
      </c>
      <c r="E110" s="8">
        <v>128523.68203125001</v>
      </c>
      <c r="F110" s="8">
        <v>113023.02187500001</v>
      </c>
      <c r="G110" s="8">
        <v>25130.828515624999</v>
      </c>
      <c r="H110" s="8">
        <v>23898.426171874999</v>
      </c>
      <c r="I110" s="8">
        <v>0.1</v>
      </c>
      <c r="J110" s="8">
        <v>30210.047265624999</v>
      </c>
      <c r="K110" s="8">
        <f>AVERAGE(Tableau3[[#This Row],[Abundance+δ EtOH1]:[Abundance+δ EtOH4]])</f>
        <v>96837.021875000006</v>
      </c>
      <c r="L110" s="8">
        <f>AVERAGE(Tableau3[[#This Row],[Abundance+δ Control1]:[Abundance+δ Control4]])</f>
        <v>19809.850488281249</v>
      </c>
      <c r="M110" s="8">
        <f>STDEV(Tableau3[[#This Row],[Abundance+δ EtOH1]:[Abundance+δ EtOH4]])</f>
        <v>28372.178701399185</v>
      </c>
      <c r="N110" s="8">
        <f>STDEV(Tableau3[[#This Row],[Abundance+δ Control1]:[Abundance+δ Control4]])</f>
        <v>13486.036799882804</v>
      </c>
      <c r="O110" s="17">
        <f>_xlfn.T.TEST(Tableau3[[#This Row],[Abundance+δ EtOH1]:[Abundance+δ EtOH4]],Tableau3[[#This Row],[Abundance+δ Control1]:[Abundance+δ Control4]],2,2)</f>
        <v>2.7000615022572737E-3</v>
      </c>
      <c r="P110" s="8">
        <v>109</v>
      </c>
      <c r="Q110" s="8">
        <f>(Tableau3[[#This Row],[p-value]]*4872)/Tableau3[[#This Row],[Ranking]]</f>
        <v>0.12068531778896731</v>
      </c>
      <c r="R110" s="8">
        <v>2.2123419376718521</v>
      </c>
      <c r="S110" s="8" t="s">
        <v>38</v>
      </c>
      <c r="T110" s="8" t="s">
        <v>38</v>
      </c>
    </row>
    <row r="111" spans="1:20" x14ac:dyDescent="0.3">
      <c r="A111" s="24" t="s">
        <v>2125</v>
      </c>
      <c r="B111" s="47" t="s">
        <v>2126</v>
      </c>
      <c r="C111" s="24">
        <v>2374639.2250000001</v>
      </c>
      <c r="D111" s="24">
        <v>2404889.7640625001</v>
      </c>
      <c r="E111" s="24">
        <v>2326398.1234375001</v>
      </c>
      <c r="F111" s="24">
        <v>2492536.0453125001</v>
      </c>
      <c r="G111" s="24">
        <v>1746754.8968750001</v>
      </c>
      <c r="H111" s="24">
        <v>1884886.4750000001</v>
      </c>
      <c r="I111" s="24">
        <v>1233259.7328125001</v>
      </c>
      <c r="J111" s="24">
        <v>1787186.3187500001</v>
      </c>
      <c r="K111" s="24">
        <f>AVERAGE(Tableau3[[#This Row],[Abundance+δ EtOH1]:[Abundance+δ EtOH4]])</f>
        <v>2399615.7894531251</v>
      </c>
      <c r="L111" s="24">
        <f>AVERAGE(Tableau3[[#This Row],[Abundance+δ Control1]:[Abundance+δ Control4]])</f>
        <v>1663021.8558593751</v>
      </c>
      <c r="M111" s="24">
        <f>STDEV(Tableau3[[#This Row],[Abundance+δ EtOH1]:[Abundance+δ EtOH4]])</f>
        <v>69872.846766605886</v>
      </c>
      <c r="N111" s="24">
        <f>STDEV(Tableau3[[#This Row],[Abundance+δ Control1]:[Abundance+δ Control4]])</f>
        <v>292316.85299506341</v>
      </c>
      <c r="O111" s="16">
        <f>_xlfn.T.TEST(Tableau3[[#This Row],[Abundance+δ EtOH1]:[Abundance+δ EtOH4]],Tableau3[[#This Row],[Abundance+δ Control1]:[Abundance+δ Control4]],2,2)</f>
        <v>2.7064854343254088E-3</v>
      </c>
      <c r="P111" s="24">
        <v>110</v>
      </c>
      <c r="Q111" s="24">
        <f>(Tableau3[[#This Row],[p-value]]*4872)/Tableau3[[#This Row],[Ranking]]</f>
        <v>0.11987270032757628</v>
      </c>
      <c r="R111" s="24">
        <v>0.52598988025194893</v>
      </c>
      <c r="S111" s="24" t="s">
        <v>38</v>
      </c>
      <c r="T111" s="24" t="s">
        <v>38</v>
      </c>
    </row>
    <row r="112" spans="1:20" x14ac:dyDescent="0.3">
      <c r="A112" s="8" t="s">
        <v>1559</v>
      </c>
      <c r="B112" s="43" t="s">
        <v>1560</v>
      </c>
      <c r="C112" s="8">
        <v>259229.71523437501</v>
      </c>
      <c r="D112" s="8">
        <v>244111.29726562501</v>
      </c>
      <c r="E112" s="8">
        <v>314191.62343749998</v>
      </c>
      <c r="F112" s="8">
        <v>249032.34218750001</v>
      </c>
      <c r="G112" s="8">
        <v>186321.71718750001</v>
      </c>
      <c r="H112" s="8">
        <v>192873.99306640599</v>
      </c>
      <c r="I112" s="8">
        <v>160544.08388671899</v>
      </c>
      <c r="J112" s="8">
        <v>182334.41250000001</v>
      </c>
      <c r="K112" s="8">
        <f>AVERAGE(Tableau3[[#This Row],[Abundance+δ EtOH1]:[Abundance+δ EtOH4]])</f>
        <v>266641.24453125003</v>
      </c>
      <c r="L112" s="8">
        <f>AVERAGE(Tableau3[[#This Row],[Abundance+δ Control1]:[Abundance+δ Control4]])</f>
        <v>180518.55166015623</v>
      </c>
      <c r="M112" s="8">
        <f>STDEV(Tableau3[[#This Row],[Abundance+δ EtOH1]:[Abundance+δ EtOH4]])</f>
        <v>32319.453719547306</v>
      </c>
      <c r="N112" s="8">
        <f>STDEV(Tableau3[[#This Row],[Abundance+δ Control1]:[Abundance+δ Control4]])</f>
        <v>14007.264495049028</v>
      </c>
      <c r="O112" s="17">
        <f>_xlfn.T.TEST(Tableau3[[#This Row],[Abundance+δ EtOH1]:[Abundance+δ EtOH4]],Tableau3[[#This Row],[Abundance+δ Control1]:[Abundance+δ Control4]],2,2)</f>
        <v>2.7385091094342443E-3</v>
      </c>
      <c r="P112" s="8">
        <v>111</v>
      </c>
      <c r="Q112" s="8">
        <f>(Tableau3[[#This Row],[p-value]]*4872)/Tableau3[[#This Row],[Ranking]]</f>
        <v>0.12019834577624899</v>
      </c>
      <c r="R112" s="8">
        <v>0.55471016597200584</v>
      </c>
      <c r="S112" s="8" t="s">
        <v>38</v>
      </c>
      <c r="T112" s="8" t="s">
        <v>38</v>
      </c>
    </row>
    <row r="113" spans="1:20" x14ac:dyDescent="0.3">
      <c r="A113" s="24" t="s">
        <v>269</v>
      </c>
      <c r="B113" s="47" t="s">
        <v>270</v>
      </c>
      <c r="C113" s="24">
        <v>143595.95156250001</v>
      </c>
      <c r="D113" s="24">
        <v>173147.18593750001</v>
      </c>
      <c r="E113" s="24">
        <v>210697.18984375001</v>
      </c>
      <c r="F113" s="24">
        <v>239934.06875000001</v>
      </c>
      <c r="G113" s="24">
        <v>85586.314843750006</v>
      </c>
      <c r="H113" s="24">
        <v>96289.678125000006</v>
      </c>
      <c r="I113" s="24">
        <v>63039.258203124999</v>
      </c>
      <c r="J113" s="24">
        <v>35873.541406249999</v>
      </c>
      <c r="K113" s="24">
        <f>AVERAGE(Tableau3[[#This Row],[Abundance+δ EtOH1]:[Abundance+δ EtOH4]])</f>
        <v>191843.59902343751</v>
      </c>
      <c r="L113" s="24">
        <f>AVERAGE(Tableau3[[#This Row],[Abundance+δ Control1]:[Abundance+δ Control4]])</f>
        <v>70197.198144531256</v>
      </c>
      <c r="M113" s="24">
        <f>STDEV(Tableau3[[#This Row],[Abundance+δ EtOH1]:[Abundance+δ EtOH4]])</f>
        <v>42211.935567783468</v>
      </c>
      <c r="N113" s="24">
        <f>STDEV(Tableau3[[#This Row],[Abundance+δ Control1]:[Abundance+δ Control4]])</f>
        <v>26751.89675770967</v>
      </c>
      <c r="O113" s="16">
        <f>_xlfn.T.TEST(Tableau3[[#This Row],[Abundance+δ EtOH1]:[Abundance+δ EtOH4]],Tableau3[[#This Row],[Abundance+δ Control1]:[Abundance+δ Control4]],2,2)</f>
        <v>2.7992516730494161E-3</v>
      </c>
      <c r="P113" s="24">
        <v>112</v>
      </c>
      <c r="Q113" s="24">
        <f>(Tableau3[[#This Row],[p-value]]*4872)/Tableau3[[#This Row],[Ranking]]</f>
        <v>0.1217674477776496</v>
      </c>
      <c r="R113" s="24">
        <v>1.375990488432266</v>
      </c>
      <c r="S113" s="24" t="s">
        <v>38</v>
      </c>
      <c r="T113" s="24" t="s">
        <v>38</v>
      </c>
    </row>
    <row r="114" spans="1:20" x14ac:dyDescent="0.3">
      <c r="A114" s="8" t="s">
        <v>2389</v>
      </c>
      <c r="B114" s="43" t="s">
        <v>2390</v>
      </c>
      <c r="C114" s="8">
        <v>98831.359765625006</v>
      </c>
      <c r="D114" s="8">
        <v>91003.190332031299</v>
      </c>
      <c r="E114" s="8">
        <v>97949.252343750006</v>
      </c>
      <c r="F114" s="8">
        <v>119308.242089844</v>
      </c>
      <c r="G114" s="8">
        <v>64727.249414062499</v>
      </c>
      <c r="H114" s="8">
        <v>67531.904687500006</v>
      </c>
      <c r="I114" s="8">
        <v>51405.810937499999</v>
      </c>
      <c r="J114" s="8">
        <v>73612.371728515602</v>
      </c>
      <c r="K114" s="8">
        <f>AVERAGE(Tableau3[[#This Row],[Abundance+δ EtOH1]:[Abundance+δ EtOH4]])</f>
        <v>101773.01113281258</v>
      </c>
      <c r="L114" s="8">
        <f>AVERAGE(Tableau3[[#This Row],[Abundance+δ Control1]:[Abundance+δ Control4]])</f>
        <v>64319.33419189453</v>
      </c>
      <c r="M114" s="8">
        <f>STDEV(Tableau3[[#This Row],[Abundance+δ EtOH1]:[Abundance+δ EtOH4]])</f>
        <v>12203.111745785518</v>
      </c>
      <c r="N114" s="8">
        <f>STDEV(Tableau3[[#This Row],[Abundance+δ Control1]:[Abundance+δ Control4]])</f>
        <v>9373.8400796497535</v>
      </c>
      <c r="O114" s="17">
        <f>_xlfn.T.TEST(Tableau3[[#This Row],[Abundance+δ EtOH1]:[Abundance+δ EtOH4]],Tableau3[[#This Row],[Abundance+δ Control1]:[Abundance+δ Control4]],2,2)</f>
        <v>2.8001414950494506E-3</v>
      </c>
      <c r="P114" s="8">
        <v>113</v>
      </c>
      <c r="Q114" s="8">
        <f>(Tableau3[[#This Row],[p-value]]*4872)/Tableau3[[#This Row],[Ranking]]</f>
        <v>0.12072822445912322</v>
      </c>
      <c r="R114" s="8">
        <v>0.65366622300951127</v>
      </c>
      <c r="S114" s="8" t="s">
        <v>38</v>
      </c>
      <c r="T114" s="8" t="s">
        <v>38</v>
      </c>
    </row>
    <row r="115" spans="1:20" x14ac:dyDescent="0.3">
      <c r="A115" s="24" t="s">
        <v>1153</v>
      </c>
      <c r="B115" s="47" t="s">
        <v>1154</v>
      </c>
      <c r="C115" s="24">
        <v>4633620.6737304693</v>
      </c>
      <c r="D115" s="24">
        <v>5181420.2396484399</v>
      </c>
      <c r="E115" s="24">
        <v>4916506.5804687496</v>
      </c>
      <c r="F115" s="24">
        <v>4454669.7386718793</v>
      </c>
      <c r="G115" s="24">
        <v>3333837.3016601601</v>
      </c>
      <c r="H115" s="24">
        <v>3722274.0121093802</v>
      </c>
      <c r="I115" s="24">
        <v>2208760.8143554698</v>
      </c>
      <c r="J115" s="24">
        <v>2726394.8539062501</v>
      </c>
      <c r="K115" s="24">
        <f>AVERAGE(Tableau3[[#This Row],[Abundance+δ EtOH1]:[Abundance+δ EtOH4]])</f>
        <v>4796554.3081298843</v>
      </c>
      <c r="L115" s="24">
        <f>AVERAGE(Tableau3[[#This Row],[Abundance+δ Control1]:[Abundance+δ Control4]])</f>
        <v>2997816.7455078149</v>
      </c>
      <c r="M115" s="24">
        <f>STDEV(Tableau3[[#This Row],[Abundance+δ EtOH1]:[Abundance+δ EtOH4]])</f>
        <v>319344.51664568082</v>
      </c>
      <c r="N115" s="24">
        <f>STDEV(Tableau3[[#This Row],[Abundance+δ Control1]:[Abundance+δ Control4]])</f>
        <v>666840.12352187675</v>
      </c>
      <c r="O115" s="16">
        <f>_xlfn.T.TEST(Tableau3[[#This Row],[Abundance+δ EtOH1]:[Abundance+δ EtOH4]],Tableau3[[#This Row],[Abundance+δ Control1]:[Abundance+δ Control4]],2,2)</f>
        <v>2.8067345788022717E-3</v>
      </c>
      <c r="P115" s="24">
        <v>114</v>
      </c>
      <c r="Q115" s="24">
        <f>(Tableau3[[#This Row],[p-value]]*4872)/Tableau3[[#This Row],[Ranking]]</f>
        <v>0.11995097252565498</v>
      </c>
      <c r="R115" s="24">
        <v>0.66825139463622152</v>
      </c>
      <c r="S115" s="24" t="s">
        <v>38</v>
      </c>
      <c r="T115" s="24" t="s">
        <v>38</v>
      </c>
    </row>
    <row r="116" spans="1:20" x14ac:dyDescent="0.3">
      <c r="A116" s="8" t="s">
        <v>1207</v>
      </c>
      <c r="B116" s="43" t="s">
        <v>1208</v>
      </c>
      <c r="C116" s="8">
        <v>250245.964257813</v>
      </c>
      <c r="D116" s="8">
        <v>262042.71328125001</v>
      </c>
      <c r="E116" s="8">
        <v>331855.50039062498</v>
      </c>
      <c r="F116" s="8">
        <v>328190.03945312498</v>
      </c>
      <c r="G116" s="8">
        <v>174286.028710938</v>
      </c>
      <c r="H116" s="8">
        <v>201670.69765625001</v>
      </c>
      <c r="I116" s="8">
        <v>186020.41982421899</v>
      </c>
      <c r="J116" s="8">
        <v>177706.48525390599</v>
      </c>
      <c r="K116" s="8">
        <f>AVERAGE(Tableau3[[#This Row],[Abundance+δ EtOH1]:[Abundance+δ EtOH4]])</f>
        <v>293083.55434570322</v>
      </c>
      <c r="L116" s="8">
        <f>AVERAGE(Tableau3[[#This Row],[Abundance+δ Control1]:[Abundance+δ Control4]])</f>
        <v>184920.90786132825</v>
      </c>
      <c r="M116" s="8">
        <f>STDEV(Tableau3[[#This Row],[Abundance+δ EtOH1]:[Abundance+δ EtOH4]])</f>
        <v>42950.832491873007</v>
      </c>
      <c r="N116" s="8">
        <f>STDEV(Tableau3[[#This Row],[Abundance+δ Control1]:[Abundance+δ Control4]])</f>
        <v>12205.366754458131</v>
      </c>
      <c r="O116" s="17">
        <f>_xlfn.T.TEST(Tableau3[[#This Row],[Abundance+δ EtOH1]:[Abundance+δ EtOH4]],Tableau3[[#This Row],[Abundance+δ Control1]:[Abundance+δ Control4]],2,2)</f>
        <v>2.8668694723693643E-3</v>
      </c>
      <c r="P116" s="8">
        <v>115</v>
      </c>
      <c r="Q116" s="8">
        <f>(Tableau3[[#This Row],[p-value]]*4872)/Tableau3[[#This Row],[Ranking]]</f>
        <v>0.12145554842942211</v>
      </c>
      <c r="R116" s="8">
        <v>0.62160151824088616</v>
      </c>
      <c r="S116" s="8" t="s">
        <v>38</v>
      </c>
      <c r="T116" s="8" t="s">
        <v>38</v>
      </c>
    </row>
    <row r="117" spans="1:20" x14ac:dyDescent="0.3">
      <c r="A117" s="24" t="s">
        <v>1977</v>
      </c>
      <c r="B117" s="47" t="s">
        <v>1978</v>
      </c>
      <c r="C117" s="24">
        <v>2488811.6097656302</v>
      </c>
      <c r="D117" s="24">
        <v>3280798.0570312501</v>
      </c>
      <c r="E117" s="24">
        <v>2825005.5697265598</v>
      </c>
      <c r="F117" s="24">
        <v>3418805.7835937501</v>
      </c>
      <c r="G117" s="24">
        <v>1943013.1820312501</v>
      </c>
      <c r="H117" s="24">
        <v>2070615.71523438</v>
      </c>
      <c r="I117" s="24">
        <v>1524939.57851563</v>
      </c>
      <c r="J117" s="24">
        <v>1816564.87832031</v>
      </c>
      <c r="K117" s="24">
        <f>AVERAGE(Tableau3[[#This Row],[Abundance+δ EtOH1]:[Abundance+δ EtOH4]])</f>
        <v>3003355.2550292974</v>
      </c>
      <c r="L117" s="24">
        <f>AVERAGE(Tableau3[[#This Row],[Abundance+δ Control1]:[Abundance+δ Control4]])</f>
        <v>1838783.3385253926</v>
      </c>
      <c r="M117" s="24">
        <f>STDEV(Tableau3[[#This Row],[Abundance+δ EtOH1]:[Abundance+δ EtOH4]])</f>
        <v>426668.26426627679</v>
      </c>
      <c r="N117" s="24">
        <f>STDEV(Tableau3[[#This Row],[Abundance+δ Control1]:[Abundance+δ Control4]])</f>
        <v>233524.92860416719</v>
      </c>
      <c r="O117" s="16">
        <f>_xlfn.T.TEST(Tableau3[[#This Row],[Abundance+δ EtOH1]:[Abundance+δ EtOH4]],Tableau3[[#This Row],[Abundance+δ Control1]:[Abundance+δ Control4]],2,2)</f>
        <v>3.0359958954054179E-3</v>
      </c>
      <c r="P117" s="24">
        <v>116</v>
      </c>
      <c r="Q117" s="24">
        <f>(Tableau3[[#This Row],[p-value]]*4872)/Tableau3[[#This Row],[Ranking]]</f>
        <v>0.12751182760702756</v>
      </c>
      <c r="R117" s="24">
        <v>0.65752351253932917</v>
      </c>
      <c r="S117" s="24" t="s">
        <v>38</v>
      </c>
      <c r="T117" s="24" t="s">
        <v>38</v>
      </c>
    </row>
    <row r="118" spans="1:20" x14ac:dyDescent="0.3">
      <c r="A118" s="8" t="s">
        <v>813</v>
      </c>
      <c r="B118" s="43" t="s">
        <v>814</v>
      </c>
      <c r="C118" s="8">
        <v>5193869.1292968793</v>
      </c>
      <c r="D118" s="8">
        <v>6561643.2992187496</v>
      </c>
      <c r="E118" s="8">
        <v>4282326.8011718793</v>
      </c>
      <c r="F118" s="8">
        <v>4639405.2796874996</v>
      </c>
      <c r="G118" s="8">
        <v>2326516.1244140598</v>
      </c>
      <c r="H118" s="8">
        <v>2970546.1703125001</v>
      </c>
      <c r="I118" s="8">
        <v>1579154.47695313</v>
      </c>
      <c r="J118" s="8">
        <v>2646361.1195312501</v>
      </c>
      <c r="K118" s="8">
        <f>AVERAGE(Tableau3[[#This Row],[Abundance+δ EtOH1]:[Abundance+δ EtOH4]])</f>
        <v>5169311.1273437515</v>
      </c>
      <c r="L118" s="8">
        <f>AVERAGE(Tableau3[[#This Row],[Abundance+δ Control1]:[Abundance+δ Control4]])</f>
        <v>2380644.4728027349</v>
      </c>
      <c r="M118" s="8">
        <f>STDEV(Tableau3[[#This Row],[Abundance+δ EtOH1]:[Abundance+δ EtOH4]])</f>
        <v>1001121.6000987707</v>
      </c>
      <c r="N118" s="8">
        <f>STDEV(Tableau3[[#This Row],[Abundance+δ Control1]:[Abundance+δ Control4]])</f>
        <v>595512.50773873646</v>
      </c>
      <c r="O118" s="17">
        <f>_xlfn.T.TEST(Tableau3[[#This Row],[Abundance+δ EtOH1]:[Abundance+δ EtOH4]],Tableau3[[#This Row],[Abundance+δ Control1]:[Abundance+δ Control4]],2,2)</f>
        <v>3.0377665473695832E-3</v>
      </c>
      <c r="P118" s="8">
        <v>117</v>
      </c>
      <c r="Q118" s="8">
        <f>(Tableau3[[#This Row],[p-value]]*4872)/Tableau3[[#This Row],[Ranking]]</f>
        <v>0.12649571469046675</v>
      </c>
      <c r="R118" s="8">
        <v>1.119989967960078</v>
      </c>
      <c r="S118" s="8" t="s">
        <v>38</v>
      </c>
      <c r="T118" s="8" t="s">
        <v>38</v>
      </c>
    </row>
    <row r="119" spans="1:20" x14ac:dyDescent="0.3">
      <c r="A119" s="24" t="s">
        <v>3036</v>
      </c>
      <c r="B119" s="47" t="s">
        <v>3037</v>
      </c>
      <c r="C119" s="24">
        <v>17548438.762109399</v>
      </c>
      <c r="D119" s="24">
        <v>20058261.167382799</v>
      </c>
      <c r="E119" s="24">
        <v>20689521.620507799</v>
      </c>
      <c r="F119" s="24">
        <v>22363081.037011702</v>
      </c>
      <c r="G119" s="24">
        <v>12045718.5165039</v>
      </c>
      <c r="H119" s="24">
        <v>15117778.8988281</v>
      </c>
      <c r="I119" s="24">
        <v>9185291.842675779</v>
      </c>
      <c r="J119" s="24">
        <v>13548520.7801758</v>
      </c>
      <c r="K119" s="24">
        <f>AVERAGE(Tableau3[[#This Row],[Abundance+δ EtOH1]:[Abundance+δ EtOH4]])</f>
        <v>20164825.646752924</v>
      </c>
      <c r="L119" s="24">
        <f>AVERAGE(Tableau3[[#This Row],[Abundance+δ Control1]:[Abundance+δ Control4]])</f>
        <v>12474327.509545894</v>
      </c>
      <c r="M119" s="24">
        <f>STDEV(Tableau3[[#This Row],[Abundance+δ EtOH1]:[Abundance+δ EtOH4]])</f>
        <v>1997036.883658255</v>
      </c>
      <c r="N119" s="24">
        <f>STDEV(Tableau3[[#This Row],[Abundance+δ Control1]:[Abundance+δ Control4]])</f>
        <v>2526076.5175151811</v>
      </c>
      <c r="O119" s="16">
        <f>_xlfn.T.TEST(Tableau3[[#This Row],[Abundance+δ EtOH1]:[Abundance+δ EtOH4]],Tableau3[[#This Row],[Abundance+δ Control1]:[Abundance+δ Control4]],2,2)</f>
        <v>3.0737950329597966E-3</v>
      </c>
      <c r="P119" s="24">
        <v>118</v>
      </c>
      <c r="Q119" s="24">
        <f>(Tableau3[[#This Row],[p-value]]*4872)/Tableau3[[#This Row],[Ranking]]</f>
        <v>0.12691126610661127</v>
      </c>
      <c r="R119" s="24">
        <v>0.65494661289089973</v>
      </c>
      <c r="S119" s="24" t="s">
        <v>38</v>
      </c>
      <c r="T119" s="24" t="s">
        <v>38</v>
      </c>
    </row>
    <row r="120" spans="1:20" x14ac:dyDescent="0.3">
      <c r="A120" s="8" t="s">
        <v>495</v>
      </c>
      <c r="B120" s="43" t="s">
        <v>496</v>
      </c>
      <c r="C120" s="8">
        <v>20655576.051171899</v>
      </c>
      <c r="D120" s="8">
        <v>20464277.3070313</v>
      </c>
      <c r="E120" s="8">
        <v>24036716.7132813</v>
      </c>
      <c r="F120" s="8">
        <v>21881439.217187501</v>
      </c>
      <c r="G120" s="8">
        <v>18188319.6664063</v>
      </c>
      <c r="H120" s="8">
        <v>16502133.473046901</v>
      </c>
      <c r="I120" s="8">
        <v>14151209.3226563</v>
      </c>
      <c r="J120" s="8">
        <v>16107604.7503906</v>
      </c>
      <c r="K120" s="8">
        <f>AVERAGE(Tableau3[[#This Row],[Abundance+δ EtOH1]:[Abundance+δ EtOH4]])</f>
        <v>21759502.322168</v>
      </c>
      <c r="L120" s="8">
        <f>AVERAGE(Tableau3[[#This Row],[Abundance+δ Control1]:[Abundance+δ Control4]])</f>
        <v>16237316.803125028</v>
      </c>
      <c r="M120" s="8">
        <f>STDEV(Tableau3[[#This Row],[Abundance+δ EtOH1]:[Abundance+δ EtOH4]])</f>
        <v>1642846.6190418524</v>
      </c>
      <c r="N120" s="8">
        <f>STDEV(Tableau3[[#This Row],[Abundance+δ Control1]:[Abundance+δ Control4]])</f>
        <v>1657830.8797836201</v>
      </c>
      <c r="O120" s="17">
        <f>_xlfn.T.TEST(Tableau3[[#This Row],[Abundance+δ EtOH1]:[Abundance+δ EtOH4]],Tableau3[[#This Row],[Abundance+δ Control1]:[Abundance+δ Control4]],2,2)</f>
        <v>3.2177431179816513E-3</v>
      </c>
      <c r="P120" s="8">
        <v>119</v>
      </c>
      <c r="Q120" s="8">
        <f>(Tableau3[[#This Row],[p-value]]*4872)/Tableau3[[#This Row],[Ranking]]</f>
        <v>0.13173818883030761</v>
      </c>
      <c r="R120" s="8">
        <v>0.40761906980563928</v>
      </c>
      <c r="S120" s="8" t="s">
        <v>38</v>
      </c>
      <c r="T120" s="8" t="s">
        <v>38</v>
      </c>
    </row>
    <row r="121" spans="1:20" x14ac:dyDescent="0.3">
      <c r="A121" s="24" t="s">
        <v>9648</v>
      </c>
      <c r="B121" s="47" t="s">
        <v>9649</v>
      </c>
      <c r="C121" s="24">
        <v>220153.220117188</v>
      </c>
      <c r="D121" s="24">
        <v>293273.23476562498</v>
      </c>
      <c r="E121" s="24">
        <v>212453.06630859399</v>
      </c>
      <c r="F121" s="24">
        <v>219573.534570313</v>
      </c>
      <c r="G121" s="24">
        <v>76502.248925781299</v>
      </c>
      <c r="H121" s="24">
        <v>100236.972070313</v>
      </c>
      <c r="I121" s="24">
        <v>48236.790917968799</v>
      </c>
      <c r="J121" s="24">
        <v>156692.72304687501</v>
      </c>
      <c r="K121" s="24">
        <f>AVERAGE(Tableau3[[#This Row],[Abundance+δ EtOH1]:[Abundance+δ EtOH4]])</f>
        <v>236363.26394043001</v>
      </c>
      <c r="L121" s="24">
        <f>AVERAGE(Tableau3[[#This Row],[Abundance+δ Control1]:[Abundance+δ Control4]])</f>
        <v>95417.183740234526</v>
      </c>
      <c r="M121" s="24">
        <f>STDEV(Tableau3[[#This Row],[Abundance+δ EtOH1]:[Abundance+δ EtOH4]])</f>
        <v>38101.193608561058</v>
      </c>
      <c r="N121" s="24">
        <f>STDEV(Tableau3[[#This Row],[Abundance+δ Control1]:[Abundance+δ Control4]])</f>
        <v>46049.561354279722</v>
      </c>
      <c r="O121" s="16">
        <f>_xlfn.T.TEST(Tableau3[[#This Row],[Abundance+δ EtOH1]:[Abundance+δ EtOH4]],Tableau3[[#This Row],[Abundance+δ Control1]:[Abundance+δ Control4]],2,2)</f>
        <v>3.2701358362701469E-3</v>
      </c>
      <c r="P121" s="24">
        <v>120</v>
      </c>
      <c r="Q121" s="24">
        <f>(Tableau3[[#This Row],[p-value]]*4872)/Tableau3[[#This Row],[Ranking]]</f>
        <v>0.13276751495256794</v>
      </c>
      <c r="R121" s="24">
        <v>1.288759415956555</v>
      </c>
      <c r="S121" s="24" t="s">
        <v>38</v>
      </c>
      <c r="T121" s="24" t="s">
        <v>38</v>
      </c>
    </row>
    <row r="122" spans="1:20" x14ac:dyDescent="0.3">
      <c r="A122" s="8" t="s">
        <v>9902</v>
      </c>
      <c r="B122" s="43" t="s">
        <v>9903</v>
      </c>
      <c r="C122" s="8">
        <v>261738.00429687501</v>
      </c>
      <c r="D122" s="8">
        <v>260068.81679687501</v>
      </c>
      <c r="E122" s="8">
        <v>293708.69374999998</v>
      </c>
      <c r="F122" s="8">
        <v>260139.11562500001</v>
      </c>
      <c r="G122" s="8">
        <v>163807.11562500001</v>
      </c>
      <c r="H122" s="8">
        <v>198143.88125000001</v>
      </c>
      <c r="I122" s="8">
        <v>89249.404687500006</v>
      </c>
      <c r="J122" s="8">
        <v>164056.602929688</v>
      </c>
      <c r="K122" s="8">
        <f>AVERAGE(Tableau3[[#This Row],[Abundance+δ EtOH1]:[Abundance+δ EtOH4]])</f>
        <v>268913.65761718753</v>
      </c>
      <c r="L122" s="8">
        <f>AVERAGE(Tableau3[[#This Row],[Abundance+δ Control1]:[Abundance+δ Control4]])</f>
        <v>153814.25112304703</v>
      </c>
      <c r="M122" s="8">
        <f>STDEV(Tableau3[[#This Row],[Abundance+δ EtOH1]:[Abundance+δ EtOH4]])</f>
        <v>16547.986923994875</v>
      </c>
      <c r="N122" s="8">
        <f>STDEV(Tableau3[[#This Row],[Abundance+δ Control1]:[Abundance+δ Control4]])</f>
        <v>45965.561796935173</v>
      </c>
      <c r="O122" s="17">
        <f>_xlfn.T.TEST(Tableau3[[#This Row],[Abundance+δ EtOH1]:[Abundance+δ EtOH4]],Tableau3[[#This Row],[Abundance+δ Control1]:[Abundance+δ Control4]],2,2)</f>
        <v>3.2850158272736386E-3</v>
      </c>
      <c r="P122" s="8">
        <v>121</v>
      </c>
      <c r="Q122" s="8">
        <f>(Tableau3[[#This Row],[p-value]]*4872)/Tableau3[[#This Row],[Ranking]]</f>
        <v>0.13226939760724932</v>
      </c>
      <c r="R122" s="8">
        <v>0.79823379205777256</v>
      </c>
      <c r="S122" s="8" t="s">
        <v>38</v>
      </c>
      <c r="T122" s="8" t="s">
        <v>9871</v>
      </c>
    </row>
    <row r="123" spans="1:20" x14ac:dyDescent="0.3">
      <c r="A123" s="24" t="s">
        <v>2187</v>
      </c>
      <c r="B123" s="47" t="s">
        <v>2188</v>
      </c>
      <c r="C123" s="24">
        <v>14187484.8304688</v>
      </c>
      <c r="D123" s="24">
        <v>18253116.545312501</v>
      </c>
      <c r="E123" s="24">
        <v>12924359.7445313</v>
      </c>
      <c r="F123" s="24">
        <v>14919137.207421901</v>
      </c>
      <c r="G123" s="24">
        <v>9085131.0023437496</v>
      </c>
      <c r="H123" s="24">
        <v>9663195.1488281302</v>
      </c>
      <c r="I123" s="24">
        <v>5398508.4886718793</v>
      </c>
      <c r="J123" s="24">
        <v>8254472.2015624996</v>
      </c>
      <c r="K123" s="24">
        <f>AVERAGE(Tableau3[[#This Row],[Abundance+δ EtOH1]:[Abundance+δ EtOH4]])</f>
        <v>15071024.581933625</v>
      </c>
      <c r="L123" s="24">
        <f>AVERAGE(Tableau3[[#This Row],[Abundance+δ Control1]:[Abundance+δ Control4]])</f>
        <v>8100326.710351564</v>
      </c>
      <c r="M123" s="24">
        <f>STDEV(Tableau3[[#This Row],[Abundance+δ EtOH1]:[Abundance+δ EtOH4]])</f>
        <v>2275784.9528235765</v>
      </c>
      <c r="N123" s="24">
        <f>STDEV(Tableau3[[#This Row],[Abundance+δ Control1]:[Abundance+δ Control4]])</f>
        <v>1891734.6347531145</v>
      </c>
      <c r="O123" s="16">
        <f>_xlfn.T.TEST(Tableau3[[#This Row],[Abundance+δ EtOH1]:[Abundance+δ EtOH4]],Tableau3[[#This Row],[Abundance+δ Control1]:[Abundance+δ Control4]],2,2)</f>
        <v>3.2886942765752991E-3</v>
      </c>
      <c r="P123" s="24">
        <v>122</v>
      </c>
      <c r="Q123" s="24">
        <f>(Tableau3[[#This Row],[p-value]]*4872)/Tableau3[[#This Row],[Ranking]]</f>
        <v>0.13133211897930211</v>
      </c>
      <c r="R123" s="24">
        <v>0.87870992818255056</v>
      </c>
      <c r="S123" s="24" t="s">
        <v>38</v>
      </c>
      <c r="T123" s="24" t="s">
        <v>38</v>
      </c>
    </row>
    <row r="124" spans="1:20" x14ac:dyDescent="0.3">
      <c r="A124" s="8" t="s">
        <v>203</v>
      </c>
      <c r="B124" s="43" t="s">
        <v>204</v>
      </c>
      <c r="C124" s="8">
        <v>207505.61562500001</v>
      </c>
      <c r="D124" s="8">
        <v>233854.30312500001</v>
      </c>
      <c r="E124" s="8">
        <v>346044.99062499998</v>
      </c>
      <c r="F124" s="8">
        <v>334995.31874999998</v>
      </c>
      <c r="G124" s="8">
        <v>112864.19375000001</v>
      </c>
      <c r="H124" s="8">
        <v>115684.86562500001</v>
      </c>
      <c r="I124" s="8">
        <v>93426.387109375006</v>
      </c>
      <c r="J124" s="8">
        <v>126848.97695312501</v>
      </c>
      <c r="K124" s="8">
        <f>AVERAGE(Tableau3[[#This Row],[Abundance+δ EtOH1]:[Abundance+δ EtOH4]])</f>
        <v>280600.05703124998</v>
      </c>
      <c r="L124" s="8">
        <f>AVERAGE(Tableau3[[#This Row],[Abundance+δ Control1]:[Abundance+δ Control4]])</f>
        <v>112206.10585937501</v>
      </c>
      <c r="M124" s="8">
        <f>STDEV(Tableau3[[#This Row],[Abundance+δ EtOH1]:[Abundance+δ EtOH4]])</f>
        <v>70166.104597821119</v>
      </c>
      <c r="N124" s="8">
        <f>STDEV(Tableau3[[#This Row],[Abundance+δ Control1]:[Abundance+δ Control4]])</f>
        <v>13899.956347365409</v>
      </c>
      <c r="O124" s="17">
        <f>_xlfn.T.TEST(Tableau3[[#This Row],[Abundance+δ EtOH1]:[Abundance+δ EtOH4]],Tableau3[[#This Row],[Abundance+δ Control1]:[Abundance+δ Control4]],2,2)</f>
        <v>3.2974538958891316E-3</v>
      </c>
      <c r="P124" s="8">
        <v>123</v>
      </c>
      <c r="Q124" s="8">
        <f>(Tableau3[[#This Row],[p-value]]*4872)/Tableau3[[#This Row],[Ranking]]</f>
        <v>0.13061134455912074</v>
      </c>
      <c r="R124" s="8">
        <v>1.245172814784133</v>
      </c>
      <c r="S124" s="8" t="s">
        <v>38</v>
      </c>
      <c r="T124" s="8" t="s">
        <v>38</v>
      </c>
    </row>
    <row r="125" spans="1:20" x14ac:dyDescent="0.3">
      <c r="A125" s="24" t="s">
        <v>9904</v>
      </c>
      <c r="B125" s="47" t="s">
        <v>9905</v>
      </c>
      <c r="C125" s="24">
        <v>36580.887109374999</v>
      </c>
      <c r="D125" s="24">
        <v>53840.746484374999</v>
      </c>
      <c r="E125" s="24">
        <v>30868.435937499999</v>
      </c>
      <c r="F125" s="24">
        <v>22276.023828124999</v>
      </c>
      <c r="G125" s="24">
        <v>4261.0965820312504</v>
      </c>
      <c r="H125" s="24">
        <v>4774.3954101562504</v>
      </c>
      <c r="I125" s="24">
        <v>4782.7708984375004</v>
      </c>
      <c r="J125" s="24">
        <v>4292.9417968750004</v>
      </c>
      <c r="K125" s="24">
        <f>AVERAGE(Tableau3[[#This Row],[Abundance+δ EtOH1]:[Abundance+δ EtOH4]])</f>
        <v>35891.523339843749</v>
      </c>
      <c r="L125" s="24">
        <f>AVERAGE(Tableau3[[#This Row],[Abundance+δ Control1]:[Abundance+δ Control4]])</f>
        <v>4527.8011718750004</v>
      </c>
      <c r="M125" s="24">
        <f>STDEV(Tableau3[[#This Row],[Abundance+δ EtOH1]:[Abundance+δ EtOH4]])</f>
        <v>13332.454986537121</v>
      </c>
      <c r="N125" s="24">
        <f>STDEV(Tableau3[[#This Row],[Abundance+δ Control1]:[Abundance+δ Control4]])</f>
        <v>289.88994698332186</v>
      </c>
      <c r="O125" s="16">
        <f>_xlfn.T.TEST(Tableau3[[#This Row],[Abundance+δ EtOH1]:[Abundance+δ EtOH4]],Tableau3[[#This Row],[Abundance+δ Control1]:[Abundance+δ Control4]],2,2)</f>
        <v>3.3132394028701768E-3</v>
      </c>
      <c r="P125" s="24">
        <v>124</v>
      </c>
      <c r="Q125" s="24">
        <f>(Tableau3[[#This Row],[p-value]]*4872)/Tableau3[[#This Row],[Ranking]]</f>
        <v>0.1301782449256734</v>
      </c>
      <c r="R125" s="24">
        <v>2.9922911574189088</v>
      </c>
      <c r="S125" s="24" t="s">
        <v>38</v>
      </c>
      <c r="T125" s="24" t="s">
        <v>9871</v>
      </c>
    </row>
    <row r="126" spans="1:20" x14ac:dyDescent="0.3">
      <c r="A126" s="8" t="s">
        <v>1401</v>
      </c>
      <c r="B126" s="43" t="s">
        <v>1402</v>
      </c>
      <c r="C126" s="8">
        <v>505430.97304687498</v>
      </c>
      <c r="D126" s="8">
        <v>387012.630273438</v>
      </c>
      <c r="E126" s="8">
        <v>441501.85585937498</v>
      </c>
      <c r="F126" s="8">
        <v>434547.61367187498</v>
      </c>
      <c r="G126" s="8">
        <v>324649.58632812498</v>
      </c>
      <c r="H126" s="8">
        <v>341326.07656249998</v>
      </c>
      <c r="I126" s="8">
        <v>318638.415429688</v>
      </c>
      <c r="J126" s="8">
        <v>305061.913476563</v>
      </c>
      <c r="K126" s="8">
        <f>AVERAGE(Tableau3[[#This Row],[Abundance+δ EtOH1]:[Abundance+δ EtOH4]])</f>
        <v>442123.26821289072</v>
      </c>
      <c r="L126" s="8">
        <f>AVERAGE(Tableau3[[#This Row],[Abundance+δ Control1]:[Abundance+δ Control4]])</f>
        <v>322418.99794921902</v>
      </c>
      <c r="M126" s="8">
        <f>STDEV(Tableau3[[#This Row],[Abundance+δ EtOH1]:[Abundance+δ EtOH4]])</f>
        <v>48658.074357288438</v>
      </c>
      <c r="N126" s="8">
        <f>STDEV(Tableau3[[#This Row],[Abundance+δ Control1]:[Abundance+δ Control4]])</f>
        <v>15033.455266868366</v>
      </c>
      <c r="O126" s="17">
        <f>_xlfn.T.TEST(Tableau3[[#This Row],[Abundance+δ EtOH1]:[Abundance+δ EtOH4]],Tableau3[[#This Row],[Abundance+δ Control1]:[Abundance+δ Control4]],2,2)</f>
        <v>3.3228356476084934E-3</v>
      </c>
      <c r="P126" s="8">
        <v>125</v>
      </c>
      <c r="Q126" s="8">
        <f>(Tableau3[[#This Row],[p-value]]*4872)/Tableau3[[#This Row],[Ranking]]</f>
        <v>0.12951084220118864</v>
      </c>
      <c r="R126" s="8">
        <v>0.49624724784410212</v>
      </c>
      <c r="S126" s="8" t="s">
        <v>38</v>
      </c>
      <c r="T126" s="8" t="s">
        <v>38</v>
      </c>
    </row>
    <row r="127" spans="1:20" x14ac:dyDescent="0.3">
      <c r="A127" s="24" t="s">
        <v>1139</v>
      </c>
      <c r="B127" s="47" t="s">
        <v>1140</v>
      </c>
      <c r="C127" s="24">
        <v>2325022.1683593802</v>
      </c>
      <c r="D127" s="24">
        <v>2214377.2914062501</v>
      </c>
      <c r="E127" s="24">
        <v>2429374.7054687501</v>
      </c>
      <c r="F127" s="24">
        <v>2959278.3070312501</v>
      </c>
      <c r="G127" s="24">
        <v>1777956.59707031</v>
      </c>
      <c r="H127" s="24">
        <v>1720028.96425781</v>
      </c>
      <c r="I127" s="24">
        <v>1396411.2552734399</v>
      </c>
      <c r="J127" s="24">
        <v>1493523.7474609399</v>
      </c>
      <c r="K127" s="24">
        <f>AVERAGE(Tableau3[[#This Row],[Abundance+δ EtOH1]:[Abundance+δ EtOH4]])</f>
        <v>2482013.1180664073</v>
      </c>
      <c r="L127" s="24">
        <f>AVERAGE(Tableau3[[#This Row],[Abundance+δ Control1]:[Abundance+δ Control4]])</f>
        <v>1596980.1410156249</v>
      </c>
      <c r="M127" s="24">
        <f>STDEV(Tableau3[[#This Row],[Abundance+δ EtOH1]:[Abundance+δ EtOH4]])</f>
        <v>330064.6184615136</v>
      </c>
      <c r="N127" s="24">
        <f>STDEV(Tableau3[[#This Row],[Abundance+δ Control1]:[Abundance+δ Control4]])</f>
        <v>181498.02004668757</v>
      </c>
      <c r="O127" s="16">
        <f>_xlfn.T.TEST(Tableau3[[#This Row],[Abundance+δ EtOH1]:[Abundance+δ EtOH4]],Tableau3[[#This Row],[Abundance+δ Control1]:[Abundance+δ Control4]],2,2)</f>
        <v>3.3289765291128221E-3</v>
      </c>
      <c r="P127" s="24">
        <v>126</v>
      </c>
      <c r="Q127" s="24">
        <f>(Tableau3[[#This Row],[p-value]]*4872)/Tableau3[[#This Row],[Ranking]]</f>
        <v>0.12872042579236245</v>
      </c>
      <c r="R127" s="24">
        <v>0.61779742312962593</v>
      </c>
      <c r="S127" s="24" t="s">
        <v>38</v>
      </c>
      <c r="T127" s="24" t="s">
        <v>38</v>
      </c>
    </row>
    <row r="128" spans="1:20" x14ac:dyDescent="0.3">
      <c r="A128" s="8" t="s">
        <v>1057</v>
      </c>
      <c r="B128" s="43" t="s">
        <v>1058</v>
      </c>
      <c r="C128" s="8">
        <v>12176655.303125</v>
      </c>
      <c r="D128" s="8">
        <v>14970933.865625</v>
      </c>
      <c r="E128" s="8">
        <v>10424075.2328125</v>
      </c>
      <c r="F128" s="8">
        <v>11752076.06875</v>
      </c>
      <c r="G128" s="8">
        <v>7470974.1859374996</v>
      </c>
      <c r="H128" s="8">
        <v>6972854.1703124996</v>
      </c>
      <c r="I128" s="8">
        <v>3752919.7718750001</v>
      </c>
      <c r="J128" s="8">
        <v>7045854.2718749996</v>
      </c>
      <c r="K128" s="8">
        <f>AVERAGE(Tableau3[[#This Row],[Abundance+δ EtOH1]:[Abundance+δ EtOH4]])</f>
        <v>12330935.117578125</v>
      </c>
      <c r="L128" s="8">
        <f>AVERAGE(Tableau3[[#This Row],[Abundance+δ Control1]:[Abundance+δ Control4]])</f>
        <v>6310650.5999999996</v>
      </c>
      <c r="M128" s="8">
        <f>STDEV(Tableau3[[#This Row],[Abundance+δ EtOH1]:[Abundance+δ EtOH4]])</f>
        <v>1911769.5179575889</v>
      </c>
      <c r="N128" s="8">
        <f>STDEV(Tableau3[[#This Row],[Abundance+δ Control1]:[Abundance+δ Control4]])</f>
        <v>1719241.6759429111</v>
      </c>
      <c r="O128" s="17">
        <f>_xlfn.T.TEST(Tableau3[[#This Row],[Abundance+δ EtOH1]:[Abundance+δ EtOH4]],Tableau3[[#This Row],[Abundance+δ Control1]:[Abundance+δ Control4]],2,2)</f>
        <v>3.3853365304855765E-3</v>
      </c>
      <c r="P128" s="8">
        <v>127</v>
      </c>
      <c r="Q128" s="8">
        <f>(Tableau3[[#This Row],[p-value]]*4872)/Tableau3[[#This Row],[Ranking]]</f>
        <v>0.12986897304350969</v>
      </c>
      <c r="R128" s="8">
        <v>0.96280694399460309</v>
      </c>
      <c r="S128" s="8" t="s">
        <v>38</v>
      </c>
      <c r="T128" s="8" t="s">
        <v>38</v>
      </c>
    </row>
    <row r="129" spans="1:20" x14ac:dyDescent="0.3">
      <c r="A129" s="24" t="s">
        <v>9906</v>
      </c>
      <c r="B129" s="47" t="s">
        <v>9907</v>
      </c>
      <c r="C129" s="24">
        <v>80742.896875000006</v>
      </c>
      <c r="D129" s="24">
        <v>130578.31093750001</v>
      </c>
      <c r="E129" s="24">
        <v>174650.47500000001</v>
      </c>
      <c r="F129" s="24">
        <v>183955.49062500001</v>
      </c>
      <c r="G129" s="24">
        <v>0.1</v>
      </c>
      <c r="H129" s="24">
        <v>0.1</v>
      </c>
      <c r="I129" s="24">
        <v>0.1</v>
      </c>
      <c r="J129" s="24">
        <v>56234.967187499999</v>
      </c>
      <c r="K129" s="24">
        <f>AVERAGE(Tableau3[[#This Row],[Abundance+δ EtOH1]:[Abundance+δ EtOH4]])</f>
        <v>142481.79335937501</v>
      </c>
      <c r="L129" s="24">
        <f>AVERAGE(Tableau3[[#This Row],[Abundance+δ Control1]:[Abundance+δ Control4]])</f>
        <v>14058.816796875</v>
      </c>
      <c r="M129" s="24">
        <f>STDEV(Tableau3[[#This Row],[Abundance+δ EtOH1]:[Abundance+δ EtOH4]])</f>
        <v>47287.334020337265</v>
      </c>
      <c r="N129" s="24">
        <f>STDEV(Tableau3[[#This Row],[Abundance+δ Control1]:[Abundance+δ Control4]])</f>
        <v>28117.43359375</v>
      </c>
      <c r="O129" s="16">
        <f>_xlfn.T.TEST(Tableau3[[#This Row],[Abundance+δ EtOH1]:[Abundance+δ EtOH4]],Tableau3[[#This Row],[Abundance+δ Control1]:[Abundance+δ Control4]],2,2)</f>
        <v>3.436334027368813E-3</v>
      </c>
      <c r="P129" s="24">
        <v>128</v>
      </c>
      <c r="Q129" s="24">
        <f>(Tableau3[[#This Row],[p-value]]*4872)/Tableau3[[#This Row],[Ranking]]</f>
        <v>0.13079546391672545</v>
      </c>
      <c r="R129" s="24">
        <v>3.210450791119122</v>
      </c>
      <c r="S129" s="24" t="s">
        <v>38</v>
      </c>
      <c r="T129" s="24" t="s">
        <v>9871</v>
      </c>
    </row>
    <row r="130" spans="1:20" x14ac:dyDescent="0.3">
      <c r="A130" s="8" t="s">
        <v>2319</v>
      </c>
      <c r="B130" s="43" t="s">
        <v>2320</v>
      </c>
      <c r="C130" s="8">
        <v>224982.76406250001</v>
      </c>
      <c r="D130" s="8">
        <v>215139.296289063</v>
      </c>
      <c r="E130" s="8">
        <v>248182.37734375001</v>
      </c>
      <c r="F130" s="8">
        <v>239052.72500000001</v>
      </c>
      <c r="G130" s="8">
        <v>183227.07656250001</v>
      </c>
      <c r="H130" s="8">
        <v>177060.434960938</v>
      </c>
      <c r="I130" s="8">
        <v>147478.27724609399</v>
      </c>
      <c r="J130" s="8">
        <v>121931.755029297</v>
      </c>
      <c r="K130" s="8">
        <f>AVERAGE(Tableau3[[#This Row],[Abundance+δ EtOH1]:[Abundance+δ EtOH4]])</f>
        <v>231839.29067382825</v>
      </c>
      <c r="L130" s="8">
        <f>AVERAGE(Tableau3[[#This Row],[Abundance+δ Control1]:[Abundance+δ Control4]])</f>
        <v>157424.38594970724</v>
      </c>
      <c r="M130" s="8">
        <f>STDEV(Tableau3[[#This Row],[Abundance+δ EtOH1]:[Abundance+δ EtOH4]])</f>
        <v>14663.240732089324</v>
      </c>
      <c r="N130" s="8">
        <f>STDEV(Tableau3[[#This Row],[Abundance+δ Control1]:[Abundance+δ Control4]])</f>
        <v>28343.166087715734</v>
      </c>
      <c r="O130" s="17">
        <f>_xlfn.T.TEST(Tableau3[[#This Row],[Abundance+δ EtOH1]:[Abundance+δ EtOH4]],Tableau3[[#This Row],[Abundance+δ Control1]:[Abundance+δ Control4]],2,2)</f>
        <v>3.4535624404640015E-3</v>
      </c>
      <c r="P130" s="8">
        <v>129</v>
      </c>
      <c r="Q130" s="8">
        <f>(Tableau3[[#This Row],[p-value]]*4872)/Tableau3[[#This Row],[Ranking]]</f>
        <v>0.13043221868171018</v>
      </c>
      <c r="R130" s="8">
        <v>0.54990719249633457</v>
      </c>
      <c r="S130" s="8" t="s">
        <v>38</v>
      </c>
      <c r="T130" s="8" t="s">
        <v>38</v>
      </c>
    </row>
    <row r="131" spans="1:20" x14ac:dyDescent="0.3">
      <c r="A131" s="24" t="s">
        <v>9326</v>
      </c>
      <c r="B131" s="47" t="s">
        <v>9327</v>
      </c>
      <c r="C131" s="24">
        <v>106180.65468750001</v>
      </c>
      <c r="D131" s="24">
        <v>95350.35</v>
      </c>
      <c r="E131" s="24">
        <v>112275.31875000001</v>
      </c>
      <c r="F131" s="24">
        <v>104776.32656250001</v>
      </c>
      <c r="G131" s="24">
        <v>82547.904687500006</v>
      </c>
      <c r="H131" s="24">
        <v>83211.670312500006</v>
      </c>
      <c r="I131" s="24">
        <v>84159.271875000006</v>
      </c>
      <c r="J131" s="24">
        <v>66512.873437500006</v>
      </c>
      <c r="K131" s="24">
        <f>AVERAGE(Tableau3[[#This Row],[Abundance+δ EtOH1]:[Abundance+δ EtOH4]])</f>
        <v>104645.66250000001</v>
      </c>
      <c r="L131" s="24">
        <f>AVERAGE(Tableau3[[#This Row],[Abundance+δ Control1]:[Abundance+δ Control4]])</f>
        <v>79107.930078125006</v>
      </c>
      <c r="M131" s="24">
        <f>STDEV(Tableau3[[#This Row],[Abundance+δ EtOH1]:[Abundance+δ EtOH4]])</f>
        <v>6999.7086386681212</v>
      </c>
      <c r="N131" s="24">
        <f>STDEV(Tableau3[[#This Row],[Abundance+δ Control1]:[Abundance+δ Control4]])</f>
        <v>8422.6997839920878</v>
      </c>
      <c r="O131" s="16">
        <f>_xlfn.T.TEST(Tableau3[[#This Row],[Abundance+δ EtOH1]:[Abundance+δ EtOH4]],Tableau3[[#This Row],[Abundance+δ Control1]:[Abundance+δ Control4]],2,2)</f>
        <v>3.4538718155193086E-3</v>
      </c>
      <c r="P131" s="24">
        <v>130</v>
      </c>
      <c r="Q131" s="24">
        <f>(Tableau3[[#This Row],[p-value]]*4872)/Tableau3[[#This Row],[Ranking]]</f>
        <v>0.12944048834776978</v>
      </c>
      <c r="R131" s="24">
        <v>0.40784424154972021</v>
      </c>
      <c r="S131" s="24" t="s">
        <v>38</v>
      </c>
      <c r="T131" s="24" t="s">
        <v>38</v>
      </c>
    </row>
    <row r="132" spans="1:20" x14ac:dyDescent="0.3">
      <c r="A132" s="8" t="s">
        <v>3381</v>
      </c>
      <c r="B132" s="43" t="s">
        <v>3382</v>
      </c>
      <c r="C132" s="8">
        <v>4389.2755371093799</v>
      </c>
      <c r="D132" s="8">
        <v>7613.3221679687504</v>
      </c>
      <c r="E132" s="8">
        <v>7019.8441406250004</v>
      </c>
      <c r="F132" s="8">
        <v>6592.9710937500004</v>
      </c>
      <c r="G132" s="8">
        <v>2041.0685058593799</v>
      </c>
      <c r="H132" s="8">
        <v>2836.6151367187499</v>
      </c>
      <c r="I132" s="8">
        <v>2778.1614013671901</v>
      </c>
      <c r="J132" s="8">
        <v>3604.4590087890601</v>
      </c>
      <c r="K132" s="8">
        <f>AVERAGE(Tableau3[[#This Row],[Abundance+δ EtOH1]:[Abundance+δ EtOH4]])</f>
        <v>6403.8532348632816</v>
      </c>
      <c r="L132" s="8">
        <f>AVERAGE(Tableau3[[#This Row],[Abundance+δ Control1]:[Abundance+δ Control4]])</f>
        <v>2815.076013183595</v>
      </c>
      <c r="M132" s="8">
        <f>STDEV(Tableau3[[#This Row],[Abundance+δ EtOH1]:[Abundance+δ EtOH4]])</f>
        <v>1406.7158870889984</v>
      </c>
      <c r="N132" s="8">
        <f>STDEV(Tableau3[[#This Row],[Abundance+δ Control1]:[Abundance+δ Control4]])</f>
        <v>638.75915063335242</v>
      </c>
      <c r="O132" s="17">
        <f>_xlfn.T.TEST(Tableau3[[#This Row],[Abundance+δ EtOH1]:[Abundance+δ EtOH4]],Tableau3[[#This Row],[Abundance+δ Control1]:[Abundance+δ Control4]],2,2)</f>
        <v>3.5190088128749576E-3</v>
      </c>
      <c r="P132" s="8">
        <v>131</v>
      </c>
      <c r="Q132" s="8">
        <f>(Tableau3[[#This Row],[p-value]]*4872)/Tableau3[[#This Row],[Ranking]]</f>
        <v>0.13087489264371596</v>
      </c>
      <c r="R132" s="8">
        <v>1.0920092641877019</v>
      </c>
      <c r="S132" s="8" t="s">
        <v>38</v>
      </c>
      <c r="T132" s="8" t="s">
        <v>38</v>
      </c>
    </row>
    <row r="133" spans="1:20" x14ac:dyDescent="0.3">
      <c r="A133" s="24" t="s">
        <v>2331</v>
      </c>
      <c r="B133" s="47" t="s">
        <v>2332</v>
      </c>
      <c r="C133" s="24">
        <v>5049687.2645507799</v>
      </c>
      <c r="D133" s="24">
        <v>6055950.3368164096</v>
      </c>
      <c r="E133" s="24">
        <v>4703500.2442871099</v>
      </c>
      <c r="F133" s="24">
        <v>6635647.9475341793</v>
      </c>
      <c r="G133" s="24">
        <v>3054538.65981445</v>
      </c>
      <c r="H133" s="24">
        <v>3552664.4089599601</v>
      </c>
      <c r="I133" s="24">
        <v>2151204.7959228498</v>
      </c>
      <c r="J133" s="24">
        <v>3476916.3410888701</v>
      </c>
      <c r="K133" s="24">
        <f>AVERAGE(Tableau3[[#This Row],[Abundance+δ EtOH1]:[Abundance+δ EtOH4]])</f>
        <v>5611196.4482971206</v>
      </c>
      <c r="L133" s="24">
        <f>AVERAGE(Tableau3[[#This Row],[Abundance+δ Control1]:[Abundance+δ Control4]])</f>
        <v>3058831.0514465324</v>
      </c>
      <c r="M133" s="24">
        <f>STDEV(Tableau3[[#This Row],[Abundance+δ EtOH1]:[Abundance+δ EtOH4]])</f>
        <v>891910.28282888466</v>
      </c>
      <c r="N133" s="24">
        <f>STDEV(Tableau3[[#This Row],[Abundance+δ Control1]:[Abundance+δ Control4]])</f>
        <v>643550.18937924132</v>
      </c>
      <c r="O133" s="16">
        <f>_xlfn.T.TEST(Tableau3[[#This Row],[Abundance+δ EtOH1]:[Abundance+δ EtOH4]],Tableau3[[#This Row],[Abundance+δ Control1]:[Abundance+δ Control4]],2,2)</f>
        <v>3.5356208429644697E-3</v>
      </c>
      <c r="P133" s="24">
        <v>132</v>
      </c>
      <c r="Q133" s="24">
        <f>(Tableau3[[#This Row],[p-value]]*4872)/Tableau3[[#This Row],[Ranking]]</f>
        <v>0.13049655111305225</v>
      </c>
      <c r="R133" s="24">
        <v>0.84616120714923126</v>
      </c>
      <c r="S133" s="24" t="s">
        <v>38</v>
      </c>
      <c r="T133" s="24" t="s">
        <v>38</v>
      </c>
    </row>
    <row r="134" spans="1:20" x14ac:dyDescent="0.3">
      <c r="A134" s="8" t="s">
        <v>1083</v>
      </c>
      <c r="B134" s="43" t="s">
        <v>1084</v>
      </c>
      <c r="C134" s="8">
        <v>158180.643945313</v>
      </c>
      <c r="D134" s="8">
        <v>168726.15664062501</v>
      </c>
      <c r="E134" s="8">
        <v>216231.67812500001</v>
      </c>
      <c r="F134" s="8">
        <v>216335.01210937501</v>
      </c>
      <c r="G134" s="8">
        <v>116447.662011719</v>
      </c>
      <c r="H134" s="8">
        <v>124653.987695313</v>
      </c>
      <c r="I134" s="8">
        <v>93436.063867187506</v>
      </c>
      <c r="J134" s="8">
        <v>114150.099023438</v>
      </c>
      <c r="K134" s="8">
        <f>AVERAGE(Tableau3[[#This Row],[Abundance+δ EtOH1]:[Abundance+δ EtOH4]])</f>
        <v>189868.37270507825</v>
      </c>
      <c r="L134" s="8">
        <f>AVERAGE(Tableau3[[#This Row],[Abundance+δ Control1]:[Abundance+δ Control4]])</f>
        <v>112171.95314941437</v>
      </c>
      <c r="M134" s="8">
        <f>STDEV(Tableau3[[#This Row],[Abundance+δ EtOH1]:[Abundance+δ EtOH4]])</f>
        <v>30803.746136304377</v>
      </c>
      <c r="N134" s="8">
        <f>STDEV(Tableau3[[#This Row],[Abundance+δ Control1]:[Abundance+δ Control4]])</f>
        <v>13279.42620465929</v>
      </c>
      <c r="O134" s="17">
        <f>_xlfn.T.TEST(Tableau3[[#This Row],[Abundance+δ EtOH1]:[Abundance+δ EtOH4]],Tableau3[[#This Row],[Abundance+δ Control1]:[Abundance+δ Control4]],2,2)</f>
        <v>3.568430832795632E-3</v>
      </c>
      <c r="P134" s="8">
        <v>133</v>
      </c>
      <c r="Q134" s="8">
        <f>(Tableau3[[#This Row],[p-value]]*4872)/Tableau3[[#This Row],[Ranking]]</f>
        <v>0.13071725576977683</v>
      </c>
      <c r="R134" s="8">
        <v>0.71031025243269685</v>
      </c>
      <c r="S134" s="8" t="s">
        <v>38</v>
      </c>
      <c r="T134" s="8" t="s">
        <v>38</v>
      </c>
    </row>
    <row r="135" spans="1:20" x14ac:dyDescent="0.3">
      <c r="A135" s="24" t="s">
        <v>4084</v>
      </c>
      <c r="B135" s="47" t="s">
        <v>4085</v>
      </c>
      <c r="C135" s="24">
        <v>352412.41591796902</v>
      </c>
      <c r="D135" s="24">
        <v>421381.003320313</v>
      </c>
      <c r="E135" s="24">
        <v>474516.47304687498</v>
      </c>
      <c r="F135" s="24">
        <v>524161.81240234402</v>
      </c>
      <c r="G135" s="24">
        <v>178799.33779296899</v>
      </c>
      <c r="H135" s="24">
        <v>296078.94619140599</v>
      </c>
      <c r="I135" s="24">
        <v>128376.40322265599</v>
      </c>
      <c r="J135" s="24">
        <v>223354.48793945301</v>
      </c>
      <c r="K135" s="24">
        <f>AVERAGE(Tableau3[[#This Row],[Abundance+δ EtOH1]:[Abundance+δ EtOH4]])</f>
        <v>443117.92617187527</v>
      </c>
      <c r="L135" s="24">
        <f>AVERAGE(Tableau3[[#This Row],[Abundance+δ Control1]:[Abundance+δ Control4]])</f>
        <v>206652.29378662098</v>
      </c>
      <c r="M135" s="24">
        <f>STDEV(Tableau3[[#This Row],[Abundance+δ EtOH1]:[Abundance+δ EtOH4]])</f>
        <v>73606.982564325896</v>
      </c>
      <c r="N135" s="24">
        <f>STDEV(Tableau3[[#This Row],[Abundance+δ Control1]:[Abundance+δ Control4]])</f>
        <v>71131.314367656887</v>
      </c>
      <c r="O135" s="16">
        <f>_xlfn.T.TEST(Tableau3[[#This Row],[Abundance+δ EtOH1]:[Abundance+δ EtOH4]],Tableau3[[#This Row],[Abundance+δ Control1]:[Abundance+δ Control4]],2,2)</f>
        <v>3.614384771905981E-3</v>
      </c>
      <c r="P135" s="24">
        <v>134</v>
      </c>
      <c r="Q135" s="24">
        <f>(Tableau3[[#This Row],[p-value]]*4872)/Tableau3[[#This Row],[Ranking]]</f>
        <v>0.13141255678153685</v>
      </c>
      <c r="R135" s="24">
        <v>1.040178721574109</v>
      </c>
      <c r="S135" s="24" t="s">
        <v>38</v>
      </c>
      <c r="T135" s="24" t="s">
        <v>38</v>
      </c>
    </row>
    <row r="136" spans="1:20" x14ac:dyDescent="0.3">
      <c r="A136" s="8" t="s">
        <v>6569</v>
      </c>
      <c r="B136" s="43" t="s">
        <v>6570</v>
      </c>
      <c r="C136" s="8">
        <v>2480841.4369140598</v>
      </c>
      <c r="D136" s="8">
        <v>2864483.3519531302</v>
      </c>
      <c r="E136" s="8">
        <v>3182552.4378906302</v>
      </c>
      <c r="F136" s="8">
        <v>3241358.3539062501</v>
      </c>
      <c r="G136" s="8">
        <v>1871075.4696289101</v>
      </c>
      <c r="H136" s="8">
        <v>1926863.6874023399</v>
      </c>
      <c r="I136" s="8">
        <v>1083557.0560546899</v>
      </c>
      <c r="J136" s="8">
        <v>1915462.2914062501</v>
      </c>
      <c r="K136" s="8">
        <f>AVERAGE(Tableau3[[#This Row],[Abundance+δ EtOH1]:[Abundance+δ EtOH4]])</f>
        <v>2942308.8951660176</v>
      </c>
      <c r="L136" s="8">
        <f>AVERAGE(Tableau3[[#This Row],[Abundance+δ Control1]:[Abundance+δ Control4]])</f>
        <v>1699239.6261230474</v>
      </c>
      <c r="M136" s="8">
        <f>STDEV(Tableau3[[#This Row],[Abundance+δ EtOH1]:[Abundance+δ EtOH4]])</f>
        <v>349359.68513629882</v>
      </c>
      <c r="N136" s="8">
        <f>STDEV(Tableau3[[#This Row],[Abundance+δ Control1]:[Abundance+δ Control4]])</f>
        <v>411159.96013506339</v>
      </c>
      <c r="O136" s="17">
        <f>_xlfn.T.TEST(Tableau3[[#This Row],[Abundance+δ EtOH1]:[Abundance+δ EtOH4]],Tableau3[[#This Row],[Abundance+δ Control1]:[Abundance+δ Control4]],2,2)</f>
        <v>3.6616147022244289E-3</v>
      </c>
      <c r="P136" s="8">
        <v>135</v>
      </c>
      <c r="Q136" s="8">
        <f>(Tableau3[[#This Row],[p-value]]*4872)/Tableau3[[#This Row],[Ranking]]</f>
        <v>0.13214360614249937</v>
      </c>
      <c r="R136" s="8">
        <v>0.74608039135492776</v>
      </c>
      <c r="S136" s="8" t="s">
        <v>38</v>
      </c>
      <c r="T136" s="8" t="s">
        <v>38</v>
      </c>
    </row>
    <row r="137" spans="1:20" x14ac:dyDescent="0.3">
      <c r="A137" s="24" t="s">
        <v>1211</v>
      </c>
      <c r="B137" s="47" t="s">
        <v>1212</v>
      </c>
      <c r="C137" s="24">
        <v>30052.989648437499</v>
      </c>
      <c r="D137" s="24">
        <v>41457.846093749999</v>
      </c>
      <c r="E137" s="24">
        <v>28107.335351562499</v>
      </c>
      <c r="F137" s="24">
        <v>32090.705468749999</v>
      </c>
      <c r="G137" s="24">
        <v>19093.480859374999</v>
      </c>
      <c r="H137" s="24">
        <v>5108.6566406250004</v>
      </c>
      <c r="I137" s="24">
        <v>13291.9046875</v>
      </c>
      <c r="J137" s="24">
        <v>16316.9955078125</v>
      </c>
      <c r="K137" s="24">
        <f>AVERAGE(Tableau3[[#This Row],[Abundance+δ EtOH1]:[Abundance+δ EtOH4]])</f>
        <v>32927.219140624999</v>
      </c>
      <c r="L137" s="24">
        <f>AVERAGE(Tableau3[[#This Row],[Abundance+δ Control1]:[Abundance+δ Control4]])</f>
        <v>13452.759423828124</v>
      </c>
      <c r="M137" s="24">
        <f>STDEV(Tableau3[[#This Row],[Abundance+δ EtOH1]:[Abundance+δ EtOH4]])</f>
        <v>5915.060615368322</v>
      </c>
      <c r="N137" s="24">
        <f>STDEV(Tableau3[[#This Row],[Abundance+δ Control1]:[Abundance+δ Control4]])</f>
        <v>6046.2526179745892</v>
      </c>
      <c r="O137" s="16">
        <f>_xlfn.T.TEST(Tableau3[[#This Row],[Abundance+δ EtOH1]:[Abundance+δ EtOH4]],Tableau3[[#This Row],[Abundance+δ Control1]:[Abundance+δ Control4]],2,2)</f>
        <v>3.6736725152357297E-3</v>
      </c>
      <c r="P137" s="24">
        <v>136</v>
      </c>
      <c r="Q137" s="24">
        <f>(Tableau3[[#This Row],[p-value]]*4872)/Tableau3[[#This Row],[Ranking]]</f>
        <v>0.13160391539873878</v>
      </c>
      <c r="R137" s="24">
        <v>1.2659685265604219</v>
      </c>
      <c r="S137" s="24" t="s">
        <v>38</v>
      </c>
      <c r="T137" s="24" t="s">
        <v>38</v>
      </c>
    </row>
    <row r="138" spans="1:20" x14ac:dyDescent="0.3">
      <c r="A138" s="8" t="s">
        <v>9908</v>
      </c>
      <c r="B138" s="43" t="s">
        <v>9909</v>
      </c>
      <c r="C138" s="8">
        <v>48473.433984374999</v>
      </c>
      <c r="D138" s="8">
        <v>57767.715234374999</v>
      </c>
      <c r="E138" s="8">
        <v>35826.111718749999</v>
      </c>
      <c r="F138" s="8">
        <v>33509.217187499999</v>
      </c>
      <c r="G138" s="8">
        <v>0.1</v>
      </c>
      <c r="H138" s="8">
        <v>13202.2650390625</v>
      </c>
      <c r="I138" s="8">
        <v>18478.176171874999</v>
      </c>
      <c r="J138" s="8">
        <v>15496.82265625</v>
      </c>
      <c r="K138" s="8">
        <f>AVERAGE(Tableau3[[#This Row],[Abundance+δ EtOH1]:[Abundance+δ EtOH4]])</f>
        <v>43894.119531249999</v>
      </c>
      <c r="L138" s="8">
        <f>AVERAGE(Tableau3[[#This Row],[Abundance+δ Control1]:[Abundance+δ Control4]])</f>
        <v>11794.340966796875</v>
      </c>
      <c r="M138" s="8">
        <f>STDEV(Tableau3[[#This Row],[Abundance+δ EtOH1]:[Abundance+δ EtOH4]])</f>
        <v>11348.79913391946</v>
      </c>
      <c r="N138" s="8">
        <f>STDEV(Tableau3[[#This Row],[Abundance+δ Control1]:[Abundance+δ Control4]])</f>
        <v>8154.1072244914712</v>
      </c>
      <c r="O138" s="17">
        <f>_xlfn.T.TEST(Tableau3[[#This Row],[Abundance+δ EtOH1]:[Abundance+δ EtOH4]],Tableau3[[#This Row],[Abundance+δ Control1]:[Abundance+δ Control4]],2,2)</f>
        <v>3.7150892807791568E-3</v>
      </c>
      <c r="P138" s="8">
        <v>137</v>
      </c>
      <c r="Q138" s="8">
        <f>(Tableau3[[#This Row],[p-value]]*4872)/Tableau3[[#This Row],[Ranking]]</f>
        <v>0.13211616770770843</v>
      </c>
      <c r="R138" s="8">
        <v>1.925724709371792</v>
      </c>
      <c r="S138" s="8" t="s">
        <v>38</v>
      </c>
      <c r="T138" s="8" t="s">
        <v>9871</v>
      </c>
    </row>
    <row r="139" spans="1:20" x14ac:dyDescent="0.3">
      <c r="A139" s="24" t="s">
        <v>399</v>
      </c>
      <c r="B139" s="47" t="s">
        <v>400</v>
      </c>
      <c r="C139" s="24">
        <v>196297.89296875001</v>
      </c>
      <c r="D139" s="24">
        <v>370187.88515624998</v>
      </c>
      <c r="E139" s="24">
        <v>287894.47499999998</v>
      </c>
      <c r="F139" s="24">
        <v>238974.62734375001</v>
      </c>
      <c r="G139" s="24">
        <v>62641.121484374999</v>
      </c>
      <c r="H139" s="24">
        <v>82416.316796875006</v>
      </c>
      <c r="I139" s="24">
        <v>82122.535546875006</v>
      </c>
      <c r="J139" s="24">
        <v>131030.74062500001</v>
      </c>
      <c r="K139" s="24">
        <f>AVERAGE(Tableau3[[#This Row],[Abundance+δ EtOH1]:[Abundance+δ EtOH4]])</f>
        <v>273338.72011718748</v>
      </c>
      <c r="L139" s="24">
        <f>AVERAGE(Tableau3[[#This Row],[Abundance+δ Control1]:[Abundance+δ Control4]])</f>
        <v>89552.678613281256</v>
      </c>
      <c r="M139" s="24">
        <f>STDEV(Tableau3[[#This Row],[Abundance+δ EtOH1]:[Abundance+δ EtOH4]])</f>
        <v>74627.543371128326</v>
      </c>
      <c r="N139" s="24">
        <f>STDEV(Tableau3[[#This Row],[Abundance+δ Control1]:[Abundance+δ Control4]])</f>
        <v>29159.31081325651</v>
      </c>
      <c r="O139" s="16">
        <f>_xlfn.T.TEST(Tableau3[[#This Row],[Abundance+δ EtOH1]:[Abundance+δ EtOH4]],Tableau3[[#This Row],[Abundance+δ Control1]:[Abundance+δ Control4]],2,2)</f>
        <v>3.7402575145331178E-3</v>
      </c>
      <c r="P139" s="24">
        <v>138</v>
      </c>
      <c r="Q139" s="24">
        <f>(Tableau3[[#This Row],[p-value]]*4872)/Tableau3[[#This Row],[Ranking]]</f>
        <v>0.13204735225221267</v>
      </c>
      <c r="R139" s="24">
        <v>1.526174083876241</v>
      </c>
      <c r="S139" s="24" t="s">
        <v>38</v>
      </c>
      <c r="T139" s="24" t="s">
        <v>38</v>
      </c>
    </row>
    <row r="140" spans="1:20" x14ac:dyDescent="0.3">
      <c r="A140" s="8" t="s">
        <v>325</v>
      </c>
      <c r="B140" s="43" t="s">
        <v>326</v>
      </c>
      <c r="C140" s="8">
        <v>1510348.25429688</v>
      </c>
      <c r="D140" s="8">
        <v>1545959.38320313</v>
      </c>
      <c r="E140" s="8">
        <v>1634477.9632812501</v>
      </c>
      <c r="F140" s="8">
        <v>1770768.4984375001</v>
      </c>
      <c r="G140" s="8">
        <v>1237393.3460937501</v>
      </c>
      <c r="H140" s="8">
        <v>1106855.9085937501</v>
      </c>
      <c r="I140" s="8">
        <v>809666.92421874998</v>
      </c>
      <c r="J140" s="8">
        <v>1217858.32460938</v>
      </c>
      <c r="K140" s="8">
        <f>AVERAGE(Tableau3[[#This Row],[Abundance+δ EtOH1]:[Abundance+δ EtOH4]])</f>
        <v>1615388.5248046899</v>
      </c>
      <c r="L140" s="8">
        <f>AVERAGE(Tableau3[[#This Row],[Abundance+δ Control1]:[Abundance+δ Control4]])</f>
        <v>1092943.6258789075</v>
      </c>
      <c r="M140" s="8">
        <f>STDEV(Tableau3[[#This Row],[Abundance+δ EtOH1]:[Abundance+δ EtOH4]])</f>
        <v>115990.23953098599</v>
      </c>
      <c r="N140" s="8">
        <f>STDEV(Tableau3[[#This Row],[Abundance+δ Control1]:[Abundance+δ Control4]])</f>
        <v>197407.06247317765</v>
      </c>
      <c r="O140" s="17">
        <f>_xlfn.T.TEST(Tableau3[[#This Row],[Abundance+δ EtOH1]:[Abundance+δ EtOH4]],Tableau3[[#This Row],[Abundance+δ Control1]:[Abundance+δ Control4]],2,2)</f>
        <v>3.8362700252996193E-3</v>
      </c>
      <c r="P140" s="8">
        <v>139</v>
      </c>
      <c r="Q140" s="8">
        <f>(Tableau3[[#This Row],[p-value]]*4872)/Tableau3[[#This Row],[Ranking]]</f>
        <v>0.13446264433999816</v>
      </c>
      <c r="R140" s="8">
        <v>0.54477693737151955</v>
      </c>
      <c r="S140" s="8" t="s">
        <v>38</v>
      </c>
      <c r="T140" s="8" t="s">
        <v>38</v>
      </c>
    </row>
    <row r="141" spans="1:20" x14ac:dyDescent="0.3">
      <c r="A141" s="24" t="s">
        <v>1023</v>
      </c>
      <c r="B141" s="47" t="s">
        <v>1024</v>
      </c>
      <c r="C141" s="24">
        <v>3875790.5609375001</v>
      </c>
      <c r="D141" s="24">
        <v>5057928.0218749996</v>
      </c>
      <c r="E141" s="24">
        <v>4254126.8734374996</v>
      </c>
      <c r="F141" s="24">
        <v>4456288.8734374996</v>
      </c>
      <c r="G141" s="24">
        <v>3368892.6839843802</v>
      </c>
      <c r="H141" s="24">
        <v>3141455.4046875001</v>
      </c>
      <c r="I141" s="24">
        <v>2370595.0433593802</v>
      </c>
      <c r="J141" s="24">
        <v>2747291.2289062501</v>
      </c>
      <c r="K141" s="24">
        <f>AVERAGE(Tableau3[[#This Row],[Abundance+δ EtOH1]:[Abundance+δ EtOH4]])</f>
        <v>4411033.5824218746</v>
      </c>
      <c r="L141" s="24">
        <f>AVERAGE(Tableau3[[#This Row],[Abundance+δ Control1]:[Abundance+δ Control4]])</f>
        <v>2907058.5902343774</v>
      </c>
      <c r="M141" s="24">
        <f>STDEV(Tableau3[[#This Row],[Abundance+δ EtOH1]:[Abundance+δ EtOH4]])</f>
        <v>493837.10692640062</v>
      </c>
      <c r="N141" s="24">
        <f>STDEV(Tableau3[[#This Row],[Abundance+δ Control1]:[Abundance+δ Control4]])</f>
        <v>440284.5078836779</v>
      </c>
      <c r="O141" s="16">
        <f>_xlfn.T.TEST(Tableau3[[#This Row],[Abundance+δ EtOH1]:[Abundance+δ EtOH4]],Tableau3[[#This Row],[Abundance+δ Control1]:[Abundance+δ Control4]],2,2)</f>
        <v>3.9066001339777001E-3</v>
      </c>
      <c r="P141" s="24">
        <v>140</v>
      </c>
      <c r="Q141" s="24">
        <f>(Tableau3[[#This Row],[p-value]]*4872)/Tableau3[[#This Row],[Ranking]]</f>
        <v>0.13594968466242396</v>
      </c>
      <c r="R141" s="24">
        <v>0.5661128873436837</v>
      </c>
      <c r="S141" s="24" t="s">
        <v>38</v>
      </c>
      <c r="T141" s="24" t="s">
        <v>38</v>
      </c>
    </row>
    <row r="142" spans="1:20" x14ac:dyDescent="0.3">
      <c r="A142" s="8" t="s">
        <v>479</v>
      </c>
      <c r="B142" s="43" t="s">
        <v>480</v>
      </c>
      <c r="C142" s="8">
        <v>223585.96132812501</v>
      </c>
      <c r="D142" s="8">
        <v>218563.837304688</v>
      </c>
      <c r="E142" s="8">
        <v>214218.41494140599</v>
      </c>
      <c r="F142" s="8">
        <v>268063.313867188</v>
      </c>
      <c r="G142" s="8">
        <v>124877.241601563</v>
      </c>
      <c r="H142" s="8">
        <v>117518.33046875001</v>
      </c>
      <c r="I142" s="8">
        <v>69661.917382812506</v>
      </c>
      <c r="J142" s="8">
        <v>171493.292382813</v>
      </c>
      <c r="K142" s="8">
        <f>AVERAGE(Tableau3[[#This Row],[Abundance+δ EtOH1]:[Abundance+δ EtOH4]])</f>
        <v>231107.88186035177</v>
      </c>
      <c r="L142" s="8">
        <f>AVERAGE(Tableau3[[#This Row],[Abundance+δ Control1]:[Abundance+δ Control4]])</f>
        <v>120887.69545898463</v>
      </c>
      <c r="M142" s="8">
        <f>STDEV(Tableau3[[#This Row],[Abundance+δ EtOH1]:[Abundance+δ EtOH4]])</f>
        <v>24932.511505566861</v>
      </c>
      <c r="N142" s="8">
        <f>STDEV(Tableau3[[#This Row],[Abundance+δ Control1]:[Abundance+δ Control4]])</f>
        <v>41682.433863628954</v>
      </c>
      <c r="O142" s="17">
        <f>_xlfn.T.TEST(Tableau3[[#This Row],[Abundance+δ EtOH1]:[Abundance+δ EtOH4]],Tableau3[[#This Row],[Abundance+δ Control1]:[Abundance+δ Control4]],2,2)</f>
        <v>3.9390781390882283E-3</v>
      </c>
      <c r="P142" s="8">
        <v>141</v>
      </c>
      <c r="Q142" s="8">
        <f>(Tableau3[[#This Row],[p-value]]*4872)/Tableau3[[#This Row],[Ranking]]</f>
        <v>0.1361077212314741</v>
      </c>
      <c r="R142" s="8">
        <v>0.92547708686587782</v>
      </c>
      <c r="S142" s="8" t="s">
        <v>38</v>
      </c>
      <c r="T142" s="8" t="s">
        <v>38</v>
      </c>
    </row>
    <row r="143" spans="1:20" x14ac:dyDescent="0.3">
      <c r="A143" s="24" t="s">
        <v>2083</v>
      </c>
      <c r="B143" s="47" t="s">
        <v>2084</v>
      </c>
      <c r="C143" s="24">
        <v>1400786.00332031</v>
      </c>
      <c r="D143" s="24">
        <v>1547038.92226563</v>
      </c>
      <c r="E143" s="24">
        <v>1773752.8490234399</v>
      </c>
      <c r="F143" s="24">
        <v>1634401.30507813</v>
      </c>
      <c r="G143" s="24">
        <v>1177357.11660156</v>
      </c>
      <c r="H143" s="24">
        <v>1119863.1991210899</v>
      </c>
      <c r="I143" s="24">
        <v>708134.29433593794</v>
      </c>
      <c r="J143" s="24">
        <v>998379.50917968794</v>
      </c>
      <c r="K143" s="24">
        <f>AVERAGE(Tableau3[[#This Row],[Abundance+δ EtOH1]:[Abundance+δ EtOH4]])</f>
        <v>1588994.7699218774</v>
      </c>
      <c r="L143" s="24">
        <f>AVERAGE(Tableau3[[#This Row],[Abundance+δ Control1]:[Abundance+δ Control4]])</f>
        <v>1000933.529809569</v>
      </c>
      <c r="M143" s="24">
        <f>STDEV(Tableau3[[#This Row],[Abundance+δ EtOH1]:[Abundance+δ EtOH4]])</f>
        <v>156397.07393515258</v>
      </c>
      <c r="N143" s="24">
        <f>STDEV(Tableau3[[#This Row],[Abundance+δ Control1]:[Abundance+δ Control4]])</f>
        <v>208971.65958922071</v>
      </c>
      <c r="O143" s="16">
        <f>_xlfn.T.TEST(Tableau3[[#This Row],[Abundance+δ EtOH1]:[Abundance+δ EtOH4]],Tableau3[[#This Row],[Abundance+δ Control1]:[Abundance+δ Control4]],2,2)</f>
        <v>4.0780442341792371E-3</v>
      </c>
      <c r="P143" s="24">
        <v>142</v>
      </c>
      <c r="Q143" s="24">
        <f>(Tableau3[[#This Row],[p-value]]*4872)/Tableau3[[#This Row],[Ranking]]</f>
        <v>0.13991712330226228</v>
      </c>
      <c r="R143" s="24">
        <v>0.63218082559648836</v>
      </c>
      <c r="S143" s="24" t="s">
        <v>38</v>
      </c>
      <c r="T143" s="24" t="s">
        <v>38</v>
      </c>
    </row>
    <row r="144" spans="1:20" x14ac:dyDescent="0.3">
      <c r="A144" s="8" t="s">
        <v>1733</v>
      </c>
      <c r="B144" s="43" t="s">
        <v>1734</v>
      </c>
      <c r="C144" s="8">
        <v>15354674.702539099</v>
      </c>
      <c r="D144" s="8">
        <v>15872012.19375</v>
      </c>
      <c r="E144" s="8">
        <v>16867279.964990199</v>
      </c>
      <c r="F144" s="8">
        <v>17765423.340234399</v>
      </c>
      <c r="G144" s="8">
        <v>12746594.5487305</v>
      </c>
      <c r="H144" s="8">
        <v>12222867.7206055</v>
      </c>
      <c r="I144" s="8">
        <v>8888094.1175781302</v>
      </c>
      <c r="J144" s="8">
        <v>12733006.559472701</v>
      </c>
      <c r="K144" s="8">
        <f>AVERAGE(Tableau3[[#This Row],[Abundance+δ EtOH1]:[Abundance+δ EtOH4]])</f>
        <v>16464847.550378423</v>
      </c>
      <c r="L144" s="8">
        <f>AVERAGE(Tableau3[[#This Row],[Abundance+δ Control1]:[Abundance+δ Control4]])</f>
        <v>11647640.736596709</v>
      </c>
      <c r="M144" s="8">
        <f>STDEV(Tableau3[[#This Row],[Abundance+δ EtOH1]:[Abundance+δ EtOH4]])</f>
        <v>1070418.4143966294</v>
      </c>
      <c r="N144" s="8">
        <f>STDEV(Tableau3[[#This Row],[Abundance+δ Control1]:[Abundance+δ Control4]])</f>
        <v>1855774.9572922639</v>
      </c>
      <c r="O144" s="17">
        <f>_xlfn.T.TEST(Tableau3[[#This Row],[Abundance+δ EtOH1]:[Abundance+δ EtOH4]],Tableau3[[#This Row],[Abundance+δ Control1]:[Abundance+δ Control4]],2,2)</f>
        <v>4.1165944758565828E-3</v>
      </c>
      <c r="P144" s="8">
        <v>143</v>
      </c>
      <c r="Q144" s="8">
        <f>(Tableau3[[#This Row],[p-value]]*4872)/Tableau3[[#This Row],[Ranking]]</f>
        <v>0.1402520859186942</v>
      </c>
      <c r="R144" s="8">
        <v>0.479763740385871</v>
      </c>
      <c r="S144" s="8" t="s">
        <v>38</v>
      </c>
      <c r="T144" s="8" t="s">
        <v>38</v>
      </c>
    </row>
    <row r="145" spans="1:20" x14ac:dyDescent="0.3">
      <c r="A145" s="24" t="s">
        <v>5381</v>
      </c>
      <c r="B145" s="47" t="s">
        <v>5382</v>
      </c>
      <c r="C145" s="24">
        <v>3997128.1434570299</v>
      </c>
      <c r="D145" s="24">
        <v>5072854.6649414096</v>
      </c>
      <c r="E145" s="24">
        <v>6147483.8797851596</v>
      </c>
      <c r="F145" s="24">
        <v>6829109.3841796899</v>
      </c>
      <c r="G145" s="24">
        <v>2126624.2707763701</v>
      </c>
      <c r="H145" s="24">
        <v>2457091.8116699201</v>
      </c>
      <c r="I145" s="24">
        <v>1464351.70852051</v>
      </c>
      <c r="J145" s="24">
        <v>3168701.7687011701</v>
      </c>
      <c r="K145" s="24">
        <f>AVERAGE(Tableau3[[#This Row],[Abundance+δ EtOH1]:[Abundance+δ EtOH4]])</f>
        <v>5511644.0180908227</v>
      </c>
      <c r="L145" s="24">
        <f>AVERAGE(Tableau3[[#This Row],[Abundance+δ Control1]:[Abundance+δ Control4]])</f>
        <v>2304192.3899169927</v>
      </c>
      <c r="M145" s="24">
        <f>STDEV(Tableau3[[#This Row],[Abundance+δ EtOH1]:[Abundance+δ EtOH4]])</f>
        <v>1241813.425535169</v>
      </c>
      <c r="N145" s="24">
        <f>STDEV(Tableau3[[#This Row],[Abundance+δ Control1]:[Abundance+δ Control4]])</f>
        <v>708899.97090370662</v>
      </c>
      <c r="O145" s="16">
        <f>_xlfn.T.TEST(Tableau3[[#This Row],[Abundance+δ EtOH1]:[Abundance+δ EtOH4]],Tableau3[[#This Row],[Abundance+δ Control1]:[Abundance+δ Control4]],2,2)</f>
        <v>4.1646036807743148E-3</v>
      </c>
      <c r="P145" s="24">
        <v>144</v>
      </c>
      <c r="Q145" s="24">
        <f>(Tableau3[[#This Row],[p-value]]*4872)/Tableau3[[#This Row],[Ranking]]</f>
        <v>0.14090242453286431</v>
      </c>
      <c r="R145" s="24">
        <v>1.1766734726770549</v>
      </c>
      <c r="S145" s="24" t="s">
        <v>38</v>
      </c>
      <c r="T145" s="24" t="s">
        <v>38</v>
      </c>
    </row>
    <row r="146" spans="1:20" x14ac:dyDescent="0.3">
      <c r="A146" s="8" t="s">
        <v>2297</v>
      </c>
      <c r="B146" s="43" t="s">
        <v>2298</v>
      </c>
      <c r="C146" s="8">
        <v>577602.00234374998</v>
      </c>
      <c r="D146" s="8">
        <v>544412.86220703099</v>
      </c>
      <c r="E146" s="8">
        <v>694519.30703124998</v>
      </c>
      <c r="F146" s="8">
        <v>690860.28066406294</v>
      </c>
      <c r="G146" s="8">
        <v>442946.00624999998</v>
      </c>
      <c r="H146" s="8">
        <v>444979.14687499998</v>
      </c>
      <c r="I146" s="8">
        <v>303956.24062499998</v>
      </c>
      <c r="J146" s="8">
        <v>406509.159570313</v>
      </c>
      <c r="K146" s="8">
        <f>AVERAGE(Tableau3[[#This Row],[Abundance+δ EtOH1]:[Abundance+δ EtOH4]])</f>
        <v>626848.61306152353</v>
      </c>
      <c r="L146" s="8">
        <f>AVERAGE(Tableau3[[#This Row],[Abundance+δ Control1]:[Abundance+δ Control4]])</f>
        <v>399597.63833007822</v>
      </c>
      <c r="M146" s="8">
        <f>STDEV(Tableau3[[#This Row],[Abundance+δ EtOH1]:[Abundance+δ EtOH4]])</f>
        <v>77239.234627948608</v>
      </c>
      <c r="N146" s="8">
        <f>STDEV(Tableau3[[#This Row],[Abundance+δ Control1]:[Abundance+δ Control4]])</f>
        <v>66165.470350148127</v>
      </c>
      <c r="O146" s="17">
        <f>_xlfn.T.TEST(Tableau3[[#This Row],[Abundance+δ EtOH1]:[Abundance+δ EtOH4]],Tableau3[[#This Row],[Abundance+δ Control1]:[Abundance+δ Control4]],2,2)</f>
        <v>4.2426187946714208E-3</v>
      </c>
      <c r="P146" s="8">
        <v>145</v>
      </c>
      <c r="Q146" s="8">
        <f>(Tableau3[[#This Row],[p-value]]*4872)/Tableau3[[#This Row],[Ranking]]</f>
        <v>0.14255199150095973</v>
      </c>
      <c r="R146" s="8">
        <v>0.62672072794880784</v>
      </c>
      <c r="S146" s="8" t="s">
        <v>38</v>
      </c>
      <c r="T146" s="8" t="s">
        <v>38</v>
      </c>
    </row>
    <row r="147" spans="1:20" x14ac:dyDescent="0.3">
      <c r="A147" s="24" t="s">
        <v>9910</v>
      </c>
      <c r="B147" s="47" t="s">
        <v>9911</v>
      </c>
      <c r="C147" s="24">
        <v>50553.947656249999</v>
      </c>
      <c r="D147" s="24">
        <v>41777.842187499999</v>
      </c>
      <c r="E147" s="24">
        <v>66554.170312500006</v>
      </c>
      <c r="F147" s="24">
        <v>45735.779687499999</v>
      </c>
      <c r="G147" s="24">
        <v>25531.201562499999</v>
      </c>
      <c r="H147" s="24">
        <v>23642.367578124999</v>
      </c>
      <c r="I147" s="24">
        <v>30432.172265624999</v>
      </c>
      <c r="J147" s="24">
        <v>24828.287499999999</v>
      </c>
      <c r="K147" s="24">
        <f>AVERAGE(Tableau3[[#This Row],[Abundance+δ EtOH1]:[Abundance+δ EtOH4]])</f>
        <v>51155.434960937499</v>
      </c>
      <c r="L147" s="24">
        <f>AVERAGE(Tableau3[[#This Row],[Abundance+δ Control1]:[Abundance+δ Control4]])</f>
        <v>26108.507226562499</v>
      </c>
      <c r="M147" s="24">
        <f>STDEV(Tableau3[[#This Row],[Abundance+δ EtOH1]:[Abundance+δ EtOH4]])</f>
        <v>10874.967385583108</v>
      </c>
      <c r="N147" s="24">
        <f>STDEV(Tableau3[[#This Row],[Abundance+δ Control1]:[Abundance+δ Control4]])</f>
        <v>2985.9765858450828</v>
      </c>
      <c r="O147" s="16">
        <f>_xlfn.T.TEST(Tableau3[[#This Row],[Abundance+δ EtOH1]:[Abundance+δ EtOH4]],Tableau3[[#This Row],[Abundance+δ Control1]:[Abundance+δ Control4]],2,2)</f>
        <v>4.3667043615989226E-3</v>
      </c>
      <c r="P147" s="24">
        <v>146</v>
      </c>
      <c r="Q147" s="24">
        <f>(Tableau3[[#This Row],[p-value]]*4872)/Tableau3[[#This Row],[Ranking]]</f>
        <v>0.14571632636787638</v>
      </c>
      <c r="R147" s="24">
        <v>0.96697034106908775</v>
      </c>
      <c r="S147" s="24" t="s">
        <v>38</v>
      </c>
      <c r="T147" s="24" t="s">
        <v>9871</v>
      </c>
    </row>
    <row r="148" spans="1:20" x14ac:dyDescent="0.3">
      <c r="A148" s="8" t="s">
        <v>5763</v>
      </c>
      <c r="B148" s="43" t="s">
        <v>5764</v>
      </c>
      <c r="C148" s="8">
        <v>17072.973046874999</v>
      </c>
      <c r="D148" s="8">
        <v>14063.269921875</v>
      </c>
      <c r="E148" s="8">
        <v>16189.6087890625</v>
      </c>
      <c r="F148" s="8">
        <v>18206.474999999999</v>
      </c>
      <c r="G148" s="8">
        <v>12662.3373046875</v>
      </c>
      <c r="H148" s="8">
        <v>12692.2767578125</v>
      </c>
      <c r="I148" s="8">
        <v>11486.1087890625</v>
      </c>
      <c r="J148" s="8">
        <v>10464.8138671875</v>
      </c>
      <c r="K148" s="8">
        <f>AVERAGE(Tableau3[[#This Row],[Abundance+δ EtOH1]:[Abundance+δ EtOH4]])</f>
        <v>16383.081689453124</v>
      </c>
      <c r="L148" s="8">
        <f>AVERAGE(Tableau3[[#This Row],[Abundance+δ Control1]:[Abundance+δ Control4]])</f>
        <v>11826.3841796875</v>
      </c>
      <c r="M148" s="8">
        <f>STDEV(Tableau3[[#This Row],[Abundance+δ EtOH1]:[Abundance+δ EtOH4]])</f>
        <v>1753.0612891141775</v>
      </c>
      <c r="N148" s="8">
        <f>STDEV(Tableau3[[#This Row],[Abundance+δ Control1]:[Abundance+δ Control4]])</f>
        <v>1067.4344072581337</v>
      </c>
      <c r="O148" s="17">
        <f>_xlfn.T.TEST(Tableau3[[#This Row],[Abundance+δ EtOH1]:[Abundance+δ EtOH4]],Tableau3[[#This Row],[Abundance+δ Control1]:[Abundance+δ Control4]],2,2)</f>
        <v>4.3748781426053282E-3</v>
      </c>
      <c r="P148" s="8">
        <v>147</v>
      </c>
      <c r="Q148" s="8">
        <f>(Tableau3[[#This Row],[p-value]]*4872)/Tableau3[[#This Row],[Ranking]]</f>
        <v>0.14499596129777659</v>
      </c>
      <c r="R148" s="8">
        <v>0.48229545502840521</v>
      </c>
      <c r="S148" s="8" t="s">
        <v>38</v>
      </c>
      <c r="T148" s="8" t="s">
        <v>38</v>
      </c>
    </row>
    <row r="149" spans="1:20" x14ac:dyDescent="0.3">
      <c r="A149" s="24" t="s">
        <v>435</v>
      </c>
      <c r="B149" s="47" t="s">
        <v>436</v>
      </c>
      <c r="C149" s="24">
        <v>1625770.6</v>
      </c>
      <c r="D149" s="24">
        <v>1629545.0921875001</v>
      </c>
      <c r="E149" s="24">
        <v>1910841.3265625001</v>
      </c>
      <c r="F149" s="24">
        <v>1835864.7406250001</v>
      </c>
      <c r="G149" s="24">
        <v>1241244.8500000001</v>
      </c>
      <c r="H149" s="24">
        <v>1460650.1234375001</v>
      </c>
      <c r="I149" s="24">
        <v>993240.83437499998</v>
      </c>
      <c r="J149" s="24">
        <v>1133687.3031250001</v>
      </c>
      <c r="K149" s="24">
        <f>AVERAGE(Tableau3[[#This Row],[Abundance+δ EtOH1]:[Abundance+δ EtOH4]])</f>
        <v>1750505.4398437501</v>
      </c>
      <c r="L149" s="24">
        <f>AVERAGE(Tableau3[[#This Row],[Abundance+δ Control1]:[Abundance+δ Control4]])</f>
        <v>1207205.7777343751</v>
      </c>
      <c r="M149" s="24">
        <f>STDEV(Tableau3[[#This Row],[Abundance+δ EtOH1]:[Abundance+δ EtOH4]])</f>
        <v>145125.22497911769</v>
      </c>
      <c r="N149" s="24">
        <f>STDEV(Tableau3[[#This Row],[Abundance+δ Control1]:[Abundance+δ Control4]])</f>
        <v>197128.26442468006</v>
      </c>
      <c r="O149" s="16">
        <f>_xlfn.T.TEST(Tableau3[[#This Row],[Abundance+δ EtOH1]:[Abundance+δ EtOH4]],Tableau3[[#This Row],[Abundance+δ Control1]:[Abundance+δ Control4]],2,2)</f>
        <v>4.3807730098104746E-3</v>
      </c>
      <c r="P149" s="24">
        <v>148</v>
      </c>
      <c r="Q149" s="24">
        <f>(Tableau3[[#This Row],[p-value]]*4872)/Tableau3[[#This Row],[Ranking]]</f>
        <v>0.14421031151213939</v>
      </c>
      <c r="R149" s="24">
        <v>0.51539172892147556</v>
      </c>
      <c r="S149" s="24" t="s">
        <v>38</v>
      </c>
      <c r="T149" s="24" t="s">
        <v>38</v>
      </c>
    </row>
    <row r="150" spans="1:20" x14ac:dyDescent="0.3">
      <c r="A150" s="8" t="s">
        <v>9912</v>
      </c>
      <c r="B150" s="43" t="s">
        <v>9913</v>
      </c>
      <c r="C150" s="8">
        <v>49746.914453124999</v>
      </c>
      <c r="D150" s="8">
        <v>60094.346093749999</v>
      </c>
      <c r="E150" s="8">
        <v>54059.592187499999</v>
      </c>
      <c r="F150" s="8">
        <v>59369.855859374999</v>
      </c>
      <c r="G150" s="8">
        <v>26143.885156249999</v>
      </c>
      <c r="H150" s="8">
        <v>33216.172265624999</v>
      </c>
      <c r="I150" s="8">
        <v>17560.550195312499</v>
      </c>
      <c r="J150" s="8">
        <v>42629.912499999999</v>
      </c>
      <c r="K150" s="8">
        <f>AVERAGE(Tableau3[[#This Row],[Abundance+δ EtOH1]:[Abundance+δ EtOH4]])</f>
        <v>55817.677148437499</v>
      </c>
      <c r="L150" s="8">
        <f>AVERAGE(Tableau3[[#This Row],[Abundance+δ Control1]:[Abundance+δ Control4]])</f>
        <v>29887.630029296874</v>
      </c>
      <c r="M150" s="8">
        <f>STDEV(Tableau3[[#This Row],[Abundance+δ EtOH1]:[Abundance+δ EtOH4]])</f>
        <v>4859.7974338755603</v>
      </c>
      <c r="N150" s="8">
        <f>STDEV(Tableau3[[#This Row],[Abundance+δ Control1]:[Abundance+δ Control4]])</f>
        <v>10636.689317171596</v>
      </c>
      <c r="O150" s="17">
        <f>_xlfn.T.TEST(Tableau3[[#This Row],[Abundance+δ EtOH1]:[Abundance+δ EtOH4]],Tableau3[[#This Row],[Abundance+δ Control1]:[Abundance+δ Control4]],2,2)</f>
        <v>4.401078984096818E-3</v>
      </c>
      <c r="P150" s="8">
        <v>149</v>
      </c>
      <c r="Q150" s="8">
        <f>(Tableau3[[#This Row],[p-value]]*4872)/Tableau3[[#This Row],[Ranking]]</f>
        <v>0.14390642154711206</v>
      </c>
      <c r="R150" s="8">
        <v>0.86944504887013141</v>
      </c>
      <c r="S150" s="8" t="s">
        <v>38</v>
      </c>
      <c r="T150" s="8" t="s">
        <v>9871</v>
      </c>
    </row>
    <row r="151" spans="1:20" x14ac:dyDescent="0.3">
      <c r="A151" s="24" t="s">
        <v>257</v>
      </c>
      <c r="B151" s="47" t="s">
        <v>258</v>
      </c>
      <c r="C151" s="24">
        <v>751102.50527343794</v>
      </c>
      <c r="D151" s="24">
        <v>808828.26210937498</v>
      </c>
      <c r="E151" s="24">
        <v>904556.07753906294</v>
      </c>
      <c r="F151" s="24">
        <v>924982.96523437498</v>
      </c>
      <c r="G151" s="24">
        <v>424134.26015624998</v>
      </c>
      <c r="H151" s="24">
        <v>684784.05214843794</v>
      </c>
      <c r="I151" s="24">
        <v>368170.08632812498</v>
      </c>
      <c r="J151" s="24">
        <v>494378.99453124998</v>
      </c>
      <c r="K151" s="24">
        <f>AVERAGE(Tableau3[[#This Row],[Abundance+δ EtOH1]:[Abundance+δ EtOH4]])</f>
        <v>847367.45253906271</v>
      </c>
      <c r="L151" s="24">
        <f>AVERAGE(Tableau3[[#This Row],[Abundance+δ Control1]:[Abundance+δ Control4]])</f>
        <v>492866.84829101572</v>
      </c>
      <c r="M151" s="24">
        <f>STDEV(Tableau3[[#This Row],[Abundance+δ EtOH1]:[Abundance+δ EtOH4]])</f>
        <v>81745.368699346072</v>
      </c>
      <c r="N151" s="24">
        <f>STDEV(Tableau3[[#This Row],[Abundance+δ Control1]:[Abundance+δ Control4]])</f>
        <v>137970.95206170093</v>
      </c>
      <c r="O151" s="16">
        <f>_xlfn.T.TEST(Tableau3[[#This Row],[Abundance+δ EtOH1]:[Abundance+δ EtOH4]],Tableau3[[#This Row],[Abundance+δ Control1]:[Abundance+δ Control4]],2,2)</f>
        <v>4.4658651588143083E-3</v>
      </c>
      <c r="P151" s="24">
        <v>150</v>
      </c>
      <c r="Q151" s="24">
        <f>(Tableau3[[#This Row],[p-value]]*4872)/Tableau3[[#This Row],[Ranking]]</f>
        <v>0.14505130035828875</v>
      </c>
      <c r="R151" s="24">
        <v>0.74863221363977428</v>
      </c>
      <c r="S151" s="24" t="s">
        <v>38</v>
      </c>
      <c r="T151" s="24" t="s">
        <v>38</v>
      </c>
    </row>
    <row r="152" spans="1:20" x14ac:dyDescent="0.3">
      <c r="A152" s="8" t="s">
        <v>9914</v>
      </c>
      <c r="B152" s="43" t="s">
        <v>9915</v>
      </c>
      <c r="C152" s="8">
        <v>127024.77578125001</v>
      </c>
      <c r="D152" s="8">
        <v>148062.87343750001</v>
      </c>
      <c r="E152" s="8">
        <v>152796.22890625001</v>
      </c>
      <c r="F152" s="8">
        <v>201439.59609375001</v>
      </c>
      <c r="G152" s="8">
        <v>30867.988671874999</v>
      </c>
      <c r="H152" s="8">
        <v>61230.123437499999</v>
      </c>
      <c r="I152" s="8">
        <v>46025.075585937499</v>
      </c>
      <c r="J152" s="8">
        <v>102550.67812500001</v>
      </c>
      <c r="K152" s="8">
        <f>AVERAGE(Tableau3[[#This Row],[Abundance+δ EtOH1]:[Abundance+δ EtOH4]])</f>
        <v>157330.86855468751</v>
      </c>
      <c r="L152" s="8">
        <f>AVERAGE(Tableau3[[#This Row],[Abundance+δ Control1]:[Abundance+δ Control4]])</f>
        <v>60168.466455078124</v>
      </c>
      <c r="M152" s="8">
        <f>STDEV(Tableau3[[#This Row],[Abundance+δ EtOH1]:[Abundance+δ EtOH4]])</f>
        <v>31466.902159469337</v>
      </c>
      <c r="N152" s="8">
        <f>STDEV(Tableau3[[#This Row],[Abundance+δ Control1]:[Abundance+δ Control4]])</f>
        <v>30854.132544299791</v>
      </c>
      <c r="O152" s="17">
        <f>_xlfn.T.TEST(Tableau3[[#This Row],[Abundance+δ EtOH1]:[Abundance+δ EtOH4]],Tableau3[[#This Row],[Abundance+δ Control1]:[Abundance+δ Control4]],2,2)</f>
        <v>4.5218846410193282E-3</v>
      </c>
      <c r="P152" s="8">
        <v>151</v>
      </c>
      <c r="Q152" s="8">
        <f>(Tableau3[[#This Row],[p-value]]*4872)/Tableau3[[#This Row],[Ranking]]</f>
        <v>0.14589815874865011</v>
      </c>
      <c r="R152" s="8">
        <v>1.330042878960535</v>
      </c>
      <c r="S152" s="8" t="s">
        <v>38</v>
      </c>
      <c r="T152" s="8" t="s">
        <v>9871</v>
      </c>
    </row>
    <row r="153" spans="1:20" x14ac:dyDescent="0.3">
      <c r="A153" s="24" t="s">
        <v>9916</v>
      </c>
      <c r="B153" s="47" t="s">
        <v>9917</v>
      </c>
      <c r="C153" s="24">
        <v>126114.91262207</v>
      </c>
      <c r="D153" s="24">
        <v>129747.56875000001</v>
      </c>
      <c r="E153" s="24">
        <v>145782.850976563</v>
      </c>
      <c r="F153" s="24">
        <v>224172.39986572301</v>
      </c>
      <c r="G153" s="24">
        <v>33556.271874999999</v>
      </c>
      <c r="H153" s="24">
        <v>61771.486718749999</v>
      </c>
      <c r="I153" s="24">
        <v>22902.35</v>
      </c>
      <c r="J153" s="24">
        <v>64052.377343749999</v>
      </c>
      <c r="K153" s="24">
        <f>AVERAGE(Tableau3[[#This Row],[Abundance+δ EtOH1]:[Abundance+δ EtOH4]])</f>
        <v>156454.43305358899</v>
      </c>
      <c r="L153" s="24">
        <f>AVERAGE(Tableau3[[#This Row],[Abundance+δ Control1]:[Abundance+δ Control4]])</f>
        <v>45570.621484374999</v>
      </c>
      <c r="M153" s="24">
        <f>STDEV(Tableau3[[#This Row],[Abundance+δ EtOH1]:[Abundance+δ EtOH4]])</f>
        <v>45946.885255843219</v>
      </c>
      <c r="N153" s="24">
        <f>STDEV(Tableau3[[#This Row],[Abundance+δ Control1]:[Abundance+δ Control4]])</f>
        <v>20512.097752412206</v>
      </c>
      <c r="O153" s="16">
        <f>_xlfn.T.TEST(Tableau3[[#This Row],[Abundance+δ EtOH1]:[Abundance+δ EtOH4]],Tableau3[[#This Row],[Abundance+δ Control1]:[Abundance+δ Control4]],2,2)</f>
        <v>4.53226408447627E-3</v>
      </c>
      <c r="P153" s="24">
        <v>152</v>
      </c>
      <c r="Q153" s="24">
        <f>(Tableau3[[#This Row],[p-value]]*4872)/Tableau3[[#This Row],[Ranking]]</f>
        <v>0.14527099091821308</v>
      </c>
      <c r="R153" s="24">
        <v>1.7224991989637499</v>
      </c>
      <c r="S153" s="24" t="s">
        <v>38</v>
      </c>
      <c r="T153" s="24" t="s">
        <v>9871</v>
      </c>
    </row>
    <row r="154" spans="1:20" x14ac:dyDescent="0.3">
      <c r="A154" s="8" t="s">
        <v>4898</v>
      </c>
      <c r="B154" s="43" t="s">
        <v>4899</v>
      </c>
      <c r="C154" s="8">
        <v>7134016.4925781293</v>
      </c>
      <c r="D154" s="8">
        <v>7150020.6312499996</v>
      </c>
      <c r="E154" s="8">
        <v>7926425.4828124996</v>
      </c>
      <c r="F154" s="8">
        <v>8133030.1390624996</v>
      </c>
      <c r="G154" s="8">
        <v>5667284.3441406293</v>
      </c>
      <c r="H154" s="8">
        <v>6121984.7230468793</v>
      </c>
      <c r="I154" s="8">
        <v>3952364.8314453098</v>
      </c>
      <c r="J154" s="8">
        <v>4279551.7123046899</v>
      </c>
      <c r="K154" s="8">
        <f>AVERAGE(Tableau3[[#This Row],[Abundance+δ EtOH1]:[Abundance+δ EtOH4]])</f>
        <v>7585873.1864257827</v>
      </c>
      <c r="L154" s="8">
        <f>AVERAGE(Tableau3[[#This Row],[Abundance+δ Control1]:[Abundance+δ Control4]])</f>
        <v>5005296.4027343774</v>
      </c>
      <c r="M154" s="8">
        <f>STDEV(Tableau3[[#This Row],[Abundance+δ EtOH1]:[Abundance+δ EtOH4]])</f>
        <v>519454.36726792337</v>
      </c>
      <c r="N154" s="8">
        <f>STDEV(Tableau3[[#This Row],[Abundance+δ Control1]:[Abundance+δ Control4]])</f>
        <v>1052075.8985285205</v>
      </c>
      <c r="O154" s="17">
        <f>_xlfn.T.TEST(Tableau3[[#This Row],[Abundance+δ EtOH1]:[Abundance+δ EtOH4]],Tableau3[[#This Row],[Abundance+δ Control1]:[Abundance+δ Control4]],2,2)</f>
        <v>4.5746216280799362E-3</v>
      </c>
      <c r="P154" s="8">
        <v>153</v>
      </c>
      <c r="Q154" s="8">
        <f>(Tableau3[[#This Row],[p-value]]*4872)/Tableau3[[#This Row],[Ranking]]</f>
        <v>0.14567030439219247</v>
      </c>
      <c r="R154" s="8">
        <v>0.58256956572855956</v>
      </c>
      <c r="S154" s="8" t="s">
        <v>38</v>
      </c>
      <c r="T154" s="8" t="s">
        <v>38</v>
      </c>
    </row>
    <row r="155" spans="1:20" x14ac:dyDescent="0.3">
      <c r="A155" s="24" t="s">
        <v>4834</v>
      </c>
      <c r="B155" s="47" t="s">
        <v>4835</v>
      </c>
      <c r="C155" s="24">
        <v>31942.103906249999</v>
      </c>
      <c r="D155" s="24">
        <v>21713.579492187499</v>
      </c>
      <c r="E155" s="24">
        <v>35454.198632812499</v>
      </c>
      <c r="F155" s="24">
        <v>31892.084863281299</v>
      </c>
      <c r="G155" s="24">
        <v>15452.229638671901</v>
      </c>
      <c r="H155" s="24">
        <v>15898.594873046901</v>
      </c>
      <c r="I155" s="24">
        <v>16069.865380859401</v>
      </c>
      <c r="J155" s="24">
        <v>19239.169824218799</v>
      </c>
      <c r="K155" s="24">
        <f>AVERAGE(Tableau3[[#This Row],[Abundance+δ EtOH1]:[Abundance+δ EtOH4]])</f>
        <v>30250.491723632822</v>
      </c>
      <c r="L155" s="24">
        <f>AVERAGE(Tableau3[[#This Row],[Abundance+δ Control1]:[Abundance+δ Control4]])</f>
        <v>16664.96492919925</v>
      </c>
      <c r="M155" s="24">
        <f>STDEV(Tableau3[[#This Row],[Abundance+δ EtOH1]:[Abundance+δ EtOH4]])</f>
        <v>5930.5372397607152</v>
      </c>
      <c r="N155" s="24">
        <f>STDEV(Tableau3[[#This Row],[Abundance+δ Control1]:[Abundance+δ Control4]])</f>
        <v>1735.773051777825</v>
      </c>
      <c r="O155" s="16">
        <f>_xlfn.T.TEST(Tableau3[[#This Row],[Abundance+δ EtOH1]:[Abundance+δ EtOH4]],Tableau3[[#This Row],[Abundance+δ Control1]:[Abundance+δ Control4]],2,2)</f>
        <v>4.5827778927839437E-3</v>
      </c>
      <c r="P155" s="24">
        <v>154</v>
      </c>
      <c r="Q155" s="24">
        <f>(Tableau3[[#This Row],[p-value]]*4872)/Tableau3[[#This Row],[Ranking]]</f>
        <v>0.14498242788080115</v>
      </c>
      <c r="R155" s="24">
        <v>0.87618495423039988</v>
      </c>
      <c r="S155" s="24" t="s">
        <v>38</v>
      </c>
      <c r="T155" s="24" t="s">
        <v>38</v>
      </c>
    </row>
    <row r="156" spans="1:20" x14ac:dyDescent="0.3">
      <c r="A156" s="8" t="s">
        <v>9450</v>
      </c>
      <c r="B156" s="43" t="s">
        <v>9451</v>
      </c>
      <c r="C156" s="8">
        <v>13492.723046875</v>
      </c>
      <c r="D156" s="8">
        <v>12532.70546875</v>
      </c>
      <c r="E156" s="8">
        <v>11889.555078125</v>
      </c>
      <c r="F156" s="8">
        <v>13221.5345703125</v>
      </c>
      <c r="G156" s="8">
        <v>5797.3524414062504</v>
      </c>
      <c r="H156" s="8">
        <v>8364.9632812500004</v>
      </c>
      <c r="I156" s="8">
        <v>7468.6629882812504</v>
      </c>
      <c r="J156" s="8">
        <v>10647.5443359375</v>
      </c>
      <c r="K156" s="8">
        <f>AVERAGE(Tableau3[[#This Row],[Abundance+δ EtOH1]:[Abundance+δ EtOH4]])</f>
        <v>12784.129541015625</v>
      </c>
      <c r="L156" s="8">
        <f>AVERAGE(Tableau3[[#This Row],[Abundance+δ Control1]:[Abundance+δ Control4]])</f>
        <v>8069.6307617187504</v>
      </c>
      <c r="M156" s="8">
        <f>STDEV(Tableau3[[#This Row],[Abundance+δ EtOH1]:[Abundance+δ EtOH4]])</f>
        <v>720.39467191509232</v>
      </c>
      <c r="N156" s="8">
        <f>STDEV(Tableau3[[#This Row],[Abundance+δ Control1]:[Abundance+δ Control4]])</f>
        <v>2021.3255323266264</v>
      </c>
      <c r="O156" s="17">
        <f>_xlfn.T.TEST(Tableau3[[#This Row],[Abundance+δ EtOH1]:[Abundance+δ EtOH4]],Tableau3[[#This Row],[Abundance+δ Control1]:[Abundance+δ Control4]],2,2)</f>
        <v>4.597885654313778E-3</v>
      </c>
      <c r="P156" s="8">
        <v>155</v>
      </c>
      <c r="Q156" s="8">
        <f>(Tableau3[[#This Row],[p-value]]*4872)/Tableau3[[#This Row],[Ranking]]</f>
        <v>0.14452192843752726</v>
      </c>
      <c r="R156" s="8">
        <v>0.67968215897965956</v>
      </c>
      <c r="S156" s="8" t="s">
        <v>38</v>
      </c>
      <c r="T156" s="8" t="s">
        <v>38</v>
      </c>
    </row>
    <row r="157" spans="1:20" x14ac:dyDescent="0.3">
      <c r="A157" s="24" t="s">
        <v>765</v>
      </c>
      <c r="B157" s="47" t="s">
        <v>766</v>
      </c>
      <c r="C157" s="24">
        <v>2589585.0375000001</v>
      </c>
      <c r="D157" s="24">
        <v>3235659.8187500001</v>
      </c>
      <c r="E157" s="24">
        <v>2431458.1078125001</v>
      </c>
      <c r="F157" s="24">
        <v>2758252.9906250001</v>
      </c>
      <c r="G157" s="24">
        <v>1941505.7015625001</v>
      </c>
      <c r="H157" s="24">
        <v>1735577.1742187501</v>
      </c>
      <c r="I157" s="24">
        <v>1384057.4476562501</v>
      </c>
      <c r="J157" s="24">
        <v>2015804.5687500001</v>
      </c>
      <c r="K157" s="24">
        <f>AVERAGE(Tableau3[[#This Row],[Abundance+δ EtOH1]:[Abundance+δ EtOH4]])</f>
        <v>2753738.9886718751</v>
      </c>
      <c r="L157" s="24">
        <f>AVERAGE(Tableau3[[#This Row],[Abundance+δ Control1]:[Abundance+δ Control4]])</f>
        <v>1769236.2230468751</v>
      </c>
      <c r="M157" s="24">
        <f>STDEV(Tableau3[[#This Row],[Abundance+δ EtOH1]:[Abundance+δ EtOH4]])</f>
        <v>347888.65485461307</v>
      </c>
      <c r="N157" s="24">
        <f>STDEV(Tableau3[[#This Row],[Abundance+δ Control1]:[Abundance+δ Control4]])</f>
        <v>282824.05774041323</v>
      </c>
      <c r="O157" s="16">
        <f>_xlfn.T.TEST(Tableau3[[#This Row],[Abundance+δ EtOH1]:[Abundance+δ EtOH4]],Tableau3[[#This Row],[Abundance+δ Control1]:[Abundance+δ Control4]],2,2)</f>
        <v>4.6095574650102311E-3</v>
      </c>
      <c r="P157" s="24">
        <v>156</v>
      </c>
      <c r="Q157" s="24">
        <f>(Tableau3[[#This Row],[p-value]]*4872)/Tableau3[[#This Row],[Ranking]]</f>
        <v>0.14396002544570413</v>
      </c>
      <c r="R157" s="24">
        <v>0.62096158612156482</v>
      </c>
      <c r="S157" s="24" t="s">
        <v>38</v>
      </c>
      <c r="T157" s="24" t="s">
        <v>38</v>
      </c>
    </row>
    <row r="158" spans="1:20" x14ac:dyDescent="0.3">
      <c r="A158" s="8" t="s">
        <v>1743</v>
      </c>
      <c r="B158" s="43" t="s">
        <v>1744</v>
      </c>
      <c r="C158" s="8">
        <v>4104339.4627929698</v>
      </c>
      <c r="D158" s="8">
        <v>4397413.7215820299</v>
      </c>
      <c r="E158" s="8">
        <v>3980404.6146484399</v>
      </c>
      <c r="F158" s="8">
        <v>4098080.6859375001</v>
      </c>
      <c r="G158" s="8">
        <v>1746807.49013672</v>
      </c>
      <c r="H158" s="8">
        <v>1696972.49550781</v>
      </c>
      <c r="I158" s="8">
        <v>1341042.48305664</v>
      </c>
      <c r="J158" s="8">
        <v>3431857.6632324201</v>
      </c>
      <c r="K158" s="8">
        <f>AVERAGE(Tableau3[[#This Row],[Abundance+δ EtOH1]:[Abundance+δ EtOH4]])</f>
        <v>4145059.6212402345</v>
      </c>
      <c r="L158" s="8">
        <f>AVERAGE(Tableau3[[#This Row],[Abundance+δ Control1]:[Abundance+δ Control4]])</f>
        <v>2054170.0329833976</v>
      </c>
      <c r="M158" s="8">
        <f>STDEV(Tableau3[[#This Row],[Abundance+δ EtOH1]:[Abundance+δ EtOH4]])</f>
        <v>177631.65523183992</v>
      </c>
      <c r="N158" s="8">
        <f>STDEV(Tableau3[[#This Row],[Abundance+δ Control1]:[Abundance+δ Control4]])</f>
        <v>936061.94996725651</v>
      </c>
      <c r="O158" s="17">
        <f>_xlfn.T.TEST(Tableau3[[#This Row],[Abundance+δ EtOH1]:[Abundance+δ EtOH4]],Tableau3[[#This Row],[Abundance+δ Control1]:[Abundance+δ Control4]],2,2)</f>
        <v>4.6225330387014646E-3</v>
      </c>
      <c r="P158" s="8">
        <v>157</v>
      </c>
      <c r="Q158" s="8">
        <f>(Tableau3[[#This Row],[p-value]]*4872)/Tableau3[[#This Row],[Ranking]]</f>
        <v>0.14344573862772952</v>
      </c>
      <c r="R158" s="8">
        <v>1.0099999088419711</v>
      </c>
      <c r="S158" s="8" t="s">
        <v>38</v>
      </c>
      <c r="T158" s="8" t="s">
        <v>38</v>
      </c>
    </row>
    <row r="159" spans="1:20" x14ac:dyDescent="0.3">
      <c r="A159" s="24" t="s">
        <v>991</v>
      </c>
      <c r="B159" s="47" t="s">
        <v>992</v>
      </c>
      <c r="C159" s="24">
        <v>384533.81093749998</v>
      </c>
      <c r="D159" s="24">
        <v>422338.91640624998</v>
      </c>
      <c r="E159" s="24">
        <v>308737.41640624998</v>
      </c>
      <c r="F159" s="24">
        <v>336569.47304687498</v>
      </c>
      <c r="G159" s="24">
        <v>272742.241601563</v>
      </c>
      <c r="H159" s="24">
        <v>169875.47109375001</v>
      </c>
      <c r="I159" s="24">
        <v>225867.91689453099</v>
      </c>
      <c r="J159" s="24">
        <v>195128.944726563</v>
      </c>
      <c r="K159" s="24">
        <f>AVERAGE(Tableau3[[#This Row],[Abundance+δ EtOH1]:[Abundance+δ EtOH4]])</f>
        <v>363044.90419921873</v>
      </c>
      <c r="L159" s="24">
        <f>AVERAGE(Tableau3[[#This Row],[Abundance+δ Control1]:[Abundance+δ Control4]])</f>
        <v>215903.64357910177</v>
      </c>
      <c r="M159" s="24">
        <f>STDEV(Tableau3[[#This Row],[Abundance+δ EtOH1]:[Abundance+δ EtOH4]])</f>
        <v>50424.216012745506</v>
      </c>
      <c r="N159" s="24">
        <f>STDEV(Tableau3[[#This Row],[Abundance+δ Control1]:[Abundance+δ Control4]])</f>
        <v>44272.240145936586</v>
      </c>
      <c r="O159" s="16">
        <f>_xlfn.T.TEST(Tableau3[[#This Row],[Abundance+δ EtOH1]:[Abundance+δ EtOH4]],Tableau3[[#This Row],[Abundance+δ Control1]:[Abundance+δ Control4]],2,2)</f>
        <v>4.63989303083597E-3</v>
      </c>
      <c r="P159" s="24">
        <v>158</v>
      </c>
      <c r="Q159" s="24">
        <f>(Tableau3[[#This Row],[p-value]]*4872)/Tableau3[[#This Row],[Ranking]]</f>
        <v>0.14307315725463826</v>
      </c>
      <c r="R159" s="24">
        <v>0.76673887929477413</v>
      </c>
      <c r="S159" s="24" t="s">
        <v>38</v>
      </c>
      <c r="T159" s="24" t="s">
        <v>38</v>
      </c>
    </row>
    <row r="160" spans="1:20" x14ac:dyDescent="0.3">
      <c r="A160" s="8" t="s">
        <v>431</v>
      </c>
      <c r="B160" s="43" t="s">
        <v>432</v>
      </c>
      <c r="C160" s="8">
        <v>652886.49257812498</v>
      </c>
      <c r="D160" s="8">
        <v>1173730.5179687501</v>
      </c>
      <c r="E160" s="8">
        <v>856276.62539062498</v>
      </c>
      <c r="F160" s="8">
        <v>694703.22109374998</v>
      </c>
      <c r="G160" s="8">
        <v>206929.636865234</v>
      </c>
      <c r="H160" s="8">
        <v>113371.25087890599</v>
      </c>
      <c r="I160" s="8">
        <v>163814.21059570301</v>
      </c>
      <c r="J160" s="8">
        <v>450256.93251953099</v>
      </c>
      <c r="K160" s="8">
        <f>AVERAGE(Tableau3[[#This Row],[Abundance+δ EtOH1]:[Abundance+δ EtOH4]])</f>
        <v>844399.21425781259</v>
      </c>
      <c r="L160" s="8">
        <f>AVERAGE(Tableau3[[#This Row],[Abundance+δ Control1]:[Abundance+δ Control4]])</f>
        <v>233593.00771484349</v>
      </c>
      <c r="M160" s="8">
        <f>STDEV(Tableau3[[#This Row],[Abundance+δ EtOH1]:[Abundance+δ EtOH4]])</f>
        <v>236422.07555817041</v>
      </c>
      <c r="N160" s="8">
        <f>STDEV(Tableau3[[#This Row],[Abundance+δ Control1]:[Abundance+δ Control4]])</f>
        <v>149417.24911685908</v>
      </c>
      <c r="O160" s="17">
        <f>_xlfn.T.TEST(Tableau3[[#This Row],[Abundance+δ EtOH1]:[Abundance+δ EtOH4]],Tableau3[[#This Row],[Abundance+δ Control1]:[Abundance+δ Control4]],2,2)</f>
        <v>4.7298224867734799E-3</v>
      </c>
      <c r="P160" s="8">
        <v>159</v>
      </c>
      <c r="Q160" s="8">
        <f>(Tableau3[[#This Row],[p-value]]*4872)/Tableau3[[#This Row],[Ranking]]</f>
        <v>0.14492890034943642</v>
      </c>
      <c r="R160" s="8">
        <v>1.7869557365766751</v>
      </c>
      <c r="S160" s="8" t="s">
        <v>38</v>
      </c>
      <c r="T160" s="8" t="s">
        <v>38</v>
      </c>
    </row>
    <row r="161" spans="1:20" x14ac:dyDescent="0.3">
      <c r="A161" s="24" t="s">
        <v>1761</v>
      </c>
      <c r="B161" s="47" t="s">
        <v>1762</v>
      </c>
      <c r="C161" s="24">
        <v>4718609.6937499996</v>
      </c>
      <c r="D161" s="24">
        <v>4312848.5374999996</v>
      </c>
      <c r="E161" s="24">
        <v>4567434.5023437496</v>
      </c>
      <c r="F161" s="24">
        <v>4794607.8304687496</v>
      </c>
      <c r="G161" s="24">
        <v>3706024.9730468802</v>
      </c>
      <c r="H161" s="24">
        <v>3886272.0023437501</v>
      </c>
      <c r="I161" s="24">
        <v>2745327.2582031302</v>
      </c>
      <c r="J161" s="24">
        <v>3183921.5472656302</v>
      </c>
      <c r="K161" s="24">
        <f>AVERAGE(Tableau3[[#This Row],[Abundance+δ EtOH1]:[Abundance+δ EtOH4]])</f>
        <v>4598375.1410156246</v>
      </c>
      <c r="L161" s="24">
        <f>AVERAGE(Tableau3[[#This Row],[Abundance+δ Control1]:[Abundance+δ Control4]])</f>
        <v>3380386.4452148476</v>
      </c>
      <c r="M161" s="24">
        <f>STDEV(Tableau3[[#This Row],[Abundance+δ EtOH1]:[Abundance+δ EtOH4]])</f>
        <v>212482.45458377202</v>
      </c>
      <c r="N161" s="24">
        <f>STDEV(Tableau3[[#This Row],[Abundance+δ Control1]:[Abundance+δ Control4]])</f>
        <v>517641.8565167819</v>
      </c>
      <c r="O161" s="16">
        <f>_xlfn.T.TEST(Tableau3[[#This Row],[Abundance+δ EtOH1]:[Abundance+δ EtOH4]],Tableau3[[#This Row],[Abundance+δ Control1]:[Abundance+δ Control4]],2,2)</f>
        <v>4.8046994157568751E-3</v>
      </c>
      <c r="P161" s="24">
        <v>160</v>
      </c>
      <c r="Q161" s="24">
        <f>(Tableau3[[#This Row],[p-value]]*4872)/Tableau3[[#This Row],[Ranking]]</f>
        <v>0.14630309720979684</v>
      </c>
      <c r="R161" s="24">
        <v>0.45146080066711658</v>
      </c>
      <c r="S161" s="24" t="s">
        <v>38</v>
      </c>
      <c r="T161" s="24" t="s">
        <v>38</v>
      </c>
    </row>
    <row r="162" spans="1:20" x14ac:dyDescent="0.3">
      <c r="A162" s="8" t="s">
        <v>1519</v>
      </c>
      <c r="B162" s="43" t="s">
        <v>1520</v>
      </c>
      <c r="C162" s="8">
        <v>471276.88906249998</v>
      </c>
      <c r="D162" s="8">
        <v>513973.51406249998</v>
      </c>
      <c r="E162" s="8">
        <v>675413.26406249998</v>
      </c>
      <c r="F162" s="8">
        <v>625705.50624999998</v>
      </c>
      <c r="G162" s="8">
        <v>255581.32656250001</v>
      </c>
      <c r="H162" s="8">
        <v>286878.81874999998</v>
      </c>
      <c r="I162" s="8">
        <v>195858.72890625001</v>
      </c>
      <c r="J162" s="8">
        <v>409463.90273437498</v>
      </c>
      <c r="K162" s="8">
        <f>AVERAGE(Tableau3[[#This Row],[Abundance+δ EtOH1]:[Abundance+δ EtOH4]])</f>
        <v>571592.29335937498</v>
      </c>
      <c r="L162" s="8">
        <f>AVERAGE(Tableau3[[#This Row],[Abundance+δ Control1]:[Abundance+δ Control4]])</f>
        <v>286945.69423828123</v>
      </c>
      <c r="M162" s="8">
        <f>STDEV(Tableau3[[#This Row],[Abundance+δ EtOH1]:[Abundance+δ EtOH4]])</f>
        <v>95026.553892394862</v>
      </c>
      <c r="N162" s="8">
        <f>STDEV(Tableau3[[#This Row],[Abundance+δ Control1]:[Abundance+δ Control4]])</f>
        <v>89983.84058359878</v>
      </c>
      <c r="O162" s="17">
        <f>_xlfn.T.TEST(Tableau3[[#This Row],[Abundance+δ EtOH1]:[Abundance+δ EtOH4]],Tableau3[[#This Row],[Abundance+δ Control1]:[Abundance+δ Control4]],2,2)</f>
        <v>4.8223487452612682E-3</v>
      </c>
      <c r="P162" s="8">
        <v>161</v>
      </c>
      <c r="Q162" s="8">
        <f>(Tableau3[[#This Row],[p-value]]*4872)/Tableau3[[#This Row],[Ranking]]</f>
        <v>0.14592846637834098</v>
      </c>
      <c r="R162" s="8">
        <v>0.94265952362600158</v>
      </c>
      <c r="S162" s="8" t="s">
        <v>38</v>
      </c>
      <c r="T162" s="8" t="s">
        <v>38</v>
      </c>
    </row>
    <row r="163" spans="1:20" x14ac:dyDescent="0.3">
      <c r="A163" s="24" t="s">
        <v>3162</v>
      </c>
      <c r="B163" s="47" t="s">
        <v>3163</v>
      </c>
      <c r="C163" s="24">
        <v>229333.49062500001</v>
      </c>
      <c r="D163" s="24">
        <v>205950.05312500001</v>
      </c>
      <c r="E163" s="24">
        <v>206752.36562500001</v>
      </c>
      <c r="F163" s="24">
        <v>190386.08437500001</v>
      </c>
      <c r="G163" s="24">
        <v>164907.58437500001</v>
      </c>
      <c r="H163" s="24">
        <v>164229.49062500001</v>
      </c>
      <c r="I163" s="24">
        <v>142764.53359375001</v>
      </c>
      <c r="J163" s="24">
        <v>115850.14296875001</v>
      </c>
      <c r="K163" s="24">
        <f>AVERAGE(Tableau3[[#This Row],[Abundance+δ EtOH1]:[Abundance+δ EtOH4]])</f>
        <v>208105.49843750001</v>
      </c>
      <c r="L163" s="24">
        <f>AVERAGE(Tableau3[[#This Row],[Abundance+δ Control1]:[Abundance+δ Control4]])</f>
        <v>146937.93789062501</v>
      </c>
      <c r="M163" s="24">
        <f>STDEV(Tableau3[[#This Row],[Abundance+δ EtOH1]:[Abundance+δ EtOH4]])</f>
        <v>16032.07410094242</v>
      </c>
      <c r="N163" s="24">
        <f>STDEV(Tableau3[[#This Row],[Abundance+δ Control1]:[Abundance+δ Control4]])</f>
        <v>23135.645566015148</v>
      </c>
      <c r="O163" s="16">
        <f>_xlfn.T.TEST(Tableau3[[#This Row],[Abundance+δ EtOH1]:[Abundance+δ EtOH4]],Tableau3[[#This Row],[Abundance+δ Control1]:[Abundance+δ Control4]],2,2)</f>
        <v>4.842506194948663E-3</v>
      </c>
      <c r="P163" s="24">
        <v>162</v>
      </c>
      <c r="Q163" s="24">
        <f>(Tableau3[[#This Row],[p-value]]*4872)/Tableau3[[#This Row],[Ranking]]</f>
        <v>0.14563389001104868</v>
      </c>
      <c r="R163" s="24">
        <v>0.53124449163164644</v>
      </c>
      <c r="S163" s="24" t="s">
        <v>38</v>
      </c>
      <c r="T163" s="24" t="s">
        <v>38</v>
      </c>
    </row>
    <row r="164" spans="1:20" x14ac:dyDescent="0.3">
      <c r="A164" s="8" t="s">
        <v>5541</v>
      </c>
      <c r="B164" s="43" t="s">
        <v>5542</v>
      </c>
      <c r="C164" s="8">
        <v>83762.914453125006</v>
      </c>
      <c r="D164" s="8">
        <v>108940.872460938</v>
      </c>
      <c r="E164" s="8">
        <v>80326.560937500006</v>
      </c>
      <c r="F164" s="8">
        <v>109442.14296875001</v>
      </c>
      <c r="G164" s="8">
        <v>55112.455468749999</v>
      </c>
      <c r="H164" s="8">
        <v>60552.877343749999</v>
      </c>
      <c r="I164" s="8">
        <v>48070.046777343799</v>
      </c>
      <c r="J164" s="8">
        <v>24540.123437499999</v>
      </c>
      <c r="K164" s="8">
        <f>AVERAGE(Tableau3[[#This Row],[Abundance+δ EtOH1]:[Abundance+δ EtOH4]])</f>
        <v>95618.122705078247</v>
      </c>
      <c r="L164" s="8">
        <f>AVERAGE(Tableau3[[#This Row],[Abundance+δ Control1]:[Abundance+δ Control4]])</f>
        <v>47068.875756835951</v>
      </c>
      <c r="M164" s="8">
        <f>STDEV(Tableau3[[#This Row],[Abundance+δ EtOH1]:[Abundance+δ EtOH4]])</f>
        <v>15737.185488480423</v>
      </c>
      <c r="N164" s="8">
        <f>STDEV(Tableau3[[#This Row],[Abundance+δ Control1]:[Abundance+δ Control4]])</f>
        <v>15864.68297672647</v>
      </c>
      <c r="O164" s="17">
        <f>_xlfn.T.TEST(Tableau3[[#This Row],[Abundance+δ EtOH1]:[Abundance+δ EtOH4]],Tableau3[[#This Row],[Abundance+δ Control1]:[Abundance+δ Control4]],2,2)</f>
        <v>4.8477306988235318E-3</v>
      </c>
      <c r="P164" s="8">
        <v>163</v>
      </c>
      <c r="Q164" s="8">
        <f>(Tableau3[[#This Row],[p-value]]*4872)/Tableau3[[#This Row],[Ranking]]</f>
        <v>0.14489658874029598</v>
      </c>
      <c r="R164" s="8">
        <v>0.98628486088919642</v>
      </c>
      <c r="S164" s="8" t="s">
        <v>100</v>
      </c>
      <c r="T164" s="8" t="s">
        <v>38</v>
      </c>
    </row>
    <row r="165" spans="1:20" x14ac:dyDescent="0.3">
      <c r="A165" s="24" t="s">
        <v>897</v>
      </c>
      <c r="B165" s="47" t="s">
        <v>898</v>
      </c>
      <c r="C165" s="24">
        <v>1975521.28554688</v>
      </c>
      <c r="D165" s="24">
        <v>2051920.24648438</v>
      </c>
      <c r="E165" s="24">
        <v>1917346.16835938</v>
      </c>
      <c r="F165" s="24">
        <v>2402803.0726562501</v>
      </c>
      <c r="G165" s="24">
        <v>1090880.4623046899</v>
      </c>
      <c r="H165" s="24">
        <v>1472460.52675781</v>
      </c>
      <c r="I165" s="24">
        <v>722550.85097656294</v>
      </c>
      <c r="J165" s="24">
        <v>1455270.9403320299</v>
      </c>
      <c r="K165" s="24">
        <f>AVERAGE(Tableau3[[#This Row],[Abundance+δ EtOH1]:[Abundance+δ EtOH4]])</f>
        <v>2086897.6932617226</v>
      </c>
      <c r="L165" s="24">
        <f>AVERAGE(Tableau3[[#This Row],[Abundance+δ Control1]:[Abundance+δ Control4]])</f>
        <v>1185290.6950927733</v>
      </c>
      <c r="M165" s="24">
        <f>STDEV(Tableau3[[#This Row],[Abundance+δ EtOH1]:[Abundance+δ EtOH4]])</f>
        <v>217694.01638204235</v>
      </c>
      <c r="N165" s="24">
        <f>STDEV(Tableau3[[#This Row],[Abundance+δ Control1]:[Abundance+δ Control4]])</f>
        <v>355151.28251951427</v>
      </c>
      <c r="O165" s="16">
        <f>_xlfn.T.TEST(Tableau3[[#This Row],[Abundance+δ EtOH1]:[Abundance+δ EtOH4]],Tableau3[[#This Row],[Abundance+δ Control1]:[Abundance+δ Control4]],2,2)</f>
        <v>4.9350733180006439E-3</v>
      </c>
      <c r="P165" s="24">
        <v>164</v>
      </c>
      <c r="Q165" s="24">
        <f>(Tableau3[[#This Row],[p-value]]*4872)/Tableau3[[#This Row],[Ranking]]</f>
        <v>0.14660778783718986</v>
      </c>
      <c r="R165" s="24">
        <v>0.80063701806140675</v>
      </c>
      <c r="S165" s="24" t="s">
        <v>38</v>
      </c>
      <c r="T165" s="24" t="s">
        <v>38</v>
      </c>
    </row>
    <row r="166" spans="1:20" x14ac:dyDescent="0.3">
      <c r="A166" s="8" t="s">
        <v>457</v>
      </c>
      <c r="B166" s="43" t="s">
        <v>458</v>
      </c>
      <c r="C166" s="8">
        <v>2117598.4320312501</v>
      </c>
      <c r="D166" s="8">
        <v>2385134.8265625001</v>
      </c>
      <c r="E166" s="8">
        <v>2780995.6625000001</v>
      </c>
      <c r="F166" s="8">
        <v>2479819.9867187501</v>
      </c>
      <c r="G166" s="8">
        <v>1690127.03945313</v>
      </c>
      <c r="H166" s="8">
        <v>1928700.94960938</v>
      </c>
      <c r="I166" s="8">
        <v>1385214.3382812501</v>
      </c>
      <c r="J166" s="8">
        <v>1710089.16445313</v>
      </c>
      <c r="K166" s="8">
        <f>AVERAGE(Tableau3[[#This Row],[Abundance+δ EtOH1]:[Abundance+δ EtOH4]])</f>
        <v>2440887.2269531251</v>
      </c>
      <c r="L166" s="8">
        <f>AVERAGE(Tableau3[[#This Row],[Abundance+δ Control1]:[Abundance+δ Control4]])</f>
        <v>1678532.8729492226</v>
      </c>
      <c r="M166" s="8">
        <f>STDEV(Tableau3[[#This Row],[Abundance+δ EtOH1]:[Abundance+δ EtOH4]])</f>
        <v>273747.74445613573</v>
      </c>
      <c r="N166" s="8">
        <f>STDEV(Tableau3[[#This Row],[Abundance+δ Control1]:[Abundance+δ Control4]])</f>
        <v>223420.42102279564</v>
      </c>
      <c r="O166" s="17">
        <f>_xlfn.T.TEST(Tableau3[[#This Row],[Abundance+δ EtOH1]:[Abundance+δ EtOH4]],Tableau3[[#This Row],[Abundance+δ Control1]:[Abundance+δ Control4]],2,2)</f>
        <v>5.009768035713829E-3</v>
      </c>
      <c r="P166" s="8">
        <v>165</v>
      </c>
      <c r="Q166" s="8">
        <f>(Tableau3[[#This Row],[p-value]]*4872)/Tableau3[[#This Row],[Ranking]]</f>
        <v>0.1479247870908956</v>
      </c>
      <c r="R166" s="8">
        <v>0.50147335751019106</v>
      </c>
      <c r="S166" s="8" t="s">
        <v>38</v>
      </c>
      <c r="T166" s="8" t="s">
        <v>38</v>
      </c>
    </row>
    <row r="167" spans="1:20" x14ac:dyDescent="0.3">
      <c r="A167" s="24" t="s">
        <v>2051</v>
      </c>
      <c r="B167" s="47" t="s">
        <v>2052</v>
      </c>
      <c r="C167" s="24">
        <v>22250.977929687499</v>
      </c>
      <c r="D167" s="24">
        <v>19886.721093749999</v>
      </c>
      <c r="E167" s="24">
        <v>19335.216699218799</v>
      </c>
      <c r="F167" s="24">
        <v>21511.335351562499</v>
      </c>
      <c r="G167" s="24">
        <v>11911.869042968799</v>
      </c>
      <c r="H167" s="24">
        <v>11587.855371093799</v>
      </c>
      <c r="I167" s="24">
        <v>11308.431542968799</v>
      </c>
      <c r="J167" s="24">
        <v>18031.726953124999</v>
      </c>
      <c r="K167" s="24">
        <f>AVERAGE(Tableau3[[#This Row],[Abundance+δ EtOH1]:[Abundance+δ EtOH4]])</f>
        <v>20746.062768554701</v>
      </c>
      <c r="L167" s="24">
        <f>AVERAGE(Tableau3[[#This Row],[Abundance+δ Control1]:[Abundance+δ Control4]])</f>
        <v>13209.970727539099</v>
      </c>
      <c r="M167" s="24">
        <f>STDEV(Tableau3[[#This Row],[Abundance+δ EtOH1]:[Abundance+δ EtOH4]])</f>
        <v>1363.7407517471315</v>
      </c>
      <c r="N167" s="24">
        <f>STDEV(Tableau3[[#This Row],[Abundance+δ Control1]:[Abundance+δ Control4]])</f>
        <v>3223.9474035480439</v>
      </c>
      <c r="O167" s="16">
        <f>_xlfn.T.TEST(Tableau3[[#This Row],[Abundance+δ EtOH1]:[Abundance+δ EtOH4]],Tableau3[[#This Row],[Abundance+δ Control1]:[Abundance+δ Control4]],2,2)</f>
        <v>5.0611400893865212E-3</v>
      </c>
      <c r="P167" s="24">
        <v>166</v>
      </c>
      <c r="Q167" s="24">
        <f>(Tableau3[[#This Row],[p-value]]*4872)/Tableau3[[#This Row],[Ranking]]</f>
        <v>0.14854141274392246</v>
      </c>
      <c r="R167" s="24">
        <v>0.67198910777534182</v>
      </c>
      <c r="S167" s="24" t="s">
        <v>38</v>
      </c>
      <c r="T167" s="24" t="s">
        <v>38</v>
      </c>
    </row>
    <row r="168" spans="1:20" x14ac:dyDescent="0.3">
      <c r="A168" s="8" t="s">
        <v>7944</v>
      </c>
      <c r="B168" s="43" t="s">
        <v>7945</v>
      </c>
      <c r="C168" s="8">
        <v>129929.63125000001</v>
      </c>
      <c r="D168" s="8">
        <v>121473.24062500001</v>
      </c>
      <c r="E168" s="8">
        <v>132698.97500000001</v>
      </c>
      <c r="F168" s="8">
        <v>143935.39687500001</v>
      </c>
      <c r="G168" s="8">
        <v>97099.748437500006</v>
      </c>
      <c r="H168" s="8">
        <v>99796.857812500006</v>
      </c>
      <c r="I168" s="8">
        <v>94015.404687500006</v>
      </c>
      <c r="J168" s="8">
        <v>117203.92031250001</v>
      </c>
      <c r="K168" s="8">
        <f>AVERAGE(Tableau3[[#This Row],[Abundance+δ EtOH1]:[Abundance+δ EtOH4]])</f>
        <v>132009.31093750001</v>
      </c>
      <c r="L168" s="8">
        <f>AVERAGE(Tableau3[[#This Row],[Abundance+δ Control1]:[Abundance+δ Control4]])</f>
        <v>102028.98281250001</v>
      </c>
      <c r="M168" s="8">
        <f>STDEV(Tableau3[[#This Row],[Abundance+δ EtOH1]:[Abundance+δ EtOH4]])</f>
        <v>9274.3554590113927</v>
      </c>
      <c r="N168" s="8">
        <f>STDEV(Tableau3[[#This Row],[Abundance+δ Control1]:[Abundance+δ Control4]])</f>
        <v>10388.71015467739</v>
      </c>
      <c r="O168" s="17">
        <f>_xlfn.T.TEST(Tableau3[[#This Row],[Abundance+δ EtOH1]:[Abundance+δ EtOH4]],Tableau3[[#This Row],[Abundance+δ Control1]:[Abundance+δ Control4]],2,2)</f>
        <v>5.0616912479710327E-3</v>
      </c>
      <c r="P168" s="8">
        <v>167</v>
      </c>
      <c r="Q168" s="8">
        <f>(Tableau3[[#This Row],[p-value]]*4872)/Tableau3[[#This Row],[Ranking]]</f>
        <v>0.14766802251565792</v>
      </c>
      <c r="R168" s="8">
        <v>0.36710761103662209</v>
      </c>
      <c r="S168" s="8" t="s">
        <v>38</v>
      </c>
      <c r="T168" s="8" t="s">
        <v>38</v>
      </c>
    </row>
    <row r="169" spans="1:20" x14ac:dyDescent="0.3">
      <c r="A169" s="24" t="s">
        <v>1791</v>
      </c>
      <c r="B169" s="47" t="s">
        <v>1792</v>
      </c>
      <c r="C169" s="24">
        <v>636999.42421874998</v>
      </c>
      <c r="D169" s="24">
        <v>648632.63027343794</v>
      </c>
      <c r="E169" s="24">
        <v>690638.97792968794</v>
      </c>
      <c r="F169" s="24">
        <v>566099.87148437498</v>
      </c>
      <c r="G169" s="24">
        <v>471844.27968749998</v>
      </c>
      <c r="H169" s="24">
        <v>521102.42080078099</v>
      </c>
      <c r="I169" s="24">
        <v>397537.561914063</v>
      </c>
      <c r="J169" s="24">
        <v>503935.876367188</v>
      </c>
      <c r="K169" s="24">
        <f>AVERAGE(Tableau3[[#This Row],[Abundance+δ EtOH1]:[Abundance+δ EtOH4]])</f>
        <v>635592.72597656271</v>
      </c>
      <c r="L169" s="24">
        <f>AVERAGE(Tableau3[[#This Row],[Abundance+δ Control1]:[Abundance+δ Control4]])</f>
        <v>473605.03469238302</v>
      </c>
      <c r="M169" s="24">
        <f>STDEV(Tableau3[[#This Row],[Abundance+δ EtOH1]:[Abundance+δ EtOH4]])</f>
        <v>51740.90768297865</v>
      </c>
      <c r="N169" s="24">
        <f>STDEV(Tableau3[[#This Row],[Abundance+δ Control1]:[Abundance+δ Control4]])</f>
        <v>54666.633079969361</v>
      </c>
      <c r="O169" s="16">
        <f>_xlfn.T.TEST(Tableau3[[#This Row],[Abundance+δ EtOH1]:[Abundance+δ EtOH4]],Tableau3[[#This Row],[Abundance+δ Control1]:[Abundance+δ Control4]],2,2)</f>
        <v>5.0695601999883461E-3</v>
      </c>
      <c r="P169" s="24">
        <v>168</v>
      </c>
      <c r="Q169" s="24">
        <f>(Tableau3[[#This Row],[p-value]]*4872)/Tableau3[[#This Row],[Ranking]]</f>
        <v>0.14701724579966205</v>
      </c>
      <c r="R169" s="24">
        <v>0.42505660604572598</v>
      </c>
      <c r="S169" s="24" t="s">
        <v>38</v>
      </c>
      <c r="T169" s="24" t="s">
        <v>38</v>
      </c>
    </row>
    <row r="170" spans="1:20" x14ac:dyDescent="0.3">
      <c r="A170" s="8" t="s">
        <v>859</v>
      </c>
      <c r="B170" s="43" t="s">
        <v>860</v>
      </c>
      <c r="C170" s="8">
        <v>300467.19912109402</v>
      </c>
      <c r="D170" s="8">
        <v>317261.57607421902</v>
      </c>
      <c r="E170" s="8">
        <v>381598.97548828099</v>
      </c>
      <c r="F170" s="8">
        <v>409787.39052734402</v>
      </c>
      <c r="G170" s="8">
        <v>202347.94716796899</v>
      </c>
      <c r="H170" s="8">
        <v>224777.16250000001</v>
      </c>
      <c r="I170" s="8">
        <v>155201.00820312501</v>
      </c>
      <c r="J170" s="8">
        <v>255424.42373046899</v>
      </c>
      <c r="K170" s="8">
        <f>AVERAGE(Tableau3[[#This Row],[Abundance+δ EtOH1]:[Abundance+δ EtOH4]])</f>
        <v>352278.78530273453</v>
      </c>
      <c r="L170" s="8">
        <f>AVERAGE(Tableau3[[#This Row],[Abundance+δ Control1]:[Abundance+δ Control4]])</f>
        <v>209437.63540039075</v>
      </c>
      <c r="M170" s="8">
        <f>STDEV(Tableau3[[#This Row],[Abundance+δ EtOH1]:[Abundance+δ EtOH4]])</f>
        <v>51889.493580774462</v>
      </c>
      <c r="N170" s="8">
        <f>STDEV(Tableau3[[#This Row],[Abundance+δ Control1]:[Abundance+δ Control4]])</f>
        <v>42197.792997277291</v>
      </c>
      <c r="O170" s="17">
        <f>_xlfn.T.TEST(Tableau3[[#This Row],[Abundance+δ EtOH1]:[Abundance+δ EtOH4]],Tableau3[[#This Row],[Abundance+δ Control1]:[Abundance+δ Control4]],2,2)</f>
        <v>5.2546880557392756E-3</v>
      </c>
      <c r="P170" s="8">
        <v>169</v>
      </c>
      <c r="Q170" s="8">
        <f>(Tableau3[[#This Row],[p-value]]*4872)/Tableau3[[#This Row],[Ranking]]</f>
        <v>0.1514842615832056</v>
      </c>
      <c r="R170" s="8">
        <v>0.70712311190161548</v>
      </c>
      <c r="S170" s="8" t="s">
        <v>38</v>
      </c>
      <c r="T170" s="8" t="s">
        <v>38</v>
      </c>
    </row>
    <row r="171" spans="1:20" x14ac:dyDescent="0.3">
      <c r="A171" s="24" t="s">
        <v>947</v>
      </c>
      <c r="B171" s="47" t="s">
        <v>948</v>
      </c>
      <c r="C171" s="24">
        <v>71355041.054833993</v>
      </c>
      <c r="D171" s="24">
        <v>76056601.757470697</v>
      </c>
      <c r="E171" s="24">
        <v>85644806.798730493</v>
      </c>
      <c r="F171" s="24">
        <v>92942200.251367196</v>
      </c>
      <c r="G171" s="24">
        <v>59117357.474511698</v>
      </c>
      <c r="H171" s="24">
        <v>57838501.630029298</v>
      </c>
      <c r="I171" s="24">
        <v>40750406.433496103</v>
      </c>
      <c r="J171" s="24">
        <v>57402868.775537103</v>
      </c>
      <c r="K171" s="24">
        <f>AVERAGE(Tableau3[[#This Row],[Abundance+δ EtOH1]:[Abundance+δ EtOH4]])</f>
        <v>81499662.465600595</v>
      </c>
      <c r="L171" s="24">
        <f>AVERAGE(Tableau3[[#This Row],[Abundance+δ Control1]:[Abundance+δ Control4]])</f>
        <v>53777283.578393556</v>
      </c>
      <c r="M171" s="24">
        <f>STDEV(Tableau3[[#This Row],[Abundance+δ EtOH1]:[Abundance+δ EtOH4]])</f>
        <v>9672196.3372915462</v>
      </c>
      <c r="N171" s="24">
        <f>STDEV(Tableau3[[#This Row],[Abundance+δ Control1]:[Abundance+δ Control4]])</f>
        <v>8715011.5212953109</v>
      </c>
      <c r="O171" s="16">
        <f>_xlfn.T.TEST(Tableau3[[#This Row],[Abundance+δ EtOH1]:[Abundance+δ EtOH4]],Tableau3[[#This Row],[Abundance+δ Control1]:[Abundance+δ Control4]],2,2)</f>
        <v>5.3291475853341755E-3</v>
      </c>
      <c r="P171" s="24">
        <v>170</v>
      </c>
      <c r="Q171" s="24">
        <f>(Tableau3[[#This Row],[p-value]]*4872)/Tableau3[[#This Row],[Ranking]]</f>
        <v>0.15272710021028293</v>
      </c>
      <c r="R171" s="24">
        <v>0.56342686194464253</v>
      </c>
      <c r="S171" s="24" t="s">
        <v>38</v>
      </c>
      <c r="T171" s="24" t="s">
        <v>38</v>
      </c>
    </row>
    <row r="172" spans="1:20" x14ac:dyDescent="0.3">
      <c r="A172" s="8" t="s">
        <v>1665</v>
      </c>
      <c r="B172" s="43" t="s">
        <v>1666</v>
      </c>
      <c r="C172" s="8">
        <v>44981790.794335902</v>
      </c>
      <c r="D172" s="8">
        <v>47443076.240625001</v>
      </c>
      <c r="E172" s="8">
        <v>54394748.647363313</v>
      </c>
      <c r="F172" s="8">
        <v>55585934.217187501</v>
      </c>
      <c r="G172" s="8">
        <v>36838881.249414101</v>
      </c>
      <c r="H172" s="8">
        <v>39783133.886132799</v>
      </c>
      <c r="I172" s="8">
        <v>27678840.390039101</v>
      </c>
      <c r="J172" s="8">
        <v>35697547.350488313</v>
      </c>
      <c r="K172" s="8">
        <f>AVERAGE(Tableau3[[#This Row],[Abundance+δ EtOH1]:[Abundance+δ EtOH4]])</f>
        <v>50601387.474877924</v>
      </c>
      <c r="L172" s="8">
        <f>AVERAGE(Tableau3[[#This Row],[Abundance+δ Control1]:[Abundance+δ Control4]])</f>
        <v>34999600.719018579</v>
      </c>
      <c r="M172" s="8">
        <f>STDEV(Tableau3[[#This Row],[Abundance+δ EtOH1]:[Abundance+δ EtOH4]])</f>
        <v>5189415.250152817</v>
      </c>
      <c r="N172" s="8">
        <f>STDEV(Tableau3[[#This Row],[Abundance+δ Control1]:[Abundance+δ Control4]])</f>
        <v>5175126.5274423966</v>
      </c>
      <c r="O172" s="17">
        <f>_xlfn.T.TEST(Tableau3[[#This Row],[Abundance+δ EtOH1]:[Abundance+δ EtOH4]],Tableau3[[#This Row],[Abundance+δ Control1]:[Abundance+δ Control4]],2,2)</f>
        <v>5.3350854963425069E-3</v>
      </c>
      <c r="P172" s="8">
        <v>171</v>
      </c>
      <c r="Q172" s="8">
        <f>(Tableau3[[#This Row],[p-value]]*4872)/Tableau3[[#This Row],[Ranking]]</f>
        <v>0.1520031376501795</v>
      </c>
      <c r="R172" s="8">
        <v>0.49943321236433857</v>
      </c>
      <c r="S172" s="8" t="s">
        <v>38</v>
      </c>
      <c r="T172" s="8" t="s">
        <v>38</v>
      </c>
    </row>
    <row r="173" spans="1:20" x14ac:dyDescent="0.3">
      <c r="A173" s="24" t="s">
        <v>1671</v>
      </c>
      <c r="B173" s="47" t="s">
        <v>1672</v>
      </c>
      <c r="C173" s="24">
        <v>364893.64687499998</v>
      </c>
      <c r="D173" s="24">
        <v>444241.00234374998</v>
      </c>
      <c r="E173" s="24">
        <v>354425.78359374998</v>
      </c>
      <c r="F173" s="24">
        <v>402180.35390624998</v>
      </c>
      <c r="G173" s="24">
        <v>263442.34218749998</v>
      </c>
      <c r="H173" s="24">
        <v>323887.06484374998</v>
      </c>
      <c r="I173" s="24">
        <v>221914.74062500001</v>
      </c>
      <c r="J173" s="24">
        <v>224393.56093750001</v>
      </c>
      <c r="K173" s="24">
        <f>AVERAGE(Tableau3[[#This Row],[Abundance+δ EtOH1]:[Abundance+δ EtOH4]])</f>
        <v>391435.19667968748</v>
      </c>
      <c r="L173" s="24">
        <f>AVERAGE(Tableau3[[#This Row],[Abundance+δ Control1]:[Abundance+δ Control4]])</f>
        <v>258409.42714843748</v>
      </c>
      <c r="M173" s="24">
        <f>STDEV(Tableau3[[#This Row],[Abundance+δ EtOH1]:[Abundance+δ EtOH4]])</f>
        <v>40735.169238446164</v>
      </c>
      <c r="N173" s="24">
        <f>STDEV(Tableau3[[#This Row],[Abundance+δ Control1]:[Abundance+δ Control4]])</f>
        <v>47615.097642356355</v>
      </c>
      <c r="O173" s="16">
        <f>_xlfn.T.TEST(Tableau3[[#This Row],[Abundance+δ EtOH1]:[Abundance+δ EtOH4]],Tableau3[[#This Row],[Abundance+δ Control1]:[Abundance+δ Control4]],2,2)</f>
        <v>5.4050594291659964E-3</v>
      </c>
      <c r="P173" s="24">
        <v>172</v>
      </c>
      <c r="Q173" s="24">
        <f>(Tableau3[[#This Row],[p-value]]*4872)/Tableau3[[#This Row],[Ranking]]</f>
        <v>0.15310145080753915</v>
      </c>
      <c r="R173" s="24">
        <v>0.57941623794880659</v>
      </c>
      <c r="S173" s="24" t="s">
        <v>38</v>
      </c>
      <c r="T173" s="24" t="s">
        <v>38</v>
      </c>
    </row>
    <row r="174" spans="1:20" x14ac:dyDescent="0.3">
      <c r="A174" s="8" t="s">
        <v>9918</v>
      </c>
      <c r="B174" s="43" t="s">
        <v>9919</v>
      </c>
      <c r="C174" s="8">
        <v>19143.494531249999</v>
      </c>
      <c r="D174" s="8">
        <v>19816.142968749999</v>
      </c>
      <c r="E174" s="8">
        <v>19669.807031249999</v>
      </c>
      <c r="F174" s="8">
        <v>17821.318749999999</v>
      </c>
      <c r="G174" s="8">
        <v>14072.646875</v>
      </c>
      <c r="H174" s="8">
        <v>15401.7103515625</v>
      </c>
      <c r="I174" s="8">
        <v>12143.9212890625</v>
      </c>
      <c r="J174" s="8">
        <v>8601.2718750000004</v>
      </c>
      <c r="K174" s="8">
        <f>AVERAGE(Tableau3[[#This Row],[Abundance+δ EtOH1]:[Abundance+δ EtOH4]])</f>
        <v>19112.690820312499</v>
      </c>
      <c r="L174" s="8">
        <f>AVERAGE(Tableau3[[#This Row],[Abundance+δ Control1]:[Abundance+δ Control4]])</f>
        <v>12554.88759765625</v>
      </c>
      <c r="M174" s="8">
        <f>STDEV(Tableau3[[#This Row],[Abundance+δ EtOH1]:[Abundance+δ EtOH4]])</f>
        <v>908.07747287358052</v>
      </c>
      <c r="N174" s="8">
        <f>STDEV(Tableau3[[#This Row],[Abundance+δ Control1]:[Abundance+δ Control4]])</f>
        <v>2955.6704600566882</v>
      </c>
      <c r="O174" s="17">
        <f>_xlfn.T.TEST(Tableau3[[#This Row],[Abundance+δ EtOH1]:[Abundance+δ EtOH4]],Tableau3[[#This Row],[Abundance+δ Control1]:[Abundance+δ Control4]],2,2)</f>
        <v>5.4292269843241245E-3</v>
      </c>
      <c r="P174" s="8">
        <v>173</v>
      </c>
      <c r="Q174" s="8">
        <f>(Tableau3[[#This Row],[p-value]]*4872)/Tableau3[[#This Row],[Ranking]]</f>
        <v>0.15289707437934758</v>
      </c>
      <c r="R174" s="8">
        <v>0.60674524405335462</v>
      </c>
      <c r="S174" s="8" t="s">
        <v>38</v>
      </c>
      <c r="T174" s="8" t="s">
        <v>9871</v>
      </c>
    </row>
    <row r="175" spans="1:20" x14ac:dyDescent="0.3">
      <c r="A175" s="24" t="s">
        <v>753</v>
      </c>
      <c r="B175" s="47" t="s">
        <v>754</v>
      </c>
      <c r="C175" s="24">
        <v>1035619.59414063</v>
      </c>
      <c r="D175" s="24">
        <v>1177386.00429688</v>
      </c>
      <c r="E175" s="24">
        <v>915670.12343749998</v>
      </c>
      <c r="F175" s="24">
        <v>906067.54140624998</v>
      </c>
      <c r="G175" s="24">
        <v>811008.45058593794</v>
      </c>
      <c r="H175" s="24">
        <v>662554.59316406294</v>
      </c>
      <c r="I175" s="24">
        <v>651090.25624999998</v>
      </c>
      <c r="J175" s="24">
        <v>651122.88222656294</v>
      </c>
      <c r="K175" s="24">
        <f>AVERAGE(Tableau3[[#This Row],[Abundance+δ EtOH1]:[Abundance+δ EtOH4]])</f>
        <v>1008685.815820315</v>
      </c>
      <c r="L175" s="24">
        <f>AVERAGE(Tableau3[[#This Row],[Abundance+δ Control1]:[Abundance+δ Control4]])</f>
        <v>693944.04555664095</v>
      </c>
      <c r="M175" s="24">
        <f>STDEV(Tableau3[[#This Row],[Abundance+δ EtOH1]:[Abundance+δ EtOH4]])</f>
        <v>126974.55293589413</v>
      </c>
      <c r="N175" s="24">
        <f>STDEV(Tableau3[[#This Row],[Abundance+δ Control1]:[Abundance+δ Control4]])</f>
        <v>78229.30383014711</v>
      </c>
      <c r="O175" s="16">
        <f>_xlfn.T.TEST(Tableau3[[#This Row],[Abundance+δ EtOH1]:[Abundance+δ EtOH4]],Tableau3[[#This Row],[Abundance+δ Control1]:[Abundance+δ Control4]],2,2)</f>
        <v>5.5563946087625916E-3</v>
      </c>
      <c r="P175" s="24">
        <v>174</v>
      </c>
      <c r="Q175" s="24">
        <f>(Tableau3[[#This Row],[p-value]]*4872)/Tableau3[[#This Row],[Ranking]]</f>
        <v>0.15557904904535255</v>
      </c>
      <c r="R175" s="24">
        <v>0.54726962867424644</v>
      </c>
      <c r="S175" s="24" t="s">
        <v>38</v>
      </c>
      <c r="T175" s="24" t="s">
        <v>38</v>
      </c>
    </row>
    <row r="176" spans="1:20" x14ac:dyDescent="0.3">
      <c r="A176" s="8" t="s">
        <v>1949</v>
      </c>
      <c r="B176" s="43" t="s">
        <v>1950</v>
      </c>
      <c r="C176" s="8">
        <v>4265779.8851562496</v>
      </c>
      <c r="D176" s="8">
        <v>5061630.6234374996</v>
      </c>
      <c r="E176" s="8">
        <v>6611392.0843749996</v>
      </c>
      <c r="F176" s="8">
        <v>7466358.6312499996</v>
      </c>
      <c r="G176" s="8">
        <v>2797044.9828125001</v>
      </c>
      <c r="H176" s="8">
        <v>2458560.5609375001</v>
      </c>
      <c r="I176" s="8">
        <v>1451868.82851563</v>
      </c>
      <c r="J176" s="8">
        <v>3098188.5687500001</v>
      </c>
      <c r="K176" s="8">
        <f>AVERAGE(Tableau3[[#This Row],[Abundance+δ EtOH1]:[Abundance+δ EtOH4]])</f>
        <v>5851290.3060546871</v>
      </c>
      <c r="L176" s="8">
        <f>AVERAGE(Tableau3[[#This Row],[Abundance+δ Control1]:[Abundance+δ Control4]])</f>
        <v>2451415.7352539077</v>
      </c>
      <c r="M176" s="8">
        <f>STDEV(Tableau3[[#This Row],[Abundance+δ EtOH1]:[Abundance+δ EtOH4]])</f>
        <v>1451850.0975862374</v>
      </c>
      <c r="N176" s="8">
        <f>STDEV(Tableau3[[#This Row],[Abundance+δ Control1]:[Abundance+δ Control4]])</f>
        <v>715755.95054473367</v>
      </c>
      <c r="O176" s="17">
        <f>_xlfn.T.TEST(Tableau3[[#This Row],[Abundance+δ EtOH1]:[Abundance+δ EtOH4]],Tableau3[[#This Row],[Abundance+δ Control1]:[Abundance+δ Control4]],2,2)</f>
        <v>5.6810290294833556E-3</v>
      </c>
      <c r="P176" s="8">
        <v>175</v>
      </c>
      <c r="Q176" s="8">
        <f>(Tableau3[[#This Row],[p-value]]*4872)/Tableau3[[#This Row],[Ranking]]</f>
        <v>0.1581598481808166</v>
      </c>
      <c r="R176" s="8">
        <v>1.1747565352993601</v>
      </c>
      <c r="S176" s="8" t="s">
        <v>38</v>
      </c>
      <c r="T176" s="8" t="s">
        <v>38</v>
      </c>
    </row>
    <row r="177" spans="1:20" x14ac:dyDescent="0.3">
      <c r="A177" s="24" t="s">
        <v>585</v>
      </c>
      <c r="B177" s="47" t="s">
        <v>586</v>
      </c>
      <c r="C177" s="24">
        <v>1511180.8382812501</v>
      </c>
      <c r="D177" s="24">
        <v>1447244.9984375001</v>
      </c>
      <c r="E177" s="24">
        <v>1652170.1156250001</v>
      </c>
      <c r="F177" s="24">
        <v>1752151.2953125001</v>
      </c>
      <c r="G177" s="24">
        <v>987588.32656249998</v>
      </c>
      <c r="H177" s="24">
        <v>1212428.7328125001</v>
      </c>
      <c r="I177" s="24">
        <v>603463.08437499998</v>
      </c>
      <c r="J177" s="24">
        <v>1079255.9554687501</v>
      </c>
      <c r="K177" s="24">
        <f>AVERAGE(Tableau3[[#This Row],[Abundance+δ EtOH1]:[Abundance+δ EtOH4]])</f>
        <v>1590686.8119140626</v>
      </c>
      <c r="L177" s="24">
        <f>AVERAGE(Tableau3[[#This Row],[Abundance+δ Control1]:[Abundance+δ Control4]])</f>
        <v>970684.02480468759</v>
      </c>
      <c r="M177" s="24">
        <f>STDEV(Tableau3[[#This Row],[Abundance+δ EtOH1]:[Abundance+δ EtOH4]])</f>
        <v>137535.12246099429</v>
      </c>
      <c r="N177" s="24">
        <f>STDEV(Tableau3[[#This Row],[Abundance+δ Control1]:[Abundance+δ Control4]])</f>
        <v>261639.28252837417</v>
      </c>
      <c r="O177" s="16">
        <f>_xlfn.T.TEST(Tableau3[[#This Row],[Abundance+δ EtOH1]:[Abundance+δ EtOH4]],Tableau3[[#This Row],[Abundance+δ Control1]:[Abundance+δ Control4]],2,2)</f>
        <v>5.7169451102200087E-3</v>
      </c>
      <c r="P177" s="24">
        <v>176</v>
      </c>
      <c r="Q177" s="24">
        <f>(Tableau3[[#This Row],[p-value]]*4872)/Tableau3[[#This Row],[Ranking]]</f>
        <v>0.1582554350965448</v>
      </c>
      <c r="R177" s="24">
        <v>0.69808176907959474</v>
      </c>
      <c r="S177" s="24" t="s">
        <v>38</v>
      </c>
      <c r="T177" s="24" t="s">
        <v>38</v>
      </c>
    </row>
    <row r="178" spans="1:20" x14ac:dyDescent="0.3">
      <c r="A178" s="8" t="s">
        <v>1739</v>
      </c>
      <c r="B178" s="43" t="s">
        <v>1740</v>
      </c>
      <c r="C178" s="8">
        <v>920365.53261718794</v>
      </c>
      <c r="D178" s="8">
        <v>1312197.0375000001</v>
      </c>
      <c r="E178" s="8">
        <v>1235603.1156250001</v>
      </c>
      <c r="F178" s="8">
        <v>1164878.48769531</v>
      </c>
      <c r="G178" s="8">
        <v>733059.57570800802</v>
      </c>
      <c r="H178" s="8">
        <v>852728.38710937498</v>
      </c>
      <c r="I178" s="8">
        <v>633387.67495117197</v>
      </c>
      <c r="J178" s="8">
        <v>790813.29091796896</v>
      </c>
      <c r="K178" s="8">
        <f>AVERAGE(Tableau3[[#This Row],[Abundance+δ EtOH1]:[Abundance+δ EtOH4]])</f>
        <v>1158261.0433593746</v>
      </c>
      <c r="L178" s="8">
        <f>AVERAGE(Tableau3[[#This Row],[Abundance+δ Control1]:[Abundance+δ Control4]])</f>
        <v>752497.23217163095</v>
      </c>
      <c r="M178" s="8">
        <f>STDEV(Tableau3[[#This Row],[Abundance+δ EtOH1]:[Abundance+δ EtOH4]])</f>
        <v>169623.26003551568</v>
      </c>
      <c r="N178" s="8">
        <f>STDEV(Tableau3[[#This Row],[Abundance+δ Control1]:[Abundance+δ Control4]])</f>
        <v>93236.820137501825</v>
      </c>
      <c r="O178" s="17">
        <f>_xlfn.T.TEST(Tableau3[[#This Row],[Abundance+δ EtOH1]:[Abundance+δ EtOH4]],Tableau3[[#This Row],[Abundance+δ Control1]:[Abundance+δ Control4]],2,2)</f>
        <v>5.7323068333271264E-3</v>
      </c>
      <c r="P178" s="8">
        <v>177</v>
      </c>
      <c r="Q178" s="8">
        <f>(Tableau3[[#This Row],[p-value]]*4872)/Tableau3[[#This Row],[Ranking]]</f>
        <v>0.1577841745309026</v>
      </c>
      <c r="R178" s="8">
        <v>0.56168753417482864</v>
      </c>
      <c r="S178" s="8" t="s">
        <v>38</v>
      </c>
      <c r="T178" s="8" t="s">
        <v>38</v>
      </c>
    </row>
    <row r="179" spans="1:20" x14ac:dyDescent="0.3">
      <c r="A179" s="24" t="s">
        <v>1373</v>
      </c>
      <c r="B179" s="47" t="s">
        <v>1374</v>
      </c>
      <c r="C179" s="24">
        <v>7304828.5726562496</v>
      </c>
      <c r="D179" s="24">
        <v>8696514.7289062496</v>
      </c>
      <c r="E179" s="24">
        <v>8338344.6195312496</v>
      </c>
      <c r="F179" s="24">
        <v>9076580.4671874996</v>
      </c>
      <c r="G179" s="24">
        <v>6061015.7367187496</v>
      </c>
      <c r="H179" s="24">
        <v>6049990.2904296899</v>
      </c>
      <c r="I179" s="24">
        <v>3668167.0648437501</v>
      </c>
      <c r="J179" s="24">
        <v>5930271.7953124996</v>
      </c>
      <c r="K179" s="24">
        <f>AVERAGE(Tableau3[[#This Row],[Abundance+δ EtOH1]:[Abundance+δ EtOH4]])</f>
        <v>8354067.0970703121</v>
      </c>
      <c r="L179" s="24">
        <f>AVERAGE(Tableau3[[#This Row],[Abundance+δ Control1]:[Abundance+δ Control4]])</f>
        <v>5427361.2218261724</v>
      </c>
      <c r="M179" s="24">
        <f>STDEV(Tableau3[[#This Row],[Abundance+δ EtOH1]:[Abundance+δ EtOH4]])</f>
        <v>761674.60855729005</v>
      </c>
      <c r="N179" s="24">
        <f>STDEV(Tableau3[[#This Row],[Abundance+δ Control1]:[Abundance+δ Control4]])</f>
        <v>1174289.590660278</v>
      </c>
      <c r="O179" s="16">
        <f>_xlfn.T.TEST(Tableau3[[#This Row],[Abundance+δ EtOH1]:[Abundance+δ EtOH4]],Tableau3[[#This Row],[Abundance+δ Control1]:[Abundance+δ Control4]],2,2)</f>
        <v>5.800812478276714E-3</v>
      </c>
      <c r="P179" s="24">
        <v>178</v>
      </c>
      <c r="Q179" s="24">
        <f>(Tableau3[[#This Row],[p-value]]*4872)/Tableau3[[#This Row],[Ranking]]</f>
        <v>0.15877279996721433</v>
      </c>
      <c r="R179" s="24">
        <v>0.58552549082671179</v>
      </c>
      <c r="S179" s="24" t="s">
        <v>38</v>
      </c>
      <c r="T179" s="24" t="s">
        <v>38</v>
      </c>
    </row>
    <row r="180" spans="1:20" x14ac:dyDescent="0.3">
      <c r="A180" s="8" t="s">
        <v>599</v>
      </c>
      <c r="B180" s="43" t="s">
        <v>600</v>
      </c>
      <c r="C180" s="8">
        <v>11980834.1625</v>
      </c>
      <c r="D180" s="8">
        <v>11510046.7171875</v>
      </c>
      <c r="E180" s="8">
        <v>13668667.44375</v>
      </c>
      <c r="F180" s="8">
        <v>14563294.678125</v>
      </c>
      <c r="G180" s="8">
        <v>9819216.7562499996</v>
      </c>
      <c r="H180" s="8">
        <v>9963567.7093749996</v>
      </c>
      <c r="I180" s="8">
        <v>7150916.0374999996</v>
      </c>
      <c r="J180" s="8">
        <v>7326842.4769531293</v>
      </c>
      <c r="K180" s="8">
        <f>AVERAGE(Tableau3[[#This Row],[Abundance+δ EtOH1]:[Abundance+δ EtOH4]])</f>
        <v>12930710.750390625</v>
      </c>
      <c r="L180" s="8">
        <f>AVERAGE(Tableau3[[#This Row],[Abundance+δ Control1]:[Abundance+δ Control4]])</f>
        <v>8565135.7450195309</v>
      </c>
      <c r="M180" s="8">
        <f>STDEV(Tableau3[[#This Row],[Abundance+δ EtOH1]:[Abundance+δ EtOH4]])</f>
        <v>1429505.9974026235</v>
      </c>
      <c r="N180" s="8">
        <f>STDEV(Tableau3[[#This Row],[Abundance+δ Control1]:[Abundance+δ Control4]])</f>
        <v>1534244.519900613</v>
      </c>
      <c r="O180" s="17">
        <f>_xlfn.T.TEST(Tableau3[[#This Row],[Abundance+δ EtOH1]:[Abundance+δ EtOH4]],Tableau3[[#This Row],[Abundance+δ Control1]:[Abundance+δ Control4]],2,2)</f>
        <v>5.9202927699652042E-3</v>
      </c>
      <c r="P180" s="8">
        <v>179</v>
      </c>
      <c r="Q180" s="8">
        <f>(Tableau3[[#This Row],[p-value]]*4872)/Tableau3[[#This Row],[Ranking]]</f>
        <v>0.16113780097916466</v>
      </c>
      <c r="R180" s="8">
        <v>0.57290053811043873</v>
      </c>
      <c r="S180" s="8" t="s">
        <v>38</v>
      </c>
      <c r="T180" s="8" t="s">
        <v>38</v>
      </c>
    </row>
    <row r="181" spans="1:20" x14ac:dyDescent="0.3">
      <c r="A181" s="24" t="s">
        <v>1621</v>
      </c>
      <c r="B181" s="47" t="s">
        <v>1622</v>
      </c>
      <c r="C181" s="24">
        <v>690943.39687499998</v>
      </c>
      <c r="D181" s="24">
        <v>635444.85781249998</v>
      </c>
      <c r="E181" s="24">
        <v>699424.02187499998</v>
      </c>
      <c r="F181" s="24">
        <v>842648.29921874998</v>
      </c>
      <c r="G181" s="24">
        <v>527587.72499999998</v>
      </c>
      <c r="H181" s="24">
        <v>525775.77968749998</v>
      </c>
      <c r="I181" s="24">
        <v>355612.13515624998</v>
      </c>
      <c r="J181" s="24">
        <v>464786.83828124998</v>
      </c>
      <c r="K181" s="24">
        <f>AVERAGE(Tableau3[[#This Row],[Abundance+δ EtOH1]:[Abundance+δ EtOH4]])</f>
        <v>717115.14394531248</v>
      </c>
      <c r="L181" s="24">
        <f>AVERAGE(Tableau3[[#This Row],[Abundance+δ Control1]:[Abundance+δ Control4]])</f>
        <v>468440.61953124998</v>
      </c>
      <c r="M181" s="24">
        <f>STDEV(Tableau3[[#This Row],[Abundance+δ EtOH1]:[Abundance+δ EtOH4]])</f>
        <v>88367.688013850217</v>
      </c>
      <c r="N181" s="24">
        <f>STDEV(Tableau3[[#This Row],[Abundance+δ Control1]:[Abundance+δ Control4]])</f>
        <v>80683.161562696827</v>
      </c>
      <c r="O181" s="16">
        <f>_xlfn.T.TEST(Tableau3[[#This Row],[Abundance+δ EtOH1]:[Abundance+δ EtOH4]],Tableau3[[#This Row],[Abundance+δ Control1]:[Abundance+δ Control4]],2,2)</f>
        <v>5.9687355342085639E-3</v>
      </c>
      <c r="P181" s="24">
        <v>180</v>
      </c>
      <c r="Q181" s="24">
        <f>(Tableau3[[#This Row],[p-value]]*4872)/Tableau3[[#This Row],[Ranking]]</f>
        <v>0.16155377512591179</v>
      </c>
      <c r="R181" s="24">
        <v>0.60376945894363676</v>
      </c>
      <c r="S181" s="24" t="s">
        <v>38</v>
      </c>
      <c r="T181" s="24" t="s">
        <v>38</v>
      </c>
    </row>
    <row r="182" spans="1:20" x14ac:dyDescent="0.3">
      <c r="A182" s="8" t="s">
        <v>673</v>
      </c>
      <c r="B182" s="43" t="s">
        <v>674</v>
      </c>
      <c r="C182" s="8">
        <v>828297.38124999998</v>
      </c>
      <c r="D182" s="8">
        <v>900291.69374999998</v>
      </c>
      <c r="E182" s="8">
        <v>822322.28749999998</v>
      </c>
      <c r="F182" s="8">
        <v>728595.20937499998</v>
      </c>
      <c r="G182" s="8">
        <v>645728.79531249998</v>
      </c>
      <c r="H182" s="8">
        <v>634092.74062499998</v>
      </c>
      <c r="I182" s="8">
        <v>690694.08437499998</v>
      </c>
      <c r="J182" s="8">
        <v>552228.42031249998</v>
      </c>
      <c r="K182" s="8">
        <f>AVERAGE(Tableau3[[#This Row],[Abundance+δ EtOH1]:[Abundance+δ EtOH4]])</f>
        <v>819876.64296874998</v>
      </c>
      <c r="L182" s="8">
        <f>AVERAGE(Tableau3[[#This Row],[Abundance+δ Control1]:[Abundance+δ Control4]])</f>
        <v>630686.01015624998</v>
      </c>
      <c r="M182" s="8">
        <f>STDEV(Tableau3[[#This Row],[Abundance+δ EtOH1]:[Abundance+δ EtOH4]])</f>
        <v>70417.257641991309</v>
      </c>
      <c r="N182" s="8">
        <f>STDEV(Tableau3[[#This Row],[Abundance+δ Control1]:[Abundance+δ Control4]])</f>
        <v>57719.013543421192</v>
      </c>
      <c r="O182" s="17">
        <f>_xlfn.T.TEST(Tableau3[[#This Row],[Abundance+δ EtOH1]:[Abundance+δ EtOH4]],Tableau3[[#This Row],[Abundance+δ Control1]:[Abundance+δ Control4]],2,2)</f>
        <v>5.9725784049330594E-3</v>
      </c>
      <c r="P182" s="8">
        <v>181</v>
      </c>
      <c r="Q182" s="8">
        <f>(Tableau3[[#This Row],[p-value]]*4872)/Tableau3[[#This Row],[Ranking]]</f>
        <v>0.16076465187201031</v>
      </c>
      <c r="R182" s="8">
        <v>0.38144536310030008</v>
      </c>
      <c r="S182" s="8" t="s">
        <v>38</v>
      </c>
      <c r="T182" s="8" t="s">
        <v>38</v>
      </c>
    </row>
    <row r="183" spans="1:20" x14ac:dyDescent="0.3">
      <c r="A183" s="24" t="s">
        <v>8632</v>
      </c>
      <c r="B183" s="47" t="s">
        <v>8633</v>
      </c>
      <c r="C183" s="24">
        <v>1235412.5218750001</v>
      </c>
      <c r="D183" s="24">
        <v>1144537.4632812501</v>
      </c>
      <c r="E183" s="24">
        <v>1550233.0414062501</v>
      </c>
      <c r="F183" s="24">
        <v>1701473.1078125001</v>
      </c>
      <c r="G183" s="24">
        <v>743380.24843749998</v>
      </c>
      <c r="H183" s="24">
        <v>978189.94179687498</v>
      </c>
      <c r="I183" s="24">
        <v>491481.49843749998</v>
      </c>
      <c r="J183" s="24">
        <v>682510.67812499998</v>
      </c>
      <c r="K183" s="24">
        <f>AVERAGE(Tableau3[[#This Row],[Abundance+δ EtOH1]:[Abundance+δ EtOH4]])</f>
        <v>1407914.0335937501</v>
      </c>
      <c r="L183" s="24">
        <f>AVERAGE(Tableau3[[#This Row],[Abundance+δ Control1]:[Abundance+δ Control4]])</f>
        <v>723890.59169921873</v>
      </c>
      <c r="M183" s="24">
        <f>STDEV(Tableau3[[#This Row],[Abundance+δ EtOH1]:[Abundance+δ EtOH4]])</f>
        <v>261760.46262167022</v>
      </c>
      <c r="N183" s="24">
        <f>STDEV(Tableau3[[#This Row],[Abundance+δ Control1]:[Abundance+δ Control4]])</f>
        <v>200644.2042173245</v>
      </c>
      <c r="O183" s="16">
        <f>_xlfn.T.TEST(Tableau3[[#This Row],[Abundance+δ EtOH1]:[Abundance+δ EtOH4]],Tableau3[[#This Row],[Abundance+δ Control1]:[Abundance+δ Control4]],2,2)</f>
        <v>6.024887057335249E-3</v>
      </c>
      <c r="P183" s="24">
        <v>182</v>
      </c>
      <c r="Q183" s="24">
        <f>(Tableau3[[#This Row],[p-value]]*4872)/Tableau3[[#This Row],[Ranking]]</f>
        <v>0.16128159199635897</v>
      </c>
      <c r="R183" s="24">
        <v>0.92392270069645532</v>
      </c>
      <c r="S183" s="24" t="s">
        <v>38</v>
      </c>
      <c r="T183" s="24" t="s">
        <v>38</v>
      </c>
    </row>
    <row r="184" spans="1:20" x14ac:dyDescent="0.3">
      <c r="A184" s="8" t="s">
        <v>831</v>
      </c>
      <c r="B184" s="43" t="s">
        <v>832</v>
      </c>
      <c r="C184" s="8">
        <v>2934964.1937500001</v>
      </c>
      <c r="D184" s="8">
        <v>2727582.5140625001</v>
      </c>
      <c r="E184" s="8">
        <v>3043054.0921875001</v>
      </c>
      <c r="F184" s="8">
        <v>3284115.1703125001</v>
      </c>
      <c r="G184" s="8">
        <v>2085086.8265625001</v>
      </c>
      <c r="H184" s="8">
        <v>2425731.8578125001</v>
      </c>
      <c r="I184" s="8">
        <v>1313991.9906250001</v>
      </c>
      <c r="J184" s="8">
        <v>1850230.0609375001</v>
      </c>
      <c r="K184" s="8">
        <f>AVERAGE(Tableau3[[#This Row],[Abundance+δ EtOH1]:[Abundance+δ EtOH4]])</f>
        <v>2997428.9925781251</v>
      </c>
      <c r="L184" s="8">
        <f>AVERAGE(Tableau3[[#This Row],[Abundance+δ Control1]:[Abundance+δ Control4]])</f>
        <v>1918760.1839843751</v>
      </c>
      <c r="M184" s="8">
        <f>STDEV(Tableau3[[#This Row],[Abundance+δ EtOH1]:[Abundance+δ EtOH4]])</f>
        <v>231653.17990351643</v>
      </c>
      <c r="N184" s="8">
        <f>STDEV(Tableau3[[#This Row],[Abundance+δ Control1]:[Abundance+δ Control4]])</f>
        <v>467306.38613204821</v>
      </c>
      <c r="O184" s="17">
        <f>_xlfn.T.TEST(Tableau3[[#This Row],[Abundance+δ EtOH1]:[Abundance+δ EtOH4]],Tableau3[[#This Row],[Abundance+δ Control1]:[Abundance+δ Control4]],2,2)</f>
        <v>6.1044100306577665E-3</v>
      </c>
      <c r="P184" s="8">
        <v>183</v>
      </c>
      <c r="Q184" s="8">
        <f>(Tableau3[[#This Row],[p-value]]*4872)/Tableau3[[#This Row],[Ranking]]</f>
        <v>0.16251740802931497</v>
      </c>
      <c r="R184" s="8">
        <v>0.63752559746519688</v>
      </c>
      <c r="S184" s="8" t="s">
        <v>38</v>
      </c>
      <c r="T184" s="8" t="s">
        <v>38</v>
      </c>
    </row>
    <row r="185" spans="1:20" x14ac:dyDescent="0.3">
      <c r="A185" s="24" t="s">
        <v>2662</v>
      </c>
      <c r="B185" s="47" t="s">
        <v>2663</v>
      </c>
      <c r="C185" s="24">
        <v>28317578.842187501</v>
      </c>
      <c r="D185" s="24">
        <v>29475290.545312501</v>
      </c>
      <c r="E185" s="24">
        <v>28220094.7289063</v>
      </c>
      <c r="F185" s="24">
        <v>33808688.600000001</v>
      </c>
      <c r="G185" s="24">
        <v>19902383.068750001</v>
      </c>
      <c r="H185" s="24">
        <v>24368883.959375001</v>
      </c>
      <c r="I185" s="24">
        <v>13550614.225</v>
      </c>
      <c r="J185" s="24">
        <v>19340353.0003906</v>
      </c>
      <c r="K185" s="24">
        <f>AVERAGE(Tableau3[[#This Row],[Abundance+δ EtOH1]:[Abundance+δ EtOH4]])</f>
        <v>29955413.179101579</v>
      </c>
      <c r="L185" s="24">
        <f>AVERAGE(Tableau3[[#This Row],[Abundance+δ Control1]:[Abundance+δ Control4]])</f>
        <v>19290558.5633789</v>
      </c>
      <c r="M185" s="24">
        <f>STDEV(Tableau3[[#This Row],[Abundance+δ EtOH1]:[Abundance+δ EtOH4]])</f>
        <v>2631354.5720496252</v>
      </c>
      <c r="N185" s="24">
        <f>STDEV(Tableau3[[#This Row],[Abundance+δ Control1]:[Abundance+δ Control4]])</f>
        <v>4438962.2866400126</v>
      </c>
      <c r="O185" s="16">
        <f>_xlfn.T.TEST(Tableau3[[#This Row],[Abundance+δ EtOH1]:[Abundance+δ EtOH4]],Tableau3[[#This Row],[Abundance+δ Control1]:[Abundance+δ Control4]],2,2)</f>
        <v>6.1233379503874159E-3</v>
      </c>
      <c r="P185" s="24">
        <v>184</v>
      </c>
      <c r="Q185" s="24">
        <f>(Tableau3[[#This Row],[p-value]]*4872)/Tableau3[[#This Row],[Ranking]]</f>
        <v>0.1621353396428668</v>
      </c>
      <c r="R185" s="24">
        <v>0.61905884006022915</v>
      </c>
      <c r="S185" s="24" t="s">
        <v>38</v>
      </c>
      <c r="T185" s="24" t="s">
        <v>38</v>
      </c>
    </row>
    <row r="186" spans="1:20" x14ac:dyDescent="0.3">
      <c r="A186" s="8" t="s">
        <v>2193</v>
      </c>
      <c r="B186" s="43" t="s">
        <v>2194</v>
      </c>
      <c r="C186" s="8">
        <v>264650.94130859402</v>
      </c>
      <c r="D186" s="8">
        <v>312509.95791015599</v>
      </c>
      <c r="E186" s="8">
        <v>298390.23476562498</v>
      </c>
      <c r="F186" s="8">
        <v>325156.37783203099</v>
      </c>
      <c r="G186" s="8">
        <v>212210.41835937501</v>
      </c>
      <c r="H186" s="8">
        <v>253365.028466797</v>
      </c>
      <c r="I186" s="8">
        <v>163343.427148438</v>
      </c>
      <c r="J186" s="8">
        <v>182236.675195313</v>
      </c>
      <c r="K186" s="8">
        <f>AVERAGE(Tableau3[[#This Row],[Abundance+δ EtOH1]:[Abundance+δ EtOH4]])</f>
        <v>300176.87795410148</v>
      </c>
      <c r="L186" s="8">
        <f>AVERAGE(Tableau3[[#This Row],[Abundance+δ Control1]:[Abundance+δ Control4]])</f>
        <v>202788.88729248074</v>
      </c>
      <c r="M186" s="8">
        <f>STDEV(Tableau3[[#This Row],[Abundance+δ EtOH1]:[Abundance+δ EtOH4]])</f>
        <v>26085.529473748811</v>
      </c>
      <c r="N186" s="8">
        <f>STDEV(Tableau3[[#This Row],[Abundance+δ Control1]:[Abundance+δ Control4]])</f>
        <v>39264.271510671024</v>
      </c>
      <c r="O186" s="17">
        <f>_xlfn.T.TEST(Tableau3[[#This Row],[Abundance+δ EtOH1]:[Abundance+δ EtOH4]],Tableau3[[#This Row],[Abundance+δ Control1]:[Abundance+δ Control4]],2,2)</f>
        <v>6.1339355112361828E-3</v>
      </c>
      <c r="P186" s="8">
        <v>185</v>
      </c>
      <c r="Q186" s="8">
        <f>(Tableau3[[#This Row],[p-value]]*4872)/Tableau3[[#This Row],[Ranking]]</f>
        <v>0.16153802059860908</v>
      </c>
      <c r="R186" s="8">
        <v>0.53127492291272205</v>
      </c>
      <c r="S186" s="8" t="s">
        <v>38</v>
      </c>
      <c r="T186" s="8" t="s">
        <v>38</v>
      </c>
    </row>
    <row r="187" spans="1:20" x14ac:dyDescent="0.3">
      <c r="A187" s="24" t="s">
        <v>1483</v>
      </c>
      <c r="B187" s="47" t="s">
        <v>1484</v>
      </c>
      <c r="C187" s="24">
        <v>88705840.694726601</v>
      </c>
      <c r="D187" s="24">
        <v>100507499.560938</v>
      </c>
      <c r="E187" s="24">
        <v>91304528.208886698</v>
      </c>
      <c r="F187" s="24">
        <v>111150053.39248</v>
      </c>
      <c r="G187" s="24">
        <v>68768192.050683588</v>
      </c>
      <c r="H187" s="24">
        <v>77362243.819726601</v>
      </c>
      <c r="I187" s="24">
        <v>45873708.045312501</v>
      </c>
      <c r="J187" s="24">
        <v>60703558.6102539</v>
      </c>
      <c r="K187" s="24">
        <f>AVERAGE(Tableau3[[#This Row],[Abundance+δ EtOH1]:[Abundance+δ EtOH4]])</f>
        <v>97916980.464257821</v>
      </c>
      <c r="L187" s="24">
        <f>AVERAGE(Tableau3[[#This Row],[Abundance+δ Control1]:[Abundance+δ Control4]])</f>
        <v>63176925.63149415</v>
      </c>
      <c r="M187" s="24">
        <f>STDEV(Tableau3[[#This Row],[Abundance+δ EtOH1]:[Abundance+δ EtOH4]])</f>
        <v>10171768.594125504</v>
      </c>
      <c r="N187" s="24">
        <f>STDEV(Tableau3[[#This Row],[Abundance+δ Control1]:[Abundance+δ Control4]])</f>
        <v>13391594.322910871</v>
      </c>
      <c r="O187" s="16">
        <f>_xlfn.T.TEST(Tableau3[[#This Row],[Abundance+δ EtOH1]:[Abundance+δ EtOH4]],Tableau3[[#This Row],[Abundance+δ Control1]:[Abundance+δ Control4]],2,2)</f>
        <v>6.135820554833752E-3</v>
      </c>
      <c r="P187" s="24">
        <v>186</v>
      </c>
      <c r="Q187" s="24">
        <f>(Tableau3[[#This Row],[p-value]]*4872)/Tableau3[[#This Row],[Ranking]]</f>
        <v>0.16071891259758087</v>
      </c>
      <c r="R187" s="24">
        <v>0.60475962143612405</v>
      </c>
      <c r="S187" s="24" t="s">
        <v>38</v>
      </c>
      <c r="T187" s="24" t="s">
        <v>38</v>
      </c>
    </row>
    <row r="188" spans="1:20" x14ac:dyDescent="0.3">
      <c r="A188" s="8" t="s">
        <v>493</v>
      </c>
      <c r="B188" s="43" t="s">
        <v>494</v>
      </c>
      <c r="C188" s="8">
        <v>289852.27578124998</v>
      </c>
      <c r="D188" s="8">
        <v>247214.58437500001</v>
      </c>
      <c r="E188" s="8">
        <v>262918.19374999998</v>
      </c>
      <c r="F188" s="8">
        <v>303417.89687499998</v>
      </c>
      <c r="G188" s="8">
        <v>216640.79140625001</v>
      </c>
      <c r="H188" s="8">
        <v>210112.39882812501</v>
      </c>
      <c r="I188" s="8">
        <v>144896.04531250001</v>
      </c>
      <c r="J188" s="8">
        <v>146293.24453125001</v>
      </c>
      <c r="K188" s="8">
        <f>AVERAGE(Tableau3[[#This Row],[Abundance+δ EtOH1]:[Abundance+δ EtOH4]])</f>
        <v>275850.73769531248</v>
      </c>
      <c r="L188" s="8">
        <f>AVERAGE(Tableau3[[#This Row],[Abundance+δ Control1]:[Abundance+δ Control4]])</f>
        <v>179485.62001953126</v>
      </c>
      <c r="M188" s="8">
        <f>STDEV(Tableau3[[#This Row],[Abundance+δ EtOH1]:[Abundance+δ EtOH4]])</f>
        <v>25451.072694433849</v>
      </c>
      <c r="N188" s="8">
        <f>STDEV(Tableau3[[#This Row],[Abundance+δ Control1]:[Abundance+δ Control4]])</f>
        <v>39228.725911570291</v>
      </c>
      <c r="O188" s="17">
        <f>_xlfn.T.TEST(Tableau3[[#This Row],[Abundance+δ EtOH1]:[Abundance+δ EtOH4]],Tableau3[[#This Row],[Abundance+δ Control1]:[Abundance+δ Control4]],2,2)</f>
        <v>6.2054779189533102E-3</v>
      </c>
      <c r="P188" s="8">
        <v>187</v>
      </c>
      <c r="Q188" s="8">
        <f>(Tableau3[[#This Row],[p-value]]*4872)/Tableau3[[#This Row],[Ranking]]</f>
        <v>0.16167426963176751</v>
      </c>
      <c r="R188" s="8">
        <v>0.63459119867895653</v>
      </c>
      <c r="S188" s="8" t="s">
        <v>38</v>
      </c>
      <c r="T188" s="8" t="s">
        <v>38</v>
      </c>
    </row>
    <row r="189" spans="1:20" x14ac:dyDescent="0.3">
      <c r="A189" s="24" t="s">
        <v>331</v>
      </c>
      <c r="B189" s="47" t="s">
        <v>332</v>
      </c>
      <c r="C189" s="24">
        <v>684083.18007812498</v>
      </c>
      <c r="D189" s="24">
        <v>714308.81484374998</v>
      </c>
      <c r="E189" s="24">
        <v>845758.50234374998</v>
      </c>
      <c r="F189" s="24">
        <v>915084.54921874998</v>
      </c>
      <c r="G189" s="24">
        <v>520365.65859374998</v>
      </c>
      <c r="H189" s="24">
        <v>545597.20742187498</v>
      </c>
      <c r="I189" s="24">
        <v>334520.17421874998</v>
      </c>
      <c r="J189" s="24">
        <v>536865.93984374998</v>
      </c>
      <c r="K189" s="24">
        <f>AVERAGE(Tableau3[[#This Row],[Abundance+δ EtOH1]:[Abundance+δ EtOH4]])</f>
        <v>789808.76162109373</v>
      </c>
      <c r="L189" s="24">
        <f>AVERAGE(Tableau3[[#This Row],[Abundance+δ Control1]:[Abundance+δ Control4]])</f>
        <v>484337.24501953123</v>
      </c>
      <c r="M189" s="24">
        <f>STDEV(Tableau3[[#This Row],[Abundance+δ EtOH1]:[Abundance+δ EtOH4]])</f>
        <v>109090.99718602811</v>
      </c>
      <c r="N189" s="24">
        <f>STDEV(Tableau3[[#This Row],[Abundance+δ Control1]:[Abundance+δ Control4]])</f>
        <v>100424.51238197713</v>
      </c>
      <c r="O189" s="16">
        <f>_xlfn.T.TEST(Tableau3[[#This Row],[Abundance+δ EtOH1]:[Abundance+δ EtOH4]],Tableau3[[#This Row],[Abundance+δ Control1]:[Abundance+δ Control4]],2,2)</f>
        <v>6.2141885020298498E-3</v>
      </c>
      <c r="P189" s="24">
        <v>188</v>
      </c>
      <c r="Q189" s="24">
        <f>(Tableau3[[#This Row],[p-value]]*4872)/Tableau3[[#This Row],[Ranking]]</f>
        <v>0.16104003394622035</v>
      </c>
      <c r="R189" s="24">
        <v>0.66634044996681774</v>
      </c>
      <c r="S189" s="24" t="s">
        <v>38</v>
      </c>
      <c r="T189" s="24" t="s">
        <v>38</v>
      </c>
    </row>
    <row r="190" spans="1:20" x14ac:dyDescent="0.3">
      <c r="A190" s="8" t="s">
        <v>9100</v>
      </c>
      <c r="B190" s="43" t="s">
        <v>9101</v>
      </c>
      <c r="C190" s="8">
        <v>28410.545312499999</v>
      </c>
      <c r="D190" s="8">
        <v>27156.092187499999</v>
      </c>
      <c r="E190" s="8">
        <v>36297.646874999999</v>
      </c>
      <c r="F190" s="8">
        <v>32143.209374999999</v>
      </c>
      <c r="G190" s="8">
        <v>19212.553124999999</v>
      </c>
      <c r="H190" s="8">
        <v>18148.433984374999</v>
      </c>
      <c r="I190" s="8">
        <v>19749.701562499999</v>
      </c>
      <c r="J190" s="8">
        <v>25006.412499999999</v>
      </c>
      <c r="K190" s="8">
        <f>AVERAGE(Tableau3[[#This Row],[Abundance+δ EtOH1]:[Abundance+δ EtOH4]])</f>
        <v>31001.873437499999</v>
      </c>
      <c r="L190" s="8">
        <f>AVERAGE(Tableau3[[#This Row],[Abundance+δ Control1]:[Abundance+δ Control4]])</f>
        <v>20529.275292968749</v>
      </c>
      <c r="M190" s="8">
        <f>STDEV(Tableau3[[#This Row],[Abundance+δ EtOH1]:[Abundance+δ EtOH4]])</f>
        <v>4117.1543124601303</v>
      </c>
      <c r="N190" s="8">
        <f>STDEV(Tableau3[[#This Row],[Abundance+δ Control1]:[Abundance+δ Control4]])</f>
        <v>3058.0307048898462</v>
      </c>
      <c r="O190" s="17">
        <f>_xlfn.T.TEST(Tableau3[[#This Row],[Abundance+δ EtOH1]:[Abundance+δ EtOH4]],Tableau3[[#This Row],[Abundance+δ Control1]:[Abundance+δ Control4]],2,2)</f>
        <v>6.4728433931364477E-3</v>
      </c>
      <c r="P190" s="8">
        <v>189</v>
      </c>
      <c r="Q190" s="8">
        <f>(Tableau3[[#This Row],[p-value]]*4872)/Tableau3[[#This Row],[Ranking]]</f>
        <v>0.16685551857862843</v>
      </c>
      <c r="R190" s="8">
        <v>0.57035001347323266</v>
      </c>
      <c r="S190" s="8" t="s">
        <v>38</v>
      </c>
      <c r="T190" s="8" t="s">
        <v>38</v>
      </c>
    </row>
    <row r="191" spans="1:20" x14ac:dyDescent="0.3">
      <c r="A191" s="24" t="s">
        <v>5437</v>
      </c>
      <c r="B191" s="47" t="s">
        <v>5438</v>
      </c>
      <c r="C191" s="24">
        <v>68288.324609375006</v>
      </c>
      <c r="D191" s="24">
        <v>60391.865624999999</v>
      </c>
      <c r="E191" s="24">
        <v>61579.164453124999</v>
      </c>
      <c r="F191" s="24">
        <v>52858.678124999999</v>
      </c>
      <c r="G191" s="24">
        <v>51007.278710937499</v>
      </c>
      <c r="H191" s="24">
        <v>41457.458398437499</v>
      </c>
      <c r="I191" s="24">
        <v>43107.188867187499</v>
      </c>
      <c r="J191" s="24">
        <v>36658.013085937499</v>
      </c>
      <c r="K191" s="24">
        <f>AVERAGE(Tableau3[[#This Row],[Abundance+δ EtOH1]:[Abundance+δ EtOH4]])</f>
        <v>60779.508203125006</v>
      </c>
      <c r="L191" s="24">
        <f>AVERAGE(Tableau3[[#This Row],[Abundance+δ Control1]:[Abundance+δ Control4]])</f>
        <v>43057.484765624999</v>
      </c>
      <c r="M191" s="24">
        <f>STDEV(Tableau3[[#This Row],[Abundance+δ EtOH1]:[Abundance+δ EtOH4]])</f>
        <v>6322.225078663324</v>
      </c>
      <c r="N191" s="24">
        <f>STDEV(Tableau3[[#This Row],[Abundance+δ Control1]:[Abundance+δ Control4]])</f>
        <v>5964.1992037338086</v>
      </c>
      <c r="O191" s="16">
        <f>_xlfn.T.TEST(Tableau3[[#This Row],[Abundance+δ EtOH1]:[Abundance+δ EtOH4]],Tableau3[[#This Row],[Abundance+δ Control1]:[Abundance+δ Control4]],2,2)</f>
        <v>6.5166726939504781E-3</v>
      </c>
      <c r="P191" s="24">
        <v>190</v>
      </c>
      <c r="Q191" s="24">
        <f>(Tableau3[[#This Row],[p-value]]*4872)/Tableau3[[#This Row],[Ranking]]</f>
        <v>0.1671012071838249</v>
      </c>
      <c r="R191" s="24">
        <v>0.53253388845246341</v>
      </c>
      <c r="S191" s="24" t="s">
        <v>38</v>
      </c>
      <c r="T191" s="24" t="s">
        <v>38</v>
      </c>
    </row>
    <row r="192" spans="1:20" x14ac:dyDescent="0.3">
      <c r="A192" s="8" t="s">
        <v>7906</v>
      </c>
      <c r="B192" s="43" t="s">
        <v>7907</v>
      </c>
      <c r="C192" s="8">
        <v>161820.82851562501</v>
      </c>
      <c r="D192" s="8">
        <v>156887.92421875001</v>
      </c>
      <c r="E192" s="8">
        <v>212679.78359375001</v>
      </c>
      <c r="F192" s="8">
        <v>230509.94765625001</v>
      </c>
      <c r="G192" s="8">
        <v>105660.93984375001</v>
      </c>
      <c r="H192" s="8">
        <v>112436.68203125001</v>
      </c>
      <c r="I192" s="8">
        <v>83549.334375000006</v>
      </c>
      <c r="J192" s="8">
        <v>126787.72695312501</v>
      </c>
      <c r="K192" s="8">
        <f>AVERAGE(Tableau3[[#This Row],[Abundance+δ EtOH1]:[Abundance+δ EtOH4]])</f>
        <v>190474.62099609376</v>
      </c>
      <c r="L192" s="8">
        <f>AVERAGE(Tableau3[[#This Row],[Abundance+δ Control1]:[Abundance+δ Control4]])</f>
        <v>107108.67080078126</v>
      </c>
      <c r="M192" s="8">
        <f>STDEV(Tableau3[[#This Row],[Abundance+δ EtOH1]:[Abundance+δ EtOH4]])</f>
        <v>36719.670707949685</v>
      </c>
      <c r="N192" s="8">
        <f>STDEV(Tableau3[[#This Row],[Abundance+δ Control1]:[Abundance+δ Control4]])</f>
        <v>18007.324551102294</v>
      </c>
      <c r="O192" s="17">
        <f>_xlfn.T.TEST(Tableau3[[#This Row],[Abundance+δ EtOH1]:[Abundance+δ EtOH4]],Tableau3[[#This Row],[Abundance+δ Control1]:[Abundance+δ Control4]],2,2)</f>
        <v>6.5253389369338928E-3</v>
      </c>
      <c r="P192" s="8">
        <v>191</v>
      </c>
      <c r="Q192" s="8">
        <f>(Tableau3[[#This Row],[p-value]]*4872)/Tableau3[[#This Row],[Ranking]]</f>
        <v>0.16644738900912004</v>
      </c>
      <c r="R192" s="8">
        <v>0.78645100449699323</v>
      </c>
      <c r="S192" s="8" t="s">
        <v>38</v>
      </c>
      <c r="T192" s="8" t="s">
        <v>38</v>
      </c>
    </row>
    <row r="193" spans="1:20" x14ac:dyDescent="0.3">
      <c r="A193" s="24" t="s">
        <v>6411</v>
      </c>
      <c r="B193" s="47" t="s">
        <v>6412</v>
      </c>
      <c r="C193" s="24">
        <v>1161846.6263671899</v>
      </c>
      <c r="D193" s="24">
        <v>1029808.52382813</v>
      </c>
      <c r="E193" s="24">
        <v>1422944.23867188</v>
      </c>
      <c r="F193" s="24">
        <v>1306302.77675781</v>
      </c>
      <c r="G193" s="24">
        <v>769531.78749999998</v>
      </c>
      <c r="H193" s="24">
        <v>856490.99306640599</v>
      </c>
      <c r="I193" s="24">
        <v>573793.63662109396</v>
      </c>
      <c r="J193" s="24">
        <v>897948.52480468794</v>
      </c>
      <c r="K193" s="24">
        <f>AVERAGE(Tableau3[[#This Row],[Abundance+δ EtOH1]:[Abundance+δ EtOH4]])</f>
        <v>1230225.5414062527</v>
      </c>
      <c r="L193" s="24">
        <f>AVERAGE(Tableau3[[#This Row],[Abundance+δ Control1]:[Abundance+δ Control4]])</f>
        <v>774441.23549804697</v>
      </c>
      <c r="M193" s="24">
        <f>STDEV(Tableau3[[#This Row],[Abundance+δ EtOH1]:[Abundance+δ EtOH4]])</f>
        <v>171046.6787861569</v>
      </c>
      <c r="N193" s="24">
        <f>STDEV(Tableau3[[#This Row],[Abundance+δ Control1]:[Abundance+δ Control4]])</f>
        <v>144071.48092021636</v>
      </c>
      <c r="O193" s="16">
        <f>_xlfn.T.TEST(Tableau3[[#This Row],[Abundance+δ EtOH1]:[Abundance+δ EtOH4]],Tableau3[[#This Row],[Abundance+δ Control1]:[Abundance+δ Control4]],2,2)</f>
        <v>6.5306884616395788E-3</v>
      </c>
      <c r="P193" s="24">
        <v>192</v>
      </c>
      <c r="Q193" s="24">
        <f>(Tableau3[[#This Row],[p-value]]*4872)/Tableau3[[#This Row],[Ranking]]</f>
        <v>0.1657162197141043</v>
      </c>
      <c r="R193" s="24">
        <v>0.65156762902178789</v>
      </c>
      <c r="S193" s="24" t="s">
        <v>38</v>
      </c>
      <c r="T193" s="24" t="s">
        <v>38</v>
      </c>
    </row>
    <row r="194" spans="1:20" x14ac:dyDescent="0.3">
      <c r="A194" s="8" t="s">
        <v>9246</v>
      </c>
      <c r="B194" s="43" t="s">
        <v>9247</v>
      </c>
      <c r="C194" s="8">
        <v>24101.271874999999</v>
      </c>
      <c r="D194" s="8">
        <v>23089.264062499999</v>
      </c>
      <c r="E194" s="8">
        <v>30289.539453124999</v>
      </c>
      <c r="F194" s="8">
        <v>20517.650781249999</v>
      </c>
      <c r="G194" s="8">
        <v>16441.883203124999</v>
      </c>
      <c r="H194" s="8">
        <v>16567.674218749999</v>
      </c>
      <c r="I194" s="8">
        <v>15766.2123046875</v>
      </c>
      <c r="J194" s="8">
        <v>14935.7796875</v>
      </c>
      <c r="K194" s="8">
        <f>AVERAGE(Tableau3[[#This Row],[Abundance+δ EtOH1]:[Abundance+δ EtOH4]])</f>
        <v>24499.431542968749</v>
      </c>
      <c r="L194" s="8">
        <f>AVERAGE(Tableau3[[#This Row],[Abundance+δ Control1]:[Abundance+δ Control4]])</f>
        <v>15927.887353515624</v>
      </c>
      <c r="M194" s="8">
        <f>STDEV(Tableau3[[#This Row],[Abundance+δ EtOH1]:[Abundance+δ EtOH4]])</f>
        <v>4144.3548388064819</v>
      </c>
      <c r="N194" s="8">
        <f>STDEV(Tableau3[[#This Row],[Abundance+δ Control1]:[Abundance+δ Control4]])</f>
        <v>749.20744984786757</v>
      </c>
      <c r="O194" s="17">
        <f>_xlfn.T.TEST(Tableau3[[#This Row],[Abundance+δ EtOH1]:[Abundance+δ EtOH4]],Tableau3[[#This Row],[Abundance+δ Control1]:[Abundance+δ Control4]],2,2)</f>
        <v>6.5720220411611824E-3</v>
      </c>
      <c r="P194" s="8">
        <v>193</v>
      </c>
      <c r="Q194" s="8">
        <f>(Tableau3[[#This Row],[p-value]]*4872)/Tableau3[[#This Row],[Ranking]]</f>
        <v>0.16590099162972685</v>
      </c>
      <c r="R194" s="8">
        <v>0.61649525687305506</v>
      </c>
      <c r="S194" s="8" t="s">
        <v>38</v>
      </c>
      <c r="T194" s="8" t="s">
        <v>38</v>
      </c>
    </row>
    <row r="195" spans="1:20" x14ac:dyDescent="0.3">
      <c r="A195" s="24" t="s">
        <v>775</v>
      </c>
      <c r="B195" s="47" t="s">
        <v>776</v>
      </c>
      <c r="C195" s="24">
        <v>9382709.1195312496</v>
      </c>
      <c r="D195" s="24">
        <v>9547686.0003906302</v>
      </c>
      <c r="E195" s="24">
        <v>10722424.2835938</v>
      </c>
      <c r="F195" s="24">
        <v>10260077.8851563</v>
      </c>
      <c r="G195" s="24">
        <v>8363576.4222656293</v>
      </c>
      <c r="H195" s="24">
        <v>8447718.9046874996</v>
      </c>
      <c r="I195" s="24">
        <v>6556439.7054687496</v>
      </c>
      <c r="J195" s="24">
        <v>6605020.6996093793</v>
      </c>
      <c r="K195" s="24">
        <f>AVERAGE(Tableau3[[#This Row],[Abundance+δ EtOH1]:[Abundance+δ EtOH4]])</f>
        <v>9978224.3221679945</v>
      </c>
      <c r="L195" s="24">
        <f>AVERAGE(Tableau3[[#This Row],[Abundance+δ Control1]:[Abundance+δ Control4]])</f>
        <v>7493188.9330078149</v>
      </c>
      <c r="M195" s="24">
        <f>STDEV(Tableau3[[#This Row],[Abundance+δ EtOH1]:[Abundance+δ EtOH4]])</f>
        <v>625373.65274576063</v>
      </c>
      <c r="N195" s="24">
        <f>STDEV(Tableau3[[#This Row],[Abundance+δ Control1]:[Abundance+δ Control4]])</f>
        <v>1054362.9631843166</v>
      </c>
      <c r="O195" s="16">
        <f>_xlfn.T.TEST(Tableau3[[#This Row],[Abundance+δ EtOH1]:[Abundance+δ EtOH4]],Tableau3[[#This Row],[Abundance+δ Control1]:[Abundance+δ Control4]],2,2)</f>
        <v>6.6934965439966925E-3</v>
      </c>
      <c r="P195" s="24">
        <v>194</v>
      </c>
      <c r="Q195" s="24">
        <f>(Tableau3[[#This Row],[p-value]]*4872)/Tableau3[[#This Row],[Ranking]]</f>
        <v>0.16809646990903035</v>
      </c>
      <c r="R195" s="24">
        <v>0.39587923767968858</v>
      </c>
      <c r="S195" s="24" t="s">
        <v>38</v>
      </c>
      <c r="T195" s="24" t="s">
        <v>38</v>
      </c>
    </row>
    <row r="196" spans="1:20" x14ac:dyDescent="0.3">
      <c r="A196" s="8" t="s">
        <v>7694</v>
      </c>
      <c r="B196" s="43" t="s">
        <v>7695</v>
      </c>
      <c r="C196" s="8">
        <v>61473.85</v>
      </c>
      <c r="D196" s="8">
        <v>55247.291406249999</v>
      </c>
      <c r="E196" s="8">
        <v>48101.057031249999</v>
      </c>
      <c r="F196" s="8">
        <v>87607.717187500006</v>
      </c>
      <c r="G196" s="8">
        <v>30928.572656249999</v>
      </c>
      <c r="H196" s="8">
        <v>31441.025781249999</v>
      </c>
      <c r="I196" s="8">
        <v>21134.453515624999</v>
      </c>
      <c r="J196" s="8">
        <v>22778.928124999999</v>
      </c>
      <c r="K196" s="8">
        <f>AVERAGE(Tableau3[[#This Row],[Abundance+δ EtOH1]:[Abundance+δ EtOH4]])</f>
        <v>63107.478906249999</v>
      </c>
      <c r="L196" s="8">
        <f>AVERAGE(Tableau3[[#This Row],[Abundance+δ Control1]:[Abundance+δ Control4]])</f>
        <v>26570.745019531249</v>
      </c>
      <c r="M196" s="8">
        <f>STDEV(Tableau3[[#This Row],[Abundance+δ EtOH1]:[Abundance+δ EtOH4]])</f>
        <v>17223.101388029201</v>
      </c>
      <c r="N196" s="8">
        <f>STDEV(Tableau3[[#This Row],[Abundance+δ Control1]:[Abundance+δ Control4]])</f>
        <v>5374.0561058481981</v>
      </c>
      <c r="O196" s="17">
        <f>_xlfn.T.TEST(Tableau3[[#This Row],[Abundance+δ EtOH1]:[Abundance+δ EtOH4]],Tableau3[[#This Row],[Abundance+δ Control1]:[Abundance+δ Control4]],2,2)</f>
        <v>6.7247996515449769E-3</v>
      </c>
      <c r="P196" s="8">
        <v>195</v>
      </c>
      <c r="Q196" s="8">
        <f>(Tableau3[[#This Row],[p-value]]*4872)/Tableau3[[#This Row],[Ranking]]</f>
        <v>0.1680165328324468</v>
      </c>
      <c r="R196" s="8">
        <v>1.240483195905679</v>
      </c>
      <c r="S196" s="8" t="s">
        <v>38</v>
      </c>
      <c r="T196" s="8" t="s">
        <v>38</v>
      </c>
    </row>
    <row r="197" spans="1:20" x14ac:dyDescent="0.3">
      <c r="A197" s="24" t="s">
        <v>3288</v>
      </c>
      <c r="B197" s="47" t="s">
        <v>3289</v>
      </c>
      <c r="C197" s="24">
        <v>472520.77773437498</v>
      </c>
      <c r="D197" s="24">
        <v>539072.49843749998</v>
      </c>
      <c r="E197" s="24">
        <v>624559.36367187498</v>
      </c>
      <c r="F197" s="24">
        <v>709852.71914062498</v>
      </c>
      <c r="G197" s="24">
        <v>407028.12734374998</v>
      </c>
      <c r="H197" s="24">
        <v>321940.67226562498</v>
      </c>
      <c r="I197" s="24">
        <v>233171.82265625001</v>
      </c>
      <c r="J197" s="24">
        <v>358461.27773437498</v>
      </c>
      <c r="K197" s="24">
        <f>AVERAGE(Tableau3[[#This Row],[Abundance+δ EtOH1]:[Abundance+δ EtOH4]])</f>
        <v>586501.33974609373</v>
      </c>
      <c r="L197" s="24">
        <f>AVERAGE(Tableau3[[#This Row],[Abundance+δ Control1]:[Abundance+δ Control4]])</f>
        <v>330150.47499999998</v>
      </c>
      <c r="M197" s="24">
        <f>STDEV(Tableau3[[#This Row],[Abundance+δ EtOH1]:[Abundance+δ EtOH4]])</f>
        <v>103126.20017572606</v>
      </c>
      <c r="N197" s="24">
        <f>STDEV(Tableau3[[#This Row],[Abundance+δ Control1]:[Abundance+δ Control4]])</f>
        <v>73448.246751705898</v>
      </c>
      <c r="O197" s="16">
        <f>_xlfn.T.TEST(Tableau3[[#This Row],[Abundance+δ EtOH1]:[Abundance+δ EtOH4]],Tableau3[[#This Row],[Abundance+δ Control1]:[Abundance+δ Control4]],2,2)</f>
        <v>6.7298462113257488E-3</v>
      </c>
      <c r="P197" s="24">
        <v>196</v>
      </c>
      <c r="Q197" s="24">
        <f>(Tableau3[[#This Row],[p-value]]*4872)/Tableau3[[#This Row],[Ranking]]</f>
        <v>0.16728474868152576</v>
      </c>
      <c r="R197" s="24">
        <v>0.77181717312314901</v>
      </c>
      <c r="S197" s="24" t="s">
        <v>38</v>
      </c>
      <c r="T197" s="24" t="s">
        <v>38</v>
      </c>
    </row>
    <row r="198" spans="1:20" x14ac:dyDescent="0.3">
      <c r="A198" s="8" t="s">
        <v>869</v>
      </c>
      <c r="B198" s="43" t="s">
        <v>870</v>
      </c>
      <c r="C198" s="8">
        <v>1076211.24257813</v>
      </c>
      <c r="D198" s="8">
        <v>952818.46816406294</v>
      </c>
      <c r="E198" s="8">
        <v>1199104.3773437501</v>
      </c>
      <c r="F198" s="8">
        <v>1139777.26113281</v>
      </c>
      <c r="G198" s="8">
        <v>824166.13710937498</v>
      </c>
      <c r="H198" s="8">
        <v>891797.19570312498</v>
      </c>
      <c r="I198" s="8">
        <v>600085.52333984396</v>
      </c>
      <c r="J198" s="8">
        <v>679558.09145507799</v>
      </c>
      <c r="K198" s="8">
        <f>AVERAGE(Tableau3[[#This Row],[Abundance+δ EtOH1]:[Abundance+δ EtOH4]])</f>
        <v>1091977.8373046883</v>
      </c>
      <c r="L198" s="8">
        <f>AVERAGE(Tableau3[[#This Row],[Abundance+δ Control1]:[Abundance+δ Control4]])</f>
        <v>748901.73690185556</v>
      </c>
      <c r="M198" s="8">
        <f>STDEV(Tableau3[[#This Row],[Abundance+δ EtOH1]:[Abundance+δ EtOH4]])</f>
        <v>105474.79324137038</v>
      </c>
      <c r="N198" s="8">
        <f>STDEV(Tableau3[[#This Row],[Abundance+δ Control1]:[Abundance+δ Control4]])</f>
        <v>132964.46726776892</v>
      </c>
      <c r="O198" s="17">
        <f>_xlfn.T.TEST(Tableau3[[#This Row],[Abundance+δ EtOH1]:[Abundance+δ EtOH4]],Tableau3[[#This Row],[Abundance+δ Control1]:[Abundance+δ Control4]],2,2)</f>
        <v>6.780590778517925E-3</v>
      </c>
      <c r="P198" s="8">
        <v>197</v>
      </c>
      <c r="Q198" s="8">
        <f>(Tableau3[[#This Row],[p-value]]*4872)/Tableau3[[#This Row],[Ranking]]</f>
        <v>0.16769054960882909</v>
      </c>
      <c r="R198" s="8">
        <v>0.53992309193048627</v>
      </c>
      <c r="S198" s="8" t="s">
        <v>38</v>
      </c>
      <c r="T198" s="8" t="s">
        <v>38</v>
      </c>
    </row>
    <row r="199" spans="1:20" x14ac:dyDescent="0.3">
      <c r="A199" s="24" t="s">
        <v>7506</v>
      </c>
      <c r="B199" s="47" t="s">
        <v>7507</v>
      </c>
      <c r="C199" s="24">
        <v>2049048.85</v>
      </c>
      <c r="D199" s="24">
        <v>1743456.7953125001</v>
      </c>
      <c r="E199" s="24">
        <v>2166557.2562500001</v>
      </c>
      <c r="F199" s="24">
        <v>2431994.0843750001</v>
      </c>
      <c r="G199" s="24">
        <v>1250027.8578125001</v>
      </c>
      <c r="H199" s="24">
        <v>1504160.85</v>
      </c>
      <c r="I199" s="24">
        <v>901316.53749999998</v>
      </c>
      <c r="J199" s="24">
        <v>1493527.9125000001</v>
      </c>
      <c r="K199" s="24">
        <f>AVERAGE(Tableau3[[#This Row],[Abundance+δ EtOH1]:[Abundance+δ EtOH4]])</f>
        <v>2097764.2464843751</v>
      </c>
      <c r="L199" s="24">
        <f>AVERAGE(Tableau3[[#This Row],[Abundance+δ Control1]:[Abundance+δ Control4]])</f>
        <v>1287258.2894531251</v>
      </c>
      <c r="M199" s="24">
        <f>STDEV(Tableau3[[#This Row],[Abundance+δ EtOH1]:[Abundance+δ EtOH4]])</f>
        <v>285393.8930318043</v>
      </c>
      <c r="N199" s="24">
        <f>STDEV(Tableau3[[#This Row],[Abundance+δ Control1]:[Abundance+δ Control4]])</f>
        <v>282802.06217098463</v>
      </c>
      <c r="O199" s="16">
        <f>_xlfn.T.TEST(Tableau3[[#This Row],[Abundance+δ EtOH1]:[Abundance+δ EtOH4]],Tableau3[[#This Row],[Abundance+δ Control1]:[Abundance+δ Control4]],2,2)</f>
        <v>6.8446209791078322E-3</v>
      </c>
      <c r="P199" s="24">
        <v>198</v>
      </c>
      <c r="Q199" s="24">
        <f>(Tableau3[[#This Row],[p-value]]*4872)/Tableau3[[#This Row],[Ranking]]</f>
        <v>0.1684191586374412</v>
      </c>
      <c r="R199" s="24">
        <v>0.69783476282443302</v>
      </c>
      <c r="S199" s="24" t="s">
        <v>38</v>
      </c>
      <c r="T199" s="24" t="s">
        <v>38</v>
      </c>
    </row>
    <row r="200" spans="1:20" x14ac:dyDescent="0.3">
      <c r="A200" s="8" t="s">
        <v>7074</v>
      </c>
      <c r="B200" s="43" t="s">
        <v>7075</v>
      </c>
      <c r="C200" s="8">
        <v>3134906.7132812501</v>
      </c>
      <c r="D200" s="8">
        <v>3228327.6664062501</v>
      </c>
      <c r="E200" s="8">
        <v>3390038.9671875001</v>
      </c>
      <c r="F200" s="8">
        <v>4198777.0453124996</v>
      </c>
      <c r="G200" s="8">
        <v>2184152.0550781302</v>
      </c>
      <c r="H200" s="8">
        <v>2741087.1312500001</v>
      </c>
      <c r="I200" s="8">
        <v>1798428.3968750001</v>
      </c>
      <c r="J200" s="8">
        <v>2221574.6</v>
      </c>
      <c r="K200" s="8">
        <f>AVERAGE(Tableau3[[#This Row],[Abundance+δ EtOH1]:[Abundance+δ EtOH4]])</f>
        <v>3488012.5980468751</v>
      </c>
      <c r="L200" s="8">
        <f>AVERAGE(Tableau3[[#This Row],[Abundance+δ Control1]:[Abundance+δ Control4]])</f>
        <v>2236310.5458007823</v>
      </c>
      <c r="M200" s="8">
        <f>STDEV(Tableau3[[#This Row],[Abundance+δ EtOH1]:[Abundance+δ EtOH4]])</f>
        <v>485422.48314153816</v>
      </c>
      <c r="N200" s="8">
        <f>STDEV(Tableau3[[#This Row],[Abundance+δ Control1]:[Abundance+δ Control4]])</f>
        <v>387073.56485072535</v>
      </c>
      <c r="O200" s="17">
        <f>_xlfn.T.TEST(Tableau3[[#This Row],[Abundance+δ EtOH1]:[Abundance+δ EtOH4]],Tableau3[[#This Row],[Abundance+δ Control1]:[Abundance+δ Control4]],2,2)</f>
        <v>6.863228090826845E-3</v>
      </c>
      <c r="P200" s="8">
        <v>199</v>
      </c>
      <c r="Q200" s="8">
        <f>(Tableau3[[#This Row],[p-value]]*4872)/Tableau3[[#This Row],[Ranking]]</f>
        <v>0.16802837818345925</v>
      </c>
      <c r="R200" s="8">
        <v>0.61177494987103209</v>
      </c>
      <c r="S200" s="8" t="s">
        <v>38</v>
      </c>
      <c r="T200" s="8" t="s">
        <v>38</v>
      </c>
    </row>
    <row r="201" spans="1:20" x14ac:dyDescent="0.3">
      <c r="A201" s="24" t="s">
        <v>6161</v>
      </c>
      <c r="B201" s="47" t="s">
        <v>6162</v>
      </c>
      <c r="C201" s="24">
        <v>217330.75625000001</v>
      </c>
      <c r="D201" s="24">
        <v>163804.58437500001</v>
      </c>
      <c r="E201" s="24">
        <v>257722.11562500001</v>
      </c>
      <c r="F201" s="24">
        <v>225631.35</v>
      </c>
      <c r="G201" s="24">
        <v>126658.38125000001</v>
      </c>
      <c r="H201" s="24">
        <v>117503.10781250001</v>
      </c>
      <c r="I201" s="24">
        <v>90698.701562500006</v>
      </c>
      <c r="J201" s="24">
        <v>153021.78750000001</v>
      </c>
      <c r="K201" s="24">
        <f>AVERAGE(Tableau3[[#This Row],[Abundance+δ EtOH1]:[Abundance+δ EtOH4]])</f>
        <v>216122.20156250001</v>
      </c>
      <c r="L201" s="24">
        <f>AVERAGE(Tableau3[[#This Row],[Abundance+δ Control1]:[Abundance+δ Control4]])</f>
        <v>121970.49453125001</v>
      </c>
      <c r="M201" s="24">
        <f>STDEV(Tableau3[[#This Row],[Abundance+δ EtOH1]:[Abundance+δ EtOH4]])</f>
        <v>38985.340948550853</v>
      </c>
      <c r="N201" s="24">
        <f>STDEV(Tableau3[[#This Row],[Abundance+δ Control1]:[Abundance+δ Control4]])</f>
        <v>25716.672001474126</v>
      </c>
      <c r="O201" s="16">
        <f>_xlfn.T.TEST(Tableau3[[#This Row],[Abundance+δ EtOH1]:[Abundance+δ EtOH4]],Tableau3[[#This Row],[Abundance+δ Control1]:[Abundance+δ Control4]],2,2)</f>
        <v>6.8654491945402719E-3</v>
      </c>
      <c r="P201" s="24">
        <v>200</v>
      </c>
      <c r="Q201" s="24">
        <f>(Tableau3[[#This Row],[p-value]]*4872)/Tableau3[[#This Row],[Ranking]]</f>
        <v>0.16724234237900101</v>
      </c>
      <c r="R201" s="24">
        <v>0.8269275651502539</v>
      </c>
      <c r="S201" s="24" t="s">
        <v>38</v>
      </c>
      <c r="T201" s="24" t="s">
        <v>38</v>
      </c>
    </row>
    <row r="202" spans="1:20" x14ac:dyDescent="0.3">
      <c r="A202" s="8" t="s">
        <v>4660</v>
      </c>
      <c r="B202" s="43" t="s">
        <v>4661</v>
      </c>
      <c r="C202" s="8">
        <v>1722467.61269531</v>
      </c>
      <c r="D202" s="8">
        <v>1601982.38857422</v>
      </c>
      <c r="E202" s="8">
        <v>2215402.3768554698</v>
      </c>
      <c r="F202" s="8">
        <v>2338282.9515625001</v>
      </c>
      <c r="G202" s="8">
        <v>1279374.43154297</v>
      </c>
      <c r="H202" s="8">
        <v>1284609.80800781</v>
      </c>
      <c r="I202" s="8">
        <v>1168435.2928710899</v>
      </c>
      <c r="J202" s="8">
        <v>1192155.9281250001</v>
      </c>
      <c r="K202" s="8">
        <f>AVERAGE(Tableau3[[#This Row],[Abundance+δ EtOH1]:[Abundance+δ EtOH4]])</f>
        <v>1969533.8324218751</v>
      </c>
      <c r="L202" s="8">
        <f>AVERAGE(Tableau3[[#This Row],[Abundance+δ Control1]:[Abundance+δ Control4]])</f>
        <v>1231143.8651367174</v>
      </c>
      <c r="M202" s="8">
        <f>STDEV(Tableau3[[#This Row],[Abundance+δ EtOH1]:[Abundance+δ EtOH4]])</f>
        <v>361737.95064629754</v>
      </c>
      <c r="N202" s="8">
        <f>STDEV(Tableau3[[#This Row],[Abundance+δ Control1]:[Abundance+δ Control4]])</f>
        <v>59546.113365989855</v>
      </c>
      <c r="O202" s="17">
        <f>_xlfn.T.TEST(Tableau3[[#This Row],[Abundance+δ EtOH1]:[Abundance+δ EtOH4]],Tableau3[[#This Row],[Abundance+δ Control1]:[Abundance+δ Control4]],2,2)</f>
        <v>6.8939887136397144E-3</v>
      </c>
      <c r="P202" s="8">
        <v>201</v>
      </c>
      <c r="Q202" s="8">
        <f>(Tableau3[[#This Row],[p-value]]*4872)/Tableau3[[#This Row],[Ranking]]</f>
        <v>0.1671020547903119</v>
      </c>
      <c r="R202" s="8">
        <v>0.64119754610578494</v>
      </c>
      <c r="S202" s="8" t="s">
        <v>38</v>
      </c>
      <c r="T202" s="8" t="s">
        <v>38</v>
      </c>
    </row>
    <row r="203" spans="1:20" x14ac:dyDescent="0.3">
      <c r="A203" s="24" t="s">
        <v>9920</v>
      </c>
      <c r="B203" s="47" t="s">
        <v>9921</v>
      </c>
      <c r="C203" s="24">
        <v>17935.924218749999</v>
      </c>
      <c r="D203" s="24">
        <v>12495.69765625</v>
      </c>
      <c r="E203" s="24">
        <v>22026.949609374999</v>
      </c>
      <c r="F203" s="24">
        <v>15452.4564453125</v>
      </c>
      <c r="G203" s="24">
        <v>8264.7484375000004</v>
      </c>
      <c r="H203" s="24">
        <v>8866.9271484375004</v>
      </c>
      <c r="I203" s="24">
        <v>9686.6458984375004</v>
      </c>
      <c r="J203" s="24">
        <v>8069.7093750000004</v>
      </c>
      <c r="K203" s="24">
        <f>AVERAGE(Tableau3[[#This Row],[Abundance+δ EtOH1]:[Abundance+δ EtOH4]])</f>
        <v>16977.756982421874</v>
      </c>
      <c r="L203" s="24">
        <f>AVERAGE(Tableau3[[#This Row],[Abundance+δ Control1]:[Abundance+δ Control4]])</f>
        <v>8722.0077148437504</v>
      </c>
      <c r="M203" s="24">
        <f>STDEV(Tableau3[[#This Row],[Abundance+δ EtOH1]:[Abundance+δ EtOH4]])</f>
        <v>4034.3453896380306</v>
      </c>
      <c r="N203" s="24">
        <f>STDEV(Tableau3[[#This Row],[Abundance+δ Control1]:[Abundance+δ Control4]])</f>
        <v>727.11934792027637</v>
      </c>
      <c r="O203" s="16">
        <f>_xlfn.T.TEST(Tableau3[[#This Row],[Abundance+δ EtOH1]:[Abundance+δ EtOH4]],Tableau3[[#This Row],[Abundance+δ Control1]:[Abundance+δ Control4]],2,2)</f>
        <v>6.8971964250670202E-3</v>
      </c>
      <c r="P203" s="24">
        <v>202</v>
      </c>
      <c r="Q203" s="24">
        <f>(Tableau3[[#This Row],[p-value]]*4872)/Tableau3[[#This Row],[Ranking]]</f>
        <v>0.16635218308379468</v>
      </c>
      <c r="R203" s="24">
        <v>0.97710496761151078</v>
      </c>
      <c r="S203" s="24" t="s">
        <v>38</v>
      </c>
      <c r="T203" s="24" t="s">
        <v>9871</v>
      </c>
    </row>
    <row r="204" spans="1:20" x14ac:dyDescent="0.3">
      <c r="A204" s="8" t="s">
        <v>921</v>
      </c>
      <c r="B204" s="43" t="s">
        <v>922</v>
      </c>
      <c r="C204" s="8">
        <v>1284589.5951171899</v>
      </c>
      <c r="D204" s="8">
        <v>1412729.6498046899</v>
      </c>
      <c r="E204" s="8">
        <v>942116.60585937498</v>
      </c>
      <c r="F204" s="8">
        <v>1365900.9935546899</v>
      </c>
      <c r="G204" s="8">
        <v>718973.99691162095</v>
      </c>
      <c r="H204" s="8">
        <v>781219.06899414095</v>
      </c>
      <c r="I204" s="8">
        <v>463705.68544921902</v>
      </c>
      <c r="J204" s="8">
        <v>852028.23525390599</v>
      </c>
      <c r="K204" s="8">
        <f>AVERAGE(Tableau3[[#This Row],[Abundance+δ EtOH1]:[Abundance+δ EtOH4]])</f>
        <v>1251334.2110839863</v>
      </c>
      <c r="L204" s="8">
        <f>AVERAGE(Tableau3[[#This Row],[Abundance+δ Control1]:[Abundance+δ Control4]])</f>
        <v>703981.74665222177</v>
      </c>
      <c r="M204" s="8">
        <f>STDEV(Tableau3[[#This Row],[Abundance+δ EtOH1]:[Abundance+δ EtOH4]])</f>
        <v>212834.42957189135</v>
      </c>
      <c r="N204" s="8">
        <f>STDEV(Tableau3[[#This Row],[Abundance+δ Control1]:[Abundance+δ Control4]])</f>
        <v>169155.47080019585</v>
      </c>
      <c r="O204" s="17">
        <f>_xlfn.T.TEST(Tableau3[[#This Row],[Abundance+δ EtOH1]:[Abundance+δ EtOH4]],Tableau3[[#This Row],[Abundance+δ Control1]:[Abundance+δ Control4]],2,2)</f>
        <v>6.9068152281269689E-3</v>
      </c>
      <c r="P204" s="8">
        <v>203</v>
      </c>
      <c r="Q204" s="8">
        <f>(Tableau3[[#This Row],[p-value]]*4872)/Tableau3[[#This Row],[Ranking]]</f>
        <v>0.16576356547504725</v>
      </c>
      <c r="R204" s="8">
        <v>0.8375050998736</v>
      </c>
      <c r="S204" s="8" t="s">
        <v>38</v>
      </c>
      <c r="T204" s="8" t="s">
        <v>38</v>
      </c>
    </row>
    <row r="205" spans="1:20" x14ac:dyDescent="0.3">
      <c r="A205" s="24" t="s">
        <v>1967</v>
      </c>
      <c r="B205" s="47" t="s">
        <v>1968</v>
      </c>
      <c r="C205" s="24">
        <v>1723226.2733398399</v>
      </c>
      <c r="D205" s="24">
        <v>2392328.0082031302</v>
      </c>
      <c r="E205" s="24">
        <v>1560075.8543945299</v>
      </c>
      <c r="F205" s="24">
        <v>1768164.00039063</v>
      </c>
      <c r="G205" s="24">
        <v>916671.80751953099</v>
      </c>
      <c r="H205" s="24">
        <v>1193038.21669922</v>
      </c>
      <c r="I205" s="24">
        <v>749585.40029296896</v>
      </c>
      <c r="J205" s="24">
        <v>1175131.9452148399</v>
      </c>
      <c r="K205" s="24">
        <f>AVERAGE(Tableau3[[#This Row],[Abundance+δ EtOH1]:[Abundance+δ EtOH4]])</f>
        <v>1860948.5340820325</v>
      </c>
      <c r="L205" s="24">
        <f>AVERAGE(Tableau3[[#This Row],[Abundance+δ Control1]:[Abundance+δ Control4]])</f>
        <v>1008606.84243164</v>
      </c>
      <c r="M205" s="24">
        <f>STDEV(Tableau3[[#This Row],[Abundance+δ EtOH1]:[Abundance+δ EtOH4]])</f>
        <v>365360.5094952209</v>
      </c>
      <c r="N205" s="24">
        <f>STDEV(Tableau3[[#This Row],[Abundance+δ Control1]:[Abundance+δ Control4]])</f>
        <v>213923.42851518182</v>
      </c>
      <c r="O205" s="16">
        <f>_xlfn.T.TEST(Tableau3[[#This Row],[Abundance+δ EtOH1]:[Abundance+δ EtOH4]],Tableau3[[#This Row],[Abundance+δ Control1]:[Abundance+δ Control4]],2,2)</f>
        <v>6.9087860890907756E-3</v>
      </c>
      <c r="P205" s="24">
        <v>204</v>
      </c>
      <c r="Q205" s="24">
        <f>(Tableau3[[#This Row],[p-value]]*4872)/Tableau3[[#This Row],[Ranking]]</f>
        <v>0.16499806777475617</v>
      </c>
      <c r="R205" s="24">
        <v>0.86216085717025293</v>
      </c>
      <c r="S205" s="24" t="s">
        <v>38</v>
      </c>
      <c r="T205" s="24" t="s">
        <v>38</v>
      </c>
    </row>
    <row r="206" spans="1:20" x14ac:dyDescent="0.3">
      <c r="A206" s="8" t="s">
        <v>9922</v>
      </c>
      <c r="B206" s="43" t="s">
        <v>9923</v>
      </c>
      <c r="C206" s="8">
        <v>27700.521874999999</v>
      </c>
      <c r="D206" s="8">
        <v>45876.658593749999</v>
      </c>
      <c r="E206" s="8">
        <v>18046.776757812499</v>
      </c>
      <c r="F206" s="8">
        <v>16676.463281249999</v>
      </c>
      <c r="G206" s="8">
        <v>0.1</v>
      </c>
      <c r="H206" s="8">
        <v>0.1</v>
      </c>
      <c r="I206" s="8">
        <v>0.1</v>
      </c>
      <c r="J206" s="8">
        <v>0.1</v>
      </c>
      <c r="K206" s="8">
        <f>AVERAGE(Tableau3[[#This Row],[Abundance+δ EtOH1]:[Abundance+δ EtOH4]])</f>
        <v>27075.105126953124</v>
      </c>
      <c r="L206" s="8">
        <f>AVERAGE(Tableau3[[#This Row],[Abundance+δ Control1]:[Abundance+δ Control4]])</f>
        <v>0.1</v>
      </c>
      <c r="M206" s="8">
        <f>STDEV(Tableau3[[#This Row],[Abundance+δ EtOH1]:[Abundance+δ EtOH4]])</f>
        <v>13460.213275301359</v>
      </c>
      <c r="N206" s="8">
        <f>STDEV(Tableau3[[#This Row],[Abundance+δ Control1]:[Abundance+δ Control4]])</f>
        <v>0</v>
      </c>
      <c r="O206" s="17">
        <f>_xlfn.T.TEST(Tableau3[[#This Row],[Abundance+δ EtOH1]:[Abundance+δ EtOH4]],Tableau3[[#This Row],[Abundance+δ Control1]:[Abundance+δ Control4]],2,2)</f>
        <v>6.9354187299377071E-3</v>
      </c>
      <c r="P206" s="8">
        <v>205</v>
      </c>
      <c r="Q206" s="8">
        <f>(Tableau3[[#This Row],[p-value]]*4872)/Tableau3[[#This Row],[Ranking]]</f>
        <v>0.16482614659637324</v>
      </c>
      <c r="R206" s="8">
        <v>18.053256061925239</v>
      </c>
      <c r="S206" s="8" t="s">
        <v>100</v>
      </c>
      <c r="T206" s="8" t="s">
        <v>9871</v>
      </c>
    </row>
    <row r="207" spans="1:20" x14ac:dyDescent="0.3">
      <c r="A207" s="24" t="s">
        <v>9156</v>
      </c>
      <c r="B207" s="47" t="s">
        <v>9157</v>
      </c>
      <c r="C207" s="24">
        <v>73180.424218750006</v>
      </c>
      <c r="D207" s="24">
        <v>62529.334374999999</v>
      </c>
      <c r="E207" s="24">
        <v>105934.21523437501</v>
      </c>
      <c r="F207" s="24">
        <v>78103.033593750006</v>
      </c>
      <c r="G207" s="24">
        <v>17299.594140624999</v>
      </c>
      <c r="H207" s="24">
        <v>46946.469140624999</v>
      </c>
      <c r="I207" s="24">
        <v>11198.543359375</v>
      </c>
      <c r="J207" s="24">
        <v>40331.253320312499</v>
      </c>
      <c r="K207" s="24">
        <f>AVERAGE(Tableau3[[#This Row],[Abundance+δ EtOH1]:[Abundance+δ EtOH4]])</f>
        <v>79936.751855468756</v>
      </c>
      <c r="L207" s="24">
        <f>AVERAGE(Tableau3[[#This Row],[Abundance+δ Control1]:[Abundance+δ Control4]])</f>
        <v>28943.964990234374</v>
      </c>
      <c r="M207" s="24">
        <f>STDEV(Tableau3[[#This Row],[Abundance+δ EtOH1]:[Abundance+δ EtOH4]])</f>
        <v>18510.328389622086</v>
      </c>
      <c r="N207" s="24">
        <f>STDEV(Tableau3[[#This Row],[Abundance+δ Control1]:[Abundance+δ Control4]])</f>
        <v>17361.373337933932</v>
      </c>
      <c r="O207" s="16">
        <f>_xlfn.T.TEST(Tableau3[[#This Row],[Abundance+δ EtOH1]:[Abundance+δ EtOH4]],Tableau3[[#This Row],[Abundance+δ Control1]:[Abundance+δ Control4]],2,2)</f>
        <v>6.9696007072281418E-3</v>
      </c>
      <c r="P207" s="24">
        <v>206</v>
      </c>
      <c r="Q207" s="24">
        <f>(Tableau3[[#This Row],[p-value]]*4872)/Tableau3[[#This Row],[Ranking]]</f>
        <v>0.16483444002725975</v>
      </c>
      <c r="R207" s="24">
        <v>1.440999955710514</v>
      </c>
      <c r="S207" s="24" t="s">
        <v>38</v>
      </c>
      <c r="T207" s="24" t="s">
        <v>38</v>
      </c>
    </row>
    <row r="208" spans="1:20" x14ac:dyDescent="0.3">
      <c r="A208" s="8" t="s">
        <v>1979</v>
      </c>
      <c r="B208" s="43" t="s">
        <v>1980</v>
      </c>
      <c r="C208" s="8">
        <v>1542299.6468750001</v>
      </c>
      <c r="D208" s="8">
        <v>1686389.0531250001</v>
      </c>
      <c r="E208" s="8">
        <v>1825113.7796875001</v>
      </c>
      <c r="F208" s="8">
        <v>2201954.9125000001</v>
      </c>
      <c r="G208" s="8">
        <v>1245940.7796875001</v>
      </c>
      <c r="H208" s="8">
        <v>902520.99843749998</v>
      </c>
      <c r="I208" s="8">
        <v>770853.42031249998</v>
      </c>
      <c r="J208" s="8">
        <v>219185.78750000001</v>
      </c>
      <c r="K208" s="8">
        <f>AVERAGE(Tableau3[[#This Row],[Abundance+δ EtOH1]:[Abundance+δ EtOH4]])</f>
        <v>1813939.3480468751</v>
      </c>
      <c r="L208" s="8">
        <f>AVERAGE(Tableau3[[#This Row],[Abundance+δ Control1]:[Abundance+δ Control4]])</f>
        <v>784625.24648437509</v>
      </c>
      <c r="M208" s="8">
        <f>STDEV(Tableau3[[#This Row],[Abundance+δ EtOH1]:[Abundance+δ EtOH4]])</f>
        <v>283277.33829104149</v>
      </c>
      <c r="N208" s="8">
        <f>STDEV(Tableau3[[#This Row],[Abundance+δ Control1]:[Abundance+δ Control4]])</f>
        <v>426857.85084175545</v>
      </c>
      <c r="O208" s="17">
        <f>_xlfn.T.TEST(Tableau3[[#This Row],[Abundance+δ EtOH1]:[Abundance+δ EtOH4]],Tableau3[[#This Row],[Abundance+δ Control1]:[Abundance+δ Control4]],2,2)</f>
        <v>6.9716173699932811E-3</v>
      </c>
      <c r="P208" s="8">
        <v>207</v>
      </c>
      <c r="Q208" s="8">
        <f>(Tableau3[[#This Row],[p-value]]*4872)/Tableau3[[#This Row],[Ranking]]</f>
        <v>0.16408560302708822</v>
      </c>
      <c r="R208" s="8">
        <v>1.1651811810581341</v>
      </c>
      <c r="S208" s="8" t="s">
        <v>38</v>
      </c>
      <c r="T208" s="8" t="s">
        <v>38</v>
      </c>
    </row>
    <row r="209" spans="1:20" x14ac:dyDescent="0.3">
      <c r="A209" s="24" t="s">
        <v>2343</v>
      </c>
      <c r="B209" s="47" t="s">
        <v>2344</v>
      </c>
      <c r="C209" s="24">
        <v>2395258.4476562501</v>
      </c>
      <c r="D209" s="24">
        <v>2493365.2699218802</v>
      </c>
      <c r="E209" s="24">
        <v>2782901.4378906302</v>
      </c>
      <c r="F209" s="24">
        <v>3453403.1800781302</v>
      </c>
      <c r="G209" s="24">
        <v>1766483.2875000001</v>
      </c>
      <c r="H209" s="24">
        <v>1997579.28945313</v>
      </c>
      <c r="I209" s="24">
        <v>1246294.0843750001</v>
      </c>
      <c r="J209" s="24">
        <v>1394061.7445312501</v>
      </c>
      <c r="K209" s="24">
        <f>AVERAGE(Tableau3[[#This Row],[Abundance+δ EtOH1]:[Abundance+δ EtOH4]])</f>
        <v>2781232.0838867226</v>
      </c>
      <c r="L209" s="24">
        <f>AVERAGE(Tableau3[[#This Row],[Abundance+δ Control1]:[Abundance+δ Control4]])</f>
        <v>1601104.6014648448</v>
      </c>
      <c r="M209" s="24">
        <f>STDEV(Tableau3[[#This Row],[Abundance+δ EtOH1]:[Abundance+δ EtOH4]])</f>
        <v>477374.66758134239</v>
      </c>
      <c r="N209" s="24">
        <f>STDEV(Tableau3[[#This Row],[Abundance+δ Control1]:[Abundance+δ Control4]])</f>
        <v>343171.25737009407</v>
      </c>
      <c r="O209" s="16">
        <f>_xlfn.T.TEST(Tableau3[[#This Row],[Abundance+δ EtOH1]:[Abundance+δ EtOH4]],Tableau3[[#This Row],[Abundance+δ Control1]:[Abundance+δ Control4]],2,2)</f>
        <v>7.0019402601899754E-3</v>
      </c>
      <c r="P209" s="24">
        <v>208</v>
      </c>
      <c r="Q209" s="24">
        <f>(Tableau3[[#This Row],[p-value]]*4872)/Tableau3[[#This Row],[Ranking]]</f>
        <v>0.16400698532521904</v>
      </c>
      <c r="R209" s="24">
        <v>0.75604750874097715</v>
      </c>
      <c r="S209" s="24" t="s">
        <v>38</v>
      </c>
      <c r="T209" s="24" t="s">
        <v>38</v>
      </c>
    </row>
    <row r="210" spans="1:20" x14ac:dyDescent="0.3">
      <c r="A210" s="8" t="s">
        <v>7276</v>
      </c>
      <c r="B210" s="43" t="s">
        <v>7277</v>
      </c>
      <c r="C210" s="8">
        <v>614077.56972656294</v>
      </c>
      <c r="D210" s="8">
        <v>608419.50551757799</v>
      </c>
      <c r="E210" s="8">
        <v>704700.22841796896</v>
      </c>
      <c r="F210" s="8">
        <v>831106.25136718794</v>
      </c>
      <c r="G210" s="8">
        <v>421663.34414062498</v>
      </c>
      <c r="H210" s="8">
        <v>501332.253320313</v>
      </c>
      <c r="I210" s="8">
        <v>233845.67348632801</v>
      </c>
      <c r="J210" s="8">
        <v>371365.15078124998</v>
      </c>
      <c r="K210" s="8">
        <f>AVERAGE(Tableau3[[#This Row],[Abundance+δ EtOH1]:[Abundance+δ EtOH4]])</f>
        <v>689575.88875732443</v>
      </c>
      <c r="L210" s="8">
        <f>AVERAGE(Tableau3[[#This Row],[Abundance+δ Control1]:[Abundance+δ Control4]])</f>
        <v>382051.605432129</v>
      </c>
      <c r="M210" s="8">
        <f>STDEV(Tableau3[[#This Row],[Abundance+δ EtOH1]:[Abundance+δ EtOH4]])</f>
        <v>104156.84312240762</v>
      </c>
      <c r="N210" s="8">
        <f>STDEV(Tableau3[[#This Row],[Abundance+δ Control1]:[Abundance+δ Control4]])</f>
        <v>112362.74795064991</v>
      </c>
      <c r="O210" s="17">
        <f>_xlfn.T.TEST(Tableau3[[#This Row],[Abundance+δ EtOH1]:[Abundance+δ EtOH4]],Tableau3[[#This Row],[Abundance+δ Control1]:[Abundance+δ Control4]],2,2)</f>
        <v>7.0036450364918601E-3</v>
      </c>
      <c r="P210" s="8">
        <v>209</v>
      </c>
      <c r="Q210" s="8">
        <f>(Tableau3[[#This Row],[p-value]]*4872)/Tableau3[[#This Row],[Ranking]]</f>
        <v>0.16326200295592511</v>
      </c>
      <c r="R210" s="8">
        <v>0.82000002405499561</v>
      </c>
      <c r="S210" s="8" t="s">
        <v>38</v>
      </c>
      <c r="T210" s="8" t="s">
        <v>38</v>
      </c>
    </row>
    <row r="211" spans="1:20" x14ac:dyDescent="0.3">
      <c r="A211" s="24" t="s">
        <v>841</v>
      </c>
      <c r="B211" s="47" t="s">
        <v>842</v>
      </c>
      <c r="C211" s="24">
        <v>1735505.0531250001</v>
      </c>
      <c r="D211" s="24">
        <v>1583258.0179687501</v>
      </c>
      <c r="E211" s="24">
        <v>2105424.7406250001</v>
      </c>
      <c r="F211" s="24">
        <v>2496649.7562500001</v>
      </c>
      <c r="G211" s="24">
        <v>1001398.85390625</v>
      </c>
      <c r="H211" s="24">
        <v>1077241.6273437501</v>
      </c>
      <c r="I211" s="24">
        <v>1132627.8695312501</v>
      </c>
      <c r="J211" s="24">
        <v>1289300.13320313</v>
      </c>
      <c r="K211" s="24">
        <f>AVERAGE(Tableau3[[#This Row],[Abundance+δ EtOH1]:[Abundance+δ EtOH4]])</f>
        <v>1980209.3919921876</v>
      </c>
      <c r="L211" s="24">
        <f>AVERAGE(Tableau3[[#This Row],[Abundance+δ Control1]:[Abundance+δ Control4]])</f>
        <v>1125142.120996095</v>
      </c>
      <c r="M211" s="24">
        <f>STDEV(Tableau3[[#This Row],[Abundance+δ EtOH1]:[Abundance+δ EtOH4]])</f>
        <v>408183.02274327056</v>
      </c>
      <c r="N211" s="24">
        <f>STDEV(Tableau3[[#This Row],[Abundance+δ Control1]:[Abundance+δ Control4]])</f>
        <v>121943.62474124902</v>
      </c>
      <c r="O211" s="16">
        <f>_xlfn.T.TEST(Tableau3[[#This Row],[Abundance+δ EtOH1]:[Abundance+δ EtOH4]],Tableau3[[#This Row],[Abundance+δ Control1]:[Abundance+δ Control4]],2,2)</f>
        <v>7.0039381703833163E-3</v>
      </c>
      <c r="P211" s="24">
        <v>210</v>
      </c>
      <c r="Q211" s="24">
        <f>(Tableau3[[#This Row],[p-value]]*4872)/Tableau3[[#This Row],[Ranking]]</f>
        <v>0.16249136555289292</v>
      </c>
      <c r="R211" s="24">
        <v>0.77944151082358548</v>
      </c>
      <c r="S211" s="24" t="s">
        <v>38</v>
      </c>
      <c r="T211" s="24" t="s">
        <v>38</v>
      </c>
    </row>
    <row r="212" spans="1:20" x14ac:dyDescent="0.3">
      <c r="A212" s="8" t="s">
        <v>1641</v>
      </c>
      <c r="B212" s="43" t="s">
        <v>1642</v>
      </c>
      <c r="C212" s="8">
        <v>4356795.4388671899</v>
      </c>
      <c r="D212" s="8">
        <v>3982822.9632812501</v>
      </c>
      <c r="E212" s="8">
        <v>4709379.1976562496</v>
      </c>
      <c r="F212" s="8">
        <v>4429567.4720703093</v>
      </c>
      <c r="G212" s="8">
        <v>3589171.8519531302</v>
      </c>
      <c r="H212" s="8">
        <v>3361238.8343750001</v>
      </c>
      <c r="I212" s="8">
        <v>3031660.2318359399</v>
      </c>
      <c r="J212" s="8">
        <v>2261781.5243164101</v>
      </c>
      <c r="K212" s="8">
        <f>AVERAGE(Tableau3[[#This Row],[Abundance+δ EtOH1]:[Abundance+δ EtOH4]])</f>
        <v>4369641.2679687496</v>
      </c>
      <c r="L212" s="8">
        <f>AVERAGE(Tableau3[[#This Row],[Abundance+δ Control1]:[Abundance+δ Control4]])</f>
        <v>3060963.1106201201</v>
      </c>
      <c r="M212" s="8">
        <f>STDEV(Tableau3[[#This Row],[Abundance+δ EtOH1]:[Abundance+δ EtOH4]])</f>
        <v>299336.16942215554</v>
      </c>
      <c r="N212" s="8">
        <f>STDEV(Tableau3[[#This Row],[Abundance+δ Control1]:[Abundance+δ Control4]])</f>
        <v>579862.00981758814</v>
      </c>
      <c r="O212" s="17">
        <f>_xlfn.T.TEST(Tableau3[[#This Row],[Abundance+δ EtOH1]:[Abundance+δ EtOH4]],Tableau3[[#This Row],[Abundance+δ Control1]:[Abundance+δ Control4]],2,2)</f>
        <v>7.0314403494802728E-3</v>
      </c>
      <c r="P212" s="8">
        <v>211</v>
      </c>
      <c r="Q212" s="8">
        <f>(Tableau3[[#This Row],[p-value]]*4872)/Tableau3[[#This Row],[Ranking]]</f>
        <v>0.16235629091311796</v>
      </c>
      <c r="R212" s="8">
        <v>0.51268068594931182</v>
      </c>
      <c r="S212" s="8" t="s">
        <v>38</v>
      </c>
      <c r="T212" s="8" t="s">
        <v>38</v>
      </c>
    </row>
    <row r="213" spans="1:20" x14ac:dyDescent="0.3">
      <c r="A213" s="24" t="s">
        <v>691</v>
      </c>
      <c r="B213" s="47" t="s">
        <v>692</v>
      </c>
      <c r="C213" s="24">
        <v>1796306.35341797</v>
      </c>
      <c r="D213" s="24">
        <v>1972070.61367188</v>
      </c>
      <c r="E213" s="24">
        <v>2028295.7210937501</v>
      </c>
      <c r="F213" s="24">
        <v>2453051.8890625001</v>
      </c>
      <c r="G213" s="24">
        <v>1490324.03945313</v>
      </c>
      <c r="H213" s="24">
        <v>1565111.0101562501</v>
      </c>
      <c r="I213" s="24">
        <v>1108639.51992188</v>
      </c>
      <c r="J213" s="24">
        <v>1334652.0218750001</v>
      </c>
      <c r="K213" s="24">
        <f>AVERAGE(Tableau3[[#This Row],[Abundance+δ EtOH1]:[Abundance+δ EtOH4]])</f>
        <v>2062431.1443115249</v>
      </c>
      <c r="L213" s="24">
        <f>AVERAGE(Tableau3[[#This Row],[Abundance+δ Control1]:[Abundance+δ Control4]])</f>
        <v>1374681.6478515649</v>
      </c>
      <c r="M213" s="24">
        <f>STDEV(Tableau3[[#This Row],[Abundance+δ EtOH1]:[Abundance+δ EtOH4]])</f>
        <v>278530.20373242919</v>
      </c>
      <c r="N213" s="24">
        <f>STDEV(Tableau3[[#This Row],[Abundance+δ Control1]:[Abundance+δ Control4]])</f>
        <v>201674.06836467379</v>
      </c>
      <c r="O213" s="16">
        <f>_xlfn.T.TEST(Tableau3[[#This Row],[Abundance+δ EtOH1]:[Abundance+δ EtOH4]],Tableau3[[#This Row],[Abundance+δ Control1]:[Abundance+δ Control4]],2,2)</f>
        <v>7.1192058822743525E-3</v>
      </c>
      <c r="P213" s="24">
        <v>212</v>
      </c>
      <c r="Q213" s="24">
        <f>(Tableau3[[#This Row],[p-value]]*4872)/Tableau3[[#This Row],[Ranking]]</f>
        <v>0.16360741065302192</v>
      </c>
      <c r="R213" s="24">
        <v>0.54752805321277898</v>
      </c>
      <c r="S213" s="24" t="s">
        <v>38</v>
      </c>
      <c r="T213" s="24" t="s">
        <v>38</v>
      </c>
    </row>
    <row r="214" spans="1:20" x14ac:dyDescent="0.3">
      <c r="A214" s="8" t="s">
        <v>1809</v>
      </c>
      <c r="B214" s="43" t="s">
        <v>1810</v>
      </c>
      <c r="C214" s="8">
        <v>2535376.8617187501</v>
      </c>
      <c r="D214" s="8">
        <v>2690142.7210937501</v>
      </c>
      <c r="E214" s="8">
        <v>2555732.2250000001</v>
      </c>
      <c r="F214" s="8">
        <v>3115933.7093750001</v>
      </c>
      <c r="G214" s="8">
        <v>1904652.7562500001</v>
      </c>
      <c r="H214" s="8">
        <v>2090897.2289062501</v>
      </c>
      <c r="I214" s="8">
        <v>1090669.3500000001</v>
      </c>
      <c r="J214" s="8">
        <v>1732032.7601562501</v>
      </c>
      <c r="K214" s="8">
        <f>AVERAGE(Tableau3[[#This Row],[Abundance+δ EtOH1]:[Abundance+δ EtOH4]])</f>
        <v>2724296.3792968751</v>
      </c>
      <c r="L214" s="8">
        <f>AVERAGE(Tableau3[[#This Row],[Abundance+δ Control1]:[Abundance+δ Control4]])</f>
        <v>1704563.0238281251</v>
      </c>
      <c r="M214" s="8">
        <f>STDEV(Tableau3[[#This Row],[Abundance+δ EtOH1]:[Abundance+δ EtOH4]])</f>
        <v>269969.58403688757</v>
      </c>
      <c r="N214" s="8">
        <f>STDEV(Tableau3[[#This Row],[Abundance+δ Control1]:[Abundance+δ Control4]])</f>
        <v>434706.81622373668</v>
      </c>
      <c r="O214" s="17">
        <f>_xlfn.T.TEST(Tableau3[[#This Row],[Abundance+δ EtOH1]:[Abundance+δ EtOH4]],Tableau3[[#This Row],[Abundance+δ Control1]:[Abundance+δ Control4]],2,2)</f>
        <v>7.2373089056238672E-3</v>
      </c>
      <c r="P214" s="8">
        <v>213</v>
      </c>
      <c r="Q214" s="8">
        <f>(Tableau3[[#This Row],[p-value]]*4872)/Tableau3[[#This Row],[Ranking]]</f>
        <v>0.16554069947511493</v>
      </c>
      <c r="R214" s="8">
        <v>0.65633258489998958</v>
      </c>
      <c r="S214" s="8" t="s">
        <v>38</v>
      </c>
      <c r="T214" s="8" t="s">
        <v>38</v>
      </c>
    </row>
    <row r="215" spans="1:20" x14ac:dyDescent="0.3">
      <c r="A215" s="24" t="s">
        <v>2946</v>
      </c>
      <c r="B215" s="47" t="s">
        <v>2947</v>
      </c>
      <c r="C215" s="24">
        <v>2645031.2992187501</v>
      </c>
      <c r="D215" s="24">
        <v>2684002.1898437501</v>
      </c>
      <c r="E215" s="24">
        <v>2513140.9320312501</v>
      </c>
      <c r="F215" s="24">
        <v>3151517.9867187501</v>
      </c>
      <c r="G215" s="24">
        <v>2128341.2367187501</v>
      </c>
      <c r="H215" s="24">
        <v>2044848.84847412</v>
      </c>
      <c r="I215" s="24">
        <v>2169594.2721191398</v>
      </c>
      <c r="J215" s="24">
        <v>1596810.0052734399</v>
      </c>
      <c r="K215" s="24">
        <f>AVERAGE(Tableau3[[#This Row],[Abundance+δ EtOH1]:[Abundance+δ EtOH4]])</f>
        <v>2748423.1019531251</v>
      </c>
      <c r="L215" s="24">
        <f>AVERAGE(Tableau3[[#This Row],[Abundance+δ Control1]:[Abundance+δ Control4]])</f>
        <v>1984898.5906463626</v>
      </c>
      <c r="M215" s="24">
        <f>STDEV(Tableau3[[#This Row],[Abundance+δ EtOH1]:[Abundance+δ EtOH4]])</f>
        <v>278497.81830206275</v>
      </c>
      <c r="N215" s="24">
        <f>STDEV(Tableau3[[#This Row],[Abundance+δ Control1]:[Abundance+δ Control4]])</f>
        <v>263878.17326518346</v>
      </c>
      <c r="O215" s="16">
        <f>_xlfn.T.TEST(Tableau3[[#This Row],[Abundance+δ EtOH1]:[Abundance+δ EtOH4]],Tableau3[[#This Row],[Abundance+δ Control1]:[Abundance+δ Control4]],2,2)</f>
        <v>7.281206668657207E-3</v>
      </c>
      <c r="P215" s="24">
        <v>214</v>
      </c>
      <c r="Q215" s="24">
        <f>(Tableau3[[#This Row],[p-value]]*4872)/Tableau3[[#This Row],[Ranking]]</f>
        <v>0.16576653686774726</v>
      </c>
      <c r="R215" s="24">
        <v>0.45864333336841778</v>
      </c>
      <c r="S215" s="24" t="s">
        <v>38</v>
      </c>
      <c r="T215" s="24" t="s">
        <v>38</v>
      </c>
    </row>
    <row r="216" spans="1:20" x14ac:dyDescent="0.3">
      <c r="A216" s="8" t="s">
        <v>4992</v>
      </c>
      <c r="B216" s="43" t="s">
        <v>4993</v>
      </c>
      <c r="C216" s="8">
        <v>207478.979882813</v>
      </c>
      <c r="D216" s="8">
        <v>159038.048242188</v>
      </c>
      <c r="E216" s="8">
        <v>224970.790429688</v>
      </c>
      <c r="F216" s="8">
        <v>261074.610742188</v>
      </c>
      <c r="G216" s="8">
        <v>139892.85976562501</v>
      </c>
      <c r="H216" s="8">
        <v>128418.15664062501</v>
      </c>
      <c r="I216" s="8">
        <v>115703.759667969</v>
      </c>
      <c r="J216" s="8">
        <v>120710.856835938</v>
      </c>
      <c r="K216" s="8">
        <f>AVERAGE(Tableau3[[#This Row],[Abundance+δ EtOH1]:[Abundance+δ EtOH4]])</f>
        <v>213140.60732421925</v>
      </c>
      <c r="L216" s="8">
        <f>AVERAGE(Tableau3[[#This Row],[Abundance+δ Control1]:[Abundance+δ Control4]])</f>
        <v>126181.40822753926</v>
      </c>
      <c r="M216" s="8">
        <f>STDEV(Tableau3[[#This Row],[Abundance+δ EtOH1]:[Abundance+δ EtOH4]])</f>
        <v>42413.688201227116</v>
      </c>
      <c r="N216" s="8">
        <f>STDEV(Tableau3[[#This Row],[Abundance+δ Control1]:[Abundance+δ Control4]])</f>
        <v>10531.144265316578</v>
      </c>
      <c r="O216" s="17">
        <f>_xlfn.T.TEST(Tableau3[[#This Row],[Abundance+δ EtOH1]:[Abundance+δ EtOH4]],Tableau3[[#This Row],[Abundance+δ Control1]:[Abundance+δ Control4]],2,2)</f>
        <v>7.285870314908076E-3</v>
      </c>
      <c r="P216" s="8">
        <v>215</v>
      </c>
      <c r="Q216" s="8">
        <f>(Tableau3[[#This Row],[p-value]]*4872)/Tableau3[[#This Row],[Ranking]]</f>
        <v>0.16510121011270765</v>
      </c>
      <c r="R216" s="8">
        <v>0.74862112989020513</v>
      </c>
      <c r="S216" s="8" t="s">
        <v>38</v>
      </c>
      <c r="T216" s="8" t="s">
        <v>38</v>
      </c>
    </row>
    <row r="217" spans="1:20" x14ac:dyDescent="0.3">
      <c r="A217" s="24" t="s">
        <v>5343</v>
      </c>
      <c r="B217" s="47" t="s">
        <v>5344</v>
      </c>
      <c r="C217" s="24">
        <v>826155.58583984396</v>
      </c>
      <c r="D217" s="24">
        <v>966070.03261718794</v>
      </c>
      <c r="E217" s="24">
        <v>1078159.3343750001</v>
      </c>
      <c r="F217" s="24">
        <v>1016620.834375</v>
      </c>
      <c r="G217" s="24">
        <v>577915.40297851595</v>
      </c>
      <c r="H217" s="24">
        <v>763489.44814453099</v>
      </c>
      <c r="I217" s="24">
        <v>378592.09072265599</v>
      </c>
      <c r="J217" s="24">
        <v>633640.82387695299</v>
      </c>
      <c r="K217" s="24">
        <f>AVERAGE(Tableau3[[#This Row],[Abundance+δ EtOH1]:[Abundance+δ EtOH4]])</f>
        <v>971751.44680175802</v>
      </c>
      <c r="L217" s="24">
        <f>AVERAGE(Tableau3[[#This Row],[Abundance+δ Control1]:[Abundance+δ Control4]])</f>
        <v>588409.44143066392</v>
      </c>
      <c r="M217" s="24">
        <f>STDEV(Tableau3[[#This Row],[Abundance+δ EtOH1]:[Abundance+δ EtOH4]])</f>
        <v>107341.09755878712</v>
      </c>
      <c r="N217" s="24">
        <f>STDEV(Tableau3[[#This Row],[Abundance+δ Control1]:[Abundance+δ Control4]])</f>
        <v>160033.67584156885</v>
      </c>
      <c r="O217" s="16">
        <f>_xlfn.T.TEST(Tableau3[[#This Row],[Abundance+δ EtOH1]:[Abundance+δ EtOH4]],Tableau3[[#This Row],[Abundance+δ Control1]:[Abundance+δ Control4]],2,2)</f>
        <v>7.2943846173579505E-3</v>
      </c>
      <c r="P217" s="24">
        <v>216</v>
      </c>
      <c r="Q217" s="24">
        <f>(Tableau3[[#This Row],[p-value]]*4872)/Tableau3[[#This Row],[Ranking]]</f>
        <v>0.16452889748040711</v>
      </c>
      <c r="R217" s="24">
        <v>0.67987465194946406</v>
      </c>
      <c r="S217" s="24" t="s">
        <v>38</v>
      </c>
      <c r="T217" s="24" t="s">
        <v>38</v>
      </c>
    </row>
    <row r="218" spans="1:20" x14ac:dyDescent="0.3">
      <c r="A218" s="8" t="s">
        <v>2530</v>
      </c>
      <c r="B218" s="43" t="s">
        <v>2531</v>
      </c>
      <c r="C218" s="8">
        <v>99048.049218750006</v>
      </c>
      <c r="D218" s="8">
        <v>102081.93984375001</v>
      </c>
      <c r="E218" s="8">
        <v>91013.373437500006</v>
      </c>
      <c r="F218" s="8">
        <v>134242.05312500001</v>
      </c>
      <c r="G218" s="8">
        <v>69784.492578125006</v>
      </c>
      <c r="H218" s="8">
        <v>60147.387109374999</v>
      </c>
      <c r="I218" s="8">
        <v>73970.605859375006</v>
      </c>
      <c r="J218" s="8">
        <v>63376.140039062499</v>
      </c>
      <c r="K218" s="8">
        <f>AVERAGE(Tableau3[[#This Row],[Abundance+δ EtOH1]:[Abundance+δ EtOH4]])</f>
        <v>106596.35390625001</v>
      </c>
      <c r="L218" s="8">
        <f>AVERAGE(Tableau3[[#This Row],[Abundance+δ Control1]:[Abundance+δ Control4]])</f>
        <v>66819.656396484381</v>
      </c>
      <c r="M218" s="8">
        <f>STDEV(Tableau3[[#This Row],[Abundance+δ EtOH1]:[Abundance+δ EtOH4]])</f>
        <v>19012.897408216268</v>
      </c>
      <c r="N218" s="8">
        <f>STDEV(Tableau3[[#This Row],[Abundance+δ Control1]:[Abundance+δ Control4]])</f>
        <v>6226.3770671853863</v>
      </c>
      <c r="O218" s="17">
        <f>_xlfn.T.TEST(Tableau3[[#This Row],[Abundance+δ EtOH1]:[Abundance+δ EtOH4]],Tableau3[[#This Row],[Abundance+δ Control1]:[Abundance+δ Control4]],2,2)</f>
        <v>7.313365261186304E-3</v>
      </c>
      <c r="P218" s="8">
        <v>217</v>
      </c>
      <c r="Q218" s="8">
        <f>(Tableau3[[#This Row],[p-value]]*4872)/Tableau3[[#This Row],[Ranking]]</f>
        <v>0.16419684586405378</v>
      </c>
      <c r="R218" s="8">
        <v>0.65323525004469762</v>
      </c>
      <c r="S218" s="8" t="s">
        <v>38</v>
      </c>
      <c r="T218" s="8" t="s">
        <v>38</v>
      </c>
    </row>
    <row r="219" spans="1:20" x14ac:dyDescent="0.3">
      <c r="A219" s="24" t="s">
        <v>7284</v>
      </c>
      <c r="B219" s="47" t="s">
        <v>7285</v>
      </c>
      <c r="C219" s="24">
        <v>315149.70156249998</v>
      </c>
      <c r="D219" s="24">
        <v>293380.79921874998</v>
      </c>
      <c r="E219" s="24">
        <v>243288.67421875001</v>
      </c>
      <c r="F219" s="24">
        <v>231412.85</v>
      </c>
      <c r="G219" s="24">
        <v>199859.43984375001</v>
      </c>
      <c r="H219" s="24">
        <v>76569.844140625006</v>
      </c>
      <c r="I219" s="24">
        <v>71550.250390625006</v>
      </c>
      <c r="J219" s="24">
        <v>150319.85585937501</v>
      </c>
      <c r="K219" s="24">
        <f>AVERAGE(Tableau3[[#This Row],[Abundance+δ EtOH1]:[Abundance+δ EtOH4]])</f>
        <v>270808.00624999998</v>
      </c>
      <c r="L219" s="24">
        <f>AVERAGE(Tableau3[[#This Row],[Abundance+δ Control1]:[Abundance+δ Control4]])</f>
        <v>124574.84755859376</v>
      </c>
      <c r="M219" s="24">
        <f>STDEV(Tableau3[[#This Row],[Abundance+δ EtOH1]:[Abundance+δ EtOH4]])</f>
        <v>39937.488224326946</v>
      </c>
      <c r="N219" s="24">
        <f>STDEV(Tableau3[[#This Row],[Abundance+δ Control1]:[Abundance+δ Control4]])</f>
        <v>61770.174965846993</v>
      </c>
      <c r="O219" s="16">
        <f>_xlfn.T.TEST(Tableau3[[#This Row],[Abundance+δ EtOH1]:[Abundance+δ EtOH4]],Tableau3[[#This Row],[Abundance+δ Control1]:[Abundance+δ Control4]],2,2)</f>
        <v>7.3159547641386225E-3</v>
      </c>
      <c r="P219" s="24">
        <v>218</v>
      </c>
      <c r="Q219" s="24">
        <f>(Tableau3[[#This Row],[p-value]]*4872)/Tableau3[[#This Row],[Ranking]]</f>
        <v>0.16350152115084116</v>
      </c>
      <c r="R219" s="24">
        <v>1.166745325794746</v>
      </c>
      <c r="S219" s="24" t="s">
        <v>38</v>
      </c>
      <c r="T219" s="24" t="s">
        <v>38</v>
      </c>
    </row>
    <row r="220" spans="1:20" x14ac:dyDescent="0.3">
      <c r="A220" s="8" t="s">
        <v>6235</v>
      </c>
      <c r="B220" s="43" t="s">
        <v>6236</v>
      </c>
      <c r="C220" s="8">
        <v>2150520.7738281302</v>
      </c>
      <c r="D220" s="8">
        <v>2922408.6722656302</v>
      </c>
      <c r="E220" s="8">
        <v>2488507.9554687501</v>
      </c>
      <c r="F220" s="8">
        <v>3210789.0179687501</v>
      </c>
      <c r="G220" s="8">
        <v>1369237.41738281</v>
      </c>
      <c r="H220" s="8">
        <v>1866382.0218750001</v>
      </c>
      <c r="I220" s="8">
        <v>949754.44765624998</v>
      </c>
      <c r="J220" s="8">
        <v>1685182.5140625001</v>
      </c>
      <c r="K220" s="8">
        <f>AVERAGE(Tableau3[[#This Row],[Abundance+δ EtOH1]:[Abundance+δ EtOH4]])</f>
        <v>2693056.6048828149</v>
      </c>
      <c r="L220" s="8">
        <f>AVERAGE(Tableau3[[#This Row],[Abundance+δ Control1]:[Abundance+δ Control4]])</f>
        <v>1467639.10024414</v>
      </c>
      <c r="M220" s="8">
        <f>STDEV(Tableau3[[#This Row],[Abundance+δ EtOH1]:[Abundance+δ EtOH4]])</f>
        <v>467915.41270044207</v>
      </c>
      <c r="N220" s="8">
        <f>STDEV(Tableau3[[#This Row],[Abundance+δ Control1]:[Abundance+δ Control4]])</f>
        <v>401749.69778975629</v>
      </c>
      <c r="O220" s="17">
        <f>_xlfn.T.TEST(Tableau3[[#This Row],[Abundance+δ EtOH1]:[Abundance+δ EtOH4]],Tableau3[[#This Row],[Abundance+δ Control1]:[Abundance+δ Control4]],2,2)</f>
        <v>7.3336656607748841E-3</v>
      </c>
      <c r="P220" s="8">
        <v>219</v>
      </c>
      <c r="Q220" s="8">
        <f>(Tableau3[[#This Row],[p-value]]*4872)/Tableau3[[#This Row],[Ranking]]</f>
        <v>0.16314894565888236</v>
      </c>
      <c r="R220" s="8">
        <v>0.81641554213613998</v>
      </c>
      <c r="S220" s="8" t="s">
        <v>38</v>
      </c>
      <c r="T220" s="8" t="s">
        <v>38</v>
      </c>
    </row>
    <row r="221" spans="1:20" x14ac:dyDescent="0.3">
      <c r="A221" s="24" t="s">
        <v>5785</v>
      </c>
      <c r="B221" s="47" t="s">
        <v>5786</v>
      </c>
      <c r="C221" s="24">
        <v>69573.773339843799</v>
      </c>
      <c r="D221" s="24">
        <v>124238.888085938</v>
      </c>
      <c r="E221" s="24">
        <v>91609.509179687506</v>
      </c>
      <c r="F221" s="24">
        <v>106288.44228515599</v>
      </c>
      <c r="G221" s="24">
        <v>44732.799218749999</v>
      </c>
      <c r="H221" s="24">
        <v>56353.170312499999</v>
      </c>
      <c r="I221" s="24">
        <v>24647.063378906299</v>
      </c>
      <c r="J221" s="24">
        <v>51793.284570312499</v>
      </c>
      <c r="K221" s="24">
        <f>AVERAGE(Tableau3[[#This Row],[Abundance+δ EtOH1]:[Abundance+δ EtOH4]])</f>
        <v>97927.653222656314</v>
      </c>
      <c r="L221" s="24">
        <f>AVERAGE(Tableau3[[#This Row],[Abundance+δ Control1]:[Abundance+δ Control4]])</f>
        <v>44381.579370117201</v>
      </c>
      <c r="M221" s="24">
        <f>STDEV(Tableau3[[#This Row],[Abundance+δ EtOH1]:[Abundance+δ EtOH4]])</f>
        <v>23137.597990680741</v>
      </c>
      <c r="N221" s="24">
        <f>STDEV(Tableau3[[#This Row],[Abundance+δ Control1]:[Abundance+δ Control4]])</f>
        <v>13997.938425065495</v>
      </c>
      <c r="O221" s="16">
        <f>_xlfn.T.TEST(Tableau3[[#This Row],[Abundance+δ EtOH1]:[Abundance+δ EtOH4]],Tableau3[[#This Row],[Abundance+δ Control1]:[Abundance+δ Control4]],2,2)</f>
        <v>7.450401018825957E-3</v>
      </c>
      <c r="P221" s="24">
        <v>220</v>
      </c>
      <c r="Q221" s="24">
        <f>(Tableau3[[#This Row],[p-value]]*4872)/Tableau3[[#This Row],[Ranking]]</f>
        <v>0.16499251710781848</v>
      </c>
      <c r="R221" s="24">
        <v>1.055695139028443</v>
      </c>
      <c r="S221" s="24" t="s">
        <v>38</v>
      </c>
      <c r="T221" s="24" t="s">
        <v>38</v>
      </c>
    </row>
    <row r="222" spans="1:20" x14ac:dyDescent="0.3">
      <c r="A222" s="8" t="s">
        <v>829</v>
      </c>
      <c r="B222" s="43" t="s">
        <v>830</v>
      </c>
      <c r="C222" s="8">
        <v>1034387.72890625</v>
      </c>
      <c r="D222" s="8">
        <v>1175539.2445312501</v>
      </c>
      <c r="E222" s="8">
        <v>868819.94570312498</v>
      </c>
      <c r="F222" s="8">
        <v>1257958.4007812501</v>
      </c>
      <c r="G222" s="8">
        <v>791084.52187499998</v>
      </c>
      <c r="H222" s="8">
        <v>716465.31484374998</v>
      </c>
      <c r="I222" s="8">
        <v>747047.77187499998</v>
      </c>
      <c r="J222" s="8">
        <v>684948.53554687498</v>
      </c>
      <c r="K222" s="8">
        <f>AVERAGE(Tableau3[[#This Row],[Abundance+δ EtOH1]:[Abundance+δ EtOH4]])</f>
        <v>1084176.3299804688</v>
      </c>
      <c r="L222" s="8">
        <f>AVERAGE(Tableau3[[#This Row],[Abundance+δ Control1]:[Abundance+δ Control4]])</f>
        <v>734886.53603515623</v>
      </c>
      <c r="M222" s="8">
        <f>STDEV(Tableau3[[#This Row],[Abundance+δ EtOH1]:[Abundance+δ EtOH4]])</f>
        <v>170689.45225463208</v>
      </c>
      <c r="N222" s="8">
        <f>STDEV(Tableau3[[#This Row],[Abundance+δ Control1]:[Abundance+δ Control4]])</f>
        <v>45237.353859238465</v>
      </c>
      <c r="O222" s="17">
        <f>_xlfn.T.TEST(Tableau3[[#This Row],[Abundance+δ EtOH1]:[Abundance+δ EtOH4]],Tableau3[[#This Row],[Abundance+δ Control1]:[Abundance+δ Control4]],2,2)</f>
        <v>7.4850051629723529E-3</v>
      </c>
      <c r="P222" s="8">
        <v>221</v>
      </c>
      <c r="Q222" s="8">
        <f>(Tableau3[[#This Row],[p-value]]*4872)/Tableau3[[#This Row],[Ranking]]</f>
        <v>0.16500880160181583</v>
      </c>
      <c r="R222" s="8">
        <v>0.54769416813318794</v>
      </c>
      <c r="S222" s="8" t="s">
        <v>38</v>
      </c>
      <c r="T222" s="8" t="s">
        <v>38</v>
      </c>
    </row>
    <row r="223" spans="1:20" x14ac:dyDescent="0.3">
      <c r="A223" s="24" t="s">
        <v>5181</v>
      </c>
      <c r="B223" s="47" t="s">
        <v>5182</v>
      </c>
      <c r="C223" s="24">
        <v>2201399.4281250001</v>
      </c>
      <c r="D223" s="24">
        <v>1707447.55019531</v>
      </c>
      <c r="E223" s="24">
        <v>2377640.3558593802</v>
      </c>
      <c r="F223" s="24">
        <v>2468569.7040039101</v>
      </c>
      <c r="G223" s="24">
        <v>1469234.5216308599</v>
      </c>
      <c r="H223" s="24">
        <v>1587028.1498046899</v>
      </c>
      <c r="I223" s="24">
        <v>1528066.5465332</v>
      </c>
      <c r="J223" s="24">
        <v>1250565.67910156</v>
      </c>
      <c r="K223" s="24">
        <f>AVERAGE(Tableau3[[#This Row],[Abundance+δ EtOH1]:[Abundance+δ EtOH4]])</f>
        <v>2188764.2595458999</v>
      </c>
      <c r="L223" s="24">
        <f>AVERAGE(Tableau3[[#This Row],[Abundance+δ Control1]:[Abundance+δ Control4]])</f>
        <v>1458723.7242675775</v>
      </c>
      <c r="M223" s="24">
        <f>STDEV(Tableau3[[#This Row],[Abundance+δ EtOH1]:[Abundance+δ EtOH4]])</f>
        <v>339504.8790479406</v>
      </c>
      <c r="N223" s="24">
        <f>STDEV(Tableau3[[#This Row],[Abundance+δ Control1]:[Abundance+δ Control4]])</f>
        <v>146868.08280530738</v>
      </c>
      <c r="O223" s="16">
        <f>_xlfn.T.TEST(Tableau3[[#This Row],[Abundance+δ EtOH1]:[Abundance+δ EtOH4]],Tableau3[[#This Row],[Abundance+δ Control1]:[Abundance+δ Control4]],2,2)</f>
        <v>7.562583441929175E-3</v>
      </c>
      <c r="P223" s="24">
        <v>222</v>
      </c>
      <c r="Q223" s="24">
        <f>(Tableau3[[#This Row],[p-value]]*4872)/Tableau3[[#This Row],[Ranking]]</f>
        <v>0.16596804742828353</v>
      </c>
      <c r="R223" s="24">
        <v>0.58707459543704843</v>
      </c>
      <c r="S223" s="24" t="s">
        <v>38</v>
      </c>
      <c r="T223" s="24" t="s">
        <v>38</v>
      </c>
    </row>
    <row r="224" spans="1:20" x14ac:dyDescent="0.3">
      <c r="A224" s="8" t="s">
        <v>9924</v>
      </c>
      <c r="B224" s="43" t="s">
        <v>9925</v>
      </c>
      <c r="C224" s="8">
        <v>114336.66250000001</v>
      </c>
      <c r="D224" s="8">
        <v>123803.30507812501</v>
      </c>
      <c r="E224" s="8">
        <v>183252.65078125001</v>
      </c>
      <c r="F224" s="8">
        <v>201040.96523437501</v>
      </c>
      <c r="G224" s="8">
        <v>54792.569726562499</v>
      </c>
      <c r="H224" s="8">
        <v>37850.038476562499</v>
      </c>
      <c r="I224" s="8">
        <v>31873.570703124999</v>
      </c>
      <c r="J224" s="8">
        <v>93692.353417968799</v>
      </c>
      <c r="K224" s="8">
        <f>AVERAGE(Tableau3[[#This Row],[Abundance+δ EtOH1]:[Abundance+δ EtOH4]])</f>
        <v>155608.39589843751</v>
      </c>
      <c r="L224" s="8">
        <f>AVERAGE(Tableau3[[#This Row],[Abundance+δ Control1]:[Abundance+δ Control4]])</f>
        <v>54552.133081054693</v>
      </c>
      <c r="M224" s="8">
        <f>STDEV(Tableau3[[#This Row],[Abundance+δ EtOH1]:[Abundance+δ EtOH4]])</f>
        <v>42985.435379481387</v>
      </c>
      <c r="N224" s="8">
        <f>STDEV(Tableau3[[#This Row],[Abundance+δ Control1]:[Abundance+δ Control4]])</f>
        <v>27840.568801120346</v>
      </c>
      <c r="O224" s="17">
        <f>_xlfn.T.TEST(Tableau3[[#This Row],[Abundance+δ EtOH1]:[Abundance+δ EtOH4]],Tableau3[[#This Row],[Abundance+δ Control1]:[Abundance+δ Control4]],2,2)</f>
        <v>7.5683696619000427E-3</v>
      </c>
      <c r="P224" s="8">
        <v>223</v>
      </c>
      <c r="Q224" s="8">
        <f>(Tableau3[[#This Row],[p-value]]*4872)/Tableau3[[#This Row],[Ranking]]</f>
        <v>0.16535021072994174</v>
      </c>
      <c r="R224" s="8">
        <v>1.4335789951716369</v>
      </c>
      <c r="S224" s="8" t="s">
        <v>38</v>
      </c>
      <c r="T224" s="8" t="s">
        <v>9871</v>
      </c>
    </row>
    <row r="225" spans="1:20" x14ac:dyDescent="0.3">
      <c r="A225" s="24" t="s">
        <v>1003</v>
      </c>
      <c r="B225" s="47" t="s">
        <v>1004</v>
      </c>
      <c r="C225" s="24">
        <v>7983226.5003906293</v>
      </c>
      <c r="D225" s="24">
        <v>10589168.9457031</v>
      </c>
      <c r="E225" s="24">
        <v>9329306.1908203103</v>
      </c>
      <c r="F225" s="24">
        <v>10763590.7982422</v>
      </c>
      <c r="G225" s="24">
        <v>6229938.0355468793</v>
      </c>
      <c r="H225" s="24">
        <v>6995270.7874999996</v>
      </c>
      <c r="I225" s="24">
        <v>4704707.3597656293</v>
      </c>
      <c r="J225" s="24">
        <v>7205546.1117187496</v>
      </c>
      <c r="K225" s="24">
        <f>AVERAGE(Tableau3[[#This Row],[Abundance+δ EtOH1]:[Abundance+δ EtOH4]])</f>
        <v>9666323.1087890603</v>
      </c>
      <c r="L225" s="24">
        <f>AVERAGE(Tableau3[[#This Row],[Abundance+δ Control1]:[Abundance+δ Control4]])</f>
        <v>6283865.573632814</v>
      </c>
      <c r="M225" s="24">
        <f>STDEV(Tableau3[[#This Row],[Abundance+δ EtOH1]:[Abundance+δ EtOH4]])</f>
        <v>1291257.1932328683</v>
      </c>
      <c r="N225" s="24">
        <f>STDEV(Tableau3[[#This Row],[Abundance+δ Control1]:[Abundance+δ Control4]])</f>
        <v>1133172.7194610171</v>
      </c>
      <c r="O225" s="16">
        <f>_xlfn.T.TEST(Tableau3[[#This Row],[Abundance+δ EtOH1]:[Abundance+δ EtOH4]],Tableau3[[#This Row],[Abundance+δ Control1]:[Abundance+δ Control4]],2,2)</f>
        <v>7.6444943506532104E-3</v>
      </c>
      <c r="P225" s="24">
        <v>224</v>
      </c>
      <c r="Q225" s="24">
        <f>(Tableau3[[#This Row],[p-value]]*4872)/Tableau3[[#This Row],[Ranking]]</f>
        <v>0.16626775212670733</v>
      </c>
      <c r="R225" s="24">
        <v>0.57017895555845055</v>
      </c>
      <c r="S225" s="24" t="s">
        <v>38</v>
      </c>
      <c r="T225" s="24" t="s">
        <v>38</v>
      </c>
    </row>
    <row r="226" spans="1:20" x14ac:dyDescent="0.3">
      <c r="A226" s="8" t="s">
        <v>3779</v>
      </c>
      <c r="B226" s="43" t="s">
        <v>3522</v>
      </c>
      <c r="C226" s="8">
        <v>18290201.062402301</v>
      </c>
      <c r="D226" s="8">
        <v>22959672.744043</v>
      </c>
      <c r="E226" s="8">
        <v>23919962.4066406</v>
      </c>
      <c r="F226" s="8">
        <v>26209039.6883789</v>
      </c>
      <c r="G226" s="8">
        <v>15358086.089257799</v>
      </c>
      <c r="H226" s="8">
        <v>17188411.981835902</v>
      </c>
      <c r="I226" s="8">
        <v>10656618.0025879</v>
      </c>
      <c r="J226" s="8">
        <v>14185749.161035201</v>
      </c>
      <c r="K226" s="8">
        <f>AVERAGE(Tableau3[[#This Row],[Abundance+δ EtOH1]:[Abundance+δ EtOH4]])</f>
        <v>22844718.975366201</v>
      </c>
      <c r="L226" s="8">
        <f>AVERAGE(Tableau3[[#This Row],[Abundance+δ Control1]:[Abundance+δ Control4]])</f>
        <v>14347216.308679201</v>
      </c>
      <c r="M226" s="8">
        <f>STDEV(Tableau3[[#This Row],[Abundance+δ EtOH1]:[Abundance+δ EtOH4]])</f>
        <v>3328245.2876827479</v>
      </c>
      <c r="N226" s="8">
        <f>STDEV(Tableau3[[#This Row],[Abundance+δ Control1]:[Abundance+δ Control4]])</f>
        <v>2753230.7121600192</v>
      </c>
      <c r="O226" s="17">
        <f>_xlfn.T.TEST(Tableau3[[#This Row],[Abundance+δ EtOH1]:[Abundance+δ EtOH4]],Tableau3[[#This Row],[Abundance+δ Control1]:[Abundance+δ Control4]],2,2)</f>
        <v>7.6725481262098815E-3</v>
      </c>
      <c r="P226" s="8">
        <v>225</v>
      </c>
      <c r="Q226" s="8">
        <f>(Tableau3[[#This Row],[p-value]]*4872)/Tableau3[[#This Row],[Ranking]]</f>
        <v>0.16613624209286462</v>
      </c>
      <c r="R226" s="8">
        <v>0.61238594180056616</v>
      </c>
      <c r="S226" s="8" t="s">
        <v>38</v>
      </c>
      <c r="T226" s="8" t="s">
        <v>38</v>
      </c>
    </row>
    <row r="227" spans="1:20" x14ac:dyDescent="0.3">
      <c r="A227" s="24" t="s">
        <v>8324</v>
      </c>
      <c r="B227" s="47" t="s">
        <v>8325</v>
      </c>
      <c r="C227" s="24">
        <v>1735480.2953125001</v>
      </c>
      <c r="D227" s="24">
        <v>2276817.1292968802</v>
      </c>
      <c r="E227" s="24">
        <v>2626472.9828125001</v>
      </c>
      <c r="F227" s="24">
        <v>3010184.0023437501</v>
      </c>
      <c r="G227" s="24">
        <v>1328658.16445313</v>
      </c>
      <c r="H227" s="24">
        <v>1240228.8451171899</v>
      </c>
      <c r="I227" s="24">
        <v>699383.62636718794</v>
      </c>
      <c r="J227" s="24">
        <v>1419498.0687500001</v>
      </c>
      <c r="K227" s="24">
        <f>AVERAGE(Tableau3[[#This Row],[Abundance+δ EtOH1]:[Abundance+δ EtOH4]])</f>
        <v>2412238.6024414077</v>
      </c>
      <c r="L227" s="24">
        <f>AVERAGE(Tableau3[[#This Row],[Abundance+δ Control1]:[Abundance+δ Control4]])</f>
        <v>1171942.176171877</v>
      </c>
      <c r="M227" s="24">
        <f>STDEV(Tableau3[[#This Row],[Abundance+δ EtOH1]:[Abundance+δ EtOH4]])</f>
        <v>541533.57933864591</v>
      </c>
      <c r="N227" s="24">
        <f>STDEV(Tableau3[[#This Row],[Abundance+δ Control1]:[Abundance+δ Control4]])</f>
        <v>323428.75211411412</v>
      </c>
      <c r="O227" s="16">
        <f>_xlfn.T.TEST(Tableau3[[#This Row],[Abundance+δ EtOH1]:[Abundance+δ EtOH4]],Tableau3[[#This Row],[Abundance+δ Control1]:[Abundance+δ Control4]],2,2)</f>
        <v>7.6890884253441923E-3</v>
      </c>
      <c r="P227" s="24">
        <v>226</v>
      </c>
      <c r="Q227" s="24">
        <f>(Tableau3[[#This Row],[p-value]]*4872)/Tableau3[[#This Row],[Ranking]]</f>
        <v>0.1657576938419332</v>
      </c>
      <c r="R227" s="24">
        <v>0.95816125475954006</v>
      </c>
      <c r="S227" s="24" t="s">
        <v>38</v>
      </c>
      <c r="T227" s="24" t="s">
        <v>38</v>
      </c>
    </row>
    <row r="228" spans="1:20" x14ac:dyDescent="0.3">
      <c r="A228" s="8" t="s">
        <v>5227</v>
      </c>
      <c r="B228" s="43" t="s">
        <v>5228</v>
      </c>
      <c r="C228" s="8">
        <v>561742.36953124998</v>
      </c>
      <c r="D228" s="8">
        <v>744053.23867187498</v>
      </c>
      <c r="E228" s="8">
        <v>857486.49648437498</v>
      </c>
      <c r="F228" s="8">
        <v>961158.67812499998</v>
      </c>
      <c r="G228" s="8">
        <v>374907.14687499998</v>
      </c>
      <c r="H228" s="8">
        <v>439641.700585938</v>
      </c>
      <c r="I228" s="8">
        <v>298271.23867187498</v>
      </c>
      <c r="J228" s="8">
        <v>505546.34218749998</v>
      </c>
      <c r="K228" s="8">
        <f>AVERAGE(Tableau3[[#This Row],[Abundance+δ EtOH1]:[Abundance+δ EtOH4]])</f>
        <v>781110.19570312498</v>
      </c>
      <c r="L228" s="8">
        <f>AVERAGE(Tableau3[[#This Row],[Abundance+δ Control1]:[Abundance+δ Control4]])</f>
        <v>404591.60708007822</v>
      </c>
      <c r="M228" s="8">
        <f>STDEV(Tableau3[[#This Row],[Abundance+δ EtOH1]:[Abundance+δ EtOH4]])</f>
        <v>171022.6657173821</v>
      </c>
      <c r="N228" s="8">
        <f>STDEV(Tableau3[[#This Row],[Abundance+δ Control1]:[Abundance+δ Control4]])</f>
        <v>88704.670135421984</v>
      </c>
      <c r="O228" s="17">
        <f>_xlfn.T.TEST(Tableau3[[#This Row],[Abundance+δ EtOH1]:[Abundance+δ EtOH4]],Tableau3[[#This Row],[Abundance+δ Control1]:[Abundance+δ Control4]],2,2)</f>
        <v>7.9045599312945278E-3</v>
      </c>
      <c r="P228" s="8">
        <v>227</v>
      </c>
      <c r="Q228" s="8">
        <f>(Tableau3[[#This Row],[p-value]]*4872)/Tableau3[[#This Row],[Ranking]]</f>
        <v>0.16965205279853277</v>
      </c>
      <c r="R228" s="8">
        <v>0.8656613229255774</v>
      </c>
      <c r="S228" s="8" t="s">
        <v>100</v>
      </c>
      <c r="T228" s="8" t="s">
        <v>38</v>
      </c>
    </row>
    <row r="229" spans="1:20" x14ac:dyDescent="0.3">
      <c r="A229" s="24" t="s">
        <v>4564</v>
      </c>
      <c r="B229" s="47" t="s">
        <v>4565</v>
      </c>
      <c r="C229" s="24">
        <v>3798850.3724609399</v>
      </c>
      <c r="D229" s="24">
        <v>4090505.0482421899</v>
      </c>
      <c r="E229" s="24">
        <v>4760155.6615234399</v>
      </c>
      <c r="F229" s="24">
        <v>5385200.1996093793</v>
      </c>
      <c r="G229" s="24">
        <v>3349560.4554687501</v>
      </c>
      <c r="H229" s="24">
        <v>2713961.1019531302</v>
      </c>
      <c r="I229" s="24">
        <v>2097735.1761718802</v>
      </c>
      <c r="J229" s="24">
        <v>2978802.6019531302</v>
      </c>
      <c r="K229" s="24">
        <f>AVERAGE(Tableau3[[#This Row],[Abundance+δ EtOH1]:[Abundance+δ EtOH4]])</f>
        <v>4508677.8204589877</v>
      </c>
      <c r="L229" s="24">
        <f>AVERAGE(Tableau3[[#This Row],[Abundance+δ Control1]:[Abundance+δ Control4]])</f>
        <v>2785014.8338867226</v>
      </c>
      <c r="M229" s="24">
        <f>STDEV(Tableau3[[#This Row],[Abundance+δ EtOH1]:[Abundance+δ EtOH4]])</f>
        <v>709520.03942871629</v>
      </c>
      <c r="N229" s="24">
        <f>STDEV(Tableau3[[#This Row],[Abundance+δ Control1]:[Abundance+δ Control4]])</f>
        <v>527151.91315531358</v>
      </c>
      <c r="O229" s="16">
        <f>_xlfn.T.TEST(Tableau3[[#This Row],[Abundance+δ EtOH1]:[Abundance+δ EtOH4]],Tableau3[[#This Row],[Abundance+δ Control1]:[Abundance+δ Control4]],2,2)</f>
        <v>7.9834217318943482E-3</v>
      </c>
      <c r="P229" s="24">
        <v>228</v>
      </c>
      <c r="Q229" s="24">
        <f>(Tableau3[[#This Row],[p-value]]*4872)/Tableau3[[#This Row],[Ranking]]</f>
        <v>0.17059311700784766</v>
      </c>
      <c r="R229" s="24">
        <v>0.64886247430715482</v>
      </c>
      <c r="S229" s="24" t="s">
        <v>38</v>
      </c>
      <c r="T229" s="24" t="s">
        <v>38</v>
      </c>
    </row>
    <row r="230" spans="1:20" x14ac:dyDescent="0.3">
      <c r="A230" s="8" t="s">
        <v>1277</v>
      </c>
      <c r="B230" s="43" t="s">
        <v>1278</v>
      </c>
      <c r="C230" s="8">
        <v>848482.523583984</v>
      </c>
      <c r="D230" s="8">
        <v>836651.97695312498</v>
      </c>
      <c r="E230" s="8">
        <v>848244.08339843794</v>
      </c>
      <c r="F230" s="8">
        <v>888440.10927734396</v>
      </c>
      <c r="G230" s="8">
        <v>519413.458398438</v>
      </c>
      <c r="H230" s="8">
        <v>741939.33950195299</v>
      </c>
      <c r="I230" s="8">
        <v>358849.313012695</v>
      </c>
      <c r="J230" s="8">
        <v>561987.79042968794</v>
      </c>
      <c r="K230" s="8">
        <f>AVERAGE(Tableau3[[#This Row],[Abundance+δ EtOH1]:[Abundance+δ EtOH4]])</f>
        <v>855454.67330322275</v>
      </c>
      <c r="L230" s="8">
        <f>AVERAGE(Tableau3[[#This Row],[Abundance+δ Control1]:[Abundance+δ Control4]])</f>
        <v>545547.47533569345</v>
      </c>
      <c r="M230" s="8">
        <f>STDEV(Tableau3[[#This Row],[Abundance+δ EtOH1]:[Abundance+δ EtOH4]])</f>
        <v>22672.919639364896</v>
      </c>
      <c r="N230" s="8">
        <f>STDEV(Tableau3[[#This Row],[Abundance+δ Control1]:[Abundance+δ Control4]])</f>
        <v>157458.18378980274</v>
      </c>
      <c r="O230" s="17">
        <f>_xlfn.T.TEST(Tableau3[[#This Row],[Abundance+δ EtOH1]:[Abundance+δ EtOH4]],Tableau3[[#This Row],[Abundance+δ Control1]:[Abundance+δ Control4]],2,2)</f>
        <v>8.0191743838462278E-3</v>
      </c>
      <c r="P230" s="8">
        <v>229</v>
      </c>
      <c r="Q230" s="8">
        <f>(Tableau3[[#This Row],[p-value]]*4872)/Tableau3[[#This Row],[Ranking]]</f>
        <v>0.17060881047204726</v>
      </c>
      <c r="R230" s="8">
        <v>0.6466330538159053</v>
      </c>
      <c r="S230" s="8" t="s">
        <v>38</v>
      </c>
      <c r="T230" s="8" t="s">
        <v>38</v>
      </c>
    </row>
    <row r="231" spans="1:20" x14ac:dyDescent="0.3">
      <c r="A231" s="24" t="s">
        <v>3102</v>
      </c>
      <c r="B231" s="47" t="s">
        <v>3103</v>
      </c>
      <c r="C231" s="24">
        <v>2673309.1</v>
      </c>
      <c r="D231" s="24">
        <v>3021831.0609375001</v>
      </c>
      <c r="E231" s="24">
        <v>3667838.2210937501</v>
      </c>
      <c r="F231" s="24">
        <v>3853279.6156250001</v>
      </c>
      <c r="G231" s="24">
        <v>2121872.8656250001</v>
      </c>
      <c r="H231" s="24">
        <v>2408066.0707031302</v>
      </c>
      <c r="I231" s="24">
        <v>1527610.48867188</v>
      </c>
      <c r="J231" s="24">
        <v>2022368.0023437501</v>
      </c>
      <c r="K231" s="24">
        <f>AVERAGE(Tableau3[[#This Row],[Abundance+δ EtOH1]:[Abundance+δ EtOH4]])</f>
        <v>3304064.4994140626</v>
      </c>
      <c r="L231" s="24">
        <f>AVERAGE(Tableau3[[#This Row],[Abundance+δ Control1]:[Abundance+δ Control4]])</f>
        <v>2019979.3568359399</v>
      </c>
      <c r="M231" s="24">
        <f>STDEV(Tableau3[[#This Row],[Abundance+δ EtOH1]:[Abundance+δ EtOH4]])</f>
        <v>551203.72886486002</v>
      </c>
      <c r="N231" s="24">
        <f>STDEV(Tableau3[[#This Row],[Abundance+δ Control1]:[Abundance+δ Control4]])</f>
        <v>366708.9638837605</v>
      </c>
      <c r="O231" s="16">
        <f>_xlfn.T.TEST(Tableau3[[#This Row],[Abundance+δ EtOH1]:[Abundance+δ EtOH4]],Tableau3[[#This Row],[Abundance+δ Control1]:[Abundance+δ Control4]],2,2)</f>
        <v>8.1786539936361067E-3</v>
      </c>
      <c r="P231" s="24">
        <v>230</v>
      </c>
      <c r="Q231" s="24">
        <f>(Tableau3[[#This Row],[p-value]]*4872)/Tableau3[[#This Row],[Ranking]]</f>
        <v>0.17324522720432659</v>
      </c>
      <c r="R231" s="24">
        <v>0.65373926128396709</v>
      </c>
      <c r="S231" s="24" t="s">
        <v>38</v>
      </c>
      <c r="T231" s="24" t="s">
        <v>38</v>
      </c>
    </row>
    <row r="232" spans="1:20" x14ac:dyDescent="0.3">
      <c r="A232" s="8" t="s">
        <v>1371</v>
      </c>
      <c r="B232" s="43" t="s">
        <v>1372</v>
      </c>
      <c r="C232" s="8">
        <v>834590.85</v>
      </c>
      <c r="D232" s="8">
        <v>863279.92031249998</v>
      </c>
      <c r="E232" s="8">
        <v>781384.53749999998</v>
      </c>
      <c r="F232" s="8">
        <v>819742.48281249998</v>
      </c>
      <c r="G232" s="8">
        <v>609443.56093749998</v>
      </c>
      <c r="H232" s="8">
        <v>611844.74843749998</v>
      </c>
      <c r="I232" s="8">
        <v>420452.22109374998</v>
      </c>
      <c r="J232" s="8">
        <v>702027.36562499998</v>
      </c>
      <c r="K232" s="8">
        <f>AVERAGE(Tableau3[[#This Row],[Abundance+δ EtOH1]:[Abundance+δ EtOH4]])</f>
        <v>824749.44765624998</v>
      </c>
      <c r="L232" s="8">
        <f>AVERAGE(Tableau3[[#This Row],[Abundance+δ Control1]:[Abundance+δ Control4]])</f>
        <v>585941.97402343748</v>
      </c>
      <c r="M232" s="8">
        <f>STDEV(Tableau3[[#This Row],[Abundance+δ EtOH1]:[Abundance+δ EtOH4]])</f>
        <v>34093.184328698211</v>
      </c>
      <c r="N232" s="8">
        <f>STDEV(Tableau3[[#This Row],[Abundance+δ Control1]:[Abundance+δ Control4]])</f>
        <v>118442.60885599411</v>
      </c>
      <c r="O232" s="17">
        <f>_xlfn.T.TEST(Tableau3[[#This Row],[Abundance+δ EtOH1]:[Abundance+δ EtOH4]],Tableau3[[#This Row],[Abundance+δ Control1]:[Abundance+δ Control4]],2,2)</f>
        <v>8.2170244839856604E-3</v>
      </c>
      <c r="P232" s="8">
        <v>231</v>
      </c>
      <c r="Q232" s="8">
        <f>(Tableau3[[#This Row],[p-value]]*4872)/Tableau3[[#This Row],[Ranking]]</f>
        <v>0.17330451638951577</v>
      </c>
      <c r="R232" s="8">
        <v>0.49663698807808221</v>
      </c>
      <c r="S232" s="8" t="s">
        <v>38</v>
      </c>
      <c r="T232" s="8" t="s">
        <v>38</v>
      </c>
    </row>
    <row r="233" spans="1:20" x14ac:dyDescent="0.3">
      <c r="A233" s="24" t="s">
        <v>1911</v>
      </c>
      <c r="B233" s="47" t="s">
        <v>1912</v>
      </c>
      <c r="C233" s="24">
        <v>1752785.8617187501</v>
      </c>
      <c r="D233" s="24">
        <v>2095168.4710937501</v>
      </c>
      <c r="E233" s="24">
        <v>1895027.8265625001</v>
      </c>
      <c r="F233" s="24">
        <v>2157330.4359375001</v>
      </c>
      <c r="G233" s="24">
        <v>1347650.3656250001</v>
      </c>
      <c r="H233" s="24">
        <v>1541560.9007812501</v>
      </c>
      <c r="I233" s="24">
        <v>800948.63906249998</v>
      </c>
      <c r="J233" s="24">
        <v>1351129.0218750001</v>
      </c>
      <c r="K233" s="24">
        <f>AVERAGE(Tableau3[[#This Row],[Abundance+δ EtOH1]:[Abundance+δ EtOH4]])</f>
        <v>1975078.1488281251</v>
      </c>
      <c r="L233" s="24">
        <f>AVERAGE(Tableau3[[#This Row],[Abundance+δ Control1]:[Abundance+δ Control4]])</f>
        <v>1260322.2318359376</v>
      </c>
      <c r="M233" s="24">
        <f>STDEV(Tableau3[[#This Row],[Abundance+δ EtOH1]:[Abundance+δ EtOH4]])</f>
        <v>185705.40887976933</v>
      </c>
      <c r="N233" s="24">
        <f>STDEV(Tableau3[[#This Row],[Abundance+δ Control1]:[Abundance+δ Control4]])</f>
        <v>319369.88102406973</v>
      </c>
      <c r="O233" s="16">
        <f>_xlfn.T.TEST(Tableau3[[#This Row],[Abundance+δ EtOH1]:[Abundance+δ EtOH4]],Tableau3[[#This Row],[Abundance+δ Control1]:[Abundance+δ Control4]],2,2)</f>
        <v>8.2712996087274549E-3</v>
      </c>
      <c r="P233" s="24">
        <v>232</v>
      </c>
      <c r="Q233" s="24">
        <f>(Tableau3[[#This Row],[p-value]]*4872)/Tableau3[[#This Row],[Ranking]]</f>
        <v>0.17369729178327653</v>
      </c>
      <c r="R233" s="24">
        <v>0.61527134321867771</v>
      </c>
      <c r="S233" s="24" t="s">
        <v>38</v>
      </c>
      <c r="T233" s="24" t="s">
        <v>38</v>
      </c>
    </row>
    <row r="234" spans="1:20" x14ac:dyDescent="0.3">
      <c r="A234" s="8" t="s">
        <v>7354</v>
      </c>
      <c r="B234" s="43" t="s">
        <v>7355</v>
      </c>
      <c r="C234" s="8">
        <v>3979429.5794921899</v>
      </c>
      <c r="D234" s="8">
        <v>4461958.4554687496</v>
      </c>
      <c r="E234" s="8">
        <v>5151886.3744140593</v>
      </c>
      <c r="F234" s="8">
        <v>4521474.0443359399</v>
      </c>
      <c r="G234" s="8">
        <v>3355441.2005859399</v>
      </c>
      <c r="H234" s="8">
        <v>3764423.8695312501</v>
      </c>
      <c r="I234" s="8">
        <v>3314315.3373046899</v>
      </c>
      <c r="J234" s="8">
        <v>2744413.4525390598</v>
      </c>
      <c r="K234" s="8">
        <f>AVERAGE(Tableau3[[#This Row],[Abundance+δ EtOH1]:[Abundance+δ EtOH4]])</f>
        <v>4528687.1134277349</v>
      </c>
      <c r="L234" s="8">
        <f>AVERAGE(Tableau3[[#This Row],[Abundance+δ Control1]:[Abundance+δ Control4]])</f>
        <v>3294648.4649902349</v>
      </c>
      <c r="M234" s="8">
        <f>STDEV(Tableau3[[#This Row],[Abundance+δ EtOH1]:[Abundance+δ EtOH4]])</f>
        <v>481167.29579831433</v>
      </c>
      <c r="N234" s="8">
        <f>STDEV(Tableau3[[#This Row],[Abundance+δ Control1]:[Abundance+δ Control4]])</f>
        <v>419336.79471543961</v>
      </c>
      <c r="O234" s="17">
        <f>_xlfn.T.TEST(Tableau3[[#This Row],[Abundance+δ EtOH1]:[Abundance+δ EtOH4]],Tableau3[[#This Row],[Abundance+δ Control1]:[Abundance+δ Control4]],2,2)</f>
        <v>8.2953117041993096E-3</v>
      </c>
      <c r="P234" s="8">
        <v>233</v>
      </c>
      <c r="Q234" s="8">
        <f>(Tableau3[[#This Row],[p-value]]*4872)/Tableau3[[#This Row],[Ranking]]</f>
        <v>0.17345389966892291</v>
      </c>
      <c r="R234" s="8">
        <v>0.42354171354224152</v>
      </c>
      <c r="S234" s="8" t="s">
        <v>38</v>
      </c>
      <c r="T234" s="8" t="s">
        <v>38</v>
      </c>
    </row>
    <row r="235" spans="1:20" x14ac:dyDescent="0.3">
      <c r="A235" s="24" t="s">
        <v>5271</v>
      </c>
      <c r="B235" s="47" t="s">
        <v>5272</v>
      </c>
      <c r="C235" s="24">
        <v>656775.08437499998</v>
      </c>
      <c r="D235" s="24">
        <v>756167.78749999998</v>
      </c>
      <c r="E235" s="24">
        <v>695746.48281249998</v>
      </c>
      <c r="F235" s="24">
        <v>795212.32656249998</v>
      </c>
      <c r="G235" s="24">
        <v>311614.02187499998</v>
      </c>
      <c r="H235" s="24">
        <v>576727.08437499998</v>
      </c>
      <c r="I235" s="24">
        <v>253422.98281250001</v>
      </c>
      <c r="J235" s="24">
        <v>495629.72890624998</v>
      </c>
      <c r="K235" s="24">
        <f>AVERAGE(Tableau3[[#This Row],[Abundance+δ EtOH1]:[Abundance+δ EtOH4]])</f>
        <v>725975.42031249998</v>
      </c>
      <c r="L235" s="24">
        <f>AVERAGE(Tableau3[[#This Row],[Abundance+δ Control1]:[Abundance+δ Control4]])</f>
        <v>409348.45449218748</v>
      </c>
      <c r="M235" s="24">
        <f>STDEV(Tableau3[[#This Row],[Abundance+δ EtOH1]:[Abundance+δ EtOH4]])</f>
        <v>61665.234342909607</v>
      </c>
      <c r="N235" s="24">
        <f>STDEV(Tableau3[[#This Row],[Abundance+δ Control1]:[Abundance+δ Control4]])</f>
        <v>152014.07401235244</v>
      </c>
      <c r="O235" s="16">
        <f>_xlfn.T.TEST(Tableau3[[#This Row],[Abundance+δ EtOH1]:[Abundance+δ EtOH4]],Tableau3[[#This Row],[Abundance+δ Control1]:[Abundance+δ Control4]],2,2)</f>
        <v>8.3600020015561875E-3</v>
      </c>
      <c r="P235" s="24">
        <v>234</v>
      </c>
      <c r="Q235" s="24">
        <f>(Tableau3[[#This Row],[p-value]]*4872)/Tableau3[[#This Row],[Ranking]]</f>
        <v>0.17405952885291343</v>
      </c>
      <c r="R235" s="24">
        <v>0.79882198643302327</v>
      </c>
      <c r="S235" s="24" t="s">
        <v>38</v>
      </c>
      <c r="T235" s="24" t="s">
        <v>38</v>
      </c>
    </row>
    <row r="236" spans="1:20" x14ac:dyDescent="0.3">
      <c r="A236" s="8" t="s">
        <v>9158</v>
      </c>
      <c r="B236" s="43" t="s">
        <v>9159</v>
      </c>
      <c r="C236" s="8">
        <v>74197.178125000006</v>
      </c>
      <c r="D236" s="8">
        <v>56536.363671874999</v>
      </c>
      <c r="E236" s="8">
        <v>80914.549218750006</v>
      </c>
      <c r="F236" s="8">
        <v>77388.248437500006</v>
      </c>
      <c r="G236" s="8">
        <v>47757.984765624999</v>
      </c>
      <c r="H236" s="8">
        <v>50778.982812499999</v>
      </c>
      <c r="I236" s="8">
        <v>55229.307031249999</v>
      </c>
      <c r="J236" s="8">
        <v>42652.529687499999</v>
      </c>
      <c r="K236" s="8">
        <f>AVERAGE(Tableau3[[#This Row],[Abundance+δ EtOH1]:[Abundance+δ EtOH4]])</f>
        <v>72259.084863281256</v>
      </c>
      <c r="L236" s="8">
        <f>AVERAGE(Tableau3[[#This Row],[Abundance+δ Control1]:[Abundance+δ Control4]])</f>
        <v>49104.701074218749</v>
      </c>
      <c r="M236" s="8">
        <f>STDEV(Tableau3[[#This Row],[Abundance+δ EtOH1]:[Abundance+δ EtOH4]])</f>
        <v>10834.905773066637</v>
      </c>
      <c r="N236" s="8">
        <f>STDEV(Tableau3[[#This Row],[Abundance+δ Control1]:[Abundance+δ Control4]])</f>
        <v>5283.8804518229244</v>
      </c>
      <c r="O236" s="17">
        <f>_xlfn.T.TEST(Tableau3[[#This Row],[Abundance+δ EtOH1]:[Abundance+δ EtOH4]],Tableau3[[#This Row],[Abundance+δ Control1]:[Abundance+δ Control4]],2,2)</f>
        <v>8.5433127373971043E-3</v>
      </c>
      <c r="P236" s="8">
        <v>235</v>
      </c>
      <c r="Q236" s="8">
        <f>(Tableau3[[#This Row],[p-value]]*4872)/Tableau3[[#This Row],[Ranking]]</f>
        <v>0.17711923258127105</v>
      </c>
      <c r="R236" s="8">
        <v>0.56503578848114677</v>
      </c>
      <c r="S236" s="8" t="s">
        <v>38</v>
      </c>
      <c r="T236" s="8" t="s">
        <v>38</v>
      </c>
    </row>
    <row r="237" spans="1:20" x14ac:dyDescent="0.3">
      <c r="A237" s="24" t="s">
        <v>1939</v>
      </c>
      <c r="B237" s="47" t="s">
        <v>1940</v>
      </c>
      <c r="C237" s="24">
        <v>1272630.93007813</v>
      </c>
      <c r="D237" s="24">
        <v>1261717.1664062501</v>
      </c>
      <c r="E237" s="24">
        <v>1313744.7406250001</v>
      </c>
      <c r="F237" s="24">
        <v>1530619.5013671899</v>
      </c>
      <c r="G237" s="24">
        <v>896281.19179687498</v>
      </c>
      <c r="H237" s="24">
        <v>1161699.2625976601</v>
      </c>
      <c r="I237" s="24">
        <v>788722.85244140599</v>
      </c>
      <c r="J237" s="24">
        <v>984651.51943359396</v>
      </c>
      <c r="K237" s="24">
        <f>AVERAGE(Tableau3[[#This Row],[Abundance+δ EtOH1]:[Abundance+δ EtOH4]])</f>
        <v>1344678.0846191426</v>
      </c>
      <c r="L237" s="24">
        <f>AVERAGE(Tableau3[[#This Row],[Abundance+δ Control1]:[Abundance+δ Control4]])</f>
        <v>957838.70656738372</v>
      </c>
      <c r="M237" s="24">
        <f>STDEV(Tableau3[[#This Row],[Abundance+δ EtOH1]:[Abundance+δ EtOH4]])</f>
        <v>125968.76419852894</v>
      </c>
      <c r="N237" s="24">
        <f>STDEV(Tableau3[[#This Row],[Abundance+δ Control1]:[Abundance+δ Control4]])</f>
        <v>157763.06388616754</v>
      </c>
      <c r="O237" s="16">
        <f>_xlfn.T.TEST(Tableau3[[#This Row],[Abundance+δ EtOH1]:[Abundance+δ EtOH4]],Tableau3[[#This Row],[Abundance+δ Control1]:[Abundance+δ Control4]],2,2)</f>
        <v>8.6361324188957873E-3</v>
      </c>
      <c r="P237" s="24">
        <v>236</v>
      </c>
      <c r="Q237" s="24">
        <f>(Tableau3[[#This Row],[p-value]]*4872)/Tableau3[[#This Row],[Ranking]]</f>
        <v>0.17828490315618761</v>
      </c>
      <c r="R237" s="24">
        <v>0.47386297055305748</v>
      </c>
      <c r="S237" s="24" t="s">
        <v>38</v>
      </c>
      <c r="T237" s="24" t="s">
        <v>38</v>
      </c>
    </row>
    <row r="238" spans="1:20" x14ac:dyDescent="0.3">
      <c r="A238" s="8" t="s">
        <v>1209</v>
      </c>
      <c r="B238" s="43" t="s">
        <v>1210</v>
      </c>
      <c r="C238" s="8">
        <v>4883721.6053710897</v>
      </c>
      <c r="D238" s="8">
        <v>5337018.2015624996</v>
      </c>
      <c r="E238" s="8">
        <v>5121373.9481445299</v>
      </c>
      <c r="F238" s="8">
        <v>5484554.7213378893</v>
      </c>
      <c r="G238" s="8">
        <v>3953605.8700195299</v>
      </c>
      <c r="H238" s="8">
        <v>4141577.8031250001</v>
      </c>
      <c r="I238" s="8">
        <v>2803046.0257812501</v>
      </c>
      <c r="J238" s="8">
        <v>4319753.9676757799</v>
      </c>
      <c r="K238" s="8">
        <f>AVERAGE(Tableau3[[#This Row],[Abundance+δ EtOH1]:[Abundance+δ EtOH4]])</f>
        <v>5206667.1191040017</v>
      </c>
      <c r="L238" s="8">
        <f>AVERAGE(Tableau3[[#This Row],[Abundance+δ Control1]:[Abundance+δ Control4]])</f>
        <v>3804495.9166503903</v>
      </c>
      <c r="M238" s="8">
        <f>STDEV(Tableau3[[#This Row],[Abundance+δ EtOH1]:[Abundance+δ EtOH4]])</f>
        <v>261904.34260491471</v>
      </c>
      <c r="N238" s="8">
        <f>STDEV(Tableau3[[#This Row],[Abundance+δ Control1]:[Abundance+δ Control4]])</f>
        <v>684166.33441761811</v>
      </c>
      <c r="O238" s="17">
        <f>_xlfn.T.TEST(Tableau3[[#This Row],[Abundance+δ EtOH1]:[Abundance+δ EtOH4]],Tableau3[[#This Row],[Abundance+δ Control1]:[Abundance+δ Control4]],2,2)</f>
        <v>8.679147048227533E-3</v>
      </c>
      <c r="P238" s="8">
        <v>237</v>
      </c>
      <c r="Q238" s="8">
        <f>(Tableau3[[#This Row],[p-value]]*4872)/Tableau3[[#This Row],[Ranking]]</f>
        <v>0.17841689628255081</v>
      </c>
      <c r="R238" s="8">
        <v>0.4346461795207231</v>
      </c>
      <c r="S238" s="8" t="s">
        <v>38</v>
      </c>
      <c r="T238" s="8" t="s">
        <v>38</v>
      </c>
    </row>
    <row r="239" spans="1:20" x14ac:dyDescent="0.3">
      <c r="A239" s="24" t="s">
        <v>1303</v>
      </c>
      <c r="B239" s="47" t="s">
        <v>1304</v>
      </c>
      <c r="C239" s="24">
        <v>10732074.8910156</v>
      </c>
      <c r="D239" s="24">
        <v>11287091.069726599</v>
      </c>
      <c r="E239" s="24">
        <v>13257709.0335938</v>
      </c>
      <c r="F239" s="24">
        <v>12468286.7328125</v>
      </c>
      <c r="G239" s="24">
        <v>8789855.6273437496</v>
      </c>
      <c r="H239" s="24">
        <v>9415079.1390624996</v>
      </c>
      <c r="I239" s="24">
        <v>5102420.7472167993</v>
      </c>
      <c r="J239" s="24">
        <v>7415791.9759765593</v>
      </c>
      <c r="K239" s="24">
        <f>AVERAGE(Tableau3[[#This Row],[Abundance+δ EtOH1]:[Abundance+δ EtOH4]])</f>
        <v>11936290.431787124</v>
      </c>
      <c r="L239" s="24">
        <f>AVERAGE(Tableau3[[#This Row],[Abundance+δ Control1]:[Abundance+δ Control4]])</f>
        <v>7680786.872399902</v>
      </c>
      <c r="M239" s="24">
        <f>STDEV(Tableau3[[#This Row],[Abundance+δ EtOH1]:[Abundance+δ EtOH4]])</f>
        <v>1140286.8156507581</v>
      </c>
      <c r="N239" s="24">
        <f>STDEV(Tableau3[[#This Row],[Abundance+δ Control1]:[Abundance+δ Control4]])</f>
        <v>1911020.4377086516</v>
      </c>
      <c r="O239" s="16">
        <f>_xlfn.T.TEST(Tableau3[[#This Row],[Abundance+δ EtOH1]:[Abundance+δ EtOH4]],Tableau3[[#This Row],[Abundance+δ Control1]:[Abundance+δ Control4]],2,2)</f>
        <v>8.7144115709860276E-3</v>
      </c>
      <c r="P239" s="24">
        <v>238</v>
      </c>
      <c r="Q239" s="24">
        <f>(Tableau3[[#This Row],[p-value]]*4872)/Tableau3[[#This Row],[Ranking]]</f>
        <v>0.1783891309825375</v>
      </c>
      <c r="R239" s="24">
        <v>0.60662101681624458</v>
      </c>
      <c r="S239" s="24" t="s">
        <v>38</v>
      </c>
      <c r="T239" s="24" t="s">
        <v>38</v>
      </c>
    </row>
    <row r="240" spans="1:20" x14ac:dyDescent="0.3">
      <c r="A240" s="8" t="s">
        <v>989</v>
      </c>
      <c r="B240" s="43" t="s">
        <v>990</v>
      </c>
      <c r="C240" s="8">
        <v>777598.20937499998</v>
      </c>
      <c r="D240" s="8">
        <v>1260689.5960937501</v>
      </c>
      <c r="E240" s="8">
        <v>990585.97499999998</v>
      </c>
      <c r="F240" s="8">
        <v>988297.09609374998</v>
      </c>
      <c r="G240" s="8">
        <v>549685.97988281294</v>
      </c>
      <c r="H240" s="8">
        <v>723974.23281249998</v>
      </c>
      <c r="I240" s="8">
        <v>451273.83437499998</v>
      </c>
      <c r="J240" s="8">
        <v>555175.60390624998</v>
      </c>
      <c r="K240" s="8">
        <f>AVERAGE(Tableau3[[#This Row],[Abundance+δ EtOH1]:[Abundance+δ EtOH4]])</f>
        <v>1004292.7191406251</v>
      </c>
      <c r="L240" s="8">
        <f>AVERAGE(Tableau3[[#This Row],[Abundance+δ Control1]:[Abundance+δ Control4]])</f>
        <v>570027.41274414072</v>
      </c>
      <c r="M240" s="8">
        <f>STDEV(Tableau3[[#This Row],[Abundance+δ EtOH1]:[Abundance+δ EtOH4]])</f>
        <v>197967.58493988067</v>
      </c>
      <c r="N240" s="8">
        <f>STDEV(Tableau3[[#This Row],[Abundance+δ Control1]:[Abundance+δ Control4]])</f>
        <v>113190.67379315404</v>
      </c>
      <c r="O240" s="17">
        <f>_xlfn.T.TEST(Tableau3[[#This Row],[Abundance+δ EtOH1]:[Abundance+δ EtOH4]],Tableau3[[#This Row],[Abundance+δ Control1]:[Abundance+δ Control4]],2,2)</f>
        <v>8.8776943707152868E-3</v>
      </c>
      <c r="P240" s="8">
        <v>239</v>
      </c>
      <c r="Q240" s="8">
        <f>(Tableau3[[#This Row],[p-value]]*4872)/Tableau3[[#This Row],[Ranking]]</f>
        <v>0.18097124256956015</v>
      </c>
      <c r="R240" s="8">
        <v>0.75043000677236316</v>
      </c>
      <c r="S240" s="8" t="s">
        <v>38</v>
      </c>
      <c r="T240" s="8" t="s">
        <v>38</v>
      </c>
    </row>
    <row r="241" spans="1:20" x14ac:dyDescent="0.3">
      <c r="A241" s="24" t="s">
        <v>1999</v>
      </c>
      <c r="B241" s="47" t="s">
        <v>2000</v>
      </c>
      <c r="C241" s="24">
        <v>9055747.2230468802</v>
      </c>
      <c r="D241" s="24">
        <v>9426220.4242187496</v>
      </c>
      <c r="E241" s="24">
        <v>10196512.0101563</v>
      </c>
      <c r="F241" s="24">
        <v>12226024.6</v>
      </c>
      <c r="G241" s="24">
        <v>7185541.0316406293</v>
      </c>
      <c r="H241" s="24">
        <v>7706998.2035156293</v>
      </c>
      <c r="I241" s="24">
        <v>5107509.3548828093</v>
      </c>
      <c r="J241" s="24">
        <v>7109162.8766113296</v>
      </c>
      <c r="K241" s="24">
        <f>AVERAGE(Tableau3[[#This Row],[Abundance+δ EtOH1]:[Abundance+δ EtOH4]])</f>
        <v>10226126.064355481</v>
      </c>
      <c r="L241" s="24">
        <f>AVERAGE(Tableau3[[#This Row],[Abundance+δ Control1]:[Abundance+δ Control4]])</f>
        <v>6777302.8666625991</v>
      </c>
      <c r="M241" s="24">
        <f>STDEV(Tableau3[[#This Row],[Abundance+δ EtOH1]:[Abundance+δ EtOH4]])</f>
        <v>1415404.160229479</v>
      </c>
      <c r="N241" s="24">
        <f>STDEV(Tableau3[[#This Row],[Abundance+δ Control1]:[Abundance+δ Control4]])</f>
        <v>1144455.2207485691</v>
      </c>
      <c r="O241" s="16">
        <f>_xlfn.T.TEST(Tableau3[[#This Row],[Abundance+δ EtOH1]:[Abundance+δ EtOH4]],Tableau3[[#This Row],[Abundance+δ Control1]:[Abundance+δ Control4]],2,2)</f>
        <v>9.0788224994559907E-3</v>
      </c>
      <c r="P241" s="24">
        <v>240</v>
      </c>
      <c r="Q241" s="24">
        <f>(Tableau3[[#This Row],[p-value]]*4872)/Tableau3[[#This Row],[Ranking]]</f>
        <v>0.18430009673895661</v>
      </c>
      <c r="R241" s="24">
        <v>0.56006949144999429</v>
      </c>
      <c r="S241" s="24" t="s">
        <v>38</v>
      </c>
      <c r="T241" s="24" t="s">
        <v>38</v>
      </c>
    </row>
    <row r="242" spans="1:20" x14ac:dyDescent="0.3">
      <c r="A242" s="8" t="s">
        <v>4390</v>
      </c>
      <c r="B242" s="43" t="s">
        <v>4391</v>
      </c>
      <c r="C242" s="8">
        <v>487775.25624999998</v>
      </c>
      <c r="D242" s="8">
        <v>482997.08046874998</v>
      </c>
      <c r="E242" s="8">
        <v>676829.65468749998</v>
      </c>
      <c r="F242" s="8">
        <v>719813.13906249998</v>
      </c>
      <c r="G242" s="8">
        <v>343687.85390624998</v>
      </c>
      <c r="H242" s="8">
        <v>394161.88124999998</v>
      </c>
      <c r="I242" s="8">
        <v>345729.20546874998</v>
      </c>
      <c r="J242" s="8">
        <v>319483.09218749998</v>
      </c>
      <c r="K242" s="8">
        <f>AVERAGE(Tableau3[[#This Row],[Abundance+δ EtOH1]:[Abundance+δ EtOH4]])</f>
        <v>591853.78261718748</v>
      </c>
      <c r="L242" s="8">
        <f>AVERAGE(Tableau3[[#This Row],[Abundance+δ Control1]:[Abundance+δ Control4]])</f>
        <v>350765.50820312498</v>
      </c>
      <c r="M242" s="8">
        <f>STDEV(Tableau3[[#This Row],[Abundance+δ EtOH1]:[Abundance+δ EtOH4]])</f>
        <v>124199.59338286595</v>
      </c>
      <c r="N242" s="8">
        <f>STDEV(Tableau3[[#This Row],[Abundance+δ Control1]:[Abundance+δ Control4]])</f>
        <v>31290.532545678609</v>
      </c>
      <c r="O242" s="17">
        <f>_xlfn.T.TEST(Tableau3[[#This Row],[Abundance+δ EtOH1]:[Abundance+δ EtOH4]],Tableau3[[#This Row],[Abundance+δ Control1]:[Abundance+δ Control4]],2,2)</f>
        <v>9.3474653763308754E-3</v>
      </c>
      <c r="P242" s="8">
        <v>241</v>
      </c>
      <c r="Q242" s="8">
        <f>(Tableau3[[#This Row],[p-value]]*4872)/Tableau3[[#This Row],[Ranking]]</f>
        <v>0.1889661880227553</v>
      </c>
      <c r="R242" s="8">
        <v>0.70308000815762517</v>
      </c>
      <c r="S242" s="8" t="s">
        <v>38</v>
      </c>
      <c r="T242" s="8" t="s">
        <v>38</v>
      </c>
    </row>
    <row r="243" spans="1:20" x14ac:dyDescent="0.3">
      <c r="A243" s="24" t="s">
        <v>2469</v>
      </c>
      <c r="B243" s="47" t="s">
        <v>2470</v>
      </c>
      <c r="C243" s="24">
        <v>5033.0223632812504</v>
      </c>
      <c r="D243" s="24">
        <v>4898.8031250000004</v>
      </c>
      <c r="E243" s="24">
        <v>7279.7225585937504</v>
      </c>
      <c r="F243" s="24">
        <v>7945.5252929687504</v>
      </c>
      <c r="G243" s="24">
        <v>3530.3075195312499</v>
      </c>
      <c r="H243" s="24">
        <v>0.1</v>
      </c>
      <c r="I243" s="24">
        <v>3076.1729980468799</v>
      </c>
      <c r="J243" s="24">
        <v>0.1</v>
      </c>
      <c r="K243" s="24">
        <f>AVERAGE(Tableau3[[#This Row],[Abundance+δ EtOH1]:[Abundance+δ EtOH4]])</f>
        <v>6289.2683349609379</v>
      </c>
      <c r="L243" s="24">
        <f>AVERAGE(Tableau3[[#This Row],[Abundance+δ Control1]:[Abundance+δ Control4]])</f>
        <v>1651.6701293945325</v>
      </c>
      <c r="M243" s="24">
        <f>STDEV(Tableau3[[#This Row],[Abundance+δ EtOH1]:[Abundance+δ EtOH4]])</f>
        <v>1553.03295967756</v>
      </c>
      <c r="N243" s="24">
        <f>STDEV(Tableau3[[#This Row],[Abundance+δ Control1]:[Abundance+δ Control4]])</f>
        <v>1916.0597286301743</v>
      </c>
      <c r="O243" s="16">
        <f>_xlfn.T.TEST(Tableau3[[#This Row],[Abundance+δ EtOH1]:[Abundance+δ EtOH4]],Tableau3[[#This Row],[Abundance+δ Control1]:[Abundance+δ Control4]],2,2)</f>
        <v>9.3918918317346077E-3</v>
      </c>
      <c r="P243" s="24">
        <v>242</v>
      </c>
      <c r="Q243" s="24">
        <f>(Tableau3[[#This Row],[p-value]]*4872)/Tableau3[[#This Row],[Ranking]]</f>
        <v>0.18907973968682237</v>
      </c>
      <c r="R243" s="24">
        <v>1.8701449702107851</v>
      </c>
      <c r="S243" s="24" t="s">
        <v>38</v>
      </c>
      <c r="T243" s="24" t="s">
        <v>38</v>
      </c>
    </row>
    <row r="244" spans="1:20" x14ac:dyDescent="0.3">
      <c r="A244" s="8" t="s">
        <v>1487</v>
      </c>
      <c r="B244" s="43" t="s">
        <v>1488</v>
      </c>
      <c r="C244" s="8">
        <v>750754.98037109396</v>
      </c>
      <c r="D244" s="8">
        <v>934431.51650390599</v>
      </c>
      <c r="E244" s="8">
        <v>1023742.68007813</v>
      </c>
      <c r="F244" s="8">
        <v>1180155.25429688</v>
      </c>
      <c r="G244" s="8">
        <v>701289.12001953099</v>
      </c>
      <c r="H244" s="8">
        <v>627472.27480468794</v>
      </c>
      <c r="I244" s="8">
        <v>445672.914208984</v>
      </c>
      <c r="J244" s="8">
        <v>532602.06362304697</v>
      </c>
      <c r="K244" s="8">
        <f>AVERAGE(Tableau3[[#This Row],[Abundance+δ EtOH1]:[Abundance+δ EtOH4]])</f>
        <v>972271.10781250242</v>
      </c>
      <c r="L244" s="8">
        <f>AVERAGE(Tableau3[[#This Row],[Abundance+δ Control1]:[Abundance+δ Control4]])</f>
        <v>576759.09316406248</v>
      </c>
      <c r="M244" s="8">
        <f>STDEV(Tableau3[[#This Row],[Abundance+δ EtOH1]:[Abundance+δ EtOH4]])</f>
        <v>179226.45870339032</v>
      </c>
      <c r="N244" s="8">
        <f>STDEV(Tableau3[[#This Row],[Abundance+δ Control1]:[Abundance+δ Control4]])</f>
        <v>111374.71878253719</v>
      </c>
      <c r="O244" s="17">
        <f>_xlfn.T.TEST(Tableau3[[#This Row],[Abundance+δ EtOH1]:[Abundance+δ EtOH4]],Tableau3[[#This Row],[Abundance+δ Control1]:[Abundance+δ Control4]],2,2)</f>
        <v>9.5243420507861287E-3</v>
      </c>
      <c r="P244" s="8">
        <v>243</v>
      </c>
      <c r="Q244" s="8">
        <f>(Tableau3[[#This Row],[p-value]]*4872)/Tableau3[[#This Row],[Ranking]]</f>
        <v>0.19095717889477376</v>
      </c>
      <c r="R244" s="8">
        <v>0.68610599778013892</v>
      </c>
      <c r="S244" s="8" t="s">
        <v>38</v>
      </c>
      <c r="T244" s="8" t="s">
        <v>38</v>
      </c>
    </row>
    <row r="245" spans="1:20" x14ac:dyDescent="0.3">
      <c r="A245" s="24" t="s">
        <v>153</v>
      </c>
      <c r="B245" s="47" t="s">
        <v>154</v>
      </c>
      <c r="C245" s="24">
        <v>2099559.6947265598</v>
      </c>
      <c r="D245" s="24">
        <v>2133558.3929687501</v>
      </c>
      <c r="E245" s="24">
        <v>1122903.7796875001</v>
      </c>
      <c r="F245" s="24">
        <v>1587341.0375000001</v>
      </c>
      <c r="G245" s="24">
        <v>713649.60390624998</v>
      </c>
      <c r="H245" s="24">
        <v>861237.59902343794</v>
      </c>
      <c r="I245" s="24">
        <v>506348.71376953099</v>
      </c>
      <c r="J245" s="24">
        <v>974457.06777343794</v>
      </c>
      <c r="K245" s="24">
        <f>AVERAGE(Tableau3[[#This Row],[Abundance+δ EtOH1]:[Abundance+δ EtOH4]])</f>
        <v>1735840.7262207023</v>
      </c>
      <c r="L245" s="24">
        <f>AVERAGE(Tableau3[[#This Row],[Abundance+δ Control1]:[Abundance+δ Control4]])</f>
        <v>763923.24611816427</v>
      </c>
      <c r="M245" s="24">
        <f>STDEV(Tableau3[[#This Row],[Abundance+δ EtOH1]:[Abundance+δ EtOH4]])</f>
        <v>478962.31183328968</v>
      </c>
      <c r="N245" s="24">
        <f>STDEV(Tableau3[[#This Row],[Abundance+δ Control1]:[Abundance+δ Control4]])</f>
        <v>202209.99988297245</v>
      </c>
      <c r="O245" s="16">
        <f>_xlfn.T.TEST(Tableau3[[#This Row],[Abundance+δ EtOH1]:[Abundance+δ EtOH4]],Tableau3[[#This Row],[Abundance+δ Control1]:[Abundance+δ Control4]],2,2)</f>
        <v>9.6352071619757573E-3</v>
      </c>
      <c r="P245" s="24">
        <v>244</v>
      </c>
      <c r="Q245" s="24">
        <f>(Tableau3[[#This Row],[p-value]]*4872)/Tableau3[[#This Row],[Ranking]]</f>
        <v>0.19238823480797496</v>
      </c>
      <c r="R245" s="24">
        <v>1.2433614062194409</v>
      </c>
      <c r="S245" s="24" t="s">
        <v>38</v>
      </c>
      <c r="T245" s="24" t="s">
        <v>38</v>
      </c>
    </row>
    <row r="246" spans="1:20" x14ac:dyDescent="0.3">
      <c r="A246" s="8" t="s">
        <v>6007</v>
      </c>
      <c r="B246" s="43" t="s">
        <v>6008</v>
      </c>
      <c r="C246" s="8">
        <v>131391.52187500001</v>
      </c>
      <c r="D246" s="8">
        <v>289723.79531249998</v>
      </c>
      <c r="E246" s="8">
        <v>124561.54531250001</v>
      </c>
      <c r="F246" s="8">
        <v>210667.76015625001</v>
      </c>
      <c r="G246" s="8">
        <v>40501.297265624999</v>
      </c>
      <c r="H246" s="8">
        <v>20799.814843749999</v>
      </c>
      <c r="I246" s="8">
        <v>50712.801171874999</v>
      </c>
      <c r="J246" s="8">
        <v>53547.330468749999</v>
      </c>
      <c r="K246" s="8">
        <f>AVERAGE(Tableau3[[#This Row],[Abundance+δ EtOH1]:[Abundance+δ EtOH4]])</f>
        <v>189086.15566406248</v>
      </c>
      <c r="L246" s="8">
        <f>AVERAGE(Tableau3[[#This Row],[Abundance+δ Control1]:[Abundance+δ Control4]])</f>
        <v>41390.310937499999</v>
      </c>
      <c r="M246" s="8">
        <f>STDEV(Tableau3[[#This Row],[Abundance+δ EtOH1]:[Abundance+δ EtOH4]])</f>
        <v>77644.051662143902</v>
      </c>
      <c r="N246" s="8">
        <f>STDEV(Tableau3[[#This Row],[Abundance+δ Control1]:[Abundance+δ Control4]])</f>
        <v>14826.337182513262</v>
      </c>
      <c r="O246" s="17">
        <f>_xlfn.T.TEST(Tableau3[[#This Row],[Abundance+δ EtOH1]:[Abundance+δ EtOH4]],Tableau3[[#This Row],[Abundance+δ Control1]:[Abundance+δ Control4]],2,2)</f>
        <v>9.6575468999603384E-3</v>
      </c>
      <c r="P246" s="8">
        <v>245</v>
      </c>
      <c r="Q246" s="8">
        <f>(Tableau3[[#This Row],[p-value]]*4872)/Tableau3[[#This Row],[Ranking]]</f>
        <v>0.19204721835349703</v>
      </c>
      <c r="R246" s="8">
        <v>2.100837689234905</v>
      </c>
      <c r="S246" s="8" t="s">
        <v>38</v>
      </c>
      <c r="T246" s="8" t="s">
        <v>38</v>
      </c>
    </row>
    <row r="247" spans="1:20" x14ac:dyDescent="0.3">
      <c r="A247" s="24" t="s">
        <v>4586</v>
      </c>
      <c r="B247" s="47" t="s">
        <v>4587</v>
      </c>
      <c r="C247" s="24">
        <v>571502.57265624998</v>
      </c>
      <c r="D247" s="24">
        <v>561478.09609374998</v>
      </c>
      <c r="E247" s="24">
        <v>581958.08437499998</v>
      </c>
      <c r="F247" s="24">
        <v>701221.68203124998</v>
      </c>
      <c r="G247" s="24">
        <v>491883.71328124998</v>
      </c>
      <c r="H247" s="24">
        <v>489267.71328124998</v>
      </c>
      <c r="I247" s="24">
        <v>379661.40664062498</v>
      </c>
      <c r="J247" s="24">
        <v>387990.90468749998</v>
      </c>
      <c r="K247" s="24">
        <f>AVERAGE(Tableau3[[#This Row],[Abundance+δ EtOH1]:[Abundance+δ EtOH4]])</f>
        <v>604040.10878906248</v>
      </c>
      <c r="L247" s="24">
        <f>AVERAGE(Tableau3[[#This Row],[Abundance+δ Control1]:[Abundance+δ Control4]])</f>
        <v>437200.93447265623</v>
      </c>
      <c r="M247" s="24">
        <f>STDEV(Tableau3[[#This Row],[Abundance+δ EtOH1]:[Abundance+δ EtOH4]])</f>
        <v>65325.059413979681</v>
      </c>
      <c r="N247" s="24">
        <f>STDEV(Tableau3[[#This Row],[Abundance+δ Control1]:[Abundance+δ Control4]])</f>
        <v>61734.863322441655</v>
      </c>
      <c r="O247" s="16">
        <f>_xlfn.T.TEST(Tableau3[[#This Row],[Abundance+δ EtOH1]:[Abundance+δ EtOH4]],Tableau3[[#This Row],[Abundance+δ Control1]:[Abundance+δ Control4]],2,2)</f>
        <v>9.9406825798223648E-3</v>
      </c>
      <c r="P247" s="24">
        <v>246</v>
      </c>
      <c r="Q247" s="24">
        <f>(Tableau3[[#This Row],[p-value]]*4872)/Tableau3[[#This Row],[Ranking]]</f>
        <v>0.19687400621501852</v>
      </c>
      <c r="R247" s="24">
        <v>0.45072089621003603</v>
      </c>
      <c r="S247" s="24" t="s">
        <v>38</v>
      </c>
      <c r="T247" s="24" t="s">
        <v>38</v>
      </c>
    </row>
    <row r="248" spans="1:20" x14ac:dyDescent="0.3">
      <c r="A248" s="8" t="s">
        <v>773</v>
      </c>
      <c r="B248" s="43" t="s">
        <v>774</v>
      </c>
      <c r="C248" s="8">
        <v>1557541.7484375001</v>
      </c>
      <c r="D248" s="8">
        <v>1545006.32851563</v>
      </c>
      <c r="E248" s="8">
        <v>1475588.6576171899</v>
      </c>
      <c r="F248" s="8">
        <v>1735164.82460938</v>
      </c>
      <c r="G248" s="8">
        <v>1185407.60585938</v>
      </c>
      <c r="H248" s="8">
        <v>1287060.56191406</v>
      </c>
      <c r="I248" s="8">
        <v>736700.64785156294</v>
      </c>
      <c r="J248" s="8">
        <v>1135237.96132813</v>
      </c>
      <c r="K248" s="8">
        <f>AVERAGE(Tableau3[[#This Row],[Abundance+δ EtOH1]:[Abundance+δ EtOH4]])</f>
        <v>1578325.389794925</v>
      </c>
      <c r="L248" s="8">
        <f>AVERAGE(Tableau3[[#This Row],[Abundance+δ Control1]:[Abundance+δ Control4]])</f>
        <v>1086101.6942382832</v>
      </c>
      <c r="M248" s="8">
        <f>STDEV(Tableau3[[#This Row],[Abundance+δ EtOH1]:[Abundance+δ EtOH4]])</f>
        <v>110597.71553409957</v>
      </c>
      <c r="N248" s="8">
        <f>STDEV(Tableau3[[#This Row],[Abundance+δ Control1]:[Abundance+δ Control4]])</f>
        <v>241344.56318721781</v>
      </c>
      <c r="O248" s="17">
        <f>_xlfn.T.TEST(Tableau3[[#This Row],[Abundance+δ EtOH1]:[Abundance+δ EtOH4]],Tableau3[[#This Row],[Abundance+δ Control1]:[Abundance+δ Control4]],2,2)</f>
        <v>9.9909317116131015E-3</v>
      </c>
      <c r="P248" s="8">
        <v>247</v>
      </c>
      <c r="Q248" s="8">
        <f>(Tableau3[[#This Row],[p-value]]*4872)/Tableau3[[#This Row],[Ranking]]</f>
        <v>0.19706809432785033</v>
      </c>
      <c r="R248" s="8">
        <v>0.53543091343866223</v>
      </c>
      <c r="S248" s="8" t="s">
        <v>38</v>
      </c>
      <c r="T248" s="8" t="s">
        <v>38</v>
      </c>
    </row>
    <row r="249" spans="1:20" x14ac:dyDescent="0.3">
      <c r="A249" s="24" t="s">
        <v>879</v>
      </c>
      <c r="B249" s="47" t="s">
        <v>880</v>
      </c>
      <c r="C249" s="24">
        <v>11103566.9867188</v>
      </c>
      <c r="D249" s="24">
        <v>11637763.487695299</v>
      </c>
      <c r="E249" s="24">
        <v>12454347.171289099</v>
      </c>
      <c r="F249" s="24">
        <v>13737717.9554688</v>
      </c>
      <c r="G249" s="24">
        <v>9047134.9056640603</v>
      </c>
      <c r="H249" s="24">
        <v>9790089.6214843802</v>
      </c>
      <c r="I249" s="24">
        <v>5285295.4671874996</v>
      </c>
      <c r="J249" s="24">
        <v>7906541.8407226596</v>
      </c>
      <c r="K249" s="24">
        <f>AVERAGE(Tableau3[[#This Row],[Abundance+δ EtOH1]:[Abundance+δ EtOH4]])</f>
        <v>12233348.900293</v>
      </c>
      <c r="L249" s="24">
        <f>AVERAGE(Tableau3[[#This Row],[Abundance+δ Control1]:[Abundance+δ Control4]])</f>
        <v>8007265.4587646499</v>
      </c>
      <c r="M249" s="24">
        <f>STDEV(Tableau3[[#This Row],[Abundance+δ EtOH1]:[Abundance+δ EtOH4]])</f>
        <v>1146457.6814245915</v>
      </c>
      <c r="N249" s="24">
        <f>STDEV(Tableau3[[#This Row],[Abundance+δ Control1]:[Abundance+δ Control4]])</f>
        <v>1973073.4353667763</v>
      </c>
      <c r="O249" s="16">
        <f>_xlfn.T.TEST(Tableau3[[#This Row],[Abundance+δ EtOH1]:[Abundance+δ EtOH4]],Tableau3[[#This Row],[Abundance+δ Control1]:[Abundance+δ Control4]],2,2)</f>
        <v>1.0041969526771421E-2</v>
      </c>
      <c r="P249" s="24">
        <v>248</v>
      </c>
      <c r="Q249" s="24">
        <f>(Tableau3[[#This Row],[p-value]]*4872)/Tableau3[[#This Row],[Ranking]]</f>
        <v>0.19727611102592887</v>
      </c>
      <c r="R249" s="24">
        <v>0.58454135148113606</v>
      </c>
      <c r="S249" s="24" t="s">
        <v>38</v>
      </c>
      <c r="T249" s="24" t="s">
        <v>38</v>
      </c>
    </row>
    <row r="250" spans="1:20" x14ac:dyDescent="0.3">
      <c r="A250" s="8" t="s">
        <v>2542</v>
      </c>
      <c r="B250" s="43" t="s">
        <v>2543</v>
      </c>
      <c r="C250" s="8">
        <v>1674898.38710938</v>
      </c>
      <c r="D250" s="8">
        <v>2290822.9222656302</v>
      </c>
      <c r="E250" s="8">
        <v>2014571.58242188</v>
      </c>
      <c r="F250" s="8">
        <v>2096514.75429688</v>
      </c>
      <c r="G250" s="8">
        <v>1395455.7523437501</v>
      </c>
      <c r="H250" s="8">
        <v>1627187.77773438</v>
      </c>
      <c r="I250" s="8">
        <v>890037.84902343794</v>
      </c>
      <c r="J250" s="8">
        <v>1069276.63613281</v>
      </c>
      <c r="K250" s="8">
        <f>AVERAGE(Tableau3[[#This Row],[Abundance+δ EtOH1]:[Abundance+δ EtOH4]])</f>
        <v>2019201.9115234427</v>
      </c>
      <c r="L250" s="8">
        <f>AVERAGE(Tableau3[[#This Row],[Abundance+δ Control1]:[Abundance+δ Control4]])</f>
        <v>1245489.5038085945</v>
      </c>
      <c r="M250" s="8">
        <f>STDEV(Tableau3[[#This Row],[Abundance+δ EtOH1]:[Abundance+δ EtOH4]])</f>
        <v>257113.20853264077</v>
      </c>
      <c r="N250" s="8">
        <f>STDEV(Tableau3[[#This Row],[Abundance+δ Control1]:[Abundance+δ Control4]])</f>
        <v>329434.01040859008</v>
      </c>
      <c r="O250" s="17">
        <f>_xlfn.T.TEST(Tableau3[[#This Row],[Abundance+δ EtOH1]:[Abundance+δ EtOH4]],Tableau3[[#This Row],[Abundance+δ Control1]:[Abundance+δ Control4]],2,2)</f>
        <v>1.0053445770098812E-2</v>
      </c>
      <c r="P250" s="8">
        <v>249</v>
      </c>
      <c r="Q250" s="8">
        <f>(Tableau3[[#This Row],[p-value]]*4872)/Tableau3[[#This Row],[Ranking]]</f>
        <v>0.19670838470651172</v>
      </c>
      <c r="R250" s="8">
        <v>0.64701366313447939</v>
      </c>
      <c r="S250" s="8" t="s">
        <v>38</v>
      </c>
      <c r="T250" s="8" t="s">
        <v>38</v>
      </c>
    </row>
    <row r="251" spans="1:20" x14ac:dyDescent="0.3">
      <c r="A251" s="24" t="s">
        <v>709</v>
      </c>
      <c r="B251" s="47" t="s">
        <v>710</v>
      </c>
      <c r="C251" s="24">
        <v>629358.24453124998</v>
      </c>
      <c r="D251" s="24">
        <v>702354.85</v>
      </c>
      <c r="E251" s="24">
        <v>886285.08437499998</v>
      </c>
      <c r="F251" s="24">
        <v>1215584.5101562501</v>
      </c>
      <c r="G251" s="24">
        <v>300180.19570312498</v>
      </c>
      <c r="H251" s="24">
        <v>377396.66835937498</v>
      </c>
      <c r="I251" s="24">
        <v>268441.79140624998</v>
      </c>
      <c r="J251" s="24">
        <v>455725.57265624998</v>
      </c>
      <c r="K251" s="24">
        <f>AVERAGE(Tableau3[[#This Row],[Abundance+δ EtOH1]:[Abundance+δ EtOH4]])</f>
        <v>858395.67226562498</v>
      </c>
      <c r="L251" s="24">
        <f>AVERAGE(Tableau3[[#This Row],[Abundance+δ Control1]:[Abundance+δ Control4]])</f>
        <v>350436.05703124998</v>
      </c>
      <c r="M251" s="24">
        <f>STDEV(Tableau3[[#This Row],[Abundance+δ EtOH1]:[Abundance+δ EtOH4]])</f>
        <v>261513.90449838649</v>
      </c>
      <c r="N251" s="24">
        <f>STDEV(Tableau3[[#This Row],[Abundance+δ Control1]:[Abundance+δ Control4]])</f>
        <v>83788.360084497384</v>
      </c>
      <c r="O251" s="16">
        <f>_xlfn.T.TEST(Tableau3[[#This Row],[Abundance+δ EtOH1]:[Abundance+δ EtOH4]],Tableau3[[#This Row],[Abundance+δ Control1]:[Abundance+δ Control4]],2,2)</f>
        <v>1.0094191276820867E-2</v>
      </c>
      <c r="P251" s="24">
        <v>250</v>
      </c>
      <c r="Q251" s="24">
        <f>(Tableau3[[#This Row],[p-value]]*4872)/Tableau3[[#This Row],[Ranking]]</f>
        <v>0.19671559960268506</v>
      </c>
      <c r="R251" s="24">
        <v>1.21337313132747</v>
      </c>
      <c r="S251" s="24" t="s">
        <v>38</v>
      </c>
      <c r="T251" s="24" t="s">
        <v>38</v>
      </c>
    </row>
    <row r="252" spans="1:20" x14ac:dyDescent="0.3">
      <c r="A252" s="8" t="s">
        <v>4794</v>
      </c>
      <c r="B252" s="43" t="s">
        <v>4795</v>
      </c>
      <c r="C252" s="8">
        <v>578411.26699218794</v>
      </c>
      <c r="D252" s="8">
        <v>796707.12343749998</v>
      </c>
      <c r="E252" s="8">
        <v>730913.80507812498</v>
      </c>
      <c r="F252" s="8">
        <v>926278.53164062498</v>
      </c>
      <c r="G252" s="8">
        <v>351433.56679687498</v>
      </c>
      <c r="H252" s="8">
        <v>361041.116601563</v>
      </c>
      <c r="I252" s="8">
        <v>260902.81875000001</v>
      </c>
      <c r="J252" s="8">
        <v>584663.55312499998</v>
      </c>
      <c r="K252" s="8">
        <f>AVERAGE(Tableau3[[#This Row],[Abundance+δ EtOH1]:[Abundance+δ EtOH4]])</f>
        <v>758077.68178710947</v>
      </c>
      <c r="L252" s="8">
        <f>AVERAGE(Tableau3[[#This Row],[Abundance+δ Control1]:[Abundance+δ Control4]])</f>
        <v>389510.26381835947</v>
      </c>
      <c r="M252" s="8">
        <f>STDEV(Tableau3[[#This Row],[Abundance+δ EtOH1]:[Abundance+δ EtOH4]])</f>
        <v>144685.47088631845</v>
      </c>
      <c r="N252" s="8">
        <f>STDEV(Tableau3[[#This Row],[Abundance+δ Control1]:[Abundance+δ Control4]])</f>
        <v>137701.37793250309</v>
      </c>
      <c r="O252" s="17">
        <f>_xlfn.T.TEST(Tableau3[[#This Row],[Abundance+δ EtOH1]:[Abundance+δ EtOH4]],Tableau3[[#This Row],[Abundance+δ Control1]:[Abundance+δ Control4]],2,2)</f>
        <v>1.0202730650688151E-2</v>
      </c>
      <c r="P252" s="8">
        <v>251</v>
      </c>
      <c r="Q252" s="8">
        <f>(Tableau3[[#This Row],[p-value]]*4872)/Tableau3[[#This Row],[Ranking]]</f>
        <v>0.19803866027949271</v>
      </c>
      <c r="R252" s="8">
        <v>0.89062596034577413</v>
      </c>
      <c r="S252" s="8" t="s">
        <v>38</v>
      </c>
      <c r="T252" s="8" t="s">
        <v>38</v>
      </c>
    </row>
    <row r="253" spans="1:20" x14ac:dyDescent="0.3">
      <c r="A253" s="24" t="s">
        <v>7444</v>
      </c>
      <c r="B253" s="47" t="s">
        <v>7445</v>
      </c>
      <c r="C253" s="24">
        <v>602189.58632812498</v>
      </c>
      <c r="D253" s="24">
        <v>492662.18398437498</v>
      </c>
      <c r="E253" s="24">
        <v>469821.74843749998</v>
      </c>
      <c r="F253" s="24">
        <v>675562.18203124998</v>
      </c>
      <c r="G253" s="24">
        <v>342940.66640624998</v>
      </c>
      <c r="H253" s="24">
        <v>427500.413476563</v>
      </c>
      <c r="I253" s="24">
        <v>242806.39101562501</v>
      </c>
      <c r="J253" s="24">
        <v>212113.99843750001</v>
      </c>
      <c r="K253" s="24">
        <f>AVERAGE(Tableau3[[#This Row],[Abundance+δ EtOH1]:[Abundance+δ EtOH4]])</f>
        <v>560058.92519531248</v>
      </c>
      <c r="L253" s="24">
        <f>AVERAGE(Tableau3[[#This Row],[Abundance+δ Control1]:[Abundance+δ Control4]])</f>
        <v>306340.36733398447</v>
      </c>
      <c r="M253" s="24">
        <f>STDEV(Tableau3[[#This Row],[Abundance+δ EtOH1]:[Abundance+δ EtOH4]])</f>
        <v>96265.368889460078</v>
      </c>
      <c r="N253" s="24">
        <f>STDEV(Tableau3[[#This Row],[Abundance+δ Control1]:[Abundance+δ Control4]])</f>
        <v>98208.135127543152</v>
      </c>
      <c r="O253" s="16">
        <f>_xlfn.T.TEST(Tableau3[[#This Row],[Abundance+δ EtOH1]:[Abundance+δ EtOH4]],Tableau3[[#This Row],[Abundance+δ Control1]:[Abundance+δ Control4]],2,2)</f>
        <v>1.0209889330335457E-2</v>
      </c>
      <c r="P253" s="24">
        <v>252</v>
      </c>
      <c r="Q253" s="24">
        <f>(Tableau3[[#This Row],[p-value]]*4872)/Tableau3[[#This Row],[Ranking]]</f>
        <v>0.19739119371981884</v>
      </c>
      <c r="R253" s="24">
        <v>0.89198689029496081</v>
      </c>
      <c r="S253" s="24" t="s">
        <v>38</v>
      </c>
      <c r="T253" s="24" t="s">
        <v>38</v>
      </c>
    </row>
    <row r="254" spans="1:20" x14ac:dyDescent="0.3">
      <c r="A254" s="8" t="s">
        <v>4240</v>
      </c>
      <c r="B254" s="43" t="s">
        <v>4241</v>
      </c>
      <c r="C254" s="8">
        <v>537922.40078124998</v>
      </c>
      <c r="D254" s="8">
        <v>520564.46718749998</v>
      </c>
      <c r="E254" s="8">
        <v>549914.75234374998</v>
      </c>
      <c r="F254" s="8">
        <v>591322.07656249998</v>
      </c>
      <c r="G254" s="8">
        <v>467064.95156249998</v>
      </c>
      <c r="H254" s="8">
        <v>438094.99843749998</v>
      </c>
      <c r="I254" s="8">
        <v>290466.74257812498</v>
      </c>
      <c r="J254" s="8">
        <v>309983.18789062498</v>
      </c>
      <c r="K254" s="8">
        <f>AVERAGE(Tableau3[[#This Row],[Abundance+δ EtOH1]:[Abundance+δ EtOH4]])</f>
        <v>549930.92421874998</v>
      </c>
      <c r="L254" s="8">
        <f>AVERAGE(Tableau3[[#This Row],[Abundance+δ Control1]:[Abundance+δ Control4]])</f>
        <v>376402.47011718748</v>
      </c>
      <c r="M254" s="8">
        <f>STDEV(Tableau3[[#This Row],[Abundance+δ EtOH1]:[Abundance+δ EtOH4]])</f>
        <v>30109.91634877288</v>
      </c>
      <c r="N254" s="8">
        <f>STDEV(Tableau3[[#This Row],[Abundance+δ Control1]:[Abundance+δ Control4]])</f>
        <v>89110.65015199536</v>
      </c>
      <c r="O254" s="17">
        <f>_xlfn.T.TEST(Tableau3[[#This Row],[Abundance+δ EtOH1]:[Abundance+δ EtOH4]],Tableau3[[#This Row],[Abundance+δ Control1]:[Abundance+δ Control4]],2,2)</f>
        <v>1.0211965978720317E-2</v>
      </c>
      <c r="P254" s="8">
        <v>253</v>
      </c>
      <c r="Q254" s="8">
        <f>(Tableau3[[#This Row],[p-value]]*4872)/Tableau3[[#This Row],[Ranking]]</f>
        <v>0.19665098121867738</v>
      </c>
      <c r="R254" s="8">
        <v>0.5406598094708015</v>
      </c>
      <c r="S254" s="8" t="s">
        <v>38</v>
      </c>
      <c r="T254" s="8" t="s">
        <v>38</v>
      </c>
    </row>
    <row r="255" spans="1:20" x14ac:dyDescent="0.3">
      <c r="A255" s="24" t="s">
        <v>8818</v>
      </c>
      <c r="B255" s="47" t="s">
        <v>8819</v>
      </c>
      <c r="C255" s="24">
        <v>247682.868554688</v>
      </c>
      <c r="D255" s="24">
        <v>264385.370507813</v>
      </c>
      <c r="E255" s="24">
        <v>482568.28164062498</v>
      </c>
      <c r="F255" s="24">
        <v>382752.22304687498</v>
      </c>
      <c r="G255" s="24">
        <v>136985.90810546899</v>
      </c>
      <c r="H255" s="24">
        <v>166420.98085937501</v>
      </c>
      <c r="I255" s="24">
        <v>136451.909570313</v>
      </c>
      <c r="J255" s="24">
        <v>107229.39492187501</v>
      </c>
      <c r="K255" s="24">
        <f>AVERAGE(Tableau3[[#This Row],[Abundance+δ EtOH1]:[Abundance+δ EtOH4]])</f>
        <v>344347.18593750021</v>
      </c>
      <c r="L255" s="24">
        <f>AVERAGE(Tableau3[[#This Row],[Abundance+δ Control1]:[Abundance+δ Control4]])</f>
        <v>136772.04836425799</v>
      </c>
      <c r="M255" s="24">
        <f>STDEV(Tableau3[[#This Row],[Abundance+δ EtOH1]:[Abundance+δ EtOH4]])</f>
        <v>110027.11840669287</v>
      </c>
      <c r="N255" s="24">
        <f>STDEV(Tableau3[[#This Row],[Abundance+δ Control1]:[Abundance+δ Control4]])</f>
        <v>24165.925014042965</v>
      </c>
      <c r="O255" s="16">
        <f>_xlfn.T.TEST(Tableau3[[#This Row],[Abundance+δ EtOH1]:[Abundance+δ EtOH4]],Tableau3[[#This Row],[Abundance+δ Control1]:[Abundance+δ Control4]],2,2)</f>
        <v>1.0265600942023202E-2</v>
      </c>
      <c r="P255" s="24">
        <v>254</v>
      </c>
      <c r="Q255" s="24">
        <f>(Tableau3[[#This Row],[p-value]]*4872)/Tableau3[[#This Row],[Ranking]]</f>
        <v>0.19690554247849229</v>
      </c>
      <c r="R255" s="24">
        <v>1.248729784554147</v>
      </c>
      <c r="S255" s="24" t="s">
        <v>38</v>
      </c>
      <c r="T255" s="24" t="s">
        <v>38</v>
      </c>
    </row>
    <row r="256" spans="1:20" x14ac:dyDescent="0.3">
      <c r="A256" s="8" t="s">
        <v>9926</v>
      </c>
      <c r="B256" s="43" t="s">
        <v>9927</v>
      </c>
      <c r="C256" s="8">
        <v>76901.303125000006</v>
      </c>
      <c r="D256" s="8">
        <v>93020.904687500006</v>
      </c>
      <c r="E256" s="8">
        <v>118634.1</v>
      </c>
      <c r="F256" s="8">
        <v>82442.326562500006</v>
      </c>
      <c r="G256" s="8">
        <v>38880.514062499999</v>
      </c>
      <c r="H256" s="8">
        <v>36531.162499999999</v>
      </c>
      <c r="I256" s="8">
        <v>15353.1888671875</v>
      </c>
      <c r="J256" s="8">
        <v>68830.271875000006</v>
      </c>
      <c r="K256" s="8">
        <f>AVERAGE(Tableau3[[#This Row],[Abundance+δ EtOH1]:[Abundance+δ EtOH4]])</f>
        <v>92749.658593750006</v>
      </c>
      <c r="L256" s="8">
        <f>AVERAGE(Tableau3[[#This Row],[Abundance+δ Control1]:[Abundance+δ Control4]])</f>
        <v>39898.784326171881</v>
      </c>
      <c r="M256" s="8">
        <f>STDEV(Tableau3[[#This Row],[Abundance+δ EtOH1]:[Abundance+δ EtOH4]])</f>
        <v>18506.659576336788</v>
      </c>
      <c r="N256" s="8">
        <f>STDEV(Tableau3[[#This Row],[Abundance+δ Control1]:[Abundance+δ Control4]])</f>
        <v>21999.204374386642</v>
      </c>
      <c r="O256" s="17">
        <f>_xlfn.T.TEST(Tableau3[[#This Row],[Abundance+δ EtOH1]:[Abundance+δ EtOH4]],Tableau3[[#This Row],[Abundance+δ Control1]:[Abundance+δ Control4]],2,2)</f>
        <v>1.0369952942693524E-2</v>
      </c>
      <c r="P256" s="8">
        <v>255</v>
      </c>
      <c r="Q256" s="8">
        <f>(Tableau3[[#This Row],[p-value]]*4872)/Tableau3[[#This Row],[Ranking]]</f>
        <v>0.19812710092863861</v>
      </c>
      <c r="R256" s="8">
        <v>1.1668313530549359</v>
      </c>
      <c r="S256" s="8" t="s">
        <v>38</v>
      </c>
      <c r="T256" s="8" t="s">
        <v>9871</v>
      </c>
    </row>
    <row r="257" spans="1:20" x14ac:dyDescent="0.3">
      <c r="A257" s="24" t="s">
        <v>1935</v>
      </c>
      <c r="B257" s="47" t="s">
        <v>1936</v>
      </c>
      <c r="C257" s="24">
        <v>4594649.3441406293</v>
      </c>
      <c r="D257" s="24">
        <v>4650953.4476562496</v>
      </c>
      <c r="E257" s="24">
        <v>6324698.6234374996</v>
      </c>
      <c r="F257" s="24">
        <v>6631372.1839843793</v>
      </c>
      <c r="G257" s="24">
        <v>3576312.0738159199</v>
      </c>
      <c r="H257" s="24">
        <v>3720467.6898437501</v>
      </c>
      <c r="I257" s="24">
        <v>2508240.6607910199</v>
      </c>
      <c r="J257" s="24">
        <v>3487644.5912109399</v>
      </c>
      <c r="K257" s="24">
        <f>AVERAGE(Tableau3[[#This Row],[Abundance+δ EtOH1]:[Abundance+δ EtOH4]])</f>
        <v>5550418.399804689</v>
      </c>
      <c r="L257" s="24">
        <f>AVERAGE(Tableau3[[#This Row],[Abundance+δ Control1]:[Abundance+δ Control4]])</f>
        <v>3323166.2539154077</v>
      </c>
      <c r="M257" s="24">
        <f>STDEV(Tableau3[[#This Row],[Abundance+δ EtOH1]:[Abundance+δ EtOH4]])</f>
        <v>1078656.9791720405</v>
      </c>
      <c r="N257" s="24">
        <f>STDEV(Tableau3[[#This Row],[Abundance+δ Control1]:[Abundance+δ Control4]])</f>
        <v>551690.75966295134</v>
      </c>
      <c r="O257" s="16">
        <f>_xlfn.T.TEST(Tableau3[[#This Row],[Abundance+δ EtOH1]:[Abundance+δ EtOH4]],Tableau3[[#This Row],[Abundance+δ Control1]:[Abundance+δ Control4]],2,2)</f>
        <v>1.0371449403005719E-2</v>
      </c>
      <c r="P257" s="24">
        <v>256</v>
      </c>
      <c r="Q257" s="24">
        <f>(Tableau3[[#This Row],[p-value]]*4872)/Tableau3[[#This Row],[Ranking]]</f>
        <v>0.19738164645095257</v>
      </c>
      <c r="R257" s="24">
        <v>0.68947656766491972</v>
      </c>
      <c r="S257" s="24" t="s">
        <v>38</v>
      </c>
      <c r="T257" s="24" t="s">
        <v>38</v>
      </c>
    </row>
    <row r="258" spans="1:20" x14ac:dyDescent="0.3">
      <c r="A258" s="8" t="s">
        <v>7588</v>
      </c>
      <c r="B258" s="43" t="s">
        <v>7589</v>
      </c>
      <c r="C258" s="8">
        <v>31933.082910156299</v>
      </c>
      <c r="D258" s="8">
        <v>65795.405664062506</v>
      </c>
      <c r="E258" s="8">
        <v>84925.236718750006</v>
      </c>
      <c r="F258" s="8">
        <v>66356.512109375006</v>
      </c>
      <c r="G258" s="8">
        <v>28974.649316406299</v>
      </c>
      <c r="H258" s="8">
        <v>22020.455468749999</v>
      </c>
      <c r="I258" s="8">
        <v>14168.120263671901</v>
      </c>
      <c r="J258" s="8">
        <v>11673.7533203125</v>
      </c>
      <c r="K258" s="8">
        <f>AVERAGE(Tableau3[[#This Row],[Abundance+δ EtOH1]:[Abundance+δ EtOH4]])</f>
        <v>62252.559350585951</v>
      </c>
      <c r="L258" s="8">
        <f>AVERAGE(Tableau3[[#This Row],[Abundance+δ Control1]:[Abundance+δ Control4]])</f>
        <v>19209.244592285177</v>
      </c>
      <c r="M258" s="8">
        <f>STDEV(Tableau3[[#This Row],[Abundance+δ EtOH1]:[Abundance+δ EtOH4]])</f>
        <v>22081.026085079728</v>
      </c>
      <c r="N258" s="8">
        <f>STDEV(Tableau3[[#This Row],[Abundance+δ Control1]:[Abundance+δ Control4]])</f>
        <v>7862.624651356442</v>
      </c>
      <c r="O258" s="17">
        <f>_xlfn.T.TEST(Tableau3[[#This Row],[Abundance+δ EtOH1]:[Abundance+δ EtOH4]],Tableau3[[#This Row],[Abundance+δ Control1]:[Abundance+δ Control4]],2,2)</f>
        <v>1.041979369004265E-2</v>
      </c>
      <c r="P258" s="8">
        <v>257</v>
      </c>
      <c r="Q258" s="8">
        <f>(Tableau3[[#This Row],[p-value]]*4872)/Tableau3[[#This Row],[Ranking]]</f>
        <v>0.1975300967232988</v>
      </c>
      <c r="R258" s="8">
        <v>1.5484777999583601</v>
      </c>
      <c r="S258" s="8" t="s">
        <v>38</v>
      </c>
      <c r="T258" s="8" t="s">
        <v>38</v>
      </c>
    </row>
    <row r="259" spans="1:20" x14ac:dyDescent="0.3">
      <c r="A259" s="24" t="s">
        <v>5395</v>
      </c>
      <c r="B259" s="47" t="s">
        <v>5396</v>
      </c>
      <c r="C259" s="24">
        <v>478308.80312499998</v>
      </c>
      <c r="D259" s="24">
        <v>647979.65468749998</v>
      </c>
      <c r="E259" s="24">
        <v>902446.85781249998</v>
      </c>
      <c r="F259" s="24">
        <v>805288.81093749998</v>
      </c>
      <c r="G259" s="24">
        <v>345523.22109374998</v>
      </c>
      <c r="H259" s="24">
        <v>440959.65468749998</v>
      </c>
      <c r="I259" s="24">
        <v>128681.63906250001</v>
      </c>
      <c r="J259" s="24">
        <v>231618.02578125001</v>
      </c>
      <c r="K259" s="24">
        <f>AVERAGE(Tableau3[[#This Row],[Abundance+δ EtOH1]:[Abundance+δ EtOH4]])</f>
        <v>708506.03164062498</v>
      </c>
      <c r="L259" s="24">
        <f>AVERAGE(Tableau3[[#This Row],[Abundance+δ Control1]:[Abundance+δ Control4]])</f>
        <v>286695.63515624998</v>
      </c>
      <c r="M259" s="24">
        <f>STDEV(Tableau3[[#This Row],[Abundance+δ EtOH1]:[Abundance+δ EtOH4]])</f>
        <v>185862.09650168379</v>
      </c>
      <c r="N259" s="24">
        <f>STDEV(Tableau3[[#This Row],[Abundance+δ Control1]:[Abundance+δ Control4]])</f>
        <v>135720.34802631539</v>
      </c>
      <c r="O259" s="16">
        <f>_xlfn.T.TEST(Tableau3[[#This Row],[Abundance+δ EtOH1]:[Abundance+δ EtOH4]],Tableau3[[#This Row],[Abundance+δ Control1]:[Abundance+δ Control4]],2,2)</f>
        <v>1.0508202198922631E-2</v>
      </c>
      <c r="P259" s="24">
        <v>258</v>
      </c>
      <c r="Q259" s="24">
        <f>(Tableau3[[#This Row],[p-value]]*4872)/Tableau3[[#This Row],[Ranking]]</f>
        <v>0.19843395780291107</v>
      </c>
      <c r="R259" s="24">
        <v>1.208327704739826</v>
      </c>
      <c r="S259" s="24" t="s">
        <v>38</v>
      </c>
      <c r="T259" s="24" t="s">
        <v>38</v>
      </c>
    </row>
    <row r="260" spans="1:20" x14ac:dyDescent="0.3">
      <c r="A260" s="8" t="s">
        <v>6855</v>
      </c>
      <c r="B260" s="43" t="s">
        <v>6856</v>
      </c>
      <c r="C260" s="8">
        <v>82631.048242187506</v>
      </c>
      <c r="D260" s="8">
        <v>93895.086328125006</v>
      </c>
      <c r="E260" s="8">
        <v>100914.28750000001</v>
      </c>
      <c r="F260" s="8">
        <v>110627.802148438</v>
      </c>
      <c r="G260" s="8">
        <v>78974.488671875006</v>
      </c>
      <c r="H260" s="8">
        <v>70796.600976562506</v>
      </c>
      <c r="I260" s="8">
        <v>75270.516015625006</v>
      </c>
      <c r="J260" s="8">
        <v>62983.827539062499</v>
      </c>
      <c r="K260" s="8">
        <f>AVERAGE(Tableau3[[#This Row],[Abundance+δ EtOH1]:[Abundance+δ EtOH4]])</f>
        <v>97017.056054687637</v>
      </c>
      <c r="L260" s="8">
        <f>AVERAGE(Tableau3[[#This Row],[Abundance+δ Control1]:[Abundance+δ Control4]])</f>
        <v>72006.358300781256</v>
      </c>
      <c r="M260" s="8">
        <f>STDEV(Tableau3[[#This Row],[Abundance+δ EtOH1]:[Abundance+δ EtOH4]])</f>
        <v>11791.872030085708</v>
      </c>
      <c r="N260" s="8">
        <f>STDEV(Tableau3[[#This Row],[Abundance+δ Control1]:[Abundance+δ Control4]])</f>
        <v>6881.839400082783</v>
      </c>
      <c r="O260" s="17">
        <f>_xlfn.T.TEST(Tableau3[[#This Row],[Abundance+δ EtOH1]:[Abundance+δ EtOH4]],Tableau3[[#This Row],[Abundance+δ Control1]:[Abundance+δ Control4]],2,2)</f>
        <v>1.0532544564916074E-2</v>
      </c>
      <c r="P260" s="8">
        <v>259</v>
      </c>
      <c r="Q260" s="8">
        <f>(Tableau3[[#This Row],[p-value]]*4872)/Tableau3[[#This Row],[Ranking]]</f>
        <v>0.19812570316706993</v>
      </c>
      <c r="R260" s="8">
        <v>0.38668101167477892</v>
      </c>
      <c r="S260" s="8" t="s">
        <v>38</v>
      </c>
      <c r="T260" s="8" t="s">
        <v>38</v>
      </c>
    </row>
    <row r="261" spans="1:20" x14ac:dyDescent="0.3">
      <c r="A261" s="24" t="s">
        <v>2449</v>
      </c>
      <c r="B261" s="47" t="s">
        <v>2450</v>
      </c>
      <c r="C261" s="24">
        <v>10246664.163476599</v>
      </c>
      <c r="D261" s="24">
        <v>11308762.335351599</v>
      </c>
      <c r="E261" s="24">
        <v>11546893.7054688</v>
      </c>
      <c r="F261" s="24">
        <v>14083448.88125</v>
      </c>
      <c r="G261" s="24">
        <v>8487151.9164062496</v>
      </c>
      <c r="H261" s="24">
        <v>9168332.7992187496</v>
      </c>
      <c r="I261" s="24">
        <v>5265247.9212890593</v>
      </c>
      <c r="J261" s="24">
        <v>6712668.5096679693</v>
      </c>
      <c r="K261" s="24">
        <f>AVERAGE(Tableau3[[#This Row],[Abundance+δ EtOH1]:[Abundance+δ EtOH4]])</f>
        <v>11796442.27138675</v>
      </c>
      <c r="L261" s="24">
        <f>AVERAGE(Tableau3[[#This Row],[Abundance+δ Control1]:[Abundance+δ Control4]])</f>
        <v>7408350.2866455074</v>
      </c>
      <c r="M261" s="24">
        <f>STDEV(Tableau3[[#This Row],[Abundance+δ EtOH1]:[Abundance+δ EtOH4]])</f>
        <v>1626070.6856385169</v>
      </c>
      <c r="N261" s="24">
        <f>STDEV(Tableau3[[#This Row],[Abundance+δ Control1]:[Abundance+δ Control4]])</f>
        <v>1764295.1646623705</v>
      </c>
      <c r="O261" s="16">
        <f>_xlfn.T.TEST(Tableau3[[#This Row],[Abundance+δ EtOH1]:[Abundance+δ EtOH4]],Tableau3[[#This Row],[Abundance+δ Control1]:[Abundance+δ Control4]],2,2)</f>
        <v>1.0607906600510666E-2</v>
      </c>
      <c r="P261" s="24">
        <v>260</v>
      </c>
      <c r="Q261" s="24">
        <f>(Tableau3[[#This Row],[p-value]]*4872)/Tableau3[[#This Row],[Ranking]]</f>
        <v>0.1987758498372614</v>
      </c>
      <c r="R261" s="24">
        <v>0.63271336869998074</v>
      </c>
      <c r="S261" s="24" t="s">
        <v>100</v>
      </c>
      <c r="T261" s="24" t="s">
        <v>38</v>
      </c>
    </row>
    <row r="262" spans="1:20" x14ac:dyDescent="0.3">
      <c r="A262" s="8" t="s">
        <v>2467</v>
      </c>
      <c r="B262" s="43" t="s">
        <v>2468</v>
      </c>
      <c r="C262" s="8">
        <v>701483.94374999998</v>
      </c>
      <c r="D262" s="8">
        <v>616851.16249999998</v>
      </c>
      <c r="E262" s="8">
        <v>807235.06874999998</v>
      </c>
      <c r="F262" s="8">
        <v>798620.44374999998</v>
      </c>
      <c r="G262" s="8">
        <v>425180.41249999998</v>
      </c>
      <c r="H262" s="8">
        <v>611959.69374999998</v>
      </c>
      <c r="I262" s="8">
        <v>327278.42812499998</v>
      </c>
      <c r="J262" s="8">
        <v>473864.13124999998</v>
      </c>
      <c r="K262" s="8">
        <f>AVERAGE(Tableau3[[#This Row],[Abundance+δ EtOH1]:[Abundance+δ EtOH4]])</f>
        <v>731047.65468749998</v>
      </c>
      <c r="L262" s="8">
        <f>AVERAGE(Tableau3[[#This Row],[Abundance+δ Control1]:[Abundance+δ Control4]])</f>
        <v>459570.66640624998</v>
      </c>
      <c r="M262" s="8">
        <f>STDEV(Tableau3[[#This Row],[Abundance+δ EtOH1]:[Abundance+δ EtOH4]])</f>
        <v>89973.062108503247</v>
      </c>
      <c r="N262" s="8">
        <f>STDEV(Tableau3[[#This Row],[Abundance+δ Control1]:[Abundance+δ Control4]])</f>
        <v>118477.34616824891</v>
      </c>
      <c r="O262" s="17">
        <f>_xlfn.T.TEST(Tableau3[[#This Row],[Abundance+δ EtOH1]:[Abundance+δ EtOH4]],Tableau3[[#This Row],[Abundance+δ Control1]:[Abundance+δ Control4]],2,2)</f>
        <v>1.0710673190363607E-2</v>
      </c>
      <c r="P262" s="8">
        <v>261</v>
      </c>
      <c r="Q262" s="8">
        <f>(Tableau3[[#This Row],[p-value]]*4872)/Tableau3[[#This Row],[Ranking]]</f>
        <v>0.19993256622012068</v>
      </c>
      <c r="R262" s="8">
        <v>0.65796267979303524</v>
      </c>
      <c r="S262" s="8" t="s">
        <v>38</v>
      </c>
      <c r="T262" s="8" t="s">
        <v>38</v>
      </c>
    </row>
    <row r="263" spans="1:20" x14ac:dyDescent="0.3">
      <c r="A263" s="24" t="s">
        <v>3331</v>
      </c>
      <c r="B263" s="47" t="s">
        <v>3332</v>
      </c>
      <c r="C263" s="24">
        <v>1039559.60976563</v>
      </c>
      <c r="D263" s="24">
        <v>1597191.5570312501</v>
      </c>
      <c r="E263" s="24">
        <v>1637099.32070313</v>
      </c>
      <c r="F263" s="24">
        <v>1582446.78164063</v>
      </c>
      <c r="G263" s="24">
        <v>880874.47890624998</v>
      </c>
      <c r="H263" s="24">
        <v>1066917.01992188</v>
      </c>
      <c r="I263" s="24">
        <v>542029.68984374998</v>
      </c>
      <c r="J263" s="24">
        <v>733700.01308593794</v>
      </c>
      <c r="K263" s="24">
        <f>AVERAGE(Tableau3[[#This Row],[Abundance+δ EtOH1]:[Abundance+δ EtOH4]])</f>
        <v>1464074.3172851601</v>
      </c>
      <c r="L263" s="24">
        <f>AVERAGE(Tableau3[[#This Row],[Abundance+δ Control1]:[Abundance+δ Control4]])</f>
        <v>805880.3004394545</v>
      </c>
      <c r="M263" s="24">
        <f>STDEV(Tableau3[[#This Row],[Abundance+δ EtOH1]:[Abundance+δ EtOH4]])</f>
        <v>283949.89495999925</v>
      </c>
      <c r="N263" s="24">
        <f>STDEV(Tableau3[[#This Row],[Abundance+δ Control1]:[Abundance+δ Control4]])</f>
        <v>222554.43852101915</v>
      </c>
      <c r="O263" s="16">
        <f>_xlfn.T.TEST(Tableau3[[#This Row],[Abundance+δ EtOH1]:[Abundance+δ EtOH4]],Tableau3[[#This Row],[Abundance+δ Control1]:[Abundance+δ Control4]],2,2)</f>
        <v>1.072183457658115E-2</v>
      </c>
      <c r="P263" s="24">
        <v>262</v>
      </c>
      <c r="Q263" s="24">
        <f>(Tableau3[[#This Row],[p-value]]*4872)/Tableau3[[#This Row],[Ranking]]</f>
        <v>0.19937701548512735</v>
      </c>
      <c r="R263" s="24">
        <v>0.77516424388079841</v>
      </c>
      <c r="S263" s="24" t="s">
        <v>38</v>
      </c>
      <c r="T263" s="24" t="s">
        <v>38</v>
      </c>
    </row>
    <row r="264" spans="1:20" x14ac:dyDescent="0.3">
      <c r="A264" s="8" t="s">
        <v>9928</v>
      </c>
      <c r="B264" s="43" t="s">
        <v>9929</v>
      </c>
      <c r="C264" s="8">
        <v>214077.83876953099</v>
      </c>
      <c r="D264" s="8">
        <v>600869.60292968794</v>
      </c>
      <c r="E264" s="8">
        <v>447615.43447265599</v>
      </c>
      <c r="F264" s="8">
        <v>591990.66445312498</v>
      </c>
      <c r="G264" s="8">
        <v>31824.861230468799</v>
      </c>
      <c r="H264" s="8">
        <v>46548.197656249999</v>
      </c>
      <c r="I264" s="8">
        <v>13442.468652343799</v>
      </c>
      <c r="J264" s="8">
        <v>238981.665429688</v>
      </c>
      <c r="K264" s="8">
        <f>AVERAGE(Tableau3[[#This Row],[Abundance+δ EtOH1]:[Abundance+δ EtOH4]])</f>
        <v>463638.38515624998</v>
      </c>
      <c r="L264" s="8">
        <f>AVERAGE(Tableau3[[#This Row],[Abundance+δ Control1]:[Abundance+δ Control4]])</f>
        <v>82699.298242187651</v>
      </c>
      <c r="M264" s="8">
        <f>STDEV(Tableau3[[#This Row],[Abundance+δ EtOH1]:[Abundance+δ EtOH4]])</f>
        <v>180595.23433517502</v>
      </c>
      <c r="N264" s="8">
        <f>STDEV(Tableau3[[#This Row],[Abundance+δ Control1]:[Abundance+δ Control4]])</f>
        <v>105064.73742951578</v>
      </c>
      <c r="O264" s="17">
        <f>_xlfn.T.TEST(Tableau3[[#This Row],[Abundance+δ EtOH1]:[Abundance+δ EtOH4]],Tableau3[[#This Row],[Abundance+δ Control1]:[Abundance+δ Control4]],2,2)</f>
        <v>1.0751010972327588E-2</v>
      </c>
      <c r="P264" s="8">
        <v>263</v>
      </c>
      <c r="Q264" s="8">
        <f>(Tableau3[[#This Row],[p-value]]*4872)/Tableau3[[#This Row],[Ranking]]</f>
        <v>0.19915941238471488</v>
      </c>
      <c r="R264" s="8">
        <v>2.3227295243856192</v>
      </c>
      <c r="S264" s="8" t="s">
        <v>38</v>
      </c>
      <c r="T264" s="8" t="s">
        <v>9871</v>
      </c>
    </row>
    <row r="265" spans="1:20" x14ac:dyDescent="0.3">
      <c r="A265" s="24" t="s">
        <v>461</v>
      </c>
      <c r="B265" s="47" t="s">
        <v>462</v>
      </c>
      <c r="C265" s="24">
        <v>87809.053125000006</v>
      </c>
      <c r="D265" s="24">
        <v>100152.20937500001</v>
      </c>
      <c r="E265" s="24">
        <v>101148.46718750001</v>
      </c>
      <c r="F265" s="24">
        <v>82310.600000000006</v>
      </c>
      <c r="G265" s="24">
        <v>70625.928125000006</v>
      </c>
      <c r="H265" s="24">
        <v>79550.162500000006</v>
      </c>
      <c r="I265" s="24">
        <v>74945.600000000006</v>
      </c>
      <c r="J265" s="24">
        <v>65120.1</v>
      </c>
      <c r="K265" s="24">
        <f>AVERAGE(Tableau3[[#This Row],[Abundance+δ EtOH1]:[Abundance+δ EtOH4]])</f>
        <v>92855.082421875006</v>
      </c>
      <c r="L265" s="24">
        <f>AVERAGE(Tableau3[[#This Row],[Abundance+δ Control1]:[Abundance+δ Control4]])</f>
        <v>72560.447656250006</v>
      </c>
      <c r="M265" s="24">
        <f>STDEV(Tableau3[[#This Row],[Abundance+δ EtOH1]:[Abundance+δ EtOH4]])</f>
        <v>9285.7743143454991</v>
      </c>
      <c r="N265" s="24">
        <f>STDEV(Tableau3[[#This Row],[Abundance+δ Control1]:[Abundance+δ Control4]])</f>
        <v>6154.8410313207369</v>
      </c>
      <c r="O265" s="16">
        <f>_xlfn.T.TEST(Tableau3[[#This Row],[Abundance+δ EtOH1]:[Abundance+δ EtOH4]],Tableau3[[#This Row],[Abundance+δ Control1]:[Abundance+δ Control4]],2,2)</f>
        <v>1.0790436499792373E-2</v>
      </c>
      <c r="P265" s="24">
        <v>264</v>
      </c>
      <c r="Q265" s="24">
        <f>(Tableau3[[#This Row],[p-value]]*4872)/Tableau3[[#This Row],[Ranking]]</f>
        <v>0.19913260085980469</v>
      </c>
      <c r="R265" s="24">
        <v>0.34003128208300631</v>
      </c>
      <c r="S265" s="24" t="s">
        <v>38</v>
      </c>
      <c r="T265" s="24" t="s">
        <v>38</v>
      </c>
    </row>
    <row r="266" spans="1:20" x14ac:dyDescent="0.3">
      <c r="A266" s="8" t="s">
        <v>1175</v>
      </c>
      <c r="B266" s="43" t="s">
        <v>1176</v>
      </c>
      <c r="C266" s="8">
        <v>2716729.3971191398</v>
      </c>
      <c r="D266" s="8">
        <v>2969692.5726562501</v>
      </c>
      <c r="E266" s="8">
        <v>3321432.4896484399</v>
      </c>
      <c r="F266" s="8">
        <v>3369413.6983886701</v>
      </c>
      <c r="G266" s="8">
        <v>2407813.6621337901</v>
      </c>
      <c r="H266" s="8">
        <v>2475271.4388671899</v>
      </c>
      <c r="I266" s="8">
        <v>1611723.2523437501</v>
      </c>
      <c r="J266" s="8">
        <v>2240245.0687500001</v>
      </c>
      <c r="K266" s="8">
        <f>AVERAGE(Tableau3[[#This Row],[Abundance+δ EtOH1]:[Abundance+δ EtOH4]])</f>
        <v>3094317.0394531246</v>
      </c>
      <c r="L266" s="8">
        <f>AVERAGE(Tableau3[[#This Row],[Abundance+δ Control1]:[Abundance+δ Control4]])</f>
        <v>2183763.3555236822</v>
      </c>
      <c r="M266" s="8">
        <f>STDEV(Tableau3[[#This Row],[Abundance+δ EtOH1]:[Abundance+δ EtOH4]])</f>
        <v>308417.07953282091</v>
      </c>
      <c r="N266" s="8">
        <f>STDEV(Tableau3[[#This Row],[Abundance+δ Control1]:[Abundance+δ Control4]])</f>
        <v>393952.43626685918</v>
      </c>
      <c r="O266" s="17">
        <f>_xlfn.T.TEST(Tableau3[[#This Row],[Abundance+δ EtOH1]:[Abundance+δ EtOH4]],Tableau3[[#This Row],[Abundance+δ Control1]:[Abundance+δ Control4]],2,2)</f>
        <v>1.0836325650942679E-2</v>
      </c>
      <c r="P266" s="8">
        <v>265</v>
      </c>
      <c r="Q266" s="8">
        <f>(Tableau3[[#This Row],[p-value]]*4872)/Tableau3[[#This Row],[Ranking]]</f>
        <v>0.19922482479770842</v>
      </c>
      <c r="R266" s="8">
        <v>0.46715840961566241</v>
      </c>
      <c r="S266" s="8" t="s">
        <v>38</v>
      </c>
      <c r="T266" s="8" t="s">
        <v>38</v>
      </c>
    </row>
    <row r="267" spans="1:20" x14ac:dyDescent="0.3">
      <c r="A267" s="24" t="s">
        <v>8522</v>
      </c>
      <c r="B267" s="47" t="s">
        <v>8523</v>
      </c>
      <c r="C267" s="24">
        <v>117869.38906250001</v>
      </c>
      <c r="D267" s="24">
        <v>105399.058007813</v>
      </c>
      <c r="E267" s="24">
        <v>176297.88125000001</v>
      </c>
      <c r="F267" s="24">
        <v>206379.22109375001</v>
      </c>
      <c r="G267" s="24">
        <v>82387.282617187506</v>
      </c>
      <c r="H267" s="24">
        <v>49511.672265624999</v>
      </c>
      <c r="I267" s="24">
        <v>53932.704492187499</v>
      </c>
      <c r="J267" s="24">
        <v>55409.741113281299</v>
      </c>
      <c r="K267" s="24">
        <f>AVERAGE(Tableau3[[#This Row],[Abundance+δ EtOH1]:[Abundance+δ EtOH4]])</f>
        <v>151486.38735351575</v>
      </c>
      <c r="L267" s="24">
        <f>AVERAGE(Tableau3[[#This Row],[Abundance+δ Control1]:[Abundance+δ Control4]])</f>
        <v>60310.350122070333</v>
      </c>
      <c r="M267" s="24">
        <f>STDEV(Tableau3[[#This Row],[Abundance+δ EtOH1]:[Abundance+δ EtOH4]])</f>
        <v>47899.122906812263</v>
      </c>
      <c r="N267" s="24">
        <f>STDEV(Tableau3[[#This Row],[Abundance+δ Control1]:[Abundance+δ Control4]])</f>
        <v>14929.754678478226</v>
      </c>
      <c r="O267" s="16">
        <f>_xlfn.T.TEST(Tableau3[[#This Row],[Abundance+δ EtOH1]:[Abundance+δ EtOH4]],Tableau3[[#This Row],[Abundance+δ Control1]:[Abundance+δ Control4]],2,2)</f>
        <v>1.0905761826696884E-2</v>
      </c>
      <c r="P267" s="24">
        <v>266</v>
      </c>
      <c r="Q267" s="24">
        <f>(Tableau3[[#This Row],[p-value]]*4872)/Tableau3[[#This Row],[Ranking]]</f>
        <v>0.19974763766792189</v>
      </c>
      <c r="R267" s="24">
        <v>1.2632150732477849</v>
      </c>
      <c r="S267" s="24" t="s">
        <v>38</v>
      </c>
      <c r="T267" s="24" t="s">
        <v>38</v>
      </c>
    </row>
    <row r="268" spans="1:20" x14ac:dyDescent="0.3">
      <c r="A268" s="8" t="s">
        <v>1253</v>
      </c>
      <c r="B268" s="43" t="s">
        <v>1254</v>
      </c>
      <c r="C268" s="8">
        <v>315377.491601563</v>
      </c>
      <c r="D268" s="8">
        <v>371528.14248046902</v>
      </c>
      <c r="E268" s="8">
        <v>318416.92177734402</v>
      </c>
      <c r="F268" s="8">
        <v>446327.921289063</v>
      </c>
      <c r="G268" s="8">
        <v>254718.391992188</v>
      </c>
      <c r="H268" s="8">
        <v>267086.92470703099</v>
      </c>
      <c r="I268" s="8">
        <v>218042.08486328099</v>
      </c>
      <c r="J268" s="8">
        <v>242313.448632813</v>
      </c>
      <c r="K268" s="8">
        <f>AVERAGE(Tableau3[[#This Row],[Abundance+δ EtOH1]:[Abundance+δ EtOH4]])</f>
        <v>362912.61928710976</v>
      </c>
      <c r="L268" s="8">
        <f>AVERAGE(Tableau3[[#This Row],[Abundance+δ Control1]:[Abundance+δ Control4]])</f>
        <v>245540.21254882828</v>
      </c>
      <c r="M268" s="8">
        <f>STDEV(Tableau3[[#This Row],[Abundance+δ EtOH1]:[Abundance+δ EtOH4]])</f>
        <v>61296.534184063523</v>
      </c>
      <c r="N268" s="8">
        <f>STDEV(Tableau3[[#This Row],[Abundance+δ Control1]:[Abundance+δ Control4]])</f>
        <v>20936.879855917025</v>
      </c>
      <c r="O268" s="17">
        <f>_xlfn.T.TEST(Tableau3[[#This Row],[Abundance+δ EtOH1]:[Abundance+δ EtOH4]],Tableau3[[#This Row],[Abundance+δ Control1]:[Abundance+δ Control4]],2,2)</f>
        <v>1.1043070604513323E-2</v>
      </c>
      <c r="P268" s="8">
        <v>267</v>
      </c>
      <c r="Q268" s="8">
        <f>(Tableau3[[#This Row],[p-value]]*4872)/Tableau3[[#This Row],[Ranking]]</f>
        <v>0.20150501867111953</v>
      </c>
      <c r="R268" s="8">
        <v>0.52536547701856062</v>
      </c>
      <c r="S268" s="8" t="s">
        <v>38</v>
      </c>
      <c r="T268" s="8" t="s">
        <v>38</v>
      </c>
    </row>
    <row r="269" spans="1:20" x14ac:dyDescent="0.3">
      <c r="A269" s="24" t="s">
        <v>1339</v>
      </c>
      <c r="B269" s="47" t="s">
        <v>1340</v>
      </c>
      <c r="C269" s="24">
        <v>9147043.5916992202</v>
      </c>
      <c r="D269" s="24">
        <v>9713170.4749999996</v>
      </c>
      <c r="E269" s="24">
        <v>11187364.4398438</v>
      </c>
      <c r="F269" s="24">
        <v>11442139.793359401</v>
      </c>
      <c r="G269" s="24">
        <v>8769776.372460939</v>
      </c>
      <c r="H269" s="24">
        <v>8329200.2542968793</v>
      </c>
      <c r="I269" s="24">
        <v>7349337.8402343793</v>
      </c>
      <c r="J269" s="24">
        <v>7806942.4417968793</v>
      </c>
      <c r="K269" s="24">
        <f>AVERAGE(Tableau3[[#This Row],[Abundance+δ EtOH1]:[Abundance+δ EtOH4]])</f>
        <v>10372429.574975606</v>
      </c>
      <c r="L269" s="24">
        <f>AVERAGE(Tableau3[[#This Row],[Abundance+δ Control1]:[Abundance+δ Control4]])</f>
        <v>8063814.2271972699</v>
      </c>
      <c r="M269" s="24">
        <f>STDEV(Tableau3[[#This Row],[Abundance+δ EtOH1]:[Abundance+δ EtOH4]])</f>
        <v>1117227.5438488091</v>
      </c>
      <c r="N269" s="24">
        <f>STDEV(Tableau3[[#This Row],[Abundance+δ Control1]:[Abundance+δ Control4]])</f>
        <v>617865.11893436394</v>
      </c>
      <c r="O269" s="16">
        <f>_xlfn.T.TEST(Tableau3[[#This Row],[Abundance+δ EtOH1]:[Abundance+δ EtOH4]],Tableau3[[#This Row],[Abundance+δ Control1]:[Abundance+δ Control4]],2,2)</f>
        <v>1.1143196844460293E-2</v>
      </c>
      <c r="P269" s="24">
        <v>268</v>
      </c>
      <c r="Q269" s="24">
        <f>(Tableau3[[#This Row],[p-value]]*4872)/Tableau3[[#This Row],[Ranking]]</f>
        <v>0.20257333965003935</v>
      </c>
      <c r="R269" s="24">
        <v>0.32872274507117472</v>
      </c>
      <c r="S269" s="24" t="s">
        <v>38</v>
      </c>
      <c r="T269" s="24" t="s">
        <v>38</v>
      </c>
    </row>
    <row r="270" spans="1:20" x14ac:dyDescent="0.3">
      <c r="A270" s="8" t="s">
        <v>379</v>
      </c>
      <c r="B270" s="43" t="s">
        <v>380</v>
      </c>
      <c r="C270" s="8">
        <v>282972.97695312498</v>
      </c>
      <c r="D270" s="8">
        <v>381124.70937499998</v>
      </c>
      <c r="E270" s="8">
        <v>265074.64101562498</v>
      </c>
      <c r="F270" s="8">
        <v>325879.57656249998</v>
      </c>
      <c r="G270" s="8">
        <v>191869.32460937501</v>
      </c>
      <c r="H270" s="8">
        <v>215170.122460938</v>
      </c>
      <c r="I270" s="8">
        <v>163783.73671875001</v>
      </c>
      <c r="J270" s="8">
        <v>241122.16445312501</v>
      </c>
      <c r="K270" s="8">
        <f>AVERAGE(Tableau3[[#This Row],[Abundance+δ EtOH1]:[Abundance+δ EtOH4]])</f>
        <v>313762.97597656248</v>
      </c>
      <c r="L270" s="8">
        <f>AVERAGE(Tableau3[[#This Row],[Abundance+δ Control1]:[Abundance+δ Control4]])</f>
        <v>202986.337060547</v>
      </c>
      <c r="M270" s="8">
        <f>STDEV(Tableau3[[#This Row],[Abundance+δ EtOH1]:[Abundance+δ EtOH4]])</f>
        <v>51649.437355222406</v>
      </c>
      <c r="N270" s="8">
        <f>STDEV(Tableau3[[#This Row],[Abundance+δ Control1]:[Abundance+δ Control4]])</f>
        <v>32980.892432828929</v>
      </c>
      <c r="O270" s="17">
        <f>_xlfn.T.TEST(Tableau3[[#This Row],[Abundance+δ EtOH1]:[Abundance+δ EtOH4]],Tableau3[[#This Row],[Abundance+δ Control1]:[Abundance+δ Control4]],2,2)</f>
        <v>1.1159208794433689E-2</v>
      </c>
      <c r="P270" s="8">
        <v>269</v>
      </c>
      <c r="Q270" s="8">
        <f>(Tableau3[[#This Row],[p-value]]*4872)/Tableau3[[#This Row],[Ranking]]</f>
        <v>0.2021102797266949</v>
      </c>
      <c r="R270" s="8">
        <v>0.59969612500185354</v>
      </c>
      <c r="S270" s="8" t="s">
        <v>38</v>
      </c>
      <c r="T270" s="8" t="s">
        <v>38</v>
      </c>
    </row>
    <row r="271" spans="1:20" x14ac:dyDescent="0.3">
      <c r="A271" s="24" t="s">
        <v>3769</v>
      </c>
      <c r="B271" s="47" t="s">
        <v>3770</v>
      </c>
      <c r="C271" s="24">
        <v>3011462.9007812501</v>
      </c>
      <c r="D271" s="24">
        <v>3428245.4945312501</v>
      </c>
      <c r="E271" s="24">
        <v>3604286.6917968802</v>
      </c>
      <c r="F271" s="24">
        <v>4154489.5179687501</v>
      </c>
      <c r="G271" s="24">
        <v>2573694.9339843802</v>
      </c>
      <c r="H271" s="24">
        <v>2754645.1078125001</v>
      </c>
      <c r="I271" s="24">
        <v>1469816.2757812501</v>
      </c>
      <c r="J271" s="24">
        <v>1838609.99257813</v>
      </c>
      <c r="K271" s="24">
        <f>AVERAGE(Tableau3[[#This Row],[Abundance+δ EtOH1]:[Abundance+δ EtOH4]])</f>
        <v>3549621.1512695323</v>
      </c>
      <c r="L271" s="24">
        <f>AVERAGE(Tableau3[[#This Row],[Abundance+δ Control1]:[Abundance+δ Control4]])</f>
        <v>2159191.5775390649</v>
      </c>
      <c r="M271" s="24">
        <f>STDEV(Tableau3[[#This Row],[Abundance+δ EtOH1]:[Abundance+δ EtOH4]])</f>
        <v>473708.91729408567</v>
      </c>
      <c r="N271" s="24">
        <f>STDEV(Tableau3[[#This Row],[Abundance+δ Control1]:[Abundance+δ Control4]])</f>
        <v>606736.84534820565</v>
      </c>
      <c r="O271" s="16">
        <f>_xlfn.T.TEST(Tableau3[[#This Row],[Abundance+δ EtOH1]:[Abundance+δ EtOH4]],Tableau3[[#This Row],[Abundance+δ Control1]:[Abundance+δ Control4]],2,2)</f>
        <v>1.1195542308200799E-2</v>
      </c>
      <c r="P271" s="24">
        <v>270</v>
      </c>
      <c r="Q271" s="24">
        <f>(Tableau3[[#This Row],[p-value]]*4872)/Tableau3[[#This Row],[Ranking]]</f>
        <v>0.20201734120575665</v>
      </c>
      <c r="R271" s="24">
        <v>0.67275143412398142</v>
      </c>
      <c r="S271" s="24" t="s">
        <v>38</v>
      </c>
      <c r="T271" s="24" t="s">
        <v>38</v>
      </c>
    </row>
    <row r="272" spans="1:20" x14ac:dyDescent="0.3">
      <c r="A272" s="8" t="s">
        <v>8672</v>
      </c>
      <c r="B272" s="43" t="s">
        <v>8673</v>
      </c>
      <c r="C272" s="8">
        <v>5056.9349609375004</v>
      </c>
      <c r="D272" s="8">
        <v>5072.7616210937504</v>
      </c>
      <c r="E272" s="8">
        <v>6788.7987304687504</v>
      </c>
      <c r="F272" s="8">
        <v>5508.2738281250004</v>
      </c>
      <c r="G272" s="8">
        <v>2516.8485351562499</v>
      </c>
      <c r="H272" s="8">
        <v>2551.9666992187499</v>
      </c>
      <c r="I272" s="8">
        <v>4171.5833984375004</v>
      </c>
      <c r="J272" s="8">
        <v>4173.1332031250004</v>
      </c>
      <c r="K272" s="8">
        <f>AVERAGE(Tableau3[[#This Row],[Abundance+δ EtOH1]:[Abundance+δ EtOH4]])</f>
        <v>5606.6922851562504</v>
      </c>
      <c r="L272" s="8">
        <f>AVERAGE(Tableau3[[#This Row],[Abundance+δ Control1]:[Abundance+δ Control4]])</f>
        <v>3353.3829589843749</v>
      </c>
      <c r="M272" s="8">
        <f>STDEV(Tableau3[[#This Row],[Abundance+δ EtOH1]:[Abundance+δ EtOH4]])</f>
        <v>815.34796463271812</v>
      </c>
      <c r="N272" s="8">
        <f>STDEV(Tableau3[[#This Row],[Abundance+δ Control1]:[Abundance+δ Control4]])</f>
        <v>945.78015161313351</v>
      </c>
      <c r="O272" s="17">
        <f>_xlfn.T.TEST(Tableau3[[#This Row],[Abundance+δ EtOH1]:[Abundance+δ EtOH4]],Tableau3[[#This Row],[Abundance+δ Control1]:[Abundance+δ Control4]],2,2)</f>
        <v>1.1244404313673193E-2</v>
      </c>
      <c r="P272" s="8">
        <v>271</v>
      </c>
      <c r="Q272" s="8">
        <f>(Tableau3[[#This Row],[p-value]]*4872)/Tableau3[[#This Row],[Ranking]]</f>
        <v>0.20215032404507671</v>
      </c>
      <c r="R272" s="8">
        <v>0.71295395697657771</v>
      </c>
      <c r="S272" s="8" t="s">
        <v>38</v>
      </c>
      <c r="T272" s="8" t="s">
        <v>38</v>
      </c>
    </row>
    <row r="273" spans="1:20" x14ac:dyDescent="0.3">
      <c r="A273" s="24" t="s">
        <v>4562</v>
      </c>
      <c r="B273" s="47" t="s">
        <v>4563</v>
      </c>
      <c r="C273" s="24">
        <v>623840.69179687498</v>
      </c>
      <c r="D273" s="24">
        <v>600639.73867187498</v>
      </c>
      <c r="E273" s="24">
        <v>725488.93593749998</v>
      </c>
      <c r="F273" s="24">
        <v>825943.85390624998</v>
      </c>
      <c r="G273" s="24">
        <v>469189.97499999998</v>
      </c>
      <c r="H273" s="24">
        <v>536395.47109374998</v>
      </c>
      <c r="I273" s="24">
        <v>335762.97890624998</v>
      </c>
      <c r="J273" s="24">
        <v>473256.34609374998</v>
      </c>
      <c r="K273" s="24">
        <f>AVERAGE(Tableau3[[#This Row],[Abundance+δ EtOH1]:[Abundance+δ EtOH4]])</f>
        <v>693978.30507812498</v>
      </c>
      <c r="L273" s="24">
        <f>AVERAGE(Tableau3[[#This Row],[Abundance+δ Control1]:[Abundance+δ Control4]])</f>
        <v>453651.19277343748</v>
      </c>
      <c r="M273" s="24">
        <f>STDEV(Tableau3[[#This Row],[Abundance+δ EtOH1]:[Abundance+δ EtOH4]])</f>
        <v>103342.79318563741</v>
      </c>
      <c r="N273" s="24">
        <f>STDEV(Tableau3[[#This Row],[Abundance+δ Control1]:[Abundance+δ Control4]])</f>
        <v>84399.965152723162</v>
      </c>
      <c r="O273" s="16">
        <f>_xlfn.T.TEST(Tableau3[[#This Row],[Abundance+δ EtOH1]:[Abundance+δ EtOH4]],Tableau3[[#This Row],[Abundance+δ Control1]:[Abundance+δ Control4]],2,2)</f>
        <v>1.1334578732485412E-2</v>
      </c>
      <c r="P273" s="24">
        <v>272</v>
      </c>
      <c r="Q273" s="24">
        <f>(Tableau3[[#This Row],[p-value]]*4872)/Tableau3[[#This Row],[Ranking]]</f>
        <v>0.20302230729657694</v>
      </c>
      <c r="R273" s="24">
        <v>0.58384682763201423</v>
      </c>
      <c r="S273" s="24" t="s">
        <v>38</v>
      </c>
      <c r="T273" s="24" t="s">
        <v>38</v>
      </c>
    </row>
    <row r="274" spans="1:20" x14ac:dyDescent="0.3">
      <c r="A274" s="8" t="s">
        <v>4396</v>
      </c>
      <c r="B274" s="43" t="s">
        <v>4397</v>
      </c>
      <c r="C274" s="8">
        <v>445311.87343749998</v>
      </c>
      <c r="D274" s="8">
        <v>453823.26406249998</v>
      </c>
      <c r="E274" s="8">
        <v>489136.39687499998</v>
      </c>
      <c r="F274" s="8">
        <v>556825.73281249998</v>
      </c>
      <c r="G274" s="8">
        <v>339940.25234374998</v>
      </c>
      <c r="H274" s="8">
        <v>385937.64296874998</v>
      </c>
      <c r="I274" s="8">
        <v>203278.35</v>
      </c>
      <c r="J274" s="8">
        <v>339844.88515624998</v>
      </c>
      <c r="K274" s="8">
        <f>AVERAGE(Tableau3[[#This Row],[Abundance+δ EtOH1]:[Abundance+δ EtOH4]])</f>
        <v>486274.31679687498</v>
      </c>
      <c r="L274" s="8">
        <f>AVERAGE(Tableau3[[#This Row],[Abundance+δ Control1]:[Abundance+δ Control4]])</f>
        <v>317250.28261718748</v>
      </c>
      <c r="M274" s="8">
        <f>STDEV(Tableau3[[#This Row],[Abundance+δ EtOH1]:[Abundance+δ EtOH4]])</f>
        <v>50717.145009429762</v>
      </c>
      <c r="N274" s="8">
        <f>STDEV(Tableau3[[#This Row],[Abundance+δ Control1]:[Abundance+δ Control4]])</f>
        <v>79020.895309727304</v>
      </c>
      <c r="O274" s="17">
        <f>_xlfn.T.TEST(Tableau3[[#This Row],[Abundance+δ EtOH1]:[Abundance+δ EtOH4]],Tableau3[[#This Row],[Abundance+δ Control1]:[Abundance+δ Control4]],2,2)</f>
        <v>1.1363442985295793E-2</v>
      </c>
      <c r="P274" s="8">
        <v>273</v>
      </c>
      <c r="Q274" s="8">
        <f>(Tableau3[[#This Row],[p-value]]*4872)/Tableau3[[#This Row],[Ranking]]</f>
        <v>0.20279375173758646</v>
      </c>
      <c r="R274" s="8">
        <v>0.59163606031383975</v>
      </c>
      <c r="S274" s="8" t="s">
        <v>38</v>
      </c>
      <c r="T274" s="8" t="s">
        <v>38</v>
      </c>
    </row>
    <row r="275" spans="1:20" x14ac:dyDescent="0.3">
      <c r="A275" s="24" t="s">
        <v>1605</v>
      </c>
      <c r="B275" s="47" t="s">
        <v>1606</v>
      </c>
      <c r="C275" s="24">
        <v>3539463.6517578098</v>
      </c>
      <c r="D275" s="24">
        <v>3800561.4974609399</v>
      </c>
      <c r="E275" s="24">
        <v>3610025.5746093802</v>
      </c>
      <c r="F275" s="24">
        <v>3800534.3773437501</v>
      </c>
      <c r="G275" s="24">
        <v>2501917.9847656302</v>
      </c>
      <c r="H275" s="24">
        <v>3027282.8656250001</v>
      </c>
      <c r="I275" s="24">
        <v>1653969.44179688</v>
      </c>
      <c r="J275" s="24">
        <v>2946075.5082031302</v>
      </c>
      <c r="K275" s="24">
        <f>AVERAGE(Tableau3[[#This Row],[Abundance+δ EtOH1]:[Abundance+δ EtOH4]])</f>
        <v>3687646.2752929698</v>
      </c>
      <c r="L275" s="24">
        <f>AVERAGE(Tableau3[[#This Row],[Abundance+δ Control1]:[Abundance+δ Control4]])</f>
        <v>2532311.4500976601</v>
      </c>
      <c r="M275" s="24">
        <f>STDEV(Tableau3[[#This Row],[Abundance+δ EtOH1]:[Abundance+δ EtOH4]])</f>
        <v>133512.33909798224</v>
      </c>
      <c r="N275" s="24">
        <f>STDEV(Tableau3[[#This Row],[Abundance+δ Control1]:[Abundance+δ Control4]])</f>
        <v>629445.7467353812</v>
      </c>
      <c r="O275" s="16">
        <f>_xlfn.T.TEST(Tableau3[[#This Row],[Abundance+δ EtOH1]:[Abundance+δ EtOH4]],Tableau3[[#This Row],[Abundance+δ Control1]:[Abundance+δ Control4]],2,2)</f>
        <v>1.1489165765986154E-2</v>
      </c>
      <c r="P275" s="24">
        <v>274</v>
      </c>
      <c r="Q275" s="24">
        <f>(Tableau3[[#This Row],[p-value]]*4872)/Tableau3[[#This Row],[Ranking]]</f>
        <v>0.20428910807257133</v>
      </c>
      <c r="R275" s="24">
        <v>0.53060405939543853</v>
      </c>
      <c r="S275" s="24" t="s">
        <v>38</v>
      </c>
      <c r="T275" s="24" t="s">
        <v>38</v>
      </c>
    </row>
    <row r="276" spans="1:20" x14ac:dyDescent="0.3">
      <c r="A276" s="8" t="s">
        <v>425</v>
      </c>
      <c r="B276" s="43" t="s">
        <v>426</v>
      </c>
      <c r="C276" s="8">
        <v>70417.342187500006</v>
      </c>
      <c r="D276" s="8">
        <v>69776.742578125006</v>
      </c>
      <c r="E276" s="8">
        <v>59987.795312499999</v>
      </c>
      <c r="F276" s="8">
        <v>53992.057031249999</v>
      </c>
      <c r="G276" s="8">
        <v>52839.685937499999</v>
      </c>
      <c r="H276" s="8">
        <v>37961.014062499999</v>
      </c>
      <c r="I276" s="8">
        <v>47750.964257812499</v>
      </c>
      <c r="J276" s="8">
        <v>40052.465234374999</v>
      </c>
      <c r="K276" s="8">
        <f>AVERAGE(Tableau3[[#This Row],[Abundance+δ EtOH1]:[Abundance+δ EtOH4]])</f>
        <v>63543.484277343756</v>
      </c>
      <c r="L276" s="8">
        <f>AVERAGE(Tableau3[[#This Row],[Abundance+δ Control1]:[Abundance+δ Control4]])</f>
        <v>44651.032373046874</v>
      </c>
      <c r="M276" s="8">
        <f>STDEV(Tableau3[[#This Row],[Abundance+δ EtOH1]:[Abundance+δ EtOH4]])</f>
        <v>7957.7240897426327</v>
      </c>
      <c r="N276" s="8">
        <f>STDEV(Tableau3[[#This Row],[Abundance+δ Control1]:[Abundance+δ Control4]])</f>
        <v>6893.6393294384779</v>
      </c>
      <c r="O276" s="17">
        <f>_xlfn.T.TEST(Tableau3[[#This Row],[Abundance+δ EtOH1]:[Abundance+δ EtOH4]],Tableau3[[#This Row],[Abundance+δ Control1]:[Abundance+δ Control4]],2,2)</f>
        <v>1.1519822827789234E-2</v>
      </c>
      <c r="P276" s="8">
        <v>275</v>
      </c>
      <c r="Q276" s="8">
        <f>(Tableau3[[#This Row],[p-value]]*4872)/Tableau3[[#This Row],[Ranking]]</f>
        <v>0.20408937024359691</v>
      </c>
      <c r="R276" s="8">
        <v>0.53993026328520854</v>
      </c>
      <c r="S276" s="8" t="s">
        <v>38</v>
      </c>
      <c r="T276" s="8" t="s">
        <v>38</v>
      </c>
    </row>
    <row r="277" spans="1:20" x14ac:dyDescent="0.3">
      <c r="A277" s="24" t="s">
        <v>2249</v>
      </c>
      <c r="B277" s="47" t="s">
        <v>2250</v>
      </c>
      <c r="C277" s="24">
        <v>69316255.585351601</v>
      </c>
      <c r="D277" s="24">
        <v>75978094.319726601</v>
      </c>
      <c r="E277" s="24">
        <v>88937624.045312494</v>
      </c>
      <c r="F277" s="24">
        <v>88749127.935937494</v>
      </c>
      <c r="G277" s="24">
        <v>57827654.019921899</v>
      </c>
      <c r="H277" s="24">
        <v>62948122.490625001</v>
      </c>
      <c r="I277" s="24">
        <v>33864054.216210902</v>
      </c>
      <c r="J277" s="24">
        <v>53629841.723046899</v>
      </c>
      <c r="K277" s="24">
        <f>AVERAGE(Tableau3[[#This Row],[Abundance+δ EtOH1]:[Abundance+δ EtOH4]])</f>
        <v>80745275.471582055</v>
      </c>
      <c r="L277" s="24">
        <f>AVERAGE(Tableau3[[#This Row],[Abundance+δ Control1]:[Abundance+δ Control4]])</f>
        <v>52067418.112451173</v>
      </c>
      <c r="M277" s="24">
        <f>STDEV(Tableau3[[#This Row],[Abundance+δ EtOH1]:[Abundance+δ EtOH4]])</f>
        <v>9738664.1985973269</v>
      </c>
      <c r="N277" s="24">
        <f>STDEV(Tableau3[[#This Row],[Abundance+δ Control1]:[Abundance+δ Control4]])</f>
        <v>12719717.89719696</v>
      </c>
      <c r="O277" s="16">
        <f>_xlfn.T.TEST(Tableau3[[#This Row],[Abundance+δ EtOH1]:[Abundance+δ EtOH4]],Tableau3[[#This Row],[Abundance+δ Control1]:[Abundance+δ Control4]],2,2)</f>
        <v>1.1638758583324605E-2</v>
      </c>
      <c r="P277" s="24">
        <v>276</v>
      </c>
      <c r="Q277" s="24">
        <f>(Tableau3[[#This Row],[p-value]]*4872)/Tableau3[[#This Row],[Ranking]]</f>
        <v>0.20544939064477344</v>
      </c>
      <c r="R277" s="24">
        <v>0.59156674802201714</v>
      </c>
      <c r="S277" s="24" t="s">
        <v>38</v>
      </c>
      <c r="T277" s="24" t="s">
        <v>38</v>
      </c>
    </row>
    <row r="278" spans="1:20" x14ac:dyDescent="0.3">
      <c r="A278" s="8" t="s">
        <v>147</v>
      </c>
      <c r="B278" s="43" t="s">
        <v>148</v>
      </c>
      <c r="C278" s="8">
        <v>3533936.7699218802</v>
      </c>
      <c r="D278" s="8">
        <v>6858855.9593749996</v>
      </c>
      <c r="E278" s="8">
        <v>2396924.0941406302</v>
      </c>
      <c r="F278" s="8">
        <v>2719502.3285156302</v>
      </c>
      <c r="G278" s="8">
        <v>145729.58242187501</v>
      </c>
      <c r="H278" s="8">
        <v>120038.90273437501</v>
      </c>
      <c r="I278" s="8">
        <v>168469.47939453099</v>
      </c>
      <c r="J278" s="8">
        <v>410847.73891601601</v>
      </c>
      <c r="K278" s="8">
        <f>AVERAGE(Tableau3[[#This Row],[Abundance+δ EtOH1]:[Abundance+δ EtOH4]])</f>
        <v>3877304.7879882851</v>
      </c>
      <c r="L278" s="8">
        <f>AVERAGE(Tableau3[[#This Row],[Abundance+δ Control1]:[Abundance+δ Control4]])</f>
        <v>211271.42586669925</v>
      </c>
      <c r="M278" s="8">
        <f>STDEV(Tableau3[[#This Row],[Abundance+δ EtOH1]:[Abundance+δ EtOH4]])</f>
        <v>2044470.7968327757</v>
      </c>
      <c r="N278" s="8">
        <f>STDEV(Tableau3[[#This Row],[Abundance+δ Control1]:[Abundance+δ Control4]])</f>
        <v>134513.71413527714</v>
      </c>
      <c r="O278" s="17">
        <f>_xlfn.T.TEST(Tableau3[[#This Row],[Abundance+δ EtOH1]:[Abundance+δ EtOH4]],Tableau3[[#This Row],[Abundance+δ Control1]:[Abundance+δ Control4]],2,2)</f>
        <v>1.1663389493462411E-2</v>
      </c>
      <c r="P278" s="8">
        <v>277</v>
      </c>
      <c r="Q278" s="8">
        <f>(Tableau3[[#This Row],[p-value]]*4872)/Tableau3[[#This Row],[Ranking]]</f>
        <v>0.20514091556732442</v>
      </c>
      <c r="R278" s="8">
        <v>4.1721030178216409</v>
      </c>
      <c r="S278" s="8" t="s">
        <v>38</v>
      </c>
      <c r="T278" s="8" t="s">
        <v>38</v>
      </c>
    </row>
    <row r="279" spans="1:20" x14ac:dyDescent="0.3">
      <c r="A279" s="24" t="s">
        <v>9930</v>
      </c>
      <c r="B279" s="47" t="s">
        <v>9931</v>
      </c>
      <c r="C279" s="24">
        <v>6478.9227539062504</v>
      </c>
      <c r="D279" s="24">
        <v>9654.8695312500004</v>
      </c>
      <c r="E279" s="24">
        <v>8462.9955078125004</v>
      </c>
      <c r="F279" s="24">
        <v>6536.7943359375004</v>
      </c>
      <c r="G279" s="24">
        <v>4301.8714843750004</v>
      </c>
      <c r="H279" s="24">
        <v>4891.0707031250004</v>
      </c>
      <c r="I279" s="24">
        <v>4730.9452148437504</v>
      </c>
      <c r="J279" s="24">
        <v>5527.3480468750004</v>
      </c>
      <c r="K279" s="24">
        <f>AVERAGE(Tableau3[[#This Row],[Abundance+δ EtOH1]:[Abundance+δ EtOH4]])</f>
        <v>7783.3955322265629</v>
      </c>
      <c r="L279" s="24">
        <f>AVERAGE(Tableau3[[#This Row],[Abundance+δ Control1]:[Abundance+δ Control4]])</f>
        <v>4862.8088623046879</v>
      </c>
      <c r="M279" s="24">
        <f>STDEV(Tableau3[[#This Row],[Abundance+δ EtOH1]:[Abundance+δ EtOH4]])</f>
        <v>1551.3365020529043</v>
      </c>
      <c r="N279" s="24">
        <f>STDEV(Tableau3[[#This Row],[Abundance+δ Control1]:[Abundance+δ Control4]])</f>
        <v>508.08458054286723</v>
      </c>
      <c r="O279" s="16">
        <f>_xlfn.T.TEST(Tableau3[[#This Row],[Abundance+δ EtOH1]:[Abundance+δ EtOH4]],Tableau3[[#This Row],[Abundance+δ Control1]:[Abundance+δ Control4]],2,2)</f>
        <v>1.1667940689861052E-2</v>
      </c>
      <c r="P279" s="24">
        <v>278</v>
      </c>
      <c r="Q279" s="24">
        <f>(Tableau3[[#This Row],[p-value]]*4872)/Tableau3[[#This Row],[Ranking]]</f>
        <v>0.20448275914029873</v>
      </c>
      <c r="R279" s="24">
        <v>0.62941866708217109</v>
      </c>
      <c r="S279" s="24" t="s">
        <v>38</v>
      </c>
      <c r="T279" s="24" t="s">
        <v>9871</v>
      </c>
    </row>
    <row r="280" spans="1:20" x14ac:dyDescent="0.3">
      <c r="A280" s="8" t="s">
        <v>1969</v>
      </c>
      <c r="B280" s="43" t="s">
        <v>1970</v>
      </c>
      <c r="C280" s="8">
        <v>322109.095117188</v>
      </c>
      <c r="D280" s="8">
        <v>341477.02041015599</v>
      </c>
      <c r="E280" s="8">
        <v>520613.20498046902</v>
      </c>
      <c r="F280" s="8">
        <v>462835.720117188</v>
      </c>
      <c r="G280" s="8">
        <v>236781.79531250001</v>
      </c>
      <c r="H280" s="8">
        <v>250595.906396484</v>
      </c>
      <c r="I280" s="8">
        <v>137103.95693359399</v>
      </c>
      <c r="J280" s="8">
        <v>241512.304101563</v>
      </c>
      <c r="K280" s="8">
        <f>AVERAGE(Tableau3[[#This Row],[Abundance+δ EtOH1]:[Abundance+δ EtOH4]])</f>
        <v>411758.76015625027</v>
      </c>
      <c r="L280" s="8">
        <f>AVERAGE(Tableau3[[#This Row],[Abundance+δ Control1]:[Abundance+δ Control4]])</f>
        <v>216498.49068603525</v>
      </c>
      <c r="M280" s="8">
        <f>STDEV(Tableau3[[#This Row],[Abundance+δ EtOH1]:[Abundance+δ EtOH4]])</f>
        <v>95629.025196666174</v>
      </c>
      <c r="N280" s="8">
        <f>STDEV(Tableau3[[#This Row],[Abundance+δ Control1]:[Abundance+δ Control4]])</f>
        <v>53239.174348893102</v>
      </c>
      <c r="O280" s="17">
        <f>_xlfn.T.TEST(Tableau3[[#This Row],[Abundance+δ EtOH1]:[Abundance+δ EtOH4]],Tableau3[[#This Row],[Abundance+δ Control1]:[Abundance+δ Control4]],2,2)</f>
        <v>1.1812280338351803E-2</v>
      </c>
      <c r="P280" s="8">
        <v>279</v>
      </c>
      <c r="Q280" s="8">
        <f>(Tableau3[[#This Row],[p-value]]*4872)/Tableau3[[#This Row],[Ranking]]</f>
        <v>0.20627035773637989</v>
      </c>
      <c r="R280" s="8">
        <v>0.86321167573365865</v>
      </c>
      <c r="S280" s="8" t="s">
        <v>38</v>
      </c>
      <c r="T280" s="8" t="s">
        <v>38</v>
      </c>
    </row>
    <row r="281" spans="1:20" x14ac:dyDescent="0.3">
      <c r="A281" s="24" t="s">
        <v>9184</v>
      </c>
      <c r="B281" s="47" t="s">
        <v>9185</v>
      </c>
      <c r="C281" s="24">
        <v>127452.56679687501</v>
      </c>
      <c r="D281" s="24">
        <v>153949.99453125001</v>
      </c>
      <c r="E281" s="24">
        <v>238645.77578125001</v>
      </c>
      <c r="F281" s="24">
        <v>224152.42617187501</v>
      </c>
      <c r="G281" s="24">
        <v>115811.74257812501</v>
      </c>
      <c r="H281" s="24">
        <v>43340.060937499999</v>
      </c>
      <c r="I281" s="24">
        <v>79650.107812500006</v>
      </c>
      <c r="J281" s="24">
        <v>22744.960351562499</v>
      </c>
      <c r="K281" s="24">
        <f>AVERAGE(Tableau3[[#This Row],[Abundance+δ EtOH1]:[Abundance+δ EtOH4]])</f>
        <v>186050.19082031251</v>
      </c>
      <c r="L281" s="24">
        <f>AVERAGE(Tableau3[[#This Row],[Abundance+δ Control1]:[Abundance+δ Control4]])</f>
        <v>65386.717919921881</v>
      </c>
      <c r="M281" s="24">
        <f>STDEV(Tableau3[[#This Row],[Abundance+δ EtOH1]:[Abundance+δ EtOH4]])</f>
        <v>53796.468406880675</v>
      </c>
      <c r="N281" s="24">
        <f>STDEV(Tableau3[[#This Row],[Abundance+δ Control1]:[Abundance+δ Control4]])</f>
        <v>41030.484502896943</v>
      </c>
      <c r="O281" s="16">
        <f>_xlfn.T.TEST(Tableau3[[#This Row],[Abundance+δ EtOH1]:[Abundance+δ EtOH4]],Tableau3[[#This Row],[Abundance+δ Control1]:[Abundance+δ Control4]],2,2)</f>
        <v>1.1828555618448002E-2</v>
      </c>
      <c r="P281" s="24">
        <v>280</v>
      </c>
      <c r="Q281" s="24">
        <f>(Tableau3[[#This Row],[p-value]]*4872)/Tableau3[[#This Row],[Ranking]]</f>
        <v>0.20581686776099523</v>
      </c>
      <c r="R281" s="24">
        <v>1.4147566924146371</v>
      </c>
      <c r="S281" s="24" t="s">
        <v>38</v>
      </c>
      <c r="T281" s="24" t="s">
        <v>38</v>
      </c>
    </row>
    <row r="282" spans="1:20" x14ac:dyDescent="0.3">
      <c r="A282" s="8" t="s">
        <v>3703</v>
      </c>
      <c r="B282" s="43" t="s">
        <v>3704</v>
      </c>
      <c r="C282" s="8">
        <v>442041.77187499998</v>
      </c>
      <c r="D282" s="8">
        <v>429004.43984374998</v>
      </c>
      <c r="E282" s="8">
        <v>682534.39687499998</v>
      </c>
      <c r="F282" s="8">
        <v>682068.12343749998</v>
      </c>
      <c r="G282" s="8">
        <v>264129.52773437498</v>
      </c>
      <c r="H282" s="8">
        <v>373802.52382812498</v>
      </c>
      <c r="I282" s="8">
        <v>192339.32070312501</v>
      </c>
      <c r="J282" s="8">
        <v>254711.93593750001</v>
      </c>
      <c r="K282" s="8">
        <f>AVERAGE(Tableau3[[#This Row],[Abundance+δ EtOH1]:[Abundance+δ EtOH4]])</f>
        <v>558912.18300781248</v>
      </c>
      <c r="L282" s="8">
        <f>AVERAGE(Tableau3[[#This Row],[Abundance+δ Control1]:[Abundance+δ Control4]])</f>
        <v>271245.82705078123</v>
      </c>
      <c r="M282" s="8">
        <f>STDEV(Tableau3[[#This Row],[Abundance+δ EtOH1]:[Abundance+δ EtOH4]])</f>
        <v>142576.94081545109</v>
      </c>
      <c r="N282" s="8">
        <f>STDEV(Tableau3[[#This Row],[Abundance+δ Control1]:[Abundance+δ Control4]])</f>
        <v>75427.943692814675</v>
      </c>
      <c r="O282" s="17">
        <f>_xlfn.T.TEST(Tableau3[[#This Row],[Abundance+δ EtOH1]:[Abundance+δ EtOH4]],Tableau3[[#This Row],[Abundance+δ Control1]:[Abundance+δ Control4]],2,2)</f>
        <v>1.1828903066532656E-2</v>
      </c>
      <c r="P282" s="8">
        <v>281</v>
      </c>
      <c r="Q282" s="8">
        <f>(Tableau3[[#This Row],[p-value]]*4872)/Tableau3[[#This Row],[Ranking]]</f>
        <v>0.20509044747383309</v>
      </c>
      <c r="R282" s="8">
        <v>0.98138822232268486</v>
      </c>
      <c r="S282" s="8" t="s">
        <v>38</v>
      </c>
      <c r="T282" s="8" t="s">
        <v>38</v>
      </c>
    </row>
    <row r="283" spans="1:20" x14ac:dyDescent="0.3">
      <c r="A283" s="24" t="s">
        <v>215</v>
      </c>
      <c r="B283" s="47" t="s">
        <v>216</v>
      </c>
      <c r="C283" s="24">
        <v>366950.16249999998</v>
      </c>
      <c r="D283" s="24">
        <v>384727.78749999998</v>
      </c>
      <c r="E283" s="24">
        <v>471592.72499999998</v>
      </c>
      <c r="F283" s="24">
        <v>440119.56874999998</v>
      </c>
      <c r="G283" s="24">
        <v>316336.25624999998</v>
      </c>
      <c r="H283" s="24">
        <v>294040.47499999998</v>
      </c>
      <c r="I283" s="24">
        <v>152333.13125000001</v>
      </c>
      <c r="J283" s="24">
        <v>274515.88124999998</v>
      </c>
      <c r="K283" s="24">
        <f>AVERAGE(Tableau3[[#This Row],[Abundance+δ EtOH1]:[Abundance+δ EtOH4]])</f>
        <v>415847.56093749998</v>
      </c>
      <c r="L283" s="24">
        <f>AVERAGE(Tableau3[[#This Row],[Abundance+δ Control1]:[Abundance+δ Control4]])</f>
        <v>259306.43593749998</v>
      </c>
      <c r="M283" s="24">
        <f>STDEV(Tableau3[[#This Row],[Abundance+δ EtOH1]:[Abundance+δ EtOH4]])</f>
        <v>48497.592903710385</v>
      </c>
      <c r="N283" s="24">
        <f>STDEV(Tableau3[[#This Row],[Abundance+δ Control1]:[Abundance+δ Control4]])</f>
        <v>73333.641704540918</v>
      </c>
      <c r="O283" s="16">
        <f>_xlfn.T.TEST(Tableau3[[#This Row],[Abundance+δ EtOH1]:[Abundance+δ EtOH4]],Tableau3[[#This Row],[Abundance+δ Control1]:[Abundance+δ Control4]],2,2)</f>
        <v>1.1912629464483765E-2</v>
      </c>
      <c r="P283" s="24">
        <v>282</v>
      </c>
      <c r="Q283" s="24">
        <f>(Tableau3[[#This Row],[p-value]]*4872)/Tableau3[[#This Row],[Ranking]]</f>
        <v>0.20580968351405993</v>
      </c>
      <c r="R283" s="24">
        <v>0.64706354438293856</v>
      </c>
      <c r="S283" s="24" t="s">
        <v>38</v>
      </c>
      <c r="T283" s="24" t="s">
        <v>38</v>
      </c>
    </row>
    <row r="284" spans="1:20" x14ac:dyDescent="0.3">
      <c r="A284" s="8" t="s">
        <v>2381</v>
      </c>
      <c r="B284" s="43" t="s">
        <v>2382</v>
      </c>
      <c r="C284" s="8">
        <v>983790.43593749998</v>
      </c>
      <c r="D284" s="8">
        <v>568703.16835937498</v>
      </c>
      <c r="E284" s="8">
        <v>1121432.7132812501</v>
      </c>
      <c r="F284" s="8">
        <v>896855.70156249998</v>
      </c>
      <c r="G284" s="8">
        <v>426472.83437499998</v>
      </c>
      <c r="H284" s="8">
        <v>549265.86367187498</v>
      </c>
      <c r="I284" s="8">
        <v>344508.93789062498</v>
      </c>
      <c r="J284" s="8">
        <v>470080.08437499998</v>
      </c>
      <c r="K284" s="8">
        <f>AVERAGE(Tableau3[[#This Row],[Abundance+δ EtOH1]:[Abundance+δ EtOH4]])</f>
        <v>892695.50478515623</v>
      </c>
      <c r="L284" s="8">
        <f>AVERAGE(Tableau3[[#This Row],[Abundance+δ Control1]:[Abundance+δ Control4]])</f>
        <v>447581.93007812498</v>
      </c>
      <c r="M284" s="8">
        <f>STDEV(Tableau3[[#This Row],[Abundance+δ EtOH1]:[Abundance+δ EtOH4]])</f>
        <v>234952.00810101561</v>
      </c>
      <c r="N284" s="8">
        <f>STDEV(Tableau3[[#This Row],[Abundance+δ Control1]:[Abundance+δ Control4]])</f>
        <v>85470.121363651982</v>
      </c>
      <c r="O284" s="17">
        <f>_xlfn.T.TEST(Tableau3[[#This Row],[Abundance+δ EtOH1]:[Abundance+δ EtOH4]],Tableau3[[#This Row],[Abundance+δ Control1]:[Abundance+δ Control4]],2,2)</f>
        <v>1.1917196311020017E-2</v>
      </c>
      <c r="P284" s="8">
        <v>283</v>
      </c>
      <c r="Q284" s="8">
        <f>(Tableau3[[#This Row],[p-value]]*4872)/Tableau3[[#This Row],[Ranking]]</f>
        <v>0.20516106158052835</v>
      </c>
      <c r="R284" s="8">
        <v>1.0251638081006651</v>
      </c>
      <c r="S284" s="8" t="s">
        <v>38</v>
      </c>
      <c r="T284" s="8" t="s">
        <v>38</v>
      </c>
    </row>
    <row r="285" spans="1:20" x14ac:dyDescent="0.3">
      <c r="A285" s="24" t="s">
        <v>2851</v>
      </c>
      <c r="B285" s="47" t="s">
        <v>2852</v>
      </c>
      <c r="C285" s="24">
        <v>132331.50625000001</v>
      </c>
      <c r="D285" s="24">
        <v>140781.22109375001</v>
      </c>
      <c r="E285" s="24">
        <v>63744.504296874999</v>
      </c>
      <c r="F285" s="24">
        <v>92540.767968750006</v>
      </c>
      <c r="G285" s="24">
        <v>52302.424218749999</v>
      </c>
      <c r="H285" s="24">
        <v>38978.791406249999</v>
      </c>
      <c r="I285" s="24">
        <v>11676.0130859375</v>
      </c>
      <c r="J285" s="24">
        <v>42540.334374999999</v>
      </c>
      <c r="K285" s="24">
        <f>AVERAGE(Tableau3[[#This Row],[Abundance+δ EtOH1]:[Abundance+δ EtOH4]])</f>
        <v>107349.49990234376</v>
      </c>
      <c r="L285" s="24">
        <f>AVERAGE(Tableau3[[#This Row],[Abundance+δ Control1]:[Abundance+δ Control4]])</f>
        <v>36374.390771484374</v>
      </c>
      <c r="M285" s="24">
        <f>STDEV(Tableau3[[#This Row],[Abundance+δ EtOH1]:[Abundance+δ EtOH4]])</f>
        <v>35881.633213517642</v>
      </c>
      <c r="N285" s="24">
        <f>STDEV(Tableau3[[#This Row],[Abundance+δ Control1]:[Abundance+δ Control4]])</f>
        <v>17402.240018488381</v>
      </c>
      <c r="O285" s="16">
        <f>_xlfn.T.TEST(Tableau3[[#This Row],[Abundance+δ EtOH1]:[Abundance+δ EtOH4]],Tableau3[[#This Row],[Abundance+δ Control1]:[Abundance+δ Control4]],2,2)</f>
        <v>1.1933944090403017E-2</v>
      </c>
      <c r="P285" s="24">
        <v>284</v>
      </c>
      <c r="Q285" s="24">
        <f>(Tableau3[[#This Row],[p-value]]*4872)/Tableau3[[#This Row],[Ranking]]</f>
        <v>0.20472597045226582</v>
      </c>
      <c r="R285" s="24">
        <v>1.6269522434769239</v>
      </c>
      <c r="S285" s="24" t="s">
        <v>38</v>
      </c>
      <c r="T285" s="24" t="s">
        <v>38</v>
      </c>
    </row>
    <row r="286" spans="1:20" x14ac:dyDescent="0.3">
      <c r="A286" s="8" t="s">
        <v>3653</v>
      </c>
      <c r="B286" s="43" t="s">
        <v>3654</v>
      </c>
      <c r="C286" s="8">
        <v>80644.464257812506</v>
      </c>
      <c r="D286" s="8">
        <v>82644.362695312506</v>
      </c>
      <c r="E286" s="8">
        <v>108450.27187500001</v>
      </c>
      <c r="F286" s="8">
        <v>122263.23134765599</v>
      </c>
      <c r="G286" s="8">
        <v>69516.303613281299</v>
      </c>
      <c r="H286" s="8">
        <v>63109.377832031299</v>
      </c>
      <c r="I286" s="8">
        <v>42329.277734374999</v>
      </c>
      <c r="J286" s="8">
        <v>50747.895898437499</v>
      </c>
      <c r="K286" s="8">
        <f>AVERAGE(Tableau3[[#This Row],[Abundance+δ EtOH1]:[Abundance+δ EtOH4]])</f>
        <v>98500.58254394526</v>
      </c>
      <c r="L286" s="8">
        <f>AVERAGE(Tableau3[[#This Row],[Abundance+δ Control1]:[Abundance+δ Control4]])</f>
        <v>56425.713769531278</v>
      </c>
      <c r="M286" s="8">
        <f>STDEV(Tableau3[[#This Row],[Abundance+δ EtOH1]:[Abundance+δ EtOH4]])</f>
        <v>20280.700711838756</v>
      </c>
      <c r="N286" s="8">
        <f>STDEV(Tableau3[[#This Row],[Abundance+δ Control1]:[Abundance+δ Control4]])</f>
        <v>12206.310286462591</v>
      </c>
      <c r="O286" s="17">
        <f>_xlfn.T.TEST(Tableau3[[#This Row],[Abundance+δ EtOH1]:[Abundance+δ EtOH4]],Tableau3[[#This Row],[Abundance+δ Control1]:[Abundance+δ Control4]],2,2)</f>
        <v>1.1999065321982881E-2</v>
      </c>
      <c r="P286" s="8">
        <v>285</v>
      </c>
      <c r="Q286" s="8">
        <f>(Tableau3[[#This Row],[p-value]]*4872)/Tableau3[[#This Row],[Ranking]]</f>
        <v>0.2051208640305284</v>
      </c>
      <c r="R286" s="8">
        <v>0.75050127265323263</v>
      </c>
      <c r="S286" s="8" t="s">
        <v>38</v>
      </c>
      <c r="T286" s="8" t="s">
        <v>38</v>
      </c>
    </row>
    <row r="287" spans="1:20" x14ac:dyDescent="0.3">
      <c r="A287" s="24" t="s">
        <v>6905</v>
      </c>
      <c r="B287" s="47" t="s">
        <v>6906</v>
      </c>
      <c r="C287" s="24">
        <v>101224.92861328099</v>
      </c>
      <c r="D287" s="24">
        <v>112537.94423828099</v>
      </c>
      <c r="E287" s="24">
        <v>134745.296289063</v>
      </c>
      <c r="F287" s="24">
        <v>135148.87734375001</v>
      </c>
      <c r="G287" s="24">
        <v>85050.416406250006</v>
      </c>
      <c r="H287" s="24">
        <v>79906.153710937506</v>
      </c>
      <c r="I287" s="24">
        <v>28176.807031249999</v>
      </c>
      <c r="J287" s="24">
        <v>18975.180078124999</v>
      </c>
      <c r="K287" s="24">
        <f>AVERAGE(Tableau3[[#This Row],[Abundance+δ EtOH1]:[Abundance+δ EtOH4]])</f>
        <v>120914.26162109376</v>
      </c>
      <c r="L287" s="24">
        <f>AVERAGE(Tableau3[[#This Row],[Abundance+δ Control1]:[Abundance+δ Control4]])</f>
        <v>53027.139306640631</v>
      </c>
      <c r="M287" s="24">
        <f>STDEV(Tableau3[[#This Row],[Abundance+δ EtOH1]:[Abundance+δ EtOH4]])</f>
        <v>16849.869751706392</v>
      </c>
      <c r="N287" s="24">
        <f>STDEV(Tableau3[[#This Row],[Abundance+δ Control1]:[Abundance+δ Control4]])</f>
        <v>34278.4997388673</v>
      </c>
      <c r="O287" s="16">
        <f>_xlfn.T.TEST(Tableau3[[#This Row],[Abundance+δ EtOH1]:[Abundance+δ EtOH4]],Tableau3[[#This Row],[Abundance+δ Control1]:[Abundance+δ Control4]],2,2)</f>
        <v>1.200410790666911E-2</v>
      </c>
      <c r="P287" s="24">
        <v>286</v>
      </c>
      <c r="Q287" s="24">
        <f>(Tableau3[[#This Row],[p-value]]*4872)/Tableau3[[#This Row],[Ranking]]</f>
        <v>0.2044895584660556</v>
      </c>
      <c r="R287" s="24">
        <v>1.1414143616325469</v>
      </c>
      <c r="S287" s="24" t="s">
        <v>38</v>
      </c>
      <c r="T287" s="24" t="s">
        <v>38</v>
      </c>
    </row>
    <row r="288" spans="1:20" x14ac:dyDescent="0.3">
      <c r="A288" s="8" t="s">
        <v>2998</v>
      </c>
      <c r="B288" s="43" t="s">
        <v>2999</v>
      </c>
      <c r="C288" s="8">
        <v>294149.880273438</v>
      </c>
      <c r="D288" s="8">
        <v>276387.65322265599</v>
      </c>
      <c r="E288" s="8">
        <v>276726.56093749998</v>
      </c>
      <c r="F288" s="8">
        <v>308018.90078124998</v>
      </c>
      <c r="G288" s="8">
        <v>105570.00283203099</v>
      </c>
      <c r="H288" s="8">
        <v>169181.195458984</v>
      </c>
      <c r="I288" s="8">
        <v>132747.30263671899</v>
      </c>
      <c r="J288" s="8">
        <v>259685.743554688</v>
      </c>
      <c r="K288" s="8">
        <f>AVERAGE(Tableau3[[#This Row],[Abundance+δ EtOH1]:[Abundance+δ EtOH4]])</f>
        <v>288820.74880371097</v>
      </c>
      <c r="L288" s="8">
        <f>AVERAGE(Tableau3[[#This Row],[Abundance+δ Control1]:[Abundance+δ Control4]])</f>
        <v>166796.0611206055</v>
      </c>
      <c r="M288" s="8">
        <f>STDEV(Tableau3[[#This Row],[Abundance+δ EtOH1]:[Abundance+δ EtOH4]])</f>
        <v>15251.447225811871</v>
      </c>
      <c r="N288" s="8">
        <f>STDEV(Tableau3[[#This Row],[Abundance+δ Control1]:[Abundance+δ Control4]])</f>
        <v>67186.630952808759</v>
      </c>
      <c r="O288" s="17">
        <f>_xlfn.T.TEST(Tableau3[[#This Row],[Abundance+δ EtOH1]:[Abundance+δ EtOH4]],Tableau3[[#This Row],[Abundance+δ Control1]:[Abundance+δ Control4]],2,2)</f>
        <v>1.2185101827950313E-2</v>
      </c>
      <c r="P288" s="8">
        <v>287</v>
      </c>
      <c r="Q288" s="8">
        <f>(Tableau3[[#This Row],[p-value]]*4872)/Tableau3[[#This Row],[Ranking]]</f>
        <v>0.20684953346959556</v>
      </c>
      <c r="R288" s="8">
        <v>0.79740320291013289</v>
      </c>
      <c r="S288" s="8" t="s">
        <v>38</v>
      </c>
      <c r="T288" s="8" t="s">
        <v>38</v>
      </c>
    </row>
    <row r="289" spans="1:20" x14ac:dyDescent="0.3">
      <c r="A289" s="24" t="s">
        <v>4582</v>
      </c>
      <c r="B289" s="47" t="s">
        <v>4583</v>
      </c>
      <c r="C289" s="24">
        <v>2954837.2718750001</v>
      </c>
      <c r="D289" s="24">
        <v>3023648.2210937501</v>
      </c>
      <c r="E289" s="24">
        <v>3744129.1156250001</v>
      </c>
      <c r="F289" s="24">
        <v>3886285.5921875001</v>
      </c>
      <c r="G289" s="24">
        <v>2620423.1253906302</v>
      </c>
      <c r="H289" s="24">
        <v>2658855.4750000001</v>
      </c>
      <c r="I289" s="24">
        <v>2012213.1546875001</v>
      </c>
      <c r="J289" s="24">
        <v>2293218.5765625001</v>
      </c>
      <c r="K289" s="24">
        <f>AVERAGE(Tableau3[[#This Row],[Abundance+δ EtOH1]:[Abundance+δ EtOH4]])</f>
        <v>3402225.0501953126</v>
      </c>
      <c r="L289" s="24">
        <f>AVERAGE(Tableau3[[#This Row],[Abundance+δ Control1]:[Abundance+δ Control4]])</f>
        <v>2396177.5829101573</v>
      </c>
      <c r="M289" s="24">
        <f>STDEV(Tableau3[[#This Row],[Abundance+δ EtOH1]:[Abundance+δ EtOH4]])</f>
        <v>481210.01582610956</v>
      </c>
      <c r="N289" s="24">
        <f>STDEV(Tableau3[[#This Row],[Abundance+δ Control1]:[Abundance+δ Control4]])</f>
        <v>304036.71787224326</v>
      </c>
      <c r="O289" s="16">
        <f>_xlfn.T.TEST(Tableau3[[#This Row],[Abundance+δ EtOH1]:[Abundance+δ EtOH4]],Tableau3[[#This Row],[Abundance+δ Control1]:[Abundance+δ Control4]],2,2)</f>
        <v>1.2294807017659556E-2</v>
      </c>
      <c r="P289" s="24">
        <v>288</v>
      </c>
      <c r="Q289" s="24">
        <f>(Tableau3[[#This Row],[p-value]]*4872)/Tableau3[[#This Row],[Ranking]]</f>
        <v>0.20798715204874083</v>
      </c>
      <c r="R289" s="24">
        <v>0.46729340172636952</v>
      </c>
      <c r="S289" s="24" t="s">
        <v>38</v>
      </c>
      <c r="T289" s="24" t="s">
        <v>38</v>
      </c>
    </row>
    <row r="290" spans="1:20" x14ac:dyDescent="0.3">
      <c r="A290" s="8" t="s">
        <v>1947</v>
      </c>
      <c r="B290" s="43" t="s">
        <v>1948</v>
      </c>
      <c r="C290" s="8">
        <v>10815.0912109375</v>
      </c>
      <c r="D290" s="8">
        <v>11597.47109375</v>
      </c>
      <c r="E290" s="8">
        <v>17040.594140624999</v>
      </c>
      <c r="F290" s="8">
        <v>14743.0423828125</v>
      </c>
      <c r="G290" s="8">
        <v>0.1</v>
      </c>
      <c r="H290" s="8">
        <v>8405.1585937500004</v>
      </c>
      <c r="I290" s="8">
        <v>0.1</v>
      </c>
      <c r="J290" s="8">
        <v>7454.7152343750004</v>
      </c>
      <c r="K290" s="8">
        <f>AVERAGE(Tableau3[[#This Row],[Abundance+δ EtOH1]:[Abundance+δ EtOH4]])</f>
        <v>13549.04970703125</v>
      </c>
      <c r="L290" s="8">
        <f>AVERAGE(Tableau3[[#This Row],[Abundance+δ Control1]:[Abundance+δ Control4]])</f>
        <v>3965.0184570312504</v>
      </c>
      <c r="M290" s="8">
        <f>STDEV(Tableau3[[#This Row],[Abundance+δ EtOH1]:[Abundance+δ EtOH4]])</f>
        <v>2880.9540771394127</v>
      </c>
      <c r="N290" s="8">
        <f>STDEV(Tableau3[[#This Row],[Abundance+δ Control1]:[Abundance+δ Control4]])</f>
        <v>4594.7065475145164</v>
      </c>
      <c r="O290" s="17">
        <f>_xlfn.T.TEST(Tableau3[[#This Row],[Abundance+δ EtOH1]:[Abundance+δ EtOH4]],Tableau3[[#This Row],[Abundance+δ Control1]:[Abundance+δ Control4]],2,2)</f>
        <v>1.2301272853338137E-2</v>
      </c>
      <c r="P290" s="8">
        <v>289</v>
      </c>
      <c r="Q290" s="8">
        <f>(Tableau3[[#This Row],[p-value]]*4872)/Tableau3[[#This Row],[Ranking]]</f>
        <v>0.20737647522997715</v>
      </c>
      <c r="R290" s="8">
        <v>1.713360481488859</v>
      </c>
      <c r="S290" s="8" t="s">
        <v>38</v>
      </c>
      <c r="T290" s="8" t="s">
        <v>38</v>
      </c>
    </row>
    <row r="291" spans="1:20" x14ac:dyDescent="0.3">
      <c r="A291" s="24" t="s">
        <v>1201</v>
      </c>
      <c r="B291" s="47" t="s">
        <v>1202</v>
      </c>
      <c r="C291" s="24">
        <v>767153.08437499998</v>
      </c>
      <c r="D291" s="24">
        <v>859938.02578124998</v>
      </c>
      <c r="E291" s="24">
        <v>1234496.7562500001</v>
      </c>
      <c r="F291" s="24">
        <v>1321082.6625000001</v>
      </c>
      <c r="G291" s="24">
        <v>353639.42421874998</v>
      </c>
      <c r="H291" s="24">
        <v>579571.15859374998</v>
      </c>
      <c r="I291" s="24">
        <v>369073.78749999998</v>
      </c>
      <c r="J291" s="24">
        <v>666515.65078124998</v>
      </c>
      <c r="K291" s="24">
        <f>AVERAGE(Tableau3[[#This Row],[Abundance+δ EtOH1]:[Abundance+δ EtOH4]])</f>
        <v>1045667.6322265625</v>
      </c>
      <c r="L291" s="24">
        <f>AVERAGE(Tableau3[[#This Row],[Abundance+δ Control1]:[Abundance+δ Control4]])</f>
        <v>492200.00527343748</v>
      </c>
      <c r="M291" s="24">
        <f>STDEV(Tableau3[[#This Row],[Abundance+δ EtOH1]:[Abundance+δ EtOH4]])</f>
        <v>272993.11166844977</v>
      </c>
      <c r="N291" s="24">
        <f>STDEV(Tableau3[[#This Row],[Abundance+δ Control1]:[Abundance+δ Control4]])</f>
        <v>155326.28327355659</v>
      </c>
      <c r="O291" s="16">
        <f>_xlfn.T.TEST(Tableau3[[#This Row],[Abundance+δ EtOH1]:[Abundance+δ EtOH4]],Tableau3[[#This Row],[Abundance+δ Control1]:[Abundance+δ Control4]],2,2)</f>
        <v>1.245375109791535E-2</v>
      </c>
      <c r="P291" s="24">
        <v>290</v>
      </c>
      <c r="Q291" s="24">
        <f>(Tableau3[[#This Row],[p-value]]*4872)/Tableau3[[#This Row],[Ranking]]</f>
        <v>0.2092230184449779</v>
      </c>
      <c r="R291" s="24">
        <v>1.008132413342542</v>
      </c>
      <c r="S291" s="24" t="s">
        <v>38</v>
      </c>
      <c r="T291" s="24" t="s">
        <v>38</v>
      </c>
    </row>
    <row r="292" spans="1:20" x14ac:dyDescent="0.3">
      <c r="A292" s="8" t="s">
        <v>1293</v>
      </c>
      <c r="B292" s="43" t="s">
        <v>1294</v>
      </c>
      <c r="C292" s="8">
        <v>65597.885156250006</v>
      </c>
      <c r="D292" s="8">
        <v>71362.803125000006</v>
      </c>
      <c r="E292" s="8">
        <v>87647.506250000006</v>
      </c>
      <c r="F292" s="8">
        <v>104095.20937500001</v>
      </c>
      <c r="G292" s="8">
        <v>52893.826562499999</v>
      </c>
      <c r="H292" s="8">
        <v>52329.383203124999</v>
      </c>
      <c r="I292" s="8">
        <v>51293.568749999999</v>
      </c>
      <c r="J292" s="8">
        <v>33469.537499999999</v>
      </c>
      <c r="K292" s="8">
        <f>AVERAGE(Tableau3[[#This Row],[Abundance+δ EtOH1]:[Abundance+δ EtOH4]])</f>
        <v>82175.850976562506</v>
      </c>
      <c r="L292" s="8">
        <f>AVERAGE(Tableau3[[#This Row],[Abundance+δ Control1]:[Abundance+δ Control4]])</f>
        <v>47496.579003906249</v>
      </c>
      <c r="M292" s="8">
        <f>STDEV(Tableau3[[#This Row],[Abundance+δ EtOH1]:[Abundance+δ EtOH4]])</f>
        <v>17341.167190725839</v>
      </c>
      <c r="N292" s="8">
        <f>STDEV(Tableau3[[#This Row],[Abundance+δ Control1]:[Abundance+δ Control4]])</f>
        <v>9374.8120358220385</v>
      </c>
      <c r="O292" s="17">
        <f>_xlfn.T.TEST(Tableau3[[#This Row],[Abundance+δ EtOH1]:[Abundance+δ EtOH4]],Tableau3[[#This Row],[Abundance+δ Control1]:[Abundance+δ Control4]],2,2)</f>
        <v>1.2542676081865474E-2</v>
      </c>
      <c r="P292" s="8">
        <v>291</v>
      </c>
      <c r="Q292" s="8">
        <f>(Tableau3[[#This Row],[p-value]]*4872)/Tableau3[[#This Row],[Ranking]]</f>
        <v>0.20999284491700546</v>
      </c>
      <c r="R292" s="8">
        <v>0.73147445566718627</v>
      </c>
      <c r="S292" s="8" t="s">
        <v>38</v>
      </c>
      <c r="T292" s="8" t="s">
        <v>38</v>
      </c>
    </row>
    <row r="293" spans="1:20" x14ac:dyDescent="0.3">
      <c r="A293" s="24" t="s">
        <v>5168</v>
      </c>
      <c r="B293" s="47" t="s">
        <v>5169</v>
      </c>
      <c r="C293" s="24">
        <v>292164.83437499998</v>
      </c>
      <c r="D293" s="24">
        <v>244383.35781250001</v>
      </c>
      <c r="E293" s="24">
        <v>255837.29531250001</v>
      </c>
      <c r="F293" s="24">
        <v>388946.33437499998</v>
      </c>
      <c r="G293" s="24">
        <v>151049.69375000001</v>
      </c>
      <c r="H293" s="24">
        <v>84374.123437500006</v>
      </c>
      <c r="I293" s="24">
        <v>49556.014062499999</v>
      </c>
      <c r="J293" s="24">
        <v>211819.6</v>
      </c>
      <c r="K293" s="24">
        <f>AVERAGE(Tableau3[[#This Row],[Abundance+δ EtOH1]:[Abundance+δ EtOH4]])</f>
        <v>295332.95546874998</v>
      </c>
      <c r="L293" s="24">
        <f>AVERAGE(Tableau3[[#This Row],[Abundance+δ Control1]:[Abundance+δ Control4]])</f>
        <v>124199.85781250001</v>
      </c>
      <c r="M293" s="24">
        <f>STDEV(Tableau3[[#This Row],[Abundance+δ EtOH1]:[Abundance+δ EtOH4]])</f>
        <v>65648.737926486559</v>
      </c>
      <c r="N293" s="24">
        <f>STDEV(Tableau3[[#This Row],[Abundance+δ Control1]:[Abundance+δ Control4]])</f>
        <v>72009.086091402627</v>
      </c>
      <c r="O293" s="16">
        <f>_xlfn.T.TEST(Tableau3[[#This Row],[Abundance+δ EtOH1]:[Abundance+δ EtOH4]],Tableau3[[#This Row],[Abundance+δ Control1]:[Abundance+δ Control4]],2,2)</f>
        <v>1.2633166218990986E-2</v>
      </c>
      <c r="P293" s="24">
        <v>292</v>
      </c>
      <c r="Q293" s="24">
        <f>(Tableau3[[#This Row],[p-value]]*4872)/Tableau3[[#This Row],[Ranking]]</f>
        <v>0.21078351307850715</v>
      </c>
      <c r="R293" s="24">
        <v>1.246580166781567</v>
      </c>
      <c r="S293" s="24" t="s">
        <v>38</v>
      </c>
      <c r="T293" s="24" t="s">
        <v>38</v>
      </c>
    </row>
    <row r="294" spans="1:20" x14ac:dyDescent="0.3">
      <c r="A294" s="8" t="s">
        <v>387</v>
      </c>
      <c r="B294" s="43" t="s">
        <v>388</v>
      </c>
      <c r="C294" s="8">
        <v>3963241.3890625001</v>
      </c>
      <c r="D294" s="8">
        <v>4362492.2630859399</v>
      </c>
      <c r="E294" s="8">
        <v>4512048.5731445299</v>
      </c>
      <c r="F294" s="8">
        <v>5254769.1600585897</v>
      </c>
      <c r="G294" s="8">
        <v>2973571.6883789101</v>
      </c>
      <c r="H294" s="8">
        <v>3436699.8885742198</v>
      </c>
      <c r="I294" s="8">
        <v>2087694.77138672</v>
      </c>
      <c r="J294" s="8">
        <v>3563789.1478515598</v>
      </c>
      <c r="K294" s="8">
        <f>AVERAGE(Tableau3[[#This Row],[Abundance+δ EtOH1]:[Abundance+δ EtOH4]])</f>
        <v>4523137.8463378903</v>
      </c>
      <c r="L294" s="8">
        <f>AVERAGE(Tableau3[[#This Row],[Abundance+δ Control1]:[Abundance+δ Control4]])</f>
        <v>3015438.8740478526</v>
      </c>
      <c r="M294" s="8">
        <f>STDEV(Tableau3[[#This Row],[Abundance+δ EtOH1]:[Abundance+δ EtOH4]])</f>
        <v>539968.64028833981</v>
      </c>
      <c r="N294" s="8">
        <f>STDEV(Tableau3[[#This Row],[Abundance+δ Control1]:[Abundance+δ Control4]])</f>
        <v>668483.56908222614</v>
      </c>
      <c r="O294" s="17">
        <f>_xlfn.T.TEST(Tableau3[[#This Row],[Abundance+δ EtOH1]:[Abundance+δ EtOH4]],Tableau3[[#This Row],[Abundance+δ Control1]:[Abundance+δ Control4]],2,2)</f>
        <v>1.2686224766183902E-2</v>
      </c>
      <c r="P294" s="8">
        <v>293</v>
      </c>
      <c r="Q294" s="8">
        <f>(Tableau3[[#This Row],[p-value]]*4872)/Tableau3[[#This Row],[Ranking]]</f>
        <v>0.21094637222132412</v>
      </c>
      <c r="R294" s="8">
        <v>0.54878962048925883</v>
      </c>
      <c r="S294" s="8" t="s">
        <v>38</v>
      </c>
      <c r="T294" s="8" t="s">
        <v>38</v>
      </c>
    </row>
    <row r="295" spans="1:20" x14ac:dyDescent="0.3">
      <c r="A295" s="24" t="s">
        <v>8858</v>
      </c>
      <c r="B295" s="47" t="s">
        <v>8859</v>
      </c>
      <c r="C295" s="24">
        <v>928585.85</v>
      </c>
      <c r="D295" s="24">
        <v>850509.74062499998</v>
      </c>
      <c r="E295" s="24">
        <v>511584.27968749998</v>
      </c>
      <c r="F295" s="24">
        <v>1015871.32265625</v>
      </c>
      <c r="G295" s="24">
        <v>196151.50039062501</v>
      </c>
      <c r="H295" s="24">
        <v>160486.69375000001</v>
      </c>
      <c r="I295" s="24">
        <v>486006.286523438</v>
      </c>
      <c r="J295" s="24">
        <v>480931.065820313</v>
      </c>
      <c r="K295" s="24">
        <f>AVERAGE(Tableau3[[#This Row],[Abundance+δ EtOH1]:[Abundance+δ EtOH4]])</f>
        <v>826637.79824218748</v>
      </c>
      <c r="L295" s="24">
        <f>AVERAGE(Tableau3[[#This Row],[Abundance+δ Control1]:[Abundance+δ Control4]])</f>
        <v>330893.88662109402</v>
      </c>
      <c r="M295" s="24">
        <f>STDEV(Tableau3[[#This Row],[Abundance+δ EtOH1]:[Abundance+δ EtOH4]])</f>
        <v>220628.88992317562</v>
      </c>
      <c r="N295" s="24">
        <f>STDEV(Tableau3[[#This Row],[Abundance+δ Control1]:[Abundance+δ Control4]])</f>
        <v>176790.96298058747</v>
      </c>
      <c r="O295" s="16">
        <f>_xlfn.T.TEST(Tableau3[[#This Row],[Abundance+δ EtOH1]:[Abundance+δ EtOH4]],Tableau3[[#This Row],[Abundance+δ Control1]:[Abundance+δ Control4]],2,2)</f>
        <v>1.271881167180005E-2</v>
      </c>
      <c r="P295" s="24">
        <v>294</v>
      </c>
      <c r="Q295" s="24">
        <f>(Tableau3[[#This Row],[p-value]]*4872)/Tableau3[[#This Row],[Ranking]]</f>
        <v>0.21076887913268655</v>
      </c>
      <c r="R295" s="24">
        <v>1.356039982185836</v>
      </c>
      <c r="S295" s="24" t="s">
        <v>38</v>
      </c>
      <c r="T295" s="24" t="s">
        <v>38</v>
      </c>
    </row>
    <row r="296" spans="1:20" x14ac:dyDescent="0.3">
      <c r="A296" s="8" t="s">
        <v>7003</v>
      </c>
      <c r="B296" s="43" t="s">
        <v>7004</v>
      </c>
      <c r="C296" s="8">
        <v>502918.41249999998</v>
      </c>
      <c r="D296" s="8">
        <v>1148529.3500000001</v>
      </c>
      <c r="E296" s="8">
        <v>467943.20156249998</v>
      </c>
      <c r="F296" s="8">
        <v>549068.17812499998</v>
      </c>
      <c r="G296" s="8">
        <v>44831.1</v>
      </c>
      <c r="H296" s="8">
        <v>96793.154687500006</v>
      </c>
      <c r="I296" s="8">
        <v>37954.256249999999</v>
      </c>
      <c r="J296" s="8">
        <v>180677.91250000001</v>
      </c>
      <c r="K296" s="8">
        <f>AVERAGE(Tableau3[[#This Row],[Abundance+δ EtOH1]:[Abundance+δ EtOH4]])</f>
        <v>667114.78554687509</v>
      </c>
      <c r="L296" s="8">
        <f>AVERAGE(Tableau3[[#This Row],[Abundance+δ Control1]:[Abundance+δ Control4]])</f>
        <v>90064.105859375006</v>
      </c>
      <c r="M296" s="8">
        <f>STDEV(Tableau3[[#This Row],[Abundance+δ EtOH1]:[Abundance+δ EtOH4]])</f>
        <v>322658.10242422216</v>
      </c>
      <c r="N296" s="8">
        <f>STDEV(Tableau3[[#This Row],[Abundance+δ Control1]:[Abundance+δ Control4]])</f>
        <v>65872.61266369051</v>
      </c>
      <c r="O296" s="17">
        <f>_xlfn.T.TEST(Tableau3[[#This Row],[Abundance+δ EtOH1]:[Abundance+δ EtOH4]],Tableau3[[#This Row],[Abundance+δ Control1]:[Abundance+δ Control4]],2,2)</f>
        <v>1.2755337128981296E-2</v>
      </c>
      <c r="P296" s="8">
        <v>295</v>
      </c>
      <c r="Q296" s="8">
        <f>(Tableau3[[#This Row],[p-value]]*4872)/Tableau3[[#This Row],[Ranking]]</f>
        <v>0.21065763556744704</v>
      </c>
      <c r="R296" s="8">
        <v>2.8160854418717358</v>
      </c>
      <c r="S296" s="8" t="s">
        <v>38</v>
      </c>
      <c r="T296" s="8" t="s">
        <v>38</v>
      </c>
    </row>
    <row r="297" spans="1:20" x14ac:dyDescent="0.3">
      <c r="A297" s="24" t="s">
        <v>7334</v>
      </c>
      <c r="B297" s="47" t="s">
        <v>7335</v>
      </c>
      <c r="C297" s="24">
        <v>751211.73671874998</v>
      </c>
      <c r="D297" s="24">
        <v>1111754.5843750001</v>
      </c>
      <c r="E297" s="24">
        <v>1160281.2796875001</v>
      </c>
      <c r="F297" s="24">
        <v>1341902.4750000001</v>
      </c>
      <c r="G297" s="24">
        <v>434422.63906249998</v>
      </c>
      <c r="H297" s="24">
        <v>488780.11757812498</v>
      </c>
      <c r="I297" s="24">
        <v>337248.51210937498</v>
      </c>
      <c r="J297" s="24">
        <v>824847.68789062498</v>
      </c>
      <c r="K297" s="24">
        <f>AVERAGE(Tableau3[[#This Row],[Abundance+δ EtOH1]:[Abundance+δ EtOH4]])</f>
        <v>1091287.5189453126</v>
      </c>
      <c r="L297" s="24">
        <f>AVERAGE(Tableau3[[#This Row],[Abundance+δ Control1]:[Abundance+δ Control4]])</f>
        <v>521324.73916015623</v>
      </c>
      <c r="M297" s="24">
        <f>STDEV(Tableau3[[#This Row],[Abundance+δ EtOH1]:[Abundance+δ EtOH4]])</f>
        <v>247412.22931506782</v>
      </c>
      <c r="N297" s="24">
        <f>STDEV(Tableau3[[#This Row],[Abundance+δ Control1]:[Abundance+δ Control4]])</f>
        <v>211834.34185434476</v>
      </c>
      <c r="O297" s="16">
        <f>_xlfn.T.TEST(Tableau3[[#This Row],[Abundance+δ EtOH1]:[Abundance+δ EtOH4]],Tableau3[[#This Row],[Abundance+δ Control1]:[Abundance+δ Control4]],2,2)</f>
        <v>1.2829080925388578E-2</v>
      </c>
      <c r="P297" s="24">
        <v>296</v>
      </c>
      <c r="Q297" s="24">
        <f>(Tableau3[[#This Row],[p-value]]*4872)/Tableau3[[#This Row],[Ranking]]</f>
        <v>0.21115973739355795</v>
      </c>
      <c r="R297" s="24">
        <v>0.97293593853322791</v>
      </c>
      <c r="S297" s="24" t="s">
        <v>38</v>
      </c>
      <c r="T297" s="24" t="s">
        <v>38</v>
      </c>
    </row>
    <row r="298" spans="1:20" x14ac:dyDescent="0.3">
      <c r="A298" s="8" t="s">
        <v>9932</v>
      </c>
      <c r="B298" s="43" t="s">
        <v>9933</v>
      </c>
      <c r="C298" s="8">
        <v>8408.3128906250004</v>
      </c>
      <c r="D298" s="8">
        <v>9888.1830078125004</v>
      </c>
      <c r="E298" s="8">
        <v>15739.59609375</v>
      </c>
      <c r="F298" s="8">
        <v>11426.0091796875</v>
      </c>
      <c r="G298" s="8">
        <v>6508.2650390625004</v>
      </c>
      <c r="H298" s="8">
        <v>5158.0311523437504</v>
      </c>
      <c r="I298" s="8">
        <v>5589.1336914062504</v>
      </c>
      <c r="J298" s="8">
        <v>5763.4828125000004</v>
      </c>
      <c r="K298" s="8">
        <f>AVERAGE(Tableau3[[#This Row],[Abundance+δ EtOH1]:[Abundance+δ EtOH4]])</f>
        <v>11365.52529296875</v>
      </c>
      <c r="L298" s="8">
        <f>AVERAGE(Tableau3[[#This Row],[Abundance+δ Control1]:[Abundance+δ Control4]])</f>
        <v>5754.7281738281254</v>
      </c>
      <c r="M298" s="8">
        <f>STDEV(Tableau3[[#This Row],[Abundance+δ EtOH1]:[Abundance+δ EtOH4]])</f>
        <v>3165.6383816899752</v>
      </c>
      <c r="N298" s="8">
        <f>STDEV(Tableau3[[#This Row],[Abundance+δ Control1]:[Abundance+δ Control4]])</f>
        <v>563.13506935797</v>
      </c>
      <c r="O298" s="17">
        <f>_xlfn.T.TEST(Tableau3[[#This Row],[Abundance+δ EtOH1]:[Abundance+δ EtOH4]],Tableau3[[#This Row],[Abundance+δ Control1]:[Abundance+δ Control4]],2,2)</f>
        <v>1.298301111032487E-2</v>
      </c>
      <c r="P298" s="8">
        <v>297</v>
      </c>
      <c r="Q298" s="8">
        <f>(Tableau3[[#This Row],[p-value]]*4872)/Tableau3[[#This Row],[Ranking]]</f>
        <v>0.21297383881987464</v>
      </c>
      <c r="R298" s="8">
        <v>0.90474269220639503</v>
      </c>
      <c r="S298" s="8" t="s">
        <v>38</v>
      </c>
      <c r="T298" s="8" t="s">
        <v>9871</v>
      </c>
    </row>
    <row r="299" spans="1:20" x14ac:dyDescent="0.3">
      <c r="A299" s="24" t="s">
        <v>361</v>
      </c>
      <c r="B299" s="47" t="s">
        <v>362</v>
      </c>
      <c r="C299" s="24">
        <v>10537588.0179688</v>
      </c>
      <c r="D299" s="24">
        <v>11109507.19375</v>
      </c>
      <c r="E299" s="24">
        <v>9616693.0999999996</v>
      </c>
      <c r="F299" s="24">
        <v>12477327.0453125</v>
      </c>
      <c r="G299" s="24">
        <v>7861087.1859374996</v>
      </c>
      <c r="H299" s="24">
        <v>8367118.2992187496</v>
      </c>
      <c r="I299" s="24">
        <v>4938174.8705078093</v>
      </c>
      <c r="J299" s="24">
        <v>8362749.0843749996</v>
      </c>
      <c r="K299" s="24">
        <f>AVERAGE(Tableau3[[#This Row],[Abundance+δ EtOH1]:[Abundance+δ EtOH4]])</f>
        <v>10935278.839257825</v>
      </c>
      <c r="L299" s="24">
        <f>AVERAGE(Tableau3[[#This Row],[Abundance+δ Control1]:[Abundance+δ Control4]])</f>
        <v>7382282.3600097653</v>
      </c>
      <c r="M299" s="24">
        <f>STDEV(Tableau3[[#This Row],[Abundance+δ EtOH1]:[Abundance+δ EtOH4]])</f>
        <v>1197928.0070768218</v>
      </c>
      <c r="N299" s="24">
        <f>STDEV(Tableau3[[#This Row],[Abundance+δ Control1]:[Abundance+δ Control4]])</f>
        <v>1646626.0763873446</v>
      </c>
      <c r="O299" s="16">
        <f>_xlfn.T.TEST(Tableau3[[#This Row],[Abundance+δ EtOH1]:[Abundance+δ EtOH4]],Tableau3[[#This Row],[Abundance+δ Control1]:[Abundance+δ Control4]],2,2)</f>
        <v>1.2988023469120754E-2</v>
      </c>
      <c r="P299" s="24">
        <v>298</v>
      </c>
      <c r="Q299" s="24">
        <f>(Tableau3[[#This Row],[p-value]]*4872)/Tableau3[[#This Row],[Ranking]]</f>
        <v>0.21234110852871244</v>
      </c>
      <c r="R299" s="24">
        <v>0.55631933568150715</v>
      </c>
      <c r="S299" s="24" t="s">
        <v>38</v>
      </c>
      <c r="T299" s="24" t="s">
        <v>38</v>
      </c>
    </row>
    <row r="300" spans="1:20" x14ac:dyDescent="0.3">
      <c r="A300" s="8" t="s">
        <v>2105</v>
      </c>
      <c r="B300" s="43" t="s">
        <v>2106</v>
      </c>
      <c r="C300" s="8">
        <v>986044.70156249998</v>
      </c>
      <c r="D300" s="8">
        <v>1263475.3851562501</v>
      </c>
      <c r="E300" s="8">
        <v>1445016.1625000001</v>
      </c>
      <c r="F300" s="8">
        <v>1568034.5453125001</v>
      </c>
      <c r="G300" s="8">
        <v>949029.39492187498</v>
      </c>
      <c r="H300" s="8">
        <v>740127.32070312498</v>
      </c>
      <c r="I300" s="8">
        <v>543776.50234374998</v>
      </c>
      <c r="J300" s="8">
        <v>873284.58046874998</v>
      </c>
      <c r="K300" s="8">
        <f>AVERAGE(Tableau3[[#This Row],[Abundance+δ EtOH1]:[Abundance+δ EtOH4]])</f>
        <v>1315642.6986328126</v>
      </c>
      <c r="L300" s="8">
        <f>AVERAGE(Tableau3[[#This Row],[Abundance+δ Control1]:[Abundance+δ Control4]])</f>
        <v>776554.44960937498</v>
      </c>
      <c r="M300" s="8">
        <f>STDEV(Tableau3[[#This Row],[Abundance+δ EtOH1]:[Abundance+δ EtOH4]])</f>
        <v>252847.38855121084</v>
      </c>
      <c r="N300" s="8">
        <f>STDEV(Tableau3[[#This Row],[Abundance+δ Control1]:[Abundance+δ Control4]])</f>
        <v>177592.07323730449</v>
      </c>
      <c r="O300" s="17">
        <f>_xlfn.T.TEST(Tableau3[[#This Row],[Abundance+δ EtOH1]:[Abundance+δ EtOH4]],Tableau3[[#This Row],[Abundance+δ Control1]:[Abundance+δ Control4]],2,2)</f>
        <v>1.2992345050575818E-2</v>
      </c>
      <c r="P300" s="8">
        <v>299</v>
      </c>
      <c r="Q300" s="8">
        <f>(Tableau3[[#This Row],[p-value]]*4872)/Tableau3[[#This Row],[Ranking]]</f>
        <v>0.21170135480403138</v>
      </c>
      <c r="R300" s="8">
        <v>0.68644945907880262</v>
      </c>
      <c r="S300" s="8" t="s">
        <v>38</v>
      </c>
      <c r="T300" s="8" t="s">
        <v>38</v>
      </c>
    </row>
    <row r="301" spans="1:20" x14ac:dyDescent="0.3">
      <c r="A301" s="24" t="s">
        <v>4728</v>
      </c>
      <c r="B301" s="47" t="s">
        <v>4729</v>
      </c>
      <c r="C301" s="24">
        <v>36002705.561914101</v>
      </c>
      <c r="D301" s="24">
        <v>33065131.5643555</v>
      </c>
      <c r="E301" s="24">
        <v>47309651.154687501</v>
      </c>
      <c r="F301" s="24">
        <v>56312390.851953097</v>
      </c>
      <c r="G301" s="24">
        <v>22390477.285058599</v>
      </c>
      <c r="H301" s="24">
        <v>27652023.4933105</v>
      </c>
      <c r="I301" s="24">
        <v>15968685.3661133</v>
      </c>
      <c r="J301" s="24">
        <v>24471112.531884801</v>
      </c>
      <c r="K301" s="24">
        <f>AVERAGE(Tableau3[[#This Row],[Abundance+δ EtOH1]:[Abundance+δ EtOH4]])</f>
        <v>43172469.783227548</v>
      </c>
      <c r="L301" s="24">
        <f>AVERAGE(Tableau3[[#This Row],[Abundance+δ Control1]:[Abundance+δ Control4]])</f>
        <v>22620574.669091798</v>
      </c>
      <c r="M301" s="24">
        <f>STDEV(Tableau3[[#This Row],[Abundance+δ EtOH1]:[Abundance+δ EtOH4]])</f>
        <v>10697937.499857811</v>
      </c>
      <c r="N301" s="24">
        <f>STDEV(Tableau3[[#This Row],[Abundance+δ Control1]:[Abundance+δ Control4]])</f>
        <v>4934252.5187908486</v>
      </c>
      <c r="O301" s="16">
        <f>_xlfn.T.TEST(Tableau3[[#This Row],[Abundance+δ EtOH1]:[Abundance+δ EtOH4]],Tableau3[[#This Row],[Abundance+δ Control1]:[Abundance+δ Control4]],2,2)</f>
        <v>1.2999485934687796E-2</v>
      </c>
      <c r="P301" s="24">
        <v>300</v>
      </c>
      <c r="Q301" s="24">
        <f>(Tableau3[[#This Row],[p-value]]*4872)/Tableau3[[#This Row],[Ranking]]</f>
        <v>0.21111165157932979</v>
      </c>
      <c r="R301" s="24">
        <v>0.88374375755927892</v>
      </c>
      <c r="S301" s="24" t="s">
        <v>38</v>
      </c>
      <c r="T301" s="24" t="s">
        <v>38</v>
      </c>
    </row>
    <row r="302" spans="1:20" x14ac:dyDescent="0.3">
      <c r="A302" s="8" t="s">
        <v>467</v>
      </c>
      <c r="B302" s="43" t="s">
        <v>468</v>
      </c>
      <c r="C302" s="8">
        <v>9636.7447753906308</v>
      </c>
      <c r="D302" s="8">
        <v>15602.5248046875</v>
      </c>
      <c r="E302" s="8">
        <v>14068.615625</v>
      </c>
      <c r="F302" s="8">
        <v>21013.150292968799</v>
      </c>
      <c r="G302" s="8">
        <v>1097.0425048828099</v>
      </c>
      <c r="H302" s="8">
        <v>4460.2469726562504</v>
      </c>
      <c r="I302" s="8">
        <v>765.74654541015605</v>
      </c>
      <c r="J302" s="8">
        <v>9908.7196289062504</v>
      </c>
      <c r="K302" s="8">
        <f>AVERAGE(Tableau3[[#This Row],[Abundance+δ EtOH1]:[Abundance+δ EtOH4]])</f>
        <v>15080.258874511732</v>
      </c>
      <c r="L302" s="8">
        <f>AVERAGE(Tableau3[[#This Row],[Abundance+δ Control1]:[Abundance+δ Control4]])</f>
        <v>4057.9389129638666</v>
      </c>
      <c r="M302" s="8">
        <f>STDEV(Tableau3[[#This Row],[Abundance+δ EtOH1]:[Abundance+δ EtOH4]])</f>
        <v>4694.9345077660346</v>
      </c>
      <c r="N302" s="8">
        <f>STDEV(Tableau3[[#This Row],[Abundance+δ Control1]:[Abundance+δ Control4]])</f>
        <v>4242.598452415019</v>
      </c>
      <c r="O302" s="17">
        <f>_xlfn.T.TEST(Tableau3[[#This Row],[Abundance+δ EtOH1]:[Abundance+δ EtOH4]],Tableau3[[#This Row],[Abundance+δ Control1]:[Abundance+δ Control4]],2,2)</f>
        <v>1.3082844982449564E-2</v>
      </c>
      <c r="P302" s="8">
        <v>301</v>
      </c>
      <c r="Q302" s="8">
        <f>(Tableau3[[#This Row],[p-value]]*4872)/Tableau3[[#This Row],[Ranking]]</f>
        <v>0.21175953739034642</v>
      </c>
      <c r="R302" s="8">
        <v>1.785735304385994</v>
      </c>
      <c r="S302" s="8" t="s">
        <v>38</v>
      </c>
      <c r="T302" s="8" t="s">
        <v>38</v>
      </c>
    </row>
    <row r="303" spans="1:20" x14ac:dyDescent="0.3">
      <c r="A303" s="24" t="s">
        <v>293</v>
      </c>
      <c r="B303" s="47" t="s">
        <v>294</v>
      </c>
      <c r="C303" s="24">
        <v>828458.36953124998</v>
      </c>
      <c r="D303" s="24">
        <v>903706.17519531294</v>
      </c>
      <c r="E303" s="24">
        <v>753307.50429687498</v>
      </c>
      <c r="F303" s="24">
        <v>589453.15859374998</v>
      </c>
      <c r="G303" s="24">
        <v>511003.08266601601</v>
      </c>
      <c r="H303" s="24">
        <v>571193.12636718794</v>
      </c>
      <c r="I303" s="24">
        <v>389972.33461914101</v>
      </c>
      <c r="J303" s="24">
        <v>523768.66249999998</v>
      </c>
      <c r="K303" s="24">
        <f>AVERAGE(Tableau3[[#This Row],[Abundance+δ EtOH1]:[Abundance+δ EtOH4]])</f>
        <v>768731.30190429697</v>
      </c>
      <c r="L303" s="24">
        <f>AVERAGE(Tableau3[[#This Row],[Abundance+δ Control1]:[Abundance+δ Control4]])</f>
        <v>498984.30153808626</v>
      </c>
      <c r="M303" s="24">
        <f>STDEV(Tableau3[[#This Row],[Abundance+δ EtOH1]:[Abundance+δ EtOH4]])</f>
        <v>134367.76055382783</v>
      </c>
      <c r="N303" s="24">
        <f>STDEV(Tableau3[[#This Row],[Abundance+δ Control1]:[Abundance+δ Control4]])</f>
        <v>77150.154380550593</v>
      </c>
      <c r="O303" s="16">
        <f>_xlfn.T.TEST(Tableau3[[#This Row],[Abundance+δ EtOH1]:[Abundance+δ EtOH4]],Tableau3[[#This Row],[Abundance+δ Control1]:[Abundance+δ Control4]],2,2)</f>
        <v>1.3111739328367979E-2</v>
      </c>
      <c r="P303" s="24">
        <v>302</v>
      </c>
      <c r="Q303" s="24">
        <f>(Tableau3[[#This Row],[p-value]]*4872)/Tableau3[[#This Row],[Ranking]]</f>
        <v>0.21152448346956554</v>
      </c>
      <c r="R303" s="24">
        <v>0.64573077544798474</v>
      </c>
      <c r="S303" s="24" t="s">
        <v>38</v>
      </c>
      <c r="T303" s="24" t="s">
        <v>38</v>
      </c>
    </row>
    <row r="304" spans="1:20" x14ac:dyDescent="0.3">
      <c r="A304" s="8" t="s">
        <v>1549</v>
      </c>
      <c r="B304" s="43" t="s">
        <v>1550</v>
      </c>
      <c r="C304" s="8">
        <v>613848.09609374998</v>
      </c>
      <c r="D304" s="8">
        <v>462776.46132812498</v>
      </c>
      <c r="E304" s="8">
        <v>495778.33046874998</v>
      </c>
      <c r="F304" s="8">
        <v>1029207.80507813</v>
      </c>
      <c r="G304" s="8">
        <v>214539.41640625001</v>
      </c>
      <c r="H304" s="8">
        <v>220541.942773438</v>
      </c>
      <c r="I304" s="8">
        <v>162726.56484375001</v>
      </c>
      <c r="J304" s="8">
        <v>179599.194726563</v>
      </c>
      <c r="K304" s="8">
        <f>AVERAGE(Tableau3[[#This Row],[Abundance+δ EtOH1]:[Abundance+δ EtOH4]])</f>
        <v>650402.67324218876</v>
      </c>
      <c r="L304" s="8">
        <f>AVERAGE(Tableau3[[#This Row],[Abundance+δ Control1]:[Abundance+δ Control4]])</f>
        <v>194351.77968750027</v>
      </c>
      <c r="M304" s="8">
        <f>STDEV(Tableau3[[#This Row],[Abundance+δ EtOH1]:[Abundance+δ EtOH4]])</f>
        <v>260730.92630212009</v>
      </c>
      <c r="N304" s="8">
        <f>STDEV(Tableau3[[#This Row],[Abundance+δ Control1]:[Abundance+δ Control4]])</f>
        <v>27756.430460341075</v>
      </c>
      <c r="O304" s="17">
        <f>_xlfn.T.TEST(Tableau3[[#This Row],[Abundance+δ EtOH1]:[Abundance+δ EtOH4]],Tableau3[[#This Row],[Abundance+δ Control1]:[Abundance+δ Control4]],2,2)</f>
        <v>1.316505733400972E-2</v>
      </c>
      <c r="P304" s="8">
        <v>303</v>
      </c>
      <c r="Q304" s="8">
        <f>(Tableau3[[#This Row],[p-value]]*4872)/Tableau3[[#This Row],[Ranking]]</f>
        <v>0.21168369416269092</v>
      </c>
      <c r="R304" s="8">
        <v>1.7263542358649</v>
      </c>
      <c r="S304" s="8" t="s">
        <v>38</v>
      </c>
      <c r="T304" s="8" t="s">
        <v>38</v>
      </c>
    </row>
    <row r="305" spans="1:20" x14ac:dyDescent="0.3">
      <c r="A305" s="24" t="s">
        <v>1509</v>
      </c>
      <c r="B305" s="47" t="s">
        <v>1510</v>
      </c>
      <c r="C305" s="24">
        <v>2656865.2718750001</v>
      </c>
      <c r="D305" s="24">
        <v>2742189.2914062501</v>
      </c>
      <c r="E305" s="24">
        <v>2383493.9691406302</v>
      </c>
      <c r="F305" s="24">
        <v>3236560.7660156302</v>
      </c>
      <c r="G305" s="24">
        <v>1495368.63320313</v>
      </c>
      <c r="H305" s="24">
        <v>2327801.5882812501</v>
      </c>
      <c r="I305" s="24">
        <v>1333244.6327148399</v>
      </c>
      <c r="J305" s="24">
        <v>1900026.7054687501</v>
      </c>
      <c r="K305" s="24">
        <f>AVERAGE(Tableau3[[#This Row],[Abundance+δ EtOH1]:[Abundance+δ EtOH4]])</f>
        <v>2754777.3246093774</v>
      </c>
      <c r="L305" s="24">
        <f>AVERAGE(Tableau3[[#This Row],[Abundance+δ Control1]:[Abundance+δ Control4]])</f>
        <v>1764110.3899169923</v>
      </c>
      <c r="M305" s="24">
        <f>STDEV(Tableau3[[#This Row],[Abundance+δ EtOH1]:[Abundance+δ EtOH4]])</f>
        <v>355767.64098307036</v>
      </c>
      <c r="N305" s="24">
        <f>STDEV(Tableau3[[#This Row],[Abundance+δ Control1]:[Abundance+δ Control4]])</f>
        <v>445005.03535635682</v>
      </c>
      <c r="O305" s="16">
        <f>_xlfn.T.TEST(Tableau3[[#This Row],[Abundance+δ EtOH1]:[Abundance+δ EtOH4]],Tableau3[[#This Row],[Abundance+δ Control1]:[Abundance+δ Control4]],2,2)</f>
        <v>1.3180538092118088E-2</v>
      </c>
      <c r="P305" s="24">
        <v>304</v>
      </c>
      <c r="Q305" s="24">
        <f>(Tableau3[[#This Row],[p-value]]*4872)/Tableau3[[#This Row],[Ranking]]</f>
        <v>0.21123546573947147</v>
      </c>
      <c r="R305" s="24">
        <v>0.63270279378653038</v>
      </c>
      <c r="S305" s="24" t="s">
        <v>38</v>
      </c>
      <c r="T305" s="24" t="s">
        <v>38</v>
      </c>
    </row>
    <row r="306" spans="1:20" x14ac:dyDescent="0.3">
      <c r="A306" s="8" t="s">
        <v>6217</v>
      </c>
      <c r="B306" s="43" t="s">
        <v>6218</v>
      </c>
      <c r="C306" s="8">
        <v>62355.584374999999</v>
      </c>
      <c r="D306" s="8">
        <v>55327.064843749999</v>
      </c>
      <c r="E306" s="8">
        <v>63216.377343749999</v>
      </c>
      <c r="F306" s="8">
        <v>46821.365624999999</v>
      </c>
      <c r="G306" s="8">
        <v>35743.709374999999</v>
      </c>
      <c r="H306" s="8">
        <v>38639.275781249999</v>
      </c>
      <c r="I306" s="8">
        <v>19694.752343749999</v>
      </c>
      <c r="J306" s="8">
        <v>43891.35</v>
      </c>
      <c r="K306" s="8">
        <f>AVERAGE(Tableau3[[#This Row],[Abundance+δ EtOH1]:[Abundance+δ EtOH4]])</f>
        <v>56930.098046874999</v>
      </c>
      <c r="L306" s="8">
        <f>AVERAGE(Tableau3[[#This Row],[Abundance+δ Control1]:[Abundance+δ Control4]])</f>
        <v>34492.271874999999</v>
      </c>
      <c r="M306" s="8">
        <f>STDEV(Tableau3[[#This Row],[Abundance+δ EtOH1]:[Abundance+δ EtOH4]])</f>
        <v>7609.4107507826247</v>
      </c>
      <c r="N306" s="8">
        <f>STDEV(Tableau3[[#This Row],[Abundance+δ Control1]:[Abundance+δ Control4]])</f>
        <v>10425.497447643105</v>
      </c>
      <c r="O306" s="17">
        <f>_xlfn.T.TEST(Tableau3[[#This Row],[Abundance+δ EtOH1]:[Abundance+δ EtOH4]],Tableau3[[#This Row],[Abundance+δ Control1]:[Abundance+δ Control4]],2,2)</f>
        <v>1.319372472357686E-2</v>
      </c>
      <c r="P306" s="8">
        <v>305</v>
      </c>
      <c r="Q306" s="8">
        <f>(Tableau3[[#This Row],[p-value]]*4872)/Tableau3[[#This Row],[Ranking]]</f>
        <v>0.21075353066644739</v>
      </c>
      <c r="R306" s="8">
        <v>0.7501571656125432</v>
      </c>
      <c r="S306" s="8" t="s">
        <v>38</v>
      </c>
      <c r="T306" s="8" t="s">
        <v>38</v>
      </c>
    </row>
    <row r="307" spans="1:20" x14ac:dyDescent="0.3">
      <c r="A307" s="24" t="s">
        <v>9426</v>
      </c>
      <c r="B307" s="47" t="s">
        <v>9427</v>
      </c>
      <c r="C307" s="24">
        <v>224390.597070313</v>
      </c>
      <c r="D307" s="24">
        <v>268868.65273437498</v>
      </c>
      <c r="E307" s="24">
        <v>183912.59023437501</v>
      </c>
      <c r="F307" s="24">
        <v>266292.106835938</v>
      </c>
      <c r="G307" s="24">
        <v>138891.716210938</v>
      </c>
      <c r="H307" s="24">
        <v>189225.94375000001</v>
      </c>
      <c r="I307" s="24">
        <v>94268.014062500006</v>
      </c>
      <c r="J307" s="24">
        <v>133214.60976562501</v>
      </c>
      <c r="K307" s="24">
        <f>AVERAGE(Tableau3[[#This Row],[Abundance+δ EtOH1]:[Abundance+δ EtOH4]])</f>
        <v>235865.98671875027</v>
      </c>
      <c r="L307" s="24">
        <f>AVERAGE(Tableau3[[#This Row],[Abundance+δ Control1]:[Abundance+δ Control4]])</f>
        <v>138900.07094726575</v>
      </c>
      <c r="M307" s="24">
        <f>STDEV(Tableau3[[#This Row],[Abundance+δ EtOH1]:[Abundance+δ EtOH4]])</f>
        <v>40190.233985262777</v>
      </c>
      <c r="N307" s="24">
        <f>STDEV(Tableau3[[#This Row],[Abundance+δ Control1]:[Abundance+δ Control4]])</f>
        <v>38974.515236547049</v>
      </c>
      <c r="O307" s="16">
        <f>_xlfn.T.TEST(Tableau3[[#This Row],[Abundance+δ EtOH1]:[Abundance+δ EtOH4]],Tableau3[[#This Row],[Abundance+δ Control1]:[Abundance+δ Control4]],2,2)</f>
        <v>1.3401214303343512E-2</v>
      </c>
      <c r="P307" s="24">
        <v>306</v>
      </c>
      <c r="Q307" s="24">
        <f>(Tableau3[[#This Row],[p-value]]*4872)/Tableau3[[#This Row],[Ranking]]</f>
        <v>0.2133683532218614</v>
      </c>
      <c r="R307" s="24">
        <v>0.74981313827037288</v>
      </c>
      <c r="S307" s="24" t="s">
        <v>38</v>
      </c>
      <c r="T307" s="24" t="s">
        <v>38</v>
      </c>
    </row>
    <row r="308" spans="1:20" x14ac:dyDescent="0.3">
      <c r="A308" s="8" t="s">
        <v>49</v>
      </c>
      <c r="B308" s="43" t="s">
        <v>50</v>
      </c>
      <c r="C308" s="8">
        <v>20414.172021484399</v>
      </c>
      <c r="D308" s="8">
        <v>23528.093164062499</v>
      </c>
      <c r="E308" s="8">
        <v>20733.068261718799</v>
      </c>
      <c r="F308" s="8">
        <v>26217.859277343799</v>
      </c>
      <c r="G308" s="8">
        <v>18276.765771484399</v>
      </c>
      <c r="H308" s="8">
        <v>18260.611718749999</v>
      </c>
      <c r="I308" s="8">
        <v>15627.8445068359</v>
      </c>
      <c r="J308" s="8">
        <v>17957.911523437499</v>
      </c>
      <c r="K308" s="8">
        <f>AVERAGE(Tableau3[[#This Row],[Abundance+δ EtOH1]:[Abundance+δ EtOH4]])</f>
        <v>22723.298181152375</v>
      </c>
      <c r="L308" s="8">
        <f>AVERAGE(Tableau3[[#This Row],[Abundance+δ Control1]:[Abundance+δ Control4]])</f>
        <v>17530.783380126952</v>
      </c>
      <c r="M308" s="8">
        <f>STDEV(Tableau3[[#This Row],[Abundance+δ EtOH1]:[Abundance+δ EtOH4]])</f>
        <v>2717.3964851798341</v>
      </c>
      <c r="N308" s="8">
        <f>STDEV(Tableau3[[#This Row],[Abundance+δ Control1]:[Abundance+δ Control4]])</f>
        <v>1277.0739913780494</v>
      </c>
      <c r="O308" s="17">
        <f>_xlfn.T.TEST(Tableau3[[#This Row],[Abundance+δ EtOH1]:[Abundance+δ EtOH4]],Tableau3[[#This Row],[Abundance+δ Control1]:[Abundance+δ Control4]],2,2)</f>
        <v>1.3487640302116735E-2</v>
      </c>
      <c r="P308" s="8">
        <v>307</v>
      </c>
      <c r="Q308" s="8">
        <f>(Tableau3[[#This Row],[p-value]]*4872)/Tableau3[[#This Row],[Ranking]]</f>
        <v>0.21404489756323364</v>
      </c>
      <c r="R308" s="8">
        <v>0.34465729107022841</v>
      </c>
      <c r="S308" s="8" t="s">
        <v>38</v>
      </c>
      <c r="T308" s="8" t="s">
        <v>38</v>
      </c>
    </row>
    <row r="309" spans="1:20" x14ac:dyDescent="0.3">
      <c r="A309" s="24" t="s">
        <v>413</v>
      </c>
      <c r="B309" s="47" t="s">
        <v>414</v>
      </c>
      <c r="C309" s="24">
        <v>899663.42470703099</v>
      </c>
      <c r="D309" s="24">
        <v>903793.98964843794</v>
      </c>
      <c r="E309" s="24">
        <v>611860.93593749998</v>
      </c>
      <c r="F309" s="24">
        <v>629904.50234374998</v>
      </c>
      <c r="G309" s="24">
        <v>411965.97255859402</v>
      </c>
      <c r="H309" s="24">
        <v>475009.88564453099</v>
      </c>
      <c r="I309" s="24">
        <v>280663.204492188</v>
      </c>
      <c r="J309" s="24">
        <v>531089.47695312498</v>
      </c>
      <c r="K309" s="24">
        <f>AVERAGE(Tableau3[[#This Row],[Abundance+δ EtOH1]:[Abundance+δ EtOH4]])</f>
        <v>761305.71315917978</v>
      </c>
      <c r="L309" s="24">
        <f>AVERAGE(Tableau3[[#This Row],[Abundance+δ Control1]:[Abundance+δ Control4]])</f>
        <v>424682.13491210947</v>
      </c>
      <c r="M309" s="24">
        <f>STDEV(Tableau3[[#This Row],[Abundance+δ EtOH1]:[Abundance+δ EtOH4]])</f>
        <v>162322.50298324408</v>
      </c>
      <c r="N309" s="24">
        <f>STDEV(Tableau3[[#This Row],[Abundance+δ Control1]:[Abundance+δ Control4]])</f>
        <v>107639.1472131426</v>
      </c>
      <c r="O309" s="16">
        <f>_xlfn.T.TEST(Tableau3[[#This Row],[Abundance+δ EtOH1]:[Abundance+δ EtOH4]],Tableau3[[#This Row],[Abundance+δ Control1]:[Abundance+δ Control4]],2,2)</f>
        <v>1.3522505350929291E-2</v>
      </c>
      <c r="P309" s="24">
        <v>308</v>
      </c>
      <c r="Q309" s="24">
        <f>(Tableau3[[#This Row],[p-value]]*4872)/Tableau3[[#This Row],[Ranking]]</f>
        <v>0.21390144827833607</v>
      </c>
      <c r="R309" s="24">
        <v>0.89360025428431888</v>
      </c>
      <c r="S309" s="24" t="s">
        <v>38</v>
      </c>
      <c r="T309" s="24" t="s">
        <v>38</v>
      </c>
    </row>
    <row r="310" spans="1:20" x14ac:dyDescent="0.3">
      <c r="A310" s="8" t="s">
        <v>2930</v>
      </c>
      <c r="B310" s="43" t="s">
        <v>2931</v>
      </c>
      <c r="C310" s="8">
        <v>329997.39687499998</v>
      </c>
      <c r="D310" s="8">
        <v>362947.98671874998</v>
      </c>
      <c r="E310" s="8">
        <v>188639.79921875001</v>
      </c>
      <c r="F310" s="8">
        <v>475763.35390624998</v>
      </c>
      <c r="G310" s="8">
        <v>107139.46914062501</v>
      </c>
      <c r="H310" s="8">
        <v>182897.48867187501</v>
      </c>
      <c r="I310" s="8">
        <v>77473.773828125006</v>
      </c>
      <c r="J310" s="8">
        <v>118283.91640625001</v>
      </c>
      <c r="K310" s="8">
        <f>AVERAGE(Tableau3[[#This Row],[Abundance+δ EtOH1]:[Abundance+δ EtOH4]])</f>
        <v>339337.13417968748</v>
      </c>
      <c r="L310" s="8">
        <f>AVERAGE(Tableau3[[#This Row],[Abundance+δ Control1]:[Abundance+δ Control4]])</f>
        <v>121448.66201171876</v>
      </c>
      <c r="M310" s="8">
        <f>STDEV(Tableau3[[#This Row],[Abundance+δ EtOH1]:[Abundance+δ EtOH4]])</f>
        <v>118274.40304048784</v>
      </c>
      <c r="N310" s="8">
        <f>STDEV(Tableau3[[#This Row],[Abundance+δ Control1]:[Abundance+δ Control4]])</f>
        <v>44439.163298600339</v>
      </c>
      <c r="O310" s="17">
        <f>_xlfn.T.TEST(Tableau3[[#This Row],[Abundance+δ EtOH1]:[Abundance+δ EtOH4]],Tableau3[[#This Row],[Abundance+δ Control1]:[Abundance+δ Control4]],2,2)</f>
        <v>1.3649069108710297E-2</v>
      </c>
      <c r="P310" s="8">
        <v>309</v>
      </c>
      <c r="Q310" s="8">
        <f>(Tableau3[[#This Row],[p-value]]*4872)/Tableau3[[#This Row],[Ranking]]</f>
        <v>0.21520474012180121</v>
      </c>
      <c r="R310" s="8">
        <v>1.4744090985678231</v>
      </c>
      <c r="S310" s="8" t="s">
        <v>38</v>
      </c>
      <c r="T310" s="8" t="s">
        <v>38</v>
      </c>
    </row>
    <row r="311" spans="1:20" x14ac:dyDescent="0.3">
      <c r="A311" s="24" t="s">
        <v>6767</v>
      </c>
      <c r="B311" s="47" t="s">
        <v>6768</v>
      </c>
      <c r="C311" s="24">
        <v>1193812.8709960899</v>
      </c>
      <c r="D311" s="24">
        <v>1115322.52675781</v>
      </c>
      <c r="E311" s="24">
        <v>1462602.48476563</v>
      </c>
      <c r="F311" s="24">
        <v>1438730.71132813</v>
      </c>
      <c r="G311" s="24">
        <v>877969.96865234396</v>
      </c>
      <c r="H311" s="24">
        <v>1047519.68105469</v>
      </c>
      <c r="I311" s="24">
        <v>731030.95742187498</v>
      </c>
      <c r="J311" s="24">
        <v>1003879.33632813</v>
      </c>
      <c r="K311" s="24">
        <f>AVERAGE(Tableau3[[#This Row],[Abundance+δ EtOH1]:[Abundance+δ EtOH4]])</f>
        <v>1302617.1484619151</v>
      </c>
      <c r="L311" s="24">
        <f>AVERAGE(Tableau3[[#This Row],[Abundance+δ Control1]:[Abundance+δ Control4]])</f>
        <v>915099.98586425977</v>
      </c>
      <c r="M311" s="24">
        <f>STDEV(Tableau3[[#This Row],[Abundance+δ EtOH1]:[Abundance+δ EtOH4]])</f>
        <v>174202.80895409451</v>
      </c>
      <c r="N311" s="24">
        <f>STDEV(Tableau3[[#This Row],[Abundance+δ Control1]:[Abundance+δ Control4]])</f>
        <v>142216.72915307074</v>
      </c>
      <c r="O311" s="16">
        <f>_xlfn.T.TEST(Tableau3[[#This Row],[Abundance+δ EtOH1]:[Abundance+δ EtOH4]],Tableau3[[#This Row],[Abundance+δ Control1]:[Abundance+δ Control4]],2,2)</f>
        <v>1.3693291226257788E-2</v>
      </c>
      <c r="P311" s="24">
        <v>310</v>
      </c>
      <c r="Q311" s="24">
        <f>(Tableau3[[#This Row],[p-value]]*4872)/Tableau3[[#This Row],[Ranking]]</f>
        <v>0.21520553178815466</v>
      </c>
      <c r="R311" s="24">
        <v>0.48510730833321891</v>
      </c>
      <c r="S311" s="24" t="s">
        <v>38</v>
      </c>
      <c r="T311" s="24" t="s">
        <v>38</v>
      </c>
    </row>
    <row r="312" spans="1:20" x14ac:dyDescent="0.3">
      <c r="A312" s="8" t="s">
        <v>9030</v>
      </c>
      <c r="B312" s="43" t="s">
        <v>9031</v>
      </c>
      <c r="C312" s="8">
        <v>85981.889062500006</v>
      </c>
      <c r="D312" s="8">
        <v>64939.853906249999</v>
      </c>
      <c r="E312" s="8">
        <v>114818.69375000001</v>
      </c>
      <c r="F312" s="8">
        <v>101349.82070312501</v>
      </c>
      <c r="G312" s="8">
        <v>49447.934960937499</v>
      </c>
      <c r="H312" s="8">
        <v>43368.584374999999</v>
      </c>
      <c r="I312" s="8">
        <v>63021.468652343799</v>
      </c>
      <c r="J312" s="8">
        <v>53105.291406249999</v>
      </c>
      <c r="K312" s="8">
        <f>AVERAGE(Tableau3[[#This Row],[Abundance+δ EtOH1]:[Abundance+δ EtOH4]])</f>
        <v>91772.564355468756</v>
      </c>
      <c r="L312" s="8">
        <f>AVERAGE(Tableau3[[#This Row],[Abundance+δ Control1]:[Abundance+δ Control4]])</f>
        <v>52235.819848632826</v>
      </c>
      <c r="M312" s="8">
        <f>STDEV(Tableau3[[#This Row],[Abundance+δ EtOH1]:[Abundance+δ EtOH4]])</f>
        <v>21419.416344510169</v>
      </c>
      <c r="N312" s="8">
        <f>STDEV(Tableau3[[#This Row],[Abundance+δ Control1]:[Abundance+δ Control4]])</f>
        <v>8235.8235370117109</v>
      </c>
      <c r="O312" s="17">
        <f>_xlfn.T.TEST(Tableau3[[#This Row],[Abundance+δ EtOH1]:[Abundance+δ EtOH4]],Tableau3[[#This Row],[Abundance+δ Control1]:[Abundance+δ Control4]],2,2)</f>
        <v>1.3704308806708157E-2</v>
      </c>
      <c r="P312" s="8">
        <v>311</v>
      </c>
      <c r="Q312" s="8">
        <f>(Tableau3[[#This Row],[p-value]]*4872)/Tableau3[[#This Row],[Ranking]]</f>
        <v>0.21468614953788467</v>
      </c>
      <c r="R312" s="8">
        <v>0.79470103220319355</v>
      </c>
      <c r="S312" s="8" t="s">
        <v>38</v>
      </c>
      <c r="T312" s="8" t="s">
        <v>38</v>
      </c>
    </row>
    <row r="313" spans="1:20" x14ac:dyDescent="0.3">
      <c r="A313" s="24" t="s">
        <v>1893</v>
      </c>
      <c r="B313" s="47" t="s">
        <v>1894</v>
      </c>
      <c r="C313" s="24">
        <v>28301279.629296899</v>
      </c>
      <c r="D313" s="24">
        <v>27501568.069726601</v>
      </c>
      <c r="E313" s="24">
        <v>37033582.420312501</v>
      </c>
      <c r="F313" s="24">
        <v>38422322.668359399</v>
      </c>
      <c r="G313" s="24">
        <v>21720569.688134801</v>
      </c>
      <c r="H313" s="24">
        <v>24780794.8773438</v>
      </c>
      <c r="I313" s="24">
        <v>15326022.003320299</v>
      </c>
      <c r="J313" s="24">
        <v>21585251.678125001</v>
      </c>
      <c r="K313" s="24">
        <f>AVERAGE(Tableau3[[#This Row],[Abundance+δ EtOH1]:[Abundance+δ EtOH4]])</f>
        <v>32814688.196923852</v>
      </c>
      <c r="L313" s="24">
        <f>AVERAGE(Tableau3[[#This Row],[Abundance+δ Control1]:[Abundance+δ Control4]])</f>
        <v>20853159.561730973</v>
      </c>
      <c r="M313" s="24">
        <f>STDEV(Tableau3[[#This Row],[Abundance+δ EtOH1]:[Abundance+δ EtOH4]])</f>
        <v>5710946.6587636471</v>
      </c>
      <c r="N313" s="24">
        <f>STDEV(Tableau3[[#This Row],[Abundance+δ Control1]:[Abundance+δ Control4]])</f>
        <v>3969211.8426843677</v>
      </c>
      <c r="O313" s="16">
        <f>_xlfn.T.TEST(Tableau3[[#This Row],[Abundance+δ EtOH1]:[Abundance+δ EtOH4]],Tableau3[[#This Row],[Abundance+δ Control1]:[Abundance+δ Control4]],2,2)</f>
        <v>1.3804669028016466E-2</v>
      </c>
      <c r="P313" s="24">
        <v>312</v>
      </c>
      <c r="Q313" s="24">
        <f>(Tableau3[[#This Row],[p-value]]*4872)/Tableau3[[#This Row],[Ranking]]</f>
        <v>0.2155652163605648</v>
      </c>
      <c r="R313" s="24">
        <v>0.61383333089593684</v>
      </c>
      <c r="S313" s="24" t="s">
        <v>38</v>
      </c>
      <c r="T313" s="24" t="s">
        <v>38</v>
      </c>
    </row>
    <row r="314" spans="1:20" x14ac:dyDescent="0.3">
      <c r="A314" s="8" t="s">
        <v>973</v>
      </c>
      <c r="B314" s="43" t="s">
        <v>974</v>
      </c>
      <c r="C314" s="8">
        <v>395533.47499999998</v>
      </c>
      <c r="D314" s="8">
        <v>452095.24062499998</v>
      </c>
      <c r="E314" s="8">
        <v>448957.11562499998</v>
      </c>
      <c r="F314" s="8">
        <v>550483.13124999998</v>
      </c>
      <c r="G314" s="8">
        <v>272278.40468749998</v>
      </c>
      <c r="H314" s="8">
        <v>345955.99062499998</v>
      </c>
      <c r="I314" s="8">
        <v>207164.13125000001</v>
      </c>
      <c r="J314" s="8">
        <v>360938.95937499998</v>
      </c>
      <c r="K314" s="8">
        <f>AVERAGE(Tableau3[[#This Row],[Abundance+δ EtOH1]:[Abundance+δ EtOH4]])</f>
        <v>461767.24062499998</v>
      </c>
      <c r="L314" s="8">
        <f>AVERAGE(Tableau3[[#This Row],[Abundance+δ Control1]:[Abundance+δ Control4]])</f>
        <v>296584.37148437498</v>
      </c>
      <c r="M314" s="8">
        <f>STDEV(Tableau3[[#This Row],[Abundance+δ EtOH1]:[Abundance+δ EtOH4]])</f>
        <v>64588.61572746397</v>
      </c>
      <c r="N314" s="8">
        <f>STDEV(Tableau3[[#This Row],[Abundance+δ Control1]:[Abundance+δ Control4]])</f>
        <v>71100.466816665488</v>
      </c>
      <c r="O314" s="17">
        <f>_xlfn.T.TEST(Tableau3[[#This Row],[Abundance+δ EtOH1]:[Abundance+δ EtOH4]],Tableau3[[#This Row],[Abundance+δ Control1]:[Abundance+δ Control4]],2,2)</f>
        <v>1.3813390972950486E-2</v>
      </c>
      <c r="P314" s="8">
        <v>313</v>
      </c>
      <c r="Q314" s="8">
        <f>(Tableau3[[#This Row],[p-value]]*4872)/Tableau3[[#This Row],[Ranking]]</f>
        <v>0.21501227099110148</v>
      </c>
      <c r="R314" s="8">
        <v>0.59673124471213168</v>
      </c>
      <c r="S314" s="8" t="s">
        <v>38</v>
      </c>
      <c r="T314" s="8" t="s">
        <v>38</v>
      </c>
    </row>
    <row r="315" spans="1:20" x14ac:dyDescent="0.3">
      <c r="A315" s="24" t="s">
        <v>4766</v>
      </c>
      <c r="B315" s="47" t="s">
        <v>4767</v>
      </c>
      <c r="C315" s="24">
        <v>258065.747460938</v>
      </c>
      <c r="D315" s="24">
        <v>395230.54335937498</v>
      </c>
      <c r="E315" s="24">
        <v>282504.38759765599</v>
      </c>
      <c r="F315" s="24">
        <v>117496.47548828099</v>
      </c>
      <c r="G315" s="24">
        <v>92754.623437500006</v>
      </c>
      <c r="H315" s="24">
        <v>43919.434960937499</v>
      </c>
      <c r="I315" s="24">
        <v>35199.367578124999</v>
      </c>
      <c r="J315" s="24">
        <v>75128.452050781299</v>
      </c>
      <c r="K315" s="24">
        <f>AVERAGE(Tableau3[[#This Row],[Abundance+δ EtOH1]:[Abundance+δ EtOH4]])</f>
        <v>263324.28847656248</v>
      </c>
      <c r="L315" s="24">
        <f>AVERAGE(Tableau3[[#This Row],[Abundance+δ Control1]:[Abundance+δ Control4]])</f>
        <v>61750.469506835958</v>
      </c>
      <c r="M315" s="24">
        <f>STDEV(Tableau3[[#This Row],[Abundance+δ EtOH1]:[Abundance+δ EtOH4]])</f>
        <v>114106.00272562743</v>
      </c>
      <c r="N315" s="24">
        <f>STDEV(Tableau3[[#This Row],[Abundance+δ Control1]:[Abundance+δ Control4]])</f>
        <v>26852.279757395125</v>
      </c>
      <c r="O315" s="16">
        <f>_xlfn.T.TEST(Tableau3[[#This Row],[Abundance+δ EtOH1]:[Abundance+δ EtOH4]],Tableau3[[#This Row],[Abundance+δ Control1]:[Abundance+δ Control4]],2,2)</f>
        <v>1.3815287898833777E-2</v>
      </c>
      <c r="P315" s="24">
        <v>314</v>
      </c>
      <c r="Q315" s="24">
        <f>(Tableau3[[#This Row],[p-value]]*4872)/Tableau3[[#This Row],[Ranking]]</f>
        <v>0.21435695109273303</v>
      </c>
      <c r="R315" s="24">
        <v>2.0865448654172769</v>
      </c>
      <c r="S315" s="24" t="s">
        <v>38</v>
      </c>
      <c r="T315" s="24" t="s">
        <v>38</v>
      </c>
    </row>
    <row r="316" spans="1:20" x14ac:dyDescent="0.3">
      <c r="A316" s="8" t="s">
        <v>1185</v>
      </c>
      <c r="B316" s="43" t="s">
        <v>1186</v>
      </c>
      <c r="C316" s="8">
        <v>855260.02187499998</v>
      </c>
      <c r="D316" s="8">
        <v>836354.01796874998</v>
      </c>
      <c r="E316" s="8">
        <v>922696.68593749998</v>
      </c>
      <c r="F316" s="8">
        <v>1115409.4398437501</v>
      </c>
      <c r="G316" s="8">
        <v>666522.52187499998</v>
      </c>
      <c r="H316" s="8">
        <v>735407.34804687498</v>
      </c>
      <c r="I316" s="8">
        <v>480892.56093749998</v>
      </c>
      <c r="J316" s="8">
        <v>684365.75624999998</v>
      </c>
      <c r="K316" s="8">
        <f>AVERAGE(Tableau3[[#This Row],[Abundance+δ EtOH1]:[Abundance+δ EtOH4]])</f>
        <v>932430.04140624998</v>
      </c>
      <c r="L316" s="8">
        <f>AVERAGE(Tableau3[[#This Row],[Abundance+δ Control1]:[Abundance+δ Control4]])</f>
        <v>641797.04677734373</v>
      </c>
      <c r="M316" s="8">
        <f>STDEV(Tableau3[[#This Row],[Abundance+δ EtOH1]:[Abundance+δ EtOH4]])</f>
        <v>127491.19270920516</v>
      </c>
      <c r="N316" s="8">
        <f>STDEV(Tableau3[[#This Row],[Abundance+δ Control1]:[Abundance+δ Control4]])</f>
        <v>111170.41904530952</v>
      </c>
      <c r="O316" s="17">
        <f>_xlfn.T.TEST(Tableau3[[#This Row],[Abundance+δ EtOH1]:[Abundance+δ EtOH4]],Tableau3[[#This Row],[Abundance+δ Control1]:[Abundance+δ Control4]],2,2)</f>
        <v>1.3863239789130432E-2</v>
      </c>
      <c r="P316" s="8">
        <v>315</v>
      </c>
      <c r="Q316" s="8">
        <f>(Tableau3[[#This Row],[p-value]]*4872)/Tableau3[[#This Row],[Ranking]]</f>
        <v>0.21441810873855069</v>
      </c>
      <c r="R316" s="8">
        <v>0.51479831714266078</v>
      </c>
      <c r="S316" s="8" t="s">
        <v>38</v>
      </c>
      <c r="T316" s="8" t="s">
        <v>38</v>
      </c>
    </row>
    <row r="317" spans="1:20" x14ac:dyDescent="0.3">
      <c r="A317" s="24" t="s">
        <v>1389</v>
      </c>
      <c r="B317" s="47" t="s">
        <v>1390</v>
      </c>
      <c r="C317" s="24">
        <v>25562984.576562501</v>
      </c>
      <c r="D317" s="24">
        <v>27243581.053125001</v>
      </c>
      <c r="E317" s="24">
        <v>28070499.006250001</v>
      </c>
      <c r="F317" s="24">
        <v>30179576.662500001</v>
      </c>
      <c r="G317" s="24">
        <v>23918539.600000001</v>
      </c>
      <c r="H317" s="24">
        <v>23678605.7835938</v>
      </c>
      <c r="I317" s="24">
        <v>17349185.482812501</v>
      </c>
      <c r="J317" s="24">
        <v>21383886.1507813</v>
      </c>
      <c r="K317" s="24">
        <f>AVERAGE(Tableau3[[#This Row],[Abundance+δ EtOH1]:[Abundance+δ EtOH4]])</f>
        <v>27764160.324609376</v>
      </c>
      <c r="L317" s="24">
        <f>AVERAGE(Tableau3[[#This Row],[Abundance+δ Control1]:[Abundance+δ Control4]])</f>
        <v>21582554.254296899</v>
      </c>
      <c r="M317" s="24">
        <f>STDEV(Tableau3[[#This Row],[Abundance+δ EtOH1]:[Abundance+δ EtOH4]])</f>
        <v>1918702.4195974385</v>
      </c>
      <c r="N317" s="24">
        <f>STDEV(Tableau3[[#This Row],[Abundance+δ Control1]:[Abundance+δ Control4]])</f>
        <v>3044729.8577236426</v>
      </c>
      <c r="O317" s="16">
        <f>_xlfn.T.TEST(Tableau3[[#This Row],[Abundance+δ EtOH1]:[Abundance+δ EtOH4]],Tableau3[[#This Row],[Abundance+δ Control1]:[Abundance+δ Control4]],2,2)</f>
        <v>1.3880453402491062E-2</v>
      </c>
      <c r="P317" s="24">
        <v>316</v>
      </c>
      <c r="Q317" s="24">
        <f>(Tableau3[[#This Row],[p-value]]*4872)/Tableau3[[#This Row],[Ranking]]</f>
        <v>0.21400496511688749</v>
      </c>
      <c r="R317" s="24">
        <v>0.34029913037261861</v>
      </c>
      <c r="S317" s="24" t="s">
        <v>38</v>
      </c>
      <c r="T317" s="24" t="s">
        <v>38</v>
      </c>
    </row>
    <row r="318" spans="1:20" x14ac:dyDescent="0.3">
      <c r="A318" s="8" t="s">
        <v>2309</v>
      </c>
      <c r="B318" s="43" t="s">
        <v>2310</v>
      </c>
      <c r="C318" s="8">
        <v>81009.302148437506</v>
      </c>
      <c r="D318" s="8">
        <v>89537.885156250006</v>
      </c>
      <c r="E318" s="8">
        <v>65676.225488281299</v>
      </c>
      <c r="F318" s="8">
        <v>91841.700585937506</v>
      </c>
      <c r="G318" s="8">
        <v>52958.753320312499</v>
      </c>
      <c r="H318" s="8">
        <v>48919.723535156299</v>
      </c>
      <c r="I318" s="8">
        <v>48829.960839843799</v>
      </c>
      <c r="J318" s="8">
        <v>70205.105371093799</v>
      </c>
      <c r="K318" s="8">
        <f>AVERAGE(Tableau3[[#This Row],[Abundance+δ EtOH1]:[Abundance+δ EtOH4]])</f>
        <v>82016.278344726568</v>
      </c>
      <c r="L318" s="8">
        <f>AVERAGE(Tableau3[[#This Row],[Abundance+δ Control1]:[Abundance+δ Control4]])</f>
        <v>55228.385766601597</v>
      </c>
      <c r="M318" s="8">
        <f>STDEV(Tableau3[[#This Row],[Abundance+δ EtOH1]:[Abundance+δ EtOH4]])</f>
        <v>11847.993074167549</v>
      </c>
      <c r="N318" s="8">
        <f>STDEV(Tableau3[[#This Row],[Abundance+δ Control1]:[Abundance+δ Control4]])</f>
        <v>10168.454852248509</v>
      </c>
      <c r="O318" s="17">
        <f>_xlfn.T.TEST(Tableau3[[#This Row],[Abundance+δ EtOH1]:[Abundance+δ EtOH4]],Tableau3[[#This Row],[Abundance+δ Control1]:[Abundance+δ Control4]],2,2)</f>
        <v>1.3946545059591984E-2</v>
      </c>
      <c r="P318" s="8">
        <v>317</v>
      </c>
      <c r="Q318" s="8">
        <f>(Tableau3[[#This Row],[p-value]]*4872)/Tableau3[[#This Row],[Ranking]]</f>
        <v>0.21434563889694686</v>
      </c>
      <c r="R318" s="8">
        <v>0.56695299738469607</v>
      </c>
      <c r="S318" s="8" t="s">
        <v>38</v>
      </c>
      <c r="T318" s="8" t="s">
        <v>38</v>
      </c>
    </row>
    <row r="319" spans="1:20" x14ac:dyDescent="0.3">
      <c r="A319" s="24" t="s">
        <v>3944</v>
      </c>
      <c r="B319" s="47" t="s">
        <v>3945</v>
      </c>
      <c r="C319" s="24">
        <v>555611.13515624998</v>
      </c>
      <c r="D319" s="24">
        <v>674411.41249999998</v>
      </c>
      <c r="E319" s="24">
        <v>967764.02187499998</v>
      </c>
      <c r="F319" s="24">
        <v>977333.78359374998</v>
      </c>
      <c r="G319" s="24">
        <v>373833.22109374998</v>
      </c>
      <c r="H319" s="24">
        <v>471556.17617187498</v>
      </c>
      <c r="I319" s="24">
        <v>379630.37343749998</v>
      </c>
      <c r="J319" s="24">
        <v>455453.50820312498</v>
      </c>
      <c r="K319" s="24">
        <f>AVERAGE(Tableau3[[#This Row],[Abundance+δ EtOH1]:[Abundance+δ EtOH4]])</f>
        <v>793780.08828124998</v>
      </c>
      <c r="L319" s="24">
        <f>AVERAGE(Tableau3[[#This Row],[Abundance+δ Control1]:[Abundance+δ Control4]])</f>
        <v>420118.31972656248</v>
      </c>
      <c r="M319" s="24">
        <f>STDEV(Tableau3[[#This Row],[Abundance+δ EtOH1]:[Abundance+δ EtOH4]])</f>
        <v>212081.50886082742</v>
      </c>
      <c r="N319" s="24">
        <f>STDEV(Tableau3[[#This Row],[Abundance+δ Control1]:[Abundance+δ Control4]])</f>
        <v>50583.306767213049</v>
      </c>
      <c r="O319" s="16">
        <f>_xlfn.T.TEST(Tableau3[[#This Row],[Abundance+δ EtOH1]:[Abundance+δ EtOH4]],Tableau3[[#This Row],[Abundance+δ Control1]:[Abundance+δ Control4]],2,2)</f>
        <v>1.4012170793423007E-2</v>
      </c>
      <c r="P319" s="24">
        <v>318</v>
      </c>
      <c r="Q319" s="24">
        <f>(Tableau3[[#This Row],[p-value]]*4872)/Tableau3[[#This Row],[Ranking]]</f>
        <v>0.2146770317784808</v>
      </c>
      <c r="R319" s="24">
        <v>0.82866279269713305</v>
      </c>
      <c r="S319" s="24" t="s">
        <v>38</v>
      </c>
      <c r="T319" s="24" t="s">
        <v>38</v>
      </c>
    </row>
    <row r="320" spans="1:20" x14ac:dyDescent="0.3">
      <c r="A320" s="8" t="s">
        <v>2093</v>
      </c>
      <c r="B320" s="43" t="s">
        <v>2094</v>
      </c>
      <c r="C320" s="8">
        <v>81889.458398437506</v>
      </c>
      <c r="D320" s="8">
        <v>66375.214746093799</v>
      </c>
      <c r="E320" s="8">
        <v>87358.846093750006</v>
      </c>
      <c r="F320" s="8">
        <v>43044.395898437499</v>
      </c>
      <c r="G320" s="8">
        <v>34257.927148437499</v>
      </c>
      <c r="H320" s="8">
        <v>36565.857324218799</v>
      </c>
      <c r="I320" s="8">
        <v>39144.295800781299</v>
      </c>
      <c r="J320" s="8">
        <v>30429.732324218799</v>
      </c>
      <c r="K320" s="8">
        <f>AVERAGE(Tableau3[[#This Row],[Abundance+δ EtOH1]:[Abundance+δ EtOH4]])</f>
        <v>69666.978784179708</v>
      </c>
      <c r="L320" s="8">
        <f>AVERAGE(Tableau3[[#This Row],[Abundance+δ Control1]:[Abundance+δ Control4]])</f>
        <v>35099.453149414097</v>
      </c>
      <c r="M320" s="8">
        <f>STDEV(Tableau3[[#This Row],[Abundance+δ EtOH1]:[Abundance+δ EtOH4]])</f>
        <v>19849.33925693779</v>
      </c>
      <c r="N320" s="8">
        <f>STDEV(Tableau3[[#This Row],[Abundance+δ Control1]:[Abundance+δ Control4]])</f>
        <v>3697.9972901462147</v>
      </c>
      <c r="O320" s="17">
        <f>_xlfn.T.TEST(Tableau3[[#This Row],[Abundance+δ EtOH1]:[Abundance+δ EtOH4]],Tableau3[[#This Row],[Abundance+δ Control1]:[Abundance+δ Control4]],2,2)</f>
        <v>1.4073155756908689E-2</v>
      </c>
      <c r="P320" s="8">
        <v>319</v>
      </c>
      <c r="Q320" s="8">
        <f>(Tableau3[[#This Row],[p-value]]*4872)/Tableau3[[#This Row],[Ranking]]</f>
        <v>0.21493546974187816</v>
      </c>
      <c r="R320" s="8">
        <v>1.03877989235364</v>
      </c>
      <c r="S320" s="8" t="s">
        <v>38</v>
      </c>
      <c r="T320" s="8" t="s">
        <v>38</v>
      </c>
    </row>
    <row r="321" spans="1:20" x14ac:dyDescent="0.3">
      <c r="A321" s="24" t="s">
        <v>9785</v>
      </c>
      <c r="B321" s="47" t="s">
        <v>9786</v>
      </c>
      <c r="C321" s="24">
        <v>270137.88124999998</v>
      </c>
      <c r="D321" s="24">
        <v>207110.33437500001</v>
      </c>
      <c r="E321" s="24">
        <v>271288.00624999998</v>
      </c>
      <c r="F321" s="24">
        <v>312905.25624999998</v>
      </c>
      <c r="G321" s="24">
        <v>155506.16250000001</v>
      </c>
      <c r="H321" s="24">
        <v>215393.41250000001</v>
      </c>
      <c r="I321" s="24">
        <v>99193.295312500006</v>
      </c>
      <c r="J321" s="24">
        <v>150067.20937500001</v>
      </c>
      <c r="K321" s="24">
        <f>AVERAGE(Tableau3[[#This Row],[Abundance+δ EtOH1]:[Abundance+δ EtOH4]])</f>
        <v>265360.36953124998</v>
      </c>
      <c r="L321" s="24">
        <f>AVERAGE(Tableau3[[#This Row],[Abundance+δ Control1]:[Abundance+δ Control4]])</f>
        <v>155040.01992187501</v>
      </c>
      <c r="M321" s="24">
        <f>STDEV(Tableau3[[#This Row],[Abundance+δ EtOH1]:[Abundance+δ EtOH4]])</f>
        <v>43633.108010987329</v>
      </c>
      <c r="N321" s="24">
        <f>STDEV(Tableau3[[#This Row],[Abundance+δ Control1]:[Abundance+δ Control4]])</f>
        <v>47561.660956849468</v>
      </c>
      <c r="O321" s="16">
        <f>_xlfn.T.TEST(Tableau3[[#This Row],[Abundance+δ EtOH1]:[Abundance+δ EtOH4]],Tableau3[[#This Row],[Abundance+δ Control1]:[Abundance+δ Control4]],2,2)</f>
        <v>1.4170846985289396E-2</v>
      </c>
      <c r="P321" s="24">
        <v>320</v>
      </c>
      <c r="Q321" s="24">
        <f>(Tableau3[[#This Row],[p-value]]*4872)/Tableau3[[#This Row],[Ranking]]</f>
        <v>0.21575114535103107</v>
      </c>
      <c r="R321" s="24">
        <v>0.78049764316105963</v>
      </c>
      <c r="S321" s="24" t="s">
        <v>38</v>
      </c>
      <c r="T321" s="24" t="s">
        <v>38</v>
      </c>
    </row>
    <row r="322" spans="1:20" x14ac:dyDescent="0.3">
      <c r="A322" s="8" t="s">
        <v>2165</v>
      </c>
      <c r="B322" s="43" t="s">
        <v>2166</v>
      </c>
      <c r="C322" s="8">
        <v>56290.988671874999</v>
      </c>
      <c r="D322" s="8">
        <v>48981.396874999999</v>
      </c>
      <c r="E322" s="8">
        <v>77413.670312500006</v>
      </c>
      <c r="F322" s="8">
        <v>75181.353906250006</v>
      </c>
      <c r="G322" s="8">
        <v>37494.440820312499</v>
      </c>
      <c r="H322" s="8">
        <v>44541.041406249999</v>
      </c>
      <c r="I322" s="8">
        <v>38426.673242187499</v>
      </c>
      <c r="J322" s="8">
        <v>39223.596093749999</v>
      </c>
      <c r="K322" s="8">
        <f>AVERAGE(Tableau3[[#This Row],[Abundance+δ EtOH1]:[Abundance+δ EtOH4]])</f>
        <v>64466.852441406249</v>
      </c>
      <c r="L322" s="8">
        <f>AVERAGE(Tableau3[[#This Row],[Abundance+δ Control1]:[Abundance+δ Control4]])</f>
        <v>39921.437890624999</v>
      </c>
      <c r="M322" s="8">
        <f>STDEV(Tableau3[[#This Row],[Abundance+δ EtOH1]:[Abundance+δ EtOH4]])</f>
        <v>14012.669470928684</v>
      </c>
      <c r="N322" s="8">
        <f>STDEV(Tableau3[[#This Row],[Abundance+δ Control1]:[Abundance+δ Control4]])</f>
        <v>3159.7656004079654</v>
      </c>
      <c r="O322" s="17">
        <f>_xlfn.T.TEST(Tableau3[[#This Row],[Abundance+δ EtOH1]:[Abundance+δ EtOH4]],Tableau3[[#This Row],[Abundance+δ Control1]:[Abundance+δ Control4]],2,2)</f>
        <v>1.4187081053173838E-2</v>
      </c>
      <c r="P322" s="8">
        <v>321</v>
      </c>
      <c r="Q322" s="8">
        <f>(Tableau3[[#This Row],[p-value]]*4872)/Tableau3[[#This Row],[Ranking]]</f>
        <v>0.21532541710611505</v>
      </c>
      <c r="R322" s="8">
        <v>0.65432800451815942</v>
      </c>
      <c r="S322" s="8" t="s">
        <v>38</v>
      </c>
      <c r="T322" s="8" t="s">
        <v>38</v>
      </c>
    </row>
    <row r="323" spans="1:20" x14ac:dyDescent="0.3">
      <c r="A323" s="24" t="s">
        <v>2574</v>
      </c>
      <c r="B323" s="47" t="s">
        <v>2575</v>
      </c>
      <c r="C323" s="24">
        <v>4635809.3050781293</v>
      </c>
      <c r="D323" s="24">
        <v>4905173.8724609399</v>
      </c>
      <c r="E323" s="24">
        <v>5663205.5228515593</v>
      </c>
      <c r="F323" s="24">
        <v>6809849.7386718793</v>
      </c>
      <c r="G323" s="24">
        <v>4181525.8275390598</v>
      </c>
      <c r="H323" s="24">
        <v>3540547.5570312501</v>
      </c>
      <c r="I323" s="24">
        <v>2930330.1556640598</v>
      </c>
      <c r="J323" s="24">
        <v>3801042.7005859399</v>
      </c>
      <c r="K323" s="24">
        <f>AVERAGE(Tableau3[[#This Row],[Abundance+δ EtOH1]:[Abundance+δ EtOH4]])</f>
        <v>5503509.6097656274</v>
      </c>
      <c r="L323" s="24">
        <f>AVERAGE(Tableau3[[#This Row],[Abundance+δ Control1]:[Abundance+δ Control4]])</f>
        <v>3613361.5602050778</v>
      </c>
      <c r="M323" s="24">
        <f>STDEV(Tableau3[[#This Row],[Abundance+δ EtOH1]:[Abundance+δ EtOH4]])</f>
        <v>973470.90186573181</v>
      </c>
      <c r="N323" s="24">
        <f>STDEV(Tableau3[[#This Row],[Abundance+δ Control1]:[Abundance+δ Control4]])</f>
        <v>525949.49813877535</v>
      </c>
      <c r="O323" s="16">
        <f>_xlfn.T.TEST(Tableau3[[#This Row],[Abundance+δ EtOH1]:[Abundance+δ EtOH4]],Tableau3[[#This Row],[Abundance+δ Control1]:[Abundance+δ Control4]],2,2)</f>
        <v>1.4203850632790199E-2</v>
      </c>
      <c r="P323" s="24">
        <v>322</v>
      </c>
      <c r="Q323" s="24">
        <f>(Tableau3[[#This Row],[p-value]]*4872)/Tableau3[[#This Row],[Ranking]]</f>
        <v>0.21491043566134735</v>
      </c>
      <c r="R323" s="24">
        <v>0.56078566423923204</v>
      </c>
      <c r="S323" s="24" t="s">
        <v>38</v>
      </c>
      <c r="T323" s="24" t="s">
        <v>38</v>
      </c>
    </row>
    <row r="324" spans="1:20" x14ac:dyDescent="0.3">
      <c r="A324" s="8" t="s">
        <v>9934</v>
      </c>
      <c r="B324" s="43" t="s">
        <v>9935</v>
      </c>
      <c r="C324" s="8">
        <v>4560.4437500000004</v>
      </c>
      <c r="D324" s="8">
        <v>7029.2616210937504</v>
      </c>
      <c r="E324" s="8">
        <v>2893.9435058593799</v>
      </c>
      <c r="F324" s="8">
        <v>2907.7027832031299</v>
      </c>
      <c r="G324" s="8">
        <v>818.49794921875002</v>
      </c>
      <c r="H324" s="8">
        <v>1510.7986083984399</v>
      </c>
      <c r="I324" s="8">
        <v>1049.5338378906299</v>
      </c>
      <c r="J324" s="8">
        <v>0.1</v>
      </c>
      <c r="K324" s="8">
        <f>AVERAGE(Tableau3[[#This Row],[Abundance+δ EtOH1]:[Abundance+δ EtOH4]])</f>
        <v>4347.8379150390656</v>
      </c>
      <c r="L324" s="8">
        <f>AVERAGE(Tableau3[[#This Row],[Abundance+δ Control1]:[Abundance+δ Control4]])</f>
        <v>844.73259887695497</v>
      </c>
      <c r="M324" s="8">
        <f>STDEV(Tableau3[[#This Row],[Abundance+δ EtOH1]:[Abundance+δ EtOH4]])</f>
        <v>1951.327111091621</v>
      </c>
      <c r="N324" s="8">
        <f>STDEV(Tableau3[[#This Row],[Abundance+δ Control1]:[Abundance+δ Control4]])</f>
        <v>632.37118858830036</v>
      </c>
      <c r="O324" s="17">
        <f>_xlfn.T.TEST(Tableau3[[#This Row],[Abundance+δ EtOH1]:[Abundance+δ EtOH4]],Tableau3[[#This Row],[Abundance+δ Control1]:[Abundance+δ Control4]],2,2)</f>
        <v>1.4220337374756396E-2</v>
      </c>
      <c r="P324" s="8">
        <v>323</v>
      </c>
      <c r="Q324" s="8">
        <f>(Tableau3[[#This Row],[p-value]]*4872)/Tableau3[[#This Row],[Ranking]]</f>
        <v>0.21449375755360112</v>
      </c>
      <c r="R324" s="8">
        <v>2.377765736787437</v>
      </c>
      <c r="S324" s="8" t="s">
        <v>38</v>
      </c>
      <c r="T324" s="8" t="s">
        <v>9871</v>
      </c>
    </row>
    <row r="325" spans="1:20" x14ac:dyDescent="0.3">
      <c r="A325" s="24" t="s">
        <v>1017</v>
      </c>
      <c r="B325" s="47" t="s">
        <v>1018</v>
      </c>
      <c r="C325" s="24">
        <v>275487.58437499998</v>
      </c>
      <c r="D325" s="24">
        <v>289713.03749999998</v>
      </c>
      <c r="E325" s="24">
        <v>575192.22499999998</v>
      </c>
      <c r="F325" s="24">
        <v>639105.1</v>
      </c>
      <c r="G325" s="24">
        <v>120690.79140625001</v>
      </c>
      <c r="H325" s="24">
        <v>121772.54921875001</v>
      </c>
      <c r="I325" s="24">
        <v>65602.558984375006</v>
      </c>
      <c r="J325" s="24">
        <v>154467.45156250001</v>
      </c>
      <c r="K325" s="24">
        <f>AVERAGE(Tableau3[[#This Row],[Abundance+δ EtOH1]:[Abundance+δ EtOH4]])</f>
        <v>444874.48671874998</v>
      </c>
      <c r="L325" s="24">
        <f>AVERAGE(Tableau3[[#This Row],[Abundance+δ Control1]:[Abundance+δ Control4]])</f>
        <v>115633.33779296876</v>
      </c>
      <c r="M325" s="24">
        <f>STDEV(Tableau3[[#This Row],[Abundance+δ EtOH1]:[Abundance+δ EtOH4]])</f>
        <v>189275.14545023668</v>
      </c>
      <c r="N325" s="24">
        <f>STDEV(Tableau3[[#This Row],[Abundance+δ Control1]:[Abundance+δ Control4]])</f>
        <v>36853.018756678401</v>
      </c>
      <c r="O325" s="16">
        <f>_xlfn.T.TEST(Tableau3[[#This Row],[Abundance+δ EtOH1]:[Abundance+δ EtOH4]],Tableau3[[#This Row],[Abundance+δ Control1]:[Abundance+δ Control4]],2,2)</f>
        <v>1.423366099736597E-2</v>
      </c>
      <c r="P325" s="24">
        <v>324</v>
      </c>
      <c r="Q325" s="24">
        <f>(Tableau3[[#This Row],[p-value]]*4872)/Tableau3[[#This Row],[Ranking]]</f>
        <v>0.21403208759002162</v>
      </c>
      <c r="R325" s="24">
        <v>1.829570770461697</v>
      </c>
      <c r="S325" s="24" t="s">
        <v>38</v>
      </c>
      <c r="T325" s="24" t="s">
        <v>38</v>
      </c>
    </row>
    <row r="326" spans="1:20" x14ac:dyDescent="0.3">
      <c r="A326" s="8" t="s">
        <v>333</v>
      </c>
      <c r="B326" s="43" t="s">
        <v>334</v>
      </c>
      <c r="C326" s="8">
        <v>310291.82460937498</v>
      </c>
      <c r="D326" s="8">
        <v>217401.48671875001</v>
      </c>
      <c r="E326" s="8">
        <v>191510.99648437501</v>
      </c>
      <c r="F326" s="8">
        <v>230442.391992188</v>
      </c>
      <c r="G326" s="8">
        <v>179731.74648437501</v>
      </c>
      <c r="H326" s="8">
        <v>131653.64296875001</v>
      </c>
      <c r="I326" s="8">
        <v>108723.011132813</v>
      </c>
      <c r="J326" s="8">
        <v>85781.414453125006</v>
      </c>
      <c r="K326" s="8">
        <f>AVERAGE(Tableau3[[#This Row],[Abundance+δ EtOH1]:[Abundance+δ EtOH4]])</f>
        <v>237411.67495117197</v>
      </c>
      <c r="L326" s="8">
        <f>AVERAGE(Tableau3[[#This Row],[Abundance+δ Control1]:[Abundance+δ Control4]])</f>
        <v>126472.45375976575</v>
      </c>
      <c r="M326" s="8">
        <f>STDEV(Tableau3[[#This Row],[Abundance+δ EtOH1]:[Abundance+δ EtOH4]])</f>
        <v>51209.917776324524</v>
      </c>
      <c r="N326" s="8">
        <f>STDEV(Tableau3[[#This Row],[Abundance+δ Control1]:[Abundance+δ Control4]])</f>
        <v>40142.24863559995</v>
      </c>
      <c r="O326" s="17">
        <f>_xlfn.T.TEST(Tableau3[[#This Row],[Abundance+δ EtOH1]:[Abundance+δ EtOH4]],Tableau3[[#This Row],[Abundance+δ Control1]:[Abundance+δ Control4]],2,2)</f>
        <v>1.4319649064414037E-2</v>
      </c>
      <c r="P326" s="8">
        <v>325</v>
      </c>
      <c r="Q326" s="8">
        <f>(Tableau3[[#This Row],[p-value]]*4872)/Tableau3[[#This Row],[Ranking]]</f>
        <v>0.21466255459023134</v>
      </c>
      <c r="R326" s="8">
        <v>0.99453003420200525</v>
      </c>
      <c r="S326" s="8" t="s">
        <v>38</v>
      </c>
      <c r="T326" s="8" t="s">
        <v>38</v>
      </c>
    </row>
    <row r="327" spans="1:20" x14ac:dyDescent="0.3">
      <c r="A327" s="24" t="s">
        <v>3818</v>
      </c>
      <c r="B327" s="47" t="s">
        <v>3819</v>
      </c>
      <c r="C327" s="24">
        <v>102816.06142578099</v>
      </c>
      <c r="D327" s="24">
        <v>99937.093164062506</v>
      </c>
      <c r="E327" s="24">
        <v>177439.188867188</v>
      </c>
      <c r="F327" s="24">
        <v>94978.441796875006</v>
      </c>
      <c r="G327" s="24">
        <v>38222.089746093799</v>
      </c>
      <c r="H327" s="24">
        <v>39103.352441406299</v>
      </c>
      <c r="I327" s="24">
        <v>61733.948632812499</v>
      </c>
      <c r="J327" s="24">
        <v>56405.592187499999</v>
      </c>
      <c r="K327" s="24">
        <f>AVERAGE(Tableau3[[#This Row],[Abundance+δ EtOH1]:[Abundance+δ EtOH4]])</f>
        <v>118792.69631347663</v>
      </c>
      <c r="L327" s="24">
        <f>AVERAGE(Tableau3[[#This Row],[Abundance+δ Control1]:[Abundance+δ Control4]])</f>
        <v>48866.245751953153</v>
      </c>
      <c r="M327" s="24">
        <f>STDEV(Tableau3[[#This Row],[Abundance+δ EtOH1]:[Abundance+δ EtOH4]])</f>
        <v>39231.434842894938</v>
      </c>
      <c r="N327" s="24">
        <f>STDEV(Tableau3[[#This Row],[Abundance+δ Control1]:[Abundance+δ Control4]])</f>
        <v>11986.543357385677</v>
      </c>
      <c r="O327" s="16">
        <f>_xlfn.T.TEST(Tableau3[[#This Row],[Abundance+δ EtOH1]:[Abundance+δ EtOH4]],Tableau3[[#This Row],[Abundance+δ Control1]:[Abundance+δ Control4]],2,2)</f>
        <v>1.433204510261581E-2</v>
      </c>
      <c r="P327" s="24">
        <v>326</v>
      </c>
      <c r="Q327" s="24">
        <f>(Tableau3[[#This Row],[p-value]]*4872)/Tableau3[[#This Row],[Ranking]]</f>
        <v>0.21418933662559578</v>
      </c>
      <c r="R327" s="24">
        <v>1.24219814101667</v>
      </c>
      <c r="S327" s="24" t="s">
        <v>38</v>
      </c>
      <c r="T327" s="24" t="s">
        <v>38</v>
      </c>
    </row>
    <row r="328" spans="1:20" x14ac:dyDescent="0.3">
      <c r="A328" s="8" t="s">
        <v>613</v>
      </c>
      <c r="B328" s="43" t="s">
        <v>614</v>
      </c>
      <c r="C328" s="8">
        <v>479873.677148438</v>
      </c>
      <c r="D328" s="8">
        <v>445703.503320313</v>
      </c>
      <c r="E328" s="8">
        <v>714362.37929687498</v>
      </c>
      <c r="F328" s="8">
        <v>515877.21132812498</v>
      </c>
      <c r="G328" s="8">
        <v>363860.47695312498</v>
      </c>
      <c r="H328" s="8">
        <v>259936.12148437501</v>
      </c>
      <c r="I328" s="8">
        <v>282035.99062499998</v>
      </c>
      <c r="J328" s="8">
        <v>355881.71132812498</v>
      </c>
      <c r="K328" s="8">
        <f>AVERAGE(Tableau3[[#This Row],[Abundance+δ EtOH1]:[Abundance+δ EtOH4]])</f>
        <v>538954.19277343771</v>
      </c>
      <c r="L328" s="8">
        <f>AVERAGE(Tableau3[[#This Row],[Abundance+δ Control1]:[Abundance+δ Control4]])</f>
        <v>315428.57509765623</v>
      </c>
      <c r="M328" s="8">
        <f>STDEV(Tableau3[[#This Row],[Abundance+δ EtOH1]:[Abundance+δ EtOH4]])</f>
        <v>120397.643086105</v>
      </c>
      <c r="N328" s="8">
        <f>STDEV(Tableau3[[#This Row],[Abundance+δ Control1]:[Abundance+δ Control4]])</f>
        <v>52206.58468687749</v>
      </c>
      <c r="O328" s="17">
        <f>_xlfn.T.TEST(Tableau3[[#This Row],[Abundance+δ EtOH1]:[Abundance+δ EtOH4]],Tableau3[[#This Row],[Abundance+δ Control1]:[Abundance+δ Control4]],2,2)</f>
        <v>1.4377890406254753E-2</v>
      </c>
      <c r="P328" s="8">
        <v>327</v>
      </c>
      <c r="Q328" s="8">
        <f>(Tableau3[[#This Row],[p-value]]*4872)/Tableau3[[#This Row],[Ranking]]</f>
        <v>0.21421737632805249</v>
      </c>
      <c r="R328" s="8">
        <v>0.74086752481876239</v>
      </c>
      <c r="S328" s="8" t="s">
        <v>38</v>
      </c>
      <c r="T328" s="8" t="s">
        <v>38</v>
      </c>
    </row>
    <row r="329" spans="1:20" x14ac:dyDescent="0.3">
      <c r="A329" s="24" t="s">
        <v>1635</v>
      </c>
      <c r="B329" s="47" t="s">
        <v>1636</v>
      </c>
      <c r="C329" s="24">
        <v>12724574.9007813</v>
      </c>
      <c r="D329" s="24">
        <v>11414078.9476563</v>
      </c>
      <c r="E329" s="24">
        <v>13501828.1927734</v>
      </c>
      <c r="F329" s="24">
        <v>14694913.440820299</v>
      </c>
      <c r="G329" s="24">
        <v>9276177.5277343802</v>
      </c>
      <c r="H329" s="24">
        <v>11026937.9115234</v>
      </c>
      <c r="I329" s="24">
        <v>6314138.5858398397</v>
      </c>
      <c r="J329" s="24">
        <v>9387546.5501953103</v>
      </c>
      <c r="K329" s="24">
        <f>AVERAGE(Tableau3[[#This Row],[Abundance+δ EtOH1]:[Abundance+δ EtOH4]])</f>
        <v>13083848.870507825</v>
      </c>
      <c r="L329" s="24">
        <f>AVERAGE(Tableau3[[#This Row],[Abundance+δ Control1]:[Abundance+δ Control4]])</f>
        <v>9001200.1438232325</v>
      </c>
      <c r="M329" s="24">
        <f>STDEV(Tableau3[[#This Row],[Abundance+δ EtOH1]:[Abundance+δ EtOH4]])</f>
        <v>1376885.9967501969</v>
      </c>
      <c r="N329" s="24">
        <f>STDEV(Tableau3[[#This Row],[Abundance+δ Control1]:[Abundance+δ Control4]])</f>
        <v>1962038.8568406971</v>
      </c>
      <c r="O329" s="16">
        <f>_xlfn.T.TEST(Tableau3[[#This Row],[Abundance+δ EtOH1]:[Abundance+δ EtOH4]],Tableau3[[#This Row],[Abundance+δ Control1]:[Abundance+δ Control4]],2,2)</f>
        <v>1.4379994613826488E-2</v>
      </c>
      <c r="P329" s="24">
        <v>328</v>
      </c>
      <c r="Q329" s="24">
        <f>(Tableau3[[#This Row],[p-value]]*4872)/Tableau3[[#This Row],[Ranking]]</f>
        <v>0.21359552975171539</v>
      </c>
      <c r="R329" s="24">
        <v>0.53165279239504859</v>
      </c>
      <c r="S329" s="24" t="s">
        <v>38</v>
      </c>
      <c r="T329" s="24" t="s">
        <v>38</v>
      </c>
    </row>
    <row r="330" spans="1:20" x14ac:dyDescent="0.3">
      <c r="A330" s="8" t="s">
        <v>1333</v>
      </c>
      <c r="B330" s="43" t="s">
        <v>1334</v>
      </c>
      <c r="C330" s="8">
        <v>237517.63515625001</v>
      </c>
      <c r="D330" s="8">
        <v>213998.54140625001</v>
      </c>
      <c r="E330" s="8">
        <v>280067.60781249998</v>
      </c>
      <c r="F330" s="8">
        <v>239640.59218750001</v>
      </c>
      <c r="G330" s="8">
        <v>146722.44570312501</v>
      </c>
      <c r="H330" s="8">
        <v>209188.05898437501</v>
      </c>
      <c r="I330" s="8">
        <v>128356.09804687501</v>
      </c>
      <c r="J330" s="8">
        <v>179772.97500000001</v>
      </c>
      <c r="K330" s="8">
        <f>AVERAGE(Tableau3[[#This Row],[Abundance+δ EtOH1]:[Abundance+δ EtOH4]])</f>
        <v>242806.09414062501</v>
      </c>
      <c r="L330" s="8">
        <f>AVERAGE(Tableau3[[#This Row],[Abundance+δ Control1]:[Abundance+δ Control4]])</f>
        <v>166009.89443359376</v>
      </c>
      <c r="M330" s="8">
        <f>STDEV(Tableau3[[#This Row],[Abundance+δ EtOH1]:[Abundance+δ EtOH4]])</f>
        <v>27424.342573145834</v>
      </c>
      <c r="N330" s="8">
        <f>STDEV(Tableau3[[#This Row],[Abundance+δ Control1]:[Abundance+δ Control4]])</f>
        <v>35793.809248316778</v>
      </c>
      <c r="O330" s="17">
        <f>_xlfn.T.TEST(Tableau3[[#This Row],[Abundance+δ EtOH1]:[Abundance+δ EtOH4]],Tableau3[[#This Row],[Abundance+δ Control1]:[Abundance+δ Control4]],2,2)</f>
        <v>1.4385757612977329E-2</v>
      </c>
      <c r="P330" s="8">
        <v>329</v>
      </c>
      <c r="Q330" s="8">
        <f>(Tableau3[[#This Row],[p-value]]*4872)/Tableau3[[#This Row],[Ranking]]</f>
        <v>0.2130316446517494</v>
      </c>
      <c r="R330" s="8">
        <v>0.5422370050800801</v>
      </c>
      <c r="S330" s="8" t="s">
        <v>38</v>
      </c>
      <c r="T330" s="8" t="s">
        <v>38</v>
      </c>
    </row>
    <row r="331" spans="1:20" x14ac:dyDescent="0.3">
      <c r="A331" s="24" t="s">
        <v>6381</v>
      </c>
      <c r="B331" s="47" t="s">
        <v>6382</v>
      </c>
      <c r="C331" s="24">
        <v>510790.55312499998</v>
      </c>
      <c r="D331" s="24">
        <v>480006.15859374998</v>
      </c>
      <c r="E331" s="24">
        <v>1073297.3187500001</v>
      </c>
      <c r="F331" s="24">
        <v>1030019.38125</v>
      </c>
      <c r="G331" s="24">
        <v>253296.79531250001</v>
      </c>
      <c r="H331" s="24">
        <v>225998.50625000001</v>
      </c>
      <c r="I331" s="24">
        <v>195550.69375000001</v>
      </c>
      <c r="J331" s="24">
        <v>220660.56093750001</v>
      </c>
      <c r="K331" s="24">
        <f>AVERAGE(Tableau3[[#This Row],[Abundance+δ EtOH1]:[Abundance+δ EtOH4]])</f>
        <v>773528.35292968748</v>
      </c>
      <c r="L331" s="24">
        <f>AVERAGE(Tableau3[[#This Row],[Abundance+δ Control1]:[Abundance+δ Control4]])</f>
        <v>223876.63906250001</v>
      </c>
      <c r="M331" s="24">
        <f>STDEV(Tableau3[[#This Row],[Abundance+δ EtOH1]:[Abundance+δ EtOH4]])</f>
        <v>321887.92588507326</v>
      </c>
      <c r="N331" s="24">
        <f>STDEV(Tableau3[[#This Row],[Abundance+δ Control1]:[Abundance+δ Control4]])</f>
        <v>23683.681094012445</v>
      </c>
      <c r="O331" s="16">
        <f>_xlfn.T.TEST(Tableau3[[#This Row],[Abundance+δ EtOH1]:[Abundance+δ EtOH4]],Tableau3[[#This Row],[Abundance+δ Control1]:[Abundance+δ Control4]],2,2)</f>
        <v>1.4389840677135751E-2</v>
      </c>
      <c r="P331" s="24">
        <v>330</v>
      </c>
      <c r="Q331" s="24">
        <f>(Tableau3[[#This Row],[p-value]]*4872)/Tableau3[[#This Row],[Ranking]]</f>
        <v>0.21244637508789507</v>
      </c>
      <c r="R331" s="24">
        <v>1.687256791738416</v>
      </c>
      <c r="S331" s="24" t="s">
        <v>38</v>
      </c>
      <c r="T331" s="24" t="s">
        <v>38</v>
      </c>
    </row>
    <row r="332" spans="1:20" x14ac:dyDescent="0.3">
      <c r="A332" s="8" t="s">
        <v>8368</v>
      </c>
      <c r="B332" s="43" t="s">
        <v>8369</v>
      </c>
      <c r="C332" s="8">
        <v>139662.78945312501</v>
      </c>
      <c r="D332" s="8">
        <v>199191.90468750001</v>
      </c>
      <c r="E332" s="8">
        <v>87011.755273437506</v>
      </c>
      <c r="F332" s="8">
        <v>145123.07656250001</v>
      </c>
      <c r="G332" s="8">
        <v>58684.957421874999</v>
      </c>
      <c r="H332" s="8">
        <v>84836.142968750006</v>
      </c>
      <c r="I332" s="8">
        <v>37240.277734374999</v>
      </c>
      <c r="J332" s="8">
        <v>8862.0169921875004</v>
      </c>
      <c r="K332" s="8">
        <f>AVERAGE(Tableau3[[#This Row],[Abundance+δ EtOH1]:[Abundance+δ EtOH4]])</f>
        <v>142747.38149414063</v>
      </c>
      <c r="L332" s="8">
        <f>AVERAGE(Tableau3[[#This Row],[Abundance+δ Control1]:[Abundance+δ Control4]])</f>
        <v>47405.848779296881</v>
      </c>
      <c r="M332" s="8">
        <f>STDEV(Tableau3[[#This Row],[Abundance+δ EtOH1]:[Abundance+δ EtOH4]])</f>
        <v>45853.399960660616</v>
      </c>
      <c r="N332" s="8">
        <f>STDEV(Tableau3[[#This Row],[Abundance+δ Control1]:[Abundance+δ Control4]])</f>
        <v>32234.613995840067</v>
      </c>
      <c r="O332" s="17">
        <f>_xlfn.T.TEST(Tableau3[[#This Row],[Abundance+δ EtOH1]:[Abundance+δ EtOH4]],Tableau3[[#This Row],[Abundance+δ Control1]:[Abundance+δ Control4]],2,2)</f>
        <v>1.4459991648559416E-2</v>
      </c>
      <c r="P332" s="8">
        <v>331</v>
      </c>
      <c r="Q332" s="8">
        <f>(Tableau3[[#This Row],[p-value]]*4872)/Tableau3[[#This Row],[Ranking]]</f>
        <v>0.21283709761867514</v>
      </c>
      <c r="R332" s="8">
        <v>1.5840786299835901</v>
      </c>
      <c r="S332" s="8" t="s">
        <v>38</v>
      </c>
      <c r="T332" s="8" t="s">
        <v>38</v>
      </c>
    </row>
    <row r="333" spans="1:20" x14ac:dyDescent="0.3">
      <c r="A333" s="24" t="s">
        <v>4260</v>
      </c>
      <c r="B333" s="47" t="s">
        <v>4261</v>
      </c>
      <c r="C333" s="24">
        <v>2250336.5101562501</v>
      </c>
      <c r="D333" s="24">
        <v>2348075.1039062501</v>
      </c>
      <c r="E333" s="24">
        <v>1972148.0804687501</v>
      </c>
      <c r="F333" s="24">
        <v>2774837.8343750001</v>
      </c>
      <c r="G333" s="24">
        <v>1599332.6625000001</v>
      </c>
      <c r="H333" s="24">
        <v>1615031.6664062501</v>
      </c>
      <c r="I333" s="24">
        <v>1119164.49160156</v>
      </c>
      <c r="J333" s="24">
        <v>1882766.61367188</v>
      </c>
      <c r="K333" s="24">
        <f>AVERAGE(Tableau3[[#This Row],[Abundance+δ EtOH1]:[Abundance+δ EtOH4]])</f>
        <v>2336349.3822265626</v>
      </c>
      <c r="L333" s="24">
        <f>AVERAGE(Tableau3[[#This Row],[Abundance+δ Control1]:[Abundance+δ Control4]])</f>
        <v>1554073.8585449227</v>
      </c>
      <c r="M333" s="24">
        <f>STDEV(Tableau3[[#This Row],[Abundance+δ EtOH1]:[Abundance+δ EtOH4]])</f>
        <v>332891.58274144476</v>
      </c>
      <c r="N333" s="24">
        <f>STDEV(Tableau3[[#This Row],[Abundance+δ Control1]:[Abundance+δ Control4]])</f>
        <v>317778.38105757948</v>
      </c>
      <c r="O333" s="16">
        <f>_xlfn.T.TEST(Tableau3[[#This Row],[Abundance+δ EtOH1]:[Abundance+δ EtOH4]],Tableau3[[#This Row],[Abundance+δ Control1]:[Abundance+δ Control4]],2,2)</f>
        <v>1.4503204205874788E-2</v>
      </c>
      <c r="P333" s="24">
        <v>332</v>
      </c>
      <c r="Q333" s="24">
        <f>(Tableau3[[#This Row],[p-value]]*4872)/Tableau3[[#This Row],[Ranking]]</f>
        <v>0.21283015328621074</v>
      </c>
      <c r="R333" s="24">
        <v>0.5775390660926687</v>
      </c>
      <c r="S333" s="24" t="s">
        <v>38</v>
      </c>
      <c r="T333" s="24" t="s">
        <v>38</v>
      </c>
    </row>
    <row r="334" spans="1:20" x14ac:dyDescent="0.3">
      <c r="A334" s="8" t="s">
        <v>369</v>
      </c>
      <c r="B334" s="43" t="s">
        <v>370</v>
      </c>
      <c r="C334" s="8">
        <v>2562813.4593750001</v>
      </c>
      <c r="D334" s="8">
        <v>3851266.0238281302</v>
      </c>
      <c r="E334" s="8">
        <v>1586321.70742188</v>
      </c>
      <c r="F334" s="8">
        <v>1511857.5687500001</v>
      </c>
      <c r="G334" s="8">
        <v>308344.16835937498</v>
      </c>
      <c r="H334" s="8">
        <v>443477.54140624998</v>
      </c>
      <c r="I334" s="8">
        <v>316977.66640624998</v>
      </c>
      <c r="J334" s="8">
        <v>830562.34414062498</v>
      </c>
      <c r="K334" s="8">
        <f>AVERAGE(Tableau3[[#This Row],[Abundance+δ EtOH1]:[Abundance+δ EtOH4]])</f>
        <v>2378064.6898437524</v>
      </c>
      <c r="L334" s="8">
        <f>AVERAGE(Tableau3[[#This Row],[Abundance+δ Control1]:[Abundance+δ Control4]])</f>
        <v>474840.43007812498</v>
      </c>
      <c r="M334" s="8">
        <f>STDEV(Tableau3[[#This Row],[Abundance+δ EtOH1]:[Abundance+δ EtOH4]])</f>
        <v>1092646.0245880897</v>
      </c>
      <c r="N334" s="8">
        <f>STDEV(Tableau3[[#This Row],[Abundance+δ Control1]:[Abundance+δ Control4]])</f>
        <v>245060.1070829861</v>
      </c>
      <c r="O334" s="17">
        <f>_xlfn.T.TEST(Tableau3[[#This Row],[Abundance+δ EtOH1]:[Abundance+δ EtOH4]],Tableau3[[#This Row],[Abundance+δ Control1]:[Abundance+δ Control4]],2,2)</f>
        <v>1.4509287446887564E-2</v>
      </c>
      <c r="P334" s="8">
        <v>333</v>
      </c>
      <c r="Q334" s="8">
        <f>(Tableau3[[#This Row],[p-value]]*4872)/Tableau3[[#This Row],[Ranking]]</f>
        <v>0.21228002534905771</v>
      </c>
      <c r="R334" s="8">
        <v>2.346517122675968</v>
      </c>
      <c r="S334" s="8" t="s">
        <v>38</v>
      </c>
      <c r="T334" s="8" t="s">
        <v>38</v>
      </c>
    </row>
    <row r="335" spans="1:20" x14ac:dyDescent="0.3">
      <c r="A335" s="24" t="s">
        <v>6393</v>
      </c>
      <c r="B335" s="47" t="s">
        <v>6394</v>
      </c>
      <c r="C335" s="24">
        <v>836698.88124999998</v>
      </c>
      <c r="D335" s="24">
        <v>907693.95937499998</v>
      </c>
      <c r="E335" s="24">
        <v>319144.16249999998</v>
      </c>
      <c r="F335" s="24">
        <v>795075.92812499998</v>
      </c>
      <c r="G335" s="24">
        <v>244010.57265625001</v>
      </c>
      <c r="H335" s="24">
        <v>374374.54531249998</v>
      </c>
      <c r="I335" s="24">
        <v>130364.04921875001</v>
      </c>
      <c r="J335" s="24">
        <v>116895.78750000001</v>
      </c>
      <c r="K335" s="24">
        <f>AVERAGE(Tableau3[[#This Row],[Abundance+δ EtOH1]:[Abundance+δ EtOH4]])</f>
        <v>714653.23281249998</v>
      </c>
      <c r="L335" s="24">
        <f>AVERAGE(Tableau3[[#This Row],[Abundance+δ Control1]:[Abundance+δ Control4]])</f>
        <v>216411.23867187498</v>
      </c>
      <c r="M335" s="24">
        <f>STDEV(Tableau3[[#This Row],[Abundance+δ EtOH1]:[Abundance+δ EtOH4]])</f>
        <v>267740.60645526124</v>
      </c>
      <c r="N335" s="24">
        <f>STDEV(Tableau3[[#This Row],[Abundance+δ Control1]:[Abundance+δ Control4]])</f>
        <v>119751.92874709098</v>
      </c>
      <c r="O335" s="16">
        <f>_xlfn.T.TEST(Tableau3[[#This Row],[Abundance+δ EtOH1]:[Abundance+δ EtOH4]],Tableau3[[#This Row],[Abundance+δ Control1]:[Abundance+δ Control4]],2,2)</f>
        <v>1.4541031057383766E-2</v>
      </c>
      <c r="P335" s="24">
        <v>334</v>
      </c>
      <c r="Q335" s="24">
        <f>(Tableau3[[#This Row],[p-value]]*4872)/Tableau3[[#This Row],[Ranking]]</f>
        <v>0.21210749494483147</v>
      </c>
      <c r="R335" s="24">
        <v>1.771920642717824</v>
      </c>
      <c r="S335" s="24" t="s">
        <v>38</v>
      </c>
      <c r="T335" s="24" t="s">
        <v>38</v>
      </c>
    </row>
    <row r="336" spans="1:20" x14ac:dyDescent="0.3">
      <c r="A336" s="8" t="s">
        <v>9936</v>
      </c>
      <c r="B336" s="43" t="s">
        <v>9937</v>
      </c>
      <c r="C336" s="8">
        <v>16781.107812499999</v>
      </c>
      <c r="D336" s="8">
        <v>18711.064843749999</v>
      </c>
      <c r="E336" s="8">
        <v>13791.01796875</v>
      </c>
      <c r="F336" s="8">
        <v>10092.86171875</v>
      </c>
      <c r="G336" s="8">
        <v>0.1</v>
      </c>
      <c r="H336" s="8">
        <v>6512.8744140625004</v>
      </c>
      <c r="I336" s="8">
        <v>8922.1302734375004</v>
      </c>
      <c r="J336" s="8">
        <v>7197.0462890625004</v>
      </c>
      <c r="K336" s="8">
        <f>AVERAGE(Tableau3[[#This Row],[Abundance+δ EtOH1]:[Abundance+δ EtOH4]])</f>
        <v>14844.013085937499</v>
      </c>
      <c r="L336" s="8">
        <f>AVERAGE(Tableau3[[#This Row],[Abundance+δ Control1]:[Abundance+δ Control4]])</f>
        <v>5658.0377441406254</v>
      </c>
      <c r="M336" s="8">
        <f>STDEV(Tableau3[[#This Row],[Abundance+δ EtOH1]:[Abundance+δ EtOH4]])</f>
        <v>3758.9299589123088</v>
      </c>
      <c r="N336" s="8">
        <f>STDEV(Tableau3[[#This Row],[Abundance+δ Control1]:[Abundance+δ Control4]])</f>
        <v>3905.8013514074346</v>
      </c>
      <c r="O336" s="17">
        <f>_xlfn.T.TEST(Tableau3[[#This Row],[Abundance+δ EtOH1]:[Abundance+δ EtOH4]],Tableau3[[#This Row],[Abundance+δ Control1]:[Abundance+δ Control4]],2,2)</f>
        <v>1.4690623985639762E-2</v>
      </c>
      <c r="P336" s="8">
        <v>335</v>
      </c>
      <c r="Q336" s="8">
        <f>(Tableau3[[#This Row],[p-value]]*4872)/Tableau3[[#This Row],[Ranking]]</f>
        <v>0.21364991062100575</v>
      </c>
      <c r="R336" s="8">
        <v>1.4286759874345789</v>
      </c>
      <c r="S336" s="8" t="s">
        <v>38</v>
      </c>
      <c r="T336" s="8" t="s">
        <v>9871</v>
      </c>
    </row>
    <row r="337" spans="1:20" x14ac:dyDescent="0.3">
      <c r="A337" s="24" t="s">
        <v>923</v>
      </c>
      <c r="B337" s="47" t="s">
        <v>924</v>
      </c>
      <c r="C337" s="24">
        <v>2076420.54335938</v>
      </c>
      <c r="D337" s="24">
        <v>2269823.2093750001</v>
      </c>
      <c r="E337" s="24">
        <v>1435146.5375000001</v>
      </c>
      <c r="F337" s="24">
        <v>1652041.99648438</v>
      </c>
      <c r="G337" s="24">
        <v>1301238.2054687501</v>
      </c>
      <c r="H337" s="24">
        <v>1294948.19960938</v>
      </c>
      <c r="I337" s="24">
        <v>1002229.7875</v>
      </c>
      <c r="J337" s="24">
        <v>922096.20937499998</v>
      </c>
      <c r="K337" s="24">
        <f>AVERAGE(Tableau3[[#This Row],[Abundance+δ EtOH1]:[Abundance+δ EtOH4]])</f>
        <v>1858358.0716796899</v>
      </c>
      <c r="L337" s="24">
        <f>AVERAGE(Tableau3[[#This Row],[Abundance+δ Control1]:[Abundance+δ Control4]])</f>
        <v>1130128.1004882825</v>
      </c>
      <c r="M337" s="24">
        <f>STDEV(Tableau3[[#This Row],[Abundance+δ EtOH1]:[Abundance+δ EtOH4]])</f>
        <v>382330.19178035122</v>
      </c>
      <c r="N337" s="24">
        <f>STDEV(Tableau3[[#This Row],[Abundance+δ Control1]:[Abundance+δ Control4]])</f>
        <v>196705.85424785304</v>
      </c>
      <c r="O337" s="16">
        <f>_xlfn.T.TEST(Tableau3[[#This Row],[Abundance+δ EtOH1]:[Abundance+δ EtOH4]],Tableau3[[#This Row],[Abundance+δ Control1]:[Abundance+δ Control4]],2,2)</f>
        <v>1.4722852537731165E-2</v>
      </c>
      <c r="P337" s="24">
        <v>336</v>
      </c>
      <c r="Q337" s="24">
        <f>(Tableau3[[#This Row],[p-value]]*4872)/Tableau3[[#This Row],[Ranking]]</f>
        <v>0.21348136179710189</v>
      </c>
      <c r="R337" s="24">
        <v>0.7510085927544019</v>
      </c>
      <c r="S337" s="24" t="s">
        <v>38</v>
      </c>
      <c r="T337" s="24" t="s">
        <v>38</v>
      </c>
    </row>
    <row r="338" spans="1:20" x14ac:dyDescent="0.3">
      <c r="A338" s="8" t="s">
        <v>4720</v>
      </c>
      <c r="B338" s="43" t="s">
        <v>4721</v>
      </c>
      <c r="C338" s="8">
        <v>59390952.766015597</v>
      </c>
      <c r="D338" s="8">
        <v>64328801.234765597</v>
      </c>
      <c r="E338" s="8">
        <v>61469458.151757799</v>
      </c>
      <c r="F338" s="8">
        <v>64533628.498437501</v>
      </c>
      <c r="G338" s="8">
        <v>48862069.611718804</v>
      </c>
      <c r="H338" s="8">
        <v>47982180.608789101</v>
      </c>
      <c r="I338" s="8">
        <v>34519787.879296899</v>
      </c>
      <c r="J338" s="8">
        <v>55812846.284570299</v>
      </c>
      <c r="K338" s="8">
        <f>AVERAGE(Tableau3[[#This Row],[Abundance+δ EtOH1]:[Abundance+δ EtOH4]])</f>
        <v>62430710.16274412</v>
      </c>
      <c r="L338" s="8">
        <f>AVERAGE(Tableau3[[#This Row],[Abundance+δ Control1]:[Abundance+δ Control4]])</f>
        <v>46794221.096093774</v>
      </c>
      <c r="M338" s="8">
        <f>STDEV(Tableau3[[#This Row],[Abundance+δ EtOH1]:[Abundance+δ EtOH4]])</f>
        <v>2462325.8452036814</v>
      </c>
      <c r="N338" s="8">
        <f>STDEV(Tableau3[[#This Row],[Abundance+δ Control1]:[Abundance+δ Control4]])</f>
        <v>8901021.5962589756</v>
      </c>
      <c r="O338" s="17">
        <f>_xlfn.T.TEST(Tableau3[[#This Row],[Abundance+δ EtOH1]:[Abundance+δ EtOH4]],Tableau3[[#This Row],[Abundance+δ Control1]:[Abundance+δ Control4]],2,2)</f>
        <v>1.4743936946677749E-2</v>
      </c>
      <c r="P338" s="8">
        <v>337</v>
      </c>
      <c r="Q338" s="8">
        <f>(Tableau3[[#This Row],[p-value]]*4872)/Tableau3[[#This Row],[Ranking]]</f>
        <v>0.21315270268312758</v>
      </c>
      <c r="R338" s="8">
        <v>0.40180765816819841</v>
      </c>
      <c r="S338" s="8" t="s">
        <v>38</v>
      </c>
      <c r="T338" s="8" t="s">
        <v>38</v>
      </c>
    </row>
    <row r="339" spans="1:20" x14ac:dyDescent="0.3">
      <c r="A339" s="24" t="s">
        <v>687</v>
      </c>
      <c r="B339" s="47" t="s">
        <v>688</v>
      </c>
      <c r="C339" s="24">
        <v>562690.59218749998</v>
      </c>
      <c r="D339" s="24">
        <v>625773.18593749998</v>
      </c>
      <c r="E339" s="24">
        <v>773892.69374999998</v>
      </c>
      <c r="F339" s="24">
        <v>723937.34218749998</v>
      </c>
      <c r="G339" s="24">
        <v>515247.73671874998</v>
      </c>
      <c r="H339" s="24">
        <v>544490.15078124998</v>
      </c>
      <c r="I339" s="24">
        <v>406017.56484374998</v>
      </c>
      <c r="J339" s="24">
        <v>448620.45156249998</v>
      </c>
      <c r="K339" s="24">
        <f>AVERAGE(Tableau3[[#This Row],[Abundance+δ EtOH1]:[Abundance+δ EtOH4]])</f>
        <v>671573.45351562498</v>
      </c>
      <c r="L339" s="24">
        <f>AVERAGE(Tableau3[[#This Row],[Abundance+δ Control1]:[Abundance+δ Control4]])</f>
        <v>478593.97597656248</v>
      </c>
      <c r="M339" s="24">
        <f>STDEV(Tableau3[[#This Row],[Abundance+δ EtOH1]:[Abundance+δ EtOH4]])</f>
        <v>95156.617846943118</v>
      </c>
      <c r="N339" s="24">
        <f>STDEV(Tableau3[[#This Row],[Abundance+δ Control1]:[Abundance+δ Control4]])</f>
        <v>62853.140067819433</v>
      </c>
      <c r="O339" s="16">
        <f>_xlfn.T.TEST(Tableau3[[#This Row],[Abundance+δ EtOH1]:[Abundance+δ EtOH4]],Tableau3[[#This Row],[Abundance+δ Control1]:[Abundance+δ Control4]],2,2)</f>
        <v>1.4777446424609136E-2</v>
      </c>
      <c r="P339" s="24">
        <v>338</v>
      </c>
      <c r="Q339" s="24">
        <f>(Tableau3[[#This Row],[p-value]]*4872)/Tableau3[[#This Row],[Ranking]]</f>
        <v>0.21300508574170329</v>
      </c>
      <c r="R339" s="24">
        <v>0.44118653704836069</v>
      </c>
      <c r="S339" s="24" t="s">
        <v>38</v>
      </c>
      <c r="T339" s="24" t="s">
        <v>38</v>
      </c>
    </row>
    <row r="340" spans="1:20" x14ac:dyDescent="0.3">
      <c r="A340" s="8" t="s">
        <v>213</v>
      </c>
      <c r="B340" s="43" t="s">
        <v>214</v>
      </c>
      <c r="C340" s="8">
        <v>613516.59072265599</v>
      </c>
      <c r="D340" s="8">
        <v>823216.64492187498</v>
      </c>
      <c r="E340" s="8">
        <v>607189.34609374998</v>
      </c>
      <c r="F340" s="8">
        <v>892830.45156249998</v>
      </c>
      <c r="G340" s="8">
        <v>465097.24892578099</v>
      </c>
      <c r="H340" s="8">
        <v>484031.08437499998</v>
      </c>
      <c r="I340" s="8">
        <v>357097.20888671902</v>
      </c>
      <c r="J340" s="8">
        <v>532520.58681640599</v>
      </c>
      <c r="K340" s="8">
        <f>AVERAGE(Tableau3[[#This Row],[Abundance+δ EtOH1]:[Abundance+δ EtOH4]])</f>
        <v>734188.25832519529</v>
      </c>
      <c r="L340" s="8">
        <f>AVERAGE(Tableau3[[#This Row],[Abundance+δ Control1]:[Abundance+δ Control4]])</f>
        <v>459686.53225097654</v>
      </c>
      <c r="M340" s="8">
        <f>STDEV(Tableau3[[#This Row],[Abundance+δ EtOH1]:[Abundance+δ EtOH4]])</f>
        <v>145812.4070682349</v>
      </c>
      <c r="N340" s="8">
        <f>STDEV(Tableau3[[#This Row],[Abundance+δ Control1]:[Abundance+δ Control4]])</f>
        <v>74052.463037656213</v>
      </c>
      <c r="O340" s="17">
        <f>_xlfn.T.TEST(Tableau3[[#This Row],[Abundance+δ EtOH1]:[Abundance+δ EtOH4]],Tableau3[[#This Row],[Abundance+δ Control1]:[Abundance+δ Control4]],2,2)</f>
        <v>1.5285955957152752E-2</v>
      </c>
      <c r="P340" s="8">
        <v>339</v>
      </c>
      <c r="Q340" s="8">
        <f>(Tableau3[[#This Row],[p-value]]*4872)/Tableau3[[#This Row],[Ranking]]</f>
        <v>0.21968488915412449</v>
      </c>
      <c r="R340" s="8">
        <v>0.62727815397180653</v>
      </c>
      <c r="S340" s="8" t="s">
        <v>38</v>
      </c>
      <c r="T340" s="8" t="s">
        <v>38</v>
      </c>
    </row>
    <row r="341" spans="1:20" x14ac:dyDescent="0.3">
      <c r="A341" s="24" t="s">
        <v>2988</v>
      </c>
      <c r="B341" s="47" t="s">
        <v>2989</v>
      </c>
      <c r="C341" s="24">
        <v>189629.86562500001</v>
      </c>
      <c r="D341" s="24">
        <v>209582.70546875001</v>
      </c>
      <c r="E341" s="24">
        <v>225295.62929687501</v>
      </c>
      <c r="F341" s="24">
        <v>240850.901757813</v>
      </c>
      <c r="G341" s="24">
        <v>162103.07656250001</v>
      </c>
      <c r="H341" s="24">
        <v>157685.10781250001</v>
      </c>
      <c r="I341" s="24">
        <v>145768.847070313</v>
      </c>
      <c r="J341" s="24">
        <v>195238.28017578099</v>
      </c>
      <c r="K341" s="24">
        <f>AVERAGE(Tableau3[[#This Row],[Abundance+δ EtOH1]:[Abundance+δ EtOH4]])</f>
        <v>216339.77553710953</v>
      </c>
      <c r="L341" s="24">
        <f>AVERAGE(Tableau3[[#This Row],[Abundance+δ Control1]:[Abundance+δ Control4]])</f>
        <v>165198.8279052735</v>
      </c>
      <c r="M341" s="24">
        <f>STDEV(Tableau3[[#This Row],[Abundance+δ EtOH1]:[Abundance+δ EtOH4]])</f>
        <v>21909.510177053933</v>
      </c>
      <c r="N341" s="24">
        <f>STDEV(Tableau3[[#This Row],[Abundance+δ Control1]:[Abundance+δ Control4]])</f>
        <v>21181.22213949461</v>
      </c>
      <c r="O341" s="16">
        <f>_xlfn.T.TEST(Tableau3[[#This Row],[Abundance+δ EtOH1]:[Abundance+δ EtOH4]],Tableau3[[#This Row],[Abundance+δ Control1]:[Abundance+δ Control4]],2,2)</f>
        <v>1.5298495045709404E-2</v>
      </c>
      <c r="P341" s="24">
        <v>340</v>
      </c>
      <c r="Q341" s="24">
        <f>(Tableau3[[#This Row],[p-value]]*4872)/Tableau3[[#This Row],[Ranking]]</f>
        <v>0.21921843489028298</v>
      </c>
      <c r="R341" s="24">
        <v>0.35302432492315972</v>
      </c>
      <c r="S341" s="24" t="s">
        <v>38</v>
      </c>
      <c r="T341" s="24" t="s">
        <v>38</v>
      </c>
    </row>
    <row r="342" spans="1:20" x14ac:dyDescent="0.3">
      <c r="A342" s="8" t="s">
        <v>311</v>
      </c>
      <c r="B342" s="43" t="s">
        <v>312</v>
      </c>
      <c r="C342" s="8">
        <v>10883804.6498047</v>
      </c>
      <c r="D342" s="8">
        <v>12254641.8363281</v>
      </c>
      <c r="E342" s="8">
        <v>9660577.010644529</v>
      </c>
      <c r="F342" s="8">
        <v>12430928.2816406</v>
      </c>
      <c r="G342" s="8">
        <v>8529679.661523439</v>
      </c>
      <c r="H342" s="8">
        <v>7438332.6537109399</v>
      </c>
      <c r="I342" s="8">
        <v>5184447.3207031293</v>
      </c>
      <c r="J342" s="8">
        <v>9289928.8744140603</v>
      </c>
      <c r="K342" s="8">
        <f>AVERAGE(Tableau3[[#This Row],[Abundance+δ EtOH1]:[Abundance+δ EtOH4]])</f>
        <v>11307487.944604483</v>
      </c>
      <c r="L342" s="8">
        <f>AVERAGE(Tableau3[[#This Row],[Abundance+δ Control1]:[Abundance+δ Control4]])</f>
        <v>7610597.1275878921</v>
      </c>
      <c r="M342" s="8">
        <f>STDEV(Tableau3[[#This Row],[Abundance+δ EtOH1]:[Abundance+δ EtOH4]])</f>
        <v>1297567.1908326836</v>
      </c>
      <c r="N342" s="8">
        <f>STDEV(Tableau3[[#This Row],[Abundance+δ Control1]:[Abundance+δ Control4]])</f>
        <v>1787059.5731993862</v>
      </c>
      <c r="O342" s="17">
        <f>_xlfn.T.TEST(Tableau3[[#This Row],[Abundance+δ EtOH1]:[Abundance+δ EtOH4]],Tableau3[[#This Row],[Abundance+δ Control1]:[Abundance+δ Control4]],2,2)</f>
        <v>1.545865068452788E-2</v>
      </c>
      <c r="P342" s="8">
        <v>341</v>
      </c>
      <c r="Q342" s="8">
        <f>(Tableau3[[#This Row],[p-value]]*4872)/Tableau3[[#This Row],[Ranking]]</f>
        <v>0.22086377165694962</v>
      </c>
      <c r="R342" s="8">
        <v>0.56034483988451489</v>
      </c>
      <c r="S342" s="8" t="s">
        <v>38</v>
      </c>
      <c r="T342" s="8" t="s">
        <v>38</v>
      </c>
    </row>
    <row r="343" spans="1:20" x14ac:dyDescent="0.3">
      <c r="A343" s="24" t="s">
        <v>7164</v>
      </c>
      <c r="B343" s="47" t="s">
        <v>7165</v>
      </c>
      <c r="C343" s="24">
        <v>79431.748437500006</v>
      </c>
      <c r="D343" s="24">
        <v>119129.63125000001</v>
      </c>
      <c r="E343" s="24">
        <v>132979.64101562501</v>
      </c>
      <c r="F343" s="24">
        <v>143475.77578125001</v>
      </c>
      <c r="G343" s="24">
        <v>70878.602929687506</v>
      </c>
      <c r="H343" s="24">
        <v>47450.153710937499</v>
      </c>
      <c r="I343" s="24">
        <v>84067.265527343799</v>
      </c>
      <c r="J343" s="24">
        <v>55493.089257812499</v>
      </c>
      <c r="K343" s="24">
        <f>AVERAGE(Tableau3[[#This Row],[Abundance+δ EtOH1]:[Abundance+δ EtOH4]])</f>
        <v>118754.19912109376</v>
      </c>
      <c r="L343" s="24">
        <f>AVERAGE(Tableau3[[#This Row],[Abundance+δ Control1]:[Abundance+δ Control4]])</f>
        <v>64472.277856445326</v>
      </c>
      <c r="M343" s="24">
        <f>STDEV(Tableau3[[#This Row],[Abundance+δ EtOH1]:[Abundance+δ EtOH4]])</f>
        <v>28047.077249425602</v>
      </c>
      <c r="N343" s="24">
        <f>STDEV(Tableau3[[#This Row],[Abundance+δ Control1]:[Abundance+δ Control4]])</f>
        <v>16282.742204366903</v>
      </c>
      <c r="O343" s="16">
        <f>_xlfn.T.TEST(Tableau3[[#This Row],[Abundance+δ EtOH1]:[Abundance+δ EtOH4]],Tableau3[[#This Row],[Abundance+δ Control1]:[Abundance+δ Control4]],2,2)</f>
        <v>1.5466473518966149E-2</v>
      </c>
      <c r="P343" s="24">
        <v>342</v>
      </c>
      <c r="Q343" s="24">
        <f>(Tableau3[[#This Row],[p-value]]*4872)/Tableau3[[#This Row],[Ranking]]</f>
        <v>0.22032941223509672</v>
      </c>
      <c r="R343" s="24">
        <v>0.78237436249168091</v>
      </c>
      <c r="S343" s="24" t="s">
        <v>38</v>
      </c>
      <c r="T343" s="24" t="s">
        <v>38</v>
      </c>
    </row>
    <row r="344" spans="1:20" x14ac:dyDescent="0.3">
      <c r="A344" s="8" t="s">
        <v>1161</v>
      </c>
      <c r="B344" s="43" t="s">
        <v>1162</v>
      </c>
      <c r="C344" s="8">
        <v>100996.61953125001</v>
      </c>
      <c r="D344" s="8">
        <v>122150.44179687501</v>
      </c>
      <c r="E344" s="8">
        <v>134497.288476563</v>
      </c>
      <c r="F344" s="8">
        <v>179159.48281250001</v>
      </c>
      <c r="G344" s="8">
        <v>66740.295312500006</v>
      </c>
      <c r="H344" s="8">
        <v>96616.947167968799</v>
      </c>
      <c r="I344" s="8">
        <v>63150.457421874999</v>
      </c>
      <c r="J344" s="8">
        <v>39621.550683593799</v>
      </c>
      <c r="K344" s="8">
        <f>AVERAGE(Tableau3[[#This Row],[Abundance+δ EtOH1]:[Abundance+δ EtOH4]])</f>
        <v>134200.958154297</v>
      </c>
      <c r="L344" s="8">
        <f>AVERAGE(Tableau3[[#This Row],[Abundance+δ Control1]:[Abundance+δ Control4]])</f>
        <v>66532.31264648441</v>
      </c>
      <c r="M344" s="8">
        <f>STDEV(Tableau3[[#This Row],[Abundance+δ EtOH1]:[Abundance+δ EtOH4]])</f>
        <v>33010.603341838629</v>
      </c>
      <c r="N344" s="8">
        <f>STDEV(Tableau3[[#This Row],[Abundance+δ Control1]:[Abundance+δ Control4]])</f>
        <v>23386.281913864466</v>
      </c>
      <c r="O344" s="17">
        <f>_xlfn.T.TEST(Tableau3[[#This Row],[Abundance+δ EtOH1]:[Abundance+δ EtOH4]],Tableau3[[#This Row],[Abundance+δ Control1]:[Abundance+δ Control4]],2,2)</f>
        <v>1.5508155177545219E-2</v>
      </c>
      <c r="P344" s="8">
        <v>343</v>
      </c>
      <c r="Q344" s="8">
        <f>(Tableau3[[#This Row],[p-value]]*4872)/Tableau3[[#This Row],[Ranking]]</f>
        <v>0.22027910211370352</v>
      </c>
      <c r="R344" s="8">
        <v>0.93904971183593677</v>
      </c>
      <c r="S344" s="8" t="s">
        <v>38</v>
      </c>
      <c r="T344" s="8" t="s">
        <v>38</v>
      </c>
    </row>
    <row r="345" spans="1:20" x14ac:dyDescent="0.3">
      <c r="A345" s="24" t="s">
        <v>4228</v>
      </c>
      <c r="B345" s="47" t="s">
        <v>4229</v>
      </c>
      <c r="C345" s="24">
        <v>9431972.9359374996</v>
      </c>
      <c r="D345" s="24">
        <v>8911433.3031249996</v>
      </c>
      <c r="E345" s="24">
        <v>10050797.2289063</v>
      </c>
      <c r="F345" s="24">
        <v>12793557.5301758</v>
      </c>
      <c r="G345" s="24">
        <v>6684526.6390624996</v>
      </c>
      <c r="H345" s="24">
        <v>8196218.2093749996</v>
      </c>
      <c r="I345" s="24">
        <v>3856186.3050781302</v>
      </c>
      <c r="J345" s="24">
        <v>5637189.6390624996</v>
      </c>
      <c r="K345" s="24">
        <f>AVERAGE(Tableau3[[#This Row],[Abundance+δ EtOH1]:[Abundance+δ EtOH4]])</f>
        <v>10296940.249536149</v>
      </c>
      <c r="L345" s="24">
        <f>AVERAGE(Tableau3[[#This Row],[Abundance+δ Control1]:[Abundance+δ Control4]])</f>
        <v>6093530.1981445327</v>
      </c>
      <c r="M345" s="24">
        <f>STDEV(Tableau3[[#This Row],[Abundance+δ EtOH1]:[Abundance+δ EtOH4]])</f>
        <v>1728340.4549587385</v>
      </c>
      <c r="N345" s="24">
        <f>STDEV(Tableau3[[#This Row],[Abundance+δ Control1]:[Abundance+δ Control4]])</f>
        <v>1824328.9238744606</v>
      </c>
      <c r="O345" s="16">
        <f>_xlfn.T.TEST(Tableau3[[#This Row],[Abundance+δ EtOH1]:[Abundance+δ EtOH4]],Tableau3[[#This Row],[Abundance+δ Control1]:[Abundance+δ Control4]],2,2)</f>
        <v>1.5509681254936148E-2</v>
      </c>
      <c r="P345" s="24">
        <v>344</v>
      </c>
      <c r="Q345" s="24">
        <f>(Tableau3[[#This Row],[p-value]]*4872)/Tableau3[[#This Row],[Ranking]]</f>
        <v>0.21966036940130496</v>
      </c>
      <c r="R345" s="24">
        <v>0.73242164683673006</v>
      </c>
      <c r="S345" s="24" t="s">
        <v>38</v>
      </c>
      <c r="T345" s="24" t="s">
        <v>38</v>
      </c>
    </row>
    <row r="346" spans="1:20" x14ac:dyDescent="0.3">
      <c r="A346" s="8" t="s">
        <v>1125</v>
      </c>
      <c r="B346" s="43" t="s">
        <v>1126</v>
      </c>
      <c r="C346" s="8">
        <v>85559317.541894495</v>
      </c>
      <c r="D346" s="8">
        <v>96316124.015039101</v>
      </c>
      <c r="E346" s="8">
        <v>104214994.985498</v>
      </c>
      <c r="F346" s="8">
        <v>108142299.446191</v>
      </c>
      <c r="G346" s="8">
        <v>80208096.572656289</v>
      </c>
      <c r="H346" s="8">
        <v>80534801.063867196</v>
      </c>
      <c r="I346" s="8">
        <v>52345610.610742196</v>
      </c>
      <c r="J346" s="8">
        <v>70488456.876855493</v>
      </c>
      <c r="K346" s="8">
        <f>AVERAGE(Tableau3[[#This Row],[Abundance+δ EtOH1]:[Abundance+δ EtOH4]])</f>
        <v>98558183.997155651</v>
      </c>
      <c r="L346" s="8">
        <f>AVERAGE(Tableau3[[#This Row],[Abundance+δ Control1]:[Abundance+δ Control4]])</f>
        <v>70894241.281030297</v>
      </c>
      <c r="M346" s="8">
        <f>STDEV(Tableau3[[#This Row],[Abundance+δ EtOH1]:[Abundance+δ EtOH4]])</f>
        <v>9964138.0557709876</v>
      </c>
      <c r="N346" s="8">
        <f>STDEV(Tableau3[[#This Row],[Abundance+δ Control1]:[Abundance+δ Control4]])</f>
        <v>13214949.287898965</v>
      </c>
      <c r="O346" s="17">
        <f>_xlfn.T.TEST(Tableau3[[#This Row],[Abundance+δ EtOH1]:[Abundance+δ EtOH4]],Tableau3[[#This Row],[Abundance+δ Control1]:[Abundance+δ Control4]],2,2)</f>
        <v>1.5554232610953284E-2</v>
      </c>
      <c r="P346" s="8">
        <v>345</v>
      </c>
      <c r="Q346" s="8">
        <f>(Tableau3[[#This Row],[p-value]]*4872)/Tableau3[[#This Row],[Ranking]]</f>
        <v>0.2196528153059838</v>
      </c>
      <c r="R346" s="8">
        <v>0.43674082063363778</v>
      </c>
      <c r="S346" s="8" t="s">
        <v>38</v>
      </c>
      <c r="T346" s="8" t="s">
        <v>38</v>
      </c>
    </row>
    <row r="347" spans="1:20" x14ac:dyDescent="0.3">
      <c r="A347" s="24" t="s">
        <v>743</v>
      </c>
      <c r="B347" s="47" t="s">
        <v>744</v>
      </c>
      <c r="C347" s="24">
        <v>86610157.355615199</v>
      </c>
      <c r="D347" s="24">
        <v>103157758.34706999</v>
      </c>
      <c r="E347" s="24">
        <v>100102274.049219</v>
      </c>
      <c r="F347" s="24">
        <v>99897215.424706995</v>
      </c>
      <c r="G347" s="24">
        <v>75090887.703759789</v>
      </c>
      <c r="H347" s="24">
        <v>83213861.757714793</v>
      </c>
      <c r="I347" s="24">
        <v>53242989.9461914</v>
      </c>
      <c r="J347" s="24">
        <v>77556786.336328089</v>
      </c>
      <c r="K347" s="24">
        <f>AVERAGE(Tableau3[[#This Row],[Abundance+δ EtOH1]:[Abundance+δ EtOH4]])</f>
        <v>97441851.294152796</v>
      </c>
      <c r="L347" s="24">
        <f>AVERAGE(Tableau3[[#This Row],[Abundance+δ Control1]:[Abundance+δ Control4]])</f>
        <v>72276131.435998529</v>
      </c>
      <c r="M347" s="24">
        <f>STDEV(Tableau3[[#This Row],[Abundance+δ EtOH1]:[Abundance+δ EtOH4]])</f>
        <v>7373462.5349973105</v>
      </c>
      <c r="N347" s="24">
        <f>STDEV(Tableau3[[#This Row],[Abundance+δ Control1]:[Abundance+δ Control4]])</f>
        <v>13136496.090217208</v>
      </c>
      <c r="O347" s="16">
        <f>_xlfn.T.TEST(Tableau3[[#This Row],[Abundance+δ EtOH1]:[Abundance+δ EtOH4]],Tableau3[[#This Row],[Abundance+δ Control1]:[Abundance+δ Control4]],2,2)</f>
        <v>1.5590627107015656E-2</v>
      </c>
      <c r="P347" s="24">
        <v>346</v>
      </c>
      <c r="Q347" s="24">
        <f>(Tableau3[[#This Row],[p-value]]*4872)/Tableau3[[#This Row],[Ranking]]</f>
        <v>0.21953044874387362</v>
      </c>
      <c r="R347" s="24">
        <v>0.39858617497180288</v>
      </c>
      <c r="S347" s="24" t="s">
        <v>38</v>
      </c>
      <c r="T347" s="24" t="s">
        <v>38</v>
      </c>
    </row>
    <row r="348" spans="1:20" x14ac:dyDescent="0.3">
      <c r="A348" s="8" t="s">
        <v>4578</v>
      </c>
      <c r="B348" s="43" t="s">
        <v>4579</v>
      </c>
      <c r="C348" s="8">
        <v>202401.12929687501</v>
      </c>
      <c r="D348" s="8">
        <v>252483.87197265599</v>
      </c>
      <c r="E348" s="8">
        <v>351427.515039063</v>
      </c>
      <c r="F348" s="8">
        <v>139248.26406250001</v>
      </c>
      <c r="G348" s="8">
        <v>79876.799218750006</v>
      </c>
      <c r="H348" s="8">
        <v>121281.515527344</v>
      </c>
      <c r="I348" s="8">
        <v>60900.506249999999</v>
      </c>
      <c r="J348" s="8">
        <v>50700.327050781299</v>
      </c>
      <c r="K348" s="8">
        <f>AVERAGE(Tableau3[[#This Row],[Abundance+δ EtOH1]:[Abundance+δ EtOH4]])</f>
        <v>236390.1950927735</v>
      </c>
      <c r="L348" s="8">
        <f>AVERAGE(Tableau3[[#This Row],[Abundance+δ Control1]:[Abundance+δ Control4]])</f>
        <v>78189.787011718829</v>
      </c>
      <c r="M348" s="8">
        <f>STDEV(Tableau3[[#This Row],[Abundance+δ EtOH1]:[Abundance+δ EtOH4]])</f>
        <v>89599.856350158996</v>
      </c>
      <c r="N348" s="8">
        <f>STDEV(Tableau3[[#This Row],[Abundance+δ Control1]:[Abundance+δ Control4]])</f>
        <v>31168.000229148198</v>
      </c>
      <c r="O348" s="17">
        <f>_xlfn.T.TEST(Tableau3[[#This Row],[Abundance+δ EtOH1]:[Abundance+δ EtOH4]],Tableau3[[#This Row],[Abundance+δ Control1]:[Abundance+δ Control4]],2,2)</f>
        <v>1.5704284545725131E-2</v>
      </c>
      <c r="P348" s="8">
        <v>347</v>
      </c>
      <c r="Q348" s="8">
        <f>(Tableau3[[#This Row],[p-value]]*4872)/Tableau3[[#This Row],[Ranking]]</f>
        <v>0.22049358589848078</v>
      </c>
      <c r="R348" s="8">
        <v>1.5540225642021279</v>
      </c>
      <c r="S348" s="8" t="s">
        <v>38</v>
      </c>
      <c r="T348" s="8" t="s">
        <v>38</v>
      </c>
    </row>
    <row r="349" spans="1:20" x14ac:dyDescent="0.3">
      <c r="A349" s="24" t="s">
        <v>9938</v>
      </c>
      <c r="B349" s="47" t="s">
        <v>9939</v>
      </c>
      <c r="C349" s="24">
        <v>11751.191796875</v>
      </c>
      <c r="D349" s="24">
        <v>10734.75234375</v>
      </c>
      <c r="E349" s="24">
        <v>11768.1283203125</v>
      </c>
      <c r="F349" s="24">
        <v>11323.457421875</v>
      </c>
      <c r="G349" s="24">
        <v>7844.2103515625004</v>
      </c>
      <c r="H349" s="24">
        <v>10635.0482421875</v>
      </c>
      <c r="I349" s="24">
        <v>6575.0580078125004</v>
      </c>
      <c r="J349" s="24">
        <v>5582.7215820312504</v>
      </c>
      <c r="K349" s="24">
        <f>AVERAGE(Tableau3[[#This Row],[Abundance+δ EtOH1]:[Abundance+δ EtOH4]])</f>
        <v>11394.382470703125</v>
      </c>
      <c r="L349" s="24">
        <f>AVERAGE(Tableau3[[#This Row],[Abundance+δ Control1]:[Abundance+δ Control4]])</f>
        <v>7659.2595458984379</v>
      </c>
      <c r="M349" s="24">
        <f>STDEV(Tableau3[[#This Row],[Abundance+δ EtOH1]:[Abundance+δ EtOH4]])</f>
        <v>485.50356067315261</v>
      </c>
      <c r="N349" s="24">
        <f>STDEV(Tableau3[[#This Row],[Abundance+δ Control1]:[Abundance+δ Control4]])</f>
        <v>2189.1419975298672</v>
      </c>
      <c r="O349" s="16">
        <f>_xlfn.T.TEST(Tableau3[[#This Row],[Abundance+δ EtOH1]:[Abundance+δ EtOH4]],Tableau3[[#This Row],[Abundance+δ Control1]:[Abundance+δ Control4]],2,2)</f>
        <v>1.5778033610070297E-2</v>
      </c>
      <c r="P349" s="24">
        <v>348</v>
      </c>
      <c r="Q349" s="24">
        <f>(Tableau3[[#This Row],[p-value]]*4872)/Tableau3[[#This Row],[Ranking]]</f>
        <v>0.22089247054098415</v>
      </c>
      <c r="R349" s="24">
        <v>0.5820506662799847</v>
      </c>
      <c r="S349" s="24" t="s">
        <v>38</v>
      </c>
      <c r="T349" s="24" t="s">
        <v>9871</v>
      </c>
    </row>
    <row r="350" spans="1:20" x14ac:dyDescent="0.3">
      <c r="A350" s="8" t="s">
        <v>9940</v>
      </c>
      <c r="B350" s="43" t="s">
        <v>9941</v>
      </c>
      <c r="C350" s="8">
        <v>37795.107812499999</v>
      </c>
      <c r="D350" s="8">
        <v>30577.908593749999</v>
      </c>
      <c r="E350" s="8">
        <v>83857.701562500006</v>
      </c>
      <c r="F350" s="8">
        <v>116277.80312500001</v>
      </c>
      <c r="G350" s="8">
        <v>0.1</v>
      </c>
      <c r="H350" s="8">
        <v>0.1</v>
      </c>
      <c r="I350" s="8">
        <v>0.1</v>
      </c>
      <c r="J350" s="8">
        <v>0.1</v>
      </c>
      <c r="K350" s="8">
        <f>AVERAGE(Tableau3[[#This Row],[Abundance+δ EtOH1]:[Abundance+δ EtOH4]])</f>
        <v>67127.130273437506</v>
      </c>
      <c r="L350" s="8">
        <f>AVERAGE(Tableau3[[#This Row],[Abundance+δ Control1]:[Abundance+δ Control4]])</f>
        <v>0.1</v>
      </c>
      <c r="M350" s="8">
        <f>STDEV(Tableau3[[#This Row],[Abundance+δ EtOH1]:[Abundance+δ EtOH4]])</f>
        <v>40381.158165905406</v>
      </c>
      <c r="N350" s="8">
        <f>STDEV(Tableau3[[#This Row],[Abundance+δ Control1]:[Abundance+δ Control4]])</f>
        <v>0</v>
      </c>
      <c r="O350" s="17">
        <f>_xlfn.T.TEST(Tableau3[[#This Row],[Abundance+δ EtOH1]:[Abundance+δ EtOH4]],Tableau3[[#This Row],[Abundance+δ Control1]:[Abundance+δ Control4]],2,2)</f>
        <v>1.5911700975404963E-2</v>
      </c>
      <c r="P350" s="8">
        <v>349</v>
      </c>
      <c r="Q350" s="8">
        <f>(Tableau3[[#This Row],[p-value]]*4872)/Tableau3[[#This Row],[Ranking]]</f>
        <v>0.22212552192599708</v>
      </c>
      <c r="R350" s="8">
        <v>19.224602462680309</v>
      </c>
      <c r="S350" s="8" t="s">
        <v>38</v>
      </c>
      <c r="T350" s="8" t="s">
        <v>9871</v>
      </c>
    </row>
    <row r="351" spans="1:20" x14ac:dyDescent="0.3">
      <c r="A351" s="24" t="s">
        <v>6927</v>
      </c>
      <c r="B351" s="47" t="s">
        <v>6928</v>
      </c>
      <c r="C351" s="24">
        <v>921115.15468749998</v>
      </c>
      <c r="D351" s="24">
        <v>872433.07265624998</v>
      </c>
      <c r="E351" s="24">
        <v>1186120.6859375001</v>
      </c>
      <c r="F351" s="24">
        <v>1218312.9203125001</v>
      </c>
      <c r="G351" s="24">
        <v>710004.96523437498</v>
      </c>
      <c r="H351" s="24">
        <v>854065.58339843794</v>
      </c>
      <c r="I351" s="24">
        <v>536084.20546874998</v>
      </c>
      <c r="J351" s="24">
        <v>573054.97499999998</v>
      </c>
      <c r="K351" s="24">
        <f>AVERAGE(Tableau3[[#This Row],[Abundance+δ EtOH1]:[Abundance+δ EtOH4]])</f>
        <v>1049495.4583984376</v>
      </c>
      <c r="L351" s="24">
        <f>AVERAGE(Tableau3[[#This Row],[Abundance+δ Control1]:[Abundance+δ Control4]])</f>
        <v>668302.43227539072</v>
      </c>
      <c r="M351" s="24">
        <f>STDEV(Tableau3[[#This Row],[Abundance+δ EtOH1]:[Abundance+δ EtOH4]])</f>
        <v>177949.78605666073</v>
      </c>
      <c r="N351" s="24">
        <f>STDEV(Tableau3[[#This Row],[Abundance+δ Control1]:[Abundance+δ Control4]])</f>
        <v>144684.46955090348</v>
      </c>
      <c r="O351" s="16">
        <f>_xlfn.T.TEST(Tableau3[[#This Row],[Abundance+δ EtOH1]:[Abundance+δ EtOH4]],Tableau3[[#This Row],[Abundance+δ Control1]:[Abundance+δ Control4]],2,2)</f>
        <v>1.5921610378462868E-2</v>
      </c>
      <c r="P351" s="24">
        <v>350</v>
      </c>
      <c r="Q351" s="24">
        <f>(Tableau3[[#This Row],[p-value]]*4872)/Tableau3[[#This Row],[Ranking]]</f>
        <v>0.22162881646820312</v>
      </c>
      <c r="R351" s="24">
        <v>0.61538818737199352</v>
      </c>
      <c r="S351" s="24" t="s">
        <v>38</v>
      </c>
      <c r="T351" s="24" t="s">
        <v>38</v>
      </c>
    </row>
    <row r="352" spans="1:20" x14ac:dyDescent="0.3">
      <c r="A352" s="8" t="s">
        <v>5293</v>
      </c>
      <c r="B352" s="43" t="s">
        <v>5294</v>
      </c>
      <c r="C352" s="8">
        <v>126381.84414062501</v>
      </c>
      <c r="D352" s="8">
        <v>214806.84218750001</v>
      </c>
      <c r="E352" s="8">
        <v>244134.52187500001</v>
      </c>
      <c r="F352" s="8">
        <v>280332.62148437498</v>
      </c>
      <c r="G352" s="8">
        <v>114624.89492187501</v>
      </c>
      <c r="H352" s="8">
        <v>104141.940820313</v>
      </c>
      <c r="I352" s="8">
        <v>58109.337792968799</v>
      </c>
      <c r="J352" s="8">
        <v>115884.13906250001</v>
      </c>
      <c r="K352" s="8">
        <f>AVERAGE(Tableau3[[#This Row],[Abundance+δ EtOH1]:[Abundance+δ EtOH4]])</f>
        <v>216413.95742187501</v>
      </c>
      <c r="L352" s="8">
        <f>AVERAGE(Tableau3[[#This Row],[Abundance+δ Control1]:[Abundance+δ Control4]])</f>
        <v>98190.078149414214</v>
      </c>
      <c r="M352" s="8">
        <f>STDEV(Tableau3[[#This Row],[Abundance+δ EtOH1]:[Abundance+δ EtOH4]])</f>
        <v>65732.765929935136</v>
      </c>
      <c r="N352" s="8">
        <f>STDEV(Tableau3[[#This Row],[Abundance+δ Control1]:[Abundance+δ Control4]])</f>
        <v>27234.006993183913</v>
      </c>
      <c r="O352" s="17">
        <f>_xlfn.T.TEST(Tableau3[[#This Row],[Abundance+δ EtOH1]:[Abundance+δ EtOH4]],Tableau3[[#This Row],[Abundance+δ Control1]:[Abundance+δ Control4]],2,2)</f>
        <v>1.5941311827529163E-2</v>
      </c>
      <c r="P352" s="8">
        <v>351</v>
      </c>
      <c r="Q352" s="8">
        <f>(Tableau3[[#This Row],[p-value]]*4872)/Tableau3[[#This Row],[Ranking]]</f>
        <v>0.2212708581872424</v>
      </c>
      <c r="R352" s="8">
        <v>1.014817512966403</v>
      </c>
      <c r="S352" s="8" t="s">
        <v>38</v>
      </c>
      <c r="T352" s="8" t="s">
        <v>38</v>
      </c>
    </row>
    <row r="353" spans="1:20" x14ac:dyDescent="0.3">
      <c r="A353" s="24" t="s">
        <v>4416</v>
      </c>
      <c r="B353" s="47" t="s">
        <v>4417</v>
      </c>
      <c r="C353" s="24">
        <v>672972.97499999998</v>
      </c>
      <c r="D353" s="24">
        <v>671265.15468749998</v>
      </c>
      <c r="E353" s="24">
        <v>841656.56874999998</v>
      </c>
      <c r="F353" s="24">
        <v>810358.34218749998</v>
      </c>
      <c r="G353" s="24">
        <v>548577.56874999998</v>
      </c>
      <c r="H353" s="24">
        <v>615624.14687499998</v>
      </c>
      <c r="I353" s="24">
        <v>348098.40468749998</v>
      </c>
      <c r="J353" s="24">
        <v>520201.13515624998</v>
      </c>
      <c r="K353" s="24">
        <f>AVERAGE(Tableau3[[#This Row],[Abundance+δ EtOH1]:[Abundance+δ EtOH4]])</f>
        <v>749063.26015624998</v>
      </c>
      <c r="L353" s="24">
        <f>AVERAGE(Tableau3[[#This Row],[Abundance+δ Control1]:[Abundance+δ Control4]])</f>
        <v>508125.31386718748</v>
      </c>
      <c r="M353" s="24">
        <f>STDEV(Tableau3[[#This Row],[Abundance+δ EtOH1]:[Abundance+δ EtOH4]])</f>
        <v>89764.292431607973</v>
      </c>
      <c r="N353" s="24">
        <f>STDEV(Tableau3[[#This Row],[Abundance+δ Control1]:[Abundance+δ Control4]])</f>
        <v>113939.78109006373</v>
      </c>
      <c r="O353" s="16">
        <f>_xlfn.T.TEST(Tableau3[[#This Row],[Abundance+δ EtOH1]:[Abundance+δ EtOH4]],Tableau3[[#This Row],[Abundance+δ Control1]:[Abundance+δ Control4]],2,2)</f>
        <v>1.59625313571089E-2</v>
      </c>
      <c r="P353" s="24">
        <v>352</v>
      </c>
      <c r="Q353" s="24">
        <f>(Tableau3[[#This Row],[p-value]]*4872)/Tableau3[[#This Row],[Ranking]]</f>
        <v>0.22093594537453001</v>
      </c>
      <c r="R353" s="24">
        <v>0.53029139626400978</v>
      </c>
      <c r="S353" s="24" t="s">
        <v>38</v>
      </c>
      <c r="T353" s="24" t="s">
        <v>38</v>
      </c>
    </row>
    <row r="354" spans="1:20" x14ac:dyDescent="0.3">
      <c r="A354" s="8" t="s">
        <v>2439</v>
      </c>
      <c r="B354" s="43" t="s">
        <v>2440</v>
      </c>
      <c r="C354" s="8">
        <v>1212071.96206055</v>
      </c>
      <c r="D354" s="8">
        <v>1349604.45644531</v>
      </c>
      <c r="E354" s="8">
        <v>1301689.3163085899</v>
      </c>
      <c r="F354" s="8">
        <v>1724925.81435547</v>
      </c>
      <c r="G354" s="8">
        <v>991587.35976562498</v>
      </c>
      <c r="H354" s="8">
        <v>993787.84658203099</v>
      </c>
      <c r="I354" s="8">
        <v>529510.87661132799</v>
      </c>
      <c r="J354" s="8">
        <v>952223.85683593794</v>
      </c>
      <c r="K354" s="8">
        <f>AVERAGE(Tableau3[[#This Row],[Abundance+δ EtOH1]:[Abundance+δ EtOH4]])</f>
        <v>1397072.8872924801</v>
      </c>
      <c r="L354" s="8">
        <f>AVERAGE(Tableau3[[#This Row],[Abundance+δ Control1]:[Abundance+δ Control4]])</f>
        <v>866777.48494873056</v>
      </c>
      <c r="M354" s="8">
        <f>STDEV(Tableau3[[#This Row],[Abundance+δ EtOH1]:[Abundance+δ EtOH4]])</f>
        <v>225879.14295124792</v>
      </c>
      <c r="N354" s="8">
        <f>STDEV(Tableau3[[#This Row],[Abundance+δ Control1]:[Abundance+δ Control4]])</f>
        <v>225653.85319269559</v>
      </c>
      <c r="O354" s="17">
        <f>_xlfn.T.TEST(Tableau3[[#This Row],[Abundance+δ EtOH1]:[Abundance+δ EtOH4]],Tableau3[[#This Row],[Abundance+δ Control1]:[Abundance+δ Control4]],2,2)</f>
        <v>1.5968609609310114E-2</v>
      </c>
      <c r="P354" s="8">
        <v>353</v>
      </c>
      <c r="Q354" s="8">
        <f>(Tableau3[[#This Row],[p-value]]*4872)/Tableau3[[#This Row],[Ranking]]</f>
        <v>0.22039395472112996</v>
      </c>
      <c r="R354" s="8">
        <v>0.6499501669334864</v>
      </c>
      <c r="S354" s="8" t="s">
        <v>38</v>
      </c>
      <c r="T354" s="8" t="s">
        <v>38</v>
      </c>
    </row>
    <row r="355" spans="1:20" x14ac:dyDescent="0.3">
      <c r="A355" s="24" t="s">
        <v>1439</v>
      </c>
      <c r="B355" s="47" t="s">
        <v>1440</v>
      </c>
      <c r="C355" s="24">
        <v>8512286.9964843802</v>
      </c>
      <c r="D355" s="24">
        <v>10464598.973046901</v>
      </c>
      <c r="E355" s="24">
        <v>6909898.4320312496</v>
      </c>
      <c r="F355" s="24">
        <v>11442062.202539099</v>
      </c>
      <c r="G355" s="24">
        <v>5394422.1312499996</v>
      </c>
      <c r="H355" s="24">
        <v>6036321.0433593793</v>
      </c>
      <c r="I355" s="24">
        <v>4079628.8656250001</v>
      </c>
      <c r="J355" s="24">
        <v>6598268.6605468793</v>
      </c>
      <c r="K355" s="24">
        <f>AVERAGE(Tableau3[[#This Row],[Abundance+δ EtOH1]:[Abundance+δ EtOH4]])</f>
        <v>9332211.6510254089</v>
      </c>
      <c r="L355" s="24">
        <f>AVERAGE(Tableau3[[#This Row],[Abundance+δ Control1]:[Abundance+δ Control4]])</f>
        <v>5527160.175195314</v>
      </c>
      <c r="M355" s="24">
        <f>STDEV(Tableau3[[#This Row],[Abundance+δ EtOH1]:[Abundance+δ EtOH4]])</f>
        <v>2022675.4696717549</v>
      </c>
      <c r="N355" s="24">
        <f>STDEV(Tableau3[[#This Row],[Abundance+δ Control1]:[Abundance+δ Control4]])</f>
        <v>1083125.7941037314</v>
      </c>
      <c r="O355" s="16">
        <f>_xlfn.T.TEST(Tableau3[[#This Row],[Abundance+δ EtOH1]:[Abundance+δ EtOH4]],Tableau3[[#This Row],[Abundance+δ Control1]:[Abundance+δ Control4]],2,2)</f>
        <v>1.606853156841611E-2</v>
      </c>
      <c r="P355" s="24">
        <v>354</v>
      </c>
      <c r="Q355" s="24">
        <f>(Tableau3[[#This Row],[p-value]]*4872)/Tableau3[[#This Row],[Ranking]]</f>
        <v>0.22114657006023528</v>
      </c>
      <c r="R355" s="24">
        <v>0.73010429568064472</v>
      </c>
      <c r="S355" s="24" t="s">
        <v>38</v>
      </c>
      <c r="T355" s="24" t="s">
        <v>38</v>
      </c>
    </row>
    <row r="356" spans="1:20" x14ac:dyDescent="0.3">
      <c r="A356" s="8" t="s">
        <v>3068</v>
      </c>
      <c r="B356" s="43" t="s">
        <v>3069</v>
      </c>
      <c r="C356" s="8">
        <v>528231.50820312498</v>
      </c>
      <c r="D356" s="8">
        <v>692808.46718749998</v>
      </c>
      <c r="E356" s="8">
        <v>727364.01796874998</v>
      </c>
      <c r="F356" s="8">
        <v>845103.17812499998</v>
      </c>
      <c r="G356" s="8">
        <v>369951.784570313</v>
      </c>
      <c r="H356" s="8">
        <v>521116.21718749998</v>
      </c>
      <c r="I356" s="8">
        <v>293731.491601563</v>
      </c>
      <c r="J356" s="8">
        <v>491373.69570312498</v>
      </c>
      <c r="K356" s="8">
        <f>AVERAGE(Tableau3[[#This Row],[Abundance+δ EtOH1]:[Abundance+δ EtOH4]])</f>
        <v>698376.79287109373</v>
      </c>
      <c r="L356" s="8">
        <f>AVERAGE(Tableau3[[#This Row],[Abundance+δ Control1]:[Abundance+δ Control4]])</f>
        <v>419043.29726562521</v>
      </c>
      <c r="M356" s="8">
        <f>STDEV(Tableau3[[#This Row],[Abundance+δ EtOH1]:[Abundance+δ EtOH4]])</f>
        <v>130829.80737610043</v>
      </c>
      <c r="N356" s="8">
        <f>STDEV(Tableau3[[#This Row],[Abundance+δ Control1]:[Abundance+δ Control4]])</f>
        <v>106087.37401627447</v>
      </c>
      <c r="O356" s="17">
        <f>_xlfn.T.TEST(Tableau3[[#This Row],[Abundance+δ EtOH1]:[Abundance+δ EtOH4]],Tableau3[[#This Row],[Abundance+δ Control1]:[Abundance+δ Control4]],2,2)</f>
        <v>1.6068698609697857E-2</v>
      </c>
      <c r="P356" s="8">
        <v>355</v>
      </c>
      <c r="Q356" s="8">
        <f>(Tableau3[[#This Row],[p-value]]*4872)/Tableau3[[#This Row],[Ranking]]</f>
        <v>0.22052591444069847</v>
      </c>
      <c r="R356" s="8">
        <v>0.66483922111880134</v>
      </c>
      <c r="S356" s="8" t="s">
        <v>38</v>
      </c>
      <c r="T356" s="8" t="s">
        <v>38</v>
      </c>
    </row>
    <row r="357" spans="1:20" x14ac:dyDescent="0.3">
      <c r="A357" s="24" t="s">
        <v>5903</v>
      </c>
      <c r="B357" s="47" t="s">
        <v>5904</v>
      </c>
      <c r="C357" s="24">
        <v>99981.920312500006</v>
      </c>
      <c r="D357" s="24">
        <v>84867.443750000006</v>
      </c>
      <c r="E357" s="24">
        <v>126005.49843750001</v>
      </c>
      <c r="F357" s="24">
        <v>144517.94375000001</v>
      </c>
      <c r="G357" s="24">
        <v>56809.346093749999</v>
      </c>
      <c r="H357" s="24">
        <v>86527.865625000006</v>
      </c>
      <c r="I357" s="24">
        <v>41532.928124999999</v>
      </c>
      <c r="J357" s="24">
        <v>53294.627343749999</v>
      </c>
      <c r="K357" s="24">
        <f>AVERAGE(Tableau3[[#This Row],[Abundance+δ EtOH1]:[Abundance+δ EtOH4]])</f>
        <v>113843.20156250001</v>
      </c>
      <c r="L357" s="24">
        <f>AVERAGE(Tableau3[[#This Row],[Abundance+δ Control1]:[Abundance+δ Control4]])</f>
        <v>59541.191796875006</v>
      </c>
      <c r="M357" s="24">
        <f>STDEV(Tableau3[[#This Row],[Abundance+δ EtOH1]:[Abundance+δ EtOH4]])</f>
        <v>26586.907380923938</v>
      </c>
      <c r="N357" s="24">
        <f>STDEV(Tableau3[[#This Row],[Abundance+δ Control1]:[Abundance+δ Control4]])</f>
        <v>19140.364618558546</v>
      </c>
      <c r="O357" s="16">
        <f>_xlfn.T.TEST(Tableau3[[#This Row],[Abundance+δ EtOH1]:[Abundance+δ EtOH4]],Tableau3[[#This Row],[Abundance+δ Control1]:[Abundance+δ Control4]],2,2)</f>
        <v>1.6101371509539834E-2</v>
      </c>
      <c r="P357" s="24">
        <v>356</v>
      </c>
      <c r="Q357" s="24">
        <f>(Tableau3[[#This Row],[p-value]]*4872)/Tableau3[[#This Row],[Ranking]]</f>
        <v>0.22035360110808447</v>
      </c>
      <c r="R357" s="24">
        <v>0.89952121193846801</v>
      </c>
      <c r="S357" s="24" t="s">
        <v>38</v>
      </c>
      <c r="T357" s="24" t="s">
        <v>38</v>
      </c>
    </row>
    <row r="358" spans="1:20" x14ac:dyDescent="0.3">
      <c r="A358" s="8" t="s">
        <v>7186</v>
      </c>
      <c r="B358" s="43" t="s">
        <v>7187</v>
      </c>
      <c r="C358" s="8">
        <v>1040613.02578125</v>
      </c>
      <c r="D358" s="8">
        <v>1123036.23867188</v>
      </c>
      <c r="E358" s="8">
        <v>1456213.4476562501</v>
      </c>
      <c r="F358" s="8">
        <v>1366713.18398438</v>
      </c>
      <c r="G358" s="8">
        <v>732272.03896484396</v>
      </c>
      <c r="H358" s="8">
        <v>953990.19765624998</v>
      </c>
      <c r="I358" s="8">
        <v>562666.78115234396</v>
      </c>
      <c r="J358" s="8">
        <v>943080.11562499998</v>
      </c>
      <c r="K358" s="8">
        <f>AVERAGE(Tableau3[[#This Row],[Abundance+δ EtOH1]:[Abundance+δ EtOH4]])</f>
        <v>1246643.9740234399</v>
      </c>
      <c r="L358" s="8">
        <f>AVERAGE(Tableau3[[#This Row],[Abundance+δ Control1]:[Abundance+δ Control4]])</f>
        <v>798002.28334960947</v>
      </c>
      <c r="M358" s="8">
        <f>STDEV(Tableau3[[#This Row],[Abundance+δ EtOH1]:[Abundance+δ EtOH4]])</f>
        <v>196692.31753485466</v>
      </c>
      <c r="N358" s="8">
        <f>STDEV(Tableau3[[#This Row],[Abundance+δ Control1]:[Abundance+δ Control4]])</f>
        <v>187156.85974495852</v>
      </c>
      <c r="O358" s="17">
        <f>_xlfn.T.TEST(Tableau3[[#This Row],[Abundance+δ EtOH1]:[Abundance+δ EtOH4]],Tableau3[[#This Row],[Abundance+δ Control1]:[Abundance+δ Control4]],2,2)</f>
        <v>1.6309272253231717E-2</v>
      </c>
      <c r="P358" s="8">
        <v>357</v>
      </c>
      <c r="Q358" s="8">
        <f>(Tableau3[[#This Row],[p-value]]*4872)/Tableau3[[#This Row],[Ranking]]</f>
        <v>0.22257359780880931</v>
      </c>
      <c r="R358" s="8">
        <v>0.59509238827085431</v>
      </c>
      <c r="S358" s="8" t="s">
        <v>38</v>
      </c>
      <c r="T358" s="8" t="s">
        <v>38</v>
      </c>
    </row>
    <row r="359" spans="1:20" x14ac:dyDescent="0.3">
      <c r="A359" s="24" t="s">
        <v>1927</v>
      </c>
      <c r="B359" s="47" t="s">
        <v>1928</v>
      </c>
      <c r="C359" s="24">
        <v>69861814.318261698</v>
      </c>
      <c r="D359" s="24">
        <v>72782883.617578089</v>
      </c>
      <c r="E359" s="24">
        <v>83784884.917871088</v>
      </c>
      <c r="F359" s="24">
        <v>95848153.172265589</v>
      </c>
      <c r="G359" s="24">
        <v>56601221.241113313</v>
      </c>
      <c r="H359" s="24">
        <v>64623511.874414101</v>
      </c>
      <c r="I359" s="24">
        <v>39798617.8143555</v>
      </c>
      <c r="J359" s="24">
        <v>56948747.176660202</v>
      </c>
      <c r="K359" s="24">
        <f>AVERAGE(Tableau3[[#This Row],[Abundance+δ EtOH1]:[Abundance+δ EtOH4]])</f>
        <v>80569434.006494105</v>
      </c>
      <c r="L359" s="24">
        <f>AVERAGE(Tableau3[[#This Row],[Abundance+δ Control1]:[Abundance+δ Control4]])</f>
        <v>54493024.526635781</v>
      </c>
      <c r="M359" s="24">
        <f>STDEV(Tableau3[[#This Row],[Abundance+δ EtOH1]:[Abundance+δ EtOH4]])</f>
        <v>11818937.773152374</v>
      </c>
      <c r="N359" s="24">
        <f>STDEV(Tableau3[[#This Row],[Abundance+δ Control1]:[Abundance+δ Control4]])</f>
        <v>10472621.920197126</v>
      </c>
      <c r="O359" s="16">
        <f>_xlfn.T.TEST(Tableau3[[#This Row],[Abundance+δ EtOH1]:[Abundance+δ EtOH4]],Tableau3[[#This Row],[Abundance+δ Control1]:[Abundance+δ Control4]],2,2)</f>
        <v>1.6353907177308658E-2</v>
      </c>
      <c r="P359" s="24">
        <v>358</v>
      </c>
      <c r="Q359" s="24">
        <f>(Tableau3[[#This Row],[p-value]]*4872)/Tableau3[[#This Row],[Ranking]]</f>
        <v>0.22255931778728433</v>
      </c>
      <c r="R359" s="24">
        <v>0.52529558886915262</v>
      </c>
      <c r="S359" s="24" t="s">
        <v>38</v>
      </c>
      <c r="T359" s="24" t="s">
        <v>38</v>
      </c>
    </row>
    <row r="360" spans="1:20" x14ac:dyDescent="0.3">
      <c r="A360" s="8" t="s">
        <v>8350</v>
      </c>
      <c r="B360" s="43" t="s">
        <v>8351</v>
      </c>
      <c r="C360" s="8">
        <v>35248.212304687499</v>
      </c>
      <c r="D360" s="8">
        <v>39266.155664062499</v>
      </c>
      <c r="E360" s="8">
        <v>35812.335351562499</v>
      </c>
      <c r="F360" s="8">
        <v>48028.437890624999</v>
      </c>
      <c r="G360" s="8">
        <v>17625.421044921899</v>
      </c>
      <c r="H360" s="8">
        <v>11739.657128906299</v>
      </c>
      <c r="I360" s="8">
        <v>17358.612451171899</v>
      </c>
      <c r="J360" s="8">
        <v>34896.918847656299</v>
      </c>
      <c r="K360" s="8">
        <f>AVERAGE(Tableau3[[#This Row],[Abundance+δ EtOH1]:[Abundance+δ EtOH4]])</f>
        <v>39588.785302734374</v>
      </c>
      <c r="L360" s="8">
        <f>AVERAGE(Tableau3[[#This Row],[Abundance+δ Control1]:[Abundance+δ Control4]])</f>
        <v>20405.152368164097</v>
      </c>
      <c r="M360" s="8">
        <f>STDEV(Tableau3[[#This Row],[Abundance+δ EtOH1]:[Abundance+δ EtOH4]])</f>
        <v>5900.1122552348788</v>
      </c>
      <c r="N360" s="8">
        <f>STDEV(Tableau3[[#This Row],[Abundance+δ Control1]:[Abundance+δ Control4]])</f>
        <v>10035.111943122083</v>
      </c>
      <c r="O360" s="17">
        <f>_xlfn.T.TEST(Tableau3[[#This Row],[Abundance+δ EtOH1]:[Abundance+δ EtOH4]],Tableau3[[#This Row],[Abundance+δ Control1]:[Abundance+δ Control4]],2,2)</f>
        <v>1.6492987436042009E-2</v>
      </c>
      <c r="P360" s="8">
        <v>359</v>
      </c>
      <c r="Q360" s="8">
        <f>(Tableau3[[#This Row],[p-value]]*4872)/Tableau3[[#This Row],[Ranking]]</f>
        <v>0.2238268378506871</v>
      </c>
      <c r="R360" s="8">
        <v>0.9241697139583549</v>
      </c>
      <c r="S360" s="8" t="s">
        <v>100</v>
      </c>
      <c r="T360" s="8" t="s">
        <v>38</v>
      </c>
    </row>
    <row r="361" spans="1:20" x14ac:dyDescent="0.3">
      <c r="A361" s="24" t="s">
        <v>1471</v>
      </c>
      <c r="B361" s="47" t="s">
        <v>1472</v>
      </c>
      <c r="C361" s="24">
        <v>727364.52968749998</v>
      </c>
      <c r="D361" s="24">
        <v>735813.83437499998</v>
      </c>
      <c r="E361" s="24">
        <v>425170.26015624998</v>
      </c>
      <c r="F361" s="24">
        <v>558614.48671874998</v>
      </c>
      <c r="G361" s="24">
        <v>392536.31874999998</v>
      </c>
      <c r="H361" s="24">
        <v>310606.86757812498</v>
      </c>
      <c r="I361" s="24">
        <v>240536.63515625001</v>
      </c>
      <c r="J361" s="24">
        <v>402711.49648437498</v>
      </c>
      <c r="K361" s="24">
        <f>AVERAGE(Tableau3[[#This Row],[Abundance+δ EtOH1]:[Abundance+δ EtOH4]])</f>
        <v>611740.77773437498</v>
      </c>
      <c r="L361" s="24">
        <f>AVERAGE(Tableau3[[#This Row],[Abundance+δ Control1]:[Abundance+δ Control4]])</f>
        <v>336597.82949218748</v>
      </c>
      <c r="M361" s="24">
        <f>STDEV(Tableau3[[#This Row],[Abundance+δ EtOH1]:[Abundance+δ EtOH4]])</f>
        <v>148765.96410280565</v>
      </c>
      <c r="N361" s="24">
        <f>STDEV(Tableau3[[#This Row],[Abundance+δ Control1]:[Abundance+δ Control4]])</f>
        <v>76165.20356450016</v>
      </c>
      <c r="O361" s="16">
        <f>_xlfn.T.TEST(Tableau3[[#This Row],[Abundance+δ EtOH1]:[Abundance+δ EtOH4]],Tableau3[[#This Row],[Abundance+δ Control1]:[Abundance+δ Control4]],2,2)</f>
        <v>1.656079500792353E-2</v>
      </c>
      <c r="P361" s="24">
        <v>360</v>
      </c>
      <c r="Q361" s="24">
        <f>(Tableau3[[#This Row],[p-value]]*4872)/Tableau3[[#This Row],[Ranking]]</f>
        <v>0.22412275910723176</v>
      </c>
      <c r="R361" s="24">
        <v>0.91542512560353406</v>
      </c>
      <c r="S361" s="24" t="s">
        <v>38</v>
      </c>
      <c r="T361" s="24" t="s">
        <v>38</v>
      </c>
    </row>
    <row r="362" spans="1:20" x14ac:dyDescent="0.3">
      <c r="A362" s="8" t="s">
        <v>3270</v>
      </c>
      <c r="B362" s="43" t="s">
        <v>3271</v>
      </c>
      <c r="C362" s="8">
        <v>7502358.5904785199</v>
      </c>
      <c r="D362" s="8">
        <v>8770100.5374999996</v>
      </c>
      <c r="E362" s="8">
        <v>14445859.8109375</v>
      </c>
      <c r="F362" s="8">
        <v>14833002.1625</v>
      </c>
      <c r="G362" s="8">
        <v>4746802.8805175796</v>
      </c>
      <c r="H362" s="8">
        <v>5818383.9979492193</v>
      </c>
      <c r="I362" s="8">
        <v>3202521.9315429698</v>
      </c>
      <c r="J362" s="8">
        <v>5645622.9789062496</v>
      </c>
      <c r="K362" s="8">
        <f>AVERAGE(Tableau3[[#This Row],[Abundance+δ EtOH1]:[Abundance+δ EtOH4]])</f>
        <v>11387830.275354005</v>
      </c>
      <c r="L362" s="8">
        <f>AVERAGE(Tableau3[[#This Row],[Abundance+δ Control1]:[Abundance+δ Control4]])</f>
        <v>4853332.9472290054</v>
      </c>
      <c r="M362" s="8">
        <f>STDEV(Tableau3[[#This Row],[Abundance+δ EtOH1]:[Abundance+δ EtOH4]])</f>
        <v>3793422.0771794068</v>
      </c>
      <c r="N362" s="8">
        <f>STDEV(Tableau3[[#This Row],[Abundance+δ Control1]:[Abundance+δ Control4]])</f>
        <v>1196602.5084122133</v>
      </c>
      <c r="O362" s="17">
        <f>_xlfn.T.TEST(Tableau3[[#This Row],[Abundance+δ EtOH1]:[Abundance+δ EtOH4]],Tableau3[[#This Row],[Abundance+δ Control1]:[Abundance+δ Control4]],2,2)</f>
        <v>1.6705622744441016E-2</v>
      </c>
      <c r="P362" s="8">
        <v>361</v>
      </c>
      <c r="Q362" s="8">
        <f>(Tableau3[[#This Row],[p-value]]*4872)/Tableau3[[#This Row],[Ranking]]</f>
        <v>0.22545649310503221</v>
      </c>
      <c r="R362" s="8">
        <v>1.1284769792616189</v>
      </c>
      <c r="S362" s="8" t="s">
        <v>38</v>
      </c>
      <c r="T362" s="8" t="s">
        <v>38</v>
      </c>
    </row>
    <row r="363" spans="1:20" x14ac:dyDescent="0.3">
      <c r="A363" s="24" t="s">
        <v>2395</v>
      </c>
      <c r="B363" s="47" t="s">
        <v>2396</v>
      </c>
      <c r="C363" s="24">
        <v>1333715.0375000001</v>
      </c>
      <c r="D363" s="24">
        <v>1327230.2015625001</v>
      </c>
      <c r="E363" s="24">
        <v>1508780.1078125001</v>
      </c>
      <c r="F363" s="24">
        <v>1881905.9984375001</v>
      </c>
      <c r="G363" s="24">
        <v>1061666.3968750001</v>
      </c>
      <c r="H363" s="24">
        <v>1104282.7093750001</v>
      </c>
      <c r="I363" s="24">
        <v>711126.38124999998</v>
      </c>
      <c r="J363" s="24">
        <v>1076049.0648437501</v>
      </c>
      <c r="K363" s="24">
        <f>AVERAGE(Tableau3[[#This Row],[Abundance+δ EtOH1]:[Abundance+δ EtOH4]])</f>
        <v>1512907.8363281251</v>
      </c>
      <c r="L363" s="24">
        <f>AVERAGE(Tableau3[[#This Row],[Abundance+δ Control1]:[Abundance+δ Control4]])</f>
        <v>988281.13808593759</v>
      </c>
      <c r="M363" s="24">
        <f>STDEV(Tableau3[[#This Row],[Abundance+δ EtOH1]:[Abundance+δ EtOH4]])</f>
        <v>259976.23287960293</v>
      </c>
      <c r="N363" s="24">
        <f>STDEV(Tableau3[[#This Row],[Abundance+δ Control1]:[Abundance+δ Control4]])</f>
        <v>185615.84788052688</v>
      </c>
      <c r="O363" s="16">
        <f>_xlfn.T.TEST(Tableau3[[#This Row],[Abundance+δ EtOH1]:[Abundance+δ EtOH4]],Tableau3[[#This Row],[Abundance+δ Control1]:[Abundance+δ Control4]],2,2)</f>
        <v>1.6724485652787606E-2</v>
      </c>
      <c r="P363" s="24">
        <v>362</v>
      </c>
      <c r="Q363" s="24">
        <f>(Tableau3[[#This Row],[p-value]]*4872)/Tableau3[[#This Row],[Ranking]]</f>
        <v>0.22508755276348402</v>
      </c>
      <c r="R363" s="24">
        <v>0.57974406119703814</v>
      </c>
      <c r="S363" s="24" t="s">
        <v>38</v>
      </c>
      <c r="T363" s="24" t="s">
        <v>38</v>
      </c>
    </row>
    <row r="364" spans="1:20" x14ac:dyDescent="0.3">
      <c r="A364" s="8" t="s">
        <v>1485</v>
      </c>
      <c r="B364" s="43" t="s">
        <v>1486</v>
      </c>
      <c r="C364" s="8">
        <v>13787884.800195299</v>
      </c>
      <c r="D364" s="8">
        <v>14678288.9125</v>
      </c>
      <c r="E364" s="8">
        <v>15459155.6039063</v>
      </c>
      <c r="F364" s="8">
        <v>18643091.818750001</v>
      </c>
      <c r="G364" s="8">
        <v>11466610.7953125</v>
      </c>
      <c r="H364" s="8">
        <v>12357268.0375</v>
      </c>
      <c r="I364" s="8">
        <v>6492786.4515624996</v>
      </c>
      <c r="J364" s="8">
        <v>10333309.475</v>
      </c>
      <c r="K364" s="8">
        <f>AVERAGE(Tableau3[[#This Row],[Abundance+δ EtOH1]:[Abundance+δ EtOH4]])</f>
        <v>15642105.283837901</v>
      </c>
      <c r="L364" s="8">
        <f>AVERAGE(Tableau3[[#This Row],[Abundance+δ Control1]:[Abundance+δ Control4]])</f>
        <v>10162493.68984375</v>
      </c>
      <c r="M364" s="8">
        <f>STDEV(Tableau3[[#This Row],[Abundance+δ EtOH1]:[Abundance+δ EtOH4]])</f>
        <v>2113958.8743815375</v>
      </c>
      <c r="N364" s="8">
        <f>STDEV(Tableau3[[#This Row],[Abundance+δ Control1]:[Abundance+δ Control4]])</f>
        <v>2582872.1164018451</v>
      </c>
      <c r="O364" s="17">
        <f>_xlfn.T.TEST(Tableau3[[#This Row],[Abundance+δ EtOH1]:[Abundance+δ EtOH4]],Tableau3[[#This Row],[Abundance+δ Control1]:[Abundance+δ Control4]],2,2)</f>
        <v>1.6749315408830536E-2</v>
      </c>
      <c r="P364" s="8">
        <v>363</v>
      </c>
      <c r="Q364" s="8">
        <f>(Tableau3[[#This Row],[p-value]]*4872)/Tableau3[[#This Row],[Ranking]]</f>
        <v>0.22480072912347759</v>
      </c>
      <c r="R364" s="8">
        <v>0.58756475458678359</v>
      </c>
      <c r="S364" s="8" t="s">
        <v>38</v>
      </c>
      <c r="T364" s="8" t="s">
        <v>38</v>
      </c>
    </row>
    <row r="365" spans="1:20" x14ac:dyDescent="0.3">
      <c r="A365" s="24" t="s">
        <v>3591</v>
      </c>
      <c r="B365" s="47" t="s">
        <v>3592</v>
      </c>
      <c r="C365" s="24">
        <v>829233.85</v>
      </c>
      <c r="D365" s="24">
        <v>1008905.40859375</v>
      </c>
      <c r="E365" s="24">
        <v>1004168.12539063</v>
      </c>
      <c r="F365" s="24">
        <v>865255.14882812498</v>
      </c>
      <c r="G365" s="24">
        <v>609630.05214843794</v>
      </c>
      <c r="H365" s="24">
        <v>792340.35683593794</v>
      </c>
      <c r="I365" s="24">
        <v>335901.95351562498</v>
      </c>
      <c r="J365" s="24">
        <v>594005.30703124998</v>
      </c>
      <c r="K365" s="24">
        <f>AVERAGE(Tableau3[[#This Row],[Abundance+δ EtOH1]:[Abundance+δ EtOH4]])</f>
        <v>926890.63320312626</v>
      </c>
      <c r="L365" s="24">
        <f>AVERAGE(Tableau3[[#This Row],[Abundance+δ Control1]:[Abundance+δ Control4]])</f>
        <v>582969.41738281271</v>
      </c>
      <c r="M365" s="24">
        <f>STDEV(Tableau3[[#This Row],[Abundance+δ EtOH1]:[Abundance+δ EtOH4]])</f>
        <v>93155.80930335226</v>
      </c>
      <c r="N365" s="24">
        <f>STDEV(Tableau3[[#This Row],[Abundance+δ Control1]:[Abundance+δ Control4]])</f>
        <v>187715.30065117852</v>
      </c>
      <c r="O365" s="16">
        <f>_xlfn.T.TEST(Tableau3[[#This Row],[Abundance+δ EtOH1]:[Abundance+δ EtOH4]],Tableau3[[#This Row],[Abundance+δ Control1]:[Abundance+δ Control4]],2,2)</f>
        <v>1.6773666739717114E-2</v>
      </c>
      <c r="P365" s="24">
        <v>364</v>
      </c>
      <c r="Q365" s="24">
        <f>(Tableau3[[#This Row],[p-value]]*4872)/Tableau3[[#This Row],[Ranking]]</f>
        <v>0.22450907790082905</v>
      </c>
      <c r="R365" s="24">
        <v>0.63825367782859899</v>
      </c>
      <c r="S365" s="24" t="s">
        <v>38</v>
      </c>
      <c r="T365" s="24" t="s">
        <v>38</v>
      </c>
    </row>
    <row r="366" spans="1:20" x14ac:dyDescent="0.3">
      <c r="A366" s="8" t="s">
        <v>1419</v>
      </c>
      <c r="B366" s="43" t="s">
        <v>1420</v>
      </c>
      <c r="C366" s="8">
        <v>6545693.7967773397</v>
      </c>
      <c r="D366" s="8">
        <v>7665264.0819335897</v>
      </c>
      <c r="E366" s="8">
        <v>7370269.4066406293</v>
      </c>
      <c r="F366" s="8">
        <v>9335338.0335937496</v>
      </c>
      <c r="G366" s="8">
        <v>5449041.8270507799</v>
      </c>
      <c r="H366" s="8">
        <v>6340747.0023437496</v>
      </c>
      <c r="I366" s="8">
        <v>3582136.1205078098</v>
      </c>
      <c r="J366" s="8">
        <v>4753572.7279296899</v>
      </c>
      <c r="K366" s="8">
        <f>AVERAGE(Tableau3[[#This Row],[Abundance+δ EtOH1]:[Abundance+δ EtOH4]])</f>
        <v>7729141.3297363278</v>
      </c>
      <c r="L366" s="8">
        <f>AVERAGE(Tableau3[[#This Row],[Abundance+δ Control1]:[Abundance+δ Control4]])</f>
        <v>5031374.4194580074</v>
      </c>
      <c r="M366" s="8">
        <f>STDEV(Tableau3[[#This Row],[Abundance+δ EtOH1]:[Abundance+δ EtOH4]])</f>
        <v>1170937.6975629937</v>
      </c>
      <c r="N366" s="8">
        <f>STDEV(Tableau3[[#This Row],[Abundance+δ Control1]:[Abundance+δ Control4]])</f>
        <v>1164240.5322982308</v>
      </c>
      <c r="O366" s="17">
        <f>_xlfn.T.TEST(Tableau3[[#This Row],[Abundance+δ EtOH1]:[Abundance+δ EtOH4]],Tableau3[[#This Row],[Abundance+δ Control1]:[Abundance+δ Control4]],2,2)</f>
        <v>1.7085667630186836E-2</v>
      </c>
      <c r="P366" s="8">
        <v>365</v>
      </c>
      <c r="Q366" s="8">
        <f>(Tableau3[[#This Row],[p-value]]*4872)/Tableau3[[#This Row],[Ranking]]</f>
        <v>0.22805855532676786</v>
      </c>
      <c r="R366" s="8">
        <v>0.57448534375339289</v>
      </c>
      <c r="S366" s="8" t="s">
        <v>38</v>
      </c>
      <c r="T366" s="8" t="s">
        <v>38</v>
      </c>
    </row>
    <row r="367" spans="1:20" x14ac:dyDescent="0.3">
      <c r="A367" s="24" t="s">
        <v>1557</v>
      </c>
      <c r="B367" s="47" t="s">
        <v>1558</v>
      </c>
      <c r="C367" s="24">
        <v>319755.52773437498</v>
      </c>
      <c r="D367" s="24">
        <v>319108.12539062498</v>
      </c>
      <c r="E367" s="24">
        <v>490303.60585937498</v>
      </c>
      <c r="F367" s="24">
        <v>415145.68984374998</v>
      </c>
      <c r="G367" s="24">
        <v>229132.34609375001</v>
      </c>
      <c r="H367" s="24">
        <v>295299.95156249998</v>
      </c>
      <c r="I367" s="24">
        <v>186655.36953125001</v>
      </c>
      <c r="J367" s="24">
        <v>215370.257226563</v>
      </c>
      <c r="K367" s="24">
        <f>AVERAGE(Tableau3[[#This Row],[Abundance+δ EtOH1]:[Abundance+δ EtOH4]])</f>
        <v>386078.23720703123</v>
      </c>
      <c r="L367" s="24">
        <f>AVERAGE(Tableau3[[#This Row],[Abundance+δ Control1]:[Abundance+δ Control4]])</f>
        <v>231614.48110351572</v>
      </c>
      <c r="M367" s="24">
        <f>STDEV(Tableau3[[#This Row],[Abundance+δ EtOH1]:[Abundance+δ EtOH4]])</f>
        <v>82848.33923501645</v>
      </c>
      <c r="N367" s="24">
        <f>STDEV(Tableau3[[#This Row],[Abundance+δ Control1]:[Abundance+δ Control4]])</f>
        <v>45997.089272115671</v>
      </c>
      <c r="O367" s="16">
        <f>_xlfn.T.TEST(Tableau3[[#This Row],[Abundance+δ EtOH1]:[Abundance+δ EtOH4]],Tableau3[[#This Row],[Abundance+δ Control1]:[Abundance+δ Control4]],2,2)</f>
        <v>1.7247022347453421E-2</v>
      </c>
      <c r="P367" s="24">
        <v>366</v>
      </c>
      <c r="Q367" s="24">
        <f>(Tableau3[[#This Row],[p-value]]*4872)/Tableau3[[#This Row],[Ranking]]</f>
        <v>0.2295833138710193</v>
      </c>
      <c r="R367" s="24">
        <v>0.68672932401091369</v>
      </c>
      <c r="S367" s="24" t="s">
        <v>100</v>
      </c>
      <c r="T367" s="24" t="s">
        <v>38</v>
      </c>
    </row>
    <row r="368" spans="1:20" x14ac:dyDescent="0.3">
      <c r="A368" s="8" t="s">
        <v>1553</v>
      </c>
      <c r="B368" s="43" t="s">
        <v>1554</v>
      </c>
      <c r="C368" s="8">
        <v>1933225.7875000001</v>
      </c>
      <c r="D368" s="8">
        <v>2203466.4789062501</v>
      </c>
      <c r="E368" s="8">
        <v>2286165.4984375001</v>
      </c>
      <c r="F368" s="8">
        <v>2325310.4242187501</v>
      </c>
      <c r="G368" s="8">
        <v>1604886.08632813</v>
      </c>
      <c r="H368" s="8">
        <v>1937590.0960937501</v>
      </c>
      <c r="I368" s="8">
        <v>1039894.61367188</v>
      </c>
      <c r="J368" s="8">
        <v>1486044.24257813</v>
      </c>
      <c r="K368" s="8">
        <f>AVERAGE(Tableau3[[#This Row],[Abundance+δ EtOH1]:[Abundance+δ EtOH4]])</f>
        <v>2187042.0472656251</v>
      </c>
      <c r="L368" s="8">
        <f>AVERAGE(Tableau3[[#This Row],[Abundance+δ Control1]:[Abundance+δ Control4]])</f>
        <v>1517103.7596679726</v>
      </c>
      <c r="M368" s="8">
        <f>STDEV(Tableau3[[#This Row],[Abundance+δ EtOH1]:[Abundance+δ EtOH4]])</f>
        <v>176669.23738406689</v>
      </c>
      <c r="N368" s="8">
        <f>STDEV(Tableau3[[#This Row],[Abundance+δ Control1]:[Abundance+δ Control4]])</f>
        <v>371127.90186080791</v>
      </c>
      <c r="O368" s="17">
        <f>_xlfn.T.TEST(Tableau3[[#This Row],[Abundance+δ EtOH1]:[Abundance+δ EtOH4]],Tableau3[[#This Row],[Abundance+δ Control1]:[Abundance+δ Control4]],2,2)</f>
        <v>1.7253548899555844E-2</v>
      </c>
      <c r="P368" s="8">
        <v>367</v>
      </c>
      <c r="Q368" s="8">
        <f>(Tableau3[[#This Row],[p-value]]*4872)/Tableau3[[#This Row],[Ranking]]</f>
        <v>0.22904438757121545</v>
      </c>
      <c r="R368" s="8">
        <v>0.49378016531700081</v>
      </c>
      <c r="S368" s="8" t="s">
        <v>38</v>
      </c>
      <c r="T368" s="8" t="s">
        <v>38</v>
      </c>
    </row>
    <row r="369" spans="1:20" x14ac:dyDescent="0.3">
      <c r="A369" s="24" t="s">
        <v>9487</v>
      </c>
      <c r="B369" s="47" t="s">
        <v>9488</v>
      </c>
      <c r="C369" s="24">
        <v>1650597.6195312501</v>
      </c>
      <c r="D369" s="24">
        <v>1632963.1703125001</v>
      </c>
      <c r="E369" s="24">
        <v>3230401.6156250001</v>
      </c>
      <c r="F369" s="24">
        <v>3924561.5765625001</v>
      </c>
      <c r="G369" s="24">
        <v>796511.35390624998</v>
      </c>
      <c r="H369" s="24">
        <v>786129.04726562498</v>
      </c>
      <c r="I369" s="24">
        <v>408687.38124999998</v>
      </c>
      <c r="J369" s="24">
        <v>823503.38906249998</v>
      </c>
      <c r="K369" s="24">
        <f>AVERAGE(Tableau3[[#This Row],[Abundance+δ EtOH1]:[Abundance+δ EtOH4]])</f>
        <v>2609630.9955078126</v>
      </c>
      <c r="L369" s="24">
        <f>AVERAGE(Tableau3[[#This Row],[Abundance+δ Control1]:[Abundance+δ Control4]])</f>
        <v>703707.79287109373</v>
      </c>
      <c r="M369" s="24">
        <f>STDEV(Tableau3[[#This Row],[Abundance+δ EtOH1]:[Abundance+δ EtOH4]])</f>
        <v>1152970.6056967573</v>
      </c>
      <c r="N369" s="24">
        <f>STDEV(Tableau3[[#This Row],[Abundance+δ Control1]:[Abundance+δ Control4]])</f>
        <v>197310.07091775478</v>
      </c>
      <c r="O369" s="16">
        <f>_xlfn.T.TEST(Tableau3[[#This Row],[Abundance+δ EtOH1]:[Abundance+δ EtOH4]],Tableau3[[#This Row],[Abundance+δ Control1]:[Abundance+δ Control4]],2,2)</f>
        <v>1.727614950983079E-2</v>
      </c>
      <c r="P369" s="24">
        <v>368</v>
      </c>
      <c r="Q369" s="24">
        <f>(Tableau3[[#This Row],[p-value]]*4872)/Tableau3[[#This Row],[Ranking]]</f>
        <v>0.22872119677145547</v>
      </c>
      <c r="R369" s="24">
        <v>1.7806610152539479</v>
      </c>
      <c r="S369" s="24" t="s">
        <v>38</v>
      </c>
      <c r="T369" s="24" t="s">
        <v>38</v>
      </c>
    </row>
    <row r="370" spans="1:20" x14ac:dyDescent="0.3">
      <c r="A370" s="8" t="s">
        <v>1325</v>
      </c>
      <c r="B370" s="43" t="s">
        <v>1326</v>
      </c>
      <c r="C370" s="8">
        <v>285343.01406249998</v>
      </c>
      <c r="D370" s="8">
        <v>303597.72890624998</v>
      </c>
      <c r="E370" s="8">
        <v>362799.67031249998</v>
      </c>
      <c r="F370" s="8">
        <v>361518.00234374998</v>
      </c>
      <c r="G370" s="8">
        <v>249999.38906250001</v>
      </c>
      <c r="H370" s="8">
        <v>281441.18984374998</v>
      </c>
      <c r="I370" s="8">
        <v>179155.94375000001</v>
      </c>
      <c r="J370" s="8">
        <v>181787.85390625001</v>
      </c>
      <c r="K370" s="8">
        <f>AVERAGE(Tableau3[[#This Row],[Abundance+δ EtOH1]:[Abundance+δ EtOH4]])</f>
        <v>328314.60390624998</v>
      </c>
      <c r="L370" s="8">
        <f>AVERAGE(Tableau3[[#This Row],[Abundance+δ Control1]:[Abundance+δ Control4]])</f>
        <v>223096.09414062498</v>
      </c>
      <c r="M370" s="8">
        <f>STDEV(Tableau3[[#This Row],[Abundance+δ EtOH1]:[Abundance+δ EtOH4]])</f>
        <v>39787.631731095877</v>
      </c>
      <c r="N370" s="8">
        <f>STDEV(Tableau3[[#This Row],[Abundance+δ Control1]:[Abundance+δ Control4]])</f>
        <v>50875.812844847227</v>
      </c>
      <c r="O370" s="17">
        <f>_xlfn.T.TEST(Tableau3[[#This Row],[Abundance+δ EtOH1]:[Abundance+δ EtOH4]],Tableau3[[#This Row],[Abundance+δ Control1]:[Abundance+δ Control4]],2,2)</f>
        <v>1.7287208225167255E-2</v>
      </c>
      <c r="P370" s="8">
        <v>369</v>
      </c>
      <c r="Q370" s="8">
        <f>(Tableau3[[#This Row],[p-value]]*4872)/Tableau3[[#This Row],[Ranking]]</f>
        <v>0.22824736713554161</v>
      </c>
      <c r="R370" s="8">
        <v>0.51914493856519262</v>
      </c>
      <c r="S370" s="8" t="s">
        <v>38</v>
      </c>
      <c r="T370" s="8" t="s">
        <v>38</v>
      </c>
    </row>
    <row r="371" spans="1:20" x14ac:dyDescent="0.3">
      <c r="A371" s="24" t="s">
        <v>9942</v>
      </c>
      <c r="B371" s="47" t="s">
        <v>9943</v>
      </c>
      <c r="C371" s="24">
        <v>22038.319238281299</v>
      </c>
      <c r="D371" s="24">
        <v>27763.651269531299</v>
      </c>
      <c r="E371" s="24">
        <v>3133.4908691406299</v>
      </c>
      <c r="F371" s="24">
        <v>24884.120996093799</v>
      </c>
      <c r="G371" s="24">
        <v>1252.7723632812499</v>
      </c>
      <c r="H371" s="24">
        <v>0.1</v>
      </c>
      <c r="I371" s="24">
        <v>1300.9321533203099</v>
      </c>
      <c r="J371" s="24">
        <v>2632.2550292968799</v>
      </c>
      <c r="K371" s="24">
        <f>AVERAGE(Tableau3[[#This Row],[Abundance+δ EtOH1]:[Abundance+δ EtOH4]])</f>
        <v>19454.895593261757</v>
      </c>
      <c r="L371" s="24">
        <f>AVERAGE(Tableau3[[#This Row],[Abundance+δ Control1]:[Abundance+δ Control4]])</f>
        <v>1296.51488647461</v>
      </c>
      <c r="M371" s="24">
        <f>STDEV(Tableau3[[#This Row],[Abundance+δ EtOH1]:[Abundance+δ EtOH4]])</f>
        <v>11129.154494104028</v>
      </c>
      <c r="N371" s="24">
        <f>STDEV(Tableau3[[#This Row],[Abundance+δ Control1]:[Abundance+δ Control4]])</f>
        <v>1074.9924352604442</v>
      </c>
      <c r="O371" s="16">
        <f>_xlfn.T.TEST(Tableau3[[#This Row],[Abundance+δ EtOH1]:[Abundance+δ EtOH4]],Tableau3[[#This Row],[Abundance+δ Control1]:[Abundance+δ Control4]],2,2)</f>
        <v>1.7508188087553875E-2</v>
      </c>
      <c r="P371" s="24">
        <v>370</v>
      </c>
      <c r="Q371" s="24">
        <f>(Tableau3[[#This Row],[p-value]]*4872)/Tableau3[[#This Row],[Ranking]]</f>
        <v>0.23054024962854722</v>
      </c>
      <c r="R371" s="24">
        <v>3.9452363746202188</v>
      </c>
      <c r="S371" s="24" t="s">
        <v>38</v>
      </c>
      <c r="T371" s="24" t="s">
        <v>9871</v>
      </c>
    </row>
    <row r="372" spans="1:20" x14ac:dyDescent="0.3">
      <c r="A372" s="8" t="s">
        <v>2429</v>
      </c>
      <c r="B372" s="43" t="s">
        <v>2430</v>
      </c>
      <c r="C372" s="8">
        <v>25466290.232812501</v>
      </c>
      <c r="D372" s="8">
        <v>27529655.232812501</v>
      </c>
      <c r="E372" s="8">
        <v>33072920.183984399</v>
      </c>
      <c r="F372" s="8">
        <v>37983006.200585902</v>
      </c>
      <c r="G372" s="8">
        <v>20988961.2347656</v>
      </c>
      <c r="H372" s="8">
        <v>23650053.0179688</v>
      </c>
      <c r="I372" s="8">
        <v>15361242.2113281</v>
      </c>
      <c r="J372" s="8">
        <v>20946438.4476563</v>
      </c>
      <c r="K372" s="8">
        <f>AVERAGE(Tableau3[[#This Row],[Abundance+δ EtOH1]:[Abundance+δ EtOH4]])</f>
        <v>31012967.962548826</v>
      </c>
      <c r="L372" s="8">
        <f>AVERAGE(Tableau3[[#This Row],[Abundance+δ Control1]:[Abundance+δ Control4]])</f>
        <v>20236673.7279297</v>
      </c>
      <c r="M372" s="8">
        <f>STDEV(Tableau3[[#This Row],[Abundance+δ EtOH1]:[Abundance+δ EtOH4]])</f>
        <v>5648714.8274332276</v>
      </c>
      <c r="N372" s="8">
        <f>STDEV(Tableau3[[#This Row],[Abundance+δ Control1]:[Abundance+δ Control4]])</f>
        <v>3487630.1935578929</v>
      </c>
      <c r="O372" s="17">
        <f>_xlfn.T.TEST(Tableau3[[#This Row],[Abundance+δ EtOH1]:[Abundance+δ EtOH4]],Tableau3[[#This Row],[Abundance+δ Control1]:[Abundance+δ Control4]],2,2)</f>
        <v>1.7542383470351225E-2</v>
      </c>
      <c r="P372" s="8">
        <v>371</v>
      </c>
      <c r="Q372" s="8">
        <f>(Tableau3[[#This Row],[p-value]]*4872)/Tableau3[[#This Row],[Ranking]]</f>
        <v>0.23036790368612176</v>
      </c>
      <c r="R372" s="8">
        <v>0.56334856347596118</v>
      </c>
      <c r="S372" s="8" t="s">
        <v>38</v>
      </c>
      <c r="T372" s="8" t="s">
        <v>38</v>
      </c>
    </row>
    <row r="373" spans="1:20" x14ac:dyDescent="0.3">
      <c r="A373" s="24" t="s">
        <v>1141</v>
      </c>
      <c r="B373" s="47" t="s">
        <v>1142</v>
      </c>
      <c r="C373" s="24">
        <v>2625601.1878906302</v>
      </c>
      <c r="D373" s="24">
        <v>3103646.4027343802</v>
      </c>
      <c r="E373" s="24">
        <v>3027671.1683593802</v>
      </c>
      <c r="F373" s="24">
        <v>3928330.2943359399</v>
      </c>
      <c r="G373" s="24">
        <v>2240253.2777343802</v>
      </c>
      <c r="H373" s="24">
        <v>2216310.8143554698</v>
      </c>
      <c r="I373" s="24">
        <v>1583844.87929688</v>
      </c>
      <c r="J373" s="24">
        <v>2397585.1195312501</v>
      </c>
      <c r="K373" s="24">
        <f>AVERAGE(Tableau3[[#This Row],[Abundance+δ EtOH1]:[Abundance+δ EtOH4]])</f>
        <v>3171312.2633300824</v>
      </c>
      <c r="L373" s="24">
        <f>AVERAGE(Tableau3[[#This Row],[Abundance+δ Control1]:[Abundance+δ Control4]])</f>
        <v>2109498.5227294951</v>
      </c>
      <c r="M373" s="24">
        <f>STDEV(Tableau3[[#This Row],[Abundance+δ EtOH1]:[Abundance+δ EtOH4]])</f>
        <v>546530.97197377949</v>
      </c>
      <c r="N373" s="24">
        <f>STDEV(Tableau3[[#This Row],[Abundance+δ Control1]:[Abundance+δ Control4]])</f>
        <v>359541.98257856804</v>
      </c>
      <c r="O373" s="16">
        <f>_xlfn.T.TEST(Tableau3[[#This Row],[Abundance+δ EtOH1]:[Abundance+δ EtOH4]],Tableau3[[#This Row],[Abundance+δ Control1]:[Abundance+δ Control4]],2,2)</f>
        <v>1.7550097078112642E-2</v>
      </c>
      <c r="P373" s="24">
        <v>372</v>
      </c>
      <c r="Q373" s="24">
        <f>(Tableau3[[#This Row],[p-value]]*4872)/Tableau3[[#This Row],[Ranking]]</f>
        <v>0.22984965850689462</v>
      </c>
      <c r="R373" s="24">
        <v>0.53765431404744413</v>
      </c>
      <c r="S373" s="24" t="s">
        <v>38</v>
      </c>
      <c r="T373" s="24" t="s">
        <v>38</v>
      </c>
    </row>
    <row r="374" spans="1:20" x14ac:dyDescent="0.3">
      <c r="A374" s="8" t="s">
        <v>725</v>
      </c>
      <c r="B374" s="43" t="s">
        <v>726</v>
      </c>
      <c r="C374" s="8">
        <v>110061.04921875001</v>
      </c>
      <c r="D374" s="8">
        <v>101510.51015625001</v>
      </c>
      <c r="E374" s="8">
        <v>140572.00625000001</v>
      </c>
      <c r="F374" s="8">
        <v>97132.189843750006</v>
      </c>
      <c r="G374" s="8">
        <v>79086.834375000006</v>
      </c>
      <c r="H374" s="8">
        <v>74209.230859375006</v>
      </c>
      <c r="I374" s="8">
        <v>87913.680078125006</v>
      </c>
      <c r="J374" s="8">
        <v>59573.902734374999</v>
      </c>
      <c r="K374" s="8">
        <f>AVERAGE(Tableau3[[#This Row],[Abundance+δ EtOH1]:[Abundance+δ EtOH4]])</f>
        <v>112318.93886718751</v>
      </c>
      <c r="L374" s="8">
        <f>AVERAGE(Tableau3[[#This Row],[Abundance+δ Control1]:[Abundance+δ Control4]])</f>
        <v>75195.912011718756</v>
      </c>
      <c r="M374" s="8">
        <f>STDEV(Tableau3[[#This Row],[Abundance+δ EtOH1]:[Abundance+δ EtOH4]])</f>
        <v>19585.652565952172</v>
      </c>
      <c r="N374" s="8">
        <f>STDEV(Tableau3[[#This Row],[Abundance+δ Control1]:[Abundance+δ Control4]])</f>
        <v>11858.915281843027</v>
      </c>
      <c r="O374" s="17">
        <f>_xlfn.T.TEST(Tableau3[[#This Row],[Abundance+δ EtOH1]:[Abundance+δ EtOH4]],Tableau3[[#This Row],[Abundance+δ Control1]:[Abundance+δ Control4]],2,2)</f>
        <v>1.7626219861056315E-2</v>
      </c>
      <c r="P374" s="8">
        <v>373</v>
      </c>
      <c r="Q374" s="8">
        <f>(Tableau3[[#This Row],[p-value]]*4872)/Tableau3[[#This Row],[Ranking]]</f>
        <v>0.23022772965969535</v>
      </c>
      <c r="R374" s="8">
        <v>0.57306277305329067</v>
      </c>
      <c r="S374" s="8" t="s">
        <v>38</v>
      </c>
      <c r="T374" s="8" t="s">
        <v>38</v>
      </c>
    </row>
    <row r="375" spans="1:20" x14ac:dyDescent="0.3">
      <c r="A375" s="24" t="s">
        <v>8346</v>
      </c>
      <c r="B375" s="47" t="s">
        <v>8347</v>
      </c>
      <c r="C375" s="24">
        <v>72712.984765625006</v>
      </c>
      <c r="D375" s="24">
        <v>130681.68203125001</v>
      </c>
      <c r="E375" s="24">
        <v>131141.784326172</v>
      </c>
      <c r="F375" s="24">
        <v>58021.762597656299</v>
      </c>
      <c r="G375" s="24">
        <v>21242.411035156299</v>
      </c>
      <c r="H375" s="24">
        <v>49691.369042968799</v>
      </c>
      <c r="I375" s="24">
        <v>26003.031640624999</v>
      </c>
      <c r="J375" s="24">
        <v>34363.586328124999</v>
      </c>
      <c r="K375" s="24">
        <f>AVERAGE(Tableau3[[#This Row],[Abundance+δ EtOH1]:[Abundance+δ EtOH4]])</f>
        <v>98139.553430175831</v>
      </c>
      <c r="L375" s="24">
        <f>AVERAGE(Tableau3[[#This Row],[Abundance+δ Control1]:[Abundance+δ Control4]])</f>
        <v>32825.099511718778</v>
      </c>
      <c r="M375" s="24">
        <f>STDEV(Tableau3[[#This Row],[Abundance+δ EtOH1]:[Abundance+δ EtOH4]])</f>
        <v>38314.857489562295</v>
      </c>
      <c r="N375" s="24">
        <f>STDEV(Tableau3[[#This Row],[Abundance+δ Control1]:[Abundance+δ Control4]])</f>
        <v>12483.819820978029</v>
      </c>
      <c r="O375" s="16">
        <f>_xlfn.T.TEST(Tableau3[[#This Row],[Abundance+δ EtOH1]:[Abundance+δ EtOH4]],Tableau3[[#This Row],[Abundance+δ Control1]:[Abundance+δ Control4]],2,2)</f>
        <v>1.7650786074750544E-2</v>
      </c>
      <c r="P375" s="24">
        <v>374</v>
      </c>
      <c r="Q375" s="24">
        <f>(Tableau3[[#This Row],[p-value]]*4872)/Tableau3[[#This Row],[Ranking]]</f>
        <v>0.22993216512348838</v>
      </c>
      <c r="R375" s="24">
        <v>1.5032721883953539</v>
      </c>
      <c r="S375" s="24" t="s">
        <v>38</v>
      </c>
      <c r="T375" s="24" t="s">
        <v>38</v>
      </c>
    </row>
    <row r="376" spans="1:20" x14ac:dyDescent="0.3">
      <c r="A376" s="8" t="s">
        <v>6677</v>
      </c>
      <c r="B376" s="43" t="s">
        <v>6678</v>
      </c>
      <c r="C376" s="8">
        <v>446727.16249999998</v>
      </c>
      <c r="D376" s="8">
        <v>337848.84218749998</v>
      </c>
      <c r="E376" s="8">
        <v>454337.88906249998</v>
      </c>
      <c r="F376" s="8">
        <v>586087.72499999998</v>
      </c>
      <c r="G376" s="8">
        <v>283994.32656249998</v>
      </c>
      <c r="H376" s="8">
        <v>274990.73281249998</v>
      </c>
      <c r="I376" s="8">
        <v>297328.84999999998</v>
      </c>
      <c r="J376" s="8">
        <v>304443.36562499998</v>
      </c>
      <c r="K376" s="8">
        <f>AVERAGE(Tableau3[[#This Row],[Abundance+δ EtOH1]:[Abundance+δ EtOH4]])</f>
        <v>456250.40468749998</v>
      </c>
      <c r="L376" s="8">
        <f>AVERAGE(Tableau3[[#This Row],[Abundance+δ Control1]:[Abundance+δ Control4]])</f>
        <v>290189.31874999998</v>
      </c>
      <c r="M376" s="8">
        <f>STDEV(Tableau3[[#This Row],[Abundance+δ EtOH1]:[Abundance+δ EtOH4]])</f>
        <v>101605.46180553756</v>
      </c>
      <c r="N376" s="8">
        <f>STDEV(Tableau3[[#This Row],[Abundance+δ Control1]:[Abundance+δ Control4]])</f>
        <v>13210.169081521788</v>
      </c>
      <c r="O376" s="17">
        <f>_xlfn.T.TEST(Tableau3[[#This Row],[Abundance+δ EtOH1]:[Abundance+δ EtOH4]],Tableau3[[#This Row],[Abundance+δ Control1]:[Abundance+δ Control4]],2,2)</f>
        <v>1.7654462714612816E-2</v>
      </c>
      <c r="P376" s="8">
        <v>375</v>
      </c>
      <c r="Q376" s="8">
        <f>(Tableau3[[#This Row],[p-value]]*4872)/Tableau3[[#This Row],[Ranking]]</f>
        <v>0.22936677958824972</v>
      </c>
      <c r="R376" s="8">
        <v>0.64679612227514049</v>
      </c>
      <c r="S376" s="8" t="s">
        <v>38</v>
      </c>
      <c r="T376" s="8" t="s">
        <v>38</v>
      </c>
    </row>
    <row r="377" spans="1:20" x14ac:dyDescent="0.3">
      <c r="A377" s="24" t="s">
        <v>1005</v>
      </c>
      <c r="B377" s="47" t="s">
        <v>1006</v>
      </c>
      <c r="C377" s="24">
        <v>6999324.3631835897</v>
      </c>
      <c r="D377" s="24">
        <v>6890823.8973632799</v>
      </c>
      <c r="E377" s="24">
        <v>8212428.5482421899</v>
      </c>
      <c r="F377" s="24">
        <v>9241369.0619140603</v>
      </c>
      <c r="G377" s="24">
        <v>5829053.5082031293</v>
      </c>
      <c r="H377" s="24">
        <v>5318433.9139648397</v>
      </c>
      <c r="I377" s="24">
        <v>2726141.3353515598</v>
      </c>
      <c r="J377" s="24">
        <v>5631115.4710937496</v>
      </c>
      <c r="K377" s="24">
        <f>AVERAGE(Tableau3[[#This Row],[Abundance+δ EtOH1]:[Abundance+δ EtOH4]])</f>
        <v>7835986.4676757799</v>
      </c>
      <c r="L377" s="24">
        <f>AVERAGE(Tableau3[[#This Row],[Abundance+δ Control1]:[Abundance+δ Control4]])</f>
        <v>4876186.0571533199</v>
      </c>
      <c r="M377" s="24">
        <f>STDEV(Tableau3[[#This Row],[Abundance+δ EtOH1]:[Abundance+δ EtOH4]])</f>
        <v>1112076.8315217094</v>
      </c>
      <c r="N377" s="24">
        <f>STDEV(Tableau3[[#This Row],[Abundance+δ Control1]:[Abundance+δ Control4]])</f>
        <v>1448694.8461637897</v>
      </c>
      <c r="O377" s="16">
        <f>_xlfn.T.TEST(Tableau3[[#This Row],[Abundance+δ EtOH1]:[Abundance+δ EtOH4]],Tableau3[[#This Row],[Abundance+δ Control1]:[Abundance+δ Control4]],2,2)</f>
        <v>1.7658514758180536E-2</v>
      </c>
      <c r="P377" s="24">
        <v>376</v>
      </c>
      <c r="Q377" s="24">
        <f>(Tableau3[[#This Row],[p-value]]*4872)/Tableau3[[#This Row],[Ranking]]</f>
        <v>0.22880926569642437</v>
      </c>
      <c r="R377" s="24">
        <v>0.65322020866279185</v>
      </c>
      <c r="S377" s="24" t="s">
        <v>38</v>
      </c>
      <c r="T377" s="24" t="s">
        <v>38</v>
      </c>
    </row>
    <row r="378" spans="1:20" x14ac:dyDescent="0.3">
      <c r="A378" s="8" t="s">
        <v>9944</v>
      </c>
      <c r="B378" s="43" t="s">
        <v>9945</v>
      </c>
      <c r="C378" s="8">
        <v>53858.150781249999</v>
      </c>
      <c r="D378" s="8">
        <v>51260.558984374999</v>
      </c>
      <c r="E378" s="8">
        <v>92728.554101562506</v>
      </c>
      <c r="F378" s="8">
        <v>122004.544335938</v>
      </c>
      <c r="G378" s="8">
        <v>13122.0580078125</v>
      </c>
      <c r="H378" s="8">
        <v>0.1</v>
      </c>
      <c r="I378" s="8">
        <v>0.1</v>
      </c>
      <c r="J378" s="8">
        <v>46068.068749999999</v>
      </c>
      <c r="K378" s="8">
        <f>AVERAGE(Tableau3[[#This Row],[Abundance+δ EtOH1]:[Abundance+δ EtOH4]])</f>
        <v>79962.952050781372</v>
      </c>
      <c r="L378" s="8">
        <f>AVERAGE(Tableau3[[#This Row],[Abundance+δ Control1]:[Abundance+δ Control4]])</f>
        <v>14797.581689453125</v>
      </c>
      <c r="M378" s="8">
        <f>STDEV(Tableau3[[#This Row],[Abundance+δ EtOH1]:[Abundance+δ EtOH4]])</f>
        <v>33841.513434687826</v>
      </c>
      <c r="N378" s="8">
        <f>STDEV(Tableau3[[#This Row],[Abundance+δ Control1]:[Abundance+δ Control4]])</f>
        <v>21745.357123694004</v>
      </c>
      <c r="O378" s="17">
        <f>_xlfn.T.TEST(Tableau3[[#This Row],[Abundance+δ EtOH1]:[Abundance+δ EtOH4]],Tableau3[[#This Row],[Abundance+δ Control1]:[Abundance+δ Control4]],2,2)</f>
        <v>1.7687217200100244E-2</v>
      </c>
      <c r="P378" s="8">
        <v>377</v>
      </c>
      <c r="Q378" s="8">
        <f>(Tableau3[[#This Row],[p-value]]*4872)/Tableau3[[#This Row],[Ranking]]</f>
        <v>0.22857326843206469</v>
      </c>
      <c r="R378" s="8">
        <v>2.336557203372331</v>
      </c>
      <c r="S378" s="8" t="s">
        <v>38</v>
      </c>
      <c r="T378" s="8" t="s">
        <v>9871</v>
      </c>
    </row>
    <row r="379" spans="1:20" x14ac:dyDescent="0.3">
      <c r="A379" s="24" t="s">
        <v>839</v>
      </c>
      <c r="B379" s="47" t="s">
        <v>840</v>
      </c>
      <c r="C379" s="24">
        <v>18871199.866601601</v>
      </c>
      <c r="D379" s="24">
        <v>17618801.7601563</v>
      </c>
      <c r="E379" s="24">
        <v>20368829.443750001</v>
      </c>
      <c r="F379" s="24">
        <v>22117697.357812501</v>
      </c>
      <c r="G379" s="24">
        <v>17165024.058984399</v>
      </c>
      <c r="H379" s="24">
        <v>13056056.2894531</v>
      </c>
      <c r="I379" s="24">
        <v>9669708.7757812496</v>
      </c>
      <c r="J379" s="24">
        <v>14974708.6097656</v>
      </c>
      <c r="K379" s="24">
        <f>AVERAGE(Tableau3[[#This Row],[Abundance+δ EtOH1]:[Abundance+δ EtOH4]])</f>
        <v>19744132.107080102</v>
      </c>
      <c r="L379" s="24">
        <f>AVERAGE(Tableau3[[#This Row],[Abundance+δ Control1]:[Abundance+δ Control4]])</f>
        <v>13716374.433496088</v>
      </c>
      <c r="M379" s="24">
        <f>STDEV(Tableau3[[#This Row],[Abundance+δ EtOH1]:[Abundance+δ EtOH4]])</f>
        <v>1941056.2882057189</v>
      </c>
      <c r="N379" s="24">
        <f>STDEV(Tableau3[[#This Row],[Abundance+δ Control1]:[Abundance+δ Control4]])</f>
        <v>3177426.2191921677</v>
      </c>
      <c r="O379" s="16">
        <f>_xlfn.T.TEST(Tableau3[[#This Row],[Abundance+δ EtOH1]:[Abundance+δ EtOH4]],Tableau3[[#This Row],[Abundance+δ Control1]:[Abundance+δ Control4]],2,2)</f>
        <v>1.7736547387529097E-2</v>
      </c>
      <c r="P379" s="24">
        <v>378</v>
      </c>
      <c r="Q379" s="24">
        <f>(Tableau3[[#This Row],[p-value]]*4872)/Tableau3[[#This Row],[Ranking]]</f>
        <v>0.22860438855037504</v>
      </c>
      <c r="R379" s="24">
        <v>0.51271106718234394</v>
      </c>
      <c r="S379" s="24" t="s">
        <v>38</v>
      </c>
      <c r="T379" s="24" t="s">
        <v>38</v>
      </c>
    </row>
    <row r="380" spans="1:20" x14ac:dyDescent="0.3">
      <c r="A380" s="8" t="s">
        <v>149</v>
      </c>
      <c r="B380" s="43" t="s">
        <v>150</v>
      </c>
      <c r="C380" s="8">
        <v>395365.59023437498</v>
      </c>
      <c r="D380" s="8">
        <v>247320.22255859399</v>
      </c>
      <c r="E380" s="8">
        <v>366850.34365234402</v>
      </c>
      <c r="F380" s="8">
        <v>514194.938867188</v>
      </c>
      <c r="G380" s="8">
        <v>164556.29873046899</v>
      </c>
      <c r="H380" s="8">
        <v>179187.22695312501</v>
      </c>
      <c r="I380" s="8">
        <v>110813.241845703</v>
      </c>
      <c r="J380" s="8">
        <v>257898.28945312501</v>
      </c>
      <c r="K380" s="8">
        <f>AVERAGE(Tableau3[[#This Row],[Abundance+δ EtOH1]:[Abundance+δ EtOH4]])</f>
        <v>380932.77382812527</v>
      </c>
      <c r="L380" s="8">
        <f>AVERAGE(Tableau3[[#This Row],[Abundance+δ Control1]:[Abundance+δ Control4]])</f>
        <v>178113.7642456055</v>
      </c>
      <c r="M380" s="8">
        <f>STDEV(Tableau3[[#This Row],[Abundance+δ EtOH1]:[Abundance+δ EtOH4]])</f>
        <v>109571.49799213849</v>
      </c>
      <c r="N380" s="8">
        <f>STDEV(Tableau3[[#This Row],[Abundance+δ Control1]:[Abundance+δ Control4]])</f>
        <v>60772.493699226681</v>
      </c>
      <c r="O380" s="17">
        <f>_xlfn.T.TEST(Tableau3[[#This Row],[Abundance+δ EtOH1]:[Abundance+δ EtOH4]],Tableau3[[#This Row],[Abundance+δ Control1]:[Abundance+δ Control4]],2,2)</f>
        <v>1.774416465431174E-2</v>
      </c>
      <c r="P380" s="8">
        <v>379</v>
      </c>
      <c r="Q380" s="8">
        <f>(Tableau3[[#This Row],[p-value]]*4872)/Tableau3[[#This Row],[Ranking]]</f>
        <v>0.22809912980423958</v>
      </c>
      <c r="R380" s="8">
        <v>1.1076283131661819</v>
      </c>
      <c r="S380" s="8" t="s">
        <v>38</v>
      </c>
      <c r="T380" s="8" t="s">
        <v>38</v>
      </c>
    </row>
    <row r="381" spans="1:20" x14ac:dyDescent="0.3">
      <c r="A381" s="24" t="s">
        <v>7898</v>
      </c>
      <c r="B381" s="47" t="s">
        <v>7899</v>
      </c>
      <c r="C381" s="24">
        <v>145850.447412109</v>
      </c>
      <c r="D381" s="24">
        <v>179801.59462890599</v>
      </c>
      <c r="E381" s="24">
        <v>277462.01015624998</v>
      </c>
      <c r="F381" s="24">
        <v>233952.728662109</v>
      </c>
      <c r="G381" s="24">
        <v>91191.837792968799</v>
      </c>
      <c r="H381" s="24">
        <v>146158.446679688</v>
      </c>
      <c r="I381" s="24">
        <v>86578.818383789112</v>
      </c>
      <c r="J381" s="24">
        <v>96272.062402343799</v>
      </c>
      <c r="K381" s="24">
        <f>AVERAGE(Tableau3[[#This Row],[Abundance+δ EtOH1]:[Abundance+δ EtOH4]])</f>
        <v>209266.69521484349</v>
      </c>
      <c r="L381" s="24">
        <f>AVERAGE(Tableau3[[#This Row],[Abundance+δ Control1]:[Abundance+δ Control4]])</f>
        <v>105050.29131469742</v>
      </c>
      <c r="M381" s="24">
        <f>STDEV(Tableau3[[#This Row],[Abundance+δ EtOH1]:[Abundance+δ EtOH4]])</f>
        <v>58165.894546645184</v>
      </c>
      <c r="N381" s="24">
        <f>STDEV(Tableau3[[#This Row],[Abundance+δ Control1]:[Abundance+δ Control4]])</f>
        <v>27689.888567255464</v>
      </c>
      <c r="O381" s="16">
        <f>_xlfn.T.TEST(Tableau3[[#This Row],[Abundance+δ EtOH1]:[Abundance+δ EtOH4]],Tableau3[[#This Row],[Abundance+δ Control1]:[Abundance+δ Control4]],2,2)</f>
        <v>1.7787035345234486E-2</v>
      </c>
      <c r="P381" s="24">
        <v>380</v>
      </c>
      <c r="Q381" s="24">
        <f>(Tableau3[[#This Row],[p-value]]*4872)/Tableau3[[#This Row],[Ranking]]</f>
        <v>0.22804851632100634</v>
      </c>
      <c r="R381" s="24">
        <v>0.90406152752238433</v>
      </c>
      <c r="S381" s="24" t="s">
        <v>38</v>
      </c>
      <c r="T381" s="24" t="s">
        <v>38</v>
      </c>
    </row>
    <row r="382" spans="1:20" x14ac:dyDescent="0.3">
      <c r="A382" s="8" t="s">
        <v>4730</v>
      </c>
      <c r="B382" s="43" t="s">
        <v>4731</v>
      </c>
      <c r="C382" s="8">
        <v>1223257.2640625001</v>
      </c>
      <c r="D382" s="8">
        <v>1125478.9359375001</v>
      </c>
      <c r="E382" s="8">
        <v>1274146.5843750001</v>
      </c>
      <c r="F382" s="8">
        <v>1428462.9125000001</v>
      </c>
      <c r="G382" s="8">
        <v>983928.07656249998</v>
      </c>
      <c r="H382" s="8">
        <v>927479.02187499998</v>
      </c>
      <c r="I382" s="8">
        <v>492093.22499999998</v>
      </c>
      <c r="J382" s="8">
        <v>943606.90468749998</v>
      </c>
      <c r="K382" s="8">
        <f>AVERAGE(Tableau3[[#This Row],[Abundance+δ EtOH1]:[Abundance+δ EtOH4]])</f>
        <v>1262836.4242187501</v>
      </c>
      <c r="L382" s="8">
        <f>AVERAGE(Tableau3[[#This Row],[Abundance+δ Control1]:[Abundance+δ Control4]])</f>
        <v>836776.80703124998</v>
      </c>
      <c r="M382" s="8">
        <f>STDEV(Tableau3[[#This Row],[Abundance+δ EtOH1]:[Abundance+δ EtOH4]])</f>
        <v>126482.72984713089</v>
      </c>
      <c r="N382" s="8">
        <f>STDEV(Tableau3[[#This Row],[Abundance+δ Control1]:[Abundance+δ Control4]])</f>
        <v>231012.14209745009</v>
      </c>
      <c r="O382" s="17">
        <f>_xlfn.T.TEST(Tableau3[[#This Row],[Abundance+δ EtOH1]:[Abundance+δ EtOH4]],Tableau3[[#This Row],[Abundance+δ Control1]:[Abundance+δ Control4]],2,2)</f>
        <v>1.7788733280150772E-2</v>
      </c>
      <c r="P382" s="8">
        <v>381</v>
      </c>
      <c r="Q382" s="8">
        <f>(Tableau3[[#This Row],[p-value]]*4872)/Tableau3[[#This Row],[Ranking]]</f>
        <v>0.22747167596035317</v>
      </c>
      <c r="R382" s="8">
        <v>0.58468128439665712</v>
      </c>
      <c r="S382" s="8" t="s">
        <v>38</v>
      </c>
      <c r="T382" s="8" t="s">
        <v>38</v>
      </c>
    </row>
    <row r="383" spans="1:20" x14ac:dyDescent="0.3">
      <c r="A383" s="24" t="s">
        <v>9767</v>
      </c>
      <c r="B383" s="47" t="s">
        <v>9768</v>
      </c>
      <c r="C383" s="24">
        <v>95562.415429687506</v>
      </c>
      <c r="D383" s="24">
        <v>66742.958886718799</v>
      </c>
      <c r="E383" s="24">
        <v>69641.735742187506</v>
      </c>
      <c r="F383" s="24">
        <v>84330.563867187506</v>
      </c>
      <c r="G383" s="24">
        <v>57405.561181640602</v>
      </c>
      <c r="H383" s="24">
        <v>26407.871484374999</v>
      </c>
      <c r="I383" s="24">
        <v>59186.888085937499</v>
      </c>
      <c r="J383" s="24">
        <v>41373.963281249999</v>
      </c>
      <c r="K383" s="24">
        <f>AVERAGE(Tableau3[[#This Row],[Abundance+δ EtOH1]:[Abundance+δ EtOH4]])</f>
        <v>79069.418481445333</v>
      </c>
      <c r="L383" s="24">
        <f>AVERAGE(Tableau3[[#This Row],[Abundance+δ Control1]:[Abundance+δ Control4]])</f>
        <v>46093.57100830078</v>
      </c>
      <c r="M383" s="24">
        <f>STDEV(Tableau3[[#This Row],[Abundance+δ EtOH1]:[Abundance+δ EtOH4]])</f>
        <v>13422.883533691804</v>
      </c>
      <c r="N383" s="24">
        <f>STDEV(Tableau3[[#This Row],[Abundance+δ Control1]:[Abundance+δ Control4]])</f>
        <v>15375.278172234774</v>
      </c>
      <c r="O383" s="16">
        <f>_xlfn.T.TEST(Tableau3[[#This Row],[Abundance+δ EtOH1]:[Abundance+δ EtOH4]],Tableau3[[#This Row],[Abundance+δ Control1]:[Abundance+δ Control4]],2,2)</f>
        <v>1.7880723646010281E-2</v>
      </c>
      <c r="P383" s="24">
        <v>382</v>
      </c>
      <c r="Q383" s="24">
        <f>(Tableau3[[#This Row],[p-value]]*4872)/Tableau3[[#This Row],[Ranking]]</f>
        <v>0.22804943875225675</v>
      </c>
      <c r="R383" s="24">
        <v>0.83751837943207141</v>
      </c>
      <c r="S383" s="24" t="s">
        <v>38</v>
      </c>
      <c r="T383" s="24" t="s">
        <v>38</v>
      </c>
    </row>
    <row r="384" spans="1:20" x14ac:dyDescent="0.3">
      <c r="A384" s="8" t="s">
        <v>5435</v>
      </c>
      <c r="B384" s="43" t="s">
        <v>5436</v>
      </c>
      <c r="C384" s="8">
        <v>8478477.2313476596</v>
      </c>
      <c r="D384" s="8">
        <v>10418796.918847701</v>
      </c>
      <c r="E384" s="8">
        <v>11770445.301660201</v>
      </c>
      <c r="F384" s="8">
        <v>12867855.9076172</v>
      </c>
      <c r="G384" s="8">
        <v>7795054.6908203093</v>
      </c>
      <c r="H384" s="8">
        <v>8354895.4503417993</v>
      </c>
      <c r="I384" s="8">
        <v>4049989.4579101601</v>
      </c>
      <c r="J384" s="8">
        <v>5537957.2867675796</v>
      </c>
      <c r="K384" s="8">
        <f>AVERAGE(Tableau3[[#This Row],[Abundance+δ EtOH1]:[Abundance+δ EtOH4]])</f>
        <v>10883893.839868192</v>
      </c>
      <c r="L384" s="8">
        <f>AVERAGE(Tableau3[[#This Row],[Abundance+δ Control1]:[Abundance+δ Control4]])</f>
        <v>6434474.2214599624</v>
      </c>
      <c r="M384" s="8">
        <f>STDEV(Tableau3[[#This Row],[Abundance+δ EtOH1]:[Abundance+δ EtOH4]])</f>
        <v>1890716.194740457</v>
      </c>
      <c r="N384" s="8">
        <f>STDEV(Tableau3[[#This Row],[Abundance+δ Control1]:[Abundance+δ Control4]])</f>
        <v>2002390.8302939779</v>
      </c>
      <c r="O384" s="17">
        <f>_xlfn.T.TEST(Tableau3[[#This Row],[Abundance+δ EtOH1]:[Abundance+δ EtOH4]],Tableau3[[#This Row],[Abundance+δ Control1]:[Abundance+δ Control4]],2,2)</f>
        <v>1.7881894258070644E-2</v>
      </c>
      <c r="P384" s="8">
        <v>383</v>
      </c>
      <c r="Q384" s="8">
        <f>(Tableau3[[#This Row],[p-value]]*4872)/Tableau3[[#This Row],[Ranking]]</f>
        <v>0.22746890032720671</v>
      </c>
      <c r="R384" s="8">
        <v>0.69307917809876696</v>
      </c>
      <c r="S384" s="8" t="s">
        <v>38</v>
      </c>
      <c r="T384" s="8" t="s">
        <v>38</v>
      </c>
    </row>
    <row r="385" spans="1:20" x14ac:dyDescent="0.3">
      <c r="A385" s="24" t="s">
        <v>271</v>
      </c>
      <c r="B385" s="47" t="s">
        <v>272</v>
      </c>
      <c r="C385" s="24">
        <v>1090433.16445313</v>
      </c>
      <c r="D385" s="24">
        <v>1562733.3070312501</v>
      </c>
      <c r="E385" s="24">
        <v>1045984.31679688</v>
      </c>
      <c r="F385" s="24">
        <v>920714.75624999998</v>
      </c>
      <c r="G385" s="24">
        <v>735441.24990234396</v>
      </c>
      <c r="H385" s="24">
        <v>481573.35195312498</v>
      </c>
      <c r="I385" s="24">
        <v>508872.69033203099</v>
      </c>
      <c r="J385" s="24">
        <v>802638.98476562498</v>
      </c>
      <c r="K385" s="24">
        <f>AVERAGE(Tableau3[[#This Row],[Abundance+δ EtOH1]:[Abundance+δ EtOH4]])</f>
        <v>1154966.3861328149</v>
      </c>
      <c r="L385" s="24">
        <f>AVERAGE(Tableau3[[#This Row],[Abundance+δ Control1]:[Abundance+δ Control4]])</f>
        <v>632131.56923828123</v>
      </c>
      <c r="M385" s="24">
        <f>STDEV(Tableau3[[#This Row],[Abundance+δ EtOH1]:[Abundance+δ EtOH4]])</f>
        <v>281181.62340312393</v>
      </c>
      <c r="N385" s="24">
        <f>STDEV(Tableau3[[#This Row],[Abundance+δ Control1]:[Abundance+δ Control4]])</f>
        <v>160837.5960299031</v>
      </c>
      <c r="O385" s="16">
        <f>_xlfn.T.TEST(Tableau3[[#This Row],[Abundance+δ EtOH1]:[Abundance+δ EtOH4]],Tableau3[[#This Row],[Abundance+δ Control1]:[Abundance+δ Control4]],2,2)</f>
        <v>1.7954349655233067E-2</v>
      </c>
      <c r="P385" s="24">
        <v>384</v>
      </c>
      <c r="Q385" s="24">
        <f>(Tableau3[[#This Row],[p-value]]*4872)/Tableau3[[#This Row],[Ranking]]</f>
        <v>0.22779581125076953</v>
      </c>
      <c r="R385" s="24">
        <v>0.85334132429102849</v>
      </c>
      <c r="S385" s="24" t="s">
        <v>38</v>
      </c>
      <c r="T385" s="24" t="s">
        <v>38</v>
      </c>
    </row>
    <row r="386" spans="1:20" x14ac:dyDescent="0.3">
      <c r="A386" s="8" t="s">
        <v>999</v>
      </c>
      <c r="B386" s="43" t="s">
        <v>1000</v>
      </c>
      <c r="C386" s="8">
        <v>397243.94570312498</v>
      </c>
      <c r="D386" s="8">
        <v>379727.45937499998</v>
      </c>
      <c r="E386" s="8">
        <v>340845.46718749998</v>
      </c>
      <c r="F386" s="8">
        <v>439246.73476562498</v>
      </c>
      <c r="G386" s="8">
        <v>342035.34804687498</v>
      </c>
      <c r="H386" s="8">
        <v>301054.37929687498</v>
      </c>
      <c r="I386" s="8">
        <v>248019.35390625001</v>
      </c>
      <c r="J386" s="8">
        <v>303391.43203124998</v>
      </c>
      <c r="K386" s="8">
        <f>AVERAGE(Tableau3[[#This Row],[Abundance+δ EtOH1]:[Abundance+δ EtOH4]])</f>
        <v>389265.90175781248</v>
      </c>
      <c r="L386" s="8">
        <f>AVERAGE(Tableau3[[#This Row],[Abundance+δ Control1]:[Abundance+δ Control4]])</f>
        <v>298625.12832031248</v>
      </c>
      <c r="M386" s="8">
        <f>STDEV(Tableau3[[#This Row],[Abundance+δ EtOH1]:[Abundance+δ EtOH4]])</f>
        <v>40813.613825194509</v>
      </c>
      <c r="N386" s="8">
        <f>STDEV(Tableau3[[#This Row],[Abundance+δ Control1]:[Abundance+δ Control4]])</f>
        <v>38617.830476467308</v>
      </c>
      <c r="O386" s="17">
        <f>_xlfn.T.TEST(Tableau3[[#This Row],[Abundance+δ EtOH1]:[Abundance+δ EtOH4]],Tableau3[[#This Row],[Abundance+δ Control1]:[Abundance+δ Control4]],2,2)</f>
        <v>1.7993077445295495E-2</v>
      </c>
      <c r="P386" s="8">
        <v>385</v>
      </c>
      <c r="Q386" s="8">
        <f>(Tableau3[[#This Row],[p-value]]*4872)/Tableau3[[#This Row],[Ranking]]</f>
        <v>0.22769421639864842</v>
      </c>
      <c r="R386" s="8">
        <v>0.38832188213372382</v>
      </c>
      <c r="S386" s="8" t="s">
        <v>38</v>
      </c>
      <c r="T386" s="8" t="s">
        <v>38</v>
      </c>
    </row>
    <row r="387" spans="1:20" x14ac:dyDescent="0.3">
      <c r="A387" s="24" t="s">
        <v>8186</v>
      </c>
      <c r="B387" s="47" t="s">
        <v>8187</v>
      </c>
      <c r="C387" s="24">
        <v>209720.95937500001</v>
      </c>
      <c r="D387" s="24">
        <v>172815.86562500001</v>
      </c>
      <c r="E387" s="24">
        <v>217242.38906250001</v>
      </c>
      <c r="F387" s="24">
        <v>212448.52187500001</v>
      </c>
      <c r="G387" s="24">
        <v>169271.12343750001</v>
      </c>
      <c r="H387" s="24">
        <v>129906.15078125001</v>
      </c>
      <c r="I387" s="24">
        <v>95976.709375000006</v>
      </c>
      <c r="J387" s="24">
        <v>162765.83828125001</v>
      </c>
      <c r="K387" s="24">
        <f>AVERAGE(Tableau3[[#This Row],[Abundance+δ EtOH1]:[Abundance+δ EtOH4]])</f>
        <v>203056.93398437501</v>
      </c>
      <c r="L387" s="24">
        <f>AVERAGE(Tableau3[[#This Row],[Abundance+δ Control1]:[Abundance+δ Control4]])</f>
        <v>139479.95546875001</v>
      </c>
      <c r="M387" s="24">
        <f>STDEV(Tableau3[[#This Row],[Abundance+δ EtOH1]:[Abundance+δ EtOH4]])</f>
        <v>20399.02374137974</v>
      </c>
      <c r="N387" s="24">
        <f>STDEV(Tableau3[[#This Row],[Abundance+δ Control1]:[Abundance+δ Control4]])</f>
        <v>33733.940298496265</v>
      </c>
      <c r="O387" s="16">
        <f>_xlfn.T.TEST(Tableau3[[#This Row],[Abundance+δ EtOH1]:[Abundance+δ EtOH4]],Tableau3[[#This Row],[Abundance+δ Control1]:[Abundance+δ Control4]],2,2)</f>
        <v>1.8013209823804652E-2</v>
      </c>
      <c r="P387" s="24">
        <v>386</v>
      </c>
      <c r="Q387" s="24">
        <f>(Tableau3[[#This Row],[p-value]]*4872)/Tableau3[[#This Row],[Ranking]]</f>
        <v>0.22735844109216646</v>
      </c>
      <c r="R387" s="24">
        <v>0.55126482096632379</v>
      </c>
      <c r="S387" s="24" t="s">
        <v>38</v>
      </c>
      <c r="T387" s="24" t="s">
        <v>38</v>
      </c>
    </row>
    <row r="388" spans="1:20" x14ac:dyDescent="0.3">
      <c r="A388" s="8" t="s">
        <v>739</v>
      </c>
      <c r="B388" s="43" t="s">
        <v>740</v>
      </c>
      <c r="C388" s="8">
        <v>521863.20083007799</v>
      </c>
      <c r="D388" s="8">
        <v>489521.90859374998</v>
      </c>
      <c r="E388" s="8">
        <v>1106468.57070313</v>
      </c>
      <c r="F388" s="8">
        <v>1134286.13320313</v>
      </c>
      <c r="G388" s="8">
        <v>121631.25869140599</v>
      </c>
      <c r="H388" s="8">
        <v>156294.86196289101</v>
      </c>
      <c r="I388" s="8">
        <v>97898.190698242208</v>
      </c>
      <c r="J388" s="8">
        <v>408527.81093749998</v>
      </c>
      <c r="K388" s="8">
        <f>AVERAGE(Tableau3[[#This Row],[Abundance+δ EtOH1]:[Abundance+δ EtOH4]])</f>
        <v>813034.95333252195</v>
      </c>
      <c r="L388" s="8">
        <f>AVERAGE(Tableau3[[#This Row],[Abundance+δ Control1]:[Abundance+δ Control4]])</f>
        <v>196088.0305725098</v>
      </c>
      <c r="M388" s="8">
        <f>STDEV(Tableau3[[#This Row],[Abundance+δ EtOH1]:[Abundance+δ EtOH4]])</f>
        <v>355315.48795540078</v>
      </c>
      <c r="N388" s="8">
        <f>STDEV(Tableau3[[#This Row],[Abundance+δ Control1]:[Abundance+δ Control4]])</f>
        <v>143642.16196624143</v>
      </c>
      <c r="O388" s="17">
        <f>_xlfn.T.TEST(Tableau3[[#This Row],[Abundance+δ EtOH1]:[Abundance+δ EtOH4]],Tableau3[[#This Row],[Abundance+δ Control1]:[Abundance+δ Control4]],2,2)</f>
        <v>1.8147785844233398E-2</v>
      </c>
      <c r="P388" s="8">
        <v>387</v>
      </c>
      <c r="Q388" s="8">
        <f>(Tableau3[[#This Row],[p-value]]*4872)/Tableau3[[#This Row],[Ranking]]</f>
        <v>0.22846514892275221</v>
      </c>
      <c r="R388" s="8">
        <v>1.9445940624029969</v>
      </c>
      <c r="S388" s="8" t="s">
        <v>38</v>
      </c>
      <c r="T388" s="8" t="s">
        <v>38</v>
      </c>
    </row>
    <row r="389" spans="1:20" x14ac:dyDescent="0.3">
      <c r="A389" s="24" t="s">
        <v>3152</v>
      </c>
      <c r="B389" s="47" t="s">
        <v>3153</v>
      </c>
      <c r="C389" s="24">
        <v>593607.30312499998</v>
      </c>
      <c r="D389" s="24">
        <v>608140.35</v>
      </c>
      <c r="E389" s="24">
        <v>772553.44374999998</v>
      </c>
      <c r="F389" s="24">
        <v>796043.78749999998</v>
      </c>
      <c r="G389" s="24">
        <v>429571.6</v>
      </c>
      <c r="H389" s="24">
        <v>581999.69374999998</v>
      </c>
      <c r="I389" s="24">
        <v>289680.64687499998</v>
      </c>
      <c r="J389" s="24">
        <v>439661.69374999998</v>
      </c>
      <c r="K389" s="24">
        <f>AVERAGE(Tableau3[[#This Row],[Abundance+δ EtOH1]:[Abundance+δ EtOH4]])</f>
        <v>692586.22109374998</v>
      </c>
      <c r="L389" s="24">
        <f>AVERAGE(Tableau3[[#This Row],[Abundance+δ Control1]:[Abundance+δ Control4]])</f>
        <v>435228.40859374998</v>
      </c>
      <c r="M389" s="24">
        <f>STDEV(Tableau3[[#This Row],[Abundance+δ EtOH1]:[Abundance+δ EtOH4]])</f>
        <v>106499.07056418339</v>
      </c>
      <c r="N389" s="24">
        <f>STDEV(Tableau3[[#This Row],[Abundance+δ Control1]:[Abundance+δ Control4]])</f>
        <v>119411.91256668123</v>
      </c>
      <c r="O389" s="16">
        <f>_xlfn.T.TEST(Tableau3[[#This Row],[Abundance+δ EtOH1]:[Abundance+δ EtOH4]],Tableau3[[#This Row],[Abundance+δ Control1]:[Abundance+δ Control4]],2,2)</f>
        <v>1.8208244413485723E-2</v>
      </c>
      <c r="P389" s="24">
        <v>388</v>
      </c>
      <c r="Q389" s="24">
        <f>(Tableau3[[#This Row],[p-value]]*4872)/Tableau3[[#This Row],[Ranking]]</f>
        <v>0.22863548139820217</v>
      </c>
      <c r="R389" s="24">
        <v>0.62838442908699477</v>
      </c>
      <c r="S389" s="24" t="s">
        <v>38</v>
      </c>
      <c r="T389" s="24" t="s">
        <v>38</v>
      </c>
    </row>
    <row r="390" spans="1:20" x14ac:dyDescent="0.3">
      <c r="A390" s="8" t="s">
        <v>771</v>
      </c>
      <c r="B390" s="43" t="s">
        <v>772</v>
      </c>
      <c r="C390" s="8">
        <v>12921274.0375</v>
      </c>
      <c r="D390" s="8">
        <v>15457478.4554688</v>
      </c>
      <c r="E390" s="8">
        <v>18193852.904687501</v>
      </c>
      <c r="F390" s="8">
        <v>17130665.5248047</v>
      </c>
      <c r="G390" s="8">
        <v>11104241.7875</v>
      </c>
      <c r="H390" s="8">
        <v>13233559.25625</v>
      </c>
      <c r="I390" s="8">
        <v>7682876.5062499996</v>
      </c>
      <c r="J390" s="8">
        <v>10835166.8617188</v>
      </c>
      <c r="K390" s="8">
        <f>AVERAGE(Tableau3[[#This Row],[Abundance+δ EtOH1]:[Abundance+δ EtOH4]])</f>
        <v>15925817.730615251</v>
      </c>
      <c r="L390" s="8">
        <f>AVERAGE(Tableau3[[#This Row],[Abundance+δ Control1]:[Abundance+δ Control4]])</f>
        <v>10713961.1029297</v>
      </c>
      <c r="M390" s="8">
        <f>STDEV(Tableau3[[#This Row],[Abundance+δ EtOH1]:[Abundance+δ EtOH4]])</f>
        <v>2297989.4283536477</v>
      </c>
      <c r="N390" s="8">
        <f>STDEV(Tableau3[[#This Row],[Abundance+δ Control1]:[Abundance+δ Control4]])</f>
        <v>2287856.2407602095</v>
      </c>
      <c r="O390" s="17">
        <f>_xlfn.T.TEST(Tableau3[[#This Row],[Abundance+δ EtOH1]:[Abundance+δ EtOH4]],Tableau3[[#This Row],[Abundance+δ Control1]:[Abundance+δ Control4]],2,2)</f>
        <v>1.8262607294090297E-2</v>
      </c>
      <c r="P390" s="8">
        <v>389</v>
      </c>
      <c r="Q390" s="8">
        <f>(Tableau3[[#This Row],[p-value]]*4872)/Tableau3[[#This Row],[Ranking]]</f>
        <v>0.22872859315374788</v>
      </c>
      <c r="R390" s="8">
        <v>0.51638654104597514</v>
      </c>
      <c r="S390" s="8" t="s">
        <v>38</v>
      </c>
      <c r="T390" s="8" t="s">
        <v>38</v>
      </c>
    </row>
    <row r="391" spans="1:20" x14ac:dyDescent="0.3">
      <c r="A391" s="24" t="s">
        <v>1719</v>
      </c>
      <c r="B391" s="47" t="s">
        <v>1720</v>
      </c>
      <c r="C391" s="24">
        <v>98983.736718750006</v>
      </c>
      <c r="D391" s="24">
        <v>67487.752343750006</v>
      </c>
      <c r="E391" s="24">
        <v>122143.07656250001</v>
      </c>
      <c r="F391" s="24">
        <v>113253.17812500001</v>
      </c>
      <c r="G391" s="24">
        <v>40825.269921874999</v>
      </c>
      <c r="H391" s="24">
        <v>34936.732812499999</v>
      </c>
      <c r="I391" s="24">
        <v>70077.577539062506</v>
      </c>
      <c r="J391" s="24">
        <v>65300.373437499999</v>
      </c>
      <c r="K391" s="24">
        <f>AVERAGE(Tableau3[[#This Row],[Abundance+δ EtOH1]:[Abundance+δ EtOH4]])</f>
        <v>100466.93593750001</v>
      </c>
      <c r="L391" s="24">
        <f>AVERAGE(Tableau3[[#This Row],[Abundance+δ Control1]:[Abundance+δ Control4]])</f>
        <v>52784.988427734374</v>
      </c>
      <c r="M391" s="24">
        <f>STDEV(Tableau3[[#This Row],[Abundance+δ EtOH1]:[Abundance+δ EtOH4]])</f>
        <v>23966.431330126103</v>
      </c>
      <c r="N391" s="24">
        <f>STDEV(Tableau3[[#This Row],[Abundance+δ Control1]:[Abundance+δ Control4]])</f>
        <v>17485.838035031185</v>
      </c>
      <c r="O391" s="16">
        <f>_xlfn.T.TEST(Tableau3[[#This Row],[Abundance+δ EtOH1]:[Abundance+δ EtOH4]],Tableau3[[#This Row],[Abundance+δ Control1]:[Abundance+δ Control4]],2,2)</f>
        <v>1.8264298323561311E-2</v>
      </c>
      <c r="P391" s="24">
        <v>390</v>
      </c>
      <c r="Q391" s="24">
        <f>(Tableau3[[#This Row],[p-value]]*4872)/Tableau3[[#This Row],[Ranking]]</f>
        <v>0.22816323444202743</v>
      </c>
      <c r="R391" s="24">
        <v>0.9242548720266881</v>
      </c>
      <c r="S391" s="24" t="s">
        <v>38</v>
      </c>
      <c r="T391" s="24" t="s">
        <v>38</v>
      </c>
    </row>
    <row r="392" spans="1:20" x14ac:dyDescent="0.3">
      <c r="A392" s="8" t="s">
        <v>347</v>
      </c>
      <c r="B392" s="43" t="s">
        <v>348</v>
      </c>
      <c r="C392" s="8">
        <v>730698.69374999998</v>
      </c>
      <c r="D392" s="8">
        <v>699089.27187499998</v>
      </c>
      <c r="E392" s="8">
        <v>711679.81874999998</v>
      </c>
      <c r="F392" s="8">
        <v>755952.55312499998</v>
      </c>
      <c r="G392" s="8">
        <v>597843.35</v>
      </c>
      <c r="H392" s="8">
        <v>653786.78749999998</v>
      </c>
      <c r="I392" s="8">
        <v>398564.44374999998</v>
      </c>
      <c r="J392" s="8">
        <v>519575.70937499998</v>
      </c>
      <c r="K392" s="8">
        <f>AVERAGE(Tableau3[[#This Row],[Abundance+δ EtOH1]:[Abundance+δ EtOH4]])</f>
        <v>724355.08437499998</v>
      </c>
      <c r="L392" s="8">
        <f>AVERAGE(Tableau3[[#This Row],[Abundance+δ Control1]:[Abundance+δ Control4]])</f>
        <v>542442.57265624998</v>
      </c>
      <c r="M392" s="8">
        <f>STDEV(Tableau3[[#This Row],[Abundance+δ EtOH1]:[Abundance+δ EtOH4]])</f>
        <v>24749.848829567138</v>
      </c>
      <c r="N392" s="8">
        <f>STDEV(Tableau3[[#This Row],[Abundance+δ Control1]:[Abundance+δ Control4]])</f>
        <v>110590.21916268161</v>
      </c>
      <c r="O392" s="17">
        <f>_xlfn.T.TEST(Tableau3[[#This Row],[Abundance+δ EtOH1]:[Abundance+δ EtOH4]],Tableau3[[#This Row],[Abundance+δ Control1]:[Abundance+δ Control4]],2,2)</f>
        <v>1.8357025233447326E-2</v>
      </c>
      <c r="P392" s="8">
        <v>391</v>
      </c>
      <c r="Q392" s="8">
        <f>(Tableau3[[#This Row],[p-value]]*4872)/Tableau3[[#This Row],[Ranking]]</f>
        <v>0.22873510725666335</v>
      </c>
      <c r="R392" s="8">
        <v>0.41975133847218998</v>
      </c>
      <c r="S392" s="8" t="s">
        <v>38</v>
      </c>
      <c r="T392" s="8" t="s">
        <v>38</v>
      </c>
    </row>
    <row r="393" spans="1:20" x14ac:dyDescent="0.3">
      <c r="A393" s="24" t="s">
        <v>8606</v>
      </c>
      <c r="B393" s="47" t="s">
        <v>8607</v>
      </c>
      <c r="C393" s="24">
        <v>341167.28359374998</v>
      </c>
      <c r="D393" s="24">
        <v>340638.35390624998</v>
      </c>
      <c r="E393" s="24">
        <v>649317.81484374998</v>
      </c>
      <c r="F393" s="24">
        <v>819444.66835937498</v>
      </c>
      <c r="G393" s="24">
        <v>160340.288476563</v>
      </c>
      <c r="H393" s="24">
        <v>88426.615625000006</v>
      </c>
      <c r="I393" s="24">
        <v>89970.895898437506</v>
      </c>
      <c r="J393" s="24">
        <v>228508.26992187501</v>
      </c>
      <c r="K393" s="24">
        <f>AVERAGE(Tableau3[[#This Row],[Abundance+δ EtOH1]:[Abundance+δ EtOH4]])</f>
        <v>537642.03017578123</v>
      </c>
      <c r="L393" s="24">
        <f>AVERAGE(Tableau3[[#This Row],[Abundance+δ Control1]:[Abundance+δ Control4]])</f>
        <v>141811.51748046887</v>
      </c>
      <c r="M393" s="24">
        <f>STDEV(Tableau3[[#This Row],[Abundance+δ EtOH1]:[Abundance+δ EtOH4]])</f>
        <v>237554.89349946292</v>
      </c>
      <c r="N393" s="24">
        <f>STDEV(Tableau3[[#This Row],[Abundance+δ Control1]:[Abundance+δ Control4]])</f>
        <v>66825.743618861932</v>
      </c>
      <c r="O393" s="16">
        <f>_xlfn.T.TEST(Tableau3[[#This Row],[Abundance+δ EtOH1]:[Abundance+δ EtOH4]],Tableau3[[#This Row],[Abundance+δ Control1]:[Abundance+δ Control4]],2,2)</f>
        <v>1.8412801282811017E-2</v>
      </c>
      <c r="P393" s="24">
        <v>392</v>
      </c>
      <c r="Q393" s="24">
        <f>(Tableau3[[#This Row],[p-value]]*4872)/Tableau3[[#This Row],[Ranking]]</f>
        <v>0.22884481594350836</v>
      </c>
      <c r="R393" s="24">
        <v>1.8131761113431071</v>
      </c>
      <c r="S393" s="24" t="s">
        <v>38</v>
      </c>
      <c r="T393" s="24" t="s">
        <v>38</v>
      </c>
    </row>
    <row r="394" spans="1:20" x14ac:dyDescent="0.3">
      <c r="A394" s="8" t="s">
        <v>719</v>
      </c>
      <c r="B394" s="43" t="s">
        <v>720</v>
      </c>
      <c r="C394" s="8">
        <v>2097497.5843750001</v>
      </c>
      <c r="D394" s="8">
        <v>2032731.4671875001</v>
      </c>
      <c r="E394" s="8">
        <v>2404409.1625000001</v>
      </c>
      <c r="F394" s="8">
        <v>2228366.2562500001</v>
      </c>
      <c r="G394" s="8">
        <v>2017287.1820312501</v>
      </c>
      <c r="H394" s="8">
        <v>1844483.6312500001</v>
      </c>
      <c r="I394" s="8">
        <v>1585305.8187500001</v>
      </c>
      <c r="J394" s="8">
        <v>1555591.1625000001</v>
      </c>
      <c r="K394" s="8">
        <f>AVERAGE(Tableau3[[#This Row],[Abundance+δ EtOH1]:[Abundance+δ EtOH4]])</f>
        <v>2190751.1175781251</v>
      </c>
      <c r="L394" s="8">
        <f>AVERAGE(Tableau3[[#This Row],[Abundance+δ Control1]:[Abundance+δ Control4]])</f>
        <v>1750666.9486328126</v>
      </c>
      <c r="M394" s="8">
        <f>STDEV(Tableau3[[#This Row],[Abundance+δ EtOH1]:[Abundance+δ EtOH4]])</f>
        <v>164043.78499004873</v>
      </c>
      <c r="N394" s="8">
        <f>STDEV(Tableau3[[#This Row],[Abundance+δ Control1]:[Abundance+δ Control4]])</f>
        <v>220065.7359413224</v>
      </c>
      <c r="O394" s="17">
        <f>_xlfn.T.TEST(Tableau3[[#This Row],[Abundance+δ EtOH1]:[Abundance+δ EtOH4]],Tableau3[[#This Row],[Abundance+δ Control1]:[Abundance+δ Control4]],2,2)</f>
        <v>1.8444149690484034E-2</v>
      </c>
      <c r="P394" s="8">
        <v>393</v>
      </c>
      <c r="Q394" s="8">
        <f>(Tableau3[[#This Row],[p-value]]*4872)/Tableau3[[#This Row],[Ranking]]</f>
        <v>0.22865113814767993</v>
      </c>
      <c r="R394" s="8">
        <v>0.3111861358218605</v>
      </c>
      <c r="S394" s="8" t="s">
        <v>38</v>
      </c>
      <c r="T394" s="8" t="s">
        <v>38</v>
      </c>
    </row>
    <row r="395" spans="1:20" x14ac:dyDescent="0.3">
      <c r="A395" s="24" t="s">
        <v>4030</v>
      </c>
      <c r="B395" s="47" t="s">
        <v>4031</v>
      </c>
      <c r="C395" s="24">
        <v>1272180.6234375001</v>
      </c>
      <c r="D395" s="24">
        <v>1267936.07753906</v>
      </c>
      <c r="E395" s="24">
        <v>1641781.6771484399</v>
      </c>
      <c r="F395" s="24">
        <v>1763414.6703125001</v>
      </c>
      <c r="G395" s="24">
        <v>914870.10976562498</v>
      </c>
      <c r="H395" s="24">
        <v>1250800.34707031</v>
      </c>
      <c r="I395" s="24">
        <v>935026.15859374998</v>
      </c>
      <c r="J395" s="24">
        <v>833124.17226562498</v>
      </c>
      <c r="K395" s="24">
        <f>AVERAGE(Tableau3[[#This Row],[Abundance+δ EtOH1]:[Abundance+δ EtOH4]])</f>
        <v>1486328.2621093751</v>
      </c>
      <c r="L395" s="24">
        <f>AVERAGE(Tableau3[[#This Row],[Abundance+δ Control1]:[Abundance+δ Control4]])</f>
        <v>983455.19692382752</v>
      </c>
      <c r="M395" s="24">
        <f>STDEV(Tableau3[[#This Row],[Abundance+δ EtOH1]:[Abundance+δ EtOH4]])</f>
        <v>254621.94150567069</v>
      </c>
      <c r="N395" s="24">
        <f>STDEV(Tableau3[[#This Row],[Abundance+δ Control1]:[Abundance+δ Control4]])</f>
        <v>183595.69005081436</v>
      </c>
      <c r="O395" s="16">
        <f>_xlfn.T.TEST(Tableau3[[#This Row],[Abundance+δ EtOH1]:[Abundance+δ EtOH4]],Tableau3[[#This Row],[Abundance+δ Control1]:[Abundance+δ Control4]],2,2)</f>
        <v>1.8508144435627608E-2</v>
      </c>
      <c r="P395" s="24">
        <v>394</v>
      </c>
      <c r="Q395" s="24">
        <f>(Tableau3[[#This Row],[p-value]]*4872)/Tableau3[[#This Row],[Ranking]]</f>
        <v>0.22886213119385204</v>
      </c>
      <c r="R395" s="24">
        <v>0.55363858812772271</v>
      </c>
      <c r="S395" s="24" t="s">
        <v>38</v>
      </c>
      <c r="T395" s="24" t="s">
        <v>38</v>
      </c>
    </row>
    <row r="396" spans="1:20" x14ac:dyDescent="0.3">
      <c r="A396" s="8" t="s">
        <v>263</v>
      </c>
      <c r="B396" s="43" t="s">
        <v>264</v>
      </c>
      <c r="C396" s="8">
        <v>798401.44765624998</v>
      </c>
      <c r="D396" s="8">
        <v>937331.72890624998</v>
      </c>
      <c r="E396" s="8">
        <v>870533.33046874998</v>
      </c>
      <c r="F396" s="8">
        <v>1111074.9593750001</v>
      </c>
      <c r="G396" s="8">
        <v>696918.54335937498</v>
      </c>
      <c r="H396" s="8">
        <v>731323.03749999998</v>
      </c>
      <c r="I396" s="8">
        <v>548372.94960937498</v>
      </c>
      <c r="J396" s="8">
        <v>723072.41445312498</v>
      </c>
      <c r="K396" s="8">
        <f>AVERAGE(Tableau3[[#This Row],[Abundance+δ EtOH1]:[Abundance+δ EtOH4]])</f>
        <v>929335.36660156248</v>
      </c>
      <c r="L396" s="8">
        <f>AVERAGE(Tableau3[[#This Row],[Abundance+δ Control1]:[Abundance+δ Control4]])</f>
        <v>674921.73623046873</v>
      </c>
      <c r="M396" s="8">
        <f>STDEV(Tableau3[[#This Row],[Abundance+δ EtOH1]:[Abundance+δ EtOH4]])</f>
        <v>133784.14452057361</v>
      </c>
      <c r="N396" s="8">
        <f>STDEV(Tableau3[[#This Row],[Abundance+δ Control1]:[Abundance+δ Control4]])</f>
        <v>85631.087651887457</v>
      </c>
      <c r="O396" s="17">
        <f>_xlfn.T.TEST(Tableau3[[#This Row],[Abundance+δ EtOH1]:[Abundance+δ EtOH4]],Tableau3[[#This Row],[Abundance+δ Control1]:[Abundance+δ Control4]],2,2)</f>
        <v>1.8521674350780074E-2</v>
      </c>
      <c r="P396" s="8">
        <v>395</v>
      </c>
      <c r="Q396" s="8">
        <f>(Tableau3[[#This Row],[p-value]]*4872)/Tableau3[[#This Row],[Ranking]]</f>
        <v>0.22844961376455827</v>
      </c>
      <c r="R396" s="8">
        <v>0.42024310509573581</v>
      </c>
      <c r="S396" s="8" t="s">
        <v>38</v>
      </c>
      <c r="T396" s="8" t="s">
        <v>38</v>
      </c>
    </row>
    <row r="397" spans="1:20" x14ac:dyDescent="0.3">
      <c r="A397" s="24" t="s">
        <v>733</v>
      </c>
      <c r="B397" s="47" t="s">
        <v>734</v>
      </c>
      <c r="C397" s="24">
        <v>125632.04531250001</v>
      </c>
      <c r="D397" s="24">
        <v>149072.76992187501</v>
      </c>
      <c r="E397" s="24">
        <v>236835.97500000001</v>
      </c>
      <c r="F397" s="24">
        <v>198252.92421875001</v>
      </c>
      <c r="G397" s="24">
        <v>110451.75234375001</v>
      </c>
      <c r="H397" s="24">
        <v>102714.97500000001</v>
      </c>
      <c r="I397" s="24">
        <v>84966.001367187506</v>
      </c>
      <c r="J397" s="24">
        <v>79013.660546875006</v>
      </c>
      <c r="K397" s="24">
        <f>AVERAGE(Tableau3[[#This Row],[Abundance+δ EtOH1]:[Abundance+δ EtOH4]])</f>
        <v>177448.42861328126</v>
      </c>
      <c r="L397" s="24">
        <f>AVERAGE(Tableau3[[#This Row],[Abundance+δ Control1]:[Abundance+δ Control4]])</f>
        <v>94286.597314453131</v>
      </c>
      <c r="M397" s="24">
        <f>STDEV(Tableau3[[#This Row],[Abundance+δ EtOH1]:[Abundance+δ EtOH4]])</f>
        <v>49832.463608165104</v>
      </c>
      <c r="N397" s="24">
        <f>STDEV(Tableau3[[#This Row],[Abundance+δ Control1]:[Abundance+δ Control4]])</f>
        <v>14747.721788466763</v>
      </c>
      <c r="O397" s="16">
        <f>_xlfn.T.TEST(Tableau3[[#This Row],[Abundance+δ EtOH1]:[Abundance+δ EtOH4]],Tableau3[[#This Row],[Abundance+δ Control1]:[Abundance+δ Control4]],2,2)</f>
        <v>1.8589639142729632E-2</v>
      </c>
      <c r="P397" s="24">
        <v>396</v>
      </c>
      <c r="Q397" s="24">
        <f>(Tableau3[[#This Row],[p-value]]*4872)/Tableau3[[#This Row],[Ranking]]</f>
        <v>0.22870889369540093</v>
      </c>
      <c r="R397" s="24">
        <v>0.82545874724849533</v>
      </c>
      <c r="S397" s="24" t="s">
        <v>38</v>
      </c>
      <c r="T397" s="24" t="s">
        <v>38</v>
      </c>
    </row>
    <row r="398" spans="1:20" x14ac:dyDescent="0.3">
      <c r="A398" s="8" t="s">
        <v>359</v>
      </c>
      <c r="B398" s="43" t="s">
        <v>360</v>
      </c>
      <c r="C398" s="8">
        <v>520707.66640624998</v>
      </c>
      <c r="D398" s="8">
        <v>592335.72499999998</v>
      </c>
      <c r="E398" s="8">
        <v>573132.19765624998</v>
      </c>
      <c r="F398" s="8">
        <v>619385.08046874998</v>
      </c>
      <c r="G398" s="8">
        <v>471562.37539062498</v>
      </c>
      <c r="H398" s="8">
        <v>507316.18789062498</v>
      </c>
      <c r="I398" s="8">
        <v>325813.30507812498</v>
      </c>
      <c r="J398" s="8">
        <v>432220.31289062498</v>
      </c>
      <c r="K398" s="8">
        <f>AVERAGE(Tableau3[[#This Row],[Abundance+δ EtOH1]:[Abundance+δ EtOH4]])</f>
        <v>576390.16738281248</v>
      </c>
      <c r="L398" s="8">
        <f>AVERAGE(Tableau3[[#This Row],[Abundance+δ Control1]:[Abundance+δ Control4]])</f>
        <v>434228.04531249998</v>
      </c>
      <c r="M398" s="8">
        <f>STDEV(Tableau3[[#This Row],[Abundance+δ EtOH1]:[Abundance+δ EtOH4]])</f>
        <v>41689.241780641874</v>
      </c>
      <c r="N398" s="8">
        <f>STDEV(Tableau3[[#This Row],[Abundance+δ Control1]:[Abundance+δ Control4]])</f>
        <v>78514.363181666005</v>
      </c>
      <c r="O398" s="17">
        <f>_xlfn.T.TEST(Tableau3[[#This Row],[Abundance+δ EtOH1]:[Abundance+δ EtOH4]],Tableau3[[#This Row],[Abundance+δ Control1]:[Abundance+δ Control4]],2,2)</f>
        <v>1.8637830730642006E-2</v>
      </c>
      <c r="P398" s="8">
        <v>397</v>
      </c>
      <c r="Q398" s="8">
        <f>(Tableau3[[#This Row],[p-value]]*4872)/Tableau3[[#This Row],[Ranking]]</f>
        <v>0.22872420987326916</v>
      </c>
      <c r="R398" s="8">
        <v>0.3804454879837354</v>
      </c>
      <c r="S398" s="8" t="s">
        <v>38</v>
      </c>
      <c r="T398" s="8" t="s">
        <v>38</v>
      </c>
    </row>
    <row r="399" spans="1:20" x14ac:dyDescent="0.3">
      <c r="A399" s="24" t="s">
        <v>995</v>
      </c>
      <c r="B399" s="47" t="s">
        <v>996</v>
      </c>
      <c r="C399" s="24">
        <v>3101474.6312500001</v>
      </c>
      <c r="D399" s="24">
        <v>3488184.5970703098</v>
      </c>
      <c r="E399" s="24">
        <v>2416732.9496093802</v>
      </c>
      <c r="F399" s="24">
        <v>2681867.9217773401</v>
      </c>
      <c r="G399" s="24">
        <v>1942304.1102539101</v>
      </c>
      <c r="H399" s="24">
        <v>2398696.9574218802</v>
      </c>
      <c r="I399" s="24">
        <v>1531293.21669922</v>
      </c>
      <c r="J399" s="24">
        <v>2041590.6358886701</v>
      </c>
      <c r="K399" s="24">
        <f>AVERAGE(Tableau3[[#This Row],[Abundance+δ EtOH1]:[Abundance+δ EtOH4]])</f>
        <v>2922065.0249267574</v>
      </c>
      <c r="L399" s="24">
        <f>AVERAGE(Tableau3[[#This Row],[Abundance+δ Control1]:[Abundance+δ Control4]])</f>
        <v>1978471.2300659199</v>
      </c>
      <c r="M399" s="24">
        <f>STDEV(Tableau3[[#This Row],[Abundance+δ EtOH1]:[Abundance+δ EtOH4]])</f>
        <v>471074.77520771581</v>
      </c>
      <c r="N399" s="24">
        <f>STDEV(Tableau3[[#This Row],[Abundance+δ Control1]:[Abundance+δ Control4]])</f>
        <v>356767.87856034702</v>
      </c>
      <c r="O399" s="16">
        <f>_xlfn.T.TEST(Tableau3[[#This Row],[Abundance+δ EtOH1]:[Abundance+δ EtOH4]],Tableau3[[#This Row],[Abundance+δ Control1]:[Abundance+δ Control4]],2,2)</f>
        <v>1.8750773810407927E-2</v>
      </c>
      <c r="P399" s="24">
        <v>398</v>
      </c>
      <c r="Q399" s="24">
        <f>(Tableau3[[#This Row],[p-value]]*4872)/Tableau3[[#This Row],[Ranking]]</f>
        <v>0.22953208543795833</v>
      </c>
      <c r="R399" s="24">
        <v>0.58021008018379749</v>
      </c>
      <c r="S399" s="24" t="s">
        <v>38</v>
      </c>
      <c r="T399" s="24" t="s">
        <v>38</v>
      </c>
    </row>
    <row r="400" spans="1:20" x14ac:dyDescent="0.3">
      <c r="A400" s="8" t="s">
        <v>2696</v>
      </c>
      <c r="B400" s="43" t="s">
        <v>2697</v>
      </c>
      <c r="C400" s="8">
        <v>385581.83046874998</v>
      </c>
      <c r="D400" s="8">
        <v>260508.14882812501</v>
      </c>
      <c r="E400" s="8">
        <v>409108.10390624998</v>
      </c>
      <c r="F400" s="8">
        <v>450869.63124999998</v>
      </c>
      <c r="G400" s="8">
        <v>239550.40468750001</v>
      </c>
      <c r="H400" s="8">
        <v>284408.69374999998</v>
      </c>
      <c r="I400" s="8">
        <v>202785.05312500001</v>
      </c>
      <c r="J400" s="8">
        <v>173712.99843750001</v>
      </c>
      <c r="K400" s="8">
        <f>AVERAGE(Tableau3[[#This Row],[Abundance+δ EtOH1]:[Abundance+δ EtOH4]])</f>
        <v>376516.92861328123</v>
      </c>
      <c r="L400" s="8">
        <f>AVERAGE(Tableau3[[#This Row],[Abundance+δ Control1]:[Abundance+δ Control4]])</f>
        <v>225114.28749999998</v>
      </c>
      <c r="M400" s="8">
        <f>STDEV(Tableau3[[#This Row],[Abundance+δ EtOH1]:[Abundance+δ EtOH4]])</f>
        <v>81916.051600101477</v>
      </c>
      <c r="N400" s="8">
        <f>STDEV(Tableau3[[#This Row],[Abundance+δ Control1]:[Abundance+δ Control4]])</f>
        <v>47836.232143469337</v>
      </c>
      <c r="O400" s="17">
        <f>_xlfn.T.TEST(Tableau3[[#This Row],[Abundance+δ EtOH1]:[Abundance+δ EtOH4]],Tableau3[[#This Row],[Abundance+δ Control1]:[Abundance+δ Control4]],2,2)</f>
        <v>1.8786296015412537E-2</v>
      </c>
      <c r="P400" s="8">
        <v>399</v>
      </c>
      <c r="Q400" s="8">
        <f>(Tableau3[[#This Row],[p-value]]*4872)/Tableau3[[#This Row],[Ranking]]</f>
        <v>0.2293905618724057</v>
      </c>
      <c r="R400" s="8">
        <v>0.74898713299497144</v>
      </c>
      <c r="S400" s="8" t="s">
        <v>38</v>
      </c>
      <c r="T400" s="8" t="s">
        <v>38</v>
      </c>
    </row>
    <row r="401" spans="1:20" x14ac:dyDescent="0.3">
      <c r="A401" s="24" t="s">
        <v>7094</v>
      </c>
      <c r="B401" s="47" t="s">
        <v>7095</v>
      </c>
      <c r="C401" s="24">
        <v>1095251.4437500001</v>
      </c>
      <c r="D401" s="24">
        <v>851876.99062499998</v>
      </c>
      <c r="E401" s="24">
        <v>1170916.0062500001</v>
      </c>
      <c r="F401" s="24">
        <v>1200574.6468750001</v>
      </c>
      <c r="G401" s="24">
        <v>820223.28749999998</v>
      </c>
      <c r="H401" s="24">
        <v>844205.13124999998</v>
      </c>
      <c r="I401" s="24">
        <v>456714.66249999998</v>
      </c>
      <c r="J401" s="24">
        <v>678723.46718749998</v>
      </c>
      <c r="K401" s="24">
        <f>AVERAGE(Tableau3[[#This Row],[Abundance+δ EtOH1]:[Abundance+δ EtOH4]])</f>
        <v>1079654.7718750001</v>
      </c>
      <c r="L401" s="24">
        <f>AVERAGE(Tableau3[[#This Row],[Abundance+δ Control1]:[Abundance+δ Control4]])</f>
        <v>699966.63710937498</v>
      </c>
      <c r="M401" s="24">
        <f>STDEV(Tableau3[[#This Row],[Abundance+δ EtOH1]:[Abundance+δ EtOH4]])</f>
        <v>158194.18749795461</v>
      </c>
      <c r="N401" s="24">
        <f>STDEV(Tableau3[[#This Row],[Abundance+δ Control1]:[Abundance+δ Control4]])</f>
        <v>177847.50075539213</v>
      </c>
      <c r="O401" s="16">
        <f>_xlfn.T.TEST(Tableau3[[#This Row],[Abundance+δ EtOH1]:[Abundance+δ EtOH4]],Tableau3[[#This Row],[Abundance+δ Control1]:[Abundance+δ Control4]],2,2)</f>
        <v>1.882816694623508E-2</v>
      </c>
      <c r="P401" s="24">
        <v>400</v>
      </c>
      <c r="Q401" s="24">
        <f>(Tableau3[[#This Row],[p-value]]*4872)/Tableau3[[#This Row],[Ranking]]</f>
        <v>0.22932707340514327</v>
      </c>
      <c r="R401" s="24">
        <v>0.62937420058392002</v>
      </c>
      <c r="S401" s="24" t="s">
        <v>38</v>
      </c>
      <c r="T401" s="24" t="s">
        <v>38</v>
      </c>
    </row>
    <row r="402" spans="1:20" x14ac:dyDescent="0.3">
      <c r="A402" s="8" t="s">
        <v>1407</v>
      </c>
      <c r="B402" s="43" t="s">
        <v>1408</v>
      </c>
      <c r="C402" s="8">
        <v>49546.642968749999</v>
      </c>
      <c r="D402" s="8">
        <v>57127.568749999999</v>
      </c>
      <c r="E402" s="8">
        <v>109678.12343750001</v>
      </c>
      <c r="F402" s="8">
        <v>95772.482812500006</v>
      </c>
      <c r="G402" s="8">
        <v>26808.346093749999</v>
      </c>
      <c r="H402" s="8">
        <v>31392.773828124999</v>
      </c>
      <c r="I402" s="8">
        <v>30263.103906249999</v>
      </c>
      <c r="J402" s="8">
        <v>35715.217187499999</v>
      </c>
      <c r="K402" s="8">
        <f>AVERAGE(Tableau3[[#This Row],[Abundance+δ EtOH1]:[Abundance+δ EtOH4]])</f>
        <v>78031.204492187506</v>
      </c>
      <c r="L402" s="8">
        <f>AVERAGE(Tableau3[[#This Row],[Abundance+δ Control1]:[Abundance+δ Control4]])</f>
        <v>31044.860253906249</v>
      </c>
      <c r="M402" s="8">
        <f>STDEV(Tableau3[[#This Row],[Abundance+δ EtOH1]:[Abundance+δ EtOH4]])</f>
        <v>29238.175202946146</v>
      </c>
      <c r="N402" s="8">
        <f>STDEV(Tableau3[[#This Row],[Abundance+δ Control1]:[Abundance+δ Control4]])</f>
        <v>3673.8931647775739</v>
      </c>
      <c r="O402" s="17">
        <f>_xlfn.T.TEST(Tableau3[[#This Row],[Abundance+δ EtOH1]:[Abundance+δ EtOH4]],Tableau3[[#This Row],[Abundance+δ Control1]:[Abundance+δ Control4]],2,2)</f>
        <v>1.8860984295378035E-2</v>
      </c>
      <c r="P402" s="8">
        <v>401</v>
      </c>
      <c r="Q402" s="8">
        <f>(Tableau3[[#This Row],[p-value]]*4872)/Tableau3[[#This Row],[Ranking]]</f>
        <v>0.22915390395780996</v>
      </c>
      <c r="R402" s="8">
        <v>1.220324924719421</v>
      </c>
      <c r="S402" s="8" t="s">
        <v>38</v>
      </c>
      <c r="T402" s="8" t="s">
        <v>38</v>
      </c>
    </row>
    <row r="403" spans="1:20" x14ac:dyDescent="0.3">
      <c r="A403" s="24" t="s">
        <v>9946</v>
      </c>
      <c r="B403" s="47" t="s">
        <v>9947</v>
      </c>
      <c r="C403" s="24">
        <v>73543.584375000006</v>
      </c>
      <c r="D403" s="24">
        <v>170007.454492188</v>
      </c>
      <c r="E403" s="24">
        <v>155746.80312500001</v>
      </c>
      <c r="F403" s="24">
        <v>241763.796289063</v>
      </c>
      <c r="G403" s="24">
        <v>59017.707666015602</v>
      </c>
      <c r="H403" s="24">
        <v>24177.617822265602</v>
      </c>
      <c r="I403" s="24">
        <v>32362.680322265602</v>
      </c>
      <c r="J403" s="24">
        <v>66666.767968750006</v>
      </c>
      <c r="K403" s="24">
        <f>AVERAGE(Tableau3[[#This Row],[Abundance+δ EtOH1]:[Abundance+δ EtOH4]])</f>
        <v>160265.40957031277</v>
      </c>
      <c r="L403" s="24">
        <f>AVERAGE(Tableau3[[#This Row],[Abundance+δ Control1]:[Abundance+δ Control4]])</f>
        <v>45556.193444824203</v>
      </c>
      <c r="M403" s="24">
        <f>STDEV(Tableau3[[#This Row],[Abundance+δ EtOH1]:[Abundance+δ EtOH4]])</f>
        <v>68987.890837046623</v>
      </c>
      <c r="N403" s="24">
        <f>STDEV(Tableau3[[#This Row],[Abundance+δ Control1]:[Abundance+δ Control4]])</f>
        <v>20477.475479350047</v>
      </c>
      <c r="O403" s="16">
        <f>_xlfn.T.TEST(Tableau3[[#This Row],[Abundance+δ EtOH1]:[Abundance+δ EtOH4]],Tableau3[[#This Row],[Abundance+δ Control1]:[Abundance+δ Control4]],2,2)</f>
        <v>1.8883716528782003E-2</v>
      </c>
      <c r="P403" s="24">
        <v>402</v>
      </c>
      <c r="Q403" s="24">
        <f>(Tableau3[[#This Row],[p-value]]*4872)/Tableau3[[#This Row],[Ranking]]</f>
        <v>0.22885937046822369</v>
      </c>
      <c r="R403" s="24">
        <v>1.6494990516429819</v>
      </c>
      <c r="S403" s="24" t="s">
        <v>38</v>
      </c>
      <c r="T403" s="24" t="s">
        <v>9871</v>
      </c>
    </row>
    <row r="404" spans="1:20" x14ac:dyDescent="0.3">
      <c r="A404" s="8" t="s">
        <v>2674</v>
      </c>
      <c r="B404" s="43" t="s">
        <v>2675</v>
      </c>
      <c r="C404" s="8">
        <v>1654808.2523437501</v>
      </c>
      <c r="D404" s="8">
        <v>1559355.99648438</v>
      </c>
      <c r="E404" s="8">
        <v>1999974.7054687501</v>
      </c>
      <c r="F404" s="8">
        <v>2283722.8539062501</v>
      </c>
      <c r="G404" s="8">
        <v>1361928.9085937501</v>
      </c>
      <c r="H404" s="8">
        <v>1457926.88320313</v>
      </c>
      <c r="I404" s="8">
        <v>876950.18251953099</v>
      </c>
      <c r="J404" s="8">
        <v>1117228.82607422</v>
      </c>
      <c r="K404" s="8">
        <f>AVERAGE(Tableau3[[#This Row],[Abundance+δ EtOH1]:[Abundance+δ EtOH4]])</f>
        <v>1874465.4520507823</v>
      </c>
      <c r="L404" s="8">
        <f>AVERAGE(Tableau3[[#This Row],[Abundance+δ Control1]:[Abundance+δ Control4]])</f>
        <v>1203508.7000976577</v>
      </c>
      <c r="M404" s="8">
        <f>STDEV(Tableau3[[#This Row],[Abundance+δ EtOH1]:[Abundance+δ EtOH4]])</f>
        <v>332057.95078445552</v>
      </c>
      <c r="N404" s="8">
        <f>STDEV(Tableau3[[#This Row],[Abundance+δ Control1]:[Abundance+δ Control4]])</f>
        <v>260710.73141124498</v>
      </c>
      <c r="O404" s="17">
        <f>_xlfn.T.TEST(Tableau3[[#This Row],[Abundance+δ EtOH1]:[Abundance+δ EtOH4]],Tableau3[[#This Row],[Abundance+δ Control1]:[Abundance+δ Control4]],2,2)</f>
        <v>1.9110544083415622E-2</v>
      </c>
      <c r="P404" s="8">
        <v>403</v>
      </c>
      <c r="Q404" s="8">
        <f>(Tableau3[[#This Row],[p-value]]*4872)/Tableau3[[#This Row],[Ranking]]</f>
        <v>0.23103367437816602</v>
      </c>
      <c r="R404" s="8">
        <v>0.60501799301083237</v>
      </c>
      <c r="S404" s="8" t="s">
        <v>38</v>
      </c>
      <c r="T404" s="8" t="s">
        <v>38</v>
      </c>
    </row>
    <row r="405" spans="1:20" x14ac:dyDescent="0.3">
      <c r="A405" s="24" t="s">
        <v>1221</v>
      </c>
      <c r="B405" s="47" t="s">
        <v>1222</v>
      </c>
      <c r="C405" s="24">
        <v>6408935.6844726596</v>
      </c>
      <c r="D405" s="24">
        <v>5729418.9906249996</v>
      </c>
      <c r="E405" s="24">
        <v>7072686.8597656293</v>
      </c>
      <c r="F405" s="24">
        <v>7541320.0941406293</v>
      </c>
      <c r="G405" s="24">
        <v>5528349.2484374996</v>
      </c>
      <c r="H405" s="24">
        <v>5184020.3714843793</v>
      </c>
      <c r="I405" s="24">
        <v>3362240.9291015598</v>
      </c>
      <c r="J405" s="24">
        <v>4813282.1615234399</v>
      </c>
      <c r="K405" s="24">
        <f>AVERAGE(Tableau3[[#This Row],[Abundance+δ EtOH1]:[Abundance+δ EtOH4]])</f>
        <v>6688090.4072509799</v>
      </c>
      <c r="L405" s="24">
        <f>AVERAGE(Tableau3[[#This Row],[Abundance+δ Control1]:[Abundance+δ Control4]])</f>
        <v>4721973.1776367193</v>
      </c>
      <c r="M405" s="24">
        <f>STDEV(Tableau3[[#This Row],[Abundance+δ EtOH1]:[Abundance+δ EtOH4]])</f>
        <v>790125.21669706469</v>
      </c>
      <c r="N405" s="24">
        <f>STDEV(Tableau3[[#This Row],[Abundance+δ Control1]:[Abundance+δ Control4]])</f>
        <v>952354.81748270185</v>
      </c>
      <c r="O405" s="16">
        <f>_xlfn.T.TEST(Tableau3[[#This Row],[Abundance+δ EtOH1]:[Abundance+δ EtOH4]],Tableau3[[#This Row],[Abundance+δ Control1]:[Abundance+δ Control4]],2,2)</f>
        <v>1.9131523130080114E-2</v>
      </c>
      <c r="P405" s="24">
        <v>404</v>
      </c>
      <c r="Q405" s="24">
        <f>(Tableau3[[#This Row],[p-value]]*4872)/Tableau3[[#This Row],[Ranking]]</f>
        <v>0.23071480368750077</v>
      </c>
      <c r="R405" s="24">
        <v>0.49011059710405108</v>
      </c>
      <c r="S405" s="24" t="s">
        <v>38</v>
      </c>
      <c r="T405" s="24" t="s">
        <v>38</v>
      </c>
    </row>
    <row r="406" spans="1:20" x14ac:dyDescent="0.3">
      <c r="A406" s="8" t="s">
        <v>5839</v>
      </c>
      <c r="B406" s="43" t="s">
        <v>5840</v>
      </c>
      <c r="C406" s="8">
        <v>3562804.1039062501</v>
      </c>
      <c r="D406" s="8">
        <v>3326093.7933593802</v>
      </c>
      <c r="E406" s="8">
        <v>4542983.4828124996</v>
      </c>
      <c r="F406" s="8">
        <v>5234640.3060546899</v>
      </c>
      <c r="G406" s="8">
        <v>2552075.3343750001</v>
      </c>
      <c r="H406" s="8">
        <v>2863396.3929687501</v>
      </c>
      <c r="I406" s="8">
        <v>1601632.24648438</v>
      </c>
      <c r="J406" s="8">
        <v>2866077.7225585901</v>
      </c>
      <c r="K406" s="8">
        <f>AVERAGE(Tableau3[[#This Row],[Abundance+δ EtOH1]:[Abundance+δ EtOH4]])</f>
        <v>4166630.4215332046</v>
      </c>
      <c r="L406" s="8">
        <f>AVERAGE(Tableau3[[#This Row],[Abundance+δ Control1]:[Abundance+δ Control4]])</f>
        <v>2470795.4240966802</v>
      </c>
      <c r="M406" s="8">
        <f>STDEV(Tableau3[[#This Row],[Abundance+δ EtOH1]:[Abundance+δ EtOH4]])</f>
        <v>885700.24751241284</v>
      </c>
      <c r="N406" s="8">
        <f>STDEV(Tableau3[[#This Row],[Abundance+δ Control1]:[Abundance+δ Control4]])</f>
        <v>597894.82613822585</v>
      </c>
      <c r="O406" s="17">
        <f>_xlfn.T.TEST(Tableau3[[#This Row],[Abundance+δ EtOH1]:[Abundance+δ EtOH4]],Tableau3[[#This Row],[Abundance+δ Control1]:[Abundance+δ Control4]],2,2)</f>
        <v>1.922397337320101E-2</v>
      </c>
      <c r="P406" s="8">
        <v>405</v>
      </c>
      <c r="Q406" s="8">
        <f>(Tableau3[[#This Row],[p-value]]*4872)/Tableau3[[#This Row],[Ranking]]</f>
        <v>0.23125727968946994</v>
      </c>
      <c r="R406" s="8">
        <v>0.7114726669858894</v>
      </c>
      <c r="S406" s="8" t="s">
        <v>38</v>
      </c>
      <c r="T406" s="8" t="s">
        <v>38</v>
      </c>
    </row>
    <row r="407" spans="1:20" x14ac:dyDescent="0.3">
      <c r="A407" s="24" t="s">
        <v>1381</v>
      </c>
      <c r="B407" s="47" t="s">
        <v>1382</v>
      </c>
      <c r="C407" s="24">
        <v>977579.10585937498</v>
      </c>
      <c r="D407" s="24">
        <v>1307366.94960938</v>
      </c>
      <c r="E407" s="24">
        <v>1277027.13710938</v>
      </c>
      <c r="F407" s="24">
        <v>1409511.59023438</v>
      </c>
      <c r="G407" s="24">
        <v>694938.96523437498</v>
      </c>
      <c r="H407" s="24">
        <v>1055309.03847656</v>
      </c>
      <c r="I407" s="24">
        <v>592472.17128906294</v>
      </c>
      <c r="J407" s="24">
        <v>877765.00429687498</v>
      </c>
      <c r="K407" s="24">
        <f>AVERAGE(Tableau3[[#This Row],[Abundance+δ EtOH1]:[Abundance+δ EtOH4]])</f>
        <v>1242871.1957031288</v>
      </c>
      <c r="L407" s="24">
        <f>AVERAGE(Tableau3[[#This Row],[Abundance+δ Control1]:[Abundance+δ Control4]])</f>
        <v>805121.29482421826</v>
      </c>
      <c r="M407" s="24">
        <f>STDEV(Tableau3[[#This Row],[Abundance+δ EtOH1]:[Abundance+δ EtOH4]])</f>
        <v>185719.54180832228</v>
      </c>
      <c r="N407" s="24">
        <f>STDEV(Tableau3[[#This Row],[Abundance+δ Control1]:[Abundance+δ Control4]])</f>
        <v>204312.5147854891</v>
      </c>
      <c r="O407" s="16">
        <f>_xlfn.T.TEST(Tableau3[[#This Row],[Abundance+δ EtOH1]:[Abundance+δ EtOH4]],Tableau3[[#This Row],[Abundance+δ Control1]:[Abundance+δ Control4]],2,2)</f>
        <v>1.9297601872464775E-2</v>
      </c>
      <c r="P407" s="24">
        <v>406</v>
      </c>
      <c r="Q407" s="24">
        <f>(Tableau3[[#This Row],[p-value]]*4872)/Tableau3[[#This Row],[Ranking]]</f>
        <v>0.23157122246957731</v>
      </c>
      <c r="R407" s="24">
        <v>0.56345650010419956</v>
      </c>
      <c r="S407" s="24" t="s">
        <v>38</v>
      </c>
      <c r="T407" s="24" t="s">
        <v>38</v>
      </c>
    </row>
    <row r="408" spans="1:20" x14ac:dyDescent="0.3">
      <c r="A408" s="8" t="s">
        <v>8252</v>
      </c>
      <c r="B408" s="43" t="s">
        <v>8253</v>
      </c>
      <c r="C408" s="8">
        <v>10271.180078125</v>
      </c>
      <c r="D408" s="8">
        <v>15291.547265625</v>
      </c>
      <c r="E408" s="8">
        <v>19269.201562499999</v>
      </c>
      <c r="F408" s="8">
        <v>14203.609765625</v>
      </c>
      <c r="G408" s="8">
        <v>9875.3197265625004</v>
      </c>
      <c r="H408" s="8">
        <v>7462.9911132812504</v>
      </c>
      <c r="I408" s="8">
        <v>7279.7127929687504</v>
      </c>
      <c r="J408" s="8">
        <v>9475.0150390625004</v>
      </c>
      <c r="K408" s="8">
        <f>AVERAGE(Tableau3[[#This Row],[Abundance+δ EtOH1]:[Abundance+δ EtOH4]])</f>
        <v>14758.88466796875</v>
      </c>
      <c r="L408" s="8">
        <f>AVERAGE(Tableau3[[#This Row],[Abundance+δ Control1]:[Abundance+δ Control4]])</f>
        <v>8523.2596679687504</v>
      </c>
      <c r="M408" s="8">
        <f>STDEV(Tableau3[[#This Row],[Abundance+δ EtOH1]:[Abundance+δ EtOH4]])</f>
        <v>3700.2031761744042</v>
      </c>
      <c r="N408" s="8">
        <f>STDEV(Tableau3[[#This Row],[Abundance+δ Control1]:[Abundance+δ Control4]])</f>
        <v>1342.1975670309894</v>
      </c>
      <c r="O408" s="17">
        <f>_xlfn.T.TEST(Tableau3[[#This Row],[Abundance+δ EtOH1]:[Abundance+δ EtOH4]],Tableau3[[#This Row],[Abundance+δ Control1]:[Abundance+δ Control4]],2,2)</f>
        <v>1.9357532712993498E-2</v>
      </c>
      <c r="P408" s="8">
        <v>407</v>
      </c>
      <c r="Q408" s="8">
        <f>(Tableau3[[#This Row],[p-value]]*4872)/Tableau3[[#This Row],[Ranking]]</f>
        <v>0.23171965449067403</v>
      </c>
      <c r="R408" s="8">
        <v>0.70158784986587763</v>
      </c>
      <c r="S408" s="8" t="s">
        <v>38</v>
      </c>
      <c r="T408" s="8" t="s">
        <v>38</v>
      </c>
    </row>
    <row r="409" spans="1:20" x14ac:dyDescent="0.3">
      <c r="A409" s="24" t="s">
        <v>307</v>
      </c>
      <c r="B409" s="47" t="s">
        <v>308</v>
      </c>
      <c r="C409" s="24">
        <v>38385170.771875001</v>
      </c>
      <c r="D409" s="24">
        <v>34390275.344140597</v>
      </c>
      <c r="E409" s="24">
        <v>40870158.455468804</v>
      </c>
      <c r="F409" s="24">
        <v>46517607.730859399</v>
      </c>
      <c r="G409" s="24">
        <v>24794810.116601601</v>
      </c>
      <c r="H409" s="24">
        <v>28851533.232812501</v>
      </c>
      <c r="I409" s="24">
        <v>21873634.880761702</v>
      </c>
      <c r="J409" s="24">
        <v>35456765.694726601</v>
      </c>
      <c r="K409" s="24">
        <f>AVERAGE(Tableau3[[#This Row],[Abundance+δ EtOH1]:[Abundance+δ EtOH4]])</f>
        <v>40040803.075585946</v>
      </c>
      <c r="L409" s="24">
        <f>AVERAGE(Tableau3[[#This Row],[Abundance+δ Control1]:[Abundance+δ Control4]])</f>
        <v>27744185.981225602</v>
      </c>
      <c r="M409" s="24">
        <f>STDEV(Tableau3[[#This Row],[Abundance+δ EtOH1]:[Abundance+δ EtOH4]])</f>
        <v>5076298.2200824916</v>
      </c>
      <c r="N409" s="24">
        <f>STDEV(Tableau3[[#This Row],[Abundance+δ Control1]:[Abundance+δ Control4]])</f>
        <v>5884224.4458294017</v>
      </c>
      <c r="O409" s="16">
        <f>_xlfn.T.TEST(Tableau3[[#This Row],[Abundance+δ EtOH1]:[Abundance+δ EtOH4]],Tableau3[[#This Row],[Abundance+δ Control1]:[Abundance+δ Control4]],2,2)</f>
        <v>1.9450625381328857E-2</v>
      </c>
      <c r="P409" s="24">
        <v>408</v>
      </c>
      <c r="Q409" s="24">
        <f>(Tableau3[[#This Row],[p-value]]*4872)/Tableau3[[#This Row],[Ranking]]</f>
        <v>0.23226335014175045</v>
      </c>
      <c r="R409" s="24">
        <v>0.51730513654394972</v>
      </c>
      <c r="S409" s="24" t="s">
        <v>38</v>
      </c>
      <c r="T409" s="24" t="s">
        <v>38</v>
      </c>
    </row>
    <row r="410" spans="1:20" x14ac:dyDescent="0.3">
      <c r="A410" s="8" t="s">
        <v>7418</v>
      </c>
      <c r="B410" s="43" t="s">
        <v>7419</v>
      </c>
      <c r="C410" s="8">
        <v>77872.584375000006</v>
      </c>
      <c r="D410" s="8">
        <v>77927.877343750006</v>
      </c>
      <c r="E410" s="8">
        <v>95020.422265625006</v>
      </c>
      <c r="F410" s="8">
        <v>103026.27187500001</v>
      </c>
      <c r="G410" s="8">
        <v>65623.242578125006</v>
      </c>
      <c r="H410" s="8">
        <v>75725.502343750006</v>
      </c>
      <c r="I410" s="8">
        <v>55555.166406249999</v>
      </c>
      <c r="J410" s="8">
        <v>59754.126367187499</v>
      </c>
      <c r="K410" s="8">
        <f>AVERAGE(Tableau3[[#This Row],[Abundance+δ EtOH1]:[Abundance+δ EtOH4]])</f>
        <v>88461.788964843756</v>
      </c>
      <c r="L410" s="8">
        <f>AVERAGE(Tableau3[[#This Row],[Abundance+δ Control1]:[Abundance+δ Control4]])</f>
        <v>64164.509423828131</v>
      </c>
      <c r="M410" s="8">
        <f>STDEV(Tableau3[[#This Row],[Abundance+δ EtOH1]:[Abundance+δ EtOH4]])</f>
        <v>12625.825136084282</v>
      </c>
      <c r="N410" s="8">
        <f>STDEV(Tableau3[[#This Row],[Abundance+δ Control1]:[Abundance+δ Control4]])</f>
        <v>8743.697265469722</v>
      </c>
      <c r="O410" s="17">
        <f>_xlfn.T.TEST(Tableau3[[#This Row],[Abundance+δ EtOH1]:[Abundance+δ EtOH4]],Tableau3[[#This Row],[Abundance+δ Control1]:[Abundance+δ Control4]],2,2)</f>
        <v>1.9462407894111359E-2</v>
      </c>
      <c r="P410" s="8">
        <v>409</v>
      </c>
      <c r="Q410" s="8">
        <f>(Tableau3[[#This Row],[p-value]]*4872)/Tableau3[[#This Row],[Ranking]]</f>
        <v>0.23183582215185952</v>
      </c>
      <c r="R410" s="8">
        <v>0.4283191901989255</v>
      </c>
      <c r="S410" s="8" t="s">
        <v>38</v>
      </c>
      <c r="T410" s="8" t="s">
        <v>38</v>
      </c>
    </row>
    <row r="411" spans="1:20" x14ac:dyDescent="0.3">
      <c r="A411" s="24" t="s">
        <v>825</v>
      </c>
      <c r="B411" s="47" t="s">
        <v>826</v>
      </c>
      <c r="C411" s="24">
        <v>2817574.5584960901</v>
      </c>
      <c r="D411" s="24">
        <v>3112468.7030273401</v>
      </c>
      <c r="E411" s="24">
        <v>2603384.3446289101</v>
      </c>
      <c r="F411" s="24">
        <v>3542765.6473632799</v>
      </c>
      <c r="G411" s="24">
        <v>1968448.61757813</v>
      </c>
      <c r="H411" s="24">
        <v>2276017.4754882799</v>
      </c>
      <c r="I411" s="24">
        <v>1433183.51601563</v>
      </c>
      <c r="J411" s="24">
        <v>2501284.7169433599</v>
      </c>
      <c r="K411" s="24">
        <f>AVERAGE(Tableau3[[#This Row],[Abundance+δ EtOH1]:[Abundance+δ EtOH4]])</f>
        <v>3019048.3133789049</v>
      </c>
      <c r="L411" s="24">
        <f>AVERAGE(Tableau3[[#This Row],[Abundance+δ Control1]:[Abundance+δ Control4]])</f>
        <v>2044733.5815063501</v>
      </c>
      <c r="M411" s="24">
        <f>STDEV(Tableau3[[#This Row],[Abundance+δ EtOH1]:[Abundance+δ EtOH4]])</f>
        <v>406765.8720285137</v>
      </c>
      <c r="N411" s="24">
        <f>STDEV(Tableau3[[#This Row],[Abundance+δ Control1]:[Abundance+δ Control4]])</f>
        <v>462509.11962450284</v>
      </c>
      <c r="O411" s="16">
        <f>_xlfn.T.TEST(Tableau3[[#This Row],[Abundance+δ EtOH1]:[Abundance+δ EtOH4]],Tableau3[[#This Row],[Abundance+δ Control1]:[Abundance+δ Control4]],2,2)</f>
        <v>1.9473390795686198E-2</v>
      </c>
      <c r="P411" s="24">
        <v>410</v>
      </c>
      <c r="Q411" s="24">
        <f>(Tableau3[[#This Row],[p-value]]*4872)/Tableau3[[#This Row],[Ranking]]</f>
        <v>0.23140087794288572</v>
      </c>
      <c r="R411" s="24">
        <v>0.54279588259275613</v>
      </c>
      <c r="S411" s="24" t="s">
        <v>38</v>
      </c>
      <c r="T411" s="24" t="s">
        <v>38</v>
      </c>
    </row>
    <row r="412" spans="1:20" x14ac:dyDescent="0.3">
      <c r="A412" s="8" t="s">
        <v>5223</v>
      </c>
      <c r="B412" s="43" t="s">
        <v>5224</v>
      </c>
      <c r="C412" s="8">
        <v>5004107.6986328093</v>
      </c>
      <c r="D412" s="8">
        <v>6280476.8792968793</v>
      </c>
      <c r="E412" s="8">
        <v>7338886.3851562496</v>
      </c>
      <c r="F412" s="8">
        <v>7654717.6410156293</v>
      </c>
      <c r="G412" s="8">
        <v>4882537.6449218793</v>
      </c>
      <c r="H412" s="8">
        <v>5024120.1214843793</v>
      </c>
      <c r="I412" s="8">
        <v>2997142.5921875001</v>
      </c>
      <c r="J412" s="8">
        <v>3227606.5628906302</v>
      </c>
      <c r="K412" s="8">
        <f>AVERAGE(Tableau3[[#This Row],[Abundance+δ EtOH1]:[Abundance+δ EtOH4]])</f>
        <v>6569547.1510253921</v>
      </c>
      <c r="L412" s="8">
        <f>AVERAGE(Tableau3[[#This Row],[Abundance+δ Control1]:[Abundance+δ Control4]])</f>
        <v>4032851.7303710971</v>
      </c>
      <c r="M412" s="8">
        <f>STDEV(Tableau3[[#This Row],[Abundance+δ EtOH1]:[Abundance+δ EtOH4]])</f>
        <v>1197725.6434068549</v>
      </c>
      <c r="N412" s="8">
        <f>STDEV(Tableau3[[#This Row],[Abundance+δ Control1]:[Abundance+δ Control4]])</f>
        <v>1068596.0220891037</v>
      </c>
      <c r="O412" s="17">
        <f>_xlfn.T.TEST(Tableau3[[#This Row],[Abundance+δ EtOH1]:[Abundance+δ EtOH4]],Tableau3[[#This Row],[Abundance+δ Control1]:[Abundance+δ Control4]],2,2)</f>
        <v>1.9546833809114175E-2</v>
      </c>
      <c r="P412" s="8">
        <v>411</v>
      </c>
      <c r="Q412" s="8">
        <f>(Tableau3[[#This Row],[p-value]]*4872)/Tableau3[[#This Row],[Ranking]]</f>
        <v>0.2317084533284775</v>
      </c>
      <c r="R412" s="8">
        <v>0.63354604875949339</v>
      </c>
      <c r="S412" s="8" t="s">
        <v>38</v>
      </c>
      <c r="T412" s="8" t="s">
        <v>38</v>
      </c>
    </row>
    <row r="413" spans="1:20" x14ac:dyDescent="0.3">
      <c r="A413" s="24" t="s">
        <v>9948</v>
      </c>
      <c r="B413" s="47" t="s">
        <v>9949</v>
      </c>
      <c r="C413" s="24">
        <v>95870.725000000006</v>
      </c>
      <c r="D413" s="24">
        <v>162128.1</v>
      </c>
      <c r="E413" s="24">
        <v>257001.60000000001</v>
      </c>
      <c r="F413" s="24">
        <v>272845.09999999998</v>
      </c>
      <c r="G413" s="24">
        <v>56242.549218749999</v>
      </c>
      <c r="H413" s="24">
        <v>0.1</v>
      </c>
      <c r="I413" s="24">
        <v>36729.490624999999</v>
      </c>
      <c r="J413" s="24">
        <v>103107.59218750001</v>
      </c>
      <c r="K413" s="24">
        <f>AVERAGE(Tableau3[[#This Row],[Abundance+δ EtOH1]:[Abundance+δ EtOH4]])</f>
        <v>196961.38125000001</v>
      </c>
      <c r="L413" s="24">
        <f>AVERAGE(Tableau3[[#This Row],[Abundance+δ Control1]:[Abundance+δ Control4]])</f>
        <v>49019.933007812499</v>
      </c>
      <c r="M413" s="24">
        <f>STDEV(Tableau3[[#This Row],[Abundance+δ EtOH1]:[Abundance+δ EtOH4]])</f>
        <v>83258.322712255453</v>
      </c>
      <c r="N413" s="24">
        <f>STDEV(Tableau3[[#This Row],[Abundance+δ Control1]:[Abundance+δ Control4]])</f>
        <v>42940.424087905747</v>
      </c>
      <c r="O413" s="16">
        <f>_xlfn.T.TEST(Tableau3[[#This Row],[Abundance+δ EtOH1]:[Abundance+δ EtOH4]],Tableau3[[#This Row],[Abundance+δ Control1]:[Abundance+δ Control4]],2,2)</f>
        <v>1.9603178898178125E-2</v>
      </c>
      <c r="P413" s="24">
        <v>412</v>
      </c>
      <c r="Q413" s="24">
        <f>(Tableau3[[#This Row],[p-value]]*4872)/Tableau3[[#This Row],[Ranking]]</f>
        <v>0.23181234852408694</v>
      </c>
      <c r="R413" s="24">
        <v>1.8502145371930161</v>
      </c>
      <c r="S413" s="24" t="s">
        <v>38</v>
      </c>
      <c r="T413" s="24" t="s">
        <v>9871</v>
      </c>
    </row>
    <row r="414" spans="1:20" x14ac:dyDescent="0.3">
      <c r="A414" s="8" t="s">
        <v>9010</v>
      </c>
      <c r="B414" s="43" t="s">
        <v>9011</v>
      </c>
      <c r="C414" s="8">
        <v>202812.585351563</v>
      </c>
      <c r="D414" s="8">
        <v>204122.76992187501</v>
      </c>
      <c r="E414" s="8">
        <v>234714.65664062501</v>
      </c>
      <c r="F414" s="8">
        <v>152425.577539063</v>
      </c>
      <c r="G414" s="8">
        <v>122892.57460937501</v>
      </c>
      <c r="H414" s="8">
        <v>159580.70546875001</v>
      </c>
      <c r="I414" s="8">
        <v>114811.48867187501</v>
      </c>
      <c r="J414" s="8">
        <v>145475.60341796899</v>
      </c>
      <c r="K414" s="8">
        <f>AVERAGE(Tableau3[[#This Row],[Abundance+δ EtOH1]:[Abundance+δ EtOH4]])</f>
        <v>198518.89736328152</v>
      </c>
      <c r="L414" s="8">
        <f>AVERAGE(Tableau3[[#This Row],[Abundance+δ Control1]:[Abundance+δ Control4]])</f>
        <v>135690.09304199225</v>
      </c>
      <c r="M414" s="8">
        <f>STDEV(Tableau3[[#This Row],[Abundance+δ EtOH1]:[Abundance+δ EtOH4]])</f>
        <v>34081.110439043063</v>
      </c>
      <c r="N414" s="8">
        <f>STDEV(Tableau3[[#This Row],[Abundance+δ Control1]:[Abundance+δ Control4]])</f>
        <v>20544.343697807752</v>
      </c>
      <c r="O414" s="17">
        <f>_xlfn.T.TEST(Tableau3[[#This Row],[Abundance+δ EtOH1]:[Abundance+δ EtOH4]],Tableau3[[#This Row],[Abundance+δ Control1]:[Abundance+δ Control4]],2,2)</f>
        <v>1.9622828642353176E-2</v>
      </c>
      <c r="P414" s="8">
        <v>413</v>
      </c>
      <c r="Q414" s="8">
        <f>(Tableau3[[#This Row],[p-value]]*4872)/Tableau3[[#This Row],[Ranking]]</f>
        <v>0.23148285991657305</v>
      </c>
      <c r="R414" s="8">
        <v>0.55518804978887171</v>
      </c>
      <c r="S414" s="8" t="s">
        <v>38</v>
      </c>
      <c r="T414" s="8" t="s">
        <v>38</v>
      </c>
    </row>
    <row r="415" spans="1:20" x14ac:dyDescent="0.3">
      <c r="A415" s="24" t="s">
        <v>1099</v>
      </c>
      <c r="B415" s="47" t="s">
        <v>1100</v>
      </c>
      <c r="C415" s="24">
        <v>45053039.415429696</v>
      </c>
      <c r="D415" s="24">
        <v>44403123.607812501</v>
      </c>
      <c r="E415" s="24">
        <v>51048512.346582003</v>
      </c>
      <c r="F415" s="24">
        <v>57001575.537011698</v>
      </c>
      <c r="G415" s="24">
        <v>40641041.570703097</v>
      </c>
      <c r="H415" s="24">
        <v>38125075.640527301</v>
      </c>
      <c r="I415" s="24">
        <v>25708378.795312501</v>
      </c>
      <c r="J415" s="24">
        <v>37095566.877832003</v>
      </c>
      <c r="K415" s="24">
        <f>AVERAGE(Tableau3[[#This Row],[Abundance+δ EtOH1]:[Abundance+δ EtOH4]])</f>
        <v>49376562.726708978</v>
      </c>
      <c r="L415" s="24">
        <f>AVERAGE(Tableau3[[#This Row],[Abundance+δ Control1]:[Abundance+δ Control4]])</f>
        <v>35392515.721093722</v>
      </c>
      <c r="M415" s="24">
        <f>STDEV(Tableau3[[#This Row],[Abundance+δ EtOH1]:[Abundance+δ EtOH4]])</f>
        <v>5898140.5652182167</v>
      </c>
      <c r="N415" s="24">
        <f>STDEV(Tableau3[[#This Row],[Abundance+δ Control1]:[Abundance+δ Control4]])</f>
        <v>6625626.9778052205</v>
      </c>
      <c r="O415" s="16">
        <f>_xlfn.T.TEST(Tableau3[[#This Row],[Abundance+δ EtOH1]:[Abundance+δ EtOH4]],Tableau3[[#This Row],[Abundance+δ Control1]:[Abundance+δ Control4]],2,2)</f>
        <v>1.9741737785434716E-2</v>
      </c>
      <c r="P415" s="24">
        <v>414</v>
      </c>
      <c r="Q415" s="24">
        <f>(Tableau3[[#This Row],[p-value]]*4872)/Tableau3[[#This Row],[Ranking]]</f>
        <v>0.23232305915613027</v>
      </c>
      <c r="R415" s="24">
        <v>0.45489312397867138</v>
      </c>
      <c r="S415" s="24" t="s">
        <v>38</v>
      </c>
      <c r="T415" s="24" t="s">
        <v>38</v>
      </c>
    </row>
    <row r="416" spans="1:20" x14ac:dyDescent="0.3">
      <c r="A416" s="8" t="s">
        <v>2341</v>
      </c>
      <c r="B416" s="43" t="s">
        <v>2342</v>
      </c>
      <c r="C416" s="8">
        <v>8375716.9784179693</v>
      </c>
      <c r="D416" s="8">
        <v>7940984.3104492193</v>
      </c>
      <c r="E416" s="8">
        <v>8300510.7723632799</v>
      </c>
      <c r="F416" s="8">
        <v>10802483.538964801</v>
      </c>
      <c r="G416" s="8">
        <v>5462604.6429687496</v>
      </c>
      <c r="H416" s="8">
        <v>7425556.2579589793</v>
      </c>
      <c r="I416" s="8">
        <v>4715912.0467773397</v>
      </c>
      <c r="J416" s="8">
        <v>6604722.6856933599</v>
      </c>
      <c r="K416" s="8">
        <f>AVERAGE(Tableau3[[#This Row],[Abundance+δ EtOH1]:[Abundance+δ EtOH4]])</f>
        <v>8854923.9000488184</v>
      </c>
      <c r="L416" s="8">
        <f>AVERAGE(Tableau3[[#This Row],[Abundance+δ Control1]:[Abundance+δ Control4]])</f>
        <v>6052198.9083496071</v>
      </c>
      <c r="M416" s="8">
        <f>STDEV(Tableau3[[#This Row],[Abundance+δ EtOH1]:[Abundance+δ EtOH4]])</f>
        <v>1312159.4555618279</v>
      </c>
      <c r="N416" s="8">
        <f>STDEV(Tableau3[[#This Row],[Abundance+δ Control1]:[Abundance+δ Control4]])</f>
        <v>1200649.3949021834</v>
      </c>
      <c r="O416" s="17">
        <f>_xlfn.T.TEST(Tableau3[[#This Row],[Abundance+δ EtOH1]:[Abundance+δ EtOH4]],Tableau3[[#This Row],[Abundance+δ Control1]:[Abundance+δ Control4]],2,2)</f>
        <v>1.9773131802640995E-2</v>
      </c>
      <c r="P416" s="8">
        <v>415</v>
      </c>
      <c r="Q416" s="8">
        <f>(Tableau3[[#This Row],[p-value]]*4872)/Tableau3[[#This Row],[Ranking]]</f>
        <v>0.23213180275293233</v>
      </c>
      <c r="R416" s="8">
        <v>0.53332035383721133</v>
      </c>
      <c r="S416" s="8" t="s">
        <v>38</v>
      </c>
      <c r="T416" s="8" t="s">
        <v>38</v>
      </c>
    </row>
    <row r="417" spans="1:20" x14ac:dyDescent="0.3">
      <c r="A417" s="24" t="s">
        <v>1035</v>
      </c>
      <c r="B417" s="47" t="s">
        <v>1036</v>
      </c>
      <c r="C417" s="24">
        <v>2434037.9632812501</v>
      </c>
      <c r="D417" s="24">
        <v>3212123.6</v>
      </c>
      <c r="E417" s="24">
        <v>3175545.8460937501</v>
      </c>
      <c r="F417" s="24">
        <v>3280211.6429687501</v>
      </c>
      <c r="G417" s="24">
        <v>2648671.1156250001</v>
      </c>
      <c r="H417" s="24">
        <v>1992966.60976563</v>
      </c>
      <c r="I417" s="24">
        <v>1465214.2484375001</v>
      </c>
      <c r="J417" s="24">
        <v>2050374.6468750001</v>
      </c>
      <c r="K417" s="24">
        <f>AVERAGE(Tableau3[[#This Row],[Abundance+δ EtOH1]:[Abundance+δ EtOH4]])</f>
        <v>3025479.7630859376</v>
      </c>
      <c r="L417" s="24">
        <f>AVERAGE(Tableau3[[#This Row],[Abundance+δ Control1]:[Abundance+δ Control4]])</f>
        <v>2039306.6551757823</v>
      </c>
      <c r="M417" s="24">
        <f>STDEV(Tableau3[[#This Row],[Abundance+δ EtOH1]:[Abundance+δ EtOH4]])</f>
        <v>396672.61241152359</v>
      </c>
      <c r="N417" s="24">
        <f>STDEV(Tableau3[[#This Row],[Abundance+δ Control1]:[Abundance+δ Control4]])</f>
        <v>484140.83260348678</v>
      </c>
      <c r="O417" s="16">
        <f>_xlfn.T.TEST(Tableau3[[#This Row],[Abundance+δ EtOH1]:[Abundance+δ EtOH4]],Tableau3[[#This Row],[Abundance+δ Control1]:[Abundance+δ Control4]],2,2)</f>
        <v>1.9783231072424193E-2</v>
      </c>
      <c r="P417" s="24">
        <v>416</v>
      </c>
      <c r="Q417" s="24">
        <f>(Tableau3[[#This Row],[p-value]]*4872)/Tableau3[[#This Row],[Ranking]]</f>
        <v>0.23169207159819871</v>
      </c>
      <c r="R417" s="24">
        <v>0.51154731556413158</v>
      </c>
      <c r="S417" s="24" t="s">
        <v>38</v>
      </c>
      <c r="T417" s="24" t="s">
        <v>38</v>
      </c>
    </row>
    <row r="418" spans="1:20" x14ac:dyDescent="0.3">
      <c r="A418" s="8" t="s">
        <v>2189</v>
      </c>
      <c r="B418" s="43" t="s">
        <v>2190</v>
      </c>
      <c r="C418" s="8">
        <v>1808052.2630859399</v>
      </c>
      <c r="D418" s="8">
        <v>1789744.74648438</v>
      </c>
      <c r="E418" s="8">
        <v>2183178.2181640598</v>
      </c>
      <c r="F418" s="8">
        <v>2515736.9295898401</v>
      </c>
      <c r="G418" s="8">
        <v>1562836.1458984399</v>
      </c>
      <c r="H418" s="8">
        <v>1636213.26992188</v>
      </c>
      <c r="I418" s="8">
        <v>1030275.47890625</v>
      </c>
      <c r="J418" s="8">
        <v>1279125.5155273399</v>
      </c>
      <c r="K418" s="8">
        <f>AVERAGE(Tableau3[[#This Row],[Abundance+δ EtOH1]:[Abundance+δ EtOH4]])</f>
        <v>2074178.0393310548</v>
      </c>
      <c r="L418" s="8">
        <f>AVERAGE(Tableau3[[#This Row],[Abundance+δ Control1]:[Abundance+δ Control4]])</f>
        <v>1377112.6025634774</v>
      </c>
      <c r="M418" s="8">
        <f>STDEV(Tableau3[[#This Row],[Abundance+δ EtOH1]:[Abundance+δ EtOH4]])</f>
        <v>345726.53905163601</v>
      </c>
      <c r="N418" s="8">
        <f>STDEV(Tableau3[[#This Row],[Abundance+δ Control1]:[Abundance+δ Control4]])</f>
        <v>277803.19769404526</v>
      </c>
      <c r="O418" s="17">
        <f>_xlfn.T.TEST(Tableau3[[#This Row],[Abundance+δ EtOH1]:[Abundance+δ EtOH4]],Tableau3[[#This Row],[Abundance+δ Control1]:[Abundance+δ Control4]],2,2)</f>
        <v>1.9981407291393829E-2</v>
      </c>
      <c r="P418" s="8">
        <v>417</v>
      </c>
      <c r="Q418" s="8">
        <f>(Tableau3[[#This Row],[p-value]]*4872)/Tableau3[[#This Row],[Ranking]]</f>
        <v>0.23345183770664446</v>
      </c>
      <c r="R418" s="8">
        <v>0.55338914390438732</v>
      </c>
      <c r="S418" s="8" t="s">
        <v>38</v>
      </c>
      <c r="T418" s="8" t="s">
        <v>38</v>
      </c>
    </row>
    <row r="419" spans="1:20" x14ac:dyDescent="0.3">
      <c r="A419" s="24" t="s">
        <v>88</v>
      </c>
      <c r="B419" s="47" t="s">
        <v>89</v>
      </c>
      <c r="C419" s="24">
        <v>824257.97499999998</v>
      </c>
      <c r="D419" s="24">
        <v>1316715.6000000001</v>
      </c>
      <c r="E419" s="24">
        <v>259366.40468750001</v>
      </c>
      <c r="F419" s="24">
        <v>589958.55312499998</v>
      </c>
      <c r="G419" s="24">
        <v>11806.5658203125</v>
      </c>
      <c r="H419" s="24">
        <v>23657.959374999999</v>
      </c>
      <c r="I419" s="24">
        <v>37506.576562499999</v>
      </c>
      <c r="J419" s="24">
        <v>112555.99453125001</v>
      </c>
      <c r="K419" s="24">
        <f>AVERAGE(Tableau3[[#This Row],[Abundance+δ EtOH1]:[Abundance+δ EtOH4]])</f>
        <v>747574.63320312509</v>
      </c>
      <c r="L419" s="24">
        <f>AVERAGE(Tableau3[[#This Row],[Abundance+δ Control1]:[Abundance+δ Control4]])</f>
        <v>46381.774072265624</v>
      </c>
      <c r="M419" s="24">
        <f>STDEV(Tableau3[[#This Row],[Abundance+δ EtOH1]:[Abundance+δ EtOH4]])</f>
        <v>444594.15129050612</v>
      </c>
      <c r="N419" s="24">
        <f>STDEV(Tableau3[[#This Row],[Abundance+δ Control1]:[Abundance+δ Control4]])</f>
        <v>45349.066011158422</v>
      </c>
      <c r="O419" s="16">
        <f>_xlfn.T.TEST(Tableau3[[#This Row],[Abundance+δ EtOH1]:[Abundance+δ EtOH4]],Tableau3[[#This Row],[Abundance+δ Control1]:[Abundance+δ Control4]],2,2)</f>
        <v>2.0118364686068889E-2</v>
      </c>
      <c r="P419" s="24">
        <v>418</v>
      </c>
      <c r="Q419" s="24">
        <f>(Tableau3[[#This Row],[p-value]]*4872)/Tableau3[[#This Row],[Ranking]]</f>
        <v>0.23448964772853501</v>
      </c>
      <c r="R419" s="24">
        <v>4.0398853884967227</v>
      </c>
      <c r="S419" s="24" t="s">
        <v>38</v>
      </c>
      <c r="T419" s="24" t="s">
        <v>38</v>
      </c>
    </row>
    <row r="420" spans="1:20" x14ac:dyDescent="0.3">
      <c r="A420" s="8" t="s">
        <v>483</v>
      </c>
      <c r="B420" s="43" t="s">
        <v>484</v>
      </c>
      <c r="C420" s="8">
        <v>2704639.8265625001</v>
      </c>
      <c r="D420" s="8">
        <v>3426723.1937500001</v>
      </c>
      <c r="E420" s="8">
        <v>1939186.37441406</v>
      </c>
      <c r="F420" s="8">
        <v>2538275.4593750001</v>
      </c>
      <c r="G420" s="8">
        <v>1710877.0335937501</v>
      </c>
      <c r="H420" s="8">
        <v>1753234.1859375001</v>
      </c>
      <c r="I420" s="8">
        <v>1187448.7328125001</v>
      </c>
      <c r="J420" s="8">
        <v>1748629.1273437501</v>
      </c>
      <c r="K420" s="8">
        <f>AVERAGE(Tableau3[[#This Row],[Abundance+δ EtOH1]:[Abundance+δ EtOH4]])</f>
        <v>2652206.2135253903</v>
      </c>
      <c r="L420" s="8">
        <f>AVERAGE(Tableau3[[#This Row],[Abundance+δ Control1]:[Abundance+δ Control4]])</f>
        <v>1600047.2699218751</v>
      </c>
      <c r="M420" s="8">
        <f>STDEV(Tableau3[[#This Row],[Abundance+δ EtOH1]:[Abundance+δ EtOH4]])</f>
        <v>612101.1202244272</v>
      </c>
      <c r="N420" s="8">
        <f>STDEV(Tableau3[[#This Row],[Abundance+δ Control1]:[Abundance+δ Control4]])</f>
        <v>275719.41591267008</v>
      </c>
      <c r="O420" s="17">
        <f>_xlfn.T.TEST(Tableau3[[#This Row],[Abundance+δ EtOH1]:[Abundance+δ EtOH4]],Tableau3[[#This Row],[Abundance+δ Control1]:[Abundance+δ Control4]],2,2)</f>
        <v>2.0207799078203654E-2</v>
      </c>
      <c r="P420" s="8">
        <v>419</v>
      </c>
      <c r="Q420" s="8">
        <f>(Tableau3[[#This Row],[p-value]]*4872)/Tableau3[[#This Row],[Ranking]]</f>
        <v>0.2349699215012129</v>
      </c>
      <c r="R420" s="8">
        <v>0.73477152753076713</v>
      </c>
      <c r="S420" s="8" t="s">
        <v>38</v>
      </c>
      <c r="T420" s="8" t="s">
        <v>38</v>
      </c>
    </row>
    <row r="421" spans="1:20" x14ac:dyDescent="0.3">
      <c r="A421" s="24" t="s">
        <v>415</v>
      </c>
      <c r="B421" s="47" t="s">
        <v>416</v>
      </c>
      <c r="C421" s="24">
        <v>415469.54531249998</v>
      </c>
      <c r="D421" s="24">
        <v>512897.46328124998</v>
      </c>
      <c r="E421" s="24">
        <v>551778.75234374998</v>
      </c>
      <c r="F421" s="24">
        <v>448932.86562499998</v>
      </c>
      <c r="G421" s="24">
        <v>382968.88515624998</v>
      </c>
      <c r="H421" s="24">
        <v>389353.85976562498</v>
      </c>
      <c r="I421" s="24">
        <v>204584.84023437501</v>
      </c>
      <c r="J421" s="24">
        <v>244800.70742187501</v>
      </c>
      <c r="K421" s="24">
        <f>AVERAGE(Tableau3[[#This Row],[Abundance+δ EtOH1]:[Abundance+δ EtOH4]])</f>
        <v>482269.65664062498</v>
      </c>
      <c r="L421" s="24">
        <f>AVERAGE(Tableau3[[#This Row],[Abundance+δ Control1]:[Abundance+δ Control4]])</f>
        <v>305427.07314453123</v>
      </c>
      <c r="M421" s="24">
        <f>STDEV(Tableau3[[#This Row],[Abundance+δ EtOH1]:[Abundance+δ EtOH4]])</f>
        <v>61490.306644627868</v>
      </c>
      <c r="N421" s="24">
        <f>STDEV(Tableau3[[#This Row],[Abundance+δ Control1]:[Abundance+δ Control4]])</f>
        <v>94694.509312220747</v>
      </c>
      <c r="O421" s="16">
        <f>_xlfn.T.TEST(Tableau3[[#This Row],[Abundance+δ EtOH1]:[Abundance+δ EtOH4]],Tableau3[[#This Row],[Abundance+δ Control1]:[Abundance+δ Control4]],2,2)</f>
        <v>2.0259562469666516E-2</v>
      </c>
      <c r="P421" s="24">
        <v>420</v>
      </c>
      <c r="Q421" s="24">
        <f>(Tableau3[[#This Row],[p-value]]*4872)/Tableau3[[#This Row],[Ranking]]</f>
        <v>0.23501092464813159</v>
      </c>
      <c r="R421" s="24">
        <v>0.61848191121605922</v>
      </c>
      <c r="S421" s="24" t="s">
        <v>38</v>
      </c>
      <c r="T421" s="24" t="s">
        <v>38</v>
      </c>
    </row>
    <row r="422" spans="1:20" x14ac:dyDescent="0.3">
      <c r="A422" s="8" t="s">
        <v>1235</v>
      </c>
      <c r="B422" s="43" t="s">
        <v>1236</v>
      </c>
      <c r="C422" s="8">
        <v>537867.33242187498</v>
      </c>
      <c r="D422" s="8">
        <v>581455.44570312498</v>
      </c>
      <c r="E422" s="8">
        <v>414971.78749999998</v>
      </c>
      <c r="F422" s="8">
        <v>398293.554101563</v>
      </c>
      <c r="G422" s="8">
        <v>326455.12343749998</v>
      </c>
      <c r="H422" s="8">
        <v>393640.86757812498</v>
      </c>
      <c r="I422" s="8">
        <v>240521.882226563</v>
      </c>
      <c r="J422" s="8">
        <v>248760.768945313</v>
      </c>
      <c r="K422" s="8">
        <f>AVERAGE(Tableau3[[#This Row],[Abundance+δ EtOH1]:[Abundance+δ EtOH4]])</f>
        <v>483147.02993164072</v>
      </c>
      <c r="L422" s="8">
        <f>AVERAGE(Tableau3[[#This Row],[Abundance+δ Control1]:[Abundance+δ Control4]])</f>
        <v>302344.66054687527</v>
      </c>
      <c r="M422" s="8">
        <f>STDEV(Tableau3[[#This Row],[Abundance+δ EtOH1]:[Abundance+δ EtOH4]])</f>
        <v>90382.210928885077</v>
      </c>
      <c r="N422" s="8">
        <f>STDEV(Tableau3[[#This Row],[Abundance+δ Control1]:[Abundance+δ Control4]])</f>
        <v>72133.212871518524</v>
      </c>
      <c r="O422" s="17">
        <f>_xlfn.T.TEST(Tableau3[[#This Row],[Abundance+δ EtOH1]:[Abundance+δ EtOH4]],Tableau3[[#This Row],[Abundance+δ Control1]:[Abundance+δ Control4]],2,2)</f>
        <v>2.040125820619006E-2</v>
      </c>
      <c r="P422" s="8">
        <v>421</v>
      </c>
      <c r="Q422" s="8">
        <f>(Tableau3[[#This Row],[p-value]]*4872)/Tableau3[[#This Row],[Ranking]]</f>
        <v>0.23609247026260802</v>
      </c>
      <c r="R422" s="8">
        <v>0.70858288159682881</v>
      </c>
      <c r="S422" s="8" t="s">
        <v>38</v>
      </c>
      <c r="T422" s="8" t="s">
        <v>38</v>
      </c>
    </row>
    <row r="423" spans="1:20" x14ac:dyDescent="0.3">
      <c r="A423" s="24" t="s">
        <v>1537</v>
      </c>
      <c r="B423" s="47" t="s">
        <v>1538</v>
      </c>
      <c r="C423" s="24">
        <v>1346641.1</v>
      </c>
      <c r="D423" s="24">
        <v>1738855.85</v>
      </c>
      <c r="E423" s="24">
        <v>1930507.4750000001</v>
      </c>
      <c r="F423" s="24">
        <v>1888191.6</v>
      </c>
      <c r="G423" s="24">
        <v>1062598.6000000001</v>
      </c>
      <c r="H423" s="24">
        <v>1523872.7250000001</v>
      </c>
      <c r="I423" s="24">
        <v>751806.03749999998</v>
      </c>
      <c r="J423" s="24">
        <v>864615.47499999998</v>
      </c>
      <c r="K423" s="24">
        <f>AVERAGE(Tableau3[[#This Row],[Abundance+δ EtOH1]:[Abundance+δ EtOH4]])</f>
        <v>1726049.0062500001</v>
      </c>
      <c r="L423" s="24">
        <f>AVERAGE(Tableau3[[#This Row],[Abundance+δ Control1]:[Abundance+δ Control4]])</f>
        <v>1050723.2093750001</v>
      </c>
      <c r="M423" s="24">
        <f>STDEV(Tableau3[[#This Row],[Abundance+δ EtOH1]:[Abundance+δ EtOH4]])</f>
        <v>265962.31607968948</v>
      </c>
      <c r="N423" s="24">
        <f>STDEV(Tableau3[[#This Row],[Abundance+δ Control1]:[Abundance+δ Control4]])</f>
        <v>340587.26413584099</v>
      </c>
      <c r="O423" s="16">
        <f>_xlfn.T.TEST(Tableau3[[#This Row],[Abundance+δ EtOH1]:[Abundance+δ EtOH4]],Tableau3[[#This Row],[Abundance+δ Control1]:[Abundance+δ Control4]],2,2)</f>
        <v>2.0439386104345054E-2</v>
      </c>
      <c r="P423" s="24">
        <v>422</v>
      </c>
      <c r="Q423" s="24">
        <f>(Tableau3[[#This Row],[p-value]]*4872)/Tableau3[[#This Row],[Ranking]]</f>
        <v>0.23597319692030591</v>
      </c>
      <c r="R423" s="24">
        <v>0.65122971728475387</v>
      </c>
      <c r="S423" s="24" t="s">
        <v>38</v>
      </c>
      <c r="T423" s="24" t="s">
        <v>38</v>
      </c>
    </row>
    <row r="424" spans="1:20" x14ac:dyDescent="0.3">
      <c r="A424" s="8" t="s">
        <v>1197</v>
      </c>
      <c r="B424" s="43" t="s">
        <v>1198</v>
      </c>
      <c r="C424" s="8">
        <v>15075847.144921901</v>
      </c>
      <c r="D424" s="8">
        <v>15645309.473046901</v>
      </c>
      <c r="E424" s="8">
        <v>17797981.3382813</v>
      </c>
      <c r="F424" s="8">
        <v>19270415.373925801</v>
      </c>
      <c r="G424" s="8">
        <v>12931780.7630859</v>
      </c>
      <c r="H424" s="8">
        <v>14404447.4115234</v>
      </c>
      <c r="I424" s="8">
        <v>8643287.9920898397</v>
      </c>
      <c r="J424" s="8">
        <v>12287216.8099609</v>
      </c>
      <c r="K424" s="8">
        <f>AVERAGE(Tableau3[[#This Row],[Abundance+δ EtOH1]:[Abundance+δ EtOH4]])</f>
        <v>16947388.332543977</v>
      </c>
      <c r="L424" s="8">
        <f>AVERAGE(Tableau3[[#This Row],[Abundance+δ Control1]:[Abundance+δ Control4]])</f>
        <v>12066683.244165011</v>
      </c>
      <c r="M424" s="8">
        <f>STDEV(Tableau3[[#This Row],[Abundance+δ EtOH1]:[Abundance+δ EtOH4]])</f>
        <v>1942338.6994132875</v>
      </c>
      <c r="N424" s="8">
        <f>STDEV(Tableau3[[#This Row],[Abundance+δ Control1]:[Abundance+δ Control4]])</f>
        <v>2448251.4253375051</v>
      </c>
      <c r="O424" s="17">
        <f>_xlfn.T.TEST(Tableau3[[#This Row],[Abundance+δ EtOH1]:[Abundance+δ EtOH4]],Tableau3[[#This Row],[Abundance+δ Control1]:[Abundance+δ Control4]],2,2)</f>
        <v>2.0493578511120068E-2</v>
      </c>
      <c r="P424" s="8">
        <v>423</v>
      </c>
      <c r="Q424" s="8">
        <f>(Tableau3[[#This Row],[p-value]]*4872)/Tableau3[[#This Row],[Ranking]]</f>
        <v>0.23603951419899993</v>
      </c>
      <c r="R424" s="8">
        <v>0.45781257097512518</v>
      </c>
      <c r="S424" s="8" t="s">
        <v>38</v>
      </c>
      <c r="T424" s="8" t="s">
        <v>38</v>
      </c>
    </row>
    <row r="425" spans="1:20" x14ac:dyDescent="0.3">
      <c r="A425" s="24" t="s">
        <v>4532</v>
      </c>
      <c r="B425" s="47" t="s">
        <v>4533</v>
      </c>
      <c r="C425" s="24">
        <v>22001.438867187499</v>
      </c>
      <c r="D425" s="24">
        <v>19119.296777343799</v>
      </c>
      <c r="E425" s="24">
        <v>33189.403710937499</v>
      </c>
      <c r="F425" s="24">
        <v>22841.369531249999</v>
      </c>
      <c r="G425" s="24">
        <v>14666.820214843799</v>
      </c>
      <c r="H425" s="24">
        <v>17603.230859374999</v>
      </c>
      <c r="I425" s="24">
        <v>8109.9422851562504</v>
      </c>
      <c r="J425" s="24">
        <v>9301.6158691406308</v>
      </c>
      <c r="K425" s="24">
        <f>AVERAGE(Tableau3[[#This Row],[Abundance+δ EtOH1]:[Abundance+δ EtOH4]])</f>
        <v>24287.877221679701</v>
      </c>
      <c r="L425" s="24">
        <f>AVERAGE(Tableau3[[#This Row],[Abundance+δ Control1]:[Abundance+δ Control4]])</f>
        <v>12420.402307128919</v>
      </c>
      <c r="M425" s="24">
        <f>STDEV(Tableau3[[#This Row],[Abundance+δ EtOH1]:[Abundance+δ EtOH4]])</f>
        <v>6144.6882887009251</v>
      </c>
      <c r="N425" s="24">
        <f>STDEV(Tableau3[[#This Row],[Abundance+δ Control1]:[Abundance+δ Control4]])</f>
        <v>4480.1413543504632</v>
      </c>
      <c r="O425" s="16">
        <f>_xlfn.T.TEST(Tableau3[[#This Row],[Abundance+δ EtOH1]:[Abundance+δ EtOH4]],Tableau3[[#This Row],[Abundance+δ Control1]:[Abundance+δ Control4]],2,2)</f>
        <v>2.0554536964154498E-2</v>
      </c>
      <c r="P425" s="24">
        <v>424</v>
      </c>
      <c r="Q425" s="24">
        <f>(Tableau3[[#This Row],[p-value]]*4872)/Tableau3[[#This Row],[Ranking]]</f>
        <v>0.23618326436169981</v>
      </c>
      <c r="R425" s="24">
        <v>0.94010152795815261</v>
      </c>
      <c r="S425" s="24" t="s">
        <v>38</v>
      </c>
      <c r="T425" s="24" t="s">
        <v>38</v>
      </c>
    </row>
    <row r="426" spans="1:20" x14ac:dyDescent="0.3">
      <c r="A426" s="8" t="s">
        <v>2085</v>
      </c>
      <c r="B426" s="43" t="s">
        <v>2086</v>
      </c>
      <c r="C426" s="8">
        <v>56240127.655175813</v>
      </c>
      <c r="D426" s="8">
        <v>60763572.959375001</v>
      </c>
      <c r="E426" s="8">
        <v>65326763.982812501</v>
      </c>
      <c r="F426" s="8">
        <v>68655618.23330079</v>
      </c>
      <c r="G426" s="8">
        <v>51969484.960839801</v>
      </c>
      <c r="H426" s="8">
        <v>54031030.588220201</v>
      </c>
      <c r="I426" s="8">
        <v>37137403.645410202</v>
      </c>
      <c r="J426" s="8">
        <v>49756672.613916002</v>
      </c>
      <c r="K426" s="8">
        <f>AVERAGE(Tableau3[[#This Row],[Abundance+δ EtOH1]:[Abundance+δ EtOH4]])</f>
        <v>62746520.707666025</v>
      </c>
      <c r="L426" s="8">
        <f>AVERAGE(Tableau3[[#This Row],[Abundance+δ Control1]:[Abundance+δ Control4]])</f>
        <v>48223647.952096552</v>
      </c>
      <c r="M426" s="8">
        <f>STDEV(Tableau3[[#This Row],[Abundance+δ EtOH1]:[Abundance+δ EtOH4]])</f>
        <v>5411109.5982354321</v>
      </c>
      <c r="N426" s="8">
        <f>STDEV(Tableau3[[#This Row],[Abundance+δ Control1]:[Abundance+δ Control4]])</f>
        <v>7594119.7738711406</v>
      </c>
      <c r="O426" s="17">
        <f>_xlfn.T.TEST(Tableau3[[#This Row],[Abundance+δ EtOH1]:[Abundance+δ EtOH4]],Tableau3[[#This Row],[Abundance+δ Control1]:[Abundance+δ Control4]],2,2)</f>
        <v>2.0718733848309467E-2</v>
      </c>
      <c r="P426" s="8">
        <v>425</v>
      </c>
      <c r="Q426" s="8">
        <f>(Tableau3[[#This Row],[p-value]]*4872)/Tableau3[[#This Row],[Ranking]]</f>
        <v>0.23750981484462053</v>
      </c>
      <c r="R426" s="8">
        <v>0.3495605119774256</v>
      </c>
      <c r="S426" s="8" t="s">
        <v>38</v>
      </c>
      <c r="T426" s="8" t="s">
        <v>38</v>
      </c>
    </row>
    <row r="427" spans="1:20" x14ac:dyDescent="0.3">
      <c r="A427" s="24" t="s">
        <v>9950</v>
      </c>
      <c r="B427" s="47" t="s">
        <v>9951</v>
      </c>
      <c r="C427" s="24">
        <v>46306.256249999999</v>
      </c>
      <c r="D427" s="24">
        <v>111690.91250000001</v>
      </c>
      <c r="E427" s="24">
        <v>126720.80312500001</v>
      </c>
      <c r="F427" s="24">
        <v>119624.33437500001</v>
      </c>
      <c r="G427" s="24">
        <v>26444.978906249999</v>
      </c>
      <c r="H427" s="24">
        <v>57898.609765624999</v>
      </c>
      <c r="I427" s="24">
        <v>30024.285546874999</v>
      </c>
      <c r="J427" s="24">
        <v>43083.553124999999</v>
      </c>
      <c r="K427" s="24">
        <f>AVERAGE(Tableau3[[#This Row],[Abundance+δ EtOH1]:[Abundance+δ EtOH4]])</f>
        <v>101085.57656250001</v>
      </c>
      <c r="L427" s="24">
        <f>AVERAGE(Tableau3[[#This Row],[Abundance+δ Control1]:[Abundance+δ Control4]])</f>
        <v>39362.856835937499</v>
      </c>
      <c r="M427" s="24">
        <f>STDEV(Tableau3[[#This Row],[Abundance+δ EtOH1]:[Abundance+δ EtOH4]])</f>
        <v>37031.956768841024</v>
      </c>
      <c r="N427" s="24">
        <f>STDEV(Tableau3[[#This Row],[Abundance+δ Control1]:[Abundance+δ Control4]])</f>
        <v>14277.00016895557</v>
      </c>
      <c r="O427" s="16">
        <f>_xlfn.T.TEST(Tableau3[[#This Row],[Abundance+δ EtOH1]:[Abundance+δ EtOH4]],Tableau3[[#This Row],[Abundance+δ Control1]:[Abundance+δ Control4]],2,2)</f>
        <v>2.0839901184178656E-2</v>
      </c>
      <c r="P427" s="24">
        <v>426</v>
      </c>
      <c r="Q427" s="24">
        <f>(Tableau3[[#This Row],[p-value]]*4872)/Tableau3[[#This Row],[Ranking]]</f>
        <v>0.23833802481060662</v>
      </c>
      <c r="R427" s="24">
        <v>1.1951675377092641</v>
      </c>
      <c r="S427" s="24" t="s">
        <v>38</v>
      </c>
      <c r="T427" s="24" t="s">
        <v>9871</v>
      </c>
    </row>
    <row r="428" spans="1:20" x14ac:dyDescent="0.3">
      <c r="A428" s="8" t="s">
        <v>1351</v>
      </c>
      <c r="B428" s="43" t="s">
        <v>1352</v>
      </c>
      <c r="C428" s="8">
        <v>25223480.566796899</v>
      </c>
      <c r="D428" s="8">
        <v>26920636.5882813</v>
      </c>
      <c r="E428" s="8">
        <v>31417443.092187501</v>
      </c>
      <c r="F428" s="8">
        <v>33193640.154687501</v>
      </c>
      <c r="G428" s="8">
        <v>22571641.2445313</v>
      </c>
      <c r="H428" s="8">
        <v>23753516.959375001</v>
      </c>
      <c r="I428" s="8">
        <v>12157787.0882813</v>
      </c>
      <c r="J428" s="8">
        <v>18184382.928125001</v>
      </c>
      <c r="K428" s="8">
        <f>AVERAGE(Tableau3[[#This Row],[Abundance+δ EtOH1]:[Abundance+δ EtOH4]])</f>
        <v>29188800.100488298</v>
      </c>
      <c r="L428" s="8">
        <f>AVERAGE(Tableau3[[#This Row],[Abundance+δ Control1]:[Abundance+δ Control4]])</f>
        <v>19166832.055078149</v>
      </c>
      <c r="M428" s="8">
        <f>STDEV(Tableau3[[#This Row],[Abundance+δ EtOH1]:[Abundance+δ EtOH4]])</f>
        <v>3736037.0343699083</v>
      </c>
      <c r="N428" s="8">
        <f>STDEV(Tableau3[[#This Row],[Abundance+δ Control1]:[Abundance+δ Control4]])</f>
        <v>5251105.3332138555</v>
      </c>
      <c r="O428" s="17">
        <f>_xlfn.T.TEST(Tableau3[[#This Row],[Abundance+δ EtOH1]:[Abundance+δ EtOH4]],Tableau3[[#This Row],[Abundance+δ Control1]:[Abundance+δ Control4]],2,2)</f>
        <v>2.0842988954604104E-2</v>
      </c>
      <c r="P428" s="8">
        <v>427</v>
      </c>
      <c r="Q428" s="8">
        <f>(Tableau3[[#This Row],[p-value]]*4872)/Tableau3[[#This Row],[Ranking]]</f>
        <v>0.23781508708859764</v>
      </c>
      <c r="R428" s="8">
        <v>0.56706241060176177</v>
      </c>
      <c r="S428" s="8" t="s">
        <v>38</v>
      </c>
      <c r="T428" s="8" t="s">
        <v>38</v>
      </c>
    </row>
    <row r="429" spans="1:20" x14ac:dyDescent="0.3">
      <c r="A429" s="24" t="s">
        <v>375</v>
      </c>
      <c r="B429" s="47" t="s">
        <v>376</v>
      </c>
      <c r="C429" s="24">
        <v>108356.26015625001</v>
      </c>
      <c r="D429" s="24">
        <v>107716.77773437501</v>
      </c>
      <c r="E429" s="24">
        <v>105007.65859375001</v>
      </c>
      <c r="F429" s="24">
        <v>105362.01992187501</v>
      </c>
      <c r="G429" s="24">
        <v>91584.135156250006</v>
      </c>
      <c r="H429" s="24">
        <v>93366.962304687506</v>
      </c>
      <c r="I429" s="24">
        <v>71102.506250000006</v>
      </c>
      <c r="J429" s="24">
        <v>54035.681054687499</v>
      </c>
      <c r="K429" s="24">
        <f>AVERAGE(Tableau3[[#This Row],[Abundance+δ EtOH1]:[Abundance+δ EtOH4]])</f>
        <v>106610.67910156251</v>
      </c>
      <c r="L429" s="24">
        <f>AVERAGE(Tableau3[[#This Row],[Abundance+δ Control1]:[Abundance+δ Control4]])</f>
        <v>77522.321191406256</v>
      </c>
      <c r="M429" s="24">
        <f>STDEV(Tableau3[[#This Row],[Abundance+δ EtOH1]:[Abundance+δ EtOH4]])</f>
        <v>1673.2535073402069</v>
      </c>
      <c r="N429" s="24">
        <f>STDEV(Tableau3[[#This Row],[Abundance+δ Control1]:[Abundance+δ Control4]])</f>
        <v>18633.514186220011</v>
      </c>
      <c r="O429" s="16">
        <f>_xlfn.T.TEST(Tableau3[[#This Row],[Abundance+δ EtOH1]:[Abundance+δ EtOH4]],Tableau3[[#This Row],[Abundance+δ Control1]:[Abundance+δ Control4]],2,2)</f>
        <v>2.0858353263966525E-2</v>
      </c>
      <c r="P429" s="24">
        <v>428</v>
      </c>
      <c r="Q429" s="24">
        <f>(Tableau3[[#This Row],[p-value]]*4872)/Tableau3[[#This Row],[Ranking]]</f>
        <v>0.23743433902346942</v>
      </c>
      <c r="R429" s="24">
        <v>0.46438466589326272</v>
      </c>
      <c r="S429" s="24" t="s">
        <v>38</v>
      </c>
      <c r="T429" s="24" t="s">
        <v>38</v>
      </c>
    </row>
    <row r="430" spans="1:20" x14ac:dyDescent="0.3">
      <c r="A430" s="8" t="s">
        <v>1627</v>
      </c>
      <c r="B430" s="43" t="s">
        <v>1628</v>
      </c>
      <c r="C430" s="8">
        <v>3954536.0980468802</v>
      </c>
      <c r="D430" s="8">
        <v>3949413.7718750001</v>
      </c>
      <c r="E430" s="8">
        <v>4124903.1390625001</v>
      </c>
      <c r="F430" s="8">
        <v>4796879.4515624996</v>
      </c>
      <c r="G430" s="8">
        <v>3409285.2914062501</v>
      </c>
      <c r="H430" s="8">
        <v>3293633.7992187501</v>
      </c>
      <c r="I430" s="8">
        <v>1519191.20253906</v>
      </c>
      <c r="J430" s="8">
        <v>2678306.3265625001</v>
      </c>
      <c r="K430" s="8">
        <f>AVERAGE(Tableau3[[#This Row],[Abundance+δ EtOH1]:[Abundance+δ EtOH4]])</f>
        <v>4206433.1151367202</v>
      </c>
      <c r="L430" s="8">
        <f>AVERAGE(Tableau3[[#This Row],[Abundance+δ Control1]:[Abundance+δ Control4]])</f>
        <v>2725104.1549316403</v>
      </c>
      <c r="M430" s="8">
        <f>STDEV(Tableau3[[#This Row],[Abundance+δ EtOH1]:[Abundance+δ EtOH4]])</f>
        <v>401988.8320284253</v>
      </c>
      <c r="N430" s="8">
        <f>STDEV(Tableau3[[#This Row],[Abundance+δ Control1]:[Abundance+δ Control4]])</f>
        <v>865591.48744835588</v>
      </c>
      <c r="O430" s="17">
        <f>_xlfn.T.TEST(Tableau3[[#This Row],[Abundance+δ EtOH1]:[Abundance+δ EtOH4]],Tableau3[[#This Row],[Abundance+δ Control1]:[Abundance+δ Control4]],2,2)</f>
        <v>2.1001721475402413E-2</v>
      </c>
      <c r="P430" s="8">
        <v>429</v>
      </c>
      <c r="Q430" s="8">
        <f>(Tableau3[[#This Row],[p-value]]*4872)/Tableau3[[#This Row],[Ranking]]</f>
        <v>0.23850906067170291</v>
      </c>
      <c r="R430" s="8">
        <v>0.60890292090621911</v>
      </c>
      <c r="S430" s="8" t="s">
        <v>38</v>
      </c>
      <c r="T430" s="8" t="s">
        <v>38</v>
      </c>
    </row>
    <row r="431" spans="1:20" x14ac:dyDescent="0.3">
      <c r="A431" s="24" t="s">
        <v>4640</v>
      </c>
      <c r="B431" s="47" t="s">
        <v>4641</v>
      </c>
      <c r="C431" s="24">
        <v>401638.91640624998</v>
      </c>
      <c r="D431" s="24">
        <v>309633.49648437498</v>
      </c>
      <c r="E431" s="24">
        <v>335999.1</v>
      </c>
      <c r="F431" s="24">
        <v>351412.74062499998</v>
      </c>
      <c r="G431" s="24">
        <v>161147.02578125001</v>
      </c>
      <c r="H431" s="24">
        <v>301480.74843749998</v>
      </c>
      <c r="I431" s="24">
        <v>153791.52187500001</v>
      </c>
      <c r="J431" s="24">
        <v>264432.75624999998</v>
      </c>
      <c r="K431" s="24">
        <f>AVERAGE(Tableau3[[#This Row],[Abundance+δ EtOH1]:[Abundance+δ EtOH4]])</f>
        <v>349671.06337890623</v>
      </c>
      <c r="L431" s="24">
        <f>AVERAGE(Tableau3[[#This Row],[Abundance+δ Control1]:[Abundance+δ Control4]])</f>
        <v>220213.01308593748</v>
      </c>
      <c r="M431" s="24">
        <f>STDEV(Tableau3[[#This Row],[Abundance+δ EtOH1]:[Abundance+δ EtOH4]])</f>
        <v>38702.370872120046</v>
      </c>
      <c r="N431" s="24">
        <f>STDEV(Tableau3[[#This Row],[Abundance+δ Control1]:[Abundance+δ Control4]])</f>
        <v>74073.017682170554</v>
      </c>
      <c r="O431" s="16">
        <f>_xlfn.T.TEST(Tableau3[[#This Row],[Abundance+δ EtOH1]:[Abundance+δ EtOH4]],Tableau3[[#This Row],[Abundance+δ Control1]:[Abundance+δ Control4]],2,2)</f>
        <v>2.1169633852512738E-2</v>
      </c>
      <c r="P431" s="24">
        <v>430</v>
      </c>
      <c r="Q431" s="24">
        <f>(Tableau3[[#This Row],[p-value]]*4872)/Tableau3[[#This Row],[Ranking]]</f>
        <v>0.23985687471963271</v>
      </c>
      <c r="R431" s="24">
        <v>0.70935609812170586</v>
      </c>
      <c r="S431" s="24" t="s">
        <v>38</v>
      </c>
      <c r="T431" s="24" t="s">
        <v>38</v>
      </c>
    </row>
    <row r="432" spans="1:20" x14ac:dyDescent="0.3">
      <c r="A432" s="8" t="s">
        <v>9410</v>
      </c>
      <c r="B432" s="43" t="s">
        <v>9411</v>
      </c>
      <c r="C432" s="8">
        <v>36019.722070312499</v>
      </c>
      <c r="D432" s="8">
        <v>56473.35</v>
      </c>
      <c r="E432" s="8">
        <v>29973.449121093799</v>
      </c>
      <c r="F432" s="8">
        <v>8618.2318359375004</v>
      </c>
      <c r="G432" s="8">
        <v>0.1</v>
      </c>
      <c r="H432" s="8">
        <v>7119.9771972656299</v>
      </c>
      <c r="I432" s="8">
        <v>0.1</v>
      </c>
      <c r="J432" s="8">
        <v>0.1</v>
      </c>
      <c r="K432" s="8">
        <f>AVERAGE(Tableau3[[#This Row],[Abundance+δ EtOH1]:[Abundance+δ EtOH4]])</f>
        <v>32771.188256835951</v>
      </c>
      <c r="L432" s="8">
        <f>AVERAGE(Tableau3[[#This Row],[Abundance+δ Control1]:[Abundance+δ Control4]])</f>
        <v>1780.0692993164078</v>
      </c>
      <c r="M432" s="8">
        <f>STDEV(Tableau3[[#This Row],[Abundance+δ EtOH1]:[Abundance+δ EtOH4]])</f>
        <v>19693.806906215403</v>
      </c>
      <c r="N432" s="8">
        <f>STDEV(Tableau3[[#This Row],[Abundance+δ Control1]:[Abundance+δ Control4]])</f>
        <v>3559.9385986328148</v>
      </c>
      <c r="O432" s="17">
        <f>_xlfn.T.TEST(Tableau3[[#This Row],[Abundance+δ EtOH1]:[Abundance+δ EtOH4]],Tableau3[[#This Row],[Abundance+δ Control1]:[Abundance+δ Control4]],2,2)</f>
        <v>2.1194714754540839E-2</v>
      </c>
      <c r="P432" s="8">
        <v>431</v>
      </c>
      <c r="Q432" s="8">
        <f>(Tableau3[[#This Row],[p-value]]*4872)/Tableau3[[#This Row],[Ranking]]</f>
        <v>0.23958387536919484</v>
      </c>
      <c r="R432" s="8">
        <v>4.2307441937807937</v>
      </c>
      <c r="S432" s="8" t="s">
        <v>38</v>
      </c>
      <c r="T432" s="8" t="s">
        <v>38</v>
      </c>
    </row>
    <row r="433" spans="1:20" x14ac:dyDescent="0.3">
      <c r="A433" s="24" t="s">
        <v>6561</v>
      </c>
      <c r="B433" s="47" t="s">
        <v>6562</v>
      </c>
      <c r="C433" s="24">
        <v>1863370.8414550801</v>
      </c>
      <c r="D433" s="24">
        <v>1849920.4840332</v>
      </c>
      <c r="E433" s="24">
        <v>2451629.5924316398</v>
      </c>
      <c r="F433" s="24">
        <v>2623726.4901367198</v>
      </c>
      <c r="G433" s="24">
        <v>1666317.1327148399</v>
      </c>
      <c r="H433" s="24">
        <v>1636256.1007324201</v>
      </c>
      <c r="I433" s="24">
        <v>1017928.68483887</v>
      </c>
      <c r="J433" s="24">
        <v>1371682.72097168</v>
      </c>
      <c r="K433" s="24">
        <f>AVERAGE(Tableau3[[#This Row],[Abundance+δ EtOH1]:[Abundance+δ EtOH4]])</f>
        <v>2197161.8520141598</v>
      </c>
      <c r="L433" s="24">
        <f>AVERAGE(Tableau3[[#This Row],[Abundance+δ Control1]:[Abundance+δ Control4]])</f>
        <v>1423046.1598144525</v>
      </c>
      <c r="M433" s="24">
        <f>STDEV(Tableau3[[#This Row],[Abundance+δ EtOH1]:[Abundance+δ EtOH4]])</f>
        <v>399459.7300426116</v>
      </c>
      <c r="N433" s="24">
        <f>STDEV(Tableau3[[#This Row],[Abundance+δ Control1]:[Abundance+δ Control4]])</f>
        <v>300775.45142652531</v>
      </c>
      <c r="O433" s="16">
        <f>_xlfn.T.TEST(Tableau3[[#This Row],[Abundance+δ EtOH1]:[Abundance+δ EtOH4]],Tableau3[[#This Row],[Abundance+δ Control1]:[Abundance+δ Control4]],2,2)</f>
        <v>2.1217727629712791E-2</v>
      </c>
      <c r="P433" s="24">
        <v>432</v>
      </c>
      <c r="Q433" s="24">
        <f>(Tableau3[[#This Row],[p-value]]*4872)/Tableau3[[#This Row],[Ranking]]</f>
        <v>0.23928881715731645</v>
      </c>
      <c r="R433" s="24">
        <v>0.58214433201372195</v>
      </c>
      <c r="S433" s="24" t="s">
        <v>38</v>
      </c>
      <c r="T433" s="24" t="s">
        <v>38</v>
      </c>
    </row>
    <row r="434" spans="1:20" x14ac:dyDescent="0.3">
      <c r="A434" s="8" t="s">
        <v>1189</v>
      </c>
      <c r="B434" s="43" t="s">
        <v>1190</v>
      </c>
      <c r="C434" s="8">
        <v>9460790.8499999996</v>
      </c>
      <c r="D434" s="8">
        <v>10119214.6546875</v>
      </c>
      <c r="E434" s="8">
        <v>11036551.6429688</v>
      </c>
      <c r="F434" s="8">
        <v>12276117.027734401</v>
      </c>
      <c r="G434" s="8">
        <v>7824042.5765624996</v>
      </c>
      <c r="H434" s="8">
        <v>9084712.2259765603</v>
      </c>
      <c r="I434" s="8">
        <v>5982428.8792968793</v>
      </c>
      <c r="J434" s="8">
        <v>8646384.1078124996</v>
      </c>
      <c r="K434" s="8">
        <f>AVERAGE(Tableau3[[#This Row],[Abundance+δ EtOH1]:[Abundance+δ EtOH4]])</f>
        <v>10723168.543847675</v>
      </c>
      <c r="L434" s="8">
        <f>AVERAGE(Tableau3[[#This Row],[Abundance+δ Control1]:[Abundance+δ Control4]])</f>
        <v>7884391.947412109</v>
      </c>
      <c r="M434" s="8">
        <f>STDEV(Tableau3[[#This Row],[Abundance+δ EtOH1]:[Abundance+δ EtOH4]])</f>
        <v>1220411.9116889343</v>
      </c>
      <c r="N434" s="8">
        <f>STDEV(Tableau3[[#This Row],[Abundance+δ Control1]:[Abundance+δ Control4]])</f>
        <v>1371435.5474806924</v>
      </c>
      <c r="O434" s="17">
        <f>_xlfn.T.TEST(Tableau3[[#This Row],[Abundance+δ EtOH1]:[Abundance+δ EtOH4]],Tableau3[[#This Row],[Abundance+δ Control1]:[Abundance+δ Control4]],2,2)</f>
        <v>2.131556927442619E-2</v>
      </c>
      <c r="P434" s="8">
        <v>433</v>
      </c>
      <c r="Q434" s="8">
        <f>(Tableau3[[#This Row],[p-value]]*4872)/Tableau3[[#This Row],[Ranking]]</f>
        <v>0.23983707506929419</v>
      </c>
      <c r="R434" s="8">
        <v>0.40928552549419622</v>
      </c>
      <c r="S434" s="8" t="s">
        <v>38</v>
      </c>
      <c r="T434" s="8" t="s">
        <v>38</v>
      </c>
    </row>
    <row r="435" spans="1:20" x14ac:dyDescent="0.3">
      <c r="A435" s="24" t="s">
        <v>6249</v>
      </c>
      <c r="B435" s="47" t="s">
        <v>6250</v>
      </c>
      <c r="C435" s="24">
        <v>473569.55458984402</v>
      </c>
      <c r="D435" s="24">
        <v>663751.74013671896</v>
      </c>
      <c r="E435" s="24">
        <v>328557.927148438</v>
      </c>
      <c r="F435" s="24">
        <v>620528.68886718794</v>
      </c>
      <c r="G435" s="24">
        <v>283860.748193359</v>
      </c>
      <c r="H435" s="24">
        <v>326214.357568359</v>
      </c>
      <c r="I435" s="24">
        <v>218555.26235351601</v>
      </c>
      <c r="J435" s="24">
        <v>278773.05898437498</v>
      </c>
      <c r="K435" s="24">
        <f>AVERAGE(Tableau3[[#This Row],[Abundance+δ EtOH1]:[Abundance+δ EtOH4]])</f>
        <v>521601.9776855472</v>
      </c>
      <c r="L435" s="24">
        <f>AVERAGE(Tableau3[[#This Row],[Abundance+δ Control1]:[Abundance+δ Control4]])</f>
        <v>276850.8567749022</v>
      </c>
      <c r="M435" s="24">
        <f>STDEV(Tableau3[[#This Row],[Abundance+δ EtOH1]:[Abundance+δ EtOH4]])</f>
        <v>152278.43824866673</v>
      </c>
      <c r="N435" s="24">
        <f>STDEV(Tableau3[[#This Row],[Abundance+δ Control1]:[Abundance+δ Control4]])</f>
        <v>44301.862182686171</v>
      </c>
      <c r="O435" s="16">
        <f>_xlfn.T.TEST(Tableau3[[#This Row],[Abundance+δ EtOH1]:[Abundance+δ EtOH4]],Tableau3[[#This Row],[Abundance+δ Control1]:[Abundance+δ Control4]],2,2)</f>
        <v>2.1482257051992061E-2</v>
      </c>
      <c r="P435" s="24">
        <v>434</v>
      </c>
      <c r="Q435" s="24">
        <f>(Tableau3[[#This Row],[p-value]]*4872)/Tableau3[[#This Row],[Ranking]]</f>
        <v>0.24115565980945924</v>
      </c>
      <c r="R435" s="24">
        <v>0.88702206773219683</v>
      </c>
      <c r="S435" s="24" t="s">
        <v>38</v>
      </c>
      <c r="T435" s="24" t="s">
        <v>38</v>
      </c>
    </row>
    <row r="436" spans="1:20" x14ac:dyDescent="0.3">
      <c r="A436" s="8" t="s">
        <v>5092</v>
      </c>
      <c r="B436" s="43" t="s">
        <v>5093</v>
      </c>
      <c r="C436" s="8">
        <v>1148277.7372070299</v>
      </c>
      <c r="D436" s="8">
        <v>1190147.6546875001</v>
      </c>
      <c r="E436" s="8">
        <v>1122193.4007812501</v>
      </c>
      <c r="F436" s="8">
        <v>1520956.18935547</v>
      </c>
      <c r="G436" s="8">
        <v>1094897.9779296899</v>
      </c>
      <c r="H436" s="8">
        <v>811490.62197265599</v>
      </c>
      <c r="I436" s="8">
        <v>550687.88222656294</v>
      </c>
      <c r="J436" s="8">
        <v>705949.76943359396</v>
      </c>
      <c r="K436" s="8">
        <f>AVERAGE(Tableau3[[#This Row],[Abundance+δ EtOH1]:[Abundance+δ EtOH4]])</f>
        <v>1245393.7455078126</v>
      </c>
      <c r="L436" s="8">
        <f>AVERAGE(Tableau3[[#This Row],[Abundance+δ Control1]:[Abundance+δ Control4]])</f>
        <v>790756.56289062568</v>
      </c>
      <c r="M436" s="8">
        <f>STDEV(Tableau3[[#This Row],[Abundance+δ EtOH1]:[Abundance+δ EtOH4]])</f>
        <v>185828.4468887377</v>
      </c>
      <c r="N436" s="8">
        <f>STDEV(Tableau3[[#This Row],[Abundance+δ Control1]:[Abundance+δ Control4]])</f>
        <v>229315.69593047121</v>
      </c>
      <c r="O436" s="17">
        <f>_xlfn.T.TEST(Tableau3[[#This Row],[Abundance+δ EtOH1]:[Abundance+δ EtOH4]],Tableau3[[#This Row],[Abundance+δ Control1]:[Abundance+δ Control4]],2,2)</f>
        <v>2.1645237949030321E-2</v>
      </c>
      <c r="P436" s="8">
        <v>435</v>
      </c>
      <c r="Q436" s="8">
        <f>(Tableau3[[#This Row],[p-value]]*4872)/Tableau3[[#This Row],[Ranking]]</f>
        <v>0.24242666502913959</v>
      </c>
      <c r="R436" s="8">
        <v>0.632618762996081</v>
      </c>
      <c r="S436" s="8" t="s">
        <v>38</v>
      </c>
      <c r="T436" s="8" t="s">
        <v>38</v>
      </c>
    </row>
    <row r="437" spans="1:20" x14ac:dyDescent="0.3">
      <c r="A437" s="24" t="s">
        <v>9952</v>
      </c>
      <c r="B437" s="47" t="s">
        <v>9953</v>
      </c>
      <c r="C437" s="24">
        <v>115317.160913086</v>
      </c>
      <c r="D437" s="24">
        <v>91660.410058593799</v>
      </c>
      <c r="E437" s="24">
        <v>89528.863671875006</v>
      </c>
      <c r="F437" s="24">
        <v>135170.81289062501</v>
      </c>
      <c r="G437" s="24">
        <v>25312.0767150879</v>
      </c>
      <c r="H437" s="24">
        <v>21766.161035156299</v>
      </c>
      <c r="I437" s="24">
        <v>50280.649743652299</v>
      </c>
      <c r="J437" s="24">
        <v>92789.871972656299</v>
      </c>
      <c r="K437" s="24">
        <f>AVERAGE(Tableau3[[#This Row],[Abundance+δ EtOH1]:[Abundance+δ EtOH4]])</f>
        <v>107919.31188354496</v>
      </c>
      <c r="L437" s="24">
        <f>AVERAGE(Tableau3[[#This Row],[Abundance+δ Control1]:[Abundance+δ Control4]])</f>
        <v>47537.189866638204</v>
      </c>
      <c r="M437" s="24">
        <f>STDEV(Tableau3[[#This Row],[Abundance+δ EtOH1]:[Abundance+δ EtOH4]])</f>
        <v>21601.951697182911</v>
      </c>
      <c r="N437" s="24">
        <f>STDEV(Tableau3[[#This Row],[Abundance+δ Control1]:[Abundance+δ Control4]])</f>
        <v>32728.343432552967</v>
      </c>
      <c r="O437" s="16">
        <f>_xlfn.T.TEST(Tableau3[[#This Row],[Abundance+δ EtOH1]:[Abundance+δ EtOH4]],Tableau3[[#This Row],[Abundance+δ Control1]:[Abundance+δ Control4]],2,2)</f>
        <v>2.1674952540884397E-2</v>
      </c>
      <c r="P437" s="24">
        <v>436</v>
      </c>
      <c r="Q437" s="24">
        <f>(Tableau3[[#This Row],[p-value]]*4872)/Tableau3[[#This Row],[Ranking]]</f>
        <v>0.24220268068621281</v>
      </c>
      <c r="R437" s="24">
        <v>1.2024691999292481</v>
      </c>
      <c r="S437" s="24" t="s">
        <v>38</v>
      </c>
      <c r="T437" s="24" t="s">
        <v>9871</v>
      </c>
    </row>
    <row r="438" spans="1:20" x14ac:dyDescent="0.3">
      <c r="A438" s="8" t="s">
        <v>3527</v>
      </c>
      <c r="B438" s="43" t="s">
        <v>3528</v>
      </c>
      <c r="C438" s="8">
        <v>23910352.4632813</v>
      </c>
      <c r="D438" s="8">
        <v>28356008.693750001</v>
      </c>
      <c r="E438" s="8">
        <v>32604426.0570313</v>
      </c>
      <c r="F438" s="8">
        <v>34783321.809472702</v>
      </c>
      <c r="G438" s="8">
        <v>22651566.667871099</v>
      </c>
      <c r="H438" s="8">
        <v>24540249.9085938</v>
      </c>
      <c r="I438" s="8">
        <v>15398504.612695299</v>
      </c>
      <c r="J438" s="8">
        <v>16360197.4232422</v>
      </c>
      <c r="K438" s="8">
        <f>AVERAGE(Tableau3[[#This Row],[Abundance+δ EtOH1]:[Abundance+δ EtOH4]])</f>
        <v>29913527.255883828</v>
      </c>
      <c r="L438" s="8">
        <f>AVERAGE(Tableau3[[#This Row],[Abundance+δ Control1]:[Abundance+δ Control4]])</f>
        <v>19737629.653100599</v>
      </c>
      <c r="M438" s="8">
        <f>STDEV(Tableau3[[#This Row],[Abundance+δ EtOH1]:[Abundance+δ EtOH4]])</f>
        <v>4810398.7019134043</v>
      </c>
      <c r="N438" s="8">
        <f>STDEV(Tableau3[[#This Row],[Abundance+δ Control1]:[Abundance+δ Control4]])</f>
        <v>4538400.7766349446</v>
      </c>
      <c r="O438" s="17">
        <f>_xlfn.T.TEST(Tableau3[[#This Row],[Abundance+δ EtOH1]:[Abundance+δ EtOH4]],Tableau3[[#This Row],[Abundance+δ Control1]:[Abundance+δ Control4]],2,2)</f>
        <v>2.1736342160250992E-2</v>
      </c>
      <c r="P438" s="8">
        <v>437</v>
      </c>
      <c r="Q438" s="8">
        <f>(Tableau3[[#This Row],[p-value]]*4872)/Tableau3[[#This Row],[Ranking]]</f>
        <v>0.24233285813442296</v>
      </c>
      <c r="R438" s="8">
        <v>0.54074991899671299</v>
      </c>
      <c r="S438" s="8" t="s">
        <v>38</v>
      </c>
      <c r="T438" s="8" t="s">
        <v>38</v>
      </c>
    </row>
    <row r="439" spans="1:20" x14ac:dyDescent="0.3">
      <c r="A439" s="24" t="s">
        <v>1709</v>
      </c>
      <c r="B439" s="47" t="s">
        <v>1710</v>
      </c>
      <c r="C439" s="24">
        <v>7201024.9505859399</v>
      </c>
      <c r="D439" s="24">
        <v>7428644.2562499996</v>
      </c>
      <c r="E439" s="24">
        <v>8961977.3954101596</v>
      </c>
      <c r="F439" s="24">
        <v>10067650.5804688</v>
      </c>
      <c r="G439" s="24">
        <v>6345387.1556640593</v>
      </c>
      <c r="H439" s="24">
        <v>6666351.3333984399</v>
      </c>
      <c r="I439" s="24">
        <v>3904250.5453125001</v>
      </c>
      <c r="J439" s="24">
        <v>5472862.0628906293</v>
      </c>
      <c r="K439" s="24">
        <f>AVERAGE(Tableau3[[#This Row],[Abundance+δ EtOH1]:[Abundance+δ EtOH4]])</f>
        <v>8414824.2956787236</v>
      </c>
      <c r="L439" s="24">
        <f>AVERAGE(Tableau3[[#This Row],[Abundance+δ Control1]:[Abundance+δ Control4]])</f>
        <v>5597212.7743164077</v>
      </c>
      <c r="M439" s="24">
        <f>STDEV(Tableau3[[#This Row],[Abundance+δ EtOH1]:[Abundance+δ EtOH4]])</f>
        <v>1351181.1083337499</v>
      </c>
      <c r="N439" s="24">
        <f>STDEV(Tableau3[[#This Row],[Abundance+δ Control1]:[Abundance+δ Control4]])</f>
        <v>1236177.7611771552</v>
      </c>
      <c r="O439" s="16">
        <f>_xlfn.T.TEST(Tableau3[[#This Row],[Abundance+δ EtOH1]:[Abundance+δ EtOH4]],Tableau3[[#This Row],[Abundance+δ Control1]:[Abundance+δ Control4]],2,2)</f>
        <v>2.1743691142056529E-2</v>
      </c>
      <c r="P439" s="24">
        <v>438</v>
      </c>
      <c r="Q439" s="24">
        <f>(Tableau3[[#This Row],[p-value]]*4872)/Tableau3[[#This Row],[Ranking]]</f>
        <v>0.24186133160753287</v>
      </c>
      <c r="R439" s="24">
        <v>0.54599198259091464</v>
      </c>
      <c r="S439" s="24" t="s">
        <v>38</v>
      </c>
      <c r="T439" s="24" t="s">
        <v>38</v>
      </c>
    </row>
    <row r="440" spans="1:20" x14ac:dyDescent="0.3">
      <c r="A440" s="8" t="s">
        <v>5819</v>
      </c>
      <c r="B440" s="43" t="s">
        <v>5820</v>
      </c>
      <c r="C440" s="8">
        <v>549910.83632812498</v>
      </c>
      <c r="D440" s="8">
        <v>549879.03359374998</v>
      </c>
      <c r="E440" s="8">
        <v>759338.81093749998</v>
      </c>
      <c r="F440" s="8">
        <v>776121.55507812498</v>
      </c>
      <c r="G440" s="8">
        <v>430299.74648437498</v>
      </c>
      <c r="H440" s="8">
        <v>490720.34218749998</v>
      </c>
      <c r="I440" s="8">
        <v>260646.800195313</v>
      </c>
      <c r="J440" s="8">
        <v>456091.88906249998</v>
      </c>
      <c r="K440" s="8">
        <f>AVERAGE(Tableau3[[#This Row],[Abundance+δ EtOH1]:[Abundance+δ EtOH4]])</f>
        <v>658812.55898437498</v>
      </c>
      <c r="L440" s="8">
        <f>AVERAGE(Tableau3[[#This Row],[Abundance+δ Control1]:[Abundance+δ Control4]])</f>
        <v>409439.69448242197</v>
      </c>
      <c r="M440" s="8">
        <f>STDEV(Tableau3[[#This Row],[Abundance+δ EtOH1]:[Abundance+δ EtOH4]])</f>
        <v>125953.72966264954</v>
      </c>
      <c r="N440" s="8">
        <f>STDEV(Tableau3[[#This Row],[Abundance+δ Control1]:[Abundance+δ Control4]])</f>
        <v>102237.36777772498</v>
      </c>
      <c r="O440" s="17">
        <f>_xlfn.T.TEST(Tableau3[[#This Row],[Abundance+δ EtOH1]:[Abundance+δ EtOH4]],Tableau3[[#This Row],[Abundance+δ Control1]:[Abundance+δ Control4]],2,2)</f>
        <v>2.1818386777817417E-2</v>
      </c>
      <c r="P440" s="8">
        <v>439</v>
      </c>
      <c r="Q440" s="8">
        <f>(Tableau3[[#This Row],[p-value]]*4872)/Tableau3[[#This Row],[Ranking]]</f>
        <v>0.24213936305586892</v>
      </c>
      <c r="R440" s="8">
        <v>0.63771530954432987</v>
      </c>
      <c r="S440" s="8" t="s">
        <v>38</v>
      </c>
      <c r="T440" s="8" t="s">
        <v>38</v>
      </c>
    </row>
    <row r="441" spans="1:20" x14ac:dyDescent="0.3">
      <c r="A441" s="24" t="s">
        <v>1597</v>
      </c>
      <c r="B441" s="47" t="s">
        <v>1598</v>
      </c>
      <c r="C441" s="24">
        <v>25895481.441796899</v>
      </c>
      <c r="D441" s="24">
        <v>31411576.074609399</v>
      </c>
      <c r="E441" s="24">
        <v>33865674.259179696</v>
      </c>
      <c r="F441" s="24">
        <v>36166059.662500001</v>
      </c>
      <c r="G441" s="24">
        <v>23047418.1644531</v>
      </c>
      <c r="H441" s="24">
        <v>27503958.528710902</v>
      </c>
      <c r="I441" s="24">
        <v>15847664.879296901</v>
      </c>
      <c r="J441" s="24">
        <v>20583562.208398402</v>
      </c>
      <c r="K441" s="24">
        <f>AVERAGE(Tableau3[[#This Row],[Abundance+δ EtOH1]:[Abundance+δ EtOH4]])</f>
        <v>31834697.859521501</v>
      </c>
      <c r="L441" s="24">
        <f>AVERAGE(Tableau3[[#This Row],[Abundance+δ Control1]:[Abundance+δ Control4]])</f>
        <v>21745650.945214827</v>
      </c>
      <c r="M441" s="24">
        <f>STDEV(Tableau3[[#This Row],[Abundance+δ EtOH1]:[Abundance+δ EtOH4]])</f>
        <v>4409795.3053668113</v>
      </c>
      <c r="N441" s="24">
        <f>STDEV(Tableau3[[#This Row],[Abundance+δ Control1]:[Abundance+δ Control4]])</f>
        <v>4864476.4701260328</v>
      </c>
      <c r="O441" s="16">
        <f>_xlfn.T.TEST(Tableau3[[#This Row],[Abundance+δ EtOH1]:[Abundance+δ EtOH4]],Tableau3[[#This Row],[Abundance+δ Control1]:[Abundance+δ Control4]],2,2)</f>
        <v>2.1851709994806262E-2</v>
      </c>
      <c r="P441" s="24">
        <v>440</v>
      </c>
      <c r="Q441" s="24">
        <f>(Tableau3[[#This Row],[p-value]]*4872)/Tableau3[[#This Row],[Ranking]]</f>
        <v>0.24195802521521845</v>
      </c>
      <c r="R441" s="24">
        <v>0.49501211451053467</v>
      </c>
      <c r="S441" s="24" t="s">
        <v>38</v>
      </c>
      <c r="T441" s="24" t="s">
        <v>38</v>
      </c>
    </row>
    <row r="442" spans="1:20" x14ac:dyDescent="0.3">
      <c r="A442" s="8" t="s">
        <v>5823</v>
      </c>
      <c r="B442" s="43" t="s">
        <v>5824</v>
      </c>
      <c r="C442" s="8">
        <v>3285549.6019531302</v>
      </c>
      <c r="D442" s="8">
        <v>3801564.3480468802</v>
      </c>
      <c r="E442" s="8">
        <v>4671661.3460937496</v>
      </c>
      <c r="F442" s="8">
        <v>5190773.9115234399</v>
      </c>
      <c r="G442" s="8">
        <v>2857906.6117187501</v>
      </c>
      <c r="H442" s="8">
        <v>3326179.6976562501</v>
      </c>
      <c r="I442" s="8">
        <v>1747691.6185546899</v>
      </c>
      <c r="J442" s="8">
        <v>2295810.5946289101</v>
      </c>
      <c r="K442" s="8">
        <f>AVERAGE(Tableau3[[#This Row],[Abundance+δ EtOH1]:[Abundance+δ EtOH4]])</f>
        <v>4237387.3019043002</v>
      </c>
      <c r="L442" s="8">
        <f>AVERAGE(Tableau3[[#This Row],[Abundance+δ Control1]:[Abundance+δ Control4]])</f>
        <v>2556897.1306396499</v>
      </c>
      <c r="M442" s="8">
        <f>STDEV(Tableau3[[#This Row],[Abundance+δ EtOH1]:[Abundance+δ EtOH4]])</f>
        <v>855078.28628242423</v>
      </c>
      <c r="N442" s="8">
        <f>STDEV(Tableau3[[#This Row],[Abundance+δ Control1]:[Abundance+δ Control4]])</f>
        <v>684441.89324585954</v>
      </c>
      <c r="O442" s="17">
        <f>_xlfn.T.TEST(Tableau3[[#This Row],[Abundance+δ EtOH1]:[Abundance+δ EtOH4]],Tableau3[[#This Row],[Abundance+δ Control1]:[Abundance+δ Control4]],2,2)</f>
        <v>2.1980651948500549E-2</v>
      </c>
      <c r="P442" s="8">
        <v>441</v>
      </c>
      <c r="Q442" s="8">
        <f>(Tableau3[[#This Row],[p-value]]*4872)/Tableau3[[#This Row],[Ranking]]</f>
        <v>0.24283386914533939</v>
      </c>
      <c r="R442" s="8">
        <v>0.66246576760253129</v>
      </c>
      <c r="S442" s="8" t="s">
        <v>38</v>
      </c>
      <c r="T442" s="8" t="s">
        <v>38</v>
      </c>
    </row>
    <row r="443" spans="1:20" x14ac:dyDescent="0.3">
      <c r="A443" s="24" t="s">
        <v>1217</v>
      </c>
      <c r="B443" s="47" t="s">
        <v>1218</v>
      </c>
      <c r="C443" s="24">
        <v>393464.31874999998</v>
      </c>
      <c r="D443" s="24">
        <v>432079.04921874998</v>
      </c>
      <c r="E443" s="24">
        <v>479728.50624999998</v>
      </c>
      <c r="F443" s="24">
        <v>566748.14687499998</v>
      </c>
      <c r="G443" s="24">
        <v>294250.57656249998</v>
      </c>
      <c r="H443" s="24">
        <v>377078.72499999998</v>
      </c>
      <c r="I443" s="24">
        <v>182908.97109375001</v>
      </c>
      <c r="J443" s="24">
        <v>332767.12343749998</v>
      </c>
      <c r="K443" s="24">
        <f>AVERAGE(Tableau3[[#This Row],[Abundance+δ EtOH1]:[Abundance+δ EtOH4]])</f>
        <v>468005.00527343748</v>
      </c>
      <c r="L443" s="24">
        <f>AVERAGE(Tableau3[[#This Row],[Abundance+δ Control1]:[Abundance+δ Control4]])</f>
        <v>296751.34902343748</v>
      </c>
      <c r="M443" s="24">
        <f>STDEV(Tableau3[[#This Row],[Abundance+δ EtOH1]:[Abundance+δ EtOH4]])</f>
        <v>74687.430344341323</v>
      </c>
      <c r="N443" s="24">
        <f>STDEV(Tableau3[[#This Row],[Abundance+δ Control1]:[Abundance+δ Control4]])</f>
        <v>83098.26354686328</v>
      </c>
      <c r="O443" s="16">
        <f>_xlfn.T.TEST(Tableau3[[#This Row],[Abundance+δ EtOH1]:[Abundance+δ EtOH4]],Tableau3[[#This Row],[Abundance+δ Control1]:[Abundance+δ Control4]],2,2)</f>
        <v>2.2068942388815776E-2</v>
      </c>
      <c r="P443" s="24">
        <v>442</v>
      </c>
      <c r="Q443" s="24">
        <f>(Tableau3[[#This Row],[p-value]]*4872)/Tableau3[[#This Row],[Ranking]]</f>
        <v>0.24325766361608703</v>
      </c>
      <c r="R443" s="24">
        <v>0.61056486624357298</v>
      </c>
      <c r="S443" s="24" t="s">
        <v>38</v>
      </c>
      <c r="T443" s="24" t="s">
        <v>38</v>
      </c>
    </row>
    <row r="444" spans="1:20" x14ac:dyDescent="0.3">
      <c r="A444" s="8" t="s">
        <v>401</v>
      </c>
      <c r="B444" s="43" t="s">
        <v>402</v>
      </c>
      <c r="C444" s="8">
        <v>171449.47109375001</v>
      </c>
      <c r="D444" s="8">
        <v>218349.00625000001</v>
      </c>
      <c r="E444" s="8">
        <v>99355.892968750006</v>
      </c>
      <c r="F444" s="8">
        <v>182934.83046875001</v>
      </c>
      <c r="G444" s="8">
        <v>60252.617578124999</v>
      </c>
      <c r="H444" s="8">
        <v>57817.695703124999</v>
      </c>
      <c r="I444" s="8">
        <v>44833.775781249999</v>
      </c>
      <c r="J444" s="8">
        <v>127452.38906250001</v>
      </c>
      <c r="K444" s="8">
        <f>AVERAGE(Tableau3[[#This Row],[Abundance+δ EtOH1]:[Abundance+δ EtOH4]])</f>
        <v>168022.30019531251</v>
      </c>
      <c r="L444" s="8">
        <f>AVERAGE(Tableau3[[#This Row],[Abundance+δ Control1]:[Abundance+δ Control4]])</f>
        <v>72589.119531250006</v>
      </c>
      <c r="M444" s="8">
        <f>STDEV(Tableau3[[#This Row],[Abundance+δ EtOH1]:[Abundance+δ EtOH4]])</f>
        <v>49939.903494908503</v>
      </c>
      <c r="N444" s="8">
        <f>STDEV(Tableau3[[#This Row],[Abundance+δ Control1]:[Abundance+δ Control4]])</f>
        <v>37196.423182383194</v>
      </c>
      <c r="O444" s="17">
        <f>_xlfn.T.TEST(Tableau3[[#This Row],[Abundance+δ EtOH1]:[Abundance+δ EtOH4]],Tableau3[[#This Row],[Abundance+δ Control1]:[Abundance+δ Control4]],2,2)</f>
        <v>2.2079200620312718E-2</v>
      </c>
      <c r="P444" s="8">
        <v>443</v>
      </c>
      <c r="Q444" s="8">
        <f>(Tableau3[[#This Row],[p-value]]*4872)/Tableau3[[#This Row],[Ranking]]</f>
        <v>0.24282136664145273</v>
      </c>
      <c r="R444" s="8">
        <v>1.216700721923645</v>
      </c>
      <c r="S444" s="8" t="s">
        <v>100</v>
      </c>
      <c r="T444" s="8" t="s">
        <v>38</v>
      </c>
    </row>
    <row r="445" spans="1:20" x14ac:dyDescent="0.3">
      <c r="A445" s="24" t="s">
        <v>9541</v>
      </c>
      <c r="B445" s="47" t="s">
        <v>9542</v>
      </c>
      <c r="C445" s="24">
        <v>283537.72499999998</v>
      </c>
      <c r="D445" s="24">
        <v>354930.509179688</v>
      </c>
      <c r="E445" s="24">
        <v>425926.51650390599</v>
      </c>
      <c r="F445" s="24">
        <v>99533.674218750006</v>
      </c>
      <c r="G445" s="24">
        <v>112850.966699219</v>
      </c>
      <c r="H445" s="24">
        <v>79956.439843750006</v>
      </c>
      <c r="I445" s="24">
        <v>50881.607812499999</v>
      </c>
      <c r="J445" s="24">
        <v>37549.365624999999</v>
      </c>
      <c r="K445" s="24">
        <f>AVERAGE(Tableau3[[#This Row],[Abundance+δ EtOH1]:[Abundance+δ EtOH4]])</f>
        <v>290982.10622558603</v>
      </c>
      <c r="L445" s="24">
        <f>AVERAGE(Tableau3[[#This Row],[Abundance+δ Control1]:[Abundance+δ Control4]])</f>
        <v>70309.594995117252</v>
      </c>
      <c r="M445" s="24">
        <f>STDEV(Tableau3[[#This Row],[Abundance+δ EtOH1]:[Abundance+δ EtOH4]])</f>
        <v>140246.58407658475</v>
      </c>
      <c r="N445" s="24">
        <f>STDEV(Tableau3[[#This Row],[Abundance+δ Control1]:[Abundance+δ Control4]])</f>
        <v>33434.060658509974</v>
      </c>
      <c r="O445" s="16">
        <f>_xlfn.T.TEST(Tableau3[[#This Row],[Abundance+δ EtOH1]:[Abundance+δ EtOH4]],Tableau3[[#This Row],[Abundance+δ Control1]:[Abundance+δ Control4]],2,2)</f>
        <v>2.2192597797541569E-2</v>
      </c>
      <c r="P445" s="24">
        <v>444</v>
      </c>
      <c r="Q445" s="24">
        <f>(Tableau3[[#This Row],[p-value]]*4872)/Tableau3[[#This Row],[Ranking]]</f>
        <v>0.24351877583248316</v>
      </c>
      <c r="R445" s="24">
        <v>2.0417360211659639</v>
      </c>
      <c r="S445" s="24" t="s">
        <v>38</v>
      </c>
      <c r="T445" s="24" t="s">
        <v>38</v>
      </c>
    </row>
    <row r="446" spans="1:20" x14ac:dyDescent="0.3">
      <c r="A446" s="8" t="s">
        <v>1995</v>
      </c>
      <c r="B446" s="43" t="s">
        <v>1996</v>
      </c>
      <c r="C446" s="8">
        <v>1574346.9125000001</v>
      </c>
      <c r="D446" s="8">
        <v>2330177.3265625001</v>
      </c>
      <c r="E446" s="8">
        <v>3062866.1781250001</v>
      </c>
      <c r="F446" s="8">
        <v>3119457.3031250001</v>
      </c>
      <c r="G446" s="8">
        <v>1101805.3500000001</v>
      </c>
      <c r="H446" s="8">
        <v>1700961.1703125001</v>
      </c>
      <c r="I446" s="8">
        <v>858988.6</v>
      </c>
      <c r="J446" s="8">
        <v>1438736.4710937501</v>
      </c>
      <c r="K446" s="8">
        <f>AVERAGE(Tableau3[[#This Row],[Abundance+δ EtOH1]:[Abundance+δ EtOH4]])</f>
        <v>2521711.9300781251</v>
      </c>
      <c r="L446" s="8">
        <f>AVERAGE(Tableau3[[#This Row],[Abundance+δ Control1]:[Abundance+δ Control4]])</f>
        <v>1275122.8978515626</v>
      </c>
      <c r="M446" s="8">
        <f>STDEV(Tableau3[[#This Row],[Abundance+δ EtOH1]:[Abundance+δ EtOH4]])</f>
        <v>726712.55941920076</v>
      </c>
      <c r="N446" s="8">
        <f>STDEV(Tableau3[[#This Row],[Abundance+δ Control1]:[Abundance+δ Control4]])</f>
        <v>370276.63617142796</v>
      </c>
      <c r="O446" s="17">
        <f>_xlfn.T.TEST(Tableau3[[#This Row],[Abundance+δ EtOH1]:[Abundance+δ EtOH4]],Tableau3[[#This Row],[Abundance+δ Control1]:[Abundance+δ Control4]],2,2)</f>
        <v>2.2315385563832547E-2</v>
      </c>
      <c r="P446" s="8">
        <v>445</v>
      </c>
      <c r="Q446" s="8">
        <f>(Tableau3[[#This Row],[p-value]]*4872)/Tableau3[[#This Row],[Ranking]]</f>
        <v>0.24431586172357792</v>
      </c>
      <c r="R446" s="8">
        <v>0.8710792784068947</v>
      </c>
      <c r="S446" s="8" t="s">
        <v>38</v>
      </c>
      <c r="T446" s="8" t="s">
        <v>38</v>
      </c>
    </row>
    <row r="447" spans="1:20" x14ac:dyDescent="0.3">
      <c r="A447" s="24" t="s">
        <v>8540</v>
      </c>
      <c r="B447" s="47" t="s">
        <v>8541</v>
      </c>
      <c r="C447" s="24">
        <v>3154803.1859375001</v>
      </c>
      <c r="D447" s="24">
        <v>2032488.1898437501</v>
      </c>
      <c r="E447" s="24">
        <v>3403968.9457031302</v>
      </c>
      <c r="F447" s="24">
        <v>4203446.2738281293</v>
      </c>
      <c r="G447" s="24">
        <v>1320910.47988281</v>
      </c>
      <c r="H447" s="24">
        <v>1646839.4569335899</v>
      </c>
      <c r="I447" s="24">
        <v>1056540.1795898399</v>
      </c>
      <c r="J447" s="24">
        <v>2333252.1742187501</v>
      </c>
      <c r="K447" s="24">
        <f>AVERAGE(Tableau3[[#This Row],[Abundance+δ EtOH1]:[Abundance+δ EtOH4]])</f>
        <v>3198676.6488281274</v>
      </c>
      <c r="L447" s="24">
        <f>AVERAGE(Tableau3[[#This Row],[Abundance+δ Control1]:[Abundance+δ Control4]])</f>
        <v>1589385.5726562473</v>
      </c>
      <c r="M447" s="24">
        <f>STDEV(Tableau3[[#This Row],[Abundance+δ EtOH1]:[Abundance+δ EtOH4]])</f>
        <v>896962.89947303734</v>
      </c>
      <c r="N447" s="24">
        <f>STDEV(Tableau3[[#This Row],[Abundance+δ Control1]:[Abundance+δ Control4]])</f>
        <v>551555.84730545164</v>
      </c>
      <c r="O447" s="16">
        <f>_xlfn.T.TEST(Tableau3[[#This Row],[Abundance+δ EtOH1]:[Abundance+δ EtOH4]],Tableau3[[#This Row],[Abundance+δ Control1]:[Abundance+δ Control4]],2,2)</f>
        <v>2.2320507953089978E-2</v>
      </c>
      <c r="P447" s="24">
        <v>446</v>
      </c>
      <c r="Q447" s="24">
        <f>(Tableau3[[#This Row],[p-value]]*4872)/Tableau3[[#This Row],[Ranking]]</f>
        <v>0.24382402409743134</v>
      </c>
      <c r="R447" s="24">
        <v>1.005042919626012</v>
      </c>
      <c r="S447" s="24" t="s">
        <v>38</v>
      </c>
      <c r="T447" s="24" t="s">
        <v>38</v>
      </c>
    </row>
    <row r="448" spans="1:20" x14ac:dyDescent="0.3">
      <c r="A448" s="8" t="s">
        <v>1631</v>
      </c>
      <c r="B448" s="43" t="s">
        <v>1632</v>
      </c>
      <c r="C448" s="8">
        <v>18220710.6097656</v>
      </c>
      <c r="D448" s="8">
        <v>20496179.795312501</v>
      </c>
      <c r="E448" s="8">
        <v>23266450.833398402</v>
      </c>
      <c r="F448" s="8">
        <v>23268646.1273438</v>
      </c>
      <c r="G448" s="8">
        <v>17046974.514062501</v>
      </c>
      <c r="H448" s="8">
        <v>16775353.973046901</v>
      </c>
      <c r="I448" s="8">
        <v>11624722.9515625</v>
      </c>
      <c r="J448" s="8">
        <v>17396654.0726563</v>
      </c>
      <c r="K448" s="8">
        <f>AVERAGE(Tableau3[[#This Row],[Abundance+δ EtOH1]:[Abundance+δ EtOH4]])</f>
        <v>21312996.841455076</v>
      </c>
      <c r="L448" s="8">
        <f>AVERAGE(Tableau3[[#This Row],[Abundance+δ Control1]:[Abundance+δ Control4]])</f>
        <v>15710926.377832051</v>
      </c>
      <c r="M448" s="8">
        <f>STDEV(Tableau3[[#This Row],[Abundance+δ EtOH1]:[Abundance+δ EtOH4]])</f>
        <v>2440626.3440356022</v>
      </c>
      <c r="N448" s="8">
        <f>STDEV(Tableau3[[#This Row],[Abundance+δ Control1]:[Abundance+δ Control4]])</f>
        <v>2735980.4476478584</v>
      </c>
      <c r="O448" s="17">
        <f>_xlfn.T.TEST(Tableau3[[#This Row],[Abundance+δ EtOH1]:[Abundance+δ EtOH4]],Tableau3[[#This Row],[Abundance+δ Control1]:[Abundance+δ Control4]],2,2)</f>
        <v>2.2341450243801946E-2</v>
      </c>
      <c r="P448" s="8">
        <v>447</v>
      </c>
      <c r="Q448" s="8">
        <f>(Tableau3[[#This Row],[p-value]]*4872)/Tableau3[[#This Row],[Ranking]]</f>
        <v>0.24350681339553262</v>
      </c>
      <c r="R448" s="8">
        <v>0.3974819008584955</v>
      </c>
      <c r="S448" s="8" t="s">
        <v>38</v>
      </c>
      <c r="T448" s="8" t="s">
        <v>38</v>
      </c>
    </row>
    <row r="449" spans="1:20" x14ac:dyDescent="0.3">
      <c r="A449" s="24" t="s">
        <v>1261</v>
      </c>
      <c r="B449" s="47" t="s">
        <v>1262</v>
      </c>
      <c r="C449" s="24">
        <v>676352.32900390599</v>
      </c>
      <c r="D449" s="24">
        <v>801425.52285156294</v>
      </c>
      <c r="E449" s="24">
        <v>680960.79335937498</v>
      </c>
      <c r="F449" s="24">
        <v>1165593.0882812501</v>
      </c>
      <c r="G449" s="24">
        <v>511571.97548828099</v>
      </c>
      <c r="H449" s="24">
        <v>539263.57070312498</v>
      </c>
      <c r="I449" s="24">
        <v>322579.63955078099</v>
      </c>
      <c r="J449" s="24">
        <v>422053.80556640599</v>
      </c>
      <c r="K449" s="24">
        <f>AVERAGE(Tableau3[[#This Row],[Abundance+δ EtOH1]:[Abundance+δ EtOH4]])</f>
        <v>831082.93337402353</v>
      </c>
      <c r="L449" s="24">
        <f>AVERAGE(Tableau3[[#This Row],[Abundance+δ Control1]:[Abundance+δ Control4]])</f>
        <v>448867.24782714818</v>
      </c>
      <c r="M449" s="24">
        <f>STDEV(Tableau3[[#This Row],[Abundance+δ EtOH1]:[Abundance+δ EtOH4]])</f>
        <v>230401.69457295947</v>
      </c>
      <c r="N449" s="24">
        <f>STDEV(Tableau3[[#This Row],[Abundance+δ Control1]:[Abundance+δ Control4]])</f>
        <v>97930.074969490495</v>
      </c>
      <c r="O449" s="16">
        <f>_xlfn.T.TEST(Tableau3[[#This Row],[Abundance+δ EtOH1]:[Abundance+δ EtOH4]],Tableau3[[#This Row],[Abundance+δ Control1]:[Abundance+δ Control4]],2,2)</f>
        <v>2.2412547669427647E-2</v>
      </c>
      <c r="P449" s="24">
        <v>448</v>
      </c>
      <c r="Q449" s="24">
        <f>(Tableau3[[#This Row],[p-value]]*4872)/Tableau3[[#This Row],[Ranking]]</f>
        <v>0.24373645590502566</v>
      </c>
      <c r="R449" s="24">
        <v>0.83395783423364545</v>
      </c>
      <c r="S449" s="24" t="s">
        <v>38</v>
      </c>
      <c r="T449" s="24" t="s">
        <v>38</v>
      </c>
    </row>
    <row r="450" spans="1:20" x14ac:dyDescent="0.3">
      <c r="A450" s="8" t="s">
        <v>3469</v>
      </c>
      <c r="B450" s="43" t="s">
        <v>3470</v>
      </c>
      <c r="C450" s="8">
        <v>133415.91250000001</v>
      </c>
      <c r="D450" s="8">
        <v>273174.66249999998</v>
      </c>
      <c r="E450" s="8">
        <v>230236.22500000001</v>
      </c>
      <c r="F450" s="8">
        <v>299769.34999999998</v>
      </c>
      <c r="G450" s="8">
        <v>128920.38125000001</v>
      </c>
      <c r="H450" s="8">
        <v>76142.928125000006</v>
      </c>
      <c r="I450" s="8">
        <v>70520.639062500006</v>
      </c>
      <c r="J450" s="8">
        <v>152445.47500000001</v>
      </c>
      <c r="K450" s="8">
        <f>AVERAGE(Tableau3[[#This Row],[Abundance+δ EtOH1]:[Abundance+δ EtOH4]])</f>
        <v>234149.03749999998</v>
      </c>
      <c r="L450" s="8">
        <f>AVERAGE(Tableau3[[#This Row],[Abundance+δ Control1]:[Abundance+δ Control4]])</f>
        <v>107007.35585937501</v>
      </c>
      <c r="M450" s="8">
        <f>STDEV(Tableau3[[#This Row],[Abundance+δ EtOH1]:[Abundance+δ EtOH4]])</f>
        <v>73010.267298885417</v>
      </c>
      <c r="N450" s="8">
        <f>STDEV(Tableau3[[#This Row],[Abundance+δ Control1]:[Abundance+δ Control4]])</f>
        <v>40119.39163211736</v>
      </c>
      <c r="O450" s="17">
        <f>_xlfn.T.TEST(Tableau3[[#This Row],[Abundance+δ EtOH1]:[Abundance+δ EtOH4]],Tableau3[[#This Row],[Abundance+δ Control1]:[Abundance+δ Control4]],2,2)</f>
        <v>2.244376173537533E-2</v>
      </c>
      <c r="P450" s="8">
        <v>449</v>
      </c>
      <c r="Q450" s="8">
        <f>(Tableau3[[#This Row],[p-value]]*4872)/Tableau3[[#This Row],[Ranking]]</f>
        <v>0.24353230996603253</v>
      </c>
      <c r="R450" s="8">
        <v>0.99991695249732793</v>
      </c>
      <c r="S450" s="8" t="s">
        <v>38</v>
      </c>
      <c r="T450" s="8" t="s">
        <v>38</v>
      </c>
    </row>
    <row r="451" spans="1:20" x14ac:dyDescent="0.3">
      <c r="A451" s="24" t="s">
        <v>2097</v>
      </c>
      <c r="B451" s="47" t="s">
        <v>2098</v>
      </c>
      <c r="C451" s="24">
        <v>43579.814843749999</v>
      </c>
      <c r="D451" s="24">
        <v>23351.543359374999</v>
      </c>
      <c r="E451" s="24">
        <v>38391.728906249999</v>
      </c>
      <c r="F451" s="24">
        <v>30796.406640624999</v>
      </c>
      <c r="G451" s="24">
        <v>19154.941796874999</v>
      </c>
      <c r="H451" s="24">
        <v>22639.217187499999</v>
      </c>
      <c r="I451" s="24">
        <v>21086.312890624999</v>
      </c>
      <c r="J451" s="24">
        <v>11528.4701171875</v>
      </c>
      <c r="K451" s="24">
        <f>AVERAGE(Tableau3[[#This Row],[Abundance+δ EtOH1]:[Abundance+δ EtOH4]])</f>
        <v>34029.873437499999</v>
      </c>
      <c r="L451" s="24">
        <f>AVERAGE(Tableau3[[#This Row],[Abundance+δ Control1]:[Abundance+δ Control4]])</f>
        <v>18602.235498046874</v>
      </c>
      <c r="M451" s="24">
        <f>STDEV(Tableau3[[#This Row],[Abundance+δ EtOH1]:[Abundance+δ EtOH4]])</f>
        <v>8845.1343456342274</v>
      </c>
      <c r="N451" s="24">
        <f>STDEV(Tableau3[[#This Row],[Abundance+δ Control1]:[Abundance+δ Control4]])</f>
        <v>4926.5100077541847</v>
      </c>
      <c r="O451" s="16">
        <f>_xlfn.T.TEST(Tableau3[[#This Row],[Abundance+δ EtOH1]:[Abundance+δ EtOH4]],Tableau3[[#This Row],[Abundance+δ Control1]:[Abundance+δ Control4]],2,2)</f>
        <v>2.2582417009716981E-2</v>
      </c>
      <c r="P451" s="24">
        <v>450</v>
      </c>
      <c r="Q451" s="24">
        <f>(Tableau3[[#This Row],[p-value]]*4872)/Tableau3[[#This Row],[Ranking]]</f>
        <v>0.24449230149186918</v>
      </c>
      <c r="R451" s="24">
        <v>0.95010804950265249</v>
      </c>
      <c r="S451" s="24" t="s">
        <v>38</v>
      </c>
      <c r="T451" s="24" t="s">
        <v>38</v>
      </c>
    </row>
    <row r="452" spans="1:20" x14ac:dyDescent="0.3">
      <c r="A452" s="8" t="s">
        <v>2604</v>
      </c>
      <c r="B452" s="43" t="s">
        <v>2605</v>
      </c>
      <c r="C452" s="8">
        <v>52280.564843749999</v>
      </c>
      <c r="D452" s="8">
        <v>45286.084374999999</v>
      </c>
      <c r="E452" s="8">
        <v>70161.615625000006</v>
      </c>
      <c r="F452" s="8">
        <v>80263.170312500006</v>
      </c>
      <c r="G452" s="8">
        <v>39409.998437499999</v>
      </c>
      <c r="H452" s="8">
        <v>39817.892968749999</v>
      </c>
      <c r="I452" s="8">
        <v>36374.642968749999</v>
      </c>
      <c r="J452" s="8">
        <v>22102.779687499999</v>
      </c>
      <c r="K452" s="8">
        <f>AVERAGE(Tableau3[[#This Row],[Abundance+δ EtOH1]:[Abundance+δ EtOH4]])</f>
        <v>61997.858789062499</v>
      </c>
      <c r="L452" s="8">
        <f>AVERAGE(Tableau3[[#This Row],[Abundance+δ Control1]:[Abundance+δ Control4]])</f>
        <v>34426.328515624999</v>
      </c>
      <c r="M452" s="8">
        <f>STDEV(Tableau3[[#This Row],[Abundance+δ EtOH1]:[Abundance+δ EtOH4]])</f>
        <v>16062.147390792821</v>
      </c>
      <c r="N452" s="8">
        <f>STDEV(Tableau3[[#This Row],[Abundance+δ Control1]:[Abundance+δ Control4]])</f>
        <v>8358.0643307295231</v>
      </c>
      <c r="O452" s="17">
        <f>_xlfn.T.TEST(Tableau3[[#This Row],[Abundance+δ EtOH1]:[Abundance+δ EtOH4]],Tableau3[[#This Row],[Abundance+δ Control1]:[Abundance+δ Control4]],2,2)</f>
        <v>2.2643412014302165E-2</v>
      </c>
      <c r="P452" s="8">
        <v>451</v>
      </c>
      <c r="Q452" s="8">
        <f>(Tableau3[[#This Row],[p-value]]*4872)/Tableau3[[#This Row],[Ranking]]</f>
        <v>0.2446090983008429</v>
      </c>
      <c r="R452" s="8">
        <v>0.80275714195324133</v>
      </c>
      <c r="S452" s="8" t="s">
        <v>38</v>
      </c>
      <c r="T452" s="8" t="s">
        <v>38</v>
      </c>
    </row>
    <row r="453" spans="1:20" x14ac:dyDescent="0.3">
      <c r="A453" s="24" t="s">
        <v>587</v>
      </c>
      <c r="B453" s="47" t="s">
        <v>588</v>
      </c>
      <c r="C453" s="24">
        <v>1477294.4671875001</v>
      </c>
      <c r="D453" s="24">
        <v>1557090.8343750001</v>
      </c>
      <c r="E453" s="24">
        <v>1202088.74257813</v>
      </c>
      <c r="F453" s="24">
        <v>1415816.7289062501</v>
      </c>
      <c r="G453" s="24">
        <v>998017.85781249998</v>
      </c>
      <c r="H453" s="24">
        <v>1062830.18398438</v>
      </c>
      <c r="I453" s="24">
        <v>655026.71914062498</v>
      </c>
      <c r="J453" s="24">
        <v>1218594.8851562501</v>
      </c>
      <c r="K453" s="24">
        <f>AVERAGE(Tableau3[[#This Row],[Abundance+δ EtOH1]:[Abundance+δ EtOH4]])</f>
        <v>1413072.6932617202</v>
      </c>
      <c r="L453" s="24">
        <f>AVERAGE(Tableau3[[#This Row],[Abundance+δ Control1]:[Abundance+δ Control4]])</f>
        <v>983617.41152343876</v>
      </c>
      <c r="M453" s="24">
        <f>STDEV(Tableau3[[#This Row],[Abundance+δ EtOH1]:[Abundance+δ EtOH4]])</f>
        <v>152082.67312394344</v>
      </c>
      <c r="N453" s="24">
        <f>STDEV(Tableau3[[#This Row],[Abundance+δ Control1]:[Abundance+δ Control4]])</f>
        <v>237815.25911916659</v>
      </c>
      <c r="O453" s="16">
        <f>_xlfn.T.TEST(Tableau3[[#This Row],[Abundance+δ EtOH1]:[Abundance+δ EtOH4]],Tableau3[[#This Row],[Abundance+δ Control1]:[Abundance+δ Control4]],2,2)</f>
        <v>2.2723943236819619E-2</v>
      </c>
      <c r="P453" s="24">
        <v>452</v>
      </c>
      <c r="Q453" s="24">
        <f>(Tableau3[[#This Row],[p-value]]*4872)/Tableau3[[#This Row],[Ranking]]</f>
        <v>0.24493595453492298</v>
      </c>
      <c r="R453" s="24">
        <v>0.53572085781581147</v>
      </c>
      <c r="S453" s="24" t="s">
        <v>38</v>
      </c>
      <c r="T453" s="24" t="s">
        <v>38</v>
      </c>
    </row>
    <row r="454" spans="1:20" x14ac:dyDescent="0.3">
      <c r="A454" s="8" t="s">
        <v>1203</v>
      </c>
      <c r="B454" s="43" t="s">
        <v>1204</v>
      </c>
      <c r="C454" s="8">
        <v>353182672.21840799</v>
      </c>
      <c r="D454" s="8">
        <v>346243589.64638698</v>
      </c>
      <c r="E454" s="8">
        <v>470064187.33315402</v>
      </c>
      <c r="F454" s="8">
        <v>487102856.95131803</v>
      </c>
      <c r="G454" s="8">
        <v>284768110.53261697</v>
      </c>
      <c r="H454" s="8">
        <v>318593655.65932602</v>
      </c>
      <c r="I454" s="8">
        <v>252725735.45302701</v>
      </c>
      <c r="J454" s="8">
        <v>310897816.55983901</v>
      </c>
      <c r="K454" s="8">
        <f>AVERAGE(Tableau3[[#This Row],[Abundance+δ EtOH1]:[Abundance+δ EtOH4]])</f>
        <v>414148326.53731674</v>
      </c>
      <c r="L454" s="8">
        <f>AVERAGE(Tableau3[[#This Row],[Abundance+δ Control1]:[Abundance+δ Control4]])</f>
        <v>291746329.55120224</v>
      </c>
      <c r="M454" s="8">
        <f>STDEV(Tableau3[[#This Row],[Abundance+δ EtOH1]:[Abundance+δ EtOH4]])</f>
        <v>74781484.551605389</v>
      </c>
      <c r="N454" s="8">
        <f>STDEV(Tableau3[[#This Row],[Abundance+δ Control1]:[Abundance+δ Control4]])</f>
        <v>29770570.917399958</v>
      </c>
      <c r="O454" s="17">
        <f>_xlfn.T.TEST(Tableau3[[#This Row],[Abundance+δ EtOH1]:[Abundance+δ EtOH4]],Tableau3[[#This Row],[Abundance+δ Control1]:[Abundance+δ Control4]],2,2)</f>
        <v>2.2760708575280737E-2</v>
      </c>
      <c r="P454" s="8">
        <v>453</v>
      </c>
      <c r="Q454" s="8">
        <f>(Tableau3[[#This Row],[p-value]]*4872)/Tableau3[[#This Row],[Ranking]]</f>
        <v>0.24479066706129748</v>
      </c>
      <c r="R454" s="8">
        <v>0.4623201933309436</v>
      </c>
      <c r="S454" s="8" t="s">
        <v>38</v>
      </c>
      <c r="T454" s="8" t="s">
        <v>38</v>
      </c>
    </row>
    <row r="455" spans="1:20" x14ac:dyDescent="0.3">
      <c r="A455" s="24" t="s">
        <v>6871</v>
      </c>
      <c r="B455" s="47" t="s">
        <v>6872</v>
      </c>
      <c r="C455" s="24">
        <v>10952590.566796901</v>
      </c>
      <c r="D455" s="24">
        <v>8428184.1683593802</v>
      </c>
      <c r="E455" s="24">
        <v>10155800.699609401</v>
      </c>
      <c r="F455" s="24">
        <v>10726843.8207031</v>
      </c>
      <c r="G455" s="24">
        <v>6921550.0199218793</v>
      </c>
      <c r="H455" s="24">
        <v>8404333.5960937496</v>
      </c>
      <c r="I455" s="24">
        <v>4320657.0033203093</v>
      </c>
      <c r="J455" s="24">
        <v>7728046.9662109399</v>
      </c>
      <c r="K455" s="24">
        <f>AVERAGE(Tableau3[[#This Row],[Abundance+δ EtOH1]:[Abundance+δ EtOH4]])</f>
        <v>10065854.813867196</v>
      </c>
      <c r="L455" s="24">
        <f>AVERAGE(Tableau3[[#This Row],[Abundance+δ Control1]:[Abundance+δ Control4]])</f>
        <v>6843646.8963867193</v>
      </c>
      <c r="M455" s="24">
        <f>STDEV(Tableau3[[#This Row],[Abundance+δ EtOH1]:[Abundance+δ EtOH4]])</f>
        <v>1142112.3949655248</v>
      </c>
      <c r="N455" s="24">
        <f>STDEV(Tableau3[[#This Row],[Abundance+δ Control1]:[Abundance+δ Control4]])</f>
        <v>1787871.4863695053</v>
      </c>
      <c r="O455" s="16">
        <f>_xlfn.T.TEST(Tableau3[[#This Row],[Abundance+δ EtOH1]:[Abundance+δ EtOH4]],Tableau3[[#This Row],[Abundance+δ Control1]:[Abundance+δ Control4]],2,2)</f>
        <v>2.2872684941436964E-2</v>
      </c>
      <c r="P455" s="24">
        <v>454</v>
      </c>
      <c r="Q455" s="24">
        <f>(Tableau3[[#This Row],[p-value]]*4872)/Tableau3[[#This Row],[Ranking]]</f>
        <v>0.24545313003233674</v>
      </c>
      <c r="R455" s="24">
        <v>0.58182953115547009</v>
      </c>
      <c r="S455" s="24" t="s">
        <v>38</v>
      </c>
      <c r="T455" s="24" t="s">
        <v>38</v>
      </c>
    </row>
    <row r="456" spans="1:20" x14ac:dyDescent="0.3">
      <c r="A456" s="8" t="s">
        <v>2506</v>
      </c>
      <c r="B456" s="43" t="s">
        <v>2507</v>
      </c>
      <c r="C456" s="8">
        <v>2365931.8592773401</v>
      </c>
      <c r="D456" s="8">
        <v>2396490.4857421899</v>
      </c>
      <c r="E456" s="8">
        <v>2809450.8724609399</v>
      </c>
      <c r="F456" s="8">
        <v>2779570.9671875001</v>
      </c>
      <c r="G456" s="8">
        <v>2366013.4261718802</v>
      </c>
      <c r="H456" s="8">
        <v>2157245.0746093802</v>
      </c>
      <c r="I456" s="8">
        <v>1865509.5692382799</v>
      </c>
      <c r="J456" s="8">
        <v>1788097.1693359399</v>
      </c>
      <c r="K456" s="8">
        <f>AVERAGE(Tableau3[[#This Row],[Abundance+δ EtOH1]:[Abundance+δ EtOH4]])</f>
        <v>2587861.0461669927</v>
      </c>
      <c r="L456" s="8">
        <f>AVERAGE(Tableau3[[#This Row],[Abundance+δ Control1]:[Abundance+δ Control4]])</f>
        <v>2044216.3098388701</v>
      </c>
      <c r="M456" s="8">
        <f>STDEV(Tableau3[[#This Row],[Abundance+δ EtOH1]:[Abundance+δ EtOH4]])</f>
        <v>239255.79082192649</v>
      </c>
      <c r="N456" s="8">
        <f>STDEV(Tableau3[[#This Row],[Abundance+δ Control1]:[Abundance+δ Control4]])</f>
        <v>266996.87826754199</v>
      </c>
      <c r="O456" s="17">
        <f>_xlfn.T.TEST(Tableau3[[#This Row],[Abundance+δ EtOH1]:[Abundance+δ EtOH4]],Tableau3[[#This Row],[Abundance+δ Control1]:[Abundance+δ Control4]],2,2)</f>
        <v>2.3015296540725459E-2</v>
      </c>
      <c r="P456" s="8">
        <v>455</v>
      </c>
      <c r="Q456" s="8">
        <f>(Tableau3[[#This Row],[p-value]]*4872)/Tableau3[[#This Row],[Ranking]]</f>
        <v>0.24644071372838339</v>
      </c>
      <c r="R456" s="8">
        <v>0.31525315710197999</v>
      </c>
      <c r="S456" s="8" t="s">
        <v>38</v>
      </c>
      <c r="T456" s="8" t="s">
        <v>38</v>
      </c>
    </row>
    <row r="457" spans="1:20" x14ac:dyDescent="0.3">
      <c r="A457" s="24" t="s">
        <v>2321</v>
      </c>
      <c r="B457" s="47" t="s">
        <v>2322</v>
      </c>
      <c r="C457" s="24">
        <v>5721815.9984374996</v>
      </c>
      <c r="D457" s="24">
        <v>6559198.6859374996</v>
      </c>
      <c r="E457" s="24">
        <v>6143753.1468749996</v>
      </c>
      <c r="F457" s="24">
        <v>3281939.7093750001</v>
      </c>
      <c r="G457" s="24">
        <v>3559629.6390625001</v>
      </c>
      <c r="H457" s="24">
        <v>2816171.6625000001</v>
      </c>
      <c r="I457" s="24">
        <v>2170152.6703125001</v>
      </c>
      <c r="J457" s="24">
        <v>3444564.2406250001</v>
      </c>
      <c r="K457" s="24">
        <f>AVERAGE(Tableau3[[#This Row],[Abundance+δ EtOH1]:[Abundance+δ EtOH4]])</f>
        <v>5426676.8851562496</v>
      </c>
      <c r="L457" s="24">
        <f>AVERAGE(Tableau3[[#This Row],[Abundance+δ Control1]:[Abundance+δ Control4]])</f>
        <v>2997629.5531250001</v>
      </c>
      <c r="M457" s="24">
        <f>STDEV(Tableau3[[#This Row],[Abundance+δ EtOH1]:[Abundance+δ EtOH4]])</f>
        <v>1470125.6911946817</v>
      </c>
      <c r="N457" s="24">
        <f>STDEV(Tableau3[[#This Row],[Abundance+δ Control1]:[Abundance+δ Control4]])</f>
        <v>641155.12141333381</v>
      </c>
      <c r="O457" s="16">
        <f>_xlfn.T.TEST(Tableau3[[#This Row],[Abundance+δ EtOH1]:[Abundance+δ EtOH4]],Tableau3[[#This Row],[Abundance+δ Control1]:[Abundance+δ Control4]],2,2)</f>
        <v>2.3127292544813056E-2</v>
      </c>
      <c r="P457" s="24">
        <v>456</v>
      </c>
      <c r="Q457" s="24">
        <f>(Tableau3[[#This Row],[p-value]]*4872)/Tableau3[[#This Row],[Ranking]]</f>
        <v>0.24709686245247633</v>
      </c>
      <c r="R457" s="24">
        <v>0.87185485347221903</v>
      </c>
      <c r="S457" s="24" t="s">
        <v>38</v>
      </c>
      <c r="T457" s="24" t="s">
        <v>38</v>
      </c>
    </row>
    <row r="458" spans="1:20" x14ac:dyDescent="0.3">
      <c r="A458" s="8" t="s">
        <v>6097</v>
      </c>
      <c r="B458" s="43" t="s">
        <v>6098</v>
      </c>
      <c r="C458" s="8">
        <v>2297769.8255859399</v>
      </c>
      <c r="D458" s="8">
        <v>3144319.3988281302</v>
      </c>
      <c r="E458" s="8">
        <v>2477212.5851074201</v>
      </c>
      <c r="F458" s="8">
        <v>2047943.14638672</v>
      </c>
      <c r="G458" s="8">
        <v>2074836.19936523</v>
      </c>
      <c r="H458" s="8">
        <v>1562452.9349609399</v>
      </c>
      <c r="I458" s="8">
        <v>1538265.54311523</v>
      </c>
      <c r="J458" s="8">
        <v>1528524.10805664</v>
      </c>
      <c r="K458" s="8">
        <f>AVERAGE(Tableau3[[#This Row],[Abundance+δ EtOH1]:[Abundance+δ EtOH4]])</f>
        <v>2491811.2389770527</v>
      </c>
      <c r="L458" s="8">
        <f>AVERAGE(Tableau3[[#This Row],[Abundance+δ Control1]:[Abundance+δ Control4]])</f>
        <v>1676019.6963745102</v>
      </c>
      <c r="M458" s="8">
        <f>STDEV(Tableau3[[#This Row],[Abundance+δ EtOH1]:[Abundance+δ EtOH4]])</f>
        <v>469272.8321909848</v>
      </c>
      <c r="N458" s="8">
        <f>STDEV(Tableau3[[#This Row],[Abundance+δ Control1]:[Abundance+δ Control4]])</f>
        <v>266260.00304785353</v>
      </c>
      <c r="O458" s="17">
        <f>_xlfn.T.TEST(Tableau3[[#This Row],[Abundance+δ EtOH1]:[Abundance+δ EtOH4]],Tableau3[[#This Row],[Abundance+δ Control1]:[Abundance+δ Control4]],2,2)</f>
        <v>2.3277387030341403E-2</v>
      </c>
      <c r="P458" s="8">
        <v>457</v>
      </c>
      <c r="Q458" s="8">
        <f>(Tableau3[[#This Row],[p-value]]*4872)/Tableau3[[#This Row],[Ranking]]</f>
        <v>0.24815630111996351</v>
      </c>
      <c r="R458" s="8">
        <v>0.54950985732531976</v>
      </c>
      <c r="S458" s="8" t="s">
        <v>38</v>
      </c>
      <c r="T458" s="8" t="s">
        <v>38</v>
      </c>
    </row>
    <row r="459" spans="1:20" x14ac:dyDescent="0.3">
      <c r="A459" s="24" t="s">
        <v>7454</v>
      </c>
      <c r="B459" s="47" t="s">
        <v>7455</v>
      </c>
      <c r="C459" s="24">
        <v>1076881.8343750001</v>
      </c>
      <c r="D459" s="24">
        <v>889492.81093749998</v>
      </c>
      <c r="E459" s="24">
        <v>1296674.7015625001</v>
      </c>
      <c r="F459" s="24">
        <v>1570874.5062500001</v>
      </c>
      <c r="G459" s="24">
        <v>822946.45937499998</v>
      </c>
      <c r="H459" s="24">
        <v>810569.77968749998</v>
      </c>
      <c r="I459" s="24">
        <v>516085.85</v>
      </c>
      <c r="J459" s="24">
        <v>713648.80312499998</v>
      </c>
      <c r="K459" s="24">
        <f>AVERAGE(Tableau3[[#This Row],[Abundance+δ EtOH1]:[Abundance+δ EtOH4]])</f>
        <v>1208480.9632812501</v>
      </c>
      <c r="L459" s="24">
        <f>AVERAGE(Tableau3[[#This Row],[Abundance+δ Control1]:[Abundance+δ Control4]])</f>
        <v>715812.72304687498</v>
      </c>
      <c r="M459" s="24">
        <f>STDEV(Tableau3[[#This Row],[Abundance+δ EtOH1]:[Abundance+δ EtOH4]])</f>
        <v>293359.27206642448</v>
      </c>
      <c r="N459" s="24">
        <f>STDEV(Tableau3[[#This Row],[Abundance+δ Control1]:[Abundance+δ Control4]])</f>
        <v>141835.63681168584</v>
      </c>
      <c r="O459" s="16">
        <f>_xlfn.T.TEST(Tableau3[[#This Row],[Abundance+δ EtOH1]:[Abundance+δ EtOH4]],Tableau3[[#This Row],[Abundance+δ Control1]:[Abundance+δ Control4]],2,2)</f>
        <v>2.3279533171326708E-2</v>
      </c>
      <c r="P459" s="24">
        <v>458</v>
      </c>
      <c r="Q459" s="24">
        <f>(Tableau3[[#This Row],[p-value]]*4872)/Tableau3[[#This Row],[Ranking]]</f>
        <v>0.24763730482686402</v>
      </c>
      <c r="R459" s="24">
        <v>0.72377258280947443</v>
      </c>
      <c r="S459" s="24" t="s">
        <v>38</v>
      </c>
      <c r="T459" s="24" t="s">
        <v>38</v>
      </c>
    </row>
    <row r="460" spans="1:20" x14ac:dyDescent="0.3">
      <c r="A460" s="8" t="s">
        <v>2347</v>
      </c>
      <c r="B460" s="43" t="s">
        <v>2348</v>
      </c>
      <c r="C460" s="8">
        <v>1672253.9125000001</v>
      </c>
      <c r="D460" s="8">
        <v>1582866.0296875001</v>
      </c>
      <c r="E460" s="8">
        <v>2023679.5687500001</v>
      </c>
      <c r="F460" s="8">
        <v>2249800.0179687501</v>
      </c>
      <c r="G460" s="8">
        <v>1188919.1039062501</v>
      </c>
      <c r="H460" s="8">
        <v>1619853.5023437501</v>
      </c>
      <c r="I460" s="8">
        <v>822696.92812499998</v>
      </c>
      <c r="J460" s="8">
        <v>1175686.0843750001</v>
      </c>
      <c r="K460" s="8">
        <f>AVERAGE(Tableau3[[#This Row],[Abundance+δ EtOH1]:[Abundance+δ EtOH4]])</f>
        <v>1882149.8822265626</v>
      </c>
      <c r="L460" s="8">
        <f>AVERAGE(Tableau3[[#This Row],[Abundance+δ Control1]:[Abundance+δ Control4]])</f>
        <v>1201788.9046875001</v>
      </c>
      <c r="M460" s="8">
        <f>STDEV(Tableau3[[#This Row],[Abundance+δ EtOH1]:[Abundance+δ EtOH4]])</f>
        <v>310281.81651349796</v>
      </c>
      <c r="N460" s="8">
        <f>STDEV(Tableau3[[#This Row],[Abundance+δ Control1]:[Abundance+δ Control4]])</f>
        <v>326259.46908759599</v>
      </c>
      <c r="O460" s="17">
        <f>_xlfn.T.TEST(Tableau3[[#This Row],[Abundance+δ EtOH1]:[Abundance+δ EtOH4]],Tableau3[[#This Row],[Abundance+δ Control1]:[Abundance+δ Control4]],2,2)</f>
        <v>2.3331379982361261E-2</v>
      </c>
      <c r="P460" s="8">
        <v>459</v>
      </c>
      <c r="Q460" s="8">
        <f>(Tableau3[[#This Row],[p-value]]*4872)/Tableau3[[#This Row],[Ranking]]</f>
        <v>0.24764811170820059</v>
      </c>
      <c r="R460" s="8">
        <v>0.61465606892648095</v>
      </c>
      <c r="S460" s="8" t="s">
        <v>38</v>
      </c>
      <c r="T460" s="8" t="s">
        <v>38</v>
      </c>
    </row>
    <row r="461" spans="1:20" x14ac:dyDescent="0.3">
      <c r="A461" s="24" t="s">
        <v>4362</v>
      </c>
      <c r="B461" s="47" t="s">
        <v>4363</v>
      </c>
      <c r="C461" s="24">
        <v>5508330.1712890593</v>
      </c>
      <c r="D461" s="24">
        <v>5484358.1136718793</v>
      </c>
      <c r="E461" s="24">
        <v>7183949.6585937496</v>
      </c>
      <c r="F461" s="24">
        <v>7967125.8246093793</v>
      </c>
      <c r="G461" s="24">
        <v>4031850.9027343802</v>
      </c>
      <c r="H461" s="24">
        <v>5538303.2835937496</v>
      </c>
      <c r="I461" s="24">
        <v>3101719.8934570299</v>
      </c>
      <c r="J461" s="24">
        <v>3681001.8910156302</v>
      </c>
      <c r="K461" s="24">
        <f>AVERAGE(Tableau3[[#This Row],[Abundance+δ EtOH1]:[Abundance+δ EtOH4]])</f>
        <v>6535940.9420410171</v>
      </c>
      <c r="L461" s="24">
        <f>AVERAGE(Tableau3[[#This Row],[Abundance+δ Control1]:[Abundance+δ Control4]])</f>
        <v>4088218.9927001977</v>
      </c>
      <c r="M461" s="24">
        <f>STDEV(Tableau3[[#This Row],[Abundance+δ EtOH1]:[Abundance+δ EtOH4]])</f>
        <v>1242311.7974039116</v>
      </c>
      <c r="N461" s="24">
        <f>STDEV(Tableau3[[#This Row],[Abundance+δ Control1]:[Abundance+δ Control4]])</f>
        <v>1040020.521107574</v>
      </c>
      <c r="O461" s="16">
        <f>_xlfn.T.TEST(Tableau3[[#This Row],[Abundance+δ EtOH1]:[Abundance+δ EtOH4]],Tableau3[[#This Row],[Abundance+δ Control1]:[Abundance+δ Control4]],2,2)</f>
        <v>2.3350631512346544E-2</v>
      </c>
      <c r="P461" s="24">
        <v>460</v>
      </c>
      <c r="Q461" s="24">
        <f>(Tableau3[[#This Row],[p-value]]*4872)/Tableau3[[#This Row],[Ranking]]</f>
        <v>0.24731364506120079</v>
      </c>
      <c r="R461" s="24">
        <v>0.63082846065968623</v>
      </c>
      <c r="S461" s="24" t="s">
        <v>38</v>
      </c>
      <c r="T461" s="24" t="s">
        <v>38</v>
      </c>
    </row>
    <row r="462" spans="1:20" x14ac:dyDescent="0.3">
      <c r="A462" s="8" t="s">
        <v>9501</v>
      </c>
      <c r="B462" s="43" t="s">
        <v>9502</v>
      </c>
      <c r="C462" s="8">
        <v>215021.14687500001</v>
      </c>
      <c r="D462" s="8">
        <v>208909.666162109</v>
      </c>
      <c r="E462" s="8">
        <v>414596.83486328099</v>
      </c>
      <c r="F462" s="8">
        <v>365813.831445313</v>
      </c>
      <c r="G462" s="8">
        <v>190909.44033203099</v>
      </c>
      <c r="H462" s="8">
        <v>106508.38906250001</v>
      </c>
      <c r="I462" s="8">
        <v>82842.124902343799</v>
      </c>
      <c r="J462" s="8">
        <v>131558.37661132801</v>
      </c>
      <c r="K462" s="8">
        <f>AVERAGE(Tableau3[[#This Row],[Abundance+δ EtOH1]:[Abundance+δ EtOH4]])</f>
        <v>301085.36983642576</v>
      </c>
      <c r="L462" s="8">
        <f>AVERAGE(Tableau3[[#This Row],[Abundance+δ Control1]:[Abundance+δ Control4]])</f>
        <v>127954.5827270507</v>
      </c>
      <c r="M462" s="8">
        <f>STDEV(Tableau3[[#This Row],[Abundance+δ EtOH1]:[Abundance+δ EtOH4]])</f>
        <v>104845.97791777801</v>
      </c>
      <c r="N462" s="8">
        <f>STDEV(Tableau3[[#This Row],[Abundance+δ Control1]:[Abundance+δ Control4]])</f>
        <v>46444.857986315648</v>
      </c>
      <c r="O462" s="17">
        <f>_xlfn.T.TEST(Tableau3[[#This Row],[Abundance+δ EtOH1]:[Abundance+δ EtOH4]],Tableau3[[#This Row],[Abundance+δ Control1]:[Abundance+δ Control4]],2,2)</f>
        <v>2.3410162519325751E-2</v>
      </c>
      <c r="P462" s="8">
        <v>461</v>
      </c>
      <c r="Q462" s="8">
        <f>(Tableau3[[#This Row],[p-value]]*4872)/Tableau3[[#This Row],[Ranking]]</f>
        <v>0.24740631625630163</v>
      </c>
      <c r="R462" s="8">
        <v>1.1496113033503099</v>
      </c>
      <c r="S462" s="8" t="s">
        <v>38</v>
      </c>
      <c r="T462" s="8" t="s">
        <v>38</v>
      </c>
    </row>
    <row r="463" spans="1:20" x14ac:dyDescent="0.3">
      <c r="A463" s="24" t="s">
        <v>9954</v>
      </c>
      <c r="B463" s="47" t="s">
        <v>9955</v>
      </c>
      <c r="C463" s="24">
        <v>50513.869531249999</v>
      </c>
      <c r="D463" s="24">
        <v>36680.670312499999</v>
      </c>
      <c r="E463" s="24">
        <v>39222.435937499999</v>
      </c>
      <c r="F463" s="24">
        <v>38180.935937499999</v>
      </c>
      <c r="G463" s="24">
        <v>29556.076562499999</v>
      </c>
      <c r="H463" s="24">
        <v>25761.596093749999</v>
      </c>
      <c r="I463" s="24">
        <v>0.1</v>
      </c>
      <c r="J463" s="24">
        <v>20936.779687499999</v>
      </c>
      <c r="K463" s="24">
        <f>AVERAGE(Tableau3[[#This Row],[Abundance+δ EtOH1]:[Abundance+δ EtOH4]])</f>
        <v>41149.477929687499</v>
      </c>
      <c r="L463" s="24">
        <f>AVERAGE(Tableau3[[#This Row],[Abundance+δ Control1]:[Abundance+δ Control4]])</f>
        <v>19063.638085937499</v>
      </c>
      <c r="M463" s="24">
        <f>STDEV(Tableau3[[#This Row],[Abundance+δ EtOH1]:[Abundance+δ EtOH4]])</f>
        <v>6329.5024550613189</v>
      </c>
      <c r="N463" s="24">
        <f>STDEV(Tableau3[[#This Row],[Abundance+δ Control1]:[Abundance+δ Control4]])</f>
        <v>13189.402949241265</v>
      </c>
      <c r="O463" s="16">
        <f>_xlfn.T.TEST(Tableau3[[#This Row],[Abundance+δ EtOH1]:[Abundance+δ EtOH4]],Tableau3[[#This Row],[Abundance+δ Control1]:[Abundance+δ Control4]],2,2)</f>
        <v>2.3416644517655898E-2</v>
      </c>
      <c r="P463" s="24">
        <v>462</v>
      </c>
      <c r="Q463" s="24">
        <f>(Tableau3[[#This Row],[p-value]]*4872)/Tableau3[[#This Row],[Ranking]]</f>
        <v>0.24693916036800764</v>
      </c>
      <c r="R463" s="24">
        <v>1.1742624018031489</v>
      </c>
      <c r="S463" s="24" t="s">
        <v>38</v>
      </c>
      <c r="T463" s="24" t="s">
        <v>9871</v>
      </c>
    </row>
    <row r="464" spans="1:20" x14ac:dyDescent="0.3">
      <c r="A464" s="8" t="s">
        <v>3828</v>
      </c>
      <c r="B464" s="43" t="s">
        <v>3829</v>
      </c>
      <c r="C464" s="8">
        <v>83665.26479492191</v>
      </c>
      <c r="D464" s="8">
        <v>94362.779687500006</v>
      </c>
      <c r="E464" s="8">
        <v>136087.04726562501</v>
      </c>
      <c r="F464" s="8">
        <v>102452.27187500001</v>
      </c>
      <c r="G464" s="8">
        <v>67365.905664062506</v>
      </c>
      <c r="H464" s="8">
        <v>81853.869531250006</v>
      </c>
      <c r="I464" s="8">
        <v>57337.429833984403</v>
      </c>
      <c r="J464" s="8">
        <v>52884.381249999999</v>
      </c>
      <c r="K464" s="8">
        <f>AVERAGE(Tableau3[[#This Row],[Abundance+δ EtOH1]:[Abundance+δ EtOH4]])</f>
        <v>104141.84090576172</v>
      </c>
      <c r="L464" s="8">
        <f>AVERAGE(Tableau3[[#This Row],[Abundance+δ Control1]:[Abundance+δ Control4]])</f>
        <v>64860.396569824232</v>
      </c>
      <c r="M464" s="8">
        <f>STDEV(Tableau3[[#This Row],[Abundance+δ EtOH1]:[Abundance+δ EtOH4]])</f>
        <v>22644.138759051155</v>
      </c>
      <c r="N464" s="8">
        <f>STDEV(Tableau3[[#This Row],[Abundance+δ Control1]:[Abundance+δ Control4]])</f>
        <v>12846.214365345631</v>
      </c>
      <c r="O464" s="17">
        <f>_xlfn.T.TEST(Tableau3[[#This Row],[Abundance+δ EtOH1]:[Abundance+δ EtOH4]],Tableau3[[#This Row],[Abundance+δ Control1]:[Abundance+δ Control4]],2,2)</f>
        <v>2.3467298550713726E-2</v>
      </c>
      <c r="P464" s="8">
        <v>463</v>
      </c>
      <c r="Q464" s="8">
        <f>(Tableau3[[#This Row],[p-value]]*4872)/Tableau3[[#This Row],[Ranking]]</f>
        <v>0.24693883053796389</v>
      </c>
      <c r="R464" s="8">
        <v>0.62526102935983041</v>
      </c>
      <c r="S464" s="8" t="s">
        <v>38</v>
      </c>
      <c r="T464" s="8" t="s">
        <v>38</v>
      </c>
    </row>
    <row r="465" spans="1:20" x14ac:dyDescent="0.3">
      <c r="A465" s="24" t="s">
        <v>2867</v>
      </c>
      <c r="B465" s="47" t="s">
        <v>2868</v>
      </c>
      <c r="C465" s="24">
        <v>4764358.3575683599</v>
      </c>
      <c r="D465" s="24">
        <v>5056253.3480468793</v>
      </c>
      <c r="E465" s="24">
        <v>5380080.4203124996</v>
      </c>
      <c r="F465" s="24">
        <v>6827725.5374999996</v>
      </c>
      <c r="G465" s="24">
        <v>3609759.6136718802</v>
      </c>
      <c r="H465" s="24">
        <v>4395298.1244140593</v>
      </c>
      <c r="I465" s="24">
        <v>2022252.1014648399</v>
      </c>
      <c r="J465" s="24">
        <v>3780348.0575195299</v>
      </c>
      <c r="K465" s="24">
        <f>AVERAGE(Tableau3[[#This Row],[Abundance+δ EtOH1]:[Abundance+δ EtOH4]])</f>
        <v>5507104.4158569351</v>
      </c>
      <c r="L465" s="24">
        <f>AVERAGE(Tableau3[[#This Row],[Abundance+δ Control1]:[Abundance+δ Control4]])</f>
        <v>3451914.4742675778</v>
      </c>
      <c r="M465" s="24">
        <f>STDEV(Tableau3[[#This Row],[Abundance+δ EtOH1]:[Abundance+δ EtOH4]])</f>
        <v>915626.13091125269</v>
      </c>
      <c r="N465" s="24">
        <f>STDEV(Tableau3[[#This Row],[Abundance+δ Control1]:[Abundance+δ Control4]])</f>
        <v>1011054.0569479824</v>
      </c>
      <c r="O465" s="16">
        <f>_xlfn.T.TEST(Tableau3[[#This Row],[Abundance+δ EtOH1]:[Abundance+δ EtOH4]],Tableau3[[#This Row],[Abundance+δ Control1]:[Abundance+δ Control4]],2,2)</f>
        <v>2.3597200142896443E-2</v>
      </c>
      <c r="P465" s="24">
        <v>464</v>
      </c>
      <c r="Q465" s="24">
        <f>(Tableau3[[#This Row],[p-value]]*4872)/Tableau3[[#This Row],[Ranking]]</f>
        <v>0.24777060150041266</v>
      </c>
      <c r="R465" s="24">
        <v>0.63444734204154962</v>
      </c>
      <c r="S465" s="24" t="s">
        <v>38</v>
      </c>
      <c r="T465" s="24" t="s">
        <v>38</v>
      </c>
    </row>
    <row r="466" spans="1:20" x14ac:dyDescent="0.3">
      <c r="A466" s="8" t="s">
        <v>6361</v>
      </c>
      <c r="B466" s="43" t="s">
        <v>6362</v>
      </c>
      <c r="C466" s="8">
        <v>1610331.5296875001</v>
      </c>
      <c r="D466" s="8">
        <v>1747715.6703125001</v>
      </c>
      <c r="E466" s="8">
        <v>2312011.2250000001</v>
      </c>
      <c r="F466" s="8">
        <v>2413081.7093750001</v>
      </c>
      <c r="G466" s="8">
        <v>1357967.91738281</v>
      </c>
      <c r="H466" s="8">
        <v>1552906.35</v>
      </c>
      <c r="I466" s="8">
        <v>920991.05019531294</v>
      </c>
      <c r="J466" s="8">
        <v>1350621.3031250001</v>
      </c>
      <c r="K466" s="8">
        <f>AVERAGE(Tableau3[[#This Row],[Abundance+δ EtOH1]:[Abundance+δ EtOH4]])</f>
        <v>2020785.0335937501</v>
      </c>
      <c r="L466" s="8">
        <f>AVERAGE(Tableau3[[#This Row],[Abundance+δ Control1]:[Abundance+δ Control4]])</f>
        <v>1295621.6551757809</v>
      </c>
      <c r="M466" s="8">
        <f>STDEV(Tableau3[[#This Row],[Abundance+δ EtOH1]:[Abundance+δ EtOH4]])</f>
        <v>400727.80970868317</v>
      </c>
      <c r="N466" s="8">
        <f>STDEV(Tableau3[[#This Row],[Abundance+δ Control1]:[Abundance+δ Control4]])</f>
        <v>266743.02369168459</v>
      </c>
      <c r="O466" s="17">
        <f>_xlfn.T.TEST(Tableau3[[#This Row],[Abundance+δ EtOH1]:[Abundance+δ EtOH4]],Tableau3[[#This Row],[Abundance+δ Control1]:[Abundance+δ Control4]],2,2)</f>
        <v>2.3615113855798377E-2</v>
      </c>
      <c r="P466" s="8">
        <v>465</v>
      </c>
      <c r="Q466" s="8">
        <f>(Tableau3[[#This Row],[p-value]]*4872)/Tableau3[[#This Row],[Ranking]]</f>
        <v>0.24742545097946173</v>
      </c>
      <c r="R466" s="8">
        <v>0.58144085496064102</v>
      </c>
      <c r="S466" s="8" t="s">
        <v>38</v>
      </c>
      <c r="T466" s="8" t="s">
        <v>38</v>
      </c>
    </row>
    <row r="467" spans="1:20" x14ac:dyDescent="0.3">
      <c r="A467" s="24" t="s">
        <v>9956</v>
      </c>
      <c r="B467" s="47" t="s">
        <v>9957</v>
      </c>
      <c r="C467" s="24">
        <v>81292.337304687506</v>
      </c>
      <c r="D467" s="24">
        <v>143400.374414063</v>
      </c>
      <c r="E467" s="24">
        <v>18490.576562499999</v>
      </c>
      <c r="F467" s="24">
        <v>72569.98842773441</v>
      </c>
      <c r="G467" s="24">
        <v>1739.8398681640599</v>
      </c>
      <c r="H467" s="24">
        <v>1603.5141845703099</v>
      </c>
      <c r="I467" s="24">
        <v>1888.8043457031299</v>
      </c>
      <c r="J467" s="24">
        <v>2224.2518554687499</v>
      </c>
      <c r="K467" s="24">
        <f>AVERAGE(Tableau3[[#This Row],[Abundance+δ EtOH1]:[Abundance+δ EtOH4]])</f>
        <v>78938.319177246231</v>
      </c>
      <c r="L467" s="24">
        <f>AVERAGE(Tableau3[[#This Row],[Abundance+δ Control1]:[Abundance+δ Control4]])</f>
        <v>1864.1025634765624</v>
      </c>
      <c r="M467" s="24">
        <f>STDEV(Tableau3[[#This Row],[Abundance+δ EtOH1]:[Abundance+δ EtOH4]])</f>
        <v>51170.900553773485</v>
      </c>
      <c r="N467" s="24">
        <f>STDEV(Tableau3[[#This Row],[Abundance+δ Control1]:[Abundance+δ Control4]])</f>
        <v>266.87400974677098</v>
      </c>
      <c r="O467" s="16">
        <f>_xlfn.T.TEST(Tableau3[[#This Row],[Abundance+δ EtOH1]:[Abundance+δ EtOH4]],Tableau3[[#This Row],[Abundance+δ Control1]:[Abundance+δ Control4]],2,2)</f>
        <v>2.3627837575933789E-2</v>
      </c>
      <c r="P467" s="24">
        <v>466</v>
      </c>
      <c r="Q467" s="24">
        <f>(Tableau3[[#This Row],[p-value]]*4872)/Tableau3[[#This Row],[Ranking]]</f>
        <v>0.2470275207509644</v>
      </c>
      <c r="R467" s="24">
        <v>5.4127512506762674</v>
      </c>
      <c r="S467" s="24" t="s">
        <v>38</v>
      </c>
      <c r="T467" s="24" t="s">
        <v>9871</v>
      </c>
    </row>
    <row r="468" spans="1:20" x14ac:dyDescent="0.3">
      <c r="A468" s="8" t="s">
        <v>7266</v>
      </c>
      <c r="B468" s="43" t="s">
        <v>7267</v>
      </c>
      <c r="C468" s="8">
        <v>68687.791406250006</v>
      </c>
      <c r="D468" s="8">
        <v>93104.424218750006</v>
      </c>
      <c r="E468" s="8">
        <v>107188.79531250001</v>
      </c>
      <c r="F468" s="8">
        <v>129840.34218750001</v>
      </c>
      <c r="G468" s="8">
        <v>76602.334375000006</v>
      </c>
      <c r="H468" s="8">
        <v>45396.310937499999</v>
      </c>
      <c r="I468" s="8">
        <v>41561.568749999999</v>
      </c>
      <c r="J468" s="8">
        <v>54949.365624999999</v>
      </c>
      <c r="K468" s="8">
        <f>AVERAGE(Tableau3[[#This Row],[Abundance+δ EtOH1]:[Abundance+δ EtOH4]])</f>
        <v>99705.338281250006</v>
      </c>
      <c r="L468" s="8">
        <f>AVERAGE(Tableau3[[#This Row],[Abundance+δ Control1]:[Abundance+δ Control4]])</f>
        <v>54627.394921875006</v>
      </c>
      <c r="M468" s="8">
        <f>STDEV(Tableau3[[#This Row],[Abundance+δ EtOH1]:[Abundance+δ EtOH4]])</f>
        <v>25624.082879013124</v>
      </c>
      <c r="N468" s="8">
        <f>STDEV(Tableau3[[#This Row],[Abundance+δ Control1]:[Abundance+δ Control4]])</f>
        <v>15694.270230272097</v>
      </c>
      <c r="O468" s="17">
        <f>_xlfn.T.TEST(Tableau3[[#This Row],[Abundance+δ EtOH1]:[Abundance+δ EtOH4]],Tableau3[[#This Row],[Abundance+δ Control1]:[Abundance+δ Control4]],2,2)</f>
        <v>2.3997046243509092E-2</v>
      </c>
      <c r="P468" s="8">
        <v>467</v>
      </c>
      <c r="Q468" s="8">
        <f>(Tableau3[[#This Row],[p-value]]*4872)/Tableau3[[#This Row],[Ranking]]</f>
        <v>0.25035034111001347</v>
      </c>
      <c r="R468" s="8">
        <v>0.77536965070849251</v>
      </c>
      <c r="S468" s="8" t="s">
        <v>38</v>
      </c>
      <c r="T468" s="8" t="s">
        <v>38</v>
      </c>
    </row>
    <row r="469" spans="1:20" x14ac:dyDescent="0.3">
      <c r="A469" s="24" t="s">
        <v>475</v>
      </c>
      <c r="B469" s="47" t="s">
        <v>476</v>
      </c>
      <c r="C469" s="24">
        <v>6576014.4828124996</v>
      </c>
      <c r="D469" s="24">
        <v>7481074.6019531293</v>
      </c>
      <c r="E469" s="24">
        <v>7197317.9359374996</v>
      </c>
      <c r="F469" s="24">
        <v>7371233.9710937496</v>
      </c>
      <c r="G469" s="24">
        <v>6506416.7142578093</v>
      </c>
      <c r="H469" s="24">
        <v>6165172.6898437496</v>
      </c>
      <c r="I469" s="24">
        <v>4251264.5995117193</v>
      </c>
      <c r="J469" s="24">
        <v>4788272.8871093793</v>
      </c>
      <c r="K469" s="24">
        <f>AVERAGE(Tableau3[[#This Row],[Abundance+δ EtOH1]:[Abundance+δ EtOH4]])</f>
        <v>7156410.2479492202</v>
      </c>
      <c r="L469" s="24">
        <f>AVERAGE(Tableau3[[#This Row],[Abundance+δ Control1]:[Abundance+δ Control4]])</f>
        <v>5427781.7226806646</v>
      </c>
      <c r="M469" s="24">
        <f>STDEV(Tableau3[[#This Row],[Abundance+δ EtOH1]:[Abundance+δ EtOH4]])</f>
        <v>404181.83115673682</v>
      </c>
      <c r="N469" s="24">
        <f>STDEV(Tableau3[[#This Row],[Abundance+δ Control1]:[Abundance+δ Control4]])</f>
        <v>1080179.4566015096</v>
      </c>
      <c r="O469" s="16">
        <f>_xlfn.T.TEST(Tableau3[[#This Row],[Abundance+δ EtOH1]:[Abundance+δ EtOH4]],Tableau3[[#This Row],[Abundance+δ Control1]:[Abundance+δ Control4]],2,2)</f>
        <v>2.4081056285139131E-2</v>
      </c>
      <c r="P469" s="24">
        <v>468</v>
      </c>
      <c r="Q469" s="24">
        <f>(Tableau3[[#This Row],[p-value]]*4872)/Tableau3[[#This Row],[Ranking]]</f>
        <v>0.25068997055811504</v>
      </c>
      <c r="R469" s="24">
        <v>0.37528056969172319</v>
      </c>
      <c r="S469" s="24" t="s">
        <v>38</v>
      </c>
      <c r="T469" s="24" t="s">
        <v>38</v>
      </c>
    </row>
    <row r="470" spans="1:20" x14ac:dyDescent="0.3">
      <c r="A470" s="8" t="s">
        <v>1805</v>
      </c>
      <c r="B470" s="43" t="s">
        <v>1806</v>
      </c>
      <c r="C470" s="8">
        <v>29558.889062499999</v>
      </c>
      <c r="D470" s="8">
        <v>24482.469140624999</v>
      </c>
      <c r="E470" s="8">
        <v>36541.271874999999</v>
      </c>
      <c r="F470" s="8">
        <v>33717.642968749999</v>
      </c>
      <c r="G470" s="8">
        <v>25545.180078124999</v>
      </c>
      <c r="H470" s="8">
        <v>22106.019921874999</v>
      </c>
      <c r="I470" s="8">
        <v>21721.758203124999</v>
      </c>
      <c r="J470" s="8">
        <v>21463.625390624999</v>
      </c>
      <c r="K470" s="8">
        <f>AVERAGE(Tableau3[[#This Row],[Abundance+δ EtOH1]:[Abundance+δ EtOH4]])</f>
        <v>31075.068261718749</v>
      </c>
      <c r="L470" s="8">
        <f>AVERAGE(Tableau3[[#This Row],[Abundance+δ Control1]:[Abundance+δ Control4]])</f>
        <v>22709.145898437499</v>
      </c>
      <c r="M470" s="8">
        <f>STDEV(Tableau3[[#This Row],[Abundance+δ EtOH1]:[Abundance+δ EtOH4]])</f>
        <v>5247.9756592321846</v>
      </c>
      <c r="N470" s="8">
        <f>STDEV(Tableau3[[#This Row],[Abundance+δ Control1]:[Abundance+δ Control4]])</f>
        <v>1909.0230143711606</v>
      </c>
      <c r="O470" s="17">
        <f>_xlfn.T.TEST(Tableau3[[#This Row],[Abundance+δ EtOH1]:[Abundance+δ EtOH4]],Tableau3[[#This Row],[Abundance+δ Control1]:[Abundance+δ Control4]],2,2)</f>
        <v>2.4127140458548454E-2</v>
      </c>
      <c r="P470" s="8">
        <v>469</v>
      </c>
      <c r="Q470" s="8">
        <f>(Tableau3[[#This Row],[p-value]]*4872)/Tableau3[[#This Row],[Ranking]]</f>
        <v>0.25063417550969741</v>
      </c>
      <c r="R470" s="8">
        <v>0.43833597250387629</v>
      </c>
      <c r="S470" s="8" t="s">
        <v>38</v>
      </c>
      <c r="T470" s="8" t="s">
        <v>38</v>
      </c>
    </row>
    <row r="471" spans="1:20" x14ac:dyDescent="0.3">
      <c r="A471" s="24" t="s">
        <v>2761</v>
      </c>
      <c r="B471" s="47" t="s">
        <v>2762</v>
      </c>
      <c r="C471" s="24">
        <v>4100159.3121582</v>
      </c>
      <c r="D471" s="24">
        <v>4197910.3600097699</v>
      </c>
      <c r="E471" s="24">
        <v>5899293.5257812496</v>
      </c>
      <c r="F471" s="24">
        <v>6062136.1917968793</v>
      </c>
      <c r="G471" s="24">
        <v>3420451.0396972699</v>
      </c>
      <c r="H471" s="24">
        <v>3649045.8512207</v>
      </c>
      <c r="I471" s="24">
        <v>1910313.14821777</v>
      </c>
      <c r="J471" s="24">
        <v>3352080.0368896499</v>
      </c>
      <c r="K471" s="24">
        <f>AVERAGE(Tableau3[[#This Row],[Abundance+δ EtOH1]:[Abundance+δ EtOH4]])</f>
        <v>5064874.8474365249</v>
      </c>
      <c r="L471" s="24">
        <f>AVERAGE(Tableau3[[#This Row],[Abundance+δ Control1]:[Abundance+δ Control4]])</f>
        <v>3082972.5190063473</v>
      </c>
      <c r="M471" s="24">
        <f>STDEV(Tableau3[[#This Row],[Abundance+δ EtOH1]:[Abundance+δ EtOH4]])</f>
        <v>1060359.7198109161</v>
      </c>
      <c r="N471" s="24">
        <f>STDEV(Tableau3[[#This Row],[Abundance+δ Control1]:[Abundance+δ Control4]])</f>
        <v>792018.43948474887</v>
      </c>
      <c r="O471" s="16">
        <f>_xlfn.T.TEST(Tableau3[[#This Row],[Abundance+δ EtOH1]:[Abundance+δ EtOH4]],Tableau3[[#This Row],[Abundance+δ Control1]:[Abundance+δ Control4]],2,2)</f>
        <v>2.4165593403396253E-2</v>
      </c>
      <c r="P471" s="24">
        <v>470</v>
      </c>
      <c r="Q471" s="24">
        <f>(Tableau3[[#This Row],[p-value]]*4872)/Tableau3[[#This Row],[Ranking]]</f>
        <v>0.25049951289648204</v>
      </c>
      <c r="R471" s="24">
        <v>0.66017188455363041</v>
      </c>
      <c r="S471" s="24" t="s">
        <v>38</v>
      </c>
      <c r="T471" s="24" t="s">
        <v>38</v>
      </c>
    </row>
    <row r="472" spans="1:20" x14ac:dyDescent="0.3">
      <c r="A472" s="8" t="s">
        <v>3755</v>
      </c>
      <c r="B472" s="43" t="s">
        <v>3756</v>
      </c>
      <c r="C472" s="8">
        <v>73787.600000000006</v>
      </c>
      <c r="D472" s="8">
        <v>49604.201562499999</v>
      </c>
      <c r="E472" s="8">
        <v>34738.529687499999</v>
      </c>
      <c r="F472" s="8">
        <v>31179.910546874999</v>
      </c>
      <c r="G472" s="8">
        <v>21899.433984374999</v>
      </c>
      <c r="H472" s="8">
        <v>20394.473046874999</v>
      </c>
      <c r="I472" s="8">
        <v>15430.1166015625</v>
      </c>
      <c r="J472" s="8">
        <v>13182.01015625</v>
      </c>
      <c r="K472" s="8">
        <f>AVERAGE(Tableau3[[#This Row],[Abundance+δ EtOH1]:[Abundance+δ EtOH4]])</f>
        <v>47327.560449218756</v>
      </c>
      <c r="L472" s="8">
        <f>AVERAGE(Tableau3[[#This Row],[Abundance+δ Control1]:[Abundance+δ Control4]])</f>
        <v>17726.508447265624</v>
      </c>
      <c r="M472" s="8">
        <f>STDEV(Tableau3[[#This Row],[Abundance+δ EtOH1]:[Abundance+δ EtOH4]])</f>
        <v>19361.018229729489</v>
      </c>
      <c r="N472" s="8">
        <f>STDEV(Tableau3[[#This Row],[Abundance+δ Control1]:[Abundance+δ Control4]])</f>
        <v>4101.1064713921669</v>
      </c>
      <c r="O472" s="17">
        <f>_xlfn.T.TEST(Tableau3[[#This Row],[Abundance+δ EtOH1]:[Abundance+δ EtOH4]],Tableau3[[#This Row],[Abundance+δ Control1]:[Abundance+δ Control4]],2,2)</f>
        <v>2.4275501872001892E-2</v>
      </c>
      <c r="P472" s="8">
        <v>471</v>
      </c>
      <c r="Q472" s="8">
        <f>(Tableau3[[#This Row],[p-value]]*4872)/Tableau3[[#This Row],[Ranking]]</f>
        <v>0.25110455439573931</v>
      </c>
      <c r="R472" s="8">
        <v>1.569690466073048</v>
      </c>
      <c r="S472" s="8" t="s">
        <v>38</v>
      </c>
      <c r="T472" s="8" t="s">
        <v>38</v>
      </c>
    </row>
    <row r="473" spans="1:20" x14ac:dyDescent="0.3">
      <c r="A473" s="24" t="s">
        <v>3304</v>
      </c>
      <c r="B473" s="47" t="s">
        <v>3305</v>
      </c>
      <c r="C473" s="24">
        <v>767093.70058593794</v>
      </c>
      <c r="D473" s="24">
        <v>835723.17128906294</v>
      </c>
      <c r="E473" s="24">
        <v>964051.72402343794</v>
      </c>
      <c r="F473" s="24">
        <v>1153748.31679688</v>
      </c>
      <c r="G473" s="24">
        <v>674706.32949218794</v>
      </c>
      <c r="H473" s="24">
        <v>743523.33242187498</v>
      </c>
      <c r="I473" s="24">
        <v>560898.74453124998</v>
      </c>
      <c r="J473" s="24">
        <v>625710.62783203099</v>
      </c>
      <c r="K473" s="24">
        <f>AVERAGE(Tableau3[[#This Row],[Abundance+δ EtOH1]:[Abundance+δ EtOH4]])</f>
        <v>930154.22817382962</v>
      </c>
      <c r="L473" s="24">
        <f>AVERAGE(Tableau3[[#This Row],[Abundance+δ Control1]:[Abundance+δ Control4]])</f>
        <v>651209.75856933591</v>
      </c>
      <c r="M473" s="24">
        <f>STDEV(Tableau3[[#This Row],[Abundance+δ EtOH1]:[Abundance+δ EtOH4]])</f>
        <v>169950.30337686278</v>
      </c>
      <c r="N473" s="24">
        <f>STDEV(Tableau3[[#This Row],[Abundance+δ Control1]:[Abundance+δ Control4]])</f>
        <v>77201.402594137602</v>
      </c>
      <c r="O473" s="16">
        <f>_xlfn.T.TEST(Tableau3[[#This Row],[Abundance+δ EtOH1]:[Abundance+δ EtOH4]],Tableau3[[#This Row],[Abundance+δ Control1]:[Abundance+δ Control4]],2,2)</f>
        <v>2.4359659522740339E-2</v>
      </c>
      <c r="P473" s="24">
        <v>472</v>
      </c>
      <c r="Q473" s="24">
        <f>(Tableau3[[#This Row],[p-value]]*4872)/Tableau3[[#This Row],[Ranking]]</f>
        <v>0.25144123134489604</v>
      </c>
      <c r="R473" s="24">
        <v>0.4628572966949186</v>
      </c>
      <c r="S473" s="24" t="s">
        <v>38</v>
      </c>
      <c r="T473" s="24" t="s">
        <v>38</v>
      </c>
    </row>
    <row r="474" spans="1:20" x14ac:dyDescent="0.3">
      <c r="A474" s="8" t="s">
        <v>2845</v>
      </c>
      <c r="B474" s="43" t="s">
        <v>2846</v>
      </c>
      <c r="C474" s="8">
        <v>623593.47597656294</v>
      </c>
      <c r="D474" s="8">
        <v>613955.89394531294</v>
      </c>
      <c r="E474" s="8">
        <v>932550.40957031294</v>
      </c>
      <c r="F474" s="8">
        <v>1007663.47890625</v>
      </c>
      <c r="G474" s="8">
        <v>448009.665429688</v>
      </c>
      <c r="H474" s="8">
        <v>452641.75039062498</v>
      </c>
      <c r="I474" s="8">
        <v>258636.34951171899</v>
      </c>
      <c r="J474" s="8">
        <v>570238.43105468794</v>
      </c>
      <c r="K474" s="8">
        <f>AVERAGE(Tableau3[[#This Row],[Abundance+δ EtOH1]:[Abundance+δ EtOH4]])</f>
        <v>794440.8145996097</v>
      </c>
      <c r="L474" s="8">
        <f>AVERAGE(Tableau3[[#This Row],[Abundance+δ Control1]:[Abundance+δ Control4]])</f>
        <v>432381.54909668001</v>
      </c>
      <c r="M474" s="8">
        <f>STDEV(Tableau3[[#This Row],[Abundance+δ EtOH1]:[Abundance+δ EtOH4]])</f>
        <v>205184.29479792077</v>
      </c>
      <c r="N474" s="8">
        <f>STDEV(Tableau3[[#This Row],[Abundance+δ Control1]:[Abundance+δ Control4]])</f>
        <v>128901.29047529765</v>
      </c>
      <c r="O474" s="17">
        <f>_xlfn.T.TEST(Tableau3[[#This Row],[Abundance+δ EtOH1]:[Abundance+δ EtOH4]],Tableau3[[#This Row],[Abundance+δ Control1]:[Abundance+δ Control4]],2,2)</f>
        <v>2.4372236115665226E-2</v>
      </c>
      <c r="P474" s="8">
        <v>473</v>
      </c>
      <c r="Q474" s="8">
        <f>(Tableau3[[#This Row],[p-value]]*4872)/Tableau3[[#This Row],[Ranking]]</f>
        <v>0.25103918468397673</v>
      </c>
      <c r="R474" s="8">
        <v>0.81420942117599537</v>
      </c>
      <c r="S474" s="8" t="s">
        <v>38</v>
      </c>
      <c r="T474" s="8" t="s">
        <v>38</v>
      </c>
    </row>
    <row r="475" spans="1:20" x14ac:dyDescent="0.3">
      <c r="A475" s="24" t="s">
        <v>7986</v>
      </c>
      <c r="B475" s="47" t="s">
        <v>7987</v>
      </c>
      <c r="C475" s="24">
        <v>69740.084375000006</v>
      </c>
      <c r="D475" s="24">
        <v>66480.468652343799</v>
      </c>
      <c r="E475" s="24">
        <v>62671.6</v>
      </c>
      <c r="F475" s="24">
        <v>107222.503808594</v>
      </c>
      <c r="G475" s="24">
        <v>47847.057519531299</v>
      </c>
      <c r="H475" s="24">
        <v>46738.756249999999</v>
      </c>
      <c r="I475" s="24">
        <v>42882.502343749999</v>
      </c>
      <c r="J475" s="24">
        <v>15952.9330078125</v>
      </c>
      <c r="K475" s="24">
        <f>AVERAGE(Tableau3[[#This Row],[Abundance+δ EtOH1]:[Abundance+δ EtOH4]])</f>
        <v>76528.664208984454</v>
      </c>
      <c r="L475" s="24">
        <f>AVERAGE(Tableau3[[#This Row],[Abundance+δ Control1]:[Abundance+δ Control4]])</f>
        <v>38355.312280273451</v>
      </c>
      <c r="M475" s="24">
        <f>STDEV(Tableau3[[#This Row],[Abundance+δ EtOH1]:[Abundance+δ EtOH4]])</f>
        <v>20665.438683668177</v>
      </c>
      <c r="N475" s="24">
        <f>STDEV(Tableau3[[#This Row],[Abundance+δ Control1]:[Abundance+δ Control4]])</f>
        <v>15085.726227337644</v>
      </c>
      <c r="O475" s="16">
        <f>_xlfn.T.TEST(Tableau3[[#This Row],[Abundance+δ EtOH1]:[Abundance+δ EtOH4]],Tableau3[[#This Row],[Abundance+δ Control1]:[Abundance+δ Control4]],2,2)</f>
        <v>2.4511630713908456E-2</v>
      </c>
      <c r="P475" s="24">
        <v>474</v>
      </c>
      <c r="Q475" s="24">
        <f>(Tableau3[[#This Row],[p-value]]*4872)/Tableau3[[#This Row],[Ranking]]</f>
        <v>0.25194233088219831</v>
      </c>
      <c r="R475" s="24">
        <v>0.9707484115045385</v>
      </c>
      <c r="S475" s="24" t="s">
        <v>38</v>
      </c>
      <c r="T475" s="24" t="s">
        <v>38</v>
      </c>
    </row>
    <row r="476" spans="1:20" x14ac:dyDescent="0.3">
      <c r="A476" s="8" t="s">
        <v>7214</v>
      </c>
      <c r="B476" s="43" t="s">
        <v>7215</v>
      </c>
      <c r="C476" s="8">
        <v>4700.2337890625004</v>
      </c>
      <c r="D476" s="8">
        <v>4521.4793945312504</v>
      </c>
      <c r="E476" s="8">
        <v>5928.1141601562504</v>
      </c>
      <c r="F476" s="8">
        <v>7797.6878906250004</v>
      </c>
      <c r="G476" s="8">
        <v>3507.7430664062499</v>
      </c>
      <c r="H476" s="8">
        <v>4048.5064941406299</v>
      </c>
      <c r="I476" s="8">
        <v>3021.6954589843799</v>
      </c>
      <c r="J476" s="8">
        <v>2090.4085937499999</v>
      </c>
      <c r="K476" s="8">
        <f>AVERAGE(Tableau3[[#This Row],[Abundance+δ EtOH1]:[Abundance+δ EtOH4]])</f>
        <v>5736.8788085937504</v>
      </c>
      <c r="L476" s="8">
        <f>AVERAGE(Tableau3[[#This Row],[Abundance+δ Control1]:[Abundance+δ Control4]])</f>
        <v>3167.0884033203151</v>
      </c>
      <c r="M476" s="8">
        <f>STDEV(Tableau3[[#This Row],[Abundance+δ EtOH1]:[Abundance+δ EtOH4]])</f>
        <v>1509.451739815061</v>
      </c>
      <c r="N476" s="8">
        <f>STDEV(Tableau3[[#This Row],[Abundance+δ Control1]:[Abundance+δ Control4]])</f>
        <v>831.32864959384051</v>
      </c>
      <c r="O476" s="17">
        <f>_xlfn.T.TEST(Tableau3[[#This Row],[Abundance+δ EtOH1]:[Abundance+δ EtOH4]],Tableau3[[#This Row],[Abundance+δ Control1]:[Abundance+δ Control4]],2,2)</f>
        <v>2.4556723859240067E-2</v>
      </c>
      <c r="P476" s="8">
        <v>475</v>
      </c>
      <c r="Q476" s="8">
        <f>(Tableau3[[#This Row],[p-value]]*4872)/Tableau3[[#This Row],[Ranking]]</f>
        <v>0.25187443924677388</v>
      </c>
      <c r="R476" s="8">
        <v>0.80399967020767216</v>
      </c>
      <c r="S476" s="8" t="s">
        <v>38</v>
      </c>
      <c r="T476" s="8" t="s">
        <v>38</v>
      </c>
    </row>
    <row r="477" spans="1:20" x14ac:dyDescent="0.3">
      <c r="A477" s="24" t="s">
        <v>449</v>
      </c>
      <c r="B477" s="47" t="s">
        <v>450</v>
      </c>
      <c r="C477" s="24">
        <v>773322.94960937498</v>
      </c>
      <c r="D477" s="24">
        <v>824762.69082031294</v>
      </c>
      <c r="E477" s="24">
        <v>909545.09804687498</v>
      </c>
      <c r="F477" s="24">
        <v>1017835.84609375</v>
      </c>
      <c r="G477" s="24">
        <v>683838.96523437498</v>
      </c>
      <c r="H477" s="24">
        <v>778043.22695312498</v>
      </c>
      <c r="I477" s="24">
        <v>476470.20156249998</v>
      </c>
      <c r="J477" s="24">
        <v>586114.68398437498</v>
      </c>
      <c r="K477" s="24">
        <f>AVERAGE(Tableau3[[#This Row],[Abundance+δ EtOH1]:[Abundance+δ EtOH4]])</f>
        <v>881366.64614257822</v>
      </c>
      <c r="L477" s="24">
        <f>AVERAGE(Tableau3[[#This Row],[Abundance+δ Control1]:[Abundance+δ Control4]])</f>
        <v>631116.76943359373</v>
      </c>
      <c r="M477" s="24">
        <f>STDEV(Tableau3[[#This Row],[Abundance+δ EtOH1]:[Abundance+δ EtOH4]])</f>
        <v>106919.46471639254</v>
      </c>
      <c r="N477" s="24">
        <f>STDEV(Tableau3[[#This Row],[Abundance+δ Control1]:[Abundance+δ Control4]])</f>
        <v>129496.15502449237</v>
      </c>
      <c r="O477" s="16">
        <f>_xlfn.T.TEST(Tableau3[[#This Row],[Abundance+δ EtOH1]:[Abundance+δ EtOH4]],Tableau3[[#This Row],[Abundance+δ Control1]:[Abundance+δ Control4]],2,2)</f>
        <v>2.4624579616833477E-2</v>
      </c>
      <c r="P477" s="24">
        <v>476</v>
      </c>
      <c r="Q477" s="24">
        <f>(Tableau3[[#This Row],[p-value]]*4872)/Tableau3[[#This Row],[Ranking]]</f>
        <v>0.25203981490170735</v>
      </c>
      <c r="R477" s="24">
        <v>0.44602348730048069</v>
      </c>
      <c r="S477" s="24" t="s">
        <v>38</v>
      </c>
      <c r="T477" s="24" t="s">
        <v>38</v>
      </c>
    </row>
    <row r="478" spans="1:20" x14ac:dyDescent="0.3">
      <c r="A478" s="8" t="s">
        <v>5485</v>
      </c>
      <c r="B478" s="43" t="s">
        <v>5486</v>
      </c>
      <c r="C478" s="8">
        <v>5438171.6644531293</v>
      </c>
      <c r="D478" s="8">
        <v>5109193.0824218793</v>
      </c>
      <c r="E478" s="8">
        <v>7576739.4828124996</v>
      </c>
      <c r="F478" s="8">
        <v>7589024.9671874996</v>
      </c>
      <c r="G478" s="8">
        <v>4344006.5482421899</v>
      </c>
      <c r="H478" s="8">
        <v>5006315.6166015593</v>
      </c>
      <c r="I478" s="8">
        <v>3374411.1781250001</v>
      </c>
      <c r="J478" s="8">
        <v>4037441.3060546899</v>
      </c>
      <c r="K478" s="8">
        <f>AVERAGE(Tableau3[[#This Row],[Abundance+δ EtOH1]:[Abundance+δ EtOH4]])</f>
        <v>6428282.2992187515</v>
      </c>
      <c r="L478" s="8">
        <f>AVERAGE(Tableau3[[#This Row],[Abundance+δ Control1]:[Abundance+δ Control4]])</f>
        <v>4190543.6622558599</v>
      </c>
      <c r="M478" s="8">
        <f>STDEV(Tableau3[[#This Row],[Abundance+δ EtOH1]:[Abundance+δ EtOH4]])</f>
        <v>1339974.2379037361</v>
      </c>
      <c r="N478" s="8">
        <f>STDEV(Tableau3[[#This Row],[Abundance+δ Control1]:[Abundance+δ Control4]])</f>
        <v>677875.92325838376</v>
      </c>
      <c r="O478" s="17">
        <f>_xlfn.T.TEST(Tableau3[[#This Row],[Abundance+δ EtOH1]:[Abundance+δ EtOH4]],Tableau3[[#This Row],[Abundance+δ Control1]:[Abundance+δ Control4]],2,2)</f>
        <v>2.4626727864236746E-2</v>
      </c>
      <c r="P478" s="8">
        <v>477</v>
      </c>
      <c r="Q478" s="8">
        <f>(Tableau3[[#This Row],[p-value]]*4872)/Tableau3[[#This Row],[Ranking]]</f>
        <v>0.25153337139321053</v>
      </c>
      <c r="R478" s="8">
        <v>0.57215498121178154</v>
      </c>
      <c r="S478" s="8" t="s">
        <v>38</v>
      </c>
      <c r="T478" s="8" t="s">
        <v>38</v>
      </c>
    </row>
    <row r="479" spans="1:20" x14ac:dyDescent="0.3">
      <c r="A479" s="24" t="s">
        <v>7732</v>
      </c>
      <c r="B479" s="47" t="s">
        <v>7733</v>
      </c>
      <c r="C479" s="24">
        <v>18702579.403222699</v>
      </c>
      <c r="D479" s="24">
        <v>20275385.480859399</v>
      </c>
      <c r="E479" s="24">
        <v>27709654.975976601</v>
      </c>
      <c r="F479" s="24">
        <v>26840995.263085902</v>
      </c>
      <c r="G479" s="24">
        <v>14032797.8441406</v>
      </c>
      <c r="H479" s="24">
        <v>20091765.152246099</v>
      </c>
      <c r="I479" s="24">
        <v>12016766.006982399</v>
      </c>
      <c r="J479" s="24">
        <v>11317946.2821289</v>
      </c>
      <c r="K479" s="24">
        <f>AVERAGE(Tableau3[[#This Row],[Abundance+δ EtOH1]:[Abundance+δ EtOH4]])</f>
        <v>23382153.780786149</v>
      </c>
      <c r="L479" s="24">
        <f>AVERAGE(Tableau3[[#This Row],[Abundance+δ Control1]:[Abundance+δ Control4]])</f>
        <v>14364818.8213745</v>
      </c>
      <c r="M479" s="24">
        <f>STDEV(Tableau3[[#This Row],[Abundance+δ EtOH1]:[Abundance+δ EtOH4]])</f>
        <v>4554897.6065560831</v>
      </c>
      <c r="N479" s="24">
        <f>STDEV(Tableau3[[#This Row],[Abundance+δ Control1]:[Abundance+δ Control4]])</f>
        <v>3987686.7352551864</v>
      </c>
      <c r="O479" s="16">
        <f>_xlfn.T.TEST(Tableau3[[#This Row],[Abundance+δ EtOH1]:[Abundance+δ EtOH4]],Tableau3[[#This Row],[Abundance+δ Control1]:[Abundance+δ Control4]],2,2)</f>
        <v>2.4666730320737486E-2</v>
      </c>
      <c r="P479" s="24">
        <v>478</v>
      </c>
      <c r="Q479" s="24">
        <f>(Tableau3[[#This Row],[p-value]]*4872)/Tableau3[[#This Row],[Ranking]]</f>
        <v>0.2514148747335419</v>
      </c>
      <c r="R479" s="24">
        <v>0.64393392900364566</v>
      </c>
      <c r="S479" s="24" t="s">
        <v>38</v>
      </c>
      <c r="T479" s="24" t="s">
        <v>38</v>
      </c>
    </row>
    <row r="480" spans="1:20" x14ac:dyDescent="0.3">
      <c r="A480" s="8" t="s">
        <v>6863</v>
      </c>
      <c r="B480" s="43" t="s">
        <v>6864</v>
      </c>
      <c r="C480" s="8">
        <v>645833.17519531294</v>
      </c>
      <c r="D480" s="8">
        <v>581264.63222656294</v>
      </c>
      <c r="E480" s="8">
        <v>1010219.8890625</v>
      </c>
      <c r="F480" s="8">
        <v>1048881.1039062501</v>
      </c>
      <c r="G480" s="8">
        <v>359816.01406249998</v>
      </c>
      <c r="H480" s="8">
        <v>486073.610742188</v>
      </c>
      <c r="I480" s="8">
        <v>354067.286523438</v>
      </c>
      <c r="J480" s="8">
        <v>541913.66152343794</v>
      </c>
      <c r="K480" s="8">
        <f>AVERAGE(Tableau3[[#This Row],[Abundance+δ EtOH1]:[Abundance+δ EtOH4]])</f>
        <v>821549.70009765646</v>
      </c>
      <c r="L480" s="8">
        <f>AVERAGE(Tableau3[[#This Row],[Abundance+δ Control1]:[Abundance+δ Control4]])</f>
        <v>435467.64321289095</v>
      </c>
      <c r="M480" s="8">
        <f>STDEV(Tableau3[[#This Row],[Abundance+δ EtOH1]:[Abundance+δ EtOH4]])</f>
        <v>242135.78719882743</v>
      </c>
      <c r="N480" s="8">
        <f>STDEV(Tableau3[[#This Row],[Abundance+δ Control1]:[Abundance+δ Control4]])</f>
        <v>93525.229797497552</v>
      </c>
      <c r="O480" s="17">
        <f>_xlfn.T.TEST(Tableau3[[#This Row],[Abundance+δ EtOH1]:[Abundance+δ EtOH4]],Tableau3[[#This Row],[Abundance+δ Control1]:[Abundance+δ Control4]],2,2)</f>
        <v>2.4803605870297486E-2</v>
      </c>
      <c r="P480" s="8">
        <v>479</v>
      </c>
      <c r="Q480" s="8">
        <f>(Tableau3[[#This Row],[p-value]]*4872)/Tableau3[[#This Row],[Ranking]]</f>
        <v>0.25228218747409048</v>
      </c>
      <c r="R480" s="8">
        <v>0.85270949168326471</v>
      </c>
      <c r="S480" s="8" t="s">
        <v>38</v>
      </c>
      <c r="T480" s="8" t="s">
        <v>38</v>
      </c>
    </row>
    <row r="481" spans="1:20" x14ac:dyDescent="0.3">
      <c r="A481" s="24" t="s">
        <v>3174</v>
      </c>
      <c r="B481" s="47" t="s">
        <v>3175</v>
      </c>
      <c r="C481" s="24">
        <v>65026477.353418</v>
      </c>
      <c r="D481" s="24">
        <v>86299249.853662089</v>
      </c>
      <c r="E481" s="24">
        <v>93594825.127343789</v>
      </c>
      <c r="F481" s="24">
        <v>110642855.145898</v>
      </c>
      <c r="G481" s="24">
        <v>58601855.481835902</v>
      </c>
      <c r="H481" s="24">
        <v>69643674.3758789</v>
      </c>
      <c r="I481" s="24">
        <v>37377195.711572297</v>
      </c>
      <c r="J481" s="24">
        <v>51813064.181665003</v>
      </c>
      <c r="K481" s="24">
        <f>AVERAGE(Tableau3[[#This Row],[Abundance+δ EtOH1]:[Abundance+δ EtOH4]])</f>
        <v>88890851.870080471</v>
      </c>
      <c r="L481" s="24">
        <f>AVERAGE(Tableau3[[#This Row],[Abundance+δ Control1]:[Abundance+δ Control4]])</f>
        <v>54358947.437738024</v>
      </c>
      <c r="M481" s="24">
        <f>STDEV(Tableau3[[#This Row],[Abundance+δ EtOH1]:[Abundance+δ EtOH4]])</f>
        <v>18898869.304795776</v>
      </c>
      <c r="N481" s="24">
        <f>STDEV(Tableau3[[#This Row],[Abundance+δ Control1]:[Abundance+δ Control4]])</f>
        <v>13496747.256121701</v>
      </c>
      <c r="O481" s="16">
        <f>_xlfn.T.TEST(Tableau3[[#This Row],[Abundance+δ EtOH1]:[Abundance+δ EtOH4]],Tableau3[[#This Row],[Abundance+δ Control1]:[Abundance+δ Control4]],2,2)</f>
        <v>2.4832479165275114E-2</v>
      </c>
      <c r="P481" s="24">
        <v>480</v>
      </c>
      <c r="Q481" s="24">
        <f>(Tableau3[[#This Row],[p-value]]*4872)/Tableau3[[#This Row],[Ranking]]</f>
        <v>0.25204966352754243</v>
      </c>
      <c r="R481" s="24">
        <v>0.62989663219111036</v>
      </c>
      <c r="S481" s="24" t="s">
        <v>38</v>
      </c>
      <c r="T481" s="24" t="s">
        <v>38</v>
      </c>
    </row>
    <row r="482" spans="1:20" x14ac:dyDescent="0.3">
      <c r="A482" s="8" t="s">
        <v>6239</v>
      </c>
      <c r="B482" s="43" t="s">
        <v>6240</v>
      </c>
      <c r="C482" s="8">
        <v>90111.725976562506</v>
      </c>
      <c r="D482" s="8">
        <v>63961.366113281299</v>
      </c>
      <c r="E482" s="8">
        <v>111513.132226563</v>
      </c>
      <c r="F482" s="8">
        <v>74911.286035156299</v>
      </c>
      <c r="G482" s="8">
        <v>49792.268457031299</v>
      </c>
      <c r="H482" s="8">
        <v>58544.313378906299</v>
      </c>
      <c r="I482" s="8">
        <v>58559.067285156299</v>
      </c>
      <c r="J482" s="8">
        <v>43745.860498046903</v>
      </c>
      <c r="K482" s="8">
        <f>AVERAGE(Tableau3[[#This Row],[Abundance+δ EtOH1]:[Abundance+δ EtOH4]])</f>
        <v>85124.377587890776</v>
      </c>
      <c r="L482" s="8">
        <f>AVERAGE(Tableau3[[#This Row],[Abundance+δ Control1]:[Abundance+δ Control4]])</f>
        <v>52660.377404785206</v>
      </c>
      <c r="M482" s="8">
        <f>STDEV(Tableau3[[#This Row],[Abundance+δ EtOH1]:[Abundance+δ EtOH4]])</f>
        <v>20602.753125646577</v>
      </c>
      <c r="N482" s="8">
        <f>STDEV(Tableau3[[#This Row],[Abundance+δ Control1]:[Abundance+δ Control4]])</f>
        <v>7236.7097834365095</v>
      </c>
      <c r="O482" s="17">
        <f>_xlfn.T.TEST(Tableau3[[#This Row],[Abundance+δ EtOH1]:[Abundance+δ EtOH4]],Tableau3[[#This Row],[Abundance+δ Control1]:[Abundance+δ Control4]],2,2)</f>
        <v>2.4849940880291674E-2</v>
      </c>
      <c r="P482" s="8">
        <v>481</v>
      </c>
      <c r="Q482" s="8">
        <f>(Tableau3[[#This Row],[p-value]]*4872)/Tableau3[[#This Row],[Ranking]]</f>
        <v>0.25170251968561547</v>
      </c>
      <c r="R482" s="8">
        <v>0.70966106892196157</v>
      </c>
      <c r="S482" s="8" t="s">
        <v>100</v>
      </c>
      <c r="T482" s="8" t="s">
        <v>38</v>
      </c>
    </row>
    <row r="483" spans="1:20" x14ac:dyDescent="0.3">
      <c r="A483" s="24" t="s">
        <v>1961</v>
      </c>
      <c r="B483" s="47" t="s">
        <v>1962</v>
      </c>
      <c r="C483" s="24">
        <v>184956156.085352</v>
      </c>
      <c r="D483" s="24">
        <v>197203826.923242</v>
      </c>
      <c r="E483" s="24">
        <v>231047664.81874999</v>
      </c>
      <c r="F483" s="24">
        <v>269191389.25380898</v>
      </c>
      <c r="G483" s="24">
        <v>159817259.810938</v>
      </c>
      <c r="H483" s="24">
        <v>177737836.298242</v>
      </c>
      <c r="I483" s="24">
        <v>94644424.912499994</v>
      </c>
      <c r="J483" s="24">
        <v>141146087.820703</v>
      </c>
      <c r="K483" s="24">
        <f>AVERAGE(Tableau3[[#This Row],[Abundance+δ EtOH1]:[Abundance+δ EtOH4]])</f>
        <v>220599759.27028826</v>
      </c>
      <c r="L483" s="24">
        <f>AVERAGE(Tableau3[[#This Row],[Abundance+δ Control1]:[Abundance+δ Control4]])</f>
        <v>143336402.21059576</v>
      </c>
      <c r="M483" s="24">
        <f>STDEV(Tableau3[[#This Row],[Abundance+δ EtOH1]:[Abundance+δ EtOH4]])</f>
        <v>37807148.059583016</v>
      </c>
      <c r="N483" s="24">
        <f>STDEV(Tableau3[[#This Row],[Abundance+δ Control1]:[Abundance+δ Control4]])</f>
        <v>35734126.848407686</v>
      </c>
      <c r="O483" s="16">
        <f>_xlfn.T.TEST(Tableau3[[#This Row],[Abundance+δ EtOH1]:[Abundance+δ EtOH4]],Tableau3[[#This Row],[Abundance+δ Control1]:[Abundance+δ Control4]],2,2)</f>
        <v>2.4944599657942199E-2</v>
      </c>
      <c r="P483" s="24">
        <v>482</v>
      </c>
      <c r="Q483" s="24">
        <f>(Tableau3[[#This Row],[p-value]]*4872)/Tableau3[[#This Row],[Ranking]]</f>
        <v>0.25213711521471865</v>
      </c>
      <c r="R483" s="24">
        <v>0.57463530625700709</v>
      </c>
      <c r="S483" s="24" t="s">
        <v>38</v>
      </c>
      <c r="T483" s="24" t="s">
        <v>38</v>
      </c>
    </row>
    <row r="484" spans="1:20" x14ac:dyDescent="0.3">
      <c r="A484" s="8" t="s">
        <v>9958</v>
      </c>
      <c r="B484" s="43" t="s">
        <v>9959</v>
      </c>
      <c r="C484" s="8">
        <v>80460.243554687506</v>
      </c>
      <c r="D484" s="8">
        <v>123928.83046875001</v>
      </c>
      <c r="E484" s="8">
        <v>107682.84218750001</v>
      </c>
      <c r="F484" s="8">
        <v>137673.74062500001</v>
      </c>
      <c r="G484" s="8">
        <v>29336.687890624999</v>
      </c>
      <c r="H484" s="8">
        <v>101628.79531250001</v>
      </c>
      <c r="I484" s="8">
        <v>13342.9994140625</v>
      </c>
      <c r="J484" s="8">
        <v>28224.650781249999</v>
      </c>
      <c r="K484" s="8">
        <f>AVERAGE(Tableau3[[#This Row],[Abundance+δ EtOH1]:[Abundance+δ EtOH4]])</f>
        <v>112436.41420898438</v>
      </c>
      <c r="L484" s="8">
        <f>AVERAGE(Tableau3[[#This Row],[Abundance+δ Control1]:[Abundance+δ Control4]])</f>
        <v>43133.283349609381</v>
      </c>
      <c r="M484" s="8">
        <f>STDEV(Tableau3[[#This Row],[Abundance+δ EtOH1]:[Abundance+δ EtOH4]])</f>
        <v>24590.446741179825</v>
      </c>
      <c r="N484" s="8">
        <f>STDEV(Tableau3[[#This Row],[Abundance+δ Control1]:[Abundance+δ Control4]])</f>
        <v>39672.825746256065</v>
      </c>
      <c r="O484" s="17">
        <f>_xlfn.T.TEST(Tableau3[[#This Row],[Abundance+δ EtOH1]:[Abundance+δ EtOH4]],Tableau3[[#This Row],[Abundance+δ Control1]:[Abundance+δ Control4]],2,2)</f>
        <v>2.4971814043670788E-2</v>
      </c>
      <c r="P484" s="8">
        <v>483</v>
      </c>
      <c r="Q484" s="8">
        <f>(Tableau3[[#This Row],[p-value]]*4872)/Tableau3[[#This Row],[Ranking]]</f>
        <v>0.25188960252746184</v>
      </c>
      <c r="R484" s="8">
        <v>1.29775091353642</v>
      </c>
      <c r="S484" s="8" t="s">
        <v>38</v>
      </c>
      <c r="T484" s="8" t="s">
        <v>9871</v>
      </c>
    </row>
    <row r="485" spans="1:20" x14ac:dyDescent="0.3">
      <c r="A485" s="24" t="s">
        <v>3024</v>
      </c>
      <c r="B485" s="47" t="s">
        <v>3025</v>
      </c>
      <c r="C485" s="24">
        <v>309848.179101563</v>
      </c>
      <c r="D485" s="24">
        <v>395258.41640624998</v>
      </c>
      <c r="E485" s="24">
        <v>398792.88124999998</v>
      </c>
      <c r="F485" s="24">
        <v>438429.90468749998</v>
      </c>
      <c r="G485" s="24">
        <v>270256.89248046902</v>
      </c>
      <c r="H485" s="24">
        <v>259550.94570312501</v>
      </c>
      <c r="I485" s="24">
        <v>139861.22304687501</v>
      </c>
      <c r="J485" s="24">
        <v>318925.69960937498</v>
      </c>
      <c r="K485" s="24">
        <f>AVERAGE(Tableau3[[#This Row],[Abundance+δ EtOH1]:[Abundance+δ EtOH4]])</f>
        <v>385582.34536132822</v>
      </c>
      <c r="L485" s="24">
        <f>AVERAGE(Tableau3[[#This Row],[Abundance+δ Control1]:[Abundance+δ Control4]])</f>
        <v>247148.690209961</v>
      </c>
      <c r="M485" s="24">
        <f>STDEV(Tableau3[[#This Row],[Abundance+δ EtOH1]:[Abundance+δ EtOH4]])</f>
        <v>54150.017159515039</v>
      </c>
      <c r="N485" s="24">
        <f>STDEV(Tableau3[[#This Row],[Abundance+δ Control1]:[Abundance+δ Control4]])</f>
        <v>76048.985621300351</v>
      </c>
      <c r="O485" s="16">
        <f>_xlfn.T.TEST(Tableau3[[#This Row],[Abundance+δ EtOH1]:[Abundance+δ EtOH4]],Tableau3[[#This Row],[Abundance+δ Control1]:[Abundance+δ Control4]],2,2)</f>
        <v>2.5098222812399512E-2</v>
      </c>
      <c r="P485" s="24">
        <v>484</v>
      </c>
      <c r="Q485" s="24">
        <f>(Tableau3[[#This Row],[p-value]]*4872)/Tableau3[[#This Row],[Ranking]]</f>
        <v>0.25264161475621988</v>
      </c>
      <c r="R485" s="24">
        <v>0.58384307171325778</v>
      </c>
      <c r="S485" s="24" t="s">
        <v>38</v>
      </c>
      <c r="T485" s="24" t="s">
        <v>38</v>
      </c>
    </row>
    <row r="486" spans="1:20" x14ac:dyDescent="0.3">
      <c r="A486" s="8" t="s">
        <v>937</v>
      </c>
      <c r="B486" s="43" t="s">
        <v>938</v>
      </c>
      <c r="C486" s="8">
        <v>1070234.3617187501</v>
      </c>
      <c r="D486" s="8">
        <v>1170630.8812500001</v>
      </c>
      <c r="E486" s="8">
        <v>1203505.4437500001</v>
      </c>
      <c r="F486" s="8">
        <v>1287962.2796875001</v>
      </c>
      <c r="G486" s="8">
        <v>893048.43984374998</v>
      </c>
      <c r="H486" s="8">
        <v>1053959.1703125001</v>
      </c>
      <c r="I486" s="8">
        <v>553051.23671874998</v>
      </c>
      <c r="J486" s="8">
        <v>877534.17031249998</v>
      </c>
      <c r="K486" s="8">
        <f>AVERAGE(Tableau3[[#This Row],[Abundance+δ EtOH1]:[Abundance+δ EtOH4]])</f>
        <v>1183083.2416015626</v>
      </c>
      <c r="L486" s="8">
        <f>AVERAGE(Tableau3[[#This Row],[Abundance+δ Control1]:[Abundance+δ Control4]])</f>
        <v>844398.25429687509</v>
      </c>
      <c r="M486" s="8">
        <f>STDEV(Tableau3[[#This Row],[Abundance+δ EtOH1]:[Abundance+δ EtOH4]])</f>
        <v>90012.23979651097</v>
      </c>
      <c r="N486" s="8">
        <f>STDEV(Tableau3[[#This Row],[Abundance+δ Control1]:[Abundance+δ Control4]])</f>
        <v>209971.18187735154</v>
      </c>
      <c r="O486" s="17">
        <f>_xlfn.T.TEST(Tableau3[[#This Row],[Abundance+δ EtOH1]:[Abundance+δ EtOH4]],Tableau3[[#This Row],[Abundance+δ Control1]:[Abundance+δ Control4]],2,2)</f>
        <v>2.5118066703789802E-2</v>
      </c>
      <c r="P486" s="8">
        <v>485</v>
      </c>
      <c r="Q486" s="8">
        <f>(Tableau3[[#This Row],[p-value]]*4872)/Tableau3[[#This Row],[Ranking]]</f>
        <v>0.25232004325951324</v>
      </c>
      <c r="R486" s="8">
        <v>0.45876773655680059</v>
      </c>
      <c r="S486" s="8" t="s">
        <v>38</v>
      </c>
      <c r="T486" s="8" t="s">
        <v>38</v>
      </c>
    </row>
    <row r="487" spans="1:20" x14ac:dyDescent="0.3">
      <c r="A487" s="24" t="s">
        <v>6819</v>
      </c>
      <c r="B487" s="47" t="s">
        <v>6820</v>
      </c>
      <c r="C487" s="24">
        <v>121727.98281250001</v>
      </c>
      <c r="D487" s="24">
        <v>126540.00625000001</v>
      </c>
      <c r="E487" s="24">
        <v>187458.95937500001</v>
      </c>
      <c r="F487" s="24">
        <v>154146.02187500001</v>
      </c>
      <c r="G487" s="24">
        <v>96480.943750000006</v>
      </c>
      <c r="H487" s="24">
        <v>111508.94375000001</v>
      </c>
      <c r="I487" s="24">
        <v>105711.92812500001</v>
      </c>
      <c r="J487" s="24">
        <v>82844.412500000006</v>
      </c>
      <c r="K487" s="24">
        <f>AVERAGE(Tableau3[[#This Row],[Abundance+δ EtOH1]:[Abundance+δ EtOH4]])</f>
        <v>147468.24257812501</v>
      </c>
      <c r="L487" s="24">
        <f>AVERAGE(Tableau3[[#This Row],[Abundance+δ Control1]:[Abundance+δ Control4]])</f>
        <v>99136.557031250006</v>
      </c>
      <c r="M487" s="24">
        <f>STDEV(Tableau3[[#This Row],[Abundance+δ EtOH1]:[Abundance+δ EtOH4]])</f>
        <v>30245.67305072103</v>
      </c>
      <c r="N487" s="24">
        <f>STDEV(Tableau3[[#This Row],[Abundance+δ Control1]:[Abundance+δ Control4]])</f>
        <v>12500.636163352048</v>
      </c>
      <c r="O487" s="16">
        <f>_xlfn.T.TEST(Tableau3[[#This Row],[Abundance+δ EtOH1]:[Abundance+δ EtOH4]],Tableau3[[#This Row],[Abundance+δ Control1]:[Abundance+δ Control4]],2,2)</f>
        <v>2.5493168518995139E-2</v>
      </c>
      <c r="P487" s="24">
        <v>486</v>
      </c>
      <c r="Q487" s="24">
        <f>(Tableau3[[#This Row],[p-value]]*4872)/Tableau3[[#This Row],[Ranking]]</f>
        <v>0.2555611461410377</v>
      </c>
      <c r="R487" s="24">
        <v>0.52165108470830235</v>
      </c>
      <c r="S487" s="24" t="s">
        <v>38</v>
      </c>
      <c r="T487" s="24" t="s">
        <v>38</v>
      </c>
    </row>
    <row r="488" spans="1:20" x14ac:dyDescent="0.3">
      <c r="A488" s="8" t="s">
        <v>9960</v>
      </c>
      <c r="B488" s="43" t="s">
        <v>9961</v>
      </c>
      <c r="C488" s="8">
        <v>15669.8080078125</v>
      </c>
      <c r="D488" s="8">
        <v>15081.3861328125</v>
      </c>
      <c r="E488" s="8">
        <v>20051.260156249999</v>
      </c>
      <c r="F488" s="8">
        <v>21100.939843749999</v>
      </c>
      <c r="G488" s="8">
        <v>13428.035546875</v>
      </c>
      <c r="H488" s="8">
        <v>14115.1771484375</v>
      </c>
      <c r="I488" s="8">
        <v>13431.508203125</v>
      </c>
      <c r="J488" s="8">
        <v>10257.7015625</v>
      </c>
      <c r="K488" s="8">
        <f>AVERAGE(Tableau3[[#This Row],[Abundance+δ EtOH1]:[Abundance+δ EtOH4]])</f>
        <v>17975.848535156249</v>
      </c>
      <c r="L488" s="8">
        <f>AVERAGE(Tableau3[[#This Row],[Abundance+δ Control1]:[Abundance+δ Control4]])</f>
        <v>12808.105615234375</v>
      </c>
      <c r="M488" s="8">
        <f>STDEV(Tableau3[[#This Row],[Abundance+δ EtOH1]:[Abundance+δ EtOH4]])</f>
        <v>3042.4367753689812</v>
      </c>
      <c r="N488" s="8">
        <f>STDEV(Tableau3[[#This Row],[Abundance+δ Control1]:[Abundance+δ Control4]])</f>
        <v>1730.6974251099441</v>
      </c>
      <c r="O488" s="17">
        <f>_xlfn.T.TEST(Tableau3[[#This Row],[Abundance+δ EtOH1]:[Abundance+δ EtOH4]],Tableau3[[#This Row],[Abundance+δ Control1]:[Abundance+δ Control4]],2,2)</f>
        <v>2.5520524406122052E-2</v>
      </c>
      <c r="P488" s="8">
        <v>487</v>
      </c>
      <c r="Q488" s="8">
        <f>(Tableau3[[#This Row],[p-value]]*4872)/Tableau3[[#This Row],[Ranking]]</f>
        <v>0.25531005114297051</v>
      </c>
      <c r="R488" s="8">
        <v>0.45150261349705972</v>
      </c>
      <c r="S488" s="8" t="s">
        <v>38</v>
      </c>
      <c r="T488" s="8" t="s">
        <v>9871</v>
      </c>
    </row>
    <row r="489" spans="1:20" x14ac:dyDescent="0.3">
      <c r="A489" s="24" t="s">
        <v>3950</v>
      </c>
      <c r="B489" s="47" t="s">
        <v>3951</v>
      </c>
      <c r="C489" s="24">
        <v>42229025.1267334</v>
      </c>
      <c r="D489" s="24">
        <v>42456463.5243164</v>
      </c>
      <c r="E489" s="24">
        <v>50991723.606347702</v>
      </c>
      <c r="F489" s="24">
        <v>54399843.649804696</v>
      </c>
      <c r="G489" s="24">
        <v>40504923.927758798</v>
      </c>
      <c r="H489" s="24">
        <v>39712764.691308603</v>
      </c>
      <c r="I489" s="24">
        <v>30551345.664209001</v>
      </c>
      <c r="J489" s="24">
        <v>30634485.8995605</v>
      </c>
      <c r="K489" s="24">
        <f>AVERAGE(Tableau3[[#This Row],[Abundance+δ EtOH1]:[Abundance+δ EtOH4]])</f>
        <v>47519263.976800546</v>
      </c>
      <c r="L489" s="24">
        <f>AVERAGE(Tableau3[[#This Row],[Abundance+δ Control1]:[Abundance+δ Control4]])</f>
        <v>35350880.04570923</v>
      </c>
      <c r="M489" s="24">
        <f>STDEV(Tableau3[[#This Row],[Abundance+δ EtOH1]:[Abundance+δ EtOH4]])</f>
        <v>6137831.5396625213</v>
      </c>
      <c r="N489" s="24">
        <f>STDEV(Tableau3[[#This Row],[Abundance+δ Control1]:[Abundance+δ Control4]])</f>
        <v>5503638.4940823764</v>
      </c>
      <c r="O489" s="16">
        <f>_xlfn.T.TEST(Tableau3[[#This Row],[Abundance+δ EtOH1]:[Abundance+δ EtOH4]],Tableau3[[#This Row],[Abundance+δ Control1]:[Abundance+δ Control4]],2,2)</f>
        <v>2.5544281184411557E-2</v>
      </c>
      <c r="P489" s="24">
        <v>488</v>
      </c>
      <c r="Q489" s="24">
        <f>(Tableau3[[#This Row],[p-value]]*4872)/Tableau3[[#This Row],[Ranking]]</f>
        <v>0.25502405313617438</v>
      </c>
      <c r="R489" s="24">
        <v>0.39428078839999819</v>
      </c>
      <c r="S489" s="24" t="s">
        <v>38</v>
      </c>
      <c r="T489" s="24" t="s">
        <v>38</v>
      </c>
    </row>
    <row r="490" spans="1:20" x14ac:dyDescent="0.3">
      <c r="A490" s="8" t="s">
        <v>527</v>
      </c>
      <c r="B490" s="43" t="s">
        <v>528</v>
      </c>
      <c r="C490" s="8">
        <v>291188.70937499998</v>
      </c>
      <c r="D490" s="8">
        <v>298983.59609374998</v>
      </c>
      <c r="E490" s="8">
        <v>332864.29921874998</v>
      </c>
      <c r="F490" s="8">
        <v>366962.17031249998</v>
      </c>
      <c r="G490" s="8">
        <v>288986.80898437498</v>
      </c>
      <c r="H490" s="8">
        <v>262386.16835937498</v>
      </c>
      <c r="I490" s="8">
        <v>200614.05507812501</v>
      </c>
      <c r="J490" s="8">
        <v>235522.87734375001</v>
      </c>
      <c r="K490" s="8">
        <f>AVERAGE(Tableau3[[#This Row],[Abundance+δ EtOH1]:[Abundance+δ EtOH4]])</f>
        <v>322499.69374999998</v>
      </c>
      <c r="L490" s="8">
        <f>AVERAGE(Tableau3[[#This Row],[Abundance+δ Control1]:[Abundance+δ Control4]])</f>
        <v>246877.47744140623</v>
      </c>
      <c r="M490" s="8">
        <f>STDEV(Tableau3[[#This Row],[Abundance+δ EtOH1]:[Abundance+δ EtOH4]])</f>
        <v>34726.173894741536</v>
      </c>
      <c r="N490" s="8">
        <f>STDEV(Tableau3[[#This Row],[Abundance+δ Control1]:[Abundance+δ Control4]])</f>
        <v>37784.240494002363</v>
      </c>
      <c r="O490" s="17">
        <f>_xlfn.T.TEST(Tableau3[[#This Row],[Abundance+δ EtOH1]:[Abundance+δ EtOH4]],Tableau3[[#This Row],[Abundance+δ Control1]:[Abundance+δ Control4]],2,2)</f>
        <v>2.5706538273050632E-2</v>
      </c>
      <c r="P490" s="8">
        <v>489</v>
      </c>
      <c r="Q490" s="8">
        <f>(Tableau3[[#This Row],[p-value]]*4872)/Tableau3[[#This Row],[Ranking]]</f>
        <v>0.25611912978794005</v>
      </c>
      <c r="R490" s="8">
        <v>0.35721312381693182</v>
      </c>
      <c r="S490" s="8" t="s">
        <v>38</v>
      </c>
      <c r="T490" s="8" t="s">
        <v>38</v>
      </c>
    </row>
    <row r="491" spans="1:20" x14ac:dyDescent="0.3">
      <c r="A491" s="24" t="s">
        <v>2859</v>
      </c>
      <c r="B491" s="47" t="s">
        <v>2860</v>
      </c>
      <c r="C491" s="24">
        <v>753771.63906249998</v>
      </c>
      <c r="D491" s="24">
        <v>752829.24453124998</v>
      </c>
      <c r="E491" s="24">
        <v>711965.66640624998</v>
      </c>
      <c r="F491" s="24">
        <v>903179.37343749998</v>
      </c>
      <c r="G491" s="24">
        <v>486147.09609374998</v>
      </c>
      <c r="H491" s="24">
        <v>639935.21718749998</v>
      </c>
      <c r="I491" s="24">
        <v>319568.94374999998</v>
      </c>
      <c r="J491" s="24">
        <v>644329.04531249998</v>
      </c>
      <c r="K491" s="24">
        <f>AVERAGE(Tableau3[[#This Row],[Abundance+δ EtOH1]:[Abundance+δ EtOH4]])</f>
        <v>780436.48085937498</v>
      </c>
      <c r="L491" s="24">
        <f>AVERAGE(Tableau3[[#This Row],[Abundance+δ Control1]:[Abundance+δ Control4]])</f>
        <v>522495.07558593748</v>
      </c>
      <c r="M491" s="24">
        <f>STDEV(Tableau3[[#This Row],[Abundance+δ EtOH1]:[Abundance+δ EtOH4]])</f>
        <v>84117.464290615098</v>
      </c>
      <c r="N491" s="24">
        <f>STDEV(Tableau3[[#This Row],[Abundance+δ Control1]:[Abundance+δ Control4]])</f>
        <v>153986.89731466203</v>
      </c>
      <c r="O491" s="16">
        <f>_xlfn.T.TEST(Tableau3[[#This Row],[Abundance+δ EtOH1]:[Abundance+δ EtOH4]],Tableau3[[#This Row],[Abundance+δ Control1]:[Abundance+δ Control4]],2,2)</f>
        <v>2.594422375952752E-2</v>
      </c>
      <c r="P491" s="24">
        <v>490</v>
      </c>
      <c r="Q491" s="24">
        <f>(Tableau3[[#This Row],[p-value]]*4872)/Tableau3[[#This Row],[Ranking]]</f>
        <v>0.25795971052330219</v>
      </c>
      <c r="R491" s="24">
        <v>0.56897151302020399</v>
      </c>
      <c r="S491" s="24" t="s">
        <v>38</v>
      </c>
      <c r="T491" s="24" t="s">
        <v>38</v>
      </c>
    </row>
    <row r="492" spans="1:20" x14ac:dyDescent="0.3">
      <c r="A492" s="8" t="s">
        <v>4702</v>
      </c>
      <c r="B492" s="43" t="s">
        <v>4703</v>
      </c>
      <c r="C492" s="8">
        <v>100462.41054687501</v>
      </c>
      <c r="D492" s="8">
        <v>73729.998437500006</v>
      </c>
      <c r="E492" s="8">
        <v>132380.27968750001</v>
      </c>
      <c r="F492" s="8">
        <v>151703.04335937501</v>
      </c>
      <c r="G492" s="8">
        <v>83752.211328125006</v>
      </c>
      <c r="H492" s="8">
        <v>45200.291406249999</v>
      </c>
      <c r="I492" s="8">
        <v>56200.447656249999</v>
      </c>
      <c r="J492" s="8">
        <v>26944.418359374999</v>
      </c>
      <c r="K492" s="8">
        <f>AVERAGE(Tableau3[[#This Row],[Abundance+δ EtOH1]:[Abundance+δ EtOH4]])</f>
        <v>114568.93300781251</v>
      </c>
      <c r="L492" s="8">
        <f>AVERAGE(Tableau3[[#This Row],[Abundance+δ Control1]:[Abundance+δ Control4]])</f>
        <v>53024.342187500006</v>
      </c>
      <c r="M492" s="8">
        <f>STDEV(Tableau3[[#This Row],[Abundance+δ EtOH1]:[Abundance+δ EtOH4]])</f>
        <v>34462.534124878475</v>
      </c>
      <c r="N492" s="8">
        <f>STDEV(Tableau3[[#This Row],[Abundance+δ Control1]:[Abundance+δ Control4]])</f>
        <v>23774.410510605565</v>
      </c>
      <c r="O492" s="17">
        <f>_xlfn.T.TEST(Tableau3[[#This Row],[Abundance+δ EtOH1]:[Abundance+δ EtOH4]],Tableau3[[#This Row],[Abundance+δ Control1]:[Abundance+δ Control4]],2,2)</f>
        <v>2.5948707626099493E-2</v>
      </c>
      <c r="P492" s="8">
        <v>491</v>
      </c>
      <c r="Q492" s="8">
        <f>(Tableau3[[#This Row],[p-value]]*4872)/Tableau3[[#This Row],[Ranking]]</f>
        <v>0.25747882597628663</v>
      </c>
      <c r="R492" s="8">
        <v>1.075517233851998</v>
      </c>
      <c r="S492" s="8" t="s">
        <v>38</v>
      </c>
      <c r="T492" s="8" t="s">
        <v>38</v>
      </c>
    </row>
    <row r="493" spans="1:20" x14ac:dyDescent="0.3">
      <c r="A493" s="24" t="s">
        <v>219</v>
      </c>
      <c r="B493" s="47" t="s">
        <v>220</v>
      </c>
      <c r="C493" s="24">
        <v>38756.303124999999</v>
      </c>
      <c r="D493" s="24">
        <v>44191.900781249999</v>
      </c>
      <c r="E493" s="24">
        <v>58597.506249999999</v>
      </c>
      <c r="F493" s="24">
        <v>56729.525781249999</v>
      </c>
      <c r="G493" s="24">
        <v>30888.133203124999</v>
      </c>
      <c r="H493" s="24">
        <v>35320.756249999999</v>
      </c>
      <c r="I493" s="24">
        <v>38440.392968749999</v>
      </c>
      <c r="J493" s="24">
        <v>34073.549218749999</v>
      </c>
      <c r="K493" s="24">
        <f>AVERAGE(Tableau3[[#This Row],[Abundance+δ EtOH1]:[Abundance+δ EtOH4]])</f>
        <v>49568.808984374999</v>
      </c>
      <c r="L493" s="24">
        <f>AVERAGE(Tableau3[[#This Row],[Abundance+δ Control1]:[Abundance+δ Control4]])</f>
        <v>34680.707910156249</v>
      </c>
      <c r="M493" s="24">
        <f>STDEV(Tableau3[[#This Row],[Abundance+δ EtOH1]:[Abundance+δ EtOH4]])</f>
        <v>9636.9888821353961</v>
      </c>
      <c r="N493" s="24">
        <f>STDEV(Tableau3[[#This Row],[Abundance+δ Control1]:[Abundance+δ Control4]])</f>
        <v>3125.0151040762003</v>
      </c>
      <c r="O493" s="16">
        <f>_xlfn.T.TEST(Tableau3[[#This Row],[Abundance+δ EtOH1]:[Abundance+δ EtOH4]],Tableau3[[#This Row],[Abundance+δ Control1]:[Abundance+δ Control4]],2,2)</f>
        <v>2.5977457998691653E-2</v>
      </c>
      <c r="P493" s="24">
        <v>492</v>
      </c>
      <c r="Q493" s="24">
        <f>(Tableau3[[#This Row],[p-value]]*4872)/Tableau3[[#This Row],[Ranking]]</f>
        <v>0.25724019384070274</v>
      </c>
      <c r="R493" s="24">
        <v>0.4509450786261715</v>
      </c>
      <c r="S493" s="24" t="s">
        <v>38</v>
      </c>
      <c r="T493" s="24" t="s">
        <v>38</v>
      </c>
    </row>
    <row r="494" spans="1:20" x14ac:dyDescent="0.3">
      <c r="A494" s="8" t="s">
        <v>1945</v>
      </c>
      <c r="B494" s="43" t="s">
        <v>1946</v>
      </c>
      <c r="C494" s="8">
        <v>3356190.6859375001</v>
      </c>
      <c r="D494" s="8">
        <v>3280706.5179687501</v>
      </c>
      <c r="E494" s="8">
        <v>4043172.6703125001</v>
      </c>
      <c r="F494" s="8">
        <v>3727424.1</v>
      </c>
      <c r="G494" s="8">
        <v>2887368.9281250001</v>
      </c>
      <c r="H494" s="8">
        <v>3315869.5140625001</v>
      </c>
      <c r="I494" s="8">
        <v>2644726.6</v>
      </c>
      <c r="J494" s="8">
        <v>2292259.2660156302</v>
      </c>
      <c r="K494" s="8">
        <f>AVERAGE(Tableau3[[#This Row],[Abundance+δ EtOH1]:[Abundance+δ EtOH4]])</f>
        <v>3601873.4935546876</v>
      </c>
      <c r="L494" s="8">
        <f>AVERAGE(Tableau3[[#This Row],[Abundance+δ Control1]:[Abundance+δ Control4]])</f>
        <v>2785056.0770507827</v>
      </c>
      <c r="M494" s="8">
        <f>STDEV(Tableau3[[#This Row],[Abundance+δ EtOH1]:[Abundance+δ EtOH4]])</f>
        <v>353089.31181387661</v>
      </c>
      <c r="N494" s="8">
        <f>STDEV(Tableau3[[#This Row],[Abundance+δ Control1]:[Abundance+δ Control4]])</f>
        <v>430027.86092023028</v>
      </c>
      <c r="O494" s="17">
        <f>_xlfn.T.TEST(Tableau3[[#This Row],[Abundance+δ EtOH1]:[Abundance+δ EtOH4]],Tableau3[[#This Row],[Abundance+δ Control1]:[Abundance+δ Control4]],2,2)</f>
        <v>2.6082561711248731E-2</v>
      </c>
      <c r="P494" s="8">
        <v>493</v>
      </c>
      <c r="Q494" s="8">
        <f>(Tableau3[[#This Row],[p-value]]*4872)/Tableau3[[#This Row],[Ranking]]</f>
        <v>0.25775708044057571</v>
      </c>
      <c r="R494" s="8">
        <v>0.35122448139446272</v>
      </c>
      <c r="S494" s="8" t="s">
        <v>38</v>
      </c>
      <c r="T494" s="8" t="s">
        <v>38</v>
      </c>
    </row>
    <row r="495" spans="1:20" x14ac:dyDescent="0.3">
      <c r="A495" s="24" t="s">
        <v>9962</v>
      </c>
      <c r="B495" s="47" t="s">
        <v>9963</v>
      </c>
      <c r="C495" s="24">
        <v>1010992.87539063</v>
      </c>
      <c r="D495" s="24">
        <v>1921122.0218750001</v>
      </c>
      <c r="E495" s="24">
        <v>546455.91640624998</v>
      </c>
      <c r="F495" s="24">
        <v>617352.39687499998</v>
      </c>
      <c r="G495" s="24">
        <v>58278.768945312499</v>
      </c>
      <c r="H495" s="24">
        <v>60480.729882812499</v>
      </c>
      <c r="I495" s="24">
        <v>74154.171289062506</v>
      </c>
      <c r="J495" s="24">
        <v>177414.59755859399</v>
      </c>
      <c r="K495" s="24">
        <f>AVERAGE(Tableau3[[#This Row],[Abundance+δ EtOH1]:[Abundance+δ EtOH4]])</f>
        <v>1023980.80263672</v>
      </c>
      <c r="L495" s="24">
        <f>AVERAGE(Tableau3[[#This Row],[Abundance+δ Control1]:[Abundance+δ Control4]])</f>
        <v>92582.066918945377</v>
      </c>
      <c r="M495" s="24">
        <f>STDEV(Tableau3[[#This Row],[Abundance+δ EtOH1]:[Abundance+δ EtOH4]])</f>
        <v>632035.79298755934</v>
      </c>
      <c r="N495" s="24">
        <f>STDEV(Tableau3[[#This Row],[Abundance+δ Control1]:[Abundance+δ Control4]])</f>
        <v>56989.348956473194</v>
      </c>
      <c r="O495" s="16">
        <f>_xlfn.T.TEST(Tableau3[[#This Row],[Abundance+δ EtOH1]:[Abundance+δ EtOH4]],Tableau3[[#This Row],[Abundance+δ Control1]:[Abundance+δ Control4]],2,2)</f>
        <v>2.6103570489678717E-2</v>
      </c>
      <c r="P495" s="24">
        <v>494</v>
      </c>
      <c r="Q495" s="24">
        <f>(Tableau3[[#This Row],[p-value]]*4872)/Tableau3[[#This Row],[Ranking]]</f>
        <v>0.25744250086177067</v>
      </c>
      <c r="R495" s="24">
        <v>3.4636476487689811</v>
      </c>
      <c r="S495" s="24" t="s">
        <v>38</v>
      </c>
      <c r="T495" s="24" t="s">
        <v>9871</v>
      </c>
    </row>
    <row r="496" spans="1:20" x14ac:dyDescent="0.3">
      <c r="A496" s="8" t="s">
        <v>9964</v>
      </c>
      <c r="B496" s="43" t="s">
        <v>9965</v>
      </c>
      <c r="C496" s="8">
        <v>199792.95546875001</v>
      </c>
      <c r="D496" s="8">
        <v>267807.33828124998</v>
      </c>
      <c r="E496" s="8">
        <v>359649.35</v>
      </c>
      <c r="F496" s="8">
        <v>347677.54921874998</v>
      </c>
      <c r="G496" s="8">
        <v>197802.58828125001</v>
      </c>
      <c r="H496" s="8">
        <v>191718.52187500001</v>
      </c>
      <c r="I496" s="8">
        <v>136743.38125000001</v>
      </c>
      <c r="J496" s="8">
        <v>181162.05703125001</v>
      </c>
      <c r="K496" s="8">
        <f>AVERAGE(Tableau3[[#This Row],[Abundance+δ EtOH1]:[Abundance+δ EtOH4]])</f>
        <v>293731.79824218748</v>
      </c>
      <c r="L496" s="8">
        <f>AVERAGE(Tableau3[[#This Row],[Abundance+δ Control1]:[Abundance+δ Control4]])</f>
        <v>176856.63710937501</v>
      </c>
      <c r="M496" s="8">
        <f>STDEV(Tableau3[[#This Row],[Abundance+δ EtOH1]:[Abundance+δ EtOH4]])</f>
        <v>74725.8355234833</v>
      </c>
      <c r="N496" s="8">
        <f>STDEV(Tableau3[[#This Row],[Abundance+δ Control1]:[Abundance+δ Control4]])</f>
        <v>27611.702987590026</v>
      </c>
      <c r="O496" s="17">
        <f>_xlfn.T.TEST(Tableau3[[#This Row],[Abundance+δ EtOH1]:[Abundance+δ EtOH4]],Tableau3[[#This Row],[Abundance+δ Control1]:[Abundance+δ Control4]],2,2)</f>
        <v>2.6143873133883146E-2</v>
      </c>
      <c r="P496" s="8">
        <v>495</v>
      </c>
      <c r="Q496" s="8">
        <f>(Tableau3[[#This Row],[p-value]]*4872)/Tableau3[[#This Row],[Ranking]]</f>
        <v>0.25731909072379533</v>
      </c>
      <c r="R496" s="8">
        <v>0.63655749259363648</v>
      </c>
      <c r="S496" s="8" t="s">
        <v>38</v>
      </c>
      <c r="T496" s="8" t="s">
        <v>9871</v>
      </c>
    </row>
    <row r="497" spans="1:20" x14ac:dyDescent="0.3">
      <c r="A497" s="24" t="s">
        <v>8084</v>
      </c>
      <c r="B497" s="47" t="s">
        <v>8085</v>
      </c>
      <c r="C497" s="24">
        <v>18411.062890624999</v>
      </c>
      <c r="D497" s="24">
        <v>17014.117578124999</v>
      </c>
      <c r="E497" s="24">
        <v>24194.023828124999</v>
      </c>
      <c r="F497" s="24">
        <v>24148.996484374999</v>
      </c>
      <c r="G497" s="24">
        <v>16213.4701171875</v>
      </c>
      <c r="H497" s="24">
        <v>16492.691796874999</v>
      </c>
      <c r="I497" s="24">
        <v>13608.303125</v>
      </c>
      <c r="J497" s="24">
        <v>12125.355859375</v>
      </c>
      <c r="K497" s="24">
        <f>AVERAGE(Tableau3[[#This Row],[Abundance+δ EtOH1]:[Abundance+δ EtOH4]])</f>
        <v>20942.050195312499</v>
      </c>
      <c r="L497" s="24">
        <f>AVERAGE(Tableau3[[#This Row],[Abundance+δ Control1]:[Abundance+δ Control4]])</f>
        <v>14609.955224609374</v>
      </c>
      <c r="M497" s="24">
        <f>STDEV(Tableau3[[#This Row],[Abundance+δ EtOH1]:[Abundance+δ EtOH4]])</f>
        <v>3772.4611060992165</v>
      </c>
      <c r="N497" s="24">
        <f>STDEV(Tableau3[[#This Row],[Abundance+δ Control1]:[Abundance+δ Control4]])</f>
        <v>2104.9543103229421</v>
      </c>
      <c r="O497" s="16">
        <f>_xlfn.T.TEST(Tableau3[[#This Row],[Abundance+δ EtOH1]:[Abundance+δ EtOH4]],Tableau3[[#This Row],[Abundance+δ Control1]:[Abundance+δ Control4]],2,2)</f>
        <v>2.6234708040562292E-2</v>
      </c>
      <c r="P497" s="24">
        <v>496</v>
      </c>
      <c r="Q497" s="24">
        <f>(Tableau3[[#This Row],[p-value]]*4872)/Tableau3[[#This Row],[Ranking]]</f>
        <v>0.25769253543068443</v>
      </c>
      <c r="R497" s="24">
        <v>0.48414927586233658</v>
      </c>
      <c r="S497" s="24" t="s">
        <v>38</v>
      </c>
      <c r="T497" s="24" t="s">
        <v>38</v>
      </c>
    </row>
    <row r="498" spans="1:20" x14ac:dyDescent="0.3">
      <c r="A498" s="8" t="s">
        <v>7542</v>
      </c>
      <c r="B498" s="43" t="s">
        <v>7543</v>
      </c>
      <c r="C498" s="8">
        <v>1885042.1117187501</v>
      </c>
      <c r="D498" s="8">
        <v>2153181.5863281302</v>
      </c>
      <c r="E498" s="8">
        <v>1947110.73085938</v>
      </c>
      <c r="F498" s="8">
        <v>2643488.6312500001</v>
      </c>
      <c r="G498" s="8">
        <v>1750181.50722656</v>
      </c>
      <c r="H498" s="8">
        <v>1704458.70742188</v>
      </c>
      <c r="I498" s="8">
        <v>1306877.7914062501</v>
      </c>
      <c r="J498" s="8">
        <v>1533068.45253906</v>
      </c>
      <c r="K498" s="8">
        <f>AVERAGE(Tableau3[[#This Row],[Abundance+δ EtOH1]:[Abundance+δ EtOH4]])</f>
        <v>2157205.7650390649</v>
      </c>
      <c r="L498" s="8">
        <f>AVERAGE(Tableau3[[#This Row],[Abundance+δ Control1]:[Abundance+δ Control4]])</f>
        <v>1573646.6146484376</v>
      </c>
      <c r="M498" s="8">
        <f>STDEV(Tableau3[[#This Row],[Abundance+δ EtOH1]:[Abundance+δ EtOH4]])</f>
        <v>343850.83857211791</v>
      </c>
      <c r="N498" s="8">
        <f>STDEV(Tableau3[[#This Row],[Abundance+δ Control1]:[Abundance+δ Control4]])</f>
        <v>200905.08887493217</v>
      </c>
      <c r="O498" s="17">
        <f>_xlfn.T.TEST(Tableau3[[#This Row],[Abundance+δ EtOH1]:[Abundance+δ EtOH4]],Tableau3[[#This Row],[Abundance+δ Control1]:[Abundance+δ Control4]],2,2)</f>
        <v>2.6263838530473912E-2</v>
      </c>
      <c r="P498" s="8">
        <v>497</v>
      </c>
      <c r="Q498" s="8">
        <f>(Tableau3[[#This Row],[p-value]]*4872)/Tableau3[[#This Row],[Ranking]]</f>
        <v>0.25745960024239212</v>
      </c>
      <c r="R498" s="8">
        <v>0.41818152657319868</v>
      </c>
      <c r="S498" s="8" t="s">
        <v>38</v>
      </c>
      <c r="T498" s="8" t="s">
        <v>38</v>
      </c>
    </row>
    <row r="499" spans="1:20" x14ac:dyDescent="0.3">
      <c r="A499" s="24" t="s">
        <v>2767</v>
      </c>
      <c r="B499" s="47" t="s">
        <v>2768</v>
      </c>
      <c r="C499" s="24">
        <v>8217749.0619140593</v>
      </c>
      <c r="D499" s="24">
        <v>8593765.3929687496</v>
      </c>
      <c r="E499" s="24">
        <v>10839497.25625</v>
      </c>
      <c r="F499" s="24">
        <v>12762192.1234375</v>
      </c>
      <c r="G499" s="24">
        <v>6996353.1258789096</v>
      </c>
      <c r="H499" s="24">
        <v>7839724.4525390593</v>
      </c>
      <c r="I499" s="24">
        <v>4190634.1971679698</v>
      </c>
      <c r="J499" s="24">
        <v>5931340.0228515593</v>
      </c>
      <c r="K499" s="24">
        <f>AVERAGE(Tableau3[[#This Row],[Abundance+δ EtOH1]:[Abundance+δ EtOH4]])</f>
        <v>10103300.958642578</v>
      </c>
      <c r="L499" s="24">
        <f>AVERAGE(Tableau3[[#This Row],[Abundance+δ Control1]:[Abundance+δ Control4]])</f>
        <v>6239512.9496093746</v>
      </c>
      <c r="M499" s="24">
        <f>STDEV(Tableau3[[#This Row],[Abundance+δ EtOH1]:[Abundance+δ EtOH4]])</f>
        <v>2117049.1093442622</v>
      </c>
      <c r="N499" s="24">
        <f>STDEV(Tableau3[[#This Row],[Abundance+δ Control1]:[Abundance+δ Control4]])</f>
        <v>1573357.1963073632</v>
      </c>
      <c r="O499" s="16">
        <f>_xlfn.T.TEST(Tableau3[[#This Row],[Abundance+δ EtOH1]:[Abundance+δ EtOH4]],Tableau3[[#This Row],[Abundance+δ Control1]:[Abundance+δ Control4]],2,2)</f>
        <v>2.6297742955317109E-2</v>
      </c>
      <c r="P499" s="24">
        <v>498</v>
      </c>
      <c r="Q499" s="24">
        <f>(Tableau3[[#This Row],[p-value]]*4872)/Tableau3[[#This Row],[Ranking]]</f>
        <v>0.25727430457490957</v>
      </c>
      <c r="R499" s="24">
        <v>0.6404414396013921</v>
      </c>
      <c r="S499" s="24" t="s">
        <v>38</v>
      </c>
      <c r="T499" s="24" t="s">
        <v>38</v>
      </c>
    </row>
    <row r="500" spans="1:20" x14ac:dyDescent="0.3">
      <c r="A500" s="8" t="s">
        <v>7672</v>
      </c>
      <c r="B500" s="43" t="s">
        <v>7673</v>
      </c>
      <c r="C500" s="8">
        <v>1751380.2523437501</v>
      </c>
      <c r="D500" s="8">
        <v>1732848.2171875001</v>
      </c>
      <c r="E500" s="8">
        <v>2155105.4515625001</v>
      </c>
      <c r="F500" s="8">
        <v>2576588.9984375001</v>
      </c>
      <c r="G500" s="8">
        <v>1455971.5843750001</v>
      </c>
      <c r="H500" s="8">
        <v>1518355.9906250001</v>
      </c>
      <c r="I500" s="8">
        <v>981414.28749999998</v>
      </c>
      <c r="J500" s="8">
        <v>1489879.03554688</v>
      </c>
      <c r="K500" s="8">
        <f>AVERAGE(Tableau3[[#This Row],[Abundance+δ EtOH1]:[Abundance+δ EtOH4]])</f>
        <v>2053980.7298828126</v>
      </c>
      <c r="L500" s="8">
        <f>AVERAGE(Tableau3[[#This Row],[Abundance+δ Control1]:[Abundance+δ Control4]])</f>
        <v>1361405.22451172</v>
      </c>
      <c r="M500" s="8">
        <f>STDEV(Tableau3[[#This Row],[Abundance+δ EtOH1]:[Abundance+δ EtOH4]])</f>
        <v>399181.97663613461</v>
      </c>
      <c r="N500" s="8">
        <f>STDEV(Tableau3[[#This Row],[Abundance+δ Control1]:[Abundance+δ Control4]])</f>
        <v>254607.52262667683</v>
      </c>
      <c r="O500" s="17">
        <f>_xlfn.T.TEST(Tableau3[[#This Row],[Abundance+δ EtOH1]:[Abundance+δ EtOH4]],Tableau3[[#This Row],[Abundance+δ Control1]:[Abundance+δ Control4]],2,2)</f>
        <v>2.6439740933551531E-2</v>
      </c>
      <c r="P500" s="8">
        <v>499</v>
      </c>
      <c r="Q500" s="8">
        <f>(Tableau3[[#This Row],[p-value]]*4872)/Tableau3[[#This Row],[Ranking]]</f>
        <v>0.25814512590834282</v>
      </c>
      <c r="R500" s="8">
        <v>0.55017855037164454</v>
      </c>
      <c r="S500" s="8" t="s">
        <v>38</v>
      </c>
      <c r="T500" s="8" t="s">
        <v>38</v>
      </c>
    </row>
    <row r="501" spans="1:20" x14ac:dyDescent="0.3">
      <c r="A501" s="24" t="s">
        <v>197</v>
      </c>
      <c r="B501" s="47" t="s">
        <v>198</v>
      </c>
      <c r="C501" s="24">
        <v>134285.40078125001</v>
      </c>
      <c r="D501" s="24">
        <v>80107.053125000006</v>
      </c>
      <c r="E501" s="24">
        <v>244292.26015625001</v>
      </c>
      <c r="F501" s="24">
        <v>320100.17812499998</v>
      </c>
      <c r="G501" s="24">
        <v>41348.447656249999</v>
      </c>
      <c r="H501" s="24">
        <v>56998.592187499999</v>
      </c>
      <c r="I501" s="24">
        <v>33293.474999999999</v>
      </c>
      <c r="J501" s="24">
        <v>0.1</v>
      </c>
      <c r="K501" s="24">
        <f>AVERAGE(Tableau3[[#This Row],[Abundance+δ EtOH1]:[Abundance+δ EtOH4]])</f>
        <v>194696.22304687501</v>
      </c>
      <c r="L501" s="24">
        <f>AVERAGE(Tableau3[[#This Row],[Abundance+δ Control1]:[Abundance+δ Control4]])</f>
        <v>32910.153710937499</v>
      </c>
      <c r="M501" s="24">
        <f>STDEV(Tableau3[[#This Row],[Abundance+δ EtOH1]:[Abundance+δ EtOH4]])</f>
        <v>107959.96813075997</v>
      </c>
      <c r="N501" s="24">
        <f>STDEV(Tableau3[[#This Row],[Abundance+δ Control1]:[Abundance+δ Control4]])</f>
        <v>24046.318106341307</v>
      </c>
      <c r="O501" s="16">
        <f>_xlfn.T.TEST(Tableau3[[#This Row],[Abundance+δ EtOH1]:[Abundance+δ EtOH4]],Tableau3[[#This Row],[Abundance+δ Control1]:[Abundance+δ Control4]],2,2)</f>
        <v>2.6442716462449656E-2</v>
      </c>
      <c r="P501" s="24">
        <v>500</v>
      </c>
      <c r="Q501" s="24">
        <f>(Tableau3[[#This Row],[p-value]]*4872)/Tableau3[[#This Row],[Ranking]]</f>
        <v>0.25765782921010949</v>
      </c>
      <c r="R501" s="24">
        <v>2.4721930079930412</v>
      </c>
      <c r="S501" s="24" t="s">
        <v>38</v>
      </c>
      <c r="T501" s="24" t="s">
        <v>38</v>
      </c>
    </row>
    <row r="502" spans="1:20" x14ac:dyDescent="0.3">
      <c r="A502" s="8" t="s">
        <v>1857</v>
      </c>
      <c r="B502" s="43" t="s">
        <v>1858</v>
      </c>
      <c r="C502" s="8">
        <v>1075726.1156250001</v>
      </c>
      <c r="D502" s="8">
        <v>1695123.9710937501</v>
      </c>
      <c r="E502" s="8">
        <v>1336044.53164063</v>
      </c>
      <c r="F502" s="8">
        <v>1578184.80898438</v>
      </c>
      <c r="G502" s="8">
        <v>917893.32656249998</v>
      </c>
      <c r="H502" s="8">
        <v>1071046.26210938</v>
      </c>
      <c r="I502" s="8">
        <v>517535.14296874998</v>
      </c>
      <c r="J502" s="8">
        <v>1010598.55507813</v>
      </c>
      <c r="K502" s="8">
        <f>AVERAGE(Tableau3[[#This Row],[Abundance+δ EtOH1]:[Abundance+δ EtOH4]])</f>
        <v>1421269.8568359402</v>
      </c>
      <c r="L502" s="8">
        <f>AVERAGE(Tableau3[[#This Row],[Abundance+δ Control1]:[Abundance+δ Control4]])</f>
        <v>879268.32167968992</v>
      </c>
      <c r="M502" s="8">
        <f>STDEV(Tableau3[[#This Row],[Abundance+δ EtOH1]:[Abundance+δ EtOH4]])</f>
        <v>274640.49910648284</v>
      </c>
      <c r="N502" s="8">
        <f>STDEV(Tableau3[[#This Row],[Abundance+δ Control1]:[Abundance+δ Control4]])</f>
        <v>249244.98806225503</v>
      </c>
      <c r="O502" s="17">
        <f>_xlfn.T.TEST(Tableau3[[#This Row],[Abundance+δ EtOH1]:[Abundance+δ EtOH4]],Tableau3[[#This Row],[Abundance+δ Control1]:[Abundance+δ Control4]],2,2)</f>
        <v>2.6534344981338415E-2</v>
      </c>
      <c r="P502" s="8">
        <v>501</v>
      </c>
      <c r="Q502" s="8">
        <f>(Tableau3[[#This Row],[p-value]]*4872)/Tableau3[[#This Row],[Ranking]]</f>
        <v>0.25803458832151849</v>
      </c>
      <c r="R502" s="8">
        <v>0.62089163882730647</v>
      </c>
      <c r="S502" s="8" t="s">
        <v>38</v>
      </c>
      <c r="T502" s="8" t="s">
        <v>38</v>
      </c>
    </row>
    <row r="503" spans="1:20" x14ac:dyDescent="0.3">
      <c r="A503" s="24" t="s">
        <v>563</v>
      </c>
      <c r="B503" s="47" t="s">
        <v>564</v>
      </c>
      <c r="C503" s="24">
        <v>32784613.9378906</v>
      </c>
      <c r="D503" s="24">
        <v>32431175.959375001</v>
      </c>
      <c r="E503" s="24">
        <v>24110432.104882799</v>
      </c>
      <c r="F503" s="24">
        <v>27953116.732812501</v>
      </c>
      <c r="G503" s="24">
        <v>17576282.7914063</v>
      </c>
      <c r="H503" s="24">
        <v>23087044.738671899</v>
      </c>
      <c r="I503" s="24">
        <v>11516208.9671875</v>
      </c>
      <c r="J503" s="24">
        <v>23882136.5335938</v>
      </c>
      <c r="K503" s="24">
        <f>AVERAGE(Tableau3[[#This Row],[Abundance+δ EtOH1]:[Abundance+δ EtOH4]])</f>
        <v>29319834.683740221</v>
      </c>
      <c r="L503" s="24">
        <f>AVERAGE(Tableau3[[#This Row],[Abundance+δ Control1]:[Abundance+δ Control4]])</f>
        <v>19015418.257714875</v>
      </c>
      <c r="M503" s="24">
        <f>STDEV(Tableau3[[#This Row],[Abundance+δ EtOH1]:[Abundance+δ EtOH4]])</f>
        <v>4110593.3472535326</v>
      </c>
      <c r="N503" s="24">
        <f>STDEV(Tableau3[[#This Row],[Abundance+δ Control1]:[Abundance+δ Control4]])</f>
        <v>5732141.5384573257</v>
      </c>
      <c r="O503" s="16">
        <f>_xlfn.T.TEST(Tableau3[[#This Row],[Abundance+δ EtOH1]:[Abundance+δ EtOH4]],Tableau3[[#This Row],[Abundance+δ Control1]:[Abundance+δ Control4]],2,2)</f>
        <v>2.6571997125816493E-2</v>
      </c>
      <c r="P503" s="24">
        <v>502</v>
      </c>
      <c r="Q503" s="24">
        <f>(Tableau3[[#This Row],[p-value]]*4872)/Tableau3[[#This Row],[Ranking]]</f>
        <v>0.25788599600991624</v>
      </c>
      <c r="R503" s="24">
        <v>0.65840779094100255</v>
      </c>
      <c r="S503" s="24" t="s">
        <v>38</v>
      </c>
      <c r="T503" s="24" t="s">
        <v>38</v>
      </c>
    </row>
    <row r="504" spans="1:20" x14ac:dyDescent="0.3">
      <c r="A504" s="8" t="s">
        <v>133</v>
      </c>
      <c r="B504" s="43" t="s">
        <v>134</v>
      </c>
      <c r="C504" s="8">
        <v>271023.25234374998</v>
      </c>
      <c r="D504" s="8">
        <v>390877.26333007799</v>
      </c>
      <c r="E504" s="8">
        <v>246426.90322265599</v>
      </c>
      <c r="F504" s="8">
        <v>273553.552148438</v>
      </c>
      <c r="G504" s="8">
        <v>176302.37368164101</v>
      </c>
      <c r="H504" s="8">
        <v>233079.134179688</v>
      </c>
      <c r="I504" s="8">
        <v>167828.429101563</v>
      </c>
      <c r="J504" s="8">
        <v>190133.870507813</v>
      </c>
      <c r="K504" s="8">
        <f>AVERAGE(Tableau3[[#This Row],[Abundance+δ EtOH1]:[Abundance+δ EtOH4]])</f>
        <v>295470.2427612305</v>
      </c>
      <c r="L504" s="8">
        <f>AVERAGE(Tableau3[[#This Row],[Abundance+δ Control1]:[Abundance+δ Control4]])</f>
        <v>191835.95186767628</v>
      </c>
      <c r="M504" s="8">
        <f>STDEV(Tableau3[[#This Row],[Abundance+δ EtOH1]:[Abundance+δ EtOH4]])</f>
        <v>64770.737721107696</v>
      </c>
      <c r="N504" s="8">
        <f>STDEV(Tableau3[[#This Row],[Abundance+δ Control1]:[Abundance+δ Control4]])</f>
        <v>28991.667589179851</v>
      </c>
      <c r="O504" s="17">
        <f>_xlfn.T.TEST(Tableau3[[#This Row],[Abundance+δ EtOH1]:[Abundance+δ EtOH4]],Tableau3[[#This Row],[Abundance+δ Control1]:[Abundance+δ Control4]],2,2)</f>
        <v>2.6603841262258014E-2</v>
      </c>
      <c r="P504" s="8">
        <v>503</v>
      </c>
      <c r="Q504" s="8">
        <f>(Tableau3[[#This Row],[p-value]]*4872)/Tableau3[[#This Row],[Ranking]]</f>
        <v>0.25768173882648321</v>
      </c>
      <c r="R504" s="8">
        <v>0.59906638283458946</v>
      </c>
      <c r="S504" s="8" t="s">
        <v>38</v>
      </c>
      <c r="T504" s="8" t="s">
        <v>38</v>
      </c>
    </row>
    <row r="505" spans="1:20" x14ac:dyDescent="0.3">
      <c r="A505" s="24" t="s">
        <v>1699</v>
      </c>
      <c r="B505" s="47" t="s">
        <v>1700</v>
      </c>
      <c r="C505" s="24">
        <v>4996851.5296874996</v>
      </c>
      <c r="D505" s="24">
        <v>5810486.3578124996</v>
      </c>
      <c r="E505" s="24">
        <v>7510966.9281249996</v>
      </c>
      <c r="F505" s="24">
        <v>8460618.5843749996</v>
      </c>
      <c r="G505" s="24">
        <v>4087072.5531250001</v>
      </c>
      <c r="H505" s="24">
        <v>5158441.2757812496</v>
      </c>
      <c r="I505" s="24">
        <v>2746667.8343750001</v>
      </c>
      <c r="J505" s="24">
        <v>3930647.1156250001</v>
      </c>
      <c r="K505" s="24">
        <f>AVERAGE(Tableau3[[#This Row],[Abundance+δ EtOH1]:[Abundance+δ EtOH4]])</f>
        <v>6694730.8499999996</v>
      </c>
      <c r="L505" s="24">
        <f>AVERAGE(Tableau3[[#This Row],[Abundance+δ Control1]:[Abundance+δ Control4]])</f>
        <v>3980707.1947265621</v>
      </c>
      <c r="M505" s="24">
        <f>STDEV(Tableau3[[#This Row],[Abundance+δ EtOH1]:[Abundance+δ EtOH4]])</f>
        <v>1575783.7556760677</v>
      </c>
      <c r="N505" s="24">
        <f>STDEV(Tableau3[[#This Row],[Abundance+δ Control1]:[Abundance+δ Control4]])</f>
        <v>987206.54872920888</v>
      </c>
      <c r="O505" s="16">
        <f>_xlfn.T.TEST(Tableau3[[#This Row],[Abundance+δ EtOH1]:[Abundance+δ EtOH4]],Tableau3[[#This Row],[Abundance+δ Control1]:[Abundance+δ Control4]],2,2)</f>
        <v>2.6661871059974765E-2</v>
      </c>
      <c r="P505" s="24">
        <v>504</v>
      </c>
      <c r="Q505" s="24">
        <f>(Tableau3[[#This Row],[p-value]]*4872)/Tableau3[[#This Row],[Ranking]]</f>
        <v>0.2577314202464227</v>
      </c>
      <c r="R505" s="24">
        <v>0.67490254843288133</v>
      </c>
      <c r="S505" s="24" t="s">
        <v>38</v>
      </c>
      <c r="T505" s="24" t="s">
        <v>38</v>
      </c>
    </row>
    <row r="506" spans="1:20" x14ac:dyDescent="0.3">
      <c r="A506" s="8" t="s">
        <v>9531</v>
      </c>
      <c r="B506" s="43" t="s">
        <v>9532</v>
      </c>
      <c r="C506" s="8">
        <v>410370.94374999998</v>
      </c>
      <c r="D506" s="8">
        <v>415438.35781249998</v>
      </c>
      <c r="E506" s="8">
        <v>505828.98281249998</v>
      </c>
      <c r="F506" s="8">
        <v>467049.34218749998</v>
      </c>
      <c r="G506" s="8">
        <v>339620.38906249998</v>
      </c>
      <c r="H506" s="8">
        <v>395721.90468749998</v>
      </c>
      <c r="I506" s="8">
        <v>176605.23281250001</v>
      </c>
      <c r="J506" s="8">
        <v>278964.22499999998</v>
      </c>
      <c r="K506" s="8">
        <f>AVERAGE(Tableau3[[#This Row],[Abundance+δ EtOH1]:[Abundance+δ EtOH4]])</f>
        <v>449671.90664062498</v>
      </c>
      <c r="L506" s="8">
        <f>AVERAGE(Tableau3[[#This Row],[Abundance+δ Control1]:[Abundance+δ Control4]])</f>
        <v>297727.93789062498</v>
      </c>
      <c r="M506" s="8">
        <f>STDEV(Tableau3[[#This Row],[Abundance+δ EtOH1]:[Abundance+δ EtOH4]])</f>
        <v>45358.181988322933</v>
      </c>
      <c r="N506" s="8">
        <f>STDEV(Tableau3[[#This Row],[Abundance+δ Control1]:[Abundance+δ Control4]])</f>
        <v>93773.808711279969</v>
      </c>
      <c r="O506" s="17">
        <f>_xlfn.T.TEST(Tableau3[[#This Row],[Abundance+δ EtOH1]:[Abundance+δ EtOH4]],Tableau3[[#This Row],[Abundance+δ Control1]:[Abundance+δ Control4]],2,2)</f>
        <v>2.6725163519894755E-2</v>
      </c>
      <c r="P506" s="8">
        <v>505</v>
      </c>
      <c r="Q506" s="8">
        <f>(Tableau3[[#This Row],[p-value]]*4872)/Tableau3[[#This Row],[Ranking]]</f>
        <v>0.25783167657213313</v>
      </c>
      <c r="R506" s="8">
        <v>0.56943699899909528</v>
      </c>
      <c r="S506" s="8" t="s">
        <v>38</v>
      </c>
      <c r="T506" s="8" t="s">
        <v>38</v>
      </c>
    </row>
    <row r="507" spans="1:20" x14ac:dyDescent="0.3">
      <c r="A507" s="24" t="s">
        <v>4668</v>
      </c>
      <c r="B507" s="47" t="s">
        <v>4669</v>
      </c>
      <c r="C507" s="24">
        <v>528220.02578124998</v>
      </c>
      <c r="D507" s="24">
        <v>474960.70156249998</v>
      </c>
      <c r="E507" s="24">
        <v>704590.08828124998</v>
      </c>
      <c r="F507" s="24">
        <v>729691.20937499998</v>
      </c>
      <c r="G507" s="24">
        <v>417483.29531249998</v>
      </c>
      <c r="H507" s="24">
        <v>457001.30312499998</v>
      </c>
      <c r="I507" s="24">
        <v>263820.53359374998</v>
      </c>
      <c r="J507" s="24">
        <v>410125.70546874998</v>
      </c>
      <c r="K507" s="24">
        <f>AVERAGE(Tableau3[[#This Row],[Abundance+δ EtOH1]:[Abundance+δ EtOH4]])</f>
        <v>609365.50624999998</v>
      </c>
      <c r="L507" s="24">
        <f>AVERAGE(Tableau3[[#This Row],[Abundance+δ Control1]:[Abundance+δ Control4]])</f>
        <v>387107.70937499998</v>
      </c>
      <c r="M507" s="24">
        <f>STDEV(Tableau3[[#This Row],[Abundance+δ EtOH1]:[Abundance+δ EtOH4]])</f>
        <v>126748.09187142407</v>
      </c>
      <c r="N507" s="24">
        <f>STDEV(Tableau3[[#This Row],[Abundance+δ Control1]:[Abundance+δ Control4]])</f>
        <v>84729.66132475932</v>
      </c>
      <c r="O507" s="16">
        <f>_xlfn.T.TEST(Tableau3[[#This Row],[Abundance+δ EtOH1]:[Abundance+δ EtOH4]],Tableau3[[#This Row],[Abundance+δ Control1]:[Abundance+δ Control4]],2,2)</f>
        <v>2.6783885215189093E-2</v>
      </c>
      <c r="P507" s="24">
        <v>506</v>
      </c>
      <c r="Q507" s="24">
        <f>(Tableau3[[#This Row],[p-value]]*4872)/Tableau3[[#This Row],[Ranking]]</f>
        <v>0.25788752721027913</v>
      </c>
      <c r="R507" s="24">
        <v>0.61562884720349409</v>
      </c>
      <c r="S507" s="24" t="s">
        <v>38</v>
      </c>
      <c r="T507" s="24" t="s">
        <v>38</v>
      </c>
    </row>
    <row r="508" spans="1:20" x14ac:dyDescent="0.3">
      <c r="A508" s="8" t="s">
        <v>1065</v>
      </c>
      <c r="B508" s="43" t="s">
        <v>1066</v>
      </c>
      <c r="C508" s="8">
        <v>677695.92812499998</v>
      </c>
      <c r="D508" s="8">
        <v>853092.29531249998</v>
      </c>
      <c r="E508" s="8">
        <v>660870.31874999998</v>
      </c>
      <c r="F508" s="8">
        <v>848577.25624999998</v>
      </c>
      <c r="G508" s="8">
        <v>521680.62734374998</v>
      </c>
      <c r="H508" s="8">
        <v>609104.21328124998</v>
      </c>
      <c r="I508" s="8">
        <v>354086.00624999998</v>
      </c>
      <c r="J508" s="8">
        <v>616658.61562499998</v>
      </c>
      <c r="K508" s="8">
        <f>AVERAGE(Tableau3[[#This Row],[Abundance+δ EtOH1]:[Abundance+δ EtOH4]])</f>
        <v>760058.94960937498</v>
      </c>
      <c r="L508" s="8">
        <f>AVERAGE(Tableau3[[#This Row],[Abundance+δ Control1]:[Abundance+δ Control4]])</f>
        <v>525382.36562499998</v>
      </c>
      <c r="M508" s="8">
        <f>STDEV(Tableau3[[#This Row],[Abundance+δ EtOH1]:[Abundance+δ EtOH4]])</f>
        <v>105059.8969208108</v>
      </c>
      <c r="N508" s="8">
        <f>STDEV(Tableau3[[#This Row],[Abundance+δ Control1]:[Abundance+δ Control4]])</f>
        <v>122061.25127775119</v>
      </c>
      <c r="O508" s="17">
        <f>_xlfn.T.TEST(Tableau3[[#This Row],[Abundance+δ EtOH1]:[Abundance+δ EtOH4]],Tableau3[[#This Row],[Abundance+δ Control1]:[Abundance+δ Control4]],2,2)</f>
        <v>2.6827456258037355E-2</v>
      </c>
      <c r="P508" s="8">
        <v>507</v>
      </c>
      <c r="Q508" s="8">
        <f>(Tableau3[[#This Row],[p-value]]*4872)/Tableau3[[#This Row],[Ranking]]</f>
        <v>0.25779756782871399</v>
      </c>
      <c r="R508" s="8">
        <v>0.50113246162157532</v>
      </c>
      <c r="S508" s="8" t="s">
        <v>38</v>
      </c>
      <c r="T508" s="8" t="s">
        <v>38</v>
      </c>
    </row>
    <row r="509" spans="1:20" x14ac:dyDescent="0.3">
      <c r="A509" s="24" t="s">
        <v>5357</v>
      </c>
      <c r="B509" s="47" t="s">
        <v>5358</v>
      </c>
      <c r="C509" s="24">
        <v>8770434.6656738296</v>
      </c>
      <c r="D509" s="24">
        <v>8855124.3368164096</v>
      </c>
      <c r="E509" s="24">
        <v>10693738.824121101</v>
      </c>
      <c r="F509" s="24">
        <v>12748651.5174805</v>
      </c>
      <c r="G509" s="24">
        <v>7133113.9217773397</v>
      </c>
      <c r="H509" s="24">
        <v>7489629.8924804693</v>
      </c>
      <c r="I509" s="24">
        <v>5356438.1041503893</v>
      </c>
      <c r="J509" s="24">
        <v>8144170.9544311492</v>
      </c>
      <c r="K509" s="24">
        <f>AVERAGE(Tableau3[[#This Row],[Abundance+δ EtOH1]:[Abundance+δ EtOH4]])</f>
        <v>10266987.33602296</v>
      </c>
      <c r="L509" s="24">
        <f>AVERAGE(Tableau3[[#This Row],[Abundance+δ Control1]:[Abundance+δ Control4]])</f>
        <v>7030838.2182098366</v>
      </c>
      <c r="M509" s="24">
        <f>STDEV(Tableau3[[#This Row],[Abundance+δ EtOH1]:[Abundance+δ EtOH4]])</f>
        <v>1877391.8935392681</v>
      </c>
      <c r="N509" s="24">
        <f>STDEV(Tableau3[[#This Row],[Abundance+δ Control1]:[Abundance+δ Control4]])</f>
        <v>1192207.4265027074</v>
      </c>
      <c r="O509" s="16">
        <f>_xlfn.T.TEST(Tableau3[[#This Row],[Abundance+δ EtOH1]:[Abundance+δ EtOH4]],Tableau3[[#This Row],[Abundance+δ Control1]:[Abundance+δ Control4]],2,2)</f>
        <v>2.6970927887604256E-2</v>
      </c>
      <c r="P509" s="24">
        <v>508</v>
      </c>
      <c r="Q509" s="24">
        <f>(Tableau3[[#This Row],[p-value]]*4872)/Tableau3[[#This Row],[Ranking]]</f>
        <v>0.25866606430788963</v>
      </c>
      <c r="R509" s="24">
        <v>0.50356058940101878</v>
      </c>
      <c r="S509" s="24" t="s">
        <v>100</v>
      </c>
      <c r="T509" s="24" t="s">
        <v>38</v>
      </c>
    </row>
    <row r="510" spans="1:20" x14ac:dyDescent="0.3">
      <c r="A510" s="8" t="s">
        <v>135</v>
      </c>
      <c r="B510" s="43" t="s">
        <v>136</v>
      </c>
      <c r="C510" s="8">
        <v>96951.209375000006</v>
      </c>
      <c r="D510" s="8">
        <v>108042.23281250001</v>
      </c>
      <c r="E510" s="8">
        <v>79303.656640625006</v>
      </c>
      <c r="F510" s="8">
        <v>70534.869531250006</v>
      </c>
      <c r="G510" s="8">
        <v>73239.168359375006</v>
      </c>
      <c r="H510" s="8">
        <v>51220.869531249999</v>
      </c>
      <c r="I510" s="8">
        <v>62880.228906249999</v>
      </c>
      <c r="J510" s="8">
        <v>51302.489648437499</v>
      </c>
      <c r="K510" s="8">
        <f>AVERAGE(Tableau3[[#This Row],[Abundance+δ EtOH1]:[Abundance+δ EtOH4]])</f>
        <v>88707.992089843756</v>
      </c>
      <c r="L510" s="8">
        <f>AVERAGE(Tableau3[[#This Row],[Abundance+δ Control1]:[Abundance+δ Control4]])</f>
        <v>59660.689111328131</v>
      </c>
      <c r="M510" s="8">
        <f>STDEV(Tableau3[[#This Row],[Abundance+δ EtOH1]:[Abundance+δ EtOH4]])</f>
        <v>16935.833847230791</v>
      </c>
      <c r="N510" s="8">
        <f>STDEV(Tableau3[[#This Row],[Abundance+δ Control1]:[Abundance+δ Control4]])</f>
        <v>10580.336919437834</v>
      </c>
      <c r="O510" s="17">
        <f>_xlfn.T.TEST(Tableau3[[#This Row],[Abundance+δ EtOH1]:[Abundance+δ EtOH4]],Tableau3[[#This Row],[Abundance+δ Control1]:[Abundance+δ Control4]],2,2)</f>
        <v>2.7007809547782848E-2</v>
      </c>
      <c r="P510" s="8">
        <v>509</v>
      </c>
      <c r="Q510" s="8">
        <f>(Tableau3[[#This Row],[p-value]]*4872)/Tableau3[[#This Row],[Ranking]]</f>
        <v>0.25851090003300203</v>
      </c>
      <c r="R510" s="8">
        <v>0.59884959163624052</v>
      </c>
      <c r="S510" s="8" t="s">
        <v>38</v>
      </c>
      <c r="T510" s="8" t="s">
        <v>38</v>
      </c>
    </row>
    <row r="511" spans="1:20" x14ac:dyDescent="0.3">
      <c r="A511" s="24" t="s">
        <v>5020</v>
      </c>
      <c r="B511" s="47" t="s">
        <v>5021</v>
      </c>
      <c r="C511" s="24">
        <v>568574.14687499998</v>
      </c>
      <c r="D511" s="24">
        <v>527835.52968749998</v>
      </c>
      <c r="E511" s="24">
        <v>589337.69374999998</v>
      </c>
      <c r="F511" s="24">
        <v>839087.29531249998</v>
      </c>
      <c r="G511" s="24">
        <v>413503.76796874998</v>
      </c>
      <c r="H511" s="24">
        <v>445826.86953124998</v>
      </c>
      <c r="I511" s="24">
        <v>385043.46328124998</v>
      </c>
      <c r="J511" s="24">
        <v>443783.311914063</v>
      </c>
      <c r="K511" s="24">
        <f>AVERAGE(Tableau3[[#This Row],[Abundance+δ EtOH1]:[Abundance+δ EtOH4]])</f>
        <v>631208.66640624998</v>
      </c>
      <c r="L511" s="24">
        <f>AVERAGE(Tableau3[[#This Row],[Abundance+δ Control1]:[Abundance+δ Control4]])</f>
        <v>422039.35317382822</v>
      </c>
      <c r="M511" s="24">
        <f>STDEV(Tableau3[[#This Row],[Abundance+δ EtOH1]:[Abundance+δ EtOH4]])</f>
        <v>140920.53450923672</v>
      </c>
      <c r="N511" s="24">
        <f>STDEV(Tableau3[[#This Row],[Abundance+δ Control1]:[Abundance+δ Control4]])</f>
        <v>28752.95787618243</v>
      </c>
      <c r="O511" s="16">
        <f>_xlfn.T.TEST(Tableau3[[#This Row],[Abundance+δ EtOH1]:[Abundance+δ EtOH4]],Tableau3[[#This Row],[Abundance+δ Control1]:[Abundance+δ Control4]],2,2)</f>
        <v>2.7026678099724036E-2</v>
      </c>
      <c r="P511" s="24">
        <v>510</v>
      </c>
      <c r="Q511" s="24">
        <f>(Tableau3[[#This Row],[p-value]]*4872)/Tableau3[[#This Row],[Ranking]]</f>
        <v>0.25818426608206962</v>
      </c>
      <c r="R511" s="24">
        <v>0.55181993048386002</v>
      </c>
      <c r="S511" s="24" t="s">
        <v>38</v>
      </c>
      <c r="T511" s="24" t="s">
        <v>38</v>
      </c>
    </row>
    <row r="512" spans="1:20" x14ac:dyDescent="0.3">
      <c r="A512" s="8" t="s">
        <v>4648</v>
      </c>
      <c r="B512" s="43" t="s">
        <v>4649</v>
      </c>
      <c r="C512" s="8">
        <v>2360179.9750000001</v>
      </c>
      <c r="D512" s="8">
        <v>2577438.9535156302</v>
      </c>
      <c r="E512" s="8">
        <v>3336871.5687500001</v>
      </c>
      <c r="F512" s="8">
        <v>4269164.5218749996</v>
      </c>
      <c r="G512" s="8">
        <v>1831876.38710938</v>
      </c>
      <c r="H512" s="8">
        <v>2105645.5589843802</v>
      </c>
      <c r="I512" s="8">
        <v>1309101.2640625001</v>
      </c>
      <c r="J512" s="8">
        <v>1901021.5101562501</v>
      </c>
      <c r="K512" s="8">
        <f>AVERAGE(Tableau3[[#This Row],[Abundance+δ EtOH1]:[Abundance+δ EtOH4]])</f>
        <v>3135913.7547851573</v>
      </c>
      <c r="L512" s="8">
        <f>AVERAGE(Tableau3[[#This Row],[Abundance+δ Control1]:[Abundance+δ Control4]])</f>
        <v>1786911.1800781274</v>
      </c>
      <c r="M512" s="8">
        <f>STDEV(Tableau3[[#This Row],[Abundance+δ EtOH1]:[Abundance+δ EtOH4]])</f>
        <v>863770.48356918956</v>
      </c>
      <c r="N512" s="8">
        <f>STDEV(Tableau3[[#This Row],[Abundance+δ Control1]:[Abundance+δ Control4]])</f>
        <v>339085.513999797</v>
      </c>
      <c r="O512" s="17">
        <f>_xlfn.T.TEST(Tableau3[[#This Row],[Abundance+δ EtOH1]:[Abundance+δ EtOH4]],Tableau3[[#This Row],[Abundance+δ Control1]:[Abundance+δ Control4]],2,2)</f>
        <v>2.7068063435796319E-2</v>
      </c>
      <c r="P512" s="8">
        <v>511</v>
      </c>
      <c r="Q512" s="8">
        <f>(Tableau3[[#This Row],[p-value]]*4872)/Tableau3[[#This Row],[Ranking]]</f>
        <v>0.25807359111389366</v>
      </c>
      <c r="R512" s="8">
        <v>0.73821567139902267</v>
      </c>
      <c r="S512" s="8" t="s">
        <v>38</v>
      </c>
      <c r="T512" s="8" t="s">
        <v>38</v>
      </c>
    </row>
    <row r="513" spans="1:20" x14ac:dyDescent="0.3">
      <c r="A513" s="24" t="s">
        <v>4984</v>
      </c>
      <c r="B513" s="47" t="s">
        <v>4985</v>
      </c>
      <c r="C513" s="24">
        <v>526149.46621093794</v>
      </c>
      <c r="D513" s="24">
        <v>508976.75039062498</v>
      </c>
      <c r="E513" s="24">
        <v>664077.53749999998</v>
      </c>
      <c r="F513" s="24">
        <v>877657.41445312498</v>
      </c>
      <c r="G513" s="24">
        <v>357090.075585938</v>
      </c>
      <c r="H513" s="24">
        <v>457872.509179688</v>
      </c>
      <c r="I513" s="24">
        <v>349843.62343749998</v>
      </c>
      <c r="J513" s="24">
        <v>380297.462304688</v>
      </c>
      <c r="K513" s="24">
        <f>AVERAGE(Tableau3[[#This Row],[Abundance+δ EtOH1]:[Abundance+δ EtOH4]])</f>
        <v>644215.29213867197</v>
      </c>
      <c r="L513" s="24">
        <f>AVERAGE(Tableau3[[#This Row],[Abundance+δ Control1]:[Abundance+δ Control4]])</f>
        <v>386275.91762695351</v>
      </c>
      <c r="M513" s="24">
        <f>STDEV(Tableau3[[#This Row],[Abundance+δ EtOH1]:[Abundance+δ EtOH4]])</f>
        <v>170410.03069812327</v>
      </c>
      <c r="N513" s="24">
        <f>STDEV(Tableau3[[#This Row],[Abundance+δ Control1]:[Abundance+δ Control4]])</f>
        <v>49466.956262267733</v>
      </c>
      <c r="O513" s="16">
        <f>_xlfn.T.TEST(Tableau3[[#This Row],[Abundance+δ EtOH1]:[Abundance+δ EtOH4]],Tableau3[[#This Row],[Abundance+δ Control1]:[Abundance+δ Control4]],2,2)</f>
        <v>2.7076656461884008E-2</v>
      </c>
      <c r="P513" s="24">
        <v>512</v>
      </c>
      <c r="Q513" s="24">
        <f>(Tableau3[[#This Row],[p-value]]*4872)/Tableau3[[#This Row],[Ranking]]</f>
        <v>0.25765130914511503</v>
      </c>
      <c r="R513" s="24">
        <v>0.68403685929785185</v>
      </c>
      <c r="S513" s="24" t="s">
        <v>38</v>
      </c>
      <c r="T513" s="24" t="s">
        <v>38</v>
      </c>
    </row>
    <row r="514" spans="1:20" x14ac:dyDescent="0.3">
      <c r="A514" s="8" t="s">
        <v>6479</v>
      </c>
      <c r="B514" s="43" t="s">
        <v>6480</v>
      </c>
      <c r="C514" s="8">
        <v>723334.33437499998</v>
      </c>
      <c r="D514" s="8">
        <v>710378.78749999998</v>
      </c>
      <c r="E514" s="8">
        <v>1188373.6937500001</v>
      </c>
      <c r="F514" s="8">
        <v>1379956.2015625001</v>
      </c>
      <c r="G514" s="8">
        <v>537140.88124999998</v>
      </c>
      <c r="H514" s="8">
        <v>408953.09218749998</v>
      </c>
      <c r="I514" s="8">
        <v>345833.27187499998</v>
      </c>
      <c r="J514" s="8">
        <v>622616.20546874998</v>
      </c>
      <c r="K514" s="8">
        <f>AVERAGE(Tableau3[[#This Row],[Abundance+δ EtOH1]:[Abundance+δ EtOH4]])</f>
        <v>1000510.754296875</v>
      </c>
      <c r="L514" s="8">
        <f>AVERAGE(Tableau3[[#This Row],[Abundance+δ Control1]:[Abundance+δ Control4]])</f>
        <v>478635.86269531248</v>
      </c>
      <c r="M514" s="8">
        <f>STDEV(Tableau3[[#This Row],[Abundance+δ EtOH1]:[Abundance+δ EtOH4]])</f>
        <v>336786.11283162568</v>
      </c>
      <c r="N514" s="8">
        <f>STDEV(Tableau3[[#This Row],[Abundance+δ Control1]:[Abundance+δ Control4]])</f>
        <v>124693.48143276865</v>
      </c>
      <c r="O514" s="17">
        <f>_xlfn.T.TEST(Tableau3[[#This Row],[Abundance+δ EtOH1]:[Abundance+δ EtOH4]],Tableau3[[#This Row],[Abundance+δ Control1]:[Abundance+δ Control4]],2,2)</f>
        <v>2.7109426031642993E-2</v>
      </c>
      <c r="P514" s="8">
        <v>513</v>
      </c>
      <c r="Q514" s="8">
        <f>(Tableau3[[#This Row],[p-value]]*4872)/Tableau3[[#This Row],[Ranking]]</f>
        <v>0.2574602799730305</v>
      </c>
      <c r="R514" s="8">
        <v>0.98150101424179959</v>
      </c>
      <c r="S514" s="8" t="s">
        <v>38</v>
      </c>
      <c r="T514" s="8" t="s">
        <v>38</v>
      </c>
    </row>
    <row r="515" spans="1:20" x14ac:dyDescent="0.3">
      <c r="A515" s="24" t="s">
        <v>6995</v>
      </c>
      <c r="B515" s="47" t="s">
        <v>6996</v>
      </c>
      <c r="C515" s="24">
        <v>381870.82265624998</v>
      </c>
      <c r="D515" s="24">
        <v>589450.48671874998</v>
      </c>
      <c r="E515" s="24">
        <v>425720.22499999998</v>
      </c>
      <c r="F515" s="24">
        <v>455732.02187499998</v>
      </c>
      <c r="G515" s="24">
        <v>317355.93789062498</v>
      </c>
      <c r="H515" s="24">
        <v>380307.17812499998</v>
      </c>
      <c r="I515" s="24">
        <v>255915.07656250001</v>
      </c>
      <c r="J515" s="24">
        <v>180290.04726562501</v>
      </c>
      <c r="K515" s="24">
        <f>AVERAGE(Tableau3[[#This Row],[Abundance+δ EtOH1]:[Abundance+δ EtOH4]])</f>
        <v>463193.38906249998</v>
      </c>
      <c r="L515" s="24">
        <f>AVERAGE(Tableau3[[#This Row],[Abundance+δ Control1]:[Abundance+δ Control4]])</f>
        <v>283467.05996093748</v>
      </c>
      <c r="M515" s="24">
        <f>STDEV(Tableau3[[#This Row],[Abundance+δ EtOH1]:[Abundance+δ EtOH4]])</f>
        <v>89469.034756241454</v>
      </c>
      <c r="N515" s="24">
        <f>STDEV(Tableau3[[#This Row],[Abundance+δ Control1]:[Abundance+δ Control4]])</f>
        <v>85500.628206813693</v>
      </c>
      <c r="O515" s="16">
        <f>_xlfn.T.TEST(Tableau3[[#This Row],[Abundance+δ EtOH1]:[Abundance+δ EtOH4]],Tableau3[[#This Row],[Abundance+δ Control1]:[Abundance+δ Control4]],2,2)</f>
        <v>2.7171951361390036E-2</v>
      </c>
      <c r="P515" s="24">
        <v>514</v>
      </c>
      <c r="Q515" s="24">
        <f>(Tableau3[[#This Row],[p-value]]*4872)/Tableau3[[#This Row],[Ranking]]</f>
        <v>0.25755203702858415</v>
      </c>
      <c r="R515" s="24">
        <v>0.65686409695749082</v>
      </c>
      <c r="S515" s="24" t="s">
        <v>38</v>
      </c>
      <c r="T515" s="24" t="s">
        <v>38</v>
      </c>
    </row>
    <row r="516" spans="1:20" x14ac:dyDescent="0.3">
      <c r="A516" s="8" t="s">
        <v>7090</v>
      </c>
      <c r="B516" s="43" t="s">
        <v>7091</v>
      </c>
      <c r="C516" s="8">
        <v>229848.08046875001</v>
      </c>
      <c r="D516" s="8">
        <v>232464.32656250001</v>
      </c>
      <c r="E516" s="8">
        <v>188606.10195312501</v>
      </c>
      <c r="F516" s="8">
        <v>351084.98281249998</v>
      </c>
      <c r="G516" s="8">
        <v>174480.00625000001</v>
      </c>
      <c r="H516" s="8">
        <v>158050.36367187501</v>
      </c>
      <c r="I516" s="8">
        <v>110110.659570313</v>
      </c>
      <c r="J516" s="8">
        <v>110227.642480469</v>
      </c>
      <c r="K516" s="8">
        <f>AVERAGE(Tableau3[[#This Row],[Abundance+δ EtOH1]:[Abundance+δ EtOH4]])</f>
        <v>250500.87294921876</v>
      </c>
      <c r="L516" s="8">
        <f>AVERAGE(Tableau3[[#This Row],[Abundance+δ Control1]:[Abundance+δ Control4]])</f>
        <v>138217.16799316424</v>
      </c>
      <c r="M516" s="8">
        <f>STDEV(Tableau3[[#This Row],[Abundance+δ EtOH1]:[Abundance+δ EtOH4]])</f>
        <v>69999.953991530201</v>
      </c>
      <c r="N516" s="8">
        <f>STDEV(Tableau3[[#This Row],[Abundance+δ Control1]:[Abundance+δ Control4]])</f>
        <v>33074.352820179243</v>
      </c>
      <c r="O516" s="17">
        <f>_xlfn.T.TEST(Tableau3[[#This Row],[Abundance+δ EtOH1]:[Abundance+δ EtOH4]],Tableau3[[#This Row],[Abundance+δ Control1]:[Abundance+δ Control4]],2,2)</f>
        <v>2.731216040586085E-2</v>
      </c>
      <c r="P516" s="8">
        <v>515</v>
      </c>
      <c r="Q516" s="8">
        <f>(Tableau3[[#This Row],[p-value]]*4872)/Tableau3[[#This Row],[Ranking]]</f>
        <v>0.2583783407715613</v>
      </c>
      <c r="R516" s="8">
        <v>0.83389149238153093</v>
      </c>
      <c r="S516" s="8" t="s">
        <v>38</v>
      </c>
      <c r="T516" s="8" t="s">
        <v>38</v>
      </c>
    </row>
    <row r="517" spans="1:20" x14ac:dyDescent="0.3">
      <c r="A517" s="24" t="s">
        <v>6997</v>
      </c>
      <c r="B517" s="47" t="s">
        <v>6998</v>
      </c>
      <c r="C517" s="24">
        <v>1937422.7796875001</v>
      </c>
      <c r="D517" s="24">
        <v>2324098.0296875001</v>
      </c>
      <c r="E517" s="24">
        <v>3699580.8109375001</v>
      </c>
      <c r="F517" s="24">
        <v>3342199.3421875001</v>
      </c>
      <c r="G517" s="24">
        <v>1644089.6507812501</v>
      </c>
      <c r="H517" s="24">
        <v>1796459.6937500001</v>
      </c>
      <c r="I517" s="24">
        <v>1349037.0921875001</v>
      </c>
      <c r="J517" s="24">
        <v>1574208.6585937501</v>
      </c>
      <c r="K517" s="24">
        <f>AVERAGE(Tableau3[[#This Row],[Abundance+δ EtOH1]:[Abundance+δ EtOH4]])</f>
        <v>2825825.2406250001</v>
      </c>
      <c r="L517" s="24">
        <f>AVERAGE(Tableau3[[#This Row],[Abundance+δ Control1]:[Abundance+δ Control4]])</f>
        <v>1590948.7738281251</v>
      </c>
      <c r="M517" s="24">
        <f>STDEV(Tableau3[[#This Row],[Abundance+δ EtOH1]:[Abundance+δ EtOH4]])</f>
        <v>830879.07989300252</v>
      </c>
      <c r="N517" s="24">
        <f>STDEV(Tableau3[[#This Row],[Abundance+δ Control1]:[Abundance+δ Control4]])</f>
        <v>186064.6699248573</v>
      </c>
      <c r="O517" s="16">
        <f>_xlfn.T.TEST(Tableau3[[#This Row],[Abundance+δ EtOH1]:[Abundance+δ EtOH4]],Tableau3[[#This Row],[Abundance+δ Control1]:[Abundance+δ Control4]],2,2)</f>
        <v>2.7312466757645808E-2</v>
      </c>
      <c r="P517" s="24">
        <v>516</v>
      </c>
      <c r="Q517" s="24">
        <f>(Tableau3[[#This Row],[p-value]]*4872)/Tableau3[[#This Row],[Ranking]]</f>
        <v>0.25788050008381852</v>
      </c>
      <c r="R517" s="24">
        <v>0.73509458778264203</v>
      </c>
      <c r="S517" s="24" t="s">
        <v>100</v>
      </c>
      <c r="T517" s="24" t="s">
        <v>38</v>
      </c>
    </row>
    <row r="518" spans="1:20" x14ac:dyDescent="0.3">
      <c r="A518" s="8" t="s">
        <v>8040</v>
      </c>
      <c r="B518" s="43" t="s">
        <v>8041</v>
      </c>
      <c r="C518" s="8">
        <v>3545324.7386718802</v>
      </c>
      <c r="D518" s="8">
        <v>3593118.6205078098</v>
      </c>
      <c r="E518" s="8">
        <v>5230277.1156249996</v>
      </c>
      <c r="F518" s="8">
        <v>5636106.7591796899</v>
      </c>
      <c r="G518" s="8">
        <v>2844511.0619140598</v>
      </c>
      <c r="H518" s="8">
        <v>3372674.0550781302</v>
      </c>
      <c r="I518" s="8">
        <v>2138106.0648437501</v>
      </c>
      <c r="J518" s="8">
        <v>2682461.4032226601</v>
      </c>
      <c r="K518" s="8">
        <f>AVERAGE(Tableau3[[#This Row],[Abundance+δ EtOH1]:[Abundance+δ EtOH4]])</f>
        <v>4501206.8084960952</v>
      </c>
      <c r="L518" s="8">
        <f>AVERAGE(Tableau3[[#This Row],[Abundance+δ Control1]:[Abundance+δ Control4]])</f>
        <v>2759438.1462646499</v>
      </c>
      <c r="M518" s="8">
        <f>STDEV(Tableau3[[#This Row],[Abundance+δ EtOH1]:[Abundance+δ EtOH4]])</f>
        <v>1089017.3092248384</v>
      </c>
      <c r="N518" s="8">
        <f>STDEV(Tableau3[[#This Row],[Abundance+δ Control1]:[Abundance+δ Control4]])</f>
        <v>508355.07774506276</v>
      </c>
      <c r="O518" s="17">
        <f>_xlfn.T.TEST(Tableau3[[#This Row],[Abundance+δ EtOH1]:[Abundance+δ EtOH4]],Tableau3[[#This Row],[Abundance+δ Control1]:[Abundance+δ Control4]],2,2)</f>
        <v>2.7386610669695395E-2</v>
      </c>
      <c r="P518" s="8">
        <v>517</v>
      </c>
      <c r="Q518" s="8">
        <f>(Tableau3[[#This Row],[p-value]]*4872)/Tableau3[[#This Row],[Ranking]]</f>
        <v>0.25808040074034039</v>
      </c>
      <c r="R518" s="8">
        <v>0.64332348921015203</v>
      </c>
      <c r="S518" s="8" t="s">
        <v>38</v>
      </c>
      <c r="T518" s="8" t="s">
        <v>38</v>
      </c>
    </row>
    <row r="519" spans="1:20" x14ac:dyDescent="0.3">
      <c r="A519" s="24" t="s">
        <v>1505</v>
      </c>
      <c r="B519" s="47" t="s">
        <v>1506</v>
      </c>
      <c r="C519" s="24">
        <v>132929.65810546899</v>
      </c>
      <c r="D519" s="24">
        <v>86618.82924804691</v>
      </c>
      <c r="E519" s="24">
        <v>228187.349023438</v>
      </c>
      <c r="F519" s="24">
        <v>252527.93544921899</v>
      </c>
      <c r="G519" s="24">
        <v>45048.645898437499</v>
      </c>
      <c r="H519" s="24">
        <v>64426.084863281299</v>
      </c>
      <c r="I519" s="24">
        <v>84868.842675781299</v>
      </c>
      <c r="J519" s="24">
        <v>34798.012841796903</v>
      </c>
      <c r="K519" s="24">
        <f>AVERAGE(Tableau3[[#This Row],[Abundance+δ EtOH1]:[Abundance+δ EtOH4]])</f>
        <v>175065.94295654321</v>
      </c>
      <c r="L519" s="24">
        <f>AVERAGE(Tableau3[[#This Row],[Abundance+δ Control1]:[Abundance+δ Control4]])</f>
        <v>57285.396569824254</v>
      </c>
      <c r="M519" s="24">
        <f>STDEV(Tableau3[[#This Row],[Abundance+δ EtOH1]:[Abundance+δ EtOH4]])</f>
        <v>78359.433569234534</v>
      </c>
      <c r="N519" s="24">
        <f>STDEV(Tableau3[[#This Row],[Abundance+δ Control1]:[Abundance+δ Control4]])</f>
        <v>22115.276939329986</v>
      </c>
      <c r="O519" s="16">
        <f>_xlfn.T.TEST(Tableau3[[#This Row],[Abundance+δ EtOH1]:[Abundance+δ EtOH4]],Tableau3[[#This Row],[Abundance+δ Control1]:[Abundance+δ Control4]],2,2)</f>
        <v>2.7580087044241312E-2</v>
      </c>
      <c r="P519" s="24">
        <v>518</v>
      </c>
      <c r="Q519" s="24">
        <f>(Tableau3[[#This Row],[p-value]]*4872)/Tableau3[[#This Row],[Ranking]]</f>
        <v>0.25940189976745881</v>
      </c>
      <c r="R519" s="24">
        <v>1.540483881968606</v>
      </c>
      <c r="S519" s="24" t="s">
        <v>38</v>
      </c>
      <c r="T519" s="24" t="s">
        <v>38</v>
      </c>
    </row>
    <row r="520" spans="1:20" x14ac:dyDescent="0.3">
      <c r="A520" s="8" t="s">
        <v>5565</v>
      </c>
      <c r="B520" s="43" t="s">
        <v>5566</v>
      </c>
      <c r="C520" s="8">
        <v>1479997.10195313</v>
      </c>
      <c r="D520" s="8">
        <v>2258923.3207031302</v>
      </c>
      <c r="E520" s="8">
        <v>2519566.1444335901</v>
      </c>
      <c r="F520" s="8">
        <v>2940825.6439453098</v>
      </c>
      <c r="G520" s="8">
        <v>1264770.8270507799</v>
      </c>
      <c r="H520" s="8">
        <v>1565887.7435546899</v>
      </c>
      <c r="I520" s="8">
        <v>936090.47011718794</v>
      </c>
      <c r="J520" s="8">
        <v>1509542.3382812501</v>
      </c>
      <c r="K520" s="8">
        <f>AVERAGE(Tableau3[[#This Row],[Abundance+δ EtOH1]:[Abundance+δ EtOH4]])</f>
        <v>2299828.0527587901</v>
      </c>
      <c r="L520" s="8">
        <f>AVERAGE(Tableau3[[#This Row],[Abundance+δ Control1]:[Abundance+δ Control4]])</f>
        <v>1319072.8447509771</v>
      </c>
      <c r="M520" s="8">
        <f>STDEV(Tableau3[[#This Row],[Abundance+δ EtOH1]:[Abundance+δ EtOH4]])</f>
        <v>614534.70903962827</v>
      </c>
      <c r="N520" s="8">
        <f>STDEV(Tableau3[[#This Row],[Abundance+δ Control1]:[Abundance+δ Control4]])</f>
        <v>286833.53514051391</v>
      </c>
      <c r="O520" s="17">
        <f>_xlfn.T.TEST(Tableau3[[#This Row],[Abundance+δ EtOH1]:[Abundance+δ EtOH4]],Tableau3[[#This Row],[Abundance+δ Control1]:[Abundance+δ Control4]],2,2)</f>
        <v>2.7609771562607202E-2</v>
      </c>
      <c r="P520" s="8">
        <v>519</v>
      </c>
      <c r="Q520" s="8">
        <f>(Tableau3[[#This Row],[p-value]]*4872)/Tableau3[[#This Row],[Ranking]]</f>
        <v>0.25918074576690225</v>
      </c>
      <c r="R520" s="8">
        <v>0.6952940913912371</v>
      </c>
      <c r="S520" s="8" t="s">
        <v>38</v>
      </c>
      <c r="T520" s="8" t="s">
        <v>38</v>
      </c>
    </row>
    <row r="521" spans="1:20" x14ac:dyDescent="0.3">
      <c r="A521" s="24" t="s">
        <v>5531</v>
      </c>
      <c r="B521" s="47" t="s">
        <v>5532</v>
      </c>
      <c r="C521" s="24">
        <v>103577.16250000001</v>
      </c>
      <c r="D521" s="24">
        <v>97587.045312500006</v>
      </c>
      <c r="E521" s="24">
        <v>143154.42812500001</v>
      </c>
      <c r="F521" s="24">
        <v>173829.77187500001</v>
      </c>
      <c r="G521" s="24">
        <v>60108.607812499999</v>
      </c>
      <c r="H521" s="24">
        <v>70263.443750000006</v>
      </c>
      <c r="I521" s="24">
        <v>50920.85</v>
      </c>
      <c r="J521" s="24">
        <v>98275.592187500006</v>
      </c>
      <c r="K521" s="24">
        <f>AVERAGE(Tableau3[[#This Row],[Abundance+δ EtOH1]:[Abundance+δ EtOH4]])</f>
        <v>129537.10195312501</v>
      </c>
      <c r="L521" s="24">
        <f>AVERAGE(Tableau3[[#This Row],[Abundance+δ Control1]:[Abundance+δ Control4]])</f>
        <v>69892.123437500006</v>
      </c>
      <c r="M521" s="24">
        <f>STDEV(Tableau3[[#This Row],[Abundance+δ EtOH1]:[Abundance+δ EtOH4]])</f>
        <v>35786.388271839074</v>
      </c>
      <c r="N521" s="24">
        <f>STDEV(Tableau3[[#This Row],[Abundance+δ Control1]:[Abundance+δ Control4]])</f>
        <v>20505.166591875601</v>
      </c>
      <c r="O521" s="16">
        <f>_xlfn.T.TEST(Tableau3[[#This Row],[Abundance+δ EtOH1]:[Abundance+δ EtOH4]],Tableau3[[#This Row],[Abundance+δ Control1]:[Abundance+δ Control4]],2,2)</f>
        <v>2.7612411963864932E-2</v>
      </c>
      <c r="P521" s="24">
        <v>520</v>
      </c>
      <c r="Q521" s="24">
        <f>(Tableau3[[#This Row],[p-value]]*4872)/Tableau3[[#This Row],[Ranking]]</f>
        <v>0.25870705978451913</v>
      </c>
      <c r="R521" s="24">
        <v>0.8311478043652768</v>
      </c>
      <c r="S521" s="24" t="s">
        <v>38</v>
      </c>
      <c r="T521" s="24" t="s">
        <v>38</v>
      </c>
    </row>
    <row r="522" spans="1:20" x14ac:dyDescent="0.3">
      <c r="A522" s="8" t="s">
        <v>9966</v>
      </c>
      <c r="B522" s="43" t="s">
        <v>9967</v>
      </c>
      <c r="C522" s="8">
        <v>61638.930078124999</v>
      </c>
      <c r="D522" s="8">
        <v>66950.273828125006</v>
      </c>
      <c r="E522" s="8">
        <v>28006.974999999999</v>
      </c>
      <c r="F522" s="8">
        <v>29301.635156249999</v>
      </c>
      <c r="G522" s="8">
        <v>13721.8333984375</v>
      </c>
      <c r="H522" s="8">
        <v>10563.3001953125</v>
      </c>
      <c r="I522" s="8">
        <v>9630.6585937500004</v>
      </c>
      <c r="J522" s="8">
        <v>25270.288476562499</v>
      </c>
      <c r="K522" s="8">
        <f>AVERAGE(Tableau3[[#This Row],[Abundance+δ EtOH1]:[Abundance+δ EtOH4]])</f>
        <v>46474.453515625006</v>
      </c>
      <c r="L522" s="8">
        <f>AVERAGE(Tableau3[[#This Row],[Abundance+δ Control1]:[Abundance+δ Control4]])</f>
        <v>14796.520166015625</v>
      </c>
      <c r="M522" s="8">
        <f>STDEV(Tableau3[[#This Row],[Abundance+δ EtOH1]:[Abundance+δ EtOH4]])</f>
        <v>20697.616771128967</v>
      </c>
      <c r="N522" s="8">
        <f>STDEV(Tableau3[[#This Row],[Abundance+δ Control1]:[Abundance+δ Control4]])</f>
        <v>7198.6353191789967</v>
      </c>
      <c r="O522" s="17">
        <f>_xlfn.T.TEST(Tableau3[[#This Row],[Abundance+δ EtOH1]:[Abundance+δ EtOH4]],Tableau3[[#This Row],[Abundance+δ Control1]:[Abundance+δ Control4]],2,2)</f>
        <v>2.7652041932406089E-2</v>
      </c>
      <c r="P522" s="8">
        <v>521</v>
      </c>
      <c r="Q522" s="8">
        <f>(Tableau3[[#This Row],[p-value]]*4872)/Tableau3[[#This Row],[Ranking]]</f>
        <v>0.2585810907767418</v>
      </c>
      <c r="R522" s="8">
        <v>1.7423841868147301</v>
      </c>
      <c r="S522" s="8" t="s">
        <v>38</v>
      </c>
      <c r="T522" s="8" t="s">
        <v>9871</v>
      </c>
    </row>
    <row r="523" spans="1:20" x14ac:dyDescent="0.3">
      <c r="A523" s="24" t="s">
        <v>927</v>
      </c>
      <c r="B523" s="47" t="s">
        <v>928</v>
      </c>
      <c r="C523" s="24">
        <v>5080687.0999999996</v>
      </c>
      <c r="D523" s="24">
        <v>5166946.0999999996</v>
      </c>
      <c r="E523" s="24">
        <v>4048065.7250000001</v>
      </c>
      <c r="F523" s="24">
        <v>5114046.8499999996</v>
      </c>
      <c r="G523" s="24">
        <v>3594399.7250000001</v>
      </c>
      <c r="H523" s="24">
        <v>3379456.1</v>
      </c>
      <c r="I523" s="24">
        <v>3122275.4125000001</v>
      </c>
      <c r="J523" s="24">
        <v>4552517.5999999996</v>
      </c>
      <c r="K523" s="24">
        <f>AVERAGE(Tableau3[[#This Row],[Abundance+δ EtOH1]:[Abundance+δ EtOH4]])</f>
        <v>4852436.4437499996</v>
      </c>
      <c r="L523" s="24">
        <f>AVERAGE(Tableau3[[#This Row],[Abundance+δ Control1]:[Abundance+δ Control4]])</f>
        <v>3662162.2093750001</v>
      </c>
      <c r="M523" s="24">
        <f>STDEV(Tableau3[[#This Row],[Abundance+δ EtOH1]:[Abundance+δ EtOH4]])</f>
        <v>537421.91488430195</v>
      </c>
      <c r="N523" s="24">
        <f>STDEV(Tableau3[[#This Row],[Abundance+δ Control1]:[Abundance+δ Control4]])</f>
        <v>624159.42771633877</v>
      </c>
      <c r="O523" s="16">
        <f>_xlfn.T.TEST(Tableau3[[#This Row],[Abundance+δ EtOH1]:[Abundance+δ EtOH4]],Tableau3[[#This Row],[Abundance+δ Control1]:[Abundance+δ Control4]],2,2)</f>
        <v>2.7684624470834501E-2</v>
      </c>
      <c r="P523" s="24">
        <v>522</v>
      </c>
      <c r="Q523" s="24">
        <f>(Tableau3[[#This Row],[p-value]]*4872)/Tableau3[[#This Row],[Ranking]]</f>
        <v>0.25838982839445535</v>
      </c>
      <c r="R523" s="24">
        <v>0.41952257393574122</v>
      </c>
      <c r="S523" s="24" t="s">
        <v>38</v>
      </c>
      <c r="T523" s="24" t="s">
        <v>38</v>
      </c>
    </row>
    <row r="524" spans="1:20" x14ac:dyDescent="0.3">
      <c r="A524" s="8" t="s">
        <v>2259</v>
      </c>
      <c r="B524" s="43" t="s">
        <v>2260</v>
      </c>
      <c r="C524" s="8">
        <v>77718.581445312506</v>
      </c>
      <c r="D524" s="8">
        <v>65104.725976562499</v>
      </c>
      <c r="E524" s="8">
        <v>72300.570703125006</v>
      </c>
      <c r="F524" s="8">
        <v>94397.926171875006</v>
      </c>
      <c r="G524" s="8">
        <v>59616.124414062499</v>
      </c>
      <c r="H524" s="8">
        <v>47030.611718749999</v>
      </c>
      <c r="I524" s="8">
        <v>36813.500390624999</v>
      </c>
      <c r="J524" s="8">
        <v>64502.649804687499</v>
      </c>
      <c r="K524" s="8">
        <f>AVERAGE(Tableau3[[#This Row],[Abundance+δ EtOH1]:[Abundance+δ EtOH4]])</f>
        <v>77380.451074218756</v>
      </c>
      <c r="L524" s="8">
        <f>AVERAGE(Tableau3[[#This Row],[Abundance+δ Control1]:[Abundance+δ Control4]])</f>
        <v>51990.721582031249</v>
      </c>
      <c r="M524" s="8">
        <f>STDEV(Tableau3[[#This Row],[Abundance+δ EtOH1]:[Abundance+δ EtOH4]])</f>
        <v>12466.052597689093</v>
      </c>
      <c r="N524" s="8">
        <f>STDEV(Tableau3[[#This Row],[Abundance+δ Control1]:[Abundance+δ Control4]])</f>
        <v>12511.938953766572</v>
      </c>
      <c r="O524" s="17">
        <f>_xlfn.T.TEST(Tableau3[[#This Row],[Abundance+δ EtOH1]:[Abundance+δ EtOH4]],Tableau3[[#This Row],[Abundance+δ Control1]:[Abundance+δ Control4]],2,2)</f>
        <v>2.8240058084038316E-2</v>
      </c>
      <c r="P524" s="8">
        <v>523</v>
      </c>
      <c r="Q524" s="8">
        <f>(Tableau3[[#This Row],[p-value]]*4872)/Tableau3[[#This Row],[Ranking]]</f>
        <v>0.26306991010599362</v>
      </c>
      <c r="R524" s="8">
        <v>0.57497486961415922</v>
      </c>
      <c r="S524" s="8" t="s">
        <v>38</v>
      </c>
      <c r="T524" s="8" t="s">
        <v>38</v>
      </c>
    </row>
    <row r="525" spans="1:20" x14ac:dyDescent="0.3">
      <c r="A525" s="24" t="s">
        <v>1987</v>
      </c>
      <c r="B525" s="47" t="s">
        <v>1988</v>
      </c>
      <c r="C525" s="24">
        <v>1294247.2562500001</v>
      </c>
      <c r="D525" s="24">
        <v>1506658.9789062501</v>
      </c>
      <c r="E525" s="24">
        <v>1671980.8070312501</v>
      </c>
      <c r="F525" s="24">
        <v>1881128.2796875001</v>
      </c>
      <c r="G525" s="24">
        <v>1050666.78164063</v>
      </c>
      <c r="H525" s="24">
        <v>1430666.1351562501</v>
      </c>
      <c r="I525" s="24">
        <v>851011.91249999998</v>
      </c>
      <c r="J525" s="24">
        <v>1012446.99648438</v>
      </c>
      <c r="K525" s="24">
        <f>AVERAGE(Tableau3[[#This Row],[Abundance+δ EtOH1]:[Abundance+δ EtOH4]])</f>
        <v>1588503.8304687501</v>
      </c>
      <c r="L525" s="24">
        <f>AVERAGE(Tableau3[[#This Row],[Abundance+δ Control1]:[Abundance+δ Control4]])</f>
        <v>1086197.9564453149</v>
      </c>
      <c r="M525" s="24">
        <f>STDEV(Tableau3[[#This Row],[Abundance+δ EtOH1]:[Abundance+δ EtOH4]])</f>
        <v>248919.65577593903</v>
      </c>
      <c r="N525" s="24">
        <f>STDEV(Tableau3[[#This Row],[Abundance+δ Control1]:[Abundance+δ Control4]])</f>
        <v>245406.10552662655</v>
      </c>
      <c r="O525" s="16">
        <f>_xlfn.T.TEST(Tableau3[[#This Row],[Abundance+δ EtOH1]:[Abundance+δ EtOH4]],Tableau3[[#This Row],[Abundance+δ Control1]:[Abundance+δ Control4]],2,2)</f>
        <v>2.8278167249978815E-2</v>
      </c>
      <c r="P525" s="24">
        <v>524</v>
      </c>
      <c r="Q525" s="24">
        <f>(Tableau3[[#This Row],[p-value]]*4872)/Tableau3[[#This Row],[Ranking]]</f>
        <v>0.26292219626316182</v>
      </c>
      <c r="R525" s="24">
        <v>0.49391688652755322</v>
      </c>
      <c r="S525" s="24" t="s">
        <v>38</v>
      </c>
      <c r="T525" s="24" t="s">
        <v>38</v>
      </c>
    </row>
    <row r="526" spans="1:20" x14ac:dyDescent="0.3">
      <c r="A526" s="8" t="s">
        <v>411</v>
      </c>
      <c r="B526" s="43" t="s">
        <v>412</v>
      </c>
      <c r="C526" s="8">
        <v>2155138.6</v>
      </c>
      <c r="D526" s="8">
        <v>2766721.4281250001</v>
      </c>
      <c r="E526" s="8">
        <v>2447873.6625000001</v>
      </c>
      <c r="F526" s="8">
        <v>2951363.5609375001</v>
      </c>
      <c r="G526" s="8">
        <v>1592133.0140625001</v>
      </c>
      <c r="H526" s="8">
        <v>2055652.7406250001</v>
      </c>
      <c r="I526" s="8">
        <v>941555.21523437498</v>
      </c>
      <c r="J526" s="8">
        <v>2073123.9281250001</v>
      </c>
      <c r="K526" s="8">
        <f>AVERAGE(Tableau3[[#This Row],[Abundance+δ EtOH1]:[Abundance+δ EtOH4]])</f>
        <v>2580274.3128906251</v>
      </c>
      <c r="L526" s="8">
        <f>AVERAGE(Tableau3[[#This Row],[Abundance+δ Control1]:[Abundance+δ Control4]])</f>
        <v>1665616.2245117188</v>
      </c>
      <c r="M526" s="8">
        <f>STDEV(Tableau3[[#This Row],[Abundance+δ EtOH1]:[Abundance+δ EtOH4]])</f>
        <v>351539.50152346265</v>
      </c>
      <c r="N526" s="8">
        <f>STDEV(Tableau3[[#This Row],[Abundance+δ Control1]:[Abundance+δ Control4]])</f>
        <v>531618.6414400225</v>
      </c>
      <c r="O526" s="17">
        <f>_xlfn.T.TEST(Tableau3[[#This Row],[Abundance+δ EtOH1]:[Abundance+δ EtOH4]],Tableau3[[#This Row],[Abundance+δ Control1]:[Abundance+δ Control4]],2,2)</f>
        <v>2.841780622756139E-2</v>
      </c>
      <c r="P526" s="8">
        <v>525</v>
      </c>
      <c r="Q526" s="8">
        <f>(Tableau3[[#This Row],[p-value]]*4872)/Tableau3[[#This Row],[Ranking]]</f>
        <v>0.2637172417917697</v>
      </c>
      <c r="R526" s="8">
        <v>0.58312669242936788</v>
      </c>
      <c r="S526" s="8" t="s">
        <v>38</v>
      </c>
      <c r="T526" s="8" t="s">
        <v>38</v>
      </c>
    </row>
    <row r="527" spans="1:20" x14ac:dyDescent="0.3">
      <c r="A527" s="24" t="s">
        <v>1329</v>
      </c>
      <c r="B527" s="47" t="s">
        <v>1330</v>
      </c>
      <c r="C527" s="24">
        <v>2391621.5257812501</v>
      </c>
      <c r="D527" s="24">
        <v>3059865.3539062501</v>
      </c>
      <c r="E527" s="24">
        <v>3219175.0375000001</v>
      </c>
      <c r="F527" s="24">
        <v>3471590.4359375001</v>
      </c>
      <c r="G527" s="24">
        <v>2606927.6351562501</v>
      </c>
      <c r="H527" s="24">
        <v>2246408.7015625001</v>
      </c>
      <c r="I527" s="24">
        <v>1679361.0492187501</v>
      </c>
      <c r="J527" s="24">
        <v>2171458.0062500001</v>
      </c>
      <c r="K527" s="24">
        <f>AVERAGE(Tableau3[[#This Row],[Abundance+δ EtOH1]:[Abundance+δ EtOH4]])</f>
        <v>3035563.0882812501</v>
      </c>
      <c r="L527" s="24">
        <f>AVERAGE(Tableau3[[#This Row],[Abundance+δ Control1]:[Abundance+δ Control4]])</f>
        <v>2176038.8480468751</v>
      </c>
      <c r="M527" s="24">
        <f>STDEV(Tableau3[[#This Row],[Abundance+δ EtOH1]:[Abundance+δ EtOH4]])</f>
        <v>461549.75601391296</v>
      </c>
      <c r="N527" s="24">
        <f>STDEV(Tableau3[[#This Row],[Abundance+δ Control1]:[Abundance+δ Control4]])</f>
        <v>381805.74602831685</v>
      </c>
      <c r="O527" s="16">
        <f>_xlfn.T.TEST(Tableau3[[#This Row],[Abundance+δ EtOH1]:[Abundance+δ EtOH4]],Tableau3[[#This Row],[Abundance+δ Control1]:[Abundance+δ Control4]],2,2)</f>
        <v>2.8432570039969348E-2</v>
      </c>
      <c r="P527" s="24">
        <v>526</v>
      </c>
      <c r="Q527" s="24">
        <f>(Tableau3[[#This Row],[p-value]]*4872)/Tableau3[[#This Row],[Ranking]]</f>
        <v>0.26335262592154118</v>
      </c>
      <c r="R527" s="24">
        <v>0.4177149694995701</v>
      </c>
      <c r="S527" s="24" t="s">
        <v>38</v>
      </c>
      <c r="T527" s="24" t="s">
        <v>38</v>
      </c>
    </row>
    <row r="528" spans="1:20" x14ac:dyDescent="0.3">
      <c r="A528" s="8" t="s">
        <v>2041</v>
      </c>
      <c r="B528" s="43" t="s">
        <v>2042</v>
      </c>
      <c r="C528" s="8">
        <v>162518.88125000001</v>
      </c>
      <c r="D528" s="8">
        <v>148774.34609375001</v>
      </c>
      <c r="E528" s="8">
        <v>243974.15859375001</v>
      </c>
      <c r="F528" s="8">
        <v>224046.49843750001</v>
      </c>
      <c r="G528" s="8">
        <v>140063.53945312501</v>
      </c>
      <c r="H528" s="8">
        <v>117090.749414063</v>
      </c>
      <c r="I528" s="8">
        <v>112828.25625000001</v>
      </c>
      <c r="J528" s="8">
        <v>133330.04335937501</v>
      </c>
      <c r="K528" s="8">
        <f>AVERAGE(Tableau3[[#This Row],[Abundance+δ EtOH1]:[Abundance+δ EtOH4]])</f>
        <v>194828.47109375001</v>
      </c>
      <c r="L528" s="8">
        <f>AVERAGE(Tableau3[[#This Row],[Abundance+δ Control1]:[Abundance+δ Control4]])</f>
        <v>125828.14711914075</v>
      </c>
      <c r="M528" s="8">
        <f>STDEV(Tableau3[[#This Row],[Abundance+δ EtOH1]:[Abundance+δ EtOH4]])</f>
        <v>46310.127571604273</v>
      </c>
      <c r="N528" s="8">
        <f>STDEV(Tableau3[[#This Row],[Abundance+δ Control1]:[Abundance+δ Control4]])</f>
        <v>12964.87721201613</v>
      </c>
      <c r="O528" s="17">
        <f>_xlfn.T.TEST(Tableau3[[#This Row],[Abundance+δ EtOH1]:[Abundance+δ EtOH4]],Tableau3[[#This Row],[Abundance+δ Control1]:[Abundance+δ Control4]],2,2)</f>
        <v>2.8442313792515165E-2</v>
      </c>
      <c r="P528" s="8">
        <v>527</v>
      </c>
      <c r="Q528" s="8">
        <f>(Tableau3[[#This Row],[p-value]]*4872)/Tableau3[[#This Row],[Ranking]]</f>
        <v>0.26294298443478914</v>
      </c>
      <c r="R528" s="8">
        <v>0.58208798378404314</v>
      </c>
      <c r="S528" s="8" t="s">
        <v>38</v>
      </c>
      <c r="T528" s="8" t="s">
        <v>38</v>
      </c>
    </row>
    <row r="529" spans="1:20" x14ac:dyDescent="0.3">
      <c r="A529" s="24" t="s">
        <v>1721</v>
      </c>
      <c r="B529" s="47" t="s">
        <v>1722</v>
      </c>
      <c r="C529" s="24">
        <v>306575.92031249998</v>
      </c>
      <c r="D529" s="24">
        <v>258101.23281250001</v>
      </c>
      <c r="E529" s="24">
        <v>334411.17031249998</v>
      </c>
      <c r="F529" s="24">
        <v>322551.37343749998</v>
      </c>
      <c r="G529" s="24">
        <v>186345.00234375001</v>
      </c>
      <c r="H529" s="24">
        <v>283434.86562499998</v>
      </c>
      <c r="I529" s="24">
        <v>236303.45156250001</v>
      </c>
      <c r="J529" s="24">
        <v>187766.14687500001</v>
      </c>
      <c r="K529" s="24">
        <f>AVERAGE(Tableau3[[#This Row],[Abundance+δ EtOH1]:[Abundance+δ EtOH4]])</f>
        <v>305409.92421874998</v>
      </c>
      <c r="L529" s="24">
        <f>AVERAGE(Tableau3[[#This Row],[Abundance+δ Control1]:[Abundance+δ Control4]])</f>
        <v>223462.36660156248</v>
      </c>
      <c r="M529" s="24">
        <f>STDEV(Tableau3[[#This Row],[Abundance+δ EtOH1]:[Abundance+δ EtOH4]])</f>
        <v>33537.905846825844</v>
      </c>
      <c r="N529" s="24">
        <f>STDEV(Tableau3[[#This Row],[Abundance+δ Control1]:[Abundance+δ Control4]])</f>
        <v>46236.756425685155</v>
      </c>
      <c r="O529" s="16">
        <f>_xlfn.T.TEST(Tableau3[[#This Row],[Abundance+δ EtOH1]:[Abundance+δ EtOH4]],Tableau3[[#This Row],[Abundance+δ Control1]:[Abundance+δ Control4]],2,2)</f>
        <v>2.8451610201403462E-2</v>
      </c>
      <c r="P529" s="24">
        <v>528</v>
      </c>
      <c r="Q529" s="24">
        <f>(Tableau3[[#This Row],[p-value]]*4872)/Tableau3[[#This Row],[Ranking]]</f>
        <v>0.26253076685840471</v>
      </c>
      <c r="R529" s="24">
        <v>0.45181612741084892</v>
      </c>
      <c r="S529" s="24" t="s">
        <v>38</v>
      </c>
      <c r="T529" s="24" t="s">
        <v>38</v>
      </c>
    </row>
    <row r="530" spans="1:20" x14ac:dyDescent="0.3">
      <c r="A530" s="8" t="s">
        <v>9968</v>
      </c>
      <c r="B530" s="43" t="s">
        <v>9969</v>
      </c>
      <c r="C530" s="8">
        <v>47909.769921874999</v>
      </c>
      <c r="D530" s="8">
        <v>34402.587304687499</v>
      </c>
      <c r="E530" s="8">
        <v>36128.933984374999</v>
      </c>
      <c r="F530" s="8">
        <v>54616.512109374999</v>
      </c>
      <c r="G530" s="8">
        <v>32325.263085937499</v>
      </c>
      <c r="H530" s="8">
        <v>29898.906640624999</v>
      </c>
      <c r="I530" s="8">
        <v>27288.548242187499</v>
      </c>
      <c r="J530" s="8">
        <v>25616.810937499999</v>
      </c>
      <c r="K530" s="8">
        <f>AVERAGE(Tableau3[[#This Row],[Abundance+δ EtOH1]:[Abundance+δ EtOH4]])</f>
        <v>43264.450830078124</v>
      </c>
      <c r="L530" s="8">
        <f>AVERAGE(Tableau3[[#This Row],[Abundance+δ Control1]:[Abundance+δ Control4]])</f>
        <v>28782.382226562499</v>
      </c>
      <c r="M530" s="8">
        <f>STDEV(Tableau3[[#This Row],[Abundance+δ EtOH1]:[Abundance+δ EtOH4]])</f>
        <v>9659.1323031882639</v>
      </c>
      <c r="N530" s="8">
        <f>STDEV(Tableau3[[#This Row],[Abundance+δ Control1]:[Abundance+δ Control4]])</f>
        <v>2946.8069221862188</v>
      </c>
      <c r="O530" s="17">
        <f>_xlfn.T.TEST(Tableau3[[#This Row],[Abundance+δ EtOH1]:[Abundance+δ EtOH4]],Tableau3[[#This Row],[Abundance+δ Control1]:[Abundance+δ Control4]],2,2)</f>
        <v>2.8497005157004675E-2</v>
      </c>
      <c r="P530" s="8">
        <v>529</v>
      </c>
      <c r="Q530" s="8">
        <f>(Tableau3[[#This Row],[p-value]]*4872)/Tableau3[[#This Row],[Ranking]]</f>
        <v>0.26245256923426613</v>
      </c>
      <c r="R530" s="8">
        <v>0.61864801396167457</v>
      </c>
      <c r="S530" s="8" t="s">
        <v>38</v>
      </c>
      <c r="T530" s="8" t="s">
        <v>9871</v>
      </c>
    </row>
    <row r="531" spans="1:20" x14ac:dyDescent="0.3">
      <c r="A531" s="24" t="s">
        <v>2773</v>
      </c>
      <c r="B531" s="47" t="s">
        <v>2774</v>
      </c>
      <c r="C531" s="24">
        <v>925797.32265624998</v>
      </c>
      <c r="D531" s="24">
        <v>720421.27236328099</v>
      </c>
      <c r="E531" s="24">
        <v>1062232.66445313</v>
      </c>
      <c r="F531" s="24">
        <v>1739561.4906250001</v>
      </c>
      <c r="G531" s="24">
        <v>508883.927148438</v>
      </c>
      <c r="H531" s="24">
        <v>539980.20351562498</v>
      </c>
      <c r="I531" s="24">
        <v>292173.370507813</v>
      </c>
      <c r="J531" s="24">
        <v>494725.70888671902</v>
      </c>
      <c r="K531" s="24">
        <f>AVERAGE(Tableau3[[#This Row],[Abundance+δ EtOH1]:[Abundance+δ EtOH4]])</f>
        <v>1112003.1875244151</v>
      </c>
      <c r="L531" s="24">
        <f>AVERAGE(Tableau3[[#This Row],[Abundance+δ Control1]:[Abundance+δ Control4]])</f>
        <v>458940.80251464876</v>
      </c>
      <c r="M531" s="24">
        <f>STDEV(Tableau3[[#This Row],[Abundance+δ EtOH1]:[Abundance+δ EtOH4]])</f>
        <v>441329.63838452235</v>
      </c>
      <c r="N531" s="24">
        <f>STDEV(Tableau3[[#This Row],[Abundance+δ Control1]:[Abundance+δ Control4]])</f>
        <v>112773.57272428028</v>
      </c>
      <c r="O531" s="16">
        <f>_xlfn.T.TEST(Tableau3[[#This Row],[Abundance+δ EtOH1]:[Abundance+δ EtOH4]],Tableau3[[#This Row],[Abundance+δ Control1]:[Abundance+δ Control4]],2,2)</f>
        <v>2.85244507044498E-2</v>
      </c>
      <c r="P531" s="24">
        <v>530</v>
      </c>
      <c r="Q531" s="24">
        <f>(Tableau3[[#This Row],[p-value]]*4872)/Tableau3[[#This Row],[Ranking]]</f>
        <v>0.26220966760769704</v>
      </c>
      <c r="R531" s="24">
        <v>1.2276372295952771</v>
      </c>
      <c r="S531" s="24" t="s">
        <v>38</v>
      </c>
      <c r="T531" s="24" t="s">
        <v>38</v>
      </c>
    </row>
    <row r="532" spans="1:20" x14ac:dyDescent="0.3">
      <c r="A532" s="8" t="s">
        <v>643</v>
      </c>
      <c r="B532" s="43" t="s">
        <v>644</v>
      </c>
      <c r="C532" s="8">
        <v>76258.196679687506</v>
      </c>
      <c r="D532" s="8">
        <v>121297.866601563</v>
      </c>
      <c r="E532" s="8">
        <v>156028.30117187501</v>
      </c>
      <c r="F532" s="8">
        <v>142906.57656250001</v>
      </c>
      <c r="G532" s="8">
        <v>56138.890771484403</v>
      </c>
      <c r="H532" s="8">
        <v>84480.511132812506</v>
      </c>
      <c r="I532" s="8">
        <v>34120.195214843799</v>
      </c>
      <c r="J532" s="8">
        <v>80531.60073242191</v>
      </c>
      <c r="K532" s="8">
        <f>AVERAGE(Tableau3[[#This Row],[Abundance+δ EtOH1]:[Abundance+δ EtOH4]])</f>
        <v>124122.73525390637</v>
      </c>
      <c r="L532" s="8">
        <f>AVERAGE(Tableau3[[#This Row],[Abundance+δ Control1]:[Abundance+δ Control4]])</f>
        <v>63817.79946289066</v>
      </c>
      <c r="M532" s="8">
        <f>STDEV(Tableau3[[#This Row],[Abundance+δ EtOH1]:[Abundance+δ EtOH4]])</f>
        <v>34975.190095638565</v>
      </c>
      <c r="N532" s="8">
        <f>STDEV(Tableau3[[#This Row],[Abundance+δ Control1]:[Abundance+δ Control4]])</f>
        <v>23432.257987628036</v>
      </c>
      <c r="O532" s="17">
        <f>_xlfn.T.TEST(Tableau3[[#This Row],[Abundance+δ EtOH1]:[Abundance+δ EtOH4]],Tableau3[[#This Row],[Abundance+δ Control1]:[Abundance+δ Control4]],2,2)</f>
        <v>2.8617346261942796E-2</v>
      </c>
      <c r="P532" s="8">
        <v>531</v>
      </c>
      <c r="Q532" s="8">
        <f>(Tableau3[[#This Row],[p-value]]*4872)/Tableau3[[#This Row],[Ranking]]</f>
        <v>0.26256819395138475</v>
      </c>
      <c r="R532" s="8">
        <v>0.84394426648378484</v>
      </c>
      <c r="S532" s="8" t="s">
        <v>38</v>
      </c>
      <c r="T532" s="8" t="s">
        <v>38</v>
      </c>
    </row>
    <row r="533" spans="1:20" x14ac:dyDescent="0.3">
      <c r="A533" s="24" t="s">
        <v>4274</v>
      </c>
      <c r="B533" s="47" t="s">
        <v>4275</v>
      </c>
      <c r="C533" s="24">
        <v>731528.92519531294</v>
      </c>
      <c r="D533" s="24">
        <v>709291.56289062498</v>
      </c>
      <c r="E533" s="24">
        <v>785470.26015624998</v>
      </c>
      <c r="F533" s="24">
        <v>864964.11171874998</v>
      </c>
      <c r="G533" s="24">
        <v>567851.04531249998</v>
      </c>
      <c r="H533" s="24">
        <v>725592.43203124998</v>
      </c>
      <c r="I533" s="24">
        <v>430837.536523438</v>
      </c>
      <c r="J533" s="24">
        <v>571044.77675781294</v>
      </c>
      <c r="K533" s="24">
        <f>AVERAGE(Tableau3[[#This Row],[Abundance+δ EtOH1]:[Abundance+δ EtOH4]])</f>
        <v>772813.71499023447</v>
      </c>
      <c r="L533" s="24">
        <f>AVERAGE(Tableau3[[#This Row],[Abundance+δ Control1]:[Abundance+δ Control4]])</f>
        <v>573831.44765625021</v>
      </c>
      <c r="M533" s="24">
        <f>STDEV(Tableau3[[#This Row],[Abundance+δ EtOH1]:[Abundance+δ EtOH4]])</f>
        <v>69261.296138942736</v>
      </c>
      <c r="N533" s="24">
        <f>STDEV(Tableau3[[#This Row],[Abundance+δ Control1]:[Abundance+δ Control4]])</f>
        <v>120446.64897291905</v>
      </c>
      <c r="O533" s="16">
        <f>_xlfn.T.TEST(Tableau3[[#This Row],[Abundance+δ EtOH1]:[Abundance+δ EtOH4]],Tableau3[[#This Row],[Abundance+δ Control1]:[Abundance+δ Control4]],2,2)</f>
        <v>2.864087046694162E-2</v>
      </c>
      <c r="P533" s="24">
        <v>532</v>
      </c>
      <c r="Q533" s="24">
        <f>(Tableau3[[#This Row],[p-value]]*4872)/Tableau3[[#This Row],[Ranking]]</f>
        <v>0.26229007690778111</v>
      </c>
      <c r="R533" s="24">
        <v>0.41399653237354989</v>
      </c>
      <c r="S533" s="24" t="s">
        <v>38</v>
      </c>
      <c r="T533" s="24" t="s">
        <v>38</v>
      </c>
    </row>
    <row r="534" spans="1:20" x14ac:dyDescent="0.3">
      <c r="A534" s="8" t="s">
        <v>4908</v>
      </c>
      <c r="B534" s="43" t="s">
        <v>4909</v>
      </c>
      <c r="C534" s="8">
        <v>90287.568750000006</v>
      </c>
      <c r="D534" s="8">
        <v>74479.928125000006</v>
      </c>
      <c r="E534" s="8">
        <v>113806.67812500001</v>
      </c>
      <c r="F534" s="8">
        <v>95252.451562500006</v>
      </c>
      <c r="G534" s="8">
        <v>69346.146875000006</v>
      </c>
      <c r="H534" s="8">
        <v>73783.201562500006</v>
      </c>
      <c r="I534" s="8">
        <v>38358.068749999999</v>
      </c>
      <c r="J534" s="8">
        <v>62738.650781249999</v>
      </c>
      <c r="K534" s="8">
        <f>AVERAGE(Tableau3[[#This Row],[Abundance+δ EtOH1]:[Abundance+δ EtOH4]])</f>
        <v>93456.656640625006</v>
      </c>
      <c r="L534" s="8">
        <f>AVERAGE(Tableau3[[#This Row],[Abundance+δ Control1]:[Abundance+δ Control4]])</f>
        <v>61056.516992187506</v>
      </c>
      <c r="M534" s="8">
        <f>STDEV(Tableau3[[#This Row],[Abundance+δ EtOH1]:[Abundance+δ EtOH4]])</f>
        <v>16201.929895645118</v>
      </c>
      <c r="N534" s="8">
        <f>STDEV(Tableau3[[#This Row],[Abundance+δ Control1]:[Abundance+δ Control4]])</f>
        <v>15798.05463165024</v>
      </c>
      <c r="O534" s="17">
        <f>_xlfn.T.TEST(Tableau3[[#This Row],[Abundance+δ EtOH1]:[Abundance+δ EtOH4]],Tableau3[[#This Row],[Abundance+δ Control1]:[Abundance+δ Control4]],2,2)</f>
        <v>2.866742168489908E-2</v>
      </c>
      <c r="P534" s="8">
        <v>533</v>
      </c>
      <c r="Q534" s="8">
        <f>(Tableau3[[#This Row],[p-value]]*4872)/Tableau3[[#This Row],[Ranking]]</f>
        <v>0.26204067251187302</v>
      </c>
      <c r="R534" s="8">
        <v>0.60433422090569833</v>
      </c>
      <c r="S534" s="8" t="s">
        <v>38</v>
      </c>
      <c r="T534" s="8" t="s">
        <v>38</v>
      </c>
    </row>
    <row r="535" spans="1:20" x14ac:dyDescent="0.3">
      <c r="A535" s="24" t="s">
        <v>1717</v>
      </c>
      <c r="B535" s="47" t="s">
        <v>1718</v>
      </c>
      <c r="C535" s="24">
        <v>93581003.389062494</v>
      </c>
      <c r="D535" s="24">
        <v>95279080.619531289</v>
      </c>
      <c r="E535" s="24">
        <v>121623277.77578101</v>
      </c>
      <c r="F535" s="24">
        <v>127255382.717188</v>
      </c>
      <c r="G535" s="24">
        <v>80070284.623437494</v>
      </c>
      <c r="H535" s="24">
        <v>91594827.291406289</v>
      </c>
      <c r="I535" s="24">
        <v>45896136.844140597</v>
      </c>
      <c r="J535" s="24">
        <v>70549552.599999994</v>
      </c>
      <c r="K535" s="24">
        <f>AVERAGE(Tableau3[[#This Row],[Abundance+δ EtOH1]:[Abundance+δ EtOH4]])</f>
        <v>109434686.12539071</v>
      </c>
      <c r="L535" s="24">
        <f>AVERAGE(Tableau3[[#This Row],[Abundance+δ Control1]:[Abundance+δ Control4]])</f>
        <v>72027700.339746088</v>
      </c>
      <c r="M535" s="24">
        <f>STDEV(Tableau3[[#This Row],[Abundance+δ EtOH1]:[Abundance+δ EtOH4]])</f>
        <v>17491516.200513892</v>
      </c>
      <c r="N535" s="24">
        <f>STDEV(Tableau3[[#This Row],[Abundance+δ Control1]:[Abundance+δ Control4]])</f>
        <v>19430209.730966572</v>
      </c>
      <c r="O535" s="16">
        <f>_xlfn.T.TEST(Tableau3[[#This Row],[Abundance+δ EtOH1]:[Abundance+δ EtOH4]],Tableau3[[#This Row],[Abundance+δ Control1]:[Abundance+δ Control4]],2,2)</f>
        <v>2.8739189220417537E-2</v>
      </c>
      <c r="P535" s="24">
        <v>534</v>
      </c>
      <c r="Q535" s="24">
        <f>(Tableau3[[#This Row],[p-value]]*4872)/Tableau3[[#This Row],[Ranking]]</f>
        <v>0.26220473760650609</v>
      </c>
      <c r="R535" s="24">
        <v>0.56102849161543533</v>
      </c>
      <c r="S535" s="24" t="s">
        <v>38</v>
      </c>
      <c r="T535" s="24" t="s">
        <v>38</v>
      </c>
    </row>
    <row r="536" spans="1:20" x14ac:dyDescent="0.3">
      <c r="A536" s="8" t="s">
        <v>8164</v>
      </c>
      <c r="B536" s="43" t="s">
        <v>8165</v>
      </c>
      <c r="C536" s="8">
        <v>301867.07656249998</v>
      </c>
      <c r="D536" s="8">
        <v>268632.54921874998</v>
      </c>
      <c r="E536" s="8">
        <v>411005.1</v>
      </c>
      <c r="F536" s="8">
        <v>397652.08046874998</v>
      </c>
      <c r="G536" s="8">
        <v>241150.40468750001</v>
      </c>
      <c r="H536" s="8">
        <v>262874.79921874998</v>
      </c>
      <c r="I536" s="8">
        <v>245200.06875000001</v>
      </c>
      <c r="J536" s="8">
        <v>202092.38125000001</v>
      </c>
      <c r="K536" s="8">
        <f>AVERAGE(Tableau3[[#This Row],[Abundance+δ EtOH1]:[Abundance+δ EtOH4]])</f>
        <v>344789.20156249998</v>
      </c>
      <c r="L536" s="8">
        <f>AVERAGE(Tableau3[[#This Row],[Abundance+δ Control1]:[Abundance+δ Control4]])</f>
        <v>237829.41347656248</v>
      </c>
      <c r="M536" s="8">
        <f>STDEV(Tableau3[[#This Row],[Abundance+δ EtOH1]:[Abundance+δ EtOH4]])</f>
        <v>70287.916654440269</v>
      </c>
      <c r="N536" s="8">
        <f>STDEV(Tableau3[[#This Row],[Abundance+δ Control1]:[Abundance+δ Control4]])</f>
        <v>25623.962490348171</v>
      </c>
      <c r="O536" s="17">
        <f>_xlfn.T.TEST(Tableau3[[#This Row],[Abundance+δ EtOH1]:[Abundance+δ EtOH4]],Tableau3[[#This Row],[Abundance+δ Control1]:[Abundance+δ Control4]],2,2)</f>
        <v>2.8824636850162094E-2</v>
      </c>
      <c r="P536" s="8">
        <v>535</v>
      </c>
      <c r="Q536" s="8">
        <f>(Tableau3[[#This Row],[p-value]]*4872)/Tableau3[[#This Row],[Ranking]]</f>
        <v>0.26249276772708363</v>
      </c>
      <c r="R536" s="8">
        <v>0.49941298473510709</v>
      </c>
      <c r="S536" s="8" t="s">
        <v>38</v>
      </c>
      <c r="T536" s="8" t="s">
        <v>38</v>
      </c>
    </row>
    <row r="537" spans="1:20" x14ac:dyDescent="0.3">
      <c r="A537" s="24" t="s">
        <v>2457</v>
      </c>
      <c r="B537" s="47" t="s">
        <v>2458</v>
      </c>
      <c r="C537" s="24">
        <v>199925.91640625001</v>
      </c>
      <c r="D537" s="24">
        <v>161372.91445312501</v>
      </c>
      <c r="E537" s="24">
        <v>193084.51796875001</v>
      </c>
      <c r="F537" s="24">
        <v>212460.91054687501</v>
      </c>
      <c r="G537" s="24">
        <v>168226.86367187501</v>
      </c>
      <c r="H537" s="24">
        <v>160055.58242187501</v>
      </c>
      <c r="I537" s="24">
        <v>109769.03945312501</v>
      </c>
      <c r="J537" s="24">
        <v>131137.76406250001</v>
      </c>
      <c r="K537" s="24">
        <f>AVERAGE(Tableau3[[#This Row],[Abundance+δ EtOH1]:[Abundance+δ EtOH4]])</f>
        <v>191711.06484375001</v>
      </c>
      <c r="L537" s="24">
        <f>AVERAGE(Tableau3[[#This Row],[Abundance+δ Control1]:[Abundance+δ Control4]])</f>
        <v>142297.31240234376</v>
      </c>
      <c r="M537" s="24">
        <f>STDEV(Tableau3[[#This Row],[Abundance+δ EtOH1]:[Abundance+δ EtOH4]])</f>
        <v>21758.750159481096</v>
      </c>
      <c r="N537" s="24">
        <f>STDEV(Tableau3[[#This Row],[Abundance+δ Control1]:[Abundance+δ Control4]])</f>
        <v>26896.851385332662</v>
      </c>
      <c r="O537" s="16">
        <f>_xlfn.T.TEST(Tableau3[[#This Row],[Abundance+δ EtOH1]:[Abundance+δ EtOH4]],Tableau3[[#This Row],[Abundance+δ Control1]:[Abundance+δ Control4]],2,2)</f>
        <v>2.8929666866148125E-2</v>
      </c>
      <c r="P537" s="24">
        <v>536</v>
      </c>
      <c r="Q537" s="24">
        <f>(Tableau3[[#This Row],[p-value]]*4872)/Tableau3[[#This Row],[Ranking]]</f>
        <v>0.26295771823110758</v>
      </c>
      <c r="R537" s="24">
        <v>0.44233630983568423</v>
      </c>
      <c r="S537" s="24" t="s">
        <v>38</v>
      </c>
      <c r="T537" s="24" t="s">
        <v>38</v>
      </c>
    </row>
    <row r="538" spans="1:20" x14ac:dyDescent="0.3">
      <c r="A538" s="8" t="s">
        <v>2654</v>
      </c>
      <c r="B538" s="43" t="s">
        <v>2655</v>
      </c>
      <c r="C538" s="8">
        <v>93792661.270898387</v>
      </c>
      <c r="D538" s="8">
        <v>109939864.131494</v>
      </c>
      <c r="E538" s="8">
        <v>144651447.18789101</v>
      </c>
      <c r="F538" s="8">
        <v>169777589.07216799</v>
      </c>
      <c r="G538" s="8">
        <v>75910871.238427699</v>
      </c>
      <c r="H538" s="8">
        <v>86853736.990136698</v>
      </c>
      <c r="I538" s="8">
        <v>50751475.603906304</v>
      </c>
      <c r="J538" s="8">
        <v>86735976.491601601</v>
      </c>
      <c r="K538" s="8">
        <f>AVERAGE(Tableau3[[#This Row],[Abundance+δ EtOH1]:[Abundance+δ EtOH4]])</f>
        <v>129540390.41561285</v>
      </c>
      <c r="L538" s="8">
        <f>AVERAGE(Tableau3[[#This Row],[Abundance+δ Control1]:[Abundance+δ Control4]])</f>
        <v>75063015.081018075</v>
      </c>
      <c r="M538" s="8">
        <f>STDEV(Tableau3[[#This Row],[Abundance+δ EtOH1]:[Abundance+δ EtOH4]])</f>
        <v>34202616.67436377</v>
      </c>
      <c r="N538" s="8">
        <f>STDEV(Tableau3[[#This Row],[Abundance+δ Control1]:[Abundance+δ Control4]])</f>
        <v>17000480.023046054</v>
      </c>
      <c r="O538" s="17">
        <f>_xlfn.T.TEST(Tableau3[[#This Row],[Abundance+δ EtOH1]:[Abundance+δ EtOH4]],Tableau3[[#This Row],[Abundance+δ Control1]:[Abundance+δ Control4]],2,2)</f>
        <v>2.9081780342444838E-2</v>
      </c>
      <c r="P538" s="8">
        <v>537</v>
      </c>
      <c r="Q538" s="8">
        <f>(Tableau3[[#This Row],[p-value]]*4872)/Tableau3[[#This Row],[Ranking]]</f>
        <v>0.26384810768787942</v>
      </c>
      <c r="R538" s="8">
        <v>0.70532149571546432</v>
      </c>
      <c r="S538" s="8" t="s">
        <v>38</v>
      </c>
      <c r="T538" s="8" t="s">
        <v>38</v>
      </c>
    </row>
    <row r="539" spans="1:20" x14ac:dyDescent="0.3">
      <c r="A539" s="24" t="s">
        <v>3862</v>
      </c>
      <c r="B539" s="47" t="s">
        <v>3863</v>
      </c>
      <c r="C539" s="24">
        <v>72721.545312500006</v>
      </c>
      <c r="D539" s="24">
        <v>77059.359765625006</v>
      </c>
      <c r="E539" s="24">
        <v>104765.51210937501</v>
      </c>
      <c r="F539" s="24">
        <v>117549.83046875001</v>
      </c>
      <c r="G539" s="24">
        <v>63689.666406249999</v>
      </c>
      <c r="H539" s="24">
        <v>64634.516015624999</v>
      </c>
      <c r="I539" s="24">
        <v>44594.254296874999</v>
      </c>
      <c r="J539" s="24">
        <v>63763.004296874999</v>
      </c>
      <c r="K539" s="24">
        <f>AVERAGE(Tableau3[[#This Row],[Abundance+δ EtOH1]:[Abundance+δ EtOH4]])</f>
        <v>93024.061914062506</v>
      </c>
      <c r="L539" s="24">
        <f>AVERAGE(Tableau3[[#This Row],[Abundance+δ Control1]:[Abundance+δ Control4]])</f>
        <v>59170.360253906249</v>
      </c>
      <c r="M539" s="24">
        <f>STDEV(Tableau3[[#This Row],[Abundance+δ EtOH1]:[Abundance+δ EtOH4]])</f>
        <v>21652.088974909129</v>
      </c>
      <c r="N539" s="24">
        <f>STDEV(Tableau3[[#This Row],[Abundance+δ Control1]:[Abundance+δ Control4]])</f>
        <v>9726.8763479162117</v>
      </c>
      <c r="O539" s="16">
        <f>_xlfn.T.TEST(Tableau3[[#This Row],[Abundance+δ EtOH1]:[Abundance+δ EtOH4]],Tableau3[[#This Row],[Abundance+δ Control1]:[Abundance+δ Control4]],2,2)</f>
        <v>2.908803255766133E-2</v>
      </c>
      <c r="P539" s="24">
        <v>538</v>
      </c>
      <c r="Q539" s="24">
        <f>(Tableau3[[#This Row],[p-value]]*4872)/Tableau3[[#This Row],[Ranking]]</f>
        <v>0.26341430226937923</v>
      </c>
      <c r="R539" s="24">
        <v>0.58833949467134172</v>
      </c>
      <c r="S539" s="24" t="s">
        <v>38</v>
      </c>
      <c r="T539" s="24" t="s">
        <v>38</v>
      </c>
    </row>
    <row r="540" spans="1:20" x14ac:dyDescent="0.3">
      <c r="A540" s="8" t="s">
        <v>9970</v>
      </c>
      <c r="B540" s="43" t="s">
        <v>9971</v>
      </c>
      <c r="C540" s="8">
        <v>131717.14687500001</v>
      </c>
      <c r="D540" s="8">
        <v>160953.53750000001</v>
      </c>
      <c r="E540" s="8">
        <v>215294.44375000001</v>
      </c>
      <c r="F540" s="8">
        <v>169714.17812500001</v>
      </c>
      <c r="G540" s="8">
        <v>123119.01406250001</v>
      </c>
      <c r="H540" s="8">
        <v>134333.42812500001</v>
      </c>
      <c r="I540" s="8">
        <v>79759.139062500006</v>
      </c>
      <c r="J540" s="8">
        <v>98368.428125000006</v>
      </c>
      <c r="K540" s="8">
        <f>AVERAGE(Tableau3[[#This Row],[Abundance+δ EtOH1]:[Abundance+δ EtOH4]])</f>
        <v>169419.82656250001</v>
      </c>
      <c r="L540" s="8">
        <f>AVERAGE(Tableau3[[#This Row],[Abundance+δ Control1]:[Abundance+δ Control4]])</f>
        <v>108895.00234375001</v>
      </c>
      <c r="M540" s="8">
        <f>STDEV(Tableau3[[#This Row],[Abundance+δ EtOH1]:[Abundance+δ EtOH4]])</f>
        <v>34630.127784199933</v>
      </c>
      <c r="N540" s="8">
        <f>STDEV(Tableau3[[#This Row],[Abundance+δ Control1]:[Abundance+δ Control4]])</f>
        <v>24557.030965556118</v>
      </c>
      <c r="O540" s="17">
        <f>_xlfn.T.TEST(Tableau3[[#This Row],[Abundance+δ EtOH1]:[Abundance+δ EtOH4]],Tableau3[[#This Row],[Abundance+δ Control1]:[Abundance+δ Control4]],2,2)</f>
        <v>2.9129954482464589E-2</v>
      </c>
      <c r="P540" s="8">
        <v>539</v>
      </c>
      <c r="Q540" s="8">
        <f>(Tableau3[[#This Row],[p-value]]*4872)/Tableau3[[#This Row],[Ranking]]</f>
        <v>0.26330452363370588</v>
      </c>
      <c r="R540" s="8">
        <v>0.5719805096794921</v>
      </c>
      <c r="S540" s="8" t="s">
        <v>38</v>
      </c>
      <c r="T540" s="8" t="s">
        <v>9871</v>
      </c>
    </row>
    <row r="541" spans="1:20" x14ac:dyDescent="0.3">
      <c r="A541" s="24" t="s">
        <v>2269</v>
      </c>
      <c r="B541" s="47" t="s">
        <v>2270</v>
      </c>
      <c r="C541" s="24">
        <v>1459217.5648437501</v>
      </c>
      <c r="D541" s="24">
        <v>1147189.2953125001</v>
      </c>
      <c r="E541" s="24">
        <v>1045003.6234375</v>
      </c>
      <c r="F541" s="24">
        <v>1353192.7835937501</v>
      </c>
      <c r="G541" s="24">
        <v>850547.08046874998</v>
      </c>
      <c r="H541" s="24">
        <v>1065219.79726563</v>
      </c>
      <c r="I541" s="24">
        <v>715695.45156249998</v>
      </c>
      <c r="J541" s="24">
        <v>984874.43203124998</v>
      </c>
      <c r="K541" s="24">
        <f>AVERAGE(Tableau3[[#This Row],[Abundance+δ EtOH1]:[Abundance+δ EtOH4]])</f>
        <v>1251150.8167968751</v>
      </c>
      <c r="L541" s="24">
        <f>AVERAGE(Tableau3[[#This Row],[Abundance+δ Control1]:[Abundance+δ Control4]])</f>
        <v>904084.19033203251</v>
      </c>
      <c r="M541" s="24">
        <f>STDEV(Tableau3[[#This Row],[Abundance+δ EtOH1]:[Abundance+δ EtOH4]])</f>
        <v>188864.14686211987</v>
      </c>
      <c r="N541" s="24">
        <f>STDEV(Tableau3[[#This Row],[Abundance+δ Control1]:[Abundance+δ Control4]])</f>
        <v>153675.29188016828</v>
      </c>
      <c r="O541" s="16">
        <f>_xlfn.T.TEST(Tableau3[[#This Row],[Abundance+δ EtOH1]:[Abundance+δ EtOH4]],Tableau3[[#This Row],[Abundance+δ Control1]:[Abundance+δ Control4]],2,2)</f>
        <v>2.915080156195906E-2</v>
      </c>
      <c r="P541" s="24">
        <v>540</v>
      </c>
      <c r="Q541" s="24">
        <f>(Tableau3[[#This Row],[p-value]]*4872)/Tableau3[[#This Row],[Ranking]]</f>
        <v>0.2630050096478973</v>
      </c>
      <c r="R541" s="24">
        <v>0.51593006098948468</v>
      </c>
      <c r="S541" s="24" t="s">
        <v>38</v>
      </c>
      <c r="T541" s="24" t="s">
        <v>38</v>
      </c>
    </row>
    <row r="542" spans="1:20" x14ac:dyDescent="0.3">
      <c r="A542" s="8" t="s">
        <v>713</v>
      </c>
      <c r="B542" s="43" t="s">
        <v>714</v>
      </c>
      <c r="C542" s="8">
        <v>228276.98671875001</v>
      </c>
      <c r="D542" s="8">
        <v>201553.81875000001</v>
      </c>
      <c r="E542" s="8">
        <v>263493.58437499998</v>
      </c>
      <c r="F542" s="8">
        <v>311204.91640624998</v>
      </c>
      <c r="G542" s="8">
        <v>167198.27187500001</v>
      </c>
      <c r="H542" s="8">
        <v>206170.42812500001</v>
      </c>
      <c r="I542" s="8">
        <v>93022.932031250006</v>
      </c>
      <c r="J542" s="8">
        <v>157744.16054687501</v>
      </c>
      <c r="K542" s="8">
        <f>AVERAGE(Tableau3[[#This Row],[Abundance+δ EtOH1]:[Abundance+δ EtOH4]])</f>
        <v>251132.32656250001</v>
      </c>
      <c r="L542" s="8">
        <f>AVERAGE(Tableau3[[#This Row],[Abundance+δ Control1]:[Abundance+δ Control4]])</f>
        <v>156033.94814453126</v>
      </c>
      <c r="M542" s="8">
        <f>STDEV(Tableau3[[#This Row],[Abundance+δ EtOH1]:[Abundance+δ EtOH4]])</f>
        <v>47405.737140596095</v>
      </c>
      <c r="N542" s="8">
        <f>STDEV(Tableau3[[#This Row],[Abundance+δ Control1]:[Abundance+δ Control4]])</f>
        <v>46945.435444708761</v>
      </c>
      <c r="O542" s="17">
        <f>_xlfn.T.TEST(Tableau3[[#This Row],[Abundance+δ EtOH1]:[Abundance+δ EtOH4]],Tableau3[[#This Row],[Abundance+δ Control1]:[Abundance+δ Control4]],2,2)</f>
        <v>2.9151306958881303E-2</v>
      </c>
      <c r="P542" s="8">
        <v>541</v>
      </c>
      <c r="Q542" s="8">
        <f>(Tableau3[[#This Row],[p-value]]*4872)/Tableau3[[#This Row],[Ranking]]</f>
        <v>0.26252341497905674</v>
      </c>
      <c r="R542" s="8">
        <v>0.66008606541870785</v>
      </c>
      <c r="S542" s="8" t="s">
        <v>38</v>
      </c>
      <c r="T542" s="8" t="s">
        <v>38</v>
      </c>
    </row>
    <row r="543" spans="1:20" x14ac:dyDescent="0.3">
      <c r="A543" s="24" t="s">
        <v>2103</v>
      </c>
      <c r="B543" s="47" t="s">
        <v>2104</v>
      </c>
      <c r="C543" s="24">
        <v>547171.01552734396</v>
      </c>
      <c r="D543" s="24">
        <v>675791.68593749998</v>
      </c>
      <c r="E543" s="24">
        <v>650835.70937499998</v>
      </c>
      <c r="F543" s="24">
        <v>882146.37343749998</v>
      </c>
      <c r="G543" s="24">
        <v>432793.716943359</v>
      </c>
      <c r="H543" s="24">
        <v>558026.65273437498</v>
      </c>
      <c r="I543" s="24">
        <v>366407.41164550802</v>
      </c>
      <c r="J543" s="24">
        <v>476870.179101563</v>
      </c>
      <c r="K543" s="24">
        <f>AVERAGE(Tableau3[[#This Row],[Abundance+δ EtOH1]:[Abundance+δ EtOH4]])</f>
        <v>688986.19606933603</v>
      </c>
      <c r="L543" s="24">
        <f>AVERAGE(Tableau3[[#This Row],[Abundance+δ Control1]:[Abundance+δ Control4]])</f>
        <v>458524.49010620127</v>
      </c>
      <c r="M543" s="24">
        <f>STDEV(Tableau3[[#This Row],[Abundance+δ EtOH1]:[Abundance+δ EtOH4]])</f>
        <v>140299.62495280313</v>
      </c>
      <c r="N543" s="24">
        <f>STDEV(Tableau3[[#This Row],[Abundance+δ Control1]:[Abundance+δ Control4]])</f>
        <v>80384.230427137125</v>
      </c>
      <c r="O543" s="16">
        <f>_xlfn.T.TEST(Tableau3[[#This Row],[Abundance+δ EtOH1]:[Abundance+δ EtOH4]],Tableau3[[#This Row],[Abundance+δ Control1]:[Abundance+δ Control4]],2,2)</f>
        <v>2.9160402419655493E-2</v>
      </c>
      <c r="P543" s="24">
        <v>542</v>
      </c>
      <c r="Q543" s="24">
        <f>(Tableau3[[#This Row],[p-value]]*4872)/Tableau3[[#This Row],[Ranking]]</f>
        <v>0.262120812894025</v>
      </c>
      <c r="R543" s="24">
        <v>0.52682871326816261</v>
      </c>
      <c r="S543" s="24" t="s">
        <v>38</v>
      </c>
      <c r="T543" s="24" t="s">
        <v>38</v>
      </c>
    </row>
    <row r="544" spans="1:20" x14ac:dyDescent="0.3">
      <c r="A544" s="8" t="s">
        <v>7712</v>
      </c>
      <c r="B544" s="43" t="s">
        <v>7713</v>
      </c>
      <c r="C544" s="8">
        <v>18625546.9862305</v>
      </c>
      <c r="D544" s="8">
        <v>15896229.0990234</v>
      </c>
      <c r="E544" s="8">
        <v>24758474.974755902</v>
      </c>
      <c r="F544" s="8">
        <v>25443637.335839801</v>
      </c>
      <c r="G544" s="8">
        <v>13113721.5831543</v>
      </c>
      <c r="H544" s="8">
        <v>16175643.4085938</v>
      </c>
      <c r="I544" s="8">
        <v>7888581.4754882799</v>
      </c>
      <c r="J544" s="8">
        <v>14189351.6576172</v>
      </c>
      <c r="K544" s="8">
        <f>AVERAGE(Tableau3[[#This Row],[Abundance+δ EtOH1]:[Abundance+δ EtOH4]])</f>
        <v>21180972.098962404</v>
      </c>
      <c r="L544" s="8">
        <f>AVERAGE(Tableau3[[#This Row],[Abundance+δ Control1]:[Abundance+δ Control4]])</f>
        <v>12841824.531213395</v>
      </c>
      <c r="M544" s="8">
        <f>STDEV(Tableau3[[#This Row],[Abundance+δ EtOH1]:[Abundance+δ EtOH4]])</f>
        <v>4670030.2579383161</v>
      </c>
      <c r="N544" s="8">
        <f>STDEV(Tableau3[[#This Row],[Abundance+δ Control1]:[Abundance+δ Control4]])</f>
        <v>3537358.8282556888</v>
      </c>
      <c r="O544" s="17">
        <f>_xlfn.T.TEST(Tableau3[[#This Row],[Abundance+δ EtOH1]:[Abundance+δ EtOH4]],Tableau3[[#This Row],[Abundance+δ Control1]:[Abundance+δ Control4]],2,2)</f>
        <v>2.9302360258734689E-2</v>
      </c>
      <c r="P544" s="8">
        <v>543</v>
      </c>
      <c r="Q544" s="8">
        <f>(Tableau3[[#This Row],[p-value]]*4872)/Tableau3[[#This Row],[Ranking]]</f>
        <v>0.26291178486290134</v>
      </c>
      <c r="R544" s="8">
        <v>0.68668031448959121</v>
      </c>
      <c r="S544" s="8" t="s">
        <v>38</v>
      </c>
      <c r="T544" s="8" t="s">
        <v>38</v>
      </c>
    </row>
    <row r="545" spans="1:20" x14ac:dyDescent="0.3">
      <c r="A545" s="24" t="s">
        <v>1789</v>
      </c>
      <c r="B545" s="47" t="s">
        <v>1790</v>
      </c>
      <c r="C545" s="24">
        <v>6148419.2718749996</v>
      </c>
      <c r="D545" s="24">
        <v>5860762.0140624996</v>
      </c>
      <c r="E545" s="24">
        <v>9487434.1507812496</v>
      </c>
      <c r="F545" s="24">
        <v>9187790.9769531302</v>
      </c>
      <c r="G545" s="24">
        <v>4267962.6385742193</v>
      </c>
      <c r="H545" s="24">
        <v>5580468.9359374996</v>
      </c>
      <c r="I545" s="24">
        <v>2932373.4789062501</v>
      </c>
      <c r="J545" s="24">
        <v>5097124.0882812496</v>
      </c>
      <c r="K545" s="24">
        <f>AVERAGE(Tableau3[[#This Row],[Abundance+δ EtOH1]:[Abundance+δ EtOH4]])</f>
        <v>7671101.6034179693</v>
      </c>
      <c r="L545" s="24">
        <f>AVERAGE(Tableau3[[#This Row],[Abundance+δ Control1]:[Abundance+δ Control4]])</f>
        <v>4469482.2854248043</v>
      </c>
      <c r="M545" s="24">
        <f>STDEV(Tableau3[[#This Row],[Abundance+δ EtOH1]:[Abundance+δ EtOH4]])</f>
        <v>1931778.23865185</v>
      </c>
      <c r="N545" s="24">
        <f>STDEV(Tableau3[[#This Row],[Abundance+δ Control1]:[Abundance+δ Control4]])</f>
        <v>1159243.8945930805</v>
      </c>
      <c r="O545" s="16">
        <f>_xlfn.T.TEST(Tableau3[[#This Row],[Abundance+δ EtOH1]:[Abundance+δ EtOH4]],Tableau3[[#This Row],[Abundance+δ Control1]:[Abundance+δ Control4]],2,2)</f>
        <v>2.9481514363318161E-2</v>
      </c>
      <c r="P545" s="24">
        <v>544</v>
      </c>
      <c r="Q545" s="24">
        <f>(Tableau3[[#This Row],[p-value]]*4872)/Tableau3[[#This Row],[Ranking]]</f>
        <v>0.2640329742244229</v>
      </c>
      <c r="R545" s="24">
        <v>0.72088434702538329</v>
      </c>
      <c r="S545" s="24" t="s">
        <v>38</v>
      </c>
      <c r="T545" s="24" t="s">
        <v>38</v>
      </c>
    </row>
    <row r="546" spans="1:20" x14ac:dyDescent="0.3">
      <c r="A546" s="8" t="s">
        <v>3667</v>
      </c>
      <c r="B546" s="43" t="s">
        <v>3668</v>
      </c>
      <c r="C546" s="8">
        <v>27583217.432763699</v>
      </c>
      <c r="D546" s="8">
        <v>31442581.656152301</v>
      </c>
      <c r="E546" s="8">
        <v>39801352.467431597</v>
      </c>
      <c r="F546" s="8">
        <v>44783383.265771501</v>
      </c>
      <c r="G546" s="8">
        <v>23754725.200585902</v>
      </c>
      <c r="H546" s="8">
        <v>28480833.6180664</v>
      </c>
      <c r="I546" s="8">
        <v>16052807.7369629</v>
      </c>
      <c r="J546" s="8">
        <v>22207780.5605103</v>
      </c>
      <c r="K546" s="8">
        <f>AVERAGE(Tableau3[[#This Row],[Abundance+δ EtOH1]:[Abundance+δ EtOH4]])</f>
        <v>35902633.705529779</v>
      </c>
      <c r="L546" s="8">
        <f>AVERAGE(Tableau3[[#This Row],[Abundance+δ Control1]:[Abundance+δ Control4]])</f>
        <v>22624036.779031374</v>
      </c>
      <c r="M546" s="8">
        <f>STDEV(Tableau3[[#This Row],[Abundance+δ EtOH1]:[Abundance+δ EtOH4]])</f>
        <v>7813929.2748880824</v>
      </c>
      <c r="N546" s="8">
        <f>STDEV(Tableau3[[#This Row],[Abundance+δ Control1]:[Abundance+δ Control4]])</f>
        <v>5129484.8956189873</v>
      </c>
      <c r="O546" s="17">
        <f>_xlfn.T.TEST(Tableau3[[#This Row],[Abundance+δ EtOH1]:[Abundance+δ EtOH4]],Tableau3[[#This Row],[Abundance+δ Control1]:[Abundance+δ Control4]],2,2)</f>
        <v>2.9520061380426097E-2</v>
      </c>
      <c r="P546" s="8">
        <v>545</v>
      </c>
      <c r="Q546" s="8">
        <f>(Tableau3[[#This Row],[p-value]]*4872)/Tableau3[[#This Row],[Ranking]]</f>
        <v>0.26389309916593751</v>
      </c>
      <c r="R546" s="8">
        <v>0.59777367986006857</v>
      </c>
      <c r="S546" s="8" t="s">
        <v>38</v>
      </c>
      <c r="T546" s="8" t="s">
        <v>38</v>
      </c>
    </row>
    <row r="547" spans="1:20" x14ac:dyDescent="0.3">
      <c r="A547" s="24" t="s">
        <v>8704</v>
      </c>
      <c r="B547" s="47" t="s">
        <v>8705</v>
      </c>
      <c r="C547" s="24">
        <v>54143.455468749999</v>
      </c>
      <c r="D547" s="24">
        <v>47539.726953124999</v>
      </c>
      <c r="E547" s="24">
        <v>85414.662500000006</v>
      </c>
      <c r="F547" s="24">
        <v>65053.367578124999</v>
      </c>
      <c r="G547" s="24">
        <v>37081.508203124999</v>
      </c>
      <c r="H547" s="24">
        <v>47018.041406249999</v>
      </c>
      <c r="I547" s="24">
        <v>35899.527734374999</v>
      </c>
      <c r="J547" s="24">
        <v>29439.122460937499</v>
      </c>
      <c r="K547" s="24">
        <f>AVERAGE(Tableau3[[#This Row],[Abundance+δ EtOH1]:[Abundance+δ EtOH4]])</f>
        <v>63037.803124999999</v>
      </c>
      <c r="L547" s="24">
        <f>AVERAGE(Tableau3[[#This Row],[Abundance+δ Control1]:[Abundance+δ Control4]])</f>
        <v>37359.549951171874</v>
      </c>
      <c r="M547" s="24">
        <f>STDEV(Tableau3[[#This Row],[Abundance+δ EtOH1]:[Abundance+δ EtOH4]])</f>
        <v>16573.936575365413</v>
      </c>
      <c r="N547" s="24">
        <f>STDEV(Tableau3[[#This Row],[Abundance+δ Control1]:[Abundance+δ Control4]])</f>
        <v>7262.428448369852</v>
      </c>
      <c r="O547" s="16">
        <f>_xlfn.T.TEST(Tableau3[[#This Row],[Abundance+δ EtOH1]:[Abundance+δ EtOH4]],Tableau3[[#This Row],[Abundance+δ Control1]:[Abundance+δ Control4]],2,2)</f>
        <v>2.9640000070931673E-2</v>
      </c>
      <c r="P547" s="24">
        <v>546</v>
      </c>
      <c r="Q547" s="24">
        <f>(Tableau3[[#This Row],[p-value]]*4872)/Tableau3[[#This Row],[Ranking]]</f>
        <v>0.26448000063292876</v>
      </c>
      <c r="R547" s="24">
        <v>0.71344270561001044</v>
      </c>
      <c r="S547" s="24" t="s">
        <v>38</v>
      </c>
      <c r="T547" s="24" t="s">
        <v>38</v>
      </c>
    </row>
    <row r="548" spans="1:20" x14ac:dyDescent="0.3">
      <c r="A548" s="8" t="s">
        <v>9026</v>
      </c>
      <c r="B548" s="43" t="s">
        <v>9027</v>
      </c>
      <c r="C548" s="8">
        <v>124116.42031250001</v>
      </c>
      <c r="D548" s="8">
        <v>79722.967187500006</v>
      </c>
      <c r="E548" s="8">
        <v>141863.19375000001</v>
      </c>
      <c r="F548" s="8">
        <v>205287.95937500001</v>
      </c>
      <c r="G548" s="8">
        <v>55230.189843749999</v>
      </c>
      <c r="H548" s="8">
        <v>81744.748437500006</v>
      </c>
      <c r="I548" s="8">
        <v>39712.088281249999</v>
      </c>
      <c r="J548" s="8">
        <v>62630.381249999999</v>
      </c>
      <c r="K548" s="8">
        <f>AVERAGE(Tableau3[[#This Row],[Abundance+δ EtOH1]:[Abundance+δ EtOH4]])</f>
        <v>137747.63515625001</v>
      </c>
      <c r="L548" s="8">
        <f>AVERAGE(Tableau3[[#This Row],[Abundance+δ Control1]:[Abundance+δ Control4]])</f>
        <v>59829.351953125006</v>
      </c>
      <c r="M548" s="8">
        <f>STDEV(Tableau3[[#This Row],[Abundance+δ EtOH1]:[Abundance+δ EtOH4]])</f>
        <v>52061.839284683396</v>
      </c>
      <c r="N548" s="8">
        <f>STDEV(Tableau3[[#This Row],[Abundance+δ Control1]:[Abundance+δ Control4]])</f>
        <v>17454.578749250471</v>
      </c>
      <c r="O548" s="17">
        <f>_xlfn.T.TEST(Tableau3[[#This Row],[Abundance+δ EtOH1]:[Abundance+δ EtOH4]],Tableau3[[#This Row],[Abundance+δ Control1]:[Abundance+δ Control4]],2,2)</f>
        <v>2.9643071212045052E-2</v>
      </c>
      <c r="P548" s="8">
        <v>547</v>
      </c>
      <c r="Q548" s="8">
        <f>(Tableau3[[#This Row],[p-value]]*4872)/Tableau3[[#This Row],[Ranking]]</f>
        <v>0.26402384450655114</v>
      </c>
      <c r="R548" s="8">
        <v>1.1742624443454299</v>
      </c>
      <c r="S548" s="8" t="s">
        <v>38</v>
      </c>
      <c r="T548" s="8" t="s">
        <v>38</v>
      </c>
    </row>
    <row r="549" spans="1:20" x14ac:dyDescent="0.3">
      <c r="A549" s="24" t="s">
        <v>5591</v>
      </c>
      <c r="B549" s="47" t="s">
        <v>5592</v>
      </c>
      <c r="C549" s="24">
        <v>171542080.40127</v>
      </c>
      <c r="D549" s="24">
        <v>166371148.34267601</v>
      </c>
      <c r="E549" s="24">
        <v>195108045.13173801</v>
      </c>
      <c r="F549" s="24">
        <v>228636199.66640601</v>
      </c>
      <c r="G549" s="24">
        <v>137759773.23061499</v>
      </c>
      <c r="H549" s="24">
        <v>165518754.74990201</v>
      </c>
      <c r="I549" s="24">
        <v>90456866.812158197</v>
      </c>
      <c r="J549" s="24">
        <v>129379550.881982</v>
      </c>
      <c r="K549" s="24">
        <f>AVERAGE(Tableau3[[#This Row],[Abundance+δ EtOH1]:[Abundance+δ EtOH4]])</f>
        <v>190414368.38552251</v>
      </c>
      <c r="L549" s="24">
        <f>AVERAGE(Tableau3[[#This Row],[Abundance+δ Control1]:[Abundance+δ Control4]])</f>
        <v>130778736.41866431</v>
      </c>
      <c r="M549" s="24">
        <f>STDEV(Tableau3[[#This Row],[Abundance+δ EtOH1]:[Abundance+δ EtOH4]])</f>
        <v>28385317.047442868</v>
      </c>
      <c r="N549" s="24">
        <f>STDEV(Tableau3[[#This Row],[Abundance+δ Control1]:[Abundance+δ Control4]])</f>
        <v>31002229.152942494</v>
      </c>
      <c r="O549" s="16">
        <f>_xlfn.T.TEST(Tableau3[[#This Row],[Abundance+δ EtOH1]:[Abundance+δ EtOH4]],Tableau3[[#This Row],[Abundance+δ Control1]:[Abundance+δ Control4]],2,2)</f>
        <v>2.9664562540867356E-2</v>
      </c>
      <c r="P549" s="24">
        <v>548</v>
      </c>
      <c r="Q549" s="24">
        <f>(Tableau3[[#This Row],[p-value]]*4872)/Tableau3[[#This Row],[Ranking]]</f>
        <v>0.26373311806406158</v>
      </c>
      <c r="R549" s="24">
        <v>0.51312953351570978</v>
      </c>
      <c r="S549" s="24" t="s">
        <v>38</v>
      </c>
      <c r="T549" s="24" t="s">
        <v>38</v>
      </c>
    </row>
    <row r="550" spans="1:20" x14ac:dyDescent="0.3">
      <c r="A550" s="8" t="s">
        <v>9972</v>
      </c>
      <c r="B550" s="43" t="s">
        <v>9973</v>
      </c>
      <c r="C550" s="8">
        <v>21251.000390624999</v>
      </c>
      <c r="D550" s="8">
        <v>15591.7884765625</v>
      </c>
      <c r="E550" s="8">
        <v>31313.689843749999</v>
      </c>
      <c r="F550" s="8">
        <v>42853.139062499999</v>
      </c>
      <c r="G550" s="8">
        <v>0.1</v>
      </c>
      <c r="H550" s="8">
        <v>16273.8724609375</v>
      </c>
      <c r="I550" s="8">
        <v>0.1</v>
      </c>
      <c r="J550" s="8">
        <v>11928.26015625</v>
      </c>
      <c r="K550" s="8">
        <f>AVERAGE(Tableau3[[#This Row],[Abundance+δ EtOH1]:[Abundance+δ EtOH4]])</f>
        <v>27752.404443359374</v>
      </c>
      <c r="L550" s="8">
        <f>AVERAGE(Tableau3[[#This Row],[Abundance+δ Control1]:[Abundance+δ Control4]])</f>
        <v>7050.5831542968754</v>
      </c>
      <c r="M550" s="8">
        <f>STDEV(Tableau3[[#This Row],[Abundance+δ EtOH1]:[Abundance+δ EtOH4]])</f>
        <v>11984.208708262355</v>
      </c>
      <c r="N550" s="8">
        <f>STDEV(Tableau3[[#This Row],[Abundance+δ Control1]:[Abundance+δ Control4]])</f>
        <v>8332.2550766568547</v>
      </c>
      <c r="O550" s="17">
        <f>_xlfn.T.TEST(Tableau3[[#This Row],[Abundance+δ EtOH1]:[Abundance+δ EtOH4]],Tableau3[[#This Row],[Abundance+δ Control1]:[Abundance+δ Control4]],2,2)</f>
        <v>2.96987031136411E-2</v>
      </c>
      <c r="P550" s="8">
        <v>549</v>
      </c>
      <c r="Q550" s="8">
        <f>(Tableau3[[#This Row],[p-value]]*4872)/Tableau3[[#This Row],[Ranking]]</f>
        <v>0.26355570413417023</v>
      </c>
      <c r="R550" s="8">
        <v>1.9075679658398801</v>
      </c>
      <c r="S550" s="8" t="s">
        <v>38</v>
      </c>
      <c r="T550" s="8" t="s">
        <v>9871</v>
      </c>
    </row>
    <row r="551" spans="1:20" x14ac:dyDescent="0.3">
      <c r="A551" s="24" t="s">
        <v>3679</v>
      </c>
      <c r="B551" s="47" t="s">
        <v>3680</v>
      </c>
      <c r="C551" s="24">
        <v>720212.75820312498</v>
      </c>
      <c r="D551" s="24">
        <v>772761.71328124998</v>
      </c>
      <c r="E551" s="24">
        <v>928602.38515624998</v>
      </c>
      <c r="F551" s="24">
        <v>1076812.8539062501</v>
      </c>
      <c r="G551" s="24">
        <v>531799.79531249998</v>
      </c>
      <c r="H551" s="24">
        <v>761127.85292968794</v>
      </c>
      <c r="I551" s="24">
        <v>415649.66054687498</v>
      </c>
      <c r="J551" s="24">
        <v>565399.44570312498</v>
      </c>
      <c r="K551" s="24">
        <f>AVERAGE(Tableau3[[#This Row],[Abundance+δ EtOH1]:[Abundance+δ EtOH4]])</f>
        <v>874597.42763671873</v>
      </c>
      <c r="L551" s="24">
        <f>AVERAGE(Tableau3[[#This Row],[Abundance+δ Control1]:[Abundance+δ Control4]])</f>
        <v>568494.18862304697</v>
      </c>
      <c r="M551" s="24">
        <f>STDEV(Tableau3[[#This Row],[Abundance+δ EtOH1]:[Abundance+δ EtOH4]])</f>
        <v>161258.33614882609</v>
      </c>
      <c r="N551" s="24">
        <f>STDEV(Tableau3[[#This Row],[Abundance+δ Control1]:[Abundance+δ Control4]])</f>
        <v>143556.30059457617</v>
      </c>
      <c r="O551" s="16">
        <f>_xlfn.T.TEST(Tableau3[[#This Row],[Abundance+δ EtOH1]:[Abundance+δ EtOH4]],Tableau3[[#This Row],[Abundance+δ Control1]:[Abundance+δ Control4]],2,2)</f>
        <v>2.9737977058500762E-2</v>
      </c>
      <c r="P551" s="24">
        <v>550</v>
      </c>
      <c r="Q551" s="24">
        <f>(Tableau3[[#This Row],[p-value]]*4872)/Tableau3[[#This Row],[Ranking]]</f>
        <v>0.26342440768911946</v>
      </c>
      <c r="R551" s="24">
        <v>0.56961950900818825</v>
      </c>
      <c r="S551" s="24" t="s">
        <v>38</v>
      </c>
      <c r="T551" s="24" t="s">
        <v>38</v>
      </c>
    </row>
    <row r="552" spans="1:20" x14ac:dyDescent="0.3">
      <c r="A552" s="8" t="s">
        <v>5547</v>
      </c>
      <c r="B552" s="43" t="s">
        <v>5548</v>
      </c>
      <c r="C552" s="8">
        <v>3229364.6468750001</v>
      </c>
      <c r="D552" s="8">
        <v>3283295.4906250001</v>
      </c>
      <c r="E552" s="8">
        <v>4074171.5375000001</v>
      </c>
      <c r="F552" s="8">
        <v>5024247.4906249996</v>
      </c>
      <c r="G552" s="8">
        <v>2545524.3968750001</v>
      </c>
      <c r="H552" s="8">
        <v>2772780.9750000001</v>
      </c>
      <c r="I552" s="8">
        <v>1939474.5687500001</v>
      </c>
      <c r="J552" s="8">
        <v>2960020.2875000001</v>
      </c>
      <c r="K552" s="8">
        <f>AVERAGE(Tableau3[[#This Row],[Abundance+δ EtOH1]:[Abundance+δ EtOH4]])</f>
        <v>3902769.7914062501</v>
      </c>
      <c r="L552" s="8">
        <f>AVERAGE(Tableau3[[#This Row],[Abundance+δ Control1]:[Abundance+δ Control4]])</f>
        <v>2554450.0570312501</v>
      </c>
      <c r="M552" s="8">
        <f>STDEV(Tableau3[[#This Row],[Abundance+δ EtOH1]:[Abundance+δ EtOH4]])</f>
        <v>841489.49021334376</v>
      </c>
      <c r="N552" s="8">
        <f>STDEV(Tableau3[[#This Row],[Abundance+δ Control1]:[Abundance+δ Control4]])</f>
        <v>443632.77613342134</v>
      </c>
      <c r="O552" s="17">
        <f>_xlfn.T.TEST(Tableau3[[#This Row],[Abundance+δ EtOH1]:[Abundance+δ EtOH4]],Tableau3[[#This Row],[Abundance+δ Control1]:[Abundance+δ Control4]],2,2)</f>
        <v>2.9770339030148658E-2</v>
      </c>
      <c r="P552" s="8">
        <v>551</v>
      </c>
      <c r="Q552" s="8">
        <f>(Tableau3[[#This Row],[p-value]]*4872)/Tableau3[[#This Row],[Ranking]]</f>
        <v>0.26323247142447237</v>
      </c>
      <c r="R552" s="8">
        <v>0.56082021298892759</v>
      </c>
      <c r="S552" s="8" t="s">
        <v>38</v>
      </c>
      <c r="T552" s="8" t="s">
        <v>38</v>
      </c>
    </row>
    <row r="553" spans="1:20" x14ac:dyDescent="0.3">
      <c r="A553" s="24" t="s">
        <v>3735</v>
      </c>
      <c r="B553" s="47" t="s">
        <v>3736</v>
      </c>
      <c r="C553" s="24">
        <v>1007404.29921875</v>
      </c>
      <c r="D553" s="24">
        <v>1086000.72695313</v>
      </c>
      <c r="E553" s="24">
        <v>1675689.7835937501</v>
      </c>
      <c r="F553" s="24">
        <v>1581811.4984375001</v>
      </c>
      <c r="G553" s="24">
        <v>852504.49062499998</v>
      </c>
      <c r="H553" s="24">
        <v>973775.34414062498</v>
      </c>
      <c r="I553" s="24">
        <v>601378.80605468794</v>
      </c>
      <c r="J553" s="24">
        <v>807517.59121093794</v>
      </c>
      <c r="K553" s="24">
        <f>AVERAGE(Tableau3[[#This Row],[Abundance+δ EtOH1]:[Abundance+δ EtOH4]])</f>
        <v>1337726.5770507825</v>
      </c>
      <c r="L553" s="24">
        <f>AVERAGE(Tableau3[[#This Row],[Abundance+δ Control1]:[Abundance+δ Control4]])</f>
        <v>808794.05800781271</v>
      </c>
      <c r="M553" s="24">
        <f>STDEV(Tableau3[[#This Row],[Abundance+δ EtOH1]:[Abundance+δ EtOH4]])</f>
        <v>339742.6911966831</v>
      </c>
      <c r="N553" s="24">
        <f>STDEV(Tableau3[[#This Row],[Abundance+δ Control1]:[Abundance+δ Control4]])</f>
        <v>155082.92706794041</v>
      </c>
      <c r="O553" s="16">
        <f>_xlfn.T.TEST(Tableau3[[#This Row],[Abundance+δ EtOH1]:[Abundance+δ EtOH4]],Tableau3[[#This Row],[Abundance+δ Control1]:[Abundance+δ Control4]],2,2)</f>
        <v>2.985675924083709E-2</v>
      </c>
      <c r="P553" s="24">
        <v>552</v>
      </c>
      <c r="Q553" s="24">
        <f>(Tableau3[[#This Row],[p-value]]*4872)/Tableau3[[#This Row],[Ranking]]</f>
        <v>0.26351835329956214</v>
      </c>
      <c r="R553" s="24">
        <v>0.6528710738683281</v>
      </c>
      <c r="S553" s="24" t="s">
        <v>38</v>
      </c>
      <c r="T553" s="24" t="s">
        <v>38</v>
      </c>
    </row>
    <row r="554" spans="1:20" x14ac:dyDescent="0.3">
      <c r="A554" s="8" t="s">
        <v>3882</v>
      </c>
      <c r="B554" s="43" t="s">
        <v>3883</v>
      </c>
      <c r="C554" s="8">
        <v>4728766.2132812496</v>
      </c>
      <c r="D554" s="8">
        <v>4094461.2601562501</v>
      </c>
      <c r="E554" s="8">
        <v>6592181.0804687496</v>
      </c>
      <c r="F554" s="8">
        <v>6514522.6312499996</v>
      </c>
      <c r="G554" s="8">
        <v>4155902.8128906302</v>
      </c>
      <c r="H554" s="8">
        <v>3671775.8109375001</v>
      </c>
      <c r="I554" s="8">
        <v>3119800.8343750001</v>
      </c>
      <c r="J554" s="8">
        <v>3399588.6615234399</v>
      </c>
      <c r="K554" s="8">
        <f>AVERAGE(Tableau3[[#This Row],[Abundance+δ EtOH1]:[Abundance+δ EtOH4]])</f>
        <v>5482482.7962890621</v>
      </c>
      <c r="L554" s="8">
        <f>AVERAGE(Tableau3[[#This Row],[Abundance+δ Control1]:[Abundance+δ Control4]])</f>
        <v>3586767.0299316421</v>
      </c>
      <c r="M554" s="8">
        <f>STDEV(Tableau3[[#This Row],[Abundance+δ EtOH1]:[Abundance+δ EtOH4]])</f>
        <v>1263754.8516394836</v>
      </c>
      <c r="N554" s="8">
        <f>STDEV(Tableau3[[#This Row],[Abundance+δ Control1]:[Abundance+δ Control4]])</f>
        <v>441299.29438914149</v>
      </c>
      <c r="O554" s="17">
        <f>_xlfn.T.TEST(Tableau3[[#This Row],[Abundance+δ EtOH1]:[Abundance+δ EtOH4]],Tableau3[[#This Row],[Abundance+δ Control1]:[Abundance+δ Control4]],2,2)</f>
        <v>2.9863143477132398E-2</v>
      </c>
      <c r="P554" s="8">
        <v>553</v>
      </c>
      <c r="Q554" s="8">
        <f>(Tableau3[[#This Row],[p-value]]*4872)/Tableau3[[#This Row],[Ranking]]</f>
        <v>0.26309807417828041</v>
      </c>
      <c r="R554" s="8">
        <v>0.57192224208558673</v>
      </c>
      <c r="S554" s="8" t="s">
        <v>38</v>
      </c>
      <c r="T554" s="8" t="s">
        <v>38</v>
      </c>
    </row>
    <row r="555" spans="1:20" x14ac:dyDescent="0.3">
      <c r="A555" s="24" t="s">
        <v>5921</v>
      </c>
      <c r="B555" s="47" t="s">
        <v>5922</v>
      </c>
      <c r="C555" s="24">
        <v>2566809.3304687501</v>
      </c>
      <c r="D555" s="24">
        <v>3356090.2210937501</v>
      </c>
      <c r="E555" s="24">
        <v>2670961.0531250001</v>
      </c>
      <c r="F555" s="24">
        <v>3333560.9984375001</v>
      </c>
      <c r="G555" s="24">
        <v>2026891.4710937501</v>
      </c>
      <c r="H555" s="24">
        <v>2183467.2582031302</v>
      </c>
      <c r="I555" s="24">
        <v>1295180.0726562501</v>
      </c>
      <c r="J555" s="24">
        <v>2569983.1361328098</v>
      </c>
      <c r="K555" s="24">
        <f>AVERAGE(Tableau3[[#This Row],[Abundance+δ EtOH1]:[Abundance+δ EtOH4]])</f>
        <v>2981855.4007812501</v>
      </c>
      <c r="L555" s="24">
        <f>AVERAGE(Tableau3[[#This Row],[Abundance+δ Control1]:[Abundance+δ Control4]])</f>
        <v>2018880.4845214849</v>
      </c>
      <c r="M555" s="24">
        <f>STDEV(Tableau3[[#This Row],[Abundance+δ EtOH1]:[Abundance+δ EtOH4]])</f>
        <v>421373.57299017673</v>
      </c>
      <c r="N555" s="24">
        <f>STDEV(Tableau3[[#This Row],[Abundance+δ Control1]:[Abundance+δ Control4]])</f>
        <v>533731.95542448713</v>
      </c>
      <c r="O555" s="16">
        <f>_xlfn.T.TEST(Tableau3[[#This Row],[Abundance+δ EtOH1]:[Abundance+δ EtOH4]],Tableau3[[#This Row],[Abundance+δ Control1]:[Abundance+δ Control4]],2,2)</f>
        <v>2.9871271913484352E-2</v>
      </c>
      <c r="P555" s="24">
        <v>554</v>
      </c>
      <c r="Q555" s="24">
        <f>(Tableau3[[#This Row],[p-value]]*4872)/Tableau3[[#This Row],[Ranking]]</f>
        <v>0.26269465119584073</v>
      </c>
      <c r="R555" s="24">
        <v>0.52192326857158133</v>
      </c>
      <c r="S555" s="24" t="s">
        <v>38</v>
      </c>
      <c r="T555" s="24" t="s">
        <v>38</v>
      </c>
    </row>
    <row r="556" spans="1:20" x14ac:dyDescent="0.3">
      <c r="A556" s="8" t="s">
        <v>4188</v>
      </c>
      <c r="B556" s="43" t="s">
        <v>4189</v>
      </c>
      <c r="C556" s="8">
        <v>1402058.7484375001</v>
      </c>
      <c r="D556" s="8">
        <v>1531244.60585938</v>
      </c>
      <c r="E556" s="8">
        <v>2690028.6175781302</v>
      </c>
      <c r="F556" s="8">
        <v>2545295.8265625001</v>
      </c>
      <c r="G556" s="8">
        <v>872135.98574218794</v>
      </c>
      <c r="H556" s="8">
        <v>1361923.6117187501</v>
      </c>
      <c r="I556" s="8">
        <v>758991.42519531294</v>
      </c>
      <c r="J556" s="8">
        <v>1097754.36757813</v>
      </c>
      <c r="K556" s="8">
        <f>AVERAGE(Tableau3[[#This Row],[Abundance+δ EtOH1]:[Abundance+δ EtOH4]])</f>
        <v>2042156.9496093774</v>
      </c>
      <c r="L556" s="8">
        <f>AVERAGE(Tableau3[[#This Row],[Abundance+δ Control1]:[Abundance+δ Control4]])</f>
        <v>1022701.3475585952</v>
      </c>
      <c r="M556" s="8">
        <f>STDEV(Tableau3[[#This Row],[Abundance+δ EtOH1]:[Abundance+δ EtOH4]])</f>
        <v>669239.25910889136</v>
      </c>
      <c r="N556" s="8">
        <f>STDEV(Tableau3[[#This Row],[Abundance+δ Control1]:[Abundance+δ Control4]])</f>
        <v>266406.67637263931</v>
      </c>
      <c r="O556" s="17">
        <f>_xlfn.T.TEST(Tableau3[[#This Row],[Abundance+δ EtOH1]:[Abundance+δ EtOH4]],Tableau3[[#This Row],[Abundance+δ Control1]:[Abundance+δ Control4]],2,2)</f>
        <v>2.9934844136009667E-2</v>
      </c>
      <c r="P556" s="8">
        <v>555</v>
      </c>
      <c r="Q556" s="8">
        <f>(Tableau3[[#This Row],[p-value]]*4872)/Tableau3[[#This Row],[Ranking]]</f>
        <v>0.26277938852367405</v>
      </c>
      <c r="R556" s="8">
        <v>0.90430940296272677</v>
      </c>
      <c r="S556" s="8" t="s">
        <v>38</v>
      </c>
      <c r="T556" s="8" t="s">
        <v>38</v>
      </c>
    </row>
    <row r="557" spans="1:20" x14ac:dyDescent="0.3">
      <c r="A557" s="24" t="s">
        <v>9809</v>
      </c>
      <c r="B557" s="47" t="s">
        <v>9810</v>
      </c>
      <c r="C557" s="24">
        <v>22996.829492187499</v>
      </c>
      <c r="D557" s="24">
        <v>22212.288964843799</v>
      </c>
      <c r="E557" s="24">
        <v>54437.460351562499</v>
      </c>
      <c r="F557" s="24">
        <v>40490.128320312499</v>
      </c>
      <c r="G557" s="24">
        <v>12350.0807128906</v>
      </c>
      <c r="H557" s="24">
        <v>17800.623437499999</v>
      </c>
      <c r="I557" s="24">
        <v>10399.740625</v>
      </c>
      <c r="J557" s="24">
        <v>9802.4886718750004</v>
      </c>
      <c r="K557" s="24">
        <f>AVERAGE(Tableau3[[#This Row],[Abundance+δ EtOH1]:[Abundance+δ EtOH4]])</f>
        <v>35034.176782226576</v>
      </c>
      <c r="L557" s="24">
        <f>AVERAGE(Tableau3[[#This Row],[Abundance+δ Control1]:[Abundance+δ Control4]])</f>
        <v>12588.233361816399</v>
      </c>
      <c r="M557" s="24">
        <f>STDEV(Tableau3[[#This Row],[Abundance+δ EtOH1]:[Abundance+δ EtOH4]])</f>
        <v>15444.021037719453</v>
      </c>
      <c r="N557" s="24">
        <f>STDEV(Tableau3[[#This Row],[Abundance+δ Control1]:[Abundance+δ Control4]])</f>
        <v>3641.2269416553377</v>
      </c>
      <c r="O557" s="16">
        <f>_xlfn.T.TEST(Tableau3[[#This Row],[Abundance+δ EtOH1]:[Abundance+δ EtOH4]],Tableau3[[#This Row],[Abundance+δ Control1]:[Abundance+δ Control4]],2,2)</f>
        <v>2.999010400178085E-2</v>
      </c>
      <c r="P557" s="24">
        <v>556</v>
      </c>
      <c r="Q557" s="24">
        <f>(Tableau3[[#This Row],[p-value]]*4872)/Tableau3[[#This Row],[Ranking]]</f>
        <v>0.26279098326740341</v>
      </c>
      <c r="R557" s="24">
        <v>1.3739766853283319</v>
      </c>
      <c r="S557" s="24" t="s">
        <v>38</v>
      </c>
      <c r="T557" s="24" t="s">
        <v>38</v>
      </c>
    </row>
    <row r="558" spans="1:20" x14ac:dyDescent="0.3">
      <c r="A558" s="8" t="s">
        <v>9974</v>
      </c>
      <c r="B558" s="43" t="s">
        <v>9975</v>
      </c>
      <c r="C558" s="8">
        <v>23125462.873437501</v>
      </c>
      <c r="D558" s="8">
        <v>37587155.646875001</v>
      </c>
      <c r="E558" s="8">
        <v>8502411.3694091793</v>
      </c>
      <c r="F558" s="8">
        <v>13737308.4476563</v>
      </c>
      <c r="G558" s="8">
        <v>1620251.26680908</v>
      </c>
      <c r="H558" s="8">
        <v>1598968.6621337901</v>
      </c>
      <c r="I558" s="8">
        <v>1684298.0421386701</v>
      </c>
      <c r="J558" s="8">
        <v>5255448.2602783199</v>
      </c>
      <c r="K558" s="8">
        <f>AVERAGE(Tableau3[[#This Row],[Abundance+δ EtOH1]:[Abundance+δ EtOH4]])</f>
        <v>20738084.584344495</v>
      </c>
      <c r="L558" s="8">
        <f>AVERAGE(Tableau3[[#This Row],[Abundance+δ Control1]:[Abundance+δ Control4]])</f>
        <v>2539741.557839965</v>
      </c>
      <c r="M558" s="8">
        <f>STDEV(Tableau3[[#This Row],[Abundance+δ EtOH1]:[Abundance+δ EtOH4]])</f>
        <v>12758178.243831731</v>
      </c>
      <c r="N558" s="8">
        <f>STDEV(Tableau3[[#This Row],[Abundance+δ Control1]:[Abundance+δ Control4]])</f>
        <v>1810834.2956419692</v>
      </c>
      <c r="O558" s="17">
        <f>_xlfn.T.TEST(Tableau3[[#This Row],[Abundance+δ EtOH1]:[Abundance+δ EtOH4]],Tableau3[[#This Row],[Abundance+δ Control1]:[Abundance+δ Control4]],2,2)</f>
        <v>3.0174953179773263E-2</v>
      </c>
      <c r="P558" s="8">
        <v>557</v>
      </c>
      <c r="Q558" s="8">
        <f>(Tableau3[[#This Row],[p-value]]*4872)/Tableau3[[#This Row],[Ranking]]</f>
        <v>0.26393603571248714</v>
      </c>
      <c r="R558" s="8">
        <v>3.0623691731800902</v>
      </c>
      <c r="S558" s="8" t="s">
        <v>38</v>
      </c>
      <c r="T558" s="8" t="s">
        <v>9871</v>
      </c>
    </row>
    <row r="559" spans="1:20" x14ac:dyDescent="0.3">
      <c r="A559" s="24" t="s">
        <v>9775</v>
      </c>
      <c r="B559" s="47" t="s">
        <v>9776</v>
      </c>
      <c r="C559" s="24">
        <v>56190.834374999999</v>
      </c>
      <c r="D559" s="24">
        <v>50495.760156249999</v>
      </c>
      <c r="E559" s="24">
        <v>66215.350000000006</v>
      </c>
      <c r="F559" s="24">
        <v>85835.084375000006</v>
      </c>
      <c r="G559" s="24">
        <v>49118.443749999999</v>
      </c>
      <c r="H559" s="24">
        <v>39432.764062499999</v>
      </c>
      <c r="I559" s="24">
        <v>0.1</v>
      </c>
      <c r="J559" s="24">
        <v>0.1</v>
      </c>
      <c r="K559" s="24">
        <f>AVERAGE(Tableau3[[#This Row],[Abundance+δ EtOH1]:[Abundance+δ EtOH4]])</f>
        <v>64684.257226562499</v>
      </c>
      <c r="L559" s="24">
        <f>AVERAGE(Tableau3[[#This Row],[Abundance+δ Control1]:[Abundance+δ Control4]])</f>
        <v>22137.851953125002</v>
      </c>
      <c r="M559" s="24">
        <f>STDEV(Tableau3[[#This Row],[Abundance+δ EtOH1]:[Abundance+δ EtOH4]])</f>
        <v>15525.821663642235</v>
      </c>
      <c r="N559" s="24">
        <f>STDEV(Tableau3[[#This Row],[Abundance+δ Control1]:[Abundance+δ Control4]])</f>
        <v>25866.493394974535</v>
      </c>
      <c r="O559" s="16">
        <f>_xlfn.T.TEST(Tableau3[[#This Row],[Abundance+δ EtOH1]:[Abundance+δ EtOH4]],Tableau3[[#This Row],[Abundance+δ Control1]:[Abundance+δ Control4]],2,2)</f>
        <v>3.0330093456704663E-2</v>
      </c>
      <c r="P559" s="24">
        <v>558</v>
      </c>
      <c r="Q559" s="24">
        <f>(Tableau3[[#This Row],[p-value]]*4872)/Tableau3[[#This Row],[Ranking]]</f>
        <v>0.26481759018112028</v>
      </c>
      <c r="R559" s="24">
        <v>1.508505704149907</v>
      </c>
      <c r="S559" s="24" t="s">
        <v>38</v>
      </c>
      <c r="T559" s="24" t="s">
        <v>38</v>
      </c>
    </row>
    <row r="560" spans="1:20" x14ac:dyDescent="0.3">
      <c r="A560" s="8" t="s">
        <v>437</v>
      </c>
      <c r="B560" s="43" t="s">
        <v>438</v>
      </c>
      <c r="C560" s="8">
        <v>2440767.4945312501</v>
      </c>
      <c r="D560" s="8">
        <v>3185911.6234375001</v>
      </c>
      <c r="E560" s="8">
        <v>1767064.6820312501</v>
      </c>
      <c r="F560" s="8">
        <v>2081534.5609375001</v>
      </c>
      <c r="G560" s="8">
        <v>1549199.26210938</v>
      </c>
      <c r="H560" s="8">
        <v>1653372.1078125001</v>
      </c>
      <c r="I560" s="8">
        <v>1060769.6234375001</v>
      </c>
      <c r="J560" s="8">
        <v>1471764.17226563</v>
      </c>
      <c r="K560" s="8">
        <f>AVERAGE(Tableau3[[#This Row],[Abundance+δ EtOH1]:[Abundance+δ EtOH4]])</f>
        <v>2368819.5902343751</v>
      </c>
      <c r="L560" s="8">
        <f>AVERAGE(Tableau3[[#This Row],[Abundance+δ Control1]:[Abundance+δ Control4]])</f>
        <v>1433776.2914062524</v>
      </c>
      <c r="M560" s="8">
        <f>STDEV(Tableau3[[#This Row],[Abundance+δ EtOH1]:[Abundance+δ EtOH4]])</f>
        <v>610316.18834322004</v>
      </c>
      <c r="N560" s="8">
        <f>STDEV(Tableau3[[#This Row],[Abundance+δ Control1]:[Abundance+δ Control4]])</f>
        <v>259564.91685793581</v>
      </c>
      <c r="O560" s="17">
        <f>_xlfn.T.TEST(Tableau3[[#This Row],[Abundance+δ EtOH1]:[Abundance+δ EtOH4]],Tableau3[[#This Row],[Abundance+δ Control1]:[Abundance+δ Control4]],2,2)</f>
        <v>3.0365696608312825E-2</v>
      </c>
      <c r="P560" s="8">
        <v>559</v>
      </c>
      <c r="Q560" s="8">
        <f>(Tableau3[[#This Row],[p-value]]*4872)/Tableau3[[#This Row],[Ranking]]</f>
        <v>0.26465415720161017</v>
      </c>
      <c r="R560" s="8">
        <v>0.73308562696516144</v>
      </c>
      <c r="S560" s="8" t="s">
        <v>38</v>
      </c>
      <c r="T560" s="8" t="s">
        <v>38</v>
      </c>
    </row>
    <row r="561" spans="1:20" x14ac:dyDescent="0.3">
      <c r="A561" s="24" t="s">
        <v>5152</v>
      </c>
      <c r="B561" s="47" t="s">
        <v>5153</v>
      </c>
      <c r="C561" s="24">
        <v>775558.97890624998</v>
      </c>
      <c r="D561" s="24">
        <v>676644.27187499998</v>
      </c>
      <c r="E561" s="24">
        <v>868474.18984374998</v>
      </c>
      <c r="F561" s="24">
        <v>1204976.0062500001</v>
      </c>
      <c r="G561" s="24">
        <v>517111.19374999998</v>
      </c>
      <c r="H561" s="24">
        <v>519070.63906249998</v>
      </c>
      <c r="I561" s="24">
        <v>299983.66249999998</v>
      </c>
      <c r="J561" s="24">
        <v>654281.29531249998</v>
      </c>
      <c r="K561" s="24">
        <f>AVERAGE(Tableau3[[#This Row],[Abundance+δ EtOH1]:[Abundance+δ EtOH4]])</f>
        <v>881413.36171874998</v>
      </c>
      <c r="L561" s="24">
        <f>AVERAGE(Tableau3[[#This Row],[Abundance+δ Control1]:[Abundance+δ Control4]])</f>
        <v>497611.69765624998</v>
      </c>
      <c r="M561" s="24">
        <f>STDEV(Tableau3[[#This Row],[Abundance+δ EtOH1]:[Abundance+δ EtOH4]])</f>
        <v>229489.0975049577</v>
      </c>
      <c r="N561" s="24">
        <f>STDEV(Tableau3[[#This Row],[Abundance+δ Control1]:[Abundance+δ Control4]])</f>
        <v>146563.88780287161</v>
      </c>
      <c r="O561" s="16">
        <f>_xlfn.T.TEST(Tableau3[[#This Row],[Abundance+δ EtOH1]:[Abundance+δ EtOH4]],Tableau3[[#This Row],[Abundance+δ Control1]:[Abundance+δ Control4]],2,2)</f>
        <v>3.0394810188544459E-2</v>
      </c>
      <c r="P561" s="24">
        <v>560</v>
      </c>
      <c r="Q561" s="24">
        <f>(Tableau3[[#This Row],[p-value]]*4872)/Tableau3[[#This Row],[Ranking]]</f>
        <v>0.26443484864033678</v>
      </c>
      <c r="R561" s="24">
        <v>0.78972295032162509</v>
      </c>
      <c r="S561" s="24" t="s">
        <v>38</v>
      </c>
      <c r="T561" s="24" t="s">
        <v>38</v>
      </c>
    </row>
    <row r="562" spans="1:20" x14ac:dyDescent="0.3">
      <c r="A562" s="8" t="s">
        <v>205</v>
      </c>
      <c r="B562" s="43" t="s">
        <v>206</v>
      </c>
      <c r="C562" s="8">
        <v>740419.26748046896</v>
      </c>
      <c r="D562" s="8">
        <v>907172.30800781294</v>
      </c>
      <c r="E562" s="8">
        <v>759241.11855468794</v>
      </c>
      <c r="F562" s="8">
        <v>778473.99306640599</v>
      </c>
      <c r="G562" s="8">
        <v>601081.53749999998</v>
      </c>
      <c r="H562" s="8">
        <v>619934.10195312498</v>
      </c>
      <c r="I562" s="8">
        <v>539364.17226562498</v>
      </c>
      <c r="J562" s="8">
        <v>756284.11855468794</v>
      </c>
      <c r="K562" s="8">
        <f>AVERAGE(Tableau3[[#This Row],[Abundance+δ EtOH1]:[Abundance+δ EtOH4]])</f>
        <v>796326.67177734396</v>
      </c>
      <c r="L562" s="8">
        <f>AVERAGE(Tableau3[[#This Row],[Abundance+δ Control1]:[Abundance+δ Control4]])</f>
        <v>629165.98256835947</v>
      </c>
      <c r="M562" s="8">
        <f>STDEV(Tableau3[[#This Row],[Abundance+δ EtOH1]:[Abundance+δ EtOH4]])</f>
        <v>75512.580235653732</v>
      </c>
      <c r="N562" s="8">
        <f>STDEV(Tableau3[[#This Row],[Abundance+δ Control1]:[Abundance+δ Control4]])</f>
        <v>91464.654930704535</v>
      </c>
      <c r="O562" s="17">
        <f>_xlfn.T.TEST(Tableau3[[#This Row],[Abundance+δ EtOH1]:[Abundance+δ EtOH4]],Tableau3[[#This Row],[Abundance+δ Control1]:[Abundance+δ Control4]],2,2)</f>
        <v>3.040605781048427E-2</v>
      </c>
      <c r="P562" s="8">
        <v>561</v>
      </c>
      <c r="Q562" s="8">
        <f>(Tableau3[[#This Row],[p-value]]*4872)/Tableau3[[#This Row],[Ranking]]</f>
        <v>0.26406116515629119</v>
      </c>
      <c r="R562" s="8">
        <v>0.31951875857826922</v>
      </c>
      <c r="S562" s="8" t="s">
        <v>38</v>
      </c>
      <c r="T562" s="8" t="s">
        <v>38</v>
      </c>
    </row>
    <row r="563" spans="1:20" x14ac:dyDescent="0.3">
      <c r="A563" s="24" t="s">
        <v>357</v>
      </c>
      <c r="B563" s="47" t="s">
        <v>358</v>
      </c>
      <c r="C563" s="24">
        <v>143104.55117187501</v>
      </c>
      <c r="D563" s="24">
        <v>114489.350976563</v>
      </c>
      <c r="E563" s="24">
        <v>110186.23281250001</v>
      </c>
      <c r="F563" s="24">
        <v>93870.685937500006</v>
      </c>
      <c r="G563" s="24">
        <v>90045.064355468799</v>
      </c>
      <c r="H563" s="24">
        <v>62452.672265624999</v>
      </c>
      <c r="I563" s="24">
        <v>89339.558007812506</v>
      </c>
      <c r="J563" s="24">
        <v>37722.558496093799</v>
      </c>
      <c r="K563" s="24">
        <f>AVERAGE(Tableau3[[#This Row],[Abundance+δ EtOH1]:[Abundance+δ EtOH4]])</f>
        <v>115412.7052246095</v>
      </c>
      <c r="L563" s="24">
        <f>AVERAGE(Tableau3[[#This Row],[Abundance+δ Control1]:[Abundance+δ Control4]])</f>
        <v>69889.96328125002</v>
      </c>
      <c r="M563" s="24">
        <f>STDEV(Tableau3[[#This Row],[Abundance+δ EtOH1]:[Abundance+δ EtOH4]])</f>
        <v>20486.300494681978</v>
      </c>
      <c r="N563" s="24">
        <f>STDEV(Tableau3[[#This Row],[Abundance+δ Control1]:[Abundance+δ Control4]])</f>
        <v>24997.133586358068</v>
      </c>
      <c r="O563" s="16">
        <f>_xlfn.T.TEST(Tableau3[[#This Row],[Abundance+δ EtOH1]:[Abundance+δ EtOH4]],Tableau3[[#This Row],[Abundance+δ Control1]:[Abundance+δ Control4]],2,2)</f>
        <v>3.0472100817747136E-2</v>
      </c>
      <c r="P563" s="24">
        <v>562</v>
      </c>
      <c r="Q563" s="24">
        <f>(Tableau3[[#This Row],[p-value]]*4872)/Tableau3[[#This Row],[Ranking]]</f>
        <v>0.26416383484708905</v>
      </c>
      <c r="R563" s="24">
        <v>0.79126615249798538</v>
      </c>
      <c r="S563" s="24" t="s">
        <v>38</v>
      </c>
      <c r="T563" s="24" t="s">
        <v>38</v>
      </c>
    </row>
    <row r="564" spans="1:20" x14ac:dyDescent="0.3">
      <c r="A564" s="8" t="s">
        <v>7011</v>
      </c>
      <c r="B564" s="43" t="s">
        <v>7012</v>
      </c>
      <c r="C564" s="8">
        <v>719436.60195312498</v>
      </c>
      <c r="D564" s="8">
        <v>771310.08242187498</v>
      </c>
      <c r="E564" s="8">
        <v>988228.88515624998</v>
      </c>
      <c r="F564" s="8">
        <v>1155810.9281250001</v>
      </c>
      <c r="G564" s="8">
        <v>601452.11953124998</v>
      </c>
      <c r="H564" s="8">
        <v>686792.29335937498</v>
      </c>
      <c r="I564" s="8">
        <v>423526.04726562498</v>
      </c>
      <c r="J564" s="8">
        <v>622479.49062499998</v>
      </c>
      <c r="K564" s="8">
        <f>AVERAGE(Tableau3[[#This Row],[Abundance+δ EtOH1]:[Abundance+δ EtOH4]])</f>
        <v>908696.62441406248</v>
      </c>
      <c r="L564" s="8">
        <f>AVERAGE(Tableau3[[#This Row],[Abundance+δ Control1]:[Abundance+δ Control4]])</f>
        <v>583562.48769531248</v>
      </c>
      <c r="M564" s="8">
        <f>STDEV(Tableau3[[#This Row],[Abundance+δ EtOH1]:[Abundance+δ EtOH4]])</f>
        <v>201730.2469634396</v>
      </c>
      <c r="N564" s="8">
        <f>STDEV(Tableau3[[#This Row],[Abundance+δ Control1]:[Abundance+δ Control4]])</f>
        <v>112698.16190027214</v>
      </c>
      <c r="O564" s="17">
        <f>_xlfn.T.TEST(Tableau3[[#This Row],[Abundance+δ EtOH1]:[Abundance+δ EtOH4]],Tableau3[[#This Row],[Abundance+δ Control1]:[Abundance+δ Control4]],2,2)</f>
        <v>3.0590975279564711E-2</v>
      </c>
      <c r="P564" s="8">
        <v>563</v>
      </c>
      <c r="Q564" s="8">
        <f>(Tableau3[[#This Row],[p-value]]*4872)/Tableau3[[#This Row],[Ranking]]</f>
        <v>0.26472332426649958</v>
      </c>
      <c r="R564" s="8">
        <v>0.57752814885365822</v>
      </c>
      <c r="S564" s="8" t="s">
        <v>38</v>
      </c>
      <c r="T564" s="8" t="s">
        <v>38</v>
      </c>
    </row>
    <row r="565" spans="1:20" x14ac:dyDescent="0.3">
      <c r="A565" s="24" t="s">
        <v>2572</v>
      </c>
      <c r="B565" s="47" t="s">
        <v>2573</v>
      </c>
      <c r="C565" s="24">
        <v>3455446.9796386701</v>
      </c>
      <c r="D565" s="24">
        <v>3949756.6742187501</v>
      </c>
      <c r="E565" s="24">
        <v>4496534.6720214793</v>
      </c>
      <c r="F565" s="24">
        <v>4877856.7625976596</v>
      </c>
      <c r="G565" s="24">
        <v>3466427.6673828098</v>
      </c>
      <c r="H565" s="24">
        <v>3410294.4364257799</v>
      </c>
      <c r="I565" s="24">
        <v>1953824.43935547</v>
      </c>
      <c r="J565" s="24">
        <v>2588824.0829101601</v>
      </c>
      <c r="K565" s="24">
        <f>AVERAGE(Tableau3[[#This Row],[Abundance+δ EtOH1]:[Abundance+δ EtOH4]])</f>
        <v>4194898.7721191403</v>
      </c>
      <c r="L565" s="24">
        <f>AVERAGE(Tableau3[[#This Row],[Abundance+δ Control1]:[Abundance+δ Control4]])</f>
        <v>2854842.6565185548</v>
      </c>
      <c r="M565" s="24">
        <f>STDEV(Tableau3[[#This Row],[Abundance+δ EtOH1]:[Abundance+δ EtOH4]])</f>
        <v>622976.57377943897</v>
      </c>
      <c r="N565" s="24">
        <f>STDEV(Tableau3[[#This Row],[Abundance+δ Control1]:[Abundance+δ Control4]])</f>
        <v>722302.47922421258</v>
      </c>
      <c r="O565" s="16">
        <f>_xlfn.T.TEST(Tableau3[[#This Row],[Abundance+δ EtOH1]:[Abundance+δ EtOH4]],Tableau3[[#This Row],[Abundance+δ Control1]:[Abundance+δ Control4]],2,2)</f>
        <v>3.0764370566993892E-2</v>
      </c>
      <c r="P565" s="24">
        <v>564</v>
      </c>
      <c r="Q565" s="24">
        <f>(Tableau3[[#This Row],[p-value]]*4872)/Tableau3[[#This Row],[Ranking]]</f>
        <v>0.26575179681275574</v>
      </c>
      <c r="R565" s="24">
        <v>0.50344460697136528</v>
      </c>
      <c r="S565" s="24" t="s">
        <v>38</v>
      </c>
      <c r="T565" s="24" t="s">
        <v>38</v>
      </c>
    </row>
    <row r="566" spans="1:20" x14ac:dyDescent="0.3">
      <c r="A566" s="8" t="s">
        <v>3541</v>
      </c>
      <c r="B566" s="43" t="s">
        <v>3542</v>
      </c>
      <c r="C566" s="8">
        <v>356986.46718749998</v>
      </c>
      <c r="D566" s="8">
        <v>382890.62734374998</v>
      </c>
      <c r="E566" s="8">
        <v>415657.50234374998</v>
      </c>
      <c r="F566" s="8">
        <v>507178.99062499998</v>
      </c>
      <c r="G566" s="8">
        <v>307243.39296874998</v>
      </c>
      <c r="H566" s="8">
        <v>354866.75234374998</v>
      </c>
      <c r="I566" s="8">
        <v>272283.07851562498</v>
      </c>
      <c r="J566" s="8">
        <v>313812.32656249998</v>
      </c>
      <c r="K566" s="8">
        <f>AVERAGE(Tableau3[[#This Row],[Abundance+δ EtOH1]:[Abundance+δ EtOH4]])</f>
        <v>415678.39687499998</v>
      </c>
      <c r="L566" s="8">
        <f>AVERAGE(Tableau3[[#This Row],[Abundance+δ Control1]:[Abundance+δ Control4]])</f>
        <v>312051.38759765623</v>
      </c>
      <c r="M566" s="8">
        <f>STDEV(Tableau3[[#This Row],[Abundance+δ EtOH1]:[Abundance+δ EtOH4]])</f>
        <v>65554.403702728247</v>
      </c>
      <c r="N566" s="8">
        <f>STDEV(Tableau3[[#This Row],[Abundance+δ Control1]:[Abundance+δ Control4]])</f>
        <v>33866.854907487905</v>
      </c>
      <c r="O566" s="17">
        <f>_xlfn.T.TEST(Tableau3[[#This Row],[Abundance+δ EtOH1]:[Abundance+δ EtOH4]],Tableau3[[#This Row],[Abundance+δ Control1]:[Abundance+δ Control4]],2,2)</f>
        <v>3.0802353188795671E-2</v>
      </c>
      <c r="P566" s="8">
        <v>565</v>
      </c>
      <c r="Q566" s="8">
        <f>(Tableau3[[#This Row],[p-value]]*4872)/Tableau3[[#This Row],[Ranking]]</f>
        <v>0.26560896413418145</v>
      </c>
      <c r="R566" s="8">
        <v>0.37235735612535231</v>
      </c>
      <c r="S566" s="8" t="s">
        <v>38</v>
      </c>
      <c r="T566" s="8" t="s">
        <v>38</v>
      </c>
    </row>
    <row r="567" spans="1:20" x14ac:dyDescent="0.3">
      <c r="A567" s="24" t="s">
        <v>799</v>
      </c>
      <c r="B567" s="47" t="s">
        <v>800</v>
      </c>
      <c r="C567" s="24">
        <v>36252075.473535202</v>
      </c>
      <c r="D567" s="24">
        <v>42063903.355126999</v>
      </c>
      <c r="E567" s="24">
        <v>42860899.024804696</v>
      </c>
      <c r="F567" s="24">
        <v>52111774.702539101</v>
      </c>
      <c r="G567" s="24">
        <v>33595614.949121103</v>
      </c>
      <c r="H567" s="24">
        <v>34933603.433251999</v>
      </c>
      <c r="I567" s="24">
        <v>20684846.5482422</v>
      </c>
      <c r="J567" s="24">
        <v>32150974.733789101</v>
      </c>
      <c r="K567" s="24">
        <f>AVERAGE(Tableau3[[#This Row],[Abundance+δ EtOH1]:[Abundance+δ EtOH4]])</f>
        <v>43322163.139001504</v>
      </c>
      <c r="L567" s="24">
        <f>AVERAGE(Tableau3[[#This Row],[Abundance+δ Control1]:[Abundance+δ Control4]])</f>
        <v>30341259.916101098</v>
      </c>
      <c r="M567" s="24">
        <f>STDEV(Tableau3[[#This Row],[Abundance+δ EtOH1]:[Abundance+δ EtOH4]])</f>
        <v>6558439.6849152315</v>
      </c>
      <c r="N567" s="24">
        <f>STDEV(Tableau3[[#This Row],[Abundance+δ Control1]:[Abundance+δ Control4]])</f>
        <v>6537120.4800682692</v>
      </c>
      <c r="O567" s="16">
        <f>_xlfn.T.TEST(Tableau3[[#This Row],[Abundance+δ EtOH1]:[Abundance+δ EtOH4]],Tableau3[[#This Row],[Abundance+δ Control1]:[Abundance+δ Control4]],2,2)</f>
        <v>3.1014061834829729E-2</v>
      </c>
      <c r="P567" s="24">
        <v>566</v>
      </c>
      <c r="Q567" s="24">
        <f>(Tableau3[[#This Row],[p-value]]*4872)/Tableau3[[#This Row],[Ranking]]</f>
        <v>0.26696203049344602</v>
      </c>
      <c r="R567" s="24">
        <v>0.46594968984423629</v>
      </c>
      <c r="S567" s="24" t="s">
        <v>38</v>
      </c>
      <c r="T567" s="24" t="s">
        <v>38</v>
      </c>
    </row>
    <row r="568" spans="1:20" x14ac:dyDescent="0.3">
      <c r="A568" s="8" t="s">
        <v>5463</v>
      </c>
      <c r="B568" s="43" t="s">
        <v>5464</v>
      </c>
      <c r="C568" s="8">
        <v>641262.93789062498</v>
      </c>
      <c r="D568" s="8">
        <v>494436.15273437498</v>
      </c>
      <c r="E568" s="8">
        <v>837899.16640624998</v>
      </c>
      <c r="F568" s="8">
        <v>778058.85585937498</v>
      </c>
      <c r="G568" s="8">
        <v>512775.61562499998</v>
      </c>
      <c r="H568" s="8">
        <v>465992.89687499998</v>
      </c>
      <c r="I568" s="8">
        <v>366391.28749999998</v>
      </c>
      <c r="J568" s="8">
        <v>480060.01796874998</v>
      </c>
      <c r="K568" s="8">
        <f>AVERAGE(Tableau3[[#This Row],[Abundance+δ EtOH1]:[Abundance+δ EtOH4]])</f>
        <v>687914.27822265623</v>
      </c>
      <c r="L568" s="8">
        <f>AVERAGE(Tableau3[[#This Row],[Abundance+δ Control1]:[Abundance+δ Control4]])</f>
        <v>456304.95449218748</v>
      </c>
      <c r="M568" s="8">
        <f>STDEV(Tableau3[[#This Row],[Abundance+δ EtOH1]:[Abundance+δ EtOH4]])</f>
        <v>153005.05891198685</v>
      </c>
      <c r="N568" s="8">
        <f>STDEV(Tableau3[[#This Row],[Abundance+δ Control1]:[Abundance+δ Control4]])</f>
        <v>63064.946283301455</v>
      </c>
      <c r="O568" s="17">
        <f>_xlfn.T.TEST(Tableau3[[#This Row],[Abundance+δ EtOH1]:[Abundance+δ EtOH4]],Tableau3[[#This Row],[Abundance+δ Control1]:[Abundance+δ Control4]],2,2)</f>
        <v>3.1203698230898611E-2</v>
      </c>
      <c r="P568" s="8">
        <v>567</v>
      </c>
      <c r="Q568" s="8">
        <f>(Tableau3[[#This Row],[p-value]]*4872)/Tableau3[[#This Row],[Ranking]]</f>
        <v>0.268120666280314</v>
      </c>
      <c r="R568" s="8">
        <v>0.57252907448199408</v>
      </c>
      <c r="S568" s="8" t="s">
        <v>38</v>
      </c>
      <c r="T568" s="8" t="s">
        <v>38</v>
      </c>
    </row>
    <row r="569" spans="1:20" x14ac:dyDescent="0.3">
      <c r="A569" s="24" t="s">
        <v>8816</v>
      </c>
      <c r="B569" s="47" t="s">
        <v>8817</v>
      </c>
      <c r="C569" s="24">
        <v>938714.72304687498</v>
      </c>
      <c r="D569" s="24">
        <v>1098003.1859375001</v>
      </c>
      <c r="E569" s="24">
        <v>1059969.1195312501</v>
      </c>
      <c r="F569" s="24">
        <v>1156495.6156250001</v>
      </c>
      <c r="G569" s="24">
        <v>424503.51015624998</v>
      </c>
      <c r="H569" s="24">
        <v>692344.19374999998</v>
      </c>
      <c r="I569" s="24">
        <v>647543.53749999998</v>
      </c>
      <c r="J569" s="24">
        <v>1021267.61953125</v>
      </c>
      <c r="K569" s="24">
        <f>AVERAGE(Tableau3[[#This Row],[Abundance+δ EtOH1]:[Abundance+δ EtOH4]])</f>
        <v>1063295.6610351563</v>
      </c>
      <c r="L569" s="24">
        <f>AVERAGE(Tableau3[[#This Row],[Abundance+δ Control1]:[Abundance+δ Control4]])</f>
        <v>696414.71523437498</v>
      </c>
      <c r="M569" s="24">
        <f>STDEV(Tableau3[[#This Row],[Abundance+δ EtOH1]:[Abundance+δ EtOH4]])</f>
        <v>92054.910802942264</v>
      </c>
      <c r="N569" s="24">
        <f>STDEV(Tableau3[[#This Row],[Abundance+δ Control1]:[Abundance+δ Control4]])</f>
        <v>246218.11064951649</v>
      </c>
      <c r="O569" s="16">
        <f>_xlfn.T.TEST(Tableau3[[#This Row],[Abundance+δ EtOH1]:[Abundance+δ EtOH4]],Tableau3[[#This Row],[Abundance+δ Control1]:[Abundance+δ Control4]],2,2)</f>
        <v>3.1518731994191952E-2</v>
      </c>
      <c r="P569" s="24">
        <v>568</v>
      </c>
      <c r="Q569" s="24">
        <f>(Tableau3[[#This Row],[p-value]]*4872)/Tableau3[[#This Row],[Ranking]]</f>
        <v>0.27035081386567461</v>
      </c>
      <c r="R569" s="24">
        <v>0.57631514936715411</v>
      </c>
      <c r="S569" s="24" t="s">
        <v>38</v>
      </c>
      <c r="T569" s="24" t="s">
        <v>38</v>
      </c>
    </row>
    <row r="570" spans="1:20" x14ac:dyDescent="0.3">
      <c r="A570" s="8" t="s">
        <v>9438</v>
      </c>
      <c r="B570" s="43" t="s">
        <v>9439</v>
      </c>
      <c r="C570" s="8">
        <v>248661.66250000001</v>
      </c>
      <c r="D570" s="8">
        <v>175308.05703125001</v>
      </c>
      <c r="E570" s="8">
        <v>329936.55312499998</v>
      </c>
      <c r="F570" s="8">
        <v>320541.54531249998</v>
      </c>
      <c r="G570" s="8">
        <v>197228.99062500001</v>
      </c>
      <c r="H570" s="8">
        <v>71508.592187500006</v>
      </c>
      <c r="I570" s="8">
        <v>175644.72500000001</v>
      </c>
      <c r="J570" s="8">
        <v>117333.56484375001</v>
      </c>
      <c r="K570" s="8">
        <f>AVERAGE(Tableau3[[#This Row],[Abundance+δ EtOH1]:[Abundance+δ EtOH4]])</f>
        <v>268611.95449218748</v>
      </c>
      <c r="L570" s="8">
        <f>AVERAGE(Tableau3[[#This Row],[Abundance+δ Control1]:[Abundance+δ Control4]])</f>
        <v>140428.96816406251</v>
      </c>
      <c r="M570" s="8">
        <f>STDEV(Tableau3[[#This Row],[Abundance+δ EtOH1]:[Abundance+δ EtOH4]])</f>
        <v>72020.877140394485</v>
      </c>
      <c r="N570" s="8">
        <f>STDEV(Tableau3[[#This Row],[Abundance+δ Control1]:[Abundance+δ Control4]])</f>
        <v>57008.209819199205</v>
      </c>
      <c r="O570" s="17">
        <f>_xlfn.T.TEST(Tableau3[[#This Row],[Abundance+δ EtOH1]:[Abundance+δ EtOH4]],Tableau3[[#This Row],[Abundance+δ Control1]:[Abundance+δ Control4]],2,2)</f>
        <v>3.1533767969391405E-2</v>
      </c>
      <c r="P570" s="8">
        <v>569</v>
      </c>
      <c r="Q570" s="8">
        <f>(Tableau3[[#This Row],[p-value]]*4872)/Tableau3[[#This Row],[Ranking]]</f>
        <v>0.27000442451120377</v>
      </c>
      <c r="R570" s="8">
        <v>0.91409176270255443</v>
      </c>
      <c r="S570" s="8" t="s">
        <v>38</v>
      </c>
      <c r="T570" s="8" t="s">
        <v>38</v>
      </c>
    </row>
    <row r="571" spans="1:20" x14ac:dyDescent="0.3">
      <c r="A571" s="24" t="s">
        <v>1075</v>
      </c>
      <c r="B571" s="47" t="s">
        <v>1076</v>
      </c>
      <c r="C571" s="24">
        <v>4850333.0687499996</v>
      </c>
      <c r="D571" s="24">
        <v>5174866.0374999996</v>
      </c>
      <c r="E571" s="24">
        <v>5662165.8812499996</v>
      </c>
      <c r="F571" s="24">
        <v>7098409.4749999996</v>
      </c>
      <c r="G571" s="24">
        <v>3674484.5843750001</v>
      </c>
      <c r="H571" s="24">
        <v>4781156.6624999996</v>
      </c>
      <c r="I571" s="24">
        <v>2686135.9750000001</v>
      </c>
      <c r="J571" s="24">
        <v>4203055.1468749996</v>
      </c>
      <c r="K571" s="24">
        <f>AVERAGE(Tableau3[[#This Row],[Abundance+δ EtOH1]:[Abundance+δ EtOH4]])</f>
        <v>5696443.6156249996</v>
      </c>
      <c r="L571" s="24">
        <f>AVERAGE(Tableau3[[#This Row],[Abundance+δ Control1]:[Abundance+δ Control4]])</f>
        <v>3836208.0921874996</v>
      </c>
      <c r="M571" s="24">
        <f>STDEV(Tableau3[[#This Row],[Abundance+δ EtOH1]:[Abundance+δ EtOH4]])</f>
        <v>992409.43524045101</v>
      </c>
      <c r="N571" s="24">
        <f>STDEV(Tableau3[[#This Row],[Abundance+δ Control1]:[Abundance+δ Control4]])</f>
        <v>890004.66848585673</v>
      </c>
      <c r="O571" s="16">
        <f>_xlfn.T.TEST(Tableau3[[#This Row],[Abundance+δ EtOH1]:[Abundance+δ EtOH4]],Tableau3[[#This Row],[Abundance+δ Control1]:[Abundance+δ Control4]],2,2)</f>
        <v>3.1536910598932141E-2</v>
      </c>
      <c r="P571" s="24">
        <v>570</v>
      </c>
      <c r="Q571" s="24">
        <f>(Tableau3[[#This Row],[p-value]]*4872)/Tableau3[[#This Row],[Ranking]]</f>
        <v>0.26955759375087263</v>
      </c>
      <c r="R571" s="24">
        <v>0.52687344486464394</v>
      </c>
      <c r="S571" s="24" t="s">
        <v>38</v>
      </c>
      <c r="T571" s="24" t="s">
        <v>38</v>
      </c>
    </row>
    <row r="572" spans="1:20" x14ac:dyDescent="0.3">
      <c r="A572" s="8" t="s">
        <v>7572</v>
      </c>
      <c r="B572" s="43" t="s">
        <v>7573</v>
      </c>
      <c r="C572" s="8">
        <v>170527.62099609399</v>
      </c>
      <c r="D572" s="8">
        <v>178567.718164063</v>
      </c>
      <c r="E572" s="8">
        <v>200628.77187500001</v>
      </c>
      <c r="F572" s="8">
        <v>260862.68203125001</v>
      </c>
      <c r="G572" s="8">
        <v>156462.68007812501</v>
      </c>
      <c r="H572" s="8">
        <v>156781.272851563</v>
      </c>
      <c r="I572" s="8">
        <v>109254.62783203099</v>
      </c>
      <c r="J572" s="8">
        <v>124103.249414063</v>
      </c>
      <c r="K572" s="8">
        <f>AVERAGE(Tableau3[[#This Row],[Abundance+δ EtOH1]:[Abundance+δ EtOH4]])</f>
        <v>202646.69826660174</v>
      </c>
      <c r="L572" s="8">
        <f>AVERAGE(Tableau3[[#This Row],[Abundance+δ Control1]:[Abundance+δ Control4]])</f>
        <v>136650.45754394552</v>
      </c>
      <c r="M572" s="8">
        <f>STDEV(Tableau3[[#This Row],[Abundance+δ EtOH1]:[Abundance+δ EtOH4]])</f>
        <v>40843.62537000126</v>
      </c>
      <c r="N572" s="8">
        <f>STDEV(Tableau3[[#This Row],[Abundance+δ Control1]:[Abundance+δ Control4]])</f>
        <v>23844.900252479136</v>
      </c>
      <c r="O572" s="17">
        <f>_xlfn.T.TEST(Tableau3[[#This Row],[Abundance+δ EtOH1]:[Abundance+δ EtOH4]],Tableau3[[#This Row],[Abundance+δ Control1]:[Abundance+δ Control4]],2,2)</f>
        <v>3.154188595213607E-2</v>
      </c>
      <c r="P572" s="8">
        <v>571</v>
      </c>
      <c r="Q572" s="8">
        <f>(Tableau3[[#This Row],[p-value]]*4872)/Tableau3[[#This Row],[Ranking]]</f>
        <v>0.26912796560211372</v>
      </c>
      <c r="R572" s="8">
        <v>0.52200285585393558</v>
      </c>
      <c r="S572" s="8" t="s">
        <v>38</v>
      </c>
      <c r="T572" s="8" t="s">
        <v>38</v>
      </c>
    </row>
    <row r="573" spans="1:20" x14ac:dyDescent="0.3">
      <c r="A573" s="24" t="s">
        <v>1249</v>
      </c>
      <c r="B573" s="47" t="s">
        <v>1250</v>
      </c>
      <c r="C573" s="24">
        <v>205799.534570313</v>
      </c>
      <c r="D573" s="24">
        <v>208269.15078125001</v>
      </c>
      <c r="E573" s="24">
        <v>138179.458398438</v>
      </c>
      <c r="F573" s="24">
        <v>174497.56289062501</v>
      </c>
      <c r="G573" s="24">
        <v>159263.80654296899</v>
      </c>
      <c r="H573" s="24">
        <v>112040.65859375001</v>
      </c>
      <c r="I573" s="24">
        <v>120388.25625000001</v>
      </c>
      <c r="J573" s="24">
        <v>86847.685449218799</v>
      </c>
      <c r="K573" s="24">
        <f>AVERAGE(Tableau3[[#This Row],[Abundance+δ EtOH1]:[Abundance+δ EtOH4]])</f>
        <v>181686.42666015649</v>
      </c>
      <c r="L573" s="24">
        <f>AVERAGE(Tableau3[[#This Row],[Abundance+δ Control1]:[Abundance+δ Control4]])</f>
        <v>119635.10170898445</v>
      </c>
      <c r="M573" s="24">
        <f>STDEV(Tableau3[[#This Row],[Abundance+δ EtOH1]:[Abundance+δ EtOH4]])</f>
        <v>32825.900568545447</v>
      </c>
      <c r="N573" s="24">
        <f>STDEV(Tableau3[[#This Row],[Abundance+δ Control1]:[Abundance+δ Control4]])</f>
        <v>30020.502548555036</v>
      </c>
      <c r="O573" s="16">
        <f>_xlfn.T.TEST(Tableau3[[#This Row],[Abundance+δ EtOH1]:[Abundance+δ EtOH4]],Tableau3[[#This Row],[Abundance+δ Control1]:[Abundance+δ Control4]],2,2)</f>
        <v>3.1583103996123456E-2</v>
      </c>
      <c r="P573" s="24">
        <v>572</v>
      </c>
      <c r="Q573" s="24">
        <f>(Tableau3[[#This Row],[p-value]]*4872)/Tableau3[[#This Row],[Ranking]]</f>
        <v>0.26900853613481374</v>
      </c>
      <c r="R573" s="24">
        <v>0.64060472027418391</v>
      </c>
      <c r="S573" s="24" t="s">
        <v>38</v>
      </c>
      <c r="T573" s="24" t="s">
        <v>38</v>
      </c>
    </row>
    <row r="574" spans="1:20" x14ac:dyDescent="0.3">
      <c r="A574" s="8" t="s">
        <v>453</v>
      </c>
      <c r="B574" s="43" t="s">
        <v>454</v>
      </c>
      <c r="C574" s="8">
        <v>517496.64687499998</v>
      </c>
      <c r="D574" s="8">
        <v>425390.70937499998</v>
      </c>
      <c r="E574" s="8">
        <v>439114.35</v>
      </c>
      <c r="F574" s="8">
        <v>487372.91249999998</v>
      </c>
      <c r="G574" s="8">
        <v>335850.40859374998</v>
      </c>
      <c r="H574" s="8">
        <v>445574.42812499998</v>
      </c>
      <c r="I574" s="8">
        <v>216285.35781250001</v>
      </c>
      <c r="J574" s="8">
        <v>281339.59218749998</v>
      </c>
      <c r="K574" s="8">
        <f>AVERAGE(Tableau3[[#This Row],[Abundance+δ EtOH1]:[Abundance+δ EtOH4]])</f>
        <v>467343.65468749998</v>
      </c>
      <c r="L574" s="8">
        <f>AVERAGE(Tableau3[[#This Row],[Abundance+δ Control1]:[Abundance+δ Control4]])</f>
        <v>319762.44667968748</v>
      </c>
      <c r="M574" s="8">
        <f>STDEV(Tableau3[[#This Row],[Abundance+δ EtOH1]:[Abundance+δ EtOH4]])</f>
        <v>42713.920671573236</v>
      </c>
      <c r="N574" s="8">
        <f>STDEV(Tableau3[[#This Row],[Abundance+δ Control1]:[Abundance+δ Control4]])</f>
        <v>97076.088476170233</v>
      </c>
      <c r="O574" s="17">
        <f>_xlfn.T.TEST(Tableau3[[#This Row],[Abundance+δ EtOH1]:[Abundance+δ EtOH4]],Tableau3[[#This Row],[Abundance+δ Control1]:[Abundance+δ Control4]],2,2)</f>
        <v>3.1869069345704819E-2</v>
      </c>
      <c r="P574" s="8">
        <v>573</v>
      </c>
      <c r="Q574" s="8">
        <f>(Tableau3[[#This Row],[p-value]]*4872)/Tableau3[[#This Row],[Ranking]]</f>
        <v>0.27097051632159491</v>
      </c>
      <c r="R574" s="8">
        <v>0.5781201804682663</v>
      </c>
      <c r="S574" s="8" t="s">
        <v>38</v>
      </c>
      <c r="T574" s="8" t="s">
        <v>38</v>
      </c>
    </row>
    <row r="575" spans="1:20" x14ac:dyDescent="0.3">
      <c r="A575" s="24" t="s">
        <v>9976</v>
      </c>
      <c r="B575" s="47" t="s">
        <v>9977</v>
      </c>
      <c r="C575" s="24">
        <v>12100.7611328125</v>
      </c>
      <c r="D575" s="24">
        <v>13739.8314453125</v>
      </c>
      <c r="E575" s="24">
        <v>0.1</v>
      </c>
      <c r="F575" s="24">
        <v>19181.783593749999</v>
      </c>
      <c r="G575" s="24">
        <v>0.1</v>
      </c>
      <c r="H575" s="24">
        <v>0.1</v>
      </c>
      <c r="I575" s="24">
        <v>0.1</v>
      </c>
      <c r="J575" s="24">
        <v>0.1</v>
      </c>
      <c r="K575" s="24">
        <f>AVERAGE(Tableau3[[#This Row],[Abundance+δ EtOH1]:[Abundance+δ EtOH4]])</f>
        <v>11255.619042968749</v>
      </c>
      <c r="L575" s="24">
        <f>AVERAGE(Tableau3[[#This Row],[Abundance+δ Control1]:[Abundance+δ Control4]])</f>
        <v>0.1</v>
      </c>
      <c r="M575" s="24">
        <f>STDEV(Tableau3[[#This Row],[Abundance+δ EtOH1]:[Abundance+δ EtOH4]])</f>
        <v>8091.0726488041028</v>
      </c>
      <c r="N575" s="24">
        <f>STDEV(Tableau3[[#This Row],[Abundance+δ Control1]:[Abundance+δ Control4]])</f>
        <v>0</v>
      </c>
      <c r="O575" s="16">
        <f>_xlfn.T.TEST(Tableau3[[#This Row],[Abundance+δ EtOH1]:[Abundance+δ EtOH4]],Tableau3[[#This Row],[Abundance+δ Control1]:[Abundance+δ Control4]],2,2)</f>
        <v>3.1903920086002853E-2</v>
      </c>
      <c r="P575" s="24">
        <v>574</v>
      </c>
      <c r="Q575" s="24">
        <f>(Tableau3[[#This Row],[p-value]]*4872)/Tableau3[[#This Row],[Ranking]]</f>
        <v>0.27079424853485345</v>
      </c>
      <c r="R575" s="24">
        <v>16.80178759647983</v>
      </c>
      <c r="S575" s="24" t="s">
        <v>38</v>
      </c>
      <c r="T575" s="24" t="s">
        <v>9871</v>
      </c>
    </row>
    <row r="576" spans="1:20" x14ac:dyDescent="0.3">
      <c r="A576" s="8" t="s">
        <v>9978</v>
      </c>
      <c r="B576" s="43" t="s">
        <v>9979</v>
      </c>
      <c r="C576" s="8">
        <v>60304.419335937499</v>
      </c>
      <c r="D576" s="8">
        <v>67377.262109375006</v>
      </c>
      <c r="E576" s="8">
        <v>80276.035546875006</v>
      </c>
      <c r="F576" s="8">
        <v>78309.766992187506</v>
      </c>
      <c r="G576" s="8">
        <v>58763.105859374999</v>
      </c>
      <c r="H576" s="8">
        <v>48972.611718749999</v>
      </c>
      <c r="I576" s="8">
        <v>33194.543847656299</v>
      </c>
      <c r="J576" s="8">
        <v>5329.9901367187504</v>
      </c>
      <c r="K576" s="8">
        <f>AVERAGE(Tableau3[[#This Row],[Abundance+δ EtOH1]:[Abundance+δ EtOH4]])</f>
        <v>71566.870996093756</v>
      </c>
      <c r="L576" s="8">
        <f>AVERAGE(Tableau3[[#This Row],[Abundance+δ Control1]:[Abundance+δ Control4]])</f>
        <v>36565.062890625013</v>
      </c>
      <c r="M576" s="8">
        <f>STDEV(Tableau3[[#This Row],[Abundance+δ EtOH1]:[Abundance+δ EtOH4]])</f>
        <v>9411.1960558997653</v>
      </c>
      <c r="N576" s="8">
        <f>STDEV(Tableau3[[#This Row],[Abundance+δ Control1]:[Abundance+δ Control4]])</f>
        <v>23335.884728072117</v>
      </c>
      <c r="O576" s="17">
        <f>_xlfn.T.TEST(Tableau3[[#This Row],[Abundance+δ EtOH1]:[Abundance+δ EtOH4]],Tableau3[[#This Row],[Abundance+δ Control1]:[Abundance+δ Control4]],2,2)</f>
        <v>3.1908455222705197E-2</v>
      </c>
      <c r="P576" s="8">
        <v>575</v>
      </c>
      <c r="Q576" s="8">
        <f>(Tableau3[[#This Row],[p-value]]*4872)/Tableau3[[#This Row],[Ranking]]</f>
        <v>0.27036172842612127</v>
      </c>
      <c r="R576" s="8">
        <v>0.92268843986568394</v>
      </c>
      <c r="S576" s="8" t="s">
        <v>38</v>
      </c>
      <c r="T576" s="8" t="s">
        <v>9871</v>
      </c>
    </row>
    <row r="577" spans="1:20" x14ac:dyDescent="0.3">
      <c r="A577" s="24" t="s">
        <v>4168</v>
      </c>
      <c r="B577" s="47" t="s">
        <v>4169</v>
      </c>
      <c r="C577" s="24">
        <v>205147.48085937501</v>
      </c>
      <c r="D577" s="24">
        <v>262618.46132812498</v>
      </c>
      <c r="E577" s="24">
        <v>219966.36367187501</v>
      </c>
      <c r="F577" s="24">
        <v>218362.54726562501</v>
      </c>
      <c r="G577" s="24">
        <v>123463.48867187501</v>
      </c>
      <c r="H577" s="24">
        <v>144948.65859375001</v>
      </c>
      <c r="I577" s="24">
        <v>124699.966210938</v>
      </c>
      <c r="J577" s="24">
        <v>221172.870507813</v>
      </c>
      <c r="K577" s="24">
        <f>AVERAGE(Tableau3[[#This Row],[Abundance+δ EtOH1]:[Abundance+δ EtOH4]])</f>
        <v>226523.71328124998</v>
      </c>
      <c r="L577" s="24">
        <f>AVERAGE(Tableau3[[#This Row],[Abundance+δ Control1]:[Abundance+δ Control4]])</f>
        <v>153571.24599609402</v>
      </c>
      <c r="M577" s="24">
        <f>STDEV(Tableau3[[#This Row],[Abundance+δ EtOH1]:[Abundance+δ EtOH4]])</f>
        <v>24962.48928396076</v>
      </c>
      <c r="N577" s="24">
        <f>STDEV(Tableau3[[#This Row],[Abundance+δ Control1]:[Abundance+δ Control4]])</f>
        <v>46131.538371853283</v>
      </c>
      <c r="O577" s="16">
        <f>_xlfn.T.TEST(Tableau3[[#This Row],[Abundance+δ EtOH1]:[Abundance+δ EtOH4]],Tableau3[[#This Row],[Abundance+δ Control1]:[Abundance+δ Control4]],2,2)</f>
        <v>3.1926603160736249E-2</v>
      </c>
      <c r="P577" s="24">
        <v>576</v>
      </c>
      <c r="Q577" s="24">
        <f>(Tableau3[[#This Row],[p-value]]*4872)/Tableau3[[#This Row],[Ranking]]</f>
        <v>0.27004585173456075</v>
      </c>
      <c r="R577" s="24">
        <v>0.53326521920986536</v>
      </c>
      <c r="S577" s="24" t="s">
        <v>38</v>
      </c>
      <c r="T577" s="24" t="s">
        <v>38</v>
      </c>
    </row>
    <row r="578" spans="1:20" x14ac:dyDescent="0.3">
      <c r="A578" s="8" t="s">
        <v>2481</v>
      </c>
      <c r="B578" s="43" t="s">
        <v>2482</v>
      </c>
      <c r="C578" s="8">
        <v>39019720.722009301</v>
      </c>
      <c r="D578" s="8">
        <v>40107974.084375001</v>
      </c>
      <c r="E578" s="8">
        <v>46085929.9774414</v>
      </c>
      <c r="F578" s="8">
        <v>55103047.611718804</v>
      </c>
      <c r="G578" s="8">
        <v>35808316.638879403</v>
      </c>
      <c r="H578" s="8">
        <v>36311449.725000001</v>
      </c>
      <c r="I578" s="8">
        <v>27365083.146264601</v>
      </c>
      <c r="J578" s="8">
        <v>33865900.756677203</v>
      </c>
      <c r="K578" s="8">
        <f>AVERAGE(Tableau3[[#This Row],[Abundance+δ EtOH1]:[Abundance+δ EtOH4]])</f>
        <v>45079168.098886125</v>
      </c>
      <c r="L578" s="8">
        <f>AVERAGE(Tableau3[[#This Row],[Abundance+δ Control1]:[Abundance+δ Control4]])</f>
        <v>33337687.566705301</v>
      </c>
      <c r="M578" s="8">
        <f>STDEV(Tableau3[[#This Row],[Abundance+δ EtOH1]:[Abundance+δ EtOH4]])</f>
        <v>7369337.4286283934</v>
      </c>
      <c r="N578" s="8">
        <f>STDEV(Tableau3[[#This Row],[Abundance+δ Control1]:[Abundance+δ Control4]])</f>
        <v>4118991.87194737</v>
      </c>
      <c r="O578" s="17">
        <f>_xlfn.T.TEST(Tableau3[[#This Row],[Abundance+δ EtOH1]:[Abundance+δ EtOH4]],Tableau3[[#This Row],[Abundance+δ Control1]:[Abundance+δ Control4]],2,2)</f>
        <v>3.1930848917965583E-2</v>
      </c>
      <c r="P578" s="8">
        <v>577</v>
      </c>
      <c r="Q578" s="8">
        <f>(Tableau3[[#This Row],[p-value]]*4872)/Tableau3[[#This Row],[Ranking]]</f>
        <v>0.26961368445117556</v>
      </c>
      <c r="R578" s="8">
        <v>0.39599117180561028</v>
      </c>
      <c r="S578" s="8" t="s">
        <v>38</v>
      </c>
      <c r="T578" s="8" t="s">
        <v>38</v>
      </c>
    </row>
    <row r="579" spans="1:20" x14ac:dyDescent="0.3">
      <c r="A579" s="24" t="s">
        <v>4210</v>
      </c>
      <c r="B579" s="47" t="s">
        <v>4211</v>
      </c>
      <c r="C579" s="24">
        <v>6416930.7523437496</v>
      </c>
      <c r="D579" s="24">
        <v>6286327.2796874996</v>
      </c>
      <c r="E579" s="24">
        <v>7649297.2796874996</v>
      </c>
      <c r="F579" s="24">
        <v>8430734.2328124996</v>
      </c>
      <c r="G579" s="24">
        <v>5127749.5765624996</v>
      </c>
      <c r="H579" s="24">
        <v>6044343.0960937496</v>
      </c>
      <c r="I579" s="24">
        <v>3015923.3070312501</v>
      </c>
      <c r="J579" s="24">
        <v>5358665.9671874996</v>
      </c>
      <c r="K579" s="24">
        <f>AVERAGE(Tableau3[[#This Row],[Abundance+δ EtOH1]:[Abundance+δ EtOH4]])</f>
        <v>7195822.3861328121</v>
      </c>
      <c r="L579" s="24">
        <f>AVERAGE(Tableau3[[#This Row],[Abundance+δ Control1]:[Abundance+δ Control4]])</f>
        <v>4886670.4867187496</v>
      </c>
      <c r="M579" s="24">
        <f>STDEV(Tableau3[[#This Row],[Abundance+δ EtOH1]:[Abundance+δ EtOH4]])</f>
        <v>1027050.8384023393</v>
      </c>
      <c r="N579" s="24">
        <f>STDEV(Tableau3[[#This Row],[Abundance+δ Control1]:[Abundance+δ Control4]])</f>
        <v>1306496.5546514918</v>
      </c>
      <c r="O579" s="16">
        <f>_xlfn.T.TEST(Tableau3[[#This Row],[Abundance+δ EtOH1]:[Abundance+δ EtOH4]],Tableau3[[#This Row],[Abundance+δ Control1]:[Abundance+δ Control4]],2,2)</f>
        <v>3.2039158352049749E-2</v>
      </c>
      <c r="P579" s="24">
        <v>578</v>
      </c>
      <c r="Q579" s="24">
        <f>(Tableau3[[#This Row],[p-value]]*4872)/Tableau3[[#This Row],[Ranking]]</f>
        <v>0.27006017213008027</v>
      </c>
      <c r="R579" s="24">
        <v>0.52673262831246259</v>
      </c>
      <c r="S579" s="24" t="s">
        <v>38</v>
      </c>
      <c r="T579" s="24" t="s">
        <v>38</v>
      </c>
    </row>
    <row r="580" spans="1:20" x14ac:dyDescent="0.3">
      <c r="A580" s="8" t="s">
        <v>9980</v>
      </c>
      <c r="B580" s="43" t="s">
        <v>9981</v>
      </c>
      <c r="C580" s="8">
        <v>39376.978906249999</v>
      </c>
      <c r="D580" s="8">
        <v>146287.10781250001</v>
      </c>
      <c r="E580" s="8">
        <v>138470.72109375001</v>
      </c>
      <c r="F580" s="8">
        <v>117970.02187500001</v>
      </c>
      <c r="G580" s="8">
        <v>55671.301171874999</v>
      </c>
      <c r="H580" s="8">
        <v>42684.881249999999</v>
      </c>
      <c r="I580" s="8">
        <v>40637.226953124999</v>
      </c>
      <c r="J580" s="8">
        <v>17719.891015624999</v>
      </c>
      <c r="K580" s="8">
        <f>AVERAGE(Tableau3[[#This Row],[Abundance+δ EtOH1]:[Abundance+δ EtOH4]])</f>
        <v>110526.20742187501</v>
      </c>
      <c r="L580" s="8">
        <f>AVERAGE(Tableau3[[#This Row],[Abundance+δ Control1]:[Abundance+δ Control4]])</f>
        <v>39178.325097656249</v>
      </c>
      <c r="M580" s="8">
        <f>STDEV(Tableau3[[#This Row],[Abundance+δ EtOH1]:[Abundance+δ EtOH4]])</f>
        <v>48912.714547061587</v>
      </c>
      <c r="N580" s="8">
        <f>STDEV(Tableau3[[#This Row],[Abundance+δ Control1]:[Abundance+δ Control4]])</f>
        <v>15778.751362840909</v>
      </c>
      <c r="O580" s="17">
        <f>_xlfn.T.TEST(Tableau3[[#This Row],[Abundance+δ EtOH1]:[Abundance+δ EtOH4]],Tableau3[[#This Row],[Abundance+δ Control1]:[Abundance+δ Control4]],2,2)</f>
        <v>3.2146739469745618E-2</v>
      </c>
      <c r="P580" s="8">
        <v>579</v>
      </c>
      <c r="Q580" s="8">
        <f>(Tableau3[[#This Row],[p-value]]*4872)/Tableau3[[#This Row],[Ranking]]</f>
        <v>0.27049898911329995</v>
      </c>
      <c r="R580" s="8">
        <v>1.2974252687315251</v>
      </c>
      <c r="S580" s="8" t="s">
        <v>38</v>
      </c>
      <c r="T580" s="8" t="s">
        <v>9871</v>
      </c>
    </row>
    <row r="581" spans="1:20" x14ac:dyDescent="0.3">
      <c r="A581" s="24" t="s">
        <v>6061</v>
      </c>
      <c r="B581" s="47" t="s">
        <v>6062</v>
      </c>
      <c r="C581" s="24">
        <v>3933.5052734374999</v>
      </c>
      <c r="D581" s="24">
        <v>4151.1410156250004</v>
      </c>
      <c r="E581" s="24">
        <v>3966.7708984374999</v>
      </c>
      <c r="F581" s="24">
        <v>3163.0223632812499</v>
      </c>
      <c r="G581" s="24">
        <v>3574.7386718749999</v>
      </c>
      <c r="H581" s="24">
        <v>793.53218994140605</v>
      </c>
      <c r="I581" s="24">
        <v>1847.5392089843799</v>
      </c>
      <c r="J581" s="24">
        <v>2180.1761718749999</v>
      </c>
      <c r="K581" s="24">
        <f>AVERAGE(Tableau3[[#This Row],[Abundance+δ EtOH1]:[Abundance+δ EtOH4]])</f>
        <v>3803.6098876953129</v>
      </c>
      <c r="L581" s="24">
        <f>AVERAGE(Tableau3[[#This Row],[Abundance+δ Control1]:[Abundance+δ Control4]])</f>
        <v>2098.9965606689466</v>
      </c>
      <c r="M581" s="24">
        <f>STDEV(Tableau3[[#This Row],[Abundance+δ EtOH1]:[Abundance+δ EtOH4]])</f>
        <v>437.65457763649715</v>
      </c>
      <c r="N581" s="24">
        <f>STDEV(Tableau3[[#This Row],[Abundance+δ Control1]:[Abundance+δ Control4]])</f>
        <v>1147.7329728669083</v>
      </c>
      <c r="O581" s="16">
        <f>_xlfn.T.TEST(Tableau3[[#This Row],[Abundance+δ EtOH1]:[Abundance+δ EtOH4]],Tableau3[[#This Row],[Abundance+δ Control1]:[Abundance+δ Control4]],2,2)</f>
        <v>3.2189316883428742E-2</v>
      </c>
      <c r="P581" s="24">
        <v>580</v>
      </c>
      <c r="Q581" s="24">
        <f>(Tableau3[[#This Row],[p-value]]*4872)/Tableau3[[#This Row],[Ranking]]</f>
        <v>0.27039026182080145</v>
      </c>
      <c r="R581" s="24">
        <v>0.86748221680286886</v>
      </c>
      <c r="S581" s="24" t="s">
        <v>38</v>
      </c>
      <c r="T581" s="24" t="s">
        <v>38</v>
      </c>
    </row>
    <row r="582" spans="1:20" x14ac:dyDescent="0.3">
      <c r="A582" s="8" t="s">
        <v>1257</v>
      </c>
      <c r="B582" s="43" t="s">
        <v>1258</v>
      </c>
      <c r="C582" s="8">
        <v>3548219.8636718802</v>
      </c>
      <c r="D582" s="8">
        <v>3789020.5667968802</v>
      </c>
      <c r="E582" s="8">
        <v>4025496.2992187501</v>
      </c>
      <c r="F582" s="8">
        <v>4232171.7289062496</v>
      </c>
      <c r="G582" s="8">
        <v>3348618.7582031302</v>
      </c>
      <c r="H582" s="8">
        <v>3514194.8460937501</v>
      </c>
      <c r="I582" s="8">
        <v>2099364.2933593802</v>
      </c>
      <c r="J582" s="8">
        <v>2662443.5804687501</v>
      </c>
      <c r="K582" s="8">
        <f>AVERAGE(Tableau3[[#This Row],[Abundance+δ EtOH1]:[Abundance+δ EtOH4]])</f>
        <v>3898727.1146484399</v>
      </c>
      <c r="L582" s="8">
        <f>AVERAGE(Tableau3[[#This Row],[Abundance+δ Control1]:[Abundance+δ Control4]])</f>
        <v>2906155.3695312524</v>
      </c>
      <c r="M582" s="8">
        <f>STDEV(Tableau3[[#This Row],[Abundance+δ EtOH1]:[Abundance+δ EtOH4]])</f>
        <v>295604.80181193067</v>
      </c>
      <c r="N582" s="8">
        <f>STDEV(Tableau3[[#This Row],[Abundance+δ Control1]:[Abundance+δ Control4]])</f>
        <v>652122.97717838862</v>
      </c>
      <c r="O582" s="17">
        <f>_xlfn.T.TEST(Tableau3[[#This Row],[Abundance+δ EtOH1]:[Abundance+δ EtOH4]],Tableau3[[#This Row],[Abundance+δ Control1]:[Abundance+δ Control4]],2,2)</f>
        <v>3.2312456828687698E-2</v>
      </c>
      <c r="P582" s="8">
        <v>581</v>
      </c>
      <c r="Q582" s="8">
        <f>(Tableau3[[#This Row],[p-value]]*4872)/Tableau3[[#This Row],[Ranking]]</f>
        <v>0.2709574693104414</v>
      </c>
      <c r="R582" s="8">
        <v>0.39771476845834491</v>
      </c>
      <c r="S582" s="8" t="s">
        <v>38</v>
      </c>
      <c r="T582" s="8" t="s">
        <v>38</v>
      </c>
    </row>
    <row r="583" spans="1:20" x14ac:dyDescent="0.3">
      <c r="A583" s="24" t="s">
        <v>2678</v>
      </c>
      <c r="B583" s="47" t="s">
        <v>2679</v>
      </c>
      <c r="C583" s="24">
        <v>2328456.7484375001</v>
      </c>
      <c r="D583" s="24">
        <v>2528495.6390625001</v>
      </c>
      <c r="E583" s="24">
        <v>2606826.2171875001</v>
      </c>
      <c r="F583" s="24">
        <v>3176407.4593750001</v>
      </c>
      <c r="G583" s="24">
        <v>2007448.1234375001</v>
      </c>
      <c r="H583" s="24">
        <v>2261384.9906250001</v>
      </c>
      <c r="I583" s="24">
        <v>1218003.3382812501</v>
      </c>
      <c r="J583" s="24">
        <v>1952425.1781250001</v>
      </c>
      <c r="K583" s="24">
        <f>AVERAGE(Tableau3[[#This Row],[Abundance+δ EtOH1]:[Abundance+δ EtOH4]])</f>
        <v>2660046.5160156251</v>
      </c>
      <c r="L583" s="24">
        <f>AVERAGE(Tableau3[[#This Row],[Abundance+δ Control1]:[Abundance+δ Control4]])</f>
        <v>1859815.4076171876</v>
      </c>
      <c r="M583" s="24">
        <f>STDEV(Tableau3[[#This Row],[Abundance+δ EtOH1]:[Abundance+δ EtOH4]])</f>
        <v>363647.46262646199</v>
      </c>
      <c r="N583" s="24">
        <f>STDEV(Tableau3[[#This Row],[Abundance+δ Control1]:[Abundance+δ Control4]])</f>
        <v>448535.71047589136</v>
      </c>
      <c r="O583" s="16">
        <f>_xlfn.T.TEST(Tableau3[[#This Row],[Abundance+δ EtOH1]:[Abundance+δ EtOH4]],Tableau3[[#This Row],[Abundance+δ Control1]:[Abundance+δ Control4]],2,2)</f>
        <v>3.2349465249883524E-2</v>
      </c>
      <c r="P583" s="24">
        <v>582</v>
      </c>
      <c r="Q583" s="24">
        <f>(Tableau3[[#This Row],[p-value]]*4872)/Tableau3[[#This Row],[Ranking]]</f>
        <v>0.27080170910211776</v>
      </c>
      <c r="R583" s="24">
        <v>0.47986805967999058</v>
      </c>
      <c r="S583" s="24" t="s">
        <v>38</v>
      </c>
      <c r="T583" s="24" t="s">
        <v>38</v>
      </c>
    </row>
    <row r="584" spans="1:20" x14ac:dyDescent="0.3">
      <c r="A584" s="8" t="s">
        <v>8022</v>
      </c>
      <c r="B584" s="43" t="s">
        <v>8023</v>
      </c>
      <c r="C584" s="8">
        <v>528562.90468749998</v>
      </c>
      <c r="D584" s="8">
        <v>755738.55800781294</v>
      </c>
      <c r="E584" s="8">
        <v>623350.47304687498</v>
      </c>
      <c r="F584" s="8">
        <v>781330.70937499998</v>
      </c>
      <c r="G584" s="8">
        <v>506051.04140624998</v>
      </c>
      <c r="H584" s="8">
        <v>545512.73476562498</v>
      </c>
      <c r="I584" s="8">
        <v>335423.29384765599</v>
      </c>
      <c r="J584" s="8">
        <v>474060.61562499998</v>
      </c>
      <c r="K584" s="8">
        <f>AVERAGE(Tableau3[[#This Row],[Abundance+δ EtOH1]:[Abundance+δ EtOH4]])</f>
        <v>672245.66127929697</v>
      </c>
      <c r="L584" s="8">
        <f>AVERAGE(Tableau3[[#This Row],[Abundance+δ Control1]:[Abundance+δ Control4]])</f>
        <v>465261.92141113279</v>
      </c>
      <c r="M584" s="8">
        <f>STDEV(Tableau3[[#This Row],[Abundance+δ EtOH1]:[Abundance+δ EtOH4]])</f>
        <v>118189.2345580619</v>
      </c>
      <c r="N584" s="8">
        <f>STDEV(Tableau3[[#This Row],[Abundance+δ Control1]:[Abundance+δ Control4]])</f>
        <v>91359.056441183115</v>
      </c>
      <c r="O584" s="17">
        <f>_xlfn.T.TEST(Tableau3[[#This Row],[Abundance+δ EtOH1]:[Abundance+δ EtOH4]],Tableau3[[#This Row],[Abundance+δ Control1]:[Abundance+δ Control4]],2,2)</f>
        <v>3.2371582439245726E-2</v>
      </c>
      <c r="P584" s="8">
        <v>583</v>
      </c>
      <c r="Q584" s="8">
        <f>(Tableau3[[#This Row],[p-value]]*4872)/Tableau3[[#This Row],[Ranking]]</f>
        <v>0.27052204055575502</v>
      </c>
      <c r="R584" s="8">
        <v>0.46791741059469788</v>
      </c>
      <c r="S584" s="8" t="s">
        <v>38</v>
      </c>
      <c r="T584" s="8" t="s">
        <v>38</v>
      </c>
    </row>
    <row r="585" spans="1:20" x14ac:dyDescent="0.3">
      <c r="A585" s="24" t="s">
        <v>7570</v>
      </c>
      <c r="B585" s="47" t="s">
        <v>7571</v>
      </c>
      <c r="C585" s="24">
        <v>948593.86269531294</v>
      </c>
      <c r="D585" s="24">
        <v>781182.99843749998</v>
      </c>
      <c r="E585" s="24">
        <v>1494848.4623046899</v>
      </c>
      <c r="F585" s="24">
        <v>1373220.8890625001</v>
      </c>
      <c r="G585" s="24">
        <v>690481.50136718794</v>
      </c>
      <c r="H585" s="24">
        <v>737672.22597656294</v>
      </c>
      <c r="I585" s="24">
        <v>525864.96816406294</v>
      </c>
      <c r="J585" s="24">
        <v>693845.39394531294</v>
      </c>
      <c r="K585" s="24">
        <f>AVERAGE(Tableau3[[#This Row],[Abundance+δ EtOH1]:[Abundance+δ EtOH4]])</f>
        <v>1149461.5531250006</v>
      </c>
      <c r="L585" s="24">
        <f>AVERAGE(Tableau3[[#This Row],[Abundance+δ Control1]:[Abundance+δ Control4]])</f>
        <v>661966.02236328169</v>
      </c>
      <c r="M585" s="24">
        <f>STDEV(Tableau3[[#This Row],[Abundance+δ EtOH1]:[Abundance+δ EtOH4]])</f>
        <v>339282.22291241161</v>
      </c>
      <c r="N585" s="24">
        <f>STDEV(Tableau3[[#This Row],[Abundance+δ Control1]:[Abundance+δ Control4]])</f>
        <v>93245.82760095608</v>
      </c>
      <c r="O585" s="16">
        <f>_xlfn.T.TEST(Tableau3[[#This Row],[Abundance+δ EtOH1]:[Abundance+δ EtOH4]],Tableau3[[#This Row],[Abundance+δ Control1]:[Abundance+δ Control4]],2,2)</f>
        <v>3.2382075892679503E-2</v>
      </c>
      <c r="P585" s="24">
        <v>584</v>
      </c>
      <c r="Q585" s="24">
        <f>(Tableau3[[#This Row],[p-value]]*4872)/Tableau3[[#This Row],[Ranking]]</f>
        <v>0.27014635915947693</v>
      </c>
      <c r="R585" s="24">
        <v>0.74480489595233867</v>
      </c>
      <c r="S585" s="24" t="s">
        <v>38</v>
      </c>
      <c r="T585" s="24" t="s">
        <v>38</v>
      </c>
    </row>
    <row r="586" spans="1:20" x14ac:dyDescent="0.3">
      <c r="A586" s="8" t="s">
        <v>1213</v>
      </c>
      <c r="B586" s="43" t="s">
        <v>1214</v>
      </c>
      <c r="C586" s="8">
        <v>420157277.64272511</v>
      </c>
      <c r="D586" s="8">
        <v>428784884.85585898</v>
      </c>
      <c r="E586" s="8">
        <v>427981055.48183602</v>
      </c>
      <c r="F586" s="8">
        <v>492313949.04335898</v>
      </c>
      <c r="G586" s="8">
        <v>327302535.42043501</v>
      </c>
      <c r="H586" s="8">
        <v>389951920.72133797</v>
      </c>
      <c r="I586" s="8">
        <v>264829897.50624999</v>
      </c>
      <c r="J586" s="8">
        <v>397155539.03554702</v>
      </c>
      <c r="K586" s="8">
        <f>AVERAGE(Tableau3[[#This Row],[Abundance+δ EtOH1]:[Abundance+δ EtOH4]])</f>
        <v>442309291.75594479</v>
      </c>
      <c r="L586" s="8">
        <f>AVERAGE(Tableau3[[#This Row],[Abundance+δ Control1]:[Abundance+δ Control4]])</f>
        <v>344809973.17089248</v>
      </c>
      <c r="M586" s="8">
        <f>STDEV(Tableau3[[#This Row],[Abundance+δ EtOH1]:[Abundance+δ EtOH4]])</f>
        <v>33562803.89771691</v>
      </c>
      <c r="N586" s="8">
        <f>STDEV(Tableau3[[#This Row],[Abundance+δ Control1]:[Abundance+δ Control4]])</f>
        <v>61863227.026094347</v>
      </c>
      <c r="O586" s="17">
        <f>_xlfn.T.TEST(Tableau3[[#This Row],[Abundance+δ EtOH1]:[Abundance+δ EtOH4]],Tableau3[[#This Row],[Abundance+δ Control1]:[Abundance+δ Control4]],2,2)</f>
        <v>3.2396569960765703E-2</v>
      </c>
      <c r="P586" s="8">
        <v>585</v>
      </c>
      <c r="Q586" s="8">
        <f>(Tableau3[[#This Row],[p-value]]*4872)/Tableau3[[#This Row],[Ranking]]</f>
        <v>0.26980528008350513</v>
      </c>
      <c r="R586" s="8">
        <v>0.34473039295423208</v>
      </c>
      <c r="S586" s="8" t="s">
        <v>38</v>
      </c>
      <c r="T586" s="8" t="s">
        <v>38</v>
      </c>
    </row>
    <row r="587" spans="1:20" x14ac:dyDescent="0.3">
      <c r="A587" s="24" t="s">
        <v>2317</v>
      </c>
      <c r="B587" s="47" t="s">
        <v>2318</v>
      </c>
      <c r="C587" s="24">
        <v>1791532.2796875001</v>
      </c>
      <c r="D587" s="24">
        <v>2295098.8343750001</v>
      </c>
      <c r="E587" s="24">
        <v>3610394.4906250001</v>
      </c>
      <c r="F587" s="24">
        <v>4322899.1820312496</v>
      </c>
      <c r="G587" s="24">
        <v>1145422.3880859399</v>
      </c>
      <c r="H587" s="24">
        <v>1181858.7562500001</v>
      </c>
      <c r="I587" s="24">
        <v>868904.02187499998</v>
      </c>
      <c r="J587" s="24">
        <v>1910580.61757813</v>
      </c>
      <c r="K587" s="24">
        <f>AVERAGE(Tableau3[[#This Row],[Abundance+δ EtOH1]:[Abundance+δ EtOH4]])</f>
        <v>3004981.1966796876</v>
      </c>
      <c r="L587" s="24">
        <f>AVERAGE(Tableau3[[#This Row],[Abundance+δ Control1]:[Abundance+δ Control4]])</f>
        <v>1276691.4459472676</v>
      </c>
      <c r="M587" s="24">
        <f>STDEV(Tableau3[[#This Row],[Abundance+δ EtOH1]:[Abundance+δ EtOH4]])</f>
        <v>1166165.2705998456</v>
      </c>
      <c r="N587" s="24">
        <f>STDEV(Tableau3[[#This Row],[Abundance+δ Control1]:[Abundance+δ Control4]])</f>
        <v>445095.82104283082</v>
      </c>
      <c r="O587" s="16">
        <f>_xlfn.T.TEST(Tableau3[[#This Row],[Abundance+δ EtOH1]:[Abundance+δ EtOH4]],Tableau3[[#This Row],[Abundance+δ Control1]:[Abundance+δ Control4]],2,2)</f>
        <v>3.2456420935628755E-2</v>
      </c>
      <c r="P587" s="24">
        <v>586</v>
      </c>
      <c r="Q587" s="24">
        <f>(Tableau3[[#This Row],[p-value]]*4872)/Tableau3[[#This Row],[Ranking]]</f>
        <v>0.26984246211328206</v>
      </c>
      <c r="R587" s="24">
        <v>1.113455624143906</v>
      </c>
      <c r="S587" s="24" t="s">
        <v>38</v>
      </c>
      <c r="T587" s="24" t="s">
        <v>38</v>
      </c>
    </row>
    <row r="588" spans="1:20" x14ac:dyDescent="0.3">
      <c r="A588" s="8" t="s">
        <v>2491</v>
      </c>
      <c r="B588" s="43" t="s">
        <v>2492</v>
      </c>
      <c r="C588" s="8">
        <v>1257461.72207031</v>
      </c>
      <c r="D588" s="8">
        <v>1262213.1849609399</v>
      </c>
      <c r="E588" s="8">
        <v>1582878.1468750001</v>
      </c>
      <c r="F588" s="8">
        <v>2040976.91835938</v>
      </c>
      <c r="G588" s="8">
        <v>1042867.64394531</v>
      </c>
      <c r="H588" s="8">
        <v>1139576.48085938</v>
      </c>
      <c r="I588" s="8">
        <v>746393.15078124998</v>
      </c>
      <c r="J588" s="8">
        <v>968877.06582031294</v>
      </c>
      <c r="K588" s="8">
        <f>AVERAGE(Tableau3[[#This Row],[Abundance+δ EtOH1]:[Abundance+δ EtOH4]])</f>
        <v>1535882.4930664075</v>
      </c>
      <c r="L588" s="8">
        <f>AVERAGE(Tableau3[[#This Row],[Abundance+δ Control1]:[Abundance+δ Control4]])</f>
        <v>974428.58535156329</v>
      </c>
      <c r="M588" s="8">
        <f>STDEV(Tableau3[[#This Row],[Abundance+δ EtOH1]:[Abundance+δ EtOH4]])</f>
        <v>369568.21014977369</v>
      </c>
      <c r="N588" s="8">
        <f>STDEV(Tableau3[[#This Row],[Abundance+δ Control1]:[Abundance+δ Control4]])</f>
        <v>167320.76073681127</v>
      </c>
      <c r="O588" s="17">
        <f>_xlfn.T.TEST(Tableau3[[#This Row],[Abundance+δ EtOH1]:[Abundance+δ EtOH4]],Tableau3[[#This Row],[Abundance+δ Control1]:[Abundance+δ Control4]],2,2)</f>
        <v>3.2510053262608765E-2</v>
      </c>
      <c r="P588" s="8">
        <v>587</v>
      </c>
      <c r="Q588" s="8">
        <f>(Tableau3[[#This Row],[p-value]]*4872)/Tableau3[[#This Row],[Ranking]]</f>
        <v>0.26982790374008503</v>
      </c>
      <c r="R588" s="8">
        <v>0.60316212177353468</v>
      </c>
      <c r="S588" s="8" t="s">
        <v>38</v>
      </c>
      <c r="T588" s="8" t="s">
        <v>38</v>
      </c>
    </row>
    <row r="589" spans="1:20" x14ac:dyDescent="0.3">
      <c r="A589" s="24" t="s">
        <v>2763</v>
      </c>
      <c r="B589" s="47" t="s">
        <v>2764</v>
      </c>
      <c r="C589" s="24">
        <v>40052637.5555664</v>
      </c>
      <c r="D589" s="24">
        <v>44308037.674218804</v>
      </c>
      <c r="E589" s="24">
        <v>47382900.732812501</v>
      </c>
      <c r="F589" s="24">
        <v>52731088.275293</v>
      </c>
      <c r="G589" s="24">
        <v>38660311.1861206</v>
      </c>
      <c r="H589" s="24">
        <v>40899065.226953097</v>
      </c>
      <c r="I589" s="24">
        <v>27418398.538232401</v>
      </c>
      <c r="J589" s="24">
        <v>32778023.714257799</v>
      </c>
      <c r="K589" s="24">
        <f>AVERAGE(Tableau3[[#This Row],[Abundance+δ EtOH1]:[Abundance+δ EtOH4]])</f>
        <v>46118666.059472673</v>
      </c>
      <c r="L589" s="24">
        <f>AVERAGE(Tableau3[[#This Row],[Abundance+δ Control1]:[Abundance+δ Control4]])</f>
        <v>34938949.66639097</v>
      </c>
      <c r="M589" s="24">
        <f>STDEV(Tableau3[[#This Row],[Abundance+δ EtOH1]:[Abundance+δ EtOH4]])</f>
        <v>5335337.9720888436</v>
      </c>
      <c r="N589" s="24">
        <f>STDEV(Tableau3[[#This Row],[Abundance+δ Control1]:[Abundance+δ Control4]])</f>
        <v>6071787.1970184091</v>
      </c>
      <c r="O589" s="16">
        <f>_xlfn.T.TEST(Tableau3[[#This Row],[Abundance+δ EtOH1]:[Abundance+δ EtOH4]],Tableau3[[#This Row],[Abundance+δ Control1]:[Abundance+δ Control4]],2,2)</f>
        <v>3.2582230757909066E-2</v>
      </c>
      <c r="P589" s="24">
        <v>588</v>
      </c>
      <c r="Q589" s="24">
        <f>(Tableau3[[#This Row],[p-value]]*4872)/Tableau3[[#This Row],[Ranking]]</f>
        <v>0.2699670548512465</v>
      </c>
      <c r="R589" s="24">
        <v>0.36205464338617471</v>
      </c>
      <c r="S589" s="24" t="s">
        <v>38</v>
      </c>
      <c r="T589" s="24" t="s">
        <v>38</v>
      </c>
    </row>
    <row r="590" spans="1:20" x14ac:dyDescent="0.3">
      <c r="A590" s="8" t="s">
        <v>9982</v>
      </c>
      <c r="B590" s="43" t="s">
        <v>9983</v>
      </c>
      <c r="C590" s="8">
        <v>10997.6383300781</v>
      </c>
      <c r="D590" s="8">
        <v>23685.435937499999</v>
      </c>
      <c r="E590" s="8">
        <v>6721.9681640625004</v>
      </c>
      <c r="F590" s="8">
        <v>6627.1875244140601</v>
      </c>
      <c r="G590" s="8">
        <v>1058.0757080078099</v>
      </c>
      <c r="H590" s="8">
        <v>1051.6878906249999</v>
      </c>
      <c r="I590" s="8">
        <v>1316.5371337890599</v>
      </c>
      <c r="J590" s="8">
        <v>0.1</v>
      </c>
      <c r="K590" s="8">
        <f>AVERAGE(Tableau3[[#This Row],[Abundance+δ EtOH1]:[Abundance+δ EtOH4]])</f>
        <v>12008.057489013665</v>
      </c>
      <c r="L590" s="8">
        <f>AVERAGE(Tableau3[[#This Row],[Abundance+δ Control1]:[Abundance+δ Control4]])</f>
        <v>856.60018310546741</v>
      </c>
      <c r="M590" s="8">
        <f>STDEV(Tableau3[[#This Row],[Abundance+δ EtOH1]:[Abundance+δ EtOH4]])</f>
        <v>8047.3311566259827</v>
      </c>
      <c r="N590" s="8">
        <f>STDEV(Tableau3[[#This Row],[Abundance+δ Control1]:[Abundance+δ Control4]])</f>
        <v>584.17638974991144</v>
      </c>
      <c r="O590" s="17">
        <f>_xlfn.T.TEST(Tableau3[[#This Row],[Abundance+δ EtOH1]:[Abundance+δ EtOH4]],Tableau3[[#This Row],[Abundance+δ Control1]:[Abundance+δ Control4]],2,2)</f>
        <v>3.2672302352342281E-2</v>
      </c>
      <c r="P590" s="8">
        <v>589</v>
      </c>
      <c r="Q590" s="8">
        <f>(Tableau3[[#This Row],[p-value]]*4872)/Tableau3[[#This Row],[Ranking]]</f>
        <v>0.27025374713176842</v>
      </c>
      <c r="R590" s="8">
        <v>3.7847487879504418</v>
      </c>
      <c r="S590" s="8" t="s">
        <v>38</v>
      </c>
      <c r="T590" s="8" t="s">
        <v>9871</v>
      </c>
    </row>
    <row r="591" spans="1:20" x14ac:dyDescent="0.3">
      <c r="A591" s="24" t="s">
        <v>9076</v>
      </c>
      <c r="B591" s="47" t="s">
        <v>9077</v>
      </c>
      <c r="C591" s="24">
        <v>120289.97890625001</v>
      </c>
      <c r="D591" s="24">
        <v>117714.03359375001</v>
      </c>
      <c r="E591" s="24">
        <v>160766.44375000001</v>
      </c>
      <c r="F591" s="24">
        <v>205319.64687500001</v>
      </c>
      <c r="G591" s="24">
        <v>96256.682031250006</v>
      </c>
      <c r="H591" s="24">
        <v>109043.90859375001</v>
      </c>
      <c r="I591" s="24">
        <v>81080.510156250006</v>
      </c>
      <c r="J591" s="24">
        <v>49866.197656249999</v>
      </c>
      <c r="K591" s="24">
        <f>AVERAGE(Tableau3[[#This Row],[Abundance+δ EtOH1]:[Abundance+δ EtOH4]])</f>
        <v>151022.52578125001</v>
      </c>
      <c r="L591" s="24">
        <f>AVERAGE(Tableau3[[#This Row],[Abundance+δ Control1]:[Abundance+δ Control4]])</f>
        <v>84061.824609375006</v>
      </c>
      <c r="M591" s="24">
        <f>STDEV(Tableau3[[#This Row],[Abundance+δ EtOH1]:[Abundance+δ EtOH4]])</f>
        <v>41219.196117342733</v>
      </c>
      <c r="N591" s="24">
        <f>STDEV(Tableau3[[#This Row],[Abundance+δ Control1]:[Abundance+δ Control4]])</f>
        <v>25501.948986485499</v>
      </c>
      <c r="O591" s="16">
        <f>_xlfn.T.TEST(Tableau3[[#This Row],[Abundance+δ EtOH1]:[Abundance+δ EtOH4]],Tableau3[[#This Row],[Abundance+δ Control1]:[Abundance+δ Control4]],2,2)</f>
        <v>3.2725771350281853E-2</v>
      </c>
      <c r="P591" s="24">
        <v>590</v>
      </c>
      <c r="Q591" s="24">
        <f>(Tableau3[[#This Row],[p-value]]*4872)/Tableau3[[#This Row],[Ranking]]</f>
        <v>0.27023721698063252</v>
      </c>
      <c r="R591" s="24">
        <v>0.78529590716298714</v>
      </c>
      <c r="S591" s="24" t="s">
        <v>100</v>
      </c>
      <c r="T591" s="24" t="s">
        <v>38</v>
      </c>
    </row>
    <row r="592" spans="1:20" x14ac:dyDescent="0.3">
      <c r="A592" s="8" t="s">
        <v>9781</v>
      </c>
      <c r="B592" s="43" t="s">
        <v>9782</v>
      </c>
      <c r="C592" s="8">
        <v>1379420.3187500001</v>
      </c>
      <c r="D592" s="8">
        <v>1435886.4437500001</v>
      </c>
      <c r="E592" s="8">
        <v>1571055.7875000001</v>
      </c>
      <c r="F592" s="8">
        <v>1530567.3187500001</v>
      </c>
      <c r="G592" s="8">
        <v>1208781.5375000001</v>
      </c>
      <c r="H592" s="8">
        <v>1215267.8187500001</v>
      </c>
      <c r="I592" s="8">
        <v>939020.1</v>
      </c>
      <c r="J592" s="8">
        <v>1399853.2250000001</v>
      </c>
      <c r="K592" s="8">
        <f>AVERAGE(Tableau3[[#This Row],[Abundance+δ EtOH1]:[Abundance+δ EtOH4]])</f>
        <v>1479232.4671875001</v>
      </c>
      <c r="L592" s="8">
        <f>AVERAGE(Tableau3[[#This Row],[Abundance+δ Control1]:[Abundance+δ Control4]])</f>
        <v>1190730.6703125001</v>
      </c>
      <c r="M592" s="8">
        <f>STDEV(Tableau3[[#This Row],[Abundance+δ EtOH1]:[Abundance+δ EtOH4]])</f>
        <v>87384.46059742682</v>
      </c>
      <c r="N592" s="8">
        <f>STDEV(Tableau3[[#This Row],[Abundance+δ Control1]:[Abundance+δ Control4]])</f>
        <v>189752.7861418073</v>
      </c>
      <c r="O592" s="17">
        <f>_xlfn.T.TEST(Tableau3[[#This Row],[Abundance+δ EtOH1]:[Abundance+δ EtOH4]],Tableau3[[#This Row],[Abundance+δ Control1]:[Abundance+δ Control4]],2,2)</f>
        <v>3.2766750712397479E-2</v>
      </c>
      <c r="P592" s="8">
        <v>591</v>
      </c>
      <c r="Q592" s="8">
        <f>(Tableau3[[#This Row],[p-value]]*4872)/Tableau3[[#This Row],[Ranking]]</f>
        <v>0.27011778252250507</v>
      </c>
      <c r="R592" s="8">
        <v>0.29339972953992632</v>
      </c>
      <c r="S592" s="8" t="s">
        <v>38</v>
      </c>
      <c r="T592" s="8" t="s">
        <v>38</v>
      </c>
    </row>
    <row r="593" spans="1:20" x14ac:dyDescent="0.3">
      <c r="A593" s="24" t="s">
        <v>1679</v>
      </c>
      <c r="B593" s="47" t="s">
        <v>1680</v>
      </c>
      <c r="C593" s="24">
        <v>31864284.902246099</v>
      </c>
      <c r="D593" s="24">
        <v>32974580.3304688</v>
      </c>
      <c r="E593" s="24">
        <v>39548914.090234399</v>
      </c>
      <c r="F593" s="24">
        <v>42682224.887109399</v>
      </c>
      <c r="G593" s="24">
        <v>28607240.904687501</v>
      </c>
      <c r="H593" s="24">
        <v>32551265.467187501</v>
      </c>
      <c r="I593" s="24">
        <v>19226402.8998047</v>
      </c>
      <c r="J593" s="24">
        <v>23657647.894921899</v>
      </c>
      <c r="K593" s="24">
        <f>AVERAGE(Tableau3[[#This Row],[Abundance+δ EtOH1]:[Abundance+δ EtOH4]])</f>
        <v>36767501.052514672</v>
      </c>
      <c r="L593" s="24">
        <f>AVERAGE(Tableau3[[#This Row],[Abundance+δ Control1]:[Abundance+δ Control4]])</f>
        <v>26010639.2916504</v>
      </c>
      <c r="M593" s="24">
        <f>STDEV(Tableau3[[#This Row],[Abundance+δ EtOH1]:[Abundance+δ EtOH4]])</f>
        <v>5200897.1260062428</v>
      </c>
      <c r="N593" s="24">
        <f>STDEV(Tableau3[[#This Row],[Abundance+δ Control1]:[Abundance+δ Control4]])</f>
        <v>5804726.8852912737</v>
      </c>
      <c r="O593" s="16">
        <f>_xlfn.T.TEST(Tableau3[[#This Row],[Abundance+δ EtOH1]:[Abundance+δ EtOH4]],Tableau3[[#This Row],[Abundance+δ Control1]:[Abundance+δ Control4]],2,2)</f>
        <v>3.2839067973111299E-2</v>
      </c>
      <c r="P593" s="24">
        <v>592</v>
      </c>
      <c r="Q593" s="24">
        <f>(Tableau3[[#This Row],[p-value]]*4872)/Tableau3[[#This Row],[Ranking]]</f>
        <v>0.27025665399492949</v>
      </c>
      <c r="R593" s="24">
        <v>0.4603280178035648</v>
      </c>
      <c r="S593" s="24" t="s">
        <v>38</v>
      </c>
      <c r="T593" s="24" t="s">
        <v>38</v>
      </c>
    </row>
    <row r="594" spans="1:20" x14ac:dyDescent="0.3">
      <c r="A594" s="8" t="s">
        <v>285</v>
      </c>
      <c r="B594" s="43" t="s">
        <v>286</v>
      </c>
      <c r="C594" s="8">
        <v>19954.654687499999</v>
      </c>
      <c r="D594" s="8">
        <v>18940.648828124999</v>
      </c>
      <c r="E594" s="8">
        <v>21048.764062499999</v>
      </c>
      <c r="F594" s="8">
        <v>20870.783593749999</v>
      </c>
      <c r="G594" s="8">
        <v>18216.139062499999</v>
      </c>
      <c r="H594" s="8">
        <v>10745.76796875</v>
      </c>
      <c r="I594" s="8">
        <v>17534.070703124999</v>
      </c>
      <c r="J594" s="8">
        <v>10420.207421875</v>
      </c>
      <c r="K594" s="8">
        <f>AVERAGE(Tableau3[[#This Row],[Abundance+δ EtOH1]:[Abundance+δ EtOH4]])</f>
        <v>20203.712792968749</v>
      </c>
      <c r="L594" s="8">
        <f>AVERAGE(Tableau3[[#This Row],[Abundance+δ Control1]:[Abundance+δ Control4]])</f>
        <v>14229.046289062499</v>
      </c>
      <c r="M594" s="8">
        <f>STDEV(Tableau3[[#This Row],[Abundance+δ EtOH1]:[Abundance+δ EtOH4]])</f>
        <v>968.92648853904495</v>
      </c>
      <c r="N594" s="8">
        <f>STDEV(Tableau3[[#This Row],[Abundance+δ Control1]:[Abundance+δ Control4]])</f>
        <v>4221.3969462925397</v>
      </c>
      <c r="O594" s="17">
        <f>_xlfn.T.TEST(Tableau3[[#This Row],[Abundance+δ EtOH1]:[Abundance+δ EtOH4]],Tableau3[[#This Row],[Abundance+δ Control1]:[Abundance+δ Control4]],2,2)</f>
        <v>3.2901107753952726E-2</v>
      </c>
      <c r="P594" s="8">
        <v>593</v>
      </c>
      <c r="Q594" s="8">
        <f>(Tableau3[[#This Row],[p-value]]*4872)/Tableau3[[#This Row],[Ranking]]</f>
        <v>0.27031061884866386</v>
      </c>
      <c r="R594" s="8">
        <v>0.50221872769500009</v>
      </c>
      <c r="S594" s="8" t="s">
        <v>38</v>
      </c>
      <c r="T594" s="8" t="s">
        <v>38</v>
      </c>
    </row>
    <row r="595" spans="1:20" x14ac:dyDescent="0.3">
      <c r="A595" s="24" t="s">
        <v>3513</v>
      </c>
      <c r="B595" s="47" t="s">
        <v>3514</v>
      </c>
      <c r="C595" s="24">
        <v>16286656.2513672</v>
      </c>
      <c r="D595" s="24">
        <v>15589457.616357399</v>
      </c>
      <c r="E595" s="24">
        <v>19211017.295800801</v>
      </c>
      <c r="F595" s="24">
        <v>23358204.263085902</v>
      </c>
      <c r="G595" s="24">
        <v>12963251.0003906</v>
      </c>
      <c r="H595" s="24">
        <v>14680051.097314499</v>
      </c>
      <c r="I595" s="24">
        <v>8309555.7811523397</v>
      </c>
      <c r="J595" s="24">
        <v>13599990.327539099</v>
      </c>
      <c r="K595" s="24">
        <f>AVERAGE(Tableau3[[#This Row],[Abundance+δ EtOH1]:[Abundance+δ EtOH4]])</f>
        <v>18611333.856652826</v>
      </c>
      <c r="L595" s="24">
        <f>AVERAGE(Tableau3[[#This Row],[Abundance+δ Control1]:[Abundance+δ Control4]])</f>
        <v>12388212.051599136</v>
      </c>
      <c r="M595" s="24">
        <f>STDEV(Tableau3[[#This Row],[Abundance+δ EtOH1]:[Abundance+δ EtOH4]])</f>
        <v>3532150.4716360825</v>
      </c>
      <c r="N595" s="24">
        <f>STDEV(Tableau3[[#This Row],[Abundance+δ Control1]:[Abundance+δ Control4]])</f>
        <v>2809925.2402028716</v>
      </c>
      <c r="O595" s="16">
        <f>_xlfn.T.TEST(Tableau3[[#This Row],[Abundance+δ EtOH1]:[Abundance+δ EtOH4]],Tableau3[[#This Row],[Abundance+δ Control1]:[Abundance+δ Control4]],2,2)</f>
        <v>3.2960532816280953E-2</v>
      </c>
      <c r="P595" s="24">
        <v>594</v>
      </c>
      <c r="Q595" s="24">
        <f>(Tableau3[[#This Row],[p-value]]*4872)/Tableau3[[#This Row],[Ranking]]</f>
        <v>0.27034295602848618</v>
      </c>
      <c r="R595" s="24">
        <v>0.55071524828740015</v>
      </c>
      <c r="S595" s="24" t="s">
        <v>38</v>
      </c>
      <c r="T595" s="24" t="s">
        <v>38</v>
      </c>
    </row>
    <row r="596" spans="1:20" x14ac:dyDescent="0.3">
      <c r="A596" s="8" t="s">
        <v>781</v>
      </c>
      <c r="B596" s="43" t="s">
        <v>782</v>
      </c>
      <c r="C596" s="8">
        <v>730037.40712890599</v>
      </c>
      <c r="D596" s="8">
        <v>2690879.1595703098</v>
      </c>
      <c r="E596" s="8">
        <v>1001818.03701172</v>
      </c>
      <c r="F596" s="8">
        <v>1051710.2906738301</v>
      </c>
      <c r="G596" s="8">
        <v>86603.502343750006</v>
      </c>
      <c r="H596" s="8">
        <v>146834.61562500001</v>
      </c>
      <c r="I596" s="8">
        <v>81523.181909179708</v>
      </c>
      <c r="J596" s="8">
        <v>223534.63173828099</v>
      </c>
      <c r="K596" s="8">
        <f>AVERAGE(Tableau3[[#This Row],[Abundance+δ EtOH1]:[Abundance+δ EtOH4]])</f>
        <v>1368611.2235961915</v>
      </c>
      <c r="L596" s="8">
        <f>AVERAGE(Tableau3[[#This Row],[Abundance+δ Control1]:[Abundance+δ Control4]])</f>
        <v>134623.98290405268</v>
      </c>
      <c r="M596" s="8">
        <f>STDEV(Tableau3[[#This Row],[Abundance+δ EtOH1]:[Abundance+δ EtOH4]])</f>
        <v>892773.29272230924</v>
      </c>
      <c r="N596" s="8">
        <f>STDEV(Tableau3[[#This Row],[Abundance+δ Control1]:[Abundance+δ Control4]])</f>
        <v>66281.884521360378</v>
      </c>
      <c r="O596" s="17">
        <f>_xlfn.T.TEST(Tableau3[[#This Row],[Abundance+δ EtOH1]:[Abundance+δ EtOH4]],Tableau3[[#This Row],[Abundance+δ Control1]:[Abundance+δ Control4]],2,2)</f>
        <v>3.2993249117671306E-2</v>
      </c>
      <c r="P596" s="8">
        <v>595</v>
      </c>
      <c r="Q596" s="8">
        <f>(Tableau3[[#This Row],[p-value]]*4872)/Tableau3[[#This Row],[Ranking]]</f>
        <v>0.27015648689293209</v>
      </c>
      <c r="R596" s="8">
        <v>3.2043753693449322</v>
      </c>
      <c r="S596" s="8" t="s">
        <v>38</v>
      </c>
      <c r="T596" s="8" t="s">
        <v>38</v>
      </c>
    </row>
    <row r="597" spans="1:20" x14ac:dyDescent="0.3">
      <c r="A597" s="24" t="s">
        <v>1287</v>
      </c>
      <c r="B597" s="47" t="s">
        <v>1288</v>
      </c>
      <c r="C597" s="24">
        <v>57082.576562499999</v>
      </c>
      <c r="D597" s="24">
        <v>76431.699609375006</v>
      </c>
      <c r="E597" s="24">
        <v>77469.400781250006</v>
      </c>
      <c r="F597" s="24">
        <v>97965.199609375006</v>
      </c>
      <c r="G597" s="24">
        <v>54573.666406249999</v>
      </c>
      <c r="H597" s="24">
        <v>60303.110742187499</v>
      </c>
      <c r="I597" s="24">
        <v>14184.3333984375</v>
      </c>
      <c r="J597" s="24">
        <v>15058.4505859375</v>
      </c>
      <c r="K597" s="24">
        <f>AVERAGE(Tableau3[[#This Row],[Abundance+δ EtOH1]:[Abundance+δ EtOH4]])</f>
        <v>77237.219140625006</v>
      </c>
      <c r="L597" s="24">
        <f>AVERAGE(Tableau3[[#This Row],[Abundance+δ Control1]:[Abundance+δ Control4]])</f>
        <v>36029.890283203124</v>
      </c>
      <c r="M597" s="24">
        <f>STDEV(Tableau3[[#This Row],[Abundance+δ EtOH1]:[Abundance+δ EtOH4]])</f>
        <v>16698.917747310406</v>
      </c>
      <c r="N597" s="24">
        <f>STDEV(Tableau3[[#This Row],[Abundance+δ Control1]:[Abundance+δ Control4]])</f>
        <v>24833.381451410121</v>
      </c>
      <c r="O597" s="16">
        <f>_xlfn.T.TEST(Tableau3[[#This Row],[Abundance+δ EtOH1]:[Abundance+δ EtOH4]],Tableau3[[#This Row],[Abundance+δ Control1]:[Abundance+δ Control4]],2,2)</f>
        <v>3.3117169847630766E-2</v>
      </c>
      <c r="P597" s="24">
        <v>596</v>
      </c>
      <c r="Q597" s="24">
        <f>(Tableau3[[#This Row],[p-value]]*4872)/Tableau3[[#This Row],[Ranking]]</f>
        <v>0.27071619378801526</v>
      </c>
      <c r="R597" s="24">
        <v>1.022772972108696</v>
      </c>
      <c r="S597" s="24" t="s">
        <v>38</v>
      </c>
      <c r="T597" s="24" t="s">
        <v>38</v>
      </c>
    </row>
    <row r="598" spans="1:20" x14ac:dyDescent="0.3">
      <c r="A598" s="8" t="s">
        <v>4450</v>
      </c>
      <c r="B598" s="43" t="s">
        <v>4451</v>
      </c>
      <c r="C598" s="8">
        <v>3319405.4359375001</v>
      </c>
      <c r="D598" s="8">
        <v>3386991.4437500001</v>
      </c>
      <c r="E598" s="8">
        <v>4506027.7835937496</v>
      </c>
      <c r="F598" s="8">
        <v>5006234.2054687496</v>
      </c>
      <c r="G598" s="8">
        <v>2639818.5941406302</v>
      </c>
      <c r="H598" s="8">
        <v>3236488.6117187501</v>
      </c>
      <c r="I598" s="8">
        <v>1875260.3539062501</v>
      </c>
      <c r="J598" s="8">
        <v>2876691.3812500001</v>
      </c>
      <c r="K598" s="8">
        <f>AVERAGE(Tableau3[[#This Row],[Abundance+δ EtOH1]:[Abundance+δ EtOH4]])</f>
        <v>4054664.7171875001</v>
      </c>
      <c r="L598" s="8">
        <f>AVERAGE(Tableau3[[#This Row],[Abundance+δ Control1]:[Abundance+δ Control4]])</f>
        <v>2657064.7352539073</v>
      </c>
      <c r="M598" s="8">
        <f>STDEV(Tableau3[[#This Row],[Abundance+δ EtOH1]:[Abundance+δ EtOH4]])</f>
        <v>835784.4457894048</v>
      </c>
      <c r="N598" s="8">
        <f>STDEV(Tableau3[[#This Row],[Abundance+δ Control1]:[Abundance+δ Control4]])</f>
        <v>576044.96708930121</v>
      </c>
      <c r="O598" s="17">
        <f>_xlfn.T.TEST(Tableau3[[#This Row],[Abundance+δ EtOH1]:[Abundance+δ EtOH4]],Tableau3[[#This Row],[Abundance+δ Control1]:[Abundance+δ Control4]],2,2)</f>
        <v>3.3128766099528494E-2</v>
      </c>
      <c r="P598" s="8">
        <v>597</v>
      </c>
      <c r="Q598" s="8">
        <f>(Tableau3[[#This Row],[p-value]]*4872)/Tableau3[[#This Row],[Ranking]]</f>
        <v>0.27035736756600137</v>
      </c>
      <c r="R598" s="8">
        <v>0.55645415754737404</v>
      </c>
      <c r="S598" s="8" t="s">
        <v>38</v>
      </c>
      <c r="T598" s="8" t="s">
        <v>38</v>
      </c>
    </row>
    <row r="599" spans="1:20" x14ac:dyDescent="0.3">
      <c r="A599" s="24" t="s">
        <v>4684</v>
      </c>
      <c r="B599" s="47" t="s">
        <v>4685</v>
      </c>
      <c r="C599" s="24">
        <v>10384291.3963867</v>
      </c>
      <c r="D599" s="24">
        <v>10780325.637109401</v>
      </c>
      <c r="E599" s="24">
        <v>16330116.8373047</v>
      </c>
      <c r="F599" s="24">
        <v>17975923.869043</v>
      </c>
      <c r="G599" s="24">
        <v>8268402.8460937496</v>
      </c>
      <c r="H599" s="24">
        <v>10653731.2904297</v>
      </c>
      <c r="I599" s="24">
        <v>5158790.9320312496</v>
      </c>
      <c r="J599" s="24">
        <v>6405384.6424804693</v>
      </c>
      <c r="K599" s="24">
        <f>AVERAGE(Tableau3[[#This Row],[Abundance+δ EtOH1]:[Abundance+δ EtOH4]])</f>
        <v>13867664.43496095</v>
      </c>
      <c r="L599" s="24">
        <f>AVERAGE(Tableau3[[#This Row],[Abundance+δ Control1]:[Abundance+δ Control4]])</f>
        <v>7621577.4277587924</v>
      </c>
      <c r="M599" s="24">
        <f>STDEV(Tableau3[[#This Row],[Abundance+δ EtOH1]:[Abundance+δ EtOH4]])</f>
        <v>3856034.9233428081</v>
      </c>
      <c r="N599" s="24">
        <f>STDEV(Tableau3[[#This Row],[Abundance+δ Control1]:[Abundance+δ Control4]])</f>
        <v>2391427.9125810526</v>
      </c>
      <c r="O599" s="16">
        <f>_xlfn.T.TEST(Tableau3[[#This Row],[Abundance+δ EtOH1]:[Abundance+δ EtOH4]],Tableau3[[#This Row],[Abundance+δ Control1]:[Abundance+δ Control4]],2,2)</f>
        <v>3.3152686680850349E-2</v>
      </c>
      <c r="P599" s="24">
        <v>598</v>
      </c>
      <c r="Q599" s="24">
        <f>(Tableau3[[#This Row],[p-value]]*4872)/Tableau3[[#This Row],[Ranking]]</f>
        <v>0.27010014968077412</v>
      </c>
      <c r="R599" s="24">
        <v>0.78920224259537086</v>
      </c>
      <c r="S599" s="24" t="s">
        <v>38</v>
      </c>
      <c r="T599" s="24" t="s">
        <v>38</v>
      </c>
    </row>
    <row r="600" spans="1:20" x14ac:dyDescent="0.3">
      <c r="A600" s="8" t="s">
        <v>3788</v>
      </c>
      <c r="B600" s="43" t="s">
        <v>3789</v>
      </c>
      <c r="C600" s="8">
        <v>2920200.4510742198</v>
      </c>
      <c r="D600" s="8">
        <v>2947468.4315429698</v>
      </c>
      <c r="E600" s="8">
        <v>4087110.1170898401</v>
      </c>
      <c r="F600" s="8">
        <v>5282004.2083984399</v>
      </c>
      <c r="G600" s="8">
        <v>2342337.5365234399</v>
      </c>
      <c r="H600" s="8">
        <v>2465011.5851074201</v>
      </c>
      <c r="I600" s="8">
        <v>1772582.30117188</v>
      </c>
      <c r="J600" s="8">
        <v>2256324.82387695</v>
      </c>
      <c r="K600" s="8">
        <f>AVERAGE(Tableau3[[#This Row],[Abundance+δ EtOH1]:[Abundance+δ EtOH4]])</f>
        <v>3809195.8020263677</v>
      </c>
      <c r="L600" s="8">
        <f>AVERAGE(Tableau3[[#This Row],[Abundance+δ Control1]:[Abundance+δ Control4]])</f>
        <v>2209064.0616699224</v>
      </c>
      <c r="M600" s="8">
        <f>STDEV(Tableau3[[#This Row],[Abundance+δ EtOH1]:[Abundance+δ EtOH4]])</f>
        <v>1122391.4592589336</v>
      </c>
      <c r="N600" s="8">
        <f>STDEV(Tableau3[[#This Row],[Abundance+δ Control1]:[Abundance+δ Control4]])</f>
        <v>303326.48018550337</v>
      </c>
      <c r="O600" s="17">
        <f>_xlfn.T.TEST(Tableau3[[#This Row],[Abundance+δ EtOH1]:[Abundance+δ EtOH4]],Tableau3[[#This Row],[Abundance+δ Control1]:[Abundance+δ Control4]],2,2)</f>
        <v>3.3179750059555604E-2</v>
      </c>
      <c r="P600" s="8">
        <v>599</v>
      </c>
      <c r="Q600" s="8">
        <f>(Tableau3[[#This Row],[p-value]]*4872)/Tableau3[[#This Row],[Ranking]]</f>
        <v>0.2698693527381551</v>
      </c>
      <c r="R600" s="8">
        <v>0.71708928924826765</v>
      </c>
      <c r="S600" s="8" t="s">
        <v>38</v>
      </c>
      <c r="T600" s="8" t="s">
        <v>38</v>
      </c>
    </row>
    <row r="601" spans="1:20" x14ac:dyDescent="0.3">
      <c r="A601" s="24" t="s">
        <v>1127</v>
      </c>
      <c r="B601" s="47" t="s">
        <v>1128</v>
      </c>
      <c r="C601" s="24">
        <v>3175704.1864257799</v>
      </c>
      <c r="D601" s="24">
        <v>2481708.5453125001</v>
      </c>
      <c r="E601" s="24">
        <v>3554773.0511718802</v>
      </c>
      <c r="F601" s="24">
        <v>3514231.4300781302</v>
      </c>
      <c r="G601" s="24">
        <v>1709351.7352539101</v>
      </c>
      <c r="H601" s="24">
        <v>3029235.8070312501</v>
      </c>
      <c r="I601" s="24">
        <v>1518567.89492188</v>
      </c>
      <c r="J601" s="24">
        <v>1815649.3695312501</v>
      </c>
      <c r="K601" s="24">
        <f>AVERAGE(Tableau3[[#This Row],[Abundance+δ EtOH1]:[Abundance+δ EtOH4]])</f>
        <v>3181604.3032470727</v>
      </c>
      <c r="L601" s="24">
        <f>AVERAGE(Tableau3[[#This Row],[Abundance+δ Control1]:[Abundance+δ Control4]])</f>
        <v>2018201.2016845727</v>
      </c>
      <c r="M601" s="24">
        <f>STDEV(Tableau3[[#This Row],[Abundance+δ EtOH1]:[Abundance+δ EtOH4]])</f>
        <v>496583.19319289661</v>
      </c>
      <c r="N601" s="24">
        <f>STDEV(Tableau3[[#This Row],[Abundance+δ Control1]:[Abundance+δ Control4]])</f>
        <v>685137.37115469691</v>
      </c>
      <c r="O601" s="16">
        <f>_xlfn.T.TEST(Tableau3[[#This Row],[Abundance+δ EtOH1]:[Abundance+δ EtOH4]],Tableau3[[#This Row],[Abundance+δ Control1]:[Abundance+δ Control4]],2,2)</f>
        <v>3.3300509956599909E-2</v>
      </c>
      <c r="P601" s="24">
        <v>600</v>
      </c>
      <c r="Q601" s="24">
        <f>(Tableau3[[#This Row],[p-value]]*4872)/Tableau3[[#This Row],[Ranking]]</f>
        <v>0.27040014084759129</v>
      </c>
      <c r="R601" s="24">
        <v>0.65614922087849592</v>
      </c>
      <c r="S601" s="24" t="s">
        <v>38</v>
      </c>
      <c r="T601" s="24" t="s">
        <v>38</v>
      </c>
    </row>
    <row r="602" spans="1:20" x14ac:dyDescent="0.3">
      <c r="A602" s="8" t="s">
        <v>4276</v>
      </c>
      <c r="B602" s="43" t="s">
        <v>4277</v>
      </c>
      <c r="C602" s="8">
        <v>5523071.3734374996</v>
      </c>
      <c r="D602" s="8">
        <v>5395545.7640624996</v>
      </c>
      <c r="E602" s="8">
        <v>6149968.9203124996</v>
      </c>
      <c r="F602" s="8">
        <v>6737711.0453124996</v>
      </c>
      <c r="G602" s="8">
        <v>4893269.4359374996</v>
      </c>
      <c r="H602" s="8">
        <v>5183769.9554687496</v>
      </c>
      <c r="I602" s="8">
        <v>2864822.3773437501</v>
      </c>
      <c r="J602" s="8">
        <v>4255298.8968749996</v>
      </c>
      <c r="K602" s="8">
        <f>AVERAGE(Tableau3[[#This Row],[Abundance+δ EtOH1]:[Abundance+δ EtOH4]])</f>
        <v>5951574.2757812496</v>
      </c>
      <c r="L602" s="8">
        <f>AVERAGE(Tableau3[[#This Row],[Abundance+δ Control1]:[Abundance+δ Control4]])</f>
        <v>4299290.1664062496</v>
      </c>
      <c r="M602" s="8">
        <f>STDEV(Tableau3[[#This Row],[Abundance+δ EtOH1]:[Abundance+δ EtOH4]])</f>
        <v>619180.61407769541</v>
      </c>
      <c r="N602" s="8">
        <f>STDEV(Tableau3[[#This Row],[Abundance+δ Control1]:[Abundance+δ Control4]])</f>
        <v>1031947.8248351134</v>
      </c>
      <c r="O602" s="17">
        <f>_xlfn.T.TEST(Tableau3[[#This Row],[Abundance+δ EtOH1]:[Abundance+δ EtOH4]],Tableau3[[#This Row],[Abundance+δ Control1]:[Abundance+δ Control4]],2,2)</f>
        <v>3.3472829439089191E-2</v>
      </c>
      <c r="P602" s="8">
        <v>601</v>
      </c>
      <c r="Q602" s="8">
        <f>(Tableau3[[#This Row],[p-value]]*4872)/Tableau3[[#This Row],[Ranking]]</f>
        <v>0.27134712982902254</v>
      </c>
      <c r="R602" s="8">
        <v>0.44824751868031398</v>
      </c>
      <c r="S602" s="8" t="s">
        <v>38</v>
      </c>
      <c r="T602" s="8" t="s">
        <v>38</v>
      </c>
    </row>
    <row r="603" spans="1:20" x14ac:dyDescent="0.3">
      <c r="A603" s="24" t="s">
        <v>7798</v>
      </c>
      <c r="B603" s="47" t="s">
        <v>7799</v>
      </c>
      <c r="C603" s="24">
        <v>941858.94301757799</v>
      </c>
      <c r="D603" s="24">
        <v>925360.31289062498</v>
      </c>
      <c r="E603" s="24">
        <v>1166871.4857421899</v>
      </c>
      <c r="F603" s="24">
        <v>1320266.7093750001</v>
      </c>
      <c r="G603" s="24">
        <v>571268.41445312498</v>
      </c>
      <c r="H603" s="24">
        <v>886149.69716796896</v>
      </c>
      <c r="I603" s="24">
        <v>468381.495141602</v>
      </c>
      <c r="J603" s="24">
        <v>869830.77822265599</v>
      </c>
      <c r="K603" s="24">
        <f>AVERAGE(Tableau3[[#This Row],[Abundance+δ EtOH1]:[Abundance+δ EtOH4]])</f>
        <v>1088589.3627563482</v>
      </c>
      <c r="L603" s="24">
        <f>AVERAGE(Tableau3[[#This Row],[Abundance+δ Control1]:[Abundance+δ Control4]])</f>
        <v>698907.59624633798</v>
      </c>
      <c r="M603" s="24">
        <f>STDEV(Tableau3[[#This Row],[Abundance+δ EtOH1]:[Abundance+δ EtOH4]])</f>
        <v>189715.59636484989</v>
      </c>
      <c r="N603" s="24">
        <f>STDEV(Tableau3[[#This Row],[Abundance+δ Control1]:[Abundance+δ Control4]])</f>
        <v>211114.80487627868</v>
      </c>
      <c r="O603" s="16">
        <f>_xlfn.T.TEST(Tableau3[[#This Row],[Abundance+δ EtOH1]:[Abundance+δ EtOH4]],Tableau3[[#This Row],[Abundance+δ Control1]:[Abundance+δ Control4]],2,2)</f>
        <v>3.3475330249816665E-2</v>
      </c>
      <c r="P603" s="24">
        <v>602</v>
      </c>
      <c r="Q603" s="24">
        <f>(Tableau3[[#This Row],[p-value]]*4872)/Tableau3[[#This Row],[Ranking]]</f>
        <v>0.27091662620781859</v>
      </c>
      <c r="R603" s="24">
        <v>0.5998603150184405</v>
      </c>
      <c r="S603" s="24" t="s">
        <v>38</v>
      </c>
      <c r="T603" s="24" t="s">
        <v>38</v>
      </c>
    </row>
    <row r="604" spans="1:20" x14ac:dyDescent="0.3">
      <c r="A604" s="8" t="s">
        <v>6795</v>
      </c>
      <c r="B604" s="43" t="s">
        <v>6796</v>
      </c>
      <c r="C604" s="8">
        <v>2711686.0335937501</v>
      </c>
      <c r="D604" s="8">
        <v>2540373.2367187501</v>
      </c>
      <c r="E604" s="8">
        <v>3813415.1429687501</v>
      </c>
      <c r="F604" s="8">
        <v>3992483.2445312501</v>
      </c>
      <c r="G604" s="8">
        <v>2110266.3460937501</v>
      </c>
      <c r="H604" s="8">
        <v>2473032.6742187501</v>
      </c>
      <c r="I604" s="8">
        <v>1407152.5218750001</v>
      </c>
      <c r="J604" s="8">
        <v>2260495.0648437501</v>
      </c>
      <c r="K604" s="8">
        <f>AVERAGE(Tableau3[[#This Row],[Abundance+δ EtOH1]:[Abundance+δ EtOH4]])</f>
        <v>3264489.4144531251</v>
      </c>
      <c r="L604" s="8">
        <f>AVERAGE(Tableau3[[#This Row],[Abundance+δ Control1]:[Abundance+δ Control4]])</f>
        <v>2062736.6517578126</v>
      </c>
      <c r="M604" s="8">
        <f>STDEV(Tableau3[[#This Row],[Abundance+δ EtOH1]:[Abundance+δ EtOH4]])</f>
        <v>744139.38855665608</v>
      </c>
      <c r="N604" s="8">
        <f>STDEV(Tableau3[[#This Row],[Abundance+δ Control1]:[Abundance+δ Control4]])</f>
        <v>461700.06107551622</v>
      </c>
      <c r="O604" s="17">
        <f>_xlfn.T.TEST(Tableau3[[#This Row],[Abundance+δ EtOH1]:[Abundance+δ EtOH4]],Tableau3[[#This Row],[Abundance+δ Control1]:[Abundance+δ Control4]],2,2)</f>
        <v>3.353244393637906E-2</v>
      </c>
      <c r="P604" s="8">
        <v>603</v>
      </c>
      <c r="Q604" s="8">
        <f>(Tableau3[[#This Row],[p-value]]*4872)/Tableau3[[#This Row],[Ranking]]</f>
        <v>0.27092880075959996</v>
      </c>
      <c r="R604" s="8">
        <v>0.61259040920221819</v>
      </c>
      <c r="S604" s="8" t="s">
        <v>38</v>
      </c>
      <c r="T604" s="8" t="s">
        <v>38</v>
      </c>
    </row>
    <row r="605" spans="1:20" x14ac:dyDescent="0.3">
      <c r="A605" s="24" t="s">
        <v>3637</v>
      </c>
      <c r="B605" s="47" t="s">
        <v>3638</v>
      </c>
      <c r="C605" s="24">
        <v>309765.48671874998</v>
      </c>
      <c r="D605" s="24">
        <v>308763.94570312498</v>
      </c>
      <c r="E605" s="24">
        <v>561803.24843749998</v>
      </c>
      <c r="F605" s="24">
        <v>578489.27968749998</v>
      </c>
      <c r="G605" s="24">
        <v>226287.70156250001</v>
      </c>
      <c r="H605" s="24">
        <v>277950.75624999998</v>
      </c>
      <c r="I605" s="24">
        <v>126222.92031250001</v>
      </c>
      <c r="J605" s="24">
        <v>230856.40664062501</v>
      </c>
      <c r="K605" s="24">
        <f>AVERAGE(Tableau3[[#This Row],[Abundance+δ EtOH1]:[Abundance+δ EtOH4]])</f>
        <v>439705.49013671873</v>
      </c>
      <c r="L605" s="24">
        <f>AVERAGE(Tableau3[[#This Row],[Abundance+δ Control1]:[Abundance+δ Control4]])</f>
        <v>215329.44619140623</v>
      </c>
      <c r="M605" s="24">
        <f>STDEV(Tableau3[[#This Row],[Abundance+δ EtOH1]:[Abundance+δ EtOH4]])</f>
        <v>150774.5506499334</v>
      </c>
      <c r="N605" s="24">
        <f>STDEV(Tableau3[[#This Row],[Abundance+δ Control1]:[Abundance+δ Control4]])</f>
        <v>63829.385315418403</v>
      </c>
      <c r="O605" s="16">
        <f>_xlfn.T.TEST(Tableau3[[#This Row],[Abundance+δ EtOH1]:[Abundance+δ EtOH4]],Tableau3[[#This Row],[Abundance+δ Control1]:[Abundance+δ Control4]],2,2)</f>
        <v>3.3698887982179619E-2</v>
      </c>
      <c r="P605" s="24">
        <v>604</v>
      </c>
      <c r="Q605" s="24">
        <f>(Tableau3[[#This Row],[p-value]]*4872)/Tableau3[[#This Row],[Ranking]]</f>
        <v>0.27182281829334287</v>
      </c>
      <c r="R605" s="24">
        <v>0.94210025666646269</v>
      </c>
      <c r="S605" s="24" t="s">
        <v>38</v>
      </c>
      <c r="T605" s="24" t="s">
        <v>38</v>
      </c>
    </row>
    <row r="606" spans="1:20" x14ac:dyDescent="0.3">
      <c r="A606" s="8" t="s">
        <v>9984</v>
      </c>
      <c r="B606" s="43" t="s">
        <v>9985</v>
      </c>
      <c r="C606" s="8">
        <v>83855.991601562506</v>
      </c>
      <c r="D606" s="8">
        <v>130824.106835938</v>
      </c>
      <c r="E606" s="8">
        <v>26694.561425781299</v>
      </c>
      <c r="F606" s="8">
        <v>29793.534570312499</v>
      </c>
      <c r="G606" s="8">
        <v>0.1</v>
      </c>
      <c r="H606" s="8">
        <v>0.1</v>
      </c>
      <c r="I606" s="8">
        <v>0.1</v>
      </c>
      <c r="J606" s="8">
        <v>0.1</v>
      </c>
      <c r="K606" s="8">
        <f>AVERAGE(Tableau3[[#This Row],[Abundance+δ EtOH1]:[Abundance+δ EtOH4]])</f>
        <v>67792.048608398574</v>
      </c>
      <c r="L606" s="8">
        <f>AVERAGE(Tableau3[[#This Row],[Abundance+δ Control1]:[Abundance+δ Control4]])</f>
        <v>0.1</v>
      </c>
      <c r="M606" s="8">
        <f>STDEV(Tableau3[[#This Row],[Abundance+δ EtOH1]:[Abundance+δ EtOH4]])</f>
        <v>49544.529300134156</v>
      </c>
      <c r="N606" s="8">
        <f>STDEV(Tableau3[[#This Row],[Abundance+δ Control1]:[Abundance+δ Control4]])</f>
        <v>0</v>
      </c>
      <c r="O606" s="17">
        <f>_xlfn.T.TEST(Tableau3[[#This Row],[Abundance+δ EtOH1]:[Abundance+δ EtOH4]],Tableau3[[#This Row],[Abundance+δ Control1]:[Abundance+δ Control4]],2,2)</f>
        <v>3.388778439294432E-2</v>
      </c>
      <c r="P606" s="8">
        <v>605</v>
      </c>
      <c r="Q606" s="8">
        <f>(Tableau3[[#This Row],[p-value]]*4872)/Tableau3[[#This Row],[Ranking]]</f>
        <v>0.27289468688004087</v>
      </c>
      <c r="R606" s="8">
        <v>19.437557379687121</v>
      </c>
      <c r="S606" s="8" t="s">
        <v>38</v>
      </c>
      <c r="T606" s="8" t="s">
        <v>9871</v>
      </c>
    </row>
    <row r="607" spans="1:20" x14ac:dyDescent="0.3">
      <c r="A607" s="24" t="s">
        <v>2199</v>
      </c>
      <c r="B607" s="47" t="s">
        <v>2200</v>
      </c>
      <c r="C607" s="24">
        <v>9488051.6205078103</v>
      </c>
      <c r="D607" s="24">
        <v>10904553.4857422</v>
      </c>
      <c r="E607" s="24">
        <v>11377381.6078125</v>
      </c>
      <c r="F607" s="24">
        <v>12957813.6317383</v>
      </c>
      <c r="G607" s="24">
        <v>8648511.7660156302</v>
      </c>
      <c r="H607" s="24">
        <v>10123957.5638672</v>
      </c>
      <c r="I607" s="24">
        <v>5247697.6537109399</v>
      </c>
      <c r="J607" s="24">
        <v>6171421.5365234399</v>
      </c>
      <c r="K607" s="24">
        <f>AVERAGE(Tableau3[[#This Row],[Abundance+δ EtOH1]:[Abundance+δ EtOH4]])</f>
        <v>11181950.086450202</v>
      </c>
      <c r="L607" s="24">
        <f>AVERAGE(Tableau3[[#This Row],[Abundance+δ Control1]:[Abundance+δ Control4]])</f>
        <v>7547897.1300293021</v>
      </c>
      <c r="M607" s="24">
        <f>STDEV(Tableau3[[#This Row],[Abundance+δ EtOH1]:[Abundance+δ EtOH4]])</f>
        <v>1430399.2097816027</v>
      </c>
      <c r="N607" s="24">
        <f>STDEV(Tableau3[[#This Row],[Abundance+δ Control1]:[Abundance+δ Control4]])</f>
        <v>2238529.4746108833</v>
      </c>
      <c r="O607" s="16">
        <f>_xlfn.T.TEST(Tableau3[[#This Row],[Abundance+δ EtOH1]:[Abundance+δ EtOH4]],Tableau3[[#This Row],[Abundance+δ Control1]:[Abundance+δ Control4]],2,2)</f>
        <v>3.3916938685395026E-2</v>
      </c>
      <c r="P607" s="24">
        <v>606</v>
      </c>
      <c r="Q607" s="24">
        <f>(Tableau3[[#This Row],[p-value]]*4872)/Tableau3[[#This Row],[Ranking]]</f>
        <v>0.27267875457961149</v>
      </c>
      <c r="R607" s="24">
        <v>0.52263997405932272</v>
      </c>
      <c r="S607" s="24" t="s">
        <v>38</v>
      </c>
      <c r="T607" s="24" t="s">
        <v>38</v>
      </c>
    </row>
    <row r="608" spans="1:20" x14ac:dyDescent="0.3">
      <c r="A608" s="8" t="s">
        <v>3467</v>
      </c>
      <c r="B608" s="43" t="s">
        <v>3468</v>
      </c>
      <c r="C608" s="8">
        <v>3753977.9242187501</v>
      </c>
      <c r="D608" s="8">
        <v>3501958.6351562501</v>
      </c>
      <c r="E608" s="8">
        <v>5042913.1976562496</v>
      </c>
      <c r="F608" s="8">
        <v>5201667.2171874996</v>
      </c>
      <c r="G608" s="8">
        <v>3189820.8187500001</v>
      </c>
      <c r="H608" s="8">
        <v>3224272.1</v>
      </c>
      <c r="I608" s="8">
        <v>1816676.6898437501</v>
      </c>
      <c r="J608" s="8">
        <v>3184658.1898437501</v>
      </c>
      <c r="K608" s="8">
        <f>AVERAGE(Tableau3[[#This Row],[Abundance+δ EtOH1]:[Abundance+δ EtOH4]])</f>
        <v>4375129.2435546871</v>
      </c>
      <c r="L608" s="8">
        <f>AVERAGE(Tableau3[[#This Row],[Abundance+δ Control1]:[Abundance+δ Control4]])</f>
        <v>2853856.9496093751</v>
      </c>
      <c r="M608" s="8">
        <f>STDEV(Tableau3[[#This Row],[Abundance+δ EtOH1]:[Abundance+δ EtOH4]])</f>
        <v>871274.22091559262</v>
      </c>
      <c r="N608" s="8">
        <f>STDEV(Tableau3[[#This Row],[Abundance+δ Control1]:[Abundance+δ Control4]])</f>
        <v>691677.05778417946</v>
      </c>
      <c r="O608" s="17">
        <f>_xlfn.T.TEST(Tableau3[[#This Row],[Abundance+δ EtOH1]:[Abundance+δ EtOH4]],Tableau3[[#This Row],[Abundance+δ Control1]:[Abundance+δ Control4]],2,2)</f>
        <v>3.3959857085871015E-2</v>
      </c>
      <c r="P608" s="8">
        <v>607</v>
      </c>
      <c r="Q608" s="8">
        <f>(Tableau3[[#This Row],[p-value]]*4872)/Tableau3[[#This Row],[Ranking]]</f>
        <v>0.27257400942728766</v>
      </c>
      <c r="R608" s="8">
        <v>0.5748549466031645</v>
      </c>
      <c r="S608" s="8" t="s">
        <v>38</v>
      </c>
      <c r="T608" s="8" t="s">
        <v>38</v>
      </c>
    </row>
    <row r="609" spans="1:20" x14ac:dyDescent="0.3">
      <c r="A609" s="24" t="s">
        <v>757</v>
      </c>
      <c r="B609" s="47" t="s">
        <v>758</v>
      </c>
      <c r="C609" s="24">
        <v>23697237.5394531</v>
      </c>
      <c r="D609" s="24">
        <v>24076355.9242188</v>
      </c>
      <c r="E609" s="24">
        <v>25000541.683984399</v>
      </c>
      <c r="F609" s="24">
        <v>29648674.9300781</v>
      </c>
      <c r="G609" s="24">
        <v>20210374.9925781</v>
      </c>
      <c r="H609" s="24">
        <v>21292670.1654297</v>
      </c>
      <c r="I609" s="24">
        <v>11668637.418847701</v>
      </c>
      <c r="J609" s="24">
        <v>20382551.4461914</v>
      </c>
      <c r="K609" s="24">
        <f>AVERAGE(Tableau3[[#This Row],[Abundance+δ EtOH1]:[Abundance+δ EtOH4]])</f>
        <v>25605702.519433599</v>
      </c>
      <c r="L609" s="24">
        <f>AVERAGE(Tableau3[[#This Row],[Abundance+δ Control1]:[Abundance+δ Control4]])</f>
        <v>18388558.505761728</v>
      </c>
      <c r="M609" s="24">
        <f>STDEV(Tableau3[[#This Row],[Abundance+δ EtOH1]:[Abundance+δ EtOH4]])</f>
        <v>2750332.4125216361</v>
      </c>
      <c r="N609" s="24">
        <f>STDEV(Tableau3[[#This Row],[Abundance+δ Control1]:[Abundance+δ Control4]])</f>
        <v>4505042.622968548</v>
      </c>
      <c r="O609" s="16">
        <f>_xlfn.T.TEST(Tableau3[[#This Row],[Abundance+δ EtOH1]:[Abundance+δ EtOH4]],Tableau3[[#This Row],[Abundance+δ Control1]:[Abundance+δ Control4]],2,2)</f>
        <v>3.3974375500110628E-2</v>
      </c>
      <c r="P609" s="24">
        <v>608</v>
      </c>
      <c r="Q609" s="24">
        <f>(Tableau3[[#This Row],[p-value]]*4872)/Tableau3[[#This Row],[Ranking]]</f>
        <v>0.27224203525746543</v>
      </c>
      <c r="R609" s="24">
        <v>0.45598922855550011</v>
      </c>
      <c r="S609" s="24" t="s">
        <v>38</v>
      </c>
      <c r="T609" s="24" t="s">
        <v>38</v>
      </c>
    </row>
    <row r="610" spans="1:20" x14ac:dyDescent="0.3">
      <c r="A610" s="8" t="s">
        <v>601</v>
      </c>
      <c r="B610" s="43" t="s">
        <v>602</v>
      </c>
      <c r="C610" s="8">
        <v>1205683.2484375001</v>
      </c>
      <c r="D610" s="8">
        <v>1258694.8382812501</v>
      </c>
      <c r="E610" s="8">
        <v>1059351.4710937501</v>
      </c>
      <c r="F610" s="8">
        <v>1234048.3226562501</v>
      </c>
      <c r="G610" s="8">
        <v>996546.06874999998</v>
      </c>
      <c r="H610" s="8">
        <v>1123131.2953125001</v>
      </c>
      <c r="I610" s="8">
        <v>740143.27187499998</v>
      </c>
      <c r="J610" s="8">
        <v>881989.29921874998</v>
      </c>
      <c r="K610" s="8">
        <f>AVERAGE(Tableau3[[#This Row],[Abundance+δ EtOH1]:[Abundance+δ EtOH4]])</f>
        <v>1189444.4701171876</v>
      </c>
      <c r="L610" s="8">
        <f>AVERAGE(Tableau3[[#This Row],[Abundance+δ Control1]:[Abundance+δ Control4]])</f>
        <v>935452.48378906259</v>
      </c>
      <c r="M610" s="8">
        <f>STDEV(Tableau3[[#This Row],[Abundance+δ EtOH1]:[Abundance+δ EtOH4]])</f>
        <v>89392.399879096716</v>
      </c>
      <c r="N610" s="8">
        <f>STDEV(Tableau3[[#This Row],[Abundance+δ Control1]:[Abundance+δ Control4]])</f>
        <v>163258.24408088363</v>
      </c>
      <c r="O610" s="17">
        <f>_xlfn.T.TEST(Tableau3[[#This Row],[Abundance+δ EtOH1]:[Abundance+δ EtOH4]],Tableau3[[#This Row],[Abundance+δ Control1]:[Abundance+δ Control4]],2,2)</f>
        <v>3.4222596517537E-2</v>
      </c>
      <c r="P610" s="8">
        <v>609</v>
      </c>
      <c r="Q610" s="8">
        <f>(Tableau3[[#This Row],[p-value]]*4872)/Tableau3[[#This Row],[Ranking]]</f>
        <v>0.273780772140296</v>
      </c>
      <c r="R610" s="8">
        <v>0.35048550052765232</v>
      </c>
      <c r="S610" s="8" t="s">
        <v>38</v>
      </c>
      <c r="T610" s="8" t="s">
        <v>38</v>
      </c>
    </row>
    <row r="611" spans="1:20" x14ac:dyDescent="0.3">
      <c r="A611" s="24" t="s">
        <v>9312</v>
      </c>
      <c r="B611" s="47" t="s">
        <v>9313</v>
      </c>
      <c r="C611" s="24">
        <v>4377148.6312499996</v>
      </c>
      <c r="D611" s="24">
        <v>4304681.8812499996</v>
      </c>
      <c r="E611" s="24">
        <v>6642757.5062499996</v>
      </c>
      <c r="F611" s="24">
        <v>7142254.8265624996</v>
      </c>
      <c r="G611" s="24">
        <v>3130109.9203125001</v>
      </c>
      <c r="H611" s="24">
        <v>4560275.4124999996</v>
      </c>
      <c r="I611" s="24">
        <v>2421556.2875000001</v>
      </c>
      <c r="J611" s="24">
        <v>2767995.0101562501</v>
      </c>
      <c r="K611" s="24">
        <f>AVERAGE(Tableau3[[#This Row],[Abundance+δ EtOH1]:[Abundance+δ EtOH4]])</f>
        <v>5616710.7113281246</v>
      </c>
      <c r="L611" s="24">
        <f>AVERAGE(Tableau3[[#This Row],[Abundance+δ Control1]:[Abundance+δ Control4]])</f>
        <v>3219984.1576171871</v>
      </c>
      <c r="M611" s="24">
        <f>STDEV(Tableau3[[#This Row],[Abundance+δ EtOH1]:[Abundance+δ EtOH4]])</f>
        <v>1487502.4564931502</v>
      </c>
      <c r="N611" s="24">
        <f>STDEV(Tableau3[[#This Row],[Abundance+δ Control1]:[Abundance+δ Control4]])</f>
        <v>939191.01352330332</v>
      </c>
      <c r="O611" s="16">
        <f>_xlfn.T.TEST(Tableau3[[#This Row],[Abundance+δ EtOH1]:[Abundance+δ EtOH4]],Tableau3[[#This Row],[Abundance+δ Control1]:[Abundance+δ Control4]],2,2)</f>
        <v>3.4422282735468157E-2</v>
      </c>
      <c r="P611" s="24">
        <v>610</v>
      </c>
      <c r="Q611" s="24">
        <f>(Tableau3[[#This Row],[p-value]]*4872)/Tableau3[[#This Row],[Ranking]]</f>
        <v>0.27492682211016534</v>
      </c>
      <c r="R611" s="24">
        <v>0.73754560850505324</v>
      </c>
      <c r="S611" s="24" t="s">
        <v>38</v>
      </c>
      <c r="T611" s="24" t="s">
        <v>38</v>
      </c>
    </row>
    <row r="612" spans="1:20" x14ac:dyDescent="0.3">
      <c r="A612" s="8" t="s">
        <v>6143</v>
      </c>
      <c r="B612" s="43" t="s">
        <v>6144</v>
      </c>
      <c r="C612" s="8">
        <v>215708.694726563</v>
      </c>
      <c r="D612" s="8">
        <v>198760.87148437501</v>
      </c>
      <c r="E612" s="8">
        <v>269237.925195313</v>
      </c>
      <c r="F612" s="8">
        <v>332401.05703124998</v>
      </c>
      <c r="G612" s="8">
        <v>149162.30556640599</v>
      </c>
      <c r="H612" s="8">
        <v>190737.415429688</v>
      </c>
      <c r="I612" s="8">
        <v>159384.07705078099</v>
      </c>
      <c r="J612" s="8">
        <v>174016.63320312501</v>
      </c>
      <c r="K612" s="8">
        <f>AVERAGE(Tableau3[[#This Row],[Abundance+δ EtOH1]:[Abundance+δ EtOH4]])</f>
        <v>254027.13710937524</v>
      </c>
      <c r="L612" s="8">
        <f>AVERAGE(Tableau3[[#This Row],[Abundance+δ Control1]:[Abundance+δ Control4]])</f>
        <v>168325.10781250001</v>
      </c>
      <c r="M612" s="8">
        <f>STDEV(Tableau3[[#This Row],[Abundance+δ EtOH1]:[Abundance+δ EtOH4]])</f>
        <v>60267.466461028838</v>
      </c>
      <c r="N612" s="8">
        <f>STDEV(Tableau3[[#This Row],[Abundance+δ Control1]:[Abundance+δ Control4]])</f>
        <v>18091.066073290644</v>
      </c>
      <c r="O612" s="17">
        <f>_xlfn.T.TEST(Tableau3[[#This Row],[Abundance+δ EtOH1]:[Abundance+δ EtOH4]],Tableau3[[#This Row],[Abundance+δ Control1]:[Abundance+δ Control4]],2,2)</f>
        <v>3.4460345520427663E-2</v>
      </c>
      <c r="P612" s="8">
        <v>611</v>
      </c>
      <c r="Q612" s="8">
        <f>(Tableau3[[#This Row],[p-value]]*4872)/Tableau3[[#This Row],[Ranking]]</f>
        <v>0.27478036559005498</v>
      </c>
      <c r="R612" s="8">
        <v>0.54953772248820232</v>
      </c>
      <c r="S612" s="8" t="s">
        <v>38</v>
      </c>
      <c r="T612" s="8" t="s">
        <v>38</v>
      </c>
    </row>
    <row r="613" spans="1:20" x14ac:dyDescent="0.3">
      <c r="A613" s="24" t="s">
        <v>3836</v>
      </c>
      <c r="B613" s="47" t="s">
        <v>3837</v>
      </c>
      <c r="C613" s="24">
        <v>10020.496484375</v>
      </c>
      <c r="D613" s="24">
        <v>9784.6449218750004</v>
      </c>
      <c r="E613" s="24">
        <v>13146.453515625</v>
      </c>
      <c r="F613" s="24">
        <v>12739.428125</v>
      </c>
      <c r="G613" s="24">
        <v>7006.6483398437504</v>
      </c>
      <c r="H613" s="24">
        <v>7450.8617187500004</v>
      </c>
      <c r="I613" s="24">
        <v>9056.3626953125004</v>
      </c>
      <c r="J613" s="24">
        <v>9974.8841796875004</v>
      </c>
      <c r="K613" s="24">
        <f>AVERAGE(Tableau3[[#This Row],[Abundance+δ EtOH1]:[Abundance+δ EtOH4]])</f>
        <v>11422.75576171875</v>
      </c>
      <c r="L613" s="24">
        <f>AVERAGE(Tableau3[[#This Row],[Abundance+δ Control1]:[Abundance+δ Control4]])</f>
        <v>8372.1892333984379</v>
      </c>
      <c r="M613" s="24">
        <f>STDEV(Tableau3[[#This Row],[Abundance+δ EtOH1]:[Abundance+δ EtOH4]])</f>
        <v>1765.8329728072902</v>
      </c>
      <c r="N613" s="24">
        <f>STDEV(Tableau3[[#This Row],[Abundance+δ Control1]:[Abundance+δ Control4]])</f>
        <v>1384.4699031357857</v>
      </c>
      <c r="O613" s="16">
        <f>_xlfn.T.TEST(Tableau3[[#This Row],[Abundance+δ EtOH1]:[Abundance+δ EtOH4]],Tableau3[[#This Row],[Abundance+δ Control1]:[Abundance+δ Control4]],2,2)</f>
        <v>3.468740644804854E-2</v>
      </c>
      <c r="P613" s="24">
        <v>612</v>
      </c>
      <c r="Q613" s="24">
        <f>(Tableau3[[#This Row],[p-value]]*4872)/Tableau3[[#This Row],[Ranking]]</f>
        <v>0.27613896113544528</v>
      </c>
      <c r="R613" s="24">
        <v>0.4123681557956772</v>
      </c>
      <c r="S613" s="24" t="s">
        <v>38</v>
      </c>
      <c r="T613" s="24" t="s">
        <v>38</v>
      </c>
    </row>
    <row r="614" spans="1:20" x14ac:dyDescent="0.3">
      <c r="A614" s="8" t="s">
        <v>1869</v>
      </c>
      <c r="B614" s="43" t="s">
        <v>1870</v>
      </c>
      <c r="C614" s="8">
        <v>15769682.1117188</v>
      </c>
      <c r="D614" s="8">
        <v>15782747.834375</v>
      </c>
      <c r="E614" s="8">
        <v>18148201.021875001</v>
      </c>
      <c r="F614" s="8">
        <v>20257318.3304688</v>
      </c>
      <c r="G614" s="8">
        <v>13688177.5160156</v>
      </c>
      <c r="H614" s="8">
        <v>14504051.428125</v>
      </c>
      <c r="I614" s="8">
        <v>7614393.9359374996</v>
      </c>
      <c r="J614" s="8">
        <v>13366323.2054688</v>
      </c>
      <c r="K614" s="8">
        <f>AVERAGE(Tableau3[[#This Row],[Abundance+δ EtOH1]:[Abundance+δ EtOH4]])</f>
        <v>17489487.324609399</v>
      </c>
      <c r="L614" s="8">
        <f>AVERAGE(Tableau3[[#This Row],[Abundance+δ Control1]:[Abundance+δ Control4]])</f>
        <v>12293236.521386724</v>
      </c>
      <c r="M614" s="8">
        <f>STDEV(Tableau3[[#This Row],[Abundance+δ EtOH1]:[Abundance+δ EtOH4]])</f>
        <v>2157582.1243368313</v>
      </c>
      <c r="N614" s="8">
        <f>STDEV(Tableau3[[#This Row],[Abundance+δ Control1]:[Abundance+δ Control4]])</f>
        <v>3155769.6315014227</v>
      </c>
      <c r="O614" s="17">
        <f>_xlfn.T.TEST(Tableau3[[#This Row],[Abundance+δ EtOH1]:[Abundance+δ EtOH4]],Tableau3[[#This Row],[Abundance+δ Control1]:[Abundance+δ Control4]],2,2)</f>
        <v>3.471024339288814E-2</v>
      </c>
      <c r="P614" s="8">
        <v>613</v>
      </c>
      <c r="Q614" s="8">
        <f>(Tableau3[[#This Row],[p-value]]*4872)/Tableau3[[#This Row],[Ranking]]</f>
        <v>0.27586999316500982</v>
      </c>
      <c r="R614" s="8">
        <v>0.47996739325372317</v>
      </c>
      <c r="S614" s="8" t="s">
        <v>100</v>
      </c>
      <c r="T614" s="8" t="s">
        <v>38</v>
      </c>
    </row>
    <row r="615" spans="1:20" x14ac:dyDescent="0.3">
      <c r="A615" s="24" t="s">
        <v>125</v>
      </c>
      <c r="B615" s="47" t="s">
        <v>126</v>
      </c>
      <c r="C615" s="24">
        <v>998523.16249999998</v>
      </c>
      <c r="D615" s="24">
        <v>1525338.7718750001</v>
      </c>
      <c r="E615" s="24">
        <v>861406.43593749998</v>
      </c>
      <c r="F615" s="24">
        <v>1075854.4437500001</v>
      </c>
      <c r="G615" s="24">
        <v>696528.01406249998</v>
      </c>
      <c r="H615" s="24">
        <v>755286.25624999998</v>
      </c>
      <c r="I615" s="24">
        <v>539403.90468749998</v>
      </c>
      <c r="J615" s="24">
        <v>794704.75624999998</v>
      </c>
      <c r="K615" s="24">
        <f>AVERAGE(Tableau3[[#This Row],[Abundance+δ EtOH1]:[Abundance+δ EtOH4]])</f>
        <v>1115280.7035156251</v>
      </c>
      <c r="L615" s="24">
        <f>AVERAGE(Tableau3[[#This Row],[Abundance+δ Control1]:[Abundance+δ Control4]])</f>
        <v>696480.73281249998</v>
      </c>
      <c r="M615" s="24">
        <f>STDEV(Tableau3[[#This Row],[Abundance+δ EtOH1]:[Abundance+δ EtOH4]])</f>
        <v>287394.33797952783</v>
      </c>
      <c r="N615" s="24">
        <f>STDEV(Tableau3[[#This Row],[Abundance+δ Control1]:[Abundance+δ Control4]])</f>
        <v>112218.80492492659</v>
      </c>
      <c r="O615" s="16">
        <f>_xlfn.T.TEST(Tableau3[[#This Row],[Abundance+δ EtOH1]:[Abundance+δ EtOH4]],Tableau3[[#This Row],[Abundance+δ Control1]:[Abundance+δ Control4]],2,2)</f>
        <v>3.4881014456737552E-2</v>
      </c>
      <c r="P615" s="24">
        <v>614</v>
      </c>
      <c r="Q615" s="24">
        <f>(Tableau3[[#This Row],[p-value]]*4872)/Tableau3[[#This Row],[Ranking]]</f>
        <v>0.27677573686193052</v>
      </c>
      <c r="R615" s="24">
        <v>0.64872393493180358</v>
      </c>
      <c r="S615" s="24" t="s">
        <v>38</v>
      </c>
      <c r="T615" s="24" t="s">
        <v>38</v>
      </c>
    </row>
    <row r="616" spans="1:20" x14ac:dyDescent="0.3">
      <c r="A616" s="8" t="s">
        <v>2215</v>
      </c>
      <c r="B616" s="43" t="s">
        <v>2216</v>
      </c>
      <c r="C616" s="8">
        <v>229617.21328125001</v>
      </c>
      <c r="D616" s="8">
        <v>270211.48867187498</v>
      </c>
      <c r="E616" s="8">
        <v>267579.62734374998</v>
      </c>
      <c r="F616" s="8">
        <v>356173.57851562498</v>
      </c>
      <c r="G616" s="8">
        <v>250512.15664062501</v>
      </c>
      <c r="H616" s="8">
        <v>177844.62929687501</v>
      </c>
      <c r="I616" s="8">
        <v>84296.566796875006</v>
      </c>
      <c r="J616" s="8">
        <v>125167.888085938</v>
      </c>
      <c r="K616" s="8">
        <f>AVERAGE(Tableau3[[#This Row],[Abundance+δ EtOH1]:[Abundance+δ EtOH4]])</f>
        <v>280895.47695312498</v>
      </c>
      <c r="L616" s="8">
        <f>AVERAGE(Tableau3[[#This Row],[Abundance+δ Control1]:[Abundance+δ Control4]])</f>
        <v>159455.31020507828</v>
      </c>
      <c r="M616" s="8">
        <f>STDEV(Tableau3[[#This Row],[Abundance+δ EtOH1]:[Abundance+δ EtOH4]])</f>
        <v>53502.997911237726</v>
      </c>
      <c r="N616" s="8">
        <f>STDEV(Tableau3[[#This Row],[Abundance+δ Control1]:[Abundance+δ Control4]])</f>
        <v>71772.744050748792</v>
      </c>
      <c r="O616" s="17">
        <f>_xlfn.T.TEST(Tableau3[[#This Row],[Abundance+δ EtOH1]:[Abundance+δ EtOH4]],Tableau3[[#This Row],[Abundance+δ Control1]:[Abundance+δ Control4]],2,2)</f>
        <v>3.4960396712417935E-2</v>
      </c>
      <c r="P616" s="8">
        <v>615</v>
      </c>
      <c r="Q616" s="8">
        <f>(Tableau3[[#This Row],[p-value]]*4872)/Tableau3[[#This Row],[Ranking]]</f>
        <v>0.2769545573705694</v>
      </c>
      <c r="R616" s="8">
        <v>0.76322189535646623</v>
      </c>
      <c r="S616" s="8" t="s">
        <v>38</v>
      </c>
      <c r="T616" s="8" t="s">
        <v>38</v>
      </c>
    </row>
    <row r="617" spans="1:20" x14ac:dyDescent="0.3">
      <c r="A617" s="24" t="s">
        <v>1527</v>
      </c>
      <c r="B617" s="47" t="s">
        <v>1528</v>
      </c>
      <c r="C617" s="24">
        <v>534948.82656249998</v>
      </c>
      <c r="D617" s="24">
        <v>509997.356835938</v>
      </c>
      <c r="E617" s="24">
        <v>892423.12929687498</v>
      </c>
      <c r="F617" s="24">
        <v>1075217.35976563</v>
      </c>
      <c r="G617" s="24">
        <v>332532.74453124998</v>
      </c>
      <c r="H617" s="24">
        <v>387348.59609374998</v>
      </c>
      <c r="I617" s="24">
        <v>336484.08437499998</v>
      </c>
      <c r="J617" s="24">
        <v>432846.85048828099</v>
      </c>
      <c r="K617" s="24">
        <f>AVERAGE(Tableau3[[#This Row],[Abundance+δ EtOH1]:[Abundance+δ EtOH4]])</f>
        <v>753146.66811523563</v>
      </c>
      <c r="L617" s="24">
        <f>AVERAGE(Tableau3[[#This Row],[Abundance+δ Control1]:[Abundance+δ Control4]])</f>
        <v>372303.06887207017</v>
      </c>
      <c r="M617" s="24">
        <f>STDEV(Tableau3[[#This Row],[Abundance+δ EtOH1]:[Abundance+δ EtOH4]])</f>
        <v>276802.78701229027</v>
      </c>
      <c r="N617" s="24">
        <f>STDEV(Tableau3[[#This Row],[Abundance+δ Control1]:[Abundance+δ Control4]])</f>
        <v>47457.334278083705</v>
      </c>
      <c r="O617" s="16">
        <f>_xlfn.T.TEST(Tableau3[[#This Row],[Abundance+δ EtOH1]:[Abundance+δ EtOH4]],Tableau3[[#This Row],[Abundance+δ Control1]:[Abundance+δ Control4]],2,2)</f>
        <v>3.5005451743688222E-2</v>
      </c>
      <c r="P617" s="24">
        <v>616</v>
      </c>
      <c r="Q617" s="24">
        <f>(Tableau3[[#This Row],[p-value]]*4872)/Tableau3[[#This Row],[Ranking]]</f>
        <v>0.27686130015462507</v>
      </c>
      <c r="R617" s="24">
        <v>0.93033957197839312</v>
      </c>
      <c r="S617" s="24" t="s">
        <v>38</v>
      </c>
      <c r="T617" s="24" t="s">
        <v>38</v>
      </c>
    </row>
    <row r="618" spans="1:20" x14ac:dyDescent="0.3">
      <c r="A618" s="8" t="s">
        <v>1531</v>
      </c>
      <c r="B618" s="43" t="s">
        <v>1532</v>
      </c>
      <c r="C618" s="8">
        <v>68456244.314843789</v>
      </c>
      <c r="D618" s="8">
        <v>74049312.468652293</v>
      </c>
      <c r="E618" s="8">
        <v>78874095.987695292</v>
      </c>
      <c r="F618" s="8">
        <v>89978365.390039101</v>
      </c>
      <c r="G618" s="8">
        <v>63506875.029687501</v>
      </c>
      <c r="H618" s="8">
        <v>66137456.792871103</v>
      </c>
      <c r="I618" s="8">
        <v>41174307.9930664</v>
      </c>
      <c r="J618" s="8">
        <v>61256049.990625001</v>
      </c>
      <c r="K618" s="8">
        <f>AVERAGE(Tableau3[[#This Row],[Abundance+δ EtOH1]:[Abundance+δ EtOH4]])</f>
        <v>77839504.540307611</v>
      </c>
      <c r="L618" s="8">
        <f>AVERAGE(Tableau3[[#This Row],[Abundance+δ Control1]:[Abundance+δ Control4]])</f>
        <v>58018672.451562501</v>
      </c>
      <c r="M618" s="8">
        <f>STDEV(Tableau3[[#This Row],[Abundance+δ EtOH1]:[Abundance+δ EtOH4]])</f>
        <v>9143913.2868258692</v>
      </c>
      <c r="N618" s="8">
        <f>STDEV(Tableau3[[#This Row],[Abundance+δ Control1]:[Abundance+δ Control4]])</f>
        <v>11405382.560590854</v>
      </c>
      <c r="O618" s="17">
        <f>_xlfn.T.TEST(Tableau3[[#This Row],[Abundance+δ EtOH1]:[Abundance+δ EtOH4]],Tableau3[[#This Row],[Abundance+δ Control1]:[Abundance+δ Control4]],2,2)</f>
        <v>3.5022729992853538E-2</v>
      </c>
      <c r="P618" s="8">
        <v>617</v>
      </c>
      <c r="Q618" s="8">
        <f>(Tableau3[[#This Row],[p-value]]*4872)/Tableau3[[#This Row],[Ranking]]</f>
        <v>0.27654901219640587</v>
      </c>
      <c r="R618" s="8">
        <v>0.38877679600318388</v>
      </c>
      <c r="S618" s="8" t="s">
        <v>38</v>
      </c>
      <c r="T618" s="8" t="s">
        <v>38</v>
      </c>
    </row>
    <row r="619" spans="1:20" x14ac:dyDescent="0.3">
      <c r="A619" s="24" t="s">
        <v>9986</v>
      </c>
      <c r="B619" s="47" t="s">
        <v>9987</v>
      </c>
      <c r="C619" s="24">
        <v>47021214.240625001</v>
      </c>
      <c r="D619" s="24">
        <v>95521962.396874994</v>
      </c>
      <c r="E619" s="24">
        <v>20646017.1117188</v>
      </c>
      <c r="F619" s="24">
        <v>33767892.713281304</v>
      </c>
      <c r="G619" s="24">
        <v>2797552.7860351601</v>
      </c>
      <c r="H619" s="24">
        <v>2920176.8675781302</v>
      </c>
      <c r="I619" s="24">
        <v>3350425.0589843802</v>
      </c>
      <c r="J619" s="24">
        <v>9807927.1781249996</v>
      </c>
      <c r="K619" s="24">
        <f>AVERAGE(Tableau3[[#This Row],[Abundance+δ EtOH1]:[Abundance+δ EtOH4]])</f>
        <v>49239271.615625024</v>
      </c>
      <c r="L619" s="24">
        <f>AVERAGE(Tableau3[[#This Row],[Abundance+δ Control1]:[Abundance+δ Control4]])</f>
        <v>4719020.4726806674</v>
      </c>
      <c r="M619" s="24">
        <f>STDEV(Tableau3[[#This Row],[Abundance+δ EtOH1]:[Abundance+δ EtOH4]])</f>
        <v>32679988.84504417</v>
      </c>
      <c r="N619" s="24">
        <f>STDEV(Tableau3[[#This Row],[Abundance+δ Control1]:[Abundance+δ Control4]])</f>
        <v>3400877.3990225885</v>
      </c>
      <c r="O619" s="16">
        <f>_xlfn.T.TEST(Tableau3[[#This Row],[Abundance+δ EtOH1]:[Abundance+δ EtOH4]],Tableau3[[#This Row],[Abundance+δ Control1]:[Abundance+δ Control4]],2,2)</f>
        <v>3.510683044424423E-2</v>
      </c>
      <c r="P619" s="24">
        <v>618</v>
      </c>
      <c r="Q619" s="24">
        <f>(Tableau3[[#This Row],[p-value]]*4872)/Tableau3[[#This Row],[Ranking]]</f>
        <v>0.2767645273856924</v>
      </c>
      <c r="R619" s="24">
        <v>3.3701935049011729</v>
      </c>
      <c r="S619" s="24" t="s">
        <v>38</v>
      </c>
      <c r="T619" s="24" t="s">
        <v>9871</v>
      </c>
    </row>
    <row r="620" spans="1:20" x14ac:dyDescent="0.3">
      <c r="A620" s="8" t="s">
        <v>7768</v>
      </c>
      <c r="B620" s="43" t="s">
        <v>7769</v>
      </c>
      <c r="C620" s="8">
        <v>399708.157617188</v>
      </c>
      <c r="D620" s="8">
        <v>879007.74257812498</v>
      </c>
      <c r="E620" s="8">
        <v>932622.65078124998</v>
      </c>
      <c r="F620" s="8">
        <v>1124921.64492188</v>
      </c>
      <c r="G620" s="8">
        <v>394254.31484374998</v>
      </c>
      <c r="H620" s="8">
        <v>500599.76796874998</v>
      </c>
      <c r="I620" s="8">
        <v>191501.58437500001</v>
      </c>
      <c r="J620" s="8">
        <v>431177.80312499998</v>
      </c>
      <c r="K620" s="8">
        <f>AVERAGE(Tableau3[[#This Row],[Abundance+δ EtOH1]:[Abundance+δ EtOH4]])</f>
        <v>834065.04897461063</v>
      </c>
      <c r="L620" s="8">
        <f>AVERAGE(Tableau3[[#This Row],[Abundance+δ Control1]:[Abundance+δ Control4]])</f>
        <v>379383.36757812498</v>
      </c>
      <c r="M620" s="8">
        <f>STDEV(Tableau3[[#This Row],[Abundance+δ EtOH1]:[Abundance+δ EtOH4]])</f>
        <v>308219.03199831402</v>
      </c>
      <c r="N620" s="8">
        <f>STDEV(Tableau3[[#This Row],[Abundance+δ Control1]:[Abundance+δ Control4]])</f>
        <v>132786.53145737664</v>
      </c>
      <c r="O620" s="17">
        <f>_xlfn.T.TEST(Tableau3[[#This Row],[Abundance+δ EtOH1]:[Abundance+δ EtOH4]],Tableau3[[#This Row],[Abundance+δ Control1]:[Abundance+δ Control4]],2,2)</f>
        <v>3.5123914712649973E-2</v>
      </c>
      <c r="P620" s="8">
        <v>619</v>
      </c>
      <c r="Q620" s="8">
        <f>(Tableau3[[#This Row],[p-value]]*4872)/Tableau3[[#This Row],[Ranking]]</f>
        <v>0.27645187799681853</v>
      </c>
      <c r="R620" s="8">
        <v>0.97782576434686297</v>
      </c>
      <c r="S620" s="8" t="s">
        <v>38</v>
      </c>
      <c r="T620" s="8" t="s">
        <v>38</v>
      </c>
    </row>
    <row r="621" spans="1:20" x14ac:dyDescent="0.3">
      <c r="A621" s="24" t="s">
        <v>8498</v>
      </c>
      <c r="B621" s="47" t="s">
        <v>8499</v>
      </c>
      <c r="C621" s="24">
        <v>599536.70937499998</v>
      </c>
      <c r="D621" s="24">
        <v>515677.97499999998</v>
      </c>
      <c r="E621" s="24">
        <v>798090.55312499998</v>
      </c>
      <c r="F621" s="24">
        <v>756694.69374999998</v>
      </c>
      <c r="G621" s="24">
        <v>289590.32265624998</v>
      </c>
      <c r="H621" s="24">
        <v>562372.10781249998</v>
      </c>
      <c r="I621" s="24">
        <v>372467.62734374998</v>
      </c>
      <c r="J621" s="24">
        <v>478996.56093749998</v>
      </c>
      <c r="K621" s="24">
        <f>AVERAGE(Tableau3[[#This Row],[Abundance+δ EtOH1]:[Abundance+δ EtOH4]])</f>
        <v>667499.98281249998</v>
      </c>
      <c r="L621" s="24">
        <f>AVERAGE(Tableau3[[#This Row],[Abundance+δ Control1]:[Abundance+δ Control4]])</f>
        <v>425856.65468749998</v>
      </c>
      <c r="M621" s="24">
        <f>STDEV(Tableau3[[#This Row],[Abundance+δ EtOH1]:[Abundance+δ EtOH4]])</f>
        <v>132512.29138753808</v>
      </c>
      <c r="N621" s="24">
        <f>STDEV(Tableau3[[#This Row],[Abundance+δ Control1]:[Abundance+δ Control4]])</f>
        <v>119553.64216415647</v>
      </c>
      <c r="O621" s="16">
        <f>_xlfn.T.TEST(Tableau3[[#This Row],[Abundance+δ EtOH1]:[Abundance+δ EtOH4]],Tableau3[[#This Row],[Abundance+δ Control1]:[Abundance+δ Control4]],2,2)</f>
        <v>3.5204244759324065E-2</v>
      </c>
      <c r="P621" s="24">
        <v>620</v>
      </c>
      <c r="Q621" s="24">
        <f>(Tableau3[[#This Row],[p-value]]*4872)/Tableau3[[#This Row],[Ranking]]</f>
        <v>0.27663722656036588</v>
      </c>
      <c r="R621" s="24">
        <v>0.61871825269595604</v>
      </c>
      <c r="S621" s="24" t="s">
        <v>38</v>
      </c>
      <c r="T621" s="24" t="s">
        <v>38</v>
      </c>
    </row>
    <row r="622" spans="1:20" x14ac:dyDescent="0.3">
      <c r="A622" s="8" t="s">
        <v>1399</v>
      </c>
      <c r="B622" s="43" t="s">
        <v>1400</v>
      </c>
      <c r="C622" s="8">
        <v>736574.63515624998</v>
      </c>
      <c r="D622" s="8">
        <v>1002160.29921875</v>
      </c>
      <c r="E622" s="8">
        <v>2018668.6820312501</v>
      </c>
      <c r="F622" s="8">
        <v>2212014.0453125001</v>
      </c>
      <c r="G622" s="8">
        <v>410153.96132812498</v>
      </c>
      <c r="H622" s="8">
        <v>479888.09804687498</v>
      </c>
      <c r="I622" s="8">
        <v>274890.09218749998</v>
      </c>
      <c r="J622" s="8">
        <v>720520.52187499998</v>
      </c>
      <c r="K622" s="8">
        <f>AVERAGE(Tableau3[[#This Row],[Abundance+δ EtOH1]:[Abundance+δ EtOH4]])</f>
        <v>1492354.4154296876</v>
      </c>
      <c r="L622" s="8">
        <f>AVERAGE(Tableau3[[#This Row],[Abundance+δ Control1]:[Abundance+δ Control4]])</f>
        <v>471363.16835937498</v>
      </c>
      <c r="M622" s="8">
        <f>STDEV(Tableau3[[#This Row],[Abundance+δ EtOH1]:[Abundance+δ EtOH4]])</f>
        <v>731758.16541381902</v>
      </c>
      <c r="N622" s="8">
        <f>STDEV(Tableau3[[#This Row],[Abundance+δ Control1]:[Abundance+δ Control4]])</f>
        <v>186637.16843376507</v>
      </c>
      <c r="O622" s="17">
        <f>_xlfn.T.TEST(Tableau3[[#This Row],[Abundance+δ EtOH1]:[Abundance+δ EtOH4]],Tableau3[[#This Row],[Abundance+δ Control1]:[Abundance+δ Control4]],2,2)</f>
        <v>3.5389478264716209E-2</v>
      </c>
      <c r="P622" s="8">
        <v>621</v>
      </c>
      <c r="Q622" s="8">
        <f>(Tableau3[[#This Row],[p-value]]*4872)/Tableau3[[#This Row],[Ranking]]</f>
        <v>0.27764498889806338</v>
      </c>
      <c r="R622" s="8">
        <v>1.508611771530938</v>
      </c>
      <c r="S622" s="8" t="s">
        <v>38</v>
      </c>
      <c r="T622" s="8" t="s">
        <v>38</v>
      </c>
    </row>
    <row r="623" spans="1:20" x14ac:dyDescent="0.3">
      <c r="A623" s="24" t="s">
        <v>797</v>
      </c>
      <c r="B623" s="47" t="s">
        <v>798</v>
      </c>
      <c r="C623" s="24">
        <v>128233236.12539101</v>
      </c>
      <c r="D623" s="24">
        <v>142267195.99062499</v>
      </c>
      <c r="E623" s="24">
        <v>160216358.295313</v>
      </c>
      <c r="F623" s="24">
        <v>183104842.623438</v>
      </c>
      <c r="G623" s="24">
        <v>117115721.51308601</v>
      </c>
      <c r="H623" s="24">
        <v>124247198.410547</v>
      </c>
      <c r="I623" s="24">
        <v>80820012.736718789</v>
      </c>
      <c r="J623" s="24">
        <v>122487115.97499999</v>
      </c>
      <c r="K623" s="24">
        <f>AVERAGE(Tableau3[[#This Row],[Abundance+δ EtOH1]:[Abundance+δ EtOH4]])</f>
        <v>153455408.25869176</v>
      </c>
      <c r="L623" s="24">
        <f>AVERAGE(Tableau3[[#This Row],[Abundance+δ Control1]:[Abundance+δ Control4]])</f>
        <v>111167512.15883794</v>
      </c>
      <c r="M623" s="24">
        <f>STDEV(Tableau3[[#This Row],[Abundance+δ EtOH1]:[Abundance+δ EtOH4]])</f>
        <v>23707477.473181605</v>
      </c>
      <c r="N623" s="24">
        <f>STDEV(Tableau3[[#This Row],[Abundance+δ Control1]:[Abundance+δ Control4]])</f>
        <v>20457790.192617841</v>
      </c>
      <c r="O623" s="16">
        <f>_xlfn.T.TEST(Tableau3[[#This Row],[Abundance+δ EtOH1]:[Abundance+δ EtOH4]],Tableau3[[#This Row],[Abundance+δ Control1]:[Abundance+δ Control4]],2,2)</f>
        <v>3.5533664223477555E-2</v>
      </c>
      <c r="P623" s="24">
        <v>622</v>
      </c>
      <c r="Q623" s="24">
        <f>(Tableau3[[#This Row],[p-value]]*4872)/Tableau3[[#This Row],[Ranking]]</f>
        <v>0.27832799372473094</v>
      </c>
      <c r="R623" s="24">
        <v>0.41686253848847959</v>
      </c>
      <c r="S623" s="24" t="s">
        <v>38</v>
      </c>
      <c r="T623" s="24" t="s">
        <v>38</v>
      </c>
    </row>
    <row r="624" spans="1:20" x14ac:dyDescent="0.3">
      <c r="A624" s="8" t="s">
        <v>6979</v>
      </c>
      <c r="B624" s="43" t="s">
        <v>6980</v>
      </c>
      <c r="C624" s="8">
        <v>160316.306054688</v>
      </c>
      <c r="D624" s="8">
        <v>140961.52968750001</v>
      </c>
      <c r="E624" s="8">
        <v>211826.85781250001</v>
      </c>
      <c r="F624" s="8">
        <v>266409.77578124998</v>
      </c>
      <c r="G624" s="8">
        <v>99307.148828125006</v>
      </c>
      <c r="H624" s="8">
        <v>105071.35390625001</v>
      </c>
      <c r="I624" s="8">
        <v>87211.366601562506</v>
      </c>
      <c r="J624" s="8">
        <v>149923.554101563</v>
      </c>
      <c r="K624" s="8">
        <f>AVERAGE(Tableau3[[#This Row],[Abundance+δ EtOH1]:[Abundance+δ EtOH4]])</f>
        <v>194878.6173339845</v>
      </c>
      <c r="L624" s="8">
        <f>AVERAGE(Tableau3[[#This Row],[Abundance+δ Control1]:[Abundance+δ Control4]])</f>
        <v>110378.35585937514</v>
      </c>
      <c r="M624" s="8">
        <f>STDEV(Tableau3[[#This Row],[Abundance+δ EtOH1]:[Abundance+δ EtOH4]])</f>
        <v>56289.594021663434</v>
      </c>
      <c r="N624" s="8">
        <f>STDEV(Tableau3[[#This Row],[Abundance+δ Control1]:[Abundance+δ Control4]])</f>
        <v>27393.84353064762</v>
      </c>
      <c r="O624" s="17">
        <f>_xlfn.T.TEST(Tableau3[[#This Row],[Abundance+δ EtOH1]:[Abundance+δ EtOH4]],Tableau3[[#This Row],[Abundance+δ Control1]:[Abundance+δ Control4]],2,2)</f>
        <v>3.5593686814073905E-2</v>
      </c>
      <c r="P624" s="8">
        <v>623</v>
      </c>
      <c r="Q624" s="8">
        <f>(Tableau3[[#This Row],[p-value]]*4872)/Tableau3[[#This Row],[Ranking]]</f>
        <v>0.27835062946736444</v>
      </c>
      <c r="R624" s="8">
        <v>0.76801546099782725</v>
      </c>
      <c r="S624" s="8" t="s">
        <v>38</v>
      </c>
      <c r="T624" s="8" t="s">
        <v>38</v>
      </c>
    </row>
    <row r="625" spans="1:20" x14ac:dyDescent="0.3">
      <c r="A625" s="24" t="s">
        <v>6359</v>
      </c>
      <c r="B625" s="47" t="s">
        <v>6360</v>
      </c>
      <c r="C625" s="24">
        <v>2446911.7542968802</v>
      </c>
      <c r="D625" s="24">
        <v>2469422.3949218802</v>
      </c>
      <c r="E625" s="24">
        <v>3301904.6039062501</v>
      </c>
      <c r="F625" s="24">
        <v>3541621.4203125001</v>
      </c>
      <c r="G625" s="24">
        <v>2083759.1156250001</v>
      </c>
      <c r="H625" s="24">
        <v>2500751.0140625001</v>
      </c>
      <c r="I625" s="24">
        <v>1296612.9789062501</v>
      </c>
      <c r="J625" s="24">
        <v>1778906.4193359399</v>
      </c>
      <c r="K625" s="24">
        <f>AVERAGE(Tableau3[[#This Row],[Abundance+δ EtOH1]:[Abundance+δ EtOH4]])</f>
        <v>2939965.0433593774</v>
      </c>
      <c r="L625" s="24">
        <f>AVERAGE(Tableau3[[#This Row],[Abundance+δ Control1]:[Abundance+δ Control4]])</f>
        <v>1915007.3819824227</v>
      </c>
      <c r="M625" s="24">
        <f>STDEV(Tableau3[[#This Row],[Abundance+δ EtOH1]:[Abundance+δ EtOH4]])</f>
        <v>564949.13377847406</v>
      </c>
      <c r="N625" s="24">
        <f>STDEV(Tableau3[[#This Row],[Abundance+δ Control1]:[Abundance+δ Control4]])</f>
        <v>507447.15978413908</v>
      </c>
      <c r="O625" s="16">
        <f>_xlfn.T.TEST(Tableau3[[#This Row],[Abundance+δ EtOH1]:[Abundance+δ EtOH4]],Tableau3[[#This Row],[Abundance+δ Control1]:[Abundance+δ Control4]],2,2)</f>
        <v>3.560295823002408E-2</v>
      </c>
      <c r="P625" s="24">
        <v>624</v>
      </c>
      <c r="Q625" s="24">
        <f>(Tableau3[[#This Row],[p-value]]*4872)/Tableau3[[#This Row],[Ranking]]</f>
        <v>0.27797694310364957</v>
      </c>
      <c r="R625" s="24">
        <v>0.56922881805507319</v>
      </c>
      <c r="S625" s="24" t="s">
        <v>38</v>
      </c>
      <c r="T625" s="24" t="s">
        <v>38</v>
      </c>
    </row>
    <row r="626" spans="1:20" x14ac:dyDescent="0.3">
      <c r="A626" s="8" t="s">
        <v>8108</v>
      </c>
      <c r="B626" s="43" t="s">
        <v>8109</v>
      </c>
      <c r="C626" s="8">
        <v>161347.98281250001</v>
      </c>
      <c r="D626" s="8">
        <v>141402.65859375001</v>
      </c>
      <c r="E626" s="8">
        <v>193498.98281250001</v>
      </c>
      <c r="F626" s="8">
        <v>209496.01406250001</v>
      </c>
      <c r="G626" s="8">
        <v>137163.54335937501</v>
      </c>
      <c r="H626" s="8">
        <v>132520.07070312501</v>
      </c>
      <c r="I626" s="8">
        <v>138448.84218750001</v>
      </c>
      <c r="J626" s="8">
        <v>130340.72500000001</v>
      </c>
      <c r="K626" s="8">
        <f>AVERAGE(Tableau3[[#This Row],[Abundance+δ EtOH1]:[Abundance+δ EtOH4]])</f>
        <v>176436.40957031251</v>
      </c>
      <c r="L626" s="8">
        <f>AVERAGE(Tableau3[[#This Row],[Abundance+δ Control1]:[Abundance+δ Control4]])</f>
        <v>134618.29531250001</v>
      </c>
      <c r="M626" s="8">
        <f>STDEV(Tableau3[[#This Row],[Abundance+δ EtOH1]:[Abundance+δ EtOH4]])</f>
        <v>30763.036176221547</v>
      </c>
      <c r="N626" s="8">
        <f>STDEV(Tableau3[[#This Row],[Abundance+δ Control1]:[Abundance+δ Control4]])</f>
        <v>3823.2416991980981</v>
      </c>
      <c r="O626" s="17">
        <f>_xlfn.T.TEST(Tableau3[[#This Row],[Abundance+δ EtOH1]:[Abundance+δ EtOH4]],Tableau3[[#This Row],[Abundance+δ Control1]:[Abundance+δ Control4]],2,2)</f>
        <v>3.5672280265426862E-2</v>
      </c>
      <c r="P626" s="8">
        <v>625</v>
      </c>
      <c r="Q626" s="8">
        <f>(Tableau3[[#This Row],[p-value]]*4872)/Tableau3[[#This Row],[Ranking]]</f>
        <v>0.27807255912505546</v>
      </c>
      <c r="R626" s="8">
        <v>0.36538501714414529</v>
      </c>
      <c r="S626" s="8" t="s">
        <v>38</v>
      </c>
      <c r="T626" s="8" t="s">
        <v>38</v>
      </c>
    </row>
    <row r="627" spans="1:20" x14ac:dyDescent="0.3">
      <c r="A627" s="24" t="s">
        <v>2483</v>
      </c>
      <c r="B627" s="47" t="s">
        <v>2484</v>
      </c>
      <c r="C627" s="24">
        <v>40173145.033715799</v>
      </c>
      <c r="D627" s="24">
        <v>48232547.798242196</v>
      </c>
      <c r="E627" s="24">
        <v>55502508.911279298</v>
      </c>
      <c r="F627" s="24">
        <v>60173816.914453097</v>
      </c>
      <c r="G627" s="24">
        <v>28246319.471826199</v>
      </c>
      <c r="H627" s="24">
        <v>44566651.403222702</v>
      </c>
      <c r="I627" s="24">
        <v>19678869.003869601</v>
      </c>
      <c r="J627" s="24">
        <v>36837031.396875001</v>
      </c>
      <c r="K627" s="24">
        <f>AVERAGE(Tableau3[[#This Row],[Abundance+δ EtOH1]:[Abundance+δ EtOH4]])</f>
        <v>51020504.664422594</v>
      </c>
      <c r="L627" s="24">
        <f>AVERAGE(Tableau3[[#This Row],[Abundance+δ Control1]:[Abundance+δ Control4]])</f>
        <v>32332217.818948373</v>
      </c>
      <c r="M627" s="24">
        <f>STDEV(Tableau3[[#This Row],[Abundance+δ EtOH1]:[Abundance+δ EtOH4]])</f>
        <v>8742795.1606064755</v>
      </c>
      <c r="N627" s="24">
        <f>STDEV(Tableau3[[#This Row],[Abundance+δ Control1]:[Abundance+δ Control4]])</f>
        <v>10751379.943042397</v>
      </c>
      <c r="O627" s="16">
        <f>_xlfn.T.TEST(Tableau3[[#This Row],[Abundance+δ EtOH1]:[Abundance+δ EtOH4]],Tableau3[[#This Row],[Abundance+δ Control1]:[Abundance+δ Control4]],2,2)</f>
        <v>3.5707803290107802E-2</v>
      </c>
      <c r="P627" s="24">
        <v>626</v>
      </c>
      <c r="Q627" s="24">
        <f>(Tableau3[[#This Row],[p-value]]*4872)/Tableau3[[#This Row],[Ranking]]</f>
        <v>0.27790482049425752</v>
      </c>
      <c r="R627" s="24">
        <v>0.59541658920998519</v>
      </c>
      <c r="S627" s="24" t="s">
        <v>38</v>
      </c>
      <c r="T627" s="24" t="s">
        <v>38</v>
      </c>
    </row>
    <row r="628" spans="1:20" x14ac:dyDescent="0.3">
      <c r="A628" s="8" t="s">
        <v>6009</v>
      </c>
      <c r="B628" s="43" t="s">
        <v>6010</v>
      </c>
      <c r="C628" s="8">
        <v>6276340.9925781293</v>
      </c>
      <c r="D628" s="8">
        <v>6011208.0765624996</v>
      </c>
      <c r="E628" s="8">
        <v>9804235.3070312496</v>
      </c>
      <c r="F628" s="8">
        <v>10952200.334375</v>
      </c>
      <c r="G628" s="8">
        <v>4453870.7191406293</v>
      </c>
      <c r="H628" s="8">
        <v>5119846.3441406293</v>
      </c>
      <c r="I628" s="8">
        <v>2861419.3910156302</v>
      </c>
      <c r="J628" s="8">
        <v>5661494.2318359399</v>
      </c>
      <c r="K628" s="8">
        <f>AVERAGE(Tableau3[[#This Row],[Abundance+δ EtOH1]:[Abundance+δ EtOH4]])</f>
        <v>8260996.1776367202</v>
      </c>
      <c r="L628" s="8">
        <f>AVERAGE(Tableau3[[#This Row],[Abundance+δ Control1]:[Abundance+δ Control4]])</f>
        <v>4524157.6715332074</v>
      </c>
      <c r="M628" s="8">
        <f>STDEV(Tableau3[[#This Row],[Abundance+δ EtOH1]:[Abundance+δ EtOH4]])</f>
        <v>2491623.9367833231</v>
      </c>
      <c r="N628" s="8">
        <f>STDEV(Tableau3[[#This Row],[Abundance+δ Control1]:[Abundance+δ Control4]])</f>
        <v>1213537.2939262062</v>
      </c>
      <c r="O628" s="17">
        <f>_xlfn.T.TEST(Tableau3[[#This Row],[Abundance+δ EtOH1]:[Abundance+δ EtOH4]],Tableau3[[#This Row],[Abundance+δ Control1]:[Abundance+δ Control4]],2,2)</f>
        <v>3.5733531236076296E-2</v>
      </c>
      <c r="P628" s="8">
        <v>627</v>
      </c>
      <c r="Q628" s="8">
        <f>(Tableau3[[#This Row],[p-value]]*4872)/Tableau3[[#This Row],[Ranking]]</f>
        <v>0.27766150587266941</v>
      </c>
      <c r="R628" s="8">
        <v>0.79762605876885417</v>
      </c>
      <c r="S628" s="8" t="s">
        <v>38</v>
      </c>
      <c r="T628" s="8" t="s">
        <v>38</v>
      </c>
    </row>
    <row r="629" spans="1:20" x14ac:dyDescent="0.3">
      <c r="A629" s="24" t="s">
        <v>2936</v>
      </c>
      <c r="B629" s="47" t="s">
        <v>2937</v>
      </c>
      <c r="C629" s="24">
        <v>8312291.2093749996</v>
      </c>
      <c r="D629" s="24">
        <v>8458798.2796874996</v>
      </c>
      <c r="E629" s="24">
        <v>9540156.2093749996</v>
      </c>
      <c r="F629" s="24">
        <v>11959951.1</v>
      </c>
      <c r="G629" s="24">
        <v>4943051.4242187496</v>
      </c>
      <c r="H629" s="24">
        <v>8590123.7484374996</v>
      </c>
      <c r="I629" s="24">
        <v>3296823.5492187501</v>
      </c>
      <c r="J629" s="24">
        <v>6323037.8851562496</v>
      </c>
      <c r="K629" s="24">
        <f>AVERAGE(Tableau3[[#This Row],[Abundance+δ EtOH1]:[Abundance+δ EtOH4]])</f>
        <v>9567799.1996093746</v>
      </c>
      <c r="L629" s="24">
        <f>AVERAGE(Tableau3[[#This Row],[Abundance+δ Control1]:[Abundance+δ Control4]])</f>
        <v>5788259.1517578121</v>
      </c>
      <c r="M629" s="24">
        <f>STDEV(Tableau3[[#This Row],[Abundance+δ EtOH1]:[Abundance+δ EtOH4]])</f>
        <v>1686153.2357589803</v>
      </c>
      <c r="N629" s="24">
        <f>STDEV(Tableau3[[#This Row],[Abundance+δ Control1]:[Abundance+δ Control4]])</f>
        <v>2240391.4074787023</v>
      </c>
      <c r="O629" s="16">
        <f>_xlfn.T.TEST(Tableau3[[#This Row],[Abundance+δ EtOH1]:[Abundance+δ EtOH4]],Tableau3[[#This Row],[Abundance+δ Control1]:[Abundance+δ Control4]],2,2)</f>
        <v>3.5774822593450162E-2</v>
      </c>
      <c r="P629" s="24">
        <v>628</v>
      </c>
      <c r="Q629" s="24">
        <f>(Tableau3[[#This Row],[p-value]]*4872)/Tableau3[[#This Row],[Ranking]]</f>
        <v>0.27753970648931403</v>
      </c>
      <c r="R629" s="24">
        <v>0.6866891488159842</v>
      </c>
      <c r="S629" s="24" t="s">
        <v>38</v>
      </c>
      <c r="T629" s="24" t="s">
        <v>38</v>
      </c>
    </row>
    <row r="630" spans="1:20" x14ac:dyDescent="0.3">
      <c r="A630" s="8" t="s">
        <v>159</v>
      </c>
      <c r="B630" s="43" t="s">
        <v>160</v>
      </c>
      <c r="C630" s="8">
        <v>3427816.35</v>
      </c>
      <c r="D630" s="8">
        <v>9162011.0999999996</v>
      </c>
      <c r="E630" s="8">
        <v>2533219.6</v>
      </c>
      <c r="F630" s="8">
        <v>3288307.35</v>
      </c>
      <c r="G630" s="8">
        <v>217853.06875000001</v>
      </c>
      <c r="H630" s="8">
        <v>220979.63125000001</v>
      </c>
      <c r="I630" s="8">
        <v>264622.03749999998</v>
      </c>
      <c r="J630" s="8">
        <v>1042479.225</v>
      </c>
      <c r="K630" s="8">
        <f>AVERAGE(Tableau3[[#This Row],[Abundance+δ EtOH1]:[Abundance+δ EtOH4]])</f>
        <v>4602838.5999999996</v>
      </c>
      <c r="L630" s="8">
        <f>AVERAGE(Tableau3[[#This Row],[Abundance+δ Control1]:[Abundance+δ Control4]])</f>
        <v>436483.49062499998</v>
      </c>
      <c r="M630" s="8">
        <f>STDEV(Tableau3[[#This Row],[Abundance+δ EtOH1]:[Abundance+δ EtOH4]])</f>
        <v>3064748.2977203252</v>
      </c>
      <c r="N630" s="8">
        <f>STDEV(Tableau3[[#This Row],[Abundance+δ Control1]:[Abundance+δ Control4]])</f>
        <v>404560.81698787573</v>
      </c>
      <c r="O630" s="17">
        <f>_xlfn.T.TEST(Tableau3[[#This Row],[Abundance+δ EtOH1]:[Abundance+δ EtOH4]],Tableau3[[#This Row],[Abundance+δ Control1]:[Abundance+δ Control4]],2,2)</f>
        <v>3.5789402765085902E-2</v>
      </c>
      <c r="P630" s="8">
        <v>629</v>
      </c>
      <c r="Q630" s="8">
        <f>(Tableau3[[#This Row],[p-value]]*4872)/Tableau3[[#This Row],[Ranking]]</f>
        <v>0.27721139947774009</v>
      </c>
      <c r="R630" s="8">
        <v>3.3229190783731251</v>
      </c>
      <c r="S630" s="8" t="s">
        <v>38</v>
      </c>
      <c r="T630" s="8" t="s">
        <v>38</v>
      </c>
    </row>
    <row r="631" spans="1:20" x14ac:dyDescent="0.3">
      <c r="A631" s="24" t="s">
        <v>675</v>
      </c>
      <c r="B631" s="47" t="s">
        <v>676</v>
      </c>
      <c r="C631" s="24">
        <v>339714.300195313</v>
      </c>
      <c r="D631" s="24">
        <v>380116.518945313</v>
      </c>
      <c r="E631" s="24">
        <v>227093.872460938</v>
      </c>
      <c r="F631" s="24">
        <v>329498.718164063</v>
      </c>
      <c r="G631" s="24">
        <v>136996.489648438</v>
      </c>
      <c r="H631" s="24">
        <v>243225.95498046899</v>
      </c>
      <c r="I631" s="24">
        <v>139067.57460937501</v>
      </c>
      <c r="J631" s="24">
        <v>258941.104638672</v>
      </c>
      <c r="K631" s="24">
        <f>AVERAGE(Tableau3[[#This Row],[Abundance+δ EtOH1]:[Abundance+δ EtOH4]])</f>
        <v>319105.85244140675</v>
      </c>
      <c r="L631" s="24">
        <f>AVERAGE(Tableau3[[#This Row],[Abundance+δ Control1]:[Abundance+δ Control4]])</f>
        <v>194557.78096923849</v>
      </c>
      <c r="M631" s="24">
        <f>STDEV(Tableau3[[#This Row],[Abundance+δ EtOH1]:[Abundance+δ EtOH4]])</f>
        <v>65118.419472864211</v>
      </c>
      <c r="N631" s="24">
        <f>STDEV(Tableau3[[#This Row],[Abundance+δ Control1]:[Abundance+δ Control4]])</f>
        <v>65590.316329695983</v>
      </c>
      <c r="O631" s="16">
        <f>_xlfn.T.TEST(Tableau3[[#This Row],[Abundance+δ EtOH1]:[Abundance+δ EtOH4]],Tableau3[[#This Row],[Abundance+δ Control1]:[Abundance+δ Control4]],2,2)</f>
        <v>3.5808818961205885E-2</v>
      </c>
      <c r="P631" s="24">
        <v>630</v>
      </c>
      <c r="Q631" s="24">
        <f>(Tableau3[[#This Row],[p-value]]*4872)/Tableau3[[#This Row],[Ranking]]</f>
        <v>0.2769215332999922</v>
      </c>
      <c r="R631" s="24">
        <v>0.73235136577717419</v>
      </c>
      <c r="S631" s="24" t="s">
        <v>38</v>
      </c>
      <c r="T631" s="24" t="s">
        <v>38</v>
      </c>
    </row>
    <row r="632" spans="1:20" x14ac:dyDescent="0.3">
      <c r="A632" s="8" t="s">
        <v>8280</v>
      </c>
      <c r="B632" s="43" t="s">
        <v>8281</v>
      </c>
      <c r="C632" s="8">
        <v>261123.00234375001</v>
      </c>
      <c r="D632" s="8">
        <v>263392.36953124998</v>
      </c>
      <c r="E632" s="8">
        <v>424624.19374999998</v>
      </c>
      <c r="F632" s="8">
        <v>368884.31484374998</v>
      </c>
      <c r="G632" s="8">
        <v>216254.43203125001</v>
      </c>
      <c r="H632" s="8">
        <v>260142.73281250001</v>
      </c>
      <c r="I632" s="8">
        <v>146172.71328125001</v>
      </c>
      <c r="J632" s="8">
        <v>189380.13710937501</v>
      </c>
      <c r="K632" s="8">
        <f>AVERAGE(Tableau3[[#This Row],[Abundance+δ EtOH1]:[Abundance+δ EtOH4]])</f>
        <v>329505.97011718748</v>
      </c>
      <c r="L632" s="8">
        <f>AVERAGE(Tableau3[[#This Row],[Abundance+δ Control1]:[Abundance+δ Control4]])</f>
        <v>202987.50380859376</v>
      </c>
      <c r="M632" s="8">
        <f>STDEV(Tableau3[[#This Row],[Abundance+δ EtOH1]:[Abundance+δ EtOH4]])</f>
        <v>80922.532841406573</v>
      </c>
      <c r="N632" s="8">
        <f>STDEV(Tableau3[[#This Row],[Abundance+δ Control1]:[Abundance+δ Control4]])</f>
        <v>47804.506196616567</v>
      </c>
      <c r="O632" s="17">
        <f>_xlfn.T.TEST(Tableau3[[#This Row],[Abundance+δ EtOH1]:[Abundance+δ EtOH4]],Tableau3[[#This Row],[Abundance+δ Control1]:[Abundance+δ Control4]],2,2)</f>
        <v>3.5945852412604604E-2</v>
      </c>
      <c r="P632" s="8">
        <v>631</v>
      </c>
      <c r="Q632" s="8">
        <f>(Tableau3[[#This Row],[p-value]]*4872)/Tableau3[[#This Row],[Ranking]]</f>
        <v>0.27754071783551448</v>
      </c>
      <c r="R632" s="8">
        <v>0.63775436111468642</v>
      </c>
      <c r="S632" s="8" t="s">
        <v>38</v>
      </c>
      <c r="T632" s="8" t="s">
        <v>38</v>
      </c>
    </row>
    <row r="633" spans="1:20" x14ac:dyDescent="0.3">
      <c r="A633" s="24" t="s">
        <v>819</v>
      </c>
      <c r="B633" s="47" t="s">
        <v>820</v>
      </c>
      <c r="C633" s="24">
        <v>925278.86562499998</v>
      </c>
      <c r="D633" s="24">
        <v>875952.82656249998</v>
      </c>
      <c r="E633" s="24">
        <v>976434.77968749998</v>
      </c>
      <c r="F633" s="24">
        <v>986470.00624999998</v>
      </c>
      <c r="G633" s="24">
        <v>733146.06948242197</v>
      </c>
      <c r="H633" s="24">
        <v>760628.04531249998</v>
      </c>
      <c r="I633" s="24">
        <v>343484.48525390599</v>
      </c>
      <c r="J633" s="24">
        <v>777377.664208984</v>
      </c>
      <c r="K633" s="24">
        <f>AVERAGE(Tableau3[[#This Row],[Abundance+δ EtOH1]:[Abundance+δ EtOH4]])</f>
        <v>941034.11953124998</v>
      </c>
      <c r="L633" s="24">
        <f>AVERAGE(Tableau3[[#This Row],[Abundance+δ Control1]:[Abundance+δ Control4]])</f>
        <v>653659.06606445299</v>
      </c>
      <c r="M633" s="24">
        <f>STDEV(Tableau3[[#This Row],[Abundance+δ EtOH1]:[Abundance+δ EtOH4]])</f>
        <v>50994.866609467215</v>
      </c>
      <c r="N633" s="24">
        <f>STDEV(Tableau3[[#This Row],[Abundance+δ Control1]:[Abundance+δ Control4]])</f>
        <v>207585.41080848622</v>
      </c>
      <c r="O633" s="16">
        <f>_xlfn.T.TEST(Tableau3[[#This Row],[Abundance+δ EtOH1]:[Abundance+δ EtOH4]],Tableau3[[#This Row],[Abundance+δ Control1]:[Abundance+δ Control4]],2,2)</f>
        <v>3.6110434041114144E-2</v>
      </c>
      <c r="P633" s="24">
        <v>632</v>
      </c>
      <c r="Q633" s="24">
        <f>(Tableau3[[#This Row],[p-value]]*4872)/Tableau3[[#This Row],[Ranking]]</f>
        <v>0.27837030798782925</v>
      </c>
      <c r="R633" s="24">
        <v>0.520869679682884</v>
      </c>
      <c r="S633" s="24" t="s">
        <v>38</v>
      </c>
      <c r="T633" s="24" t="s">
        <v>38</v>
      </c>
    </row>
    <row r="634" spans="1:20" x14ac:dyDescent="0.3">
      <c r="A634" s="8" t="s">
        <v>1007</v>
      </c>
      <c r="B634" s="43" t="s">
        <v>1008</v>
      </c>
      <c r="C634" s="8">
        <v>75587.637109375006</v>
      </c>
      <c r="D634" s="8">
        <v>67695.712548828102</v>
      </c>
      <c r="E634" s="8">
        <v>95855.733789062506</v>
      </c>
      <c r="F634" s="8">
        <v>96058.527246093799</v>
      </c>
      <c r="G634" s="8">
        <v>68408.734765625006</v>
      </c>
      <c r="H634" s="8">
        <v>65008.486962890602</v>
      </c>
      <c r="I634" s="8">
        <v>42236.744775390602</v>
      </c>
      <c r="J634" s="8">
        <v>60017.206933593799</v>
      </c>
      <c r="K634" s="8">
        <f>AVERAGE(Tableau3[[#This Row],[Abundance+δ EtOH1]:[Abundance+δ EtOH4]])</f>
        <v>83799.40267333985</v>
      </c>
      <c r="L634" s="8">
        <f>AVERAGE(Tableau3[[#This Row],[Abundance+δ Control1]:[Abundance+δ Control4]])</f>
        <v>58917.793359375006</v>
      </c>
      <c r="M634" s="8">
        <f>STDEV(Tableau3[[#This Row],[Abundance+δ EtOH1]:[Abundance+δ EtOH4]])</f>
        <v>14403.74007640681</v>
      </c>
      <c r="N634" s="8">
        <f>STDEV(Tableau3[[#This Row],[Abundance+δ Control1]:[Abundance+δ Control4]])</f>
        <v>11642.45978329892</v>
      </c>
      <c r="O634" s="17">
        <f>_xlfn.T.TEST(Tableau3[[#This Row],[Abundance+δ EtOH1]:[Abundance+δ EtOH4]],Tableau3[[#This Row],[Abundance+δ Control1]:[Abundance+δ Control4]],2,2)</f>
        <v>3.6201617179660403E-2</v>
      </c>
      <c r="P634" s="8">
        <v>633</v>
      </c>
      <c r="Q634" s="8">
        <f>(Tableau3[[#This Row],[p-value]]*4872)/Tableau3[[#This Row],[Ranking]]</f>
        <v>0.27863235213160426</v>
      </c>
      <c r="R634" s="8">
        <v>0.47968062273423678</v>
      </c>
      <c r="S634" s="8" t="s">
        <v>38</v>
      </c>
      <c r="T634" s="8" t="s">
        <v>38</v>
      </c>
    </row>
    <row r="635" spans="1:20" x14ac:dyDescent="0.3">
      <c r="A635" s="24" t="s">
        <v>2791</v>
      </c>
      <c r="B635" s="47" t="s">
        <v>2792</v>
      </c>
      <c r="C635" s="24">
        <v>440201.67812499998</v>
      </c>
      <c r="D635" s="24">
        <v>494602.79726562498</v>
      </c>
      <c r="E635" s="24">
        <v>240598.37148437501</v>
      </c>
      <c r="F635" s="24">
        <v>283335.921289063</v>
      </c>
      <c r="G635" s="24">
        <v>196523.07851562501</v>
      </c>
      <c r="H635" s="24">
        <v>226830.649804688</v>
      </c>
      <c r="I635" s="24">
        <v>197435.01992187501</v>
      </c>
      <c r="J635" s="24">
        <v>173774.57021484399</v>
      </c>
      <c r="K635" s="24">
        <f>AVERAGE(Tableau3[[#This Row],[Abundance+δ EtOH1]:[Abundance+δ EtOH4]])</f>
        <v>364684.69204101578</v>
      </c>
      <c r="L635" s="24">
        <f>AVERAGE(Tableau3[[#This Row],[Abundance+δ Control1]:[Abundance+δ Control4]])</f>
        <v>198640.82961425799</v>
      </c>
      <c r="M635" s="24">
        <f>STDEV(Tableau3[[#This Row],[Abundance+δ EtOH1]:[Abundance+δ EtOH4]])</f>
        <v>121924.24793630443</v>
      </c>
      <c r="N635" s="24">
        <f>STDEV(Tableau3[[#This Row],[Abundance+δ Control1]:[Abundance+δ Control4]])</f>
        <v>21748.070149001935</v>
      </c>
      <c r="O635" s="16">
        <f>_xlfn.T.TEST(Tableau3[[#This Row],[Abundance+δ EtOH1]:[Abundance+δ EtOH4]],Tableau3[[#This Row],[Abundance+δ Control1]:[Abundance+δ Control4]],2,2)</f>
        <v>3.646812499167993E-2</v>
      </c>
      <c r="P635" s="24">
        <v>634</v>
      </c>
      <c r="Q635" s="24">
        <f>(Tableau3[[#This Row],[p-value]]*4872)/Tableau3[[#This Row],[Ranking]]</f>
        <v>0.28024085955751515</v>
      </c>
      <c r="R635" s="24">
        <v>0.93503239308495212</v>
      </c>
      <c r="S635" s="24" t="s">
        <v>38</v>
      </c>
      <c r="T635" s="24" t="s">
        <v>38</v>
      </c>
    </row>
    <row r="636" spans="1:20" x14ac:dyDescent="0.3">
      <c r="A636" s="8" t="s">
        <v>7938</v>
      </c>
      <c r="B636" s="43" t="s">
        <v>7939</v>
      </c>
      <c r="C636" s="8">
        <v>240730.68398437501</v>
      </c>
      <c r="D636" s="8">
        <v>215770.01796875001</v>
      </c>
      <c r="E636" s="8">
        <v>267567.15468749998</v>
      </c>
      <c r="F636" s="8">
        <v>410920.46523437498</v>
      </c>
      <c r="G636" s="8">
        <v>145190.97695312501</v>
      </c>
      <c r="H636" s="8">
        <v>195961.66250000001</v>
      </c>
      <c r="I636" s="8">
        <v>171683.59804687501</v>
      </c>
      <c r="J636" s="8">
        <v>127904.16250000001</v>
      </c>
      <c r="K636" s="8">
        <f>AVERAGE(Tableau3[[#This Row],[Abundance+δ EtOH1]:[Abundance+δ EtOH4]])</f>
        <v>283747.08046874998</v>
      </c>
      <c r="L636" s="8">
        <f>AVERAGE(Tableau3[[#This Row],[Abundance+δ Control1]:[Abundance+δ Control4]])</f>
        <v>160185.1</v>
      </c>
      <c r="M636" s="8">
        <f>STDEV(Tableau3[[#This Row],[Abundance+δ EtOH1]:[Abundance+δ EtOH4]])</f>
        <v>87380.682807400008</v>
      </c>
      <c r="N636" s="8">
        <f>STDEV(Tableau3[[#This Row],[Abundance+δ Control1]:[Abundance+δ Control4]])</f>
        <v>29883.443205639927</v>
      </c>
      <c r="O636" s="17">
        <f>_xlfn.T.TEST(Tableau3[[#This Row],[Abundance+δ EtOH1]:[Abundance+δ EtOH4]],Tableau3[[#This Row],[Abundance+δ Control1]:[Abundance+δ Control4]],2,2)</f>
        <v>3.6733036777202362E-2</v>
      </c>
      <c r="P636" s="8">
        <v>635</v>
      </c>
      <c r="Q636" s="8">
        <f>(Tableau3[[#This Row],[p-value]]*4872)/Tableau3[[#This Row],[Ranking]]</f>
        <v>0.28183205539925965</v>
      </c>
      <c r="R636" s="8">
        <v>0.78044576283412981</v>
      </c>
      <c r="S636" s="8" t="s">
        <v>38</v>
      </c>
      <c r="T636" s="8" t="s">
        <v>38</v>
      </c>
    </row>
    <row r="637" spans="1:20" x14ac:dyDescent="0.3">
      <c r="A637" s="24" t="s">
        <v>2329</v>
      </c>
      <c r="B637" s="47" t="s">
        <v>2330</v>
      </c>
      <c r="C637" s="24">
        <v>1604786.0155273399</v>
      </c>
      <c r="D637" s="24">
        <v>1635890.3583007799</v>
      </c>
      <c r="E637" s="24">
        <v>2066203.60195313</v>
      </c>
      <c r="F637" s="24">
        <v>2556063.8812500001</v>
      </c>
      <c r="G637" s="24">
        <v>1286951.4325195299</v>
      </c>
      <c r="H637" s="24">
        <v>1591526.83632813</v>
      </c>
      <c r="I637" s="24">
        <v>728503.35781249998</v>
      </c>
      <c r="J637" s="24">
        <v>1198057.2914062501</v>
      </c>
      <c r="K637" s="24">
        <f>AVERAGE(Tableau3[[#This Row],[Abundance+δ EtOH1]:[Abundance+δ EtOH4]])</f>
        <v>1965735.9642578126</v>
      </c>
      <c r="L637" s="24">
        <f>AVERAGE(Tableau3[[#This Row],[Abundance+δ Control1]:[Abundance+δ Control4]])</f>
        <v>1201259.7295166026</v>
      </c>
      <c r="M637" s="24">
        <f>STDEV(Tableau3[[#This Row],[Abundance+δ EtOH1]:[Abundance+δ EtOH4]])</f>
        <v>446342.09042769857</v>
      </c>
      <c r="N637" s="24">
        <f>STDEV(Tableau3[[#This Row],[Abundance+δ Control1]:[Abundance+δ Control4]])</f>
        <v>357379.50193935289</v>
      </c>
      <c r="O637" s="16">
        <f>_xlfn.T.TEST(Tableau3[[#This Row],[Abundance+δ EtOH1]:[Abundance+δ EtOH4]],Tableau3[[#This Row],[Abundance+δ Control1]:[Abundance+δ Control4]],2,2)</f>
        <v>3.6830283970090485E-2</v>
      </c>
      <c r="P637" s="24">
        <v>636</v>
      </c>
      <c r="Q637" s="24">
        <f>(Tableau3[[#This Row],[p-value]]*4872)/Tableau3[[#This Row],[Ranking]]</f>
        <v>0.28213387343125917</v>
      </c>
      <c r="R637" s="24">
        <v>0.65654231839654253</v>
      </c>
      <c r="S637" s="24" t="s">
        <v>38</v>
      </c>
      <c r="T637" s="24" t="s">
        <v>38</v>
      </c>
    </row>
    <row r="638" spans="1:20" x14ac:dyDescent="0.3">
      <c r="A638" s="8" t="s">
        <v>2047</v>
      </c>
      <c r="B638" s="43" t="s">
        <v>2048</v>
      </c>
      <c r="C638" s="8">
        <v>28570472.022851601</v>
      </c>
      <c r="D638" s="8">
        <v>30231316.143945299</v>
      </c>
      <c r="E638" s="8">
        <v>31270600.100976601</v>
      </c>
      <c r="F638" s="8">
        <v>38766431.106835902</v>
      </c>
      <c r="G638" s="8">
        <v>25887703.676171899</v>
      </c>
      <c r="H638" s="8">
        <v>26679410.483300801</v>
      </c>
      <c r="I638" s="8">
        <v>18032253.309960902</v>
      </c>
      <c r="J638" s="8">
        <v>25781441.294824202</v>
      </c>
      <c r="K638" s="8">
        <f>AVERAGE(Tableau3[[#This Row],[Abundance+δ EtOH1]:[Abundance+δ EtOH4]])</f>
        <v>32209704.843652353</v>
      </c>
      <c r="L638" s="8">
        <f>AVERAGE(Tableau3[[#This Row],[Abundance+δ Control1]:[Abundance+δ Control4]])</f>
        <v>24095202.191064451</v>
      </c>
      <c r="M638" s="8">
        <f>STDEV(Tableau3[[#This Row],[Abundance+δ EtOH1]:[Abundance+δ EtOH4]])</f>
        <v>4510381.1508991309</v>
      </c>
      <c r="N638" s="8">
        <f>STDEV(Tableau3[[#This Row],[Abundance+δ Control1]:[Abundance+δ Control4]])</f>
        <v>4061770.7764675948</v>
      </c>
      <c r="O638" s="17">
        <f>_xlfn.T.TEST(Tableau3[[#This Row],[Abundance+δ EtOH1]:[Abundance+δ EtOH4]],Tableau3[[#This Row],[Abundance+δ Control1]:[Abundance+δ Control4]],2,2)</f>
        <v>3.6841144984056003E-2</v>
      </c>
      <c r="P638" s="8">
        <v>637</v>
      </c>
      <c r="Q638" s="8">
        <f>(Tableau3[[#This Row],[p-value]]*4872)/Tableau3[[#This Row],[Ranking]]</f>
        <v>0.28177403196596679</v>
      </c>
      <c r="R638" s="8">
        <v>0.38577479312016472</v>
      </c>
      <c r="S638" s="8" t="s">
        <v>38</v>
      </c>
      <c r="T638" s="8" t="s">
        <v>38</v>
      </c>
    </row>
    <row r="639" spans="1:20" x14ac:dyDescent="0.3">
      <c r="A639" s="24" t="s">
        <v>2207</v>
      </c>
      <c r="B639" s="47" t="s">
        <v>2208</v>
      </c>
      <c r="C639" s="24">
        <v>114948249.433984</v>
      </c>
      <c r="D639" s="24">
        <v>123018308.924219</v>
      </c>
      <c r="E639" s="24">
        <v>126762403.76015601</v>
      </c>
      <c r="F639" s="24">
        <v>149975456.94374999</v>
      </c>
      <c r="G639" s="24">
        <v>97180784.669335887</v>
      </c>
      <c r="H639" s="24">
        <v>114349552.064844</v>
      </c>
      <c r="I639" s="24">
        <v>58649884.294335902</v>
      </c>
      <c r="J639" s="24">
        <v>95584712.131249994</v>
      </c>
      <c r="K639" s="24">
        <f>AVERAGE(Tableau3[[#This Row],[Abundance+δ EtOH1]:[Abundance+δ EtOH4]])</f>
        <v>128676104.76552725</v>
      </c>
      <c r="L639" s="24">
        <f>AVERAGE(Tableau3[[#This Row],[Abundance+δ Control1]:[Abundance+δ Control4]])</f>
        <v>91441233.28994146</v>
      </c>
      <c r="M639" s="24">
        <f>STDEV(Tableau3[[#This Row],[Abundance+δ EtOH1]:[Abundance+δ EtOH4]])</f>
        <v>15030960.498646697</v>
      </c>
      <c r="N639" s="24">
        <f>STDEV(Tableau3[[#This Row],[Abundance+δ Control1]:[Abundance+δ Control4]])</f>
        <v>23453318.919286057</v>
      </c>
      <c r="O639" s="16">
        <f>_xlfn.T.TEST(Tableau3[[#This Row],[Abundance+δ EtOH1]:[Abundance+δ EtOH4]],Tableau3[[#This Row],[Abundance+δ Control1]:[Abundance+δ Control4]],2,2)</f>
        <v>3.6862553148415599E-2</v>
      </c>
      <c r="P639" s="24">
        <v>638</v>
      </c>
      <c r="Q639" s="24">
        <f>(Tableau3[[#This Row],[p-value]]*4872)/Tableau3[[#This Row],[Ranking]]</f>
        <v>0.28149586040608277</v>
      </c>
      <c r="R639" s="24">
        <v>0.46171136097759141</v>
      </c>
      <c r="S639" s="24" t="s">
        <v>38</v>
      </c>
      <c r="T639" s="24" t="s">
        <v>38</v>
      </c>
    </row>
    <row r="640" spans="1:20" x14ac:dyDescent="0.3">
      <c r="A640" s="8" t="s">
        <v>491</v>
      </c>
      <c r="B640" s="43" t="s">
        <v>492</v>
      </c>
      <c r="C640" s="8">
        <v>166714.25625000001</v>
      </c>
      <c r="D640" s="8">
        <v>186534.83437500001</v>
      </c>
      <c r="E640" s="8">
        <v>210637.42812500001</v>
      </c>
      <c r="F640" s="8">
        <v>247089.30312500001</v>
      </c>
      <c r="G640" s="8">
        <v>173684.99062500001</v>
      </c>
      <c r="H640" s="8">
        <v>130459.23281250001</v>
      </c>
      <c r="I640" s="8">
        <v>56045.724999999999</v>
      </c>
      <c r="J640" s="8">
        <v>131006.38906250001</v>
      </c>
      <c r="K640" s="8">
        <f>AVERAGE(Tableau3[[#This Row],[Abundance+δ EtOH1]:[Abundance+δ EtOH4]])</f>
        <v>202743.95546875001</v>
      </c>
      <c r="L640" s="8">
        <f>AVERAGE(Tableau3[[#This Row],[Abundance+δ Control1]:[Abundance+δ Control4]])</f>
        <v>122799.08437500001</v>
      </c>
      <c r="M640" s="8">
        <f>STDEV(Tableau3[[#This Row],[Abundance+δ EtOH1]:[Abundance+δ EtOH4]])</f>
        <v>34591.384292210001</v>
      </c>
      <c r="N640" s="8">
        <f>STDEV(Tableau3[[#This Row],[Abundance+δ Control1]:[Abundance+δ Control4]])</f>
        <v>48892.481245585135</v>
      </c>
      <c r="O640" s="17">
        <f>_xlfn.T.TEST(Tableau3[[#This Row],[Abundance+δ EtOH1]:[Abundance+δ EtOH4]],Tableau3[[#This Row],[Abundance+δ Control1]:[Abundance+δ Control4]],2,2)</f>
        <v>3.7044400394226573E-2</v>
      </c>
      <c r="P640" s="8">
        <v>639</v>
      </c>
      <c r="Q640" s="8">
        <f>(Tableau3[[#This Row],[p-value]]*4872)/Tableau3[[#This Row],[Ranking]]</f>
        <v>0.28244181333438478</v>
      </c>
      <c r="R640" s="8">
        <v>0.67114916594382656</v>
      </c>
      <c r="S640" s="8" t="s">
        <v>38</v>
      </c>
      <c r="T640" s="8" t="s">
        <v>38</v>
      </c>
    </row>
    <row r="641" spans="1:20" x14ac:dyDescent="0.3">
      <c r="A641" s="24" t="s">
        <v>3715</v>
      </c>
      <c r="B641" s="47" t="s">
        <v>3716</v>
      </c>
      <c r="C641" s="24">
        <v>106426.91835937501</v>
      </c>
      <c r="D641" s="24">
        <v>115487.84023437501</v>
      </c>
      <c r="E641" s="24">
        <v>111877.26210937501</v>
      </c>
      <c r="F641" s="24">
        <v>136289.63125000001</v>
      </c>
      <c r="G641" s="24">
        <v>55669.957421874999</v>
      </c>
      <c r="H641" s="24">
        <v>118601.89882812501</v>
      </c>
      <c r="I641" s="24">
        <v>37595.048242187499</v>
      </c>
      <c r="J641" s="24">
        <v>56975.943749999999</v>
      </c>
      <c r="K641" s="24">
        <f>AVERAGE(Tableau3[[#This Row],[Abundance+δ EtOH1]:[Abundance+δ EtOH4]])</f>
        <v>117520.41298828126</v>
      </c>
      <c r="L641" s="24">
        <f>AVERAGE(Tableau3[[#This Row],[Abundance+δ Control1]:[Abundance+δ Control4]])</f>
        <v>67210.712060546881</v>
      </c>
      <c r="M641" s="24">
        <f>STDEV(Tableau3[[#This Row],[Abundance+δ EtOH1]:[Abundance+δ EtOH4]])</f>
        <v>13055.339662115661</v>
      </c>
      <c r="N641" s="24">
        <f>STDEV(Tableau3[[#This Row],[Abundance+δ Control1]:[Abundance+δ Control4]])</f>
        <v>35383.994125323443</v>
      </c>
      <c r="O641" s="16">
        <f>_xlfn.T.TEST(Tableau3[[#This Row],[Abundance+δ EtOH1]:[Abundance+δ EtOH4]],Tableau3[[#This Row],[Abundance+δ Control1]:[Abundance+δ Control4]],2,2)</f>
        <v>3.7133258799370621E-2</v>
      </c>
      <c r="P641" s="24">
        <v>640</v>
      </c>
      <c r="Q641" s="24">
        <f>(Tableau3[[#This Row],[p-value]]*4872)/Tableau3[[#This Row],[Ranking]]</f>
        <v>0.28267693261020888</v>
      </c>
      <c r="R641" s="24">
        <v>0.77865061629827903</v>
      </c>
      <c r="S641" s="24" t="s">
        <v>38</v>
      </c>
      <c r="T641" s="24" t="s">
        <v>38</v>
      </c>
    </row>
    <row r="642" spans="1:20" x14ac:dyDescent="0.3">
      <c r="A642" s="8" t="s">
        <v>5801</v>
      </c>
      <c r="B642" s="43" t="s">
        <v>5802</v>
      </c>
      <c r="C642" s="8">
        <v>3321647.0902343802</v>
      </c>
      <c r="D642" s="8">
        <v>3294795.5804687501</v>
      </c>
      <c r="E642" s="8">
        <v>4048428.0804687501</v>
      </c>
      <c r="F642" s="8">
        <v>5466023.6273437496</v>
      </c>
      <c r="G642" s="8">
        <v>2158609.9281250001</v>
      </c>
      <c r="H642" s="8">
        <v>2914011.4671875001</v>
      </c>
      <c r="I642" s="8">
        <v>2041020.4320312501</v>
      </c>
      <c r="J642" s="8">
        <v>2985520.8441406302</v>
      </c>
      <c r="K642" s="8">
        <f>AVERAGE(Tableau3[[#This Row],[Abundance+δ EtOH1]:[Abundance+δ EtOH4]])</f>
        <v>4032723.5946289073</v>
      </c>
      <c r="L642" s="8">
        <f>AVERAGE(Tableau3[[#This Row],[Abundance+δ Control1]:[Abundance+δ Control4]])</f>
        <v>2524790.6678710952</v>
      </c>
      <c r="M642" s="8">
        <f>STDEV(Tableau3[[#This Row],[Abundance+δ EtOH1]:[Abundance+δ EtOH4]])</f>
        <v>1017310.6971881232</v>
      </c>
      <c r="N642" s="8">
        <f>STDEV(Tableau3[[#This Row],[Abundance+δ Control1]:[Abundance+δ Control4]])</f>
        <v>493925.46711401659</v>
      </c>
      <c r="O642" s="17">
        <f>_xlfn.T.TEST(Tableau3[[#This Row],[Abundance+δ EtOH1]:[Abundance+δ EtOH4]],Tableau3[[#This Row],[Abundance+δ Control1]:[Abundance+δ Control4]],2,2)</f>
        <v>3.7183135122306664E-2</v>
      </c>
      <c r="P642" s="8">
        <v>641</v>
      </c>
      <c r="Q642" s="8">
        <f>(Tableau3[[#This Row],[p-value]]*4872)/Tableau3[[#This Row],[Ranking]]</f>
        <v>0.28261503013397515</v>
      </c>
      <c r="R642" s="8">
        <v>0.62379486980064347</v>
      </c>
      <c r="S642" s="8" t="s">
        <v>38</v>
      </c>
      <c r="T642" s="8" t="s">
        <v>38</v>
      </c>
    </row>
    <row r="643" spans="1:20" x14ac:dyDescent="0.3">
      <c r="A643" s="24" t="s">
        <v>5851</v>
      </c>
      <c r="B643" s="47" t="s">
        <v>5852</v>
      </c>
      <c r="C643" s="24">
        <v>34519.596093749999</v>
      </c>
      <c r="D643" s="24">
        <v>40085.318749999999</v>
      </c>
      <c r="E643" s="24">
        <v>29035.801171874999</v>
      </c>
      <c r="F643" s="24">
        <v>33409.764062499999</v>
      </c>
      <c r="G643" s="24">
        <v>25398.090234374999</v>
      </c>
      <c r="H643" s="24">
        <v>24460.242578124999</v>
      </c>
      <c r="I643" s="24">
        <v>10407.1771484375</v>
      </c>
      <c r="J643" s="24">
        <v>28048.074609374999</v>
      </c>
      <c r="K643" s="24">
        <f>AVERAGE(Tableau3[[#This Row],[Abundance+δ EtOH1]:[Abundance+δ EtOH4]])</f>
        <v>34262.620019531249</v>
      </c>
      <c r="L643" s="24">
        <f>AVERAGE(Tableau3[[#This Row],[Abundance+δ Control1]:[Abundance+δ Control4]])</f>
        <v>22078.396142578124</v>
      </c>
      <c r="M643" s="24">
        <f>STDEV(Tableau3[[#This Row],[Abundance+δ EtOH1]:[Abundance+δ EtOH4]])</f>
        <v>4546.6784857439825</v>
      </c>
      <c r="N643" s="24">
        <f>STDEV(Tableau3[[#This Row],[Abundance+δ Control1]:[Abundance+δ Control4]])</f>
        <v>7927.7566207127729</v>
      </c>
      <c r="O643" s="16">
        <f>_xlfn.T.TEST(Tableau3[[#This Row],[Abundance+δ EtOH1]:[Abundance+δ EtOH4]],Tableau3[[#This Row],[Abundance+δ Control1]:[Abundance+δ Control4]],2,2)</f>
        <v>3.7203888868418064E-2</v>
      </c>
      <c r="P643" s="24">
        <v>642</v>
      </c>
      <c r="Q643" s="24">
        <f>(Tableau3[[#This Row],[p-value]]*4872)/Tableau3[[#This Row],[Ranking]]</f>
        <v>0.28233231552481741</v>
      </c>
      <c r="R643" s="24">
        <v>0.63616173786033703</v>
      </c>
      <c r="S643" s="24" t="s">
        <v>38</v>
      </c>
      <c r="T643" s="24" t="s">
        <v>38</v>
      </c>
    </row>
    <row r="644" spans="1:20" x14ac:dyDescent="0.3">
      <c r="A644" s="8" t="s">
        <v>1015</v>
      </c>
      <c r="B644" s="43" t="s">
        <v>1016</v>
      </c>
      <c r="C644" s="8">
        <v>481843654.991602</v>
      </c>
      <c r="D644" s="8">
        <v>513714025.382227</v>
      </c>
      <c r="E644" s="8">
        <v>600319013.96914101</v>
      </c>
      <c r="F644" s="8">
        <v>699041262.63320303</v>
      </c>
      <c r="G644" s="8">
        <v>439298205.76992202</v>
      </c>
      <c r="H644" s="8">
        <v>464963604.03456998</v>
      </c>
      <c r="I644" s="8">
        <v>258770152.05703101</v>
      </c>
      <c r="J644" s="8">
        <v>414818759.61757803</v>
      </c>
      <c r="K644" s="8">
        <f>AVERAGE(Tableau3[[#This Row],[Abundance+δ EtOH1]:[Abundance+δ EtOH4]])</f>
        <v>573729489.24404323</v>
      </c>
      <c r="L644" s="8">
        <f>AVERAGE(Tableau3[[#This Row],[Abundance+δ Control1]:[Abundance+δ Control4]])</f>
        <v>394462680.36977524</v>
      </c>
      <c r="M644" s="8">
        <f>STDEV(Tableau3[[#This Row],[Abundance+δ EtOH1]:[Abundance+δ EtOH4]])</f>
        <v>97390803.49098517</v>
      </c>
      <c r="N644" s="8">
        <f>STDEV(Tableau3[[#This Row],[Abundance+δ Control1]:[Abundance+δ Control4]])</f>
        <v>92749549.464753479</v>
      </c>
      <c r="O644" s="17">
        <f>_xlfn.T.TEST(Tableau3[[#This Row],[Abundance+δ EtOH1]:[Abundance+δ EtOH4]],Tableau3[[#This Row],[Abundance+δ Control1]:[Abundance+δ Control4]],2,2)</f>
        <v>3.7230473386869314E-2</v>
      </c>
      <c r="P644" s="8">
        <v>643</v>
      </c>
      <c r="Q644" s="8">
        <f>(Tableau3[[#This Row],[p-value]]*4872)/Tableau3[[#This Row],[Ranking]]</f>
        <v>0.28209465993907823</v>
      </c>
      <c r="R644" s="8">
        <v>0.4935145103811327</v>
      </c>
      <c r="S644" s="8" t="s">
        <v>38</v>
      </c>
      <c r="T644" s="8" t="s">
        <v>38</v>
      </c>
    </row>
    <row r="645" spans="1:20" x14ac:dyDescent="0.3">
      <c r="A645" s="24" t="s">
        <v>9988</v>
      </c>
      <c r="B645" s="47" t="s">
        <v>9989</v>
      </c>
      <c r="C645" s="24">
        <v>85967.225000000006</v>
      </c>
      <c r="D645" s="24">
        <v>92627.615625000006</v>
      </c>
      <c r="E645" s="24">
        <v>138267.30312500001</v>
      </c>
      <c r="F645" s="24">
        <v>118177.06875000001</v>
      </c>
      <c r="G645" s="24">
        <v>76431.217187500006</v>
      </c>
      <c r="H645" s="24">
        <v>80171.787500000006</v>
      </c>
      <c r="I645" s="24">
        <v>42704.478906249999</v>
      </c>
      <c r="J645" s="24">
        <v>0.1</v>
      </c>
      <c r="K645" s="24">
        <f>AVERAGE(Tableau3[[#This Row],[Abundance+δ EtOH1]:[Abundance+δ EtOH4]])</f>
        <v>108759.80312500001</v>
      </c>
      <c r="L645" s="24">
        <f>AVERAGE(Tableau3[[#This Row],[Abundance+δ Control1]:[Abundance+δ Control4]])</f>
        <v>49826.895898437506</v>
      </c>
      <c r="M645" s="24">
        <f>STDEV(Tableau3[[#This Row],[Abundance+δ EtOH1]:[Abundance+δ EtOH4]])</f>
        <v>24077.143651335882</v>
      </c>
      <c r="N645" s="24">
        <f>STDEV(Tableau3[[#This Row],[Abundance+δ Control1]:[Abundance+δ Control4]])</f>
        <v>37247.10624499301</v>
      </c>
      <c r="O645" s="16">
        <f>_xlfn.T.TEST(Tableau3[[#This Row],[Abundance+δ EtOH1]:[Abundance+δ EtOH4]],Tableau3[[#This Row],[Abundance+δ Control1]:[Abundance+δ Control4]],2,2)</f>
        <v>3.7647579566529692E-2</v>
      </c>
      <c r="P645" s="24">
        <v>644</v>
      </c>
      <c r="Q645" s="24">
        <f>(Tableau3[[#This Row],[p-value]]*4872)/Tableau3[[#This Row],[Ranking]]</f>
        <v>0.28481212367722464</v>
      </c>
      <c r="R645" s="24">
        <v>1.0643762212724841</v>
      </c>
      <c r="S645" s="24" t="s">
        <v>38</v>
      </c>
      <c r="T645" s="24" t="s">
        <v>9871</v>
      </c>
    </row>
    <row r="646" spans="1:20" x14ac:dyDescent="0.3">
      <c r="A646" s="8" t="s">
        <v>4324</v>
      </c>
      <c r="B646" s="43" t="s">
        <v>4325</v>
      </c>
      <c r="C646" s="8">
        <v>2236187.3138671899</v>
      </c>
      <c r="D646" s="8">
        <v>2722060.1039062501</v>
      </c>
      <c r="E646" s="8">
        <v>2493786.6585937501</v>
      </c>
      <c r="F646" s="8">
        <v>3562697.9750000001</v>
      </c>
      <c r="G646" s="8">
        <v>1980787.0443359399</v>
      </c>
      <c r="H646" s="8">
        <v>2012346.93007813</v>
      </c>
      <c r="I646" s="8">
        <v>1036392.16933594</v>
      </c>
      <c r="J646" s="8">
        <v>2005488.62539063</v>
      </c>
      <c r="K646" s="8">
        <f>AVERAGE(Tableau3[[#This Row],[Abundance+δ EtOH1]:[Abundance+δ EtOH4]])</f>
        <v>2753683.0128417974</v>
      </c>
      <c r="L646" s="8">
        <f>AVERAGE(Tableau3[[#This Row],[Abundance+δ Control1]:[Abundance+δ Control4]])</f>
        <v>1758753.6922851601</v>
      </c>
      <c r="M646" s="8">
        <f>STDEV(Tableau3[[#This Row],[Abundance+δ EtOH1]:[Abundance+δ EtOH4]])</f>
        <v>574703.72969442012</v>
      </c>
      <c r="N646" s="8">
        <f>STDEV(Tableau3[[#This Row],[Abundance+δ Control1]:[Abundance+δ Control4]])</f>
        <v>481765.03150024725</v>
      </c>
      <c r="O646" s="17">
        <f>_xlfn.T.TEST(Tableau3[[#This Row],[Abundance+δ EtOH1]:[Abundance+δ EtOH4]],Tableau3[[#This Row],[Abundance+δ Control1]:[Abundance+δ Control4]],2,2)</f>
        <v>3.7855067621693661E-2</v>
      </c>
      <c r="P646" s="8">
        <v>645</v>
      </c>
      <c r="Q646" s="8">
        <f>(Tableau3[[#This Row],[p-value]]*4872)/Tableau3[[#This Row],[Ranking]]</f>
        <v>0.28593781310525818</v>
      </c>
      <c r="R646" s="8">
        <v>0.59153899600945969</v>
      </c>
      <c r="S646" s="8" t="s">
        <v>38</v>
      </c>
      <c r="T646" s="8" t="s">
        <v>38</v>
      </c>
    </row>
    <row r="647" spans="1:20" x14ac:dyDescent="0.3">
      <c r="A647" s="24" t="s">
        <v>4012</v>
      </c>
      <c r="B647" s="47" t="s">
        <v>4013</v>
      </c>
      <c r="C647" s="24">
        <v>2617722.1937500001</v>
      </c>
      <c r="D647" s="24">
        <v>2617124.2601562501</v>
      </c>
      <c r="E647" s="24">
        <v>3638055.6234375001</v>
      </c>
      <c r="F647" s="24">
        <v>3558801.0375000001</v>
      </c>
      <c r="G647" s="24">
        <v>2181191.1898437501</v>
      </c>
      <c r="H647" s="24">
        <v>2625266.8656250001</v>
      </c>
      <c r="I647" s="24">
        <v>1202988.7835937501</v>
      </c>
      <c r="J647" s="24">
        <v>2061039.3187500001</v>
      </c>
      <c r="K647" s="24">
        <f>AVERAGE(Tableau3[[#This Row],[Abundance+δ EtOH1]:[Abundance+δ EtOH4]])</f>
        <v>3107925.7787109376</v>
      </c>
      <c r="L647" s="24">
        <f>AVERAGE(Tableau3[[#This Row],[Abundance+δ Control1]:[Abundance+δ Control4]])</f>
        <v>2017621.5394531251</v>
      </c>
      <c r="M647" s="24">
        <f>STDEV(Tableau3[[#This Row],[Abundance+δ EtOH1]:[Abundance+δ EtOH4]])</f>
        <v>567307.04108153365</v>
      </c>
      <c r="N647" s="24">
        <f>STDEV(Tableau3[[#This Row],[Abundance+δ Control1]:[Abundance+δ Control4]])</f>
        <v>594838.77463436837</v>
      </c>
      <c r="O647" s="16">
        <f>_xlfn.T.TEST(Tableau3[[#This Row],[Abundance+δ EtOH1]:[Abundance+δ EtOH4]],Tableau3[[#This Row],[Abundance+δ Control1]:[Abundance+δ Control4]],2,2)</f>
        <v>3.7884836067922825E-2</v>
      </c>
      <c r="P647" s="24">
        <v>646</v>
      </c>
      <c r="Q647" s="24">
        <f>(Tableau3[[#This Row],[p-value]]*4872)/Tableau3[[#This Row],[Ranking]]</f>
        <v>0.28571969245034057</v>
      </c>
      <c r="R647" s="24">
        <v>0.57705280375962664</v>
      </c>
      <c r="S647" s="24" t="s">
        <v>38</v>
      </c>
      <c r="T647" s="24" t="s">
        <v>38</v>
      </c>
    </row>
    <row r="648" spans="1:20" x14ac:dyDescent="0.3">
      <c r="A648" s="8" t="s">
        <v>3202</v>
      </c>
      <c r="B648" s="43" t="s">
        <v>3203</v>
      </c>
      <c r="C648" s="8">
        <v>871201.12734374998</v>
      </c>
      <c r="D648" s="8">
        <v>1106051.1976562501</v>
      </c>
      <c r="E648" s="8">
        <v>1316692.4632812501</v>
      </c>
      <c r="F648" s="8">
        <v>1346795.8617187501</v>
      </c>
      <c r="G648" s="8">
        <v>847843.79531249998</v>
      </c>
      <c r="H648" s="8">
        <v>941027.57656249998</v>
      </c>
      <c r="I648" s="8">
        <v>451622.68984374998</v>
      </c>
      <c r="J648" s="8">
        <v>775330.72109374998</v>
      </c>
      <c r="K648" s="8">
        <f>AVERAGE(Tableau3[[#This Row],[Abundance+δ EtOH1]:[Abundance+δ EtOH4]])</f>
        <v>1160185.1625000001</v>
      </c>
      <c r="L648" s="8">
        <f>AVERAGE(Tableau3[[#This Row],[Abundance+δ Control1]:[Abundance+δ Control4]])</f>
        <v>753956.19570312498</v>
      </c>
      <c r="M648" s="8">
        <f>STDEV(Tableau3[[#This Row],[Abundance+δ EtOH1]:[Abundance+δ EtOH4]])</f>
        <v>220424.09652428105</v>
      </c>
      <c r="N648" s="8">
        <f>STDEV(Tableau3[[#This Row],[Abundance+δ Control1]:[Abundance+δ Control4]])</f>
        <v>212660.13730671996</v>
      </c>
      <c r="O648" s="17">
        <f>_xlfn.T.TEST(Tableau3[[#This Row],[Abundance+δ EtOH1]:[Abundance+δ EtOH4]],Tableau3[[#This Row],[Abundance+δ Control1]:[Abundance+δ Control4]],2,2)</f>
        <v>3.7896122897838821E-2</v>
      </c>
      <c r="P648" s="8">
        <v>647</v>
      </c>
      <c r="Q648" s="8">
        <f>(Tableau3[[#This Row],[p-value]]*4872)/Tableau3[[#This Row],[Ranking]]</f>
        <v>0.28536307690613716</v>
      </c>
      <c r="R648" s="8">
        <v>0.54807991634217934</v>
      </c>
      <c r="S648" s="8" t="s">
        <v>38</v>
      </c>
      <c r="T648" s="8" t="s">
        <v>38</v>
      </c>
    </row>
    <row r="649" spans="1:20" x14ac:dyDescent="0.3">
      <c r="A649" s="24" t="s">
        <v>143</v>
      </c>
      <c r="B649" s="47" t="s">
        <v>144</v>
      </c>
      <c r="C649" s="24">
        <v>75116.830468750006</v>
      </c>
      <c r="D649" s="24">
        <v>88993.717187500006</v>
      </c>
      <c r="E649" s="24">
        <v>48661.471093749999</v>
      </c>
      <c r="F649" s="24">
        <v>38792.455468749999</v>
      </c>
      <c r="G649" s="24">
        <v>37111.994531249999</v>
      </c>
      <c r="H649" s="24">
        <v>31510.967187499999</v>
      </c>
      <c r="I649" s="24">
        <v>15096.980859375</v>
      </c>
      <c r="J649" s="24">
        <v>34204.027734374999</v>
      </c>
      <c r="K649" s="24">
        <f>AVERAGE(Tableau3[[#This Row],[Abundance+δ EtOH1]:[Abundance+δ EtOH4]])</f>
        <v>62891.118554687506</v>
      </c>
      <c r="L649" s="24">
        <f>AVERAGE(Tableau3[[#This Row],[Abundance+δ Control1]:[Abundance+δ Control4]])</f>
        <v>29480.992578124999</v>
      </c>
      <c r="M649" s="24">
        <f>STDEV(Tableau3[[#This Row],[Abundance+δ EtOH1]:[Abundance+δ EtOH4]])</f>
        <v>23195.129636653226</v>
      </c>
      <c r="N649" s="24">
        <f>STDEV(Tableau3[[#This Row],[Abundance+δ Control1]:[Abundance+δ Control4]])</f>
        <v>9858.3271389490146</v>
      </c>
      <c r="O649" s="16">
        <f>_xlfn.T.TEST(Tableau3[[#This Row],[Abundance+δ EtOH1]:[Abundance+δ EtOH4]],Tableau3[[#This Row],[Abundance+δ Control1]:[Abundance+δ Control4]],2,2)</f>
        <v>3.7964541839601067E-2</v>
      </c>
      <c r="P649" s="24">
        <v>648</v>
      </c>
      <c r="Q649" s="24">
        <f>(Tableau3[[#This Row],[p-value]]*4872)/Tableau3[[#This Row],[Ranking]]</f>
        <v>0.28543711086811169</v>
      </c>
      <c r="R649" s="24">
        <v>1.1480983544900569</v>
      </c>
      <c r="S649" s="24" t="s">
        <v>38</v>
      </c>
      <c r="T649" s="24" t="s">
        <v>38</v>
      </c>
    </row>
    <row r="650" spans="1:20" x14ac:dyDescent="0.3">
      <c r="A650" s="8" t="s">
        <v>9650</v>
      </c>
      <c r="B650" s="43" t="s">
        <v>9651</v>
      </c>
      <c r="C650" s="8">
        <v>107911.41250000001</v>
      </c>
      <c r="D650" s="8">
        <v>92708.642968750006</v>
      </c>
      <c r="E650" s="8">
        <v>140620.56875000001</v>
      </c>
      <c r="F650" s="8">
        <v>121971.58828125001</v>
      </c>
      <c r="G650" s="8">
        <v>90792.775781250006</v>
      </c>
      <c r="H650" s="8">
        <v>73815.932031250006</v>
      </c>
      <c r="I650" s="8">
        <v>87629.889062500006</v>
      </c>
      <c r="J650" s="8">
        <v>32546.258203124999</v>
      </c>
      <c r="K650" s="8">
        <f>AVERAGE(Tableau3[[#This Row],[Abundance+δ EtOH1]:[Abundance+δ EtOH4]])</f>
        <v>115803.05312500001</v>
      </c>
      <c r="L650" s="8">
        <f>AVERAGE(Tableau3[[#This Row],[Abundance+δ Control1]:[Abundance+δ Control4]])</f>
        <v>71196.213769531256</v>
      </c>
      <c r="M650" s="8">
        <f>STDEV(Tableau3[[#This Row],[Abundance+δ EtOH1]:[Abundance+δ EtOH4]])</f>
        <v>20409.063999362839</v>
      </c>
      <c r="N650" s="8">
        <f>STDEV(Tableau3[[#This Row],[Abundance+δ Control1]:[Abundance+δ Control4]])</f>
        <v>26800.329073662702</v>
      </c>
      <c r="O650" s="17">
        <f>_xlfn.T.TEST(Tableau3[[#This Row],[Abundance+δ EtOH1]:[Abundance+δ EtOH4]],Tableau3[[#This Row],[Abundance+δ Control1]:[Abundance+δ Control4]],2,2)</f>
        <v>3.8112941194349263E-2</v>
      </c>
      <c r="P650" s="8">
        <v>649</v>
      </c>
      <c r="Q650" s="8">
        <f>(Tableau3[[#This Row],[p-value]]*4872)/Tableau3[[#This Row],[Ranking]]</f>
        <v>0.28611132434340464</v>
      </c>
      <c r="R650" s="8">
        <v>0.68200229110412025</v>
      </c>
      <c r="S650" s="8" t="s">
        <v>38</v>
      </c>
      <c r="T650" s="8" t="s">
        <v>38</v>
      </c>
    </row>
    <row r="651" spans="1:20" x14ac:dyDescent="0.3">
      <c r="A651" s="24" t="s">
        <v>7452</v>
      </c>
      <c r="B651" s="47" t="s">
        <v>7453</v>
      </c>
      <c r="C651" s="24">
        <v>288656.35976562498</v>
      </c>
      <c r="D651" s="24">
        <v>141432.82851562501</v>
      </c>
      <c r="E651" s="24">
        <v>374284.27187499998</v>
      </c>
      <c r="F651" s="24">
        <v>216369.27773437501</v>
      </c>
      <c r="G651" s="24">
        <v>98183.655664062506</v>
      </c>
      <c r="H651" s="24">
        <v>117305.895898438</v>
      </c>
      <c r="I651" s="24">
        <v>94236.799707031299</v>
      </c>
      <c r="J651" s="24">
        <v>160035.44521484399</v>
      </c>
      <c r="K651" s="24">
        <f>AVERAGE(Tableau3[[#This Row],[Abundance+δ EtOH1]:[Abundance+δ EtOH4]])</f>
        <v>255185.68447265623</v>
      </c>
      <c r="L651" s="24">
        <f>AVERAGE(Tableau3[[#This Row],[Abundance+δ Control1]:[Abundance+δ Control4]])</f>
        <v>117440.44912109396</v>
      </c>
      <c r="M651" s="24">
        <f>STDEV(Tableau3[[#This Row],[Abundance+δ EtOH1]:[Abundance+δ EtOH4]])</f>
        <v>99584.445398957498</v>
      </c>
      <c r="N651" s="24">
        <f>STDEV(Tableau3[[#This Row],[Abundance+δ Control1]:[Abundance+δ Control4]])</f>
        <v>30130.744194669325</v>
      </c>
      <c r="O651" s="16">
        <f>_xlfn.T.TEST(Tableau3[[#This Row],[Abundance+δ EtOH1]:[Abundance+δ EtOH4]],Tableau3[[#This Row],[Abundance+δ Control1]:[Abundance+δ Control4]],2,2)</f>
        <v>3.8137799968585094E-2</v>
      </c>
      <c r="P651" s="24">
        <v>650</v>
      </c>
      <c r="Q651" s="24">
        <f>(Tableau3[[#This Row],[p-value]]*4872)/Tableau3[[#This Row],[Ranking]]</f>
        <v>0.28585747914914855</v>
      </c>
      <c r="R651" s="24">
        <v>1.1569753891335961</v>
      </c>
      <c r="S651" s="24" t="s">
        <v>38</v>
      </c>
      <c r="T651" s="24" t="s">
        <v>38</v>
      </c>
    </row>
    <row r="652" spans="1:20" x14ac:dyDescent="0.3">
      <c r="A652" s="8" t="s">
        <v>1501</v>
      </c>
      <c r="B652" s="43" t="s">
        <v>1502</v>
      </c>
      <c r="C652" s="8">
        <v>2076277.4623046899</v>
      </c>
      <c r="D652" s="8">
        <v>2166579.1654296899</v>
      </c>
      <c r="E652" s="8">
        <v>3305039.1615234399</v>
      </c>
      <c r="F652" s="8">
        <v>3718212.0609375001</v>
      </c>
      <c r="G652" s="8">
        <v>1831563.5638671899</v>
      </c>
      <c r="H652" s="8">
        <v>2026829.4974609399</v>
      </c>
      <c r="I652" s="8">
        <v>1145857.30117188</v>
      </c>
      <c r="J652" s="8">
        <v>1436965.2318359399</v>
      </c>
      <c r="K652" s="8">
        <f>AVERAGE(Tableau3[[#This Row],[Abundance+δ EtOH1]:[Abundance+δ EtOH4]])</f>
        <v>2816526.9625488301</v>
      </c>
      <c r="L652" s="8">
        <f>AVERAGE(Tableau3[[#This Row],[Abundance+δ Control1]:[Abundance+δ Control4]])</f>
        <v>1610303.8985839875</v>
      </c>
      <c r="M652" s="8">
        <f>STDEV(Tableau3[[#This Row],[Abundance+δ EtOH1]:[Abundance+δ EtOH4]])</f>
        <v>820991.60507176002</v>
      </c>
      <c r="N652" s="8">
        <f>STDEV(Tableau3[[#This Row],[Abundance+δ Control1]:[Abundance+δ Control4]])</f>
        <v>395055.41773221001</v>
      </c>
      <c r="O652" s="17">
        <f>_xlfn.T.TEST(Tableau3[[#This Row],[Abundance+δ EtOH1]:[Abundance+δ EtOH4]],Tableau3[[#This Row],[Abundance+δ Control1]:[Abundance+δ Control4]],2,2)</f>
        <v>3.813801726765742E-2</v>
      </c>
      <c r="P652" s="8">
        <v>651</v>
      </c>
      <c r="Q652" s="8">
        <f>(Tableau3[[#This Row],[p-value]]*4872)/Tableau3[[#This Row],[Ranking]]</f>
        <v>0.28542000019666197</v>
      </c>
      <c r="R652" s="8">
        <v>0.72868361829085193</v>
      </c>
      <c r="S652" s="8" t="s">
        <v>38</v>
      </c>
      <c r="T652" s="8" t="s">
        <v>38</v>
      </c>
    </row>
    <row r="653" spans="1:20" x14ac:dyDescent="0.3">
      <c r="A653" s="24" t="s">
        <v>2081</v>
      </c>
      <c r="B653" s="47" t="s">
        <v>2082</v>
      </c>
      <c r="C653" s="24">
        <v>1922014.2718750001</v>
      </c>
      <c r="D653" s="24">
        <v>1540151.6</v>
      </c>
      <c r="E653" s="24">
        <v>2383771.4593750001</v>
      </c>
      <c r="F653" s="24">
        <v>2495921.4906250001</v>
      </c>
      <c r="G653" s="24">
        <v>1512214.6703125001</v>
      </c>
      <c r="H653" s="24">
        <v>1731895.7875000001</v>
      </c>
      <c r="I653" s="24">
        <v>1068706.4359375001</v>
      </c>
      <c r="J653" s="24">
        <v>1226217.7367187501</v>
      </c>
      <c r="K653" s="24">
        <f>AVERAGE(Tableau3[[#This Row],[Abundance+δ EtOH1]:[Abundance+δ EtOH4]])</f>
        <v>2085464.7054687501</v>
      </c>
      <c r="L653" s="24">
        <f>AVERAGE(Tableau3[[#This Row],[Abundance+δ Control1]:[Abundance+δ Control4]])</f>
        <v>1384758.6576171876</v>
      </c>
      <c r="M653" s="24">
        <f>STDEV(Tableau3[[#This Row],[Abundance+δ EtOH1]:[Abundance+δ EtOH4]])</f>
        <v>440281.77308963088</v>
      </c>
      <c r="N653" s="24">
        <f>STDEV(Tableau3[[#This Row],[Abundance+δ Control1]:[Abundance+δ Control4]])</f>
        <v>295394.34238740092</v>
      </c>
      <c r="O653" s="16">
        <f>_xlfn.T.TEST(Tableau3[[#This Row],[Abundance+δ EtOH1]:[Abundance+δ EtOH4]],Tableau3[[#This Row],[Abundance+δ Control1]:[Abundance+δ Control4]],2,2)</f>
        <v>3.837558545357931E-2</v>
      </c>
      <c r="P653" s="24">
        <v>652</v>
      </c>
      <c r="Q653" s="24">
        <f>(Tableau3[[#This Row],[p-value]]*4872)/Tableau3[[#This Row],[Ranking]]</f>
        <v>0.28675744222367849</v>
      </c>
      <c r="R653" s="24">
        <v>0.56794066522033559</v>
      </c>
      <c r="S653" s="24" t="s">
        <v>38</v>
      </c>
      <c r="T653" s="24" t="s">
        <v>38</v>
      </c>
    </row>
    <row r="654" spans="1:20" x14ac:dyDescent="0.3">
      <c r="A654" s="8" t="s">
        <v>9990</v>
      </c>
      <c r="B654" s="43" t="s">
        <v>9991</v>
      </c>
      <c r="C654" s="8">
        <v>7946.6800781250004</v>
      </c>
      <c r="D654" s="8">
        <v>40181.453515624999</v>
      </c>
      <c r="E654" s="8">
        <v>13251.1166015625</v>
      </c>
      <c r="F654" s="8">
        <v>14720.6400390625</v>
      </c>
      <c r="G654" s="8">
        <v>0.1</v>
      </c>
      <c r="H654" s="8">
        <v>0.1</v>
      </c>
      <c r="I654" s="8">
        <v>0.1</v>
      </c>
      <c r="J654" s="8">
        <v>0.1</v>
      </c>
      <c r="K654" s="8">
        <f>AVERAGE(Tableau3[[#This Row],[Abundance+δ EtOH1]:[Abundance+δ EtOH4]])</f>
        <v>19024.972558593749</v>
      </c>
      <c r="L654" s="8">
        <f>AVERAGE(Tableau3[[#This Row],[Abundance+δ Control1]:[Abundance+δ Control4]])</f>
        <v>0.1</v>
      </c>
      <c r="M654" s="8">
        <f>STDEV(Tableau3[[#This Row],[Abundance+δ EtOH1]:[Abundance+δ EtOH4]])</f>
        <v>14401.272418543163</v>
      </c>
      <c r="N654" s="8">
        <f>STDEV(Tableau3[[#This Row],[Abundance+δ Control1]:[Abundance+δ Control4]])</f>
        <v>0</v>
      </c>
      <c r="O654" s="17">
        <f>_xlfn.T.TEST(Tableau3[[#This Row],[Abundance+δ EtOH1]:[Abundance+δ EtOH4]],Tableau3[[#This Row],[Abundance+δ Control1]:[Abundance+δ Control4]],2,2)</f>
        <v>3.843184083478119E-2</v>
      </c>
      <c r="P654" s="8">
        <v>653</v>
      </c>
      <c r="Q654" s="8">
        <f>(Tableau3[[#This Row],[p-value]]*4872)/Tableau3[[#This Row],[Ranking]]</f>
        <v>0.28673802227726486</v>
      </c>
      <c r="R654" s="8">
        <v>17.358899611627429</v>
      </c>
      <c r="S654" s="8" t="s">
        <v>38</v>
      </c>
      <c r="T654" s="8" t="s">
        <v>9871</v>
      </c>
    </row>
    <row r="655" spans="1:20" x14ac:dyDescent="0.3">
      <c r="A655" s="24" t="s">
        <v>5561</v>
      </c>
      <c r="B655" s="47" t="s">
        <v>5562</v>
      </c>
      <c r="C655" s="24">
        <v>15540419.521875</v>
      </c>
      <c r="D655" s="24">
        <v>15124053.3695313</v>
      </c>
      <c r="E655" s="24">
        <v>21135043.295312501</v>
      </c>
      <c r="F655" s="24">
        <v>23159079.0101563</v>
      </c>
      <c r="G655" s="24">
        <v>14314137.2640625</v>
      </c>
      <c r="H655" s="24">
        <v>14792724.7992188</v>
      </c>
      <c r="I655" s="24">
        <v>9317557.2914062496</v>
      </c>
      <c r="J655" s="24">
        <v>11227633.9007813</v>
      </c>
      <c r="K655" s="24">
        <f>AVERAGE(Tableau3[[#This Row],[Abundance+δ EtOH1]:[Abundance+δ EtOH4]])</f>
        <v>18739648.799218774</v>
      </c>
      <c r="L655" s="24">
        <f>AVERAGE(Tableau3[[#This Row],[Abundance+δ Control1]:[Abundance+δ Control4]])</f>
        <v>12413013.313867211</v>
      </c>
      <c r="M655" s="24">
        <f>STDEV(Tableau3[[#This Row],[Abundance+δ EtOH1]:[Abundance+δ EtOH4]])</f>
        <v>4023964.7306876336</v>
      </c>
      <c r="N655" s="24">
        <f>STDEV(Tableau3[[#This Row],[Abundance+δ Control1]:[Abundance+δ Control4]])</f>
        <v>2598991.5587574937</v>
      </c>
      <c r="O655" s="16">
        <f>_xlfn.T.TEST(Tableau3[[#This Row],[Abundance+δ EtOH1]:[Abundance+δ EtOH4]],Tableau3[[#This Row],[Abundance+δ Control1]:[Abundance+δ Control4]],2,2)</f>
        <v>3.846671539513502E-2</v>
      </c>
      <c r="P655" s="24">
        <v>654</v>
      </c>
      <c r="Q655" s="24">
        <f>(Tableau3[[#This Row],[p-value]]*4872)/Tableau3[[#This Row],[Ranking]]</f>
        <v>0.28655938441146456</v>
      </c>
      <c r="R655" s="24">
        <v>0.54412061030023651</v>
      </c>
      <c r="S655" s="24" t="s">
        <v>38</v>
      </c>
      <c r="T655" s="24" t="s">
        <v>38</v>
      </c>
    </row>
    <row r="656" spans="1:20" x14ac:dyDescent="0.3">
      <c r="A656" s="8" t="s">
        <v>3308</v>
      </c>
      <c r="B656" s="43" t="s">
        <v>3309</v>
      </c>
      <c r="C656" s="8">
        <v>491674.23867187498</v>
      </c>
      <c r="D656" s="8">
        <v>677701.46718749998</v>
      </c>
      <c r="E656" s="8">
        <v>629625.26015624998</v>
      </c>
      <c r="F656" s="8">
        <v>801116.83828124998</v>
      </c>
      <c r="G656" s="8">
        <v>419826.25624999998</v>
      </c>
      <c r="H656" s="8">
        <v>580558.73867187498</v>
      </c>
      <c r="I656" s="8">
        <v>364619.19374999998</v>
      </c>
      <c r="J656" s="8">
        <v>386805.407617188</v>
      </c>
      <c r="K656" s="8">
        <f>AVERAGE(Tableau3[[#This Row],[Abundance+δ EtOH1]:[Abundance+δ EtOH4]])</f>
        <v>650029.45107421873</v>
      </c>
      <c r="L656" s="8">
        <f>AVERAGE(Tableau3[[#This Row],[Abundance+δ Control1]:[Abundance+δ Control4]])</f>
        <v>437952.39907226572</v>
      </c>
      <c r="M656" s="8">
        <f>STDEV(Tableau3[[#This Row],[Abundance+δ EtOH1]:[Abundance+δ EtOH4]])</f>
        <v>127913.82952444925</v>
      </c>
      <c r="N656" s="8">
        <f>STDEV(Tableau3[[#This Row],[Abundance+δ Control1]:[Abundance+δ Control4]])</f>
        <v>97739.277136259654</v>
      </c>
      <c r="O656" s="17">
        <f>_xlfn.T.TEST(Tableau3[[#This Row],[Abundance+δ EtOH1]:[Abundance+δ EtOH4]],Tableau3[[#This Row],[Abundance+δ Control1]:[Abundance+δ Control4]],2,2)</f>
        <v>3.8809129708239423E-2</v>
      </c>
      <c r="P656" s="8">
        <v>655</v>
      </c>
      <c r="Q656" s="8">
        <f>(Tableau3[[#This Row],[p-value]]*4872)/Tableau3[[#This Row],[Ranking]]</f>
        <v>0.2886688243336526</v>
      </c>
      <c r="R656" s="8">
        <v>0.49766916653580001</v>
      </c>
      <c r="S656" s="8" t="s">
        <v>38</v>
      </c>
      <c r="T656" s="8" t="s">
        <v>38</v>
      </c>
    </row>
    <row r="657" spans="1:20" x14ac:dyDescent="0.3">
      <c r="A657" s="24" t="s">
        <v>1875</v>
      </c>
      <c r="B657" s="47" t="s">
        <v>1876</v>
      </c>
      <c r="C657" s="24">
        <v>24701501.098046899</v>
      </c>
      <c r="D657" s="24">
        <v>24310389.116601601</v>
      </c>
      <c r="E657" s="24">
        <v>34502436.444726601</v>
      </c>
      <c r="F657" s="24">
        <v>38453570.531640597</v>
      </c>
      <c r="G657" s="24">
        <v>21366824.171777301</v>
      </c>
      <c r="H657" s="24">
        <v>22031595.682519499</v>
      </c>
      <c r="I657" s="24">
        <v>13925633.0013672</v>
      </c>
      <c r="J657" s="24">
        <v>21890246.818750001</v>
      </c>
      <c r="K657" s="24">
        <f>AVERAGE(Tableau3[[#This Row],[Abundance+δ EtOH1]:[Abundance+δ EtOH4]])</f>
        <v>30491974.297753923</v>
      </c>
      <c r="L657" s="24">
        <f>AVERAGE(Tableau3[[#This Row],[Abundance+δ Control1]:[Abundance+δ Control4]])</f>
        <v>19803574.918603502</v>
      </c>
      <c r="M657" s="24">
        <f>STDEV(Tableau3[[#This Row],[Abundance+δ EtOH1]:[Abundance+δ EtOH4]])</f>
        <v>7099586.7591502937</v>
      </c>
      <c r="N657" s="24">
        <f>STDEV(Tableau3[[#This Row],[Abundance+δ Control1]:[Abundance+δ Control4]])</f>
        <v>3929046.7696059775</v>
      </c>
      <c r="O657" s="16">
        <f>_xlfn.T.TEST(Tableau3[[#This Row],[Abundance+δ EtOH1]:[Abundance+δ EtOH4]],Tableau3[[#This Row],[Abundance+δ Control1]:[Abundance+δ Control4]],2,2)</f>
        <v>3.8826810866301964E-2</v>
      </c>
      <c r="P657" s="24">
        <v>656</v>
      </c>
      <c r="Q657" s="24">
        <f>(Tableau3[[#This Row],[p-value]]*4872)/Tableau3[[#This Row],[Ranking]]</f>
        <v>0.28836009533631579</v>
      </c>
      <c r="R657" s="24">
        <v>0.5668070040881743</v>
      </c>
      <c r="S657" s="24" t="s">
        <v>38</v>
      </c>
      <c r="T657" s="24" t="s">
        <v>38</v>
      </c>
    </row>
    <row r="658" spans="1:20" x14ac:dyDescent="0.3">
      <c r="A658" s="8" t="s">
        <v>1443</v>
      </c>
      <c r="B658" s="43" t="s">
        <v>1444</v>
      </c>
      <c r="C658" s="8">
        <v>36523865.199853502</v>
      </c>
      <c r="D658" s="8">
        <v>44729982.449609399</v>
      </c>
      <c r="E658" s="8">
        <v>50915439.616113313</v>
      </c>
      <c r="F658" s="8">
        <v>57577259.432031304</v>
      </c>
      <c r="G658" s="8">
        <v>35952978.665429696</v>
      </c>
      <c r="H658" s="8">
        <v>38124947.405419901</v>
      </c>
      <c r="I658" s="8">
        <v>24350929.8207031</v>
      </c>
      <c r="J658" s="8">
        <v>34212649.450830102</v>
      </c>
      <c r="K658" s="8">
        <f>AVERAGE(Tableau3[[#This Row],[Abundance+δ EtOH1]:[Abundance+δ EtOH4]])</f>
        <v>47436636.674401879</v>
      </c>
      <c r="L658" s="8">
        <f>AVERAGE(Tableau3[[#This Row],[Abundance+δ Control1]:[Abundance+δ Control4]])</f>
        <v>33160376.335595701</v>
      </c>
      <c r="M658" s="8">
        <f>STDEV(Tableau3[[#This Row],[Abundance+δ EtOH1]:[Abundance+δ EtOH4]])</f>
        <v>8969371.181380108</v>
      </c>
      <c r="N658" s="8">
        <f>STDEV(Tableau3[[#This Row],[Abundance+δ Control1]:[Abundance+δ Control4]])</f>
        <v>6087123.5759792849</v>
      </c>
      <c r="O658" s="17">
        <f>_xlfn.T.TEST(Tableau3[[#This Row],[Abundance+δ EtOH1]:[Abundance+δ EtOH4]],Tableau3[[#This Row],[Abundance+δ Control1]:[Abundance+δ Control4]],2,2)</f>
        <v>3.8849549747406821E-2</v>
      </c>
      <c r="P658" s="8">
        <v>657</v>
      </c>
      <c r="Q658" s="8">
        <f>(Tableau3[[#This Row],[p-value]]*4872)/Tableau3[[#This Row],[Ranking]]</f>
        <v>0.28808981182551907</v>
      </c>
      <c r="R658" s="8">
        <v>0.44858756321982712</v>
      </c>
      <c r="S658" s="8" t="s">
        <v>38</v>
      </c>
      <c r="T658" s="8" t="s">
        <v>38</v>
      </c>
    </row>
    <row r="659" spans="1:20" x14ac:dyDescent="0.3">
      <c r="A659" s="24" t="s">
        <v>2811</v>
      </c>
      <c r="B659" s="47" t="s">
        <v>2812</v>
      </c>
      <c r="C659" s="24">
        <v>72069030.318749994</v>
      </c>
      <c r="D659" s="24">
        <v>76906643.939843789</v>
      </c>
      <c r="E659" s="24">
        <v>89864315.115624994</v>
      </c>
      <c r="F659" s="24">
        <v>91638090.389062494</v>
      </c>
      <c r="G659" s="24">
        <v>69073622.728906289</v>
      </c>
      <c r="H659" s="24">
        <v>74103120.217187494</v>
      </c>
      <c r="I659" s="24">
        <v>43038468.166406304</v>
      </c>
      <c r="J659" s="24">
        <v>53757588.996484399</v>
      </c>
      <c r="K659" s="24">
        <f>AVERAGE(Tableau3[[#This Row],[Abundance+δ EtOH1]:[Abundance+δ EtOH4]])</f>
        <v>82619519.940820321</v>
      </c>
      <c r="L659" s="24">
        <f>AVERAGE(Tableau3[[#This Row],[Abundance+δ Control1]:[Abundance+δ Control4]])</f>
        <v>59993200.027246125</v>
      </c>
      <c r="M659" s="24">
        <f>STDEV(Tableau3[[#This Row],[Abundance+δ EtOH1]:[Abundance+δ EtOH4]])</f>
        <v>9622394.9465595447</v>
      </c>
      <c r="N659" s="24">
        <f>STDEV(Tableau3[[#This Row],[Abundance+δ Control1]:[Abundance+δ Control4]])</f>
        <v>14234812.978601323</v>
      </c>
      <c r="O659" s="16">
        <f>_xlfn.T.TEST(Tableau3[[#This Row],[Abundance+δ EtOH1]:[Abundance+δ EtOH4]],Tableau3[[#This Row],[Abundance+δ Control1]:[Abundance+δ Control4]],2,2)</f>
        <v>3.8865253976014057E-2</v>
      </c>
      <c r="P659" s="24">
        <v>658</v>
      </c>
      <c r="Q659" s="24">
        <f>(Tableau3[[#This Row],[p-value]]*4872)/Tableau3[[#This Row],[Ranking]]</f>
        <v>0.28776826348197643</v>
      </c>
      <c r="R659" s="24">
        <v>0.42435864465503093</v>
      </c>
      <c r="S659" s="24" t="s">
        <v>38</v>
      </c>
      <c r="T659" s="24" t="s">
        <v>38</v>
      </c>
    </row>
    <row r="660" spans="1:20" x14ac:dyDescent="0.3">
      <c r="A660" s="8" t="s">
        <v>3597</v>
      </c>
      <c r="B660" s="43" t="s">
        <v>3598</v>
      </c>
      <c r="C660" s="8">
        <v>1877500.1991210899</v>
      </c>
      <c r="D660" s="8">
        <v>2412141.6886230502</v>
      </c>
      <c r="E660" s="8">
        <v>2460949.1305175801</v>
      </c>
      <c r="F660" s="8">
        <v>2699020.2484375001</v>
      </c>
      <c r="G660" s="8">
        <v>1894940.78383789</v>
      </c>
      <c r="H660" s="8">
        <v>2054683.0447021499</v>
      </c>
      <c r="I660" s="8">
        <v>1247082.0886474601</v>
      </c>
      <c r="J660" s="8">
        <v>1656107.36367188</v>
      </c>
      <c r="K660" s="8">
        <f>AVERAGE(Tableau3[[#This Row],[Abundance+δ EtOH1]:[Abundance+δ EtOH4]])</f>
        <v>2362402.8166748048</v>
      </c>
      <c r="L660" s="8">
        <f>AVERAGE(Tableau3[[#This Row],[Abundance+δ Control1]:[Abundance+δ Control4]])</f>
        <v>1713203.3202148452</v>
      </c>
      <c r="M660" s="8">
        <f>STDEV(Tableau3[[#This Row],[Abundance+δ EtOH1]:[Abundance+δ EtOH4]])</f>
        <v>346711.78002852481</v>
      </c>
      <c r="N660" s="8">
        <f>STDEV(Tableau3[[#This Row],[Abundance+δ Control1]:[Abundance+δ Control4]])</f>
        <v>351267.16266089724</v>
      </c>
      <c r="O660" s="17">
        <f>_xlfn.T.TEST(Tableau3[[#This Row],[Abundance+δ EtOH1]:[Abundance+δ EtOH4]],Tableau3[[#This Row],[Abundance+δ Control1]:[Abundance+δ Control4]],2,2)</f>
        <v>3.9022941983749351E-2</v>
      </c>
      <c r="P660" s="8">
        <v>659</v>
      </c>
      <c r="Q660" s="8">
        <f>(Tableau3[[#This Row],[p-value]]*4872)/Tableau3[[#This Row],[Ranking]]</f>
        <v>0.28849737988592844</v>
      </c>
      <c r="R660" s="8">
        <v>0.40308361439778728</v>
      </c>
      <c r="S660" s="8" t="s">
        <v>38</v>
      </c>
      <c r="T660" s="8" t="s">
        <v>38</v>
      </c>
    </row>
    <row r="661" spans="1:20" x14ac:dyDescent="0.3">
      <c r="A661" s="24" t="s">
        <v>9634</v>
      </c>
      <c r="B661" s="47" t="s">
        <v>9635</v>
      </c>
      <c r="C661" s="24">
        <v>1157635.1312500001</v>
      </c>
      <c r="D661" s="24">
        <v>1219087.2328125001</v>
      </c>
      <c r="E661" s="24">
        <v>1073134.75039063</v>
      </c>
      <c r="F661" s="24">
        <v>1372830.2835937501</v>
      </c>
      <c r="G661" s="24">
        <v>990504.62929687498</v>
      </c>
      <c r="H661" s="24">
        <v>1083278.26601563</v>
      </c>
      <c r="I661" s="24">
        <v>554065.69374999998</v>
      </c>
      <c r="J661" s="24">
        <v>794042.41640624998</v>
      </c>
      <c r="K661" s="24">
        <f>AVERAGE(Tableau3[[#This Row],[Abundance+δ EtOH1]:[Abundance+δ EtOH4]])</f>
        <v>1205671.8495117202</v>
      </c>
      <c r="L661" s="24">
        <f>AVERAGE(Tableau3[[#This Row],[Abundance+δ Control1]:[Abundance+δ Control4]])</f>
        <v>855472.75136718876</v>
      </c>
      <c r="M661" s="24">
        <f>STDEV(Tableau3[[#This Row],[Abundance+δ EtOH1]:[Abundance+δ EtOH4]])</f>
        <v>126485.2080134969</v>
      </c>
      <c r="N661" s="24">
        <f>STDEV(Tableau3[[#This Row],[Abundance+δ Control1]:[Abundance+δ Control4]])</f>
        <v>234342.24330831695</v>
      </c>
      <c r="O661" s="16">
        <f>_xlfn.T.TEST(Tableau3[[#This Row],[Abundance+δ EtOH1]:[Abundance+δ EtOH4]],Tableau3[[#This Row],[Abundance+δ Control1]:[Abundance+δ Control4]],2,2)</f>
        <v>3.9053011593489617E-2</v>
      </c>
      <c r="P661" s="24">
        <v>660</v>
      </c>
      <c r="Q661" s="24">
        <f>(Tableau3[[#This Row],[p-value]]*4872)/Tableau3[[#This Row],[Ranking]]</f>
        <v>0.28828223103557787</v>
      </c>
      <c r="R661" s="24">
        <v>0.48350136694424217</v>
      </c>
      <c r="S661" s="24" t="s">
        <v>38</v>
      </c>
      <c r="T661" s="24" t="s">
        <v>38</v>
      </c>
    </row>
    <row r="662" spans="1:20" x14ac:dyDescent="0.3">
      <c r="A662" s="8" t="s">
        <v>2546</v>
      </c>
      <c r="B662" s="43" t="s">
        <v>2547</v>
      </c>
      <c r="C662" s="8">
        <v>177126.970117188</v>
      </c>
      <c r="D662" s="8">
        <v>200567.50234375001</v>
      </c>
      <c r="E662" s="8">
        <v>87286.602929687506</v>
      </c>
      <c r="F662" s="8">
        <v>74040.209619140602</v>
      </c>
      <c r="G662" s="8">
        <v>68687.050683593799</v>
      </c>
      <c r="H662" s="8">
        <v>46591.128808593799</v>
      </c>
      <c r="I662" s="8">
        <v>30368.745996093799</v>
      </c>
      <c r="J662" s="8">
        <v>49817.364648437499</v>
      </c>
      <c r="K662" s="8">
        <f>AVERAGE(Tableau3[[#This Row],[Abundance+δ EtOH1]:[Abundance+δ EtOH4]])</f>
        <v>134755.32125244153</v>
      </c>
      <c r="L662" s="8">
        <f>AVERAGE(Tableau3[[#This Row],[Abundance+δ Control1]:[Abundance+δ Control4]])</f>
        <v>48866.07253417973</v>
      </c>
      <c r="M662" s="8">
        <f>STDEV(Tableau3[[#This Row],[Abundance+δ EtOH1]:[Abundance+δ EtOH4]])</f>
        <v>63419.77558922163</v>
      </c>
      <c r="N662" s="8">
        <f>STDEV(Tableau3[[#This Row],[Abundance+δ Control1]:[Abundance+δ Control4]])</f>
        <v>15717.321543415685</v>
      </c>
      <c r="O662" s="17">
        <f>_xlfn.T.TEST(Tableau3[[#This Row],[Abundance+δ EtOH1]:[Abundance+δ EtOH4]],Tableau3[[#This Row],[Abundance+δ Control1]:[Abundance+δ Control4]],2,2)</f>
        <v>3.9108785813576234E-2</v>
      </c>
      <c r="P662" s="8">
        <v>661</v>
      </c>
      <c r="Q662" s="8">
        <f>(Tableau3[[#This Row],[p-value]]*4872)/Tableau3[[#This Row],[Ranking]]</f>
        <v>0.28825719286496732</v>
      </c>
      <c r="R662" s="8">
        <v>1.5514249229824431</v>
      </c>
      <c r="S662" s="8" t="s">
        <v>38</v>
      </c>
      <c r="T662" s="8" t="s">
        <v>38</v>
      </c>
    </row>
    <row r="663" spans="1:20" x14ac:dyDescent="0.3">
      <c r="A663" s="24" t="s">
        <v>1883</v>
      </c>
      <c r="B663" s="47" t="s">
        <v>1884</v>
      </c>
      <c r="C663" s="24">
        <v>3764972.0648437501</v>
      </c>
      <c r="D663" s="24">
        <v>4710111.9281249996</v>
      </c>
      <c r="E663" s="24">
        <v>4676737.2171874996</v>
      </c>
      <c r="F663" s="24">
        <v>4778721.7835937496</v>
      </c>
      <c r="G663" s="24">
        <v>3231713.6742187501</v>
      </c>
      <c r="H663" s="24">
        <v>4346921.0648437496</v>
      </c>
      <c r="I663" s="24">
        <v>2278598.7445312501</v>
      </c>
      <c r="J663" s="24">
        <v>2814901.1839843802</v>
      </c>
      <c r="K663" s="24">
        <f>AVERAGE(Tableau3[[#This Row],[Abundance+δ EtOH1]:[Abundance+δ EtOH4]])</f>
        <v>4482635.7484374996</v>
      </c>
      <c r="L663" s="24">
        <f>AVERAGE(Tableau3[[#This Row],[Abundance+δ Control1]:[Abundance+δ Control4]])</f>
        <v>3168033.6668945323</v>
      </c>
      <c r="M663" s="24">
        <f>STDEV(Tableau3[[#This Row],[Abundance+δ EtOH1]:[Abundance+δ EtOH4]])</f>
        <v>480322.42485647928</v>
      </c>
      <c r="N663" s="24">
        <f>STDEV(Tableau3[[#This Row],[Abundance+δ Control1]:[Abundance+δ Control4]])</f>
        <v>877425.71803010826</v>
      </c>
      <c r="O663" s="16">
        <f>_xlfn.T.TEST(Tableau3[[#This Row],[Abundance+δ EtOH1]:[Abundance+δ EtOH4]],Tableau3[[#This Row],[Abundance+δ Control1]:[Abundance+δ Control4]],2,2)</f>
        <v>3.9141545456881338E-2</v>
      </c>
      <c r="P663" s="24">
        <v>662</v>
      </c>
      <c r="Q663" s="24">
        <f>(Tableau3[[#This Row],[p-value]]*4872)/Tableau3[[#This Row],[Ranking]]</f>
        <v>0.28806285417813576</v>
      </c>
      <c r="R663" s="24">
        <v>0.45380916285102579</v>
      </c>
      <c r="S663" s="24" t="s">
        <v>38</v>
      </c>
      <c r="T663" s="24" t="s">
        <v>38</v>
      </c>
    </row>
    <row r="664" spans="1:20" x14ac:dyDescent="0.3">
      <c r="A664" s="8" t="s">
        <v>9072</v>
      </c>
      <c r="B664" s="43" t="s">
        <v>9073</v>
      </c>
      <c r="C664" s="8">
        <v>67944.885644531299</v>
      </c>
      <c r="D664" s="8">
        <v>56256.949609374999</v>
      </c>
      <c r="E664" s="8">
        <v>79334.972070312506</v>
      </c>
      <c r="F664" s="8">
        <v>99408.130273437506</v>
      </c>
      <c r="G664" s="8">
        <v>58197.940820312499</v>
      </c>
      <c r="H664" s="8">
        <v>49987.646386718799</v>
      </c>
      <c r="I664" s="8">
        <v>29634.990136718799</v>
      </c>
      <c r="J664" s="8">
        <v>49482.365624999999</v>
      </c>
      <c r="K664" s="8">
        <f>AVERAGE(Tableau3[[#This Row],[Abundance+δ EtOH1]:[Abundance+δ EtOH4]])</f>
        <v>75736.234399414068</v>
      </c>
      <c r="L664" s="8">
        <f>AVERAGE(Tableau3[[#This Row],[Abundance+δ Control1]:[Abundance+δ Control4]])</f>
        <v>46825.735742187528</v>
      </c>
      <c r="M664" s="8">
        <f>STDEV(Tableau3[[#This Row],[Abundance+δ EtOH1]:[Abundance+δ EtOH4]])</f>
        <v>18379.855081458252</v>
      </c>
      <c r="N664" s="8">
        <f>STDEV(Tableau3[[#This Row],[Abundance+δ Control1]:[Abundance+δ Control4]])</f>
        <v>12136.778046762442</v>
      </c>
      <c r="O664" s="17">
        <f>_xlfn.T.TEST(Tableau3[[#This Row],[Abundance+δ EtOH1]:[Abundance+δ EtOH4]],Tableau3[[#This Row],[Abundance+δ Control1]:[Abundance+δ Control4]],2,2)</f>
        <v>3.9311966461156748E-2</v>
      </c>
      <c r="P664" s="8">
        <v>663</v>
      </c>
      <c r="Q664" s="8">
        <f>(Tableau3[[#This Row],[p-value]]*4872)/Tableau3[[#This Row],[Ranking]]</f>
        <v>0.2888806947190885</v>
      </c>
      <c r="R664" s="8">
        <v>0.66368863086425167</v>
      </c>
      <c r="S664" s="8" t="s">
        <v>38</v>
      </c>
      <c r="T664" s="8" t="s">
        <v>38</v>
      </c>
    </row>
    <row r="665" spans="1:20" x14ac:dyDescent="0.3">
      <c r="A665" s="24" t="s">
        <v>1521</v>
      </c>
      <c r="B665" s="47" t="s">
        <v>1522</v>
      </c>
      <c r="C665" s="24">
        <v>238428.51796875001</v>
      </c>
      <c r="D665" s="24">
        <v>383949.47890624998</v>
      </c>
      <c r="E665" s="24">
        <v>854278.81874999998</v>
      </c>
      <c r="F665" s="24">
        <v>953805.49843749998</v>
      </c>
      <c r="G665" s="24">
        <v>162751.87734375001</v>
      </c>
      <c r="H665" s="24">
        <v>159414.25625000001</v>
      </c>
      <c r="I665" s="24">
        <v>76226.916406250006</v>
      </c>
      <c r="J665" s="24">
        <v>183377.17031250001</v>
      </c>
      <c r="K665" s="24">
        <f>AVERAGE(Tableau3[[#This Row],[Abundance+δ EtOH1]:[Abundance+δ EtOH4]])</f>
        <v>607615.57851562498</v>
      </c>
      <c r="L665" s="24">
        <f>AVERAGE(Tableau3[[#This Row],[Abundance+δ Control1]:[Abundance+δ Control4]])</f>
        <v>145442.55507812501</v>
      </c>
      <c r="M665" s="24">
        <f>STDEV(Tableau3[[#This Row],[Abundance+δ EtOH1]:[Abundance+δ EtOH4]])</f>
        <v>349769.36426172219</v>
      </c>
      <c r="N665" s="24">
        <f>STDEV(Tableau3[[#This Row],[Abundance+δ Control1]:[Abundance+δ Control4]])</f>
        <v>47345.048106664297</v>
      </c>
      <c r="O665" s="16">
        <f>_xlfn.T.TEST(Tableau3[[#This Row],[Abundance+δ EtOH1]:[Abundance+δ EtOH4]],Tableau3[[#This Row],[Abundance+δ Control1]:[Abundance+δ Control4]],2,2)</f>
        <v>3.9647433146573575E-2</v>
      </c>
      <c r="P665" s="24">
        <v>664</v>
      </c>
      <c r="Q665" s="24">
        <f>(Tableau3[[#This Row],[p-value]]*4872)/Tableau3[[#This Row],[Ranking]]</f>
        <v>0.29090706971401575</v>
      </c>
      <c r="R665" s="24">
        <v>1.8757907912461</v>
      </c>
      <c r="S665" s="24" t="s">
        <v>38</v>
      </c>
      <c r="T665" s="24" t="s">
        <v>38</v>
      </c>
    </row>
    <row r="666" spans="1:20" x14ac:dyDescent="0.3">
      <c r="A666" s="8" t="s">
        <v>3335</v>
      </c>
      <c r="B666" s="43" t="s">
        <v>3336</v>
      </c>
      <c r="C666" s="8">
        <v>123965.18007812501</v>
      </c>
      <c r="D666" s="8">
        <v>135266.83046875001</v>
      </c>
      <c r="E666" s="8">
        <v>248302.98281250001</v>
      </c>
      <c r="F666" s="8">
        <v>272669.83437499998</v>
      </c>
      <c r="G666" s="8">
        <v>114881.19179687501</v>
      </c>
      <c r="H666" s="8">
        <v>94722.902734375006</v>
      </c>
      <c r="I666" s="8">
        <v>67400.238671875006</v>
      </c>
      <c r="J666" s="8">
        <v>90657.155664062506</v>
      </c>
      <c r="K666" s="8">
        <f>AVERAGE(Tableau3[[#This Row],[Abundance+δ EtOH1]:[Abundance+δ EtOH4]])</f>
        <v>195051.20693359376</v>
      </c>
      <c r="L666" s="8">
        <f>AVERAGE(Tableau3[[#This Row],[Abundance+δ Control1]:[Abundance+δ Control4]])</f>
        <v>91915.372216796881</v>
      </c>
      <c r="M666" s="8">
        <f>STDEV(Tableau3[[#This Row],[Abundance+δ EtOH1]:[Abundance+δ EtOH4]])</f>
        <v>76349.629650993607</v>
      </c>
      <c r="N666" s="8">
        <f>STDEV(Tableau3[[#This Row],[Abundance+δ Control1]:[Abundance+δ Control4]])</f>
        <v>19475.505797546157</v>
      </c>
      <c r="O666" s="17">
        <f>_xlfn.T.TEST(Tableau3[[#This Row],[Abundance+δ EtOH1]:[Abundance+δ EtOH4]],Tableau3[[#This Row],[Abundance+δ Control1]:[Abundance+δ Control4]],2,2)</f>
        <v>3.9700654375619177E-2</v>
      </c>
      <c r="P666" s="8">
        <v>665</v>
      </c>
      <c r="Q666" s="8">
        <f>(Tableau3[[#This Row],[p-value]]*4872)/Tableau3[[#This Row],[Ranking]]</f>
        <v>0.29085953100453626</v>
      </c>
      <c r="R666" s="8">
        <v>0.97628774074791913</v>
      </c>
      <c r="S666" s="8" t="s">
        <v>38</v>
      </c>
      <c r="T666" s="8" t="s">
        <v>38</v>
      </c>
    </row>
    <row r="667" spans="1:20" x14ac:dyDescent="0.3">
      <c r="A667" s="24" t="s">
        <v>1755</v>
      </c>
      <c r="B667" s="47" t="s">
        <v>1756</v>
      </c>
      <c r="C667" s="24">
        <v>2564296.7777343802</v>
      </c>
      <c r="D667" s="24">
        <v>2824353.5218750001</v>
      </c>
      <c r="E667" s="24">
        <v>3771666.1742187501</v>
      </c>
      <c r="F667" s="24">
        <v>4084924.9750000001</v>
      </c>
      <c r="G667" s="24">
        <v>2466531.1986328098</v>
      </c>
      <c r="H667" s="24">
        <v>2625489.4735351601</v>
      </c>
      <c r="I667" s="24">
        <v>1773821.4452148399</v>
      </c>
      <c r="J667" s="24">
        <v>2039970.0062500001</v>
      </c>
      <c r="K667" s="24">
        <f>AVERAGE(Tableau3[[#This Row],[Abundance+δ EtOH1]:[Abundance+δ EtOH4]])</f>
        <v>3311310.3622070323</v>
      </c>
      <c r="L667" s="24">
        <f>AVERAGE(Tableau3[[#This Row],[Abundance+δ Control1]:[Abundance+δ Control4]])</f>
        <v>2226453.0309082023</v>
      </c>
      <c r="M667" s="24">
        <f>STDEV(Tableau3[[#This Row],[Abundance+δ EtOH1]:[Abundance+δ EtOH4]])</f>
        <v>731565.28587967344</v>
      </c>
      <c r="N667" s="24">
        <f>STDEV(Tableau3[[#This Row],[Abundance+δ Control1]:[Abundance+δ Control4]])</f>
        <v>390093.52725354797</v>
      </c>
      <c r="O667" s="16">
        <f>_xlfn.T.TEST(Tableau3[[#This Row],[Abundance+δ EtOH1]:[Abundance+δ EtOH4]],Tableau3[[#This Row],[Abundance+δ Control1]:[Abundance+δ Control4]],2,2)</f>
        <v>3.9743590774564116E-2</v>
      </c>
      <c r="P667" s="24">
        <v>666</v>
      </c>
      <c r="Q667" s="24">
        <f>(Tableau3[[#This Row],[p-value]]*4872)/Tableau3[[#This Row],[Ranking]]</f>
        <v>0.29073689827879334</v>
      </c>
      <c r="R667" s="24">
        <v>0.50604804306700801</v>
      </c>
      <c r="S667" s="24" t="s">
        <v>38</v>
      </c>
      <c r="T667" s="24" t="s">
        <v>38</v>
      </c>
    </row>
    <row r="668" spans="1:20" x14ac:dyDescent="0.3">
      <c r="A668" s="8" t="s">
        <v>1359</v>
      </c>
      <c r="B668" s="43" t="s">
        <v>1360</v>
      </c>
      <c r="C668" s="8">
        <v>5976788.8011718793</v>
      </c>
      <c r="D668" s="8">
        <v>6636454.5433593793</v>
      </c>
      <c r="E668" s="8">
        <v>7917337.6664062496</v>
      </c>
      <c r="F668" s="8">
        <v>8753280.6976562496</v>
      </c>
      <c r="G668" s="8">
        <v>5695199.6805664096</v>
      </c>
      <c r="H668" s="8">
        <v>5557280.3587890593</v>
      </c>
      <c r="I668" s="8">
        <v>4104836.9134765598</v>
      </c>
      <c r="J668" s="8">
        <v>6025015.8695312496</v>
      </c>
      <c r="K668" s="8">
        <f>AVERAGE(Tableau3[[#This Row],[Abundance+δ EtOH1]:[Abundance+δ EtOH4]])</f>
        <v>7320965.427148439</v>
      </c>
      <c r="L668" s="8">
        <f>AVERAGE(Tableau3[[#This Row],[Abundance+δ Control1]:[Abundance+δ Control4]])</f>
        <v>5345583.2055908199</v>
      </c>
      <c r="M668" s="8">
        <f>STDEV(Tableau3[[#This Row],[Abundance+δ EtOH1]:[Abundance+δ EtOH4]])</f>
        <v>1249340.2036988239</v>
      </c>
      <c r="N668" s="8">
        <f>STDEV(Tableau3[[#This Row],[Abundance+δ Control1]:[Abundance+δ Control4]])</f>
        <v>850123.02452273783</v>
      </c>
      <c r="O668" s="17">
        <f>_xlfn.T.TEST(Tableau3[[#This Row],[Abundance+δ EtOH1]:[Abundance+δ EtOH4]],Tableau3[[#This Row],[Abundance+δ Control1]:[Abundance+δ Control4]],2,2)</f>
        <v>3.9883513016817237E-2</v>
      </c>
      <c r="P668" s="8">
        <v>667</v>
      </c>
      <c r="Q668" s="8">
        <f>(Tableau3[[#This Row],[p-value]]*4872)/Tableau3[[#This Row],[Ranking]]</f>
        <v>0.29132305160109978</v>
      </c>
      <c r="R668" s="8">
        <v>0.39971173129484949</v>
      </c>
      <c r="S668" s="8" t="s">
        <v>38</v>
      </c>
      <c r="T668" s="8" t="s">
        <v>38</v>
      </c>
    </row>
    <row r="669" spans="1:20" x14ac:dyDescent="0.3">
      <c r="A669" s="24" t="s">
        <v>891</v>
      </c>
      <c r="B669" s="47" t="s">
        <v>892</v>
      </c>
      <c r="C669" s="24">
        <v>25466142.566796899</v>
      </c>
      <c r="D669" s="24">
        <v>24770609.4227539</v>
      </c>
      <c r="E669" s="24">
        <v>39539877.433984399</v>
      </c>
      <c r="F669" s="24">
        <v>37796708.862695299</v>
      </c>
      <c r="G669" s="24">
        <v>23135301.640039101</v>
      </c>
      <c r="H669" s="24">
        <v>23814246.232324202</v>
      </c>
      <c r="I669" s="24">
        <v>17217190.988671899</v>
      </c>
      <c r="J669" s="24">
        <v>19084920.7518555</v>
      </c>
      <c r="K669" s="24">
        <f>AVERAGE(Tableau3[[#This Row],[Abundance+δ EtOH1]:[Abundance+δ EtOH4]])</f>
        <v>31893334.571557626</v>
      </c>
      <c r="L669" s="24">
        <f>AVERAGE(Tableau3[[#This Row],[Abundance+δ Control1]:[Abundance+δ Control4]])</f>
        <v>20812914.903222673</v>
      </c>
      <c r="M669" s="24">
        <f>STDEV(Tableau3[[#This Row],[Abundance+δ EtOH1]:[Abundance+δ EtOH4]])</f>
        <v>7860480.4004940968</v>
      </c>
      <c r="N669" s="24">
        <f>STDEV(Tableau3[[#This Row],[Abundance+δ Control1]:[Abundance+δ Control4]])</f>
        <v>3178923.515868173</v>
      </c>
      <c r="O669" s="16">
        <f>_xlfn.T.TEST(Tableau3[[#This Row],[Abundance+δ EtOH1]:[Abundance+δ EtOH4]],Tableau3[[#This Row],[Abundance+δ Control1]:[Abundance+δ Control4]],2,2)</f>
        <v>3.9925731865113084E-2</v>
      </c>
      <c r="P669" s="24">
        <v>668</v>
      </c>
      <c r="Q669" s="24">
        <f>(Tableau3[[#This Row],[p-value]]*4872)/Tableau3[[#This Row],[Ranking]]</f>
        <v>0.29119485875274093</v>
      </c>
      <c r="R669" s="24">
        <v>0.55642485145016973</v>
      </c>
      <c r="S669" s="24" t="s">
        <v>38</v>
      </c>
      <c r="T669" s="24" t="s">
        <v>38</v>
      </c>
    </row>
    <row r="670" spans="1:20" x14ac:dyDescent="0.3">
      <c r="A670" s="8" t="s">
        <v>7033</v>
      </c>
      <c r="B670" s="43" t="s">
        <v>7034</v>
      </c>
      <c r="C670" s="8">
        <v>651653.97304687498</v>
      </c>
      <c r="D670" s="8">
        <v>751604.74453124998</v>
      </c>
      <c r="E670" s="8">
        <v>1033979.59023438</v>
      </c>
      <c r="F670" s="8">
        <v>1132401.2953125001</v>
      </c>
      <c r="G670" s="8">
        <v>544821.53554687498</v>
      </c>
      <c r="H670" s="8">
        <v>594515.07460937498</v>
      </c>
      <c r="I670" s="8">
        <v>457297.30703124998</v>
      </c>
      <c r="J670" s="8">
        <v>684221.23281249998</v>
      </c>
      <c r="K670" s="8">
        <f>AVERAGE(Tableau3[[#This Row],[Abundance+δ EtOH1]:[Abundance+δ EtOH4]])</f>
        <v>892409.90078125126</v>
      </c>
      <c r="L670" s="8">
        <f>AVERAGE(Tableau3[[#This Row],[Abundance+δ Control1]:[Abundance+δ Control4]])</f>
        <v>570213.78749999998</v>
      </c>
      <c r="M670" s="8">
        <f>STDEV(Tableau3[[#This Row],[Abundance+δ EtOH1]:[Abundance+δ EtOH4]])</f>
        <v>227616.16461837408</v>
      </c>
      <c r="N670" s="8">
        <f>STDEV(Tableau3[[#This Row],[Abundance+δ Control1]:[Abundance+δ Control4]])</f>
        <v>94838.719523472086</v>
      </c>
      <c r="O670" s="17">
        <f>_xlfn.T.TEST(Tableau3[[#This Row],[Abundance+δ EtOH1]:[Abundance+δ EtOH4]],Tableau3[[#This Row],[Abundance+δ Control1]:[Abundance+δ Control4]],2,2)</f>
        <v>3.9944349034638671E-2</v>
      </c>
      <c r="P670" s="8">
        <v>669</v>
      </c>
      <c r="Q670" s="8">
        <f>(Tableau3[[#This Row],[p-value]]*4872)/Tableau3[[#This Row],[Ranking]]</f>
        <v>0.29089516965135964</v>
      </c>
      <c r="R670" s="8">
        <v>0.56618220960917631</v>
      </c>
      <c r="S670" s="8" t="s">
        <v>38</v>
      </c>
      <c r="T670" s="8" t="s">
        <v>38</v>
      </c>
    </row>
    <row r="671" spans="1:20" x14ac:dyDescent="0.3">
      <c r="A671" s="24" t="s">
        <v>8746</v>
      </c>
      <c r="B671" s="47" t="s">
        <v>8747</v>
      </c>
      <c r="C671" s="24">
        <v>27809.881249999999</v>
      </c>
      <c r="D671" s="24">
        <v>39656.639062499999</v>
      </c>
      <c r="E671" s="24">
        <v>27840.930078124999</v>
      </c>
      <c r="F671" s="24">
        <v>46355.994531249999</v>
      </c>
      <c r="G671" s="24">
        <v>23970.324609374999</v>
      </c>
      <c r="H671" s="24">
        <v>23001.576562499999</v>
      </c>
      <c r="I671" s="24">
        <v>25664.699609374999</v>
      </c>
      <c r="J671" s="24">
        <v>18373.568749999999</v>
      </c>
      <c r="K671" s="24">
        <f>AVERAGE(Tableau3[[#This Row],[Abundance+δ EtOH1]:[Abundance+δ EtOH4]])</f>
        <v>35415.861230468749</v>
      </c>
      <c r="L671" s="24">
        <f>AVERAGE(Tableau3[[#This Row],[Abundance+δ Control1]:[Abundance+δ Control4]])</f>
        <v>22752.542382812499</v>
      </c>
      <c r="M671" s="24">
        <f>STDEV(Tableau3[[#This Row],[Abundance+δ EtOH1]:[Abundance+δ EtOH4]])</f>
        <v>9181.5254122168208</v>
      </c>
      <c r="N671" s="24">
        <f>STDEV(Tableau3[[#This Row],[Abundance+δ Control1]:[Abundance+δ Control4]])</f>
        <v>3119.8868228976512</v>
      </c>
      <c r="O671" s="16">
        <f>_xlfn.T.TEST(Tableau3[[#This Row],[Abundance+δ EtOH1]:[Abundance+δ EtOH4]],Tableau3[[#This Row],[Abundance+δ Control1]:[Abundance+δ Control4]],2,2)</f>
        <v>4.0025339969778854E-2</v>
      </c>
      <c r="P671" s="24">
        <v>670</v>
      </c>
      <c r="Q671" s="24">
        <f>(Tableau3[[#This Row],[p-value]]*4872)/Tableau3[[#This Row],[Ranking]]</f>
        <v>0.29104993482501873</v>
      </c>
      <c r="R671" s="24">
        <v>0.57502960865545116</v>
      </c>
      <c r="S671" s="24" t="s">
        <v>38</v>
      </c>
      <c r="T671" s="24" t="s">
        <v>38</v>
      </c>
    </row>
    <row r="672" spans="1:20" x14ac:dyDescent="0.3">
      <c r="A672" s="8" t="s">
        <v>405</v>
      </c>
      <c r="B672" s="43" t="s">
        <v>406</v>
      </c>
      <c r="C672" s="8">
        <v>9457875.9359374996</v>
      </c>
      <c r="D672" s="8">
        <v>16789680.928125001</v>
      </c>
      <c r="E672" s="8">
        <v>3772764.7396484399</v>
      </c>
      <c r="F672" s="8">
        <v>4627752.3343749996</v>
      </c>
      <c r="G672" s="8">
        <v>654702.46328124998</v>
      </c>
      <c r="H672" s="8">
        <v>551931.30507812498</v>
      </c>
      <c r="I672" s="8">
        <v>627507.74746093794</v>
      </c>
      <c r="J672" s="8">
        <v>1581205.6185546899</v>
      </c>
      <c r="K672" s="8">
        <f>AVERAGE(Tableau3[[#This Row],[Abundance+δ EtOH1]:[Abundance+δ EtOH4]])</f>
        <v>8662018.4845214859</v>
      </c>
      <c r="L672" s="8">
        <f>AVERAGE(Tableau3[[#This Row],[Abundance+δ Control1]:[Abundance+δ Control4]])</f>
        <v>853836.78359375068</v>
      </c>
      <c r="M672" s="8">
        <f>STDEV(Tableau3[[#This Row],[Abundance+δ EtOH1]:[Abundance+δ EtOH4]])</f>
        <v>5968595.3521218114</v>
      </c>
      <c r="N672" s="8">
        <f>STDEV(Tableau3[[#This Row],[Abundance+δ Control1]:[Abundance+δ Control4]])</f>
        <v>486857.8335110817</v>
      </c>
      <c r="O672" s="17">
        <f>_xlfn.T.TEST(Tableau3[[#This Row],[Abundance+δ EtOH1]:[Abundance+δ EtOH4]],Tableau3[[#This Row],[Abundance+δ Control1]:[Abundance+δ Control4]],2,2)</f>
        <v>4.0241087349468248E-2</v>
      </c>
      <c r="P672" s="8">
        <v>671</v>
      </c>
      <c r="Q672" s="8">
        <f>(Tableau3[[#This Row],[p-value]]*4872)/Tableau3[[#This Row],[Ranking]]</f>
        <v>0.29218267893682459</v>
      </c>
      <c r="R672" s="8">
        <v>3.3689410637372572</v>
      </c>
      <c r="S672" s="8" t="s">
        <v>38</v>
      </c>
      <c r="T672" s="8" t="s">
        <v>38</v>
      </c>
    </row>
    <row r="673" spans="1:20" x14ac:dyDescent="0.3">
      <c r="A673" s="24" t="s">
        <v>4174</v>
      </c>
      <c r="B673" s="47" t="s">
        <v>4175</v>
      </c>
      <c r="C673" s="24">
        <v>6423324.5345703093</v>
      </c>
      <c r="D673" s="24">
        <v>6966541.2259765593</v>
      </c>
      <c r="E673" s="24">
        <v>9939779.8319335897</v>
      </c>
      <c r="F673" s="24">
        <v>12204058.171777301</v>
      </c>
      <c r="G673" s="24">
        <v>5071976.2628417993</v>
      </c>
      <c r="H673" s="24">
        <v>6399371.1903320299</v>
      </c>
      <c r="I673" s="24">
        <v>3339740.6844726601</v>
      </c>
      <c r="J673" s="24">
        <v>5206078.7237792993</v>
      </c>
      <c r="K673" s="24">
        <f>AVERAGE(Tableau3[[#This Row],[Abundance+δ EtOH1]:[Abundance+δ EtOH4]])</f>
        <v>8883425.9410644397</v>
      </c>
      <c r="L673" s="24">
        <f>AVERAGE(Tableau3[[#This Row],[Abundance+δ Control1]:[Abundance+δ Control4]])</f>
        <v>5004291.7153564468</v>
      </c>
      <c r="M673" s="24">
        <f>STDEV(Tableau3[[#This Row],[Abundance+δ EtOH1]:[Abundance+δ EtOH4]])</f>
        <v>2699939.9928872148</v>
      </c>
      <c r="N673" s="24">
        <f>STDEV(Tableau3[[#This Row],[Abundance+δ Control1]:[Abundance+δ Control4]])</f>
        <v>1259930.6952700459</v>
      </c>
      <c r="O673" s="16">
        <f>_xlfn.T.TEST(Tableau3[[#This Row],[Abundance+δ EtOH1]:[Abundance+δ EtOH4]],Tableau3[[#This Row],[Abundance+δ Control1]:[Abundance+δ Control4]],2,2)</f>
        <v>4.0448433462004919E-2</v>
      </c>
      <c r="P673" s="24">
        <v>672</v>
      </c>
      <c r="Q673" s="24">
        <f>(Tableau3[[#This Row],[p-value]]*4872)/Tableau3[[#This Row],[Ranking]]</f>
        <v>0.29325114259953566</v>
      </c>
      <c r="R673" s="24">
        <v>0.74574660493579337</v>
      </c>
      <c r="S673" s="24" t="s">
        <v>38</v>
      </c>
      <c r="T673" s="24" t="s">
        <v>38</v>
      </c>
    </row>
    <row r="674" spans="1:20" x14ac:dyDescent="0.3">
      <c r="A674" s="8" t="s">
        <v>3441</v>
      </c>
      <c r="B674" s="43" t="s">
        <v>3442</v>
      </c>
      <c r="C674" s="8">
        <v>5378893.5953613296</v>
      </c>
      <c r="D674" s="8">
        <v>5719139.7289062496</v>
      </c>
      <c r="E674" s="8">
        <v>8183228.1539550796</v>
      </c>
      <c r="F674" s="8">
        <v>8961434.8875976596</v>
      </c>
      <c r="G674" s="8">
        <v>4432069.2704101596</v>
      </c>
      <c r="H674" s="8">
        <v>5288844.1307617193</v>
      </c>
      <c r="I674" s="8">
        <v>3693235.8280273401</v>
      </c>
      <c r="J674" s="8">
        <v>4898262.4105468793</v>
      </c>
      <c r="K674" s="8">
        <f>AVERAGE(Tableau3[[#This Row],[Abundance+δ EtOH1]:[Abundance+δ EtOH4]])</f>
        <v>7060674.0914550796</v>
      </c>
      <c r="L674" s="8">
        <f>AVERAGE(Tableau3[[#This Row],[Abundance+δ Control1]:[Abundance+δ Control4]])</f>
        <v>4578102.909936524</v>
      </c>
      <c r="M674" s="8">
        <f>STDEV(Tableau3[[#This Row],[Abundance+δ EtOH1]:[Abundance+δ EtOH4]])</f>
        <v>1779617.871934728</v>
      </c>
      <c r="N674" s="8">
        <f>STDEV(Tableau3[[#This Row],[Abundance+δ Control1]:[Abundance+δ Control4]])</f>
        <v>686044.40219055419</v>
      </c>
      <c r="O674" s="17">
        <f>_xlfn.T.TEST(Tableau3[[#This Row],[Abundance+δ EtOH1]:[Abundance+δ EtOH4]],Tableau3[[#This Row],[Abundance+δ Control1]:[Abundance+δ Control4]],2,2)</f>
        <v>4.0484482155630552E-2</v>
      </c>
      <c r="P674" s="8">
        <v>673</v>
      </c>
      <c r="Q674" s="8">
        <f>(Tableau3[[#This Row],[p-value]]*4872)/Tableau3[[#This Row],[Ranking]]</f>
        <v>0.29307637007761078</v>
      </c>
      <c r="R674" s="8">
        <v>0.55463805357188389</v>
      </c>
      <c r="S674" s="8" t="s">
        <v>38</v>
      </c>
      <c r="T674" s="8" t="s">
        <v>38</v>
      </c>
    </row>
    <row r="675" spans="1:20" x14ac:dyDescent="0.3">
      <c r="A675" s="24" t="s">
        <v>9992</v>
      </c>
      <c r="B675" s="47" t="s">
        <v>9993</v>
      </c>
      <c r="C675" s="24">
        <v>18931.199609374999</v>
      </c>
      <c r="D675" s="24">
        <v>11529.9671875</v>
      </c>
      <c r="E675" s="24">
        <v>13945.5296875</v>
      </c>
      <c r="F675" s="24">
        <v>12981.1751953125</v>
      </c>
      <c r="G675" s="24">
        <v>8769.5941406250004</v>
      </c>
      <c r="H675" s="24">
        <v>8211.2367187500004</v>
      </c>
      <c r="I675" s="24">
        <v>12220.8607421875</v>
      </c>
      <c r="J675" s="24">
        <v>8994.7494140625004</v>
      </c>
      <c r="K675" s="24">
        <f>AVERAGE(Tableau3[[#This Row],[Abundance+δ EtOH1]:[Abundance+δ EtOH4]])</f>
        <v>14346.967919921874</v>
      </c>
      <c r="L675" s="24">
        <f>AVERAGE(Tableau3[[#This Row],[Abundance+δ Control1]:[Abundance+δ Control4]])</f>
        <v>9549.1102539062504</v>
      </c>
      <c r="M675" s="24">
        <f>STDEV(Tableau3[[#This Row],[Abundance+δ EtOH1]:[Abundance+δ EtOH4]])</f>
        <v>3213.3687271614531</v>
      </c>
      <c r="N675" s="24">
        <f>STDEV(Tableau3[[#This Row],[Abundance+δ Control1]:[Abundance+δ Control4]])</f>
        <v>1811.3639041083466</v>
      </c>
      <c r="O675" s="16">
        <f>_xlfn.T.TEST(Tableau3[[#This Row],[Abundance+δ EtOH1]:[Abundance+δ EtOH4]],Tableau3[[#This Row],[Abundance+δ Control1]:[Abundance+δ Control4]],2,2)</f>
        <v>4.0588372620655781E-2</v>
      </c>
      <c r="P675" s="24">
        <v>674</v>
      </c>
      <c r="Q675" s="24">
        <f>(Tableau3[[#This Row],[p-value]]*4872)/Tableau3[[#This Row],[Ranking]]</f>
        <v>0.29339250950717355</v>
      </c>
      <c r="R675" s="24">
        <v>0.67667541011595156</v>
      </c>
      <c r="S675" s="24" t="s">
        <v>38</v>
      </c>
      <c r="T675" s="24" t="s">
        <v>9871</v>
      </c>
    </row>
    <row r="676" spans="1:20" x14ac:dyDescent="0.3">
      <c r="A676" s="8" t="s">
        <v>1497</v>
      </c>
      <c r="B676" s="43" t="s">
        <v>1498</v>
      </c>
      <c r="C676" s="8">
        <v>56594.375390624999</v>
      </c>
      <c r="D676" s="8">
        <v>75153.566796875006</v>
      </c>
      <c r="E676" s="8">
        <v>77732.803125000006</v>
      </c>
      <c r="F676" s="8">
        <v>104364.92031250001</v>
      </c>
      <c r="G676" s="8">
        <v>58382.279687499999</v>
      </c>
      <c r="H676" s="8">
        <v>50557.014062499999</v>
      </c>
      <c r="I676" s="8">
        <v>31470.021874999999</v>
      </c>
      <c r="J676" s="8">
        <v>54028.701562499999</v>
      </c>
      <c r="K676" s="8">
        <f>AVERAGE(Tableau3[[#This Row],[Abundance+δ EtOH1]:[Abundance+δ EtOH4]])</f>
        <v>78461.416406250006</v>
      </c>
      <c r="L676" s="8">
        <f>AVERAGE(Tableau3[[#This Row],[Abundance+δ Control1]:[Abundance+δ Control4]])</f>
        <v>48609.504296874999</v>
      </c>
      <c r="M676" s="8">
        <f>STDEV(Tableau3[[#This Row],[Abundance+δ EtOH1]:[Abundance+δ EtOH4]])</f>
        <v>19669.195405947099</v>
      </c>
      <c r="N676" s="8">
        <f>STDEV(Tableau3[[#This Row],[Abundance+δ Control1]:[Abundance+δ Control4]])</f>
        <v>11866.331781084526</v>
      </c>
      <c r="O676" s="17">
        <f>_xlfn.T.TEST(Tableau3[[#This Row],[Abundance+δ EtOH1]:[Abundance+δ EtOH4]],Tableau3[[#This Row],[Abundance+δ Control1]:[Abundance+δ Control4]],2,2)</f>
        <v>4.0714388816643569E-2</v>
      </c>
      <c r="P676" s="8">
        <v>675</v>
      </c>
      <c r="Q676" s="8">
        <f>(Tableau3[[#This Row],[p-value]]*4872)/Tableau3[[#This Row],[Ranking]]</f>
        <v>0.29386741083657403</v>
      </c>
      <c r="R676" s="8">
        <v>0.60800123697939146</v>
      </c>
      <c r="S676" s="8" t="s">
        <v>38</v>
      </c>
      <c r="T676" s="8" t="s">
        <v>38</v>
      </c>
    </row>
    <row r="677" spans="1:20" x14ac:dyDescent="0.3">
      <c r="A677" s="24" t="s">
        <v>9994</v>
      </c>
      <c r="B677" s="47" t="s">
        <v>9995</v>
      </c>
      <c r="C677" s="24">
        <v>299621.59999999998</v>
      </c>
      <c r="D677" s="24">
        <v>370433.58437499998</v>
      </c>
      <c r="E677" s="24">
        <v>643994.92812499998</v>
      </c>
      <c r="F677" s="24">
        <v>681393.53749999998</v>
      </c>
      <c r="G677" s="24">
        <v>230160.49062500001</v>
      </c>
      <c r="H677" s="24">
        <v>304479.51406249998</v>
      </c>
      <c r="I677" s="24">
        <v>138911.24062500001</v>
      </c>
      <c r="J677" s="24">
        <v>260393.79531250001</v>
      </c>
      <c r="K677" s="24">
        <f>AVERAGE(Tableau3[[#This Row],[Abundance+δ EtOH1]:[Abundance+δ EtOH4]])</f>
        <v>498860.91249999998</v>
      </c>
      <c r="L677" s="24">
        <f>AVERAGE(Tableau3[[#This Row],[Abundance+δ Control1]:[Abundance+δ Control4]])</f>
        <v>233486.26015624998</v>
      </c>
      <c r="M677" s="24">
        <f>STDEV(Tableau3[[#This Row],[Abundance+δ EtOH1]:[Abundance+δ EtOH4]])</f>
        <v>191982.57206981702</v>
      </c>
      <c r="N677" s="24">
        <f>STDEV(Tableau3[[#This Row],[Abundance+δ Control1]:[Abundance+δ Control4]])</f>
        <v>70046.538364845896</v>
      </c>
      <c r="O677" s="16">
        <f>_xlfn.T.TEST(Tableau3[[#This Row],[Abundance+δ EtOH1]:[Abundance+δ EtOH4]],Tableau3[[#This Row],[Abundance+δ Control1]:[Abundance+δ Control4]],2,2)</f>
        <v>4.0820660306039105E-2</v>
      </c>
      <c r="P677" s="24">
        <v>676</v>
      </c>
      <c r="Q677" s="24">
        <f>(Tableau3[[#This Row],[p-value]]*4872)/Tableau3[[#This Row],[Ranking]]</f>
        <v>0.29419860504589129</v>
      </c>
      <c r="R677" s="24">
        <v>0.97519745308263539</v>
      </c>
      <c r="S677" s="24" t="s">
        <v>38</v>
      </c>
      <c r="T677" s="24" t="s">
        <v>9871</v>
      </c>
    </row>
    <row r="678" spans="1:20" x14ac:dyDescent="0.3">
      <c r="A678" s="8" t="s">
        <v>9699</v>
      </c>
      <c r="B678" s="43" t="s">
        <v>9700</v>
      </c>
      <c r="C678" s="8">
        <v>67525.531640625006</v>
      </c>
      <c r="D678" s="8">
        <v>20890.558984374999</v>
      </c>
      <c r="E678" s="8">
        <v>76492.451562500006</v>
      </c>
      <c r="F678" s="8">
        <v>119866.00820312501</v>
      </c>
      <c r="G678" s="8">
        <v>18574.918359374999</v>
      </c>
      <c r="H678" s="8">
        <v>22123.267968749999</v>
      </c>
      <c r="I678" s="8">
        <v>20755.016015624999</v>
      </c>
      <c r="J678" s="8">
        <v>11052.7650390625</v>
      </c>
      <c r="K678" s="8">
        <f>AVERAGE(Tableau3[[#This Row],[Abundance+δ EtOH1]:[Abundance+δ EtOH4]])</f>
        <v>71193.637597656256</v>
      </c>
      <c r="L678" s="8">
        <f>AVERAGE(Tableau3[[#This Row],[Abundance+δ Control1]:[Abundance+δ Control4]])</f>
        <v>18126.491845703124</v>
      </c>
      <c r="M678" s="8">
        <f>STDEV(Tableau3[[#This Row],[Abundance+δ EtOH1]:[Abundance+δ EtOH4]])</f>
        <v>40582.967728987343</v>
      </c>
      <c r="N678" s="8">
        <f>STDEV(Tableau3[[#This Row],[Abundance+δ Control1]:[Abundance+δ Control4]])</f>
        <v>4937.0050287858794</v>
      </c>
      <c r="O678" s="17">
        <f>_xlfn.T.TEST(Tableau3[[#This Row],[Abundance+δ EtOH1]:[Abundance+δ EtOH4]],Tableau3[[#This Row],[Abundance+δ Control1]:[Abundance+δ Control4]],2,2)</f>
        <v>4.0875559923200751E-2</v>
      </c>
      <c r="P678" s="8">
        <v>677</v>
      </c>
      <c r="Q678" s="8">
        <f>(Tableau3[[#This Row],[p-value]]*4872)/Tableau3[[#This Row],[Ranking]]</f>
        <v>0.29415912547390555</v>
      </c>
      <c r="R678" s="8">
        <v>1.9587046646142281</v>
      </c>
      <c r="S678" s="8" t="s">
        <v>38</v>
      </c>
      <c r="T678" s="8" t="s">
        <v>38</v>
      </c>
    </row>
    <row r="679" spans="1:20" x14ac:dyDescent="0.3">
      <c r="A679" s="24" t="s">
        <v>8798</v>
      </c>
      <c r="B679" s="47" t="s">
        <v>8799</v>
      </c>
      <c r="C679" s="24">
        <v>4140.5345703125004</v>
      </c>
      <c r="D679" s="24">
        <v>4714.8861328125004</v>
      </c>
      <c r="E679" s="24">
        <v>9037.2132812500004</v>
      </c>
      <c r="F679" s="24">
        <v>7264.2640625000004</v>
      </c>
      <c r="G679" s="24">
        <v>3648.2003417968799</v>
      </c>
      <c r="H679" s="24">
        <v>3441.3946777343799</v>
      </c>
      <c r="I679" s="24">
        <v>3202.1590820312499</v>
      </c>
      <c r="J679" s="24">
        <v>2915.0118652343799</v>
      </c>
      <c r="K679" s="24">
        <f>AVERAGE(Tableau3[[#This Row],[Abundance+δ EtOH1]:[Abundance+δ EtOH4]])</f>
        <v>6289.2245117187504</v>
      </c>
      <c r="L679" s="24">
        <f>AVERAGE(Tableau3[[#This Row],[Abundance+δ Control1]:[Abundance+δ Control4]])</f>
        <v>3301.6914916992228</v>
      </c>
      <c r="M679" s="24">
        <f>STDEV(Tableau3[[#This Row],[Abundance+δ EtOH1]:[Abundance+δ EtOH4]])</f>
        <v>2280.1720840509042</v>
      </c>
      <c r="N679" s="24">
        <f>STDEV(Tableau3[[#This Row],[Abundance+δ Control1]:[Abundance+δ Control4]])</f>
        <v>315.7072470299438</v>
      </c>
      <c r="O679" s="16">
        <f>_xlfn.T.TEST(Tableau3[[#This Row],[Abundance+δ EtOH1]:[Abundance+δ EtOH4]],Tableau3[[#This Row],[Abundance+δ Control1]:[Abundance+δ Control4]],2,2)</f>
        <v>4.0898592074402183E-2</v>
      </c>
      <c r="P679" s="24">
        <v>678</v>
      </c>
      <c r="Q679" s="24">
        <f>(Tableau3[[#This Row],[p-value]]*4872)/Tableau3[[#This Row],[Ranking]]</f>
        <v>0.29389076782667767</v>
      </c>
      <c r="R679" s="24">
        <v>0.82756399821395243</v>
      </c>
      <c r="S679" s="24" t="s">
        <v>38</v>
      </c>
      <c r="T679" s="24" t="s">
        <v>38</v>
      </c>
    </row>
    <row r="680" spans="1:20" x14ac:dyDescent="0.3">
      <c r="A680" s="8" t="s">
        <v>2777</v>
      </c>
      <c r="B680" s="43" t="s">
        <v>2778</v>
      </c>
      <c r="C680" s="8">
        <v>335826.546289063</v>
      </c>
      <c r="D680" s="8">
        <v>409957.46914062498</v>
      </c>
      <c r="E680" s="8">
        <v>439626.65859374998</v>
      </c>
      <c r="F680" s="8">
        <v>530181.33144531294</v>
      </c>
      <c r="G680" s="8">
        <v>316134.210351563</v>
      </c>
      <c r="H680" s="8">
        <v>358967.93007812498</v>
      </c>
      <c r="I680" s="8">
        <v>308811.26015624998</v>
      </c>
      <c r="J680" s="8">
        <v>231064.20156250001</v>
      </c>
      <c r="K680" s="8">
        <f>AVERAGE(Tableau3[[#This Row],[Abundance+δ EtOH1]:[Abundance+δ EtOH4]])</f>
        <v>428898.00136718771</v>
      </c>
      <c r="L680" s="8">
        <f>AVERAGE(Tableau3[[#This Row],[Abundance+δ Control1]:[Abundance+δ Control4]])</f>
        <v>303744.40053710947</v>
      </c>
      <c r="M680" s="8">
        <f>STDEV(Tableau3[[#This Row],[Abundance+δ EtOH1]:[Abundance+δ EtOH4]])</f>
        <v>80404.097219367235</v>
      </c>
      <c r="N680" s="8">
        <f>STDEV(Tableau3[[#This Row],[Abundance+δ Control1]:[Abundance+δ Control4]])</f>
        <v>53264.215603582379</v>
      </c>
      <c r="O680" s="17">
        <f>_xlfn.T.TEST(Tableau3[[#This Row],[Abundance+δ EtOH1]:[Abundance+δ EtOH4]],Tableau3[[#This Row],[Abundance+δ Control1]:[Abundance+δ Control4]],2,2)</f>
        <v>4.0919614141117562E-2</v>
      </c>
      <c r="P680" s="8">
        <v>679</v>
      </c>
      <c r="Q680" s="8">
        <f>(Tableau3[[#This Row],[p-value]]*4872)/Tableau3[[#This Row],[Ranking]]</f>
        <v>0.29360877775482291</v>
      </c>
      <c r="R680" s="8">
        <v>0.43376399198724402</v>
      </c>
      <c r="S680" s="8" t="s">
        <v>38</v>
      </c>
      <c r="T680" s="8" t="s">
        <v>38</v>
      </c>
    </row>
    <row r="681" spans="1:20" x14ac:dyDescent="0.3">
      <c r="A681" s="24" t="s">
        <v>5981</v>
      </c>
      <c r="B681" s="47" t="s">
        <v>5982</v>
      </c>
      <c r="C681" s="24">
        <v>764450.49453124998</v>
      </c>
      <c r="D681" s="24">
        <v>767921.69570312498</v>
      </c>
      <c r="E681" s="24">
        <v>1173886.6039062501</v>
      </c>
      <c r="F681" s="24">
        <v>1182131.0687500001</v>
      </c>
      <c r="G681" s="24">
        <v>660146.57460937498</v>
      </c>
      <c r="H681" s="24">
        <v>733162.93789062498</v>
      </c>
      <c r="I681" s="24">
        <v>659881.65273437498</v>
      </c>
      <c r="J681" s="24">
        <v>474750.97499999998</v>
      </c>
      <c r="K681" s="24">
        <f>AVERAGE(Tableau3[[#This Row],[Abundance+δ EtOH1]:[Abundance+δ EtOH4]])</f>
        <v>972097.46572265623</v>
      </c>
      <c r="L681" s="24">
        <f>AVERAGE(Tableau3[[#This Row],[Abundance+δ Control1]:[Abundance+δ Control4]])</f>
        <v>631985.53505859373</v>
      </c>
      <c r="M681" s="24">
        <f>STDEV(Tableau3[[#This Row],[Abundance+δ EtOH1]:[Abundance+δ EtOH4]])</f>
        <v>237794.01478139232</v>
      </c>
      <c r="N681" s="24">
        <f>STDEV(Tableau3[[#This Row],[Abundance+δ Control1]:[Abundance+δ Control4]])</f>
        <v>110349.15986784321</v>
      </c>
      <c r="O681" s="16">
        <f>_xlfn.T.TEST(Tableau3[[#This Row],[Abundance+δ EtOH1]:[Abundance+δ EtOH4]],Tableau3[[#This Row],[Abundance+δ Control1]:[Abundance+δ Control4]],2,2)</f>
        <v>4.0948050589969309E-2</v>
      </c>
      <c r="P681" s="24">
        <v>680</v>
      </c>
      <c r="Q681" s="24">
        <f>(Tableau3[[#This Row],[p-value]]*4872)/Tableau3[[#This Row],[Ranking]]</f>
        <v>0.29338073893283889</v>
      </c>
      <c r="R681" s="24">
        <v>0.55822011869934784</v>
      </c>
      <c r="S681" s="24" t="s">
        <v>38</v>
      </c>
      <c r="T681" s="24" t="s">
        <v>38</v>
      </c>
    </row>
    <row r="682" spans="1:20" x14ac:dyDescent="0.3">
      <c r="A682" s="8" t="s">
        <v>4588</v>
      </c>
      <c r="B682" s="43" t="s">
        <v>4589</v>
      </c>
      <c r="C682" s="8">
        <v>2298779.4750000001</v>
      </c>
      <c r="D682" s="8">
        <v>2291352.5375000001</v>
      </c>
      <c r="E682" s="8">
        <v>2945063.1937500001</v>
      </c>
      <c r="F682" s="8">
        <v>3353607.1312500001</v>
      </c>
      <c r="G682" s="8">
        <v>1617803.2562500001</v>
      </c>
      <c r="H682" s="8">
        <v>2507573.9750000001</v>
      </c>
      <c r="I682" s="8">
        <v>1210314.2562500001</v>
      </c>
      <c r="J682" s="8">
        <v>1641986.0062500001</v>
      </c>
      <c r="K682" s="8">
        <f>AVERAGE(Tableau3[[#This Row],[Abundance+δ EtOH1]:[Abundance+δ EtOH4]])</f>
        <v>2722200.5843750001</v>
      </c>
      <c r="L682" s="8">
        <f>AVERAGE(Tableau3[[#This Row],[Abundance+δ Control1]:[Abundance+δ Control4]])</f>
        <v>1744419.3734375001</v>
      </c>
      <c r="M682" s="8">
        <f>STDEV(Tableau3[[#This Row],[Abundance+δ EtOH1]:[Abundance+δ EtOH4]])</f>
        <v>520659.02004235692</v>
      </c>
      <c r="N682" s="8">
        <f>STDEV(Tableau3[[#This Row],[Abundance+δ Control1]:[Abundance+δ Control4]])</f>
        <v>545954.04505534971</v>
      </c>
      <c r="O682" s="17">
        <f>_xlfn.T.TEST(Tableau3[[#This Row],[Abundance+δ EtOH1]:[Abundance+δ EtOH4]],Tableau3[[#This Row],[Abundance+δ Control1]:[Abundance+δ Control4]],2,2)</f>
        <v>4.1093884764532435E-2</v>
      </c>
      <c r="P682" s="8">
        <v>681</v>
      </c>
      <c r="Q682" s="8">
        <f>(Tableau3[[#This Row],[p-value]]*4872)/Tableau3[[#This Row],[Ranking]]</f>
        <v>0.29399325487929812</v>
      </c>
      <c r="R682" s="8">
        <v>0.59643311490871542</v>
      </c>
      <c r="S682" s="8" t="s">
        <v>38</v>
      </c>
      <c r="T682" s="8" t="s">
        <v>38</v>
      </c>
    </row>
    <row r="683" spans="1:20" x14ac:dyDescent="0.3">
      <c r="A683" s="24" t="s">
        <v>6513</v>
      </c>
      <c r="B683" s="47" t="s">
        <v>6514</v>
      </c>
      <c r="C683" s="24">
        <v>169491.86953125001</v>
      </c>
      <c r="D683" s="24">
        <v>157652.69375000001</v>
      </c>
      <c r="E683" s="24">
        <v>139688.64296875001</v>
      </c>
      <c r="F683" s="24">
        <v>252728.92031250001</v>
      </c>
      <c r="G683" s="24">
        <v>90468.627343750006</v>
      </c>
      <c r="H683" s="24">
        <v>100650.06875000001</v>
      </c>
      <c r="I683" s="24">
        <v>63641.160546874999</v>
      </c>
      <c r="J683" s="24">
        <v>147816.56875000001</v>
      </c>
      <c r="K683" s="24">
        <f>AVERAGE(Tableau3[[#This Row],[Abundance+δ EtOH1]:[Abundance+δ EtOH4]])</f>
        <v>179890.53164062501</v>
      </c>
      <c r="L683" s="24">
        <f>AVERAGE(Tableau3[[#This Row],[Abundance+δ Control1]:[Abundance+δ Control4]])</f>
        <v>100644.10634765626</v>
      </c>
      <c r="M683" s="24">
        <f>STDEV(Tableau3[[#This Row],[Abundance+δ EtOH1]:[Abundance+δ EtOH4]])</f>
        <v>50080.855706266397</v>
      </c>
      <c r="N683" s="24">
        <f>STDEV(Tableau3[[#This Row],[Abundance+δ Control1]:[Abundance+δ Control4]])</f>
        <v>35109.351154857424</v>
      </c>
      <c r="O683" s="16">
        <f>_xlfn.T.TEST(Tableau3[[#This Row],[Abundance+δ EtOH1]:[Abundance+δ EtOH4]],Tableau3[[#This Row],[Abundance+δ Control1]:[Abundance+δ Control4]],2,2)</f>
        <v>4.1136017645275712E-2</v>
      </c>
      <c r="P683" s="24">
        <v>682</v>
      </c>
      <c r="Q683" s="24">
        <f>(Tableau3[[#This Row],[p-value]]*4872)/Tableau3[[#This Row],[Ranking]]</f>
        <v>0.29386316417563529</v>
      </c>
      <c r="R683" s="24">
        <v>0.82108009419926531</v>
      </c>
      <c r="S683" s="24" t="s">
        <v>38</v>
      </c>
      <c r="T683" s="24" t="s">
        <v>38</v>
      </c>
    </row>
    <row r="684" spans="1:20" x14ac:dyDescent="0.3">
      <c r="A684" s="8" t="s">
        <v>9996</v>
      </c>
      <c r="B684" s="43" t="s">
        <v>9997</v>
      </c>
      <c r="C684" s="8">
        <v>254969.64687500001</v>
      </c>
      <c r="D684" s="8">
        <v>1813079.4750000001</v>
      </c>
      <c r="E684" s="8">
        <v>702001.35</v>
      </c>
      <c r="F684" s="8">
        <v>853616.66249999998</v>
      </c>
      <c r="G684" s="8">
        <v>0.1</v>
      </c>
      <c r="H684" s="8">
        <v>0.1</v>
      </c>
      <c r="I684" s="8">
        <v>24600.793359374999</v>
      </c>
      <c r="J684" s="8">
        <v>173743.02187500001</v>
      </c>
      <c r="K684" s="8">
        <f>AVERAGE(Tableau3[[#This Row],[Abundance+δ EtOH1]:[Abundance+δ EtOH4]])</f>
        <v>905916.78359375009</v>
      </c>
      <c r="L684" s="8">
        <f>AVERAGE(Tableau3[[#This Row],[Abundance+δ Control1]:[Abundance+δ Control4]])</f>
        <v>49586.003808593749</v>
      </c>
      <c r="M684" s="8">
        <f>STDEV(Tableau3[[#This Row],[Abundance+δ EtOH1]:[Abundance+δ EtOH4]])</f>
        <v>655996.22209428332</v>
      </c>
      <c r="N684" s="8">
        <f>STDEV(Tableau3[[#This Row],[Abundance+δ Control1]:[Abundance+δ Control4]])</f>
        <v>83579.80136644638</v>
      </c>
      <c r="O684" s="17">
        <f>_xlfn.T.TEST(Tableau3[[#This Row],[Abundance+δ EtOH1]:[Abundance+δ EtOH4]],Tableau3[[#This Row],[Abundance+δ Control1]:[Abundance+δ Control4]],2,2)</f>
        <v>4.122056944326976E-2</v>
      </c>
      <c r="P684" s="8">
        <v>683</v>
      </c>
      <c r="Q684" s="8">
        <f>(Tableau3[[#This Row],[p-value]]*4872)/Tableau3[[#This Row],[Ranking]]</f>
        <v>0.29403603854701355</v>
      </c>
      <c r="R684" s="8">
        <v>3.967544775660294</v>
      </c>
      <c r="S684" s="8" t="s">
        <v>38</v>
      </c>
      <c r="T684" s="8" t="s">
        <v>9871</v>
      </c>
    </row>
    <row r="685" spans="1:20" x14ac:dyDescent="0.3">
      <c r="A685" s="24" t="s">
        <v>863</v>
      </c>
      <c r="B685" s="47" t="s">
        <v>864</v>
      </c>
      <c r="C685" s="24">
        <v>36157.705468749999</v>
      </c>
      <c r="D685" s="24">
        <v>27149.682031249999</v>
      </c>
      <c r="E685" s="24">
        <v>38073.338281249999</v>
      </c>
      <c r="F685" s="24">
        <v>40789.142968749999</v>
      </c>
      <c r="G685" s="24">
        <v>19335.168359374999</v>
      </c>
      <c r="H685" s="24">
        <v>17381.221093749999</v>
      </c>
      <c r="I685" s="24">
        <v>8442.6224609375004</v>
      </c>
      <c r="J685" s="24">
        <v>34069.478906249999</v>
      </c>
      <c r="K685" s="24">
        <f>AVERAGE(Tableau3[[#This Row],[Abundance+δ EtOH1]:[Abundance+δ EtOH4]])</f>
        <v>35542.467187499999</v>
      </c>
      <c r="L685" s="24">
        <f>AVERAGE(Tableau3[[#This Row],[Abundance+δ Control1]:[Abundance+δ Control4]])</f>
        <v>19807.122705078124</v>
      </c>
      <c r="M685" s="24">
        <f>STDEV(Tableau3[[#This Row],[Abundance+δ EtOH1]:[Abundance+δ EtOH4]])</f>
        <v>5909.0404203621574</v>
      </c>
      <c r="N685" s="24">
        <f>STDEV(Tableau3[[#This Row],[Abundance+δ Control1]:[Abundance+δ Control4]])</f>
        <v>10625.039760560121</v>
      </c>
      <c r="O685" s="16">
        <f>_xlfn.T.TEST(Tableau3[[#This Row],[Abundance+δ EtOH1]:[Abundance+δ EtOH4]],Tableau3[[#This Row],[Abundance+δ Control1]:[Abundance+δ Control4]],2,2)</f>
        <v>4.1292139451180494E-2</v>
      </c>
      <c r="P685" s="24">
        <v>684</v>
      </c>
      <c r="Q685" s="24">
        <f>(Tableau3[[#This Row],[p-value]]*4872)/Tableau3[[#This Row],[Ranking]]</f>
        <v>0.29411594065226809</v>
      </c>
      <c r="R685" s="24">
        <v>0.84850966909924241</v>
      </c>
      <c r="S685" s="24" t="s">
        <v>38</v>
      </c>
      <c r="T685" s="24" t="s">
        <v>38</v>
      </c>
    </row>
    <row r="686" spans="1:20" x14ac:dyDescent="0.3">
      <c r="A686" s="8" t="s">
        <v>8420</v>
      </c>
      <c r="B686" s="43" t="s">
        <v>8421</v>
      </c>
      <c r="C686" s="8">
        <v>1689536.1625000001</v>
      </c>
      <c r="D686" s="8">
        <v>1348133.6937500001</v>
      </c>
      <c r="E686" s="8">
        <v>1731645.5687500001</v>
      </c>
      <c r="F686" s="8">
        <v>1932763.3578125001</v>
      </c>
      <c r="G686" s="8">
        <v>962930.02187499998</v>
      </c>
      <c r="H686" s="8">
        <v>1536381.1937500001</v>
      </c>
      <c r="I686" s="8">
        <v>774601.47499999998</v>
      </c>
      <c r="J686" s="8">
        <v>1277702.7406250001</v>
      </c>
      <c r="K686" s="8">
        <f>AVERAGE(Tableau3[[#This Row],[Abundance+δ EtOH1]:[Abundance+δ EtOH4]])</f>
        <v>1675519.6957031251</v>
      </c>
      <c r="L686" s="8">
        <f>AVERAGE(Tableau3[[#This Row],[Abundance+δ Control1]:[Abundance+δ Control4]])</f>
        <v>1137903.8578125001</v>
      </c>
      <c r="M686" s="8">
        <f>STDEV(Tableau3[[#This Row],[Abundance+δ EtOH1]:[Abundance+δ EtOH4]])</f>
        <v>242694.91887074817</v>
      </c>
      <c r="N686" s="8">
        <f>STDEV(Tableau3[[#This Row],[Abundance+δ Control1]:[Abundance+δ Control4]])</f>
        <v>337111.44522812951</v>
      </c>
      <c r="O686" s="17">
        <f>_xlfn.T.TEST(Tableau3[[#This Row],[Abundance+δ EtOH1]:[Abundance+δ EtOH4]],Tableau3[[#This Row],[Abundance+δ Control1]:[Abundance+δ Control4]],2,2)</f>
        <v>4.1294130303459534E-2</v>
      </c>
      <c r="P686" s="8">
        <v>685</v>
      </c>
      <c r="Q686" s="8">
        <f>(Tableau3[[#This Row],[p-value]]*4872)/Tableau3[[#This Row],[Ranking]]</f>
        <v>0.29370073407073699</v>
      </c>
      <c r="R686" s="8">
        <v>0.56064169974385658</v>
      </c>
      <c r="S686" s="8" t="s">
        <v>38</v>
      </c>
      <c r="T686" s="8" t="s">
        <v>38</v>
      </c>
    </row>
    <row r="687" spans="1:20" x14ac:dyDescent="0.3">
      <c r="A687" s="24" t="s">
        <v>8700</v>
      </c>
      <c r="B687" s="47" t="s">
        <v>8701</v>
      </c>
      <c r="C687" s="24">
        <v>188590.54335937501</v>
      </c>
      <c r="D687" s="24">
        <v>123530.58437500001</v>
      </c>
      <c r="E687" s="24">
        <v>220802.29531250001</v>
      </c>
      <c r="F687" s="24">
        <v>185435.653710938</v>
      </c>
      <c r="G687" s="24">
        <v>108279.01601562501</v>
      </c>
      <c r="H687" s="24">
        <v>111450.42421875001</v>
      </c>
      <c r="I687" s="24">
        <v>107723.02187500001</v>
      </c>
      <c r="J687" s="24">
        <v>152409.88515625001</v>
      </c>
      <c r="K687" s="24">
        <f>AVERAGE(Tableau3[[#This Row],[Abundance+δ EtOH1]:[Abundance+δ EtOH4]])</f>
        <v>179589.76918945328</v>
      </c>
      <c r="L687" s="24">
        <f>AVERAGE(Tableau3[[#This Row],[Abundance+δ Control1]:[Abundance+δ Control4]])</f>
        <v>119965.58681640626</v>
      </c>
      <c r="M687" s="24">
        <f>STDEV(Tableau3[[#This Row],[Abundance+δ EtOH1]:[Abundance+δ EtOH4]])</f>
        <v>40646.003546885389</v>
      </c>
      <c r="N687" s="24">
        <f>STDEV(Tableau3[[#This Row],[Abundance+δ Control1]:[Abundance+δ Control4]])</f>
        <v>21691.755901382894</v>
      </c>
      <c r="O687" s="16">
        <f>_xlfn.T.TEST(Tableau3[[#This Row],[Abundance+δ EtOH1]:[Abundance+δ EtOH4]],Tableau3[[#This Row],[Abundance+δ Control1]:[Abundance+δ Control4]],2,2)</f>
        <v>4.1305911603452164E-2</v>
      </c>
      <c r="P687" s="24">
        <v>686</v>
      </c>
      <c r="Q687" s="24">
        <f>(Tableau3[[#This Row],[p-value]]*4872)/Tableau3[[#This Row],[Ranking]]</f>
        <v>0.29335627016329291</v>
      </c>
      <c r="R687" s="24">
        <v>0.59647354374973505</v>
      </c>
      <c r="S687" s="24" t="s">
        <v>38</v>
      </c>
      <c r="T687" s="24" t="s">
        <v>38</v>
      </c>
    </row>
    <row r="688" spans="1:20" x14ac:dyDescent="0.3">
      <c r="A688" s="8" t="s">
        <v>1323</v>
      </c>
      <c r="B688" s="43" t="s">
        <v>1324</v>
      </c>
      <c r="C688" s="8">
        <v>2919286.0355468802</v>
      </c>
      <c r="D688" s="8">
        <v>3102212.6859375001</v>
      </c>
      <c r="E688" s="8">
        <v>4951402.3656249996</v>
      </c>
      <c r="F688" s="8">
        <v>3493464.4095703098</v>
      </c>
      <c r="G688" s="8">
        <v>1965177.2914062501</v>
      </c>
      <c r="H688" s="8">
        <v>3026230.6136718802</v>
      </c>
      <c r="I688" s="8">
        <v>1990580.9388671899</v>
      </c>
      <c r="J688" s="8">
        <v>2008739.9208007799</v>
      </c>
      <c r="K688" s="8">
        <f>AVERAGE(Tableau3[[#This Row],[Abundance+δ EtOH1]:[Abundance+δ EtOH4]])</f>
        <v>3616591.3741699224</v>
      </c>
      <c r="L688" s="8">
        <f>AVERAGE(Tableau3[[#This Row],[Abundance+δ Control1]:[Abundance+δ Control4]])</f>
        <v>2247682.1911865249</v>
      </c>
      <c r="M688" s="8">
        <f>STDEV(Tableau3[[#This Row],[Abundance+δ EtOH1]:[Abundance+δ EtOH4]])</f>
        <v>921538.71369225194</v>
      </c>
      <c r="N688" s="8">
        <f>STDEV(Tableau3[[#This Row],[Abundance+δ Control1]:[Abundance+δ Control4]])</f>
        <v>519339.68558660027</v>
      </c>
      <c r="O688" s="17">
        <f>_xlfn.T.TEST(Tableau3[[#This Row],[Abundance+δ EtOH1]:[Abundance+δ EtOH4]],Tableau3[[#This Row],[Abundance+δ Control1]:[Abundance+δ Control4]],2,2)</f>
        <v>4.131103180151096E-2</v>
      </c>
      <c r="P688" s="8">
        <v>687</v>
      </c>
      <c r="Q688" s="8">
        <f>(Tableau3[[#This Row],[p-value]]*4872)/Tableau3[[#This Row],[Ranking]]</f>
        <v>0.29296557050503841</v>
      </c>
      <c r="R688" s="8">
        <v>0.6294590636546159</v>
      </c>
      <c r="S688" s="8" t="s">
        <v>38</v>
      </c>
      <c r="T688" s="8" t="s">
        <v>38</v>
      </c>
    </row>
    <row r="689" spans="1:20" x14ac:dyDescent="0.3">
      <c r="A689" s="24" t="s">
        <v>8452</v>
      </c>
      <c r="B689" s="47" t="s">
        <v>8453</v>
      </c>
      <c r="C689" s="24">
        <v>814105.78749999998</v>
      </c>
      <c r="D689" s="24">
        <v>670287.77187499998</v>
      </c>
      <c r="E689" s="24">
        <v>1174561.8656250001</v>
      </c>
      <c r="F689" s="24">
        <v>1034010.31875</v>
      </c>
      <c r="G689" s="24">
        <v>632074.78749999998</v>
      </c>
      <c r="H689" s="24">
        <v>617259.20937499998</v>
      </c>
      <c r="I689" s="24">
        <v>664659.11562499998</v>
      </c>
      <c r="J689" s="24">
        <v>611036.23281249998</v>
      </c>
      <c r="K689" s="24">
        <f>AVERAGE(Tableau3[[#This Row],[Abundance+δ EtOH1]:[Abundance+δ EtOH4]])</f>
        <v>923241.43593749998</v>
      </c>
      <c r="L689" s="24">
        <f>AVERAGE(Tableau3[[#This Row],[Abundance+δ Control1]:[Abundance+δ Control4]])</f>
        <v>631257.33632812498</v>
      </c>
      <c r="M689" s="24">
        <f>STDEV(Tableau3[[#This Row],[Abundance+δ EtOH1]:[Abundance+δ EtOH4]])</f>
        <v>224594.33778879119</v>
      </c>
      <c r="N689" s="24">
        <f>STDEV(Tableau3[[#This Row],[Abundance+δ Control1]:[Abundance+δ Control4]])</f>
        <v>23952.645450283591</v>
      </c>
      <c r="O689" s="16">
        <f>_xlfn.T.TEST(Tableau3[[#This Row],[Abundance+δ EtOH1]:[Abundance+δ EtOH4]],Tableau3[[#This Row],[Abundance+δ Control1]:[Abundance+δ Control4]],2,2)</f>
        <v>4.1465147440847581E-2</v>
      </c>
      <c r="P689" s="24">
        <v>688</v>
      </c>
      <c r="Q689" s="24">
        <f>(Tableau3[[#This Row],[p-value]]*4872)/Tableau3[[#This Row],[Ranking]]</f>
        <v>0.29363110222646721</v>
      </c>
      <c r="R689" s="24">
        <v>0.51396206556357249</v>
      </c>
      <c r="S689" s="24" t="s">
        <v>38</v>
      </c>
      <c r="T689" s="24" t="s">
        <v>38</v>
      </c>
    </row>
    <row r="690" spans="1:20" x14ac:dyDescent="0.3">
      <c r="A690" s="8" t="s">
        <v>9998</v>
      </c>
      <c r="B690" s="43" t="s">
        <v>9999</v>
      </c>
      <c r="C690" s="8">
        <v>49326.146874999999</v>
      </c>
      <c r="D690" s="8">
        <v>50822.166406249999</v>
      </c>
      <c r="E690" s="8">
        <v>72849.193750000006</v>
      </c>
      <c r="F690" s="8">
        <v>0.1</v>
      </c>
      <c r="G690" s="8">
        <v>11246.9798828125</v>
      </c>
      <c r="H690" s="8">
        <v>0.1</v>
      </c>
      <c r="I690" s="8">
        <v>0.1</v>
      </c>
      <c r="J690" s="8">
        <v>0.1</v>
      </c>
      <c r="K690" s="8">
        <f>AVERAGE(Tableau3[[#This Row],[Abundance+δ EtOH1]:[Abundance+δ EtOH4]])</f>
        <v>43249.401757812499</v>
      </c>
      <c r="L690" s="8">
        <f>AVERAGE(Tableau3[[#This Row],[Abundance+δ Control1]:[Abundance+δ Control4]])</f>
        <v>2811.8199707031254</v>
      </c>
      <c r="M690" s="8">
        <f>STDEV(Tableau3[[#This Row],[Abundance+δ EtOH1]:[Abundance+δ EtOH4]])</f>
        <v>30772.950157343155</v>
      </c>
      <c r="N690" s="8">
        <f>STDEV(Tableau3[[#This Row],[Abundance+δ Control1]:[Abundance+δ Control4]])</f>
        <v>5623.43994140625</v>
      </c>
      <c r="O690" s="17">
        <f>_xlfn.T.TEST(Tableau3[[#This Row],[Abundance+δ EtOH1]:[Abundance+δ EtOH4]],Tableau3[[#This Row],[Abundance+δ Control1]:[Abundance+δ Control4]],2,2)</f>
        <v>4.1472250056524461E-2</v>
      </c>
      <c r="P690" s="8">
        <v>689</v>
      </c>
      <c r="Q690" s="8">
        <f>(Tableau3[[#This Row],[p-value]]*4872)/Tableau3[[#This Row],[Ranking]]</f>
        <v>0.29325515569722377</v>
      </c>
      <c r="R690" s="8">
        <v>3.983085318013897</v>
      </c>
      <c r="S690" s="8" t="s">
        <v>38</v>
      </c>
      <c r="T690" s="8" t="s">
        <v>9871</v>
      </c>
    </row>
    <row r="691" spans="1:20" x14ac:dyDescent="0.3">
      <c r="A691" s="24" t="s">
        <v>7524</v>
      </c>
      <c r="B691" s="47" t="s">
        <v>7525</v>
      </c>
      <c r="C691" s="24">
        <v>18034.8510986328</v>
      </c>
      <c r="D691" s="24">
        <v>18605.2192626953</v>
      </c>
      <c r="E691" s="24">
        <v>39011.491601562499</v>
      </c>
      <c r="F691" s="24">
        <v>27230.036523437499</v>
      </c>
      <c r="G691" s="24">
        <v>8963.6349731445298</v>
      </c>
      <c r="H691" s="24">
        <v>13171.5838256836</v>
      </c>
      <c r="I691" s="24">
        <v>1462.8921142578099</v>
      </c>
      <c r="J691" s="24">
        <v>17506.656152343799</v>
      </c>
      <c r="K691" s="24">
        <f>AVERAGE(Tableau3[[#This Row],[Abundance+δ EtOH1]:[Abundance+δ EtOH4]])</f>
        <v>25720.399621582023</v>
      </c>
      <c r="L691" s="24">
        <f>AVERAGE(Tableau3[[#This Row],[Abundance+δ Control1]:[Abundance+δ Control4]])</f>
        <v>10276.191766357435</v>
      </c>
      <c r="M691" s="24">
        <f>STDEV(Tableau3[[#This Row],[Abundance+δ EtOH1]:[Abundance+δ EtOH4]])</f>
        <v>9808.5944836461331</v>
      </c>
      <c r="N691" s="24">
        <f>STDEV(Tableau3[[#This Row],[Abundance+δ Control1]:[Abundance+δ Control4]])</f>
        <v>6832.763386979309</v>
      </c>
      <c r="O691" s="16">
        <f>_xlfn.T.TEST(Tableau3[[#This Row],[Abundance+δ EtOH1]:[Abundance+δ EtOH4]],Tableau3[[#This Row],[Abundance+δ Control1]:[Abundance+δ Control4]],2,2)</f>
        <v>4.1547367121229105E-2</v>
      </c>
      <c r="P691" s="24">
        <v>690</v>
      </c>
      <c r="Q691" s="24">
        <f>(Tableau3[[#This Row],[p-value]]*4872)/Tableau3[[#This Row],[Ranking]]</f>
        <v>0.29336054002120032</v>
      </c>
      <c r="R691" s="24">
        <v>1.234703612300007</v>
      </c>
      <c r="S691" s="24" t="s">
        <v>38</v>
      </c>
      <c r="T691" s="24" t="s">
        <v>38</v>
      </c>
    </row>
    <row r="692" spans="1:20" x14ac:dyDescent="0.3">
      <c r="A692" s="8" t="s">
        <v>1101</v>
      </c>
      <c r="B692" s="43" t="s">
        <v>1102</v>
      </c>
      <c r="C692" s="8">
        <v>22205093.315820299</v>
      </c>
      <c r="D692" s="8">
        <v>22926845.089257799</v>
      </c>
      <c r="E692" s="8">
        <v>25812018.0018555</v>
      </c>
      <c r="F692" s="8">
        <v>27008096.1253906</v>
      </c>
      <c r="G692" s="8">
        <v>21603715.5238281</v>
      </c>
      <c r="H692" s="8">
        <v>21643551.0335938</v>
      </c>
      <c r="I692" s="8">
        <v>18226669.275293</v>
      </c>
      <c r="J692" s="8">
        <v>21702001.716210902</v>
      </c>
      <c r="K692" s="8">
        <f>AVERAGE(Tableau3[[#This Row],[Abundance+δ EtOH1]:[Abundance+δ EtOH4]])</f>
        <v>24488013.133081052</v>
      </c>
      <c r="L692" s="8">
        <f>AVERAGE(Tableau3[[#This Row],[Abundance+δ Control1]:[Abundance+δ Control4]])</f>
        <v>20793984.387231451</v>
      </c>
      <c r="M692" s="8">
        <f>STDEV(Tableau3[[#This Row],[Abundance+δ EtOH1]:[Abundance+δ EtOH4]])</f>
        <v>2291489.7435047999</v>
      </c>
      <c r="N692" s="8">
        <f>STDEV(Tableau3[[#This Row],[Abundance+δ Control1]:[Abundance+δ Control4]])</f>
        <v>1712019.3100449136</v>
      </c>
      <c r="O692" s="17">
        <f>_xlfn.T.TEST(Tableau3[[#This Row],[Abundance+δ EtOH1]:[Abundance+δ EtOH4]],Tableau3[[#This Row],[Abundance+δ Control1]:[Abundance+δ Control4]],2,2)</f>
        <v>4.1608727488208479E-2</v>
      </c>
      <c r="P692" s="8">
        <v>691</v>
      </c>
      <c r="Q692" s="8">
        <f>(Tableau3[[#This Row],[p-value]]*4872)/Tableau3[[#This Row],[Ranking]]</f>
        <v>0.29336862564768701</v>
      </c>
      <c r="R692" s="8">
        <v>0.2087562250447596</v>
      </c>
      <c r="S692" s="8" t="s">
        <v>38</v>
      </c>
      <c r="T692" s="8" t="s">
        <v>38</v>
      </c>
    </row>
    <row r="693" spans="1:20" x14ac:dyDescent="0.3">
      <c r="A693" s="24" t="s">
        <v>113</v>
      </c>
      <c r="B693" s="47" t="s">
        <v>114</v>
      </c>
      <c r="C693" s="24">
        <v>1146345.47060547</v>
      </c>
      <c r="D693" s="24">
        <v>1170210.2567382799</v>
      </c>
      <c r="E693" s="24">
        <v>1240145.2406250001</v>
      </c>
      <c r="F693" s="24">
        <v>1517287.9046875001</v>
      </c>
      <c r="G693" s="24">
        <v>889682.13906249998</v>
      </c>
      <c r="H693" s="24">
        <v>1094846.4125000001</v>
      </c>
      <c r="I693" s="24">
        <v>496140.10976562498</v>
      </c>
      <c r="J693" s="24">
        <v>984664.97304687498</v>
      </c>
      <c r="K693" s="24">
        <f>AVERAGE(Tableau3[[#This Row],[Abundance+δ EtOH1]:[Abundance+δ EtOH4]])</f>
        <v>1268497.2181640626</v>
      </c>
      <c r="L693" s="24">
        <f>AVERAGE(Tableau3[[#This Row],[Abundance+δ Control1]:[Abundance+δ Control4]])</f>
        <v>866333.40859375009</v>
      </c>
      <c r="M693" s="24">
        <f>STDEV(Tableau3[[#This Row],[Abundance+δ EtOH1]:[Abundance+δ EtOH4]])</f>
        <v>170569.65004469521</v>
      </c>
      <c r="N693" s="24">
        <f>STDEV(Tableau3[[#This Row],[Abundance+δ Control1]:[Abundance+δ Control4]])</f>
        <v>260645.86051571558</v>
      </c>
      <c r="O693" s="16">
        <f>_xlfn.T.TEST(Tableau3[[#This Row],[Abundance+δ EtOH1]:[Abundance+δ EtOH4]],Tableau3[[#This Row],[Abundance+δ Control1]:[Abundance+δ Control4]],2,2)</f>
        <v>4.164961259841763E-2</v>
      </c>
      <c r="P693" s="24">
        <v>692</v>
      </c>
      <c r="Q693" s="24">
        <f>(Tableau3[[#This Row],[p-value]]*4872)/Tableau3[[#This Row],[Ranking]]</f>
        <v>0.29323253262932181</v>
      </c>
      <c r="R693" s="24">
        <v>0.52206975086602314</v>
      </c>
      <c r="S693" s="24" t="s">
        <v>38</v>
      </c>
      <c r="T693" s="24" t="s">
        <v>38</v>
      </c>
    </row>
    <row r="694" spans="1:20" x14ac:dyDescent="0.3">
      <c r="A694" s="8" t="s">
        <v>3669</v>
      </c>
      <c r="B694" s="43" t="s">
        <v>3670</v>
      </c>
      <c r="C694" s="8">
        <v>573639.79531249998</v>
      </c>
      <c r="D694" s="8">
        <v>667643.57265624998</v>
      </c>
      <c r="E694" s="8">
        <v>908054.95156249998</v>
      </c>
      <c r="F694" s="8">
        <v>1004810.78359375</v>
      </c>
      <c r="G694" s="8">
        <v>547396.29921874998</v>
      </c>
      <c r="H694" s="8">
        <v>633244.70742187498</v>
      </c>
      <c r="I694" s="8">
        <v>293095.22304687498</v>
      </c>
      <c r="J694" s="8">
        <v>348894.02187499998</v>
      </c>
      <c r="K694" s="8">
        <f>AVERAGE(Tableau3[[#This Row],[Abundance+δ EtOH1]:[Abundance+δ EtOH4]])</f>
        <v>788537.27578124998</v>
      </c>
      <c r="L694" s="8">
        <f>AVERAGE(Tableau3[[#This Row],[Abundance+δ Control1]:[Abundance+δ Control4]])</f>
        <v>455657.56289062498</v>
      </c>
      <c r="M694" s="8">
        <f>STDEV(Tableau3[[#This Row],[Abundance+δ EtOH1]:[Abundance+δ EtOH4]])</f>
        <v>201539.8385537109</v>
      </c>
      <c r="N694" s="8">
        <f>STDEV(Tableau3[[#This Row],[Abundance+δ Control1]:[Abundance+δ Control4]])</f>
        <v>161015.69040677801</v>
      </c>
      <c r="O694" s="17">
        <f>_xlfn.T.TEST(Tableau3[[#This Row],[Abundance+δ EtOH1]:[Abundance+δ EtOH4]],Tableau3[[#This Row],[Abundance+δ Control1]:[Abundance+δ Control4]],2,2)</f>
        <v>4.1722108357446532E-2</v>
      </c>
      <c r="P694" s="8">
        <v>693</v>
      </c>
      <c r="Q694" s="8">
        <f>(Tableau3[[#This Row],[p-value]]*4872)/Tableau3[[#This Row],[Ranking]]</f>
        <v>0.29331906481598774</v>
      </c>
      <c r="R694" s="8">
        <v>0.71037011181172482</v>
      </c>
      <c r="S694" s="8" t="s">
        <v>38</v>
      </c>
      <c r="T694" s="8" t="s">
        <v>38</v>
      </c>
    </row>
    <row r="695" spans="1:20" x14ac:dyDescent="0.3">
      <c r="A695" s="24" t="s">
        <v>10000</v>
      </c>
      <c r="B695" s="47" t="s">
        <v>10001</v>
      </c>
      <c r="C695" s="24">
        <v>55959.213769531299</v>
      </c>
      <c r="D695" s="24">
        <v>40696.022851562499</v>
      </c>
      <c r="E695" s="24">
        <v>139801.87734375001</v>
      </c>
      <c r="F695" s="24">
        <v>151348.61171875001</v>
      </c>
      <c r="G695" s="24">
        <v>23793.789697265602</v>
      </c>
      <c r="H695" s="24">
        <v>20923.742578124999</v>
      </c>
      <c r="I695" s="24">
        <v>1741.7732177734399</v>
      </c>
      <c r="J695" s="24">
        <v>38911.915429687499</v>
      </c>
      <c r="K695" s="24">
        <f>AVERAGE(Tableau3[[#This Row],[Abundance+δ EtOH1]:[Abundance+δ EtOH4]])</f>
        <v>96951.431420898443</v>
      </c>
      <c r="L695" s="24">
        <f>AVERAGE(Tableau3[[#This Row],[Abundance+δ Control1]:[Abundance+δ Control4]])</f>
        <v>21342.805230712886</v>
      </c>
      <c r="M695" s="24">
        <f>STDEV(Tableau3[[#This Row],[Abundance+δ EtOH1]:[Abundance+δ EtOH4]])</f>
        <v>56686.996867077527</v>
      </c>
      <c r="N695" s="24">
        <f>STDEV(Tableau3[[#This Row],[Abundance+δ Control1]:[Abundance+δ Control4]])</f>
        <v>15264.960175928696</v>
      </c>
      <c r="O695" s="16">
        <f>_xlfn.T.TEST(Tableau3[[#This Row],[Abundance+δ EtOH1]:[Abundance+δ EtOH4]],Tableau3[[#This Row],[Abundance+δ Control1]:[Abundance+δ Control4]],2,2)</f>
        <v>4.2004602507912811E-2</v>
      </c>
      <c r="P695" s="24">
        <v>694</v>
      </c>
      <c r="Q695" s="24">
        <f>(Tableau3[[#This Row],[p-value]]*4872)/Tableau3[[#This Row],[Ranking]]</f>
        <v>0.29487957264920928</v>
      </c>
      <c r="R695" s="24">
        <v>2.056045552001974</v>
      </c>
      <c r="S695" s="24" t="s">
        <v>38</v>
      </c>
      <c r="T695" s="24" t="s">
        <v>9871</v>
      </c>
    </row>
    <row r="696" spans="1:20" x14ac:dyDescent="0.3">
      <c r="A696" s="8" t="s">
        <v>8706</v>
      </c>
      <c r="B696" s="43" t="s">
        <v>8707</v>
      </c>
      <c r="C696" s="8">
        <v>960700.64687499998</v>
      </c>
      <c r="D696" s="8">
        <v>769270.00624999998</v>
      </c>
      <c r="E696" s="8">
        <v>1145729.2171875001</v>
      </c>
      <c r="F696" s="8">
        <v>1027962.1078125</v>
      </c>
      <c r="G696" s="8">
        <v>827358.35781249998</v>
      </c>
      <c r="H696" s="8">
        <v>813171.20937499998</v>
      </c>
      <c r="I696" s="8">
        <v>605278.03749999998</v>
      </c>
      <c r="J696" s="8">
        <v>673864.90078124998</v>
      </c>
      <c r="K696" s="8">
        <f>AVERAGE(Tableau3[[#This Row],[Abundance+δ EtOH1]:[Abundance+δ EtOH4]])</f>
        <v>975915.49453124998</v>
      </c>
      <c r="L696" s="8">
        <f>AVERAGE(Tableau3[[#This Row],[Abundance+δ Control1]:[Abundance+δ Control4]])</f>
        <v>729918.12636718748</v>
      </c>
      <c r="M696" s="8">
        <f>STDEV(Tableau3[[#This Row],[Abundance+δ EtOH1]:[Abundance+δ EtOH4]])</f>
        <v>157564.16658261389</v>
      </c>
      <c r="N696" s="8">
        <f>STDEV(Tableau3[[#This Row],[Abundance+δ Control1]:[Abundance+δ Control4]])</f>
        <v>108170.83769949285</v>
      </c>
      <c r="O696" s="17">
        <f>_xlfn.T.TEST(Tableau3[[#This Row],[Abundance+δ EtOH1]:[Abundance+δ EtOH4]],Tableau3[[#This Row],[Abundance+δ Control1]:[Abundance+δ Control4]],2,2)</f>
        <v>4.2093534420262188E-2</v>
      </c>
      <c r="P696" s="8">
        <v>695</v>
      </c>
      <c r="Q696" s="8">
        <f>(Tableau3[[#This Row],[p-value]]*4872)/Tableau3[[#This Row],[Ranking]]</f>
        <v>0.29507870459786673</v>
      </c>
      <c r="R696" s="8">
        <v>0.41451610362063562</v>
      </c>
      <c r="S696" s="8" t="s">
        <v>38</v>
      </c>
      <c r="T696" s="8" t="s">
        <v>38</v>
      </c>
    </row>
    <row r="697" spans="1:20" x14ac:dyDescent="0.3">
      <c r="A697" s="24" t="s">
        <v>9606</v>
      </c>
      <c r="B697" s="47" t="s">
        <v>9607</v>
      </c>
      <c r="C697" s="24">
        <v>246107.05312500001</v>
      </c>
      <c r="D697" s="24">
        <v>253281.99648437501</v>
      </c>
      <c r="E697" s="24">
        <v>633159.03749999998</v>
      </c>
      <c r="F697" s="24">
        <v>538544.70546874998</v>
      </c>
      <c r="G697" s="24">
        <v>27599.094140624999</v>
      </c>
      <c r="H697" s="24">
        <v>195013.38125000001</v>
      </c>
      <c r="I697" s="24">
        <v>145626.54335937501</v>
      </c>
      <c r="J697" s="24">
        <v>202407.99062500001</v>
      </c>
      <c r="K697" s="24">
        <f>AVERAGE(Tableau3[[#This Row],[Abundance+δ EtOH1]:[Abundance+δ EtOH4]])</f>
        <v>417773.19814453123</v>
      </c>
      <c r="L697" s="24">
        <f>AVERAGE(Tableau3[[#This Row],[Abundance+δ Control1]:[Abundance+δ Control4]])</f>
        <v>142661.75234375001</v>
      </c>
      <c r="M697" s="24">
        <f>STDEV(Tableau3[[#This Row],[Abundance+δ EtOH1]:[Abundance+δ EtOH4]])</f>
        <v>197908.59636516761</v>
      </c>
      <c r="N697" s="24">
        <f>STDEV(Tableau3[[#This Row],[Abundance+δ Control1]:[Abundance+δ Control4]])</f>
        <v>80743.444184720254</v>
      </c>
      <c r="O697" s="16">
        <f>_xlfn.T.TEST(Tableau3[[#This Row],[Abundance+δ EtOH1]:[Abundance+δ EtOH4]],Tableau3[[#This Row],[Abundance+δ Control1]:[Abundance+δ Control4]],2,2)</f>
        <v>4.2096979207941122E-2</v>
      </c>
      <c r="P697" s="24">
        <v>696</v>
      </c>
      <c r="Q697" s="24">
        <f>(Tableau3[[#This Row],[p-value]]*4872)/Tableau3[[#This Row],[Ranking]]</f>
        <v>0.29467885445558784</v>
      </c>
      <c r="R697" s="24">
        <v>1.4264020540070621</v>
      </c>
      <c r="S697" s="24" t="s">
        <v>38</v>
      </c>
      <c r="T697" s="24" t="s">
        <v>38</v>
      </c>
    </row>
    <row r="698" spans="1:20" x14ac:dyDescent="0.3">
      <c r="A698" s="8" t="s">
        <v>8142</v>
      </c>
      <c r="B698" s="43" t="s">
        <v>8143</v>
      </c>
      <c r="C698" s="8">
        <v>289831.18984374998</v>
      </c>
      <c r="D698" s="8">
        <v>420159.30117187498</v>
      </c>
      <c r="E698" s="8">
        <v>624507.33828124998</v>
      </c>
      <c r="F698" s="8">
        <v>671808.16640624998</v>
      </c>
      <c r="G698" s="8">
        <v>212849.30312500001</v>
      </c>
      <c r="H698" s="8">
        <v>305384.69179687498</v>
      </c>
      <c r="I698" s="8">
        <v>178280.470849609</v>
      </c>
      <c r="J698" s="8">
        <v>322655.284570313</v>
      </c>
      <c r="K698" s="8">
        <f>AVERAGE(Tableau3[[#This Row],[Abundance+δ EtOH1]:[Abundance+δ EtOH4]])</f>
        <v>501576.49892578123</v>
      </c>
      <c r="L698" s="8">
        <f>AVERAGE(Tableau3[[#This Row],[Abundance+δ Control1]:[Abundance+δ Control4]])</f>
        <v>254792.43758544925</v>
      </c>
      <c r="M698" s="8">
        <f>STDEV(Tableau3[[#This Row],[Abundance+δ EtOH1]:[Abundance+δ EtOH4]])</f>
        <v>178470.95738164659</v>
      </c>
      <c r="N698" s="8">
        <f>STDEV(Tableau3[[#This Row],[Abundance+δ Control1]:[Abundance+δ Control4]])</f>
        <v>70186.061696128236</v>
      </c>
      <c r="O698" s="17">
        <f>_xlfn.T.TEST(Tableau3[[#This Row],[Abundance+δ EtOH1]:[Abundance+δ EtOH4]],Tableau3[[#This Row],[Abundance+δ Control1]:[Abundance+δ Control4]],2,2)</f>
        <v>4.2126379535496118E-2</v>
      </c>
      <c r="P698" s="8">
        <v>697</v>
      </c>
      <c r="Q698" s="8">
        <f>(Tableau3[[#This Row],[p-value]]*4872)/Tableau3[[#This Row],[Ranking]]</f>
        <v>0.29446157976605031</v>
      </c>
      <c r="R698" s="8">
        <v>0.84988631930109515</v>
      </c>
      <c r="S698" s="8" t="s">
        <v>38</v>
      </c>
      <c r="T698" s="8" t="s">
        <v>38</v>
      </c>
    </row>
    <row r="699" spans="1:20" x14ac:dyDescent="0.3">
      <c r="A699" s="24" t="s">
        <v>7372</v>
      </c>
      <c r="B699" s="47" t="s">
        <v>7373</v>
      </c>
      <c r="C699" s="24">
        <v>13359239.465234401</v>
      </c>
      <c r="D699" s="24">
        <v>14509184.6859375</v>
      </c>
      <c r="E699" s="24">
        <v>20398368.014062501</v>
      </c>
      <c r="F699" s="24">
        <v>20864639.2289063</v>
      </c>
      <c r="G699" s="24">
        <v>11715073.457421901</v>
      </c>
      <c r="H699" s="24">
        <v>14014638.8304688</v>
      </c>
      <c r="I699" s="24">
        <v>6956000.6898437496</v>
      </c>
      <c r="J699" s="24">
        <v>11301093.8539063</v>
      </c>
      <c r="K699" s="24">
        <f>AVERAGE(Tableau3[[#This Row],[Abundance+δ EtOH1]:[Abundance+δ EtOH4]])</f>
        <v>17282857.848535176</v>
      </c>
      <c r="L699" s="24">
        <f>AVERAGE(Tableau3[[#This Row],[Abundance+δ Control1]:[Abundance+δ Control4]])</f>
        <v>10996701.707910188</v>
      </c>
      <c r="M699" s="24">
        <f>STDEV(Tableau3[[#This Row],[Abundance+δ EtOH1]:[Abundance+δ EtOH4]])</f>
        <v>3899726.7202958274</v>
      </c>
      <c r="N699" s="24">
        <f>STDEV(Tableau3[[#This Row],[Abundance+δ Control1]:[Abundance+δ Control4]])</f>
        <v>2946405.8185163601</v>
      </c>
      <c r="O699" s="16">
        <f>_xlfn.T.TEST(Tableau3[[#This Row],[Abundance+δ EtOH1]:[Abundance+δ EtOH4]],Tableau3[[#This Row],[Abundance+δ Control1]:[Abundance+δ Control4]],2,2)</f>
        <v>4.2206580919159221E-2</v>
      </c>
      <c r="P699" s="24">
        <v>698</v>
      </c>
      <c r="Q699" s="24">
        <f>(Tableau3[[#This Row],[p-value]]*4872)/Tableau3[[#This Row],[Ranking]]</f>
        <v>0.29459951610049245</v>
      </c>
      <c r="R699" s="24">
        <v>0.58523199846180207</v>
      </c>
      <c r="S699" s="24" t="s">
        <v>38</v>
      </c>
      <c r="T699" s="24" t="s">
        <v>38</v>
      </c>
    </row>
    <row r="700" spans="1:20" x14ac:dyDescent="0.3">
      <c r="A700" s="8" t="s">
        <v>3545</v>
      </c>
      <c r="B700" s="43" t="s">
        <v>3546</v>
      </c>
      <c r="C700" s="8">
        <v>1005202.26015625</v>
      </c>
      <c r="D700" s="8">
        <v>985488.86171874998</v>
      </c>
      <c r="E700" s="8">
        <v>1229547.8187500001</v>
      </c>
      <c r="F700" s="8">
        <v>1404659.5804687501</v>
      </c>
      <c r="G700" s="8">
        <v>752562.53359374998</v>
      </c>
      <c r="H700" s="8">
        <v>1049236.0023437501</v>
      </c>
      <c r="I700" s="8">
        <v>444923.36171874998</v>
      </c>
      <c r="J700" s="8">
        <v>747264.89687499998</v>
      </c>
      <c r="K700" s="8">
        <f>AVERAGE(Tableau3[[#This Row],[Abundance+δ EtOH1]:[Abundance+δ EtOH4]])</f>
        <v>1156224.6302734376</v>
      </c>
      <c r="L700" s="8">
        <f>AVERAGE(Tableau3[[#This Row],[Abundance+δ Control1]:[Abundance+δ Control4]])</f>
        <v>748496.69863281259</v>
      </c>
      <c r="M700" s="8">
        <f>STDEV(Tableau3[[#This Row],[Abundance+δ EtOH1]:[Abundance+δ EtOH4]])</f>
        <v>199210.6702184804</v>
      </c>
      <c r="N700" s="8">
        <f>STDEV(Tableau3[[#This Row],[Abundance+δ Control1]:[Abundance+δ Control4]])</f>
        <v>246724.5076539001</v>
      </c>
      <c r="O700" s="17">
        <f>_xlfn.T.TEST(Tableau3[[#This Row],[Abundance+δ EtOH1]:[Abundance+δ EtOH4]],Tableau3[[#This Row],[Abundance+δ Control1]:[Abundance+δ Control4]],2,2)</f>
        <v>4.2247675478543308E-2</v>
      </c>
      <c r="P700" s="8">
        <v>699</v>
      </c>
      <c r="Q700" s="8">
        <f>(Tableau3[[#This Row],[p-value]]*4872)/Tableau3[[#This Row],[Ranking]]</f>
        <v>0.29446448488049071</v>
      </c>
      <c r="R700" s="8">
        <v>0.58916476872484835</v>
      </c>
      <c r="S700" s="8" t="s">
        <v>38</v>
      </c>
      <c r="T700" s="8" t="s">
        <v>38</v>
      </c>
    </row>
    <row r="701" spans="1:20" x14ac:dyDescent="0.3">
      <c r="A701" s="24" t="s">
        <v>2229</v>
      </c>
      <c r="B701" s="47" t="s">
        <v>2230</v>
      </c>
      <c r="C701" s="24">
        <v>1496614.29238281</v>
      </c>
      <c r="D701" s="24">
        <v>1457761.1771484399</v>
      </c>
      <c r="E701" s="24">
        <v>2886204.7918945299</v>
      </c>
      <c r="F701" s="24">
        <v>2943749.9437500001</v>
      </c>
      <c r="G701" s="24">
        <v>1114345.1966796899</v>
      </c>
      <c r="H701" s="24">
        <v>1274770.0128418</v>
      </c>
      <c r="I701" s="24">
        <v>805983.62197265599</v>
      </c>
      <c r="J701" s="24">
        <v>1191451.21669922</v>
      </c>
      <c r="K701" s="24">
        <f>AVERAGE(Tableau3[[#This Row],[Abundance+δ EtOH1]:[Abundance+δ EtOH4]])</f>
        <v>2196082.5512939449</v>
      </c>
      <c r="L701" s="24">
        <f>AVERAGE(Tableau3[[#This Row],[Abundance+δ Control1]:[Abundance+δ Control4]])</f>
        <v>1096637.5120483416</v>
      </c>
      <c r="M701" s="24">
        <f>STDEV(Tableau3[[#This Row],[Abundance+δ EtOH1]:[Abundance+δ EtOH4]])</f>
        <v>830592.06462576857</v>
      </c>
      <c r="N701" s="24">
        <f>STDEV(Tableau3[[#This Row],[Abundance+δ Control1]:[Abundance+δ Control4]])</f>
        <v>204543.45287304808</v>
      </c>
      <c r="O701" s="16">
        <f>_xlfn.T.TEST(Tableau3[[#This Row],[Abundance+δ EtOH1]:[Abundance+δ EtOH4]],Tableau3[[#This Row],[Abundance+δ Control1]:[Abundance+δ Control4]],2,2)</f>
        <v>4.2302125682038901E-2</v>
      </c>
      <c r="P701" s="24">
        <v>700</v>
      </c>
      <c r="Q701" s="24">
        <f>(Tableau3[[#This Row],[p-value]]*4872)/Tableau3[[#This Row],[Ranking]]</f>
        <v>0.29442279474699073</v>
      </c>
      <c r="R701" s="24">
        <v>0.906886066152509</v>
      </c>
      <c r="S701" s="24" t="s">
        <v>38</v>
      </c>
      <c r="T701" s="24" t="s">
        <v>38</v>
      </c>
    </row>
    <row r="702" spans="1:20" x14ac:dyDescent="0.3">
      <c r="A702" s="8" t="s">
        <v>1405</v>
      </c>
      <c r="B702" s="43" t="s">
        <v>1406</v>
      </c>
      <c r="C702" s="8">
        <v>693763.99257812498</v>
      </c>
      <c r="D702" s="8">
        <v>638134.32363281294</v>
      </c>
      <c r="E702" s="8">
        <v>923049.56093749998</v>
      </c>
      <c r="F702" s="8">
        <v>1029176.80117188</v>
      </c>
      <c r="G702" s="8">
        <v>596944.12734374998</v>
      </c>
      <c r="H702" s="8">
        <v>664340.44179687498</v>
      </c>
      <c r="I702" s="8">
        <v>412488.325585938</v>
      </c>
      <c r="J702" s="8">
        <v>500275.54921874998</v>
      </c>
      <c r="K702" s="8">
        <f>AVERAGE(Tableau3[[#This Row],[Abundance+δ EtOH1]:[Abundance+δ EtOH4]])</f>
        <v>821031.16958007938</v>
      </c>
      <c r="L702" s="8">
        <f>AVERAGE(Tableau3[[#This Row],[Abundance+δ Control1]:[Abundance+δ Control4]])</f>
        <v>543512.11098632822</v>
      </c>
      <c r="M702" s="8">
        <f>STDEV(Tableau3[[#This Row],[Abundance+δ EtOH1]:[Abundance+δ EtOH4]])</f>
        <v>185634.53946344025</v>
      </c>
      <c r="N702" s="8">
        <f>STDEV(Tableau3[[#This Row],[Abundance+δ Control1]:[Abundance+δ Control4]])</f>
        <v>110289.16313130652</v>
      </c>
      <c r="O702" s="17">
        <f>_xlfn.T.TEST(Tableau3[[#This Row],[Abundance+δ EtOH1]:[Abundance+δ EtOH4]],Tableau3[[#This Row],[Abundance+δ Control1]:[Abundance+δ Control4]],2,2)</f>
        <v>4.2306203644985954E-2</v>
      </c>
      <c r="P702" s="8">
        <v>701</v>
      </c>
      <c r="Q702" s="8">
        <f>(Tableau3[[#This Row],[p-value]]*4872)/Tableau3[[#This Row],[Ranking]]</f>
        <v>0.29403113289354005</v>
      </c>
      <c r="R702" s="8">
        <v>0.54969068085286499</v>
      </c>
      <c r="S702" s="8" t="s">
        <v>38</v>
      </c>
      <c r="T702" s="8" t="s">
        <v>38</v>
      </c>
    </row>
    <row r="703" spans="1:20" x14ac:dyDescent="0.3">
      <c r="A703" s="24" t="s">
        <v>9835</v>
      </c>
      <c r="B703" s="47" t="s">
        <v>9836</v>
      </c>
      <c r="C703" s="24">
        <v>40572.068749999999</v>
      </c>
      <c r="D703" s="24">
        <v>29222.631249999999</v>
      </c>
      <c r="E703" s="24">
        <v>56121.971093749999</v>
      </c>
      <c r="F703" s="24">
        <v>78576.201562500006</v>
      </c>
      <c r="G703" s="24">
        <v>26955.586328124999</v>
      </c>
      <c r="H703" s="24">
        <v>34390.615624999999</v>
      </c>
      <c r="I703" s="24">
        <v>0.1</v>
      </c>
      <c r="J703" s="24">
        <v>0.1</v>
      </c>
      <c r="K703" s="24">
        <f>AVERAGE(Tableau3[[#This Row],[Abundance+δ EtOH1]:[Abundance+δ EtOH4]])</f>
        <v>51123.218164062499</v>
      </c>
      <c r="L703" s="24">
        <f>AVERAGE(Tableau3[[#This Row],[Abundance+δ Control1]:[Abundance+δ Control4]])</f>
        <v>15336.600488281249</v>
      </c>
      <c r="M703" s="24">
        <f>STDEV(Tableau3[[#This Row],[Abundance+δ EtOH1]:[Abundance+δ EtOH4]])</f>
        <v>21366.767728298866</v>
      </c>
      <c r="N703" s="24">
        <f>STDEV(Tableau3[[#This Row],[Abundance+δ Control1]:[Abundance+δ Control4]])</f>
        <v>17967.311236714475</v>
      </c>
      <c r="O703" s="16">
        <f>_xlfn.T.TEST(Tableau3[[#This Row],[Abundance+δ EtOH1]:[Abundance+δ EtOH4]],Tableau3[[#This Row],[Abundance+δ Control1]:[Abundance+δ Control4]],2,2)</f>
        <v>4.2690874645016724E-2</v>
      </c>
      <c r="P703" s="24">
        <v>702</v>
      </c>
      <c r="Q703" s="24">
        <f>(Tableau3[[#This Row],[p-value]]*4872)/Tableau3[[#This Row],[Ranking]]</f>
        <v>0.29628196762182546</v>
      </c>
      <c r="R703" s="24">
        <v>1.6761847902356899</v>
      </c>
      <c r="S703" s="24" t="s">
        <v>38</v>
      </c>
      <c r="T703" s="24" t="s">
        <v>38</v>
      </c>
    </row>
    <row r="704" spans="1:20" x14ac:dyDescent="0.3">
      <c r="A704" s="8" t="s">
        <v>10002</v>
      </c>
      <c r="B704" s="43" t="s">
        <v>10003</v>
      </c>
      <c r="C704" s="8">
        <v>17103.913476562499</v>
      </c>
      <c r="D704" s="8">
        <v>21982.285546874999</v>
      </c>
      <c r="E704" s="8">
        <v>15350.988671875</v>
      </c>
      <c r="F704" s="8">
        <v>7351.2005859375004</v>
      </c>
      <c r="G704" s="8">
        <v>10692.5560546875</v>
      </c>
      <c r="H704" s="8">
        <v>6564.9051757812504</v>
      </c>
      <c r="I704" s="8">
        <v>6037.6502929687504</v>
      </c>
      <c r="J704" s="8">
        <v>0.1</v>
      </c>
      <c r="K704" s="8">
        <f>AVERAGE(Tableau3[[#This Row],[Abundance+δ EtOH1]:[Abundance+δ EtOH4]])</f>
        <v>15447.097070312499</v>
      </c>
      <c r="L704" s="8">
        <f>AVERAGE(Tableau3[[#This Row],[Abundance+δ Control1]:[Abundance+δ Control4]])</f>
        <v>5823.8028808593754</v>
      </c>
      <c r="M704" s="8">
        <f>STDEV(Tableau3[[#This Row],[Abundance+δ EtOH1]:[Abundance+δ EtOH4]])</f>
        <v>6082.9407838144689</v>
      </c>
      <c r="N704" s="8">
        <f>STDEV(Tableau3[[#This Row],[Abundance+δ Control1]:[Abundance+δ Control4]])</f>
        <v>4405.1195988075651</v>
      </c>
      <c r="O704" s="17">
        <f>_xlfn.T.TEST(Tableau3[[#This Row],[Abundance+δ EtOH1]:[Abundance+δ EtOH4]],Tableau3[[#This Row],[Abundance+δ Control1]:[Abundance+δ Control4]],2,2)</f>
        <v>4.2756878251976008E-2</v>
      </c>
      <c r="P704" s="8">
        <v>703</v>
      </c>
      <c r="Q704" s="8">
        <f>(Tableau3[[#This Row],[p-value]]*4872)/Tableau3[[#This Row],[Ranking]]</f>
        <v>0.29631793861113387</v>
      </c>
      <c r="R704" s="8">
        <v>1.437921176244221</v>
      </c>
      <c r="S704" s="8" t="s">
        <v>38</v>
      </c>
      <c r="T704" s="8" t="s">
        <v>9871</v>
      </c>
    </row>
    <row r="705" spans="1:20" x14ac:dyDescent="0.3">
      <c r="A705" s="24" t="s">
        <v>7396</v>
      </c>
      <c r="B705" s="47" t="s">
        <v>7397</v>
      </c>
      <c r="C705" s="24">
        <v>226710.67812500001</v>
      </c>
      <c r="D705" s="24">
        <v>175848.61562500001</v>
      </c>
      <c r="E705" s="24">
        <v>278404.31874999998</v>
      </c>
      <c r="F705" s="24">
        <v>289676.03749999998</v>
      </c>
      <c r="G705" s="24">
        <v>160794.02187500001</v>
      </c>
      <c r="H705" s="24">
        <v>212462.28750000001</v>
      </c>
      <c r="I705" s="24">
        <v>81773.678125000006</v>
      </c>
      <c r="J705" s="24">
        <v>125690.69375000001</v>
      </c>
      <c r="K705" s="24">
        <f>AVERAGE(Tableau3[[#This Row],[Abundance+δ EtOH1]:[Abundance+δ EtOH4]])</f>
        <v>242659.91250000001</v>
      </c>
      <c r="L705" s="24">
        <f>AVERAGE(Tableau3[[#This Row],[Abundance+δ Control1]:[Abundance+δ Control4]])</f>
        <v>145180.17031250001</v>
      </c>
      <c r="M705" s="24">
        <f>STDEV(Tableau3[[#This Row],[Abundance+δ EtOH1]:[Abundance+δ EtOH4]])</f>
        <v>52301.389578253395</v>
      </c>
      <c r="N705" s="24">
        <f>STDEV(Tableau3[[#This Row],[Abundance+δ Control1]:[Abundance+δ Control4]])</f>
        <v>55289.838132192119</v>
      </c>
      <c r="O705" s="16">
        <f>_xlfn.T.TEST(Tableau3[[#This Row],[Abundance+δ EtOH1]:[Abundance+δ EtOH4]],Tableau3[[#This Row],[Abundance+δ Control1]:[Abundance+δ Control4]],2,2)</f>
        <v>4.281508061944727E-2</v>
      </c>
      <c r="P705" s="24">
        <v>704</v>
      </c>
      <c r="Q705" s="24">
        <f>(Tableau3[[#This Row],[p-value]]*4872)/Tableau3[[#This Row],[Ranking]]</f>
        <v>0.29629981928685667</v>
      </c>
      <c r="R705" s="24">
        <v>0.72200079238112502</v>
      </c>
      <c r="S705" s="24" t="s">
        <v>38</v>
      </c>
      <c r="T705" s="24" t="s">
        <v>38</v>
      </c>
    </row>
    <row r="706" spans="1:20" x14ac:dyDescent="0.3">
      <c r="A706" s="8" t="s">
        <v>6139</v>
      </c>
      <c r="B706" s="43" t="s">
        <v>6140</v>
      </c>
      <c r="C706" s="8">
        <v>1022766.68789063</v>
      </c>
      <c r="D706" s="8">
        <v>963448.40468749998</v>
      </c>
      <c r="E706" s="8">
        <v>1481530.4984375001</v>
      </c>
      <c r="F706" s="8">
        <v>1604808.8148437501</v>
      </c>
      <c r="G706" s="8">
        <v>769069.85585937498</v>
      </c>
      <c r="H706" s="8">
        <v>900647.24453124998</v>
      </c>
      <c r="I706" s="8">
        <v>623615.00332031294</v>
      </c>
      <c r="J706" s="8">
        <v>959175.39003906294</v>
      </c>
      <c r="K706" s="8">
        <f>AVERAGE(Tableau3[[#This Row],[Abundance+δ EtOH1]:[Abundance+δ EtOH4]])</f>
        <v>1268138.601464845</v>
      </c>
      <c r="L706" s="8">
        <f>AVERAGE(Tableau3[[#This Row],[Abundance+δ Control1]:[Abundance+δ Control4]])</f>
        <v>813126.87343750021</v>
      </c>
      <c r="M706" s="8">
        <f>STDEV(Tableau3[[#This Row],[Abundance+δ EtOH1]:[Abundance+δ EtOH4]])</f>
        <v>322452.28393953916</v>
      </c>
      <c r="N706" s="8">
        <f>STDEV(Tableau3[[#This Row],[Abundance+δ Control1]:[Abundance+δ Control4]])</f>
        <v>149271.29024151203</v>
      </c>
      <c r="O706" s="17">
        <f>_xlfn.T.TEST(Tableau3[[#This Row],[Abundance+δ EtOH1]:[Abundance+δ EtOH4]],Tableau3[[#This Row],[Abundance+δ Control1]:[Abundance+δ Control4]],2,2)</f>
        <v>4.2845982524143504E-2</v>
      </c>
      <c r="P706" s="8">
        <v>705</v>
      </c>
      <c r="Q706" s="8">
        <f>(Tableau3[[#This Row],[p-value]]*4872)/Tableau3[[#This Row],[Ranking]]</f>
        <v>0.2960930877413151</v>
      </c>
      <c r="R706" s="8">
        <v>0.58422172272371042</v>
      </c>
      <c r="S706" s="8" t="s">
        <v>38</v>
      </c>
      <c r="T706" s="8" t="s">
        <v>38</v>
      </c>
    </row>
    <row r="707" spans="1:20" x14ac:dyDescent="0.3">
      <c r="A707" s="24" t="s">
        <v>1815</v>
      </c>
      <c r="B707" s="47" t="s">
        <v>1816</v>
      </c>
      <c r="C707" s="24">
        <v>66822.021875000006</v>
      </c>
      <c r="D707" s="24">
        <v>69173.266015625006</v>
      </c>
      <c r="E707" s="24">
        <v>107371.99843750001</v>
      </c>
      <c r="F707" s="24">
        <v>83903.818750000006</v>
      </c>
      <c r="G707" s="24">
        <v>54619.693749999999</v>
      </c>
      <c r="H707" s="24">
        <v>64848.416406249999</v>
      </c>
      <c r="I707" s="24">
        <v>39863.063867187499</v>
      </c>
      <c r="J707" s="24">
        <v>58223.644921874999</v>
      </c>
      <c r="K707" s="24">
        <f>AVERAGE(Tableau3[[#This Row],[Abundance+δ EtOH1]:[Abundance+δ EtOH4]])</f>
        <v>81817.776269531256</v>
      </c>
      <c r="L707" s="24">
        <f>AVERAGE(Tableau3[[#This Row],[Abundance+δ Control1]:[Abundance+δ Control4]])</f>
        <v>54388.704736328124</v>
      </c>
      <c r="M707" s="24">
        <f>STDEV(Tableau3[[#This Row],[Abundance+δ EtOH1]:[Abundance+δ EtOH4]])</f>
        <v>18638.008953591459</v>
      </c>
      <c r="N707" s="24">
        <f>STDEV(Tableau3[[#This Row],[Abundance+δ Control1]:[Abundance+δ Control4]])</f>
        <v>10569.767153353141</v>
      </c>
      <c r="O707" s="16">
        <f>_xlfn.T.TEST(Tableau3[[#This Row],[Abundance+δ EtOH1]:[Abundance+δ EtOH4]],Tableau3[[#This Row],[Abundance+δ Control1]:[Abundance+δ Control4]],2,2)</f>
        <v>4.2891766098152907E-2</v>
      </c>
      <c r="P707" s="24">
        <v>706</v>
      </c>
      <c r="Q707" s="24">
        <f>(Tableau3[[#This Row],[p-value]]*4872)/Tableau3[[#This Row],[Ranking]]</f>
        <v>0.29598963800311751</v>
      </c>
      <c r="R707" s="24">
        <v>0.53522915426587758</v>
      </c>
      <c r="S707" s="24" t="s">
        <v>38</v>
      </c>
      <c r="T707" s="24" t="s">
        <v>38</v>
      </c>
    </row>
    <row r="708" spans="1:20" x14ac:dyDescent="0.3">
      <c r="A708" s="8" t="s">
        <v>577</v>
      </c>
      <c r="B708" s="43" t="s">
        <v>578</v>
      </c>
      <c r="C708" s="8">
        <v>3218569.5902343802</v>
      </c>
      <c r="D708" s="8">
        <v>4266289.1800781293</v>
      </c>
      <c r="E708" s="8">
        <v>1623074.98476563</v>
      </c>
      <c r="F708" s="8">
        <v>1770855.3148437501</v>
      </c>
      <c r="G708" s="8">
        <v>1171825.81289063</v>
      </c>
      <c r="H708" s="8">
        <v>1384541.1732421899</v>
      </c>
      <c r="I708" s="8">
        <v>835204.88320312498</v>
      </c>
      <c r="J708" s="8">
        <v>932563.99257812498</v>
      </c>
      <c r="K708" s="8">
        <f>AVERAGE(Tableau3[[#This Row],[Abundance+δ EtOH1]:[Abundance+δ EtOH4]])</f>
        <v>2719697.2674804721</v>
      </c>
      <c r="L708" s="8">
        <f>AVERAGE(Tableau3[[#This Row],[Abundance+δ Control1]:[Abundance+δ Control4]])</f>
        <v>1081033.9654785176</v>
      </c>
      <c r="M708" s="8">
        <f>STDEV(Tableau3[[#This Row],[Abundance+δ EtOH1]:[Abundance+δ EtOH4]])</f>
        <v>1257471.221745258</v>
      </c>
      <c r="N708" s="8">
        <f>STDEV(Tableau3[[#This Row],[Abundance+δ Control1]:[Abundance+δ Control4]])</f>
        <v>246870.44866110725</v>
      </c>
      <c r="O708" s="17">
        <f>_xlfn.T.TEST(Tableau3[[#This Row],[Abundance+δ EtOH1]:[Abundance+δ EtOH4]],Tableau3[[#This Row],[Abundance+δ Control1]:[Abundance+δ Control4]],2,2)</f>
        <v>4.305549119722378E-2</v>
      </c>
      <c r="P708" s="8">
        <v>707</v>
      </c>
      <c r="Q708" s="8">
        <f>(Tableau3[[#This Row],[p-value]]*4872)/Tableau3[[#This Row],[Ranking]]</f>
        <v>0.29669922646799757</v>
      </c>
      <c r="R708" s="8">
        <v>1.383013015907026</v>
      </c>
      <c r="S708" s="8" t="s">
        <v>38</v>
      </c>
      <c r="T708" s="8" t="s">
        <v>38</v>
      </c>
    </row>
    <row r="709" spans="1:20" x14ac:dyDescent="0.3">
      <c r="A709" s="24" t="s">
        <v>2847</v>
      </c>
      <c r="B709" s="47" t="s">
        <v>2848</v>
      </c>
      <c r="C709" s="24">
        <v>9340.4173828125004</v>
      </c>
      <c r="D709" s="24">
        <v>11879.445703125</v>
      </c>
      <c r="E709" s="24">
        <v>5254.5101562500004</v>
      </c>
      <c r="F709" s="24">
        <v>12037.1390625</v>
      </c>
      <c r="G709" s="24">
        <v>3996.0360351562499</v>
      </c>
      <c r="H709" s="24">
        <v>0.1</v>
      </c>
      <c r="I709" s="24">
        <v>6544.7499023437504</v>
      </c>
      <c r="J709" s="24">
        <v>5879.2240234375004</v>
      </c>
      <c r="K709" s="24">
        <f>AVERAGE(Tableau3[[#This Row],[Abundance+δ EtOH1]:[Abundance+δ EtOH4]])</f>
        <v>9627.8780761718754</v>
      </c>
      <c r="L709" s="24">
        <f>AVERAGE(Tableau3[[#This Row],[Abundance+δ Control1]:[Abundance+δ Control4]])</f>
        <v>4105.0274902343754</v>
      </c>
      <c r="M709" s="24">
        <f>STDEV(Tableau3[[#This Row],[Abundance+δ EtOH1]:[Abundance+δ EtOH4]])</f>
        <v>3166.6531171051106</v>
      </c>
      <c r="N709" s="24">
        <f>STDEV(Tableau3[[#This Row],[Abundance+δ Control1]:[Abundance+δ Control4]])</f>
        <v>2941.7867373384215</v>
      </c>
      <c r="O709" s="16">
        <f>_xlfn.T.TEST(Tableau3[[#This Row],[Abundance+δ EtOH1]:[Abundance+δ EtOH4]],Tableau3[[#This Row],[Abundance+δ Control1]:[Abundance+δ Control4]],2,2)</f>
        <v>4.316677818221986E-2</v>
      </c>
      <c r="P709" s="24">
        <v>708</v>
      </c>
      <c r="Q709" s="24">
        <f>(Tableau3[[#This Row],[p-value]]*4872)/Tableau3[[#This Row],[Ranking]]</f>
        <v>0.29704596511832648</v>
      </c>
      <c r="R709" s="24">
        <v>1.221182206040144</v>
      </c>
      <c r="S709" s="24" t="s">
        <v>38</v>
      </c>
      <c r="T709" s="24" t="s">
        <v>38</v>
      </c>
    </row>
    <row r="710" spans="1:20" x14ac:dyDescent="0.3">
      <c r="A710" s="8" t="s">
        <v>1777</v>
      </c>
      <c r="B710" s="43" t="s">
        <v>1778</v>
      </c>
      <c r="C710" s="8">
        <v>757821.67226562498</v>
      </c>
      <c r="D710" s="8">
        <v>844800.16982421896</v>
      </c>
      <c r="E710" s="8">
        <v>1024676.12832031</v>
      </c>
      <c r="F710" s="8">
        <v>1138365.9437500001</v>
      </c>
      <c r="G710" s="8">
        <v>717089.23574218794</v>
      </c>
      <c r="H710" s="8">
        <v>798999.92861328099</v>
      </c>
      <c r="I710" s="8">
        <v>453322.58852539101</v>
      </c>
      <c r="J710" s="8">
        <v>638880.71572265599</v>
      </c>
      <c r="K710" s="8">
        <f>AVERAGE(Tableau3[[#This Row],[Abundance+δ EtOH1]:[Abundance+δ EtOH4]])</f>
        <v>941415.97854003857</v>
      </c>
      <c r="L710" s="8">
        <f>AVERAGE(Tableau3[[#This Row],[Abundance+δ Control1]:[Abundance+δ Control4]])</f>
        <v>652073.117150879</v>
      </c>
      <c r="M710" s="8">
        <f>STDEV(Tableau3[[#This Row],[Abundance+δ EtOH1]:[Abundance+δ EtOH4]])</f>
        <v>172010.68293164481</v>
      </c>
      <c r="N710" s="8">
        <f>STDEV(Tableau3[[#This Row],[Abundance+δ Control1]:[Abundance+δ Control4]])</f>
        <v>147750.23484193577</v>
      </c>
      <c r="O710" s="17">
        <f>_xlfn.T.TEST(Tableau3[[#This Row],[Abundance+δ EtOH1]:[Abundance+δ EtOH4]],Tableau3[[#This Row],[Abundance+δ Control1]:[Abundance+δ Control4]],2,2)</f>
        <v>4.337173557250569E-2</v>
      </c>
      <c r="P710" s="8">
        <v>709</v>
      </c>
      <c r="Q710" s="8">
        <f>(Tableau3[[#This Row],[p-value]]*4872)/Tableau3[[#This Row],[Ranking]]</f>
        <v>0.29803539592277534</v>
      </c>
      <c r="R710" s="8">
        <v>0.47240109924441942</v>
      </c>
      <c r="S710" s="8" t="s">
        <v>38</v>
      </c>
      <c r="T710" s="8" t="s">
        <v>38</v>
      </c>
    </row>
    <row r="711" spans="1:20" x14ac:dyDescent="0.3">
      <c r="A711" s="24" t="s">
        <v>4358</v>
      </c>
      <c r="B711" s="47" t="s">
        <v>4359</v>
      </c>
      <c r="C711" s="24">
        <v>10554321.012109401</v>
      </c>
      <c r="D711" s="24">
        <v>11502333.804101599</v>
      </c>
      <c r="E711" s="24">
        <v>14064927.7035156</v>
      </c>
      <c r="F711" s="24">
        <v>17318499.6742188</v>
      </c>
      <c r="G711" s="24">
        <v>9526600.6344238296</v>
      </c>
      <c r="H711" s="24">
        <v>9978501.0807128903</v>
      </c>
      <c r="I711" s="24">
        <v>6003585.4940429693</v>
      </c>
      <c r="J711" s="24">
        <v>9747458.8187499996</v>
      </c>
      <c r="K711" s="24">
        <f>AVERAGE(Tableau3[[#This Row],[Abundance+δ EtOH1]:[Abundance+δ EtOH4]])</f>
        <v>13360020.548486352</v>
      </c>
      <c r="L711" s="24">
        <f>AVERAGE(Tableau3[[#This Row],[Abundance+δ Control1]:[Abundance+δ Control4]])</f>
        <v>8814036.5069824234</v>
      </c>
      <c r="M711" s="24">
        <f>STDEV(Tableau3[[#This Row],[Abundance+δ EtOH1]:[Abundance+δ EtOH4]])</f>
        <v>3027066.8429333535</v>
      </c>
      <c r="N711" s="24">
        <f>STDEV(Tableau3[[#This Row],[Abundance+δ Control1]:[Abundance+δ Control4]])</f>
        <v>1882696.4251154456</v>
      </c>
      <c r="O711" s="16">
        <f>_xlfn.T.TEST(Tableau3[[#This Row],[Abundance+δ EtOH1]:[Abundance+δ EtOH4]],Tableau3[[#This Row],[Abundance+δ Control1]:[Abundance+δ Control4]],2,2)</f>
        <v>4.3461510474657433E-2</v>
      </c>
      <c r="P711" s="24">
        <v>710</v>
      </c>
      <c r="Q711" s="24">
        <f>(Tableau3[[#This Row],[p-value]]*4872)/Tableau3[[#This Row],[Ranking]]</f>
        <v>0.29823166060919859</v>
      </c>
      <c r="R711" s="24">
        <v>0.53814286164986391</v>
      </c>
      <c r="S711" s="24" t="s">
        <v>38</v>
      </c>
      <c r="T711" s="24" t="s">
        <v>38</v>
      </c>
    </row>
    <row r="712" spans="1:20" x14ac:dyDescent="0.3">
      <c r="A712" s="8" t="s">
        <v>7312</v>
      </c>
      <c r="B712" s="43" t="s">
        <v>7313</v>
      </c>
      <c r="C712" s="8">
        <v>67990.274804687506</v>
      </c>
      <c r="D712" s="8">
        <v>95431.734765625006</v>
      </c>
      <c r="E712" s="8">
        <v>27475.491601562499</v>
      </c>
      <c r="F712" s="8">
        <v>26830.087304687499</v>
      </c>
      <c r="G712" s="8">
        <v>8347.8158203125004</v>
      </c>
      <c r="H712" s="8">
        <v>14926.156152343799</v>
      </c>
      <c r="I712" s="8">
        <v>11476.8177734375</v>
      </c>
      <c r="J712" s="8">
        <v>11931.219628906299</v>
      </c>
      <c r="K712" s="8">
        <f>AVERAGE(Tableau3[[#This Row],[Abundance+δ EtOH1]:[Abundance+δ EtOH4]])</f>
        <v>54431.897119140631</v>
      </c>
      <c r="L712" s="8">
        <f>AVERAGE(Tableau3[[#This Row],[Abundance+δ Control1]:[Abundance+δ Control4]])</f>
        <v>11670.502343750024</v>
      </c>
      <c r="M712" s="8">
        <f>STDEV(Tableau3[[#This Row],[Abundance+δ EtOH1]:[Abundance+δ EtOH4]])</f>
        <v>33433.137234204078</v>
      </c>
      <c r="N712" s="8">
        <f>STDEV(Tableau3[[#This Row],[Abundance+δ Control1]:[Abundance+δ Control4]])</f>
        <v>2692.2738017025081</v>
      </c>
      <c r="O712" s="17">
        <f>_xlfn.T.TEST(Tableau3[[#This Row],[Abundance+δ EtOH1]:[Abundance+δ EtOH4]],Tableau3[[#This Row],[Abundance+δ Control1]:[Abundance+δ Control4]],2,2)</f>
        <v>4.3504045597016351E-2</v>
      </c>
      <c r="P712" s="8">
        <v>711</v>
      </c>
      <c r="Q712" s="8">
        <f>(Tableau3[[#This Row],[p-value]]*4872)/Tableau3[[#This Row],[Ranking]]</f>
        <v>0.29810367109516689</v>
      </c>
      <c r="R712" s="8">
        <v>2.2917240708831468</v>
      </c>
      <c r="S712" s="8" t="s">
        <v>38</v>
      </c>
      <c r="T712" s="8" t="s">
        <v>38</v>
      </c>
    </row>
    <row r="713" spans="1:20" x14ac:dyDescent="0.3">
      <c r="A713" s="24" t="s">
        <v>2367</v>
      </c>
      <c r="B713" s="47" t="s">
        <v>2368</v>
      </c>
      <c r="C713" s="24">
        <v>1659970.2796875001</v>
      </c>
      <c r="D713" s="24">
        <v>1625879.0062500001</v>
      </c>
      <c r="E713" s="24">
        <v>2300365.35</v>
      </c>
      <c r="F713" s="24">
        <v>2557668.9750000001</v>
      </c>
      <c r="G713" s="24">
        <v>1438429.0804687501</v>
      </c>
      <c r="H713" s="24">
        <v>1692586.8734375001</v>
      </c>
      <c r="I713" s="24">
        <v>1143359.3343750001</v>
      </c>
      <c r="J713" s="24">
        <v>1119138.9828125001</v>
      </c>
      <c r="K713" s="24">
        <f>AVERAGE(Tableau3[[#This Row],[Abundance+δ EtOH1]:[Abundance+δ EtOH4]])</f>
        <v>2035970.9027343751</v>
      </c>
      <c r="L713" s="24">
        <f>AVERAGE(Tableau3[[#This Row],[Abundance+δ Control1]:[Abundance+δ Control4]])</f>
        <v>1348378.5677734376</v>
      </c>
      <c r="M713" s="24">
        <f>STDEV(Tableau3[[#This Row],[Abundance+δ EtOH1]:[Abundance+δ EtOH4]])</f>
        <v>466056.19634129724</v>
      </c>
      <c r="N713" s="24">
        <f>STDEV(Tableau3[[#This Row],[Abundance+δ Control1]:[Abundance+δ Control4]])</f>
        <v>271521.71546131087</v>
      </c>
      <c r="O713" s="16">
        <f>_xlfn.T.TEST(Tableau3[[#This Row],[Abundance+δ EtOH1]:[Abundance+δ EtOH4]],Tableau3[[#This Row],[Abundance+δ Control1]:[Abundance+δ Control4]],2,2)</f>
        <v>4.3516505431274957E-2</v>
      </c>
      <c r="P713" s="24">
        <v>712</v>
      </c>
      <c r="Q713" s="24">
        <f>(Tableau3[[#This Row],[p-value]]*4872)/Tableau3[[#This Row],[Ranking]]</f>
        <v>0.29777024502973537</v>
      </c>
      <c r="R713" s="24">
        <v>0.54019527265633249</v>
      </c>
      <c r="S713" s="24" t="s">
        <v>38</v>
      </c>
      <c r="T713" s="24" t="s">
        <v>38</v>
      </c>
    </row>
    <row r="714" spans="1:20" x14ac:dyDescent="0.3">
      <c r="A714" s="8" t="s">
        <v>8870</v>
      </c>
      <c r="B714" s="43" t="s">
        <v>8871</v>
      </c>
      <c r="C714" s="8">
        <v>409726.67226562498</v>
      </c>
      <c r="D714" s="8">
        <v>376464.929101563</v>
      </c>
      <c r="E714" s="8">
        <v>626141.14296874998</v>
      </c>
      <c r="F714" s="8">
        <v>852397.10390624998</v>
      </c>
      <c r="G714" s="8">
        <v>255940.89296875001</v>
      </c>
      <c r="H714" s="8">
        <v>327063.70937499998</v>
      </c>
      <c r="I714" s="8">
        <v>287359.895898438</v>
      </c>
      <c r="J714" s="8">
        <v>256939.36953125001</v>
      </c>
      <c r="K714" s="8">
        <f>AVERAGE(Tableau3[[#This Row],[Abundance+δ EtOH1]:[Abundance+δ EtOH4]])</f>
        <v>566182.46206054697</v>
      </c>
      <c r="L714" s="8">
        <f>AVERAGE(Tableau3[[#This Row],[Abundance+δ Control1]:[Abundance+δ Control4]])</f>
        <v>281825.96694335953</v>
      </c>
      <c r="M714" s="8">
        <f>STDEV(Tableau3[[#This Row],[Abundance+δ EtOH1]:[Abundance+δ EtOH4]])</f>
        <v>220593.91129064281</v>
      </c>
      <c r="N714" s="8">
        <f>STDEV(Tableau3[[#This Row],[Abundance+δ Control1]:[Abundance+δ Control4]])</f>
        <v>33498.544721697355</v>
      </c>
      <c r="O714" s="17">
        <f>_xlfn.T.TEST(Tableau3[[#This Row],[Abundance+δ EtOH1]:[Abundance+δ EtOH4]],Tableau3[[#This Row],[Abundance+δ Control1]:[Abundance+δ Control4]],2,2)</f>
        <v>4.3556439611454063E-2</v>
      </c>
      <c r="P714" s="8">
        <v>713</v>
      </c>
      <c r="Q714" s="8">
        <f>(Tableau3[[#This Row],[p-value]]*4872)/Tableau3[[#This Row],[Ranking]]</f>
        <v>0.29762548918233406</v>
      </c>
      <c r="R714" s="8">
        <v>0.92444115045109432</v>
      </c>
      <c r="S714" s="8" t="s">
        <v>38</v>
      </c>
      <c r="T714" s="8" t="s">
        <v>38</v>
      </c>
    </row>
    <row r="715" spans="1:20" x14ac:dyDescent="0.3">
      <c r="A715" s="24" t="s">
        <v>10004</v>
      </c>
      <c r="B715" s="47" t="s">
        <v>10005</v>
      </c>
      <c r="C715" s="24">
        <v>106315.58437500001</v>
      </c>
      <c r="D715" s="24">
        <v>198571.35781250001</v>
      </c>
      <c r="E715" s="24">
        <v>144981.30312500001</v>
      </c>
      <c r="F715" s="24">
        <v>152966.49062500001</v>
      </c>
      <c r="G715" s="24">
        <v>130897.93984375001</v>
      </c>
      <c r="H715" s="24">
        <v>88496.1</v>
      </c>
      <c r="I715" s="24">
        <v>40202.783593749999</v>
      </c>
      <c r="J715" s="24">
        <v>69967.256250000006</v>
      </c>
      <c r="K715" s="24">
        <f>AVERAGE(Tableau3[[#This Row],[Abundance+δ EtOH1]:[Abundance+δ EtOH4]])</f>
        <v>150708.68398437501</v>
      </c>
      <c r="L715" s="24">
        <f>AVERAGE(Tableau3[[#This Row],[Abundance+δ Control1]:[Abundance+δ Control4]])</f>
        <v>82391.019921875006</v>
      </c>
      <c r="M715" s="24">
        <f>STDEV(Tableau3[[#This Row],[Abundance+δ EtOH1]:[Abundance+δ EtOH4]])</f>
        <v>37857.114792511406</v>
      </c>
      <c r="N715" s="24">
        <f>STDEV(Tableau3[[#This Row],[Abundance+δ Control1]:[Abundance+δ Control4]])</f>
        <v>37966.610204756842</v>
      </c>
      <c r="O715" s="16">
        <f>_xlfn.T.TEST(Tableau3[[#This Row],[Abundance+δ EtOH1]:[Abundance+δ EtOH4]],Tableau3[[#This Row],[Abundance+δ Control1]:[Abundance+δ Control4]],2,2)</f>
        <v>4.3582829669716598E-2</v>
      </c>
      <c r="P715" s="24">
        <v>714</v>
      </c>
      <c r="Q715" s="24">
        <f>(Tableau3[[#This Row],[p-value]]*4872)/Tableau3[[#This Row],[Ranking]]</f>
        <v>0.29738872009924266</v>
      </c>
      <c r="R715" s="24">
        <v>0.78360416627974205</v>
      </c>
      <c r="S715" s="24" t="s">
        <v>38</v>
      </c>
      <c r="T715" s="24" t="s">
        <v>9871</v>
      </c>
    </row>
    <row r="716" spans="1:20" x14ac:dyDescent="0.3">
      <c r="A716" s="8" t="s">
        <v>5631</v>
      </c>
      <c r="B716" s="43" t="s">
        <v>5632</v>
      </c>
      <c r="C716" s="8">
        <v>1903925.01503906</v>
      </c>
      <c r="D716" s="8">
        <v>1696858.1546875001</v>
      </c>
      <c r="E716" s="8">
        <v>2543135.7625976601</v>
      </c>
      <c r="F716" s="8">
        <v>2611197.4059082</v>
      </c>
      <c r="G716" s="8">
        <v>1741781.5248046899</v>
      </c>
      <c r="H716" s="8">
        <v>1707574.3397460899</v>
      </c>
      <c r="I716" s="8">
        <v>1302228.38320313</v>
      </c>
      <c r="J716" s="8">
        <v>1433199.9046875001</v>
      </c>
      <c r="K716" s="8">
        <f>AVERAGE(Tableau3[[#This Row],[Abundance+δ EtOH1]:[Abundance+δ EtOH4]])</f>
        <v>2188779.0845581051</v>
      </c>
      <c r="L716" s="8">
        <f>AVERAGE(Tableau3[[#This Row],[Abundance+δ Control1]:[Abundance+δ Control4]])</f>
        <v>1546196.0381103526</v>
      </c>
      <c r="M716" s="8">
        <f>STDEV(Tableau3[[#This Row],[Abundance+δ EtOH1]:[Abundance+δ EtOH4]])</f>
        <v>457214.00374069228</v>
      </c>
      <c r="N716" s="8">
        <f>STDEV(Tableau3[[#This Row],[Abundance+δ Control1]:[Abundance+δ Control4]])</f>
        <v>213373.67976841336</v>
      </c>
      <c r="O716" s="17">
        <f>_xlfn.T.TEST(Tableau3[[#This Row],[Abundance+δ EtOH1]:[Abundance+δ EtOH4]],Tableau3[[#This Row],[Abundance+δ Control1]:[Abundance+δ Control4]],2,2)</f>
        <v>4.3658477701049005E-2</v>
      </c>
      <c r="P716" s="8">
        <v>715</v>
      </c>
      <c r="Q716" s="8">
        <f>(Tableau3[[#This Row],[p-value]]*4872)/Tableau3[[#This Row],[Ranking]]</f>
        <v>0.29748825644686816</v>
      </c>
      <c r="R716" s="8">
        <v>0.46335443176825208</v>
      </c>
      <c r="S716" s="8" t="s">
        <v>38</v>
      </c>
      <c r="T716" s="8" t="s">
        <v>38</v>
      </c>
    </row>
    <row r="717" spans="1:20" x14ac:dyDescent="0.3">
      <c r="A717" s="24" t="s">
        <v>9194</v>
      </c>
      <c r="B717" s="47" t="s">
        <v>9195</v>
      </c>
      <c r="C717" s="24">
        <v>59819.372460937499</v>
      </c>
      <c r="D717" s="24">
        <v>77140.360742187506</v>
      </c>
      <c r="E717" s="24">
        <v>85205.801171875006</v>
      </c>
      <c r="F717" s="24">
        <v>67327.260156250006</v>
      </c>
      <c r="G717" s="24">
        <v>65777.152734375006</v>
      </c>
      <c r="H717" s="24">
        <v>49058.602929687499</v>
      </c>
      <c r="I717" s="24">
        <v>56340.768945312499</v>
      </c>
      <c r="J717" s="24">
        <v>44054.132714843799</v>
      </c>
      <c r="K717" s="24">
        <f>AVERAGE(Tableau3[[#This Row],[Abundance+δ EtOH1]:[Abundance+δ EtOH4]])</f>
        <v>72373.198632812506</v>
      </c>
      <c r="L717" s="24">
        <f>AVERAGE(Tableau3[[#This Row],[Abundance+δ Control1]:[Abundance+δ Control4]])</f>
        <v>53807.664331054708</v>
      </c>
      <c r="M717" s="24">
        <f>STDEV(Tableau3[[#This Row],[Abundance+δ EtOH1]:[Abundance+δ EtOH4]])</f>
        <v>11112.479008836863</v>
      </c>
      <c r="N717" s="24">
        <f>STDEV(Tableau3[[#This Row],[Abundance+δ Control1]:[Abundance+δ Control4]])</f>
        <v>9440.5196680120989</v>
      </c>
      <c r="O717" s="16">
        <f>_xlfn.T.TEST(Tableau3[[#This Row],[Abundance+δ EtOH1]:[Abundance+δ EtOH4]],Tableau3[[#This Row],[Abundance+δ Control1]:[Abundance+δ Control4]],2,2)</f>
        <v>4.3695808170970137E-2</v>
      </c>
      <c r="P717" s="24">
        <v>716</v>
      </c>
      <c r="Q717" s="24">
        <f>(Tableau3[[#This Row],[p-value]]*4872)/Tableau3[[#This Row],[Ranking]]</f>
        <v>0.29732678409073537</v>
      </c>
      <c r="R717" s="24">
        <v>0.37670479749719787</v>
      </c>
      <c r="S717" s="24" t="s">
        <v>17191</v>
      </c>
      <c r="T717" s="24" t="s">
        <v>38</v>
      </c>
    </row>
    <row r="718" spans="1:20" x14ac:dyDescent="0.3">
      <c r="A718" s="8" t="s">
        <v>1427</v>
      </c>
      <c r="B718" s="43" t="s">
        <v>1428</v>
      </c>
      <c r="C718" s="8">
        <v>5479.9901367187504</v>
      </c>
      <c r="D718" s="8">
        <v>5823.5995117187504</v>
      </c>
      <c r="E718" s="8">
        <v>0.1</v>
      </c>
      <c r="F718" s="8">
        <v>8801.8480468750004</v>
      </c>
      <c r="G718" s="8">
        <v>0.1</v>
      </c>
      <c r="H718" s="8">
        <v>0.1</v>
      </c>
      <c r="I718" s="8">
        <v>0.1</v>
      </c>
      <c r="J718" s="8">
        <v>1187.7757812499999</v>
      </c>
      <c r="K718" s="8">
        <f>AVERAGE(Tableau3[[#This Row],[Abundance+δ EtOH1]:[Abundance+δ EtOH4]])</f>
        <v>5026.3844238281254</v>
      </c>
      <c r="L718" s="8">
        <f>AVERAGE(Tableau3[[#This Row],[Abundance+δ Control1]:[Abundance+δ Control4]])</f>
        <v>297.01894531249997</v>
      </c>
      <c r="M718" s="8">
        <f>STDEV(Tableau3[[#This Row],[Abundance+δ EtOH1]:[Abundance+δ EtOH4]])</f>
        <v>3667.831817177323</v>
      </c>
      <c r="N718" s="8">
        <f>STDEV(Tableau3[[#This Row],[Abundance+δ Control1]:[Abundance+δ Control4]])</f>
        <v>593.837890625</v>
      </c>
      <c r="O718" s="17">
        <f>_xlfn.T.TEST(Tableau3[[#This Row],[Abundance+δ EtOH1]:[Abundance+δ EtOH4]],Tableau3[[#This Row],[Abundance+δ Control1]:[Abundance+δ Control4]],2,2)</f>
        <v>4.3744281715270811E-2</v>
      </c>
      <c r="P718" s="8">
        <v>717</v>
      </c>
      <c r="Q718" s="8">
        <f>(Tableau3[[#This Row],[p-value]]*4872)/Tableau3[[#This Row],[Ranking]]</f>
        <v>0.29724147910292803</v>
      </c>
      <c r="R718" s="8">
        <v>4.1066954966956191</v>
      </c>
      <c r="S718" s="8" t="s">
        <v>38</v>
      </c>
      <c r="T718" s="8" t="s">
        <v>38</v>
      </c>
    </row>
    <row r="719" spans="1:20" x14ac:dyDescent="0.3">
      <c r="A719" s="24" t="s">
        <v>3314</v>
      </c>
      <c r="B719" s="47" t="s">
        <v>3315</v>
      </c>
      <c r="C719" s="24">
        <v>180358.614648438</v>
      </c>
      <c r="D719" s="24">
        <v>200950.82070312501</v>
      </c>
      <c r="E719" s="24">
        <v>160753.079492188</v>
      </c>
      <c r="F719" s="24">
        <v>91070.537500000006</v>
      </c>
      <c r="G719" s="24">
        <v>76025.420312500006</v>
      </c>
      <c r="H719" s="24">
        <v>135778.35585937501</v>
      </c>
      <c r="I719" s="24">
        <v>55529.823144531299</v>
      </c>
      <c r="J719" s="24">
        <v>55997.875390624999</v>
      </c>
      <c r="K719" s="24">
        <f>AVERAGE(Tableau3[[#This Row],[Abundance+δ EtOH1]:[Abundance+δ EtOH4]])</f>
        <v>158283.26308593774</v>
      </c>
      <c r="L719" s="24">
        <f>AVERAGE(Tableau3[[#This Row],[Abundance+δ Control1]:[Abundance+δ Control4]])</f>
        <v>80832.868676757818</v>
      </c>
      <c r="M719" s="24">
        <f>STDEV(Tableau3[[#This Row],[Abundance+δ EtOH1]:[Abundance+δ EtOH4]])</f>
        <v>47719.639888956764</v>
      </c>
      <c r="N719" s="24">
        <f>STDEV(Tableau3[[#This Row],[Abundance+δ Control1]:[Abundance+δ Control4]])</f>
        <v>37855.598996882676</v>
      </c>
      <c r="O719" s="16">
        <f>_xlfn.T.TEST(Tableau3[[#This Row],[Abundance+δ EtOH1]:[Abundance+δ EtOH4]],Tableau3[[#This Row],[Abundance+δ Control1]:[Abundance+δ Control4]],2,2)</f>
        <v>4.3900163576302491E-2</v>
      </c>
      <c r="P719" s="24">
        <v>718</v>
      </c>
      <c r="Q719" s="24">
        <f>(Tableau3[[#This Row],[p-value]]*4872)/Tableau3[[#This Row],[Ranking]]</f>
        <v>0.29788523251218069</v>
      </c>
      <c r="R719" s="24">
        <v>1.009185342013591</v>
      </c>
      <c r="S719" s="24" t="s">
        <v>38</v>
      </c>
      <c r="T719" s="24" t="s">
        <v>38</v>
      </c>
    </row>
    <row r="720" spans="1:20" x14ac:dyDescent="0.3">
      <c r="A720" s="8" t="s">
        <v>1753</v>
      </c>
      <c r="B720" s="43" t="s">
        <v>1754</v>
      </c>
      <c r="C720" s="8">
        <v>112741108.27236301</v>
      </c>
      <c r="D720" s="8">
        <v>123676546.324609</v>
      </c>
      <c r="E720" s="8">
        <v>132500909.43789101</v>
      </c>
      <c r="F720" s="8">
        <v>149532851.140039</v>
      </c>
      <c r="G720" s="8">
        <v>104533928.40956999</v>
      </c>
      <c r="H720" s="8">
        <v>115021746.768457</v>
      </c>
      <c r="I720" s="8">
        <v>79759459.356347695</v>
      </c>
      <c r="J720" s="8">
        <v>108051837.17568401</v>
      </c>
      <c r="K720" s="8">
        <f>AVERAGE(Tableau3[[#This Row],[Abundance+δ EtOH1]:[Abundance+δ EtOH4]])</f>
        <v>129612853.79372549</v>
      </c>
      <c r="L720" s="8">
        <f>AVERAGE(Tableau3[[#This Row],[Abundance+δ Control1]:[Abundance+δ Control4]])</f>
        <v>101841742.92751467</v>
      </c>
      <c r="M720" s="8">
        <f>STDEV(Tableau3[[#This Row],[Abundance+δ EtOH1]:[Abundance+δ EtOH4]])</f>
        <v>15546089.572477147</v>
      </c>
      <c r="N720" s="8">
        <f>STDEV(Tableau3[[#This Row],[Abundance+δ Control1]:[Abundance+δ Control4]])</f>
        <v>15353098.299752876</v>
      </c>
      <c r="O720" s="17">
        <f>_xlfn.T.TEST(Tableau3[[#This Row],[Abundance+δ EtOH1]:[Abundance+δ EtOH4]],Tableau3[[#This Row],[Abundance+δ Control1]:[Abundance+δ Control4]],2,2)</f>
        <v>4.3959690961729109E-2</v>
      </c>
      <c r="P720" s="8">
        <v>719</v>
      </c>
      <c r="Q720" s="8">
        <f>(Tableau3[[#This Row],[p-value]]*4872)/Tableau3[[#This Row],[Ranking]]</f>
        <v>0.29787428979908792</v>
      </c>
      <c r="R720" s="8">
        <v>0.30982300647882233</v>
      </c>
      <c r="S720" s="8" t="s">
        <v>38</v>
      </c>
      <c r="T720" s="8" t="s">
        <v>38</v>
      </c>
    </row>
    <row r="721" spans="1:20" x14ac:dyDescent="0.3">
      <c r="A721" s="24" t="s">
        <v>663</v>
      </c>
      <c r="B721" s="47" t="s">
        <v>664</v>
      </c>
      <c r="C721" s="24">
        <v>2960344.0453125001</v>
      </c>
      <c r="D721" s="24">
        <v>3264999.0921875001</v>
      </c>
      <c r="E721" s="24">
        <v>3922142.2640625001</v>
      </c>
      <c r="F721" s="24">
        <v>3870502.3812500001</v>
      </c>
      <c r="G721" s="24">
        <v>2644686.2992187501</v>
      </c>
      <c r="H721" s="24">
        <v>3260733.7328125001</v>
      </c>
      <c r="I721" s="24">
        <v>2463340.7601562501</v>
      </c>
      <c r="J721" s="24">
        <v>1845581.75039063</v>
      </c>
      <c r="K721" s="24">
        <f>AVERAGE(Tableau3[[#This Row],[Abundance+δ EtOH1]:[Abundance+δ EtOH4]])</f>
        <v>3504496.9457031251</v>
      </c>
      <c r="L721" s="24">
        <f>AVERAGE(Tableau3[[#This Row],[Abundance+δ Control1]:[Abundance+δ Control4]])</f>
        <v>2553585.6356445327</v>
      </c>
      <c r="M721" s="24">
        <f>STDEV(Tableau3[[#This Row],[Abundance+δ EtOH1]:[Abundance+δ EtOH4]])</f>
        <v>469698.19800927368</v>
      </c>
      <c r="N721" s="24">
        <f>STDEV(Tableau3[[#This Row],[Abundance+δ Control1]:[Abundance+δ Control4]])</f>
        <v>582457.83862251905</v>
      </c>
      <c r="O721" s="16">
        <f>_xlfn.T.TEST(Tableau3[[#This Row],[Abundance+δ EtOH1]:[Abundance+δ EtOH4]],Tableau3[[#This Row],[Abundance+δ Control1]:[Abundance+δ Control4]],2,2)</f>
        <v>4.3979704311774288E-2</v>
      </c>
      <c r="P721" s="24">
        <v>720</v>
      </c>
      <c r="Q721" s="24">
        <f>(Tableau3[[#This Row],[p-value]]*4872)/Tableau3[[#This Row],[Ranking]]</f>
        <v>0.29759599917633933</v>
      </c>
      <c r="R721" s="24">
        <v>0.41117026696514247</v>
      </c>
      <c r="S721" s="24" t="s">
        <v>38</v>
      </c>
      <c r="T721" s="24" t="s">
        <v>38</v>
      </c>
    </row>
    <row r="722" spans="1:20" x14ac:dyDescent="0.3">
      <c r="A722" s="8" t="s">
        <v>207</v>
      </c>
      <c r="B722" s="43" t="s">
        <v>208</v>
      </c>
      <c r="C722" s="8">
        <v>1109126.9281250001</v>
      </c>
      <c r="D722" s="8">
        <v>1142383.9906250001</v>
      </c>
      <c r="E722" s="8">
        <v>1183846.6312500001</v>
      </c>
      <c r="F722" s="8">
        <v>1789347.35</v>
      </c>
      <c r="G722" s="8">
        <v>796491.38124999998</v>
      </c>
      <c r="H722" s="8">
        <v>1079172.1312500001</v>
      </c>
      <c r="I722" s="8">
        <v>402637.74843749998</v>
      </c>
      <c r="J722" s="8">
        <v>779554.55312499998</v>
      </c>
      <c r="K722" s="8">
        <f>AVERAGE(Tableau3[[#This Row],[Abundance+δ EtOH1]:[Abundance+δ EtOH4]])</f>
        <v>1306176.2250000001</v>
      </c>
      <c r="L722" s="8">
        <f>AVERAGE(Tableau3[[#This Row],[Abundance+δ Control1]:[Abundance+δ Control4]])</f>
        <v>764463.95351562509</v>
      </c>
      <c r="M722" s="8">
        <f>STDEV(Tableau3[[#This Row],[Abundance+δ EtOH1]:[Abundance+δ EtOH4]])</f>
        <v>323561.01278393227</v>
      </c>
      <c r="N722" s="8">
        <f>STDEV(Tableau3[[#This Row],[Abundance+δ Control1]:[Abundance+δ Control4]])</f>
        <v>277616.59540811524</v>
      </c>
      <c r="O722" s="17">
        <f>_xlfn.T.TEST(Tableau3[[#This Row],[Abundance+δ EtOH1]:[Abundance+δ EtOH4]],Tableau3[[#This Row],[Abundance+δ Control1]:[Abundance+δ Control4]],2,2)</f>
        <v>4.4007047272006966E-2</v>
      </c>
      <c r="P722" s="8">
        <v>721</v>
      </c>
      <c r="Q722" s="8">
        <f>(Tableau3[[#This Row],[p-value]]*4872)/Tableau3[[#This Row],[Ranking]]</f>
        <v>0.297368008750649</v>
      </c>
      <c r="R722" s="8">
        <v>0.72863006324835511</v>
      </c>
      <c r="S722" s="8" t="s">
        <v>38</v>
      </c>
      <c r="T722" s="8" t="s">
        <v>38</v>
      </c>
    </row>
    <row r="723" spans="1:20" x14ac:dyDescent="0.3">
      <c r="A723" s="24" t="s">
        <v>4726</v>
      </c>
      <c r="B723" s="47" t="s">
        <v>4727</v>
      </c>
      <c r="C723" s="24">
        <v>221392.60781250001</v>
      </c>
      <c r="D723" s="24">
        <v>267121.003320313</v>
      </c>
      <c r="E723" s="24">
        <v>372201.74843749998</v>
      </c>
      <c r="F723" s="24">
        <v>483074.45937499998</v>
      </c>
      <c r="G723" s="24">
        <v>153658.28945312501</v>
      </c>
      <c r="H723" s="24">
        <v>216917.739648438</v>
      </c>
      <c r="I723" s="24">
        <v>132186.76992187501</v>
      </c>
      <c r="J723" s="24">
        <v>210982.55312500001</v>
      </c>
      <c r="K723" s="24">
        <f>AVERAGE(Tableau3[[#This Row],[Abundance+δ EtOH1]:[Abundance+δ EtOH4]])</f>
        <v>335947.45473632822</v>
      </c>
      <c r="L723" s="24">
        <f>AVERAGE(Tableau3[[#This Row],[Abundance+δ Control1]:[Abundance+δ Control4]])</f>
        <v>178436.3380371095</v>
      </c>
      <c r="M723" s="24">
        <f>STDEV(Tableau3[[#This Row],[Abundance+δ EtOH1]:[Abundance+δ EtOH4]])</f>
        <v>116648.50716858952</v>
      </c>
      <c r="N723" s="24">
        <f>STDEV(Tableau3[[#This Row],[Abundance+δ Control1]:[Abundance+δ Control4]])</f>
        <v>42004.161020052947</v>
      </c>
      <c r="O723" s="16">
        <f>_xlfn.T.TEST(Tableau3[[#This Row],[Abundance+δ EtOH1]:[Abundance+δ EtOH4]],Tableau3[[#This Row],[Abundance+δ Control1]:[Abundance+δ Control4]],2,2)</f>
        <v>4.4027643445494202E-2</v>
      </c>
      <c r="P723" s="24">
        <v>722</v>
      </c>
      <c r="Q723" s="24">
        <f>(Tableau3[[#This Row],[p-value]]*4872)/Tableau3[[#This Row],[Ranking]]</f>
        <v>0.29709512308372266</v>
      </c>
      <c r="R723" s="24">
        <v>0.81092127947167136</v>
      </c>
      <c r="S723" s="24" t="s">
        <v>38</v>
      </c>
      <c r="T723" s="24" t="s">
        <v>38</v>
      </c>
    </row>
    <row r="724" spans="1:20" x14ac:dyDescent="0.3">
      <c r="A724" s="8" t="s">
        <v>4142</v>
      </c>
      <c r="B724" s="43" t="s">
        <v>4143</v>
      </c>
      <c r="C724" s="8">
        <v>29048383.1429688</v>
      </c>
      <c r="D724" s="8">
        <v>32280354.9632813</v>
      </c>
      <c r="E724" s="8">
        <v>39333929.247949198</v>
      </c>
      <c r="F724" s="8">
        <v>43432761.6737305</v>
      </c>
      <c r="G724" s="8">
        <v>26516663.872705098</v>
      </c>
      <c r="H724" s="8">
        <v>31036292.331933599</v>
      </c>
      <c r="I724" s="8">
        <v>18984048.699609399</v>
      </c>
      <c r="J724" s="8">
        <v>25791892.5707031</v>
      </c>
      <c r="K724" s="8">
        <f>AVERAGE(Tableau3[[#This Row],[Abundance+δ EtOH1]:[Abundance+δ EtOH4]])</f>
        <v>36023857.256982446</v>
      </c>
      <c r="L724" s="8">
        <f>AVERAGE(Tableau3[[#This Row],[Abundance+δ Control1]:[Abundance+δ Control4]])</f>
        <v>25582224.368737798</v>
      </c>
      <c r="M724" s="8">
        <f>STDEV(Tableau3[[#This Row],[Abundance+δ EtOH1]:[Abundance+δ EtOH4]])</f>
        <v>6545214.2766073244</v>
      </c>
      <c r="N724" s="8">
        <f>STDEV(Tableau3[[#This Row],[Abundance+δ Control1]:[Abundance+δ Control4]])</f>
        <v>4973259.0739315329</v>
      </c>
      <c r="O724" s="17">
        <f>_xlfn.T.TEST(Tableau3[[#This Row],[Abundance+δ EtOH1]:[Abundance+δ EtOH4]],Tableau3[[#This Row],[Abundance+δ Control1]:[Abundance+δ Control4]],2,2)</f>
        <v>4.4053913481436301E-2</v>
      </c>
      <c r="P724" s="8">
        <v>723</v>
      </c>
      <c r="Q724" s="8">
        <f>(Tableau3[[#This Row],[p-value]]*4872)/Tableau3[[#This Row],[Ranking]]</f>
        <v>0.29686122611557075</v>
      </c>
      <c r="R724" s="8">
        <v>0.43682911677089148</v>
      </c>
      <c r="S724" s="8" t="s">
        <v>38</v>
      </c>
      <c r="T724" s="8" t="s">
        <v>38</v>
      </c>
    </row>
    <row r="725" spans="1:20" x14ac:dyDescent="0.3">
      <c r="A725" s="24" t="s">
        <v>2624</v>
      </c>
      <c r="B725" s="47" t="s">
        <v>2625</v>
      </c>
      <c r="C725" s="24">
        <v>1985605.6078125001</v>
      </c>
      <c r="D725" s="24">
        <v>1912611.0218750001</v>
      </c>
      <c r="E725" s="24">
        <v>2780608.7250000001</v>
      </c>
      <c r="F725" s="24">
        <v>2750850.1703125001</v>
      </c>
      <c r="G725" s="24">
        <v>1757573.3968750001</v>
      </c>
      <c r="H725" s="24">
        <v>2025766.6117187501</v>
      </c>
      <c r="I725" s="24">
        <v>1296789.6468750001</v>
      </c>
      <c r="J725" s="24">
        <v>1418776.6820312501</v>
      </c>
      <c r="K725" s="24">
        <f>AVERAGE(Tableau3[[#This Row],[Abundance+δ EtOH1]:[Abundance+δ EtOH4]])</f>
        <v>2357418.8812500001</v>
      </c>
      <c r="L725" s="24">
        <f>AVERAGE(Tableau3[[#This Row],[Abundance+δ Control1]:[Abundance+δ Control4]])</f>
        <v>1624726.5843750001</v>
      </c>
      <c r="M725" s="24">
        <f>STDEV(Tableau3[[#This Row],[Abundance+δ EtOH1]:[Abundance+δ EtOH4]])</f>
        <v>472573.43878407206</v>
      </c>
      <c r="N725" s="24">
        <f>STDEV(Tableau3[[#This Row],[Abundance+δ Control1]:[Abundance+δ Control4]])</f>
        <v>330877.30675461586</v>
      </c>
      <c r="O725" s="16">
        <f>_xlfn.T.TEST(Tableau3[[#This Row],[Abundance+δ EtOH1]:[Abundance+δ EtOH4]],Tableau3[[#This Row],[Abundance+δ Control1]:[Abundance+δ Control4]],2,2)</f>
        <v>4.4073021582166021E-2</v>
      </c>
      <c r="P725" s="24">
        <v>724</v>
      </c>
      <c r="Q725" s="24">
        <f>(Tableau3[[#This Row],[p-value]]*4872)/Tableau3[[#This Row],[Ranking]]</f>
        <v>0.29657978059159235</v>
      </c>
      <c r="R725" s="24">
        <v>0.49076942175656479</v>
      </c>
      <c r="S725" s="24" t="s">
        <v>38</v>
      </c>
      <c r="T725" s="24" t="s">
        <v>38</v>
      </c>
    </row>
    <row r="726" spans="1:20" x14ac:dyDescent="0.3">
      <c r="A726" s="8" t="s">
        <v>2171</v>
      </c>
      <c r="B726" s="43" t="s">
        <v>2172</v>
      </c>
      <c r="C726" s="8">
        <v>8534679.2718749996</v>
      </c>
      <c r="D726" s="8">
        <v>9634420.4730468802</v>
      </c>
      <c r="E726" s="8">
        <v>10807069.280664099</v>
      </c>
      <c r="F726" s="8">
        <v>11757404.9046875</v>
      </c>
      <c r="G726" s="8">
        <v>7352824.8392578093</v>
      </c>
      <c r="H726" s="8">
        <v>9479237.516992189</v>
      </c>
      <c r="I726" s="8">
        <v>5089667.5472656293</v>
      </c>
      <c r="J726" s="8">
        <v>7258095.4183593793</v>
      </c>
      <c r="K726" s="8">
        <f>AVERAGE(Tableau3[[#This Row],[Abundance+δ EtOH1]:[Abundance+δ EtOH4]])</f>
        <v>10183393.48256837</v>
      </c>
      <c r="L726" s="8">
        <f>AVERAGE(Tableau3[[#This Row],[Abundance+δ Control1]:[Abundance+δ Control4]])</f>
        <v>7294956.3304687524</v>
      </c>
      <c r="M726" s="8">
        <f>STDEV(Tableau3[[#This Row],[Abundance+δ EtOH1]:[Abundance+δ EtOH4]])</f>
        <v>1400727.5932906189</v>
      </c>
      <c r="N726" s="8">
        <f>STDEV(Tableau3[[#This Row],[Abundance+δ Control1]:[Abundance+δ Control4]])</f>
        <v>1792492.7159566293</v>
      </c>
      <c r="O726" s="17">
        <f>_xlfn.T.TEST(Tableau3[[#This Row],[Abundance+δ EtOH1]:[Abundance+δ EtOH4]],Tableau3[[#This Row],[Abundance+δ Control1]:[Abundance+δ Control4]],2,2)</f>
        <v>4.4115284108760901E-2</v>
      </c>
      <c r="P726" s="8">
        <v>725</v>
      </c>
      <c r="Q726" s="8">
        <f>(Tableau3[[#This Row],[p-value]]*4872)/Tableau3[[#This Row],[Ranking]]</f>
        <v>0.29645470921087325</v>
      </c>
      <c r="R726" s="8">
        <v>0.43375897729584262</v>
      </c>
      <c r="S726" s="8" t="s">
        <v>38</v>
      </c>
      <c r="T726" s="8" t="s">
        <v>38</v>
      </c>
    </row>
    <row r="727" spans="1:20" x14ac:dyDescent="0.3">
      <c r="A727" s="24" t="s">
        <v>6089</v>
      </c>
      <c r="B727" s="47" t="s">
        <v>6090</v>
      </c>
      <c r="C727" s="24">
        <v>149214.41250000001</v>
      </c>
      <c r="D727" s="24">
        <v>142178.05312500001</v>
      </c>
      <c r="E727" s="24">
        <v>243829.1</v>
      </c>
      <c r="F727" s="24">
        <v>256168.99062500001</v>
      </c>
      <c r="G727" s="24">
        <v>144032.63125000001</v>
      </c>
      <c r="H727" s="24">
        <v>117218.05312500001</v>
      </c>
      <c r="I727" s="24">
        <v>70969.654687500006</v>
      </c>
      <c r="J727" s="24">
        <v>115604.18593750001</v>
      </c>
      <c r="K727" s="24">
        <f>AVERAGE(Tableau3[[#This Row],[Abundance+δ EtOH1]:[Abundance+δ EtOH4]])</f>
        <v>197847.63906250001</v>
      </c>
      <c r="L727" s="24">
        <f>AVERAGE(Tableau3[[#This Row],[Abundance+δ Control1]:[Abundance+δ Control4]])</f>
        <v>111956.13125000001</v>
      </c>
      <c r="M727" s="24">
        <f>STDEV(Tableau3[[#This Row],[Abundance+δ EtOH1]:[Abundance+δ EtOH4]])</f>
        <v>60497.846579735779</v>
      </c>
      <c r="N727" s="24">
        <f>STDEV(Tableau3[[#This Row],[Abundance+δ Control1]:[Abundance+δ Control4]])</f>
        <v>30275.343312559085</v>
      </c>
      <c r="O727" s="16">
        <f>_xlfn.T.TEST(Tableau3[[#This Row],[Abundance+δ EtOH1]:[Abundance+δ EtOH4]],Tableau3[[#This Row],[Abundance+δ Control1]:[Abundance+δ Control4]],2,2)</f>
        <v>4.4124148054497547E-2</v>
      </c>
      <c r="P727" s="24">
        <v>726</v>
      </c>
      <c r="Q727" s="24">
        <f>(Tableau3[[#This Row],[p-value]]*4872)/Tableau3[[#This Row],[Ranking]]</f>
        <v>0.29610585305993398</v>
      </c>
      <c r="R727" s="24">
        <v>0.74872716579902387</v>
      </c>
      <c r="S727" s="24" t="s">
        <v>38</v>
      </c>
      <c r="T727" s="24" t="s">
        <v>38</v>
      </c>
    </row>
    <row r="728" spans="1:20" x14ac:dyDescent="0.3">
      <c r="A728" s="8" t="s">
        <v>1403</v>
      </c>
      <c r="B728" s="43" t="s">
        <v>1404</v>
      </c>
      <c r="C728" s="8">
        <v>348636.44179687498</v>
      </c>
      <c r="D728" s="8">
        <v>299369.85195312498</v>
      </c>
      <c r="E728" s="8">
        <v>483830.80898437498</v>
      </c>
      <c r="F728" s="8">
        <v>454247.48867187498</v>
      </c>
      <c r="G728" s="8">
        <v>310966.86171874998</v>
      </c>
      <c r="H728" s="8">
        <v>270353.06874999998</v>
      </c>
      <c r="I728" s="8">
        <v>210568.51210937501</v>
      </c>
      <c r="J728" s="8">
        <v>298013.75039062498</v>
      </c>
      <c r="K728" s="8">
        <f>AVERAGE(Tableau3[[#This Row],[Abundance+δ EtOH1]:[Abundance+δ EtOH4]])</f>
        <v>396521.14785156248</v>
      </c>
      <c r="L728" s="8">
        <f>AVERAGE(Tableau3[[#This Row],[Abundance+δ Control1]:[Abundance+δ Control4]])</f>
        <v>272475.54824218748</v>
      </c>
      <c r="M728" s="8">
        <f>STDEV(Tableau3[[#This Row],[Abundance+δ EtOH1]:[Abundance+δ EtOH4]])</f>
        <v>86960.961970144912</v>
      </c>
      <c r="N728" s="8">
        <f>STDEV(Tableau3[[#This Row],[Abundance+δ Control1]:[Abundance+δ Control4]])</f>
        <v>44612.28165751983</v>
      </c>
      <c r="O728" s="17">
        <f>_xlfn.T.TEST(Tableau3[[#This Row],[Abundance+δ EtOH1]:[Abundance+δ EtOH4]],Tableau3[[#This Row],[Abundance+δ Control1]:[Abundance+δ Control4]],2,2)</f>
        <v>4.4178378805613407E-2</v>
      </c>
      <c r="P728" s="8">
        <v>727</v>
      </c>
      <c r="Q728" s="8">
        <f>(Tableau3[[#This Row],[p-value]]*4872)/Tableau3[[#This Row],[Ranking]]</f>
        <v>0.29606198286237762</v>
      </c>
      <c r="R728" s="8">
        <v>0.50599871577479738</v>
      </c>
      <c r="S728" s="8" t="s">
        <v>38</v>
      </c>
      <c r="T728" s="8" t="s">
        <v>38</v>
      </c>
    </row>
    <row r="729" spans="1:20" x14ac:dyDescent="0.3">
      <c r="A729" s="24" t="s">
        <v>1515</v>
      </c>
      <c r="B729" s="47" t="s">
        <v>1516</v>
      </c>
      <c r="C729" s="24">
        <v>12518475.3773438</v>
      </c>
      <c r="D729" s="24">
        <v>15156747.7523438</v>
      </c>
      <c r="E729" s="24">
        <v>16096605.56875</v>
      </c>
      <c r="F729" s="24">
        <v>18105756.631250001</v>
      </c>
      <c r="G729" s="24">
        <v>13330884.06875</v>
      </c>
      <c r="H729" s="24">
        <v>12147734.678125</v>
      </c>
      <c r="I729" s="24">
        <v>8188037.1546874996</v>
      </c>
      <c r="J729" s="24">
        <v>11902063.0550781</v>
      </c>
      <c r="K729" s="24">
        <f>AVERAGE(Tableau3[[#This Row],[Abundance+δ EtOH1]:[Abundance+δ EtOH4]])</f>
        <v>15469396.332421901</v>
      </c>
      <c r="L729" s="24">
        <f>AVERAGE(Tableau3[[#This Row],[Abundance+δ Control1]:[Abundance+δ Control4]])</f>
        <v>11392179.73916015</v>
      </c>
      <c r="M729" s="24">
        <f>STDEV(Tableau3[[#This Row],[Abundance+δ EtOH1]:[Abundance+δ EtOH4]])</f>
        <v>2320163.1170470268</v>
      </c>
      <c r="N729" s="24">
        <f>STDEV(Tableau3[[#This Row],[Abundance+δ Control1]:[Abundance+δ Control4]])</f>
        <v>2225305.105736224</v>
      </c>
      <c r="O729" s="16">
        <f>_xlfn.T.TEST(Tableau3[[#This Row],[Abundance+δ EtOH1]:[Abundance+δ EtOH4]],Tableau3[[#This Row],[Abundance+δ Control1]:[Abundance+δ Control4]],2,2)</f>
        <v>4.4289257299537026E-2</v>
      </c>
      <c r="P729" s="24">
        <v>728</v>
      </c>
      <c r="Q729" s="24">
        <f>(Tableau3[[#This Row],[p-value]]*4872)/Tableau3[[#This Row],[Ranking]]</f>
        <v>0.29639733731228624</v>
      </c>
      <c r="R729" s="24">
        <v>0.38525432181224112</v>
      </c>
      <c r="S729" s="24" t="s">
        <v>38</v>
      </c>
      <c r="T729" s="24" t="s">
        <v>38</v>
      </c>
    </row>
    <row r="730" spans="1:20" x14ac:dyDescent="0.3">
      <c r="A730" s="8" t="s">
        <v>1117</v>
      </c>
      <c r="B730" s="43" t="s">
        <v>1118</v>
      </c>
      <c r="C730" s="8">
        <v>1437575.8304687501</v>
      </c>
      <c r="D730" s="8">
        <v>1657482.6585937501</v>
      </c>
      <c r="E730" s="8">
        <v>698921.77578124998</v>
      </c>
      <c r="F730" s="8">
        <v>929888.34414062498</v>
      </c>
      <c r="G730" s="8">
        <v>720513.42031249998</v>
      </c>
      <c r="H730" s="8">
        <v>546318.03164062498</v>
      </c>
      <c r="I730" s="8">
        <v>446589.77773437498</v>
      </c>
      <c r="J730" s="8">
        <v>676640.67519531294</v>
      </c>
      <c r="K730" s="8">
        <f>AVERAGE(Tableau3[[#This Row],[Abundance+δ EtOH1]:[Abundance+δ EtOH4]])</f>
        <v>1180967.1522460938</v>
      </c>
      <c r="L730" s="8">
        <f>AVERAGE(Tableau3[[#This Row],[Abundance+δ Control1]:[Abundance+δ Control4]])</f>
        <v>597515.47622070322</v>
      </c>
      <c r="M730" s="8">
        <f>STDEV(Tableau3[[#This Row],[Abundance+δ EtOH1]:[Abundance+δ EtOH4]])</f>
        <v>442840.58620822657</v>
      </c>
      <c r="N730" s="8">
        <f>STDEV(Tableau3[[#This Row],[Abundance+δ Control1]:[Abundance+δ Control4]])</f>
        <v>124885.32894712758</v>
      </c>
      <c r="O730" s="17">
        <f>_xlfn.T.TEST(Tableau3[[#This Row],[Abundance+δ EtOH1]:[Abundance+δ EtOH4]],Tableau3[[#This Row],[Abundance+δ Control1]:[Abundance+δ Control4]],2,2)</f>
        <v>4.43120776906821E-2</v>
      </c>
      <c r="P730" s="8">
        <v>729</v>
      </c>
      <c r="Q730" s="8">
        <f>(Tableau3[[#This Row],[p-value]]*4872)/Tableau3[[#This Row],[Ranking]]</f>
        <v>0.29614326818793307</v>
      </c>
      <c r="R730" s="8">
        <v>1.044292500216724</v>
      </c>
      <c r="S730" s="8" t="s">
        <v>38</v>
      </c>
      <c r="T730" s="8" t="s">
        <v>38</v>
      </c>
    </row>
    <row r="731" spans="1:20" x14ac:dyDescent="0.3">
      <c r="A731" s="24" t="s">
        <v>3681</v>
      </c>
      <c r="B731" s="47" t="s">
        <v>3682</v>
      </c>
      <c r="C731" s="24">
        <v>819422.95644531294</v>
      </c>
      <c r="D731" s="24">
        <v>794801.87978515599</v>
      </c>
      <c r="E731" s="24">
        <v>860579.38662109396</v>
      </c>
      <c r="F731" s="24">
        <v>1035797.97768555</v>
      </c>
      <c r="G731" s="24">
        <v>758124.95498046896</v>
      </c>
      <c r="H731" s="24">
        <v>791340.47011718794</v>
      </c>
      <c r="I731" s="24">
        <v>581329.11513671896</v>
      </c>
      <c r="J731" s="24">
        <v>623858.89223632799</v>
      </c>
      <c r="K731" s="24">
        <f>AVERAGE(Tableau3[[#This Row],[Abundance+δ EtOH1]:[Abundance+δ EtOH4]])</f>
        <v>877650.55013427814</v>
      </c>
      <c r="L731" s="24">
        <f>AVERAGE(Tableau3[[#This Row],[Abundance+δ Control1]:[Abundance+δ Control4]])</f>
        <v>688663.35811767587</v>
      </c>
      <c r="M731" s="24">
        <f>STDEV(Tableau3[[#This Row],[Abundance+δ EtOH1]:[Abundance+δ EtOH4]])</f>
        <v>108867.48567287911</v>
      </c>
      <c r="N731" s="24">
        <f>STDEV(Tableau3[[#This Row],[Abundance+δ Control1]:[Abundance+δ Control4]])</f>
        <v>101796.79314161777</v>
      </c>
      <c r="O731" s="16">
        <f>_xlfn.T.TEST(Tableau3[[#This Row],[Abundance+δ EtOH1]:[Abundance+δ EtOH4]],Tableau3[[#This Row],[Abundance+δ Control1]:[Abundance+δ Control4]],2,2)</f>
        <v>4.4321937965070841E-2</v>
      </c>
      <c r="P731" s="24">
        <v>730</v>
      </c>
      <c r="Q731" s="24">
        <f>(Tableau3[[#This Row],[p-value]]*4872)/Tableau3[[#This Row],[Ranking]]</f>
        <v>0.29580339967921254</v>
      </c>
      <c r="R731" s="24">
        <v>0.33057645632316751</v>
      </c>
      <c r="S731" s="24" t="s">
        <v>38</v>
      </c>
      <c r="T731" s="24" t="s">
        <v>38</v>
      </c>
    </row>
    <row r="732" spans="1:20" x14ac:dyDescent="0.3">
      <c r="A732" s="8" t="s">
        <v>3078</v>
      </c>
      <c r="B732" s="43" t="s">
        <v>3079</v>
      </c>
      <c r="C732" s="8">
        <v>194735.42421875001</v>
      </c>
      <c r="D732" s="8">
        <v>183510.66640625001</v>
      </c>
      <c r="E732" s="8">
        <v>348747.71328124998</v>
      </c>
      <c r="F732" s="8">
        <v>294456.36171874998</v>
      </c>
      <c r="G732" s="8">
        <v>152575.62734375001</v>
      </c>
      <c r="H732" s="8">
        <v>195632.34023437501</v>
      </c>
      <c r="I732" s="8">
        <v>109865.46914062501</v>
      </c>
      <c r="J732" s="8">
        <v>107185.10390625001</v>
      </c>
      <c r="K732" s="8">
        <f>AVERAGE(Tableau3[[#This Row],[Abundance+δ EtOH1]:[Abundance+δ EtOH4]])</f>
        <v>255362.54140625001</v>
      </c>
      <c r="L732" s="8">
        <f>AVERAGE(Tableau3[[#This Row],[Abundance+δ Control1]:[Abundance+δ Control4]])</f>
        <v>141314.63515625001</v>
      </c>
      <c r="M732" s="8">
        <f>STDEV(Tableau3[[#This Row],[Abundance+δ EtOH1]:[Abundance+δ EtOH4]])</f>
        <v>79765.189550813826</v>
      </c>
      <c r="N732" s="8">
        <f>STDEV(Tableau3[[#This Row],[Abundance+δ Control1]:[Abundance+δ Control4]])</f>
        <v>41757.625955922427</v>
      </c>
      <c r="O732" s="17">
        <f>_xlfn.T.TEST(Tableau3[[#This Row],[Abundance+δ EtOH1]:[Abundance+δ EtOH4]],Tableau3[[#This Row],[Abundance+δ Control1]:[Abundance+δ Control4]],2,2)</f>
        <v>4.4473295516393993E-2</v>
      </c>
      <c r="P732" s="8">
        <v>731</v>
      </c>
      <c r="Q732" s="8">
        <f>(Tableau3[[#This Row],[p-value]]*4872)/Tableau3[[#This Row],[Ranking]]</f>
        <v>0.29640751813388722</v>
      </c>
      <c r="R732" s="8">
        <v>0.78345239696592761</v>
      </c>
      <c r="S732" s="8" t="s">
        <v>38</v>
      </c>
      <c r="T732" s="8" t="s">
        <v>38</v>
      </c>
    </row>
    <row r="733" spans="1:20" x14ac:dyDescent="0.3">
      <c r="A733" s="24" t="s">
        <v>10006</v>
      </c>
      <c r="B733" s="47" t="s">
        <v>10007</v>
      </c>
      <c r="C733" s="24">
        <v>57054.332421874999</v>
      </c>
      <c r="D733" s="24">
        <v>187768.17031250001</v>
      </c>
      <c r="E733" s="24">
        <v>63318.916406249999</v>
      </c>
      <c r="F733" s="24">
        <v>39270.756249999999</v>
      </c>
      <c r="G733" s="24">
        <v>1668.3583007812499</v>
      </c>
      <c r="H733" s="24">
        <v>0.1</v>
      </c>
      <c r="I733" s="24">
        <v>1012.14516601563</v>
      </c>
      <c r="J733" s="24">
        <v>0.1</v>
      </c>
      <c r="K733" s="24">
        <f>AVERAGE(Tableau3[[#This Row],[Abundance+δ EtOH1]:[Abundance+δ EtOH4]])</f>
        <v>86853.043847656241</v>
      </c>
      <c r="L733" s="24">
        <f>AVERAGE(Tableau3[[#This Row],[Abundance+δ Control1]:[Abundance+δ Control4]])</f>
        <v>670.17586669921991</v>
      </c>
      <c r="M733" s="24">
        <f>STDEV(Tableau3[[#This Row],[Abundance+δ EtOH1]:[Abundance+δ EtOH4]])</f>
        <v>68043.503729860997</v>
      </c>
      <c r="N733" s="24">
        <f>STDEV(Tableau3[[#This Row],[Abundance+δ Control1]:[Abundance+δ Control4]])</f>
        <v>818.80288788985592</v>
      </c>
      <c r="O733" s="16">
        <f>_xlfn.T.TEST(Tableau3[[#This Row],[Abundance+δ EtOH1]:[Abundance+δ EtOH4]],Tableau3[[#This Row],[Abundance+δ Control1]:[Abundance+δ Control4]],2,2)</f>
        <v>4.449998979831217E-2</v>
      </c>
      <c r="P733" s="24">
        <v>732</v>
      </c>
      <c r="Q733" s="24">
        <f>(Tableau3[[#This Row],[p-value]]*4872)/Tableau3[[#This Row],[Ranking]]</f>
        <v>0.29618025996909414</v>
      </c>
      <c r="R733" s="24">
        <v>6.9153363416625213</v>
      </c>
      <c r="S733" s="24" t="s">
        <v>38</v>
      </c>
      <c r="T733" s="24" t="s">
        <v>9871</v>
      </c>
    </row>
    <row r="734" spans="1:20" x14ac:dyDescent="0.3">
      <c r="A734" s="8" t="s">
        <v>2612</v>
      </c>
      <c r="B734" s="43" t="s">
        <v>2613</v>
      </c>
      <c r="C734" s="8">
        <v>1092764.91445313</v>
      </c>
      <c r="D734" s="8">
        <v>1117679.80507813</v>
      </c>
      <c r="E734" s="8">
        <v>1216785.4281250001</v>
      </c>
      <c r="F734" s="8">
        <v>1569694.6703125001</v>
      </c>
      <c r="G734" s="8">
        <v>823553.67226562498</v>
      </c>
      <c r="H734" s="8">
        <v>974388.23476562498</v>
      </c>
      <c r="I734" s="8">
        <v>592086.00234374998</v>
      </c>
      <c r="J734" s="8">
        <v>1071122.1039062501</v>
      </c>
      <c r="K734" s="8">
        <f>AVERAGE(Tableau3[[#This Row],[Abundance+δ EtOH1]:[Abundance+δ EtOH4]])</f>
        <v>1249231.2044921899</v>
      </c>
      <c r="L734" s="8">
        <f>AVERAGE(Tableau3[[#This Row],[Abundance+δ Control1]:[Abundance+δ Control4]])</f>
        <v>865287.50332031248</v>
      </c>
      <c r="M734" s="8">
        <f>STDEV(Tableau3[[#This Row],[Abundance+δ EtOH1]:[Abundance+δ EtOH4]])</f>
        <v>220255.17923234747</v>
      </c>
      <c r="N734" s="8">
        <f>STDEV(Tableau3[[#This Row],[Abundance+δ Control1]:[Abundance+δ Control4]])</f>
        <v>208687.66549608897</v>
      </c>
      <c r="O734" s="17">
        <f>_xlfn.T.TEST(Tableau3[[#This Row],[Abundance+δ EtOH1]:[Abundance+δ EtOH4]],Tableau3[[#This Row],[Abundance+δ Control1]:[Abundance+δ Control4]],2,2)</f>
        <v>4.4632382663145877E-2</v>
      </c>
      <c r="P734" s="8">
        <v>733</v>
      </c>
      <c r="Q734" s="8">
        <f>(Tableau3[[#This Row],[p-value]]*4872)/Tableau3[[#This Row],[Ranking]]</f>
        <v>0.29665616416759444</v>
      </c>
      <c r="R734" s="8">
        <v>0.49318913441849471</v>
      </c>
      <c r="S734" s="8" t="s">
        <v>38</v>
      </c>
      <c r="T734" s="8" t="s">
        <v>38</v>
      </c>
    </row>
    <row r="735" spans="1:20" x14ac:dyDescent="0.3">
      <c r="A735" s="24" t="s">
        <v>3972</v>
      </c>
      <c r="B735" s="47" t="s">
        <v>3973</v>
      </c>
      <c r="C735" s="24">
        <v>332773.41249999998</v>
      </c>
      <c r="D735" s="24">
        <v>374372.28749999998</v>
      </c>
      <c r="E735" s="24">
        <v>838424.50624999998</v>
      </c>
      <c r="F735" s="24">
        <v>744122.6</v>
      </c>
      <c r="G735" s="24">
        <v>260833.92031250001</v>
      </c>
      <c r="H735" s="24">
        <v>290979.34218749998</v>
      </c>
      <c r="I735" s="24">
        <v>175051.88906250001</v>
      </c>
      <c r="J735" s="24">
        <v>243887.50625000001</v>
      </c>
      <c r="K735" s="24">
        <f>AVERAGE(Tableau3[[#This Row],[Abundance+δ EtOH1]:[Abundance+δ EtOH4]])</f>
        <v>572423.20156249998</v>
      </c>
      <c r="L735" s="24">
        <f>AVERAGE(Tableau3[[#This Row],[Abundance+δ Control1]:[Abundance+δ Control4]])</f>
        <v>242688.16445312498</v>
      </c>
      <c r="M735" s="24">
        <f>STDEV(Tableau3[[#This Row],[Abundance+δ EtOH1]:[Abundance+δ EtOH4]])</f>
        <v>256185.84626396003</v>
      </c>
      <c r="N735" s="24">
        <f>STDEV(Tableau3[[#This Row],[Abundance+δ Control1]:[Abundance+δ Control4]])</f>
        <v>49116.902970169882</v>
      </c>
      <c r="O735" s="16">
        <f>_xlfn.T.TEST(Tableau3[[#This Row],[Abundance+δ EtOH1]:[Abundance+δ EtOH4]],Tableau3[[#This Row],[Abundance+δ Control1]:[Abundance+δ Control4]],2,2)</f>
        <v>4.4791965939239078E-2</v>
      </c>
      <c r="P735" s="24">
        <v>734</v>
      </c>
      <c r="Q735" s="24">
        <f>(Tableau3[[#This Row],[p-value]]*4872)/Tableau3[[#This Row],[Ranking]]</f>
        <v>0.29731125075745612</v>
      </c>
      <c r="R735" s="24">
        <v>1.111820381782624</v>
      </c>
      <c r="S735" s="24" t="s">
        <v>38</v>
      </c>
      <c r="T735" s="24" t="s">
        <v>38</v>
      </c>
    </row>
    <row r="736" spans="1:20" x14ac:dyDescent="0.3">
      <c r="A736" s="8" t="s">
        <v>7168</v>
      </c>
      <c r="B736" s="43" t="s">
        <v>7169</v>
      </c>
      <c r="C736" s="8">
        <v>118984.665917969</v>
      </c>
      <c r="D736" s="8">
        <v>115407.73476562501</v>
      </c>
      <c r="E736" s="8">
        <v>168307.01210937501</v>
      </c>
      <c r="F736" s="8">
        <v>147178.49843750001</v>
      </c>
      <c r="G736" s="8">
        <v>100224.40468750001</v>
      </c>
      <c r="H736" s="8">
        <v>120522.302148438</v>
      </c>
      <c r="I736" s="8">
        <v>96754.349511718799</v>
      </c>
      <c r="J736" s="8">
        <v>88558.657128906299</v>
      </c>
      <c r="K736" s="8">
        <f>AVERAGE(Tableau3[[#This Row],[Abundance+δ EtOH1]:[Abundance+δ EtOH4]])</f>
        <v>137469.47780761725</v>
      </c>
      <c r="L736" s="8">
        <f>AVERAGE(Tableau3[[#This Row],[Abundance+δ Control1]:[Abundance+δ Control4]])</f>
        <v>101514.92836914078</v>
      </c>
      <c r="M736" s="8">
        <f>STDEV(Tableau3[[#This Row],[Abundance+δ EtOH1]:[Abundance+δ EtOH4]])</f>
        <v>24990.847524978391</v>
      </c>
      <c r="N736" s="8">
        <f>STDEV(Tableau3[[#This Row],[Abundance+δ Control1]:[Abundance+δ Control4]])</f>
        <v>13582.756039270991</v>
      </c>
      <c r="O736" s="17">
        <f>_xlfn.T.TEST(Tableau3[[#This Row],[Abundance+δ EtOH1]:[Abundance+δ EtOH4]],Tableau3[[#This Row],[Abundance+δ Control1]:[Abundance+δ Control4]],2,2)</f>
        <v>4.4792223508008308E-2</v>
      </c>
      <c r="P736" s="8">
        <v>735</v>
      </c>
      <c r="Q736" s="8">
        <f>(Tableau3[[#This Row],[p-value]]*4872)/Tableau3[[#This Row],[Ranking]]</f>
        <v>0.29690845296736934</v>
      </c>
      <c r="R736" s="8">
        <v>0.39808961834607171</v>
      </c>
      <c r="S736" s="8" t="s">
        <v>38</v>
      </c>
      <c r="T736" s="8" t="s">
        <v>38</v>
      </c>
    </row>
    <row r="737" spans="1:20" x14ac:dyDescent="0.3">
      <c r="A737" s="24" t="s">
        <v>7682</v>
      </c>
      <c r="B737" s="47" t="s">
        <v>7683</v>
      </c>
      <c r="C737" s="24">
        <v>156659.20937500001</v>
      </c>
      <c r="D737" s="24">
        <v>180033.61562500001</v>
      </c>
      <c r="E737" s="24">
        <v>267454.84999999998</v>
      </c>
      <c r="F737" s="24">
        <v>328560.38124999998</v>
      </c>
      <c r="G737" s="24">
        <v>131262.63125000001</v>
      </c>
      <c r="H737" s="24">
        <v>141514.27187500001</v>
      </c>
      <c r="I737" s="24">
        <v>86562.961328125006</v>
      </c>
      <c r="J737" s="24">
        <v>148005.04140625001</v>
      </c>
      <c r="K737" s="24">
        <f>AVERAGE(Tableau3[[#This Row],[Abundance+δ EtOH1]:[Abundance+δ EtOH4]])</f>
        <v>233177.01406250001</v>
      </c>
      <c r="L737" s="24">
        <f>AVERAGE(Tableau3[[#This Row],[Abundance+δ Control1]:[Abundance+δ Control4]])</f>
        <v>126836.22646484376</v>
      </c>
      <c r="M737" s="24">
        <f>STDEV(Tableau3[[#This Row],[Abundance+δ EtOH1]:[Abundance+δ EtOH4]])</f>
        <v>79481.972807811078</v>
      </c>
      <c r="N737" s="24">
        <f>STDEV(Tableau3[[#This Row],[Abundance+δ Control1]:[Abundance+δ Control4]])</f>
        <v>27719.383634204489</v>
      </c>
      <c r="O737" s="16">
        <f>_xlfn.T.TEST(Tableau3[[#This Row],[Abundance+δ EtOH1]:[Abundance+δ EtOH4]],Tableau3[[#This Row],[Abundance+δ Control1]:[Abundance+δ Control4]],2,2)</f>
        <v>4.4885057314116621E-2</v>
      </c>
      <c r="P737" s="24">
        <v>736</v>
      </c>
      <c r="Q737" s="24">
        <f>(Tableau3[[#This Row],[p-value]]*4872)/Tableau3[[#This Row],[Ranking]]</f>
        <v>0.29711956417714153</v>
      </c>
      <c r="R737" s="24">
        <v>0.78052342776905004</v>
      </c>
      <c r="S737" s="24" t="s">
        <v>38</v>
      </c>
      <c r="T737" s="24" t="s">
        <v>38</v>
      </c>
    </row>
    <row r="738" spans="1:20" x14ac:dyDescent="0.3">
      <c r="A738" s="8" t="s">
        <v>6907</v>
      </c>
      <c r="B738" s="43" t="s">
        <v>6908</v>
      </c>
      <c r="C738" s="8">
        <v>1650264.6273437501</v>
      </c>
      <c r="D738" s="8">
        <v>3600525.0531250001</v>
      </c>
      <c r="E738" s="8">
        <v>777287.00527343794</v>
      </c>
      <c r="F738" s="8">
        <v>929966.57656249998</v>
      </c>
      <c r="G738" s="8">
        <v>30109.474999999999</v>
      </c>
      <c r="H738" s="8">
        <v>29334.013085937499</v>
      </c>
      <c r="I738" s="8">
        <v>70479.599023437506</v>
      </c>
      <c r="J738" s="8">
        <v>249886.17958984399</v>
      </c>
      <c r="K738" s="8">
        <f>AVERAGE(Tableau3[[#This Row],[Abundance+δ EtOH1]:[Abundance+δ EtOH4]])</f>
        <v>1739510.815576172</v>
      </c>
      <c r="L738" s="8">
        <f>AVERAGE(Tableau3[[#This Row],[Abundance+δ Control1]:[Abundance+δ Control4]])</f>
        <v>94952.316674804752</v>
      </c>
      <c r="M738" s="8">
        <f>STDEV(Tableau3[[#This Row],[Abundance+δ EtOH1]:[Abundance+δ EtOH4]])</f>
        <v>1297764.1555777383</v>
      </c>
      <c r="N738" s="8">
        <f>STDEV(Tableau3[[#This Row],[Abundance+δ Control1]:[Abundance+δ Control4]])</f>
        <v>105061.52430736994</v>
      </c>
      <c r="O738" s="17">
        <f>_xlfn.T.TEST(Tableau3[[#This Row],[Abundance+δ EtOH1]:[Abundance+δ EtOH4]],Tableau3[[#This Row],[Abundance+δ Control1]:[Abundance+δ Control4]],2,2)</f>
        <v>4.491043532967319E-2</v>
      </c>
      <c r="P738" s="8">
        <v>737</v>
      </c>
      <c r="Q738" s="8">
        <f>(Tableau3[[#This Row],[p-value]]*4872)/Tableau3[[#This Row],[Ranking]]</f>
        <v>0.29688418036115033</v>
      </c>
      <c r="R738" s="8">
        <v>4.180454557092836</v>
      </c>
      <c r="S738" s="8" t="s">
        <v>38</v>
      </c>
      <c r="T738" s="8" t="s">
        <v>38</v>
      </c>
    </row>
    <row r="739" spans="1:20" x14ac:dyDescent="0.3">
      <c r="A739" s="24" t="s">
        <v>2139</v>
      </c>
      <c r="B739" s="47" t="s">
        <v>2140</v>
      </c>
      <c r="C739" s="24">
        <v>1524320.7328125001</v>
      </c>
      <c r="D739" s="24">
        <v>1478317.9046875001</v>
      </c>
      <c r="E739" s="24">
        <v>2261220.8656250001</v>
      </c>
      <c r="F739" s="24">
        <v>2644344.9515625001</v>
      </c>
      <c r="G739" s="24">
        <v>1300575.9476562501</v>
      </c>
      <c r="H739" s="24">
        <v>1412392.3929687501</v>
      </c>
      <c r="I739" s="24">
        <v>832744.36562499998</v>
      </c>
      <c r="J739" s="24">
        <v>1208166.55507813</v>
      </c>
      <c r="K739" s="24">
        <f>AVERAGE(Tableau3[[#This Row],[Abundance+δ EtOH1]:[Abundance+δ EtOH4]])</f>
        <v>1977051.1136718751</v>
      </c>
      <c r="L739" s="24">
        <f>AVERAGE(Tableau3[[#This Row],[Abundance+δ Control1]:[Abundance+δ Control4]])</f>
        <v>1188469.8153320325</v>
      </c>
      <c r="M739" s="24">
        <f>STDEV(Tableau3[[#This Row],[Abundance+δ EtOH1]:[Abundance+δ EtOH4]])</f>
        <v>571469.77916854189</v>
      </c>
      <c r="N739" s="24">
        <f>STDEV(Tableau3[[#This Row],[Abundance+δ Control1]:[Abundance+δ Control4]])</f>
        <v>251421.0696594218</v>
      </c>
      <c r="O739" s="16">
        <f>_xlfn.T.TEST(Tableau3[[#This Row],[Abundance+δ EtOH1]:[Abundance+δ EtOH4]],Tableau3[[#This Row],[Abundance+δ Control1]:[Abundance+δ Control4]],2,2)</f>
        <v>4.4911869588336109E-2</v>
      </c>
      <c r="P739" s="24">
        <v>738</v>
      </c>
      <c r="Q739" s="24">
        <f>(Tableau3[[#This Row],[p-value]]*4872)/Tableau3[[#This Row],[Ranking]]</f>
        <v>0.29649136671324328</v>
      </c>
      <c r="R739" s="24">
        <v>0.66661067497621573</v>
      </c>
      <c r="S739" s="24" t="s">
        <v>38</v>
      </c>
      <c r="T739" s="24" t="s">
        <v>38</v>
      </c>
    </row>
    <row r="740" spans="1:20" x14ac:dyDescent="0.3">
      <c r="A740" s="8" t="s">
        <v>5128</v>
      </c>
      <c r="B740" s="43" t="s">
        <v>5129</v>
      </c>
      <c r="C740" s="8">
        <v>154403.26796875001</v>
      </c>
      <c r="D740" s="8">
        <v>277164.69374999998</v>
      </c>
      <c r="E740" s="8">
        <v>194719.69765625001</v>
      </c>
      <c r="F740" s="8">
        <v>155969.30703125001</v>
      </c>
      <c r="G740" s="8">
        <v>120525.40078125001</v>
      </c>
      <c r="H740" s="8">
        <v>97342.1</v>
      </c>
      <c r="I740" s="8">
        <v>137247.47109375001</v>
      </c>
      <c r="J740" s="8">
        <v>124675.79531250001</v>
      </c>
      <c r="K740" s="8">
        <f>AVERAGE(Tableau3[[#This Row],[Abundance+δ EtOH1]:[Abundance+δ EtOH4]])</f>
        <v>195564.24160156248</v>
      </c>
      <c r="L740" s="8">
        <f>AVERAGE(Tableau3[[#This Row],[Abundance+δ Control1]:[Abundance+δ Control4]])</f>
        <v>119947.69179687501</v>
      </c>
      <c r="M740" s="8">
        <f>STDEV(Tableau3[[#This Row],[Abundance+δ EtOH1]:[Abundance+δ EtOH4]])</f>
        <v>57507.482525706939</v>
      </c>
      <c r="N740" s="8">
        <f>STDEV(Tableau3[[#This Row],[Abundance+δ Control1]:[Abundance+δ Control4]])</f>
        <v>16663.171514176807</v>
      </c>
      <c r="O740" s="17">
        <f>_xlfn.T.TEST(Tableau3[[#This Row],[Abundance+δ EtOH1]:[Abundance+δ EtOH4]],Tableau3[[#This Row],[Abundance+δ Control1]:[Abundance+δ Control4]],2,2)</f>
        <v>4.4927702304985669E-2</v>
      </c>
      <c r="P740" s="8">
        <v>739</v>
      </c>
      <c r="Q740" s="8">
        <f>(Tableau3[[#This Row],[p-value]]*4872)/Tableau3[[#This Row],[Ranking]]</f>
        <v>0.29619454077116397</v>
      </c>
      <c r="R740" s="8">
        <v>0.64319217284800179</v>
      </c>
      <c r="S740" s="8" t="s">
        <v>38</v>
      </c>
      <c r="T740" s="8" t="s">
        <v>38</v>
      </c>
    </row>
    <row r="741" spans="1:20" x14ac:dyDescent="0.3">
      <c r="A741" s="24" t="s">
        <v>9717</v>
      </c>
      <c r="B741" s="47" t="s">
        <v>9718</v>
      </c>
      <c r="C741" s="24">
        <v>77994.256250000006</v>
      </c>
      <c r="D741" s="24">
        <v>104240.37343750001</v>
      </c>
      <c r="E741" s="24">
        <v>190660.70156250001</v>
      </c>
      <c r="F741" s="24">
        <v>189493.95156250001</v>
      </c>
      <c r="G741" s="24">
        <v>68600.211328125006</v>
      </c>
      <c r="H741" s="24">
        <v>62720.978906249999</v>
      </c>
      <c r="I741" s="24">
        <v>40277.397851562499</v>
      </c>
      <c r="J741" s="24">
        <v>83547.146875000006</v>
      </c>
      <c r="K741" s="24">
        <f>AVERAGE(Tableau3[[#This Row],[Abundance+δ EtOH1]:[Abundance+δ EtOH4]])</f>
        <v>140597.32070312501</v>
      </c>
      <c r="L741" s="24">
        <f>AVERAGE(Tableau3[[#This Row],[Abundance+δ Control1]:[Abundance+δ Control4]])</f>
        <v>63786.433740234381</v>
      </c>
      <c r="M741" s="24">
        <f>STDEV(Tableau3[[#This Row],[Abundance+δ EtOH1]:[Abundance+δ EtOH4]])</f>
        <v>58132.589557167681</v>
      </c>
      <c r="N741" s="24">
        <f>STDEV(Tableau3[[#This Row],[Abundance+δ Control1]:[Abundance+δ Control4]])</f>
        <v>17957.989871533497</v>
      </c>
      <c r="O741" s="16">
        <f>_xlfn.T.TEST(Tableau3[[#This Row],[Abundance+δ EtOH1]:[Abundance+δ EtOH4]],Tableau3[[#This Row],[Abundance+δ Control1]:[Abundance+δ Control4]],2,2)</f>
        <v>4.4989448298545537E-2</v>
      </c>
      <c r="P741" s="24">
        <v>740</v>
      </c>
      <c r="Q741" s="24">
        <f>(Tableau3[[#This Row],[p-value]]*4872)/Tableau3[[#This Row],[Ranking]]</f>
        <v>0.29620080014934308</v>
      </c>
      <c r="R741" s="24">
        <v>1.0056863782508141</v>
      </c>
      <c r="S741" s="24" t="s">
        <v>38</v>
      </c>
      <c r="T741" s="24" t="s">
        <v>38</v>
      </c>
    </row>
    <row r="742" spans="1:20" x14ac:dyDescent="0.3">
      <c r="A742" s="8" t="s">
        <v>10008</v>
      </c>
      <c r="B742" s="43" t="s">
        <v>10009</v>
      </c>
      <c r="C742" s="8">
        <v>52224.774804687499</v>
      </c>
      <c r="D742" s="8">
        <v>60824.751367187499</v>
      </c>
      <c r="E742" s="8">
        <v>37744.541406249999</v>
      </c>
      <c r="F742" s="8">
        <v>56105.262109374999</v>
      </c>
      <c r="G742" s="8">
        <v>12117.914453125</v>
      </c>
      <c r="H742" s="8">
        <v>25822.377832031299</v>
      </c>
      <c r="I742" s="8">
        <v>36106.932031249999</v>
      </c>
      <c r="J742" s="8">
        <v>45261.418847656299</v>
      </c>
      <c r="K742" s="8">
        <f>AVERAGE(Tableau3[[#This Row],[Abundance+δ EtOH1]:[Abundance+δ EtOH4]])</f>
        <v>51724.832421874999</v>
      </c>
      <c r="L742" s="8">
        <f>AVERAGE(Tableau3[[#This Row],[Abundance+δ Control1]:[Abundance+δ Control4]])</f>
        <v>29827.160791015649</v>
      </c>
      <c r="M742" s="8">
        <f>STDEV(Tableau3[[#This Row],[Abundance+δ EtOH1]:[Abundance+δ EtOH4]])</f>
        <v>9961.5120727408648</v>
      </c>
      <c r="N742" s="8">
        <f>STDEV(Tableau3[[#This Row],[Abundance+δ Control1]:[Abundance+δ Control4]])</f>
        <v>14227.995185470512</v>
      </c>
      <c r="O742" s="17">
        <f>_xlfn.T.TEST(Tableau3[[#This Row],[Abundance+δ EtOH1]:[Abundance+δ EtOH4]],Tableau3[[#This Row],[Abundance+δ Control1]:[Abundance+δ Control4]],2,2)</f>
        <v>4.5193783826931282E-2</v>
      </c>
      <c r="P742" s="8">
        <v>741</v>
      </c>
      <c r="Q742" s="8">
        <f>(Tableau3[[#This Row],[p-value]]*4872)/Tableau3[[#This Row],[Ranking]]</f>
        <v>0.29714455439245507</v>
      </c>
      <c r="R742" s="8">
        <v>0.79701601284285695</v>
      </c>
      <c r="S742" s="8" t="s">
        <v>38</v>
      </c>
      <c r="T742" s="8" t="s">
        <v>9871</v>
      </c>
    </row>
    <row r="743" spans="1:20" x14ac:dyDescent="0.3">
      <c r="A743" s="24" t="s">
        <v>1173</v>
      </c>
      <c r="B743" s="47" t="s">
        <v>1174</v>
      </c>
      <c r="C743" s="24">
        <v>3794870.4242187501</v>
      </c>
      <c r="D743" s="24">
        <v>5023371.0882812496</v>
      </c>
      <c r="E743" s="24">
        <v>4080959.1781250001</v>
      </c>
      <c r="F743" s="24">
        <v>4371387.3421874996</v>
      </c>
      <c r="G743" s="24">
        <v>3171815.2406250001</v>
      </c>
      <c r="H743" s="24">
        <v>4149579.2953125001</v>
      </c>
      <c r="I743" s="24">
        <v>2220180.3851562501</v>
      </c>
      <c r="J743" s="24">
        <v>2907009.1800781302</v>
      </c>
      <c r="K743" s="24">
        <f>AVERAGE(Tableau3[[#This Row],[Abundance+δ EtOH1]:[Abundance+δ EtOH4]])</f>
        <v>4317647.0082031246</v>
      </c>
      <c r="L743" s="24">
        <f>AVERAGE(Tableau3[[#This Row],[Abundance+δ Control1]:[Abundance+δ Control4]])</f>
        <v>3112146.0252929702</v>
      </c>
      <c r="M743" s="24">
        <f>STDEV(Tableau3[[#This Row],[Abundance+δ EtOH1]:[Abundance+δ EtOH4]])</f>
        <v>526070.64999811829</v>
      </c>
      <c r="N743" s="24">
        <f>STDEV(Tableau3[[#This Row],[Abundance+δ Control1]:[Abundance+δ Control4]])</f>
        <v>799481.50561284844</v>
      </c>
      <c r="O743" s="16">
        <f>_xlfn.T.TEST(Tableau3[[#This Row],[Abundance+δ EtOH1]:[Abundance+δ EtOH4]],Tableau3[[#This Row],[Abundance+δ Control1]:[Abundance+δ Control4]],2,2)</f>
        <v>4.5333964712879128E-2</v>
      </c>
      <c r="P743" s="24">
        <v>742</v>
      </c>
      <c r="Q743" s="24">
        <f>(Tableau3[[#This Row],[p-value]]*4872)/Tableau3[[#This Row],[Ranking]]</f>
        <v>0.29766452302041391</v>
      </c>
      <c r="R743" s="24">
        <v>0.4369695526727867</v>
      </c>
      <c r="S743" s="24" t="s">
        <v>38</v>
      </c>
      <c r="T743" s="24" t="s">
        <v>38</v>
      </c>
    </row>
    <row r="744" spans="1:20" x14ac:dyDescent="0.3">
      <c r="A744" s="8" t="s">
        <v>345</v>
      </c>
      <c r="B744" s="43" t="s">
        <v>346</v>
      </c>
      <c r="C744" s="8">
        <v>5283320.9281249996</v>
      </c>
      <c r="D744" s="8">
        <v>5247598.3734374996</v>
      </c>
      <c r="E744" s="8">
        <v>3158870.0628906302</v>
      </c>
      <c r="F744" s="8">
        <v>4614265.8519531293</v>
      </c>
      <c r="G744" s="8">
        <v>1543123.59414063</v>
      </c>
      <c r="H744" s="8">
        <v>1761747.82460938</v>
      </c>
      <c r="I744" s="8">
        <v>1051830.4242187501</v>
      </c>
      <c r="J744" s="8">
        <v>4553158.1312499996</v>
      </c>
      <c r="K744" s="8">
        <f>AVERAGE(Tableau3[[#This Row],[Abundance+δ EtOH1]:[Abundance+δ EtOH4]])</f>
        <v>4576013.8041015649</v>
      </c>
      <c r="L744" s="8">
        <f>AVERAGE(Tableau3[[#This Row],[Abundance+δ Control1]:[Abundance+δ Control4]])</f>
        <v>2227464.9935546899</v>
      </c>
      <c r="M744" s="8">
        <f>STDEV(Tableau3[[#This Row],[Abundance+δ EtOH1]:[Abundance+δ EtOH4]])</f>
        <v>993490.27908054099</v>
      </c>
      <c r="N744" s="8">
        <f>STDEV(Tableau3[[#This Row],[Abundance+δ Control1]:[Abundance+δ Control4]])</f>
        <v>1578626.07391609</v>
      </c>
      <c r="O744" s="17">
        <f>_xlfn.T.TEST(Tableau3[[#This Row],[Abundance+δ EtOH1]:[Abundance+δ EtOH4]],Tableau3[[#This Row],[Abundance+δ Control1]:[Abundance+δ Control4]],2,2)</f>
        <v>4.5394877012845621E-2</v>
      </c>
      <c r="P744" s="8">
        <v>743</v>
      </c>
      <c r="Q744" s="8">
        <f>(Tableau3[[#This Row],[p-value]]*4872)/Tableau3[[#This Row],[Ranking]]</f>
        <v>0.29766331198732687</v>
      </c>
      <c r="R744" s="8">
        <v>1.082612177464686</v>
      </c>
      <c r="S744" s="8" t="s">
        <v>38</v>
      </c>
      <c r="T744" s="8" t="s">
        <v>38</v>
      </c>
    </row>
    <row r="745" spans="1:20" x14ac:dyDescent="0.3">
      <c r="A745" s="24" t="s">
        <v>6321</v>
      </c>
      <c r="B745" s="47" t="s">
        <v>6322</v>
      </c>
      <c r="C745" s="24">
        <v>1018556.25039063</v>
      </c>
      <c r="D745" s="24">
        <v>831796.55312499998</v>
      </c>
      <c r="E745" s="24">
        <v>1291412.8656250001</v>
      </c>
      <c r="F745" s="24">
        <v>1597708.89882813</v>
      </c>
      <c r="G745" s="24">
        <v>643231.83242187498</v>
      </c>
      <c r="H745" s="24">
        <v>894889.85390624998</v>
      </c>
      <c r="I745" s="24">
        <v>562871.34023437498</v>
      </c>
      <c r="J745" s="24">
        <v>797028.47499999998</v>
      </c>
      <c r="K745" s="24">
        <f>AVERAGE(Tableau3[[#This Row],[Abundance+δ EtOH1]:[Abundance+δ EtOH4]])</f>
        <v>1184868.6419921899</v>
      </c>
      <c r="L745" s="24">
        <f>AVERAGE(Tableau3[[#This Row],[Abundance+δ Control1]:[Abundance+δ Control4]])</f>
        <v>724505.37539062498</v>
      </c>
      <c r="M745" s="24">
        <f>STDEV(Tableau3[[#This Row],[Abundance+δ EtOH1]:[Abundance+δ EtOH4]])</f>
        <v>333720.67201536288</v>
      </c>
      <c r="N745" s="24">
        <f>STDEV(Tableau3[[#This Row],[Abundance+δ Control1]:[Abundance+δ Control4]])</f>
        <v>149467.2992146645</v>
      </c>
      <c r="O745" s="16">
        <f>_xlfn.T.TEST(Tableau3[[#This Row],[Abundance+δ EtOH1]:[Abundance+δ EtOH4]],Tableau3[[#This Row],[Abundance+δ Control1]:[Abundance+δ Control4]],2,2)</f>
        <v>4.5412090918462669E-2</v>
      </c>
      <c r="P745" s="24">
        <v>744</v>
      </c>
      <c r="Q745" s="24">
        <f>(Tableau3[[#This Row],[p-value]]*4872)/Tableau3[[#This Row],[Ranking]]</f>
        <v>0.29737595020799751</v>
      </c>
      <c r="R745" s="24">
        <v>0.66857909177146657</v>
      </c>
      <c r="S745" s="24" t="s">
        <v>38</v>
      </c>
      <c r="T745" s="24" t="s">
        <v>38</v>
      </c>
    </row>
    <row r="746" spans="1:20" x14ac:dyDescent="0.3">
      <c r="A746" s="8" t="s">
        <v>4490</v>
      </c>
      <c r="B746" s="43" t="s">
        <v>4491</v>
      </c>
      <c r="C746" s="8">
        <v>164326.90322265599</v>
      </c>
      <c r="D746" s="8">
        <v>178220.65419921899</v>
      </c>
      <c r="E746" s="8">
        <v>118637.714746094</v>
      </c>
      <c r="F746" s="8">
        <v>97131.115625000006</v>
      </c>
      <c r="G746" s="8">
        <v>24132.261132812499</v>
      </c>
      <c r="H746" s="8">
        <v>74202.451074218799</v>
      </c>
      <c r="I746" s="8">
        <v>18504.392968749999</v>
      </c>
      <c r="J746" s="8">
        <v>125346.15712890599</v>
      </c>
      <c r="K746" s="8">
        <f>AVERAGE(Tableau3[[#This Row],[Abundance+δ EtOH1]:[Abundance+δ EtOH4]])</f>
        <v>139579.09694824225</v>
      </c>
      <c r="L746" s="8">
        <f>AVERAGE(Tableau3[[#This Row],[Abundance+δ Control1]:[Abundance+δ Control4]])</f>
        <v>60546.315576171823</v>
      </c>
      <c r="M746" s="8">
        <f>STDEV(Tableau3[[#This Row],[Abundance+δ EtOH1]:[Abundance+δ EtOH4]])</f>
        <v>38061.338517062075</v>
      </c>
      <c r="N746" s="8">
        <f>STDEV(Tableau3[[#This Row],[Abundance+δ Control1]:[Abundance+δ Control4]])</f>
        <v>49930.004738409742</v>
      </c>
      <c r="O746" s="17">
        <f>_xlfn.T.TEST(Tableau3[[#This Row],[Abundance+δ EtOH1]:[Abundance+δ EtOH4]],Tableau3[[#This Row],[Abundance+δ Control1]:[Abundance+δ Control4]],2,2)</f>
        <v>4.5430482478939965E-2</v>
      </c>
      <c r="P746" s="8">
        <v>745</v>
      </c>
      <c r="Q746" s="8">
        <f>(Tableau3[[#This Row],[p-value]]*4872)/Tableau3[[#This Row],[Ranking]]</f>
        <v>0.29709706125824903</v>
      </c>
      <c r="R746" s="8">
        <v>1.2552443142030529</v>
      </c>
      <c r="S746" s="8" t="s">
        <v>38</v>
      </c>
      <c r="T746" s="8" t="s">
        <v>38</v>
      </c>
    </row>
    <row r="747" spans="1:20" x14ac:dyDescent="0.3">
      <c r="A747" s="24" t="s">
        <v>5615</v>
      </c>
      <c r="B747" s="47" t="s">
        <v>5616</v>
      </c>
      <c r="C747" s="24">
        <v>23127883.893945299</v>
      </c>
      <c r="D747" s="24">
        <v>24552800.248437501</v>
      </c>
      <c r="E747" s="24">
        <v>30579638.362451199</v>
      </c>
      <c r="F747" s="24">
        <v>36688472.609033197</v>
      </c>
      <c r="G747" s="24">
        <v>19994503.037988301</v>
      </c>
      <c r="H747" s="24">
        <v>24206223.2816406</v>
      </c>
      <c r="I747" s="24">
        <v>13313634.567285201</v>
      </c>
      <c r="J747" s="24">
        <v>18867145.090234399</v>
      </c>
      <c r="K747" s="24">
        <f>AVERAGE(Tableau3[[#This Row],[Abundance+δ EtOH1]:[Abundance+δ EtOH4]])</f>
        <v>28737198.778466798</v>
      </c>
      <c r="L747" s="24">
        <f>AVERAGE(Tableau3[[#This Row],[Abundance+δ Control1]:[Abundance+δ Control4]])</f>
        <v>19095376.494287126</v>
      </c>
      <c r="M747" s="24">
        <f>STDEV(Tableau3[[#This Row],[Abundance+δ EtOH1]:[Abundance+δ EtOH4]])</f>
        <v>6207279.1592105394</v>
      </c>
      <c r="N747" s="24">
        <f>STDEV(Tableau3[[#This Row],[Abundance+δ Control1]:[Abundance+δ Control4]])</f>
        <v>4487382.7824853351</v>
      </c>
      <c r="O747" s="16">
        <f>_xlfn.T.TEST(Tableau3[[#This Row],[Abundance+δ EtOH1]:[Abundance+δ EtOH4]],Tableau3[[#This Row],[Abundance+δ Control1]:[Abundance+δ Control4]],2,2)</f>
        <v>4.5432121082918192E-2</v>
      </c>
      <c r="P747" s="24">
        <v>746</v>
      </c>
      <c r="Q747" s="24">
        <f>(Tableau3[[#This Row],[p-value]]*4872)/Tableau3[[#This Row],[Ranking]]</f>
        <v>0.29670950927074724</v>
      </c>
      <c r="R747" s="24">
        <v>0.5322463044343565</v>
      </c>
      <c r="S747" s="24" t="s">
        <v>38</v>
      </c>
      <c r="T747" s="24" t="s">
        <v>38</v>
      </c>
    </row>
    <row r="748" spans="1:20" x14ac:dyDescent="0.3">
      <c r="A748" s="8" t="s">
        <v>1375</v>
      </c>
      <c r="B748" s="43" t="s">
        <v>1376</v>
      </c>
      <c r="C748" s="8">
        <v>544065.68789062498</v>
      </c>
      <c r="D748" s="8">
        <v>597443.87343749998</v>
      </c>
      <c r="E748" s="8">
        <v>386327.73671874998</v>
      </c>
      <c r="F748" s="8">
        <v>573726.02578124998</v>
      </c>
      <c r="G748" s="8">
        <v>388425.61562499998</v>
      </c>
      <c r="H748" s="8">
        <v>405964.20937499998</v>
      </c>
      <c r="I748" s="8">
        <v>394725.93593749998</v>
      </c>
      <c r="J748" s="8">
        <v>425909.50039062498</v>
      </c>
      <c r="K748" s="8">
        <f>AVERAGE(Tableau3[[#This Row],[Abundance+δ EtOH1]:[Abundance+δ EtOH4]])</f>
        <v>525390.83095703123</v>
      </c>
      <c r="L748" s="8">
        <f>AVERAGE(Tableau3[[#This Row],[Abundance+δ Control1]:[Abundance+δ Control4]])</f>
        <v>403756.31533203123</v>
      </c>
      <c r="M748" s="8">
        <f>STDEV(Tableau3[[#This Row],[Abundance+δ EtOH1]:[Abundance+δ EtOH4]])</f>
        <v>95245.693603442327</v>
      </c>
      <c r="N748" s="8">
        <f>STDEV(Tableau3[[#This Row],[Abundance+δ Control1]:[Abundance+δ Control4]])</f>
        <v>16454.143448400475</v>
      </c>
      <c r="O748" s="17">
        <f>_xlfn.T.TEST(Tableau3[[#This Row],[Abundance+δ EtOH1]:[Abundance+δ EtOH4]],Tableau3[[#This Row],[Abundance+δ Control1]:[Abundance+δ Control4]],2,2)</f>
        <v>4.5480806265003643E-2</v>
      </c>
      <c r="P748" s="8">
        <v>747</v>
      </c>
      <c r="Q748" s="8">
        <f>(Tableau3[[#This Row],[p-value]]*4872)/Tableau3[[#This Row],[Ranking]]</f>
        <v>0.29662983684484306</v>
      </c>
      <c r="R748" s="8">
        <v>0.39012589083760252</v>
      </c>
      <c r="S748" s="8" t="s">
        <v>38</v>
      </c>
      <c r="T748" s="8" t="s">
        <v>38</v>
      </c>
    </row>
    <row r="749" spans="1:20" x14ac:dyDescent="0.3">
      <c r="A749" s="24" t="s">
        <v>2924</v>
      </c>
      <c r="B749" s="47" t="s">
        <v>2925</v>
      </c>
      <c r="C749" s="24">
        <v>6259445.9378906293</v>
      </c>
      <c r="D749" s="24">
        <v>7668926.1195312496</v>
      </c>
      <c r="E749" s="24">
        <v>8636106.1546874996</v>
      </c>
      <c r="F749" s="24">
        <v>9599257.0453124996</v>
      </c>
      <c r="G749" s="24">
        <v>6343526.2406249996</v>
      </c>
      <c r="H749" s="24">
        <v>6570090.3773437496</v>
      </c>
      <c r="I749" s="24">
        <v>4393907.3451171899</v>
      </c>
      <c r="J749" s="24">
        <v>6118360.2640624996</v>
      </c>
      <c r="K749" s="24">
        <f>AVERAGE(Tableau3[[#This Row],[Abundance+δ EtOH1]:[Abundance+δ EtOH4]])</f>
        <v>8040933.8143554702</v>
      </c>
      <c r="L749" s="24">
        <f>AVERAGE(Tableau3[[#This Row],[Abundance+δ Control1]:[Abundance+δ Control4]])</f>
        <v>5856471.056787109</v>
      </c>
      <c r="M749" s="24">
        <f>STDEV(Tableau3[[#This Row],[Abundance+δ EtOH1]:[Abundance+δ EtOH4]])</f>
        <v>1425329.2234704059</v>
      </c>
      <c r="N749" s="24">
        <f>STDEV(Tableau3[[#This Row],[Abundance+δ Control1]:[Abundance+δ Control4]])</f>
        <v>992329.55788490293</v>
      </c>
      <c r="O749" s="16">
        <f>_xlfn.T.TEST(Tableau3[[#This Row],[Abundance+δ EtOH1]:[Abundance+δ EtOH4]],Tableau3[[#This Row],[Abundance+δ Control1]:[Abundance+δ Control4]],2,2)</f>
        <v>4.5558134799892014E-2</v>
      </c>
      <c r="P749" s="24">
        <v>748</v>
      </c>
      <c r="Q749" s="24">
        <f>(Tableau3[[#This Row],[p-value]]*4872)/Tableau3[[#This Row],[Ranking]]</f>
        <v>0.29673694217255869</v>
      </c>
      <c r="R749" s="24">
        <v>0.39194536679805342</v>
      </c>
      <c r="S749" s="24" t="s">
        <v>38</v>
      </c>
      <c r="T749" s="24" t="s">
        <v>38</v>
      </c>
    </row>
    <row r="750" spans="1:20" x14ac:dyDescent="0.3">
      <c r="A750" s="8" t="s">
        <v>7996</v>
      </c>
      <c r="B750" s="43" t="s">
        <v>7997</v>
      </c>
      <c r="C750" s="8">
        <v>501476.43203124998</v>
      </c>
      <c r="D750" s="8">
        <v>574362.75429687498</v>
      </c>
      <c r="E750" s="8">
        <v>861689.68593749998</v>
      </c>
      <c r="F750" s="8">
        <v>760470.1</v>
      </c>
      <c r="G750" s="8">
        <v>192786.47304687501</v>
      </c>
      <c r="H750" s="8">
        <v>539224.97695312498</v>
      </c>
      <c r="I750" s="8">
        <v>170451.110742188</v>
      </c>
      <c r="J750" s="8">
        <v>502793.347070313</v>
      </c>
      <c r="K750" s="8">
        <f>AVERAGE(Tableau3[[#This Row],[Abundance+δ EtOH1]:[Abundance+δ EtOH4]])</f>
        <v>674499.74306640623</v>
      </c>
      <c r="L750" s="8">
        <f>AVERAGE(Tableau3[[#This Row],[Abundance+δ Control1]:[Abundance+δ Control4]])</f>
        <v>351313.97695312527</v>
      </c>
      <c r="M750" s="8">
        <f>STDEV(Tableau3[[#This Row],[Abundance+δ EtOH1]:[Abundance+δ EtOH4]])</f>
        <v>165726.13922248405</v>
      </c>
      <c r="N750" s="8">
        <f>STDEV(Tableau3[[#This Row],[Abundance+δ Control1]:[Abundance+δ Control4]])</f>
        <v>196722.21477748884</v>
      </c>
      <c r="O750" s="17">
        <f>_xlfn.T.TEST(Tableau3[[#This Row],[Abundance+δ EtOH1]:[Abundance+δ EtOH4]],Tableau3[[#This Row],[Abundance+δ Control1]:[Abundance+δ Control4]],2,2)</f>
        <v>4.5725945191760625E-2</v>
      </c>
      <c r="P750" s="8">
        <v>749</v>
      </c>
      <c r="Q750" s="8">
        <f>(Tableau3[[#This Row],[p-value]]*4872)/Tableau3[[#This Row],[Ranking]]</f>
        <v>0.29743231638752704</v>
      </c>
      <c r="R750" s="8">
        <v>0.8650743557289241</v>
      </c>
      <c r="S750" s="8" t="s">
        <v>38</v>
      </c>
      <c r="T750" s="8" t="s">
        <v>38</v>
      </c>
    </row>
    <row r="751" spans="1:20" x14ac:dyDescent="0.3">
      <c r="A751" s="24" t="s">
        <v>10010</v>
      </c>
      <c r="B751" s="47" t="s">
        <v>10011</v>
      </c>
      <c r="C751" s="24">
        <v>29543.357812499999</v>
      </c>
      <c r="D751" s="24">
        <v>24299.894921874999</v>
      </c>
      <c r="E751" s="24">
        <v>57258.158593749999</v>
      </c>
      <c r="F751" s="24">
        <v>50307.494531249999</v>
      </c>
      <c r="G751" s="24">
        <v>18529.467187499999</v>
      </c>
      <c r="H751" s="24">
        <v>0.1</v>
      </c>
      <c r="I751" s="24">
        <v>13888.285546875</v>
      </c>
      <c r="J751" s="24">
        <v>28892.777734374999</v>
      </c>
      <c r="K751" s="24">
        <f>AVERAGE(Tableau3[[#This Row],[Abundance+δ EtOH1]:[Abundance+δ EtOH4]])</f>
        <v>40352.226464843749</v>
      </c>
      <c r="L751" s="24">
        <f>AVERAGE(Tableau3[[#This Row],[Abundance+δ Control1]:[Abundance+δ Control4]])</f>
        <v>15327.657617187499</v>
      </c>
      <c r="M751" s="24">
        <f>STDEV(Tableau3[[#This Row],[Abundance+δ EtOH1]:[Abundance+δ EtOH4]])</f>
        <v>15910.446179897037</v>
      </c>
      <c r="N751" s="24">
        <f>STDEV(Tableau3[[#This Row],[Abundance+δ Control1]:[Abundance+δ Control4]])</f>
        <v>11989.855194889666</v>
      </c>
      <c r="O751" s="16">
        <f>_xlfn.T.TEST(Tableau3[[#This Row],[Abundance+δ EtOH1]:[Abundance+δ EtOH4]],Tableau3[[#This Row],[Abundance+δ Control1]:[Abundance+δ Control4]],2,2)</f>
        <v>4.5766057341945394E-2</v>
      </c>
      <c r="P751" s="24">
        <v>750</v>
      </c>
      <c r="Q751" s="24">
        <f>(Tableau3[[#This Row],[p-value]]*4872)/Tableau3[[#This Row],[Ranking]]</f>
        <v>0.29729630849327732</v>
      </c>
      <c r="R751" s="24">
        <v>1.3170740269494341</v>
      </c>
      <c r="S751" s="24" t="s">
        <v>38</v>
      </c>
      <c r="T751" s="24" t="s">
        <v>9871</v>
      </c>
    </row>
    <row r="752" spans="1:20" x14ac:dyDescent="0.3">
      <c r="A752" s="8" t="s">
        <v>9729</v>
      </c>
      <c r="B752" s="43" t="s">
        <v>9730</v>
      </c>
      <c r="C752" s="8">
        <v>13953.3041015625</v>
      </c>
      <c r="D752" s="8">
        <v>13006.02578125</v>
      </c>
      <c r="E752" s="8">
        <v>13029.4115234375</v>
      </c>
      <c r="F752" s="8">
        <v>16391.099999999999</v>
      </c>
      <c r="G752" s="8">
        <v>12711.496484375</v>
      </c>
      <c r="H752" s="8">
        <v>11634.4603515625</v>
      </c>
      <c r="I752" s="8">
        <v>9070.7513671875004</v>
      </c>
      <c r="J752" s="8">
        <v>6035.6478515625004</v>
      </c>
      <c r="K752" s="8">
        <f>AVERAGE(Tableau3[[#This Row],[Abundance+δ EtOH1]:[Abundance+δ EtOH4]])</f>
        <v>14094.9603515625</v>
      </c>
      <c r="L752" s="8">
        <f>AVERAGE(Tableau3[[#This Row],[Abundance+δ Control1]:[Abundance+δ Control4]])</f>
        <v>9863.0890136718754</v>
      </c>
      <c r="M752" s="8">
        <f>STDEV(Tableau3[[#This Row],[Abundance+δ EtOH1]:[Abundance+δ EtOH4]])</f>
        <v>1593.0574986307483</v>
      </c>
      <c r="N752" s="8">
        <f>STDEV(Tableau3[[#This Row],[Abundance+δ Control1]:[Abundance+δ Control4]])</f>
        <v>2973.6782123213084</v>
      </c>
      <c r="O752" s="17">
        <f>_xlfn.T.TEST(Tableau3[[#This Row],[Abundance+δ EtOH1]:[Abundance+δ EtOH4]],Tableau3[[#This Row],[Abundance+δ Control1]:[Abundance+δ Control4]],2,2)</f>
        <v>4.5972756127869926E-2</v>
      </c>
      <c r="P752" s="8">
        <v>751</v>
      </c>
      <c r="Q752" s="8">
        <f>(Tableau3[[#This Row],[p-value]]*4872)/Tableau3[[#This Row],[Ranking]]</f>
        <v>0.29824136864844514</v>
      </c>
      <c r="R752" s="8">
        <v>0.51216313515372391</v>
      </c>
      <c r="S752" s="8" t="s">
        <v>38</v>
      </c>
      <c r="T752" s="8" t="s">
        <v>38</v>
      </c>
    </row>
    <row r="753" spans="1:20" x14ac:dyDescent="0.3">
      <c r="A753" s="24" t="s">
        <v>10012</v>
      </c>
      <c r="B753" s="47" t="s">
        <v>10013</v>
      </c>
      <c r="C753" s="24">
        <v>6917.4256835937504</v>
      </c>
      <c r="D753" s="24">
        <v>12396.1078125</v>
      </c>
      <c r="E753" s="24">
        <v>15815.2748046875</v>
      </c>
      <c r="F753" s="24">
        <v>9858.5531250000004</v>
      </c>
      <c r="G753" s="24">
        <v>6803.3353515625004</v>
      </c>
      <c r="H753" s="24">
        <v>7896.3636718750004</v>
      </c>
      <c r="I753" s="24">
        <v>5117.5272460937504</v>
      </c>
      <c r="J753" s="24">
        <v>4935.5438476562504</v>
      </c>
      <c r="K753" s="24">
        <f>AVERAGE(Tableau3[[#This Row],[Abundance+δ EtOH1]:[Abundance+δ EtOH4]])</f>
        <v>11246.840356445313</v>
      </c>
      <c r="L753" s="24">
        <f>AVERAGE(Tableau3[[#This Row],[Abundance+δ Control1]:[Abundance+δ Control4]])</f>
        <v>6188.1925292968754</v>
      </c>
      <c r="M753" s="24">
        <f>STDEV(Tableau3[[#This Row],[Abundance+δ EtOH1]:[Abundance+δ EtOH4]])</f>
        <v>3779.8845590806432</v>
      </c>
      <c r="N753" s="24">
        <f>STDEV(Tableau3[[#This Row],[Abundance+δ Control1]:[Abundance+δ Control4]])</f>
        <v>1415.5920095368815</v>
      </c>
      <c r="O753" s="16">
        <f>_xlfn.T.TEST(Tableau3[[#This Row],[Abundance+δ EtOH1]:[Abundance+δ EtOH4]],Tableau3[[#This Row],[Abundance+δ Control1]:[Abundance+δ Control4]],2,2)</f>
        <v>4.6114792444349025E-2</v>
      </c>
      <c r="P753" s="24">
        <v>752</v>
      </c>
      <c r="Q753" s="24">
        <f>(Tableau3[[#This Row],[p-value]]*4872)/Tableau3[[#This Row],[Ranking]]</f>
        <v>0.29876498509158039</v>
      </c>
      <c r="R753" s="24">
        <v>0.74634673991764933</v>
      </c>
      <c r="S753" s="24" t="s">
        <v>38</v>
      </c>
      <c r="T753" s="24" t="s">
        <v>9871</v>
      </c>
    </row>
    <row r="754" spans="1:20" x14ac:dyDescent="0.3">
      <c r="A754" s="8" t="s">
        <v>10014</v>
      </c>
      <c r="B754" s="43" t="s">
        <v>10015</v>
      </c>
      <c r="C754" s="8">
        <v>1570820.6820312501</v>
      </c>
      <c r="D754" s="8">
        <v>2923989.6605468802</v>
      </c>
      <c r="E754" s="8">
        <v>526757.24111328099</v>
      </c>
      <c r="F754" s="8">
        <v>714312.48671874998</v>
      </c>
      <c r="G754" s="8">
        <v>35364.628808593799</v>
      </c>
      <c r="H754" s="8">
        <v>67927.535058593799</v>
      </c>
      <c r="I754" s="8">
        <v>68647.843164062506</v>
      </c>
      <c r="J754" s="8">
        <v>86771.449609375006</v>
      </c>
      <c r="K754" s="8">
        <f>AVERAGE(Tableau3[[#This Row],[Abundance+δ EtOH1]:[Abundance+δ EtOH4]])</f>
        <v>1433970.0176025401</v>
      </c>
      <c r="L754" s="8">
        <f>AVERAGE(Tableau3[[#This Row],[Abundance+δ Control1]:[Abundance+δ Control4]])</f>
        <v>64677.864160156278</v>
      </c>
      <c r="M754" s="8">
        <f>STDEV(Tableau3[[#This Row],[Abundance+δ EtOH1]:[Abundance+δ EtOH4]])</f>
        <v>1092371.8268516548</v>
      </c>
      <c r="N754" s="8">
        <f>STDEV(Tableau3[[#This Row],[Abundance+δ Control1]:[Abundance+δ Control4]])</f>
        <v>21398.702289450728</v>
      </c>
      <c r="O754" s="17">
        <f>_xlfn.T.TEST(Tableau3[[#This Row],[Abundance+δ EtOH1]:[Abundance+δ EtOH4]],Tableau3[[#This Row],[Abundance+δ Control1]:[Abundance+δ Control4]],2,2)</f>
        <v>4.6119309979843363E-2</v>
      </c>
      <c r="P754" s="8">
        <v>753</v>
      </c>
      <c r="Q754" s="8">
        <f>(Tableau3[[#This Row],[p-value]]*4872)/Tableau3[[#This Row],[Ranking]]</f>
        <v>0.29839744783771166</v>
      </c>
      <c r="R754" s="8">
        <v>4.4978761599334067</v>
      </c>
      <c r="S754" s="8" t="s">
        <v>38</v>
      </c>
      <c r="T754" s="8" t="s">
        <v>9871</v>
      </c>
    </row>
    <row r="755" spans="1:20" x14ac:dyDescent="0.3">
      <c r="A755" s="24" t="s">
        <v>3523</v>
      </c>
      <c r="B755" s="47" t="s">
        <v>3524</v>
      </c>
      <c r="C755" s="24">
        <v>4498290.9808593793</v>
      </c>
      <c r="D755" s="24">
        <v>4346387.8968749996</v>
      </c>
      <c r="E755" s="24">
        <v>6205432.7904296899</v>
      </c>
      <c r="F755" s="24">
        <v>7023802.4183593793</v>
      </c>
      <c r="G755" s="24">
        <v>3746579.1297851601</v>
      </c>
      <c r="H755" s="24">
        <v>4640712.9056640593</v>
      </c>
      <c r="I755" s="24">
        <v>2698483.8846679698</v>
      </c>
      <c r="J755" s="24">
        <v>3214294.5155273401</v>
      </c>
      <c r="K755" s="24">
        <f>AVERAGE(Tableau3[[#This Row],[Abundance+δ EtOH1]:[Abundance+δ EtOH4]])</f>
        <v>5518478.5216308618</v>
      </c>
      <c r="L755" s="24">
        <f>AVERAGE(Tableau3[[#This Row],[Abundance+δ Control1]:[Abundance+δ Control4]])</f>
        <v>3575017.6089111324</v>
      </c>
      <c r="M755" s="24">
        <f>STDEV(Tableau3[[#This Row],[Abundance+δ EtOH1]:[Abundance+δ EtOH4]])</f>
        <v>1310532.3666954094</v>
      </c>
      <c r="N755" s="24">
        <f>STDEV(Tableau3[[#This Row],[Abundance+δ Control1]:[Abundance+δ Control4]])</f>
        <v>829371.71819031844</v>
      </c>
      <c r="O755" s="16">
        <f>_xlfn.T.TEST(Tableau3[[#This Row],[Abundance+δ EtOH1]:[Abundance+δ EtOH4]],Tableau3[[#This Row],[Abundance+δ Control1]:[Abundance+δ Control4]],2,2)</f>
        <v>4.6139424309360376E-2</v>
      </c>
      <c r="P755" s="24">
        <v>754</v>
      </c>
      <c r="Q755" s="24">
        <f>(Tableau3[[#This Row],[p-value]]*4872)/Tableau3[[#This Row],[Ranking]]</f>
        <v>0.29813166476817476</v>
      </c>
      <c r="R755" s="24">
        <v>0.57196759997759228</v>
      </c>
      <c r="S755" s="24" t="s">
        <v>38</v>
      </c>
      <c r="T755" s="24" t="s">
        <v>38</v>
      </c>
    </row>
    <row r="756" spans="1:20" x14ac:dyDescent="0.3">
      <c r="A756" s="8" t="s">
        <v>5010</v>
      </c>
      <c r="B756" s="43" t="s">
        <v>5011</v>
      </c>
      <c r="C756" s="8">
        <v>2685782.2757812501</v>
      </c>
      <c r="D756" s="8">
        <v>3355645.7875000001</v>
      </c>
      <c r="E756" s="8">
        <v>5089142.8265624996</v>
      </c>
      <c r="F756" s="8">
        <v>5531936.1371093793</v>
      </c>
      <c r="G756" s="8">
        <v>2485935.8080078098</v>
      </c>
      <c r="H756" s="8">
        <v>2834822.2083984399</v>
      </c>
      <c r="I756" s="8">
        <v>1519365.0887695299</v>
      </c>
      <c r="J756" s="8">
        <v>2441117.4081054698</v>
      </c>
      <c r="K756" s="8">
        <f>AVERAGE(Tableau3[[#This Row],[Abundance+δ EtOH1]:[Abundance+δ EtOH4]])</f>
        <v>4165626.7567382827</v>
      </c>
      <c r="L756" s="8">
        <f>AVERAGE(Tableau3[[#This Row],[Abundance+δ Control1]:[Abundance+δ Control4]])</f>
        <v>2320310.1283203121</v>
      </c>
      <c r="M756" s="8">
        <f>STDEV(Tableau3[[#This Row],[Abundance+δ EtOH1]:[Abundance+δ EtOH4]])</f>
        <v>1362068.5387136696</v>
      </c>
      <c r="N756" s="8">
        <f>STDEV(Tableau3[[#This Row],[Abundance+δ Control1]:[Abundance+δ Control4]])</f>
        <v>562216.41786426073</v>
      </c>
      <c r="O756" s="17">
        <f>_xlfn.T.TEST(Tableau3[[#This Row],[Abundance+δ EtOH1]:[Abundance+δ EtOH4]],Tableau3[[#This Row],[Abundance+δ Control1]:[Abundance+δ Control4]],2,2)</f>
        <v>4.623933519539538E-2</v>
      </c>
      <c r="P756" s="8">
        <v>755</v>
      </c>
      <c r="Q756" s="8">
        <f>(Tableau3[[#This Row],[p-value]]*4872)/Tableau3[[#This Row],[Ranking]]</f>
        <v>0.29838151135359775</v>
      </c>
      <c r="R756" s="8">
        <v>0.7378883611413285</v>
      </c>
      <c r="S756" s="8" t="s">
        <v>38</v>
      </c>
      <c r="T756" s="8" t="s">
        <v>38</v>
      </c>
    </row>
    <row r="757" spans="1:20" x14ac:dyDescent="0.3">
      <c r="A757" s="24" t="s">
        <v>6915</v>
      </c>
      <c r="B757" s="47" t="s">
        <v>6916</v>
      </c>
      <c r="C757" s="24">
        <v>374715.04287109402</v>
      </c>
      <c r="D757" s="24">
        <v>432570.10537109402</v>
      </c>
      <c r="E757" s="24">
        <v>614106.09218749998</v>
      </c>
      <c r="F757" s="24">
        <v>588877.17324218794</v>
      </c>
      <c r="G757" s="24">
        <v>371016.98720703099</v>
      </c>
      <c r="H757" s="24">
        <v>398870.55556640599</v>
      </c>
      <c r="I757" s="24">
        <v>287284.40273437498</v>
      </c>
      <c r="J757" s="24">
        <v>313479.08828124998</v>
      </c>
      <c r="K757" s="24">
        <f>AVERAGE(Tableau3[[#This Row],[Abundance+δ EtOH1]:[Abundance+δ EtOH4]])</f>
        <v>502567.10341796896</v>
      </c>
      <c r="L757" s="24">
        <f>AVERAGE(Tableau3[[#This Row],[Abundance+δ Control1]:[Abundance+δ Control4]])</f>
        <v>342662.75844726549</v>
      </c>
      <c r="M757" s="24">
        <f>STDEV(Tableau3[[#This Row],[Abundance+δ EtOH1]:[Abundance+δ EtOH4]])</f>
        <v>117098.39636027937</v>
      </c>
      <c r="N757" s="24">
        <f>STDEV(Tableau3[[#This Row],[Abundance+δ Control1]:[Abundance+δ Control4]])</f>
        <v>51256.634144176081</v>
      </c>
      <c r="O757" s="16">
        <f>_xlfn.T.TEST(Tableau3[[#This Row],[Abundance+δ EtOH1]:[Abundance+δ EtOH4]],Tableau3[[#This Row],[Abundance+δ Control1]:[Abundance+δ Control4]],2,2)</f>
        <v>4.6407385224685183E-2</v>
      </c>
      <c r="P757" s="24">
        <v>756</v>
      </c>
      <c r="Q757" s="24">
        <f>(Tableau3[[#This Row],[p-value]]*4872)/Tableau3[[#This Row],[Ranking]]</f>
        <v>0.2990698158924156</v>
      </c>
      <c r="R757" s="24">
        <v>0.47718979428824482</v>
      </c>
      <c r="S757" s="24" t="s">
        <v>38</v>
      </c>
      <c r="T757" s="24" t="s">
        <v>38</v>
      </c>
    </row>
    <row r="758" spans="1:20" x14ac:dyDescent="0.3">
      <c r="A758" s="8" t="s">
        <v>3998</v>
      </c>
      <c r="B758" s="43" t="s">
        <v>3999</v>
      </c>
      <c r="C758" s="8">
        <v>739424.74062499998</v>
      </c>
      <c r="D758" s="8">
        <v>797558.51601562498</v>
      </c>
      <c r="E758" s="8">
        <v>988448.29140624998</v>
      </c>
      <c r="F758" s="8">
        <v>1346496.4789062501</v>
      </c>
      <c r="G758" s="8">
        <v>703051.89882812498</v>
      </c>
      <c r="H758" s="8">
        <v>646308.71914062498</v>
      </c>
      <c r="I758" s="8">
        <v>419675.28945312498</v>
      </c>
      <c r="J758" s="8">
        <v>601685.95058593794</v>
      </c>
      <c r="K758" s="8">
        <f>AVERAGE(Tableau3[[#This Row],[Abundance+δ EtOH1]:[Abundance+δ EtOH4]])</f>
        <v>967982.00673828123</v>
      </c>
      <c r="L758" s="8">
        <f>AVERAGE(Tableau3[[#This Row],[Abundance+δ Control1]:[Abundance+δ Control4]])</f>
        <v>592680.46450195322</v>
      </c>
      <c r="M758" s="8">
        <f>STDEV(Tableau3[[#This Row],[Abundance+δ EtOH1]:[Abundance+δ EtOH4]])</f>
        <v>273845.85964369262</v>
      </c>
      <c r="N758" s="8">
        <f>STDEV(Tableau3[[#This Row],[Abundance+δ Control1]:[Abundance+δ Control4]])</f>
        <v>122569.34443284349</v>
      </c>
      <c r="O758" s="17">
        <f>_xlfn.T.TEST(Tableau3[[#This Row],[Abundance+δ EtOH1]:[Abundance+δ EtOH4]],Tableau3[[#This Row],[Abundance+δ Control1]:[Abundance+δ Control4]],2,2)</f>
        <v>4.6414783498161118E-2</v>
      </c>
      <c r="P758" s="8">
        <v>757</v>
      </c>
      <c r="Q758" s="8">
        <f>(Tableau3[[#This Row],[p-value]]*4872)/Tableau3[[#This Row],[Ranking]]</f>
        <v>0.29872235826029192</v>
      </c>
      <c r="R758" s="8">
        <v>0.63793549933700666</v>
      </c>
      <c r="S758" s="8" t="s">
        <v>38</v>
      </c>
      <c r="T758" s="8" t="s">
        <v>38</v>
      </c>
    </row>
    <row r="759" spans="1:20" x14ac:dyDescent="0.3">
      <c r="A759" s="24" t="s">
        <v>7001</v>
      </c>
      <c r="B759" s="47" t="s">
        <v>7002</v>
      </c>
      <c r="C759" s="24">
        <v>572982.14687499998</v>
      </c>
      <c r="D759" s="24">
        <v>515244.40419921902</v>
      </c>
      <c r="E759" s="24">
        <v>816784.01625976595</v>
      </c>
      <c r="F759" s="24">
        <v>952233.19008789095</v>
      </c>
      <c r="G759" s="24">
        <v>567673.50185546896</v>
      </c>
      <c r="H759" s="24">
        <v>441190.65004882799</v>
      </c>
      <c r="I759" s="24">
        <v>330858.345117188</v>
      </c>
      <c r="J759" s="24">
        <v>362610.84853515599</v>
      </c>
      <c r="K759" s="24">
        <f>AVERAGE(Tableau3[[#This Row],[Abundance+δ EtOH1]:[Abundance+δ EtOH4]])</f>
        <v>714310.93935546896</v>
      </c>
      <c r="L759" s="24">
        <f>AVERAGE(Tableau3[[#This Row],[Abundance+δ Control1]:[Abundance+δ Control4]])</f>
        <v>425583.33638916025</v>
      </c>
      <c r="M759" s="24">
        <f>STDEV(Tableau3[[#This Row],[Abundance+δ EtOH1]:[Abundance+δ EtOH4]])</f>
        <v>205514.83473374657</v>
      </c>
      <c r="N759" s="24">
        <f>STDEV(Tableau3[[#This Row],[Abundance+δ Control1]:[Abundance+δ Control4]])</f>
        <v>105469.68215228524</v>
      </c>
      <c r="O759" s="16">
        <f>_xlfn.T.TEST(Tableau3[[#This Row],[Abundance+δ EtOH1]:[Abundance+δ EtOH4]],Tableau3[[#This Row],[Abundance+δ Control1]:[Abundance+δ Control4]],2,2)</f>
        <v>4.653926217219987E-2</v>
      </c>
      <c r="P759" s="24">
        <v>758</v>
      </c>
      <c r="Q759" s="24">
        <f>(Tableau3[[#This Row],[p-value]]*4872)/Tableau3[[#This Row],[Ranking]]</f>
        <v>0.29912834472685723</v>
      </c>
      <c r="R759" s="24">
        <v>0.68886188542218896</v>
      </c>
      <c r="S759" s="24" t="s">
        <v>38</v>
      </c>
      <c r="T759" s="24" t="s">
        <v>38</v>
      </c>
    </row>
    <row r="760" spans="1:20" x14ac:dyDescent="0.3">
      <c r="A760" s="8" t="s">
        <v>10016</v>
      </c>
      <c r="B760" s="43" t="s">
        <v>10017</v>
      </c>
      <c r="C760" s="8">
        <v>30417.671289062499</v>
      </c>
      <c r="D760" s="8">
        <v>81842.093652343799</v>
      </c>
      <c r="E760" s="8">
        <v>69195.764062500006</v>
      </c>
      <c r="F760" s="8">
        <v>78524.850000000006</v>
      </c>
      <c r="G760" s="8">
        <v>0.1</v>
      </c>
      <c r="H760" s="8">
        <v>46730.420312499999</v>
      </c>
      <c r="I760" s="8">
        <v>0.1</v>
      </c>
      <c r="J760" s="8">
        <v>40312.395166015602</v>
      </c>
      <c r="K760" s="8">
        <f>AVERAGE(Tableau3[[#This Row],[Abundance+δ EtOH1]:[Abundance+δ EtOH4]])</f>
        <v>64995.094750976576</v>
      </c>
      <c r="L760" s="8">
        <f>AVERAGE(Tableau3[[#This Row],[Abundance+δ Control1]:[Abundance+δ Control4]])</f>
        <v>21760.753869628898</v>
      </c>
      <c r="M760" s="8">
        <f>STDEV(Tableau3[[#This Row],[Abundance+δ EtOH1]:[Abundance+δ EtOH4]])</f>
        <v>23665.160644644173</v>
      </c>
      <c r="N760" s="8">
        <f>STDEV(Tableau3[[#This Row],[Abundance+δ Control1]:[Abundance+δ Control4]])</f>
        <v>25263.27869145013</v>
      </c>
      <c r="O760" s="17">
        <f>_xlfn.T.TEST(Tableau3[[#This Row],[Abundance+δ EtOH1]:[Abundance+δ EtOH4]],Tableau3[[#This Row],[Abundance+δ Control1]:[Abundance+δ Control4]],2,2)</f>
        <v>4.665848210396243E-2</v>
      </c>
      <c r="P760" s="8">
        <v>759</v>
      </c>
      <c r="Q760" s="8">
        <f>(Tableau3[[#This Row],[p-value]]*4872)/Tableau3[[#This Row],[Ranking]]</f>
        <v>0.29949950567918965</v>
      </c>
      <c r="R760" s="8">
        <v>1.416302732916223</v>
      </c>
      <c r="S760" s="8" t="s">
        <v>38</v>
      </c>
      <c r="T760" s="8" t="s">
        <v>9871</v>
      </c>
    </row>
    <row r="761" spans="1:20" x14ac:dyDescent="0.3">
      <c r="A761" s="24" t="s">
        <v>1191</v>
      </c>
      <c r="B761" s="47" t="s">
        <v>1192</v>
      </c>
      <c r="C761" s="24">
        <v>1206976.24257813</v>
      </c>
      <c r="D761" s="24">
        <v>1314086.05507813</v>
      </c>
      <c r="E761" s="24">
        <v>1700519.94179688</v>
      </c>
      <c r="F761" s="24">
        <v>2158113.9554687501</v>
      </c>
      <c r="G761" s="24">
        <v>1110214.1625000001</v>
      </c>
      <c r="H761" s="24">
        <v>1185053.4789062501</v>
      </c>
      <c r="I761" s="24">
        <v>941311.07656249998</v>
      </c>
      <c r="J761" s="24">
        <v>870327.64589843794</v>
      </c>
      <c r="K761" s="24">
        <f>AVERAGE(Tableau3[[#This Row],[Abundance+δ EtOH1]:[Abundance+δ EtOH4]])</f>
        <v>1594924.0487304726</v>
      </c>
      <c r="L761" s="24">
        <f>AVERAGE(Tableau3[[#This Row],[Abundance+δ Control1]:[Abundance+δ Control4]])</f>
        <v>1026726.5909667971</v>
      </c>
      <c r="M761" s="24">
        <f>STDEV(Tableau3[[#This Row],[Abundance+δ EtOH1]:[Abundance+δ EtOH4]])</f>
        <v>431163.86778944079</v>
      </c>
      <c r="N761" s="24">
        <f>STDEV(Tableau3[[#This Row],[Abundance+δ Control1]:[Abundance+δ Control4]])</f>
        <v>145824.11570627335</v>
      </c>
      <c r="O761" s="16">
        <f>_xlfn.T.TEST(Tableau3[[#This Row],[Abundance+δ EtOH1]:[Abundance+δ EtOH4]],Tableau3[[#This Row],[Abundance+δ Control1]:[Abundance+δ Control4]],2,2)</f>
        <v>4.6735474874162769E-2</v>
      </c>
      <c r="P761" s="24">
        <v>760</v>
      </c>
      <c r="Q761" s="24">
        <f>(Tableau3[[#This Row],[p-value]]*4872)/Tableau3[[#This Row],[Ranking]]</f>
        <v>0.29959899156173819</v>
      </c>
      <c r="R761" s="24">
        <v>0.56348708058643338</v>
      </c>
      <c r="S761" s="24" t="s">
        <v>38</v>
      </c>
      <c r="T761" s="24" t="s">
        <v>38</v>
      </c>
    </row>
    <row r="762" spans="1:20" x14ac:dyDescent="0.3">
      <c r="A762" s="8" t="s">
        <v>2879</v>
      </c>
      <c r="B762" s="43" t="s">
        <v>2880</v>
      </c>
      <c r="C762" s="8">
        <v>6283482.6546874996</v>
      </c>
      <c r="D762" s="8">
        <v>6996152.5394531293</v>
      </c>
      <c r="E762" s="8">
        <v>8879791.1039062496</v>
      </c>
      <c r="F762" s="8">
        <v>10440365.6585938</v>
      </c>
      <c r="G762" s="8">
        <v>5325911.5355468793</v>
      </c>
      <c r="H762" s="8">
        <v>6439760.2679687496</v>
      </c>
      <c r="I762" s="8">
        <v>4306453.7503906293</v>
      </c>
      <c r="J762" s="8">
        <v>6044537.6292968793</v>
      </c>
      <c r="K762" s="8">
        <f>AVERAGE(Tableau3[[#This Row],[Abundance+δ EtOH1]:[Abundance+δ EtOH4]])</f>
        <v>8149947.9891601698</v>
      </c>
      <c r="L762" s="8">
        <f>AVERAGE(Tableau3[[#This Row],[Abundance+δ Control1]:[Abundance+δ Control4]])</f>
        <v>5529165.7958007846</v>
      </c>
      <c r="M762" s="8">
        <f>STDEV(Tableau3[[#This Row],[Abundance+δ EtOH1]:[Abundance+δ EtOH4]])</f>
        <v>1879150.5933221392</v>
      </c>
      <c r="N762" s="8">
        <f>STDEV(Tableau3[[#This Row],[Abundance+δ Control1]:[Abundance+δ Control4]])</f>
        <v>936505.46533490159</v>
      </c>
      <c r="O762" s="17">
        <f>_xlfn.T.TEST(Tableau3[[#This Row],[Abundance+δ EtOH1]:[Abundance+δ EtOH4]],Tableau3[[#This Row],[Abundance+δ Control1]:[Abundance+δ Control4]],2,2)</f>
        <v>4.6750455332812309E-2</v>
      </c>
      <c r="P762" s="8">
        <v>761</v>
      </c>
      <c r="Q762" s="8">
        <f>(Tableau3[[#This Row],[p-value]]*4872)/Tableau3[[#This Row],[Ranking]]</f>
        <v>0.29930120680875372</v>
      </c>
      <c r="R762" s="8">
        <v>0.49208788647222468</v>
      </c>
      <c r="S762" s="8" t="s">
        <v>38</v>
      </c>
      <c r="T762" s="8" t="s">
        <v>38</v>
      </c>
    </row>
    <row r="763" spans="1:20" x14ac:dyDescent="0.3">
      <c r="A763" s="24" t="s">
        <v>3232</v>
      </c>
      <c r="B763" s="47" t="s">
        <v>3233</v>
      </c>
      <c r="C763" s="24">
        <v>795299.55312499998</v>
      </c>
      <c r="D763" s="24">
        <v>786068.72499999998</v>
      </c>
      <c r="E763" s="24">
        <v>920210.36953124998</v>
      </c>
      <c r="F763" s="24">
        <v>1282265.0140625001</v>
      </c>
      <c r="G763" s="24">
        <v>687682.61562499998</v>
      </c>
      <c r="H763" s="24">
        <v>721544.55312499998</v>
      </c>
      <c r="I763" s="24">
        <v>371703.92812499998</v>
      </c>
      <c r="J763" s="24">
        <v>601698.32070312498</v>
      </c>
      <c r="K763" s="24">
        <f>AVERAGE(Tableau3[[#This Row],[Abundance+δ EtOH1]:[Abundance+δ EtOH4]])</f>
        <v>945960.91542968748</v>
      </c>
      <c r="L763" s="24">
        <f>AVERAGE(Tableau3[[#This Row],[Abundance+δ Control1]:[Abundance+δ Control4]])</f>
        <v>595657.35439453123</v>
      </c>
      <c r="M763" s="24">
        <f>STDEV(Tableau3[[#This Row],[Abundance+δ EtOH1]:[Abundance+δ EtOH4]])</f>
        <v>232399.0074729262</v>
      </c>
      <c r="N763" s="24">
        <f>STDEV(Tableau3[[#This Row],[Abundance+δ Control1]:[Abundance+δ Control4]])</f>
        <v>157594.27434665305</v>
      </c>
      <c r="O763" s="16">
        <f>_xlfn.T.TEST(Tableau3[[#This Row],[Abundance+δ EtOH1]:[Abundance+δ EtOH4]],Tableau3[[#This Row],[Abundance+δ Control1]:[Abundance+δ Control4]],2,2)</f>
        <v>4.6838189423601184E-2</v>
      </c>
      <c r="P763" s="24">
        <v>762</v>
      </c>
      <c r="Q763" s="24">
        <f>(Tableau3[[#This Row],[p-value]]*4872)/Tableau3[[#This Row],[Ranking]]</f>
        <v>0.29946936859814299</v>
      </c>
      <c r="R763" s="24">
        <v>0.62059498097613308</v>
      </c>
      <c r="S763" s="24" t="s">
        <v>38</v>
      </c>
      <c r="T763" s="24" t="s">
        <v>38</v>
      </c>
    </row>
    <row r="764" spans="1:20" x14ac:dyDescent="0.3">
      <c r="A764" s="8" t="s">
        <v>1913</v>
      </c>
      <c r="B764" s="43" t="s">
        <v>1914</v>
      </c>
      <c r="C764" s="8">
        <v>80787.203515625006</v>
      </c>
      <c r="D764" s="8">
        <v>76381.267968750006</v>
      </c>
      <c r="E764" s="8">
        <v>81948.478906250006</v>
      </c>
      <c r="F764" s="8">
        <v>112602.10976562501</v>
      </c>
      <c r="G764" s="8">
        <v>74193.392968750006</v>
      </c>
      <c r="H764" s="8">
        <v>66363.214257812506</v>
      </c>
      <c r="I764" s="8">
        <v>64369.341210937499</v>
      </c>
      <c r="J764" s="8">
        <v>51055.699609374999</v>
      </c>
      <c r="K764" s="8">
        <f>AVERAGE(Tableau3[[#This Row],[Abundance+δ EtOH1]:[Abundance+δ EtOH4]])</f>
        <v>87929.765039062506</v>
      </c>
      <c r="L764" s="8">
        <f>AVERAGE(Tableau3[[#This Row],[Abundance+δ Control1]:[Abundance+δ Control4]])</f>
        <v>63995.412011718756</v>
      </c>
      <c r="M764" s="8">
        <f>STDEV(Tableau3[[#This Row],[Abundance+δ EtOH1]:[Abundance+δ EtOH4]])</f>
        <v>16622.117271956438</v>
      </c>
      <c r="N764" s="8">
        <f>STDEV(Tableau3[[#This Row],[Abundance+δ Control1]:[Abundance+δ Control4]])</f>
        <v>9612.1673445339202</v>
      </c>
      <c r="O764" s="17">
        <f>_xlfn.T.TEST(Tableau3[[#This Row],[Abundance+δ EtOH1]:[Abundance+δ EtOH4]],Tableau3[[#This Row],[Abundance+δ Control1]:[Abundance+δ Control4]],2,2)</f>
        <v>4.6971225868872007E-2</v>
      </c>
      <c r="P764" s="8">
        <v>763</v>
      </c>
      <c r="Q764" s="8">
        <f>(Tableau3[[#This Row],[p-value]]*4872)/Tableau3[[#This Row],[Ranking]]</f>
        <v>0.29992635967646714</v>
      </c>
      <c r="R764" s="8">
        <v>0.43475221436258299</v>
      </c>
      <c r="S764" s="8" t="s">
        <v>38</v>
      </c>
      <c r="T764" s="8" t="s">
        <v>38</v>
      </c>
    </row>
    <row r="765" spans="1:20" x14ac:dyDescent="0.3">
      <c r="A765" s="24" t="s">
        <v>689</v>
      </c>
      <c r="B765" s="47" t="s">
        <v>690</v>
      </c>
      <c r="C765" s="24">
        <v>187349.225976563</v>
      </c>
      <c r="D765" s="24">
        <v>243652.08828125001</v>
      </c>
      <c r="E765" s="24">
        <v>274030.708398438</v>
      </c>
      <c r="F765" s="24">
        <v>340177.92031249998</v>
      </c>
      <c r="G765" s="24">
        <v>144834.57216796899</v>
      </c>
      <c r="H765" s="24">
        <v>132631.13515625001</v>
      </c>
      <c r="I765" s="24">
        <v>122715.32509765599</v>
      </c>
      <c r="J765" s="24">
        <v>235622.56484375001</v>
      </c>
      <c r="K765" s="24">
        <f>AVERAGE(Tableau3[[#This Row],[Abundance+δ EtOH1]:[Abundance+δ EtOH4]])</f>
        <v>261302.48574218774</v>
      </c>
      <c r="L765" s="24">
        <f>AVERAGE(Tableau3[[#This Row],[Abundance+δ Control1]:[Abundance+δ Control4]])</f>
        <v>158950.89931640626</v>
      </c>
      <c r="M765" s="24">
        <f>STDEV(Tableau3[[#This Row],[Abundance+δ EtOH1]:[Abundance+δ EtOH4]])</f>
        <v>63676.1676797365</v>
      </c>
      <c r="N765" s="24">
        <f>STDEV(Tableau3[[#This Row],[Abundance+δ Control1]:[Abundance+δ Control4]])</f>
        <v>51908.771934704055</v>
      </c>
      <c r="O765" s="16">
        <f>_xlfn.T.TEST(Tableau3[[#This Row],[Abundance+δ EtOH1]:[Abundance+δ EtOH4]],Tableau3[[#This Row],[Abundance+δ Control1]:[Abundance+δ Control4]],2,2)</f>
        <v>4.705253500736821E-2</v>
      </c>
      <c r="P765" s="24">
        <v>764</v>
      </c>
      <c r="Q765" s="24">
        <f>(Tableau3[[#This Row],[p-value]]*4872)/Tableau3[[#This Row],[Ranking]]</f>
        <v>0.30005229130353128</v>
      </c>
      <c r="R765" s="24">
        <v>0.63307560870948421</v>
      </c>
      <c r="S765" s="24" t="s">
        <v>38</v>
      </c>
      <c r="T765" s="24" t="s">
        <v>38</v>
      </c>
    </row>
    <row r="766" spans="1:20" x14ac:dyDescent="0.3">
      <c r="A766" s="8" t="s">
        <v>6145</v>
      </c>
      <c r="B766" s="43" t="s">
        <v>6146</v>
      </c>
      <c r="C766" s="8">
        <v>878882.28749999998</v>
      </c>
      <c r="D766" s="8">
        <v>873931.01406249998</v>
      </c>
      <c r="E766" s="8">
        <v>1334519.0140625001</v>
      </c>
      <c r="F766" s="8">
        <v>1066199.8734375001</v>
      </c>
      <c r="G766" s="8">
        <v>798392.69960937498</v>
      </c>
      <c r="H766" s="8">
        <v>820704.20546874998</v>
      </c>
      <c r="I766" s="8">
        <v>509164.12929687498</v>
      </c>
      <c r="J766" s="8">
        <v>734486.63906249998</v>
      </c>
      <c r="K766" s="8">
        <f>AVERAGE(Tableau3[[#This Row],[Abundance+δ EtOH1]:[Abundance+δ EtOH4]])</f>
        <v>1038383.047265625</v>
      </c>
      <c r="L766" s="8">
        <f>AVERAGE(Tableau3[[#This Row],[Abundance+δ Control1]:[Abundance+δ Control4]])</f>
        <v>715686.91835937498</v>
      </c>
      <c r="M766" s="8">
        <f>STDEV(Tableau3[[#This Row],[Abundance+δ EtOH1]:[Abundance+δ EtOH4]])</f>
        <v>216760.42861451957</v>
      </c>
      <c r="N766" s="8">
        <f>STDEV(Tableau3[[#This Row],[Abundance+δ Control1]:[Abundance+δ Control4]])</f>
        <v>142447.61463388923</v>
      </c>
      <c r="O766" s="17">
        <f>_xlfn.T.TEST(Tableau3[[#This Row],[Abundance+δ EtOH1]:[Abundance+δ EtOH4]],Tableau3[[#This Row],[Abundance+δ Control1]:[Abundance+δ Control4]],2,2)</f>
        <v>4.7274715097135538E-2</v>
      </c>
      <c r="P766" s="8">
        <v>765</v>
      </c>
      <c r="Q766" s="8">
        <f>(Tableau3[[#This Row],[p-value]]*4872)/Tableau3[[#This Row],[Ranking]]</f>
        <v>0.30107504830489457</v>
      </c>
      <c r="R766" s="8">
        <v>0.4919221111056068</v>
      </c>
      <c r="S766" s="8" t="s">
        <v>38</v>
      </c>
      <c r="T766" s="8" t="s">
        <v>38</v>
      </c>
    </row>
    <row r="767" spans="1:20" x14ac:dyDescent="0.3">
      <c r="A767" s="24" t="s">
        <v>2241</v>
      </c>
      <c r="B767" s="47" t="s">
        <v>2242</v>
      </c>
      <c r="C767" s="24">
        <v>4314505.8480468793</v>
      </c>
      <c r="D767" s="24">
        <v>4221447.8382812496</v>
      </c>
      <c r="E767" s="24">
        <v>5519399.3949218793</v>
      </c>
      <c r="F767" s="24">
        <v>6770530.3207031293</v>
      </c>
      <c r="G767" s="24">
        <v>3385316.0843750001</v>
      </c>
      <c r="H767" s="24">
        <v>4265817.5980468793</v>
      </c>
      <c r="I767" s="24">
        <v>2624104.9652343802</v>
      </c>
      <c r="J767" s="24">
        <v>3688392.2679687501</v>
      </c>
      <c r="K767" s="24">
        <f>AVERAGE(Tableau3[[#This Row],[Abundance+δ EtOH1]:[Abundance+δ EtOH4]])</f>
        <v>5206470.8504882846</v>
      </c>
      <c r="L767" s="24">
        <f>AVERAGE(Tableau3[[#This Row],[Abundance+δ Control1]:[Abundance+δ Control4]])</f>
        <v>3490907.7289062524</v>
      </c>
      <c r="M767" s="24">
        <f>STDEV(Tableau3[[#This Row],[Abundance+δ EtOH1]:[Abundance+δ EtOH4]])</f>
        <v>1198621.1801409959</v>
      </c>
      <c r="N767" s="24">
        <f>STDEV(Tableau3[[#This Row],[Abundance+δ Control1]:[Abundance+δ Control4]])</f>
        <v>683613.45680247527</v>
      </c>
      <c r="O767" s="16">
        <f>_xlfn.T.TEST(Tableau3[[#This Row],[Abundance+δ EtOH1]:[Abundance+δ EtOH4]],Tableau3[[#This Row],[Abundance+δ Control1]:[Abundance+δ Control4]],2,2)</f>
        <v>4.7381689891605606E-2</v>
      </c>
      <c r="P767" s="24">
        <v>766</v>
      </c>
      <c r="Q767" s="24">
        <f>(Tableau3[[#This Row],[p-value]]*4872)/Tableau3[[#This Row],[Ranking]]</f>
        <v>0.30136239314869784</v>
      </c>
      <c r="R767" s="24">
        <v>0.52640475719904156</v>
      </c>
      <c r="S767" s="24" t="s">
        <v>38</v>
      </c>
      <c r="T767" s="24" t="s">
        <v>38</v>
      </c>
    </row>
    <row r="768" spans="1:20" x14ac:dyDescent="0.3">
      <c r="A768" s="8" t="s">
        <v>7212</v>
      </c>
      <c r="B768" s="43" t="s">
        <v>7213</v>
      </c>
      <c r="C768" s="8">
        <v>392131.60585937498</v>
      </c>
      <c r="D768" s="8">
        <v>401084.94960937498</v>
      </c>
      <c r="E768" s="8">
        <v>515682.84804687498</v>
      </c>
      <c r="F768" s="8">
        <v>557597.25039062498</v>
      </c>
      <c r="G768" s="8">
        <v>386164.45351562498</v>
      </c>
      <c r="H768" s="8">
        <v>380826.54335937498</v>
      </c>
      <c r="I768" s="8">
        <v>225027.616601563</v>
      </c>
      <c r="J768" s="8">
        <v>319779.49257812498</v>
      </c>
      <c r="K768" s="8">
        <f>AVERAGE(Tableau3[[#This Row],[Abundance+δ EtOH1]:[Abundance+δ EtOH4]])</f>
        <v>466624.16347656248</v>
      </c>
      <c r="L768" s="8">
        <f>AVERAGE(Tableau3[[#This Row],[Abundance+δ Control1]:[Abundance+δ Control4]])</f>
        <v>327949.52651367197</v>
      </c>
      <c r="M768" s="8">
        <f>STDEV(Tableau3[[#This Row],[Abundance+δ EtOH1]:[Abundance+δ EtOH4]])</f>
        <v>82719.177077470871</v>
      </c>
      <c r="N768" s="8">
        <f>STDEV(Tableau3[[#This Row],[Abundance+δ Control1]:[Abundance+δ Control4]])</f>
        <v>74932.471000689984</v>
      </c>
      <c r="O768" s="17">
        <f>_xlfn.T.TEST(Tableau3[[#This Row],[Abundance+δ EtOH1]:[Abundance+δ EtOH4]],Tableau3[[#This Row],[Abundance+δ Control1]:[Abundance+δ Control4]],2,2)</f>
        <v>4.7487041475519957E-2</v>
      </c>
      <c r="P768" s="8">
        <v>767</v>
      </c>
      <c r="Q768" s="8">
        <f>(Tableau3[[#This Row],[p-value]]*4872)/Tableau3[[#This Row],[Ranking]]</f>
        <v>0.30163867805571476</v>
      </c>
      <c r="R768" s="8">
        <v>0.46197298581382179</v>
      </c>
      <c r="S768" s="8" t="s">
        <v>38</v>
      </c>
      <c r="T768" s="8" t="s">
        <v>38</v>
      </c>
    </row>
    <row r="769" spans="1:20" x14ac:dyDescent="0.3">
      <c r="A769" s="24" t="s">
        <v>309</v>
      </c>
      <c r="B769" s="47" t="s">
        <v>310</v>
      </c>
      <c r="C769" s="24">
        <v>920067.89052734396</v>
      </c>
      <c r="D769" s="24">
        <v>1717663.91982422</v>
      </c>
      <c r="E769" s="24">
        <v>379836.60390624998</v>
      </c>
      <c r="F769" s="24">
        <v>343525.65200195299</v>
      </c>
      <c r="G769" s="24">
        <v>22582.551171874999</v>
      </c>
      <c r="H769" s="24">
        <v>0.1</v>
      </c>
      <c r="I769" s="24">
        <v>56791.100976562499</v>
      </c>
      <c r="J769" s="24">
        <v>87599.523828125006</v>
      </c>
      <c r="K769" s="24">
        <f>AVERAGE(Tableau3[[#This Row],[Abundance+δ EtOH1]:[Abundance+δ EtOH4]])</f>
        <v>840273.51656494173</v>
      </c>
      <c r="L769" s="24">
        <f>AVERAGE(Tableau3[[#This Row],[Abundance+δ Control1]:[Abundance+δ Control4]])</f>
        <v>41743.318994140624</v>
      </c>
      <c r="M769" s="24">
        <f>STDEV(Tableau3[[#This Row],[Abundance+δ EtOH1]:[Abundance+δ EtOH4]])</f>
        <v>641597.39539529698</v>
      </c>
      <c r="N769" s="24">
        <f>STDEV(Tableau3[[#This Row],[Abundance+δ Control1]:[Abundance+δ Control4]])</f>
        <v>38465.823011683089</v>
      </c>
      <c r="O769" s="16">
        <f>_xlfn.T.TEST(Tableau3[[#This Row],[Abundance+δ EtOH1]:[Abundance+δ EtOH4]],Tableau3[[#This Row],[Abundance+δ Control1]:[Abundance+δ Control4]],2,2)</f>
        <v>4.749984312941459E-2</v>
      </c>
      <c r="P769" s="24">
        <v>768</v>
      </c>
      <c r="Q769" s="24">
        <f>(Tableau3[[#This Row],[p-value]]*4872)/Tableau3[[#This Row],[Ranking]]</f>
        <v>0.30132712985222382</v>
      </c>
      <c r="R769" s="24">
        <v>4.3583851619061971</v>
      </c>
      <c r="S769" s="24" t="s">
        <v>38</v>
      </c>
      <c r="T769" s="24" t="s">
        <v>38</v>
      </c>
    </row>
    <row r="770" spans="1:20" x14ac:dyDescent="0.3">
      <c r="A770" s="8" t="s">
        <v>1479</v>
      </c>
      <c r="B770" s="43" t="s">
        <v>1480</v>
      </c>
      <c r="C770" s="8">
        <v>1313659.35976563</v>
      </c>
      <c r="D770" s="8">
        <v>1520540.53554688</v>
      </c>
      <c r="E770" s="8">
        <v>1656037.4100585899</v>
      </c>
      <c r="F770" s="8">
        <v>1827017.4671875001</v>
      </c>
      <c r="G770" s="8">
        <v>1157437.7162109399</v>
      </c>
      <c r="H770" s="8">
        <v>1331106.9032226601</v>
      </c>
      <c r="I770" s="8">
        <v>828581.14150390599</v>
      </c>
      <c r="J770" s="8">
        <v>1368658.58925781</v>
      </c>
      <c r="K770" s="8">
        <f>AVERAGE(Tableau3[[#This Row],[Abundance+δ EtOH1]:[Abundance+δ EtOH4]])</f>
        <v>1579313.6931396499</v>
      </c>
      <c r="L770" s="8">
        <f>AVERAGE(Tableau3[[#This Row],[Abundance+δ Control1]:[Abundance+δ Control4]])</f>
        <v>1171446.0875488289</v>
      </c>
      <c r="M770" s="8">
        <f>STDEV(Tableau3[[#This Row],[Abundance+δ EtOH1]:[Abundance+δ EtOH4]])</f>
        <v>217002.4556767554</v>
      </c>
      <c r="N770" s="8">
        <f>STDEV(Tableau3[[#This Row],[Abundance+δ Control1]:[Abundance+δ Control4]])</f>
        <v>246398.69628028807</v>
      </c>
      <c r="O770" s="17">
        <f>_xlfn.T.TEST(Tableau3[[#This Row],[Abundance+δ EtOH1]:[Abundance+δ EtOH4]],Tableau3[[#This Row],[Abundance+δ Control1]:[Abundance+δ Control4]],2,2)</f>
        <v>4.7516264743377487E-2</v>
      </c>
      <c r="P770" s="8">
        <v>769</v>
      </c>
      <c r="Q770" s="8">
        <f>(Tableau3[[#This Row],[p-value]]*4872)/Tableau3[[#This Row],[Ranking]]</f>
        <v>0.30103932617650864</v>
      </c>
      <c r="R770" s="8">
        <v>0.38163721898572162</v>
      </c>
      <c r="S770" s="8" t="s">
        <v>38</v>
      </c>
      <c r="T770" s="8" t="s">
        <v>38</v>
      </c>
    </row>
    <row r="771" spans="1:20" x14ac:dyDescent="0.3">
      <c r="A771" s="24" t="s">
        <v>7678</v>
      </c>
      <c r="B771" s="47" t="s">
        <v>7679</v>
      </c>
      <c r="C771" s="24">
        <v>64087864.172570802</v>
      </c>
      <c r="D771" s="24">
        <v>56987879.855859399</v>
      </c>
      <c r="E771" s="24">
        <v>97053110.5946289</v>
      </c>
      <c r="F771" s="24">
        <v>138729514.16835901</v>
      </c>
      <c r="G771" s="24">
        <v>44873303.355859399</v>
      </c>
      <c r="H771" s="24">
        <v>23119185.97146</v>
      </c>
      <c r="I771" s="24">
        <v>30783608.088891599</v>
      </c>
      <c r="J771" s="24">
        <v>57735803.990502901</v>
      </c>
      <c r="K771" s="24">
        <f>AVERAGE(Tableau3[[#This Row],[Abundance+δ EtOH1]:[Abundance+δ EtOH4]])</f>
        <v>89214592.197854519</v>
      </c>
      <c r="L771" s="24">
        <f>AVERAGE(Tableau3[[#This Row],[Abundance+δ Control1]:[Abundance+δ Control4]])</f>
        <v>39127975.351678476</v>
      </c>
      <c r="M771" s="24">
        <f>STDEV(Tableau3[[#This Row],[Abundance+δ EtOH1]:[Abundance+δ EtOH4]])</f>
        <v>37341144.947774023</v>
      </c>
      <c r="N771" s="24">
        <f>STDEV(Tableau3[[#This Row],[Abundance+δ Control1]:[Abundance+δ Control4]])</f>
        <v>15331556.595944479</v>
      </c>
      <c r="O771" s="16">
        <f>_xlfn.T.TEST(Tableau3[[#This Row],[Abundance+δ EtOH1]:[Abundance+δ EtOH4]],Tableau3[[#This Row],[Abundance+δ Control1]:[Abundance+δ Control4]],2,2)</f>
        <v>4.7700460419731007E-2</v>
      </c>
      <c r="P771" s="24">
        <v>770</v>
      </c>
      <c r="Q771" s="24">
        <f>(Tableau3[[#This Row],[p-value]]*4872)/Tableau3[[#This Row],[Ranking]]</f>
        <v>0.30181382229211617</v>
      </c>
      <c r="R771" s="24">
        <v>1.105435509764402</v>
      </c>
      <c r="S771" s="24" t="s">
        <v>38</v>
      </c>
      <c r="T771" s="24" t="s">
        <v>38</v>
      </c>
    </row>
    <row r="772" spans="1:20" x14ac:dyDescent="0.3">
      <c r="A772" s="8" t="s">
        <v>10018</v>
      </c>
      <c r="B772" s="43" t="s">
        <v>10019</v>
      </c>
      <c r="C772" s="8">
        <v>53122.986718749999</v>
      </c>
      <c r="D772" s="8">
        <v>156494.37343750001</v>
      </c>
      <c r="E772" s="8">
        <v>96044.232812500006</v>
      </c>
      <c r="F772" s="8">
        <v>237775.89687500001</v>
      </c>
      <c r="G772" s="8">
        <v>36006.990624999999</v>
      </c>
      <c r="H772" s="8">
        <v>0.1</v>
      </c>
      <c r="I772" s="8">
        <v>33357.748437499999</v>
      </c>
      <c r="J772" s="8">
        <v>58834.779687499999</v>
      </c>
      <c r="K772" s="8">
        <f>AVERAGE(Tableau3[[#This Row],[Abundance+δ EtOH1]:[Abundance+δ EtOH4]])</f>
        <v>135859.37246093751</v>
      </c>
      <c r="L772" s="8">
        <f>AVERAGE(Tableau3[[#This Row],[Abundance+δ Control1]:[Abundance+δ Control4]])</f>
        <v>32049.904687499999</v>
      </c>
      <c r="M772" s="8">
        <f>STDEV(Tableau3[[#This Row],[Abundance+δ EtOH1]:[Abundance+δ EtOH4]])</f>
        <v>80090.232623064105</v>
      </c>
      <c r="N772" s="8">
        <f>STDEV(Tableau3[[#This Row],[Abundance+δ Control1]:[Abundance+δ Control4]])</f>
        <v>24234.881841839018</v>
      </c>
      <c r="O772" s="17">
        <f>_xlfn.T.TEST(Tableau3[[#This Row],[Abundance+δ EtOH1]:[Abundance+δ EtOH4]],Tableau3[[#This Row],[Abundance+δ Control1]:[Abundance+δ Control4]],2,2)</f>
        <v>4.7727268941677552E-2</v>
      </c>
      <c r="P772" s="8">
        <v>771</v>
      </c>
      <c r="Q772" s="8">
        <f>(Tableau3[[#This Row],[p-value]]*4872)/Tableau3[[#This Row],[Ranking]]</f>
        <v>0.30159176949916089</v>
      </c>
      <c r="R772" s="8">
        <v>1.89634809084741</v>
      </c>
      <c r="S772" s="8" t="s">
        <v>38</v>
      </c>
      <c r="T772" s="8" t="s">
        <v>9871</v>
      </c>
    </row>
    <row r="773" spans="1:20" x14ac:dyDescent="0.3">
      <c r="A773" s="24" t="s">
        <v>655</v>
      </c>
      <c r="B773" s="47" t="s">
        <v>656</v>
      </c>
      <c r="C773" s="24">
        <v>543908.11953124998</v>
      </c>
      <c r="D773" s="24">
        <v>342697.63515624998</v>
      </c>
      <c r="E773" s="24">
        <v>394920.20546874998</v>
      </c>
      <c r="F773" s="24">
        <v>530767.79921874998</v>
      </c>
      <c r="G773" s="24">
        <v>368978.58828124998</v>
      </c>
      <c r="H773" s="24">
        <v>298653.083398438</v>
      </c>
      <c r="I773" s="24">
        <v>164642.82119140599</v>
      </c>
      <c r="J773" s="24">
        <v>321642.81874999998</v>
      </c>
      <c r="K773" s="24">
        <f>AVERAGE(Tableau3[[#This Row],[Abundance+δ EtOH1]:[Abundance+δ EtOH4]])</f>
        <v>453073.43984374998</v>
      </c>
      <c r="L773" s="24">
        <f>AVERAGE(Tableau3[[#This Row],[Abundance+δ Control1]:[Abundance+δ Control4]])</f>
        <v>288479.32790527347</v>
      </c>
      <c r="M773" s="24">
        <f>STDEV(Tableau3[[#This Row],[Abundance+δ EtOH1]:[Abundance+δ EtOH4]])</f>
        <v>99752.977301113177</v>
      </c>
      <c r="N773" s="24">
        <f>STDEV(Tableau3[[#This Row],[Abundance+δ Control1]:[Abundance+δ Control4]])</f>
        <v>87595.535925099117</v>
      </c>
      <c r="O773" s="16">
        <f>_xlfn.T.TEST(Tableau3[[#This Row],[Abundance+δ EtOH1]:[Abundance+δ EtOH4]],Tableau3[[#This Row],[Abundance+δ Control1]:[Abundance+δ Control4]],2,2)</f>
        <v>4.7825734955786368E-2</v>
      </c>
      <c r="P773" s="24">
        <v>772</v>
      </c>
      <c r="Q773" s="24">
        <f>(Tableau3[[#This Row],[p-value]]*4872)/Tableau3[[#This Row],[Ranking]]</f>
        <v>0.3018225138660508</v>
      </c>
      <c r="R773" s="24">
        <v>0.70799515233933019</v>
      </c>
      <c r="S773" s="24" t="s">
        <v>38</v>
      </c>
      <c r="T773" s="24" t="s">
        <v>38</v>
      </c>
    </row>
    <row r="774" spans="1:20" x14ac:dyDescent="0.3">
      <c r="A774" s="8" t="s">
        <v>7458</v>
      </c>
      <c r="B774" s="43" t="s">
        <v>7459</v>
      </c>
      <c r="C774" s="8">
        <v>353084.54140624998</v>
      </c>
      <c r="D774" s="8">
        <v>445550.1</v>
      </c>
      <c r="E774" s="8">
        <v>399997.26796874998</v>
      </c>
      <c r="F774" s="8">
        <v>549799.13124999998</v>
      </c>
      <c r="G774" s="8">
        <v>321450.43984374998</v>
      </c>
      <c r="H774" s="8">
        <v>343170.35390624998</v>
      </c>
      <c r="I774" s="8">
        <v>205818.34414062501</v>
      </c>
      <c r="J774" s="8">
        <v>346647.19374999998</v>
      </c>
      <c r="K774" s="8">
        <f>AVERAGE(Tableau3[[#This Row],[Abundance+δ EtOH1]:[Abundance+δ EtOH4]])</f>
        <v>437107.76015624998</v>
      </c>
      <c r="L774" s="8">
        <f>AVERAGE(Tableau3[[#This Row],[Abundance+δ Control1]:[Abundance+δ Control4]])</f>
        <v>304271.58291015623</v>
      </c>
      <c r="M774" s="8">
        <f>STDEV(Tableau3[[#This Row],[Abundance+δ EtOH1]:[Abundance+δ EtOH4]])</f>
        <v>84078.7490799261</v>
      </c>
      <c r="N774" s="8">
        <f>STDEV(Tableau3[[#This Row],[Abundance+δ Control1]:[Abundance+δ Control4]])</f>
        <v>66575.671554534201</v>
      </c>
      <c r="O774" s="17">
        <f>_xlfn.T.TEST(Tableau3[[#This Row],[Abundance+δ EtOH1]:[Abundance+δ EtOH4]],Tableau3[[#This Row],[Abundance+δ Control1]:[Abundance+δ Control4]],2,2)</f>
        <v>4.7984472793243228E-2</v>
      </c>
      <c r="P774" s="8">
        <v>773</v>
      </c>
      <c r="Q774" s="8">
        <f>(Tableau3[[#This Row],[p-value]]*4872)/Tableau3[[#This Row],[Ranking]]</f>
        <v>0.30243253744978138</v>
      </c>
      <c r="R774" s="8">
        <v>0.46607048365565318</v>
      </c>
      <c r="S774" s="8" t="s">
        <v>38</v>
      </c>
      <c r="T774" s="8" t="s">
        <v>38</v>
      </c>
    </row>
    <row r="775" spans="1:20" x14ac:dyDescent="0.3">
      <c r="A775" s="24" t="s">
        <v>877</v>
      </c>
      <c r="B775" s="47" t="s">
        <v>878</v>
      </c>
      <c r="C775" s="24">
        <v>1817796.12148438</v>
      </c>
      <c r="D775" s="24">
        <v>2103509.2074218802</v>
      </c>
      <c r="E775" s="24">
        <v>2699487.0941406302</v>
      </c>
      <c r="F775" s="24">
        <v>2885028.4984375001</v>
      </c>
      <c r="G775" s="24">
        <v>1678634.0882812501</v>
      </c>
      <c r="H775" s="24">
        <v>1928020.82851563</v>
      </c>
      <c r="I775" s="24">
        <v>949411.69667968794</v>
      </c>
      <c r="J775" s="24">
        <v>1700445.46816406</v>
      </c>
      <c r="K775" s="24">
        <f>AVERAGE(Tableau3[[#This Row],[Abundance+δ EtOH1]:[Abundance+δ EtOH4]])</f>
        <v>2376455.2303710976</v>
      </c>
      <c r="L775" s="24">
        <f>AVERAGE(Tableau3[[#This Row],[Abundance+δ Control1]:[Abundance+δ Control4]])</f>
        <v>1564128.020410157</v>
      </c>
      <c r="M775" s="24">
        <f>STDEV(Tableau3[[#This Row],[Abundance+δ EtOH1]:[Abundance+δ EtOH4]])</f>
        <v>499865.27697905921</v>
      </c>
      <c r="N775" s="24">
        <f>STDEV(Tableau3[[#This Row],[Abundance+δ Control1]:[Abundance+δ Control4]])</f>
        <v>425044.39791352989</v>
      </c>
      <c r="O775" s="16">
        <f>_xlfn.T.TEST(Tableau3[[#This Row],[Abundance+δ EtOH1]:[Abundance+δ EtOH4]],Tableau3[[#This Row],[Abundance+δ Control1]:[Abundance+δ Control4]],2,2)</f>
        <v>4.806159236989898E-2</v>
      </c>
      <c r="P775" s="24">
        <v>774</v>
      </c>
      <c r="Q775" s="24">
        <f>(Tableau3[[#This Row],[p-value]]*4872)/Tableau3[[#This Row],[Ranking]]</f>
        <v>0.30252723259192227</v>
      </c>
      <c r="R775" s="24">
        <v>0.53397625260718451</v>
      </c>
      <c r="S775" s="24" t="s">
        <v>38</v>
      </c>
      <c r="T775" s="24" t="s">
        <v>38</v>
      </c>
    </row>
    <row r="776" spans="1:20" x14ac:dyDescent="0.3">
      <c r="A776" s="8" t="s">
        <v>7478</v>
      </c>
      <c r="B776" s="43" t="s">
        <v>7479</v>
      </c>
      <c r="C776" s="8">
        <v>476058.42812499998</v>
      </c>
      <c r="D776" s="8">
        <v>449770.30312499998</v>
      </c>
      <c r="E776" s="8">
        <v>527996.72499999998</v>
      </c>
      <c r="F776" s="8">
        <v>602724.20937499998</v>
      </c>
      <c r="G776" s="8">
        <v>415526.52187499998</v>
      </c>
      <c r="H776" s="8">
        <v>401966.20156249998</v>
      </c>
      <c r="I776" s="8">
        <v>284666.13124999998</v>
      </c>
      <c r="J776" s="8">
        <v>458039.07656249998</v>
      </c>
      <c r="K776" s="8">
        <f>AVERAGE(Tableau3[[#This Row],[Abundance+δ EtOH1]:[Abundance+δ EtOH4]])</f>
        <v>514137.41640624998</v>
      </c>
      <c r="L776" s="8">
        <f>AVERAGE(Tableau3[[#This Row],[Abundance+δ Control1]:[Abundance+δ Control4]])</f>
        <v>390049.48281249998</v>
      </c>
      <c r="M776" s="8">
        <f>STDEV(Tableau3[[#This Row],[Abundance+δ EtOH1]:[Abundance+δ EtOH4]])</f>
        <v>67411.262520615142</v>
      </c>
      <c r="N776" s="8">
        <f>STDEV(Tableau3[[#This Row],[Abundance+δ Control1]:[Abundance+δ Control4]])</f>
        <v>74205.398163912265</v>
      </c>
      <c r="O776" s="17">
        <f>_xlfn.T.TEST(Tableau3[[#This Row],[Abundance+δ EtOH1]:[Abundance+δ EtOH4]],Tableau3[[#This Row],[Abundance+δ Control1]:[Abundance+δ Control4]],2,2)</f>
        <v>4.8098482222075675E-2</v>
      </c>
      <c r="P776" s="8">
        <v>775</v>
      </c>
      <c r="Q776" s="8">
        <f>(Tableau3[[#This Row],[p-value]]*4872)/Tableau3[[#This Row],[Ranking]]</f>
        <v>0.30236878114316473</v>
      </c>
      <c r="R776" s="8">
        <v>0.37696662868341052</v>
      </c>
      <c r="S776" s="8" t="s">
        <v>38</v>
      </c>
      <c r="T776" s="8" t="s">
        <v>38</v>
      </c>
    </row>
    <row r="777" spans="1:20" x14ac:dyDescent="0.3">
      <c r="A777" s="24" t="s">
        <v>3242</v>
      </c>
      <c r="B777" s="47" t="s">
        <v>3243</v>
      </c>
      <c r="C777" s="24">
        <v>564480.45791015599</v>
      </c>
      <c r="D777" s="24">
        <v>597127.93691406294</v>
      </c>
      <c r="E777" s="24">
        <v>732995.32656249998</v>
      </c>
      <c r="F777" s="24">
        <v>1079590.1004882799</v>
      </c>
      <c r="G777" s="24">
        <v>550466.36501464795</v>
      </c>
      <c r="H777" s="24">
        <v>446079.01296386699</v>
      </c>
      <c r="I777" s="24">
        <v>340390.43081054703</v>
      </c>
      <c r="J777" s="24">
        <v>387836.16835937498</v>
      </c>
      <c r="K777" s="24">
        <f>AVERAGE(Tableau3[[#This Row],[Abundance+δ EtOH1]:[Abundance+δ EtOH4]])</f>
        <v>743548.45546874974</v>
      </c>
      <c r="L777" s="24">
        <f>AVERAGE(Tableau3[[#This Row],[Abundance+δ Control1]:[Abundance+δ Control4]])</f>
        <v>431192.99428710924</v>
      </c>
      <c r="M777" s="24">
        <f>STDEV(Tableau3[[#This Row],[Abundance+δ EtOH1]:[Abundance+δ EtOH4]])</f>
        <v>235612.44429543708</v>
      </c>
      <c r="N777" s="24">
        <f>STDEV(Tableau3[[#This Row],[Abundance+δ Control1]:[Abundance+δ Control4]])</f>
        <v>90503.499757737794</v>
      </c>
      <c r="O777" s="16">
        <f>_xlfn.T.TEST(Tableau3[[#This Row],[Abundance+δ EtOH1]:[Abundance+δ EtOH4]],Tableau3[[#This Row],[Abundance+δ Control1]:[Abundance+δ Control4]],2,2)</f>
        <v>4.8122860008472698E-2</v>
      </c>
      <c r="P777" s="24">
        <v>776</v>
      </c>
      <c r="Q777" s="24">
        <f>(Tableau3[[#This Row],[p-value]]*4872)/Tableau3[[#This Row],[Ranking]]</f>
        <v>0.30213218293979249</v>
      </c>
      <c r="R777" s="24">
        <v>0.71487519462904447</v>
      </c>
      <c r="S777" s="24" t="s">
        <v>38</v>
      </c>
      <c r="T777" s="24" t="s">
        <v>38</v>
      </c>
    </row>
    <row r="778" spans="1:20" x14ac:dyDescent="0.3">
      <c r="A778" s="8" t="s">
        <v>2871</v>
      </c>
      <c r="B778" s="43" t="s">
        <v>2872</v>
      </c>
      <c r="C778" s="8">
        <v>733473.91249999998</v>
      </c>
      <c r="D778" s="8">
        <v>859980.36171874998</v>
      </c>
      <c r="E778" s="8">
        <v>746839.67031249998</v>
      </c>
      <c r="F778" s="8">
        <v>625066.1</v>
      </c>
      <c r="G778" s="8">
        <v>514327.77187499998</v>
      </c>
      <c r="H778" s="8">
        <v>679615.53359374998</v>
      </c>
      <c r="I778" s="8">
        <v>440986.51796874998</v>
      </c>
      <c r="J778" s="8">
        <v>620987.17031249998</v>
      </c>
      <c r="K778" s="8">
        <f>AVERAGE(Tableau3[[#This Row],[Abundance+δ EtOH1]:[Abundance+δ EtOH4]])</f>
        <v>741340.01113281248</v>
      </c>
      <c r="L778" s="8">
        <f>AVERAGE(Tableau3[[#This Row],[Abundance+δ Control1]:[Abundance+δ Control4]])</f>
        <v>563979.24843749998</v>
      </c>
      <c r="M778" s="8">
        <f>STDEV(Tableau3[[#This Row],[Abundance+δ EtOH1]:[Abundance+δ EtOH4]])</f>
        <v>96068.164959520785</v>
      </c>
      <c r="N778" s="8">
        <f>STDEV(Tableau3[[#This Row],[Abundance+δ Control1]:[Abundance+δ Control4]])</f>
        <v>106792.84382117055</v>
      </c>
      <c r="O778" s="17">
        <f>_xlfn.T.TEST(Tableau3[[#This Row],[Abundance+δ EtOH1]:[Abundance+δ EtOH4]],Tableau3[[#This Row],[Abundance+δ Control1]:[Abundance+δ Control4]],2,2)</f>
        <v>4.8494739101555648E-2</v>
      </c>
      <c r="P778" s="8">
        <v>777</v>
      </c>
      <c r="Q778" s="8">
        <f>(Tableau3[[#This Row],[p-value]]*4872)/Tableau3[[#This Row],[Ranking]]</f>
        <v>0.30407512085299754</v>
      </c>
      <c r="R778" s="8">
        <v>0.39142841965450798</v>
      </c>
      <c r="S778" s="8" t="s">
        <v>38</v>
      </c>
      <c r="T778" s="8" t="s">
        <v>38</v>
      </c>
    </row>
    <row r="779" spans="1:20" x14ac:dyDescent="0.3">
      <c r="A779" s="24" t="s">
        <v>4042</v>
      </c>
      <c r="B779" s="47" t="s">
        <v>4043</v>
      </c>
      <c r="C779" s="24">
        <v>1104711.68300781</v>
      </c>
      <c r="D779" s="24">
        <v>983007.57412109396</v>
      </c>
      <c r="E779" s="24">
        <v>1416636.86757813</v>
      </c>
      <c r="F779" s="24">
        <v>1493351.7679687501</v>
      </c>
      <c r="G779" s="24">
        <v>889723.05849609396</v>
      </c>
      <c r="H779" s="24">
        <v>976522.67324218794</v>
      </c>
      <c r="I779" s="24">
        <v>651659.11562499998</v>
      </c>
      <c r="J779" s="24">
        <v>1023107.56582031</v>
      </c>
      <c r="K779" s="24">
        <f>AVERAGE(Tableau3[[#This Row],[Abundance+δ EtOH1]:[Abundance+δ EtOH4]])</f>
        <v>1249426.9731689459</v>
      </c>
      <c r="L779" s="24">
        <f>AVERAGE(Tableau3[[#This Row],[Abundance+δ Control1]:[Abundance+δ Control4]])</f>
        <v>885253.10329589806</v>
      </c>
      <c r="M779" s="24">
        <f>STDEV(Tableau3[[#This Row],[Abundance+δ EtOH1]:[Abundance+δ EtOH4]])</f>
        <v>244526.9349184928</v>
      </c>
      <c r="N779" s="24">
        <f>STDEV(Tableau3[[#This Row],[Abundance+δ Control1]:[Abundance+δ Control4]])</f>
        <v>165247.40927021933</v>
      </c>
      <c r="O779" s="16">
        <f>_xlfn.T.TEST(Tableau3[[#This Row],[Abundance+δ EtOH1]:[Abundance+δ EtOH4]],Tableau3[[#This Row],[Abundance+δ Control1]:[Abundance+δ Control4]],2,2)</f>
        <v>4.8595215592556938E-2</v>
      </c>
      <c r="P779" s="24">
        <v>778</v>
      </c>
      <c r="Q779" s="24">
        <f>(Tableau3[[#This Row],[p-value]]*4872)/Tableau3[[#This Row],[Ranking]]</f>
        <v>0.3043134837621303</v>
      </c>
      <c r="R779" s="24">
        <v>0.46329135702781798</v>
      </c>
      <c r="S779" s="24" t="s">
        <v>38</v>
      </c>
      <c r="T779" s="24" t="s">
        <v>38</v>
      </c>
    </row>
    <row r="780" spans="1:20" x14ac:dyDescent="0.3">
      <c r="A780" s="8" t="s">
        <v>589</v>
      </c>
      <c r="B780" s="43" t="s">
        <v>590</v>
      </c>
      <c r="C780" s="8">
        <v>5043235.8558593793</v>
      </c>
      <c r="D780" s="8">
        <v>5282465.7738281293</v>
      </c>
      <c r="E780" s="8">
        <v>7524979.8675781293</v>
      </c>
      <c r="F780" s="8">
        <v>7863409.2621093793</v>
      </c>
      <c r="G780" s="8">
        <v>4981604.3880859399</v>
      </c>
      <c r="H780" s="8">
        <v>4740017.2376953093</v>
      </c>
      <c r="I780" s="8">
        <v>2783944.2240234399</v>
      </c>
      <c r="J780" s="8">
        <v>4453968.4144531293</v>
      </c>
      <c r="K780" s="8">
        <f>AVERAGE(Tableau3[[#This Row],[Abundance+δ EtOH1]:[Abundance+δ EtOH4]])</f>
        <v>6428522.6898437543</v>
      </c>
      <c r="L780" s="8">
        <f>AVERAGE(Tableau3[[#This Row],[Abundance+δ Control1]:[Abundance+δ Control4]])</f>
        <v>4239883.5660644546</v>
      </c>
      <c r="M780" s="8">
        <f>STDEV(Tableau3[[#This Row],[Abundance+δ EtOH1]:[Abundance+δ EtOH4]])</f>
        <v>1471233.4830600619</v>
      </c>
      <c r="N780" s="8">
        <f>STDEV(Tableau3[[#This Row],[Abundance+δ Control1]:[Abundance+δ Control4]])</f>
        <v>994296.25989634986</v>
      </c>
      <c r="O780" s="17">
        <f>_xlfn.T.TEST(Tableau3[[#This Row],[Abundance+δ EtOH1]:[Abundance+δ EtOH4]],Tableau3[[#This Row],[Abundance+δ Control1]:[Abundance+δ Control4]],2,2)</f>
        <v>4.8781885302574907E-2</v>
      </c>
      <c r="P780" s="8">
        <v>779</v>
      </c>
      <c r="Q780" s="8">
        <f>(Tableau3[[#This Row],[p-value]]*4872)/Tableau3[[#This Row],[Ranking]]</f>
        <v>0.30509030191802944</v>
      </c>
      <c r="R780" s="8">
        <v>0.53690546034292386</v>
      </c>
      <c r="S780" s="8" t="s">
        <v>38</v>
      </c>
      <c r="T780" s="8" t="s">
        <v>38</v>
      </c>
    </row>
    <row r="781" spans="1:20" x14ac:dyDescent="0.3">
      <c r="A781" s="24" t="s">
        <v>10020</v>
      </c>
      <c r="B781" s="47" t="s">
        <v>10021</v>
      </c>
      <c r="C781" s="24">
        <v>77365.529687500006</v>
      </c>
      <c r="D781" s="24">
        <v>83278.672265625006</v>
      </c>
      <c r="E781" s="24">
        <v>133357.83046875001</v>
      </c>
      <c r="F781" s="24">
        <v>95599.258203125006</v>
      </c>
      <c r="G781" s="24">
        <v>80778.001367187506</v>
      </c>
      <c r="H781" s="24">
        <v>19725.223046874999</v>
      </c>
      <c r="I781" s="24">
        <v>29172.037499999999</v>
      </c>
      <c r="J781" s="24">
        <v>68395.529687500006</v>
      </c>
      <c r="K781" s="24">
        <f>AVERAGE(Tableau3[[#This Row],[Abundance+δ EtOH1]:[Abundance+δ EtOH4]])</f>
        <v>97400.322656250006</v>
      </c>
      <c r="L781" s="24">
        <f>AVERAGE(Tableau3[[#This Row],[Abundance+δ Control1]:[Abundance+δ Control4]])</f>
        <v>49517.697900390631</v>
      </c>
      <c r="M781" s="24">
        <f>STDEV(Tableau3[[#This Row],[Abundance+δ EtOH1]:[Abundance+δ EtOH4]])</f>
        <v>25146.23987999016</v>
      </c>
      <c r="N781" s="24">
        <f>STDEV(Tableau3[[#This Row],[Abundance+δ Control1]:[Abundance+δ Control4]])</f>
        <v>29637.344465184546</v>
      </c>
      <c r="O781" s="16">
        <f>_xlfn.T.TEST(Tableau3[[#This Row],[Abundance+δ EtOH1]:[Abundance+δ EtOH4]],Tableau3[[#This Row],[Abundance+δ Control1]:[Abundance+δ Control4]],2,2)</f>
        <v>4.8862157307978812E-2</v>
      </c>
      <c r="P781" s="24">
        <v>780</v>
      </c>
      <c r="Q781" s="24">
        <f>(Tableau3[[#This Row],[p-value]]*4872)/Tableau3[[#This Row],[Ranking]]</f>
        <v>0.30520055180060612</v>
      </c>
      <c r="R781" s="24">
        <v>0.91537549132457174</v>
      </c>
      <c r="S781" s="24" t="s">
        <v>38</v>
      </c>
      <c r="T781" s="24" t="s">
        <v>9871</v>
      </c>
    </row>
    <row r="782" spans="1:20" x14ac:dyDescent="0.3">
      <c r="A782" s="8" t="s">
        <v>9226</v>
      </c>
      <c r="B782" s="43" t="s">
        <v>9227</v>
      </c>
      <c r="C782" s="8">
        <v>71808.444726562506</v>
      </c>
      <c r="D782" s="8">
        <v>108172.607080078</v>
      </c>
      <c r="E782" s="8">
        <v>105427.567773438</v>
      </c>
      <c r="F782" s="8">
        <v>33666.924218749999</v>
      </c>
      <c r="G782" s="8">
        <v>33847.342187499999</v>
      </c>
      <c r="H782" s="8">
        <v>23269.611718749999</v>
      </c>
      <c r="I782" s="8">
        <v>29468.238671874999</v>
      </c>
      <c r="J782" s="8">
        <v>50905.607812499999</v>
      </c>
      <c r="K782" s="8">
        <f>AVERAGE(Tableau3[[#This Row],[Abundance+δ EtOH1]:[Abundance+δ EtOH4]])</f>
        <v>79768.885949707124</v>
      </c>
      <c r="L782" s="8">
        <f>AVERAGE(Tableau3[[#This Row],[Abundance+δ Control1]:[Abundance+δ Control4]])</f>
        <v>34372.700097656249</v>
      </c>
      <c r="M782" s="8">
        <f>STDEV(Tableau3[[#This Row],[Abundance+δ EtOH1]:[Abundance+δ EtOH4]])</f>
        <v>34899.373570753902</v>
      </c>
      <c r="N782" s="8">
        <f>STDEV(Tableau3[[#This Row],[Abundance+δ Control1]:[Abundance+δ Control4]])</f>
        <v>11845.468217396925</v>
      </c>
      <c r="O782" s="17">
        <f>_xlfn.T.TEST(Tableau3[[#This Row],[Abundance+δ EtOH1]:[Abundance+δ EtOH4]],Tableau3[[#This Row],[Abundance+δ Control1]:[Abundance+δ Control4]],2,2)</f>
        <v>4.8886056718436696E-2</v>
      </c>
      <c r="P782" s="8">
        <v>781</v>
      </c>
      <c r="Q782" s="8">
        <f>(Tableau3[[#This Row],[p-value]]*4872)/Tableau3[[#This Row],[Ranking]]</f>
        <v>0.30495885829990216</v>
      </c>
      <c r="R782" s="8">
        <v>1.185476935785116</v>
      </c>
      <c r="S782" s="8" t="s">
        <v>38</v>
      </c>
      <c r="T782" s="8" t="s">
        <v>38</v>
      </c>
    </row>
    <row r="783" spans="1:20" x14ac:dyDescent="0.3">
      <c r="A783" s="24" t="s">
        <v>3383</v>
      </c>
      <c r="B783" s="47" t="s">
        <v>3384</v>
      </c>
      <c r="C783" s="24">
        <v>459702.24062499998</v>
      </c>
      <c r="D783" s="24">
        <v>606658.76015624998</v>
      </c>
      <c r="E783" s="24">
        <v>1371328.2406250001</v>
      </c>
      <c r="F783" s="24">
        <v>1409567.7250000001</v>
      </c>
      <c r="G783" s="24">
        <v>242875.96718750001</v>
      </c>
      <c r="H783" s="24">
        <v>336374.77773437498</v>
      </c>
      <c r="I783" s="24">
        <v>126567.77187500001</v>
      </c>
      <c r="J783" s="24">
        <v>538436.02968749998</v>
      </c>
      <c r="K783" s="24">
        <f>AVERAGE(Tableau3[[#This Row],[Abundance+δ EtOH1]:[Abundance+δ EtOH4]])</f>
        <v>961814.24160156248</v>
      </c>
      <c r="L783" s="24">
        <f>AVERAGE(Tableau3[[#This Row],[Abundance+δ Control1]:[Abundance+δ Control4]])</f>
        <v>311063.63662109373</v>
      </c>
      <c r="M783" s="24">
        <f>STDEV(Tableau3[[#This Row],[Abundance+δ EtOH1]:[Abundance+δ EtOH4]])</f>
        <v>498810.84418075182</v>
      </c>
      <c r="N783" s="24">
        <f>STDEV(Tableau3[[#This Row],[Abundance+δ Control1]:[Abundance+δ Control4]])</f>
        <v>174190.64399329334</v>
      </c>
      <c r="O783" s="16">
        <f>_xlfn.T.TEST(Tableau3[[#This Row],[Abundance+δ EtOH1]:[Abundance+δ EtOH4]],Tableau3[[#This Row],[Abundance+δ Control1]:[Abundance+δ Control4]],2,2)</f>
        <v>4.8898220961669597E-2</v>
      </c>
      <c r="P783" s="24">
        <v>782</v>
      </c>
      <c r="Q783" s="24">
        <f>(Tableau3[[#This Row],[p-value]]*4872)/Tableau3[[#This Row],[Ranking]]</f>
        <v>0.30464467074840701</v>
      </c>
      <c r="R783" s="24">
        <v>1.4694598722996051</v>
      </c>
      <c r="S783" s="24" t="s">
        <v>38</v>
      </c>
      <c r="T783" s="24" t="s">
        <v>38</v>
      </c>
    </row>
    <row r="784" spans="1:20" x14ac:dyDescent="0.3">
      <c r="A784" s="8" t="s">
        <v>1683</v>
      </c>
      <c r="B784" s="43" t="s">
        <v>1684</v>
      </c>
      <c r="C784" s="8">
        <v>104692.44814453099</v>
      </c>
      <c r="D784" s="8">
        <v>117474.149804688</v>
      </c>
      <c r="E784" s="8">
        <v>123853.86562500001</v>
      </c>
      <c r="F784" s="8">
        <v>180005.19765625001</v>
      </c>
      <c r="G784" s="8">
        <v>94791.731835937506</v>
      </c>
      <c r="H784" s="8">
        <v>90257.924218750006</v>
      </c>
      <c r="I784" s="8">
        <v>75198.128320312506</v>
      </c>
      <c r="J784" s="8">
        <v>95322.365625000006</v>
      </c>
      <c r="K784" s="8">
        <f>AVERAGE(Tableau3[[#This Row],[Abundance+δ EtOH1]:[Abundance+δ EtOH4]])</f>
        <v>131506.41530761725</v>
      </c>
      <c r="L784" s="8">
        <f>AVERAGE(Tableau3[[#This Row],[Abundance+δ Control1]:[Abundance+δ Control4]])</f>
        <v>88892.537500000006</v>
      </c>
      <c r="M784" s="8">
        <f>STDEV(Tableau3[[#This Row],[Abundance+δ EtOH1]:[Abundance+δ EtOH4]])</f>
        <v>33299.583161118455</v>
      </c>
      <c r="N784" s="8">
        <f>STDEV(Tableau3[[#This Row],[Abundance+δ Control1]:[Abundance+δ Control4]])</f>
        <v>9408.2287954507538</v>
      </c>
      <c r="O784" s="17">
        <f>_xlfn.T.TEST(Tableau3[[#This Row],[Abundance+δ EtOH1]:[Abundance+δ EtOH4]],Tableau3[[#This Row],[Abundance+δ Control1]:[Abundance+δ Control4]],2,2)</f>
        <v>4.8919503809096182E-2</v>
      </c>
      <c r="P784" s="8">
        <v>783</v>
      </c>
      <c r="Q784" s="8">
        <f>(Tableau3[[#This Row],[p-value]]*4872)/Tableau3[[#This Row],[Ranking]]</f>
        <v>0.3043880237010429</v>
      </c>
      <c r="R784" s="8">
        <v>0.50493281782232502</v>
      </c>
      <c r="S784" s="8" t="s">
        <v>38</v>
      </c>
      <c r="T784" s="8" t="s">
        <v>38</v>
      </c>
    </row>
    <row r="785" spans="1:20" x14ac:dyDescent="0.3">
      <c r="A785" s="24" t="s">
        <v>665</v>
      </c>
      <c r="B785" s="47" t="s">
        <v>666</v>
      </c>
      <c r="C785" s="24">
        <v>2007177.2562500001</v>
      </c>
      <c r="D785" s="24">
        <v>2183850.2328125001</v>
      </c>
      <c r="E785" s="24">
        <v>4422900.2679687496</v>
      </c>
      <c r="F785" s="24">
        <v>4865183.3578124996</v>
      </c>
      <c r="G785" s="24">
        <v>1385887.60195313</v>
      </c>
      <c r="H785" s="24">
        <v>1815032.5335937501</v>
      </c>
      <c r="I785" s="24">
        <v>906888.57265624998</v>
      </c>
      <c r="J785" s="24">
        <v>1785022.9906250001</v>
      </c>
      <c r="K785" s="24">
        <f>AVERAGE(Tableau3[[#This Row],[Abundance+δ EtOH1]:[Abundance+δ EtOH4]])</f>
        <v>3369777.7787109376</v>
      </c>
      <c r="L785" s="24">
        <f>AVERAGE(Tableau3[[#This Row],[Abundance+δ Control1]:[Abundance+δ Control4]])</f>
        <v>1473207.9247070325</v>
      </c>
      <c r="M785" s="24">
        <f>STDEV(Tableau3[[#This Row],[Abundance+δ EtOH1]:[Abundance+δ EtOH4]])</f>
        <v>1484184.3047411765</v>
      </c>
      <c r="N785" s="24">
        <f>STDEV(Tableau3[[#This Row],[Abundance+δ Control1]:[Abundance+δ Control4]])</f>
        <v>425211.76914060395</v>
      </c>
      <c r="O785" s="16">
        <f>_xlfn.T.TEST(Tableau3[[#This Row],[Abundance+δ EtOH1]:[Abundance+δ EtOH4]],Tableau3[[#This Row],[Abundance+δ Control1]:[Abundance+δ Control4]],2,2)</f>
        <v>4.9328840846381963E-2</v>
      </c>
      <c r="P785" s="24">
        <v>784</v>
      </c>
      <c r="Q785" s="24">
        <f>(Tableau3[[#This Row],[p-value]]*4872)/Tableau3[[#This Row],[Ranking]]</f>
        <v>0.30654351097394505</v>
      </c>
      <c r="R785" s="24">
        <v>1.072030339766997</v>
      </c>
      <c r="S785" s="24" t="s">
        <v>38</v>
      </c>
      <c r="T785" s="24" t="s">
        <v>38</v>
      </c>
    </row>
    <row r="786" spans="1:20" x14ac:dyDescent="0.3">
      <c r="A786" s="8" t="s">
        <v>181</v>
      </c>
      <c r="B786" s="43" t="s">
        <v>182</v>
      </c>
      <c r="C786" s="8">
        <v>432364.45351562498</v>
      </c>
      <c r="D786" s="8">
        <v>337708.774804688</v>
      </c>
      <c r="E786" s="8">
        <v>364175.33046874998</v>
      </c>
      <c r="F786" s="8">
        <v>367201.45351562498</v>
      </c>
      <c r="G786" s="8">
        <v>357995.704492188</v>
      </c>
      <c r="H786" s="8">
        <v>241934.32851562501</v>
      </c>
      <c r="I786" s="8">
        <v>315406.520898438</v>
      </c>
      <c r="J786" s="8">
        <v>241470.89882812501</v>
      </c>
      <c r="K786" s="8">
        <f>AVERAGE(Tableau3[[#This Row],[Abundance+δ EtOH1]:[Abundance+δ EtOH4]])</f>
        <v>375362.50307617197</v>
      </c>
      <c r="L786" s="8">
        <f>AVERAGE(Tableau3[[#This Row],[Abundance+δ Control1]:[Abundance+δ Control4]])</f>
        <v>289201.86318359402</v>
      </c>
      <c r="M786" s="8">
        <f>STDEV(Tableau3[[#This Row],[Abundance+δ EtOH1]:[Abundance+δ EtOH4]])</f>
        <v>40244.176255795341</v>
      </c>
      <c r="N786" s="8">
        <f>STDEV(Tableau3[[#This Row],[Abundance+δ Control1]:[Abundance+δ Control4]])</f>
        <v>57537.644140842778</v>
      </c>
      <c r="O786" s="17">
        <f>_xlfn.T.TEST(Tableau3[[#This Row],[Abundance+δ EtOH1]:[Abundance+δ EtOH4]],Tableau3[[#This Row],[Abundance+δ Control1]:[Abundance+δ Control4]],2,2)</f>
        <v>4.9508470547009777E-2</v>
      </c>
      <c r="P786" s="8">
        <v>785</v>
      </c>
      <c r="Q786" s="8">
        <f>(Tableau3[[#This Row],[p-value]]*4872)/Tableau3[[#This Row],[Ranking]]</f>
        <v>0.30726785796819317</v>
      </c>
      <c r="R786" s="8">
        <v>0.41937246480477269</v>
      </c>
      <c r="S786" s="8" t="s">
        <v>38</v>
      </c>
      <c r="T786" s="8" t="s">
        <v>38</v>
      </c>
    </row>
    <row r="787" spans="1:20" x14ac:dyDescent="0.3">
      <c r="A787" s="24" t="s">
        <v>155</v>
      </c>
      <c r="B787" s="47" t="s">
        <v>156</v>
      </c>
      <c r="C787" s="24">
        <v>838965.99453124998</v>
      </c>
      <c r="D787" s="24">
        <v>1187383.7914062501</v>
      </c>
      <c r="E787" s="24">
        <v>794940.89101562498</v>
      </c>
      <c r="F787" s="24">
        <v>819796.47695312498</v>
      </c>
      <c r="G787" s="24">
        <v>533158.28164062498</v>
      </c>
      <c r="H787" s="24">
        <v>624486.25527343794</v>
      </c>
      <c r="I787" s="24">
        <v>744855.90468749998</v>
      </c>
      <c r="J787" s="24">
        <v>714153.71914062498</v>
      </c>
      <c r="K787" s="24">
        <f>AVERAGE(Tableau3[[#This Row],[Abundance+δ EtOH1]:[Abundance+δ EtOH4]])</f>
        <v>910271.78847656259</v>
      </c>
      <c r="L787" s="24">
        <f>AVERAGE(Tableau3[[#This Row],[Abundance+δ Control1]:[Abundance+δ Control4]])</f>
        <v>654163.54018554697</v>
      </c>
      <c r="M787" s="24">
        <f>STDEV(Tableau3[[#This Row],[Abundance+δ EtOH1]:[Abundance+δ EtOH4]])</f>
        <v>185618.40454929907</v>
      </c>
      <c r="N787" s="24">
        <f>STDEV(Tableau3[[#This Row],[Abundance+δ Control1]:[Abundance+δ Control4]])</f>
        <v>95475.896408981411</v>
      </c>
      <c r="O787" s="16">
        <f>_xlfn.T.TEST(Tableau3[[#This Row],[Abundance+δ EtOH1]:[Abundance+δ EtOH4]],Tableau3[[#This Row],[Abundance+δ Control1]:[Abundance+δ Control4]],2,2)</f>
        <v>4.952639620693542E-2</v>
      </c>
      <c r="P787" s="24">
        <v>786</v>
      </c>
      <c r="Q787" s="24">
        <f>(Tableau3[[#This Row],[p-value]]*4872)/Tableau3[[#This Row],[Ranking]]</f>
        <v>0.30698804366436305</v>
      </c>
      <c r="R787" s="24">
        <v>0.45386446234540412</v>
      </c>
      <c r="S787" s="24" t="s">
        <v>38</v>
      </c>
      <c r="T787" s="24" t="s">
        <v>38</v>
      </c>
    </row>
    <row r="788" spans="1:20" x14ac:dyDescent="0.3">
      <c r="A788" s="8" t="s">
        <v>2291</v>
      </c>
      <c r="B788" s="43" t="s">
        <v>2292</v>
      </c>
      <c r="C788" s="8">
        <v>805539.12490234396</v>
      </c>
      <c r="D788" s="8">
        <v>1002210.0921875</v>
      </c>
      <c r="E788" s="8">
        <v>974376.71914062498</v>
      </c>
      <c r="F788" s="8">
        <v>1183487.2508789101</v>
      </c>
      <c r="G788" s="8">
        <v>788604.27187499998</v>
      </c>
      <c r="H788" s="8">
        <v>896272.84707031294</v>
      </c>
      <c r="I788" s="8">
        <v>556055.47939453099</v>
      </c>
      <c r="J788" s="8">
        <v>683880.85</v>
      </c>
      <c r="K788" s="8">
        <f>AVERAGE(Tableau3[[#This Row],[Abundance+δ EtOH1]:[Abundance+δ EtOH4]])</f>
        <v>991403.29677734477</v>
      </c>
      <c r="L788" s="8">
        <f>AVERAGE(Tableau3[[#This Row],[Abundance+δ Control1]:[Abundance+δ Control4]])</f>
        <v>731203.36208496103</v>
      </c>
      <c r="M788" s="8">
        <f>STDEV(Tableau3[[#This Row],[Abundance+δ EtOH1]:[Abundance+δ EtOH4]])</f>
        <v>154756.18133387371</v>
      </c>
      <c r="N788" s="8">
        <f>STDEV(Tableau3[[#This Row],[Abundance+δ Control1]:[Abundance+δ Control4]])</f>
        <v>145440.70988897289</v>
      </c>
      <c r="O788" s="17">
        <f>_xlfn.T.TEST(Tableau3[[#This Row],[Abundance+δ EtOH1]:[Abundance+δ EtOH4]],Tableau3[[#This Row],[Abundance+δ Control1]:[Abundance+δ Control4]],2,2)</f>
        <v>4.9763714805680009E-2</v>
      </c>
      <c r="P788" s="8">
        <v>787</v>
      </c>
      <c r="Q788" s="8">
        <f>(Tableau3[[#This Row],[p-value]]*4872)/Tableau3[[#This Row],[Ranking]]</f>
        <v>0.30806711376527701</v>
      </c>
      <c r="R788" s="8">
        <v>0.38406500878769401</v>
      </c>
      <c r="S788" s="8" t="s">
        <v>38</v>
      </c>
      <c r="T788" s="8" t="s">
        <v>38</v>
      </c>
    </row>
    <row r="789" spans="1:20" x14ac:dyDescent="0.3">
      <c r="A789" s="24" t="s">
        <v>10022</v>
      </c>
      <c r="B789" s="47" t="s">
        <v>10023</v>
      </c>
      <c r="C789" s="24">
        <v>177748.66445312501</v>
      </c>
      <c r="D789" s="24">
        <v>471382.90468749998</v>
      </c>
      <c r="E789" s="24">
        <v>62038.6</v>
      </c>
      <c r="F789" s="24">
        <v>155731.11953125001</v>
      </c>
      <c r="G789" s="24">
        <v>0.1</v>
      </c>
      <c r="H789" s="24">
        <v>0.1</v>
      </c>
      <c r="I789" s="24">
        <v>0.1</v>
      </c>
      <c r="J789" s="24">
        <v>0.1</v>
      </c>
      <c r="K789" s="24">
        <f>AVERAGE(Tableau3[[#This Row],[Abundance+δ EtOH1]:[Abundance+δ EtOH4]])</f>
        <v>216725.32216796873</v>
      </c>
      <c r="L789" s="24">
        <f>AVERAGE(Tableau3[[#This Row],[Abundance+δ Control1]:[Abundance+δ Control4]])</f>
        <v>0.1</v>
      </c>
      <c r="M789" s="24">
        <f>STDEV(Tableau3[[#This Row],[Abundance+δ EtOH1]:[Abundance+δ EtOH4]])</f>
        <v>177029.13032574745</v>
      </c>
      <c r="N789" s="24">
        <f>STDEV(Tableau3[[#This Row],[Abundance+δ Control1]:[Abundance+δ Control4]])</f>
        <v>0</v>
      </c>
      <c r="O789" s="16">
        <f>_xlfn.T.TEST(Tableau3[[#This Row],[Abundance+δ EtOH1]:[Abundance+δ EtOH4]],Tableau3[[#This Row],[Abundance+δ Control1]:[Abundance+δ Control4]],2,2)</f>
        <v>4.989433400880279E-2</v>
      </c>
      <c r="P789" s="24">
        <v>788</v>
      </c>
      <c r="Q789" s="24">
        <f>(Tableau3[[#This Row],[p-value]]*4872)/Tableau3[[#This Row],[Ranking]]</f>
        <v>0.30848375036914616</v>
      </c>
      <c r="R789" s="24">
        <v>20.994588028558638</v>
      </c>
      <c r="S789" s="24" t="s">
        <v>38</v>
      </c>
      <c r="T789" s="24" t="s">
        <v>9871</v>
      </c>
    </row>
    <row r="790" spans="1:20" x14ac:dyDescent="0.3">
      <c r="A790" s="8" t="s">
        <v>965</v>
      </c>
      <c r="B790" s="43" t="s">
        <v>966</v>
      </c>
      <c r="C790" s="8">
        <v>40347.293359374999</v>
      </c>
      <c r="D790" s="8">
        <v>32461.551171874999</v>
      </c>
      <c r="E790" s="8">
        <v>45216.459374999999</v>
      </c>
      <c r="F790" s="8">
        <v>36851.449609374999</v>
      </c>
      <c r="G790" s="8">
        <v>34197.228906249999</v>
      </c>
      <c r="H790" s="8">
        <v>31604.916406249999</v>
      </c>
      <c r="I790" s="8">
        <v>29194.929101562499</v>
      </c>
      <c r="J790" s="8">
        <v>20403.719140624999</v>
      </c>
      <c r="K790" s="8">
        <f>AVERAGE(Tableau3[[#This Row],[Abundance+δ EtOH1]:[Abundance+δ EtOH4]])</f>
        <v>38719.188378906249</v>
      </c>
      <c r="L790" s="8">
        <f>AVERAGE(Tableau3[[#This Row],[Abundance+δ Control1]:[Abundance+δ Control4]])</f>
        <v>28850.198388671874</v>
      </c>
      <c r="M790" s="8">
        <f>STDEV(Tableau3[[#This Row],[Abundance+δ EtOH1]:[Abundance+δ EtOH4]])</f>
        <v>5400.9791627734867</v>
      </c>
      <c r="N790" s="8">
        <f>STDEV(Tableau3[[#This Row],[Abundance+δ Control1]:[Abundance+δ Control4]])</f>
        <v>5990.0210813312306</v>
      </c>
      <c r="O790" s="17">
        <f>_xlfn.T.TEST(Tableau3[[#This Row],[Abundance+δ EtOH1]:[Abundance+δ EtOH4]],Tableau3[[#This Row],[Abundance+δ Control1]:[Abundance+δ Control4]],2,2)</f>
        <v>4.9977953951787342E-2</v>
      </c>
      <c r="P790" s="8">
        <v>789</v>
      </c>
      <c r="Q790" s="8">
        <f>(Tableau3[[#This Row],[p-value]]*4872)/Tableau3[[#This Row],[Ranking]]</f>
        <v>0.30860911489620774</v>
      </c>
      <c r="R790" s="8">
        <v>0.43654879033251992</v>
      </c>
      <c r="S790" s="8" t="s">
        <v>38</v>
      </c>
      <c r="T790" s="8" t="s">
        <v>38</v>
      </c>
    </row>
    <row r="791" spans="1:20" x14ac:dyDescent="0.3">
      <c r="A791" s="24" t="s">
        <v>2409</v>
      </c>
      <c r="B791" s="47" t="s">
        <v>2410</v>
      </c>
      <c r="C791" s="24">
        <v>1358929.4750000001</v>
      </c>
      <c r="D791" s="24">
        <v>1664081.1625000001</v>
      </c>
      <c r="E791" s="24">
        <v>1264676.2093750001</v>
      </c>
      <c r="F791" s="24">
        <v>1209330.3812500001</v>
      </c>
      <c r="G791" s="24">
        <v>1258212.4906250001</v>
      </c>
      <c r="H791" s="24">
        <v>1118731.4828125001</v>
      </c>
      <c r="I791" s="24">
        <v>766172.62343749998</v>
      </c>
      <c r="J791" s="24">
        <v>870617.26796874998</v>
      </c>
      <c r="K791" s="24">
        <f>AVERAGE(Tableau3[[#This Row],[Abundance+δ EtOH1]:[Abundance+δ EtOH4]])</f>
        <v>1374254.3070312501</v>
      </c>
      <c r="L791" s="24">
        <f>AVERAGE(Tableau3[[#This Row],[Abundance+δ Control1]:[Abundance+δ Control4]])</f>
        <v>1003433.4662109376</v>
      </c>
      <c r="M791" s="24">
        <f>STDEV(Tableau3[[#This Row],[Abundance+δ EtOH1]:[Abundance+δ EtOH4]])</f>
        <v>202847.82260662876</v>
      </c>
      <c r="N791" s="24">
        <f>STDEV(Tableau3[[#This Row],[Abundance+δ Control1]:[Abundance+δ Control4]])</f>
        <v>225195.34774850114</v>
      </c>
      <c r="O791" s="16">
        <f>_xlfn.T.TEST(Tableau3[[#This Row],[Abundance+δ EtOH1]:[Abundance+δ EtOH4]],Tableau3[[#This Row],[Abundance+δ Control1]:[Abundance+δ Control4]],2,2)</f>
        <v>4.9995351236062593E-2</v>
      </c>
      <c r="P791" s="24">
        <v>790</v>
      </c>
      <c r="Q791" s="24">
        <f>(Tableau3[[#This Row],[p-value]]*4872)/Tableau3[[#This Row],[Ranking]]</f>
        <v>0.30832576104062903</v>
      </c>
      <c r="R791" s="24">
        <v>0.45048281796843448</v>
      </c>
      <c r="S791" s="24" t="s">
        <v>38</v>
      </c>
      <c r="T791" s="24" t="s">
        <v>38</v>
      </c>
    </row>
    <row r="792" spans="1:20" x14ac:dyDescent="0.3">
      <c r="A792" s="6" t="s">
        <v>2157</v>
      </c>
      <c r="B792" s="44" t="s">
        <v>2158</v>
      </c>
      <c r="C792" s="6">
        <v>3668315.9237304698</v>
      </c>
      <c r="D792" s="6">
        <v>4101277.0072265598</v>
      </c>
      <c r="E792" s="6">
        <v>5463376.3128906293</v>
      </c>
      <c r="F792" s="6">
        <v>6105782.2093749996</v>
      </c>
      <c r="G792" s="6">
        <v>3733293.3353515598</v>
      </c>
      <c r="H792" s="6">
        <v>3600701.4881835901</v>
      </c>
      <c r="I792" s="6">
        <v>2496956.6947265598</v>
      </c>
      <c r="J792" s="6">
        <v>3302032.9398437501</v>
      </c>
      <c r="K792" s="6">
        <f>AVERAGE(Tableau3[[#This Row],[Abundance+δ EtOH1]:[Abundance+δ EtOH4]])</f>
        <v>4834687.8633056646</v>
      </c>
      <c r="L792" s="6">
        <f>AVERAGE(Tableau3[[#This Row],[Abundance+δ Control1]:[Abundance+δ Control4]])</f>
        <v>3283246.114526365</v>
      </c>
      <c r="M792" s="6">
        <f>STDEV(Tableau3[[#This Row],[Abundance+δ EtOH1]:[Abundance+δ EtOH4]])</f>
        <v>1141526.0237205958</v>
      </c>
      <c r="N792" s="6">
        <f>STDEV(Tableau3[[#This Row],[Abundance+δ Control1]:[Abundance+δ Control4]])</f>
        <v>554353.80150554434</v>
      </c>
      <c r="O792" s="18">
        <f>_xlfn.T.TEST(Tableau3[[#This Row],[Abundance+δ EtOH1]:[Abundance+δ EtOH4]],Tableau3[[#This Row],[Abundance+δ Control1]:[Abundance+δ Control4]],2,2)</f>
        <v>5.012191877229015E-2</v>
      </c>
      <c r="P792" s="6">
        <v>791</v>
      </c>
      <c r="Q792" s="6">
        <f>(Tableau3[[#This Row],[p-value]]*4872)/Tableau3[[#This Row],[Ranking]]</f>
        <v>0.30871553509304378</v>
      </c>
      <c r="R792" s="6">
        <v>0.48695419474306201</v>
      </c>
      <c r="S792" s="6" t="s">
        <v>38</v>
      </c>
      <c r="T792" s="6" t="s">
        <v>38</v>
      </c>
    </row>
    <row r="793" spans="1:20" x14ac:dyDescent="0.3">
      <c r="A793" s="7" t="s">
        <v>8734</v>
      </c>
      <c r="B793" s="45" t="s">
        <v>8735</v>
      </c>
      <c r="C793" s="7">
        <v>67347.186914062506</v>
      </c>
      <c r="D793" s="7">
        <v>54747.794335937499</v>
      </c>
      <c r="E793" s="7">
        <v>148308.73720703099</v>
      </c>
      <c r="F793" s="7">
        <v>140751.837304688</v>
      </c>
      <c r="G793" s="7">
        <v>51381.201562499999</v>
      </c>
      <c r="H793" s="7">
        <v>33824.848046874999</v>
      </c>
      <c r="I793" s="7">
        <v>44172.160546874999</v>
      </c>
      <c r="J793" s="7">
        <v>42070.641992187499</v>
      </c>
      <c r="K793" s="7">
        <f>AVERAGE(Tableau3[[#This Row],[Abundance+δ EtOH1]:[Abundance+δ EtOH4]])</f>
        <v>102788.88894042975</v>
      </c>
      <c r="L793" s="7">
        <f>AVERAGE(Tableau3[[#This Row],[Abundance+δ Control1]:[Abundance+δ Control4]])</f>
        <v>42862.213037109374</v>
      </c>
      <c r="M793" s="7">
        <f>STDEV(Tableau3[[#This Row],[Abundance+δ EtOH1]:[Abundance+δ EtOH4]])</f>
        <v>48570.577678416652</v>
      </c>
      <c r="N793" s="7">
        <f>STDEV(Tableau3[[#This Row],[Abundance+δ Control1]:[Abundance+δ Control4]])</f>
        <v>7224.7186487306944</v>
      </c>
      <c r="O793" s="19">
        <f>_xlfn.T.TEST(Tableau3[[#This Row],[Abundance+δ EtOH1]:[Abundance+δ EtOH4]],Tableau3[[#This Row],[Abundance+δ Control1]:[Abundance+δ Control4]],2,2)</f>
        <v>5.041971561344593E-2</v>
      </c>
      <c r="P793" s="7">
        <v>792</v>
      </c>
      <c r="Q793" s="7">
        <f>(Tableau3[[#This Row],[p-value]]*4872)/Tableau3[[#This Row],[Ranking]]</f>
        <v>0.31015764453119765</v>
      </c>
      <c r="R793" s="7">
        <v>1.1588205521163111</v>
      </c>
      <c r="S793" s="7" t="s">
        <v>100</v>
      </c>
      <c r="T793" s="7" t="s">
        <v>38</v>
      </c>
    </row>
    <row r="794" spans="1:20" x14ac:dyDescent="0.3">
      <c r="A794" s="6" t="s">
        <v>4642</v>
      </c>
      <c r="B794" s="44" t="s">
        <v>4643</v>
      </c>
      <c r="C794" s="6">
        <v>1714303.12148438</v>
      </c>
      <c r="D794" s="6">
        <v>1704658.6039062501</v>
      </c>
      <c r="E794" s="6">
        <v>2206390.6468750001</v>
      </c>
      <c r="F794" s="6">
        <v>2669361.4417968802</v>
      </c>
      <c r="G794" s="6">
        <v>1452324.57851563</v>
      </c>
      <c r="H794" s="6">
        <v>1762408.8685546899</v>
      </c>
      <c r="I794" s="6">
        <v>1197361.01992188</v>
      </c>
      <c r="J794" s="6">
        <v>1347376.36757813</v>
      </c>
      <c r="K794" s="6">
        <f>AVERAGE(Tableau3[[#This Row],[Abundance+δ EtOH1]:[Abundance+δ EtOH4]])</f>
        <v>2073678.4535156274</v>
      </c>
      <c r="L794" s="6">
        <f>AVERAGE(Tableau3[[#This Row],[Abundance+δ Control1]:[Abundance+δ Control4]])</f>
        <v>1439867.7086425826</v>
      </c>
      <c r="M794" s="6">
        <f>STDEV(Tableau3[[#This Row],[Abundance+δ EtOH1]:[Abundance+δ EtOH4]])</f>
        <v>461077.37147982599</v>
      </c>
      <c r="N794" s="6">
        <f>STDEV(Tableau3[[#This Row],[Abundance+δ Control1]:[Abundance+δ Control4]])</f>
        <v>239131.84347458492</v>
      </c>
      <c r="O794" s="18">
        <f>_xlfn.T.TEST(Tableau3[[#This Row],[Abundance+δ EtOH1]:[Abundance+δ EtOH4]],Tableau3[[#This Row],[Abundance+δ Control1]:[Abundance+δ Control4]],2,2)</f>
        <v>5.043401987594931E-2</v>
      </c>
      <c r="P794" s="6">
        <v>793</v>
      </c>
      <c r="Q794" s="6">
        <f>(Tableau3[[#This Row],[p-value]]*4872)/Tableau3[[#This Row],[Ranking]]</f>
        <v>0.30985440710671508</v>
      </c>
      <c r="R794" s="6">
        <v>0.47536400163462172</v>
      </c>
      <c r="S794" s="6" t="s">
        <v>38</v>
      </c>
      <c r="T794" s="6" t="s">
        <v>38</v>
      </c>
    </row>
    <row r="795" spans="1:20" x14ac:dyDescent="0.3">
      <c r="A795" s="7" t="s">
        <v>6213</v>
      </c>
      <c r="B795" s="45" t="s">
        <v>6214</v>
      </c>
      <c r="C795" s="7">
        <v>5084592.6624999996</v>
      </c>
      <c r="D795" s="7">
        <v>5211024.9749999996</v>
      </c>
      <c r="E795" s="7">
        <v>6979946.9437499996</v>
      </c>
      <c r="F795" s="7">
        <v>8632550.6624999996</v>
      </c>
      <c r="G795" s="7">
        <v>4402117.3812499996</v>
      </c>
      <c r="H795" s="7">
        <v>5159068.6624999996</v>
      </c>
      <c r="I795" s="7">
        <v>2759853.6312500001</v>
      </c>
      <c r="J795" s="7">
        <v>4052469.7562500001</v>
      </c>
      <c r="K795" s="7">
        <f>AVERAGE(Tableau3[[#This Row],[Abundance+δ EtOH1]:[Abundance+δ EtOH4]])</f>
        <v>6477028.8109374996</v>
      </c>
      <c r="L795" s="7">
        <f>AVERAGE(Tableau3[[#This Row],[Abundance+δ Control1]:[Abundance+δ Control4]])</f>
        <v>4093377.3578124996</v>
      </c>
      <c r="M795" s="7">
        <f>STDEV(Tableau3[[#This Row],[Abundance+δ EtOH1]:[Abundance+δ EtOH4]])</f>
        <v>1677383.4028985908</v>
      </c>
      <c r="N795" s="7">
        <f>STDEV(Tableau3[[#This Row],[Abundance+δ Control1]:[Abundance+δ Control4]])</f>
        <v>1001827.8827771893</v>
      </c>
      <c r="O795" s="19">
        <f>_xlfn.T.TEST(Tableau3[[#This Row],[Abundance+δ EtOH1]:[Abundance+δ EtOH4]],Tableau3[[#This Row],[Abundance+δ Control1]:[Abundance+δ Control4]],2,2)</f>
        <v>5.0469289315825228E-2</v>
      </c>
      <c r="P795" s="7">
        <v>794</v>
      </c>
      <c r="Q795" s="7">
        <f>(Tableau3[[#This Row],[p-value]]*4872)/Tableau3[[#This Row],[Ranking]]</f>
        <v>0.30968057625529033</v>
      </c>
      <c r="R795" s="7">
        <v>0.59863713624142556</v>
      </c>
      <c r="S795" s="7" t="s">
        <v>38</v>
      </c>
      <c r="T795" s="7" t="s">
        <v>38</v>
      </c>
    </row>
    <row r="796" spans="1:20" x14ac:dyDescent="0.3">
      <c r="A796" s="6" t="s">
        <v>10024</v>
      </c>
      <c r="B796" s="44" t="s">
        <v>10025</v>
      </c>
      <c r="C796" s="6">
        <v>1025966.59365234</v>
      </c>
      <c r="D796" s="6">
        <v>2225619.5062500001</v>
      </c>
      <c r="E796" s="6">
        <v>384439.384179688</v>
      </c>
      <c r="F796" s="6">
        <v>607081.81118164095</v>
      </c>
      <c r="G796" s="6">
        <v>74700.637231445304</v>
      </c>
      <c r="H796" s="6">
        <v>55090.732812499999</v>
      </c>
      <c r="I796" s="6">
        <v>35823.431542968799</v>
      </c>
      <c r="J796" s="6">
        <v>71858.49135742191</v>
      </c>
      <c r="K796" s="6">
        <f>AVERAGE(Tableau3[[#This Row],[Abundance+δ EtOH1]:[Abundance+δ EtOH4]])</f>
        <v>1060776.8238159174</v>
      </c>
      <c r="L796" s="6">
        <f>AVERAGE(Tableau3[[#This Row],[Abundance+δ Control1]:[Abundance+δ Control4]])</f>
        <v>59368.323236084005</v>
      </c>
      <c r="M796" s="6">
        <f>STDEV(Tableau3[[#This Row],[Abundance+δ EtOH1]:[Abundance+δ EtOH4]])</f>
        <v>820841.38209668256</v>
      </c>
      <c r="N796" s="6">
        <f>STDEV(Tableau3[[#This Row],[Abundance+δ Control1]:[Abundance+δ Control4]])</f>
        <v>17923.391204643729</v>
      </c>
      <c r="O796" s="18">
        <f>_xlfn.T.TEST(Tableau3[[#This Row],[Abundance+δ EtOH1]:[Abundance+δ EtOH4]],Tableau3[[#This Row],[Abundance+δ Control1]:[Abundance+δ Control4]],2,2)</f>
        <v>5.0514596894322999E-2</v>
      </c>
      <c r="P796" s="6">
        <v>795</v>
      </c>
      <c r="Q796" s="6">
        <f>(Tableau3[[#This Row],[p-value]]*4872)/Tableau3[[#This Row],[Ranking]]</f>
        <v>0.30956869945803983</v>
      </c>
      <c r="R796" s="6">
        <v>4.1497841114085379</v>
      </c>
      <c r="S796" s="6" t="s">
        <v>38</v>
      </c>
      <c r="T796" s="6" t="s">
        <v>9871</v>
      </c>
    </row>
    <row r="797" spans="1:20" x14ac:dyDescent="0.3">
      <c r="A797" s="7" t="s">
        <v>6989</v>
      </c>
      <c r="B797" s="45" t="s">
        <v>6990</v>
      </c>
      <c r="C797" s="7">
        <v>71137.142968750006</v>
      </c>
      <c r="D797" s="7">
        <v>61698.492578124999</v>
      </c>
      <c r="E797" s="7">
        <v>89002.301171875006</v>
      </c>
      <c r="F797" s="7">
        <v>86734.709375000006</v>
      </c>
      <c r="G797" s="7">
        <v>59629.738671874999</v>
      </c>
      <c r="H797" s="7">
        <v>67183.211328125006</v>
      </c>
      <c r="I797" s="7">
        <v>59404.142968749999</v>
      </c>
      <c r="J797" s="7">
        <v>47116.598046874999</v>
      </c>
      <c r="K797" s="7">
        <f>AVERAGE(Tableau3[[#This Row],[Abundance+δ EtOH1]:[Abundance+δ EtOH4]])</f>
        <v>77143.161523437506</v>
      </c>
      <c r="L797" s="7">
        <f>AVERAGE(Tableau3[[#This Row],[Abundance+δ Control1]:[Abundance+δ Control4]])</f>
        <v>58333.422753906256</v>
      </c>
      <c r="M797" s="7">
        <f>STDEV(Tableau3[[#This Row],[Abundance+δ EtOH1]:[Abundance+δ EtOH4]])</f>
        <v>13003.166807865209</v>
      </c>
      <c r="N797" s="7">
        <f>STDEV(Tableau3[[#This Row],[Abundance+δ Control1]:[Abundance+δ Control4]])</f>
        <v>8305.877257586797</v>
      </c>
      <c r="O797" s="19">
        <f>_xlfn.T.TEST(Tableau3[[#This Row],[Abundance+δ EtOH1]:[Abundance+δ EtOH4]],Tableau3[[#This Row],[Abundance+δ Control1]:[Abundance+δ Control4]],2,2)</f>
        <v>5.0598718293087409E-2</v>
      </c>
      <c r="P797" s="7">
        <v>796</v>
      </c>
      <c r="Q797" s="7">
        <f>(Tableau3[[#This Row],[p-value]]*4872)/Tableau3[[#This Row],[Ranking]]</f>
        <v>0.30969466774362042</v>
      </c>
      <c r="R797" s="7">
        <v>0.38057408495130701</v>
      </c>
      <c r="S797" s="7" t="s">
        <v>38</v>
      </c>
      <c r="T797" s="7" t="s">
        <v>38</v>
      </c>
    </row>
    <row r="798" spans="1:20" x14ac:dyDescent="0.3">
      <c r="A798" s="6" t="s">
        <v>201</v>
      </c>
      <c r="B798" s="44" t="s">
        <v>202</v>
      </c>
      <c r="C798" s="6">
        <v>201390.59804687501</v>
      </c>
      <c r="D798" s="6">
        <v>284308.13124999998</v>
      </c>
      <c r="E798" s="6">
        <v>1244885.9320312501</v>
      </c>
      <c r="F798" s="6">
        <v>1196695.5062500001</v>
      </c>
      <c r="G798" s="6">
        <v>41610.758203124999</v>
      </c>
      <c r="H798" s="6">
        <v>43856.291406249999</v>
      </c>
      <c r="I798" s="6">
        <v>50621.814843749999</v>
      </c>
      <c r="J798" s="6">
        <v>31193.300195312499</v>
      </c>
      <c r="K798" s="6">
        <f>AVERAGE(Tableau3[[#This Row],[Abundance+δ EtOH1]:[Abundance+δ EtOH4]])</f>
        <v>731820.04189453134</v>
      </c>
      <c r="L798" s="6">
        <f>AVERAGE(Tableau3[[#This Row],[Abundance+δ Control1]:[Abundance+δ Control4]])</f>
        <v>41820.541162109374</v>
      </c>
      <c r="M798" s="6">
        <f>STDEV(Tableau3[[#This Row],[Abundance+δ EtOH1]:[Abundance+δ EtOH4]])</f>
        <v>565970.58523411781</v>
      </c>
      <c r="N798" s="6">
        <f>STDEV(Tableau3[[#This Row],[Abundance+δ Control1]:[Abundance+δ Control4]])</f>
        <v>8053.7559960535345</v>
      </c>
      <c r="O798" s="18">
        <f>_xlfn.T.TEST(Tableau3[[#This Row],[Abundance+δ EtOH1]:[Abundance+δ EtOH4]],Tableau3[[#This Row],[Abundance+δ Control1]:[Abundance+δ Control4]],2,2)</f>
        <v>5.0606257877469758E-2</v>
      </c>
      <c r="P798" s="6">
        <v>797</v>
      </c>
      <c r="Q798" s="6">
        <f>(Tableau3[[#This Row],[p-value]]*4872)/Tableau3[[#This Row],[Ranking]]</f>
        <v>0.30935218115311497</v>
      </c>
      <c r="R798" s="6">
        <v>3.9032661678656462</v>
      </c>
      <c r="S798" s="6" t="s">
        <v>38</v>
      </c>
      <c r="T798" s="6" t="s">
        <v>38</v>
      </c>
    </row>
    <row r="799" spans="1:20" x14ac:dyDescent="0.3">
      <c r="A799" s="7" t="s">
        <v>529</v>
      </c>
      <c r="B799" s="45" t="s">
        <v>530</v>
      </c>
      <c r="C799" s="7">
        <v>27781.576562499999</v>
      </c>
      <c r="D799" s="7">
        <v>35999.203515624999</v>
      </c>
      <c r="E799" s="7">
        <v>41121.115624999999</v>
      </c>
      <c r="F799" s="7">
        <v>46329.851953124999</v>
      </c>
      <c r="G799" s="7">
        <v>25117.420312499999</v>
      </c>
      <c r="H799" s="7">
        <v>30977.625390624999</v>
      </c>
      <c r="I799" s="7">
        <v>27849.118554687499</v>
      </c>
      <c r="J799" s="7">
        <v>13060.4134765625</v>
      </c>
      <c r="K799" s="7">
        <f>AVERAGE(Tableau3[[#This Row],[Abundance+δ EtOH1]:[Abundance+δ EtOH4]])</f>
        <v>37807.936914062499</v>
      </c>
      <c r="L799" s="7">
        <f>AVERAGE(Tableau3[[#This Row],[Abundance+δ Control1]:[Abundance+δ Control4]])</f>
        <v>24251.144433593749</v>
      </c>
      <c r="M799" s="7">
        <f>STDEV(Tableau3[[#This Row],[Abundance+δ EtOH1]:[Abundance+δ EtOH4]])</f>
        <v>7903.5774075122863</v>
      </c>
      <c r="N799" s="7">
        <f>STDEV(Tableau3[[#This Row],[Abundance+δ Control1]:[Abundance+δ Control4]])</f>
        <v>7835.2591340341496</v>
      </c>
      <c r="O799" s="19">
        <f>_xlfn.T.TEST(Tableau3[[#This Row],[Abundance+δ EtOH1]:[Abundance+δ EtOH4]],Tableau3[[#This Row],[Abundance+δ Control1]:[Abundance+δ Control4]],2,2)</f>
        <v>5.0728262491373438E-2</v>
      </c>
      <c r="P799" s="7">
        <v>798</v>
      </c>
      <c r="Q799" s="7">
        <f>(Tableau3[[#This Row],[p-value]]*4872)/Tableau3[[#This Row],[Ranking]]</f>
        <v>0.30970939205259573</v>
      </c>
      <c r="R799" s="7">
        <v>0.56201333643499918</v>
      </c>
      <c r="S799" s="7" t="s">
        <v>38</v>
      </c>
      <c r="T799" s="7" t="s">
        <v>38</v>
      </c>
    </row>
    <row r="800" spans="1:20" x14ac:dyDescent="0.3">
      <c r="A800" s="6" t="s">
        <v>3098</v>
      </c>
      <c r="B800" s="44" t="s">
        <v>3099</v>
      </c>
      <c r="C800" s="6">
        <v>128518111.44374999</v>
      </c>
      <c r="D800" s="6">
        <v>135627761.72890601</v>
      </c>
      <c r="E800" s="6">
        <v>162231014.857813</v>
      </c>
      <c r="F800" s="6">
        <v>181139385.17617199</v>
      </c>
      <c r="G800" s="6">
        <v>118216725.32265601</v>
      </c>
      <c r="H800" s="6">
        <v>134719823.05703101</v>
      </c>
      <c r="I800" s="6">
        <v>86223837.642968789</v>
      </c>
      <c r="J800" s="6">
        <v>114732689.580469</v>
      </c>
      <c r="K800" s="6">
        <f>AVERAGE(Tableau3[[#This Row],[Abundance+δ EtOH1]:[Abundance+δ EtOH4]])</f>
        <v>151879068.30166024</v>
      </c>
      <c r="L800" s="6">
        <f>AVERAGE(Tableau3[[#This Row],[Abundance+δ Control1]:[Abundance+δ Control4]])</f>
        <v>113473268.9007812</v>
      </c>
      <c r="M800" s="6">
        <f>STDEV(Tableau3[[#This Row],[Abundance+δ EtOH1]:[Abundance+δ EtOH4]])</f>
        <v>24311644.752649486</v>
      </c>
      <c r="N800" s="6">
        <f>STDEV(Tableau3[[#This Row],[Abundance+δ Control1]:[Abundance+δ Control4]])</f>
        <v>20149723.626420222</v>
      </c>
      <c r="O800" s="18">
        <f>_xlfn.T.TEST(Tableau3[[#This Row],[Abundance+δ EtOH1]:[Abundance+δ EtOH4]],Tableau3[[#This Row],[Abundance+δ Control1]:[Abundance+δ Control4]],2,2)</f>
        <v>5.0984286125037262E-2</v>
      </c>
      <c r="P800" s="6">
        <v>799</v>
      </c>
      <c r="Q800" s="6">
        <f>(Tableau3[[#This Row],[p-value]]*4872)/Tableau3[[#This Row],[Ranking]]</f>
        <v>0.3108829061341446</v>
      </c>
      <c r="R800" s="6">
        <v>0.37549259053743422</v>
      </c>
      <c r="S800" s="6" t="s">
        <v>38</v>
      </c>
      <c r="T800" s="6" t="s">
        <v>38</v>
      </c>
    </row>
    <row r="801" spans="1:20" x14ac:dyDescent="0.3">
      <c r="A801" s="7" t="s">
        <v>177</v>
      </c>
      <c r="B801" s="45" t="s">
        <v>178</v>
      </c>
      <c r="C801" s="7">
        <v>828555.16249999998</v>
      </c>
      <c r="D801" s="7">
        <v>1076629.6781250001</v>
      </c>
      <c r="E801" s="7">
        <v>787163.65468749998</v>
      </c>
      <c r="F801" s="7">
        <v>933703.34218749998</v>
      </c>
      <c r="G801" s="7">
        <v>757606.79531249998</v>
      </c>
      <c r="H801" s="7">
        <v>722024.81874999998</v>
      </c>
      <c r="I801" s="7">
        <v>531477.70937499998</v>
      </c>
      <c r="J801" s="7">
        <v>779504.05312499998</v>
      </c>
      <c r="K801" s="7">
        <f>AVERAGE(Tableau3[[#This Row],[Abundance+δ EtOH1]:[Abundance+δ EtOH4]])</f>
        <v>906512.95937500009</v>
      </c>
      <c r="L801" s="7">
        <f>AVERAGE(Tableau3[[#This Row],[Abundance+δ Control1]:[Abundance+δ Control4]])</f>
        <v>697653.34414062498</v>
      </c>
      <c r="M801" s="7">
        <f>STDEV(Tableau3[[#This Row],[Abundance+δ EtOH1]:[Abundance+δ EtOH4]])</f>
        <v>129100.33506120992</v>
      </c>
      <c r="N801" s="7">
        <f>STDEV(Tableau3[[#This Row],[Abundance+δ Control1]:[Abundance+δ Control4]])</f>
        <v>113287.63573761721</v>
      </c>
      <c r="O801" s="19">
        <f>_xlfn.T.TEST(Tableau3[[#This Row],[Abundance+δ EtOH1]:[Abundance+δ EtOH4]],Tableau3[[#This Row],[Abundance+δ Control1]:[Abundance+δ Control4]],2,2)</f>
        <v>5.1022471882772681E-2</v>
      </c>
      <c r="P801" s="7">
        <v>800</v>
      </c>
      <c r="Q801" s="7">
        <f>(Tableau3[[#This Row],[p-value]]*4872)/Tableau3[[#This Row],[Ranking]]</f>
        <v>0.31072685376608561</v>
      </c>
      <c r="R801" s="7">
        <v>0.35278776966594722</v>
      </c>
      <c r="S801" s="7" t="s">
        <v>38</v>
      </c>
      <c r="T801" s="7" t="s">
        <v>38</v>
      </c>
    </row>
    <row r="802" spans="1:20" x14ac:dyDescent="0.3">
      <c r="A802" s="6" t="s">
        <v>4680</v>
      </c>
      <c r="B802" s="44" t="s">
        <v>4681</v>
      </c>
      <c r="C802" s="6">
        <v>845130.46816406294</v>
      </c>
      <c r="D802" s="6">
        <v>851453.48867187498</v>
      </c>
      <c r="E802" s="6">
        <v>1423817.7562500001</v>
      </c>
      <c r="F802" s="6">
        <v>1428671.6742187501</v>
      </c>
      <c r="G802" s="6">
        <v>707460.68398437498</v>
      </c>
      <c r="H802" s="6">
        <v>734399.53359374998</v>
      </c>
      <c r="I802" s="6">
        <v>553076.10390624998</v>
      </c>
      <c r="J802" s="6">
        <v>835071.56679687498</v>
      </c>
      <c r="K802" s="6">
        <f>AVERAGE(Tableau3[[#This Row],[Abundance+δ EtOH1]:[Abundance+δ EtOH4]])</f>
        <v>1137268.346826172</v>
      </c>
      <c r="L802" s="6">
        <f>AVERAGE(Tableau3[[#This Row],[Abundance+δ Control1]:[Abundance+δ Control4]])</f>
        <v>707501.97207031248</v>
      </c>
      <c r="M802" s="6">
        <f>STDEV(Tableau3[[#This Row],[Abundance+δ EtOH1]:[Abundance+δ EtOH4]])</f>
        <v>333697.03652043885</v>
      </c>
      <c r="N802" s="6">
        <f>STDEV(Tableau3[[#This Row],[Abundance+δ Control1]:[Abundance+δ Control4]])</f>
        <v>116683.09043092871</v>
      </c>
      <c r="O802" s="18">
        <f>_xlfn.T.TEST(Tableau3[[#This Row],[Abundance+δ EtOH1]:[Abundance+δ EtOH4]],Tableau3[[#This Row],[Abundance+δ Control1]:[Abundance+δ Control4]],2,2)</f>
        <v>5.1063012766513198E-2</v>
      </c>
      <c r="P802" s="6">
        <v>801</v>
      </c>
      <c r="Q802" s="6">
        <f>(Tableau3[[#This Row],[p-value]]*4872)/Tableau3[[#This Row],[Ranking]]</f>
        <v>0.31058551585324884</v>
      </c>
      <c r="R802" s="6">
        <v>0.60867584830268384</v>
      </c>
      <c r="S802" s="6" t="s">
        <v>38</v>
      </c>
      <c r="T802" s="6" t="s">
        <v>38</v>
      </c>
    </row>
    <row r="803" spans="1:20" x14ac:dyDescent="0.3">
      <c r="A803" s="7" t="s">
        <v>10026</v>
      </c>
      <c r="B803" s="45" t="s">
        <v>10027</v>
      </c>
      <c r="C803" s="7">
        <v>157545.970117188</v>
      </c>
      <c r="D803" s="7">
        <v>305659.823632813</v>
      </c>
      <c r="E803" s="7">
        <v>64769.592187499999</v>
      </c>
      <c r="F803" s="7">
        <v>75081.598046875006</v>
      </c>
      <c r="G803" s="7">
        <v>8607.6380859375004</v>
      </c>
      <c r="H803" s="7">
        <v>19745.408593749999</v>
      </c>
      <c r="I803" s="7">
        <v>18633.797753906299</v>
      </c>
      <c r="J803" s="7">
        <v>15079.4723144531</v>
      </c>
      <c r="K803" s="7">
        <f>AVERAGE(Tableau3[[#This Row],[Abundance+δ EtOH1]:[Abundance+δ EtOH4]])</f>
        <v>150764.24599609399</v>
      </c>
      <c r="L803" s="7">
        <f>AVERAGE(Tableau3[[#This Row],[Abundance+δ Control1]:[Abundance+δ Control4]])</f>
        <v>15516.579187011725</v>
      </c>
      <c r="M803" s="7">
        <f>STDEV(Tableau3[[#This Row],[Abundance+δ EtOH1]:[Abundance+δ EtOH4]])</f>
        <v>111297.76193876324</v>
      </c>
      <c r="N803" s="7">
        <f>STDEV(Tableau3[[#This Row],[Abundance+δ Control1]:[Abundance+δ Control4]])</f>
        <v>5017.4555072346293</v>
      </c>
      <c r="O803" s="19">
        <f>_xlfn.T.TEST(Tableau3[[#This Row],[Abundance+δ EtOH1]:[Abundance+δ EtOH4]],Tableau3[[#This Row],[Abundance+δ Control1]:[Abundance+δ Control4]],2,2)</f>
        <v>5.1308093961305756E-2</v>
      </c>
      <c r="P803" s="7">
        <v>802</v>
      </c>
      <c r="Q803" s="7">
        <f>(Tableau3[[#This Row],[p-value]]*4872)/Tableau3[[#This Row],[Ranking]]</f>
        <v>0.31168707453800704</v>
      </c>
      <c r="R803" s="7">
        <v>3.2933328191435112</v>
      </c>
      <c r="S803" s="7" t="s">
        <v>38</v>
      </c>
      <c r="T803" s="7" t="s">
        <v>9871</v>
      </c>
    </row>
    <row r="804" spans="1:20" x14ac:dyDescent="0.3">
      <c r="A804" s="6" t="s">
        <v>1169</v>
      </c>
      <c r="B804" s="44" t="s">
        <v>1170</v>
      </c>
      <c r="C804" s="6">
        <v>5873631.2640624996</v>
      </c>
      <c r="D804" s="6">
        <v>5295846.5296874996</v>
      </c>
      <c r="E804" s="6">
        <v>6273920.4359374996</v>
      </c>
      <c r="F804" s="6">
        <v>7508636.9281249996</v>
      </c>
      <c r="G804" s="6">
        <v>5217212.7640624996</v>
      </c>
      <c r="H804" s="6">
        <v>5584054.2718749996</v>
      </c>
      <c r="I804" s="6">
        <v>3547895.3968750001</v>
      </c>
      <c r="J804" s="6">
        <v>4157856.2601562501</v>
      </c>
      <c r="K804" s="6">
        <f>AVERAGE(Tableau3[[#This Row],[Abundance+δ EtOH1]:[Abundance+δ EtOH4]])</f>
        <v>6238008.7894531246</v>
      </c>
      <c r="L804" s="6">
        <f>AVERAGE(Tableau3[[#This Row],[Abundance+δ Control1]:[Abundance+δ Control4]])</f>
        <v>4626754.6732421871</v>
      </c>
      <c r="M804" s="6">
        <f>STDEV(Tableau3[[#This Row],[Abundance+δ EtOH1]:[Abundance+δ EtOH4]])</f>
        <v>937412.43464379781</v>
      </c>
      <c r="N804" s="6">
        <f>STDEV(Tableau3[[#This Row],[Abundance+δ Control1]:[Abundance+δ Control4]])</f>
        <v>939657.08967966354</v>
      </c>
      <c r="O804" s="18">
        <f>_xlfn.T.TEST(Tableau3[[#This Row],[Abundance+δ EtOH1]:[Abundance+δ EtOH4]],Tableau3[[#This Row],[Abundance+δ Control1]:[Abundance+δ Control4]],2,2)</f>
        <v>5.1309699163210133E-2</v>
      </c>
      <c r="P804" s="6">
        <v>803</v>
      </c>
      <c r="Q804" s="6">
        <f>(Tableau3[[#This Row],[p-value]]*4872)/Tableau3[[#This Row],[Ranking]]</f>
        <v>0.31130866042734717</v>
      </c>
      <c r="R804" s="6">
        <v>0.41413147581216792</v>
      </c>
      <c r="S804" s="6" t="s">
        <v>38</v>
      </c>
      <c r="T804" s="6" t="s">
        <v>38</v>
      </c>
    </row>
    <row r="805" spans="1:20" x14ac:dyDescent="0.3">
      <c r="A805" s="7" t="s">
        <v>10028</v>
      </c>
      <c r="B805" s="45" t="s">
        <v>10029</v>
      </c>
      <c r="C805" s="7">
        <v>60984.867578124999</v>
      </c>
      <c r="D805" s="7">
        <v>61623.248437499999</v>
      </c>
      <c r="E805" s="7">
        <v>116247.94765625001</v>
      </c>
      <c r="F805" s="7">
        <v>109723.53359375001</v>
      </c>
      <c r="G805" s="7">
        <v>52023.723046874999</v>
      </c>
      <c r="H805" s="7">
        <v>51860.580468749999</v>
      </c>
      <c r="I805" s="7">
        <v>39904.842187499999</v>
      </c>
      <c r="J805" s="7">
        <v>55581.096093749999</v>
      </c>
      <c r="K805" s="7">
        <f>AVERAGE(Tableau3[[#This Row],[Abundance+δ EtOH1]:[Abundance+δ EtOH4]])</f>
        <v>87144.899316406256</v>
      </c>
      <c r="L805" s="7">
        <f>AVERAGE(Tableau3[[#This Row],[Abundance+δ Control1]:[Abundance+δ Control4]])</f>
        <v>49842.560449218749</v>
      </c>
      <c r="M805" s="7">
        <f>STDEV(Tableau3[[#This Row],[Abundance+δ EtOH1]:[Abundance+δ EtOH4]])</f>
        <v>29958.215749239695</v>
      </c>
      <c r="N805" s="7">
        <f>STDEV(Tableau3[[#This Row],[Abundance+δ Control1]:[Abundance+δ Control4]])</f>
        <v>6843.9489251332216</v>
      </c>
      <c r="O805" s="19">
        <f>_xlfn.T.TEST(Tableau3[[#This Row],[Abundance+δ EtOH1]:[Abundance+δ EtOH4]],Tableau3[[#This Row],[Abundance+δ Control1]:[Abundance+δ Control4]],2,2)</f>
        <v>5.1319527930764407E-2</v>
      </c>
      <c r="P805" s="7">
        <v>804</v>
      </c>
      <c r="Q805" s="7">
        <f>(Tableau3[[#This Row],[p-value]]*4872)/Tableau3[[#This Row],[Ranking]]</f>
        <v>0.31098101999836342</v>
      </c>
      <c r="R805" s="7">
        <v>0.71671201298569831</v>
      </c>
      <c r="S805" s="7" t="s">
        <v>38</v>
      </c>
      <c r="T805" s="7" t="s">
        <v>9871</v>
      </c>
    </row>
    <row r="806" spans="1:20" x14ac:dyDescent="0.3">
      <c r="A806" s="6" t="s">
        <v>4602</v>
      </c>
      <c r="B806" s="44" t="s">
        <v>4603</v>
      </c>
      <c r="C806" s="6">
        <v>335209.32460937498</v>
      </c>
      <c r="D806" s="6">
        <v>349517.28505859402</v>
      </c>
      <c r="E806" s="6">
        <v>511021.76601562498</v>
      </c>
      <c r="F806" s="6">
        <v>466831.39296874998</v>
      </c>
      <c r="G806" s="6">
        <v>282737.73037109402</v>
      </c>
      <c r="H806" s="6">
        <v>365830.048242188</v>
      </c>
      <c r="I806" s="6">
        <v>277814.36367187498</v>
      </c>
      <c r="J806" s="6">
        <v>190930.684594727</v>
      </c>
      <c r="K806" s="6">
        <f>AVERAGE(Tableau3[[#This Row],[Abundance+δ EtOH1]:[Abundance+δ EtOH4]])</f>
        <v>415644.94216308603</v>
      </c>
      <c r="L806" s="6">
        <f>AVERAGE(Tableau3[[#This Row],[Abundance+δ Control1]:[Abundance+δ Control4]])</f>
        <v>279328.20671997103</v>
      </c>
      <c r="M806" s="6">
        <f>STDEV(Tableau3[[#This Row],[Abundance+δ EtOH1]:[Abundance+δ EtOH4]])</f>
        <v>86717.062680218645</v>
      </c>
      <c r="N806" s="6">
        <f>STDEV(Tableau3[[#This Row],[Abundance+δ Control1]:[Abundance+δ Control4]])</f>
        <v>71439.034794057225</v>
      </c>
      <c r="O806" s="18">
        <f>_xlfn.T.TEST(Tableau3[[#This Row],[Abundance+δ EtOH1]:[Abundance+δ EtOH4]],Tableau3[[#This Row],[Abundance+δ Control1]:[Abundance+δ Control4]],2,2)</f>
        <v>5.1402252888151853E-2</v>
      </c>
      <c r="P806" s="6">
        <v>805</v>
      </c>
      <c r="Q806" s="6">
        <f>(Tableau3[[#This Row],[p-value]]*4872)/Tableau3[[#This Row],[Ranking]]</f>
        <v>0.31109537400133641</v>
      </c>
      <c r="R806" s="6">
        <v>0.5164429484018892</v>
      </c>
      <c r="S806" s="6" t="s">
        <v>38</v>
      </c>
      <c r="T806" s="6" t="s">
        <v>38</v>
      </c>
    </row>
    <row r="807" spans="1:20" x14ac:dyDescent="0.3">
      <c r="A807" s="7" t="s">
        <v>3138</v>
      </c>
      <c r="B807" s="45" t="s">
        <v>3139</v>
      </c>
      <c r="C807" s="7">
        <v>3985564.2538085901</v>
      </c>
      <c r="D807" s="7">
        <v>4331110.7245117193</v>
      </c>
      <c r="E807" s="7">
        <v>5689738.2679687496</v>
      </c>
      <c r="F807" s="7">
        <v>6226887.8089843793</v>
      </c>
      <c r="G807" s="7">
        <v>3656896.7933593802</v>
      </c>
      <c r="H807" s="7">
        <v>4024886.1761718802</v>
      </c>
      <c r="I807" s="7">
        <v>2432176.8153320299</v>
      </c>
      <c r="J807" s="7">
        <v>3856249.2474609399</v>
      </c>
      <c r="K807" s="7">
        <f>AVERAGE(Tableau3[[#This Row],[Abundance+δ EtOH1]:[Abundance+δ EtOH4]])</f>
        <v>5058325.2638183599</v>
      </c>
      <c r="L807" s="7">
        <f>AVERAGE(Tableau3[[#This Row],[Abundance+δ Control1]:[Abundance+δ Control4]])</f>
        <v>3492552.2580810571</v>
      </c>
      <c r="M807" s="7">
        <f>STDEV(Tableau3[[#This Row],[Abundance+δ EtOH1]:[Abundance+δ EtOH4]])</f>
        <v>1071428.6373111424</v>
      </c>
      <c r="N807" s="7">
        <f>STDEV(Tableau3[[#This Row],[Abundance+δ Control1]:[Abundance+δ Control4]])</f>
        <v>722740.18067697901</v>
      </c>
      <c r="O807" s="19">
        <f>_xlfn.T.TEST(Tableau3[[#This Row],[Abundance+δ EtOH1]:[Abundance+δ EtOH4]],Tableau3[[#This Row],[Abundance+δ Control1]:[Abundance+δ Control4]],2,2)</f>
        <v>5.1649317205032526E-2</v>
      </c>
      <c r="P807" s="7">
        <v>806</v>
      </c>
      <c r="Q807" s="7">
        <f>(Tableau3[[#This Row],[p-value]]*4872)/Tableau3[[#This Row],[Ranking]]</f>
        <v>0.31220282062396831</v>
      </c>
      <c r="R807" s="7">
        <v>0.47184956574932257</v>
      </c>
      <c r="S807" s="7" t="s">
        <v>38</v>
      </c>
      <c r="T807" s="7" t="s">
        <v>38</v>
      </c>
    </row>
    <row r="808" spans="1:20" x14ac:dyDescent="0.3">
      <c r="A808" s="6" t="s">
        <v>1617</v>
      </c>
      <c r="B808" s="44" t="s">
        <v>1618</v>
      </c>
      <c r="C808" s="6">
        <v>1289696.34780273</v>
      </c>
      <c r="D808" s="6">
        <v>1637282.33144531</v>
      </c>
      <c r="E808" s="6">
        <v>1340941.9012695299</v>
      </c>
      <c r="F808" s="6">
        <v>1977595.0482421899</v>
      </c>
      <c r="G808" s="6">
        <v>906904.81191406294</v>
      </c>
      <c r="H808" s="6">
        <v>1384968.1153808599</v>
      </c>
      <c r="I808" s="6">
        <v>794085.85268554697</v>
      </c>
      <c r="J808" s="6">
        <v>1159668.7251220699</v>
      </c>
      <c r="K808" s="6">
        <f>AVERAGE(Tableau3[[#This Row],[Abundance+δ EtOH1]:[Abundance+δ EtOH4]])</f>
        <v>1561378.9071899399</v>
      </c>
      <c r="L808" s="6">
        <f>AVERAGE(Tableau3[[#This Row],[Abundance+δ Control1]:[Abundance+δ Control4]])</f>
        <v>1061406.8762756349</v>
      </c>
      <c r="M808" s="6">
        <f>STDEV(Tableau3[[#This Row],[Abundance+δ EtOH1]:[Abundance+δ EtOH4]])</f>
        <v>316965.34644471732</v>
      </c>
      <c r="N808" s="6">
        <f>STDEV(Tableau3[[#This Row],[Abundance+δ Control1]:[Abundance+δ Control4]])</f>
        <v>264372.64352631028</v>
      </c>
      <c r="O808" s="18">
        <f>_xlfn.T.TEST(Tableau3[[#This Row],[Abundance+δ EtOH1]:[Abundance+δ EtOH4]],Tableau3[[#This Row],[Abundance+δ Control1]:[Abundance+δ Control4]],2,2)</f>
        <v>5.1675949086893908E-2</v>
      </c>
      <c r="P808" s="6">
        <v>807</v>
      </c>
      <c r="Q808" s="6">
        <f>(Tableau3[[#This Row],[p-value]]*4872)/Tableau3[[#This Row],[Ranking]]</f>
        <v>0.31197673352087624</v>
      </c>
      <c r="R808" s="6">
        <v>0.50574218316170694</v>
      </c>
      <c r="S808" s="6" t="s">
        <v>38</v>
      </c>
      <c r="T808" s="6" t="s">
        <v>38</v>
      </c>
    </row>
    <row r="809" spans="1:20" x14ac:dyDescent="0.3">
      <c r="A809" s="7" t="s">
        <v>5661</v>
      </c>
      <c r="B809" s="45" t="s">
        <v>5662</v>
      </c>
      <c r="C809" s="7">
        <v>107915.93593750001</v>
      </c>
      <c r="D809" s="7">
        <v>92760.066796875006</v>
      </c>
      <c r="E809" s="7">
        <v>169666.23671875001</v>
      </c>
      <c r="F809" s="7">
        <v>140089.42031250001</v>
      </c>
      <c r="G809" s="7">
        <v>94196.596093750006</v>
      </c>
      <c r="H809" s="7">
        <v>97893.225000000006</v>
      </c>
      <c r="I809" s="7">
        <v>64293.121484374999</v>
      </c>
      <c r="J809" s="7">
        <v>67668.361718750006</v>
      </c>
      <c r="K809" s="7">
        <f>AVERAGE(Tableau3[[#This Row],[Abundance+δ EtOH1]:[Abundance+δ EtOH4]])</f>
        <v>127607.91494140626</v>
      </c>
      <c r="L809" s="7">
        <f>AVERAGE(Tableau3[[#This Row],[Abundance+δ Control1]:[Abundance+δ Control4]])</f>
        <v>81012.826074218756</v>
      </c>
      <c r="M809" s="7">
        <f>STDEV(Tableau3[[#This Row],[Abundance+δ EtOH1]:[Abundance+δ EtOH4]])</f>
        <v>34287.203465480728</v>
      </c>
      <c r="N809" s="7">
        <f>STDEV(Tableau3[[#This Row],[Abundance+δ Control1]:[Abundance+δ Control4]])</f>
        <v>17477.44174955655</v>
      </c>
      <c r="O809" s="19">
        <f>_xlfn.T.TEST(Tableau3[[#This Row],[Abundance+δ EtOH1]:[Abundance+δ EtOH4]],Tableau3[[#This Row],[Abundance+δ Control1]:[Abundance+δ Control4]],2,2)</f>
        <v>5.1758401807567238E-2</v>
      </c>
      <c r="P809" s="7">
        <v>808</v>
      </c>
      <c r="Q809" s="7">
        <f>(Tableau3[[#This Row],[p-value]]*4872)/Tableau3[[#This Row],[Ranking]]</f>
        <v>0.31208778911691532</v>
      </c>
      <c r="R809" s="7">
        <v>0.6102674885082412</v>
      </c>
      <c r="S809" s="7" t="s">
        <v>38</v>
      </c>
      <c r="T809" s="7" t="s">
        <v>38</v>
      </c>
    </row>
    <row r="810" spans="1:20" x14ac:dyDescent="0.3">
      <c r="A810" s="6" t="s">
        <v>1853</v>
      </c>
      <c r="B810" s="44" t="s">
        <v>1854</v>
      </c>
      <c r="C810" s="6">
        <v>3770235.1585937501</v>
      </c>
      <c r="D810" s="6">
        <v>5110554.9867187496</v>
      </c>
      <c r="E810" s="6">
        <v>5045732.0687499996</v>
      </c>
      <c r="F810" s="6">
        <v>6084045.7464843793</v>
      </c>
      <c r="G810" s="6">
        <v>3471668.9525390598</v>
      </c>
      <c r="H810" s="6">
        <v>4273960.1498046899</v>
      </c>
      <c r="I810" s="6">
        <v>2327727.4828125001</v>
      </c>
      <c r="J810" s="6">
        <v>3825555.3031250001</v>
      </c>
      <c r="K810" s="6">
        <f>AVERAGE(Tableau3[[#This Row],[Abundance+δ EtOH1]:[Abundance+δ EtOH4]])</f>
        <v>5002641.9901367193</v>
      </c>
      <c r="L810" s="6">
        <f>AVERAGE(Tableau3[[#This Row],[Abundance+δ Control1]:[Abundance+δ Control4]])</f>
        <v>3474727.9720703121</v>
      </c>
      <c r="M810" s="6">
        <f>STDEV(Tableau3[[#This Row],[Abundance+δ EtOH1]:[Abundance+δ EtOH4]])</f>
        <v>948992.9139852816</v>
      </c>
      <c r="N810" s="6">
        <f>STDEV(Tableau3[[#This Row],[Abundance+δ Control1]:[Abundance+δ Control4]])</f>
        <v>832160.114821492</v>
      </c>
      <c r="O810" s="18">
        <f>_xlfn.T.TEST(Tableau3[[#This Row],[Abundance+δ EtOH1]:[Abundance+δ EtOH4]],Tableau3[[#This Row],[Abundance+δ Control1]:[Abundance+δ Control4]],2,2)</f>
        <v>5.1786471482105967E-2</v>
      </c>
      <c r="P810" s="6">
        <v>809</v>
      </c>
      <c r="Q810" s="6">
        <f>(Tableau3[[#This Row],[p-value]]*4872)/Tableau3[[#This Row],[Ranking]]</f>
        <v>0.31187106187987673</v>
      </c>
      <c r="R810" s="6">
        <v>0.45289739496287701</v>
      </c>
      <c r="S810" s="6" t="s">
        <v>38</v>
      </c>
      <c r="T810" s="6" t="s">
        <v>38</v>
      </c>
    </row>
    <row r="811" spans="1:20" x14ac:dyDescent="0.3">
      <c r="A811" s="7" t="s">
        <v>2708</v>
      </c>
      <c r="B811" s="45" t="s">
        <v>2709</v>
      </c>
      <c r="C811" s="7">
        <v>314134.91249999998</v>
      </c>
      <c r="D811" s="7">
        <v>274551.24843749998</v>
      </c>
      <c r="E811" s="7">
        <v>345519.72695312498</v>
      </c>
      <c r="F811" s="7">
        <v>359578.85390624998</v>
      </c>
      <c r="G811" s="7">
        <v>249338.59218750001</v>
      </c>
      <c r="H811" s="7">
        <v>290217.71718749998</v>
      </c>
      <c r="I811" s="7">
        <v>163052.56484375001</v>
      </c>
      <c r="J811" s="7">
        <v>266589.41835937498</v>
      </c>
      <c r="K811" s="7">
        <f>AVERAGE(Tableau3[[#This Row],[Abundance+δ EtOH1]:[Abundance+δ EtOH4]])</f>
        <v>323446.18544921873</v>
      </c>
      <c r="L811" s="7">
        <f>AVERAGE(Tableau3[[#This Row],[Abundance+δ Control1]:[Abundance+δ Control4]])</f>
        <v>242299.57314453123</v>
      </c>
      <c r="M811" s="7">
        <f>STDEV(Tableau3[[#This Row],[Abundance+δ EtOH1]:[Abundance+δ EtOH4]])</f>
        <v>37728.086945338931</v>
      </c>
      <c r="N811" s="7">
        <f>STDEV(Tableau3[[#This Row],[Abundance+δ Control1]:[Abundance+δ Control4]])</f>
        <v>55424.967968101213</v>
      </c>
      <c r="O811" s="19">
        <f>_xlfn.T.TEST(Tableau3[[#This Row],[Abundance+δ EtOH1]:[Abundance+δ EtOH4]],Tableau3[[#This Row],[Abundance+δ Control1]:[Abundance+δ Control4]],2,2)</f>
        <v>5.1822249611251738E-2</v>
      </c>
      <c r="P811" s="7">
        <v>810</v>
      </c>
      <c r="Q811" s="7">
        <f>(Tableau3[[#This Row],[p-value]]*4872)/Tableau3[[#This Row],[Ranking]]</f>
        <v>0.31170123469878824</v>
      </c>
      <c r="R811" s="7">
        <v>0.4084033657369352</v>
      </c>
      <c r="S811" s="7" t="s">
        <v>38</v>
      </c>
      <c r="T811" s="7" t="s">
        <v>38</v>
      </c>
    </row>
    <row r="812" spans="1:20" x14ac:dyDescent="0.3">
      <c r="A812" s="6" t="s">
        <v>2829</v>
      </c>
      <c r="B812" s="44" t="s">
        <v>2830</v>
      </c>
      <c r="C812" s="6">
        <v>206953.18593750001</v>
      </c>
      <c r="D812" s="6">
        <v>332130.39687499998</v>
      </c>
      <c r="E812" s="6">
        <v>396033.63124999998</v>
      </c>
      <c r="F812" s="6">
        <v>377630.67812499998</v>
      </c>
      <c r="G812" s="6">
        <v>182051.6</v>
      </c>
      <c r="H812" s="6">
        <v>263716.18593749998</v>
      </c>
      <c r="I812" s="6">
        <v>105252.04921875001</v>
      </c>
      <c r="J812" s="6">
        <v>231468.96718750001</v>
      </c>
      <c r="K812" s="6">
        <f>AVERAGE(Tableau3[[#This Row],[Abundance+δ EtOH1]:[Abundance+δ EtOH4]])</f>
        <v>328186.97304687498</v>
      </c>
      <c r="L812" s="6">
        <f>AVERAGE(Tableau3[[#This Row],[Abundance+δ Control1]:[Abundance+δ Control4]])</f>
        <v>195622.20058593748</v>
      </c>
      <c r="M812" s="6">
        <f>STDEV(Tableau3[[#This Row],[Abundance+δ EtOH1]:[Abundance+δ EtOH4]])</f>
        <v>85168.520650832361</v>
      </c>
      <c r="N812" s="6">
        <f>STDEV(Tableau3[[#This Row],[Abundance+δ Control1]:[Abundance+δ Control4]])</f>
        <v>68975.133140471124</v>
      </c>
      <c r="O812" s="18">
        <f>_xlfn.T.TEST(Tableau3[[#This Row],[Abundance+δ EtOH1]:[Abundance+δ EtOH4]],Tableau3[[#This Row],[Abundance+δ Control1]:[Abundance+δ Control4]],2,2)</f>
        <v>5.1922628713652233E-2</v>
      </c>
      <c r="P812" s="6">
        <v>811</v>
      </c>
      <c r="Q812" s="6">
        <f>(Tableau3[[#This Row],[p-value]]*4872)/Tableau3[[#This Row],[Ranking]]</f>
        <v>0.31191991010223635</v>
      </c>
      <c r="R812" s="6">
        <v>0.63571737490357183</v>
      </c>
      <c r="S812" s="6" t="s">
        <v>38</v>
      </c>
      <c r="T812" s="6" t="s">
        <v>38</v>
      </c>
    </row>
    <row r="813" spans="1:20" x14ac:dyDescent="0.3">
      <c r="A813" s="7" t="s">
        <v>3026</v>
      </c>
      <c r="B813" s="45" t="s">
        <v>3027</v>
      </c>
      <c r="C813" s="7">
        <v>2761397.5194335901</v>
      </c>
      <c r="D813" s="7">
        <v>2416108.6429687501</v>
      </c>
      <c r="E813" s="7">
        <v>3671266.9417968802</v>
      </c>
      <c r="F813" s="7">
        <v>4159441.7513671899</v>
      </c>
      <c r="G813" s="7">
        <v>2337330.5353027298</v>
      </c>
      <c r="H813" s="7">
        <v>2466025.4789062501</v>
      </c>
      <c r="I813" s="7">
        <v>1553500.27456055</v>
      </c>
      <c r="J813" s="7">
        <v>2282805.4295898401</v>
      </c>
      <c r="K813" s="7">
        <f>AVERAGE(Tableau3[[#This Row],[Abundance+δ EtOH1]:[Abundance+δ EtOH4]])</f>
        <v>3252053.7138916021</v>
      </c>
      <c r="L813" s="7">
        <f>AVERAGE(Tableau3[[#This Row],[Abundance+δ Control1]:[Abundance+δ Control4]])</f>
        <v>2159915.4295898424</v>
      </c>
      <c r="M813" s="7">
        <f>STDEV(Tableau3[[#This Row],[Abundance+δ EtOH1]:[Abundance+δ EtOH4]])</f>
        <v>803874.04564081738</v>
      </c>
      <c r="N813" s="7">
        <f>STDEV(Tableau3[[#This Row],[Abundance+δ Control1]:[Abundance+δ Control4]])</f>
        <v>411509.73029274063</v>
      </c>
      <c r="O813" s="19">
        <f>_xlfn.T.TEST(Tableau3[[#This Row],[Abundance+δ EtOH1]:[Abundance+δ EtOH4]],Tableau3[[#This Row],[Abundance+δ Control1]:[Abundance+δ Control4]],2,2)</f>
        <v>5.1955209023142844E-2</v>
      </c>
      <c r="P813" s="7">
        <v>812</v>
      </c>
      <c r="Q813" s="7">
        <f>(Tableau3[[#This Row],[p-value]]*4872)/Tableau3[[#This Row],[Ranking]]</f>
        <v>0.31173125413885705</v>
      </c>
      <c r="R813" s="7">
        <v>0.54617236375565592</v>
      </c>
      <c r="S813" s="7" t="s">
        <v>38</v>
      </c>
      <c r="T813" s="7" t="s">
        <v>38</v>
      </c>
    </row>
    <row r="814" spans="1:20" x14ac:dyDescent="0.3">
      <c r="A814" s="6" t="s">
        <v>5409</v>
      </c>
      <c r="B814" s="44" t="s">
        <v>5410</v>
      </c>
      <c r="C814" s="6">
        <v>1611896.43398438</v>
      </c>
      <c r="D814" s="6">
        <v>1779521.7992187501</v>
      </c>
      <c r="E814" s="6">
        <v>2410356.6214843802</v>
      </c>
      <c r="F814" s="6">
        <v>2747085.8851562501</v>
      </c>
      <c r="G814" s="6">
        <v>1290743.59414063</v>
      </c>
      <c r="H814" s="6">
        <v>1861540.97597656</v>
      </c>
      <c r="I814" s="6">
        <v>1070259.0687500001</v>
      </c>
      <c r="J814" s="6">
        <v>1269915.0765625001</v>
      </c>
      <c r="K814" s="6">
        <f>AVERAGE(Tableau3[[#This Row],[Abundance+δ EtOH1]:[Abundance+δ EtOH4]])</f>
        <v>2137215.1849609399</v>
      </c>
      <c r="L814" s="6">
        <f>AVERAGE(Tableau3[[#This Row],[Abundance+δ Control1]:[Abundance+δ Control4]])</f>
        <v>1373114.6788574224</v>
      </c>
      <c r="M814" s="6">
        <f>STDEV(Tableau3[[#This Row],[Abundance+δ EtOH1]:[Abundance+δ EtOH4]])</f>
        <v>532432.42564482416</v>
      </c>
      <c r="N814" s="6">
        <f>STDEV(Tableau3[[#This Row],[Abundance+δ Control1]:[Abundance+δ Control4]])</f>
        <v>340449.17476881563</v>
      </c>
      <c r="O814" s="18">
        <f>_xlfn.T.TEST(Tableau3[[#This Row],[Abundance+δ EtOH1]:[Abundance+δ EtOH4]],Tableau3[[#This Row],[Abundance+δ Control1]:[Abundance+δ Control4]],2,2)</f>
        <v>5.1994361944904782E-2</v>
      </c>
      <c r="P814" s="6">
        <v>813</v>
      </c>
      <c r="Q814" s="6">
        <f>(Tableau3[[#This Row],[p-value]]*4872)/Tableau3[[#This Row],[Ranking]]</f>
        <v>0.31158244944105301</v>
      </c>
      <c r="R814" s="6">
        <v>0.56555578018920671</v>
      </c>
      <c r="S814" s="6" t="s">
        <v>38</v>
      </c>
      <c r="T814" s="6" t="s">
        <v>38</v>
      </c>
    </row>
    <row r="815" spans="1:20" x14ac:dyDescent="0.3">
      <c r="A815" s="7" t="s">
        <v>1415</v>
      </c>
      <c r="B815" s="45" t="s">
        <v>1416</v>
      </c>
      <c r="C815" s="7">
        <v>266872.31874999998</v>
      </c>
      <c r="D815" s="7">
        <v>243278.24843750001</v>
      </c>
      <c r="E815" s="7">
        <v>392701.18203124998</v>
      </c>
      <c r="F815" s="7">
        <v>468580.43984374998</v>
      </c>
      <c r="G815" s="7">
        <v>231339.62734375001</v>
      </c>
      <c r="H815" s="7">
        <v>223357.341210938</v>
      </c>
      <c r="I815" s="7">
        <v>199329.89687500001</v>
      </c>
      <c r="J815" s="7">
        <v>196445.25234375001</v>
      </c>
      <c r="K815" s="7">
        <f>AVERAGE(Tableau3[[#This Row],[Abundance+δ EtOH1]:[Abundance+δ EtOH4]])</f>
        <v>342858.04726562498</v>
      </c>
      <c r="L815" s="7">
        <f>AVERAGE(Tableau3[[#This Row],[Abundance+δ Control1]:[Abundance+δ Control4]])</f>
        <v>212618.0294433595</v>
      </c>
      <c r="M815" s="7">
        <f>STDEV(Tableau3[[#This Row],[Abundance+δ EtOH1]:[Abundance+δ EtOH4]])</f>
        <v>106427.47977148967</v>
      </c>
      <c r="N815" s="7">
        <f>STDEV(Tableau3[[#This Row],[Abundance+δ Control1]:[Abundance+δ Control4]])</f>
        <v>17358.611997633008</v>
      </c>
      <c r="O815" s="19">
        <f>_xlfn.T.TEST(Tableau3[[#This Row],[Abundance+δ EtOH1]:[Abundance+δ EtOH4]],Tableau3[[#This Row],[Abundance+δ Control1]:[Abundance+δ Control4]],2,2)</f>
        <v>5.2176783667291345E-2</v>
      </c>
      <c r="P815" s="7">
        <v>814</v>
      </c>
      <c r="Q815" s="7">
        <f>(Tableau3[[#This Row],[p-value]]*4872)/Tableau3[[#This Row],[Ranking]]</f>
        <v>0.31229151108973391</v>
      </c>
      <c r="R815" s="7">
        <v>0.62393950542382026</v>
      </c>
      <c r="S815" s="7" t="s">
        <v>38</v>
      </c>
      <c r="T815" s="7" t="s">
        <v>38</v>
      </c>
    </row>
    <row r="816" spans="1:20" x14ac:dyDescent="0.3">
      <c r="A816" s="6" t="s">
        <v>7670</v>
      </c>
      <c r="B816" s="44" t="s">
        <v>7671</v>
      </c>
      <c r="C816" s="6">
        <v>614731.30898437498</v>
      </c>
      <c r="D816" s="6">
        <v>573618.20498046896</v>
      </c>
      <c r="E816" s="6">
        <v>852557.54335937498</v>
      </c>
      <c r="F816" s="6">
        <v>1040905.56777344</v>
      </c>
      <c r="G816" s="6">
        <v>412662.75869140599</v>
      </c>
      <c r="H816" s="6">
        <v>515941.909570313</v>
      </c>
      <c r="I816" s="6">
        <v>329665.88857421902</v>
      </c>
      <c r="J816" s="6">
        <v>612975.54384765599</v>
      </c>
      <c r="K816" s="6">
        <f>AVERAGE(Tableau3[[#This Row],[Abundance+δ EtOH1]:[Abundance+δ EtOH4]])</f>
        <v>770453.15627441474</v>
      </c>
      <c r="L816" s="6">
        <f>AVERAGE(Tableau3[[#This Row],[Abundance+δ Control1]:[Abundance+δ Control4]])</f>
        <v>467811.52517089853</v>
      </c>
      <c r="M816" s="6">
        <f>STDEV(Tableau3[[#This Row],[Abundance+δ EtOH1]:[Abundance+δ EtOH4]])</f>
        <v>218234.52907254567</v>
      </c>
      <c r="N816" s="6">
        <f>STDEV(Tableau3[[#This Row],[Abundance+δ Control1]:[Abundance+δ Control4]])</f>
        <v>123172.95370836985</v>
      </c>
      <c r="O816" s="18">
        <f>_xlfn.T.TEST(Tableau3[[#This Row],[Abundance+δ EtOH1]:[Abundance+δ EtOH4]],Tableau3[[#This Row],[Abundance+δ Control1]:[Abundance+δ Control4]],2,2)</f>
        <v>5.2189960023133621E-2</v>
      </c>
      <c r="P816" s="6">
        <v>815</v>
      </c>
      <c r="Q816" s="6">
        <f>(Tableau3[[#This Row],[p-value]]*4872)/Tableau3[[#This Row],[Ranking]]</f>
        <v>0.3119870984450393</v>
      </c>
      <c r="R816" s="6">
        <v>0.66024961622258327</v>
      </c>
      <c r="S816" s="6" t="s">
        <v>38</v>
      </c>
      <c r="T816" s="6" t="s">
        <v>38</v>
      </c>
    </row>
    <row r="817" spans="1:20" x14ac:dyDescent="0.3">
      <c r="A817" s="7" t="s">
        <v>2223</v>
      </c>
      <c r="B817" s="45" t="s">
        <v>2224</v>
      </c>
      <c r="C817" s="7">
        <v>2808718.6839843802</v>
      </c>
      <c r="D817" s="7">
        <v>2446699.3636718802</v>
      </c>
      <c r="E817" s="7">
        <v>2884579.7640625001</v>
      </c>
      <c r="F817" s="7">
        <v>3812728.5414062501</v>
      </c>
      <c r="G817" s="7">
        <v>2117940.5741210901</v>
      </c>
      <c r="H817" s="7">
        <v>2604791.4896484399</v>
      </c>
      <c r="I817" s="7">
        <v>1698017.2679687501</v>
      </c>
      <c r="J817" s="7">
        <v>2197347.0902343802</v>
      </c>
      <c r="K817" s="7">
        <f>AVERAGE(Tableau3[[#This Row],[Abundance+δ EtOH1]:[Abundance+δ EtOH4]])</f>
        <v>2988181.5882812524</v>
      </c>
      <c r="L817" s="7">
        <f>AVERAGE(Tableau3[[#This Row],[Abundance+δ Control1]:[Abundance+δ Control4]])</f>
        <v>2154524.1054931651</v>
      </c>
      <c r="M817" s="7">
        <f>STDEV(Tableau3[[#This Row],[Abundance+δ EtOH1]:[Abundance+δ EtOH4]])</f>
        <v>581956.74222853768</v>
      </c>
      <c r="N817" s="7">
        <f>STDEV(Tableau3[[#This Row],[Abundance+δ Control1]:[Abundance+δ Control4]])</f>
        <v>371623.18403205823</v>
      </c>
      <c r="O817" s="19">
        <f>_xlfn.T.TEST(Tableau3[[#This Row],[Abundance+δ EtOH1]:[Abundance+δ EtOH4]],Tableau3[[#This Row],[Abundance+δ Control1]:[Abundance+δ Control4]],2,2)</f>
        <v>5.2239897324178823E-2</v>
      </c>
      <c r="P817" s="7">
        <v>816</v>
      </c>
      <c r="Q817" s="7">
        <f>(Tableau3[[#This Row],[p-value]]*4872)/Tableau3[[#This Row],[Ranking]]</f>
        <v>0.31190291637671475</v>
      </c>
      <c r="R817" s="7">
        <v>0.45446470792773142</v>
      </c>
      <c r="S817" s="7" t="s">
        <v>38</v>
      </c>
      <c r="T817" s="7" t="s">
        <v>38</v>
      </c>
    </row>
    <row r="818" spans="1:20" x14ac:dyDescent="0.3">
      <c r="A818" s="6" t="s">
        <v>9360</v>
      </c>
      <c r="B818" s="44" t="s">
        <v>9361</v>
      </c>
      <c r="C818" s="6">
        <v>102131.46914062501</v>
      </c>
      <c r="D818" s="6">
        <v>75353.455468750006</v>
      </c>
      <c r="E818" s="6">
        <v>100782.86562500001</v>
      </c>
      <c r="F818" s="6">
        <v>129972.57265625001</v>
      </c>
      <c r="G818" s="6">
        <v>77217.920312500006</v>
      </c>
      <c r="H818" s="6">
        <v>88465.894921875006</v>
      </c>
      <c r="I818" s="6">
        <v>38209.771874999999</v>
      </c>
      <c r="J818" s="6">
        <v>42139.154687499999</v>
      </c>
      <c r="K818" s="6">
        <f>AVERAGE(Tableau3[[#This Row],[Abundance+δ EtOH1]:[Abundance+δ EtOH4]])</f>
        <v>102060.09072265626</v>
      </c>
      <c r="L818" s="6">
        <f>AVERAGE(Tableau3[[#This Row],[Abundance+δ Control1]:[Abundance+δ Control4]])</f>
        <v>61508.185449218756</v>
      </c>
      <c r="M818" s="6">
        <f>STDEV(Tableau3[[#This Row],[Abundance+δ EtOH1]:[Abundance+δ EtOH4]])</f>
        <v>22315.819598863178</v>
      </c>
      <c r="N818" s="6">
        <f>STDEV(Tableau3[[#This Row],[Abundance+δ Control1]:[Abundance+δ Control4]])</f>
        <v>25109.688018840334</v>
      </c>
      <c r="O818" s="18">
        <f>_xlfn.T.TEST(Tableau3[[#This Row],[Abundance+δ EtOH1]:[Abundance+δ EtOH4]],Tableau3[[#This Row],[Abundance+δ Control1]:[Abundance+δ Control4]],2,2)</f>
        <v>5.2266719049812796E-2</v>
      </c>
      <c r="P818" s="6">
        <v>817</v>
      </c>
      <c r="Q818" s="6">
        <f>(Tableau3[[#This Row],[p-value]]*4872)/Tableau3[[#This Row],[Ranking]]</f>
        <v>0.31168109572911618</v>
      </c>
      <c r="R818" s="6">
        <v>0.73077000906369738</v>
      </c>
      <c r="S818" s="6" t="s">
        <v>38</v>
      </c>
      <c r="T818" s="6" t="s">
        <v>38</v>
      </c>
    </row>
    <row r="819" spans="1:20" x14ac:dyDescent="0.3">
      <c r="A819" s="7" t="s">
        <v>2807</v>
      </c>
      <c r="B819" s="45" t="s">
        <v>2808</v>
      </c>
      <c r="C819" s="7">
        <v>9821066.2347656302</v>
      </c>
      <c r="D819" s="7">
        <v>9394053.5785156302</v>
      </c>
      <c r="E819" s="7">
        <v>13991429.2601563</v>
      </c>
      <c r="F819" s="7">
        <v>15983518.35</v>
      </c>
      <c r="G819" s="7">
        <v>8751159.0179687496</v>
      </c>
      <c r="H819" s="7">
        <v>9419941.4144531302</v>
      </c>
      <c r="I819" s="7">
        <v>5630311.4281249996</v>
      </c>
      <c r="J819" s="7">
        <v>7937407.8802734399</v>
      </c>
      <c r="K819" s="7">
        <f>AVERAGE(Tableau3[[#This Row],[Abundance+δ EtOH1]:[Abundance+δ EtOH4]])</f>
        <v>12297516.85585939</v>
      </c>
      <c r="L819" s="7">
        <f>AVERAGE(Tableau3[[#This Row],[Abundance+δ Control1]:[Abundance+δ Control4]])</f>
        <v>7934704.9352050796</v>
      </c>
      <c r="M819" s="7">
        <f>STDEV(Tableau3[[#This Row],[Abundance+δ EtOH1]:[Abundance+δ EtOH4]])</f>
        <v>3215527.5839711102</v>
      </c>
      <c r="N819" s="7">
        <f>STDEV(Tableau3[[#This Row],[Abundance+δ Control1]:[Abundance+δ Control4]])</f>
        <v>1651540.8371109588</v>
      </c>
      <c r="O819" s="19">
        <f>_xlfn.T.TEST(Tableau3[[#This Row],[Abundance+δ EtOH1]:[Abundance+δ EtOH4]],Tableau3[[#This Row],[Abundance+δ Control1]:[Abundance+δ Control4]],2,2)</f>
        <v>5.2301071254671948E-2</v>
      </c>
      <c r="P819" s="7">
        <v>818</v>
      </c>
      <c r="Q819" s="7">
        <f>(Tableau3[[#This Row],[p-value]]*4872)/Tableau3[[#This Row],[Ranking]]</f>
        <v>0.31150466889090678</v>
      </c>
      <c r="R819" s="7">
        <v>0.57281059654190525</v>
      </c>
      <c r="S819" s="7" t="s">
        <v>38</v>
      </c>
      <c r="T819" s="7" t="s">
        <v>38</v>
      </c>
    </row>
    <row r="820" spans="1:20" x14ac:dyDescent="0.3">
      <c r="A820" s="6" t="s">
        <v>1145</v>
      </c>
      <c r="B820" s="44" t="s">
        <v>1146</v>
      </c>
      <c r="C820" s="6">
        <v>4739458.7259765593</v>
      </c>
      <c r="D820" s="6">
        <v>4798205.2899414096</v>
      </c>
      <c r="E820" s="6">
        <v>6096264.4359374996</v>
      </c>
      <c r="F820" s="6">
        <v>5726904.3695312496</v>
      </c>
      <c r="G820" s="6">
        <v>3944293.5104003898</v>
      </c>
      <c r="H820" s="6">
        <v>4656657.7635742193</v>
      </c>
      <c r="I820" s="6">
        <v>2910901.2325683599</v>
      </c>
      <c r="J820" s="6">
        <v>4676466.0992675796</v>
      </c>
      <c r="K820" s="6">
        <f>AVERAGE(Tableau3[[#This Row],[Abundance+δ EtOH1]:[Abundance+δ EtOH4]])</f>
        <v>5340208.2053466793</v>
      </c>
      <c r="L820" s="6">
        <f>AVERAGE(Tableau3[[#This Row],[Abundance+δ Control1]:[Abundance+δ Control4]])</f>
        <v>4047079.6514526373</v>
      </c>
      <c r="M820" s="6">
        <f>STDEV(Tableau3[[#This Row],[Abundance+δ EtOH1]:[Abundance+δ EtOH4]])</f>
        <v>677205.54350988648</v>
      </c>
      <c r="N820" s="6">
        <f>STDEV(Tableau3[[#This Row],[Abundance+δ Control1]:[Abundance+δ Control4]])</f>
        <v>830497.67525293923</v>
      </c>
      <c r="O820" s="18">
        <f>_xlfn.T.TEST(Tableau3[[#This Row],[Abundance+δ EtOH1]:[Abundance+δ EtOH4]],Tableau3[[#This Row],[Abundance+δ Control1]:[Abundance+δ Control4]],2,2)</f>
        <v>5.2327787812625315E-2</v>
      </c>
      <c r="P820" s="6">
        <v>819</v>
      </c>
      <c r="Q820" s="6">
        <f>(Tableau3[[#This Row],[p-value]]*4872)/Tableau3[[#This Row],[Ranking]]</f>
        <v>0.31128325057766854</v>
      </c>
      <c r="R820" s="6">
        <v>0.36718467337324279</v>
      </c>
      <c r="S820" s="6" t="s">
        <v>38</v>
      </c>
      <c r="T820" s="6" t="s">
        <v>38</v>
      </c>
    </row>
    <row r="821" spans="1:20" x14ac:dyDescent="0.3">
      <c r="A821" s="7" t="s">
        <v>4752</v>
      </c>
      <c r="B821" s="45" t="s">
        <v>4753</v>
      </c>
      <c r="C821" s="7">
        <v>1180375.45742188</v>
      </c>
      <c r="D821" s="7">
        <v>956110.58144531294</v>
      </c>
      <c r="E821" s="7">
        <v>2192698.7796875001</v>
      </c>
      <c r="F821" s="7">
        <v>2133443.4671875001</v>
      </c>
      <c r="G821" s="7">
        <v>990569.83339843794</v>
      </c>
      <c r="H821" s="7">
        <v>878129.32851562498</v>
      </c>
      <c r="I821" s="7">
        <v>766650.57460937498</v>
      </c>
      <c r="J821" s="7">
        <v>671957.04335937498</v>
      </c>
      <c r="K821" s="7">
        <f>AVERAGE(Tableau3[[#This Row],[Abundance+δ EtOH1]:[Abundance+δ EtOH4]])</f>
        <v>1615657.0714355484</v>
      </c>
      <c r="L821" s="7">
        <f>AVERAGE(Tableau3[[#This Row],[Abundance+δ Control1]:[Abundance+δ Control4]])</f>
        <v>826826.69497070322</v>
      </c>
      <c r="M821" s="7">
        <f>STDEV(Tableau3[[#This Row],[Abundance+δ EtOH1]:[Abundance+δ EtOH4]])</f>
        <v>639153.48721177247</v>
      </c>
      <c r="N821" s="7">
        <f>STDEV(Tableau3[[#This Row],[Abundance+δ Control1]:[Abundance+δ Control4]])</f>
        <v>137900.38680482874</v>
      </c>
      <c r="O821" s="19">
        <f>_xlfn.T.TEST(Tableau3[[#This Row],[Abundance+δ EtOH1]:[Abundance+δ EtOH4]],Tableau3[[#This Row],[Abundance+δ Control1]:[Abundance+δ Control4]],2,2)</f>
        <v>5.2371024287612269E-2</v>
      </c>
      <c r="P821" s="7">
        <v>820</v>
      </c>
      <c r="Q821" s="7">
        <f>(Tableau3[[#This Row],[p-value]]*4872)/Tableau3[[#This Row],[Ranking]]</f>
        <v>0.31116052479176459</v>
      </c>
      <c r="R821" s="7">
        <v>0.88655474959436642</v>
      </c>
      <c r="S821" s="7" t="s">
        <v>38</v>
      </c>
      <c r="T821" s="7" t="s">
        <v>38</v>
      </c>
    </row>
    <row r="822" spans="1:20" x14ac:dyDescent="0.3">
      <c r="A822" s="6" t="s">
        <v>543</v>
      </c>
      <c r="B822" s="44" t="s">
        <v>544</v>
      </c>
      <c r="C822" s="6">
        <v>666767.21523437498</v>
      </c>
      <c r="D822" s="6">
        <v>642046.49648437498</v>
      </c>
      <c r="E822" s="6">
        <v>773106.08437499998</v>
      </c>
      <c r="F822" s="6">
        <v>992147.86562499998</v>
      </c>
      <c r="G822" s="6">
        <v>583928.98476562498</v>
      </c>
      <c r="H822" s="6">
        <v>526052.70937499998</v>
      </c>
      <c r="I822" s="6">
        <v>387925.640039063</v>
      </c>
      <c r="J822" s="6">
        <v>643137.59609374998</v>
      </c>
      <c r="K822" s="6">
        <f>AVERAGE(Tableau3[[#This Row],[Abundance+δ EtOH1]:[Abundance+δ EtOH4]])</f>
        <v>768516.91542968748</v>
      </c>
      <c r="L822" s="6">
        <f>AVERAGE(Tableau3[[#This Row],[Abundance+δ Control1]:[Abundance+δ Control4]])</f>
        <v>535261.23256835947</v>
      </c>
      <c r="M822" s="6">
        <f>STDEV(Tableau3[[#This Row],[Abundance+δ EtOH1]:[Abundance+δ EtOH4]])</f>
        <v>159561.51448569479</v>
      </c>
      <c r="N822" s="6">
        <f>STDEV(Tableau3[[#This Row],[Abundance+δ Control1]:[Abundance+δ Control4]])</f>
        <v>109237.40756834486</v>
      </c>
      <c r="O822" s="18">
        <f>_xlfn.T.TEST(Tableau3[[#This Row],[Abundance+δ EtOH1]:[Abundance+δ EtOH4]],Tableau3[[#This Row],[Abundance+δ Control1]:[Abundance+δ Control4]],2,2)</f>
        <v>5.239462061474591E-2</v>
      </c>
      <c r="P822" s="6">
        <v>821</v>
      </c>
      <c r="Q822" s="6">
        <f>(Tableau3[[#This Row],[p-value]]*4872)/Tableau3[[#This Row],[Ranking]]</f>
        <v>0.31092154888555673</v>
      </c>
      <c r="R822" s="6">
        <v>0.48311708098386441</v>
      </c>
      <c r="S822" s="6" t="s">
        <v>38</v>
      </c>
      <c r="T822" s="6" t="s">
        <v>38</v>
      </c>
    </row>
    <row r="823" spans="1:20" x14ac:dyDescent="0.3">
      <c r="A823" s="7" t="s">
        <v>2339</v>
      </c>
      <c r="B823" s="45" t="s">
        <v>2340</v>
      </c>
      <c r="C823" s="7">
        <v>404277.04921874998</v>
      </c>
      <c r="D823" s="7">
        <v>589561.02041015599</v>
      </c>
      <c r="E823" s="7">
        <v>616844.32998046896</v>
      </c>
      <c r="F823" s="7">
        <v>809070.01796874998</v>
      </c>
      <c r="G823" s="7">
        <v>509434.98427734402</v>
      </c>
      <c r="H823" s="7">
        <v>361233.08242187498</v>
      </c>
      <c r="I823" s="7">
        <v>296655.14931640599</v>
      </c>
      <c r="J823" s="7">
        <v>338709.45400390599</v>
      </c>
      <c r="K823" s="7">
        <f>AVERAGE(Tableau3[[#This Row],[Abundance+δ EtOH1]:[Abundance+δ EtOH4]])</f>
        <v>604938.10439453123</v>
      </c>
      <c r="L823" s="7">
        <f>AVERAGE(Tableau3[[#This Row],[Abundance+δ Control1]:[Abundance+δ Control4]])</f>
        <v>376508.16750488267</v>
      </c>
      <c r="M823" s="7">
        <f>STDEV(Tableau3[[#This Row],[Abundance+δ EtOH1]:[Abundance+δ EtOH4]])</f>
        <v>165643.10039287896</v>
      </c>
      <c r="N823" s="7">
        <f>STDEV(Tableau3[[#This Row],[Abundance+δ Control1]:[Abundance+δ Control4]])</f>
        <v>92570.899130866033</v>
      </c>
      <c r="O823" s="19">
        <f>_xlfn.T.TEST(Tableau3[[#This Row],[Abundance+δ EtOH1]:[Abundance+δ EtOH4]],Tableau3[[#This Row],[Abundance+δ Control1]:[Abundance+δ Control4]],2,2)</f>
        <v>5.2743928771117922E-2</v>
      </c>
      <c r="P823" s="7">
        <v>822</v>
      </c>
      <c r="Q823" s="7">
        <f>(Tableau3[[#This Row],[p-value]]*4872)/Tableau3[[#This Row],[Ranking]]</f>
        <v>0.31261365081859677</v>
      </c>
      <c r="R823" s="7">
        <v>0.58507392983988182</v>
      </c>
      <c r="S823" s="7" t="s">
        <v>38</v>
      </c>
      <c r="T823" s="7" t="s">
        <v>38</v>
      </c>
    </row>
    <row r="824" spans="1:20" x14ac:dyDescent="0.3">
      <c r="A824" s="6" t="s">
        <v>5971</v>
      </c>
      <c r="B824" s="44" t="s">
        <v>5972</v>
      </c>
      <c r="C824" s="6">
        <v>19636303.097070299</v>
      </c>
      <c r="D824" s="6">
        <v>20494193.9242188</v>
      </c>
      <c r="E824" s="6">
        <v>26683248.902734399</v>
      </c>
      <c r="F824" s="6">
        <v>31374326.623437501</v>
      </c>
      <c r="G824" s="6">
        <v>17431760.127831999</v>
      </c>
      <c r="H824" s="6">
        <v>19000066.717187501</v>
      </c>
      <c r="I824" s="6">
        <v>10900442.882226599</v>
      </c>
      <c r="J824" s="6">
        <v>18607000.535058599</v>
      </c>
      <c r="K824" s="6">
        <f>AVERAGE(Tableau3[[#This Row],[Abundance+δ EtOH1]:[Abundance+δ EtOH4]])</f>
        <v>24547018.136865251</v>
      </c>
      <c r="L824" s="6">
        <f>AVERAGE(Tableau3[[#This Row],[Abundance+δ Control1]:[Abundance+δ Control4]])</f>
        <v>16484817.565576177</v>
      </c>
      <c r="M824" s="6">
        <f>STDEV(Tableau3[[#This Row],[Abundance+δ EtOH1]:[Abundance+δ EtOH4]])</f>
        <v>5529199.1390118608</v>
      </c>
      <c r="N824" s="6">
        <f>STDEV(Tableau3[[#This Row],[Abundance+δ Control1]:[Abundance+δ Control4]])</f>
        <v>3782066.4400514239</v>
      </c>
      <c r="O824" s="18">
        <f>_xlfn.T.TEST(Tableau3[[#This Row],[Abundance+δ EtOH1]:[Abundance+δ EtOH4]],Tableau3[[#This Row],[Abundance+δ Control1]:[Abundance+δ Control4]],2,2)</f>
        <v>5.2789063291098559E-2</v>
      </c>
      <c r="P824" s="6">
        <v>823</v>
      </c>
      <c r="Q824" s="6">
        <f>(Tableau3[[#This Row],[p-value]]*4872)/Tableau3[[#This Row],[Ranking]]</f>
        <v>0.31250099192494801</v>
      </c>
      <c r="R824" s="6">
        <v>0.51550011420008057</v>
      </c>
      <c r="S824" s="6" t="s">
        <v>38</v>
      </c>
      <c r="T824" s="6" t="s">
        <v>38</v>
      </c>
    </row>
    <row r="825" spans="1:20" x14ac:dyDescent="0.3">
      <c r="A825" s="7" t="s">
        <v>8242</v>
      </c>
      <c r="B825" s="45" t="s">
        <v>8243</v>
      </c>
      <c r="C825" s="7">
        <v>69080.832421875006</v>
      </c>
      <c r="D825" s="7">
        <v>57509.936914062499</v>
      </c>
      <c r="E825" s="7">
        <v>83755.763085937506</v>
      </c>
      <c r="F825" s="7">
        <v>105352.41640625001</v>
      </c>
      <c r="G825" s="7">
        <v>50124.693749999999</v>
      </c>
      <c r="H825" s="7">
        <v>63322.142968749999</v>
      </c>
      <c r="I825" s="7">
        <v>30483.236718749999</v>
      </c>
      <c r="J825" s="7">
        <v>52618.806054687499</v>
      </c>
      <c r="K825" s="7">
        <f>AVERAGE(Tableau3[[#This Row],[Abundance+δ EtOH1]:[Abundance+δ EtOH4]])</f>
        <v>78924.737207031256</v>
      </c>
      <c r="L825" s="7">
        <f>AVERAGE(Tableau3[[#This Row],[Abundance+δ Control1]:[Abundance+δ Control4]])</f>
        <v>49137.219873046874</v>
      </c>
      <c r="M825" s="7">
        <f>STDEV(Tableau3[[#This Row],[Abundance+δ EtOH1]:[Abundance+δ EtOH4]])</f>
        <v>20633.768212216568</v>
      </c>
      <c r="N825" s="7">
        <f>STDEV(Tableau3[[#This Row],[Abundance+δ Control1]:[Abundance+δ Control4]])</f>
        <v>13690.381997953387</v>
      </c>
      <c r="O825" s="19">
        <f>_xlfn.T.TEST(Tableau3[[#This Row],[Abundance+δ EtOH1]:[Abundance+δ EtOH4]],Tableau3[[#This Row],[Abundance+δ Control1]:[Abundance+δ Control4]],2,2)</f>
        <v>5.2870993612528706E-2</v>
      </c>
      <c r="P825" s="7">
        <v>824</v>
      </c>
      <c r="Q825" s="7">
        <f>(Tableau3[[#This Row],[p-value]]*4872)/Tableau3[[#This Row],[Ranking]]</f>
        <v>0.31260616611679598</v>
      </c>
      <c r="R825" s="7">
        <v>0.64721638389126979</v>
      </c>
      <c r="S825" s="7" t="s">
        <v>38</v>
      </c>
      <c r="T825" s="7" t="s">
        <v>38</v>
      </c>
    </row>
    <row r="826" spans="1:20" x14ac:dyDescent="0.3">
      <c r="A826" s="6" t="s">
        <v>3345</v>
      </c>
      <c r="B826" s="44" t="s">
        <v>3346</v>
      </c>
      <c r="C826" s="6">
        <v>3382142.1195312501</v>
      </c>
      <c r="D826" s="6">
        <v>3469133.6410156302</v>
      </c>
      <c r="E826" s="6">
        <v>5122030.0374999996</v>
      </c>
      <c r="F826" s="6">
        <v>5662402.1058593793</v>
      </c>
      <c r="G826" s="6">
        <v>2951881.4164062501</v>
      </c>
      <c r="H826" s="6">
        <v>3492762.2250000001</v>
      </c>
      <c r="I826" s="6">
        <v>1930955.17617188</v>
      </c>
      <c r="J826" s="6">
        <v>2880335.8265625001</v>
      </c>
      <c r="K826" s="6">
        <f>AVERAGE(Tableau3[[#This Row],[Abundance+δ EtOH1]:[Abundance+δ EtOH4]])</f>
        <v>4408926.9759765649</v>
      </c>
      <c r="L826" s="6">
        <f>AVERAGE(Tableau3[[#This Row],[Abundance+δ Control1]:[Abundance+δ Control4]])</f>
        <v>2813983.6610351577</v>
      </c>
      <c r="M826" s="6">
        <f>STDEV(Tableau3[[#This Row],[Abundance+δ EtOH1]:[Abundance+δ EtOH4]])</f>
        <v>1157182.5743951341</v>
      </c>
      <c r="N826" s="6">
        <f>STDEV(Tableau3[[#This Row],[Abundance+δ Control1]:[Abundance+δ Control4]])</f>
        <v>649075.76465429168</v>
      </c>
      <c r="O826" s="18">
        <f>_xlfn.T.TEST(Tableau3[[#This Row],[Abundance+δ EtOH1]:[Abundance+δ EtOH4]],Tableau3[[#This Row],[Abundance+δ Control1]:[Abundance+δ Control4]],2,2)</f>
        <v>5.2989778330127156E-2</v>
      </c>
      <c r="P826" s="6">
        <v>825</v>
      </c>
      <c r="Q826" s="6">
        <f>(Tableau3[[#This Row],[p-value]]*4872)/Tableau3[[#This Row],[Ranking]]</f>
        <v>0.31292872730227822</v>
      </c>
      <c r="R826" s="6">
        <v>0.57900114073123066</v>
      </c>
      <c r="S826" s="6" t="s">
        <v>38</v>
      </c>
      <c r="T826" s="6" t="s">
        <v>38</v>
      </c>
    </row>
    <row r="827" spans="1:20" x14ac:dyDescent="0.3">
      <c r="A827" s="7" t="s">
        <v>1963</v>
      </c>
      <c r="B827" s="45" t="s">
        <v>1964</v>
      </c>
      <c r="C827" s="7">
        <v>3866539.1703125001</v>
      </c>
      <c r="D827" s="7">
        <v>5130361.2367187496</v>
      </c>
      <c r="E827" s="7">
        <v>5909621.2835937496</v>
      </c>
      <c r="F827" s="7">
        <v>7021841.5687499996</v>
      </c>
      <c r="G827" s="7">
        <v>3717910.1058593802</v>
      </c>
      <c r="H827" s="7">
        <v>4343421.4437499996</v>
      </c>
      <c r="I827" s="7">
        <v>2298763.7435546899</v>
      </c>
      <c r="J827" s="7">
        <v>3899161.5257812501</v>
      </c>
      <c r="K827" s="7">
        <f>AVERAGE(Tableau3[[#This Row],[Abundance+δ EtOH1]:[Abundance+δ EtOH4]])</f>
        <v>5482090.8148437496</v>
      </c>
      <c r="L827" s="7">
        <f>AVERAGE(Tableau3[[#This Row],[Abundance+δ Control1]:[Abundance+δ Control4]])</f>
        <v>3564814.2047363301</v>
      </c>
      <c r="M827" s="7">
        <f>STDEV(Tableau3[[#This Row],[Abundance+δ EtOH1]:[Abundance+δ EtOH4]])</f>
        <v>1327571.1529129776</v>
      </c>
      <c r="N827" s="7">
        <f>STDEV(Tableau3[[#This Row],[Abundance+δ Control1]:[Abundance+δ Control4]])</f>
        <v>883994.62459401123</v>
      </c>
      <c r="O827" s="19">
        <f>_xlfn.T.TEST(Tableau3[[#This Row],[Abundance+δ EtOH1]:[Abundance+δ EtOH4]],Tableau3[[#This Row],[Abundance+δ Control1]:[Abundance+δ Control4]],2,2)</f>
        <v>5.2992854829632195E-2</v>
      </c>
      <c r="P827" s="7">
        <v>826</v>
      </c>
      <c r="Q827" s="7">
        <f>(Tableau3[[#This Row],[p-value]]*4872)/Tableau3[[#This Row],[Ranking]]</f>
        <v>0.31256802509681358</v>
      </c>
      <c r="R827" s="7">
        <v>0.53325909733524657</v>
      </c>
      <c r="S827" s="7" t="s">
        <v>38</v>
      </c>
      <c r="T827" s="7" t="s">
        <v>38</v>
      </c>
    </row>
    <row r="828" spans="1:20" x14ac:dyDescent="0.3">
      <c r="A828" s="6" t="s">
        <v>8234</v>
      </c>
      <c r="B828" s="44" t="s">
        <v>8235</v>
      </c>
      <c r="C828" s="6">
        <v>1592547.4046875001</v>
      </c>
      <c r="D828" s="6">
        <v>1537813.8265625001</v>
      </c>
      <c r="E828" s="6">
        <v>2638956.9906250001</v>
      </c>
      <c r="F828" s="6">
        <v>2774866.2875000001</v>
      </c>
      <c r="G828" s="6">
        <v>1235613.8031250001</v>
      </c>
      <c r="H828" s="6">
        <v>1466868.6468750001</v>
      </c>
      <c r="I828" s="6">
        <v>687391.56874999998</v>
      </c>
      <c r="J828" s="6">
        <v>1496995.2875000001</v>
      </c>
      <c r="K828" s="6">
        <f>AVERAGE(Tableau3[[#This Row],[Abundance+δ EtOH1]:[Abundance+δ EtOH4]])</f>
        <v>2136046.1273437501</v>
      </c>
      <c r="L828" s="6">
        <f>AVERAGE(Tableau3[[#This Row],[Abundance+δ Control1]:[Abundance+δ Control4]])</f>
        <v>1221717.3265625001</v>
      </c>
      <c r="M828" s="6">
        <f>STDEV(Tableau3[[#This Row],[Abundance+δ EtOH1]:[Abundance+δ EtOH4]])</f>
        <v>661887.01972853125</v>
      </c>
      <c r="N828" s="6">
        <f>STDEV(Tableau3[[#This Row],[Abundance+δ Control1]:[Abundance+δ Control4]])</f>
        <v>374866.31090368959</v>
      </c>
      <c r="O828" s="18">
        <f>_xlfn.T.TEST(Tableau3[[#This Row],[Abundance+δ EtOH1]:[Abundance+δ EtOH4]],Tableau3[[#This Row],[Abundance+δ Control1]:[Abundance+δ Control4]],2,2)</f>
        <v>5.3004635981019808E-2</v>
      </c>
      <c r="P828" s="6">
        <v>827</v>
      </c>
      <c r="Q828" s="6">
        <f>(Tableau3[[#This Row],[p-value]]*4872)/Tableau3[[#This Row],[Ranking]]</f>
        <v>0.31225947581563301</v>
      </c>
      <c r="R828" s="6">
        <v>0.73068206581614692</v>
      </c>
      <c r="S828" s="6" t="s">
        <v>38</v>
      </c>
      <c r="T828" s="6" t="s">
        <v>38</v>
      </c>
    </row>
    <row r="829" spans="1:20" x14ac:dyDescent="0.3">
      <c r="A829" s="7" t="s">
        <v>6417</v>
      </c>
      <c r="B829" s="45" t="s">
        <v>6418</v>
      </c>
      <c r="C829" s="7">
        <v>150496.88442382801</v>
      </c>
      <c r="D829" s="7">
        <v>215802.050195313</v>
      </c>
      <c r="E829" s="7">
        <v>198336.18056640599</v>
      </c>
      <c r="F829" s="7">
        <v>165059.58046875001</v>
      </c>
      <c r="G829" s="7">
        <v>127618.87343750001</v>
      </c>
      <c r="H829" s="7">
        <v>176278.206445313</v>
      </c>
      <c r="I829" s="7">
        <v>105106.36782226599</v>
      </c>
      <c r="J829" s="7">
        <v>99107.58510742191</v>
      </c>
      <c r="K829" s="7">
        <f>AVERAGE(Tableau3[[#This Row],[Abundance+δ EtOH1]:[Abundance+δ EtOH4]])</f>
        <v>182423.67391357425</v>
      </c>
      <c r="L829" s="7">
        <f>AVERAGE(Tableau3[[#This Row],[Abundance+δ Control1]:[Abundance+δ Control4]])</f>
        <v>127027.75820312524</v>
      </c>
      <c r="M829" s="7">
        <f>STDEV(Tableau3[[#This Row],[Abundance+δ EtOH1]:[Abundance+δ EtOH4]])</f>
        <v>29934.124893755761</v>
      </c>
      <c r="N829" s="7">
        <f>STDEV(Tableau3[[#This Row],[Abundance+δ Control1]:[Abundance+δ Control4]])</f>
        <v>35052.529586326018</v>
      </c>
      <c r="O829" s="19">
        <f>_xlfn.T.TEST(Tableau3[[#This Row],[Abundance+δ EtOH1]:[Abundance+δ EtOH4]],Tableau3[[#This Row],[Abundance+δ Control1]:[Abundance+δ Control4]],2,2)</f>
        <v>5.3036731045610956E-2</v>
      </c>
      <c r="P829" s="7">
        <v>828</v>
      </c>
      <c r="Q829" s="7">
        <f>(Tableau3[[#This Row],[p-value]]*4872)/Tableau3[[#This Row],[Ranking]]</f>
        <v>0.31207120006547895</v>
      </c>
      <c r="R829" s="7">
        <v>0.4707455218939593</v>
      </c>
      <c r="S829" s="7" t="s">
        <v>38</v>
      </c>
      <c r="T829" s="7" t="s">
        <v>38</v>
      </c>
    </row>
    <row r="830" spans="1:20" x14ac:dyDescent="0.3">
      <c r="A830" s="6" t="s">
        <v>2837</v>
      </c>
      <c r="B830" s="44" t="s">
        <v>2838</v>
      </c>
      <c r="C830" s="6">
        <v>438377.70546874998</v>
      </c>
      <c r="D830" s="6">
        <v>455098.23281249998</v>
      </c>
      <c r="E830" s="6">
        <v>433850.75624999998</v>
      </c>
      <c r="F830" s="6">
        <v>544044.65078124998</v>
      </c>
      <c r="G830" s="6">
        <v>389162.92812499998</v>
      </c>
      <c r="H830" s="6">
        <v>450946.62734374998</v>
      </c>
      <c r="I830" s="6">
        <v>317599.70156249998</v>
      </c>
      <c r="J830" s="6">
        <v>316055.90859374998</v>
      </c>
      <c r="K830" s="6">
        <f>AVERAGE(Tableau3[[#This Row],[Abundance+δ EtOH1]:[Abundance+δ EtOH4]])</f>
        <v>467842.83632812498</v>
      </c>
      <c r="L830" s="6">
        <f>AVERAGE(Tableau3[[#This Row],[Abundance+δ Control1]:[Abundance+δ Control4]])</f>
        <v>368441.29140624998</v>
      </c>
      <c r="M830" s="6">
        <f>STDEV(Tableau3[[#This Row],[Abundance+δ EtOH1]:[Abundance+δ EtOH4]])</f>
        <v>51616.524774264319</v>
      </c>
      <c r="N830" s="6">
        <f>STDEV(Tableau3[[#This Row],[Abundance+δ Control1]:[Abundance+δ Control4]])</f>
        <v>64718.910880607073</v>
      </c>
      <c r="O830" s="18">
        <f>_xlfn.T.TEST(Tableau3[[#This Row],[Abundance+δ EtOH1]:[Abundance+δ EtOH4]],Tableau3[[#This Row],[Abundance+δ Control1]:[Abundance+δ Control4]],2,2)</f>
        <v>5.318350089378053E-2</v>
      </c>
      <c r="P830" s="6">
        <v>829</v>
      </c>
      <c r="Q830" s="6">
        <f>(Tableau3[[#This Row],[p-value]]*4872)/Tableau3[[#This Row],[Ranking]]</f>
        <v>0.31255731767732053</v>
      </c>
      <c r="R830" s="6">
        <v>0.32630129794131141</v>
      </c>
      <c r="S830" s="6" t="s">
        <v>38</v>
      </c>
      <c r="T830" s="6" t="s">
        <v>38</v>
      </c>
    </row>
    <row r="831" spans="1:20" x14ac:dyDescent="0.3">
      <c r="A831" s="7" t="s">
        <v>8882</v>
      </c>
      <c r="B831" s="45" t="s">
        <v>8883</v>
      </c>
      <c r="C831" s="7">
        <v>167942.55507812501</v>
      </c>
      <c r="D831" s="7">
        <v>172815.28359375001</v>
      </c>
      <c r="E831" s="7">
        <v>282991.10390624998</v>
      </c>
      <c r="F831" s="7">
        <v>280669.33828124998</v>
      </c>
      <c r="G831" s="7">
        <v>152634.210351563</v>
      </c>
      <c r="H831" s="7">
        <v>139450.79921875001</v>
      </c>
      <c r="I831" s="7">
        <v>113078.903710938</v>
      </c>
      <c r="J831" s="7">
        <v>169856.17226562501</v>
      </c>
      <c r="K831" s="7">
        <f>AVERAGE(Tableau3[[#This Row],[Abundance+δ EtOH1]:[Abundance+δ EtOH4]])</f>
        <v>226104.57021484376</v>
      </c>
      <c r="L831" s="7">
        <f>AVERAGE(Tableau3[[#This Row],[Abundance+δ Control1]:[Abundance+δ Control4]])</f>
        <v>143755.02138671902</v>
      </c>
      <c r="M831" s="7">
        <f>STDEV(Tableau3[[#This Row],[Abundance+δ EtOH1]:[Abundance+δ EtOH4]])</f>
        <v>64384.158773498464</v>
      </c>
      <c r="N831" s="7">
        <f>STDEV(Tableau3[[#This Row],[Abundance+δ Control1]:[Abundance+δ Control4]])</f>
        <v>23942.017444974634</v>
      </c>
      <c r="O831" s="19">
        <f>_xlfn.T.TEST(Tableau3[[#This Row],[Abundance+δ EtOH1]:[Abundance+δ EtOH4]],Tableau3[[#This Row],[Abundance+δ Control1]:[Abundance+δ Control4]],2,2)</f>
        <v>5.3465163750832621E-2</v>
      </c>
      <c r="P831" s="7">
        <v>830</v>
      </c>
      <c r="Q831" s="7">
        <f>(Tableau3[[#This Row],[p-value]]*4872)/Tableau3[[#This Row],[Ranking]]</f>
        <v>0.31383406963139343</v>
      </c>
      <c r="R831" s="7">
        <v>0.57717795118012361</v>
      </c>
      <c r="S831" s="7" t="s">
        <v>38</v>
      </c>
      <c r="T831" s="7" t="s">
        <v>38</v>
      </c>
    </row>
    <row r="832" spans="1:20" x14ac:dyDescent="0.3">
      <c r="A832" s="6" t="s">
        <v>9070</v>
      </c>
      <c r="B832" s="44" t="s">
        <v>9071</v>
      </c>
      <c r="C832" s="6">
        <v>161161.87929687501</v>
      </c>
      <c r="D832" s="6">
        <v>142647.778710938</v>
      </c>
      <c r="E832" s="6">
        <v>271595.36953124998</v>
      </c>
      <c r="F832" s="6">
        <v>332963.26015624998</v>
      </c>
      <c r="G832" s="6">
        <v>110705.75820312501</v>
      </c>
      <c r="H832" s="6">
        <v>112779.65859375001</v>
      </c>
      <c r="I832" s="6">
        <v>44666.311914062499</v>
      </c>
      <c r="J832" s="6">
        <v>154438.862695313</v>
      </c>
      <c r="K832" s="6">
        <f>AVERAGE(Tableau3[[#This Row],[Abundance+δ EtOH1]:[Abundance+δ EtOH4]])</f>
        <v>227092.07192382825</v>
      </c>
      <c r="L832" s="6">
        <f>AVERAGE(Tableau3[[#This Row],[Abundance+δ Control1]:[Abundance+δ Control4]])</f>
        <v>105647.64785156262</v>
      </c>
      <c r="M832" s="6">
        <f>STDEV(Tableau3[[#This Row],[Abundance+δ EtOH1]:[Abundance+δ EtOH4]])</f>
        <v>90676.863921163036</v>
      </c>
      <c r="N832" s="6">
        <f>STDEV(Tableau3[[#This Row],[Abundance+δ Control1]:[Abundance+δ Control4]])</f>
        <v>45371.635912783342</v>
      </c>
      <c r="O832" s="18">
        <f>_xlfn.T.TEST(Tableau3[[#This Row],[Abundance+δ EtOH1]:[Abundance+δ EtOH4]],Tableau3[[#This Row],[Abundance+δ Control1]:[Abundance+δ Control4]],2,2)</f>
        <v>5.3624200803867608E-2</v>
      </c>
      <c r="P832" s="6">
        <v>831</v>
      </c>
      <c r="Q832" s="6">
        <f>(Tableau3[[#This Row],[p-value]]*4872)/Tableau3[[#This Row],[Ranking]]</f>
        <v>0.31438881626527437</v>
      </c>
      <c r="R832" s="6">
        <v>1.017716393263306</v>
      </c>
      <c r="S832" s="6" t="s">
        <v>38</v>
      </c>
      <c r="T832" s="6" t="s">
        <v>38</v>
      </c>
    </row>
    <row r="833" spans="1:20" x14ac:dyDescent="0.3">
      <c r="A833" s="7" t="s">
        <v>6487</v>
      </c>
      <c r="B833" s="45" t="s">
        <v>6488</v>
      </c>
      <c r="C833" s="7">
        <v>21573825.910546899</v>
      </c>
      <c r="D833" s="7">
        <v>22623306.764062501</v>
      </c>
      <c r="E833" s="7">
        <v>36619691.029687501</v>
      </c>
      <c r="F833" s="7">
        <v>36206077.157617196</v>
      </c>
      <c r="G833" s="7">
        <v>19733583.207421899</v>
      </c>
      <c r="H833" s="7">
        <v>23877702.347070299</v>
      </c>
      <c r="I833" s="7">
        <v>11737153.4085938</v>
      </c>
      <c r="J833" s="7">
        <v>14097299.2054688</v>
      </c>
      <c r="K833" s="7">
        <f>AVERAGE(Tableau3[[#This Row],[Abundance+δ EtOH1]:[Abundance+δ EtOH4]])</f>
        <v>29255725.215478525</v>
      </c>
      <c r="L833" s="7">
        <f>AVERAGE(Tableau3[[#This Row],[Abundance+δ Control1]:[Abundance+δ Control4]])</f>
        <v>17361434.542138699</v>
      </c>
      <c r="M833" s="7">
        <f>STDEV(Tableau3[[#This Row],[Abundance+δ EtOH1]:[Abundance+δ EtOH4]])</f>
        <v>8277196.3062827419</v>
      </c>
      <c r="N833" s="7">
        <f>STDEV(Tableau3[[#This Row],[Abundance+δ Control1]:[Abundance+δ Control4]])</f>
        <v>5488653.5434791595</v>
      </c>
      <c r="O833" s="19">
        <f>_xlfn.T.TEST(Tableau3[[#This Row],[Abundance+δ EtOH1]:[Abundance+δ EtOH4]],Tableau3[[#This Row],[Abundance+δ Control1]:[Abundance+δ Control4]],2,2)</f>
        <v>5.3642137452786648E-2</v>
      </c>
      <c r="P833" s="7">
        <v>832</v>
      </c>
      <c r="Q833" s="7">
        <f>(Tableau3[[#This Row],[p-value]]*4872)/Tableau3[[#This Row],[Ranking]]</f>
        <v>0.31411597796872182</v>
      </c>
      <c r="R833" s="7">
        <v>0.67500702498578358</v>
      </c>
      <c r="S833" s="7" t="s">
        <v>38</v>
      </c>
      <c r="T833" s="7" t="s">
        <v>38</v>
      </c>
    </row>
    <row r="834" spans="1:20" x14ac:dyDescent="0.3">
      <c r="A834" s="6" t="s">
        <v>641</v>
      </c>
      <c r="B834" s="44" t="s">
        <v>642</v>
      </c>
      <c r="C834" s="6">
        <v>305151.14687499998</v>
      </c>
      <c r="D834" s="6">
        <v>373666.43789062498</v>
      </c>
      <c r="E834" s="6">
        <v>442778.86171874998</v>
      </c>
      <c r="F834" s="6">
        <v>418872.25234374998</v>
      </c>
      <c r="G834" s="6">
        <v>291795.48671874998</v>
      </c>
      <c r="H834" s="6">
        <v>361035.42031249998</v>
      </c>
      <c r="I834" s="6">
        <v>207299.47109375001</v>
      </c>
      <c r="J834" s="6">
        <v>255831.92226562501</v>
      </c>
      <c r="K834" s="6">
        <f>AVERAGE(Tableau3[[#This Row],[Abundance+δ EtOH1]:[Abundance+δ EtOH4]])</f>
        <v>385117.17470703123</v>
      </c>
      <c r="L834" s="6">
        <f>AVERAGE(Tableau3[[#This Row],[Abundance+δ Control1]:[Abundance+δ Control4]])</f>
        <v>278990.57509765623</v>
      </c>
      <c r="M834" s="6">
        <f>STDEV(Tableau3[[#This Row],[Abundance+δ EtOH1]:[Abundance+δ EtOH4]])</f>
        <v>60525.367673866145</v>
      </c>
      <c r="N834" s="6">
        <f>STDEV(Tableau3[[#This Row],[Abundance+δ Control1]:[Abundance+δ Control4]])</f>
        <v>64733.453438556222</v>
      </c>
      <c r="O834" s="18">
        <f>_xlfn.T.TEST(Tableau3[[#This Row],[Abundance+δ EtOH1]:[Abundance+δ EtOH4]],Tableau3[[#This Row],[Abundance+δ Control1]:[Abundance+δ Control4]],2,2)</f>
        <v>5.3655034491412963E-2</v>
      </c>
      <c r="P834" s="6">
        <v>833</v>
      </c>
      <c r="Q834" s="6">
        <f>(Tableau3[[#This Row],[p-value]]*4872)/Tableau3[[#This Row],[Ranking]]</f>
        <v>0.31381431937834808</v>
      </c>
      <c r="R834" s="6">
        <v>0.40388895862217711</v>
      </c>
      <c r="S834" s="6" t="s">
        <v>38</v>
      </c>
      <c r="T834" s="6" t="s">
        <v>38</v>
      </c>
    </row>
    <row r="835" spans="1:20" x14ac:dyDescent="0.3">
      <c r="A835" s="7" t="s">
        <v>1313</v>
      </c>
      <c r="B835" s="45" t="s">
        <v>1314</v>
      </c>
      <c r="C835" s="7">
        <v>1496258.92910156</v>
      </c>
      <c r="D835" s="7">
        <v>1544922.47695313</v>
      </c>
      <c r="E835" s="7">
        <v>1854380.37050781</v>
      </c>
      <c r="F835" s="7">
        <v>2217657.0882812501</v>
      </c>
      <c r="G835" s="7">
        <v>1077087.5326171899</v>
      </c>
      <c r="H835" s="7">
        <v>1735102.75722656</v>
      </c>
      <c r="I835" s="7">
        <v>787825.68544921896</v>
      </c>
      <c r="J835" s="7">
        <v>979329.85488281294</v>
      </c>
      <c r="K835" s="7">
        <f>AVERAGE(Tableau3[[#This Row],[Abundance+δ EtOH1]:[Abundance+δ EtOH4]])</f>
        <v>1778304.7162109376</v>
      </c>
      <c r="L835" s="7">
        <f>AVERAGE(Tableau3[[#This Row],[Abundance+δ Control1]:[Abundance+δ Control4]])</f>
        <v>1144836.4575439454</v>
      </c>
      <c r="M835" s="7">
        <f>STDEV(Tableau3[[#This Row],[Abundance+δ EtOH1]:[Abundance+δ EtOH4]])</f>
        <v>333084.12733504456</v>
      </c>
      <c r="N835" s="7">
        <f>STDEV(Tableau3[[#This Row],[Abundance+δ Control1]:[Abundance+δ Control4]])</f>
        <v>411441.91501184378</v>
      </c>
      <c r="O835" s="19">
        <f>_xlfn.T.TEST(Tableau3[[#This Row],[Abundance+δ EtOH1]:[Abundance+δ EtOH4]],Tableau3[[#This Row],[Abundance+δ Control1]:[Abundance+δ Control4]],2,2)</f>
        <v>5.3783414309540388E-2</v>
      </c>
      <c r="P835" s="7">
        <v>834</v>
      </c>
      <c r="Q835" s="7">
        <f>(Tableau3[[#This Row],[p-value]]*4872)/Tableau3[[#This Row],[Ranking]]</f>
        <v>0.31418800301688343</v>
      </c>
      <c r="R835" s="7">
        <v>0.58885610145051326</v>
      </c>
      <c r="S835" s="7" t="s">
        <v>38</v>
      </c>
      <c r="T835" s="7" t="s">
        <v>38</v>
      </c>
    </row>
    <row r="836" spans="1:20" x14ac:dyDescent="0.3">
      <c r="A836" s="6" t="s">
        <v>1247</v>
      </c>
      <c r="B836" s="44" t="s">
        <v>1248</v>
      </c>
      <c r="C836" s="6">
        <v>1068801.6937500001</v>
      </c>
      <c r="D836" s="6">
        <v>936623.94374999998</v>
      </c>
      <c r="E836" s="6">
        <v>1492436.9203125001</v>
      </c>
      <c r="F836" s="6">
        <v>1241740.6273437501</v>
      </c>
      <c r="G836" s="6">
        <v>896294.77968749998</v>
      </c>
      <c r="H836" s="6">
        <v>994611.40078124998</v>
      </c>
      <c r="I836" s="6">
        <v>854380.40664062498</v>
      </c>
      <c r="J836" s="6">
        <v>637068.58828124998</v>
      </c>
      <c r="K836" s="6">
        <f>AVERAGE(Tableau3[[#This Row],[Abundance+δ EtOH1]:[Abundance+δ EtOH4]])</f>
        <v>1184900.7962890626</v>
      </c>
      <c r="L836" s="6">
        <f>AVERAGE(Tableau3[[#This Row],[Abundance+δ Control1]:[Abundance+δ Control4]])</f>
        <v>845588.79384765623</v>
      </c>
      <c r="M836" s="6">
        <f>STDEV(Tableau3[[#This Row],[Abundance+δ EtOH1]:[Abundance+δ EtOH4]])</f>
        <v>240090.00471404029</v>
      </c>
      <c r="N836" s="6">
        <f>STDEV(Tableau3[[#This Row],[Abundance+δ Control1]:[Abundance+δ Control4]])</f>
        <v>150926.91715113082</v>
      </c>
      <c r="O836" s="18">
        <f>_xlfn.T.TEST(Tableau3[[#This Row],[Abundance+δ EtOH1]:[Abundance+δ EtOH4]],Tableau3[[#This Row],[Abundance+δ Control1]:[Abundance+δ Control4]],2,2)</f>
        <v>5.3806263736776133E-2</v>
      </c>
      <c r="P836" s="6">
        <v>835</v>
      </c>
      <c r="Q836" s="6">
        <f>(Tableau3[[#This Row],[p-value]]*4872)/Tableau3[[#This Row],[Ranking]]</f>
        <v>0.31394505021026742</v>
      </c>
      <c r="R836" s="6">
        <v>0.45818573850934402</v>
      </c>
      <c r="S836" s="6" t="s">
        <v>38</v>
      </c>
      <c r="T836" s="6" t="s">
        <v>38</v>
      </c>
    </row>
    <row r="837" spans="1:20" x14ac:dyDescent="0.3">
      <c r="A837" s="7" t="s">
        <v>575</v>
      </c>
      <c r="B837" s="45" t="s">
        <v>576</v>
      </c>
      <c r="C837" s="7">
        <v>3959462.7601562501</v>
      </c>
      <c r="D837" s="7">
        <v>5438558.6273437496</v>
      </c>
      <c r="E837" s="7">
        <v>5468580.5062499996</v>
      </c>
      <c r="F837" s="7">
        <v>6121282.7054687496</v>
      </c>
      <c r="G837" s="7">
        <v>3715599.6703125001</v>
      </c>
      <c r="H837" s="7">
        <v>4930784.9671874996</v>
      </c>
      <c r="I837" s="7">
        <v>2765692.7054687501</v>
      </c>
      <c r="J837" s="7">
        <v>3414352.2601562501</v>
      </c>
      <c r="K837" s="7">
        <f>AVERAGE(Tableau3[[#This Row],[Abundance+δ EtOH1]:[Abundance+δ EtOH4]])</f>
        <v>5246971.1498046871</v>
      </c>
      <c r="L837" s="7">
        <f>AVERAGE(Tableau3[[#This Row],[Abundance+δ Control1]:[Abundance+δ Control4]])</f>
        <v>3706607.4007812496</v>
      </c>
      <c r="M837" s="7">
        <f>STDEV(Tableau3[[#This Row],[Abundance+δ EtOH1]:[Abundance+δ EtOH4]])</f>
        <v>914314.86520357942</v>
      </c>
      <c r="N837" s="7">
        <f>STDEV(Tableau3[[#This Row],[Abundance+δ Control1]:[Abundance+δ Control4]])</f>
        <v>907271.57016342389</v>
      </c>
      <c r="O837" s="19">
        <f>_xlfn.T.TEST(Tableau3[[#This Row],[Abundance+δ EtOH1]:[Abundance+δ EtOH4]],Tableau3[[#This Row],[Abundance+δ Control1]:[Abundance+δ Control4]],2,2)</f>
        <v>5.3897713775739708E-2</v>
      </c>
      <c r="P837" s="7">
        <v>836</v>
      </c>
      <c r="Q837" s="7">
        <f>(Tableau3[[#This Row],[p-value]]*4872)/Tableau3[[#This Row],[Ranking]]</f>
        <v>0.31410246592751656</v>
      </c>
      <c r="R837" s="7">
        <v>0.4287871020012527</v>
      </c>
      <c r="S837" s="7" t="s">
        <v>38</v>
      </c>
      <c r="T837" s="7" t="s">
        <v>38</v>
      </c>
    </row>
    <row r="838" spans="1:20" x14ac:dyDescent="0.3">
      <c r="A838" s="6" t="s">
        <v>2175</v>
      </c>
      <c r="B838" s="44" t="s">
        <v>2176</v>
      </c>
      <c r="C838" s="6">
        <v>1219697.6395507799</v>
      </c>
      <c r="D838" s="6">
        <v>1157848.1810546899</v>
      </c>
      <c r="E838" s="6">
        <v>1736054.0365234399</v>
      </c>
      <c r="F838" s="6">
        <v>2021939.3724609399</v>
      </c>
      <c r="G838" s="6">
        <v>1168462.51357422</v>
      </c>
      <c r="H838" s="6">
        <v>1130164.7137695299</v>
      </c>
      <c r="I838" s="6">
        <v>722114.39785156294</v>
      </c>
      <c r="J838" s="6">
        <v>884269.92812499998</v>
      </c>
      <c r="K838" s="6">
        <f>AVERAGE(Tableau3[[#This Row],[Abundance+δ EtOH1]:[Abundance+δ EtOH4]])</f>
        <v>1533884.8073974624</v>
      </c>
      <c r="L838" s="6">
        <f>AVERAGE(Tableau3[[#This Row],[Abundance+δ Control1]:[Abundance+δ Control4]])</f>
        <v>976252.88833007833</v>
      </c>
      <c r="M838" s="6">
        <f>STDEV(Tableau3[[#This Row],[Abundance+δ EtOH1]:[Abundance+δ EtOH4]])</f>
        <v>416007.52255837264</v>
      </c>
      <c r="N838" s="6">
        <f>STDEV(Tableau3[[#This Row],[Abundance+δ Control1]:[Abundance+δ Control4]])</f>
        <v>211092.8921568135</v>
      </c>
      <c r="O838" s="18">
        <f>_xlfn.T.TEST(Tableau3[[#This Row],[Abundance+δ EtOH1]:[Abundance+δ EtOH4]],Tableau3[[#This Row],[Abundance+δ Control1]:[Abundance+δ Control4]],2,2)</f>
        <v>5.3974434631163873E-2</v>
      </c>
      <c r="P838" s="6">
        <v>837</v>
      </c>
      <c r="Q838" s="6">
        <f>(Tableau3[[#This Row],[p-value]]*4872)/Tableau3[[#This Row],[Ranking]]</f>
        <v>0.31417377003946279</v>
      </c>
      <c r="R838" s="6">
        <v>0.59151687177792855</v>
      </c>
      <c r="S838" s="6" t="s">
        <v>38</v>
      </c>
      <c r="T838" s="6" t="s">
        <v>38</v>
      </c>
    </row>
    <row r="839" spans="1:20" x14ac:dyDescent="0.3">
      <c r="A839" s="7" t="s">
        <v>5805</v>
      </c>
      <c r="B839" s="45" t="s">
        <v>5806</v>
      </c>
      <c r="C839" s="7">
        <v>630512.07412109396</v>
      </c>
      <c r="D839" s="7">
        <v>623434.91835937498</v>
      </c>
      <c r="E839" s="7">
        <v>923284.44374999998</v>
      </c>
      <c r="F839" s="7">
        <v>1152208.0570312501</v>
      </c>
      <c r="G839" s="7">
        <v>501329.186914063</v>
      </c>
      <c r="H839" s="7">
        <v>567644.12832031294</v>
      </c>
      <c r="I839" s="7">
        <v>355324.41494140599</v>
      </c>
      <c r="J839" s="7">
        <v>587009.96914062498</v>
      </c>
      <c r="K839" s="7">
        <f>AVERAGE(Tableau3[[#This Row],[Abundance+δ EtOH1]:[Abundance+δ EtOH4]])</f>
        <v>832359.87331542978</v>
      </c>
      <c r="L839" s="7">
        <f>AVERAGE(Tableau3[[#This Row],[Abundance+δ Control1]:[Abundance+δ Control4]])</f>
        <v>502826.92482910177</v>
      </c>
      <c r="M839" s="7">
        <f>STDEV(Tableau3[[#This Row],[Abundance+δ EtOH1]:[Abundance+δ EtOH4]])</f>
        <v>254926.3350970278</v>
      </c>
      <c r="N839" s="7">
        <f>STDEV(Tableau3[[#This Row],[Abundance+δ Control1]:[Abundance+δ Control4]])</f>
        <v>104956.00421130222</v>
      </c>
      <c r="O839" s="19">
        <f>_xlfn.T.TEST(Tableau3[[#This Row],[Abundance+δ EtOH1]:[Abundance+δ EtOH4]],Tableau3[[#This Row],[Abundance+δ Control1]:[Abundance+δ Control4]],2,2)</f>
        <v>5.3979640782256186E-2</v>
      </c>
      <c r="P839" s="7">
        <v>838</v>
      </c>
      <c r="Q839" s="7">
        <f>(Tableau3[[#This Row],[p-value]]*4872)/Tableau3[[#This Row],[Ranking]]</f>
        <v>0.31382912874839158</v>
      </c>
      <c r="R839" s="7">
        <v>0.65542084525125066</v>
      </c>
      <c r="S839" s="7" t="s">
        <v>38</v>
      </c>
      <c r="T839" s="7" t="s">
        <v>38</v>
      </c>
    </row>
    <row r="840" spans="1:20" x14ac:dyDescent="0.3">
      <c r="A840" s="6" t="s">
        <v>751</v>
      </c>
      <c r="B840" s="44" t="s">
        <v>752</v>
      </c>
      <c r="C840" s="6">
        <v>8900591.923242189</v>
      </c>
      <c r="D840" s="6">
        <v>14430390.8363281</v>
      </c>
      <c r="E840" s="6">
        <v>3404280.9281250001</v>
      </c>
      <c r="F840" s="6">
        <v>3918893.6781250001</v>
      </c>
      <c r="G840" s="6">
        <v>1741977.8006835899</v>
      </c>
      <c r="H840" s="6">
        <v>1131213.03945313</v>
      </c>
      <c r="I840" s="6">
        <v>1079989.2406250001</v>
      </c>
      <c r="J840" s="6">
        <v>1996046.51210938</v>
      </c>
      <c r="K840" s="6">
        <f>AVERAGE(Tableau3[[#This Row],[Abundance+δ EtOH1]:[Abundance+δ EtOH4]])</f>
        <v>7663539.3414550731</v>
      </c>
      <c r="L840" s="6">
        <f>AVERAGE(Tableau3[[#This Row],[Abundance+δ Control1]:[Abundance+δ Control4]])</f>
        <v>1487306.6482177749</v>
      </c>
      <c r="M840" s="6">
        <f>STDEV(Tableau3[[#This Row],[Abundance+δ EtOH1]:[Abundance+δ EtOH4]])</f>
        <v>5147304.5249978881</v>
      </c>
      <c r="N840" s="6">
        <f>STDEV(Tableau3[[#This Row],[Abundance+δ Control1]:[Abundance+δ Control4]])</f>
        <v>453278.34485440393</v>
      </c>
      <c r="O840" s="18">
        <f>_xlfn.T.TEST(Tableau3[[#This Row],[Abundance+δ EtOH1]:[Abundance+δ EtOH4]],Tableau3[[#This Row],[Abundance+δ Control1]:[Abundance+δ Control4]],2,2)</f>
        <v>5.3986348318392559E-2</v>
      </c>
      <c r="P840" s="6">
        <v>839</v>
      </c>
      <c r="Q840" s="6">
        <f>(Tableau3[[#This Row],[p-value]]*4872)/Tableau3[[#This Row],[Ranking]]</f>
        <v>0.31349402742217947</v>
      </c>
      <c r="R840" s="6">
        <v>2.4111487956374669</v>
      </c>
      <c r="S840" s="6" t="s">
        <v>38</v>
      </c>
      <c r="T840" s="6" t="s">
        <v>38</v>
      </c>
    </row>
    <row r="841" spans="1:20" x14ac:dyDescent="0.3">
      <c r="A841" s="7" t="s">
        <v>1611</v>
      </c>
      <c r="B841" s="45" t="s">
        <v>1612</v>
      </c>
      <c r="C841" s="7">
        <v>1544335.3265625001</v>
      </c>
      <c r="D841" s="7">
        <v>1600205.54335938</v>
      </c>
      <c r="E841" s="7">
        <v>2081867.4359375001</v>
      </c>
      <c r="F841" s="7">
        <v>2274562.5628906302</v>
      </c>
      <c r="G841" s="7">
        <v>1499282.40273438</v>
      </c>
      <c r="H841" s="7">
        <v>1521125.7718750001</v>
      </c>
      <c r="I841" s="7">
        <v>921074.06874999998</v>
      </c>
      <c r="J841" s="7">
        <v>1381885.55898438</v>
      </c>
      <c r="K841" s="7">
        <f>AVERAGE(Tableau3[[#This Row],[Abundance+δ EtOH1]:[Abundance+δ EtOH4]])</f>
        <v>1875242.7171875024</v>
      </c>
      <c r="L841" s="7">
        <f>AVERAGE(Tableau3[[#This Row],[Abundance+δ Control1]:[Abundance+δ Control4]])</f>
        <v>1330841.9505859399</v>
      </c>
      <c r="M841" s="7">
        <f>STDEV(Tableau3[[#This Row],[Abundance+δ EtOH1]:[Abundance+δ EtOH4]])</f>
        <v>359302.68656964612</v>
      </c>
      <c r="N841" s="7">
        <f>STDEV(Tableau3[[#This Row],[Abundance+δ Control1]:[Abundance+δ Control4]])</f>
        <v>279937.66300552542</v>
      </c>
      <c r="O841" s="19">
        <f>_xlfn.T.TEST(Tableau3[[#This Row],[Abundance+δ EtOH1]:[Abundance+δ EtOH4]],Tableau3[[#This Row],[Abundance+δ Control1]:[Abundance+δ Control4]],2,2)</f>
        <v>5.3993839624643977E-2</v>
      </c>
      <c r="P841" s="7">
        <v>840</v>
      </c>
      <c r="Q841" s="7">
        <f>(Tableau3[[#This Row],[p-value]]*4872)/Tableau3[[#This Row],[Ranking]]</f>
        <v>0.3131642698229351</v>
      </c>
      <c r="R841" s="7">
        <v>0.44290198147776449</v>
      </c>
      <c r="S841" s="7" t="s">
        <v>38</v>
      </c>
      <c r="T841" s="7" t="s">
        <v>38</v>
      </c>
    </row>
    <row r="842" spans="1:20" x14ac:dyDescent="0.3">
      <c r="A842" s="6" t="s">
        <v>7818</v>
      </c>
      <c r="B842" s="44" t="s">
        <v>7819</v>
      </c>
      <c r="C842" s="6">
        <v>2208749.7093750001</v>
      </c>
      <c r="D842" s="6">
        <v>2867212.6644531302</v>
      </c>
      <c r="E842" s="6">
        <v>5556740.0374999996</v>
      </c>
      <c r="F842" s="6">
        <v>5183562.6624999996</v>
      </c>
      <c r="G842" s="6">
        <v>1399902.6625000001</v>
      </c>
      <c r="H842" s="6">
        <v>2747817.0687500001</v>
      </c>
      <c r="I842" s="6">
        <v>979215.22499999998</v>
      </c>
      <c r="J842" s="6">
        <v>1937626.1625000001</v>
      </c>
      <c r="K842" s="6">
        <f>AVERAGE(Tableau3[[#This Row],[Abundance+δ EtOH1]:[Abundance+δ EtOH4]])</f>
        <v>3954066.2684570323</v>
      </c>
      <c r="L842" s="6">
        <f>AVERAGE(Tableau3[[#This Row],[Abundance+δ Control1]:[Abundance+δ Control4]])</f>
        <v>1766140.2796875001</v>
      </c>
      <c r="M842" s="6">
        <f>STDEV(Tableau3[[#This Row],[Abundance+δ EtOH1]:[Abundance+δ EtOH4]])</f>
        <v>1664091.8685462531</v>
      </c>
      <c r="N842" s="6">
        <f>STDEV(Tableau3[[#This Row],[Abundance+δ Control1]:[Abundance+δ Control4]])</f>
        <v>762993.61293223256</v>
      </c>
      <c r="O842" s="18">
        <f>_xlfn.T.TEST(Tableau3[[#This Row],[Abundance+δ EtOH1]:[Abundance+δ EtOH4]],Tableau3[[#This Row],[Abundance+δ Control1]:[Abundance+δ Control4]],2,2)</f>
        <v>5.4004310446547805E-2</v>
      </c>
      <c r="P842" s="6">
        <v>841</v>
      </c>
      <c r="Q842" s="6">
        <f>(Tableau3[[#This Row],[p-value]]*4872)/Tableau3[[#This Row],[Ranking]]</f>
        <v>0.31285255706965626</v>
      </c>
      <c r="R842" s="6">
        <v>1.02940049783304</v>
      </c>
      <c r="S842" s="6" t="s">
        <v>38</v>
      </c>
      <c r="T842" s="6" t="s">
        <v>38</v>
      </c>
    </row>
    <row r="843" spans="1:20" x14ac:dyDescent="0.3">
      <c r="A843" s="7" t="s">
        <v>7916</v>
      </c>
      <c r="B843" s="45" t="s">
        <v>7917</v>
      </c>
      <c r="C843" s="7">
        <v>81472.912500000006</v>
      </c>
      <c r="D843" s="7">
        <v>72119.61831054691</v>
      </c>
      <c r="E843" s="7">
        <v>114749.83681640599</v>
      </c>
      <c r="F843" s="7">
        <v>104632.718652344</v>
      </c>
      <c r="G843" s="7">
        <v>57405.942773437499</v>
      </c>
      <c r="H843" s="7">
        <v>85211.152734375006</v>
      </c>
      <c r="I843" s="7">
        <v>60827.499414062499</v>
      </c>
      <c r="J843" s="7">
        <v>42167.434472656299</v>
      </c>
      <c r="K843" s="7">
        <f>AVERAGE(Tableau3[[#This Row],[Abundance+δ EtOH1]:[Abundance+δ EtOH4]])</f>
        <v>93243.771569824239</v>
      </c>
      <c r="L843" s="7">
        <f>AVERAGE(Tableau3[[#This Row],[Abundance+δ Control1]:[Abundance+δ Control4]])</f>
        <v>61403.007348632833</v>
      </c>
      <c r="M843" s="7">
        <f>STDEV(Tableau3[[#This Row],[Abundance+δ EtOH1]:[Abundance+δ EtOH4]])</f>
        <v>19807.422280564082</v>
      </c>
      <c r="N843" s="7">
        <f>STDEV(Tableau3[[#This Row],[Abundance+δ Control1]:[Abundance+δ Control4]])</f>
        <v>17824.540996209598</v>
      </c>
      <c r="O843" s="19">
        <f>_xlfn.T.TEST(Tableau3[[#This Row],[Abundance+δ EtOH1]:[Abundance+δ EtOH4]],Tableau3[[#This Row],[Abundance+δ Control1]:[Abundance+δ Control4]],2,2)</f>
        <v>5.4037736838318896E-2</v>
      </c>
      <c r="P843" s="7">
        <v>842</v>
      </c>
      <c r="Q843" s="7">
        <f>(Tableau3[[#This Row],[p-value]]*4872)/Tableau3[[#This Row],[Ranking]]</f>
        <v>0.31267441077944136</v>
      </c>
      <c r="R843" s="7">
        <v>0.56580558630216682</v>
      </c>
      <c r="S843" s="7" t="s">
        <v>38</v>
      </c>
      <c r="T843" s="7" t="s">
        <v>38</v>
      </c>
    </row>
    <row r="844" spans="1:20" x14ac:dyDescent="0.3">
      <c r="A844" s="6" t="s">
        <v>1615</v>
      </c>
      <c r="B844" s="44" t="s">
        <v>1616</v>
      </c>
      <c r="C844" s="6">
        <v>204750.507226563</v>
      </c>
      <c r="D844" s="6">
        <v>157679.30922851601</v>
      </c>
      <c r="E844" s="6">
        <v>268673.56997070299</v>
      </c>
      <c r="F844" s="6">
        <v>306140.88320312498</v>
      </c>
      <c r="G844" s="6">
        <v>180293.40883789101</v>
      </c>
      <c r="H844" s="6">
        <v>170834.000146484</v>
      </c>
      <c r="I844" s="6">
        <v>99597.05483398441</v>
      </c>
      <c r="J844" s="6">
        <v>120051.751123047</v>
      </c>
      <c r="K844" s="6">
        <f>AVERAGE(Tableau3[[#This Row],[Abundance+δ EtOH1]:[Abundance+δ EtOH4]])</f>
        <v>234311.06740722674</v>
      </c>
      <c r="L844" s="6">
        <f>AVERAGE(Tableau3[[#This Row],[Abundance+δ Control1]:[Abundance+δ Control4]])</f>
        <v>142694.0537353516</v>
      </c>
      <c r="M844" s="6">
        <f>STDEV(Tableau3[[#This Row],[Abundance+δ EtOH1]:[Abundance+δ EtOH4]])</f>
        <v>66046.844737788459</v>
      </c>
      <c r="N844" s="6">
        <f>STDEV(Tableau3[[#This Row],[Abundance+δ Control1]:[Abundance+δ Control4]])</f>
        <v>39053.780312281706</v>
      </c>
      <c r="O844" s="18">
        <f>_xlfn.T.TEST(Tableau3[[#This Row],[Abundance+δ EtOH1]:[Abundance+δ EtOH4]],Tableau3[[#This Row],[Abundance+δ Control1]:[Abundance+δ Control4]],2,2)</f>
        <v>5.4169452123077798E-2</v>
      </c>
      <c r="P844" s="6">
        <v>843</v>
      </c>
      <c r="Q844" s="6">
        <f>(Tableau3[[#This Row],[p-value]]*4872)/Tableau3[[#This Row],[Ranking]]</f>
        <v>0.31306473397821477</v>
      </c>
      <c r="R844" s="6">
        <v>0.67863070901941491</v>
      </c>
      <c r="S844" s="6" t="s">
        <v>38</v>
      </c>
      <c r="T844" s="6" t="s">
        <v>38</v>
      </c>
    </row>
    <row r="845" spans="1:20" x14ac:dyDescent="0.3">
      <c r="A845" s="7" t="s">
        <v>7156</v>
      </c>
      <c r="B845" s="45" t="s">
        <v>7157</v>
      </c>
      <c r="C845" s="7">
        <v>106432.18789062501</v>
      </c>
      <c r="D845" s="7">
        <v>78605.834375000006</v>
      </c>
      <c r="E845" s="7">
        <v>164441.97109375001</v>
      </c>
      <c r="F845" s="7">
        <v>160721.35976562501</v>
      </c>
      <c r="G845" s="7">
        <v>78655.750390625006</v>
      </c>
      <c r="H845" s="7">
        <v>86255.85</v>
      </c>
      <c r="I845" s="7">
        <v>54395.098046874999</v>
      </c>
      <c r="J845" s="7">
        <v>79424.253320312506</v>
      </c>
      <c r="K845" s="7">
        <f>AVERAGE(Tableau3[[#This Row],[Abundance+δ EtOH1]:[Abundance+δ EtOH4]])</f>
        <v>127550.33828125001</v>
      </c>
      <c r="L845" s="7">
        <f>AVERAGE(Tableau3[[#This Row],[Abundance+δ Control1]:[Abundance+δ Control4]])</f>
        <v>74682.737939453131</v>
      </c>
      <c r="M845" s="7">
        <f>STDEV(Tableau3[[#This Row],[Abundance+δ EtOH1]:[Abundance+δ EtOH4]])</f>
        <v>42043.0334159306</v>
      </c>
      <c r="N845" s="7">
        <f>STDEV(Tableau3[[#This Row],[Abundance+δ Control1]:[Abundance+δ Control4]])</f>
        <v>13949.815425553044</v>
      </c>
      <c r="O845" s="19">
        <f>_xlfn.T.TEST(Tableau3[[#This Row],[Abundance+δ EtOH1]:[Abundance+δ EtOH4]],Tableau3[[#This Row],[Abundance+δ Control1]:[Abundance+δ Control4]],2,2)</f>
        <v>5.4250143002500743E-2</v>
      </c>
      <c r="P845" s="7">
        <v>844</v>
      </c>
      <c r="Q845" s="7">
        <f>(Tableau3[[#This Row],[p-value]]*4872)/Tableau3[[#This Row],[Ranking]]</f>
        <v>0.31315959325614173</v>
      </c>
      <c r="R845" s="7">
        <v>0.72363831212974183</v>
      </c>
      <c r="S845" s="7" t="s">
        <v>38</v>
      </c>
      <c r="T845" s="7" t="s">
        <v>38</v>
      </c>
    </row>
    <row r="846" spans="1:20" x14ac:dyDescent="0.3">
      <c r="A846" s="6" t="s">
        <v>8466</v>
      </c>
      <c r="B846" s="44" t="s">
        <v>8467</v>
      </c>
      <c r="C846" s="6">
        <v>368821.47744140599</v>
      </c>
      <c r="D846" s="6">
        <v>308678.77138671902</v>
      </c>
      <c r="E846" s="6">
        <v>510917.196679688</v>
      </c>
      <c r="F846" s="6">
        <v>682230.81856689497</v>
      </c>
      <c r="G846" s="6">
        <v>236051.80239257801</v>
      </c>
      <c r="H846" s="6">
        <v>313128.86437377898</v>
      </c>
      <c r="I846" s="6">
        <v>90780.681054687506</v>
      </c>
      <c r="J846" s="6">
        <v>300931.888085938</v>
      </c>
      <c r="K846" s="6">
        <f>AVERAGE(Tableau3[[#This Row],[Abundance+δ EtOH1]:[Abundance+δ EtOH4]])</f>
        <v>467662.06601867697</v>
      </c>
      <c r="L846" s="6">
        <f>AVERAGE(Tableau3[[#This Row],[Abundance+δ Control1]:[Abundance+δ Control4]])</f>
        <v>235223.30897674564</v>
      </c>
      <c r="M846" s="6">
        <f>STDEV(Tableau3[[#This Row],[Abundance+δ EtOH1]:[Abundance+δ EtOH4]])</f>
        <v>166288.81082916463</v>
      </c>
      <c r="N846" s="6">
        <f>STDEV(Tableau3[[#This Row],[Abundance+δ Control1]:[Abundance+δ Control4]])</f>
        <v>102064.11725420351</v>
      </c>
      <c r="O846" s="18">
        <f>_xlfn.T.TEST(Tableau3[[#This Row],[Abundance+δ EtOH1]:[Abundance+δ EtOH4]],Tableau3[[#This Row],[Abundance+δ Control1]:[Abundance+δ Control4]],2,2)</f>
        <v>5.4573662245348181E-2</v>
      </c>
      <c r="P846" s="6">
        <v>845</v>
      </c>
      <c r="Q846" s="6">
        <f>(Tableau3[[#This Row],[p-value]]*4872)/Tableau3[[#This Row],[Ranking]]</f>
        <v>0.31465429876844536</v>
      </c>
      <c r="R846" s="6">
        <v>0.92912608080472159</v>
      </c>
      <c r="S846" s="6" t="s">
        <v>38</v>
      </c>
      <c r="T846" s="6" t="s">
        <v>38</v>
      </c>
    </row>
    <row r="847" spans="1:20" x14ac:dyDescent="0.3">
      <c r="A847" s="7" t="s">
        <v>9148</v>
      </c>
      <c r="B847" s="45" t="s">
        <v>9149</v>
      </c>
      <c r="C847" s="7">
        <v>209818.23476562501</v>
      </c>
      <c r="D847" s="7">
        <v>242667.71181640599</v>
      </c>
      <c r="E847" s="7">
        <v>321456.80947265599</v>
      </c>
      <c r="F847" s="7">
        <v>344592.325585938</v>
      </c>
      <c r="G847" s="7">
        <v>207617.85122070301</v>
      </c>
      <c r="H847" s="7">
        <v>235368.60012207</v>
      </c>
      <c r="I847" s="7">
        <v>128475.27968750001</v>
      </c>
      <c r="J847" s="7">
        <v>171789.07607421899</v>
      </c>
      <c r="K847" s="7">
        <f>AVERAGE(Tableau3[[#This Row],[Abundance+δ EtOH1]:[Abundance+δ EtOH4]])</f>
        <v>279633.77041015623</v>
      </c>
      <c r="L847" s="7">
        <f>AVERAGE(Tableau3[[#This Row],[Abundance+δ Control1]:[Abundance+δ Control4]])</f>
        <v>185812.70177612299</v>
      </c>
      <c r="M847" s="7">
        <f>STDEV(Tableau3[[#This Row],[Abundance+δ EtOH1]:[Abundance+δ EtOH4]])</f>
        <v>63795.190498547548</v>
      </c>
      <c r="N847" s="7">
        <f>STDEV(Tableau3[[#This Row],[Abundance+δ Control1]:[Abundance+δ Control4]])</f>
        <v>46243.895643174081</v>
      </c>
      <c r="O847" s="19">
        <f>_xlfn.T.TEST(Tableau3[[#This Row],[Abundance+δ EtOH1]:[Abundance+δ EtOH4]],Tableau3[[#This Row],[Abundance+δ Control1]:[Abundance+δ Control4]],2,2)</f>
        <v>5.4659201976244631E-2</v>
      </c>
      <c r="P847" s="7">
        <v>846</v>
      </c>
      <c r="Q847" s="7">
        <f>(Tableau3[[#This Row],[p-value]]*4872)/Tableau3[[#This Row],[Ranking]]</f>
        <v>0.31477497875681304</v>
      </c>
      <c r="R847" s="7">
        <v>0.51578969344912662</v>
      </c>
      <c r="S847" s="7" t="s">
        <v>38</v>
      </c>
      <c r="T847" s="7" t="s">
        <v>38</v>
      </c>
    </row>
    <row r="848" spans="1:20" x14ac:dyDescent="0.3">
      <c r="A848" s="6" t="s">
        <v>9162</v>
      </c>
      <c r="B848" s="44" t="s">
        <v>9163</v>
      </c>
      <c r="C848" s="6">
        <v>495219.84023437498</v>
      </c>
      <c r="D848" s="6">
        <v>438053.12343749998</v>
      </c>
      <c r="E848" s="6">
        <v>507896.786523438</v>
      </c>
      <c r="F848" s="6">
        <v>668487.22060546896</v>
      </c>
      <c r="G848" s="6">
        <v>261784.24697265599</v>
      </c>
      <c r="H848" s="6">
        <v>333924.51406249998</v>
      </c>
      <c r="I848" s="6">
        <v>222867.74648437501</v>
      </c>
      <c r="J848" s="6">
        <v>515315.681054688</v>
      </c>
      <c r="K848" s="6">
        <f>AVERAGE(Tableau3[[#This Row],[Abundance+δ EtOH1]:[Abundance+δ EtOH4]])</f>
        <v>527414.24270019552</v>
      </c>
      <c r="L848" s="6">
        <f>AVERAGE(Tableau3[[#This Row],[Abundance+δ Control1]:[Abundance+δ Control4]])</f>
        <v>333473.04714355472</v>
      </c>
      <c r="M848" s="6">
        <f>STDEV(Tableau3[[#This Row],[Abundance+δ EtOH1]:[Abundance+δ EtOH4]])</f>
        <v>98833.876406635041</v>
      </c>
      <c r="N848" s="6">
        <f>STDEV(Tableau3[[#This Row],[Abundance+δ Control1]:[Abundance+δ Control4]])</f>
        <v>129665.93478881022</v>
      </c>
      <c r="O848" s="18">
        <f>_xlfn.T.TEST(Tableau3[[#This Row],[Abundance+δ EtOH1]:[Abundance+δ EtOH4]],Tableau3[[#This Row],[Abundance+δ Control1]:[Abundance+δ Control4]],2,2)</f>
        <v>5.4836028112975922E-2</v>
      </c>
      <c r="P848" s="6">
        <v>847</v>
      </c>
      <c r="Q848" s="6">
        <f>(Tableau3[[#This Row],[p-value]]*4872)/Tableau3[[#This Row],[Ranking]]</f>
        <v>0.31542045922835737</v>
      </c>
      <c r="R848" s="6">
        <v>0.64364493054116911</v>
      </c>
      <c r="S848" s="6" t="s">
        <v>38</v>
      </c>
      <c r="T848" s="6" t="s">
        <v>38</v>
      </c>
    </row>
    <row r="849" spans="1:20" x14ac:dyDescent="0.3">
      <c r="A849" s="7" t="s">
        <v>10030</v>
      </c>
      <c r="B849" s="45" t="s">
        <v>10031</v>
      </c>
      <c r="C849" s="7">
        <v>40713778.680078097</v>
      </c>
      <c r="D849" s="7">
        <v>83530952.224023387</v>
      </c>
      <c r="E849" s="7">
        <v>17340571.9613281</v>
      </c>
      <c r="F849" s="7">
        <v>19319561.170556601</v>
      </c>
      <c r="G849" s="7">
        <v>3169249.13909302</v>
      </c>
      <c r="H849" s="7">
        <v>2199584.2530761701</v>
      </c>
      <c r="I849" s="7">
        <v>2730199.9474121099</v>
      </c>
      <c r="J849" s="7">
        <v>6285045.3384033199</v>
      </c>
      <c r="K849" s="7">
        <f>AVERAGE(Tableau3[[#This Row],[Abundance+δ EtOH1]:[Abundance+δ EtOH4]])</f>
        <v>40226216.008996546</v>
      </c>
      <c r="L849" s="7">
        <f>AVERAGE(Tableau3[[#This Row],[Abundance+δ Control1]:[Abundance+δ Control4]])</f>
        <v>3596019.6694961553</v>
      </c>
      <c r="M849" s="7">
        <f>STDEV(Tableau3[[#This Row],[Abundance+δ EtOH1]:[Abundance+δ EtOH4]])</f>
        <v>30748326.870587803</v>
      </c>
      <c r="N849" s="7">
        <f>STDEV(Tableau3[[#This Row],[Abundance+δ Control1]:[Abundance+δ Control4]])</f>
        <v>1835998.1660342999</v>
      </c>
      <c r="O849" s="19">
        <f>_xlfn.T.TEST(Tableau3[[#This Row],[Abundance+δ EtOH1]:[Abundance+δ EtOH4]],Tableau3[[#This Row],[Abundance+δ Control1]:[Abundance+δ Control4]],2,2)</f>
        <v>5.489191078479029E-2</v>
      </c>
      <c r="P849" s="7">
        <v>848</v>
      </c>
      <c r="Q849" s="7">
        <f>(Tableau3[[#This Row],[p-value]]*4872)/Tableau3[[#This Row],[Ranking]]</f>
        <v>0.31536956290506873</v>
      </c>
      <c r="R849" s="7">
        <v>3.487156226197361</v>
      </c>
      <c r="S849" s="7" t="s">
        <v>38</v>
      </c>
      <c r="T849" s="7" t="s">
        <v>9871</v>
      </c>
    </row>
    <row r="850" spans="1:20" x14ac:dyDescent="0.3">
      <c r="A850" s="6" t="s">
        <v>5162</v>
      </c>
      <c r="B850" s="44" t="s">
        <v>5163</v>
      </c>
      <c r="C850" s="6">
        <v>3655388.3070312501</v>
      </c>
      <c r="D850" s="6">
        <v>3663722.0960937501</v>
      </c>
      <c r="E850" s="6">
        <v>3672348.3519531302</v>
      </c>
      <c r="F850" s="6">
        <v>5297843.5062499996</v>
      </c>
      <c r="G850" s="6">
        <v>2690318.9906250001</v>
      </c>
      <c r="H850" s="6">
        <v>3020306.9398437501</v>
      </c>
      <c r="I850" s="6">
        <v>2303043.7523437501</v>
      </c>
      <c r="J850" s="6">
        <v>3598212.3968750001</v>
      </c>
      <c r="K850" s="6">
        <f>AVERAGE(Tableau3[[#This Row],[Abundance+δ EtOH1]:[Abundance+δ EtOH4]])</f>
        <v>4072325.5653320323</v>
      </c>
      <c r="L850" s="6">
        <f>AVERAGE(Tableau3[[#This Row],[Abundance+δ Control1]:[Abundance+δ Control4]])</f>
        <v>2902970.5199218751</v>
      </c>
      <c r="M850" s="6">
        <f>STDEV(Tableau3[[#This Row],[Abundance+δ EtOH1]:[Abundance+δ EtOH4]])</f>
        <v>817041.30192769517</v>
      </c>
      <c r="N850" s="6">
        <f>STDEV(Tableau3[[#This Row],[Abundance+δ Control1]:[Abundance+δ Control4]])</f>
        <v>548410.40054519568</v>
      </c>
      <c r="O850" s="18">
        <f>_xlfn.T.TEST(Tableau3[[#This Row],[Abundance+δ EtOH1]:[Abundance+δ EtOH4]],Tableau3[[#This Row],[Abundance+δ Control1]:[Abundance+δ Control4]],2,2)</f>
        <v>5.5017462738965961E-2</v>
      </c>
      <c r="P850" s="6">
        <v>849</v>
      </c>
      <c r="Q850" s="6">
        <f>(Tableau3[[#This Row],[p-value]]*4872)/Tableau3[[#This Row],[Ranking]]</f>
        <v>0.31571858476353615</v>
      </c>
      <c r="R850" s="6">
        <v>0.45847481242607968</v>
      </c>
      <c r="S850" s="6" t="s">
        <v>38</v>
      </c>
      <c r="T850" s="6" t="s">
        <v>38</v>
      </c>
    </row>
    <row r="851" spans="1:20" x14ac:dyDescent="0.3">
      <c r="A851" s="7" t="s">
        <v>10032</v>
      </c>
      <c r="B851" s="45" t="s">
        <v>10033</v>
      </c>
      <c r="C851" s="7">
        <v>11808.35390625</v>
      </c>
      <c r="D851" s="7">
        <v>50186.947656249999</v>
      </c>
      <c r="E851" s="7">
        <v>16440.539453124999</v>
      </c>
      <c r="F851" s="7">
        <v>13319.7328125</v>
      </c>
      <c r="G851" s="7">
        <v>0.1</v>
      </c>
      <c r="H851" s="7">
        <v>0.1</v>
      </c>
      <c r="I851" s="7">
        <v>0.1</v>
      </c>
      <c r="J851" s="7">
        <v>4399.7845703125004</v>
      </c>
      <c r="K851" s="7">
        <f>AVERAGE(Tableau3[[#This Row],[Abundance+δ EtOH1]:[Abundance+δ EtOH4]])</f>
        <v>22938.893457031249</v>
      </c>
      <c r="L851" s="7">
        <f>AVERAGE(Tableau3[[#This Row],[Abundance+δ Control1]:[Abundance+δ Control4]])</f>
        <v>1100.0211425781251</v>
      </c>
      <c r="M851" s="7">
        <f>STDEV(Tableau3[[#This Row],[Abundance+δ EtOH1]:[Abundance+δ EtOH4]])</f>
        <v>18267.477700369138</v>
      </c>
      <c r="N851" s="7">
        <f>STDEV(Tableau3[[#This Row],[Abundance+δ Control1]:[Abundance+δ Control4]])</f>
        <v>2199.84228515625</v>
      </c>
      <c r="O851" s="19">
        <f>_xlfn.T.TEST(Tableau3[[#This Row],[Abundance+δ EtOH1]:[Abundance+δ EtOH4]],Tableau3[[#This Row],[Abundance+δ Control1]:[Abundance+δ Control4]],2,2)</f>
        <v>5.5228898944855886E-2</v>
      </c>
      <c r="P851" s="7">
        <v>850</v>
      </c>
      <c r="Q851" s="7">
        <f>(Tableau3[[#This Row],[p-value]]*4872)/Tableau3[[#This Row],[Ranking]]</f>
        <v>0.31655905371686804</v>
      </c>
      <c r="R851" s="7">
        <v>4.2349170356049486</v>
      </c>
      <c r="S851" s="7" t="s">
        <v>38</v>
      </c>
      <c r="T851" s="7" t="s">
        <v>9871</v>
      </c>
    </row>
    <row r="852" spans="1:20" x14ac:dyDescent="0.3">
      <c r="A852" s="6" t="s">
        <v>4774</v>
      </c>
      <c r="B852" s="44" t="s">
        <v>4775</v>
      </c>
      <c r="C852" s="6">
        <v>2632834.4911132799</v>
      </c>
      <c r="D852" s="6">
        <v>2720656.0750976601</v>
      </c>
      <c r="E852" s="6">
        <v>3497709.7606445299</v>
      </c>
      <c r="F852" s="6">
        <v>4249526.8827148397</v>
      </c>
      <c r="G852" s="6">
        <v>2248530.6834960901</v>
      </c>
      <c r="H852" s="6">
        <v>2720985.4359375001</v>
      </c>
      <c r="I852" s="6">
        <v>1522207.9906250001</v>
      </c>
      <c r="J852" s="6">
        <v>2310718.3197265598</v>
      </c>
      <c r="K852" s="6">
        <f>AVERAGE(Tableau3[[#This Row],[Abundance+δ EtOH1]:[Abundance+δ EtOH4]])</f>
        <v>3275181.8023925773</v>
      </c>
      <c r="L852" s="6">
        <f>AVERAGE(Tableau3[[#This Row],[Abundance+δ Control1]:[Abundance+δ Control4]])</f>
        <v>2200610.6074462878</v>
      </c>
      <c r="M852" s="6">
        <f>STDEV(Tableau3[[#This Row],[Abundance+δ EtOH1]:[Abundance+δ EtOH4]])</f>
        <v>756962.32365327131</v>
      </c>
      <c r="N852" s="6">
        <f>STDEV(Tableau3[[#This Row],[Abundance+δ Control1]:[Abundance+δ Control4]])</f>
        <v>498477.720876084</v>
      </c>
      <c r="O852" s="18">
        <f>_xlfn.T.TEST(Tableau3[[#This Row],[Abundance+δ EtOH1]:[Abundance+δ EtOH4]],Tableau3[[#This Row],[Abundance+δ Control1]:[Abundance+δ Control4]],2,2)</f>
        <v>5.5429560569024885E-2</v>
      </c>
      <c r="P852" s="6">
        <v>851</v>
      </c>
      <c r="Q852" s="6">
        <f>(Tableau3[[#This Row],[p-value]]*4872)/Tableau3[[#This Row],[Ranking]]</f>
        <v>0.31733586262313662</v>
      </c>
      <c r="R852" s="6">
        <v>0.5159414035547828</v>
      </c>
      <c r="S852" s="6" t="s">
        <v>38</v>
      </c>
      <c r="T852" s="6" t="s">
        <v>38</v>
      </c>
    </row>
    <row r="853" spans="1:20" x14ac:dyDescent="0.3">
      <c r="A853" s="7" t="s">
        <v>6179</v>
      </c>
      <c r="B853" s="45" t="s">
        <v>6180</v>
      </c>
      <c r="C853" s="7">
        <v>510043.67104492203</v>
      </c>
      <c r="D853" s="7">
        <v>568531.20009765599</v>
      </c>
      <c r="E853" s="7">
        <v>946153.87441406294</v>
      </c>
      <c r="F853" s="7">
        <v>1106577.0243164101</v>
      </c>
      <c r="G853" s="7">
        <v>483284.69106445299</v>
      </c>
      <c r="H853" s="7">
        <v>367658.89760742203</v>
      </c>
      <c r="I853" s="7">
        <v>376846.08828124998</v>
      </c>
      <c r="J853" s="7">
        <v>493634.30458984402</v>
      </c>
      <c r="K853" s="7">
        <f>AVERAGE(Tableau3[[#This Row],[Abundance+δ EtOH1]:[Abundance+δ EtOH4]])</f>
        <v>782826.44246826274</v>
      </c>
      <c r="L853" s="7">
        <f>AVERAGE(Tableau3[[#This Row],[Abundance+δ Control1]:[Abundance+δ Control4]])</f>
        <v>430355.99538574222</v>
      </c>
      <c r="M853" s="7">
        <f>STDEV(Tableau3[[#This Row],[Abundance+δ EtOH1]:[Abundance+δ EtOH4]])</f>
        <v>289725.83624356554</v>
      </c>
      <c r="N853" s="7">
        <f>STDEV(Tableau3[[#This Row],[Abundance+δ Control1]:[Abundance+δ Control4]])</f>
        <v>67329.605846005201</v>
      </c>
      <c r="O853" s="19">
        <f>_xlfn.T.TEST(Tableau3[[#This Row],[Abundance+δ EtOH1]:[Abundance+δ EtOH4]],Tableau3[[#This Row],[Abundance+δ Control1]:[Abundance+δ Control4]],2,2)</f>
        <v>5.5522470728643913E-2</v>
      </c>
      <c r="P853" s="7">
        <v>852</v>
      </c>
      <c r="Q853" s="7">
        <f>(Tableau3[[#This Row],[p-value]]*4872)/Tableau3[[#This Row],[Ranking]]</f>
        <v>0.31749469177224549</v>
      </c>
      <c r="R853" s="7">
        <v>0.75894258809233495</v>
      </c>
      <c r="S853" s="7" t="s">
        <v>38</v>
      </c>
      <c r="T853" s="7" t="s">
        <v>38</v>
      </c>
    </row>
    <row r="854" spans="1:20" x14ac:dyDescent="0.3">
      <c r="A854" s="6" t="s">
        <v>1847</v>
      </c>
      <c r="B854" s="44" t="s">
        <v>1848</v>
      </c>
      <c r="C854" s="6">
        <v>990951.46035156294</v>
      </c>
      <c r="D854" s="6">
        <v>1112482.32851563</v>
      </c>
      <c r="E854" s="6">
        <v>1185043.7093750001</v>
      </c>
      <c r="F854" s="6">
        <v>1510071.8060546899</v>
      </c>
      <c r="G854" s="6">
        <v>1041480.46328125</v>
      </c>
      <c r="H854" s="6">
        <v>779857.75234374998</v>
      </c>
      <c r="I854" s="6">
        <v>494323.49331054703</v>
      </c>
      <c r="J854" s="6">
        <v>939063.46816406294</v>
      </c>
      <c r="K854" s="6">
        <f>AVERAGE(Tableau3[[#This Row],[Abundance+δ EtOH1]:[Abundance+δ EtOH4]])</f>
        <v>1199637.3260742207</v>
      </c>
      <c r="L854" s="6">
        <f>AVERAGE(Tableau3[[#This Row],[Abundance+δ Control1]:[Abundance+δ Control4]])</f>
        <v>813681.29427490255</v>
      </c>
      <c r="M854" s="6">
        <f>STDEV(Tableau3[[#This Row],[Abundance+δ EtOH1]:[Abundance+δ EtOH4]])</f>
        <v>221907.13084603802</v>
      </c>
      <c r="N854" s="6">
        <f>STDEV(Tableau3[[#This Row],[Abundance+δ Control1]:[Abundance+δ Control4]])</f>
        <v>238569.75776119859</v>
      </c>
      <c r="O854" s="18">
        <f>_xlfn.T.TEST(Tableau3[[#This Row],[Abundance+δ EtOH1]:[Abundance+δ EtOH4]],Tableau3[[#This Row],[Abundance+δ Control1]:[Abundance+δ Control4]],2,2)</f>
        <v>5.5585868474259024E-2</v>
      </c>
      <c r="P854" s="6">
        <v>853</v>
      </c>
      <c r="Q854" s="6">
        <f>(Tableau3[[#This Row],[p-value]]*4872)/Tableau3[[#This Row],[Ranking]]</f>
        <v>0.31748458523633055</v>
      </c>
      <c r="R854" s="6">
        <v>0.5089750984428969</v>
      </c>
      <c r="S854" s="6" t="s">
        <v>38</v>
      </c>
      <c r="T854" s="6" t="s">
        <v>38</v>
      </c>
    </row>
    <row r="855" spans="1:20" x14ac:dyDescent="0.3">
      <c r="A855" s="7" t="s">
        <v>3906</v>
      </c>
      <c r="B855" s="45" t="s">
        <v>3907</v>
      </c>
      <c r="C855" s="7">
        <v>7808097.3832031293</v>
      </c>
      <c r="D855" s="7">
        <v>8537368.5960937496</v>
      </c>
      <c r="E855" s="7">
        <v>11828627.7523438</v>
      </c>
      <c r="F855" s="7">
        <v>12104159.176171901</v>
      </c>
      <c r="G855" s="7">
        <v>7495741.6253906293</v>
      </c>
      <c r="H855" s="7">
        <v>8445429.7113281302</v>
      </c>
      <c r="I855" s="7">
        <v>5019777.7816406293</v>
      </c>
      <c r="J855" s="7">
        <v>6795971.2972656293</v>
      </c>
      <c r="K855" s="7">
        <f>AVERAGE(Tableau3[[#This Row],[Abundance+δ EtOH1]:[Abundance+δ EtOH4]])</f>
        <v>10069563.226953145</v>
      </c>
      <c r="L855" s="7">
        <f>AVERAGE(Tableau3[[#This Row],[Abundance+δ Control1]:[Abundance+δ Control4]])</f>
        <v>6939230.1039062552</v>
      </c>
      <c r="M855" s="7">
        <f>STDEV(Tableau3[[#This Row],[Abundance+δ EtOH1]:[Abundance+δ EtOH4]])</f>
        <v>2213273.3548861938</v>
      </c>
      <c r="N855" s="7">
        <f>STDEV(Tableau3[[#This Row],[Abundance+δ Control1]:[Abundance+δ Control4]])</f>
        <v>1447199.8979723561</v>
      </c>
      <c r="O855" s="19">
        <f>_xlfn.T.TEST(Tableau3[[#This Row],[Abundance+δ EtOH1]:[Abundance+δ EtOH4]],Tableau3[[#This Row],[Abundance+δ Control1]:[Abundance+δ Control4]],2,2)</f>
        <v>5.5710584809849917E-2</v>
      </c>
      <c r="P855" s="7">
        <v>854</v>
      </c>
      <c r="Q855" s="7">
        <f>(Tableau3[[#This Row],[p-value]]*4872)/Tableau3[[#This Row],[Ranking]]</f>
        <v>0.31782431989881588</v>
      </c>
      <c r="R855" s="7">
        <v>0.4708518211096191</v>
      </c>
      <c r="S855" s="7" t="s">
        <v>38</v>
      </c>
      <c r="T855" s="7" t="s">
        <v>38</v>
      </c>
    </row>
    <row r="856" spans="1:20" x14ac:dyDescent="0.3">
      <c r="A856" s="6" t="s">
        <v>3230</v>
      </c>
      <c r="B856" s="44" t="s">
        <v>3231</v>
      </c>
      <c r="C856" s="6">
        <v>1555891.47304688</v>
      </c>
      <c r="D856" s="6">
        <v>1307388.5335937501</v>
      </c>
      <c r="E856" s="6">
        <v>1952059.1273437501</v>
      </c>
      <c r="F856" s="6">
        <v>1724533.9515625001</v>
      </c>
      <c r="G856" s="6">
        <v>1461490.7250000001</v>
      </c>
      <c r="H856" s="6">
        <v>1302173.2914062501</v>
      </c>
      <c r="I856" s="6">
        <v>1057549.7796875001</v>
      </c>
      <c r="J856" s="6">
        <v>1199479.9320312501</v>
      </c>
      <c r="K856" s="6">
        <f>AVERAGE(Tableau3[[#This Row],[Abundance+δ EtOH1]:[Abundance+δ EtOH4]])</f>
        <v>1634968.2713867198</v>
      </c>
      <c r="L856" s="6">
        <f>AVERAGE(Tableau3[[#This Row],[Abundance+δ Control1]:[Abundance+δ Control4]])</f>
        <v>1255173.4320312501</v>
      </c>
      <c r="M856" s="6">
        <f>STDEV(Tableau3[[#This Row],[Abundance+δ EtOH1]:[Abundance+δ EtOH4]])</f>
        <v>272109.19783860509</v>
      </c>
      <c r="N856" s="6">
        <f>STDEV(Tableau3[[#This Row],[Abundance+δ Control1]:[Abundance+δ Control4]])</f>
        <v>170227.97074037339</v>
      </c>
      <c r="O856" s="18">
        <f>_xlfn.T.TEST(Tableau3[[#This Row],[Abundance+δ EtOH1]:[Abundance+δ EtOH4]],Tableau3[[#This Row],[Abundance+δ Control1]:[Abundance+δ Control4]],2,2)</f>
        <v>5.5782607620649807E-2</v>
      </c>
      <c r="P856" s="6">
        <v>855</v>
      </c>
      <c r="Q856" s="6">
        <f>(Tableau3[[#This Row],[p-value]]*4872)/Tableau3[[#This Row],[Ranking]]</f>
        <v>0.31786299921380801</v>
      </c>
      <c r="R856" s="6">
        <v>0.36735250086332888</v>
      </c>
      <c r="S856" s="6" t="s">
        <v>38</v>
      </c>
      <c r="T856" s="6" t="s">
        <v>38</v>
      </c>
    </row>
    <row r="857" spans="1:20" x14ac:dyDescent="0.3">
      <c r="A857" s="7" t="s">
        <v>3268</v>
      </c>
      <c r="B857" s="45" t="s">
        <v>3269</v>
      </c>
      <c r="C857" s="7">
        <v>156830.92421875001</v>
      </c>
      <c r="D857" s="7">
        <v>127196.51406250001</v>
      </c>
      <c r="E857" s="7">
        <v>217887.63125000001</v>
      </c>
      <c r="F857" s="7">
        <v>186947.92031250001</v>
      </c>
      <c r="G857" s="7">
        <v>113096.46718750001</v>
      </c>
      <c r="H857" s="7">
        <v>105644.68203125001</v>
      </c>
      <c r="I857" s="7">
        <v>119103.65078125001</v>
      </c>
      <c r="J857" s="7">
        <v>147285.92031250001</v>
      </c>
      <c r="K857" s="7">
        <f>AVERAGE(Tableau3[[#This Row],[Abundance+δ EtOH1]:[Abundance+δ EtOH4]])</f>
        <v>172215.74746093751</v>
      </c>
      <c r="L857" s="7">
        <f>AVERAGE(Tableau3[[#This Row],[Abundance+δ Control1]:[Abundance+δ Control4]])</f>
        <v>121282.68007812501</v>
      </c>
      <c r="M857" s="7">
        <f>STDEV(Tableau3[[#This Row],[Abundance+δ EtOH1]:[Abundance+δ EtOH4]])</f>
        <v>39014.450518349724</v>
      </c>
      <c r="N857" s="7">
        <f>STDEV(Tableau3[[#This Row],[Abundance+δ Control1]:[Abundance+δ Control4]])</f>
        <v>18188.620396353752</v>
      </c>
      <c r="O857" s="19">
        <f>_xlfn.T.TEST(Tableau3[[#This Row],[Abundance+δ EtOH1]:[Abundance+δ EtOH4]],Tableau3[[#This Row],[Abundance+δ Control1]:[Abundance+δ Control4]],2,2)</f>
        <v>5.5790339112404212E-2</v>
      </c>
      <c r="P857" s="7">
        <v>856</v>
      </c>
      <c r="Q857" s="7">
        <f>(Tableau3[[#This Row],[p-value]]*4872)/Tableau3[[#This Row],[Ranking]]</f>
        <v>0.31753566840611369</v>
      </c>
      <c r="R857" s="7">
        <v>0.47983379166681872</v>
      </c>
      <c r="S857" s="7" t="s">
        <v>38</v>
      </c>
      <c r="T857" s="7" t="s">
        <v>38</v>
      </c>
    </row>
    <row r="858" spans="1:20" x14ac:dyDescent="0.3">
      <c r="A858" s="6" t="s">
        <v>3437</v>
      </c>
      <c r="B858" s="44" t="s">
        <v>3438</v>
      </c>
      <c r="C858" s="6">
        <v>48312.412011718799</v>
      </c>
      <c r="D858" s="6">
        <v>61080.583398437499</v>
      </c>
      <c r="E858" s="6">
        <v>69716.756250000006</v>
      </c>
      <c r="F858" s="6">
        <v>76140.106835937506</v>
      </c>
      <c r="G858" s="6">
        <v>51026.264062499999</v>
      </c>
      <c r="H858" s="6">
        <v>51636.772851562499</v>
      </c>
      <c r="I858" s="6">
        <v>47413.776757812499</v>
      </c>
      <c r="J858" s="6">
        <v>47135.848046874999</v>
      </c>
      <c r="K858" s="6">
        <f>AVERAGE(Tableau3[[#This Row],[Abundance+δ EtOH1]:[Abundance+δ EtOH4]])</f>
        <v>63812.464624023451</v>
      </c>
      <c r="L858" s="6">
        <f>AVERAGE(Tableau3[[#This Row],[Abundance+δ Control1]:[Abundance+δ Control4]])</f>
        <v>49303.165429687499</v>
      </c>
      <c r="M858" s="6">
        <f>STDEV(Tableau3[[#This Row],[Abundance+δ EtOH1]:[Abundance+δ EtOH4]])</f>
        <v>12035.312322833755</v>
      </c>
      <c r="N858" s="6">
        <f>STDEV(Tableau3[[#This Row],[Abundance+δ Control1]:[Abundance+δ Control4]])</f>
        <v>2358.095749333997</v>
      </c>
      <c r="O858" s="18">
        <f>_xlfn.T.TEST(Tableau3[[#This Row],[Abundance+δ EtOH1]:[Abundance+δ EtOH4]],Tableau3[[#This Row],[Abundance+δ Control1]:[Abundance+δ Control4]],2,2)</f>
        <v>5.5814664687450555E-2</v>
      </c>
      <c r="P858" s="6">
        <v>857</v>
      </c>
      <c r="Q858" s="6">
        <f>(Tableau3[[#This Row],[p-value]]*4872)/Tableau3[[#This Row],[Ranking]]</f>
        <v>0.3173034379898006</v>
      </c>
      <c r="R858" s="6">
        <v>0.30031173985155579</v>
      </c>
      <c r="S858" s="6" t="s">
        <v>38</v>
      </c>
      <c r="T858" s="6" t="s">
        <v>38</v>
      </c>
    </row>
    <row r="859" spans="1:20" x14ac:dyDescent="0.3">
      <c r="A859" s="7" t="s">
        <v>7914</v>
      </c>
      <c r="B859" s="45" t="s">
        <v>7915</v>
      </c>
      <c r="C859" s="7">
        <v>699921.89296874998</v>
      </c>
      <c r="D859" s="7">
        <v>714008.76503906294</v>
      </c>
      <c r="E859" s="7">
        <v>1279709.7630859399</v>
      </c>
      <c r="F859" s="7">
        <v>1244953.3578125001</v>
      </c>
      <c r="G859" s="7">
        <v>583535.18203124998</v>
      </c>
      <c r="H859" s="7">
        <v>746218.47304687498</v>
      </c>
      <c r="I859" s="7">
        <v>371872.14296874998</v>
      </c>
      <c r="J859" s="7">
        <v>554513.85439453099</v>
      </c>
      <c r="K859" s="7">
        <f>AVERAGE(Tableau3[[#This Row],[Abundance+δ EtOH1]:[Abundance+δ EtOH4]])</f>
        <v>984648.44472656318</v>
      </c>
      <c r="L859" s="7">
        <f>AVERAGE(Tableau3[[#This Row],[Abundance+δ Control1]:[Abundance+δ Control4]])</f>
        <v>564034.91311035142</v>
      </c>
      <c r="M859" s="7">
        <f>STDEV(Tableau3[[#This Row],[Abundance+δ EtOH1]:[Abundance+δ EtOH4]])</f>
        <v>321006.16549940722</v>
      </c>
      <c r="N859" s="7">
        <f>STDEV(Tableau3[[#This Row],[Abundance+δ Control1]:[Abundance+δ Control4]])</f>
        <v>153393.0580640212</v>
      </c>
      <c r="O859" s="19">
        <f>_xlfn.T.TEST(Tableau3[[#This Row],[Abundance+δ EtOH1]:[Abundance+δ EtOH4]],Tableau3[[#This Row],[Abundance+δ Control1]:[Abundance+δ Control4]],2,2)</f>
        <v>5.5938790624348096E-2</v>
      </c>
      <c r="P859" s="7">
        <v>858</v>
      </c>
      <c r="Q859" s="7">
        <f>(Tableau3[[#This Row],[p-value]]*4872)/Tableau3[[#This Row],[Ranking]]</f>
        <v>0.3176384474613333</v>
      </c>
      <c r="R859" s="7">
        <v>0.71787871817401572</v>
      </c>
      <c r="S859" s="7" t="s">
        <v>38</v>
      </c>
      <c r="T859" s="7" t="s">
        <v>38</v>
      </c>
    </row>
    <row r="860" spans="1:20" x14ac:dyDescent="0.3">
      <c r="A860" s="6" t="s">
        <v>523</v>
      </c>
      <c r="B860" s="44" t="s">
        <v>524</v>
      </c>
      <c r="C860" s="6">
        <v>719908.55800781294</v>
      </c>
      <c r="D860" s="6">
        <v>703593.85683593794</v>
      </c>
      <c r="E860" s="6">
        <v>596286.73867187498</v>
      </c>
      <c r="F860" s="6">
        <v>829793.82656249998</v>
      </c>
      <c r="G860" s="6">
        <v>556580.32460937498</v>
      </c>
      <c r="H860" s="6">
        <v>520699.018945313</v>
      </c>
      <c r="I860" s="6">
        <v>394506.80117187498</v>
      </c>
      <c r="J860" s="6">
        <v>672841.14101562498</v>
      </c>
      <c r="K860" s="6">
        <f>AVERAGE(Tableau3[[#This Row],[Abundance+δ EtOH1]:[Abundance+δ EtOH4]])</f>
        <v>712395.74501953146</v>
      </c>
      <c r="L860" s="6">
        <f>AVERAGE(Tableau3[[#This Row],[Abundance+δ Control1]:[Abundance+δ Control4]])</f>
        <v>536156.82143554697</v>
      </c>
      <c r="M860" s="6">
        <f>STDEV(Tableau3[[#This Row],[Abundance+δ EtOH1]:[Abundance+δ EtOH4]])</f>
        <v>95564.160819844008</v>
      </c>
      <c r="N860" s="6">
        <f>STDEV(Tableau3[[#This Row],[Abundance+δ Control1]:[Abundance+δ Control4]])</f>
        <v>114605.69299339052</v>
      </c>
      <c r="O860" s="18">
        <f>_xlfn.T.TEST(Tableau3[[#This Row],[Abundance+δ EtOH1]:[Abundance+δ EtOH4]],Tableau3[[#This Row],[Abundance+δ Control1]:[Abundance+δ Control4]],2,2)</f>
        <v>5.6121632520821869E-2</v>
      </c>
      <c r="P860" s="6">
        <v>859</v>
      </c>
      <c r="Q860" s="6">
        <f>(Tableau3[[#This Row],[p-value]]*4872)/Tableau3[[#This Row],[Ranking]]</f>
        <v>0.31830569690505722</v>
      </c>
      <c r="R860" s="6">
        <v>0.41306350270300968</v>
      </c>
      <c r="S860" s="6" t="s">
        <v>38</v>
      </c>
      <c r="T860" s="6" t="s">
        <v>38</v>
      </c>
    </row>
    <row r="861" spans="1:20" x14ac:dyDescent="0.3">
      <c r="A861" s="7" t="s">
        <v>3092</v>
      </c>
      <c r="B861" s="45" t="s">
        <v>3093</v>
      </c>
      <c r="C861" s="7">
        <v>462844174.95620102</v>
      </c>
      <c r="D861" s="7">
        <v>570299669.89809597</v>
      </c>
      <c r="E861" s="7">
        <v>725285683.84658206</v>
      </c>
      <c r="F861" s="7">
        <v>815857514.18740201</v>
      </c>
      <c r="G861" s="7">
        <v>454933034.89455599</v>
      </c>
      <c r="H861" s="7">
        <v>540353581.57924807</v>
      </c>
      <c r="I861" s="7">
        <v>298379320.09353</v>
      </c>
      <c r="J861" s="7">
        <v>395111974.70180702</v>
      </c>
      <c r="K861" s="7">
        <f>AVERAGE(Tableau3[[#This Row],[Abundance+δ EtOH1]:[Abundance+δ EtOH4]])</f>
        <v>643571760.72207022</v>
      </c>
      <c r="L861" s="7">
        <f>AVERAGE(Tableau3[[#This Row],[Abundance+δ Control1]:[Abundance+δ Control4]])</f>
        <v>422194477.81728524</v>
      </c>
      <c r="M861" s="7">
        <f>STDEV(Tableau3[[#This Row],[Abundance+δ EtOH1]:[Abundance+δ EtOH4]])</f>
        <v>157470426.46159753</v>
      </c>
      <c r="N861" s="7">
        <f>STDEV(Tableau3[[#This Row],[Abundance+δ Control1]:[Abundance+δ Control4]])</f>
        <v>101811987.14377153</v>
      </c>
      <c r="O861" s="19">
        <f>_xlfn.T.TEST(Tableau3[[#This Row],[Abundance+δ EtOH1]:[Abundance+δ EtOH4]],Tableau3[[#This Row],[Abundance+δ Control1]:[Abundance+δ Control4]],2,2)</f>
        <v>5.6196200179888758E-2</v>
      </c>
      <c r="P861" s="7">
        <v>860</v>
      </c>
      <c r="Q861" s="7">
        <f>(Tableau3[[#This Row],[p-value]]*4872)/Tableau3[[#This Row],[Ranking]]</f>
        <v>0.31835800846095119</v>
      </c>
      <c r="R861" s="7">
        <v>0.52480153200296487</v>
      </c>
      <c r="S861" s="7" t="s">
        <v>38</v>
      </c>
      <c r="T861" s="7" t="s">
        <v>38</v>
      </c>
    </row>
    <row r="862" spans="1:20" x14ac:dyDescent="0.3">
      <c r="A862" s="6" t="s">
        <v>6261</v>
      </c>
      <c r="B862" s="44" t="s">
        <v>6262</v>
      </c>
      <c r="C862" s="6">
        <v>231000.50087890599</v>
      </c>
      <c r="D862" s="6">
        <v>173646.60244140599</v>
      </c>
      <c r="E862" s="6">
        <v>237544.43398437501</v>
      </c>
      <c r="F862" s="6">
        <v>316975.02773437498</v>
      </c>
      <c r="G862" s="6">
        <v>144204.632226563</v>
      </c>
      <c r="H862" s="6">
        <v>195115.30117187501</v>
      </c>
      <c r="I862" s="6">
        <v>171862.70888671899</v>
      </c>
      <c r="J862" s="6">
        <v>149351.18544921899</v>
      </c>
      <c r="K862" s="6">
        <f>AVERAGE(Tableau3[[#This Row],[Abundance+δ EtOH1]:[Abundance+δ EtOH4]])</f>
        <v>239791.64125976549</v>
      </c>
      <c r="L862" s="6">
        <f>AVERAGE(Tableau3[[#This Row],[Abundance+δ Control1]:[Abundance+δ Control4]])</f>
        <v>165133.45693359399</v>
      </c>
      <c r="M862" s="6">
        <f>STDEV(Tableau3[[#This Row],[Abundance+δ EtOH1]:[Abundance+δ EtOH4]])</f>
        <v>58920.215539619763</v>
      </c>
      <c r="N862" s="6">
        <f>STDEV(Tableau3[[#This Row],[Abundance+δ Control1]:[Abundance+δ Control4]])</f>
        <v>23318.730758779402</v>
      </c>
      <c r="O862" s="18">
        <f>_xlfn.T.TEST(Tableau3[[#This Row],[Abundance+δ EtOH1]:[Abundance+δ EtOH4]],Tableau3[[#This Row],[Abundance+δ Control1]:[Abundance+δ Control4]],2,2)</f>
        <v>5.6563073082320024E-2</v>
      </c>
      <c r="P862" s="6">
        <v>861</v>
      </c>
      <c r="Q862" s="6">
        <f>(Tableau3[[#This Row],[p-value]]*4872)/Tableau3[[#This Row],[Ranking]]</f>
        <v>0.32006421841703037</v>
      </c>
      <c r="R862" s="6">
        <v>0.52753153255774754</v>
      </c>
      <c r="S862" s="6" t="s">
        <v>38</v>
      </c>
      <c r="T862" s="6" t="s">
        <v>38</v>
      </c>
    </row>
    <row r="863" spans="1:20" x14ac:dyDescent="0.3">
      <c r="A863" s="7" t="s">
        <v>1561</v>
      </c>
      <c r="B863" s="45" t="s">
        <v>1562</v>
      </c>
      <c r="C863" s="7">
        <v>221367.96157226601</v>
      </c>
      <c r="D863" s="7">
        <v>184576.468896484</v>
      </c>
      <c r="E863" s="7">
        <v>179014.17031250001</v>
      </c>
      <c r="F863" s="7">
        <v>318326.88369140599</v>
      </c>
      <c r="G863" s="7">
        <v>119677.59072265599</v>
      </c>
      <c r="H863" s="7">
        <v>151806.29458007801</v>
      </c>
      <c r="I863" s="7">
        <v>135485.49257812501</v>
      </c>
      <c r="J863" s="7">
        <v>173809.49257812501</v>
      </c>
      <c r="K863" s="7">
        <f>AVERAGE(Tableau3[[#This Row],[Abundance+δ EtOH1]:[Abundance+δ EtOH4]])</f>
        <v>225821.37111816401</v>
      </c>
      <c r="L863" s="7">
        <f>AVERAGE(Tableau3[[#This Row],[Abundance+δ Control1]:[Abundance+δ Control4]])</f>
        <v>145194.71761474598</v>
      </c>
      <c r="M863" s="7">
        <f>STDEV(Tableau3[[#This Row],[Abundance+δ EtOH1]:[Abundance+δ EtOH4]])</f>
        <v>64470.041413459083</v>
      </c>
      <c r="N863" s="7">
        <f>STDEV(Tableau3[[#This Row],[Abundance+δ Control1]:[Abundance+δ Control4]])</f>
        <v>23151.033899246155</v>
      </c>
      <c r="O863" s="19">
        <f>_xlfn.T.TEST(Tableau3[[#This Row],[Abundance+δ EtOH1]:[Abundance+δ EtOH4]],Tableau3[[#This Row],[Abundance+δ Control1]:[Abundance+δ Control4]],2,2)</f>
        <v>5.6744567480034563E-2</v>
      </c>
      <c r="P863" s="7">
        <v>862</v>
      </c>
      <c r="Q863" s="7">
        <f>(Tableau3[[#This Row],[p-value]]*4872)/Tableau3[[#This Row],[Ranking]]</f>
        <v>0.32071871550200509</v>
      </c>
      <c r="R863" s="7">
        <v>0.6314914183922028</v>
      </c>
      <c r="S863" s="7" t="s">
        <v>38</v>
      </c>
      <c r="T863" s="7" t="s">
        <v>38</v>
      </c>
    </row>
    <row r="864" spans="1:20" x14ac:dyDescent="0.3">
      <c r="A864" s="6" t="s">
        <v>4116</v>
      </c>
      <c r="B864" s="44" t="s">
        <v>4117</v>
      </c>
      <c r="C864" s="6">
        <v>6828680.8480468793</v>
      </c>
      <c r="D864" s="6">
        <v>6923445.4828124996</v>
      </c>
      <c r="E864" s="6">
        <v>9881861.0726562496</v>
      </c>
      <c r="F864" s="6">
        <v>11016994.2015625</v>
      </c>
      <c r="G864" s="6">
        <v>6313119.2640624996</v>
      </c>
      <c r="H864" s="6">
        <v>6949533.7015624996</v>
      </c>
      <c r="I864" s="6">
        <v>4039515.1136718802</v>
      </c>
      <c r="J864" s="6">
        <v>5790898.6800781293</v>
      </c>
      <c r="K864" s="6">
        <f>AVERAGE(Tableau3[[#This Row],[Abundance+δ EtOH1]:[Abundance+δ EtOH4]])</f>
        <v>8662745.4012695327</v>
      </c>
      <c r="L864" s="6">
        <f>AVERAGE(Tableau3[[#This Row],[Abundance+δ Control1]:[Abundance+δ Control4]])</f>
        <v>5773266.6898437524</v>
      </c>
      <c r="M864" s="6">
        <f>STDEV(Tableau3[[#This Row],[Abundance+δ EtOH1]:[Abundance+δ EtOH4]])</f>
        <v>2114843.3689546213</v>
      </c>
      <c r="N864" s="6">
        <f>STDEV(Tableau3[[#This Row],[Abundance+δ Control1]:[Abundance+δ Control4]])</f>
        <v>1249166.4286910743</v>
      </c>
      <c r="O864" s="18">
        <f>_xlfn.T.TEST(Tableau3[[#This Row],[Abundance+δ EtOH1]:[Abundance+δ EtOH4]],Tableau3[[#This Row],[Abundance+δ Control1]:[Abundance+δ Control4]],2,2)</f>
        <v>5.6841107553212353E-2</v>
      </c>
      <c r="P864" s="6">
        <v>863</v>
      </c>
      <c r="Q864" s="6">
        <f>(Tableau3[[#This Row],[p-value]]*4872)/Tableau3[[#This Row],[Ranking]]</f>
        <v>0.3208920926990157</v>
      </c>
      <c r="R864" s="6">
        <v>0.52301627994666389</v>
      </c>
      <c r="S864" s="6" t="s">
        <v>38</v>
      </c>
      <c r="T864" s="6" t="s">
        <v>38</v>
      </c>
    </row>
    <row r="865" spans="1:20" x14ac:dyDescent="0.3">
      <c r="A865" s="7" t="s">
        <v>447</v>
      </c>
      <c r="B865" s="45" t="s">
        <v>448</v>
      </c>
      <c r="C865" s="7">
        <v>927277.06093749998</v>
      </c>
      <c r="D865" s="7">
        <v>1290699.9125000001</v>
      </c>
      <c r="E865" s="7">
        <v>1464988.7796875001</v>
      </c>
      <c r="F865" s="7">
        <v>1547165.1078125001</v>
      </c>
      <c r="G865" s="7">
        <v>989929.69374999998</v>
      </c>
      <c r="H865" s="7">
        <v>1152906.2640625001</v>
      </c>
      <c r="I865" s="7">
        <v>659295.02578124998</v>
      </c>
      <c r="J865" s="7">
        <v>444576.06484374998</v>
      </c>
      <c r="K865" s="7">
        <f>AVERAGE(Tableau3[[#This Row],[Abundance+δ EtOH1]:[Abundance+δ EtOH4]])</f>
        <v>1307532.7152343751</v>
      </c>
      <c r="L865" s="7">
        <f>AVERAGE(Tableau3[[#This Row],[Abundance+δ Control1]:[Abundance+δ Control4]])</f>
        <v>811676.76210937509</v>
      </c>
      <c r="M865" s="7">
        <f>STDEV(Tableau3[[#This Row],[Abundance+δ EtOH1]:[Abundance+δ EtOH4]])</f>
        <v>275132.57512117189</v>
      </c>
      <c r="N865" s="7">
        <f>STDEV(Tableau3[[#This Row],[Abundance+δ Control1]:[Abundance+δ Control4]])</f>
        <v>319476.0273431777</v>
      </c>
      <c r="O865" s="19">
        <f>_xlfn.T.TEST(Tableau3[[#This Row],[Abundance+δ EtOH1]:[Abundance+δ EtOH4]],Tableau3[[#This Row],[Abundance+δ Control1]:[Abundance+δ Control4]],2,2)</f>
        <v>5.6891023315822561E-2</v>
      </c>
      <c r="P865" s="7">
        <v>864</v>
      </c>
      <c r="Q865" s="7">
        <f>(Tableau3[[#This Row],[p-value]]*4872)/Tableau3[[#This Row],[Ranking]]</f>
        <v>0.32080215925311051</v>
      </c>
      <c r="R865" s="7">
        <v>0.60141781485226997</v>
      </c>
      <c r="S865" s="7" t="s">
        <v>38</v>
      </c>
      <c r="T865" s="7" t="s">
        <v>38</v>
      </c>
    </row>
    <row r="866" spans="1:20" x14ac:dyDescent="0.3">
      <c r="A866" s="6" t="s">
        <v>7876</v>
      </c>
      <c r="B866" s="44" t="s">
        <v>7877</v>
      </c>
      <c r="C866" s="6">
        <v>1627923.0804687501</v>
      </c>
      <c r="D866" s="6">
        <v>1443344.70351563</v>
      </c>
      <c r="E866" s="6">
        <v>2241411.7171875001</v>
      </c>
      <c r="F866" s="6">
        <v>2685652.8207031302</v>
      </c>
      <c r="G866" s="6">
        <v>1036015.17617188</v>
      </c>
      <c r="H866" s="6">
        <v>1442052.29726563</v>
      </c>
      <c r="I866" s="6">
        <v>1057350.65664063</v>
      </c>
      <c r="J866" s="6">
        <v>1524164.50429688</v>
      </c>
      <c r="K866" s="6">
        <f>AVERAGE(Tableau3[[#This Row],[Abundance+δ EtOH1]:[Abundance+δ EtOH4]])</f>
        <v>1999583.0804687524</v>
      </c>
      <c r="L866" s="6">
        <f>AVERAGE(Tableau3[[#This Row],[Abundance+δ Control1]:[Abundance+δ Control4]])</f>
        <v>1264895.658593755</v>
      </c>
      <c r="M866" s="6">
        <f>STDEV(Tableau3[[#This Row],[Abundance+δ EtOH1]:[Abundance+δ EtOH4]])</f>
        <v>570585.97529147263</v>
      </c>
      <c r="N866" s="6">
        <f>STDEV(Tableau3[[#This Row],[Abundance+δ Control1]:[Abundance+δ Control4]])</f>
        <v>254339.6757927874</v>
      </c>
      <c r="O866" s="18">
        <f>_xlfn.T.TEST(Tableau3[[#This Row],[Abundance+δ EtOH1]:[Abundance+δ EtOH4]],Tableau3[[#This Row],[Abundance+δ Control1]:[Abundance+δ Control4]],2,2)</f>
        <v>5.6894295584749358E-2</v>
      </c>
      <c r="P866" s="6">
        <v>865</v>
      </c>
      <c r="Q866" s="6">
        <f>(Tableau3[[#This Row],[p-value]]*4872)/Tableau3[[#This Row],[Ranking]]</f>
        <v>0.32044972033398711</v>
      </c>
      <c r="R866" s="6">
        <v>0.60602820957390147</v>
      </c>
      <c r="S866" s="6" t="s">
        <v>38</v>
      </c>
      <c r="T866" s="6" t="s">
        <v>38</v>
      </c>
    </row>
    <row r="867" spans="1:20" x14ac:dyDescent="0.3">
      <c r="A867" s="7" t="s">
        <v>1029</v>
      </c>
      <c r="B867" s="45" t="s">
        <v>1030</v>
      </c>
      <c r="C867" s="7">
        <v>23643585.2738281</v>
      </c>
      <c r="D867" s="7">
        <v>22878792.060937501</v>
      </c>
      <c r="E867" s="7">
        <v>28424563.488671899</v>
      </c>
      <c r="F867" s="7">
        <v>31927730.9457031</v>
      </c>
      <c r="G867" s="7">
        <v>20540758.185937501</v>
      </c>
      <c r="H867" s="7">
        <v>24623668.5179688</v>
      </c>
      <c r="I867" s="7">
        <v>13381022.1341797</v>
      </c>
      <c r="J867" s="7">
        <v>18628944.4789063</v>
      </c>
      <c r="K867" s="7">
        <f>AVERAGE(Tableau3[[#This Row],[Abundance+δ EtOH1]:[Abundance+δ EtOH4]])</f>
        <v>26718667.94228515</v>
      </c>
      <c r="L867" s="7">
        <f>AVERAGE(Tableau3[[#This Row],[Abundance+δ Control1]:[Abundance+δ Control4]])</f>
        <v>19293598.329248074</v>
      </c>
      <c r="M867" s="7">
        <f>STDEV(Tableau3[[#This Row],[Abundance+δ EtOH1]:[Abundance+δ EtOH4]])</f>
        <v>4252262.0329561261</v>
      </c>
      <c r="N867" s="7">
        <f>STDEV(Tableau3[[#This Row],[Abundance+δ Control1]:[Abundance+δ Control4]])</f>
        <v>4667810.9761818228</v>
      </c>
      <c r="O867" s="19">
        <f>_xlfn.T.TEST(Tableau3[[#This Row],[Abundance+δ EtOH1]:[Abundance+δ EtOH4]],Tableau3[[#This Row],[Abundance+δ Control1]:[Abundance+δ Control4]],2,2)</f>
        <v>5.6915721676927572E-2</v>
      </c>
      <c r="P867" s="7">
        <v>866</v>
      </c>
      <c r="Q867" s="7">
        <f>(Tableau3[[#This Row],[p-value]]*4872)/Tableau3[[#This Row],[Ranking]]</f>
        <v>0.32020022633948164</v>
      </c>
      <c r="R867" s="7">
        <v>0.43612938905980658</v>
      </c>
      <c r="S867" s="7" t="s">
        <v>38</v>
      </c>
      <c r="T867" s="7" t="s">
        <v>38</v>
      </c>
    </row>
    <row r="868" spans="1:20" x14ac:dyDescent="0.3">
      <c r="A868" s="6" t="s">
        <v>3924</v>
      </c>
      <c r="B868" s="44" t="s">
        <v>3925</v>
      </c>
      <c r="C868" s="6">
        <v>55467.389550781299</v>
      </c>
      <c r="D868" s="6">
        <v>49780.827539062499</v>
      </c>
      <c r="E868" s="6">
        <v>132831.675195313</v>
      </c>
      <c r="F868" s="6">
        <v>168172.16591796899</v>
      </c>
      <c r="G868" s="6">
        <v>43429.573632812499</v>
      </c>
      <c r="H868" s="6">
        <v>23087.670068359399</v>
      </c>
      <c r="I868" s="6">
        <v>33283.760156249999</v>
      </c>
      <c r="J868" s="6">
        <v>29036.234521484399</v>
      </c>
      <c r="K868" s="6">
        <f>AVERAGE(Tableau3[[#This Row],[Abundance+δ EtOH1]:[Abundance+δ EtOH4]])</f>
        <v>101563.01455078144</v>
      </c>
      <c r="L868" s="6">
        <f>AVERAGE(Tableau3[[#This Row],[Abundance+δ Control1]:[Abundance+δ Control4]])</f>
        <v>32209.309594726572</v>
      </c>
      <c r="M868" s="6">
        <f>STDEV(Tableau3[[#This Row],[Abundance+δ EtOH1]:[Abundance+δ EtOH4]])</f>
        <v>58368.683727426556</v>
      </c>
      <c r="N868" s="6">
        <f>STDEV(Tableau3[[#This Row],[Abundance+δ Control1]:[Abundance+δ Control4]])</f>
        <v>8569.7429398035456</v>
      </c>
      <c r="O868" s="18">
        <f>_xlfn.T.TEST(Tableau3[[#This Row],[Abundance+δ EtOH1]:[Abundance+δ EtOH4]],Tableau3[[#This Row],[Abundance+δ Control1]:[Abundance+δ Control4]],2,2)</f>
        <v>5.6965347006189646E-2</v>
      </c>
      <c r="P868" s="6">
        <v>867</v>
      </c>
      <c r="Q868" s="6">
        <f>(Tableau3[[#This Row],[p-value]]*4872)/Tableau3[[#This Row],[Ranking]]</f>
        <v>0.32010977002786156</v>
      </c>
      <c r="R868" s="6">
        <v>1.5195384509881791</v>
      </c>
      <c r="S868" s="6" t="s">
        <v>38</v>
      </c>
      <c r="T868" s="6" t="s">
        <v>38</v>
      </c>
    </row>
    <row r="869" spans="1:20" x14ac:dyDescent="0.3">
      <c r="A869" s="7" t="s">
        <v>1037</v>
      </c>
      <c r="B869" s="45" t="s">
        <v>1038</v>
      </c>
      <c r="C869" s="7">
        <v>3361598.3812500001</v>
      </c>
      <c r="D869" s="7">
        <v>3844879.8890625001</v>
      </c>
      <c r="E869" s="7">
        <v>8248025.4437499996</v>
      </c>
      <c r="F869" s="7">
        <v>8803480.5843749996</v>
      </c>
      <c r="G869" s="7">
        <v>2253793.8617187501</v>
      </c>
      <c r="H869" s="7">
        <v>3140030.1859375001</v>
      </c>
      <c r="I869" s="7">
        <v>1306011.89882813</v>
      </c>
      <c r="J869" s="7">
        <v>3400400.1937500001</v>
      </c>
      <c r="K869" s="7">
        <f>AVERAGE(Tableau3[[#This Row],[Abundance+δ EtOH1]:[Abundance+δ EtOH4]])</f>
        <v>6064496.0746093746</v>
      </c>
      <c r="L869" s="7">
        <f>AVERAGE(Tableau3[[#This Row],[Abundance+δ Control1]:[Abundance+δ Control4]])</f>
        <v>2525059.0350585952</v>
      </c>
      <c r="M869" s="7">
        <f>STDEV(Tableau3[[#This Row],[Abundance+δ EtOH1]:[Abundance+δ EtOH4]])</f>
        <v>2857865.6722890688</v>
      </c>
      <c r="N869" s="7">
        <f>STDEV(Tableau3[[#This Row],[Abundance+δ Control1]:[Abundance+δ Control4]])</f>
        <v>949398.47186369053</v>
      </c>
      <c r="O869" s="19">
        <f>_xlfn.T.TEST(Tableau3[[#This Row],[Abundance+δ EtOH1]:[Abundance+δ EtOH4]],Tableau3[[#This Row],[Abundance+δ Control1]:[Abundance+δ Control4]],2,2)</f>
        <v>5.7006753513686066E-2</v>
      </c>
      <c r="P869" s="7">
        <v>868</v>
      </c>
      <c r="Q869" s="7">
        <f>(Tableau3[[#This Row],[p-value]]*4872)/Tableau3[[#This Row],[Ranking]]</f>
        <v>0.3199733906897218</v>
      </c>
      <c r="R869" s="7">
        <v>1.129374398020754</v>
      </c>
      <c r="S869" s="7" t="s">
        <v>38</v>
      </c>
      <c r="T869" s="7" t="s">
        <v>38</v>
      </c>
    </row>
    <row r="870" spans="1:20" x14ac:dyDescent="0.3">
      <c r="A870" s="6" t="s">
        <v>10034</v>
      </c>
      <c r="B870" s="44" t="s">
        <v>10035</v>
      </c>
      <c r="C870" s="6">
        <v>53733.971093749999</v>
      </c>
      <c r="D870" s="6">
        <v>45384.013818359403</v>
      </c>
      <c r="E870" s="6">
        <v>61070.811181640602</v>
      </c>
      <c r="F870" s="6">
        <v>76485.239648437506</v>
      </c>
      <c r="G870" s="6">
        <v>37252.901513671903</v>
      </c>
      <c r="H870" s="6">
        <v>46181.006249999999</v>
      </c>
      <c r="I870" s="6">
        <v>41892.157739257796</v>
      </c>
      <c r="J870" s="6">
        <v>46145.560083007796</v>
      </c>
      <c r="K870" s="6">
        <f>AVERAGE(Tableau3[[#This Row],[Abundance+δ EtOH1]:[Abundance+δ EtOH4]])</f>
        <v>59168.508935546874</v>
      </c>
      <c r="L870" s="6">
        <f>AVERAGE(Tableau3[[#This Row],[Abundance+δ Control1]:[Abundance+δ Control4]])</f>
        <v>42867.906396484374</v>
      </c>
      <c r="M870" s="6">
        <f>STDEV(Tableau3[[#This Row],[Abundance+δ EtOH1]:[Abundance+δ EtOH4]])</f>
        <v>13203.969398227111</v>
      </c>
      <c r="N870" s="6">
        <f>STDEV(Tableau3[[#This Row],[Abundance+δ Control1]:[Abundance+δ Control4]])</f>
        <v>4250.4905444051674</v>
      </c>
      <c r="O870" s="18">
        <f>_xlfn.T.TEST(Tableau3[[#This Row],[Abundance+δ EtOH1]:[Abundance+δ EtOH4]],Tableau3[[#This Row],[Abundance+δ Control1]:[Abundance+δ Control4]],2,2)</f>
        <v>5.7037216256431961E-2</v>
      </c>
      <c r="P870" s="6">
        <v>869</v>
      </c>
      <c r="Q870" s="6">
        <f>(Tableau3[[#This Row],[p-value]]*4872)/Tableau3[[#This Row],[Ranking]]</f>
        <v>0.31977596962179117</v>
      </c>
      <c r="R870" s="6">
        <v>0.43818277379056297</v>
      </c>
      <c r="S870" s="6" t="s">
        <v>38</v>
      </c>
      <c r="T870" s="6" t="s">
        <v>9871</v>
      </c>
    </row>
    <row r="871" spans="1:20" x14ac:dyDescent="0.3">
      <c r="A871" s="7" t="s">
        <v>1053</v>
      </c>
      <c r="B871" s="45" t="s">
        <v>1054</v>
      </c>
      <c r="C871" s="7">
        <v>6274501.2708984399</v>
      </c>
      <c r="D871" s="7">
        <v>6715776.0658203093</v>
      </c>
      <c r="E871" s="7">
        <v>7788220.2738281293</v>
      </c>
      <c r="F871" s="7">
        <v>10417119.4398438</v>
      </c>
      <c r="G871" s="7">
        <v>5951612.9388671899</v>
      </c>
      <c r="H871" s="7">
        <v>5244260.8910156293</v>
      </c>
      <c r="I871" s="7">
        <v>3368275.4950195299</v>
      </c>
      <c r="J871" s="7">
        <v>6097112.4000488296</v>
      </c>
      <c r="K871" s="7">
        <f>AVERAGE(Tableau3[[#This Row],[Abundance+δ EtOH1]:[Abundance+δ EtOH4]])</f>
        <v>7798904.2625976698</v>
      </c>
      <c r="L871" s="7">
        <f>AVERAGE(Tableau3[[#This Row],[Abundance+δ Control1]:[Abundance+δ Control4]])</f>
        <v>5165315.4312377945</v>
      </c>
      <c r="M871" s="7">
        <f>STDEV(Tableau3[[#This Row],[Abundance+δ EtOH1]:[Abundance+δ EtOH4]])</f>
        <v>1857609.2191967054</v>
      </c>
      <c r="N871" s="7">
        <f>STDEV(Tableau3[[#This Row],[Abundance+δ Control1]:[Abundance+δ Control4]])</f>
        <v>1254604.091546085</v>
      </c>
      <c r="O871" s="19">
        <f>_xlfn.T.TEST(Tableau3[[#This Row],[Abundance+δ EtOH1]:[Abundance+δ EtOH4]],Tableau3[[#This Row],[Abundance+δ Control1]:[Abundance+δ Control4]],2,2)</f>
        <v>5.7078212094173381E-2</v>
      </c>
      <c r="P871" s="7">
        <v>870</v>
      </c>
      <c r="Q871" s="7">
        <f>(Tableau3[[#This Row],[p-value]]*4872)/Tableau3[[#This Row],[Ranking]]</f>
        <v>0.31963798772737095</v>
      </c>
      <c r="R871" s="7">
        <v>0.5368840763995002</v>
      </c>
      <c r="S871" s="7" t="s">
        <v>38</v>
      </c>
      <c r="T871" s="7" t="s">
        <v>38</v>
      </c>
    </row>
    <row r="872" spans="1:20" x14ac:dyDescent="0.3">
      <c r="A872" s="6" t="s">
        <v>7946</v>
      </c>
      <c r="B872" s="44" t="s">
        <v>7947</v>
      </c>
      <c r="C872" s="6">
        <v>201042.95937500001</v>
      </c>
      <c r="D872" s="6">
        <v>206539.47500000001</v>
      </c>
      <c r="E872" s="6">
        <v>160515.88125000001</v>
      </c>
      <c r="F872" s="6">
        <v>220821.41250000001</v>
      </c>
      <c r="G872" s="6">
        <v>161042.42812500001</v>
      </c>
      <c r="H872" s="6">
        <v>160831.53750000001</v>
      </c>
      <c r="I872" s="6">
        <v>81886.990625000006</v>
      </c>
      <c r="J872" s="6">
        <v>162322.24062500001</v>
      </c>
      <c r="K872" s="6">
        <f>AVERAGE(Tableau3[[#This Row],[Abundance+δ EtOH1]:[Abundance+δ EtOH4]])</f>
        <v>197229.93203125001</v>
      </c>
      <c r="L872" s="6">
        <f>AVERAGE(Tableau3[[#This Row],[Abundance+δ Control1]:[Abundance+δ Control4]])</f>
        <v>141520.79921875001</v>
      </c>
      <c r="M872" s="6">
        <f>STDEV(Tableau3[[#This Row],[Abundance+δ EtOH1]:[Abundance+δ EtOH4]])</f>
        <v>25856.567465454526</v>
      </c>
      <c r="N872" s="6">
        <f>STDEV(Tableau3[[#This Row],[Abundance+δ Control1]:[Abundance+δ Control4]])</f>
        <v>39761.328365192283</v>
      </c>
      <c r="O872" s="18">
        <f>_xlfn.T.TEST(Tableau3[[#This Row],[Abundance+δ EtOH1]:[Abundance+δ EtOH4]],Tableau3[[#This Row],[Abundance+δ Control1]:[Abundance+δ Control4]],2,2)</f>
        <v>5.7124688714159523E-2</v>
      </c>
      <c r="P872" s="6">
        <v>871</v>
      </c>
      <c r="Q872" s="6">
        <f>(Tableau3[[#This Row],[p-value]]*4872)/Tableau3[[#This Row],[Ranking]]</f>
        <v>0.31953097981100481</v>
      </c>
      <c r="R872" s="6">
        <v>0.48443180866544461</v>
      </c>
      <c r="S872" s="6" t="s">
        <v>38</v>
      </c>
      <c r="T872" s="6" t="s">
        <v>38</v>
      </c>
    </row>
    <row r="873" spans="1:20" x14ac:dyDescent="0.3">
      <c r="A873" s="7" t="s">
        <v>3359</v>
      </c>
      <c r="B873" s="45" t="s">
        <v>3360</v>
      </c>
      <c r="C873" s="7">
        <v>52478.012109374999</v>
      </c>
      <c r="D873" s="7">
        <v>57958.670312499999</v>
      </c>
      <c r="E873" s="7">
        <v>60622.816796874999</v>
      </c>
      <c r="F873" s="7">
        <v>64745.183984374999</v>
      </c>
      <c r="G873" s="7">
        <v>27173.480859374999</v>
      </c>
      <c r="H873" s="7">
        <v>43471.988671874999</v>
      </c>
      <c r="I873" s="7">
        <v>49722.666406249999</v>
      </c>
      <c r="J873" s="7">
        <v>54485.402734374999</v>
      </c>
      <c r="K873" s="7">
        <f>AVERAGE(Tableau3[[#This Row],[Abundance+δ EtOH1]:[Abundance+δ EtOH4]])</f>
        <v>58951.170800781249</v>
      </c>
      <c r="L873" s="7">
        <f>AVERAGE(Tableau3[[#This Row],[Abundance+δ Control1]:[Abundance+δ Control4]])</f>
        <v>43713.384667968749</v>
      </c>
      <c r="M873" s="7">
        <f>STDEV(Tableau3[[#This Row],[Abundance+δ EtOH1]:[Abundance+δ EtOH4]])</f>
        <v>5139.7739824263754</v>
      </c>
      <c r="N873" s="7">
        <f>STDEV(Tableau3[[#This Row],[Abundance+δ Control1]:[Abundance+δ Control4]])</f>
        <v>11913.221370358331</v>
      </c>
      <c r="O873" s="19">
        <f>_xlfn.T.TEST(Tableau3[[#This Row],[Abundance+δ EtOH1]:[Abundance+δ EtOH4]],Tableau3[[#This Row],[Abundance+δ Control1]:[Abundance+δ Control4]],2,2)</f>
        <v>5.7148124562010703E-2</v>
      </c>
      <c r="P873" s="7">
        <v>872</v>
      </c>
      <c r="Q873" s="7">
        <f>(Tableau3[[#This Row],[p-value]]*4872)/Tableau3[[#This Row],[Ranking]]</f>
        <v>0.31929548493820664</v>
      </c>
      <c r="R873" s="7">
        <v>0.39940865025671418</v>
      </c>
      <c r="S873" s="7" t="s">
        <v>38</v>
      </c>
      <c r="T873" s="7" t="s">
        <v>38</v>
      </c>
    </row>
    <row r="874" spans="1:20" x14ac:dyDescent="0.3">
      <c r="A874" s="6" t="s">
        <v>183</v>
      </c>
      <c r="B874" s="44" t="s">
        <v>184</v>
      </c>
      <c r="C874" s="6">
        <v>27695.575585937499</v>
      </c>
      <c r="D874" s="6">
        <v>24986.435937499999</v>
      </c>
      <c r="E874" s="6">
        <v>46209.869531249999</v>
      </c>
      <c r="F874" s="6">
        <v>51947.909570312499</v>
      </c>
      <c r="G874" s="6">
        <v>27423.700585937499</v>
      </c>
      <c r="H874" s="6">
        <v>24530.559472656299</v>
      </c>
      <c r="I874" s="6">
        <v>15528.5404296875</v>
      </c>
      <c r="J874" s="6">
        <v>10327.1537109375</v>
      </c>
      <c r="K874" s="6">
        <f>AVERAGE(Tableau3[[#This Row],[Abundance+δ EtOH1]:[Abundance+δ EtOH4]])</f>
        <v>37709.947656249999</v>
      </c>
      <c r="L874" s="6">
        <f>AVERAGE(Tableau3[[#This Row],[Abundance+δ Control1]:[Abundance+δ Control4]])</f>
        <v>19452.488549804701</v>
      </c>
      <c r="M874" s="6">
        <f>STDEV(Tableau3[[#This Row],[Abundance+δ EtOH1]:[Abundance+δ EtOH4]])</f>
        <v>13380.877272775273</v>
      </c>
      <c r="N874" s="6">
        <f>STDEV(Tableau3[[#This Row],[Abundance+δ Control1]:[Abundance+δ Control4]])</f>
        <v>7916.1465876884422</v>
      </c>
      <c r="O874" s="18">
        <f>_xlfn.T.TEST(Tableau3[[#This Row],[Abundance+δ EtOH1]:[Abundance+δ EtOH4]],Tableau3[[#This Row],[Abundance+δ Control1]:[Abundance+δ Control4]],2,2)</f>
        <v>5.7163071077576517E-2</v>
      </c>
      <c r="P874" s="6">
        <v>873</v>
      </c>
      <c r="Q874" s="6">
        <f>(Tableau3[[#This Row],[p-value]]*4872)/Tableau3[[#This Row],[Ranking]]</f>
        <v>0.31901315268035829</v>
      </c>
      <c r="R874" s="6">
        <v>0.87625434861369811</v>
      </c>
      <c r="S874" s="6" t="s">
        <v>38</v>
      </c>
      <c r="T874" s="6" t="s">
        <v>38</v>
      </c>
    </row>
    <row r="875" spans="1:20" x14ac:dyDescent="0.3">
      <c r="A875" s="7" t="s">
        <v>5617</v>
      </c>
      <c r="B875" s="45" t="s">
        <v>5618</v>
      </c>
      <c r="C875" s="7">
        <v>682674.76406249998</v>
      </c>
      <c r="D875" s="7">
        <v>739299.53749999998</v>
      </c>
      <c r="E875" s="7">
        <v>1038681.38125</v>
      </c>
      <c r="F875" s="7">
        <v>1089202.7328125001</v>
      </c>
      <c r="G875" s="7">
        <v>681545.46328124998</v>
      </c>
      <c r="H875" s="7">
        <v>590397.09609374998</v>
      </c>
      <c r="I875" s="7">
        <v>482090.69374999998</v>
      </c>
      <c r="J875" s="7">
        <v>713212.29140624998</v>
      </c>
      <c r="K875" s="7">
        <f>AVERAGE(Tableau3[[#This Row],[Abundance+δ EtOH1]:[Abundance+δ EtOH4]])</f>
        <v>887464.60390624998</v>
      </c>
      <c r="L875" s="7">
        <f>AVERAGE(Tableau3[[#This Row],[Abundance+δ Control1]:[Abundance+δ Control4]])</f>
        <v>616811.38613281248</v>
      </c>
      <c r="M875" s="7">
        <f>STDEV(Tableau3[[#This Row],[Abundance+δ EtOH1]:[Abundance+δ EtOH4]])</f>
        <v>206120.15250917865</v>
      </c>
      <c r="N875" s="7">
        <f>STDEV(Tableau3[[#This Row],[Abundance+δ Control1]:[Abundance+δ Control4]])</f>
        <v>103812.35468570229</v>
      </c>
      <c r="O875" s="19">
        <f>_xlfn.T.TEST(Tableau3[[#This Row],[Abundance+δ EtOH1]:[Abundance+δ EtOH4]],Tableau3[[#This Row],[Abundance+δ Control1]:[Abundance+δ Control4]],2,2)</f>
        <v>5.7411847976433887E-2</v>
      </c>
      <c r="P875" s="7">
        <v>874</v>
      </c>
      <c r="Q875" s="7">
        <f>(Tableau3[[#This Row],[p-value]]*4872)/Tableau3[[#This Row],[Ranking]]</f>
        <v>0.32003492373133396</v>
      </c>
      <c r="R875" s="7">
        <v>0.4566919464900776</v>
      </c>
      <c r="S875" s="7" t="s">
        <v>38</v>
      </c>
      <c r="T875" s="7" t="s">
        <v>38</v>
      </c>
    </row>
    <row r="876" spans="1:20" x14ac:dyDescent="0.3">
      <c r="A876" s="6" t="s">
        <v>2853</v>
      </c>
      <c r="B876" s="44" t="s">
        <v>2854</v>
      </c>
      <c r="C876" s="6">
        <v>2495511.1312500001</v>
      </c>
      <c r="D876" s="6">
        <v>3267592.9505859399</v>
      </c>
      <c r="E876" s="6">
        <v>3751730.4242187501</v>
      </c>
      <c r="F876" s="6">
        <v>4391849.9652343793</v>
      </c>
      <c r="G876" s="6">
        <v>2150717.5648437501</v>
      </c>
      <c r="H876" s="6">
        <v>3114406.6078125001</v>
      </c>
      <c r="I876" s="6">
        <v>1705321.9686523399</v>
      </c>
      <c r="J876" s="6">
        <v>2278026.0201660199</v>
      </c>
      <c r="K876" s="6">
        <f>AVERAGE(Tableau3[[#This Row],[Abundance+δ EtOH1]:[Abundance+δ EtOH4]])</f>
        <v>3476671.1178222671</v>
      </c>
      <c r="L876" s="6">
        <f>AVERAGE(Tableau3[[#This Row],[Abundance+δ Control1]:[Abundance+δ Control4]])</f>
        <v>2312118.0403686524</v>
      </c>
      <c r="M876" s="6">
        <f>STDEV(Tableau3[[#This Row],[Abundance+δ EtOH1]:[Abundance+δ EtOH4]])</f>
        <v>799916.35897162673</v>
      </c>
      <c r="N876" s="6">
        <f>STDEV(Tableau3[[#This Row],[Abundance+δ Control1]:[Abundance+δ Control4]])</f>
        <v>588523.80224949541</v>
      </c>
      <c r="O876" s="18">
        <f>_xlfn.T.TEST(Tableau3[[#This Row],[Abundance+δ EtOH1]:[Abundance+δ EtOH4]],Tableau3[[#This Row],[Abundance+δ Control1]:[Abundance+δ Control4]],2,2)</f>
        <v>5.7425145677123549E-2</v>
      </c>
      <c r="P876" s="6">
        <v>875</v>
      </c>
      <c r="Q876" s="6">
        <f>(Tableau3[[#This Row],[p-value]]*4872)/Tableau3[[#This Row],[Ranking]]</f>
        <v>0.31974321113022391</v>
      </c>
      <c r="R876" s="6">
        <v>0.50467388503234867</v>
      </c>
      <c r="S876" s="6" t="s">
        <v>38</v>
      </c>
      <c r="T876" s="6" t="s">
        <v>38</v>
      </c>
    </row>
    <row r="877" spans="1:20" x14ac:dyDescent="0.3">
      <c r="A877" s="7" t="s">
        <v>317</v>
      </c>
      <c r="B877" s="45" t="s">
        <v>318</v>
      </c>
      <c r="C877" s="7">
        <v>486188.15468749998</v>
      </c>
      <c r="D877" s="7">
        <v>365328.58437499998</v>
      </c>
      <c r="E877" s="7">
        <v>820486.79531249998</v>
      </c>
      <c r="F877" s="7">
        <v>1048420.9125</v>
      </c>
      <c r="G877" s="7">
        <v>376661.31874999998</v>
      </c>
      <c r="H877" s="7">
        <v>252264.67812500001</v>
      </c>
      <c r="I877" s="7">
        <v>217515.70546875001</v>
      </c>
      <c r="J877" s="7">
        <v>364212.21718749998</v>
      </c>
      <c r="K877" s="7">
        <f>AVERAGE(Tableau3[[#This Row],[Abundance+δ EtOH1]:[Abundance+δ EtOH4]])</f>
        <v>680106.11171874998</v>
      </c>
      <c r="L877" s="7">
        <f>AVERAGE(Tableau3[[#This Row],[Abundance+δ Control1]:[Abundance+δ Control4]])</f>
        <v>302663.47988281248</v>
      </c>
      <c r="M877" s="7">
        <f>STDEV(Tableau3[[#This Row],[Abundance+δ EtOH1]:[Abundance+δ EtOH4]])</f>
        <v>312010.46701491677</v>
      </c>
      <c r="N877" s="7">
        <f>STDEV(Tableau3[[#This Row],[Abundance+δ Control1]:[Abundance+δ Control4]])</f>
        <v>79695.482781035666</v>
      </c>
      <c r="O877" s="19">
        <f>_xlfn.T.TEST(Tableau3[[#This Row],[Abundance+δ EtOH1]:[Abundance+δ EtOH4]],Tableau3[[#This Row],[Abundance+δ Control1]:[Abundance+δ Control4]],2,2)</f>
        <v>5.7515667612771874E-2</v>
      </c>
      <c r="P877" s="7">
        <v>876</v>
      </c>
      <c r="Q877" s="7">
        <f>(Tableau3[[#This Row],[p-value]]*4872)/Tableau3[[#This Row],[Ranking]]</f>
        <v>0.31988165822993675</v>
      </c>
      <c r="R877" s="7">
        <v>1.08333541737476</v>
      </c>
      <c r="S877" s="7" t="s">
        <v>38</v>
      </c>
      <c r="T877" s="7" t="s">
        <v>38</v>
      </c>
    </row>
    <row r="878" spans="1:20" x14ac:dyDescent="0.3">
      <c r="A878" s="6" t="s">
        <v>7110</v>
      </c>
      <c r="B878" s="44" t="s">
        <v>7111</v>
      </c>
      <c r="C878" s="6">
        <v>170148.323632813</v>
      </c>
      <c r="D878" s="6">
        <v>132633.21914062501</v>
      </c>
      <c r="E878" s="6">
        <v>226329.05312500001</v>
      </c>
      <c r="F878" s="6">
        <v>151593.92226562501</v>
      </c>
      <c r="G878" s="6">
        <v>134257.284570313</v>
      </c>
      <c r="H878" s="6">
        <v>128164.50039062501</v>
      </c>
      <c r="I878" s="6">
        <v>66935.236718750006</v>
      </c>
      <c r="J878" s="6">
        <v>113947.609277344</v>
      </c>
      <c r="K878" s="6">
        <f>AVERAGE(Tableau3[[#This Row],[Abundance+δ EtOH1]:[Abundance+δ EtOH4]])</f>
        <v>170176.12954101575</v>
      </c>
      <c r="L878" s="6">
        <f>AVERAGE(Tableau3[[#This Row],[Abundance+δ Control1]:[Abundance+δ Control4]])</f>
        <v>110826.15773925801</v>
      </c>
      <c r="M878" s="6">
        <f>STDEV(Tableau3[[#This Row],[Abundance+δ EtOH1]:[Abundance+δ EtOH4]])</f>
        <v>40447.167798477843</v>
      </c>
      <c r="N878" s="6">
        <f>STDEV(Tableau3[[#This Row],[Abundance+δ Control1]:[Abundance+δ Control4]])</f>
        <v>30472.896362736803</v>
      </c>
      <c r="O878" s="18">
        <f>_xlfn.T.TEST(Tableau3[[#This Row],[Abundance+δ EtOH1]:[Abundance+δ EtOH4]],Tableau3[[#This Row],[Abundance+δ Control1]:[Abundance+δ Control4]],2,2)</f>
        <v>5.7534526076010395E-2</v>
      </c>
      <c r="P878" s="6">
        <v>877</v>
      </c>
      <c r="Q878" s="6">
        <f>(Tableau3[[#This Row],[p-value]]*4872)/Tableau3[[#This Row],[Ranking]]</f>
        <v>0.31962167735726638</v>
      </c>
      <c r="R878" s="6">
        <v>0.61868293588518719</v>
      </c>
      <c r="S878" s="6" t="s">
        <v>38</v>
      </c>
      <c r="T878" s="6" t="s">
        <v>38</v>
      </c>
    </row>
    <row r="879" spans="1:20" x14ac:dyDescent="0.3">
      <c r="A879" s="7" t="s">
        <v>3246</v>
      </c>
      <c r="B879" s="45" t="s">
        <v>3247</v>
      </c>
      <c r="C879" s="7">
        <v>322568.00429687498</v>
      </c>
      <c r="D879" s="7">
        <v>314077.51015624998</v>
      </c>
      <c r="E879" s="7">
        <v>401577.09218749998</v>
      </c>
      <c r="F879" s="7">
        <v>561679.77382812498</v>
      </c>
      <c r="G879" s="7">
        <v>269014.54335937498</v>
      </c>
      <c r="H879" s="7">
        <v>234131.76796875001</v>
      </c>
      <c r="I879" s="7">
        <v>311671.83828124998</v>
      </c>
      <c r="J879" s="7">
        <v>206356.26210937501</v>
      </c>
      <c r="K879" s="7">
        <f>AVERAGE(Tableau3[[#This Row],[Abundance+δ EtOH1]:[Abundance+δ EtOH4]])</f>
        <v>399975.59511718748</v>
      </c>
      <c r="L879" s="7">
        <f>AVERAGE(Tableau3[[#This Row],[Abundance+δ Control1]:[Abundance+δ Control4]])</f>
        <v>255293.60292968748</v>
      </c>
      <c r="M879" s="7">
        <f>STDEV(Tableau3[[#This Row],[Abundance+δ EtOH1]:[Abundance+δ EtOH4]])</f>
        <v>114776.9174268159</v>
      </c>
      <c r="N879" s="7">
        <f>STDEV(Tableau3[[#This Row],[Abundance+δ Control1]:[Abundance+δ Control4]])</f>
        <v>45495.260607044343</v>
      </c>
      <c r="O879" s="19">
        <f>_xlfn.T.TEST(Tableau3[[#This Row],[Abundance+δ EtOH1]:[Abundance+δ EtOH4]],Tableau3[[#This Row],[Abundance+δ Control1]:[Abundance+δ Control4]],2,2)</f>
        <v>5.7552312395425173E-2</v>
      </c>
      <c r="P879" s="7">
        <v>878</v>
      </c>
      <c r="Q879" s="7">
        <f>(Tableau3[[#This Row],[p-value]]*4872)/Tableau3[[#This Row],[Ranking]]</f>
        <v>0.31935633939693786</v>
      </c>
      <c r="R879" s="7">
        <v>0.59080391133441168</v>
      </c>
      <c r="S879" s="7" t="s">
        <v>38</v>
      </c>
      <c r="T879" s="7" t="s">
        <v>38</v>
      </c>
    </row>
    <row r="880" spans="1:20" x14ac:dyDescent="0.3">
      <c r="A880" s="6" t="s">
        <v>9553</v>
      </c>
      <c r="B880" s="44" t="s">
        <v>9554</v>
      </c>
      <c r="C880" s="6">
        <v>294382.47109374998</v>
      </c>
      <c r="D880" s="6">
        <v>228640.53359375001</v>
      </c>
      <c r="E880" s="6">
        <v>374320.66249999998</v>
      </c>
      <c r="F880" s="6">
        <v>396754.81093749998</v>
      </c>
      <c r="G880" s="6">
        <v>275583.09218749998</v>
      </c>
      <c r="H880" s="6">
        <v>236800.74062500001</v>
      </c>
      <c r="I880" s="6">
        <v>122645.38906250001</v>
      </c>
      <c r="J880" s="6">
        <v>181892.93203125001</v>
      </c>
      <c r="K880" s="6">
        <f>AVERAGE(Tableau3[[#This Row],[Abundance+δ EtOH1]:[Abundance+δ EtOH4]])</f>
        <v>323524.61953124998</v>
      </c>
      <c r="L880" s="6">
        <f>AVERAGE(Tableau3[[#This Row],[Abundance+δ Control1]:[Abundance+δ Control4]])</f>
        <v>204230.53847656248</v>
      </c>
      <c r="M880" s="6">
        <f>STDEV(Tableau3[[#This Row],[Abundance+δ EtOH1]:[Abundance+δ EtOH4]])</f>
        <v>77017.646234325992</v>
      </c>
      <c r="N880" s="6">
        <f>STDEV(Tableau3[[#This Row],[Abundance+δ Control1]:[Abundance+δ Control4]])</f>
        <v>66601.076707219705</v>
      </c>
      <c r="O880" s="18">
        <f>_xlfn.T.TEST(Tableau3[[#This Row],[Abundance+δ EtOH1]:[Abundance+δ EtOH4]],Tableau3[[#This Row],[Abundance+δ Control1]:[Abundance+δ Control4]],2,2)</f>
        <v>5.7589592145106082E-2</v>
      </c>
      <c r="P880" s="6">
        <v>879</v>
      </c>
      <c r="Q880" s="6">
        <f>(Tableau3[[#This Row],[p-value]]*4872)/Tableau3[[#This Row],[Ranking]]</f>
        <v>0.31919965066092926</v>
      </c>
      <c r="R880" s="6">
        <v>0.6374490892568373</v>
      </c>
      <c r="S880" s="6" t="s">
        <v>38</v>
      </c>
      <c r="T880" s="6" t="s">
        <v>38</v>
      </c>
    </row>
    <row r="881" spans="1:20" x14ac:dyDescent="0.3">
      <c r="A881" s="7" t="s">
        <v>8774</v>
      </c>
      <c r="B881" s="45" t="s">
        <v>8775</v>
      </c>
      <c r="C881" s="7">
        <v>95210.223046875006</v>
      </c>
      <c r="D881" s="7">
        <v>99220.623437500006</v>
      </c>
      <c r="E881" s="7">
        <v>149938.14882812501</v>
      </c>
      <c r="F881" s="7">
        <v>143977.41835937501</v>
      </c>
      <c r="G881" s="7">
        <v>92477.13686523441</v>
      </c>
      <c r="H881" s="7">
        <v>99884.575585937506</v>
      </c>
      <c r="I881" s="7">
        <v>71498.233789062506</v>
      </c>
      <c r="J881" s="7">
        <v>74895.665917968799</v>
      </c>
      <c r="K881" s="7">
        <f>AVERAGE(Tableau3[[#This Row],[Abundance+δ EtOH1]:[Abundance+δ EtOH4]])</f>
        <v>122086.60341796876</v>
      </c>
      <c r="L881" s="7">
        <f>AVERAGE(Tableau3[[#This Row],[Abundance+δ Control1]:[Abundance+δ Control4]])</f>
        <v>84688.903039550802</v>
      </c>
      <c r="M881" s="7">
        <f>STDEV(Tableau3[[#This Row],[Abundance+δ EtOH1]:[Abundance+δ EtOH4]])</f>
        <v>28868.14405102274</v>
      </c>
      <c r="N881" s="7">
        <f>STDEV(Tableau3[[#This Row],[Abundance+δ Control1]:[Abundance+δ Control4]])</f>
        <v>13680.476342289723</v>
      </c>
      <c r="O881" s="19">
        <f>_xlfn.T.TEST(Tableau3[[#This Row],[Abundance+δ EtOH1]:[Abundance+δ EtOH4]],Tableau3[[#This Row],[Abundance+δ Control1]:[Abundance+δ Control4]],2,2)</f>
        <v>5.7738650072365207E-2</v>
      </c>
      <c r="P881" s="7">
        <v>880</v>
      </c>
      <c r="Q881" s="7">
        <f>(Tableau3[[#This Row],[p-value]]*4872)/Tableau3[[#This Row],[Ranking]]</f>
        <v>0.31966216267336739</v>
      </c>
      <c r="R881" s="7">
        <v>0.46269949269926491</v>
      </c>
      <c r="S881" s="7" t="s">
        <v>38</v>
      </c>
      <c r="T881" s="7" t="s">
        <v>38</v>
      </c>
    </row>
    <row r="882" spans="1:20" x14ac:dyDescent="0.3">
      <c r="A882" s="6" t="s">
        <v>5317</v>
      </c>
      <c r="B882" s="44" t="s">
        <v>5318</v>
      </c>
      <c r="C882" s="6">
        <v>304988.17421874998</v>
      </c>
      <c r="D882" s="6">
        <v>235042.497460938</v>
      </c>
      <c r="E882" s="6">
        <v>265363.70546874998</v>
      </c>
      <c r="F882" s="6">
        <v>379806.729882813</v>
      </c>
      <c r="G882" s="6">
        <v>223456.141992188</v>
      </c>
      <c r="H882" s="6">
        <v>235264.90078125001</v>
      </c>
      <c r="I882" s="6">
        <v>136058.58437500001</v>
      </c>
      <c r="J882" s="6">
        <v>226015.165429688</v>
      </c>
      <c r="K882" s="6">
        <f>AVERAGE(Tableau3[[#This Row],[Abundance+δ EtOH1]:[Abundance+δ EtOH4]])</f>
        <v>296300.27675781271</v>
      </c>
      <c r="L882" s="6">
        <f>AVERAGE(Tableau3[[#This Row],[Abundance+δ Control1]:[Abundance+δ Control4]])</f>
        <v>205198.69814453152</v>
      </c>
      <c r="M882" s="6">
        <f>STDEV(Tableau3[[#This Row],[Abundance+δ EtOH1]:[Abundance+δ EtOH4]])</f>
        <v>62605.628722763759</v>
      </c>
      <c r="N882" s="6">
        <f>STDEV(Tableau3[[#This Row],[Abundance+δ Control1]:[Abundance+δ Control4]])</f>
        <v>46371.655994943932</v>
      </c>
      <c r="O882" s="18">
        <f>_xlfn.T.TEST(Tableau3[[#This Row],[Abundance+δ EtOH1]:[Abundance+δ EtOH4]],Tableau3[[#This Row],[Abundance+δ Control1]:[Abundance+δ Control4]],2,2)</f>
        <v>5.7949287192366437E-2</v>
      </c>
      <c r="P882" s="6">
        <v>881</v>
      </c>
      <c r="Q882" s="6">
        <f>(Tableau3[[#This Row],[p-value]]*4872)/Tableau3[[#This Row],[Ranking]]</f>
        <v>0.32046416254393789</v>
      </c>
      <c r="R882" s="6">
        <v>0.53847391613785556</v>
      </c>
      <c r="S882" s="6" t="s">
        <v>38</v>
      </c>
      <c r="T882" s="6" t="s">
        <v>38</v>
      </c>
    </row>
    <row r="883" spans="1:20" x14ac:dyDescent="0.3">
      <c r="A883" s="7" t="s">
        <v>3124</v>
      </c>
      <c r="B883" s="45" t="s">
        <v>3125</v>
      </c>
      <c r="C883" s="7">
        <v>22234.414453124999</v>
      </c>
      <c r="D883" s="7">
        <v>21089.287499999999</v>
      </c>
      <c r="E883" s="7">
        <v>26353.971093749999</v>
      </c>
      <c r="F883" s="7">
        <v>21102.318749999999</v>
      </c>
      <c r="G883" s="7">
        <v>20262.767968749999</v>
      </c>
      <c r="H883" s="7">
        <v>17645.529687499999</v>
      </c>
      <c r="I883" s="7">
        <v>19130.949609374999</v>
      </c>
      <c r="J883" s="7">
        <v>10861.758203125</v>
      </c>
      <c r="K883" s="7">
        <f>AVERAGE(Tableau3[[#This Row],[Abundance+δ EtOH1]:[Abundance+δ EtOH4]])</f>
        <v>22694.997949218749</v>
      </c>
      <c r="L883" s="7">
        <f>AVERAGE(Tableau3[[#This Row],[Abundance+δ Control1]:[Abundance+δ Control4]])</f>
        <v>16975.251367187499</v>
      </c>
      <c r="M883" s="7">
        <f>STDEV(Tableau3[[#This Row],[Abundance+δ EtOH1]:[Abundance+δ EtOH4]])</f>
        <v>2497.6759002206568</v>
      </c>
      <c r="N883" s="7">
        <f>STDEV(Tableau3[[#This Row],[Abundance+δ Control1]:[Abundance+δ Control4]])</f>
        <v>4214.2168908999538</v>
      </c>
      <c r="O883" s="19">
        <f>_xlfn.T.TEST(Tableau3[[#This Row],[Abundance+δ EtOH1]:[Abundance+δ EtOH4]],Tableau3[[#This Row],[Abundance+δ Control1]:[Abundance+δ Control4]],2,2)</f>
        <v>5.8227081004275809E-2</v>
      </c>
      <c r="P883" s="7">
        <v>882</v>
      </c>
      <c r="Q883" s="7">
        <f>(Tableau3[[#This Row],[p-value]]*4872)/Tableau3[[#This Row],[Ranking]]</f>
        <v>0.3216353045950473</v>
      </c>
      <c r="R883" s="7">
        <v>0.41307247415877291</v>
      </c>
      <c r="S883" s="7" t="s">
        <v>38</v>
      </c>
      <c r="T883" s="7" t="s">
        <v>38</v>
      </c>
    </row>
    <row r="884" spans="1:20" x14ac:dyDescent="0.3">
      <c r="A884" s="6" t="s">
        <v>2111</v>
      </c>
      <c r="B884" s="44" t="s">
        <v>2112</v>
      </c>
      <c r="C884" s="6">
        <v>36466177.967675813</v>
      </c>
      <c r="D884" s="6">
        <v>46967067.006250001</v>
      </c>
      <c r="E884" s="6">
        <v>51310543.488671899</v>
      </c>
      <c r="F884" s="6">
        <v>59250242.787500001</v>
      </c>
      <c r="G884" s="6">
        <v>34357145.356835902</v>
      </c>
      <c r="H884" s="6">
        <v>41701159.096582003</v>
      </c>
      <c r="I884" s="6">
        <v>20927896.1195313</v>
      </c>
      <c r="J884" s="6">
        <v>36425775.6424805</v>
      </c>
      <c r="K884" s="6">
        <f>AVERAGE(Tableau3[[#This Row],[Abundance+δ EtOH1]:[Abundance+δ EtOH4]])</f>
        <v>48498507.81252443</v>
      </c>
      <c r="L884" s="6">
        <f>AVERAGE(Tableau3[[#This Row],[Abundance+δ Control1]:[Abundance+δ Control4]])</f>
        <v>33352994.053857423</v>
      </c>
      <c r="M884" s="6">
        <f>STDEV(Tableau3[[#This Row],[Abundance+δ EtOH1]:[Abundance+δ EtOH4]])</f>
        <v>9497887.871423414</v>
      </c>
      <c r="N884" s="6">
        <f>STDEV(Tableau3[[#This Row],[Abundance+δ Control1]:[Abundance+δ Control4]])</f>
        <v>8841666.9768549018</v>
      </c>
      <c r="O884" s="18">
        <f>_xlfn.T.TEST(Tableau3[[#This Row],[Abundance+δ EtOH1]:[Abundance+δ EtOH4]],Tableau3[[#This Row],[Abundance+δ Control1]:[Abundance+δ Control4]],2,2)</f>
        <v>5.8294272903517574E-2</v>
      </c>
      <c r="P884" s="6">
        <v>883</v>
      </c>
      <c r="Q884" s="6">
        <f>(Tableau3[[#This Row],[p-value]]*4872)/Tableau3[[#This Row],[Ranking]]</f>
        <v>0.32164178662054088</v>
      </c>
      <c r="R884" s="6">
        <v>0.46670140275785532</v>
      </c>
      <c r="S884" s="6" t="s">
        <v>38</v>
      </c>
      <c r="T884" s="6" t="s">
        <v>38</v>
      </c>
    </row>
    <row r="885" spans="1:20" x14ac:dyDescent="0.3">
      <c r="A885" s="7" t="s">
        <v>433</v>
      </c>
      <c r="B885" s="45" t="s">
        <v>434</v>
      </c>
      <c r="C885" s="7">
        <v>773260.91738281294</v>
      </c>
      <c r="D885" s="7">
        <v>769001.34121093794</v>
      </c>
      <c r="E885" s="7">
        <v>1030544.48085938</v>
      </c>
      <c r="F885" s="7">
        <v>1012387.51650391</v>
      </c>
      <c r="G885" s="7">
        <v>779218.74697265599</v>
      </c>
      <c r="H885" s="7">
        <v>631908.61025390599</v>
      </c>
      <c r="I885" s="7">
        <v>437107.28603515599</v>
      </c>
      <c r="J885" s="7">
        <v>749062.66396484396</v>
      </c>
      <c r="K885" s="7">
        <f>AVERAGE(Tableau3[[#This Row],[Abundance+δ EtOH1]:[Abundance+δ EtOH4]])</f>
        <v>896298.56398926023</v>
      </c>
      <c r="L885" s="7">
        <f>AVERAGE(Tableau3[[#This Row],[Abundance+δ Control1]:[Abundance+δ Control4]])</f>
        <v>649324.32680664049</v>
      </c>
      <c r="M885" s="7">
        <f>STDEV(Tableau3[[#This Row],[Abundance+δ EtOH1]:[Abundance+δ EtOH4]])</f>
        <v>144731.31025199121</v>
      </c>
      <c r="N885" s="7">
        <f>STDEV(Tableau3[[#This Row],[Abundance+δ Control1]:[Abundance+δ Control4]])</f>
        <v>155091.02259232607</v>
      </c>
      <c r="O885" s="19">
        <f>_xlfn.T.TEST(Tableau3[[#This Row],[Abundance+δ EtOH1]:[Abundance+δ EtOH4]],Tableau3[[#This Row],[Abundance+δ Control1]:[Abundance+δ Control4]],2,2)</f>
        <v>5.8762385286078737E-2</v>
      </c>
      <c r="P885" s="7">
        <v>884</v>
      </c>
      <c r="Q885" s="7">
        <f>(Tableau3[[#This Row],[p-value]]*4872)/Tableau3[[#This Row],[Ranking]]</f>
        <v>0.32385785193866018</v>
      </c>
      <c r="R885" s="7">
        <v>0.42487757777963542</v>
      </c>
      <c r="S885" s="7" t="s">
        <v>38</v>
      </c>
      <c r="T885" s="7" t="s">
        <v>38</v>
      </c>
    </row>
    <row r="886" spans="1:20" x14ac:dyDescent="0.3">
      <c r="A886" s="6" t="s">
        <v>1821</v>
      </c>
      <c r="B886" s="44" t="s">
        <v>1822</v>
      </c>
      <c r="C886" s="6">
        <v>198114.76796875001</v>
      </c>
      <c r="D886" s="6">
        <v>230417.67421875001</v>
      </c>
      <c r="E886" s="6">
        <v>330632.92031249998</v>
      </c>
      <c r="F886" s="6">
        <v>411728.27968749998</v>
      </c>
      <c r="G886" s="6">
        <v>172865.06484375001</v>
      </c>
      <c r="H886" s="6">
        <v>172792.04921875001</v>
      </c>
      <c r="I886" s="6">
        <v>168472.24843750001</v>
      </c>
      <c r="J886" s="6">
        <v>198835.49843750001</v>
      </c>
      <c r="K886" s="6">
        <f>AVERAGE(Tableau3[[#This Row],[Abundance+δ EtOH1]:[Abundance+δ EtOH4]])</f>
        <v>292723.41054687498</v>
      </c>
      <c r="L886" s="6">
        <f>AVERAGE(Tableau3[[#This Row],[Abundance+δ Control1]:[Abundance+δ Control4]])</f>
        <v>178241.21523437501</v>
      </c>
      <c r="M886" s="6">
        <f>STDEV(Tableau3[[#This Row],[Abundance+δ EtOH1]:[Abundance+δ EtOH4]])</f>
        <v>97351.750266259696</v>
      </c>
      <c r="N886" s="6">
        <f>STDEV(Tableau3[[#This Row],[Abundance+δ Control1]:[Abundance+δ Control4]])</f>
        <v>13882.286269648605</v>
      </c>
      <c r="O886" s="18">
        <f>_xlfn.T.TEST(Tableau3[[#This Row],[Abundance+δ EtOH1]:[Abundance+δ EtOH4]],Tableau3[[#This Row],[Abundance+δ Control1]:[Abundance+δ Control4]],2,2)</f>
        <v>5.8771304883035391E-2</v>
      </c>
      <c r="P886" s="6">
        <v>885</v>
      </c>
      <c r="Q886" s="6">
        <f>(Tableau3[[#This Row],[p-value]]*4872)/Tableau3[[#This Row],[Ranking]]</f>
        <v>0.32354101400016771</v>
      </c>
      <c r="R886" s="6">
        <v>0.61930023006822288</v>
      </c>
      <c r="S886" s="6" t="s">
        <v>38</v>
      </c>
      <c r="T886" s="6" t="s">
        <v>38</v>
      </c>
    </row>
    <row r="887" spans="1:20" x14ac:dyDescent="0.3">
      <c r="A887" s="7" t="s">
        <v>76</v>
      </c>
      <c r="B887" s="45" t="s">
        <v>77</v>
      </c>
      <c r="C887" s="7">
        <v>2458115.3246093802</v>
      </c>
      <c r="D887" s="7">
        <v>2234618.7718750001</v>
      </c>
      <c r="E887" s="7">
        <v>940591.75234374998</v>
      </c>
      <c r="F887" s="7">
        <v>979583.51796874998</v>
      </c>
      <c r="G887" s="7">
        <v>741934.91249999998</v>
      </c>
      <c r="H887" s="7">
        <v>578187.10976562498</v>
      </c>
      <c r="I887" s="7">
        <v>581755.26015624998</v>
      </c>
      <c r="J887" s="7">
        <v>893983.82070312498</v>
      </c>
      <c r="K887" s="7">
        <f>AVERAGE(Tableau3[[#This Row],[Abundance+δ EtOH1]:[Abundance+δ EtOH4]])</f>
        <v>1653227.3416992198</v>
      </c>
      <c r="L887" s="7">
        <f>AVERAGE(Tableau3[[#This Row],[Abundance+δ Control1]:[Abundance+δ Control4]])</f>
        <v>698965.27578124998</v>
      </c>
      <c r="M887" s="7">
        <f>STDEV(Tableau3[[#This Row],[Abundance+δ EtOH1]:[Abundance+δ EtOH4]])</f>
        <v>805710.0687346654</v>
      </c>
      <c r="N887" s="7">
        <f>STDEV(Tableau3[[#This Row],[Abundance+δ Control1]:[Abundance+δ Control4]])</f>
        <v>150780.38742057621</v>
      </c>
      <c r="O887" s="19">
        <f>_xlfn.T.TEST(Tableau3[[#This Row],[Abundance+δ EtOH1]:[Abundance+δ EtOH4]],Tableau3[[#This Row],[Abundance+δ Control1]:[Abundance+δ Control4]],2,2)</f>
        <v>5.8775040274407289E-2</v>
      </c>
      <c r="P887" s="7">
        <v>886</v>
      </c>
      <c r="Q887" s="7">
        <f>(Tableau3[[#This Row],[p-value]]*4872)/Tableau3[[#This Row],[Ranking]]</f>
        <v>0.32319638399200035</v>
      </c>
      <c r="R887" s="7">
        <v>1.3760447303449641</v>
      </c>
      <c r="S887" s="7" t="s">
        <v>38</v>
      </c>
      <c r="T887" s="7" t="s">
        <v>38</v>
      </c>
    </row>
    <row r="888" spans="1:20" x14ac:dyDescent="0.3">
      <c r="A888" s="6" t="s">
        <v>1689</v>
      </c>
      <c r="B888" s="44" t="s">
        <v>1690</v>
      </c>
      <c r="C888" s="6">
        <v>55437933.257714801</v>
      </c>
      <c r="D888" s="6">
        <v>57047218.992578097</v>
      </c>
      <c r="E888" s="6">
        <v>69277116.021386698</v>
      </c>
      <c r="F888" s="6">
        <v>81558085.041162089</v>
      </c>
      <c r="G888" s="6">
        <v>48180144.207421899</v>
      </c>
      <c r="H888" s="6">
        <v>55461033.561914101</v>
      </c>
      <c r="I888" s="6">
        <v>33203879.046777301</v>
      </c>
      <c r="J888" s="6">
        <v>53133911.683496103</v>
      </c>
      <c r="K888" s="6">
        <f>AVERAGE(Tableau3[[#This Row],[Abundance+δ EtOH1]:[Abundance+δ EtOH4]])</f>
        <v>65830088.328210413</v>
      </c>
      <c r="L888" s="6">
        <f>AVERAGE(Tableau3[[#This Row],[Abundance+δ Control1]:[Abundance+δ Control4]])</f>
        <v>47494742.124902353</v>
      </c>
      <c r="M888" s="6">
        <f>STDEV(Tableau3[[#This Row],[Abundance+δ EtOH1]:[Abundance+δ EtOH4]])</f>
        <v>12170833.459493287</v>
      </c>
      <c r="N888" s="6">
        <f>STDEV(Tableau3[[#This Row],[Abundance+δ Control1]:[Abundance+δ Control4]])</f>
        <v>9999342.9134521298</v>
      </c>
      <c r="O888" s="18">
        <f>_xlfn.T.TEST(Tableau3[[#This Row],[Abundance+δ EtOH1]:[Abundance+δ EtOH4]],Tableau3[[#This Row],[Abundance+δ Control1]:[Abundance+δ Control4]],2,2)</f>
        <v>5.8797701087935195E-2</v>
      </c>
      <c r="P888" s="6">
        <v>887</v>
      </c>
      <c r="Q888" s="6">
        <f>(Tableau3[[#This Row],[p-value]]*4872)/Tableau3[[#This Row],[Ranking]]</f>
        <v>0.32295648218762152</v>
      </c>
      <c r="R888" s="6">
        <v>0.42469503724553759</v>
      </c>
      <c r="S888" s="6" t="s">
        <v>38</v>
      </c>
      <c r="T888" s="6" t="s">
        <v>38</v>
      </c>
    </row>
    <row r="889" spans="1:20" x14ac:dyDescent="0.3">
      <c r="A889" s="7" t="s">
        <v>5683</v>
      </c>
      <c r="B889" s="45" t="s">
        <v>5684</v>
      </c>
      <c r="C889" s="7">
        <v>2392909.7835937501</v>
      </c>
      <c r="D889" s="7">
        <v>2511609.8421875001</v>
      </c>
      <c r="E889" s="7">
        <v>3023343.3539062501</v>
      </c>
      <c r="F889" s="7">
        <v>3686176.4593750001</v>
      </c>
      <c r="G889" s="7">
        <v>2184297.85</v>
      </c>
      <c r="H889" s="7">
        <v>2450025.3304687501</v>
      </c>
      <c r="I889" s="7">
        <v>1445573.9710937501</v>
      </c>
      <c r="J889" s="7">
        <v>2141819.1507812501</v>
      </c>
      <c r="K889" s="7">
        <f>AVERAGE(Tableau3[[#This Row],[Abundance+δ EtOH1]:[Abundance+δ EtOH4]])</f>
        <v>2903509.8597656251</v>
      </c>
      <c r="L889" s="7">
        <f>AVERAGE(Tableau3[[#This Row],[Abundance+δ Control1]:[Abundance+δ Control4]])</f>
        <v>2055429.0755859376</v>
      </c>
      <c r="M889" s="7">
        <f>STDEV(Tableau3[[#This Row],[Abundance+δ EtOH1]:[Abundance+δ EtOH4]])</f>
        <v>589130.75346267899</v>
      </c>
      <c r="N889" s="7">
        <f>STDEV(Tableau3[[#This Row],[Abundance+δ Control1]:[Abundance+δ Control4]])</f>
        <v>428835.5780303803</v>
      </c>
      <c r="O889" s="19">
        <f>_xlfn.T.TEST(Tableau3[[#This Row],[Abundance+δ EtOH1]:[Abundance+δ EtOH4]],Tableau3[[#This Row],[Abundance+δ Control1]:[Abundance+δ Control4]],2,2)</f>
        <v>5.8824235923144244E-2</v>
      </c>
      <c r="P889" s="7">
        <v>888</v>
      </c>
      <c r="Q889" s="7">
        <f>(Tableau3[[#This Row],[p-value]]*4872)/Tableau3[[#This Row],[Ranking]]</f>
        <v>0.32273837547022383</v>
      </c>
      <c r="R889" s="7">
        <v>0.44670316285108252</v>
      </c>
      <c r="S889" s="7" t="s">
        <v>38</v>
      </c>
      <c r="T889" s="7" t="s">
        <v>38</v>
      </c>
    </row>
    <row r="890" spans="1:20" x14ac:dyDescent="0.3">
      <c r="A890" s="6" t="s">
        <v>3130</v>
      </c>
      <c r="B890" s="44" t="s">
        <v>3131</v>
      </c>
      <c r="C890" s="6">
        <v>169631.49453125001</v>
      </c>
      <c r="D890" s="6">
        <v>167981.86562500001</v>
      </c>
      <c r="E890" s="6">
        <v>200626.74843750001</v>
      </c>
      <c r="F890" s="6">
        <v>263675.23671874998</v>
      </c>
      <c r="G890" s="6">
        <v>126060.68398437501</v>
      </c>
      <c r="H890" s="6">
        <v>162850.76406250001</v>
      </c>
      <c r="I890" s="6">
        <v>75098.400781250006</v>
      </c>
      <c r="J890" s="6">
        <v>157895.17421875001</v>
      </c>
      <c r="K890" s="6">
        <f>AVERAGE(Tableau3[[#This Row],[Abundance+δ EtOH1]:[Abundance+δ EtOH4]])</f>
        <v>200478.83632812501</v>
      </c>
      <c r="L890" s="6">
        <f>AVERAGE(Tableau3[[#This Row],[Abundance+δ Control1]:[Abundance+δ Control4]])</f>
        <v>130476.25576171876</v>
      </c>
      <c r="M890" s="6">
        <f>STDEV(Tableau3[[#This Row],[Abundance+δ EtOH1]:[Abundance+δ EtOH4]])</f>
        <v>44726.645679197012</v>
      </c>
      <c r="N890" s="6">
        <f>STDEV(Tableau3[[#This Row],[Abundance+δ Control1]:[Abundance+δ Control4]])</f>
        <v>40357.196687535929</v>
      </c>
      <c r="O890" s="18">
        <f>_xlfn.T.TEST(Tableau3[[#This Row],[Abundance+δ EtOH1]:[Abundance+δ EtOH4]],Tableau3[[#This Row],[Abundance+δ Control1]:[Abundance+δ Control4]],2,2)</f>
        <v>5.9122603696374343E-2</v>
      </c>
      <c r="P890" s="6">
        <v>889</v>
      </c>
      <c r="Q890" s="6">
        <f>(Tableau3[[#This Row],[p-value]]*4872)/Tableau3[[#This Row],[Ranking]]</f>
        <v>0.32401048954863421</v>
      </c>
      <c r="R890" s="6">
        <v>0.57456802159929066</v>
      </c>
      <c r="S890" s="6" t="s">
        <v>38</v>
      </c>
      <c r="T890" s="6" t="s">
        <v>38</v>
      </c>
    </row>
    <row r="891" spans="1:20" x14ac:dyDescent="0.3">
      <c r="A891" s="7" t="s">
        <v>1823</v>
      </c>
      <c r="B891" s="45" t="s">
        <v>1824</v>
      </c>
      <c r="C891" s="7">
        <v>4734100.3211914096</v>
      </c>
      <c r="D891" s="7">
        <v>4580288.0462890593</v>
      </c>
      <c r="E891" s="7">
        <v>6094893.7811523397</v>
      </c>
      <c r="F891" s="7">
        <v>7460912.4789062496</v>
      </c>
      <c r="G891" s="7">
        <v>3577346.6166015598</v>
      </c>
      <c r="H891" s="7">
        <v>4917475.2489257799</v>
      </c>
      <c r="I891" s="7">
        <v>2643667.5028320299</v>
      </c>
      <c r="J891" s="7">
        <v>4071423.6332031302</v>
      </c>
      <c r="K891" s="7">
        <f>AVERAGE(Tableau3[[#This Row],[Abundance+δ EtOH1]:[Abundance+δ EtOH4]])</f>
        <v>5717548.6568847643</v>
      </c>
      <c r="L891" s="7">
        <f>AVERAGE(Tableau3[[#This Row],[Abundance+δ Control1]:[Abundance+δ Control4]])</f>
        <v>3802478.2503906246</v>
      </c>
      <c r="M891" s="7">
        <f>STDEV(Tableau3[[#This Row],[Abundance+δ EtOH1]:[Abundance+δ EtOH4]])</f>
        <v>1346877.7578944617</v>
      </c>
      <c r="N891" s="7">
        <f>STDEV(Tableau3[[#This Row],[Abundance+δ Control1]:[Abundance+δ Control4]])</f>
        <v>950276.54341046466</v>
      </c>
      <c r="O891" s="19">
        <f>_xlfn.T.TEST(Tableau3[[#This Row],[Abundance+δ EtOH1]:[Abundance+δ EtOH4]],Tableau3[[#This Row],[Abundance+δ Control1]:[Abundance+δ Control4]],2,2)</f>
        <v>5.9156613364403976E-2</v>
      </c>
      <c r="P891" s="7">
        <v>890</v>
      </c>
      <c r="Q891" s="7">
        <f>(Tableau3[[#This Row],[p-value]]*4872)/Tableau3[[#This Row],[Ranking]]</f>
        <v>0.32383260709143391</v>
      </c>
      <c r="R891" s="7">
        <v>0.53795275200629145</v>
      </c>
      <c r="S891" s="7" t="s">
        <v>38</v>
      </c>
      <c r="T891" s="7" t="s">
        <v>38</v>
      </c>
    </row>
    <row r="892" spans="1:20" x14ac:dyDescent="0.3">
      <c r="A892" s="6" t="s">
        <v>7448</v>
      </c>
      <c r="B892" s="44" t="s">
        <v>7449</v>
      </c>
      <c r="C892" s="6">
        <v>2195864.6791015598</v>
      </c>
      <c r="D892" s="6">
        <v>3934750.0375000001</v>
      </c>
      <c r="E892" s="6">
        <v>642541.60341796896</v>
      </c>
      <c r="F892" s="6">
        <v>748782.13027343794</v>
      </c>
      <c r="G892" s="6">
        <v>110636.651147461</v>
      </c>
      <c r="H892" s="6">
        <v>16238.586328125</v>
      </c>
      <c r="I892" s="6">
        <v>28062.850732421899</v>
      </c>
      <c r="J892" s="6">
        <v>194363.887719727</v>
      </c>
      <c r="K892" s="6">
        <f>AVERAGE(Tableau3[[#This Row],[Abundance+δ EtOH1]:[Abundance+δ EtOH4]])</f>
        <v>1880484.6125732418</v>
      </c>
      <c r="L892" s="6">
        <f>AVERAGE(Tableau3[[#This Row],[Abundance+δ Control1]:[Abundance+δ Control4]])</f>
        <v>87325.493981933731</v>
      </c>
      <c r="M892" s="6">
        <f>STDEV(Tableau3[[#This Row],[Abundance+δ EtOH1]:[Abundance+δ EtOH4]])</f>
        <v>1541938.6525596997</v>
      </c>
      <c r="N892" s="6">
        <f>STDEV(Tableau3[[#This Row],[Abundance+δ Control1]:[Abundance+δ Control4]])</f>
        <v>82797.015057031327</v>
      </c>
      <c r="O892" s="18">
        <f>_xlfn.T.TEST(Tableau3[[#This Row],[Abundance+δ EtOH1]:[Abundance+δ EtOH4]],Tableau3[[#This Row],[Abundance+δ Control1]:[Abundance+δ Control4]],2,2)</f>
        <v>5.9245483568329094E-2</v>
      </c>
      <c r="P892" s="6">
        <v>891</v>
      </c>
      <c r="Q892" s="6">
        <f>(Tableau3[[#This Row],[p-value]]*4872)/Tableau3[[#This Row],[Ranking]]</f>
        <v>0.32395510207059414</v>
      </c>
      <c r="R892" s="6">
        <v>4.4761553869201292</v>
      </c>
      <c r="S892" s="6" t="s">
        <v>38</v>
      </c>
      <c r="T892" s="6" t="s">
        <v>38</v>
      </c>
    </row>
    <row r="893" spans="1:20" x14ac:dyDescent="0.3">
      <c r="A893" s="7" t="s">
        <v>5213</v>
      </c>
      <c r="B893" s="45" t="s">
        <v>5214</v>
      </c>
      <c r="C893" s="7">
        <v>117404.75869140599</v>
      </c>
      <c r="D893" s="7">
        <v>110646.704492188</v>
      </c>
      <c r="E893" s="7">
        <v>172624.64492187501</v>
      </c>
      <c r="F893" s="7">
        <v>171999.624414063</v>
      </c>
      <c r="G893" s="7">
        <v>103130.292382813</v>
      </c>
      <c r="H893" s="7">
        <v>124706.58828125001</v>
      </c>
      <c r="I893" s="7">
        <v>77751.366113281299</v>
      </c>
      <c r="J893" s="7">
        <v>79411.256738281299</v>
      </c>
      <c r="K893" s="7">
        <f>AVERAGE(Tableau3[[#This Row],[Abundance+δ EtOH1]:[Abundance+δ EtOH4]])</f>
        <v>143168.93312988302</v>
      </c>
      <c r="L893" s="7">
        <f>AVERAGE(Tableau3[[#This Row],[Abundance+δ Control1]:[Abundance+δ Control4]])</f>
        <v>96249.875878906401</v>
      </c>
      <c r="M893" s="7">
        <f>STDEV(Tableau3[[#This Row],[Abundance+δ EtOH1]:[Abundance+δ EtOH4]])</f>
        <v>33765.543369710242</v>
      </c>
      <c r="N893" s="7">
        <f>STDEV(Tableau3[[#This Row],[Abundance+δ Control1]:[Abundance+δ Control4]])</f>
        <v>22232.547988095317</v>
      </c>
      <c r="O893" s="19">
        <f>_xlfn.T.TEST(Tableau3[[#This Row],[Abundance+δ EtOH1]:[Abundance+δ EtOH4]],Tableau3[[#This Row],[Abundance+δ Control1]:[Abundance+δ Control4]],2,2)</f>
        <v>5.9356679676884266E-2</v>
      </c>
      <c r="P893" s="7">
        <v>892</v>
      </c>
      <c r="Q893" s="7">
        <f>(Tableau3[[#This Row],[p-value]]*4872)/Tableau3[[#This Row],[Ranking]]</f>
        <v>0.32419926388540377</v>
      </c>
      <c r="R893" s="7">
        <v>0.51997975882048464</v>
      </c>
      <c r="S893" s="7" t="s">
        <v>38</v>
      </c>
      <c r="T893" s="7" t="s">
        <v>38</v>
      </c>
    </row>
    <row r="894" spans="1:20" x14ac:dyDescent="0.3">
      <c r="A894" s="6" t="s">
        <v>3880</v>
      </c>
      <c r="B894" s="44" t="s">
        <v>3881</v>
      </c>
      <c r="C894" s="6">
        <v>3854371.4300781302</v>
      </c>
      <c r="D894" s="6">
        <v>3656454.1507812501</v>
      </c>
      <c r="E894" s="6">
        <v>6055347.1312499996</v>
      </c>
      <c r="F894" s="6">
        <v>6703975.2054687496</v>
      </c>
      <c r="G894" s="6">
        <v>3233000.2425781302</v>
      </c>
      <c r="H894" s="6">
        <v>3748923.5091796899</v>
      </c>
      <c r="I894" s="6">
        <v>1842149.37148438</v>
      </c>
      <c r="J894" s="6">
        <v>3333102.9212890598</v>
      </c>
      <c r="K894" s="6">
        <f>AVERAGE(Tableau3[[#This Row],[Abundance+δ EtOH1]:[Abundance+δ EtOH4]])</f>
        <v>5067536.9793945327</v>
      </c>
      <c r="L894" s="6">
        <f>AVERAGE(Tableau3[[#This Row],[Abundance+δ Control1]:[Abundance+δ Control4]])</f>
        <v>3039294.0111328149</v>
      </c>
      <c r="M894" s="6">
        <f>STDEV(Tableau3[[#This Row],[Abundance+δ EtOH1]:[Abundance+δ EtOH4]])</f>
        <v>1540197.429240925</v>
      </c>
      <c r="N894" s="6">
        <f>STDEV(Tableau3[[#This Row],[Abundance+δ Control1]:[Abundance+δ Control4]])</f>
        <v>828769.18630886765</v>
      </c>
      <c r="O894" s="18">
        <f>_xlfn.T.TEST(Tableau3[[#This Row],[Abundance+δ EtOH1]:[Abundance+δ EtOH4]],Tableau3[[#This Row],[Abundance+δ Control1]:[Abundance+δ Control4]],2,2)</f>
        <v>5.950659768306539E-2</v>
      </c>
      <c r="P894" s="6">
        <v>893</v>
      </c>
      <c r="Q894" s="6">
        <f>(Tableau3[[#This Row],[p-value]]*4872)/Tableau3[[#This Row],[Ranking]]</f>
        <v>0.32465413651947883</v>
      </c>
      <c r="R894" s="6">
        <v>0.6667639496029073</v>
      </c>
      <c r="S894" s="6" t="s">
        <v>38</v>
      </c>
      <c r="T894" s="6" t="s">
        <v>38</v>
      </c>
    </row>
    <row r="895" spans="1:20" x14ac:dyDescent="0.3">
      <c r="A895" s="7" t="s">
        <v>9186</v>
      </c>
      <c r="B895" s="45" t="s">
        <v>9187</v>
      </c>
      <c r="C895" s="7">
        <v>88234.218164062506</v>
      </c>
      <c r="D895" s="7">
        <v>99941.666406250006</v>
      </c>
      <c r="E895" s="7">
        <v>75487.909570312506</v>
      </c>
      <c r="F895" s="7">
        <v>140529.665429688</v>
      </c>
      <c r="G895" s="7">
        <v>50337.940820312499</v>
      </c>
      <c r="H895" s="7">
        <v>96573.183496093799</v>
      </c>
      <c r="I895" s="7">
        <v>25794.939843749999</v>
      </c>
      <c r="J895" s="7">
        <v>37006.464257812499</v>
      </c>
      <c r="K895" s="7">
        <f>AVERAGE(Tableau3[[#This Row],[Abundance+δ EtOH1]:[Abundance+δ EtOH4]])</f>
        <v>101048.36489257826</v>
      </c>
      <c r="L895" s="7">
        <f>AVERAGE(Tableau3[[#This Row],[Abundance+δ Control1]:[Abundance+δ Control4]])</f>
        <v>52428.132104492201</v>
      </c>
      <c r="M895" s="7">
        <f>STDEV(Tableau3[[#This Row],[Abundance+δ EtOH1]:[Abundance+δ EtOH4]])</f>
        <v>28151.596202836623</v>
      </c>
      <c r="N895" s="7">
        <f>STDEV(Tableau3[[#This Row],[Abundance+δ Control1]:[Abundance+δ Control4]])</f>
        <v>31092.921119029532</v>
      </c>
      <c r="O895" s="19">
        <f>_xlfn.T.TEST(Tableau3[[#This Row],[Abundance+δ EtOH1]:[Abundance+δ EtOH4]],Tableau3[[#This Row],[Abundance+δ Control1]:[Abundance+δ Control4]],2,2)</f>
        <v>5.9583321655607077E-2</v>
      </c>
      <c r="P895" s="7">
        <v>894</v>
      </c>
      <c r="Q895" s="7">
        <f>(Tableau3[[#This Row],[p-value]]*4872)/Tableau3[[#This Row],[Ranking]]</f>
        <v>0.32470910861981844</v>
      </c>
      <c r="R895" s="7">
        <v>0.90957041343578682</v>
      </c>
      <c r="S895" s="7" t="s">
        <v>38</v>
      </c>
      <c r="T895" s="7" t="s">
        <v>38</v>
      </c>
    </row>
    <row r="896" spans="1:20" x14ac:dyDescent="0.3">
      <c r="A896" s="6" t="s">
        <v>3028</v>
      </c>
      <c r="B896" s="44" t="s">
        <v>3029</v>
      </c>
      <c r="C896" s="6">
        <v>3347249.0384765598</v>
      </c>
      <c r="D896" s="6">
        <v>3274671.9354492198</v>
      </c>
      <c r="E896" s="6">
        <v>4841546.9984374996</v>
      </c>
      <c r="F896" s="6">
        <v>5075633.6761718793</v>
      </c>
      <c r="G896" s="6">
        <v>2925644.5951171899</v>
      </c>
      <c r="H896" s="6">
        <v>3575170.2191406302</v>
      </c>
      <c r="I896" s="6">
        <v>2239742.5326171899</v>
      </c>
      <c r="J896" s="6">
        <v>2661539.9583984399</v>
      </c>
      <c r="K896" s="6">
        <f>AVERAGE(Tableau3[[#This Row],[Abundance+δ EtOH1]:[Abundance+δ EtOH4]])</f>
        <v>4134775.4121337896</v>
      </c>
      <c r="L896" s="6">
        <f>AVERAGE(Tableau3[[#This Row],[Abundance+δ Control1]:[Abundance+δ Control4]])</f>
        <v>2850524.3263183627</v>
      </c>
      <c r="M896" s="6">
        <f>STDEV(Tableau3[[#This Row],[Abundance+δ EtOH1]:[Abundance+δ EtOH4]])</f>
        <v>956506.86145397776</v>
      </c>
      <c r="N896" s="6">
        <f>STDEV(Tableau3[[#This Row],[Abundance+δ Control1]:[Abundance+δ Control4]])</f>
        <v>559620.17345204775</v>
      </c>
      <c r="O896" s="18">
        <f>_xlfn.T.TEST(Tableau3[[#This Row],[Abundance+δ EtOH1]:[Abundance+δ EtOH4]],Tableau3[[#This Row],[Abundance+δ Control1]:[Abundance+δ Control4]],2,2)</f>
        <v>5.9632423816749047E-2</v>
      </c>
      <c r="P896" s="6">
        <v>895</v>
      </c>
      <c r="Q896" s="6">
        <f>(Tableau3[[#This Row],[p-value]]*4872)/Tableau3[[#This Row],[Ranking]]</f>
        <v>0.32461359646391214</v>
      </c>
      <c r="R896" s="6">
        <v>0.48055123304950631</v>
      </c>
      <c r="S896" s="6" t="s">
        <v>38</v>
      </c>
      <c r="T896" s="6" t="s">
        <v>38</v>
      </c>
    </row>
    <row r="897" spans="1:20" x14ac:dyDescent="0.3">
      <c r="A897" s="7" t="s">
        <v>5905</v>
      </c>
      <c r="B897" s="45" t="s">
        <v>5906</v>
      </c>
      <c r="C897" s="7">
        <v>1310613.2718750001</v>
      </c>
      <c r="D897" s="7">
        <v>1011895.1390625</v>
      </c>
      <c r="E897" s="7">
        <v>1656249.7523437501</v>
      </c>
      <c r="F897" s="7">
        <v>1427700.85</v>
      </c>
      <c r="G897" s="7">
        <v>965677.95937499998</v>
      </c>
      <c r="H897" s="7">
        <v>1179469.5843750001</v>
      </c>
      <c r="I897" s="7">
        <v>566421.95546874998</v>
      </c>
      <c r="J897" s="7">
        <v>975212.85781249998</v>
      </c>
      <c r="K897" s="7">
        <f>AVERAGE(Tableau3[[#This Row],[Abundance+δ EtOH1]:[Abundance+δ EtOH4]])</f>
        <v>1351614.7533203126</v>
      </c>
      <c r="L897" s="7">
        <f>AVERAGE(Tableau3[[#This Row],[Abundance+δ Control1]:[Abundance+δ Control4]])</f>
        <v>921695.58925781259</v>
      </c>
      <c r="M897" s="7">
        <f>STDEV(Tableau3[[#This Row],[Abundance+δ EtOH1]:[Abundance+δ EtOH4]])</f>
        <v>268130.6364008332</v>
      </c>
      <c r="N897" s="7">
        <f>STDEV(Tableau3[[#This Row],[Abundance+δ Control1]:[Abundance+δ Control4]])</f>
        <v>256557.55321762245</v>
      </c>
      <c r="O897" s="19">
        <f>_xlfn.T.TEST(Tableau3[[#This Row],[Abundance+δ EtOH1]:[Abundance+δ EtOH4]],Tableau3[[#This Row],[Abundance+δ Control1]:[Abundance+δ Control4]],2,2)</f>
        <v>5.9694202571677825E-2</v>
      </c>
      <c r="P897" s="7">
        <v>896</v>
      </c>
      <c r="Q897" s="7">
        <f>(Tableau3[[#This Row],[p-value]]*4872)/Tableau3[[#This Row],[Ranking]]</f>
        <v>0.32458722648349819</v>
      </c>
      <c r="R897" s="7">
        <v>0.54354218617920591</v>
      </c>
      <c r="S897" s="7" t="s">
        <v>38</v>
      </c>
      <c r="T897" s="7" t="s">
        <v>38</v>
      </c>
    </row>
    <row r="898" spans="1:20" x14ac:dyDescent="0.3">
      <c r="A898" s="6" t="s">
        <v>1391</v>
      </c>
      <c r="B898" s="44" t="s">
        <v>1392</v>
      </c>
      <c r="C898" s="6">
        <v>396336.73867187498</v>
      </c>
      <c r="D898" s="6">
        <v>446226.83437499998</v>
      </c>
      <c r="E898" s="6">
        <v>604257.85781249998</v>
      </c>
      <c r="F898" s="6">
        <v>887095.39687499998</v>
      </c>
      <c r="G898" s="6">
        <v>220579.94960937501</v>
      </c>
      <c r="H898" s="6">
        <v>339082.27578124998</v>
      </c>
      <c r="I898" s="6">
        <v>218631.796289063</v>
      </c>
      <c r="J898" s="6">
        <v>428953.07070312498</v>
      </c>
      <c r="K898" s="6">
        <f>AVERAGE(Tableau3[[#This Row],[Abundance+δ EtOH1]:[Abundance+δ EtOH4]])</f>
        <v>583479.20693359373</v>
      </c>
      <c r="L898" s="6">
        <f>AVERAGE(Tableau3[[#This Row],[Abundance+δ Control1]:[Abundance+δ Control4]])</f>
        <v>301811.77309570322</v>
      </c>
      <c r="M898" s="6">
        <f>STDEV(Tableau3[[#This Row],[Abundance+δ EtOH1]:[Abundance+δ EtOH4]])</f>
        <v>220963.84344271882</v>
      </c>
      <c r="N898" s="6">
        <f>STDEV(Tableau3[[#This Row],[Abundance+δ Control1]:[Abundance+δ Control4]])</f>
        <v>101770.19474646392</v>
      </c>
      <c r="O898" s="18">
        <f>_xlfn.T.TEST(Tableau3[[#This Row],[Abundance+δ EtOH1]:[Abundance+δ EtOH4]],Tableau3[[#This Row],[Abundance+δ Control1]:[Abundance+δ Control4]],2,2)</f>
        <v>5.9804965540350086E-2</v>
      </c>
      <c r="P898" s="6">
        <v>897</v>
      </c>
      <c r="Q898" s="6">
        <f>(Tableau3[[#This Row],[p-value]]*4872)/Tableau3[[#This Row],[Ranking]]</f>
        <v>0.32482697002517907</v>
      </c>
      <c r="R898" s="6">
        <v>0.85538580799810127</v>
      </c>
      <c r="S898" s="6" t="s">
        <v>38</v>
      </c>
      <c r="T898" s="6" t="s">
        <v>38</v>
      </c>
    </row>
    <row r="899" spans="1:20" x14ac:dyDescent="0.3">
      <c r="A899" s="7" t="s">
        <v>3086</v>
      </c>
      <c r="B899" s="45" t="s">
        <v>3087</v>
      </c>
      <c r="C899" s="7">
        <v>19231374.717675801</v>
      </c>
      <c r="D899" s="7">
        <v>21153433.526269499</v>
      </c>
      <c r="E899" s="7">
        <v>26348725.114648402</v>
      </c>
      <c r="F899" s="7">
        <v>31208475.4164063</v>
      </c>
      <c r="G899" s="7">
        <v>16267843.9378906</v>
      </c>
      <c r="H899" s="7">
        <v>20546260.498437501</v>
      </c>
      <c r="I899" s="7">
        <v>10175822.4857422</v>
      </c>
      <c r="J899" s="7">
        <v>18470631.974511702</v>
      </c>
      <c r="K899" s="7">
        <f>AVERAGE(Tableau3[[#This Row],[Abundance+δ EtOH1]:[Abundance+δ EtOH4]])</f>
        <v>24485502.193750001</v>
      </c>
      <c r="L899" s="7">
        <f>AVERAGE(Tableau3[[#This Row],[Abundance+δ Control1]:[Abundance+δ Control4]])</f>
        <v>16365139.724145498</v>
      </c>
      <c r="M899" s="7">
        <f>STDEV(Tableau3[[#This Row],[Abundance+δ EtOH1]:[Abundance+δ EtOH4]])</f>
        <v>5396866.5521503612</v>
      </c>
      <c r="N899" s="7">
        <f>STDEV(Tableau3[[#This Row],[Abundance+δ Control1]:[Abundance+δ Control4]])</f>
        <v>4480773.1064027986</v>
      </c>
      <c r="O899" s="19">
        <f>_xlfn.T.TEST(Tableau3[[#This Row],[Abundance+δ EtOH1]:[Abundance+δ EtOH4]],Tableau3[[#This Row],[Abundance+δ Control1]:[Abundance+δ Control4]],2,2)</f>
        <v>5.9832780938923462E-2</v>
      </c>
      <c r="P899" s="7">
        <v>898</v>
      </c>
      <c r="Q899" s="7">
        <f>(Tableau3[[#This Row],[p-value]]*4872)/Tableau3[[#This Row],[Ranking]]</f>
        <v>0.32461615671986094</v>
      </c>
      <c r="R899" s="7">
        <v>0.51801897046693901</v>
      </c>
      <c r="S899" s="7" t="s">
        <v>38</v>
      </c>
      <c r="T899" s="7" t="s">
        <v>38</v>
      </c>
    </row>
    <row r="900" spans="1:20" x14ac:dyDescent="0.3">
      <c r="A900" s="6" t="s">
        <v>1445</v>
      </c>
      <c r="B900" s="44" t="s">
        <v>1446</v>
      </c>
      <c r="C900" s="6">
        <v>4078248.8285156302</v>
      </c>
      <c r="D900" s="6">
        <v>4866968.5999999996</v>
      </c>
      <c r="E900" s="6">
        <v>5721221.2679687496</v>
      </c>
      <c r="F900" s="6">
        <v>6589569.2289062496</v>
      </c>
      <c r="G900" s="6">
        <v>4083654.0355468802</v>
      </c>
      <c r="H900" s="6">
        <v>4521935.7835937496</v>
      </c>
      <c r="I900" s="6">
        <v>2507967.0902343802</v>
      </c>
      <c r="J900" s="6">
        <v>3732180.6253906302</v>
      </c>
      <c r="K900" s="6">
        <f>AVERAGE(Tableau3[[#This Row],[Abundance+δ EtOH1]:[Abundance+δ EtOH4]])</f>
        <v>5314001.9813476577</v>
      </c>
      <c r="L900" s="6">
        <f>AVERAGE(Tableau3[[#This Row],[Abundance+δ Control1]:[Abundance+δ Control4]])</f>
        <v>3711434.3836914101</v>
      </c>
      <c r="M900" s="6">
        <f>STDEV(Tableau3[[#This Row],[Abundance+δ EtOH1]:[Abundance+δ EtOH4]])</f>
        <v>1083178.0477240365</v>
      </c>
      <c r="N900" s="6">
        <f>STDEV(Tableau3[[#This Row],[Abundance+δ Control1]:[Abundance+δ Control4]])</f>
        <v>864913.08261514385</v>
      </c>
      <c r="O900" s="18">
        <f>_xlfn.T.TEST(Tableau3[[#This Row],[Abundance+δ EtOH1]:[Abundance+δ EtOH4]],Tableau3[[#This Row],[Abundance+δ Control1]:[Abundance+δ Control4]],2,2)</f>
        <v>6.0079661157251371E-2</v>
      </c>
      <c r="P900" s="6">
        <v>899</v>
      </c>
      <c r="Q900" s="6">
        <f>(Tableau3[[#This Row],[p-value]]*4872)/Tableau3[[#This Row],[Ranking]]</f>
        <v>0.32559300240058808</v>
      </c>
      <c r="R900" s="6">
        <v>0.44911263564923393</v>
      </c>
      <c r="S900" s="6" t="s">
        <v>38</v>
      </c>
      <c r="T900" s="6" t="s">
        <v>38</v>
      </c>
    </row>
    <row r="901" spans="1:20" x14ac:dyDescent="0.3">
      <c r="A901" s="7" t="s">
        <v>1077</v>
      </c>
      <c r="B901" s="45" t="s">
        <v>1078</v>
      </c>
      <c r="C901" s="7">
        <v>56168598.580468804</v>
      </c>
      <c r="D901" s="7">
        <v>61549858.029687501</v>
      </c>
      <c r="E901" s="7">
        <v>68004509.734765589</v>
      </c>
      <c r="F901" s="7">
        <v>76138105.062890589</v>
      </c>
      <c r="G901" s="7">
        <v>52581420.319726601</v>
      </c>
      <c r="H901" s="7">
        <v>62762149.844140597</v>
      </c>
      <c r="I901" s="7">
        <v>34955726.758203097</v>
      </c>
      <c r="J901" s="7">
        <v>43780553.119531304</v>
      </c>
      <c r="K901" s="7">
        <f>AVERAGE(Tableau3[[#This Row],[Abundance+δ EtOH1]:[Abundance+δ EtOH4]])</f>
        <v>65465267.851953119</v>
      </c>
      <c r="L901" s="7">
        <f>AVERAGE(Tableau3[[#This Row],[Abundance+δ Control1]:[Abundance+δ Control4]])</f>
        <v>48519962.5104004</v>
      </c>
      <c r="M901" s="7">
        <f>STDEV(Tableau3[[#This Row],[Abundance+δ EtOH1]:[Abundance+δ EtOH4]])</f>
        <v>8604566.5606555678</v>
      </c>
      <c r="N901" s="7">
        <f>STDEV(Tableau3[[#This Row],[Abundance+δ Control1]:[Abundance+δ Control4]])</f>
        <v>11913379.488369845</v>
      </c>
      <c r="O901" s="19">
        <f>_xlfn.T.TEST(Tableau3[[#This Row],[Abundance+δ EtOH1]:[Abundance+δ EtOH4]],Tableau3[[#This Row],[Abundance+δ Control1]:[Abundance+δ Control4]],2,2)</f>
        <v>6.0588502989608037E-2</v>
      </c>
      <c r="P901" s="7">
        <v>900</v>
      </c>
      <c r="Q901" s="7">
        <f>(Tableau3[[#This Row],[p-value]]*4872)/Tableau3[[#This Row],[Ranking]]</f>
        <v>0.32798576285041153</v>
      </c>
      <c r="R901" s="7">
        <v>0.39058292915191523</v>
      </c>
      <c r="S901" s="7" t="s">
        <v>38</v>
      </c>
      <c r="T901" s="7" t="s">
        <v>38</v>
      </c>
    </row>
    <row r="902" spans="1:20" x14ac:dyDescent="0.3">
      <c r="A902" s="6" t="s">
        <v>1901</v>
      </c>
      <c r="B902" s="44" t="s">
        <v>1902</v>
      </c>
      <c r="C902" s="6">
        <v>844922.74062499998</v>
      </c>
      <c r="D902" s="6">
        <v>866601.05605468794</v>
      </c>
      <c r="E902" s="6">
        <v>760915.55117187498</v>
      </c>
      <c r="F902" s="6">
        <v>1013839.17910156</v>
      </c>
      <c r="G902" s="6">
        <v>584341.87539062498</v>
      </c>
      <c r="H902" s="6">
        <v>746396.68789062498</v>
      </c>
      <c r="I902" s="6">
        <v>540378.47695312498</v>
      </c>
      <c r="J902" s="6">
        <v>826723.90664062498</v>
      </c>
      <c r="K902" s="6">
        <f>AVERAGE(Tableau3[[#This Row],[Abundance+δ EtOH1]:[Abundance+δ EtOH4]])</f>
        <v>871569.63173828064</v>
      </c>
      <c r="L902" s="6">
        <f>AVERAGE(Tableau3[[#This Row],[Abundance+δ Control1]:[Abundance+δ Control4]])</f>
        <v>674460.23671874998</v>
      </c>
      <c r="M902" s="6">
        <f>STDEV(Tableau3[[#This Row],[Abundance+δ EtOH1]:[Abundance+δ EtOH4]])</f>
        <v>105229.42111291304</v>
      </c>
      <c r="N902" s="6">
        <f>STDEV(Tableau3[[#This Row],[Abundance+δ Control1]:[Abundance+δ Control4]])</f>
        <v>134732.22274273605</v>
      </c>
      <c r="O902" s="18">
        <f>_xlfn.T.TEST(Tableau3[[#This Row],[Abundance+δ EtOH1]:[Abundance+δ EtOH4]],Tableau3[[#This Row],[Abundance+δ Control1]:[Abundance+δ Control4]],2,2)</f>
        <v>6.0603013885119336E-2</v>
      </c>
      <c r="P902" s="6">
        <v>901</v>
      </c>
      <c r="Q902" s="6">
        <f>(Tableau3[[#This Row],[p-value]]*4872)/Tableau3[[#This Row],[Ranking]]</f>
        <v>0.32770020382719356</v>
      </c>
      <c r="R902" s="6">
        <v>0.36103379100616972</v>
      </c>
      <c r="S902" s="6" t="s">
        <v>38</v>
      </c>
      <c r="T902" s="6" t="s">
        <v>38</v>
      </c>
    </row>
    <row r="903" spans="1:20" x14ac:dyDescent="0.3">
      <c r="A903" s="7" t="s">
        <v>9232</v>
      </c>
      <c r="B903" s="45" t="s">
        <v>9233</v>
      </c>
      <c r="C903" s="7">
        <v>752781.46914062498</v>
      </c>
      <c r="D903" s="7">
        <v>778253.38124999998</v>
      </c>
      <c r="E903" s="7">
        <v>989796.86171874998</v>
      </c>
      <c r="F903" s="7">
        <v>815208.10781249998</v>
      </c>
      <c r="G903" s="7">
        <v>744980.21328124998</v>
      </c>
      <c r="H903" s="7">
        <v>755669.11953124998</v>
      </c>
      <c r="I903" s="7">
        <v>604325.07753906294</v>
      </c>
      <c r="J903" s="7">
        <v>565228.87343749998</v>
      </c>
      <c r="K903" s="7">
        <f>AVERAGE(Tableau3[[#This Row],[Abundance+δ EtOH1]:[Abundance+δ EtOH4]])</f>
        <v>834009.95498046873</v>
      </c>
      <c r="L903" s="7">
        <f>AVERAGE(Tableau3[[#This Row],[Abundance+δ Control1]:[Abundance+δ Control4]])</f>
        <v>667550.82094726572</v>
      </c>
      <c r="M903" s="7">
        <f>STDEV(Tableau3[[#This Row],[Abundance+δ EtOH1]:[Abundance+δ EtOH4]])</f>
        <v>106973.41132886696</v>
      </c>
      <c r="N903" s="7">
        <f>STDEV(Tableau3[[#This Row],[Abundance+δ Control1]:[Abundance+δ Control4]])</f>
        <v>97000.72321767731</v>
      </c>
      <c r="O903" s="19">
        <f>_xlfn.T.TEST(Tableau3[[#This Row],[Abundance+δ EtOH1]:[Abundance+δ EtOH4]],Tableau3[[#This Row],[Abundance+δ Control1]:[Abundance+δ Control4]],2,2)</f>
        <v>6.064427042097232E-2</v>
      </c>
      <c r="P903" s="7">
        <v>902</v>
      </c>
      <c r="Q903" s="7">
        <f>(Tableau3[[#This Row],[p-value]]*4872)/Tableau3[[#This Row],[Ranking]]</f>
        <v>0.32755974001216975</v>
      </c>
      <c r="R903" s="7">
        <v>0.29280729878486511</v>
      </c>
      <c r="S903" s="7" t="s">
        <v>38</v>
      </c>
      <c r="T903" s="7" t="s">
        <v>38</v>
      </c>
    </row>
    <row r="904" spans="1:20" x14ac:dyDescent="0.3">
      <c r="A904" s="6" t="s">
        <v>3112</v>
      </c>
      <c r="B904" s="44" t="s">
        <v>3113</v>
      </c>
      <c r="C904" s="6">
        <v>313050.98476562498</v>
      </c>
      <c r="D904" s="6">
        <v>358099.872460938</v>
      </c>
      <c r="E904" s="6">
        <v>465379.479882813</v>
      </c>
      <c r="F904" s="6">
        <v>541510.06874999998</v>
      </c>
      <c r="G904" s="6">
        <v>300375.57070312498</v>
      </c>
      <c r="H904" s="6">
        <v>217389.22304687501</v>
      </c>
      <c r="I904" s="6">
        <v>210818.477929688</v>
      </c>
      <c r="J904" s="6">
        <v>364869.72109374998</v>
      </c>
      <c r="K904" s="6">
        <f>AVERAGE(Tableau3[[#This Row],[Abundance+δ EtOH1]:[Abundance+δ EtOH4]])</f>
        <v>419510.10146484396</v>
      </c>
      <c r="L904" s="6">
        <f>AVERAGE(Tableau3[[#This Row],[Abundance+δ Control1]:[Abundance+δ Control4]])</f>
        <v>273363.24819335947</v>
      </c>
      <c r="M904" s="6">
        <f>STDEV(Tableau3[[#This Row],[Abundance+δ EtOH1]:[Abundance+δ EtOH4]])</f>
        <v>103429.12492575163</v>
      </c>
      <c r="N904" s="6">
        <f>STDEV(Tableau3[[#This Row],[Abundance+δ Control1]:[Abundance+δ Control4]])</f>
        <v>73366.749799611222</v>
      </c>
      <c r="O904" s="18">
        <f>_xlfn.T.TEST(Tableau3[[#This Row],[Abundance+δ EtOH1]:[Abundance+δ EtOH4]],Tableau3[[#This Row],[Abundance+δ Control1]:[Abundance+δ Control4]],2,2)</f>
        <v>6.0682305307046727E-2</v>
      </c>
      <c r="P904" s="6">
        <v>903</v>
      </c>
      <c r="Q904" s="6">
        <f>(Tableau3[[#This Row],[p-value]]*4872)/Tableau3[[#This Row],[Ranking]]</f>
        <v>0.32740220537755443</v>
      </c>
      <c r="R904" s="6">
        <v>0.5427400739169459</v>
      </c>
      <c r="S904" s="6" t="s">
        <v>38</v>
      </c>
      <c r="T904" s="6" t="s">
        <v>38</v>
      </c>
    </row>
    <row r="905" spans="1:20" x14ac:dyDescent="0.3">
      <c r="A905" s="7" t="s">
        <v>1923</v>
      </c>
      <c r="B905" s="45" t="s">
        <v>1924</v>
      </c>
      <c r="C905" s="7">
        <v>1973654.8709960899</v>
      </c>
      <c r="D905" s="7">
        <v>2303925.9691406302</v>
      </c>
      <c r="E905" s="7">
        <v>2909431.3968750001</v>
      </c>
      <c r="F905" s="7">
        <v>3350683.7074218802</v>
      </c>
      <c r="G905" s="7">
        <v>1556623.2313476601</v>
      </c>
      <c r="H905" s="7">
        <v>2099998.2191406302</v>
      </c>
      <c r="I905" s="7">
        <v>1222286.26430664</v>
      </c>
      <c r="J905" s="7">
        <v>2154081.2308593802</v>
      </c>
      <c r="K905" s="7">
        <f>AVERAGE(Tableau3[[#This Row],[Abundance+δ EtOH1]:[Abundance+δ EtOH4]])</f>
        <v>2634423.9861083999</v>
      </c>
      <c r="L905" s="7">
        <f>AVERAGE(Tableau3[[#This Row],[Abundance+δ Control1]:[Abundance+δ Control4]])</f>
        <v>1758247.2364135776</v>
      </c>
      <c r="M905" s="7">
        <f>STDEV(Tableau3[[#This Row],[Abundance+δ EtOH1]:[Abundance+δ EtOH4]])</f>
        <v>614953.06787281227</v>
      </c>
      <c r="N905" s="7">
        <f>STDEV(Tableau3[[#This Row],[Abundance+δ Control1]:[Abundance+δ Control4]])</f>
        <v>447729.34100654343</v>
      </c>
      <c r="O905" s="19">
        <f>_xlfn.T.TEST(Tableau3[[#This Row],[Abundance+δ EtOH1]:[Abundance+δ EtOH4]],Tableau3[[#This Row],[Abundance+δ Control1]:[Abundance+δ Control4]],2,2)</f>
        <v>6.0793251449468386E-2</v>
      </c>
      <c r="P905" s="7">
        <v>904</v>
      </c>
      <c r="Q905" s="7">
        <f>(Tableau3[[#This Row],[p-value]]*4872)/Tableau3[[#This Row],[Ranking]]</f>
        <v>0.32763796577633847</v>
      </c>
      <c r="R905" s="7">
        <v>0.50909960041467917</v>
      </c>
      <c r="S905" s="7" t="s">
        <v>38</v>
      </c>
      <c r="T905" s="7" t="s">
        <v>38</v>
      </c>
    </row>
    <row r="906" spans="1:20" x14ac:dyDescent="0.3">
      <c r="A906" s="6" t="s">
        <v>8476</v>
      </c>
      <c r="B906" s="44" t="s">
        <v>8477</v>
      </c>
      <c r="C906" s="6">
        <v>22150.214746093799</v>
      </c>
      <c r="D906" s="6">
        <v>19940.604394531299</v>
      </c>
      <c r="E906" s="6">
        <v>38456.740624999999</v>
      </c>
      <c r="F906" s="6">
        <v>38841.515527343799</v>
      </c>
      <c r="G906" s="6">
        <v>17540.423730468799</v>
      </c>
      <c r="H906" s="6">
        <v>20660.868554687499</v>
      </c>
      <c r="I906" s="6">
        <v>16028.030419921901</v>
      </c>
      <c r="J906" s="6">
        <v>17278.348779296899</v>
      </c>
      <c r="K906" s="6">
        <f>AVERAGE(Tableau3[[#This Row],[Abundance+δ EtOH1]:[Abundance+δ EtOH4]])</f>
        <v>29847.268823242226</v>
      </c>
      <c r="L906" s="6">
        <f>AVERAGE(Tableau3[[#This Row],[Abundance+δ Control1]:[Abundance+δ Control4]])</f>
        <v>17876.917871093774</v>
      </c>
      <c r="M906" s="6">
        <f>STDEV(Tableau3[[#This Row],[Abundance+δ EtOH1]:[Abundance+δ EtOH4]])</f>
        <v>10204.674093262976</v>
      </c>
      <c r="N906" s="6">
        <f>STDEV(Tableau3[[#This Row],[Abundance+δ Control1]:[Abundance+δ Control4]])</f>
        <v>1969.7952076389624</v>
      </c>
      <c r="O906" s="18">
        <f>_xlfn.T.TEST(Tableau3[[#This Row],[Abundance+δ EtOH1]:[Abundance+δ EtOH4]],Tableau3[[#This Row],[Abundance+δ Control1]:[Abundance+δ Control4]],2,2)</f>
        <v>6.0805528537244406E-2</v>
      </c>
      <c r="P906" s="6">
        <v>905</v>
      </c>
      <c r="Q906" s="6">
        <f>(Tableau3[[#This Row],[p-value]]*4872)/Tableau3[[#This Row],[Ranking]]</f>
        <v>0.32734202766127596</v>
      </c>
      <c r="R906" s="6">
        <v>0.66310354321237119</v>
      </c>
      <c r="S906" s="6" t="s">
        <v>38</v>
      </c>
      <c r="T906" s="6" t="s">
        <v>38</v>
      </c>
    </row>
    <row r="907" spans="1:20" x14ac:dyDescent="0.3">
      <c r="A907" s="7" t="s">
        <v>169</v>
      </c>
      <c r="B907" s="45" t="s">
        <v>170</v>
      </c>
      <c r="C907" s="7">
        <v>462606.08242187498</v>
      </c>
      <c r="D907" s="7">
        <v>521678.38906249998</v>
      </c>
      <c r="E907" s="7">
        <v>908137.29921874998</v>
      </c>
      <c r="F907" s="7">
        <v>985316.62734374998</v>
      </c>
      <c r="G907" s="7">
        <v>358829.43007812498</v>
      </c>
      <c r="H907" s="7">
        <v>494301.42617187498</v>
      </c>
      <c r="I907" s="7">
        <v>325555.128320313</v>
      </c>
      <c r="J907" s="7">
        <v>429405.36562499998</v>
      </c>
      <c r="K907" s="7">
        <f>AVERAGE(Tableau3[[#This Row],[Abundance+δ EtOH1]:[Abundance+δ EtOH4]])</f>
        <v>719434.59951171873</v>
      </c>
      <c r="L907" s="7">
        <f>AVERAGE(Tableau3[[#This Row],[Abundance+δ Control1]:[Abundance+δ Control4]])</f>
        <v>402022.83754882822</v>
      </c>
      <c r="M907" s="7">
        <f>STDEV(Tableau3[[#This Row],[Abundance+δ EtOH1]:[Abundance+δ EtOH4]])</f>
        <v>265436.9778074128</v>
      </c>
      <c r="N907" s="7">
        <f>STDEV(Tableau3[[#This Row],[Abundance+δ Control1]:[Abundance+δ Control4]])</f>
        <v>75228.810451162746</v>
      </c>
      <c r="O907" s="19">
        <f>_xlfn.T.TEST(Tableau3[[#This Row],[Abundance+δ EtOH1]:[Abundance+δ EtOH4]],Tableau3[[#This Row],[Abundance+δ Control1]:[Abundance+δ Control4]],2,2)</f>
        <v>6.1017676800070864E-2</v>
      </c>
      <c r="P907" s="7">
        <v>906</v>
      </c>
      <c r="Q907" s="7">
        <f>(Tableau3[[#This Row],[p-value]]*4872)/Tableau3[[#This Row],[Ranking]]</f>
        <v>0.32812154676594402</v>
      </c>
      <c r="R907" s="7">
        <v>0.73271938999668407</v>
      </c>
      <c r="S907" s="7" t="s">
        <v>100</v>
      </c>
      <c r="T907" s="7" t="s">
        <v>38</v>
      </c>
    </row>
    <row r="908" spans="1:20" x14ac:dyDescent="0.3">
      <c r="A908" s="6" t="s">
        <v>5265</v>
      </c>
      <c r="B908" s="44" t="s">
        <v>5266</v>
      </c>
      <c r="C908" s="6">
        <v>82279823.239160195</v>
      </c>
      <c r="D908" s="6">
        <v>94204413.0946289</v>
      </c>
      <c r="E908" s="6">
        <v>162371260.89687499</v>
      </c>
      <c r="F908" s="6">
        <v>206122894.444971</v>
      </c>
      <c r="G908" s="6">
        <v>67738711.018945292</v>
      </c>
      <c r="H908" s="6">
        <v>33563059.574365199</v>
      </c>
      <c r="I908" s="6">
        <v>47539367.298364297</v>
      </c>
      <c r="J908" s="6">
        <v>98034024.502465799</v>
      </c>
      <c r="K908" s="6">
        <f>AVERAGE(Tableau3[[#This Row],[Abundance+δ EtOH1]:[Abundance+δ EtOH4]])</f>
        <v>136244597.91890877</v>
      </c>
      <c r="L908" s="6">
        <f>AVERAGE(Tableau3[[#This Row],[Abundance+δ Control1]:[Abundance+δ Control4]])</f>
        <v>61718790.59853515</v>
      </c>
      <c r="M908" s="6">
        <f>STDEV(Tableau3[[#This Row],[Abundance+δ EtOH1]:[Abundance+δ EtOH4]])</f>
        <v>58438437.379417099</v>
      </c>
      <c r="N908" s="6">
        <f>STDEV(Tableau3[[#This Row],[Abundance+δ Control1]:[Abundance+δ Control4]])</f>
        <v>27981165.62973563</v>
      </c>
      <c r="O908" s="18">
        <f>_xlfn.T.TEST(Tableau3[[#This Row],[Abundance+δ EtOH1]:[Abundance+δ EtOH4]],Tableau3[[#This Row],[Abundance+δ Control1]:[Abundance+δ Control4]],2,2)</f>
        <v>6.1061525397876425E-2</v>
      </c>
      <c r="P908" s="6">
        <v>907</v>
      </c>
      <c r="Q908" s="6">
        <f>(Tableau3[[#This Row],[p-value]]*4872)/Tableau3[[#This Row],[Ranking]]</f>
        <v>0.32799531613942001</v>
      </c>
      <c r="R908" s="6">
        <v>1.0233496677796381</v>
      </c>
      <c r="S908" s="6" t="s">
        <v>38</v>
      </c>
      <c r="T908" s="6" t="s">
        <v>38</v>
      </c>
    </row>
    <row r="909" spans="1:20" x14ac:dyDescent="0.3">
      <c r="A909" s="7" t="s">
        <v>3200</v>
      </c>
      <c r="B909" s="45" t="s">
        <v>3201</v>
      </c>
      <c r="C909" s="7">
        <v>1422841.25039063</v>
      </c>
      <c r="D909" s="7">
        <v>1790304.0609375001</v>
      </c>
      <c r="E909" s="7">
        <v>2489131.4242187501</v>
      </c>
      <c r="F909" s="7">
        <v>2788494.6781250001</v>
      </c>
      <c r="G909" s="7">
        <v>1430402.0560546899</v>
      </c>
      <c r="H909" s="7">
        <v>1622136.7953125001</v>
      </c>
      <c r="I909" s="7">
        <v>994957.93984374998</v>
      </c>
      <c r="J909" s="7">
        <v>1317163.5960937501</v>
      </c>
      <c r="K909" s="7">
        <f>AVERAGE(Tableau3[[#This Row],[Abundance+δ EtOH1]:[Abundance+δ EtOH4]])</f>
        <v>2122692.8534179698</v>
      </c>
      <c r="L909" s="7">
        <f>AVERAGE(Tableau3[[#This Row],[Abundance+δ Control1]:[Abundance+δ Control4]])</f>
        <v>1341165.0968261724</v>
      </c>
      <c r="M909" s="7">
        <f>STDEV(Tableau3[[#This Row],[Abundance+δ EtOH1]:[Abundance+δ EtOH4]])</f>
        <v>626589.67742861749</v>
      </c>
      <c r="N909" s="7">
        <f>STDEV(Tableau3[[#This Row],[Abundance+δ Control1]:[Abundance+δ Control4]])</f>
        <v>262896.55622564128</v>
      </c>
      <c r="O909" s="19">
        <f>_xlfn.T.TEST(Tableau3[[#This Row],[Abundance+δ EtOH1]:[Abundance+δ EtOH4]],Tableau3[[#This Row],[Abundance+δ Control1]:[Abundance+δ Control4]],2,2)</f>
        <v>6.1077010555646939E-2</v>
      </c>
      <c r="P909" s="7">
        <v>908</v>
      </c>
      <c r="Q909" s="7">
        <f>(Tableau3[[#This Row],[p-value]]*4872)/Tableau3[[#This Row],[Ranking]]</f>
        <v>0.32771717558051966</v>
      </c>
      <c r="R909" s="7">
        <v>0.56399593946881788</v>
      </c>
      <c r="S909" s="7" t="s">
        <v>38</v>
      </c>
      <c r="T909" s="7" t="s">
        <v>38</v>
      </c>
    </row>
    <row r="910" spans="1:20" x14ac:dyDescent="0.3">
      <c r="A910" s="6" t="s">
        <v>7584</v>
      </c>
      <c r="B910" s="44" t="s">
        <v>7585</v>
      </c>
      <c r="C910" s="6">
        <v>282507.56874999998</v>
      </c>
      <c r="D910" s="6">
        <v>359301.487695313</v>
      </c>
      <c r="E910" s="6">
        <v>465149.292382813</v>
      </c>
      <c r="F910" s="6">
        <v>592178.99746093794</v>
      </c>
      <c r="G910" s="6">
        <v>272374.69228515599</v>
      </c>
      <c r="H910" s="6">
        <v>287650.93593749998</v>
      </c>
      <c r="I910" s="6">
        <v>231753.94765625001</v>
      </c>
      <c r="J910" s="6">
        <v>278915.32119140599</v>
      </c>
      <c r="K910" s="6">
        <f>AVERAGE(Tableau3[[#This Row],[Abundance+δ EtOH1]:[Abundance+δ EtOH4]])</f>
        <v>424784.33657226595</v>
      </c>
      <c r="L910" s="6">
        <f>AVERAGE(Tableau3[[#This Row],[Abundance+δ Control1]:[Abundance+δ Control4]])</f>
        <v>267673.72426757799</v>
      </c>
      <c r="M910" s="6">
        <f>STDEV(Tableau3[[#This Row],[Abundance+δ EtOH1]:[Abundance+δ EtOH4]])</f>
        <v>134388.72014993656</v>
      </c>
      <c r="N910" s="6">
        <f>STDEV(Tableau3[[#This Row],[Abundance+δ Control1]:[Abundance+δ Control4]])</f>
        <v>24750.703287062926</v>
      </c>
      <c r="O910" s="18">
        <f>_xlfn.T.TEST(Tableau3[[#This Row],[Abundance+δ EtOH1]:[Abundance+δ EtOH4]],Tableau3[[#This Row],[Abundance+δ Control1]:[Abundance+δ Control4]],2,2)</f>
        <v>6.1144170029634813E-2</v>
      </c>
      <c r="P910" s="6">
        <v>909</v>
      </c>
      <c r="Q910" s="6">
        <f>(Tableau3[[#This Row],[p-value]]*4872)/Tableau3[[#This Row],[Ranking]]</f>
        <v>0.32771660768358724</v>
      </c>
      <c r="R910" s="6">
        <v>0.56622287447439934</v>
      </c>
      <c r="S910" s="6" t="s">
        <v>38</v>
      </c>
      <c r="T910" s="6" t="s">
        <v>38</v>
      </c>
    </row>
    <row r="911" spans="1:20" x14ac:dyDescent="0.3">
      <c r="A911" s="7" t="s">
        <v>195</v>
      </c>
      <c r="B911" s="45" t="s">
        <v>196</v>
      </c>
      <c r="C911" s="7">
        <v>6854576.1468749996</v>
      </c>
      <c r="D911" s="7">
        <v>14268806.5472656</v>
      </c>
      <c r="E911" s="7">
        <v>2897208.2337890598</v>
      </c>
      <c r="F911" s="7">
        <v>3218134.5667968802</v>
      </c>
      <c r="G911" s="7">
        <v>606534.33828124998</v>
      </c>
      <c r="H911" s="7">
        <v>538979.50429687498</v>
      </c>
      <c r="I911" s="7">
        <v>479832.11757812498</v>
      </c>
      <c r="J911" s="7">
        <v>1268814.1649414101</v>
      </c>
      <c r="K911" s="7">
        <f>AVERAGE(Tableau3[[#This Row],[Abundance+δ EtOH1]:[Abundance+δ EtOH4]])</f>
        <v>6809681.3736816347</v>
      </c>
      <c r="L911" s="7">
        <f>AVERAGE(Tableau3[[#This Row],[Abundance+δ Control1]:[Abundance+δ Control4]])</f>
        <v>723540.03127441497</v>
      </c>
      <c r="M911" s="7">
        <f>STDEV(Tableau3[[#This Row],[Abundance+δ EtOH1]:[Abundance+δ EtOH4]])</f>
        <v>5286688.2649499662</v>
      </c>
      <c r="N911" s="7">
        <f>STDEV(Tableau3[[#This Row],[Abundance+δ Control1]:[Abundance+δ Control4]])</f>
        <v>367183.12795094895</v>
      </c>
      <c r="O911" s="19">
        <f>_xlfn.T.TEST(Tableau3[[#This Row],[Abundance+δ EtOH1]:[Abundance+δ EtOH4]],Tableau3[[#This Row],[Abundance+δ Control1]:[Abundance+δ Control4]],2,2)</f>
        <v>6.1360129168487744E-2</v>
      </c>
      <c r="P911" s="7">
        <v>910</v>
      </c>
      <c r="Q911" s="7">
        <f>(Tableau3[[#This Row],[p-value]]*4872)/Tableau3[[#This Row],[Ranking]]</f>
        <v>0.32851269154821133</v>
      </c>
      <c r="R911" s="7">
        <v>3.2363435705407091</v>
      </c>
      <c r="S911" s="7" t="s">
        <v>38</v>
      </c>
      <c r="T911" s="7" t="s">
        <v>38</v>
      </c>
    </row>
    <row r="912" spans="1:20" x14ac:dyDescent="0.3">
      <c r="A912" s="6" t="s">
        <v>843</v>
      </c>
      <c r="B912" s="44" t="s">
        <v>844</v>
      </c>
      <c r="C912" s="6">
        <v>54729970.846582003</v>
      </c>
      <c r="D912" s="6">
        <v>62566935.618554696</v>
      </c>
      <c r="E912" s="6">
        <v>78161459.550195292</v>
      </c>
      <c r="F912" s="6">
        <v>91587998.425195292</v>
      </c>
      <c r="G912" s="6">
        <v>53799340.9774414</v>
      </c>
      <c r="H912" s="6">
        <v>61728217.857324198</v>
      </c>
      <c r="I912" s="6">
        <v>36570723.837793</v>
      </c>
      <c r="J912" s="6">
        <v>44204522.036523402</v>
      </c>
      <c r="K912" s="6">
        <f>AVERAGE(Tableau3[[#This Row],[Abundance+δ EtOH1]:[Abundance+δ EtOH4]])</f>
        <v>71761591.110131815</v>
      </c>
      <c r="L912" s="6">
        <f>AVERAGE(Tableau3[[#This Row],[Abundance+δ Control1]:[Abundance+δ Control4]])</f>
        <v>49075701.177270502</v>
      </c>
      <c r="M912" s="6">
        <f>STDEV(Tableau3[[#This Row],[Abundance+δ EtOH1]:[Abundance+δ EtOH4]])</f>
        <v>16418105.062029094</v>
      </c>
      <c r="N912" s="6">
        <f>STDEV(Tableau3[[#This Row],[Abundance+δ Control1]:[Abundance+δ Control4]])</f>
        <v>10992448.85945029</v>
      </c>
      <c r="O912" s="18">
        <f>_xlfn.T.TEST(Tableau3[[#This Row],[Abundance+δ EtOH1]:[Abundance+δ EtOH4]],Tableau3[[#This Row],[Abundance+δ Control1]:[Abundance+δ Control4]],2,2)</f>
        <v>6.1407226584433698E-2</v>
      </c>
      <c r="P912" s="6">
        <v>911</v>
      </c>
      <c r="Q912" s="6">
        <f>(Tableau3[[#This Row],[p-value]]*4872)/Tableau3[[#This Row],[Ranking]]</f>
        <v>0.32840396039446867</v>
      </c>
      <c r="R912" s="6">
        <v>0.47804362675642997</v>
      </c>
      <c r="S912" s="6" t="s">
        <v>38</v>
      </c>
      <c r="T912" s="6" t="s">
        <v>38</v>
      </c>
    </row>
    <row r="913" spans="1:20" x14ac:dyDescent="0.3">
      <c r="A913" s="7" t="s">
        <v>3477</v>
      </c>
      <c r="B913" s="45" t="s">
        <v>3478</v>
      </c>
      <c r="C913" s="7">
        <v>18973.610742187499</v>
      </c>
      <c r="D913" s="7">
        <v>19752.144921874999</v>
      </c>
      <c r="E913" s="7">
        <v>33534.833398437499</v>
      </c>
      <c r="F913" s="7">
        <v>38262.548242187499</v>
      </c>
      <c r="G913" s="7">
        <v>18810.015039062499</v>
      </c>
      <c r="H913" s="7">
        <v>17754.915917968799</v>
      </c>
      <c r="I913" s="7">
        <v>14338.1703125</v>
      </c>
      <c r="J913" s="7">
        <v>13198.7435546875</v>
      </c>
      <c r="K913" s="7">
        <f>AVERAGE(Tableau3[[#This Row],[Abundance+δ EtOH1]:[Abundance+δ EtOH4]])</f>
        <v>27630.784326171874</v>
      </c>
      <c r="L913" s="7">
        <f>AVERAGE(Tableau3[[#This Row],[Abundance+δ Control1]:[Abundance+δ Control4]])</f>
        <v>16025.461206054699</v>
      </c>
      <c r="M913" s="7">
        <f>STDEV(Tableau3[[#This Row],[Abundance+δ EtOH1]:[Abundance+δ EtOH4]])</f>
        <v>9745.2862578067034</v>
      </c>
      <c r="N913" s="7">
        <f>STDEV(Tableau3[[#This Row],[Abundance+δ Control1]:[Abundance+δ Control4]])</f>
        <v>2682.1655982622174</v>
      </c>
      <c r="O913" s="19">
        <f>_xlfn.T.TEST(Tableau3[[#This Row],[Abundance+δ EtOH1]:[Abundance+δ EtOH4]],Tableau3[[#This Row],[Abundance+δ Control1]:[Abundance+δ Control4]],2,2)</f>
        <v>6.1407471400589442E-2</v>
      </c>
      <c r="P913" s="7">
        <v>912</v>
      </c>
      <c r="Q913" s="7">
        <f>(Tableau3[[#This Row],[p-value]]*4872)/Tableau3[[#This Row],[Ranking]]</f>
        <v>0.3280451761663068</v>
      </c>
      <c r="R913" s="7">
        <v>0.69254887738731141</v>
      </c>
      <c r="S913" s="7" t="s">
        <v>38</v>
      </c>
      <c r="T913" s="7" t="s">
        <v>38</v>
      </c>
    </row>
    <row r="914" spans="1:20" x14ac:dyDescent="0.3">
      <c r="A914" s="6" t="s">
        <v>2950</v>
      </c>
      <c r="B914" s="44" t="s">
        <v>2951</v>
      </c>
      <c r="C914" s="6">
        <v>1623186.7240234399</v>
      </c>
      <c r="D914" s="6">
        <v>1285037.6742187501</v>
      </c>
      <c r="E914" s="6">
        <v>2142904.0687500001</v>
      </c>
      <c r="F914" s="6">
        <v>2961860.1908203098</v>
      </c>
      <c r="G914" s="6">
        <v>1184712.23085938</v>
      </c>
      <c r="H914" s="6">
        <v>1266847.72207031</v>
      </c>
      <c r="I914" s="6">
        <v>748941.03359374998</v>
      </c>
      <c r="J914" s="6">
        <v>1272245.0780273399</v>
      </c>
      <c r="K914" s="6">
        <f>AVERAGE(Tableau3[[#This Row],[Abundance+δ EtOH1]:[Abundance+δ EtOH4]])</f>
        <v>2003247.1644531251</v>
      </c>
      <c r="L914" s="6">
        <f>AVERAGE(Tableau3[[#This Row],[Abundance+δ Control1]:[Abundance+δ Control4]])</f>
        <v>1118186.5161376949</v>
      </c>
      <c r="M914" s="6">
        <f>STDEV(Tableau3[[#This Row],[Abundance+δ EtOH1]:[Abundance+δ EtOH4]])</f>
        <v>730003.14964639314</v>
      </c>
      <c r="N914" s="6">
        <f>STDEV(Tableau3[[#This Row],[Abundance+δ Control1]:[Abundance+δ Control4]])</f>
        <v>249400.67611455166</v>
      </c>
      <c r="O914" s="18">
        <f>_xlfn.T.TEST(Tableau3[[#This Row],[Abundance+δ EtOH1]:[Abundance+δ EtOH4]],Tableau3[[#This Row],[Abundance+δ Control1]:[Abundance+δ Control4]],2,2)</f>
        <v>6.1554892903922798E-2</v>
      </c>
      <c r="P914" s="6">
        <v>913</v>
      </c>
      <c r="Q914" s="6">
        <f>(Tableau3[[#This Row],[p-value]]*4872)/Tableau3[[#This Row],[Ranking]]</f>
        <v>0.3284725500853361</v>
      </c>
      <c r="R914" s="6">
        <v>0.78537168834633175</v>
      </c>
      <c r="S914" s="6" t="s">
        <v>38</v>
      </c>
      <c r="T914" s="6" t="s">
        <v>38</v>
      </c>
    </row>
    <row r="915" spans="1:20" x14ac:dyDescent="0.3">
      <c r="A915" s="7" t="s">
        <v>2285</v>
      </c>
      <c r="B915" s="45" t="s">
        <v>2286</v>
      </c>
      <c r="C915" s="7">
        <v>300977.47499999998</v>
      </c>
      <c r="D915" s="7">
        <v>478821.80898437498</v>
      </c>
      <c r="E915" s="7">
        <v>465310.95351562498</v>
      </c>
      <c r="F915" s="7">
        <v>675173.50624999998</v>
      </c>
      <c r="G915" s="7">
        <v>221353.25039062501</v>
      </c>
      <c r="H915" s="7">
        <v>309344.206445313</v>
      </c>
      <c r="I915" s="7">
        <v>197733.75820312501</v>
      </c>
      <c r="J915" s="7">
        <v>385798.401757813</v>
      </c>
      <c r="K915" s="7">
        <f>AVERAGE(Tableau3[[#This Row],[Abundance+δ EtOH1]:[Abundance+δ EtOH4]])</f>
        <v>480070.93593749998</v>
      </c>
      <c r="L915" s="7">
        <f>AVERAGE(Tableau3[[#This Row],[Abundance+δ Control1]:[Abundance+δ Control4]])</f>
        <v>278557.40419921902</v>
      </c>
      <c r="M915" s="7">
        <f>STDEV(Tableau3[[#This Row],[Abundance+δ EtOH1]:[Abundance+δ EtOH4]])</f>
        <v>153143.61243873343</v>
      </c>
      <c r="N915" s="7">
        <f>STDEV(Tableau3[[#This Row],[Abundance+δ Control1]:[Abundance+δ Control4]])</f>
        <v>86126.333013315598</v>
      </c>
      <c r="O915" s="19">
        <f>_xlfn.T.TEST(Tableau3[[#This Row],[Abundance+δ EtOH1]:[Abundance+δ EtOH4]],Tableau3[[#This Row],[Abundance+δ Control1]:[Abundance+δ Control4]],2,2)</f>
        <v>6.1619682972981246E-2</v>
      </c>
      <c r="P915" s="7">
        <v>914</v>
      </c>
      <c r="Q915" s="7">
        <f>(Tableau3[[#This Row],[p-value]]*4872)/Tableau3[[#This Row],[Ranking]]</f>
        <v>0.32845852893256522</v>
      </c>
      <c r="R915" s="7">
        <v>0.67340433374868802</v>
      </c>
      <c r="S915" s="7" t="s">
        <v>38</v>
      </c>
      <c r="T915" s="7" t="s">
        <v>38</v>
      </c>
    </row>
    <row r="916" spans="1:20" x14ac:dyDescent="0.3">
      <c r="A916" s="6" t="s">
        <v>10036</v>
      </c>
      <c r="B916" s="44" t="s">
        <v>10037</v>
      </c>
      <c r="C916" s="6">
        <v>1597.3454833984399</v>
      </c>
      <c r="D916" s="6">
        <v>3695.9571777343799</v>
      </c>
      <c r="E916" s="6">
        <v>4953.4828125000004</v>
      </c>
      <c r="F916" s="6">
        <v>5288.9876953125004</v>
      </c>
      <c r="G916" s="6">
        <v>689.75600585937502</v>
      </c>
      <c r="H916" s="6">
        <v>2717.0553222656299</v>
      </c>
      <c r="I916" s="6">
        <v>677.853845214844</v>
      </c>
      <c r="J916" s="6">
        <v>2335.0758300781299</v>
      </c>
      <c r="K916" s="6">
        <f>AVERAGE(Tableau3[[#This Row],[Abundance+δ EtOH1]:[Abundance+δ EtOH4]])</f>
        <v>3883.9432922363299</v>
      </c>
      <c r="L916" s="6">
        <f>AVERAGE(Tableau3[[#This Row],[Abundance+δ Control1]:[Abundance+δ Control4]])</f>
        <v>1604.9352508544948</v>
      </c>
      <c r="M916" s="6">
        <f>STDEV(Tableau3[[#This Row],[Abundance+δ EtOH1]:[Abundance+δ EtOH4]])</f>
        <v>1671.5195560376901</v>
      </c>
      <c r="N916" s="6">
        <f>STDEV(Tableau3[[#This Row],[Abundance+δ Control1]:[Abundance+δ Control4]])</f>
        <v>1075.0115195998537</v>
      </c>
      <c r="O916" s="18">
        <f>_xlfn.T.TEST(Tableau3[[#This Row],[Abundance+δ EtOH1]:[Abundance+δ EtOH4]],Tableau3[[#This Row],[Abundance+δ Control1]:[Abundance+δ Control4]],2,2)</f>
        <v>6.1647850012251801E-2</v>
      </c>
      <c r="P916" s="6">
        <v>915</v>
      </c>
      <c r="Q916" s="6">
        <f>(Tableau3[[#This Row],[p-value]]*4872)/Tableau3[[#This Row],[Ranking]]</f>
        <v>0.32824953580294075</v>
      </c>
      <c r="R916" s="6">
        <v>1.094264266301004</v>
      </c>
      <c r="S916" s="6" t="s">
        <v>38</v>
      </c>
      <c r="T916" s="6" t="s">
        <v>9871</v>
      </c>
    </row>
    <row r="917" spans="1:20" x14ac:dyDescent="0.3">
      <c r="A917" s="7" t="s">
        <v>1653</v>
      </c>
      <c r="B917" s="45" t="s">
        <v>1654</v>
      </c>
      <c r="C917" s="7">
        <v>72698579.674218789</v>
      </c>
      <c r="D917" s="7">
        <v>76778766.862206995</v>
      </c>
      <c r="E917" s="7">
        <v>83195498.419824198</v>
      </c>
      <c r="F917" s="7">
        <v>98551057.392968789</v>
      </c>
      <c r="G917" s="7">
        <v>70459721.531152293</v>
      </c>
      <c r="H917" s="7">
        <v>67754354.695214793</v>
      </c>
      <c r="I917" s="7">
        <v>53670231.6180664</v>
      </c>
      <c r="J917" s="7">
        <v>73529388.6649414</v>
      </c>
      <c r="K917" s="7">
        <f>AVERAGE(Tableau3[[#This Row],[Abundance+δ EtOH1]:[Abundance+δ EtOH4]])</f>
        <v>82805975.587304682</v>
      </c>
      <c r="L917" s="7">
        <f>AVERAGE(Tableau3[[#This Row],[Abundance+δ Control1]:[Abundance+δ Control4]])</f>
        <v>66353424.127343722</v>
      </c>
      <c r="M917" s="7">
        <f>STDEV(Tableau3[[#This Row],[Abundance+δ EtOH1]:[Abundance+δ EtOH4]])</f>
        <v>11351153.043690847</v>
      </c>
      <c r="N917" s="7">
        <f>STDEV(Tableau3[[#This Row],[Abundance+δ Control1]:[Abundance+δ Control4]])</f>
        <v>8778422.867022071</v>
      </c>
      <c r="O917" s="19">
        <f>_xlfn.T.TEST(Tableau3[[#This Row],[Abundance+δ EtOH1]:[Abundance+δ EtOH4]],Tableau3[[#This Row],[Abundance+δ Control1]:[Abundance+δ Control4]],2,2)</f>
        <v>6.1680270596904577E-2</v>
      </c>
      <c r="P917" s="7">
        <v>916</v>
      </c>
      <c r="Q917" s="7">
        <f>(Tableau3[[#This Row],[p-value]]*4872)/Tableau3[[#This Row],[Ranking]]</f>
        <v>0.32806362265078504</v>
      </c>
      <c r="R917" s="7">
        <v>0.28390753034597022</v>
      </c>
      <c r="S917" s="7" t="s">
        <v>38</v>
      </c>
      <c r="T917" s="7" t="s">
        <v>38</v>
      </c>
    </row>
    <row r="918" spans="1:20" x14ac:dyDescent="0.3">
      <c r="A918" s="6" t="s">
        <v>4058</v>
      </c>
      <c r="B918" s="44" t="s">
        <v>4059</v>
      </c>
      <c r="C918" s="6">
        <v>71288.046289062506</v>
      </c>
      <c r="D918" s="6">
        <v>62385.461083984403</v>
      </c>
      <c r="E918" s="6">
        <v>79444.961816406299</v>
      </c>
      <c r="F918" s="6">
        <v>127379.567773438</v>
      </c>
      <c r="G918" s="6">
        <v>44277.513330078102</v>
      </c>
      <c r="H918" s="6">
        <v>46353.770898437499</v>
      </c>
      <c r="I918" s="6">
        <v>37298.484277343799</v>
      </c>
      <c r="J918" s="6">
        <v>67104.178125000006</v>
      </c>
      <c r="K918" s="6">
        <f>AVERAGE(Tableau3[[#This Row],[Abundance+δ EtOH1]:[Abundance+δ EtOH4]])</f>
        <v>85124.509240722808</v>
      </c>
      <c r="L918" s="6">
        <f>AVERAGE(Tableau3[[#This Row],[Abundance+δ Control1]:[Abundance+δ Control4]])</f>
        <v>48758.48665771485</v>
      </c>
      <c r="M918" s="6">
        <f>STDEV(Tableau3[[#This Row],[Abundance+δ EtOH1]:[Abundance+δ EtOH4]])</f>
        <v>29018.725268553637</v>
      </c>
      <c r="N918" s="6">
        <f>STDEV(Tableau3[[#This Row],[Abundance+δ Control1]:[Abundance+δ Control4]])</f>
        <v>12829.105318465499</v>
      </c>
      <c r="O918" s="18">
        <f>_xlfn.T.TEST(Tableau3[[#This Row],[Abundance+δ EtOH1]:[Abundance+δ EtOH4]],Tableau3[[#This Row],[Abundance+δ Control1]:[Abundance+δ Control4]],2,2)</f>
        <v>6.1744364490184167E-2</v>
      </c>
      <c r="P918" s="6">
        <v>917</v>
      </c>
      <c r="Q918" s="6">
        <f>(Tableau3[[#This Row],[p-value]]*4872)/Tableau3[[#This Row],[Ranking]]</f>
        <v>0.32804639454326856</v>
      </c>
      <c r="R918" s="6">
        <v>0.75624137404887504</v>
      </c>
      <c r="S918" s="6" t="s">
        <v>38</v>
      </c>
      <c r="T918" s="6" t="s">
        <v>38</v>
      </c>
    </row>
    <row r="919" spans="1:20" x14ac:dyDescent="0.3">
      <c r="A919" s="7" t="s">
        <v>3146</v>
      </c>
      <c r="B919" s="45" t="s">
        <v>3147</v>
      </c>
      <c r="C919" s="7">
        <v>3617517.3734375001</v>
      </c>
      <c r="D919" s="7">
        <v>3727695.8304687501</v>
      </c>
      <c r="E919" s="7">
        <v>5373300.8343749996</v>
      </c>
      <c r="F919" s="7">
        <v>6415254.4593749996</v>
      </c>
      <c r="G919" s="7">
        <v>3342896.9085937501</v>
      </c>
      <c r="H919" s="7">
        <v>3554014.9203125001</v>
      </c>
      <c r="I919" s="7">
        <v>2086525.23476563</v>
      </c>
      <c r="J919" s="7">
        <v>3253878.5218750001</v>
      </c>
      <c r="K919" s="7">
        <f>AVERAGE(Tableau3[[#This Row],[Abundance+δ EtOH1]:[Abundance+δ EtOH4]])</f>
        <v>4783442.1244140621</v>
      </c>
      <c r="L919" s="7">
        <f>AVERAGE(Tableau3[[#This Row],[Abundance+δ Control1]:[Abundance+δ Control4]])</f>
        <v>3059328.8963867198</v>
      </c>
      <c r="M919" s="7">
        <f>STDEV(Tableau3[[#This Row],[Abundance+δ EtOH1]:[Abundance+δ EtOH4]])</f>
        <v>1352124.9395385624</v>
      </c>
      <c r="N919" s="7">
        <f>STDEV(Tableau3[[#This Row],[Abundance+δ Control1]:[Abundance+δ Control4]])</f>
        <v>660636.46096159378</v>
      </c>
      <c r="O919" s="19">
        <f>_xlfn.T.TEST(Tableau3[[#This Row],[Abundance+δ EtOH1]:[Abundance+δ EtOH4]],Tableau3[[#This Row],[Abundance+δ Control1]:[Abundance+δ Control4]],2,2)</f>
        <v>6.1829147679865193E-2</v>
      </c>
      <c r="P919" s="7">
        <v>918</v>
      </c>
      <c r="Q919" s="7">
        <f>(Tableau3[[#This Row],[p-value]]*4872)/Tableau3[[#This Row],[Ranking]]</f>
        <v>0.32813900598725843</v>
      </c>
      <c r="R919" s="7">
        <v>0.57273286670641554</v>
      </c>
      <c r="S919" s="7" t="s">
        <v>100</v>
      </c>
      <c r="T919" s="7" t="s">
        <v>38</v>
      </c>
    </row>
    <row r="920" spans="1:20" x14ac:dyDescent="0.3">
      <c r="A920" s="6" t="s">
        <v>1297</v>
      </c>
      <c r="B920" s="44" t="s">
        <v>1298</v>
      </c>
      <c r="C920" s="6">
        <v>5817406.4652343793</v>
      </c>
      <c r="D920" s="6">
        <v>6895028.6703124996</v>
      </c>
      <c r="E920" s="6">
        <v>7466535.3138671899</v>
      </c>
      <c r="F920" s="6">
        <v>9461387.5453124996</v>
      </c>
      <c r="G920" s="6">
        <v>5337243.0570312496</v>
      </c>
      <c r="H920" s="6">
        <v>6321141.1371093793</v>
      </c>
      <c r="I920" s="6">
        <v>4068601.3089843802</v>
      </c>
      <c r="J920" s="6">
        <v>5674988.1312499996</v>
      </c>
      <c r="K920" s="6">
        <f>AVERAGE(Tableau3[[#This Row],[Abundance+δ EtOH1]:[Abundance+δ EtOH4]])</f>
        <v>7410089.4986816421</v>
      </c>
      <c r="L920" s="6">
        <f>AVERAGE(Tableau3[[#This Row],[Abundance+δ Control1]:[Abundance+δ Control4]])</f>
        <v>5350493.4085937515</v>
      </c>
      <c r="M920" s="6">
        <f>STDEV(Tableau3[[#This Row],[Abundance+δ EtOH1]:[Abundance+δ EtOH4]])</f>
        <v>1528936.0906759743</v>
      </c>
      <c r="N920" s="6">
        <f>STDEV(Tableau3[[#This Row],[Abundance+δ Control1]:[Abundance+δ Control4]])</f>
        <v>947079.15275718132</v>
      </c>
      <c r="O920" s="18">
        <f>_xlfn.T.TEST(Tableau3[[#This Row],[Abundance+δ EtOH1]:[Abundance+δ EtOH4]],Tableau3[[#This Row],[Abundance+δ Control1]:[Abundance+δ Control4]],2,2)</f>
        <v>6.1914492900437275E-2</v>
      </c>
      <c r="P920" s="6">
        <v>919</v>
      </c>
      <c r="Q920" s="6">
        <f>(Tableau3[[#This Row],[p-value]]*4872)/Tableau3[[#This Row],[Ranking]]</f>
        <v>0.32823439544170879</v>
      </c>
      <c r="R920" s="6">
        <v>0.40642963680771987</v>
      </c>
      <c r="S920" s="6" t="s">
        <v>38</v>
      </c>
      <c r="T920" s="6" t="s">
        <v>38</v>
      </c>
    </row>
    <row r="921" spans="1:20" x14ac:dyDescent="0.3">
      <c r="A921" s="7" t="s">
        <v>569</v>
      </c>
      <c r="B921" s="45" t="s">
        <v>570</v>
      </c>
      <c r="C921" s="7">
        <v>847388.99648437498</v>
      </c>
      <c r="D921" s="7">
        <v>1027340.32460938</v>
      </c>
      <c r="E921" s="7">
        <v>1740931.1039062501</v>
      </c>
      <c r="F921" s="7">
        <v>1842177.5873046899</v>
      </c>
      <c r="G921" s="7">
        <v>612785.55166015599</v>
      </c>
      <c r="H921" s="7">
        <v>897358.83242187498</v>
      </c>
      <c r="I921" s="7">
        <v>687071.77773437498</v>
      </c>
      <c r="J921" s="7">
        <v>879498.99257812498</v>
      </c>
      <c r="K921" s="7">
        <f>AVERAGE(Tableau3[[#This Row],[Abundance+δ EtOH1]:[Abundance+δ EtOH4]])</f>
        <v>1364459.5030761738</v>
      </c>
      <c r="L921" s="7">
        <f>AVERAGE(Tableau3[[#This Row],[Abundance+δ Control1]:[Abundance+δ Control4]])</f>
        <v>769178.78859863279</v>
      </c>
      <c r="M921" s="7">
        <f>STDEV(Tableau3[[#This Row],[Abundance+δ EtOH1]:[Abundance+δ EtOH4]])</f>
        <v>500318.7928736867</v>
      </c>
      <c r="N921" s="7">
        <f>STDEV(Tableau3[[#This Row],[Abundance+δ Control1]:[Abundance+δ Control4]])</f>
        <v>141186.72840575725</v>
      </c>
      <c r="O921" s="19">
        <f>_xlfn.T.TEST(Tableau3[[#This Row],[Abundance+δ EtOH1]:[Abundance+δ EtOH4]],Tableau3[[#This Row],[Abundance+δ Control1]:[Abundance+δ Control4]],2,2)</f>
        <v>6.192998190491715E-2</v>
      </c>
      <c r="P921" s="7">
        <v>920</v>
      </c>
      <c r="Q921" s="7">
        <f>(Tableau3[[#This Row],[p-value]]*4872)/Tableau3[[#This Row],[Ranking]]</f>
        <v>0.32795964330516991</v>
      </c>
      <c r="R921" s="7">
        <v>0.7132293118671077</v>
      </c>
      <c r="S921" s="7" t="s">
        <v>100</v>
      </c>
      <c r="T921" s="7" t="s">
        <v>38</v>
      </c>
    </row>
    <row r="922" spans="1:20" x14ac:dyDescent="0.3">
      <c r="A922" s="6" t="s">
        <v>1831</v>
      </c>
      <c r="B922" s="44" t="s">
        <v>1832</v>
      </c>
      <c r="C922" s="6">
        <v>562969.70937499998</v>
      </c>
      <c r="D922" s="6">
        <v>531595.99062499998</v>
      </c>
      <c r="E922" s="6">
        <v>1072839.4906250001</v>
      </c>
      <c r="F922" s="6">
        <v>967465.09218749998</v>
      </c>
      <c r="G922" s="6">
        <v>475019.43984374998</v>
      </c>
      <c r="H922" s="6">
        <v>490087.99257812498</v>
      </c>
      <c r="I922" s="6">
        <v>378735.87734374998</v>
      </c>
      <c r="J922" s="6">
        <v>498638.67031249998</v>
      </c>
      <c r="K922" s="6">
        <f>AVERAGE(Tableau3[[#This Row],[Abundance+δ EtOH1]:[Abundance+δ EtOH4]])</f>
        <v>783717.57070312498</v>
      </c>
      <c r="L922" s="6">
        <f>AVERAGE(Tableau3[[#This Row],[Abundance+δ Control1]:[Abundance+δ Control4]])</f>
        <v>460620.49501953123</v>
      </c>
      <c r="M922" s="6">
        <f>STDEV(Tableau3[[#This Row],[Abundance+δ EtOH1]:[Abundance+δ EtOH4]])</f>
        <v>276676.43295191927</v>
      </c>
      <c r="N922" s="6">
        <f>STDEV(Tableau3[[#This Row],[Abundance+δ Control1]:[Abundance+δ Control4]])</f>
        <v>55456.094612262095</v>
      </c>
      <c r="O922" s="18">
        <f>_xlfn.T.TEST(Tableau3[[#This Row],[Abundance+δ EtOH1]:[Abundance+δ EtOH4]],Tableau3[[#This Row],[Abundance+δ Control1]:[Abundance+δ Control4]],2,2)</f>
        <v>6.1943060938043873E-2</v>
      </c>
      <c r="P922" s="6">
        <v>921</v>
      </c>
      <c r="Q922" s="6">
        <f>(Tableau3[[#This Row],[p-value]]*4872)/Tableau3[[#This Row],[Ranking]]</f>
        <v>0.32767273929440799</v>
      </c>
      <c r="R922" s="6">
        <v>0.68310415640741451</v>
      </c>
      <c r="S922" s="6" t="s">
        <v>38</v>
      </c>
      <c r="T922" s="6" t="s">
        <v>38</v>
      </c>
    </row>
    <row r="923" spans="1:20" x14ac:dyDescent="0.3">
      <c r="A923" s="7" t="s">
        <v>1909</v>
      </c>
      <c r="B923" s="45" t="s">
        <v>1910</v>
      </c>
      <c r="C923" s="7">
        <v>1714241.1625000001</v>
      </c>
      <c r="D923" s="7">
        <v>1953847.00039063</v>
      </c>
      <c r="E923" s="7">
        <v>2234265.7142578098</v>
      </c>
      <c r="F923" s="7">
        <v>2756607.4193359399</v>
      </c>
      <c r="G923" s="7">
        <v>1560933.5013671899</v>
      </c>
      <c r="H923" s="7">
        <v>1908352.69863281</v>
      </c>
      <c r="I923" s="7">
        <v>1043163.03945313</v>
      </c>
      <c r="J923" s="7">
        <v>1526818.4906250001</v>
      </c>
      <c r="K923" s="7">
        <f>AVERAGE(Tableau3[[#This Row],[Abundance+δ EtOH1]:[Abundance+δ EtOH4]])</f>
        <v>2164740.3241210952</v>
      </c>
      <c r="L923" s="7">
        <f>AVERAGE(Tableau3[[#This Row],[Abundance+δ Control1]:[Abundance+δ Control4]])</f>
        <v>1509816.9325195327</v>
      </c>
      <c r="M923" s="7">
        <f>STDEV(Tableau3[[#This Row],[Abundance+δ EtOH1]:[Abundance+δ EtOH4]])</f>
        <v>448168.83979407779</v>
      </c>
      <c r="N923" s="7">
        <f>STDEV(Tableau3[[#This Row],[Abundance+δ Control1]:[Abundance+δ Control4]])</f>
        <v>355667.71448188118</v>
      </c>
      <c r="O923" s="19">
        <f>_xlfn.T.TEST(Tableau3[[#This Row],[Abundance+δ EtOH1]:[Abundance+δ EtOH4]],Tableau3[[#This Row],[Abundance+δ Control1]:[Abundance+δ Control4]],2,2)</f>
        <v>6.1999777412597656E-2</v>
      </c>
      <c r="P923" s="7">
        <v>922</v>
      </c>
      <c r="Q923" s="7">
        <f>(Tableau3[[#This Row],[p-value]]*4872)/Tableau3[[#This Row],[Ranking]]</f>
        <v>0.32761704506960498</v>
      </c>
      <c r="R923" s="7">
        <v>0.45848771263066018</v>
      </c>
      <c r="S923" s="7" t="s">
        <v>38</v>
      </c>
      <c r="T923" s="7" t="s">
        <v>38</v>
      </c>
    </row>
    <row r="924" spans="1:20" x14ac:dyDescent="0.3">
      <c r="A924" s="6" t="s">
        <v>2095</v>
      </c>
      <c r="B924" s="44" t="s">
        <v>2096</v>
      </c>
      <c r="C924" s="6">
        <v>361690.39687499998</v>
      </c>
      <c r="D924" s="6">
        <v>440209.83437499998</v>
      </c>
      <c r="E924" s="6">
        <v>604825.46718749998</v>
      </c>
      <c r="F924" s="6">
        <v>757924.24843749998</v>
      </c>
      <c r="G924" s="6">
        <v>407451.64687499998</v>
      </c>
      <c r="H924" s="6">
        <v>308947.97499999998</v>
      </c>
      <c r="I924" s="6">
        <v>193526.38125000001</v>
      </c>
      <c r="J924" s="6">
        <v>347755.99062499998</v>
      </c>
      <c r="K924" s="6">
        <f>AVERAGE(Tableau3[[#This Row],[Abundance+δ EtOH1]:[Abundance+δ EtOH4]])</f>
        <v>541162.48671874998</v>
      </c>
      <c r="L924" s="6">
        <f>AVERAGE(Tableau3[[#This Row],[Abundance+δ Control1]:[Abundance+δ Control4]])</f>
        <v>314420.49843749998</v>
      </c>
      <c r="M924" s="6">
        <f>STDEV(Tableau3[[#This Row],[Abundance+δ EtOH1]:[Abundance+δ EtOH4]])</f>
        <v>176484.47096340769</v>
      </c>
      <c r="N924" s="6">
        <f>STDEV(Tableau3[[#This Row],[Abundance+δ Control1]:[Abundance+δ Control4]])</f>
        <v>90206.033985726259</v>
      </c>
      <c r="O924" s="18">
        <f>_xlfn.T.TEST(Tableau3[[#This Row],[Abundance+δ EtOH1]:[Abundance+δ EtOH4]],Tableau3[[#This Row],[Abundance+δ Control1]:[Abundance+δ Control4]],2,2)</f>
        <v>6.2114818786714876E-2</v>
      </c>
      <c r="P924" s="6">
        <v>923</v>
      </c>
      <c r="Q924" s="6">
        <f>(Tableau3[[#This Row],[p-value]]*4872)/Tableau3[[#This Row],[Ranking]]</f>
        <v>0.32786933600094786</v>
      </c>
      <c r="R924" s="6">
        <v>0.68435367601852304</v>
      </c>
      <c r="S924" s="6" t="s">
        <v>38</v>
      </c>
      <c r="T924" s="6" t="s">
        <v>38</v>
      </c>
    </row>
    <row r="925" spans="1:20" x14ac:dyDescent="0.3">
      <c r="A925" s="7" t="s">
        <v>7790</v>
      </c>
      <c r="B925" s="45" t="s">
        <v>7791</v>
      </c>
      <c r="C925" s="7">
        <v>3687695.6625000001</v>
      </c>
      <c r="D925" s="7">
        <v>4497103.9046874996</v>
      </c>
      <c r="E925" s="7">
        <v>6498908.8734374996</v>
      </c>
      <c r="F925" s="7">
        <v>6912281.8734374996</v>
      </c>
      <c r="G925" s="7">
        <v>3568070.6625000001</v>
      </c>
      <c r="H925" s="7">
        <v>4072104.7796875001</v>
      </c>
      <c r="I925" s="7">
        <v>2577689.2875000001</v>
      </c>
      <c r="J925" s="7">
        <v>3700708.7757812501</v>
      </c>
      <c r="K925" s="7">
        <f>AVERAGE(Tableau3[[#This Row],[Abundance+δ EtOH1]:[Abundance+δ EtOH4]])</f>
        <v>5398997.5785156246</v>
      </c>
      <c r="L925" s="7">
        <f>AVERAGE(Tableau3[[#This Row],[Abundance+δ Control1]:[Abundance+δ Control4]])</f>
        <v>3479643.3763671876</v>
      </c>
      <c r="M925" s="7">
        <f>STDEV(Tableau3[[#This Row],[Abundance+δ EtOH1]:[Abundance+δ EtOH4]])</f>
        <v>1553683.8653775789</v>
      </c>
      <c r="N925" s="7">
        <f>STDEV(Tableau3[[#This Row],[Abundance+δ Control1]:[Abundance+δ Control4]])</f>
        <v>638023.24633705674</v>
      </c>
      <c r="O925" s="19">
        <f>_xlfn.T.TEST(Tableau3[[#This Row],[Abundance+δ EtOH1]:[Abundance+δ EtOH4]],Tableau3[[#This Row],[Abundance+δ Control1]:[Abundance+δ Control4]],2,2)</f>
        <v>6.2326788887550208E-2</v>
      </c>
      <c r="P925" s="7">
        <v>924</v>
      </c>
      <c r="Q925" s="7">
        <f>(Tableau3[[#This Row],[p-value]]*4872)/Tableau3[[#This Row],[Ranking]]</f>
        <v>0.32863215958890113</v>
      </c>
      <c r="R925" s="7">
        <v>0.53926734220281514</v>
      </c>
      <c r="S925" s="7" t="s">
        <v>38</v>
      </c>
      <c r="T925" s="7" t="s">
        <v>38</v>
      </c>
    </row>
    <row r="926" spans="1:20" x14ac:dyDescent="0.3">
      <c r="A926" s="6" t="s">
        <v>5525</v>
      </c>
      <c r="B926" s="44" t="s">
        <v>5526</v>
      </c>
      <c r="C926" s="6">
        <v>230645.38906250001</v>
      </c>
      <c r="D926" s="6">
        <v>194258.49843750001</v>
      </c>
      <c r="E926" s="6">
        <v>156752.13906250001</v>
      </c>
      <c r="F926" s="6">
        <v>291408.76406249998</v>
      </c>
      <c r="G926" s="6">
        <v>168311.34609375001</v>
      </c>
      <c r="H926" s="6">
        <v>155095.72500000001</v>
      </c>
      <c r="I926" s="6">
        <v>153505.09804687501</v>
      </c>
      <c r="J926" s="6">
        <v>99544.865625000006</v>
      </c>
      <c r="K926" s="6">
        <f>AVERAGE(Tableau3[[#This Row],[Abundance+δ EtOH1]:[Abundance+δ EtOH4]])</f>
        <v>218266.19765625001</v>
      </c>
      <c r="L926" s="6">
        <f>AVERAGE(Tableau3[[#This Row],[Abundance+δ Control1]:[Abundance+δ Control4]])</f>
        <v>144114.25869140626</v>
      </c>
      <c r="M926" s="6">
        <f>STDEV(Tableau3[[#This Row],[Abundance+δ EtOH1]:[Abundance+δ EtOH4]])</f>
        <v>57339.423397922139</v>
      </c>
      <c r="N926" s="6">
        <f>STDEV(Tableau3[[#This Row],[Abundance+δ Control1]:[Abundance+δ Control4]])</f>
        <v>30445.088838494539</v>
      </c>
      <c r="O926" s="18">
        <f>_xlfn.T.TEST(Tableau3[[#This Row],[Abundance+δ EtOH1]:[Abundance+δ EtOH4]],Tableau3[[#This Row],[Abundance+δ Control1]:[Abundance+δ Control4]],2,2)</f>
        <v>6.2423371727577032E-2</v>
      </c>
      <c r="P926" s="6">
        <v>925</v>
      </c>
      <c r="Q926" s="6">
        <f>(Tableau3[[#This Row],[p-value]]*4872)/Tableau3[[#This Row],[Ranking]]</f>
        <v>0.32878558600730301</v>
      </c>
      <c r="R926" s="6">
        <v>0.61514817460079696</v>
      </c>
      <c r="S926" s="6" t="s">
        <v>38</v>
      </c>
      <c r="T926" s="6" t="s">
        <v>38</v>
      </c>
    </row>
    <row r="927" spans="1:20" x14ac:dyDescent="0.3">
      <c r="A927" s="7" t="s">
        <v>6437</v>
      </c>
      <c r="B927" s="45" t="s">
        <v>6438</v>
      </c>
      <c r="C927" s="7">
        <v>22215558.7210938</v>
      </c>
      <c r="D927" s="7">
        <v>23577636.7352539</v>
      </c>
      <c r="E927" s="7">
        <v>31304507.175683599</v>
      </c>
      <c r="F927" s="7">
        <v>37605088.043359399</v>
      </c>
      <c r="G927" s="7">
        <v>21404408.975488301</v>
      </c>
      <c r="H927" s="7">
        <v>20769394.0951172</v>
      </c>
      <c r="I927" s="7">
        <v>13944500.843164099</v>
      </c>
      <c r="J927" s="7">
        <v>21741274.332421899</v>
      </c>
      <c r="K927" s="7">
        <f>AVERAGE(Tableau3[[#This Row],[Abundance+δ EtOH1]:[Abundance+δ EtOH4]])</f>
        <v>28675697.668847676</v>
      </c>
      <c r="L927" s="7">
        <f>AVERAGE(Tableau3[[#This Row],[Abundance+δ Control1]:[Abundance+δ Control4]])</f>
        <v>19464894.561547875</v>
      </c>
      <c r="M927" s="7">
        <f>STDEV(Tableau3[[#This Row],[Abundance+δ EtOH1]:[Abundance+δ EtOH4]])</f>
        <v>7173290.0956854057</v>
      </c>
      <c r="N927" s="7">
        <f>STDEV(Tableau3[[#This Row],[Abundance+δ Control1]:[Abundance+δ Control4]])</f>
        <v>3702255.4775065044</v>
      </c>
      <c r="O927" s="19">
        <f>_xlfn.T.TEST(Tableau3[[#This Row],[Abundance+δ EtOH1]:[Abundance+δ EtOH4]],Tableau3[[#This Row],[Abundance+δ Control1]:[Abundance+δ Control4]],2,2)</f>
        <v>6.2622190448043374E-2</v>
      </c>
      <c r="P927" s="7">
        <v>926</v>
      </c>
      <c r="Q927" s="7">
        <f>(Tableau3[[#This Row],[p-value]]*4872)/Tableau3[[#This Row],[Ranking]]</f>
        <v>0.32947657868560187</v>
      </c>
      <c r="R927" s="7">
        <v>0.49244127442541191</v>
      </c>
      <c r="S927" s="7" t="s">
        <v>38</v>
      </c>
      <c r="T927" s="7" t="s">
        <v>38</v>
      </c>
    </row>
    <row r="928" spans="1:20" x14ac:dyDescent="0.3">
      <c r="A928" s="6" t="s">
        <v>1849</v>
      </c>
      <c r="B928" s="44" t="s">
        <v>1850</v>
      </c>
      <c r="C928" s="6">
        <v>21329000.568261702</v>
      </c>
      <c r="D928" s="6">
        <v>21382241.851464801</v>
      </c>
      <c r="E928" s="6">
        <v>25336758.952783201</v>
      </c>
      <c r="F928" s="6">
        <v>30414445.842187501</v>
      </c>
      <c r="G928" s="6">
        <v>19320514.4007813</v>
      </c>
      <c r="H928" s="6">
        <v>21573363.214257799</v>
      </c>
      <c r="I928" s="6">
        <v>11149555.7213379</v>
      </c>
      <c r="J928" s="6">
        <v>18061083.772973601</v>
      </c>
      <c r="K928" s="6">
        <f>AVERAGE(Tableau3[[#This Row],[Abundance+δ EtOH1]:[Abundance+δ EtOH4]])</f>
        <v>24615611.803674303</v>
      </c>
      <c r="L928" s="6">
        <f>AVERAGE(Tableau3[[#This Row],[Abundance+δ Control1]:[Abundance+δ Control4]])</f>
        <v>17526129.277337648</v>
      </c>
      <c r="M928" s="6">
        <f>STDEV(Tableau3[[#This Row],[Abundance+δ EtOH1]:[Abundance+δ EtOH4]])</f>
        <v>4297403.249928127</v>
      </c>
      <c r="N928" s="6">
        <f>STDEV(Tableau3[[#This Row],[Abundance+δ Control1]:[Abundance+δ Control4]])</f>
        <v>4492467.2931056032</v>
      </c>
      <c r="O928" s="18">
        <f>_xlfn.T.TEST(Tableau3[[#This Row],[Abundance+δ EtOH1]:[Abundance+δ EtOH4]],Tableau3[[#This Row],[Abundance+δ Control1]:[Abundance+δ Control4]],2,2)</f>
        <v>6.273854968203188E-2</v>
      </c>
      <c r="P928" s="6">
        <v>927</v>
      </c>
      <c r="Q928" s="6">
        <f>(Tableau3[[#This Row],[p-value]]*4872)/Tableau3[[#This Row],[Ranking]]</f>
        <v>0.32973270124148796</v>
      </c>
      <c r="R928" s="6">
        <v>0.45101750718150402</v>
      </c>
      <c r="S928" s="6" t="s">
        <v>38</v>
      </c>
      <c r="T928" s="6" t="s">
        <v>38</v>
      </c>
    </row>
    <row r="929" spans="1:20" x14ac:dyDescent="0.3">
      <c r="A929" s="7" t="s">
        <v>10038</v>
      </c>
      <c r="B929" s="45" t="s">
        <v>10039</v>
      </c>
      <c r="C929" s="7">
        <v>17372.611718749999</v>
      </c>
      <c r="D929" s="7">
        <v>15312.56484375</v>
      </c>
      <c r="E929" s="7">
        <v>28882.742578124999</v>
      </c>
      <c r="F929" s="7">
        <v>23696.340234374999</v>
      </c>
      <c r="G929" s="7">
        <v>14677.980859375</v>
      </c>
      <c r="H929" s="7">
        <v>17133.986718749999</v>
      </c>
      <c r="I929" s="7">
        <v>11501.5169921875</v>
      </c>
      <c r="J929" s="7">
        <v>10699.0462890625</v>
      </c>
      <c r="K929" s="7">
        <f>AVERAGE(Tableau3[[#This Row],[Abundance+δ EtOH1]:[Abundance+δ EtOH4]])</f>
        <v>21316.064843749999</v>
      </c>
      <c r="L929" s="7">
        <f>AVERAGE(Tableau3[[#This Row],[Abundance+δ Control1]:[Abundance+δ Control4]])</f>
        <v>13503.132714843749</v>
      </c>
      <c r="M929" s="7">
        <f>STDEV(Tableau3[[#This Row],[Abundance+δ EtOH1]:[Abundance+δ EtOH4]])</f>
        <v>6178.2726191650481</v>
      </c>
      <c r="N929" s="7">
        <f>STDEV(Tableau3[[#This Row],[Abundance+δ Control1]:[Abundance+δ Control4]])</f>
        <v>2968.3179942421903</v>
      </c>
      <c r="O929" s="19">
        <f>_xlfn.T.TEST(Tableau3[[#This Row],[Abundance+δ EtOH1]:[Abundance+δ EtOH4]],Tableau3[[#This Row],[Abundance+δ Control1]:[Abundance+δ Control4]],2,2)</f>
        <v>6.2825252850011865E-2</v>
      </c>
      <c r="P929" s="7">
        <v>928</v>
      </c>
      <c r="Q929" s="7">
        <f>(Tableau3[[#This Row],[p-value]]*4872)/Tableau3[[#This Row],[Ranking]]</f>
        <v>0.32983257746256228</v>
      </c>
      <c r="R929" s="7">
        <v>0.60425353964196216</v>
      </c>
      <c r="S929" s="7" t="s">
        <v>38</v>
      </c>
      <c r="T929" s="7" t="s">
        <v>9871</v>
      </c>
    </row>
    <row r="930" spans="1:20" x14ac:dyDescent="0.3">
      <c r="A930" s="6" t="s">
        <v>1147</v>
      </c>
      <c r="B930" s="44" t="s">
        <v>1148</v>
      </c>
      <c r="C930" s="6">
        <v>2264115.0174804698</v>
      </c>
      <c r="D930" s="6">
        <v>2093488.0428710899</v>
      </c>
      <c r="E930" s="6">
        <v>2648091.0580078098</v>
      </c>
      <c r="F930" s="6">
        <v>3120025.1524902298</v>
      </c>
      <c r="G930" s="6">
        <v>1909466.3983398399</v>
      </c>
      <c r="H930" s="6">
        <v>2131599.3780761701</v>
      </c>
      <c r="I930" s="6">
        <v>1206956.1043945299</v>
      </c>
      <c r="J930" s="6">
        <v>2048259.49160156</v>
      </c>
      <c r="K930" s="6">
        <f>AVERAGE(Tableau3[[#This Row],[Abundance+δ EtOH1]:[Abundance+δ EtOH4]])</f>
        <v>2531429.8177124001</v>
      </c>
      <c r="L930" s="6">
        <f>AVERAGE(Tableau3[[#This Row],[Abundance+δ Control1]:[Abundance+δ Control4]])</f>
        <v>1824070.3431030251</v>
      </c>
      <c r="M930" s="6">
        <f>STDEV(Tableau3[[#This Row],[Abundance+δ EtOH1]:[Abundance+δ EtOH4]])</f>
        <v>455815.94007657515</v>
      </c>
      <c r="N930" s="6">
        <f>STDEV(Tableau3[[#This Row],[Abundance+δ Control1]:[Abundance+δ Control4]])</f>
        <v>421488.37529354758</v>
      </c>
      <c r="O930" s="18">
        <f>_xlfn.T.TEST(Tableau3[[#This Row],[Abundance+δ EtOH1]:[Abundance+δ EtOH4]],Tableau3[[#This Row],[Abundance+δ Control1]:[Abundance+δ Control4]],2,2)</f>
        <v>6.2904835287220462E-2</v>
      </c>
      <c r="P930" s="6">
        <v>929</v>
      </c>
      <c r="Q930" s="6">
        <f>(Tableau3[[#This Row],[p-value]]*4872)/Tableau3[[#This Row],[Ranking]]</f>
        <v>0.32989489506925523</v>
      </c>
      <c r="R930" s="6">
        <v>0.44199551379883423</v>
      </c>
      <c r="S930" s="6" t="s">
        <v>38</v>
      </c>
      <c r="T930" s="6" t="s">
        <v>38</v>
      </c>
    </row>
    <row r="931" spans="1:20" x14ac:dyDescent="0.3">
      <c r="A931" s="7" t="s">
        <v>8748</v>
      </c>
      <c r="B931" s="45" t="s">
        <v>8749</v>
      </c>
      <c r="C931" s="7">
        <v>402580.31362304703</v>
      </c>
      <c r="D931" s="7">
        <v>294145.55751953099</v>
      </c>
      <c r="E931" s="7">
        <v>530116.04384765599</v>
      </c>
      <c r="F931" s="7">
        <v>620149.82021484396</v>
      </c>
      <c r="G931" s="7">
        <v>235116.43349609399</v>
      </c>
      <c r="H931" s="7">
        <v>378083.88173828099</v>
      </c>
      <c r="I931" s="7">
        <v>185756.313256836</v>
      </c>
      <c r="J931" s="7">
        <v>295268.58754882799</v>
      </c>
      <c r="K931" s="7">
        <f>AVERAGE(Tableau3[[#This Row],[Abundance+δ EtOH1]:[Abundance+δ EtOH4]])</f>
        <v>461747.93380126951</v>
      </c>
      <c r="L931" s="7">
        <f>AVERAGE(Tableau3[[#This Row],[Abundance+δ Control1]:[Abundance+δ Control4]])</f>
        <v>273556.30401000974</v>
      </c>
      <c r="M931" s="7">
        <f>STDEV(Tableau3[[#This Row],[Abundance+δ EtOH1]:[Abundance+δ EtOH4]])</f>
        <v>143011.32811020434</v>
      </c>
      <c r="N931" s="7">
        <f>STDEV(Tableau3[[#This Row],[Abundance+δ Control1]:[Abundance+δ Control4]])</f>
        <v>82832.964017138758</v>
      </c>
      <c r="O931" s="19">
        <f>_xlfn.T.TEST(Tableau3[[#This Row],[Abundance+δ EtOH1]:[Abundance+δ EtOH4]],Tableau3[[#This Row],[Abundance+δ Control1]:[Abundance+δ Control4]],2,2)</f>
        <v>6.3023321648912764E-2</v>
      </c>
      <c r="P931" s="7">
        <v>930</v>
      </c>
      <c r="Q931" s="7">
        <f>(Tableau3[[#This Row],[p-value]]*4872)/Tableau3[[#This Row],[Ranking]]</f>
        <v>0.33016088502527202</v>
      </c>
      <c r="R931" s="7">
        <v>0.71781270735351277</v>
      </c>
      <c r="S931" s="7" t="s">
        <v>38</v>
      </c>
      <c r="T931" s="7" t="s">
        <v>38</v>
      </c>
    </row>
    <row r="932" spans="1:20" x14ac:dyDescent="0.3">
      <c r="A932" s="6" t="s">
        <v>1643</v>
      </c>
      <c r="B932" s="44" t="s">
        <v>1644</v>
      </c>
      <c r="C932" s="6">
        <v>24537843.0726563</v>
      </c>
      <c r="D932" s="6">
        <v>23410205.237206999</v>
      </c>
      <c r="E932" s="6">
        <v>51781206.050805703</v>
      </c>
      <c r="F932" s="6">
        <v>21907384.678857401</v>
      </c>
      <c r="G932" s="6">
        <v>14713859.6649414</v>
      </c>
      <c r="H932" s="6">
        <v>14526190.9598633</v>
      </c>
      <c r="I932" s="6">
        <v>12352475.1686035</v>
      </c>
      <c r="J932" s="6">
        <v>14790494.5743652</v>
      </c>
      <c r="K932" s="6">
        <f>AVERAGE(Tableau3[[#This Row],[Abundance+δ EtOH1]:[Abundance+δ EtOH4]])</f>
        <v>30409159.759881601</v>
      </c>
      <c r="L932" s="6">
        <f>AVERAGE(Tableau3[[#This Row],[Abundance+δ Control1]:[Abundance+δ Control4]])</f>
        <v>14095755.09194335</v>
      </c>
      <c r="M932" s="6">
        <f>STDEV(Tableau3[[#This Row],[Abundance+δ EtOH1]:[Abundance+δ EtOH4]])</f>
        <v>14288716.600192901</v>
      </c>
      <c r="N932" s="6">
        <f>STDEV(Tableau3[[#This Row],[Abundance+δ Control1]:[Abundance+δ Control4]])</f>
        <v>1167478.2138022499</v>
      </c>
      <c r="O932" s="18">
        <f>_xlfn.T.TEST(Tableau3[[#This Row],[Abundance+δ EtOH1]:[Abundance+δ EtOH4]],Tableau3[[#This Row],[Abundance+δ Control1]:[Abundance+δ Control4]],2,2)</f>
        <v>6.3161669341290375E-2</v>
      </c>
      <c r="P932" s="6">
        <v>931</v>
      </c>
      <c r="Q932" s="6">
        <f>(Tableau3[[#This Row],[p-value]]*4872)/Tableau3[[#This Row],[Ranking]]</f>
        <v>0.33053023956043681</v>
      </c>
      <c r="R932" s="6">
        <v>1.052430715608597</v>
      </c>
      <c r="S932" s="6" t="s">
        <v>38</v>
      </c>
      <c r="T932" s="6" t="s">
        <v>38</v>
      </c>
    </row>
    <row r="933" spans="1:20" x14ac:dyDescent="0.3">
      <c r="A933" s="7" t="s">
        <v>5939</v>
      </c>
      <c r="B933" s="45" t="s">
        <v>5940</v>
      </c>
      <c r="C933" s="7">
        <v>98752.655664062506</v>
      </c>
      <c r="D933" s="7">
        <v>86508.357812500006</v>
      </c>
      <c r="E933" s="7">
        <v>140907.45742187501</v>
      </c>
      <c r="F933" s="7">
        <v>172736.26992187501</v>
      </c>
      <c r="G933" s="7">
        <v>79726.983789062506</v>
      </c>
      <c r="H933" s="7">
        <v>94394.834375000006</v>
      </c>
      <c r="I933" s="7">
        <v>60702.511132812499</v>
      </c>
      <c r="J933" s="7">
        <v>72994.120996093799</v>
      </c>
      <c r="K933" s="7">
        <f>AVERAGE(Tableau3[[#This Row],[Abundance+δ EtOH1]:[Abundance+δ EtOH4]])</f>
        <v>124726.18520507813</v>
      </c>
      <c r="L933" s="7">
        <f>AVERAGE(Tableau3[[#This Row],[Abundance+δ Control1]:[Abundance+δ Control4]])</f>
        <v>76954.612573242208</v>
      </c>
      <c r="M933" s="7">
        <f>STDEV(Tableau3[[#This Row],[Abundance+δ EtOH1]:[Abundance+δ EtOH4]])</f>
        <v>39589.680357786041</v>
      </c>
      <c r="N933" s="7">
        <f>STDEV(Tableau3[[#This Row],[Abundance+δ Control1]:[Abundance+δ Control4]])</f>
        <v>14043.54743189309</v>
      </c>
      <c r="O933" s="19">
        <f>_xlfn.T.TEST(Tableau3[[#This Row],[Abundance+δ EtOH1]:[Abundance+δ EtOH4]],Tableau3[[#This Row],[Abundance+δ Control1]:[Abundance+δ Control4]],2,2)</f>
        <v>6.3277921199070858E-2</v>
      </c>
      <c r="P933" s="7">
        <v>932</v>
      </c>
      <c r="Q933" s="7">
        <f>(Tableau3[[#This Row],[p-value]]*4872)/Tableau3[[#This Row],[Ranking]]</f>
        <v>0.33078329622518587</v>
      </c>
      <c r="R933" s="7">
        <v>0.635310661039314</v>
      </c>
      <c r="S933" s="7" t="s">
        <v>38</v>
      </c>
      <c r="T933" s="7" t="s">
        <v>38</v>
      </c>
    </row>
    <row r="934" spans="1:20" x14ac:dyDescent="0.3">
      <c r="A934" s="6" t="s">
        <v>565</v>
      </c>
      <c r="B934" s="44" t="s">
        <v>566</v>
      </c>
      <c r="C934" s="6">
        <v>1499321.60585938</v>
      </c>
      <c r="D934" s="6">
        <v>1703211.92617188</v>
      </c>
      <c r="E934" s="6">
        <v>517381.714257813</v>
      </c>
      <c r="F934" s="6">
        <v>946614.67519531294</v>
      </c>
      <c r="G934" s="6">
        <v>534086.34804687498</v>
      </c>
      <c r="H934" s="6">
        <v>637606.61953124998</v>
      </c>
      <c r="I934" s="6">
        <v>464798.34804687498</v>
      </c>
      <c r="J934" s="6">
        <v>560989.63271484396</v>
      </c>
      <c r="K934" s="6">
        <f>AVERAGE(Tableau3[[#This Row],[Abundance+δ EtOH1]:[Abundance+δ EtOH4]])</f>
        <v>1166632.4803710964</v>
      </c>
      <c r="L934" s="6">
        <f>AVERAGE(Tableau3[[#This Row],[Abundance+δ Control1]:[Abundance+δ Control4]])</f>
        <v>549370.23708496091</v>
      </c>
      <c r="M934" s="6">
        <f>STDEV(Tableau3[[#This Row],[Abundance+δ EtOH1]:[Abundance+δ EtOH4]])</f>
        <v>538062.55762909504</v>
      </c>
      <c r="N934" s="6">
        <f>STDEV(Tableau3[[#This Row],[Abundance+δ Control1]:[Abundance+δ Control4]])</f>
        <v>71429.851886566757</v>
      </c>
      <c r="O934" s="18">
        <f>_xlfn.T.TEST(Tableau3[[#This Row],[Abundance+δ EtOH1]:[Abundance+δ EtOH4]],Tableau3[[#This Row],[Abundance+δ Control1]:[Abundance+δ Control4]],2,2)</f>
        <v>6.3281318246177651E-2</v>
      </c>
      <c r="P934" s="6">
        <v>933</v>
      </c>
      <c r="Q934" s="6">
        <f>(Tableau3[[#This Row],[p-value]]*4872)/Tableau3[[#This Row],[Ranking]]</f>
        <v>0.33044649785142288</v>
      </c>
      <c r="R934" s="6">
        <v>1.1665213741416549</v>
      </c>
      <c r="S934" s="6" t="s">
        <v>38</v>
      </c>
      <c r="T934" s="6" t="s">
        <v>38</v>
      </c>
    </row>
    <row r="935" spans="1:20" x14ac:dyDescent="0.3">
      <c r="A935" s="7" t="s">
        <v>2075</v>
      </c>
      <c r="B935" s="45" t="s">
        <v>2076</v>
      </c>
      <c r="C935" s="7">
        <v>2246875.8226562501</v>
      </c>
      <c r="D935" s="7">
        <v>2388888.8871093802</v>
      </c>
      <c r="E935" s="7">
        <v>4027099.2289062501</v>
      </c>
      <c r="F935" s="7">
        <v>4385948.6351562496</v>
      </c>
      <c r="G935" s="7">
        <v>1934493.98476563</v>
      </c>
      <c r="H935" s="7">
        <v>2375939.9222656302</v>
      </c>
      <c r="I935" s="7">
        <v>1372404.32460938</v>
      </c>
      <c r="J935" s="7">
        <v>2011027.04726563</v>
      </c>
      <c r="K935" s="7">
        <f>AVERAGE(Tableau3[[#This Row],[Abundance+δ EtOH1]:[Abundance+δ EtOH4]])</f>
        <v>3262203.1434570323</v>
      </c>
      <c r="L935" s="7">
        <f>AVERAGE(Tableau3[[#This Row],[Abundance+δ Control1]:[Abundance+δ Control4]])</f>
        <v>1923466.3197265677</v>
      </c>
      <c r="M935" s="7">
        <f>STDEV(Tableau3[[#This Row],[Abundance+δ EtOH1]:[Abundance+δ EtOH4]])</f>
        <v>1101731.5629429894</v>
      </c>
      <c r="N935" s="7">
        <f>STDEV(Tableau3[[#This Row],[Abundance+δ Control1]:[Abundance+δ Control4]])</f>
        <v>414805.24500886508</v>
      </c>
      <c r="O935" s="19">
        <f>_xlfn.T.TEST(Tableau3[[#This Row],[Abundance+δ EtOH1]:[Abundance+δ EtOH4]],Tableau3[[#This Row],[Abundance+δ Control1]:[Abundance+δ Control4]],2,2)</f>
        <v>6.3286009801369322E-2</v>
      </c>
      <c r="P935" s="7">
        <v>934</v>
      </c>
      <c r="Q935" s="7">
        <f>(Tableau3[[#This Row],[p-value]]*4872)/Tableau3[[#This Row],[Ranking]]</f>
        <v>0.33011717318230338</v>
      </c>
      <c r="R935" s="7">
        <v>0.66941646075680494</v>
      </c>
      <c r="S935" s="7" t="s">
        <v>38</v>
      </c>
      <c r="T935" s="7" t="s">
        <v>38</v>
      </c>
    </row>
    <row r="936" spans="1:20" x14ac:dyDescent="0.3">
      <c r="A936" s="6" t="s">
        <v>6695</v>
      </c>
      <c r="B936" s="44" t="s">
        <v>6696</v>
      </c>
      <c r="C936" s="6">
        <v>9063.3031250000004</v>
      </c>
      <c r="D936" s="6">
        <v>7770.1361328125004</v>
      </c>
      <c r="E936" s="6">
        <v>10480.3392578125</v>
      </c>
      <c r="F936" s="6">
        <v>9280.2562500000004</v>
      </c>
      <c r="G936" s="6">
        <v>8634.7250000000004</v>
      </c>
      <c r="H936" s="6">
        <v>7924.7333007812504</v>
      </c>
      <c r="I936" s="6">
        <v>6627.8924804687504</v>
      </c>
      <c r="J936" s="6">
        <v>6153.3241210937504</v>
      </c>
      <c r="K936" s="6">
        <f>AVERAGE(Tableau3[[#This Row],[Abundance+δ EtOH1]:[Abundance+δ EtOH4]])</f>
        <v>9148.5086914062504</v>
      </c>
      <c r="L936" s="6">
        <f>AVERAGE(Tableau3[[#This Row],[Abundance+δ Control1]:[Abundance+δ Control4]])</f>
        <v>7335.1687255859379</v>
      </c>
      <c r="M936" s="6">
        <f>STDEV(Tableau3[[#This Row],[Abundance+δ EtOH1]:[Abundance+δ EtOH4]])</f>
        <v>1110.3004061424454</v>
      </c>
      <c r="N936" s="6">
        <f>STDEV(Tableau3[[#This Row],[Abundance+δ Control1]:[Abundance+δ Control4]])</f>
        <v>1145.0515643074159</v>
      </c>
      <c r="O936" s="18">
        <f>_xlfn.T.TEST(Tableau3[[#This Row],[Abundance+δ EtOH1]:[Abundance+δ EtOH4]],Tableau3[[#This Row],[Abundance+δ Control1]:[Abundance+δ Control4]],2,2)</f>
        <v>6.3333653339033694E-2</v>
      </c>
      <c r="P936" s="6">
        <v>935</v>
      </c>
      <c r="Q936" s="6">
        <f>(Tableau3[[#This Row],[p-value]]*4872)/Tableau3[[#This Row],[Ranking]]</f>
        <v>0.33001236263932854</v>
      </c>
      <c r="R936" s="6">
        <v>0.316013432451554</v>
      </c>
      <c r="S936" s="6" t="s">
        <v>38</v>
      </c>
      <c r="T936" s="6" t="s">
        <v>38</v>
      </c>
    </row>
    <row r="937" spans="1:20" x14ac:dyDescent="0.3">
      <c r="A937" s="7" t="s">
        <v>1593</v>
      </c>
      <c r="B937" s="45" t="s">
        <v>1594</v>
      </c>
      <c r="C937" s="7">
        <v>247055.86171875001</v>
      </c>
      <c r="D937" s="7">
        <v>324045.481835938</v>
      </c>
      <c r="E937" s="7">
        <v>366171.888085938</v>
      </c>
      <c r="F937" s="7">
        <v>326430.23476562498</v>
      </c>
      <c r="G937" s="7">
        <v>291185.862695313</v>
      </c>
      <c r="H937" s="7">
        <v>255315.96914062501</v>
      </c>
      <c r="I937" s="7">
        <v>189855.57973632801</v>
      </c>
      <c r="J937" s="7">
        <v>228795.311914063</v>
      </c>
      <c r="K937" s="7">
        <f>AVERAGE(Tableau3[[#This Row],[Abundance+δ EtOH1]:[Abundance+δ EtOH4]])</f>
        <v>315925.86660156271</v>
      </c>
      <c r="L937" s="7">
        <f>AVERAGE(Tableau3[[#This Row],[Abundance+δ Control1]:[Abundance+δ Control4]])</f>
        <v>241288.18087158224</v>
      </c>
      <c r="M937" s="7">
        <f>STDEV(Tableau3[[#This Row],[Abundance+δ EtOH1]:[Abundance+δ EtOH4]])</f>
        <v>49813.017541092348</v>
      </c>
      <c r="N937" s="7">
        <f>STDEV(Tableau3[[#This Row],[Abundance+δ Control1]:[Abundance+δ Control4]])</f>
        <v>42770.479419927535</v>
      </c>
      <c r="O937" s="19">
        <f>_xlfn.T.TEST(Tableau3[[#This Row],[Abundance+δ EtOH1]:[Abundance+δ EtOH4]],Tableau3[[#This Row],[Abundance+δ Control1]:[Abundance+δ Control4]],2,2)</f>
        <v>6.3352593136947355E-2</v>
      </c>
      <c r="P937" s="7">
        <v>936</v>
      </c>
      <c r="Q937" s="7">
        <f>(Tableau3[[#This Row],[p-value]]*4872)/Tableau3[[#This Row],[Ranking]]</f>
        <v>0.3297583694051362</v>
      </c>
      <c r="R937" s="7">
        <v>0.32451650533631399</v>
      </c>
      <c r="S937" s="7" t="s">
        <v>38</v>
      </c>
      <c r="T937" s="7" t="s">
        <v>38</v>
      </c>
    </row>
    <row r="938" spans="1:20" x14ac:dyDescent="0.3">
      <c r="A938" s="6" t="s">
        <v>7846</v>
      </c>
      <c r="B938" s="44" t="s">
        <v>7847</v>
      </c>
      <c r="C938" s="6">
        <v>14628.781640625</v>
      </c>
      <c r="D938" s="6">
        <v>28261.969140624999</v>
      </c>
      <c r="E938" s="6">
        <v>22583.336328124999</v>
      </c>
      <c r="F938" s="6">
        <v>20067.064843749999</v>
      </c>
      <c r="G938" s="6">
        <v>7289.7621093750004</v>
      </c>
      <c r="H938" s="6">
        <v>22158.213281249999</v>
      </c>
      <c r="I938" s="6">
        <v>6265.6615234375004</v>
      </c>
      <c r="J938" s="6">
        <v>0.1</v>
      </c>
      <c r="K938" s="6">
        <f>AVERAGE(Tableau3[[#This Row],[Abundance+δ EtOH1]:[Abundance+δ EtOH4]])</f>
        <v>21385.287988281249</v>
      </c>
      <c r="L938" s="6">
        <f>AVERAGE(Tableau3[[#This Row],[Abundance+δ Control1]:[Abundance+δ Control4]])</f>
        <v>8928.4342285156235</v>
      </c>
      <c r="M938" s="6">
        <f>STDEV(Tableau3[[#This Row],[Abundance+δ EtOH1]:[Abundance+δ EtOH4]])</f>
        <v>5660.1576474010917</v>
      </c>
      <c r="N938" s="6">
        <f>STDEV(Tableau3[[#This Row],[Abundance+δ Control1]:[Abundance+δ Control4]])</f>
        <v>9390.0268134727357</v>
      </c>
      <c r="O938" s="18">
        <f>_xlfn.T.TEST(Tableau3[[#This Row],[Abundance+δ EtOH1]:[Abundance+δ EtOH4]],Tableau3[[#This Row],[Abundance+δ Control1]:[Abundance+δ Control4]],2,2)</f>
        <v>6.3465881222378756E-2</v>
      </c>
      <c r="P938" s="6">
        <v>937</v>
      </c>
      <c r="Q938" s="6">
        <f>(Tableau3[[#This Row],[p-value]]*4872)/Tableau3[[#This Row],[Ranking]]</f>
        <v>0.32999548913066096</v>
      </c>
      <c r="R938" s="6">
        <v>1.165969004063742</v>
      </c>
      <c r="S938" s="6" t="s">
        <v>38</v>
      </c>
      <c r="T938" s="6" t="s">
        <v>38</v>
      </c>
    </row>
    <row r="939" spans="1:20" x14ac:dyDescent="0.3">
      <c r="A939" s="7" t="s">
        <v>1803</v>
      </c>
      <c r="B939" s="45" t="s">
        <v>1804</v>
      </c>
      <c r="C939" s="7">
        <v>32670607.918359399</v>
      </c>
      <c r="D939" s="7">
        <v>33173869.3695313</v>
      </c>
      <c r="E939" s="7">
        <v>39018731.826562501</v>
      </c>
      <c r="F939" s="7">
        <v>49613874.943750001</v>
      </c>
      <c r="G939" s="7">
        <v>27466619.6722656</v>
      </c>
      <c r="H939" s="7">
        <v>34153063.562890597</v>
      </c>
      <c r="I939" s="7">
        <v>17595908.120507799</v>
      </c>
      <c r="J939" s="7">
        <v>27856779.092187501</v>
      </c>
      <c r="K939" s="7">
        <f>AVERAGE(Tableau3[[#This Row],[Abundance+δ EtOH1]:[Abundance+δ EtOH4]])</f>
        <v>38619271.014550798</v>
      </c>
      <c r="L939" s="7">
        <f>AVERAGE(Tableau3[[#This Row],[Abundance+δ Control1]:[Abundance+δ Control4]])</f>
        <v>26768092.61196287</v>
      </c>
      <c r="M939" s="7">
        <f>STDEV(Tableau3[[#This Row],[Abundance+δ EtOH1]:[Abundance+δ EtOH4]])</f>
        <v>7875698.4072920159</v>
      </c>
      <c r="N939" s="7">
        <f>STDEV(Tableau3[[#This Row],[Abundance+δ Control1]:[Abundance+δ Control4]])</f>
        <v>6839589.2322452497</v>
      </c>
      <c r="O939" s="19">
        <f>_xlfn.T.TEST(Tableau3[[#This Row],[Abundance+δ EtOH1]:[Abundance+δ EtOH4]],Tableau3[[#This Row],[Abundance+δ Control1]:[Abundance+δ Control4]],2,2)</f>
        <v>6.346778922405194E-2</v>
      </c>
      <c r="P939" s="7">
        <v>938</v>
      </c>
      <c r="Q939" s="7">
        <f>(Tableau3[[#This Row],[p-value]]*4872)/Tableau3[[#This Row],[Ranking]]</f>
        <v>0.32965359179059817</v>
      </c>
      <c r="R939" s="7">
        <v>0.48366291343250362</v>
      </c>
      <c r="S939" s="7" t="s">
        <v>38</v>
      </c>
      <c r="T939" s="7" t="s">
        <v>38</v>
      </c>
    </row>
    <row r="940" spans="1:20" x14ac:dyDescent="0.3">
      <c r="A940" s="6" t="s">
        <v>2823</v>
      </c>
      <c r="B940" s="44" t="s">
        <v>2824</v>
      </c>
      <c r="C940" s="6">
        <v>678571.6</v>
      </c>
      <c r="D940" s="6">
        <v>685738.29531249998</v>
      </c>
      <c r="E940" s="6">
        <v>802921.45156249998</v>
      </c>
      <c r="F940" s="6">
        <v>895134.47109374998</v>
      </c>
      <c r="G940" s="6">
        <v>541366.94374999998</v>
      </c>
      <c r="H940" s="6">
        <v>720690.88124999998</v>
      </c>
      <c r="I940" s="6">
        <v>377088.77968749998</v>
      </c>
      <c r="J940" s="6">
        <v>615590.05312499998</v>
      </c>
      <c r="K940" s="6">
        <f>AVERAGE(Tableau3[[#This Row],[Abundance+δ EtOH1]:[Abundance+δ EtOH4]])</f>
        <v>765591.45449218748</v>
      </c>
      <c r="L940" s="6">
        <f>AVERAGE(Tableau3[[#This Row],[Abundance+δ Control1]:[Abundance+δ Control4]])</f>
        <v>563684.16445312498</v>
      </c>
      <c r="M940" s="6">
        <f>STDEV(Tableau3[[#This Row],[Abundance+δ EtOH1]:[Abundance+δ EtOH4]])</f>
        <v>103479.31184270653</v>
      </c>
      <c r="N940" s="6">
        <f>STDEV(Tableau3[[#This Row],[Abundance+δ Control1]:[Abundance+δ Control4]])</f>
        <v>144523.61554880315</v>
      </c>
      <c r="O940" s="18">
        <f>_xlfn.T.TEST(Tableau3[[#This Row],[Abundance+δ EtOH1]:[Abundance+δ EtOH4]],Tableau3[[#This Row],[Abundance+δ Control1]:[Abundance+δ Control4]],2,2)</f>
        <v>6.3509459177025787E-2</v>
      </c>
      <c r="P940" s="6">
        <v>939</v>
      </c>
      <c r="Q940" s="6">
        <f>(Tableau3[[#This Row],[p-value]]*4872)/Tableau3[[#This Row],[Ranking]]</f>
        <v>0.32951872748718813</v>
      </c>
      <c r="R940" s="6">
        <v>0.4085127542234992</v>
      </c>
      <c r="S940" s="6" t="s">
        <v>38</v>
      </c>
      <c r="T940" s="6" t="s">
        <v>38</v>
      </c>
    </row>
    <row r="941" spans="1:20" x14ac:dyDescent="0.3">
      <c r="A941" s="7" t="s">
        <v>119</v>
      </c>
      <c r="B941" s="45" t="s">
        <v>120</v>
      </c>
      <c r="C941" s="7">
        <v>63479.506249999999</v>
      </c>
      <c r="D941" s="7">
        <v>79450.842187500006</v>
      </c>
      <c r="E941" s="7">
        <v>62417.570703124999</v>
      </c>
      <c r="F941" s="7">
        <v>93713.867578125006</v>
      </c>
      <c r="G941" s="7">
        <v>62599.137109374999</v>
      </c>
      <c r="H941" s="7">
        <v>59671.85</v>
      </c>
      <c r="I941" s="7">
        <v>50522.395898437499</v>
      </c>
      <c r="J941" s="7">
        <v>27570.976953124999</v>
      </c>
      <c r="K941" s="7">
        <f>AVERAGE(Tableau3[[#This Row],[Abundance+δ EtOH1]:[Abundance+δ EtOH4]])</f>
        <v>74765.446679687506</v>
      </c>
      <c r="L941" s="7">
        <f>AVERAGE(Tableau3[[#This Row],[Abundance+δ Control1]:[Abundance+δ Control4]])</f>
        <v>50091.089990234374</v>
      </c>
      <c r="M941" s="7">
        <f>STDEV(Tableau3[[#This Row],[Abundance+δ EtOH1]:[Abundance+δ EtOH4]])</f>
        <v>14841.81118915964</v>
      </c>
      <c r="N941" s="7">
        <f>STDEV(Tableau3[[#This Row],[Abundance+δ Control1]:[Abundance+δ Control4]])</f>
        <v>15870.136746837881</v>
      </c>
      <c r="O941" s="19">
        <f>_xlfn.T.TEST(Tableau3[[#This Row],[Abundance+δ EtOH1]:[Abundance+δ EtOH4]],Tableau3[[#This Row],[Abundance+δ Control1]:[Abundance+δ Control4]],2,2)</f>
        <v>6.3569848181396757E-2</v>
      </c>
      <c r="P941" s="7">
        <v>940</v>
      </c>
      <c r="Q941" s="7">
        <f>(Tableau3[[#This Row],[p-value]]*4872)/Tableau3[[#This Row],[Ranking]]</f>
        <v>0.32948117057421811</v>
      </c>
      <c r="R941" s="7">
        <v>0.53359092236852801</v>
      </c>
      <c r="S941" s="7" t="s">
        <v>38</v>
      </c>
      <c r="T941" s="7" t="s">
        <v>38</v>
      </c>
    </row>
    <row r="942" spans="1:20" x14ac:dyDescent="0.3">
      <c r="A942" s="6" t="s">
        <v>3958</v>
      </c>
      <c r="B942" s="44" t="s">
        <v>3959</v>
      </c>
      <c r="C942" s="6">
        <v>9066483.8167968802</v>
      </c>
      <c r="D942" s="6">
        <v>9346869.5355468802</v>
      </c>
      <c r="E942" s="6">
        <v>12397488.621484401</v>
      </c>
      <c r="F942" s="6">
        <v>16428630.459375</v>
      </c>
      <c r="G942" s="6">
        <v>7925737.8333984399</v>
      </c>
      <c r="H942" s="6">
        <v>9124353.7074218802</v>
      </c>
      <c r="I942" s="6">
        <v>5886178.1126953093</v>
      </c>
      <c r="J942" s="6">
        <v>7587109.2005859399</v>
      </c>
      <c r="K942" s="6">
        <f>AVERAGE(Tableau3[[#This Row],[Abundance+δ EtOH1]:[Abundance+δ EtOH4]])</f>
        <v>11809868.10830079</v>
      </c>
      <c r="L942" s="6">
        <f>AVERAGE(Tableau3[[#This Row],[Abundance+δ Control1]:[Abundance+δ Control4]])</f>
        <v>7630844.7135253921</v>
      </c>
      <c r="M942" s="6">
        <f>STDEV(Tableau3[[#This Row],[Abundance+δ EtOH1]:[Abundance+δ EtOH4]])</f>
        <v>3428837.6487022024</v>
      </c>
      <c r="N942" s="6">
        <f>STDEV(Tableau3[[#This Row],[Abundance+δ Control1]:[Abundance+δ Control4]])</f>
        <v>1337074.5940475485</v>
      </c>
      <c r="O942" s="18">
        <f>_xlfn.T.TEST(Tableau3[[#This Row],[Abundance+δ EtOH1]:[Abundance+δ EtOH4]],Tableau3[[#This Row],[Abundance+δ Control1]:[Abundance+δ Control4]],2,2)</f>
        <v>6.3578974668196328E-2</v>
      </c>
      <c r="P942" s="6">
        <v>941</v>
      </c>
      <c r="Q942" s="6">
        <f>(Tableau3[[#This Row],[p-value]]*4872)/Tableau3[[#This Row],[Ranking]]</f>
        <v>0.32917828329803672</v>
      </c>
      <c r="R942" s="6">
        <v>0.56144477310069107</v>
      </c>
      <c r="S942" s="6" t="s">
        <v>38</v>
      </c>
      <c r="T942" s="6" t="s">
        <v>38</v>
      </c>
    </row>
    <row r="943" spans="1:20" x14ac:dyDescent="0.3">
      <c r="A943" s="7" t="s">
        <v>3824</v>
      </c>
      <c r="B943" s="45" t="s">
        <v>3825</v>
      </c>
      <c r="C943" s="7">
        <v>16585050.550683601</v>
      </c>
      <c r="D943" s="7">
        <v>16012929.8753906</v>
      </c>
      <c r="E943" s="7">
        <v>19943394.771875001</v>
      </c>
      <c r="F943" s="7">
        <v>24607330.582421899</v>
      </c>
      <c r="G943" s="7">
        <v>14275606.7306152</v>
      </c>
      <c r="H943" s="7">
        <v>16950829.410546899</v>
      </c>
      <c r="I943" s="7">
        <v>9803928.4237304702</v>
      </c>
      <c r="J943" s="7">
        <v>13745207.2054688</v>
      </c>
      <c r="K943" s="7">
        <f>AVERAGE(Tableau3[[#This Row],[Abundance+δ EtOH1]:[Abundance+δ EtOH4]])</f>
        <v>19287176.445092775</v>
      </c>
      <c r="L943" s="7">
        <f>AVERAGE(Tableau3[[#This Row],[Abundance+δ Control1]:[Abundance+δ Control4]])</f>
        <v>13693892.942590341</v>
      </c>
      <c r="M943" s="7">
        <f>STDEV(Tableau3[[#This Row],[Abundance+δ EtOH1]:[Abundance+δ EtOH4]])</f>
        <v>3947861.7624307401</v>
      </c>
      <c r="N943" s="7">
        <f>STDEV(Tableau3[[#This Row],[Abundance+δ Control1]:[Abundance+δ Control4]])</f>
        <v>2948473.2319765724</v>
      </c>
      <c r="O943" s="19">
        <f>_xlfn.T.TEST(Tableau3[[#This Row],[Abundance+δ EtOH1]:[Abundance+δ EtOH4]],Tableau3[[#This Row],[Abundance+δ Control1]:[Abundance+δ Control4]],2,2)</f>
        <v>6.3642761214039861E-2</v>
      </c>
      <c r="P943" s="7">
        <v>942</v>
      </c>
      <c r="Q943" s="7">
        <f>(Tableau3[[#This Row],[p-value]]*4872)/Tableau3[[#This Row],[Ranking]]</f>
        <v>0.32915873952739089</v>
      </c>
      <c r="R943" s="7">
        <v>0.45310796394863362</v>
      </c>
      <c r="S943" s="7" t="s">
        <v>38</v>
      </c>
      <c r="T943" s="7" t="s">
        <v>38</v>
      </c>
    </row>
    <row r="944" spans="1:20" x14ac:dyDescent="0.3">
      <c r="A944" s="6" t="s">
        <v>3733</v>
      </c>
      <c r="B944" s="44" t="s">
        <v>3734</v>
      </c>
      <c r="C944" s="6">
        <v>1913963.1258789101</v>
      </c>
      <c r="D944" s="6">
        <v>1785982.08242188</v>
      </c>
      <c r="E944" s="6">
        <v>4102601.5257812501</v>
      </c>
      <c r="F944" s="6">
        <v>2334953.3656250001</v>
      </c>
      <c r="G944" s="6">
        <v>1276098.20351563</v>
      </c>
      <c r="H944" s="6">
        <v>1388735.9671875001</v>
      </c>
      <c r="I944" s="6">
        <v>1268703.62539063</v>
      </c>
      <c r="J944" s="6">
        <v>1335514.00332031</v>
      </c>
      <c r="K944" s="6">
        <f>AVERAGE(Tableau3[[#This Row],[Abundance+δ EtOH1]:[Abundance+δ EtOH4]])</f>
        <v>2534375.0249267598</v>
      </c>
      <c r="L944" s="6">
        <f>AVERAGE(Tableau3[[#This Row],[Abundance+δ Control1]:[Abundance+δ Control4]])</f>
        <v>1317262.9498535176</v>
      </c>
      <c r="M944" s="6">
        <f>STDEV(Tableau3[[#This Row],[Abundance+δ EtOH1]:[Abundance+δ EtOH4]])</f>
        <v>1071464.1504427888</v>
      </c>
      <c r="N944" s="6">
        <f>STDEV(Tableau3[[#This Row],[Abundance+δ Control1]:[Abundance+δ Control4]])</f>
        <v>56255.48119317236</v>
      </c>
      <c r="O944" s="18">
        <f>_xlfn.T.TEST(Tableau3[[#This Row],[Abundance+δ EtOH1]:[Abundance+δ EtOH4]],Tableau3[[#This Row],[Abundance+δ Control1]:[Abundance+δ Control4]],2,2)</f>
        <v>6.3777762293415377E-2</v>
      </c>
      <c r="P944" s="6">
        <v>943</v>
      </c>
      <c r="Q944" s="6">
        <f>(Tableau3[[#This Row],[p-value]]*4872)/Tableau3[[#This Row],[Ranking]]</f>
        <v>0.32950716637700922</v>
      </c>
      <c r="R944" s="6">
        <v>0.8716649468569555</v>
      </c>
      <c r="S944" s="6" t="s">
        <v>38</v>
      </c>
      <c r="T944" s="6" t="s">
        <v>38</v>
      </c>
    </row>
    <row r="945" spans="1:20" x14ac:dyDescent="0.3">
      <c r="A945" s="7" t="s">
        <v>8688</v>
      </c>
      <c r="B945" s="45" t="s">
        <v>8689</v>
      </c>
      <c r="C945" s="7">
        <v>1004025.27480469</v>
      </c>
      <c r="D945" s="7">
        <v>962290.21132812498</v>
      </c>
      <c r="E945" s="7">
        <v>1510939.5967041</v>
      </c>
      <c r="F945" s="7">
        <v>1460459.01357422</v>
      </c>
      <c r="G945" s="7">
        <v>818645.49990234396</v>
      </c>
      <c r="H945" s="7">
        <v>1050387.6576171899</v>
      </c>
      <c r="I945" s="7">
        <v>585299.68740234396</v>
      </c>
      <c r="J945" s="7">
        <v>895911.26406249998</v>
      </c>
      <c r="K945" s="7">
        <f>AVERAGE(Tableau3[[#This Row],[Abundance+δ EtOH1]:[Abundance+δ EtOH4]])</f>
        <v>1234428.5241027838</v>
      </c>
      <c r="L945" s="7">
        <f>AVERAGE(Tableau3[[#This Row],[Abundance+δ Control1]:[Abundance+δ Control4]])</f>
        <v>837561.02724609443</v>
      </c>
      <c r="M945" s="7">
        <f>STDEV(Tableau3[[#This Row],[Abundance+δ EtOH1]:[Abundance+δ EtOH4]])</f>
        <v>291372.08400301792</v>
      </c>
      <c r="N945" s="7">
        <f>STDEV(Tableau3[[#This Row],[Abundance+δ Control1]:[Abundance+δ Control4]])</f>
        <v>193815.63876194481</v>
      </c>
      <c r="O945" s="19">
        <f>_xlfn.T.TEST(Tableau3[[#This Row],[Abundance+δ EtOH1]:[Abundance+δ EtOH4]],Tableau3[[#This Row],[Abundance+δ Control1]:[Abundance+δ Control4]],2,2)</f>
        <v>6.3828395267450613E-2</v>
      </c>
      <c r="P945" s="7">
        <v>944</v>
      </c>
      <c r="Q945" s="7">
        <f>(Tableau3[[#This Row],[p-value]]*4872)/Tableau3[[#This Row],[Ranking]]</f>
        <v>0.32941942981252054</v>
      </c>
      <c r="R945" s="7">
        <v>0.50469098638545573</v>
      </c>
      <c r="S945" s="7" t="s">
        <v>38</v>
      </c>
      <c r="T945" s="7" t="s">
        <v>38</v>
      </c>
    </row>
    <row r="946" spans="1:20" x14ac:dyDescent="0.3">
      <c r="A946" s="6" t="s">
        <v>4980</v>
      </c>
      <c r="B946" s="44" t="s">
        <v>4981</v>
      </c>
      <c r="C946" s="6">
        <v>75484.256250000006</v>
      </c>
      <c r="D946" s="6">
        <v>49082.814843749999</v>
      </c>
      <c r="E946" s="6">
        <v>97199.701562500006</v>
      </c>
      <c r="F946" s="6">
        <v>82630.701562500006</v>
      </c>
      <c r="G946" s="6">
        <v>55332.627343749999</v>
      </c>
      <c r="H946" s="6">
        <v>55599.951562499999</v>
      </c>
      <c r="I946" s="6">
        <v>43141.666406249999</v>
      </c>
      <c r="J946" s="6">
        <v>0.1</v>
      </c>
      <c r="K946" s="6">
        <f>AVERAGE(Tableau3[[#This Row],[Abundance+δ EtOH1]:[Abundance+δ EtOH4]])</f>
        <v>76099.368554687506</v>
      </c>
      <c r="L946" s="6">
        <f>AVERAGE(Tableau3[[#This Row],[Abundance+δ Control1]:[Abundance+δ Control4]])</f>
        <v>38518.586328124999</v>
      </c>
      <c r="M946" s="6">
        <f>STDEV(Tableau3[[#This Row],[Abundance+δ EtOH1]:[Abundance+δ EtOH4]])</f>
        <v>20150.722910629214</v>
      </c>
      <c r="N946" s="6">
        <f>STDEV(Tableau3[[#This Row],[Abundance+δ Control1]:[Abundance+δ Control4]])</f>
        <v>26328.259038302953</v>
      </c>
      <c r="O946" s="18">
        <f>_xlfn.T.TEST(Tableau3[[#This Row],[Abundance+δ EtOH1]:[Abundance+δ EtOH4]],Tableau3[[#This Row],[Abundance+δ Control1]:[Abundance+δ Control4]],2,2)</f>
        <v>6.3930421235421725E-2</v>
      </c>
      <c r="P946" s="6">
        <v>945</v>
      </c>
      <c r="Q946" s="6">
        <f>(Tableau3[[#This Row],[p-value]]*4872)/Tableau3[[#This Row],[Ranking]]</f>
        <v>0.32959683836928533</v>
      </c>
      <c r="R946" s="6">
        <v>0.97999519506676125</v>
      </c>
      <c r="S946" s="6" t="s">
        <v>38</v>
      </c>
      <c r="T946" s="6" t="s">
        <v>38</v>
      </c>
    </row>
    <row r="947" spans="1:20" x14ac:dyDescent="0.3">
      <c r="A947" s="7" t="s">
        <v>10040</v>
      </c>
      <c r="B947" s="45" t="s">
        <v>10041</v>
      </c>
      <c r="C947" s="7">
        <v>4575.0643554687504</v>
      </c>
      <c r="D947" s="7">
        <v>22879.191552734399</v>
      </c>
      <c r="E947" s="7">
        <v>27940.174218749999</v>
      </c>
      <c r="F947" s="7">
        <v>26743.333886718799</v>
      </c>
      <c r="G947" s="7">
        <v>16965.3413330078</v>
      </c>
      <c r="H947" s="7">
        <v>1347.1961914062499</v>
      </c>
      <c r="I947" s="7">
        <v>1514.7918945312499</v>
      </c>
      <c r="J947" s="7">
        <v>2098.5089355468799</v>
      </c>
      <c r="K947" s="7">
        <f>AVERAGE(Tableau3[[#This Row],[Abundance+δ EtOH1]:[Abundance+δ EtOH4]])</f>
        <v>20534.441003417989</v>
      </c>
      <c r="L947" s="7">
        <f>AVERAGE(Tableau3[[#This Row],[Abundance+δ Control1]:[Abundance+δ Control4]])</f>
        <v>5481.4595886230445</v>
      </c>
      <c r="M947" s="7">
        <f>STDEV(Tableau3[[#This Row],[Abundance+δ EtOH1]:[Abundance+δ EtOH4]])</f>
        <v>10856.561662923825</v>
      </c>
      <c r="N947" s="7">
        <f>STDEV(Tableau3[[#This Row],[Abundance+δ Control1]:[Abundance+δ Control4]])</f>
        <v>7662.690595195224</v>
      </c>
      <c r="O947" s="19">
        <f>_xlfn.T.TEST(Tableau3[[#This Row],[Abundance+δ EtOH1]:[Abundance+δ EtOH4]],Tableau3[[#This Row],[Abundance+δ Control1]:[Abundance+δ Control4]],2,2)</f>
        <v>6.4055225340749034E-2</v>
      </c>
      <c r="P947" s="7">
        <v>946</v>
      </c>
      <c r="Q947" s="7">
        <f>(Tableau3[[#This Row],[p-value]]*4872)/Tableau3[[#This Row],[Ranking]]</f>
        <v>0.32989118167032694</v>
      </c>
      <c r="R947" s="7">
        <v>1.661683677620625</v>
      </c>
      <c r="S947" s="7" t="s">
        <v>38</v>
      </c>
      <c r="T947" s="7" t="s">
        <v>9871</v>
      </c>
    </row>
    <row r="948" spans="1:20" x14ac:dyDescent="0.3">
      <c r="A948" s="6" t="s">
        <v>193</v>
      </c>
      <c r="B948" s="44" t="s">
        <v>194</v>
      </c>
      <c r="C948" s="6">
        <v>58847.682031249999</v>
      </c>
      <c r="D948" s="6">
        <v>39654.215234374999</v>
      </c>
      <c r="E948" s="6">
        <v>77852.682031250006</v>
      </c>
      <c r="F948" s="6">
        <v>65342.381249999999</v>
      </c>
      <c r="G948" s="6">
        <v>14786.5208984375</v>
      </c>
      <c r="H948" s="6">
        <v>52581.724999999999</v>
      </c>
      <c r="I948" s="6">
        <v>43677.043359374999</v>
      </c>
      <c r="J948" s="6">
        <v>23531.795312499999</v>
      </c>
      <c r="K948" s="6">
        <f>AVERAGE(Tableau3[[#This Row],[Abundance+δ EtOH1]:[Abundance+δ EtOH4]])</f>
        <v>60424.240136718749</v>
      </c>
      <c r="L948" s="6">
        <f>AVERAGE(Tableau3[[#This Row],[Abundance+δ Control1]:[Abundance+δ Control4]])</f>
        <v>33644.271142578124</v>
      </c>
      <c r="M948" s="6">
        <f>STDEV(Tableau3[[#This Row],[Abundance+δ EtOH1]:[Abundance+δ EtOH4]])</f>
        <v>15935.475819536518</v>
      </c>
      <c r="N948" s="6">
        <f>STDEV(Tableau3[[#This Row],[Abundance+δ Control1]:[Abundance+δ Control4]])</f>
        <v>17484.856196533943</v>
      </c>
      <c r="O948" s="18">
        <f>_xlfn.T.TEST(Tableau3[[#This Row],[Abundance+δ EtOH1]:[Abundance+δ EtOH4]],Tableau3[[#This Row],[Abundance+δ Control1]:[Abundance+δ Control4]],2,2)</f>
        <v>6.419369835345809E-2</v>
      </c>
      <c r="P948" s="6">
        <v>947</v>
      </c>
      <c r="Q948" s="6">
        <f>(Tableau3[[#This Row],[p-value]]*4872)/Tableau3[[#This Row],[Ranking]]</f>
        <v>0.33025522532000828</v>
      </c>
      <c r="R948" s="6">
        <v>0.8372179557412478</v>
      </c>
      <c r="S948" s="6" t="s">
        <v>38</v>
      </c>
      <c r="T948" s="6" t="s">
        <v>38</v>
      </c>
    </row>
    <row r="949" spans="1:20" x14ac:dyDescent="0.3">
      <c r="A949" s="7" t="s">
        <v>6511</v>
      </c>
      <c r="B949" s="45" t="s">
        <v>6512</v>
      </c>
      <c r="C949" s="7">
        <v>730245.36562499998</v>
      </c>
      <c r="D949" s="7">
        <v>607308.54921874998</v>
      </c>
      <c r="E949" s="7">
        <v>1075728.60585938</v>
      </c>
      <c r="F949" s="7">
        <v>1253395.9085937501</v>
      </c>
      <c r="G949" s="7">
        <v>548444.19374999998</v>
      </c>
      <c r="H949" s="7">
        <v>731675.90078124998</v>
      </c>
      <c r="I949" s="7">
        <v>474015.00039062498</v>
      </c>
      <c r="J949" s="7">
        <v>430014.01601562498</v>
      </c>
      <c r="K949" s="7">
        <f>AVERAGE(Tableau3[[#This Row],[Abundance+δ EtOH1]:[Abundance+δ EtOH4]])</f>
        <v>916669.60732422001</v>
      </c>
      <c r="L949" s="7">
        <f>AVERAGE(Tableau3[[#This Row],[Abundance+δ Control1]:[Abundance+δ Control4]])</f>
        <v>546037.27773437498</v>
      </c>
      <c r="M949" s="7">
        <f>STDEV(Tableau3[[#This Row],[Abundance+δ EtOH1]:[Abundance+δ EtOH4]])</f>
        <v>299523.30412781553</v>
      </c>
      <c r="N949" s="7">
        <f>STDEV(Tableau3[[#This Row],[Abundance+δ Control1]:[Abundance+δ Control4]])</f>
        <v>133061.51122079309</v>
      </c>
      <c r="O949" s="19">
        <f>_xlfn.T.TEST(Tableau3[[#This Row],[Abundance+δ EtOH1]:[Abundance+δ EtOH4]],Tableau3[[#This Row],[Abundance+δ Control1]:[Abundance+δ Control4]],2,2)</f>
        <v>6.4399159131682343E-2</v>
      </c>
      <c r="P949" s="7">
        <v>948</v>
      </c>
      <c r="Q949" s="7">
        <f>(Tableau3[[#This Row],[p-value]]*4872)/Tableau3[[#This Row],[Ranking]]</f>
        <v>0.33096276718307638</v>
      </c>
      <c r="R949" s="7">
        <v>0.68749504926594673</v>
      </c>
      <c r="S949" s="7" t="s">
        <v>38</v>
      </c>
      <c r="T949" s="7" t="s">
        <v>38</v>
      </c>
    </row>
    <row r="950" spans="1:20" x14ac:dyDescent="0.3">
      <c r="A950" s="6" t="s">
        <v>4222</v>
      </c>
      <c r="B950" s="44" t="s">
        <v>4223</v>
      </c>
      <c r="C950" s="6">
        <v>54566.377343749999</v>
      </c>
      <c r="D950" s="6">
        <v>49039.993554687499</v>
      </c>
      <c r="E950" s="6">
        <v>105875.61757812501</v>
      </c>
      <c r="F950" s="6">
        <v>121459.31289062501</v>
      </c>
      <c r="G950" s="6">
        <v>42254.915429687499</v>
      </c>
      <c r="H950" s="6">
        <v>50494.189843749999</v>
      </c>
      <c r="I950" s="6">
        <v>22541.666406249999</v>
      </c>
      <c r="J950" s="6">
        <v>42656.792871093799</v>
      </c>
      <c r="K950" s="6">
        <f>AVERAGE(Tableau3[[#This Row],[Abundance+δ EtOH1]:[Abundance+δ EtOH4]])</f>
        <v>82735.325341796881</v>
      </c>
      <c r="L950" s="6">
        <f>AVERAGE(Tableau3[[#This Row],[Abundance+δ Control1]:[Abundance+δ Control4]])</f>
        <v>39486.891137695318</v>
      </c>
      <c r="M950" s="6">
        <f>STDEV(Tableau3[[#This Row],[Abundance+δ EtOH1]:[Abundance+δ EtOH4]])</f>
        <v>36349.623345249456</v>
      </c>
      <c r="N950" s="6">
        <f>STDEV(Tableau3[[#This Row],[Abundance+δ Control1]:[Abundance+δ Control4]])</f>
        <v>11916.536150576127</v>
      </c>
      <c r="O950" s="18">
        <f>_xlfn.T.TEST(Tableau3[[#This Row],[Abundance+δ EtOH1]:[Abundance+δ EtOH4]],Tableau3[[#This Row],[Abundance+δ Control1]:[Abundance+δ Control4]],2,2)</f>
        <v>6.4444189720804998E-2</v>
      </c>
      <c r="P950" s="6">
        <v>949</v>
      </c>
      <c r="Q950" s="6">
        <f>(Tableau3[[#This Row],[p-value]]*4872)/Tableau3[[#This Row],[Ranking]]</f>
        <v>0.330845197386472</v>
      </c>
      <c r="R950" s="6">
        <v>0.96538543570634128</v>
      </c>
      <c r="S950" s="6" t="s">
        <v>38</v>
      </c>
      <c r="T950" s="6" t="s">
        <v>38</v>
      </c>
    </row>
    <row r="951" spans="1:20" x14ac:dyDescent="0.3">
      <c r="A951" s="7" t="s">
        <v>2670</v>
      </c>
      <c r="B951" s="45" t="s">
        <v>2671</v>
      </c>
      <c r="C951" s="7">
        <v>42139029.251367196</v>
      </c>
      <c r="D951" s="7">
        <v>38774893.9852539</v>
      </c>
      <c r="E951" s="7">
        <v>59410270.854882799</v>
      </c>
      <c r="F951" s="7">
        <v>63372554.926171899</v>
      </c>
      <c r="G951" s="7">
        <v>35131905.600000001</v>
      </c>
      <c r="H951" s="7">
        <v>43926481.160058603</v>
      </c>
      <c r="I951" s="7">
        <v>22848344.840722699</v>
      </c>
      <c r="J951" s="7">
        <v>33998128.695214801</v>
      </c>
      <c r="K951" s="7">
        <f>AVERAGE(Tableau3[[#This Row],[Abundance+δ EtOH1]:[Abundance+δ EtOH4]])</f>
        <v>50924187.254418947</v>
      </c>
      <c r="L951" s="7">
        <f>AVERAGE(Tableau3[[#This Row],[Abundance+δ Control1]:[Abundance+δ Control4]])</f>
        <v>33976215.073999025</v>
      </c>
      <c r="M951" s="7">
        <f>STDEV(Tableau3[[#This Row],[Abundance+δ EtOH1]:[Abundance+δ EtOH4]])</f>
        <v>12271373.200039865</v>
      </c>
      <c r="N951" s="7">
        <f>STDEV(Tableau3[[#This Row],[Abundance+δ Control1]:[Abundance+δ Control4]])</f>
        <v>8644331.3200175297</v>
      </c>
      <c r="O951" s="19">
        <f>_xlfn.T.TEST(Tableau3[[#This Row],[Abundance+δ EtOH1]:[Abundance+δ EtOH4]],Tableau3[[#This Row],[Abundance+δ Control1]:[Abundance+δ Control4]],2,2)</f>
        <v>6.4710695517755157E-2</v>
      </c>
      <c r="P951" s="7">
        <v>950</v>
      </c>
      <c r="Q951" s="7">
        <f>(Tableau3[[#This Row],[p-value]]*4872)/Tableau3[[#This Row],[Ranking]]</f>
        <v>0.33186369322368747</v>
      </c>
      <c r="R951" s="7">
        <v>0.53316975002773914</v>
      </c>
      <c r="S951" s="7" t="s">
        <v>38</v>
      </c>
      <c r="T951" s="7" t="s">
        <v>38</v>
      </c>
    </row>
    <row r="952" spans="1:20" x14ac:dyDescent="0.3">
      <c r="A952" s="6" t="s">
        <v>1425</v>
      </c>
      <c r="B952" s="44" t="s">
        <v>1426</v>
      </c>
      <c r="C952" s="6">
        <v>6256253.5438476596</v>
      </c>
      <c r="D952" s="6">
        <v>7116537.1844726596</v>
      </c>
      <c r="E952" s="6">
        <v>5215927.6214843793</v>
      </c>
      <c r="F952" s="6">
        <v>7819166.2071777293</v>
      </c>
      <c r="G952" s="6">
        <v>5896856.0985351596</v>
      </c>
      <c r="H952" s="6">
        <v>5485197.4413085897</v>
      </c>
      <c r="I952" s="6">
        <v>3770618.0755859399</v>
      </c>
      <c r="J952" s="6">
        <v>4624739.80825195</v>
      </c>
      <c r="K952" s="6">
        <f>AVERAGE(Tableau3[[#This Row],[Abundance+δ EtOH1]:[Abundance+δ EtOH4]])</f>
        <v>6601971.139245607</v>
      </c>
      <c r="L952" s="6">
        <f>AVERAGE(Tableau3[[#This Row],[Abundance+δ Control1]:[Abundance+δ Control4]])</f>
        <v>4944352.8559204098</v>
      </c>
      <c r="M952" s="6">
        <f>STDEV(Tableau3[[#This Row],[Abundance+δ EtOH1]:[Abundance+δ EtOH4]])</f>
        <v>1123533.0194219975</v>
      </c>
      <c r="N952" s="6">
        <f>STDEV(Tableau3[[#This Row],[Abundance+δ Control1]:[Abundance+δ Control4]])</f>
        <v>945089.25990124454</v>
      </c>
      <c r="O952" s="18">
        <f>_xlfn.T.TEST(Tableau3[[#This Row],[Abundance+δ EtOH1]:[Abundance+δ EtOH4]],Tableau3[[#This Row],[Abundance+δ Control1]:[Abundance+δ Control4]],2,2)</f>
        <v>6.4719016044551367E-2</v>
      </c>
      <c r="P952" s="6">
        <v>951</v>
      </c>
      <c r="Q952" s="6">
        <f>(Tableau3[[#This Row],[p-value]]*4872)/Tableau3[[#This Row],[Ranking]]</f>
        <v>0.3315573566446417</v>
      </c>
      <c r="R952" s="6">
        <v>0.40192586236387579</v>
      </c>
      <c r="S952" s="6" t="s">
        <v>38</v>
      </c>
      <c r="T952" s="6" t="s">
        <v>38</v>
      </c>
    </row>
    <row r="953" spans="1:20" x14ac:dyDescent="0.3">
      <c r="A953" s="7" t="s">
        <v>1571</v>
      </c>
      <c r="B953" s="45" t="s">
        <v>1572</v>
      </c>
      <c r="C953" s="7">
        <v>180683.88271484399</v>
      </c>
      <c r="D953" s="7">
        <v>232952.188500977</v>
      </c>
      <c r="E953" s="7">
        <v>281506.14492187498</v>
      </c>
      <c r="F953" s="7">
        <v>367170.343164063</v>
      </c>
      <c r="G953" s="7">
        <v>178822.573632813</v>
      </c>
      <c r="H953" s="7">
        <v>176156.54335937501</v>
      </c>
      <c r="I953" s="7">
        <v>191961.528710938</v>
      </c>
      <c r="J953" s="7">
        <v>148158.45009765599</v>
      </c>
      <c r="K953" s="7">
        <f>AVERAGE(Tableau3[[#This Row],[Abundance+δ EtOH1]:[Abundance+δ EtOH4]])</f>
        <v>265578.13982543972</v>
      </c>
      <c r="L953" s="7">
        <f>AVERAGE(Tableau3[[#This Row],[Abundance+δ Control1]:[Abundance+δ Control4]])</f>
        <v>173774.77395019549</v>
      </c>
      <c r="M953" s="7">
        <f>STDEV(Tableau3[[#This Row],[Abundance+δ EtOH1]:[Abundance+δ EtOH4]])</f>
        <v>79259.415246674835</v>
      </c>
      <c r="N953" s="7">
        <f>STDEV(Tableau3[[#This Row],[Abundance+δ Control1]:[Abundance+δ Control4]])</f>
        <v>18421.972420635015</v>
      </c>
      <c r="O953" s="19">
        <f>_xlfn.T.TEST(Tableau3[[#This Row],[Abundance+δ EtOH1]:[Abundance+δ EtOH4]],Tableau3[[#This Row],[Abundance+δ Control1]:[Abundance+δ Control4]],2,2)</f>
        <v>6.4869657569623013E-2</v>
      </c>
      <c r="P953" s="7">
        <v>952</v>
      </c>
      <c r="Q953" s="7">
        <f>(Tableau3[[#This Row],[p-value]]*4872)/Tableau3[[#This Row],[Ranking]]</f>
        <v>0.33198001226807072</v>
      </c>
      <c r="R953" s="7">
        <v>0.51660338248716076</v>
      </c>
      <c r="S953" s="7" t="s">
        <v>38</v>
      </c>
      <c r="T953" s="7" t="s">
        <v>38</v>
      </c>
    </row>
    <row r="954" spans="1:20" x14ac:dyDescent="0.3">
      <c r="A954" s="6" t="s">
        <v>7025</v>
      </c>
      <c r="B954" s="44" t="s">
        <v>7026</v>
      </c>
      <c r="C954" s="6">
        <v>1039261.459375</v>
      </c>
      <c r="D954" s="6">
        <v>1001644.1078125</v>
      </c>
      <c r="E954" s="6">
        <v>1519694.6078125001</v>
      </c>
      <c r="F954" s="6">
        <v>1161119.4789062501</v>
      </c>
      <c r="G954" s="6">
        <v>1006230.678125</v>
      </c>
      <c r="H954" s="6">
        <v>972541.35781249998</v>
      </c>
      <c r="I954" s="6">
        <v>780484.58437499998</v>
      </c>
      <c r="J954" s="6">
        <v>734008.22109374998</v>
      </c>
      <c r="K954" s="6">
        <f>AVERAGE(Tableau3[[#This Row],[Abundance+δ EtOH1]:[Abundance+δ EtOH4]])</f>
        <v>1180429.9134765626</v>
      </c>
      <c r="L954" s="6">
        <f>AVERAGE(Tableau3[[#This Row],[Abundance+δ Control1]:[Abundance+δ Control4]])</f>
        <v>873316.21035156248</v>
      </c>
      <c r="M954" s="6">
        <f>STDEV(Tableau3[[#This Row],[Abundance+δ EtOH1]:[Abundance+δ EtOH4]])</f>
        <v>236196.47361643898</v>
      </c>
      <c r="N954" s="6">
        <f>STDEV(Tableau3[[#This Row],[Abundance+δ Control1]:[Abundance+δ Control4]])</f>
        <v>136059.19334937513</v>
      </c>
      <c r="O954" s="18">
        <f>_xlfn.T.TEST(Tableau3[[#This Row],[Abundance+δ EtOH1]:[Abundance+δ EtOH4]],Tableau3[[#This Row],[Abundance+δ Control1]:[Abundance+δ Control4]],2,2)</f>
        <v>6.5138955194596754E-2</v>
      </c>
      <c r="P954" s="6">
        <v>953</v>
      </c>
      <c r="Q954" s="6">
        <f>(Tableau3[[#This Row],[p-value]]*4872)/Tableau3[[#This Row],[Ranking]]</f>
        <v>0.33300838374404551</v>
      </c>
      <c r="R954" s="6">
        <v>0.39981038357347159</v>
      </c>
      <c r="S954" s="6" t="s">
        <v>100</v>
      </c>
      <c r="T954" s="6" t="s">
        <v>38</v>
      </c>
    </row>
    <row r="955" spans="1:20" x14ac:dyDescent="0.3">
      <c r="A955" s="7" t="s">
        <v>2827</v>
      </c>
      <c r="B955" s="45" t="s">
        <v>2828</v>
      </c>
      <c r="C955" s="7">
        <v>3645636.0179687501</v>
      </c>
      <c r="D955" s="7">
        <v>3495041.6273437501</v>
      </c>
      <c r="E955" s="7">
        <v>4569939.2582031293</v>
      </c>
      <c r="F955" s="7">
        <v>5205801.3949218793</v>
      </c>
      <c r="G955" s="7">
        <v>3481501.1126953098</v>
      </c>
      <c r="H955" s="7">
        <v>3548782.5843750001</v>
      </c>
      <c r="I955" s="7">
        <v>2161122.2337890598</v>
      </c>
      <c r="J955" s="7">
        <v>3089208.1947265598</v>
      </c>
      <c r="K955" s="7">
        <f>AVERAGE(Tableau3[[#This Row],[Abundance+δ EtOH1]:[Abundance+δ EtOH4]])</f>
        <v>4229104.5746093774</v>
      </c>
      <c r="L955" s="7">
        <f>AVERAGE(Tableau3[[#This Row],[Abundance+δ Control1]:[Abundance+δ Control4]])</f>
        <v>3070153.5313964826</v>
      </c>
      <c r="M955" s="7">
        <f>STDEV(Tableau3[[#This Row],[Abundance+δ EtOH1]:[Abundance+δ EtOH4]])</f>
        <v>806099.44123653835</v>
      </c>
      <c r="N955" s="7">
        <f>STDEV(Tableau3[[#This Row],[Abundance+δ Control1]:[Abundance+δ Control4]])</f>
        <v>639007.97679422679</v>
      </c>
      <c r="O955" s="19">
        <f>_xlfn.T.TEST(Tableau3[[#This Row],[Abundance+δ EtOH1]:[Abundance+δ EtOH4]],Tableau3[[#This Row],[Abundance+δ Control1]:[Abundance+δ Control4]],2,2)</f>
        <v>6.5141803142430635E-2</v>
      </c>
      <c r="P955" s="7">
        <v>954</v>
      </c>
      <c r="Q955" s="7">
        <f>(Tableau3[[#This Row],[p-value]]*4872)/Tableau3[[#This Row],[Ranking]]</f>
        <v>0.33267386258901682</v>
      </c>
      <c r="R955" s="7">
        <v>0.42167359838293189</v>
      </c>
      <c r="S955" s="7" t="s">
        <v>38</v>
      </c>
      <c r="T955" s="7" t="s">
        <v>38</v>
      </c>
    </row>
    <row r="956" spans="1:20" x14ac:dyDescent="0.3">
      <c r="A956" s="6" t="s">
        <v>901</v>
      </c>
      <c r="B956" s="44" t="s">
        <v>902</v>
      </c>
      <c r="C956" s="6">
        <v>983282.06484374998</v>
      </c>
      <c r="D956" s="6">
        <v>1062389.73476563</v>
      </c>
      <c r="E956" s="6">
        <v>1280904.62148438</v>
      </c>
      <c r="F956" s="6">
        <v>1690550.19179688</v>
      </c>
      <c r="G956" s="6">
        <v>857659.32753906294</v>
      </c>
      <c r="H956" s="6">
        <v>794264.59218749998</v>
      </c>
      <c r="I956" s="6">
        <v>737977.69570312498</v>
      </c>
      <c r="J956" s="6">
        <v>1062719.91835938</v>
      </c>
      <c r="K956" s="6">
        <f>AVERAGE(Tableau3[[#This Row],[Abundance+δ EtOH1]:[Abundance+δ EtOH4]])</f>
        <v>1254281.6532226601</v>
      </c>
      <c r="L956" s="6">
        <f>AVERAGE(Tableau3[[#This Row],[Abundance+δ Control1]:[Abundance+δ Control4]])</f>
        <v>863155.38344726688</v>
      </c>
      <c r="M956" s="6">
        <f>STDEV(Tableau3[[#This Row],[Abundance+δ EtOH1]:[Abundance+δ EtOH4]])</f>
        <v>316913.3979809038</v>
      </c>
      <c r="N956" s="6">
        <f>STDEV(Tableau3[[#This Row],[Abundance+δ Control1]:[Abundance+δ Control4]])</f>
        <v>141741.08420473526</v>
      </c>
      <c r="O956" s="18">
        <f>_xlfn.T.TEST(Tableau3[[#This Row],[Abundance+δ EtOH1]:[Abundance+δ EtOH4]],Tableau3[[#This Row],[Abundance+δ Control1]:[Abundance+δ Control4]],2,2)</f>
        <v>6.5149708020932784E-2</v>
      </c>
      <c r="P956" s="6">
        <v>955</v>
      </c>
      <c r="Q956" s="6">
        <f>(Tableau3[[#This Row],[p-value]]*4872)/Tableau3[[#This Row],[Ranking]]</f>
        <v>0.33236584029108329</v>
      </c>
      <c r="R956" s="6">
        <v>0.47544044579352007</v>
      </c>
      <c r="S956" s="6" t="s">
        <v>38</v>
      </c>
      <c r="T956" s="6" t="s">
        <v>38</v>
      </c>
    </row>
    <row r="957" spans="1:20" x14ac:dyDescent="0.3">
      <c r="A957" s="7" t="s">
        <v>2099</v>
      </c>
      <c r="B957" s="45" t="s">
        <v>2100</v>
      </c>
      <c r="C957" s="7">
        <v>1737540.9164062501</v>
      </c>
      <c r="D957" s="7">
        <v>1839433.5882812501</v>
      </c>
      <c r="E957" s="7">
        <v>2325602.5648437501</v>
      </c>
      <c r="F957" s="7">
        <v>2707799.6507812501</v>
      </c>
      <c r="G957" s="7">
        <v>1533301.9437500001</v>
      </c>
      <c r="H957" s="7">
        <v>2005837.1312500001</v>
      </c>
      <c r="I957" s="7">
        <v>1094613.17226563</v>
      </c>
      <c r="J957" s="7">
        <v>1281099.4193359399</v>
      </c>
      <c r="K957" s="7">
        <f>AVERAGE(Tableau3[[#This Row],[Abundance+δ EtOH1]:[Abundance+δ EtOH4]])</f>
        <v>2152594.1800781251</v>
      </c>
      <c r="L957" s="7">
        <f>AVERAGE(Tableau3[[#This Row],[Abundance+δ Control1]:[Abundance+δ Control4]])</f>
        <v>1478712.9166503926</v>
      </c>
      <c r="M957" s="7">
        <f>STDEV(Tableau3[[#This Row],[Abundance+δ EtOH1]:[Abundance+δ EtOH4]])</f>
        <v>450379.01958133472</v>
      </c>
      <c r="N957" s="7">
        <f>STDEV(Tableau3[[#This Row],[Abundance+δ Control1]:[Abundance+δ Control4]])</f>
        <v>394725.0551350998</v>
      </c>
      <c r="O957" s="19">
        <f>_xlfn.T.TEST(Tableau3[[#This Row],[Abundance+δ EtOH1]:[Abundance+δ EtOH4]],Tableau3[[#This Row],[Abundance+δ Control1]:[Abundance+δ Control4]],2,2)</f>
        <v>6.5396494412503753E-2</v>
      </c>
      <c r="P957" s="7">
        <v>956</v>
      </c>
      <c r="Q957" s="7">
        <f>(Tableau3[[#This Row],[p-value]]*4872)/Tableau3[[#This Row],[Ranking]]</f>
        <v>0.33327585855409864</v>
      </c>
      <c r="R957" s="7">
        <v>0.48499847331308832</v>
      </c>
      <c r="S957" s="7" t="s">
        <v>38</v>
      </c>
      <c r="T957" s="7" t="s">
        <v>38</v>
      </c>
    </row>
    <row r="958" spans="1:20" x14ac:dyDescent="0.3">
      <c r="A958" s="6" t="s">
        <v>4054</v>
      </c>
      <c r="B958" s="44" t="s">
        <v>4055</v>
      </c>
      <c r="C958" s="6">
        <v>40005.814843749999</v>
      </c>
      <c r="D958" s="6">
        <v>45841.955468749999</v>
      </c>
      <c r="E958" s="6">
        <v>88408.264062500006</v>
      </c>
      <c r="F958" s="6">
        <v>89383.459375000006</v>
      </c>
      <c r="G958" s="6">
        <v>41283.557031249999</v>
      </c>
      <c r="H958" s="6">
        <v>38596.510156249999</v>
      </c>
      <c r="I958" s="6">
        <v>29805.756249999999</v>
      </c>
      <c r="J958" s="6">
        <v>31529.670312499999</v>
      </c>
      <c r="K958" s="6">
        <f>AVERAGE(Tableau3[[#This Row],[Abundance+δ EtOH1]:[Abundance+δ EtOH4]])</f>
        <v>65909.873437500006</v>
      </c>
      <c r="L958" s="6">
        <f>AVERAGE(Tableau3[[#This Row],[Abundance+δ Control1]:[Abundance+δ Control4]])</f>
        <v>35303.873437499999</v>
      </c>
      <c r="M958" s="6">
        <f>STDEV(Tableau3[[#This Row],[Abundance+δ EtOH1]:[Abundance+δ EtOH4]])</f>
        <v>26651.631599267352</v>
      </c>
      <c r="N958" s="6">
        <f>STDEV(Tableau3[[#This Row],[Abundance+δ Control1]:[Abundance+δ Control4]])</f>
        <v>5509.7481575618112</v>
      </c>
      <c r="O958" s="18">
        <f>_xlfn.T.TEST(Tableau3[[#This Row],[Abundance+δ EtOH1]:[Abundance+δ EtOH4]],Tableau3[[#This Row],[Abundance+δ Control1]:[Abundance+δ Control4]],2,2)</f>
        <v>6.5514570095580815E-2</v>
      </c>
      <c r="P958" s="6">
        <v>957</v>
      </c>
      <c r="Q958" s="6">
        <f>(Tableau3[[#This Row],[p-value]]*4872)/Tableau3[[#This Row],[Ranking]]</f>
        <v>0.33352872048659321</v>
      </c>
      <c r="R958" s="6">
        <v>0.78256012373575035</v>
      </c>
      <c r="S958" s="6" t="s">
        <v>38</v>
      </c>
      <c r="T958" s="6" t="s">
        <v>38</v>
      </c>
    </row>
    <row r="959" spans="1:20" x14ac:dyDescent="0.3">
      <c r="A959" s="7" t="s">
        <v>10042</v>
      </c>
      <c r="B959" s="45" t="s">
        <v>10043</v>
      </c>
      <c r="C959" s="7">
        <v>22962.129296874999</v>
      </c>
      <c r="D959" s="7">
        <v>39274.838281249999</v>
      </c>
      <c r="E959" s="7">
        <v>41624.252343749999</v>
      </c>
      <c r="F959" s="7">
        <v>94130.451562500006</v>
      </c>
      <c r="G959" s="7">
        <v>13968.1986328125</v>
      </c>
      <c r="H959" s="7">
        <v>10855.7875</v>
      </c>
      <c r="I959" s="7">
        <v>11867.5638671875</v>
      </c>
      <c r="J959" s="7">
        <v>20906.428124999999</v>
      </c>
      <c r="K959" s="7">
        <f>AVERAGE(Tableau3[[#This Row],[Abundance+δ EtOH1]:[Abundance+δ EtOH4]])</f>
        <v>49497.917871093749</v>
      </c>
      <c r="L959" s="7">
        <f>AVERAGE(Tableau3[[#This Row],[Abundance+δ Control1]:[Abundance+δ Control4]])</f>
        <v>14399.49453125</v>
      </c>
      <c r="M959" s="7">
        <f>STDEV(Tableau3[[#This Row],[Abundance+δ EtOH1]:[Abundance+δ EtOH4]])</f>
        <v>30890.759697720358</v>
      </c>
      <c r="N959" s="7">
        <f>STDEV(Tableau3[[#This Row],[Abundance+δ Control1]:[Abundance+δ Control4]])</f>
        <v>4527.4986970891496</v>
      </c>
      <c r="O959" s="19">
        <f>_xlfn.T.TEST(Tableau3[[#This Row],[Abundance+δ EtOH1]:[Abundance+δ EtOH4]],Tableau3[[#This Row],[Abundance+δ Control1]:[Abundance+δ Control4]],2,2)</f>
        <v>6.5585164306590185E-2</v>
      </c>
      <c r="P959" s="7">
        <v>958</v>
      </c>
      <c r="Q959" s="7">
        <f>(Tableau3[[#This Row],[p-value]]*4872)/Tableau3[[#This Row],[Ranking]]</f>
        <v>0.33353958298716846</v>
      </c>
      <c r="R959" s="7">
        <v>1.617725925875046</v>
      </c>
      <c r="S959" s="7" t="s">
        <v>38</v>
      </c>
      <c r="T959" s="7" t="s">
        <v>9871</v>
      </c>
    </row>
    <row r="960" spans="1:20" x14ac:dyDescent="0.3">
      <c r="A960" s="6" t="s">
        <v>459</v>
      </c>
      <c r="B960" s="44" t="s">
        <v>460</v>
      </c>
      <c r="C960" s="6">
        <v>276116.55312499998</v>
      </c>
      <c r="D960" s="6">
        <v>390649.10781249998</v>
      </c>
      <c r="E960" s="6">
        <v>620687.34218749998</v>
      </c>
      <c r="F960" s="6">
        <v>732625.67617187498</v>
      </c>
      <c r="G960" s="6">
        <v>178406.30898437501</v>
      </c>
      <c r="H960" s="6">
        <v>356796.384179688</v>
      </c>
      <c r="I960" s="6">
        <v>142376.51796875001</v>
      </c>
      <c r="J960" s="6">
        <v>300565.24062499998</v>
      </c>
      <c r="K960" s="6">
        <f>AVERAGE(Tableau3[[#This Row],[Abundance+δ EtOH1]:[Abundance+δ EtOH4]])</f>
        <v>505019.66982421873</v>
      </c>
      <c r="L960" s="6">
        <f>AVERAGE(Tableau3[[#This Row],[Abundance+δ Control1]:[Abundance+δ Control4]])</f>
        <v>244536.11293945325</v>
      </c>
      <c r="M960" s="6">
        <f>STDEV(Tableau3[[#This Row],[Abundance+δ EtOH1]:[Abundance+δ EtOH4]])</f>
        <v>208694.96627451395</v>
      </c>
      <c r="N960" s="6">
        <f>STDEV(Tableau3[[#This Row],[Abundance+δ Control1]:[Abundance+δ Control4]])</f>
        <v>100914.75852396352</v>
      </c>
      <c r="O960" s="18">
        <f>_xlfn.T.TEST(Tableau3[[#This Row],[Abundance+δ EtOH1]:[Abundance+δ EtOH4]],Tableau3[[#This Row],[Abundance+δ Control1]:[Abundance+δ Control4]],2,2)</f>
        <v>6.5679366460775143E-2</v>
      </c>
      <c r="P960" s="6">
        <v>959</v>
      </c>
      <c r="Q960" s="6">
        <f>(Tableau3[[#This Row],[p-value]]*4872)/Tableau3[[#This Row],[Ranking]]</f>
        <v>0.33367035807809853</v>
      </c>
      <c r="R960" s="6">
        <v>0.90919771134546634</v>
      </c>
      <c r="S960" s="6" t="s">
        <v>38</v>
      </c>
      <c r="T960" s="6" t="s">
        <v>38</v>
      </c>
    </row>
    <row r="961" spans="1:20" x14ac:dyDescent="0.3">
      <c r="A961" s="7" t="s">
        <v>861</v>
      </c>
      <c r="B961" s="45" t="s">
        <v>862</v>
      </c>
      <c r="C961" s="7">
        <v>901020.72402343794</v>
      </c>
      <c r="D961" s="7">
        <v>805018.70156249998</v>
      </c>
      <c r="E961" s="7">
        <v>1378590.8968750001</v>
      </c>
      <c r="F961" s="7">
        <v>1586424.80117188</v>
      </c>
      <c r="G961" s="7">
        <v>688520.37392578099</v>
      </c>
      <c r="H961" s="7">
        <v>884523.35830078099</v>
      </c>
      <c r="I961" s="7">
        <v>464839.52236328099</v>
      </c>
      <c r="J961" s="7">
        <v>768268.82558593794</v>
      </c>
      <c r="K961" s="7">
        <f>AVERAGE(Tableau3[[#This Row],[Abundance+δ EtOH1]:[Abundance+δ EtOH4]])</f>
        <v>1167763.7809082046</v>
      </c>
      <c r="L961" s="7">
        <f>AVERAGE(Tableau3[[#This Row],[Abundance+δ Control1]:[Abundance+δ Control4]])</f>
        <v>701538.02004394529</v>
      </c>
      <c r="M961" s="7">
        <f>STDEV(Tableau3[[#This Row],[Abundance+δ EtOH1]:[Abundance+δ EtOH4]])</f>
        <v>375260.34238505567</v>
      </c>
      <c r="N961" s="7">
        <f>STDEV(Tableau3[[#This Row],[Abundance+δ Control1]:[Abundance+δ Control4]])</f>
        <v>177136.73846306105</v>
      </c>
      <c r="O961" s="19">
        <f>_xlfn.T.TEST(Tableau3[[#This Row],[Abundance+δ EtOH1]:[Abundance+δ EtOH4]],Tableau3[[#This Row],[Abundance+δ Control1]:[Abundance+δ Control4]],2,2)</f>
        <v>6.5707190648122832E-2</v>
      </c>
      <c r="P961" s="7">
        <v>960</v>
      </c>
      <c r="Q961" s="7">
        <f>(Tableau3[[#This Row],[p-value]]*4872)/Tableau3[[#This Row],[Ranking]]</f>
        <v>0.33346399253922338</v>
      </c>
      <c r="R961" s="7">
        <v>0.66769357707678501</v>
      </c>
      <c r="S961" s="7" t="s">
        <v>38</v>
      </c>
      <c r="T961" s="7" t="s">
        <v>38</v>
      </c>
    </row>
    <row r="962" spans="1:20" x14ac:dyDescent="0.3">
      <c r="A962" s="6" t="s">
        <v>3826</v>
      </c>
      <c r="B962" s="44" t="s">
        <v>3827</v>
      </c>
      <c r="C962" s="6">
        <v>4498979.9552246099</v>
      </c>
      <c r="D962" s="6">
        <v>5242480.0455566393</v>
      </c>
      <c r="E962" s="6">
        <v>7866390.3763671899</v>
      </c>
      <c r="F962" s="6">
        <v>9303338.915429689</v>
      </c>
      <c r="G962" s="6">
        <v>3895181.0213867198</v>
      </c>
      <c r="H962" s="6">
        <v>5154573.2096191393</v>
      </c>
      <c r="I962" s="6">
        <v>2820927.7044921899</v>
      </c>
      <c r="J962" s="6">
        <v>4080985.8832031302</v>
      </c>
      <c r="K962" s="6">
        <f>AVERAGE(Tableau3[[#This Row],[Abundance+δ EtOH1]:[Abundance+δ EtOH4]])</f>
        <v>6727797.3231445318</v>
      </c>
      <c r="L962" s="6">
        <f>AVERAGE(Tableau3[[#This Row],[Abundance+δ Control1]:[Abundance+δ Control4]])</f>
        <v>3987916.9546752945</v>
      </c>
      <c r="M962" s="6">
        <f>STDEV(Tableau3[[#This Row],[Abundance+δ EtOH1]:[Abundance+δ EtOH4]])</f>
        <v>2243776.7943863668</v>
      </c>
      <c r="N962" s="6">
        <f>STDEV(Tableau3[[#This Row],[Abundance+δ Control1]:[Abundance+δ Control4]])</f>
        <v>955721.80506371858</v>
      </c>
      <c r="O962" s="18">
        <f>_xlfn.T.TEST(Tableau3[[#This Row],[Abundance+δ EtOH1]:[Abundance+δ EtOH4]],Tableau3[[#This Row],[Abundance+δ Control1]:[Abundance+δ Control4]],2,2)</f>
        <v>6.5723158199685563E-2</v>
      </c>
      <c r="P962" s="6">
        <v>961</v>
      </c>
      <c r="Q962" s="6">
        <f>(Tableau3[[#This Row],[p-value]]*4872)/Tableau3[[#This Row],[Ranking]]</f>
        <v>0.33319794666895741</v>
      </c>
      <c r="R962" s="6">
        <v>0.65559634508265285</v>
      </c>
      <c r="S962" s="6" t="s">
        <v>38</v>
      </c>
      <c r="T962" s="6" t="s">
        <v>38</v>
      </c>
    </row>
    <row r="963" spans="1:20" x14ac:dyDescent="0.3">
      <c r="A963" s="7" t="s">
        <v>1851</v>
      </c>
      <c r="B963" s="45" t="s">
        <v>1852</v>
      </c>
      <c r="C963" s="7">
        <v>423842.62734374998</v>
      </c>
      <c r="D963" s="7">
        <v>550508.73671874998</v>
      </c>
      <c r="E963" s="7">
        <v>599619.47109374998</v>
      </c>
      <c r="F963" s="7">
        <v>589064.18984374998</v>
      </c>
      <c r="G963" s="7">
        <v>430504.56484374998</v>
      </c>
      <c r="H963" s="7">
        <v>520604.83046874998</v>
      </c>
      <c r="I963" s="7">
        <v>345416.57265624998</v>
      </c>
      <c r="J963" s="7">
        <v>310809.66445312498</v>
      </c>
      <c r="K963" s="7">
        <f>AVERAGE(Tableau3[[#This Row],[Abundance+δ EtOH1]:[Abundance+δ EtOH4]])</f>
        <v>540758.75624999998</v>
      </c>
      <c r="L963" s="7">
        <f>AVERAGE(Tableau3[[#This Row],[Abundance+δ Control1]:[Abundance+δ Control4]])</f>
        <v>401833.90810546873</v>
      </c>
      <c r="M963" s="7">
        <f>STDEV(Tableau3[[#This Row],[Abundance+δ EtOH1]:[Abundance+δ EtOH4]])</f>
        <v>80751.557227835918</v>
      </c>
      <c r="N963" s="7">
        <f>STDEV(Tableau3[[#This Row],[Abundance+δ Control1]:[Abundance+δ Control4]])</f>
        <v>93802.749121938279</v>
      </c>
      <c r="O963" s="19">
        <f>_xlfn.T.TEST(Tableau3[[#This Row],[Abundance+δ EtOH1]:[Abundance+δ EtOH4]],Tableau3[[#This Row],[Abundance+δ Control1]:[Abundance+δ Control4]],2,2)</f>
        <v>6.590776074560642E-2</v>
      </c>
      <c r="P963" s="7">
        <v>962</v>
      </c>
      <c r="Q963" s="7">
        <f>(Tableau3[[#This Row],[p-value]]*4872)/Tableau3[[#This Row],[Ranking]]</f>
        <v>0.33378649724801918</v>
      </c>
      <c r="R963" s="7">
        <v>0.36461245819259203</v>
      </c>
      <c r="S963" s="7" t="s">
        <v>38</v>
      </c>
      <c r="T963" s="7" t="s">
        <v>38</v>
      </c>
    </row>
    <row r="964" spans="1:20" x14ac:dyDescent="0.3">
      <c r="A964" s="6" t="s">
        <v>3258</v>
      </c>
      <c r="B964" s="44" t="s">
        <v>3259</v>
      </c>
      <c r="C964" s="6">
        <v>122164.50429687501</v>
      </c>
      <c r="D964" s="6">
        <v>191921.93422851601</v>
      </c>
      <c r="E964" s="6">
        <v>242800.695458984</v>
      </c>
      <c r="F964" s="6">
        <v>236660.233544922</v>
      </c>
      <c r="G964" s="6">
        <v>89601.565820312506</v>
      </c>
      <c r="H964" s="6">
        <v>153516.502099609</v>
      </c>
      <c r="I964" s="6">
        <v>90003.375268554708</v>
      </c>
      <c r="J964" s="6">
        <v>157786.59804687501</v>
      </c>
      <c r="K964" s="6">
        <f>AVERAGE(Tableau3[[#This Row],[Abundance+δ EtOH1]:[Abundance+δ EtOH4]])</f>
        <v>198386.84188232425</v>
      </c>
      <c r="L964" s="6">
        <f>AVERAGE(Tableau3[[#This Row],[Abundance+δ Control1]:[Abundance+δ Control4]])</f>
        <v>122727.01030883781</v>
      </c>
      <c r="M964" s="6">
        <f>STDEV(Tableau3[[#This Row],[Abundance+δ EtOH1]:[Abundance+δ EtOH4]])</f>
        <v>55644.953879784422</v>
      </c>
      <c r="N964" s="6">
        <f>STDEV(Tableau3[[#This Row],[Abundance+δ Control1]:[Abundance+δ Control4]])</f>
        <v>38058.283635791704</v>
      </c>
      <c r="O964" s="18">
        <f>_xlfn.T.TEST(Tableau3[[#This Row],[Abundance+δ EtOH1]:[Abundance+δ EtOH4]],Tableau3[[#This Row],[Abundance+δ Control1]:[Abundance+δ Control4]],2,2)</f>
        <v>6.5929089531199928E-2</v>
      </c>
      <c r="P964" s="6">
        <v>963</v>
      </c>
      <c r="Q964" s="6">
        <f>(Tableau3[[#This Row],[p-value]]*4872)/Tableau3[[#This Row],[Ranking]]</f>
        <v>0.33354779251921707</v>
      </c>
      <c r="R964" s="6">
        <v>0.57751267546813512</v>
      </c>
      <c r="S964" s="6" t="s">
        <v>38</v>
      </c>
      <c r="T964" s="6" t="s">
        <v>38</v>
      </c>
    </row>
    <row r="965" spans="1:20" x14ac:dyDescent="0.3">
      <c r="A965" s="7" t="s">
        <v>2744</v>
      </c>
      <c r="B965" s="45" t="s">
        <v>2745</v>
      </c>
      <c r="C965" s="7">
        <v>1677468.96914063</v>
      </c>
      <c r="D965" s="7">
        <v>2018493.9234863301</v>
      </c>
      <c r="E965" s="7">
        <v>1158362.77382813</v>
      </c>
      <c r="F965" s="7">
        <v>2511574.1224609399</v>
      </c>
      <c r="G965" s="7">
        <v>725032.95156249998</v>
      </c>
      <c r="H965" s="7">
        <v>1597815.77773438</v>
      </c>
      <c r="I965" s="7">
        <v>1130284.09316406</v>
      </c>
      <c r="J965" s="7">
        <v>786800.26918945299</v>
      </c>
      <c r="K965" s="7">
        <f>AVERAGE(Tableau3[[#This Row],[Abundance+δ EtOH1]:[Abundance+δ EtOH4]])</f>
        <v>1841474.9472290075</v>
      </c>
      <c r="L965" s="7">
        <f>AVERAGE(Tableau3[[#This Row],[Abundance+δ Control1]:[Abundance+δ Control4]])</f>
        <v>1059983.2729125982</v>
      </c>
      <c r="M965" s="7">
        <f>STDEV(Tableau3[[#This Row],[Abundance+δ EtOH1]:[Abundance+δ EtOH4]])</f>
        <v>569768.61528720718</v>
      </c>
      <c r="N965" s="7">
        <f>STDEV(Tableau3[[#This Row],[Abundance+δ Control1]:[Abundance+δ Control4]])</f>
        <v>400427.55477390822</v>
      </c>
      <c r="O965" s="19">
        <f>_xlfn.T.TEST(Tableau3[[#This Row],[Abundance+δ EtOH1]:[Abundance+δ EtOH4]],Tableau3[[#This Row],[Abundance+δ Control1]:[Abundance+δ Control4]],2,2)</f>
        <v>6.5950249110604028E-2</v>
      </c>
      <c r="P965" s="7">
        <v>964</v>
      </c>
      <c r="Q965" s="7">
        <f>(Tableau3[[#This Row],[p-value]]*4872)/Tableau3[[#This Row],[Ranking]]</f>
        <v>0.33330872787018967</v>
      </c>
      <c r="R965" s="7">
        <v>0.77089068379795667</v>
      </c>
      <c r="S965" s="7" t="s">
        <v>38</v>
      </c>
      <c r="T965" s="7" t="s">
        <v>38</v>
      </c>
    </row>
    <row r="966" spans="1:20" x14ac:dyDescent="0.3">
      <c r="A966" s="6" t="s">
        <v>2123</v>
      </c>
      <c r="B966" s="44" t="s">
        <v>2124</v>
      </c>
      <c r="C966" s="6">
        <v>15443.2787109375</v>
      </c>
      <c r="D966" s="6">
        <v>9563.4798828125004</v>
      </c>
      <c r="E966" s="6">
        <v>15394.5794921875</v>
      </c>
      <c r="F966" s="6">
        <v>14576.818261718799</v>
      </c>
      <c r="G966" s="6">
        <v>11569.495263671901</v>
      </c>
      <c r="H966" s="6">
        <v>4061.2611328124999</v>
      </c>
      <c r="I966" s="6">
        <v>11783.5387207031</v>
      </c>
      <c r="J966" s="6">
        <v>3565.0865722656299</v>
      </c>
      <c r="K966" s="6">
        <f>AVERAGE(Tableau3[[#This Row],[Abundance+δ EtOH1]:[Abundance+δ EtOH4]])</f>
        <v>13744.539086914076</v>
      </c>
      <c r="L966" s="6">
        <f>AVERAGE(Tableau3[[#This Row],[Abundance+δ Control1]:[Abundance+δ Control4]])</f>
        <v>7744.8454223632834</v>
      </c>
      <c r="M966" s="6">
        <f>STDEV(Tableau3[[#This Row],[Abundance+δ EtOH1]:[Abundance+δ EtOH4]])</f>
        <v>2815.5694712484151</v>
      </c>
      <c r="N966" s="6">
        <f>STDEV(Tableau3[[#This Row],[Abundance+δ Control1]:[Abundance+δ Control4]])</f>
        <v>4545.2600669955045</v>
      </c>
      <c r="O966" s="18">
        <f>_xlfn.T.TEST(Tableau3[[#This Row],[Abundance+δ EtOH1]:[Abundance+δ EtOH4]],Tableau3[[#This Row],[Abundance+δ Control1]:[Abundance+δ Control4]],2,2)</f>
        <v>6.5958197542684199E-2</v>
      </c>
      <c r="P966" s="6">
        <v>965</v>
      </c>
      <c r="Q966" s="6">
        <f>(Tableau3[[#This Row],[p-value]]*4872)/Tableau3[[#This Row],[Ranking]]</f>
        <v>0.33300345951083671</v>
      </c>
      <c r="R966" s="6">
        <v>0.86277613342198189</v>
      </c>
      <c r="S966" s="6" t="s">
        <v>38</v>
      </c>
      <c r="T966" s="6" t="s">
        <v>38</v>
      </c>
    </row>
    <row r="967" spans="1:20" x14ac:dyDescent="0.3">
      <c r="A967" s="7" t="s">
        <v>4302</v>
      </c>
      <c r="B967" s="45" t="s">
        <v>4303</v>
      </c>
      <c r="C967" s="7">
        <v>443280.70546874998</v>
      </c>
      <c r="D967" s="7">
        <v>353839.90468749998</v>
      </c>
      <c r="E967" s="7">
        <v>551187.79140624998</v>
      </c>
      <c r="F967" s="7">
        <v>466866.64296874998</v>
      </c>
      <c r="G967" s="7">
        <v>381272.76406249998</v>
      </c>
      <c r="H967" s="7">
        <v>379566.94765624998</v>
      </c>
      <c r="I967" s="7">
        <v>352498.56874999998</v>
      </c>
      <c r="J967" s="7">
        <v>303476.24453124998</v>
      </c>
      <c r="K967" s="7">
        <f>AVERAGE(Tableau3[[#This Row],[Abundance+δ EtOH1]:[Abundance+δ EtOH4]])</f>
        <v>453793.76113281248</v>
      </c>
      <c r="L967" s="7">
        <f>AVERAGE(Tableau3[[#This Row],[Abundance+δ Control1]:[Abundance+δ Control4]])</f>
        <v>354203.63124999998</v>
      </c>
      <c r="M967" s="7">
        <f>STDEV(Tableau3[[#This Row],[Abundance+δ EtOH1]:[Abundance+δ EtOH4]])</f>
        <v>81153.753517803983</v>
      </c>
      <c r="N967" s="7">
        <f>STDEV(Tableau3[[#This Row],[Abundance+δ Control1]:[Abundance+δ Control4]])</f>
        <v>36296.054752488068</v>
      </c>
      <c r="O967" s="19">
        <f>_xlfn.T.TEST(Tableau3[[#This Row],[Abundance+δ EtOH1]:[Abundance+δ EtOH4]],Tableau3[[#This Row],[Abundance+δ Control1]:[Abundance+δ Control4]],2,2)</f>
        <v>6.630328159027242E-2</v>
      </c>
      <c r="P967" s="7">
        <v>966</v>
      </c>
      <c r="Q967" s="7">
        <f>(Tableau3[[#This Row],[p-value]]*4872)/Tableau3[[#This Row],[Ranking]]</f>
        <v>0.3343991593248522</v>
      </c>
      <c r="R967" s="7">
        <v>0.35075758091047238</v>
      </c>
      <c r="S967" s="7" t="s">
        <v>38</v>
      </c>
      <c r="T967" s="7" t="s">
        <v>38</v>
      </c>
    </row>
    <row r="968" spans="1:20" x14ac:dyDescent="0.3">
      <c r="A968" s="6" t="s">
        <v>8508</v>
      </c>
      <c r="B968" s="44" t="s">
        <v>8509</v>
      </c>
      <c r="C968" s="6">
        <v>767274.55507812498</v>
      </c>
      <c r="D968" s="6">
        <v>804642.36367187498</v>
      </c>
      <c r="E968" s="6">
        <v>1190741.6273437501</v>
      </c>
      <c r="F968" s="6">
        <v>1262399.22695313</v>
      </c>
      <c r="G968" s="6">
        <v>721413.90273437498</v>
      </c>
      <c r="H968" s="6">
        <v>864158.66640624998</v>
      </c>
      <c r="I968" s="6">
        <v>490776.75820312498</v>
      </c>
      <c r="J968" s="6">
        <v>591538.32949218794</v>
      </c>
      <c r="K968" s="6">
        <f>AVERAGE(Tableau3[[#This Row],[Abundance+δ EtOH1]:[Abundance+δ EtOH4]])</f>
        <v>1006264.44326172</v>
      </c>
      <c r="L968" s="6">
        <f>AVERAGE(Tableau3[[#This Row],[Abundance+δ Control1]:[Abundance+δ Control4]])</f>
        <v>666971.91420898447</v>
      </c>
      <c r="M968" s="6">
        <f>STDEV(Tableau3[[#This Row],[Abundance+δ EtOH1]:[Abundance+δ EtOH4]])</f>
        <v>256518.02308065418</v>
      </c>
      <c r="N968" s="6">
        <f>STDEV(Tableau3[[#This Row],[Abundance+δ Control1]:[Abundance+δ Control4]])</f>
        <v>161845.09472523397</v>
      </c>
      <c r="O968" s="18">
        <f>_xlfn.T.TEST(Tableau3[[#This Row],[Abundance+δ EtOH1]:[Abundance+δ EtOH4]],Tableau3[[#This Row],[Abundance+δ Control1]:[Abundance+δ Control4]],2,2)</f>
        <v>6.6595201378888164E-2</v>
      </c>
      <c r="P968" s="6">
        <v>967</v>
      </c>
      <c r="Q968" s="6">
        <f>(Tableau3[[#This Row],[p-value]]*4872)/Tableau3[[#This Row],[Ranking]]</f>
        <v>0.33552411697822454</v>
      </c>
      <c r="R968" s="6">
        <v>0.52310191467704625</v>
      </c>
      <c r="S968" s="6" t="s">
        <v>38</v>
      </c>
      <c r="T968" s="6" t="s">
        <v>38</v>
      </c>
    </row>
    <row r="969" spans="1:20" x14ac:dyDescent="0.3">
      <c r="A969" s="7" t="s">
        <v>3399</v>
      </c>
      <c r="B969" s="45" t="s">
        <v>3400</v>
      </c>
      <c r="C969" s="7">
        <v>1065346.10585938</v>
      </c>
      <c r="D969" s="7">
        <v>821772.42812499998</v>
      </c>
      <c r="E969" s="7">
        <v>1290666.5062500001</v>
      </c>
      <c r="F969" s="7">
        <v>1334863.0101562501</v>
      </c>
      <c r="G969" s="7">
        <v>697014.18203124998</v>
      </c>
      <c r="H969" s="7">
        <v>931047.95156249998</v>
      </c>
      <c r="I969" s="7">
        <v>501131.37929687498</v>
      </c>
      <c r="J969" s="7">
        <v>956518.76113281294</v>
      </c>
      <c r="K969" s="7">
        <f>AVERAGE(Tableau3[[#This Row],[Abundance+δ EtOH1]:[Abundance+δ EtOH4]])</f>
        <v>1128162.0125976575</v>
      </c>
      <c r="L969" s="7">
        <f>AVERAGE(Tableau3[[#This Row],[Abundance+δ Control1]:[Abundance+δ Control4]])</f>
        <v>771428.06850585947</v>
      </c>
      <c r="M969" s="7">
        <f>STDEV(Tableau3[[#This Row],[Abundance+δ EtOH1]:[Abundance+δ EtOH4]])</f>
        <v>235904.94445969939</v>
      </c>
      <c r="N969" s="7">
        <f>STDEV(Tableau3[[#This Row],[Abundance+δ Control1]:[Abundance+δ Control4]])</f>
        <v>214736.1157806913</v>
      </c>
      <c r="O969" s="19">
        <f>_xlfn.T.TEST(Tableau3[[#This Row],[Abundance+δ EtOH1]:[Abundance+δ EtOH4]],Tableau3[[#This Row],[Abundance+δ Control1]:[Abundance+δ Control4]],2,2)</f>
        <v>6.6661924317831175E-2</v>
      </c>
      <c r="P969" s="7">
        <v>968</v>
      </c>
      <c r="Q969" s="7">
        <f>(Tableau3[[#This Row],[p-value]]*4872)/Tableau3[[#This Row],[Ranking]]</f>
        <v>0.33551332156660485</v>
      </c>
      <c r="R969" s="7">
        <v>0.53221475751321512</v>
      </c>
      <c r="S969" s="7" t="s">
        <v>38</v>
      </c>
      <c r="T969" s="7" t="s">
        <v>38</v>
      </c>
    </row>
    <row r="970" spans="1:20" x14ac:dyDescent="0.3">
      <c r="A970" s="6" t="s">
        <v>6971</v>
      </c>
      <c r="B970" s="44" t="s">
        <v>6972</v>
      </c>
      <c r="C970" s="6">
        <v>1645346.37832031</v>
      </c>
      <c r="D970" s="6">
        <v>1523337.2162109399</v>
      </c>
      <c r="E970" s="6">
        <v>2295139.3363281302</v>
      </c>
      <c r="F970" s="6">
        <v>2476915.5833984399</v>
      </c>
      <c r="G970" s="6">
        <v>1404018.6161132799</v>
      </c>
      <c r="H970" s="6">
        <v>1717544.2640625001</v>
      </c>
      <c r="I970" s="6">
        <v>1230989.8656250001</v>
      </c>
      <c r="J970" s="6">
        <v>1254832.67128906</v>
      </c>
      <c r="K970" s="6">
        <f>AVERAGE(Tableau3[[#This Row],[Abundance+δ EtOH1]:[Abundance+δ EtOH4]])</f>
        <v>1985184.6285644551</v>
      </c>
      <c r="L970" s="6">
        <f>AVERAGE(Tableau3[[#This Row],[Abundance+δ Control1]:[Abundance+δ Control4]])</f>
        <v>1401846.3542724601</v>
      </c>
      <c r="M970" s="6">
        <f>STDEV(Tableau3[[#This Row],[Abundance+δ EtOH1]:[Abundance+δ EtOH4]])</f>
        <v>471403.69162514602</v>
      </c>
      <c r="N970" s="6">
        <f>STDEV(Tableau3[[#This Row],[Abundance+δ Control1]:[Abundance+δ Control4]])</f>
        <v>223960.45161634221</v>
      </c>
      <c r="O970" s="18">
        <f>_xlfn.T.TEST(Tableau3[[#This Row],[Abundance+δ EtOH1]:[Abundance+δ EtOH4]],Tableau3[[#This Row],[Abundance+δ Control1]:[Abundance+δ Control4]],2,2)</f>
        <v>6.676441177221043E-2</v>
      </c>
      <c r="P970" s="6">
        <v>969</v>
      </c>
      <c r="Q970" s="6">
        <f>(Tableau3[[#This Row],[p-value]]*4872)/Tableau3[[#This Row],[Ranking]]</f>
        <v>0.33568236754820358</v>
      </c>
      <c r="R970" s="6">
        <v>0.45168537114261859</v>
      </c>
      <c r="S970" s="6" t="s">
        <v>38</v>
      </c>
      <c r="T970" s="6" t="s">
        <v>38</v>
      </c>
    </row>
    <row r="971" spans="1:20" x14ac:dyDescent="0.3">
      <c r="A971" s="7" t="s">
        <v>6277</v>
      </c>
      <c r="B971" s="45" t="s">
        <v>6278</v>
      </c>
      <c r="C971" s="7">
        <v>226330.44765625001</v>
      </c>
      <c r="D971" s="7">
        <v>226650.50234375001</v>
      </c>
      <c r="E971" s="7">
        <v>274331.72304687498</v>
      </c>
      <c r="F971" s="7">
        <v>338920.71523437498</v>
      </c>
      <c r="G971" s="7">
        <v>196324.06875000001</v>
      </c>
      <c r="H971" s="7">
        <v>243590.54335937501</v>
      </c>
      <c r="I971" s="7">
        <v>174611.27382812501</v>
      </c>
      <c r="J971" s="7">
        <v>170204.82656250001</v>
      </c>
      <c r="K971" s="7">
        <f>AVERAGE(Tableau3[[#This Row],[Abundance+δ EtOH1]:[Abundance+δ EtOH4]])</f>
        <v>266558.34707031248</v>
      </c>
      <c r="L971" s="7">
        <f>AVERAGE(Tableau3[[#This Row],[Abundance+δ Control1]:[Abundance+δ Control4]])</f>
        <v>196182.67812500001</v>
      </c>
      <c r="M971" s="7">
        <f>STDEV(Tableau3[[#This Row],[Abundance+δ EtOH1]:[Abundance+δ EtOH4]])</f>
        <v>53253.036415374801</v>
      </c>
      <c r="N971" s="7">
        <f>STDEV(Tableau3[[#This Row],[Abundance+δ Control1]:[Abundance+δ Control4]])</f>
        <v>33604.066879531179</v>
      </c>
      <c r="O971" s="19">
        <f>_xlfn.T.TEST(Tableau3[[#This Row],[Abundance+δ EtOH1]:[Abundance+δ EtOH4]],Tableau3[[#This Row],[Abundance+δ Control1]:[Abundance+δ Control4]],2,2)</f>
        <v>6.6782692297939886E-2</v>
      </c>
      <c r="P971" s="7">
        <v>970</v>
      </c>
      <c r="Q971" s="7">
        <f>(Tableau3[[#This Row],[p-value]]*4872)/Tableau3[[#This Row],[Ranking]]</f>
        <v>0.33542812049027121</v>
      </c>
      <c r="R971" s="7">
        <v>0.39803775619205239</v>
      </c>
      <c r="S971" s="7" t="s">
        <v>38</v>
      </c>
      <c r="T971" s="7" t="s">
        <v>38</v>
      </c>
    </row>
    <row r="972" spans="1:20" x14ac:dyDescent="0.3">
      <c r="A972" s="6" t="s">
        <v>4364</v>
      </c>
      <c r="B972" s="44" t="s">
        <v>4365</v>
      </c>
      <c r="C972" s="6">
        <v>33690901.668359399</v>
      </c>
      <c r="D972" s="6">
        <v>31551697.7269531</v>
      </c>
      <c r="E972" s="6">
        <v>52657552.910058603</v>
      </c>
      <c r="F972" s="6">
        <v>56281754.962793</v>
      </c>
      <c r="G972" s="6">
        <v>29644704.378808599</v>
      </c>
      <c r="H972" s="6">
        <v>33223455.394921899</v>
      </c>
      <c r="I972" s="6">
        <v>20820567.168359399</v>
      </c>
      <c r="J972" s="6">
        <v>28967826.240625001</v>
      </c>
      <c r="K972" s="6">
        <f>AVERAGE(Tableau3[[#This Row],[Abundance+δ EtOH1]:[Abundance+δ EtOH4]])</f>
        <v>43545476.817041025</v>
      </c>
      <c r="L972" s="6">
        <f>AVERAGE(Tableau3[[#This Row],[Abundance+δ Control1]:[Abundance+δ Control4]])</f>
        <v>28164138.295678727</v>
      </c>
      <c r="M972" s="6">
        <f>STDEV(Tableau3[[#This Row],[Abundance+δ EtOH1]:[Abundance+δ EtOH4]])</f>
        <v>12730620.565572664</v>
      </c>
      <c r="N972" s="6">
        <f>STDEV(Tableau3[[#This Row],[Abundance+δ Control1]:[Abundance+δ Control4]])</f>
        <v>5239679.273010849</v>
      </c>
      <c r="O972" s="18">
        <f>_xlfn.T.TEST(Tableau3[[#This Row],[Abundance+δ EtOH1]:[Abundance+δ EtOH4]],Tableau3[[#This Row],[Abundance+δ Control1]:[Abundance+δ Control4]],2,2)</f>
        <v>6.6844724717079626E-2</v>
      </c>
      <c r="P972" s="6">
        <v>971</v>
      </c>
      <c r="Q972" s="6">
        <f>(Tableau3[[#This Row],[p-value]]*4872)/Tableau3[[#This Row],[Ranking]]</f>
        <v>0.33539392257632539</v>
      </c>
      <c r="R972" s="6">
        <v>0.56184172446459912</v>
      </c>
      <c r="S972" s="6" t="s">
        <v>38</v>
      </c>
      <c r="T972" s="6" t="s">
        <v>38</v>
      </c>
    </row>
    <row r="973" spans="1:20" x14ac:dyDescent="0.3">
      <c r="A973" s="7" t="s">
        <v>7202</v>
      </c>
      <c r="B973" s="45" t="s">
        <v>7203</v>
      </c>
      <c r="C973" s="7">
        <v>494446.89492187498</v>
      </c>
      <c r="D973" s="7">
        <v>478896.102929688</v>
      </c>
      <c r="E973" s="7">
        <v>923047.71718749998</v>
      </c>
      <c r="F973" s="7">
        <v>718893.86562499998</v>
      </c>
      <c r="G973" s="7">
        <v>388872.82851562498</v>
      </c>
      <c r="H973" s="7">
        <v>493816.25624999998</v>
      </c>
      <c r="I973" s="7">
        <v>333505.25820312498</v>
      </c>
      <c r="J973" s="7">
        <v>413178.460351563</v>
      </c>
      <c r="K973" s="7">
        <f>AVERAGE(Tableau3[[#This Row],[Abundance+δ EtOH1]:[Abundance+δ EtOH4]])</f>
        <v>653821.14516601572</v>
      </c>
      <c r="L973" s="7">
        <f>AVERAGE(Tableau3[[#This Row],[Abundance+δ Control1]:[Abundance+δ Control4]])</f>
        <v>407343.20083007822</v>
      </c>
      <c r="M973" s="7">
        <f>STDEV(Tableau3[[#This Row],[Abundance+δ EtOH1]:[Abundance+δ EtOH4]])</f>
        <v>210330.15956874067</v>
      </c>
      <c r="N973" s="7">
        <f>STDEV(Tableau3[[#This Row],[Abundance+δ Control1]:[Abundance+δ Control4]])</f>
        <v>66595.385205872837</v>
      </c>
      <c r="O973" s="19">
        <f>_xlfn.T.TEST(Tableau3[[#This Row],[Abundance+δ EtOH1]:[Abundance+δ EtOH4]],Tableau3[[#This Row],[Abundance+δ Control1]:[Abundance+δ Control4]],2,2)</f>
        <v>6.6860077704451473E-2</v>
      </c>
      <c r="P973" s="7">
        <v>972</v>
      </c>
      <c r="Q973" s="7">
        <f>(Tableau3[[#This Row],[p-value]]*4872)/Tableau3[[#This Row],[Ranking]]</f>
        <v>0.33512582158033705</v>
      </c>
      <c r="R973" s="7">
        <v>0.61054513539733035</v>
      </c>
      <c r="S973" s="7" t="s">
        <v>38</v>
      </c>
      <c r="T973" s="7" t="s">
        <v>38</v>
      </c>
    </row>
    <row r="974" spans="1:20" x14ac:dyDescent="0.3">
      <c r="A974" s="6" t="s">
        <v>9513</v>
      </c>
      <c r="B974" s="44" t="s">
        <v>9514</v>
      </c>
      <c r="C974" s="6">
        <v>421562.41249999998</v>
      </c>
      <c r="D974" s="6">
        <v>365327.6</v>
      </c>
      <c r="E974" s="6">
        <v>756224.28749999998</v>
      </c>
      <c r="F974" s="6">
        <v>570163.03749999998</v>
      </c>
      <c r="G974" s="6">
        <v>395355.13124999998</v>
      </c>
      <c r="H974" s="6">
        <v>382610.1</v>
      </c>
      <c r="I974" s="6">
        <v>193759.42812500001</v>
      </c>
      <c r="J974" s="6">
        <v>0.1</v>
      </c>
      <c r="K974" s="6">
        <f>AVERAGE(Tableau3[[#This Row],[Abundance+δ EtOH1]:[Abundance+δ EtOH4]])</f>
        <v>528319.33437499998</v>
      </c>
      <c r="L974" s="6">
        <f>AVERAGE(Tableau3[[#This Row],[Abundance+δ Control1]:[Abundance+δ Control4]])</f>
        <v>242931.18984374998</v>
      </c>
      <c r="M974" s="6">
        <f>STDEV(Tableau3[[#This Row],[Abundance+δ EtOH1]:[Abundance+δ EtOH4]])</f>
        <v>174790.26383346485</v>
      </c>
      <c r="N974" s="6">
        <f>STDEV(Tableau3[[#This Row],[Abundance+δ Control1]:[Abundance+δ Control4]])</f>
        <v>186347.91155206738</v>
      </c>
      <c r="O974" s="18">
        <f>_xlfn.T.TEST(Tableau3[[#This Row],[Abundance+δ EtOH1]:[Abundance+δ EtOH4]],Tableau3[[#This Row],[Abundance+δ Control1]:[Abundance+δ Control4]],2,2)</f>
        <v>6.6895831692951699E-2</v>
      </c>
      <c r="P974" s="6">
        <v>973</v>
      </c>
      <c r="Q974" s="6">
        <f>(Tableau3[[#This Row],[p-value]]*4872)/Tableau3[[#This Row],[Ranking]]</f>
        <v>0.33496042344096677</v>
      </c>
      <c r="R974" s="6">
        <v>1.061346758541414</v>
      </c>
      <c r="S974" s="6" t="s">
        <v>38</v>
      </c>
      <c r="T974" s="6" t="s">
        <v>38</v>
      </c>
    </row>
    <row r="975" spans="1:20" x14ac:dyDescent="0.3">
      <c r="A975" s="7" t="s">
        <v>9228</v>
      </c>
      <c r="B975" s="45" t="s">
        <v>9229</v>
      </c>
      <c r="C975" s="7">
        <v>4562.7748046875004</v>
      </c>
      <c r="D975" s="7">
        <v>3363.6063476562499</v>
      </c>
      <c r="E975" s="7">
        <v>7112.0013671875004</v>
      </c>
      <c r="F975" s="7">
        <v>5175.9251953125004</v>
      </c>
      <c r="G975" s="7">
        <v>3430.7303710937499</v>
      </c>
      <c r="H975" s="7">
        <v>3649.4051757812499</v>
      </c>
      <c r="I975" s="7">
        <v>3126.9510742187499</v>
      </c>
      <c r="J975" s="7">
        <v>2841.0711914062499</v>
      </c>
      <c r="K975" s="7">
        <f>AVERAGE(Tableau3[[#This Row],[Abundance+δ EtOH1]:[Abundance+δ EtOH4]])</f>
        <v>5053.5769287109379</v>
      </c>
      <c r="L975" s="7">
        <f>AVERAGE(Tableau3[[#This Row],[Abundance+δ Control1]:[Abundance+δ Control4]])</f>
        <v>3262.0394531249999</v>
      </c>
      <c r="M975" s="7">
        <f>STDEV(Tableau3[[#This Row],[Abundance+δ EtOH1]:[Abundance+δ EtOH4]])</f>
        <v>1565.1376464530961</v>
      </c>
      <c r="N975" s="7">
        <f>STDEV(Tableau3[[#This Row],[Abundance+δ Control1]:[Abundance+δ Control4]])</f>
        <v>353.0684430268268</v>
      </c>
      <c r="O975" s="19">
        <f>_xlfn.T.TEST(Tableau3[[#This Row],[Abundance+δ EtOH1]:[Abundance+δ EtOH4]],Tableau3[[#This Row],[Abundance+δ Control1]:[Abundance+δ Control4]],2,2)</f>
        <v>6.6971605636007153E-2</v>
      </c>
      <c r="P975" s="7">
        <v>974</v>
      </c>
      <c r="Q975" s="7">
        <f>(Tableau3[[#This Row],[p-value]]*4872)/Tableau3[[#This Row],[Ranking]]</f>
        <v>0.33499554687744032</v>
      </c>
      <c r="R975" s="7">
        <v>0.60322626764706466</v>
      </c>
      <c r="S975" s="7" t="s">
        <v>38</v>
      </c>
      <c r="T975" s="7" t="s">
        <v>38</v>
      </c>
    </row>
    <row r="976" spans="1:20" x14ac:dyDescent="0.3">
      <c r="A976" s="6" t="s">
        <v>8096</v>
      </c>
      <c r="B976" s="44" t="s">
        <v>8097</v>
      </c>
      <c r="C976" s="6">
        <v>10511423.1644531</v>
      </c>
      <c r="D976" s="6">
        <v>8634703.5125976596</v>
      </c>
      <c r="E976" s="6">
        <v>14354354.0082031</v>
      </c>
      <c r="F976" s="6">
        <v>16768870.896875</v>
      </c>
      <c r="G976" s="6">
        <v>8880882.0733886696</v>
      </c>
      <c r="H976" s="6">
        <v>8985563.2699218802</v>
      </c>
      <c r="I976" s="6">
        <v>6535925.8226562496</v>
      </c>
      <c r="J976" s="6">
        <v>8663529.3127685487</v>
      </c>
      <c r="K976" s="6">
        <f>AVERAGE(Tableau3[[#This Row],[Abundance+δ EtOH1]:[Abundance+δ EtOH4]])</f>
        <v>12567337.895532215</v>
      </c>
      <c r="L976" s="6">
        <f>AVERAGE(Tableau3[[#This Row],[Abundance+δ Control1]:[Abundance+δ Control4]])</f>
        <v>8266475.1196838375</v>
      </c>
      <c r="M976" s="6">
        <f>STDEV(Tableau3[[#This Row],[Abundance+δ EtOH1]:[Abundance+δ EtOH4]])</f>
        <v>3675989.8766466067</v>
      </c>
      <c r="N976" s="6">
        <f>STDEV(Tableau3[[#This Row],[Abundance+δ Control1]:[Abundance+δ Control4]])</f>
        <v>1161469.8409432818</v>
      </c>
      <c r="O976" s="18">
        <f>_xlfn.T.TEST(Tableau3[[#This Row],[Abundance+δ EtOH1]:[Abundance+δ EtOH4]],Tableau3[[#This Row],[Abundance+δ Control1]:[Abundance+δ Control4]],2,2)</f>
        <v>6.71503536556049E-2</v>
      </c>
      <c r="P976" s="6">
        <v>975</v>
      </c>
      <c r="Q976" s="6">
        <f>(Tableau3[[#This Row],[p-value]]*4872)/Tableau3[[#This Row],[Ranking]]</f>
        <v>0.33554515180523803</v>
      </c>
      <c r="R976" s="6">
        <v>0.55634277632582019</v>
      </c>
      <c r="S976" s="6" t="s">
        <v>38</v>
      </c>
      <c r="T976" s="6" t="s">
        <v>38</v>
      </c>
    </row>
    <row r="977" spans="1:20" x14ac:dyDescent="0.3">
      <c r="A977" s="7" t="s">
        <v>3168</v>
      </c>
      <c r="B977" s="45" t="s">
        <v>3169</v>
      </c>
      <c r="C977" s="7">
        <v>9792159.3226562496</v>
      </c>
      <c r="D977" s="7">
        <v>9463183.6078124996</v>
      </c>
      <c r="E977" s="7">
        <v>13982349.9378906</v>
      </c>
      <c r="F977" s="7">
        <v>15779092.480859401</v>
      </c>
      <c r="G977" s="7">
        <v>8228900.3285156293</v>
      </c>
      <c r="H977" s="7">
        <v>10436161.371484401</v>
      </c>
      <c r="I977" s="7">
        <v>5919588.5111328093</v>
      </c>
      <c r="J977" s="7">
        <v>8250919.8304687496</v>
      </c>
      <c r="K977" s="7">
        <f>AVERAGE(Tableau3[[#This Row],[Abundance+δ EtOH1]:[Abundance+δ EtOH4]])</f>
        <v>12254196.337304687</v>
      </c>
      <c r="L977" s="7">
        <f>AVERAGE(Tableau3[[#This Row],[Abundance+δ Control1]:[Abundance+δ Control4]])</f>
        <v>8208892.5104003977</v>
      </c>
      <c r="M977" s="7">
        <f>STDEV(Tableau3[[#This Row],[Abundance+δ EtOH1]:[Abundance+δ EtOH4]])</f>
        <v>3123181.3912393614</v>
      </c>
      <c r="N977" s="7">
        <f>STDEV(Tableau3[[#This Row],[Abundance+δ Control1]:[Abundance+δ Control4]])</f>
        <v>1844252.8739334054</v>
      </c>
      <c r="O977" s="19">
        <f>_xlfn.T.TEST(Tableau3[[#This Row],[Abundance+δ EtOH1]:[Abundance+δ EtOH4]],Tableau3[[#This Row],[Abundance+δ Control1]:[Abundance+δ Control4]],2,2)</f>
        <v>6.7207919324482446E-2</v>
      </c>
      <c r="P977" s="7">
        <v>976</v>
      </c>
      <c r="Q977" s="7">
        <f>(Tableau3[[#This Row],[p-value]]*4872)/Tableau3[[#This Row],[Ranking]]</f>
        <v>0.33548871203778535</v>
      </c>
      <c r="R977" s="7">
        <v>0.51884800283853982</v>
      </c>
      <c r="S977" s="7" t="s">
        <v>38</v>
      </c>
      <c r="T977" s="7" t="s">
        <v>38</v>
      </c>
    </row>
    <row r="978" spans="1:20" x14ac:dyDescent="0.3">
      <c r="A978" s="6" t="s">
        <v>4618</v>
      </c>
      <c r="B978" s="44" t="s">
        <v>4619</v>
      </c>
      <c r="C978" s="6">
        <v>4357146.3519531293</v>
      </c>
      <c r="D978" s="6">
        <v>4339937.2855468793</v>
      </c>
      <c r="E978" s="6">
        <v>6263675.5648437496</v>
      </c>
      <c r="F978" s="6">
        <v>7234217.1039062496</v>
      </c>
      <c r="G978" s="6">
        <v>3462651.3226562501</v>
      </c>
      <c r="H978" s="6">
        <v>4393975.3265624996</v>
      </c>
      <c r="I978" s="6">
        <v>2535262.5414062501</v>
      </c>
      <c r="J978" s="6">
        <v>4303800.8265624996</v>
      </c>
      <c r="K978" s="6">
        <f>AVERAGE(Tableau3[[#This Row],[Abundance+δ EtOH1]:[Abundance+δ EtOH4]])</f>
        <v>5548744.0765625015</v>
      </c>
      <c r="L978" s="6">
        <f>AVERAGE(Tableau3[[#This Row],[Abundance+δ Control1]:[Abundance+δ Control4]])</f>
        <v>3673922.5042968746</v>
      </c>
      <c r="M978" s="6">
        <f>STDEV(Tableau3[[#This Row],[Abundance+δ EtOH1]:[Abundance+δ EtOH4]])</f>
        <v>1441418.9021168319</v>
      </c>
      <c r="N978" s="6">
        <f>STDEV(Tableau3[[#This Row],[Abundance+δ Control1]:[Abundance+δ Control4]])</f>
        <v>867257.13045877346</v>
      </c>
      <c r="O978" s="18">
        <f>_xlfn.T.TEST(Tableau3[[#This Row],[Abundance+δ EtOH1]:[Abundance+δ EtOH4]],Tableau3[[#This Row],[Abundance+δ Control1]:[Abundance+δ Control4]],2,2)</f>
        <v>6.7358425437348449E-2</v>
      </c>
      <c r="P978" s="6">
        <v>977</v>
      </c>
      <c r="Q978" s="6">
        <f>(Tableau3[[#This Row],[p-value]]*4872)/Tableau3[[#This Row],[Ranking]]</f>
        <v>0.33589585335799549</v>
      </c>
      <c r="R978" s="6">
        <v>0.53150599832355461</v>
      </c>
      <c r="S978" s="6" t="s">
        <v>38</v>
      </c>
      <c r="T978" s="6" t="s">
        <v>38</v>
      </c>
    </row>
    <row r="979" spans="1:20" x14ac:dyDescent="0.3">
      <c r="A979" s="7" t="s">
        <v>5673</v>
      </c>
      <c r="B979" s="45" t="s">
        <v>5674</v>
      </c>
      <c r="C979" s="7">
        <v>1412013.4583984399</v>
      </c>
      <c r="D979" s="7">
        <v>1263662.1302734399</v>
      </c>
      <c r="E979" s="7">
        <v>1700184.0531250001</v>
      </c>
      <c r="F979" s="7">
        <v>1582450.2250000001</v>
      </c>
      <c r="G979" s="7">
        <v>1319435.6507812501</v>
      </c>
      <c r="H979" s="7">
        <v>1327680.53847656</v>
      </c>
      <c r="I979" s="7">
        <v>1144796.4125000001</v>
      </c>
      <c r="J979" s="7">
        <v>842138.12148437498</v>
      </c>
      <c r="K979" s="7">
        <f>AVERAGE(Tableau3[[#This Row],[Abundance+δ EtOH1]:[Abundance+δ EtOH4]])</f>
        <v>1489577.4666992198</v>
      </c>
      <c r="L979" s="7">
        <f>AVERAGE(Tableau3[[#This Row],[Abundance+δ Control1]:[Abundance+δ Control4]])</f>
        <v>1158512.6808105463</v>
      </c>
      <c r="M979" s="7">
        <f>STDEV(Tableau3[[#This Row],[Abundance+δ EtOH1]:[Abundance+δ EtOH4]])</f>
        <v>191515.35891095267</v>
      </c>
      <c r="N979" s="7">
        <f>STDEV(Tableau3[[#This Row],[Abundance+δ Control1]:[Abundance+δ Control4]])</f>
        <v>227152.6389432858</v>
      </c>
      <c r="O979" s="19">
        <f>_xlfn.T.TEST(Tableau3[[#This Row],[Abundance+δ EtOH1]:[Abundance+δ EtOH4]],Tableau3[[#This Row],[Abundance+δ Control1]:[Abundance+δ Control4]],2,2)</f>
        <v>6.7401112575861052E-2</v>
      </c>
      <c r="P979" s="7">
        <v>978</v>
      </c>
      <c r="Q979" s="7">
        <f>(Tableau3[[#This Row],[p-value]]*4872)/Tableau3[[#This Row],[Ranking]]</f>
        <v>0.33576505160490289</v>
      </c>
      <c r="R979" s="7">
        <v>0.34752595945306652</v>
      </c>
      <c r="S979" s="7" t="s">
        <v>38</v>
      </c>
      <c r="T979" s="7" t="s">
        <v>38</v>
      </c>
    </row>
    <row r="980" spans="1:20" x14ac:dyDescent="0.3">
      <c r="A980" s="6" t="s">
        <v>2413</v>
      </c>
      <c r="B980" s="44" t="s">
        <v>2414</v>
      </c>
      <c r="C980" s="6">
        <v>612728.74550781294</v>
      </c>
      <c r="D980" s="6">
        <v>503071.76479492203</v>
      </c>
      <c r="E980" s="6">
        <v>1072131.1551757799</v>
      </c>
      <c r="F980" s="6">
        <v>1168723.3343750001</v>
      </c>
      <c r="G980" s="6">
        <v>414601.37929687498</v>
      </c>
      <c r="H980" s="6">
        <v>570650.04775390599</v>
      </c>
      <c r="I980" s="6">
        <v>416227.26601562498</v>
      </c>
      <c r="J980" s="6">
        <v>447754.20986328099</v>
      </c>
      <c r="K980" s="6">
        <f>AVERAGE(Tableau3[[#This Row],[Abundance+δ EtOH1]:[Abundance+δ EtOH4]])</f>
        <v>839163.74996337877</v>
      </c>
      <c r="L980" s="6">
        <f>AVERAGE(Tableau3[[#This Row],[Abundance+δ Control1]:[Abundance+δ Control4]])</f>
        <v>462308.22573242174</v>
      </c>
      <c r="M980" s="6">
        <f>STDEV(Tableau3[[#This Row],[Abundance+δ EtOH1]:[Abundance+δ EtOH4]])</f>
        <v>330209.0071990898</v>
      </c>
      <c r="N980" s="6">
        <f>STDEV(Tableau3[[#This Row],[Abundance+δ Control1]:[Abundance+δ Control4]])</f>
        <v>73822.236537283941</v>
      </c>
      <c r="O980" s="18">
        <f>_xlfn.T.TEST(Tableau3[[#This Row],[Abundance+δ EtOH1]:[Abundance+δ EtOH4]],Tableau3[[#This Row],[Abundance+δ Control1]:[Abundance+δ Control4]],2,2)</f>
        <v>6.7493995425603109E-2</v>
      </c>
      <c r="P980" s="6">
        <v>979</v>
      </c>
      <c r="Q980" s="6">
        <f>(Tableau3[[#This Row],[p-value]]*4872)/Tableau3[[#This Row],[Ranking]]</f>
        <v>0.33588431635703614</v>
      </c>
      <c r="R980" s="6">
        <v>0.78005997485578871</v>
      </c>
      <c r="S980" s="6" t="s">
        <v>38</v>
      </c>
      <c r="T980" s="6" t="s">
        <v>38</v>
      </c>
    </row>
    <row r="981" spans="1:20" x14ac:dyDescent="0.3">
      <c r="A981" s="7" t="s">
        <v>4248</v>
      </c>
      <c r="B981" s="45" t="s">
        <v>4249</v>
      </c>
      <c r="C981" s="7">
        <v>60571.834374999999</v>
      </c>
      <c r="D981" s="7">
        <v>66683.582421875006</v>
      </c>
      <c r="E981" s="7">
        <v>44284.452539062499</v>
      </c>
      <c r="F981" s="7">
        <v>54697.468164062499</v>
      </c>
      <c r="G981" s="7">
        <v>43336.108789062499</v>
      </c>
      <c r="H981" s="7">
        <v>32644.523828124999</v>
      </c>
      <c r="I981" s="7">
        <v>48831.537499999999</v>
      </c>
      <c r="J981" s="7">
        <v>47733.064843749999</v>
      </c>
      <c r="K981" s="7">
        <f>AVERAGE(Tableau3[[#This Row],[Abundance+δ EtOH1]:[Abundance+δ EtOH4]])</f>
        <v>56559.334375000006</v>
      </c>
      <c r="L981" s="7">
        <f>AVERAGE(Tableau3[[#This Row],[Abundance+δ Control1]:[Abundance+δ Control4]])</f>
        <v>43136.308740234374</v>
      </c>
      <c r="M981" s="7">
        <f>STDEV(Tableau3[[#This Row],[Abundance+δ EtOH1]:[Abundance+δ EtOH4]])</f>
        <v>9534.8452991873892</v>
      </c>
      <c r="N981" s="7">
        <f>STDEV(Tableau3[[#This Row],[Abundance+δ Control1]:[Abundance+δ Control4]])</f>
        <v>7386.5478631258366</v>
      </c>
      <c r="O981" s="19">
        <f>_xlfn.T.TEST(Tableau3[[#This Row],[Abundance+δ EtOH1]:[Abundance+δ EtOH4]],Tableau3[[#This Row],[Abundance+δ Control1]:[Abundance+δ Control4]],2,2)</f>
        <v>6.76552505329968E-2</v>
      </c>
      <c r="P981" s="7">
        <v>980</v>
      </c>
      <c r="Q981" s="7">
        <f>(Tableau3[[#This Row],[p-value]]*4872)/Tableau3[[#This Row],[Ranking]]</f>
        <v>0.33634324550689837</v>
      </c>
      <c r="R981" s="7">
        <v>0.41118793023403721</v>
      </c>
      <c r="S981" s="7" t="s">
        <v>38</v>
      </c>
      <c r="T981" s="7" t="s">
        <v>38</v>
      </c>
    </row>
    <row r="982" spans="1:20" x14ac:dyDescent="0.3">
      <c r="A982" s="6" t="s">
        <v>10044</v>
      </c>
      <c r="B982" s="44" t="s">
        <v>10045</v>
      </c>
      <c r="C982" s="6">
        <v>95661.240625000006</v>
      </c>
      <c r="D982" s="6">
        <v>103544.20156250001</v>
      </c>
      <c r="E982" s="6">
        <v>0.1</v>
      </c>
      <c r="F982" s="6">
        <v>44272.189843749999</v>
      </c>
      <c r="G982" s="6">
        <v>0.1</v>
      </c>
      <c r="H982" s="6">
        <v>0.1</v>
      </c>
      <c r="I982" s="6">
        <v>0.1</v>
      </c>
      <c r="J982" s="6">
        <v>22546.641015624999</v>
      </c>
      <c r="K982" s="6">
        <f>AVERAGE(Tableau3[[#This Row],[Abundance+δ EtOH1]:[Abundance+δ EtOH4]])</f>
        <v>60869.433007812506</v>
      </c>
      <c r="L982" s="6">
        <f>AVERAGE(Tableau3[[#This Row],[Abundance+δ Control1]:[Abundance+δ Control4]])</f>
        <v>5636.7352539062495</v>
      </c>
      <c r="M982" s="6">
        <f>STDEV(Tableau3[[#This Row],[Abundance+δ EtOH1]:[Abundance+δ EtOH4]])</f>
        <v>48346.492219982632</v>
      </c>
      <c r="N982" s="6">
        <f>STDEV(Tableau3[[#This Row],[Abundance+δ Control1]:[Abundance+δ Control4]])</f>
        <v>11273.270507812498</v>
      </c>
      <c r="O982" s="18">
        <f>_xlfn.T.TEST(Tableau3[[#This Row],[Abundance+δ EtOH1]:[Abundance+δ EtOH4]],Tableau3[[#This Row],[Abundance+δ Control1]:[Abundance+δ Control4]],2,2)</f>
        <v>6.7713806780422159E-2</v>
      </c>
      <c r="P982" s="6">
        <v>981</v>
      </c>
      <c r="Q982" s="6">
        <f>(Tableau3[[#This Row],[p-value]]*4872)/Tableau3[[#This Row],[Ranking]]</f>
        <v>0.33629119942325869</v>
      </c>
      <c r="R982" s="6">
        <v>3.5889444442186158</v>
      </c>
      <c r="S982" s="6" t="s">
        <v>38</v>
      </c>
      <c r="T982" s="6" t="s">
        <v>9871</v>
      </c>
    </row>
    <row r="983" spans="1:20" x14ac:dyDescent="0.3">
      <c r="A983" s="7" t="s">
        <v>1259</v>
      </c>
      <c r="B983" s="45" t="s">
        <v>1260</v>
      </c>
      <c r="C983" s="7">
        <v>1998936.7015625001</v>
      </c>
      <c r="D983" s="7">
        <v>2068305.4437500001</v>
      </c>
      <c r="E983" s="7">
        <v>2502661.4593750001</v>
      </c>
      <c r="F983" s="7">
        <v>2911664.8695312501</v>
      </c>
      <c r="G983" s="7">
        <v>1764609.5765625001</v>
      </c>
      <c r="H983" s="7">
        <v>2200814.0335937501</v>
      </c>
      <c r="I983" s="7">
        <v>1628625.5179687501</v>
      </c>
      <c r="J983" s="7">
        <v>1666862.4632812501</v>
      </c>
      <c r="K983" s="7">
        <f>AVERAGE(Tableau3[[#This Row],[Abundance+δ EtOH1]:[Abundance+δ EtOH4]])</f>
        <v>2370392.1185546876</v>
      </c>
      <c r="L983" s="7">
        <f>AVERAGE(Tableau3[[#This Row],[Abundance+δ Control1]:[Abundance+δ Control4]])</f>
        <v>1815227.8978515626</v>
      </c>
      <c r="M983" s="7">
        <f>STDEV(Tableau3[[#This Row],[Abundance+δ EtOH1]:[Abundance+δ EtOH4]])</f>
        <v>424148.89499568107</v>
      </c>
      <c r="N983" s="7">
        <f>STDEV(Tableau3[[#This Row],[Abundance+δ Control1]:[Abundance+δ Control4]])</f>
        <v>263357.57243709726</v>
      </c>
      <c r="O983" s="19">
        <f>_xlfn.T.TEST(Tableau3[[#This Row],[Abundance+δ EtOH1]:[Abundance+δ EtOH4]],Tableau3[[#This Row],[Abundance+δ Control1]:[Abundance+δ Control4]],2,2)</f>
        <v>6.7827918535797088E-2</v>
      </c>
      <c r="P983" s="7">
        <v>982</v>
      </c>
      <c r="Q983" s="7">
        <f>(Tableau3[[#This Row],[p-value]]*4872)/Tableau3[[#This Row],[Ranking]]</f>
        <v>0.33651488707373056</v>
      </c>
      <c r="R983" s="7">
        <v>0.33903542687560001</v>
      </c>
      <c r="S983" s="7" t="s">
        <v>38</v>
      </c>
      <c r="T983" s="7" t="s">
        <v>38</v>
      </c>
    </row>
    <row r="984" spans="1:20" x14ac:dyDescent="0.3">
      <c r="A984" s="6" t="s">
        <v>1181</v>
      </c>
      <c r="B984" s="44" t="s">
        <v>1182</v>
      </c>
      <c r="C984" s="6">
        <v>1731137.9852539101</v>
      </c>
      <c r="D984" s="6">
        <v>2102251.1771484399</v>
      </c>
      <c r="E984" s="6">
        <v>1839186.33242188</v>
      </c>
      <c r="F984" s="6">
        <v>2190367.9901367198</v>
      </c>
      <c r="G984" s="6">
        <v>1652016.94960938</v>
      </c>
      <c r="H984" s="6">
        <v>1830191.3216796899</v>
      </c>
      <c r="I984" s="6">
        <v>796753.61904296896</v>
      </c>
      <c r="J984" s="6">
        <v>1353647.2796875001</v>
      </c>
      <c r="K984" s="6">
        <f>AVERAGE(Tableau3[[#This Row],[Abundance+δ EtOH1]:[Abundance+δ EtOH4]])</f>
        <v>1965735.8712402373</v>
      </c>
      <c r="L984" s="6">
        <f>AVERAGE(Tableau3[[#This Row],[Abundance+δ Control1]:[Abundance+δ Control4]])</f>
        <v>1408152.2925048848</v>
      </c>
      <c r="M984" s="6">
        <f>STDEV(Tableau3[[#This Row],[Abundance+δ EtOH1]:[Abundance+δ EtOH4]])</f>
        <v>216138.05115521754</v>
      </c>
      <c r="N984" s="6">
        <f>STDEV(Tableau3[[#This Row],[Abundance+δ Control1]:[Abundance+δ Control4]])</f>
        <v>452535.83558458614</v>
      </c>
      <c r="O984" s="18">
        <f>_xlfn.T.TEST(Tableau3[[#This Row],[Abundance+δ EtOH1]:[Abundance+δ EtOH4]],Tableau3[[#This Row],[Abundance+δ Control1]:[Abundance+δ Control4]],2,2)</f>
        <v>6.7855826454529033E-2</v>
      </c>
      <c r="P984" s="6">
        <v>983</v>
      </c>
      <c r="Q984" s="6">
        <f>(Tableau3[[#This Row],[p-value]]*4872)/Tableau3[[#This Row],[Ranking]]</f>
        <v>0.33631087129854059</v>
      </c>
      <c r="R984" s="6">
        <v>0.44641320988654432</v>
      </c>
      <c r="S984" s="6" t="s">
        <v>38</v>
      </c>
      <c r="T984" s="6" t="s">
        <v>38</v>
      </c>
    </row>
    <row r="985" spans="1:20" x14ac:dyDescent="0.3">
      <c r="A985" s="7" t="s">
        <v>3601</v>
      </c>
      <c r="B985" s="45" t="s">
        <v>3602</v>
      </c>
      <c r="C985" s="7">
        <v>999953.42470703099</v>
      </c>
      <c r="D985" s="7">
        <v>880940.52456054697</v>
      </c>
      <c r="E985" s="7">
        <v>1477525.1747070299</v>
      </c>
      <c r="F985" s="7">
        <v>1556135.1415039101</v>
      </c>
      <c r="G985" s="7">
        <v>803100.23964843794</v>
      </c>
      <c r="H985" s="7">
        <v>949673.22622070299</v>
      </c>
      <c r="I985" s="7">
        <v>759033.00136718794</v>
      </c>
      <c r="J985" s="7">
        <v>856759.27871093794</v>
      </c>
      <c r="K985" s="7">
        <f>AVERAGE(Tableau3[[#This Row],[Abundance+δ EtOH1]:[Abundance+δ EtOH4]])</f>
        <v>1228638.5663696295</v>
      </c>
      <c r="L985" s="7">
        <f>AVERAGE(Tableau3[[#This Row],[Abundance+δ Control1]:[Abundance+δ Control4]])</f>
        <v>842141.43648681673</v>
      </c>
      <c r="M985" s="7">
        <f>STDEV(Tableau3[[#This Row],[Abundance+δ EtOH1]:[Abundance+δ EtOH4]])</f>
        <v>337831.00944579387</v>
      </c>
      <c r="N985" s="7">
        <f>STDEV(Tableau3[[#This Row],[Abundance+δ Control1]:[Abundance+δ Control4]])</f>
        <v>82073.126241721387</v>
      </c>
      <c r="O985" s="19">
        <f>_xlfn.T.TEST(Tableau3[[#This Row],[Abundance+δ EtOH1]:[Abundance+δ EtOH4]],Tableau3[[#This Row],[Abundance+δ Control1]:[Abundance+δ Control4]],2,2)</f>
        <v>6.7876223088084442E-2</v>
      </c>
      <c r="P985" s="7">
        <v>984</v>
      </c>
      <c r="Q985" s="7">
        <f>(Tableau3[[#This Row],[p-value]]*4872)/Tableau3[[#This Row],[Ranking]]</f>
        <v>0.33607008016783274</v>
      </c>
      <c r="R985" s="7">
        <v>0.49019551032956232</v>
      </c>
      <c r="S985" s="7" t="s">
        <v>38</v>
      </c>
      <c r="T985" s="7" t="s">
        <v>38</v>
      </c>
    </row>
    <row r="986" spans="1:20" x14ac:dyDescent="0.3">
      <c r="A986" s="6" t="s">
        <v>737</v>
      </c>
      <c r="B986" s="44" t="s">
        <v>738</v>
      </c>
      <c r="C986" s="6">
        <v>8369986.1273437496</v>
      </c>
      <c r="D986" s="6">
        <v>9271214.1097656302</v>
      </c>
      <c r="E986" s="6">
        <v>10076568.338769499</v>
      </c>
      <c r="F986" s="6">
        <v>11457693.6957031</v>
      </c>
      <c r="G986" s="6">
        <v>7348853.4515624996</v>
      </c>
      <c r="H986" s="6">
        <v>9681531.1195312496</v>
      </c>
      <c r="I986" s="6">
        <v>5468346.9369140593</v>
      </c>
      <c r="J986" s="6">
        <v>6995852.7464843793</v>
      </c>
      <c r="K986" s="6">
        <f>AVERAGE(Tableau3[[#This Row],[Abundance+δ EtOH1]:[Abundance+δ EtOH4]])</f>
        <v>9793865.5678954944</v>
      </c>
      <c r="L986" s="6">
        <f>AVERAGE(Tableau3[[#This Row],[Abundance+δ Control1]:[Abundance+δ Control4]])</f>
        <v>7373646.0636230474</v>
      </c>
      <c r="M986" s="6">
        <f>STDEV(Tableau3[[#This Row],[Abundance+δ EtOH1]:[Abundance+δ EtOH4]])</f>
        <v>1310068.9680897051</v>
      </c>
      <c r="N986" s="6">
        <f>STDEV(Tableau3[[#This Row],[Abundance+δ Control1]:[Abundance+δ Control4]])</f>
        <v>1741631.482031509</v>
      </c>
      <c r="O986" s="18">
        <f>_xlfn.T.TEST(Tableau3[[#This Row],[Abundance+δ EtOH1]:[Abundance+δ EtOH4]],Tableau3[[#This Row],[Abundance+δ Control1]:[Abundance+δ Control4]],2,2)</f>
        <v>6.809959563508533E-2</v>
      </c>
      <c r="P986" s="6">
        <v>985</v>
      </c>
      <c r="Q986" s="6">
        <f>(Tableau3[[#This Row],[p-value]]*4872)/Tableau3[[#This Row],[Ranking]]</f>
        <v>0.33683373597374189</v>
      </c>
      <c r="R986" s="6">
        <v>0.36692906471631592</v>
      </c>
      <c r="S986" s="6" t="s">
        <v>38</v>
      </c>
      <c r="T986" s="6" t="s">
        <v>38</v>
      </c>
    </row>
    <row r="987" spans="1:20" x14ac:dyDescent="0.3">
      <c r="A987" s="7" t="s">
        <v>4050</v>
      </c>
      <c r="B987" s="45" t="s">
        <v>4051</v>
      </c>
      <c r="C987" s="7">
        <v>2014162.9520507799</v>
      </c>
      <c r="D987" s="7">
        <v>2054849.89882813</v>
      </c>
      <c r="E987" s="7">
        <v>3445789.7376953098</v>
      </c>
      <c r="F987" s="7">
        <v>3496302.0482421899</v>
      </c>
      <c r="G987" s="7">
        <v>1724834.7796875001</v>
      </c>
      <c r="H987" s="7">
        <v>2216400.1593261701</v>
      </c>
      <c r="I987" s="7">
        <v>1238188.5921875001</v>
      </c>
      <c r="J987" s="7">
        <v>1743538.40957031</v>
      </c>
      <c r="K987" s="7">
        <f>AVERAGE(Tableau3[[#This Row],[Abundance+δ EtOH1]:[Abundance+δ EtOH4]])</f>
        <v>2752776.1592041021</v>
      </c>
      <c r="L987" s="7">
        <f>AVERAGE(Tableau3[[#This Row],[Abundance+δ Control1]:[Abundance+δ Control4]])</f>
        <v>1730740.4851928703</v>
      </c>
      <c r="M987" s="7">
        <f>STDEV(Tableau3[[#This Row],[Abundance+δ EtOH1]:[Abundance+δ EtOH4]])</f>
        <v>829809.03472762555</v>
      </c>
      <c r="N987" s="7">
        <f>STDEV(Tableau3[[#This Row],[Abundance+δ Control1]:[Abundance+δ Control4]])</f>
        <v>399446.01245905657</v>
      </c>
      <c r="O987" s="19">
        <f>_xlfn.T.TEST(Tableau3[[#This Row],[Abundance+δ EtOH1]:[Abundance+δ EtOH4]],Tableau3[[#This Row],[Abundance+δ Control1]:[Abundance+δ Control4]],2,2)</f>
        <v>6.8241476513892271E-2</v>
      </c>
      <c r="P987" s="7">
        <v>986</v>
      </c>
      <c r="Q987" s="7">
        <f>(Tableau3[[#This Row],[p-value]]*4872)/Tableau3[[#This Row],[Ranking]]</f>
        <v>0.33719317806864413</v>
      </c>
      <c r="R987" s="7">
        <v>0.58992358330267725</v>
      </c>
      <c r="S987" s="7" t="s">
        <v>38</v>
      </c>
      <c r="T987" s="7" t="s">
        <v>38</v>
      </c>
    </row>
    <row r="988" spans="1:20" x14ac:dyDescent="0.3">
      <c r="A988" s="6" t="s">
        <v>9196</v>
      </c>
      <c r="B988" s="44" t="s">
        <v>9197</v>
      </c>
      <c r="C988" s="6">
        <v>224674.950585938</v>
      </c>
      <c r="D988" s="6">
        <v>211015.808007813</v>
      </c>
      <c r="E988" s="6">
        <v>486146.63710937498</v>
      </c>
      <c r="F988" s="6">
        <v>506522.85781249998</v>
      </c>
      <c r="G988" s="6">
        <v>219738.84804687501</v>
      </c>
      <c r="H988" s="6">
        <v>185458.31289062501</v>
      </c>
      <c r="I988" s="6">
        <v>127274.57851562501</v>
      </c>
      <c r="J988" s="6">
        <v>160435.17617187501</v>
      </c>
      <c r="K988" s="6">
        <f>AVERAGE(Tableau3[[#This Row],[Abundance+δ EtOH1]:[Abundance+δ EtOH4]])</f>
        <v>357090.06337890646</v>
      </c>
      <c r="L988" s="6">
        <f>AVERAGE(Tableau3[[#This Row],[Abundance+δ Control1]:[Abundance+δ Control4]])</f>
        <v>173226.72890625001</v>
      </c>
      <c r="M988" s="6">
        <f>STDEV(Tableau3[[#This Row],[Abundance+δ EtOH1]:[Abundance+δ EtOH4]])</f>
        <v>161097.49579418727</v>
      </c>
      <c r="N988" s="6">
        <f>STDEV(Tableau3[[#This Row],[Abundance+δ Control1]:[Abundance+δ Control4]])</f>
        <v>39107.598667426137</v>
      </c>
      <c r="O988" s="18">
        <f>_xlfn.T.TEST(Tableau3[[#This Row],[Abundance+δ EtOH1]:[Abundance+δ EtOH4]],Tableau3[[#This Row],[Abundance+δ Control1]:[Abundance+δ Control4]],2,2)</f>
        <v>6.8366249115616395E-2</v>
      </c>
      <c r="P988" s="6">
        <v>987</v>
      </c>
      <c r="Q988" s="6">
        <f>(Tableau3[[#This Row],[p-value]]*4872)/Tableau3[[#This Row],[Ranking]]</f>
        <v>0.33746744244304261</v>
      </c>
      <c r="R988" s="6">
        <v>0.93245580697546082</v>
      </c>
      <c r="S988" s="6" t="s">
        <v>38</v>
      </c>
      <c r="T988" s="6" t="s">
        <v>38</v>
      </c>
    </row>
    <row r="989" spans="1:20" x14ac:dyDescent="0.3">
      <c r="A989" s="7" t="s">
        <v>5211</v>
      </c>
      <c r="B989" s="45" t="s">
        <v>5212</v>
      </c>
      <c r="C989" s="7">
        <v>2942255.3275390598</v>
      </c>
      <c r="D989" s="7">
        <v>3242497.6937500001</v>
      </c>
      <c r="E989" s="7">
        <v>4814825.1859374996</v>
      </c>
      <c r="F989" s="7">
        <v>5233335.4242187496</v>
      </c>
      <c r="G989" s="7">
        <v>2877122.2191406302</v>
      </c>
      <c r="H989" s="7">
        <v>3223894.9007812501</v>
      </c>
      <c r="I989" s="7">
        <v>1932548.84414063</v>
      </c>
      <c r="J989" s="7">
        <v>2612688.0833984399</v>
      </c>
      <c r="K989" s="7">
        <f>AVERAGE(Tableau3[[#This Row],[Abundance+δ EtOH1]:[Abundance+δ EtOH4]])</f>
        <v>4058228.4078613273</v>
      </c>
      <c r="L989" s="7">
        <f>AVERAGE(Tableau3[[#This Row],[Abundance+δ Control1]:[Abundance+δ Control4]])</f>
        <v>2661563.5118652377</v>
      </c>
      <c r="M989" s="7">
        <f>STDEV(Tableau3[[#This Row],[Abundance+δ EtOH1]:[Abundance+δ EtOH4]])</f>
        <v>1134919.6298176411</v>
      </c>
      <c r="N989" s="7">
        <f>STDEV(Tableau3[[#This Row],[Abundance+δ Control1]:[Abundance+δ Control4]])</f>
        <v>546666.6688540281</v>
      </c>
      <c r="O989" s="19">
        <f>_xlfn.T.TEST(Tableau3[[#This Row],[Abundance+δ EtOH1]:[Abundance+δ EtOH4]],Tableau3[[#This Row],[Abundance+δ Control1]:[Abundance+δ Control4]],2,2)</f>
        <v>6.8439947349761276E-2</v>
      </c>
      <c r="P989" s="7">
        <v>988</v>
      </c>
      <c r="Q989" s="7">
        <f>(Tableau3[[#This Row],[p-value]]*4872)/Tableau3[[#This Row],[Ranking]]</f>
        <v>0.33748929502837749</v>
      </c>
      <c r="R989" s="7">
        <v>0.52696528919041108</v>
      </c>
      <c r="S989" s="7" t="s">
        <v>38</v>
      </c>
      <c r="T989" s="7" t="s">
        <v>38</v>
      </c>
    </row>
    <row r="990" spans="1:20" x14ac:dyDescent="0.3">
      <c r="A990" s="6" t="s">
        <v>10046</v>
      </c>
      <c r="B990" s="44" t="s">
        <v>10047</v>
      </c>
      <c r="C990" s="6">
        <v>15539.683984375</v>
      </c>
      <c r="D990" s="6">
        <v>12509.6556640625</v>
      </c>
      <c r="E990" s="6">
        <v>35990.502343749999</v>
      </c>
      <c r="F990" s="6">
        <v>37405.392968749999</v>
      </c>
      <c r="G990" s="6">
        <v>9081.6156250000004</v>
      </c>
      <c r="H990" s="6">
        <v>14287.094140625</v>
      </c>
      <c r="I990" s="6">
        <v>5232.9994140625004</v>
      </c>
      <c r="J990" s="6">
        <v>11977.8265625</v>
      </c>
      <c r="K990" s="6">
        <f>AVERAGE(Tableau3[[#This Row],[Abundance+δ EtOH1]:[Abundance+δ EtOH4]])</f>
        <v>25361.308740234374</v>
      </c>
      <c r="L990" s="6">
        <f>AVERAGE(Tableau3[[#This Row],[Abundance+δ Control1]:[Abundance+δ Control4]])</f>
        <v>10144.883935546875</v>
      </c>
      <c r="M990" s="6">
        <f>STDEV(Tableau3[[#This Row],[Abundance+δ EtOH1]:[Abundance+δ EtOH4]])</f>
        <v>13161.421164395384</v>
      </c>
      <c r="N990" s="6">
        <f>STDEV(Tableau3[[#This Row],[Abundance+δ Control1]:[Abundance+δ Control4]])</f>
        <v>3906.1802787107417</v>
      </c>
      <c r="O990" s="18">
        <f>_xlfn.T.TEST(Tableau3[[#This Row],[Abundance+δ EtOH1]:[Abundance+δ EtOH4]],Tableau3[[#This Row],[Abundance+δ Control1]:[Abundance+δ Control4]],2,2)</f>
        <v>6.8507635160498251E-2</v>
      </c>
      <c r="P990" s="6">
        <v>989</v>
      </c>
      <c r="Q990" s="6">
        <f>(Tableau3[[#This Row],[p-value]]*4872)/Tableau3[[#This Row],[Ranking]]</f>
        <v>0.33748149494635743</v>
      </c>
      <c r="R990" s="6">
        <v>1.205568964459665</v>
      </c>
      <c r="S990" s="6" t="s">
        <v>38</v>
      </c>
      <c r="T990" s="6" t="s">
        <v>9871</v>
      </c>
    </row>
    <row r="991" spans="1:20" x14ac:dyDescent="0.3">
      <c r="A991" s="7" t="s">
        <v>7420</v>
      </c>
      <c r="B991" s="45" t="s">
        <v>7421</v>
      </c>
      <c r="C991" s="7">
        <v>1151259.2484375001</v>
      </c>
      <c r="D991" s="7">
        <v>1290242.9281250001</v>
      </c>
      <c r="E991" s="7">
        <v>1868490.7406250001</v>
      </c>
      <c r="F991" s="7">
        <v>2039776.3578125001</v>
      </c>
      <c r="G991" s="7">
        <v>1236512.0921875001</v>
      </c>
      <c r="H991" s="7">
        <v>1273298.1390625001</v>
      </c>
      <c r="I991" s="7">
        <v>726339.6</v>
      </c>
      <c r="J991" s="7">
        <v>836783.34218749998</v>
      </c>
      <c r="K991" s="7">
        <f>AVERAGE(Tableau3[[#This Row],[Abundance+δ EtOH1]:[Abundance+δ EtOH4]])</f>
        <v>1587442.3187500001</v>
      </c>
      <c r="L991" s="7">
        <f>AVERAGE(Tableau3[[#This Row],[Abundance+δ Control1]:[Abundance+δ Control4]])</f>
        <v>1018233.2933593751</v>
      </c>
      <c r="M991" s="7">
        <f>STDEV(Tableau3[[#This Row],[Abundance+δ EtOH1]:[Abundance+δ EtOH4]])</f>
        <v>432888.53336170071</v>
      </c>
      <c r="N991" s="7">
        <f>STDEV(Tableau3[[#This Row],[Abundance+δ Control1]:[Abundance+δ Control4]])</f>
        <v>277386.44675774395</v>
      </c>
      <c r="O991" s="19">
        <f>_xlfn.T.TEST(Tableau3[[#This Row],[Abundance+δ EtOH1]:[Abundance+δ EtOH4]],Tableau3[[#This Row],[Abundance+δ Control1]:[Abundance+δ Control4]],2,2)</f>
        <v>6.874122617033683E-2</v>
      </c>
      <c r="P991" s="7">
        <v>990</v>
      </c>
      <c r="Q991" s="7">
        <f>(Tableau3[[#This Row],[p-value]]*4872)/Tableau3[[#This Row],[Ranking]]</f>
        <v>0.33829015545644553</v>
      </c>
      <c r="R991" s="7">
        <v>0.55909217046351023</v>
      </c>
      <c r="S991" s="7" t="s">
        <v>38</v>
      </c>
      <c r="T991" s="7" t="s">
        <v>38</v>
      </c>
    </row>
    <row r="992" spans="1:20" x14ac:dyDescent="0.3">
      <c r="A992" s="6" t="s">
        <v>835</v>
      </c>
      <c r="B992" s="44" t="s">
        <v>836</v>
      </c>
      <c r="C992" s="6">
        <v>607895.65664062498</v>
      </c>
      <c r="D992" s="6">
        <v>541504.51015624998</v>
      </c>
      <c r="E992" s="6">
        <v>728013.35878906294</v>
      </c>
      <c r="F992" s="6">
        <v>835767.63124999998</v>
      </c>
      <c r="G992" s="6">
        <v>570854.79433593794</v>
      </c>
      <c r="H992" s="6">
        <v>600334.56874999998</v>
      </c>
      <c r="I992" s="6">
        <v>373485.14345703099</v>
      </c>
      <c r="J992" s="6">
        <v>385033.663476563</v>
      </c>
      <c r="K992" s="6">
        <f>AVERAGE(Tableau3[[#This Row],[Abundance+δ EtOH1]:[Abundance+δ EtOH4]])</f>
        <v>678295.28920898447</v>
      </c>
      <c r="L992" s="6">
        <f>AVERAGE(Tableau3[[#This Row],[Abundance+δ Control1]:[Abundance+δ Control4]])</f>
        <v>482427.04250488302</v>
      </c>
      <c r="M992" s="6">
        <f>STDEV(Tableau3[[#This Row],[Abundance+δ EtOH1]:[Abundance+δ EtOH4]])</f>
        <v>130303.81223671869</v>
      </c>
      <c r="N992" s="6">
        <f>STDEV(Tableau3[[#This Row],[Abundance+δ Control1]:[Abundance+δ Control4]])</f>
        <v>119826.90249667625</v>
      </c>
      <c r="O992" s="18">
        <f>_xlfn.T.TEST(Tableau3[[#This Row],[Abundance+δ EtOH1]:[Abundance+δ EtOH4]],Tableau3[[#This Row],[Abundance+δ Control1]:[Abundance+δ Control4]],2,2)</f>
        <v>6.8867953219208008E-2</v>
      </c>
      <c r="P992" s="6">
        <v>991</v>
      </c>
      <c r="Q992" s="6">
        <f>(Tableau3[[#This Row],[p-value]]*4872)/Tableau3[[#This Row],[Ranking]]</f>
        <v>0.33857181441370476</v>
      </c>
      <c r="R992" s="6">
        <v>0.46134026806021861</v>
      </c>
      <c r="S992" s="6" t="s">
        <v>38</v>
      </c>
      <c r="T992" s="6" t="s">
        <v>38</v>
      </c>
    </row>
    <row r="993" spans="1:20" x14ac:dyDescent="0.3">
      <c r="A993" s="7" t="s">
        <v>4806</v>
      </c>
      <c r="B993" s="45" t="s">
        <v>4807</v>
      </c>
      <c r="C993" s="7">
        <v>1454090.28945313</v>
      </c>
      <c r="D993" s="7">
        <v>1587253.4383789101</v>
      </c>
      <c r="E993" s="7">
        <v>2750812.1058593802</v>
      </c>
      <c r="F993" s="7">
        <v>2511390.0980468802</v>
      </c>
      <c r="G993" s="7">
        <v>1362674.0663085899</v>
      </c>
      <c r="H993" s="7">
        <v>1618506.6810546899</v>
      </c>
      <c r="I993" s="7">
        <v>936895.67519531294</v>
      </c>
      <c r="J993" s="7">
        <v>1245552.9325195299</v>
      </c>
      <c r="K993" s="7">
        <f>AVERAGE(Tableau3[[#This Row],[Abundance+δ EtOH1]:[Abundance+δ EtOH4]])</f>
        <v>2075886.4829345751</v>
      </c>
      <c r="L993" s="7">
        <f>AVERAGE(Tableau3[[#This Row],[Abundance+δ Control1]:[Abundance+δ Control4]])</f>
        <v>1290907.3387695306</v>
      </c>
      <c r="M993" s="7">
        <f>STDEV(Tableau3[[#This Row],[Abundance+δ EtOH1]:[Abundance+δ EtOH4]])</f>
        <v>650789.45743255457</v>
      </c>
      <c r="N993" s="7">
        <f>STDEV(Tableau3[[#This Row],[Abundance+δ Control1]:[Abundance+δ Control4]])</f>
        <v>282756.12127780775</v>
      </c>
      <c r="O993" s="19">
        <f>_xlfn.T.TEST(Tableau3[[#This Row],[Abundance+δ EtOH1]:[Abundance+δ EtOH4]],Tableau3[[#This Row],[Abundance+δ Control1]:[Abundance+δ Control4]],2,2)</f>
        <v>6.889862886854721E-2</v>
      </c>
      <c r="P993" s="7">
        <v>992</v>
      </c>
      <c r="Q993" s="7">
        <f>(Tableau3[[#This Row],[p-value]]*4872)/Tableau3[[#This Row],[Ranking]]</f>
        <v>0.33838116920117139</v>
      </c>
      <c r="R993" s="7">
        <v>0.59621814101214587</v>
      </c>
      <c r="S993" s="7" t="s">
        <v>38</v>
      </c>
      <c r="T993" s="7" t="s">
        <v>38</v>
      </c>
    </row>
    <row r="994" spans="1:20" x14ac:dyDescent="0.3">
      <c r="A994" s="6" t="s">
        <v>9370</v>
      </c>
      <c r="B994" s="44" t="s">
        <v>9371</v>
      </c>
      <c r="C994" s="6">
        <v>205856.74062500001</v>
      </c>
      <c r="D994" s="6">
        <v>189317.52968750001</v>
      </c>
      <c r="E994" s="6">
        <v>418132.42812499998</v>
      </c>
      <c r="F994" s="6">
        <v>451482.65468749998</v>
      </c>
      <c r="G994" s="6">
        <v>135121.24453125001</v>
      </c>
      <c r="H994" s="6">
        <v>191687.64687500001</v>
      </c>
      <c r="I994" s="6">
        <v>99179.873437500006</v>
      </c>
      <c r="J994" s="6">
        <v>195324.11562500001</v>
      </c>
      <c r="K994" s="6">
        <f>AVERAGE(Tableau3[[#This Row],[Abundance+δ EtOH1]:[Abundance+δ EtOH4]])</f>
        <v>316197.33828124998</v>
      </c>
      <c r="L994" s="6">
        <f>AVERAGE(Tableau3[[#This Row],[Abundance+δ Control1]:[Abundance+δ Control4]])</f>
        <v>155328.22011718751</v>
      </c>
      <c r="M994" s="6">
        <f>STDEV(Tableau3[[#This Row],[Abundance+δ EtOH1]:[Abundance+δ EtOH4]])</f>
        <v>137799.87021827177</v>
      </c>
      <c r="N994" s="6">
        <f>STDEV(Tableau3[[#This Row],[Abundance+δ Control1]:[Abundance+δ Control4]])</f>
        <v>46485.260276140718</v>
      </c>
      <c r="O994" s="18">
        <f>_xlfn.T.TEST(Tableau3[[#This Row],[Abundance+δ EtOH1]:[Abundance+δ EtOH4]],Tableau3[[#This Row],[Abundance+δ Control1]:[Abundance+δ Control4]],2,2)</f>
        <v>6.8921418948168389E-2</v>
      </c>
      <c r="P994" s="6">
        <v>993</v>
      </c>
      <c r="Q994" s="6">
        <f>(Tableau3[[#This Row],[p-value]]*4872)/Tableau3[[#This Row],[Ranking]]</f>
        <v>0.33815221864599843</v>
      </c>
      <c r="R994" s="6">
        <v>0.92113004716796165</v>
      </c>
      <c r="S994" s="6" t="s">
        <v>38</v>
      </c>
      <c r="T994" s="6" t="s">
        <v>38</v>
      </c>
    </row>
    <row r="995" spans="1:20" x14ac:dyDescent="0.3">
      <c r="A995" s="7" t="s">
        <v>1697</v>
      </c>
      <c r="B995" s="45" t="s">
        <v>1698</v>
      </c>
      <c r="C995" s="7">
        <v>372256.86562499998</v>
      </c>
      <c r="D995" s="7">
        <v>303221.68593749998</v>
      </c>
      <c r="E995" s="7">
        <v>256064.10781250001</v>
      </c>
      <c r="F995" s="7">
        <v>500976.58437499998</v>
      </c>
      <c r="G995" s="7">
        <v>209808.75625000001</v>
      </c>
      <c r="H995" s="7">
        <v>271672.29531249998</v>
      </c>
      <c r="I995" s="7">
        <v>131456.01015625001</v>
      </c>
      <c r="J995" s="7">
        <v>266766.61562499998</v>
      </c>
      <c r="K995" s="7">
        <f>AVERAGE(Tableau3[[#This Row],[Abundance+δ EtOH1]:[Abundance+δ EtOH4]])</f>
        <v>358129.81093749998</v>
      </c>
      <c r="L995" s="7">
        <f>AVERAGE(Tableau3[[#This Row],[Abundance+δ Control1]:[Abundance+δ Control4]])</f>
        <v>219925.91933593748</v>
      </c>
      <c r="M995" s="7">
        <f>STDEV(Tableau3[[#This Row],[Abundance+δ EtOH1]:[Abundance+δ EtOH4]])</f>
        <v>106516.17138736007</v>
      </c>
      <c r="N995" s="7">
        <f>STDEV(Tableau3[[#This Row],[Abundance+δ Control1]:[Abundance+δ Control4]])</f>
        <v>65322.329195871935</v>
      </c>
      <c r="O995" s="19">
        <f>_xlfn.T.TEST(Tableau3[[#This Row],[Abundance+δ EtOH1]:[Abundance+δ EtOH4]],Tableau3[[#This Row],[Abundance+δ Control1]:[Abundance+δ Control4]],2,2)</f>
        <v>6.8940514461305474E-2</v>
      </c>
      <c r="P995" s="7">
        <v>994</v>
      </c>
      <c r="Q995" s="7">
        <f>(Tableau3[[#This Row],[p-value]]*4872)/Tableau3[[#This Row],[Ranking]]</f>
        <v>0.33790562017653952</v>
      </c>
      <c r="R995" s="7">
        <v>0.71480215262274915</v>
      </c>
      <c r="S995" s="7" t="s">
        <v>38</v>
      </c>
      <c r="T995" s="7" t="s">
        <v>38</v>
      </c>
    </row>
    <row r="996" spans="1:20" x14ac:dyDescent="0.3">
      <c r="A996" s="6" t="s">
        <v>3361</v>
      </c>
      <c r="B996" s="44" t="s">
        <v>3362</v>
      </c>
      <c r="C996" s="6">
        <v>4586090.4037109399</v>
      </c>
      <c r="D996" s="6">
        <v>4705261.9554687496</v>
      </c>
      <c r="E996" s="6">
        <v>6308389.6761718793</v>
      </c>
      <c r="F996" s="6">
        <v>6952933.4632812496</v>
      </c>
      <c r="G996" s="6">
        <v>4232320.9359374996</v>
      </c>
      <c r="H996" s="6">
        <v>5154769.8470703093</v>
      </c>
      <c r="I996" s="6">
        <v>3116984.0658203098</v>
      </c>
      <c r="J996" s="6">
        <v>3500823.9222656302</v>
      </c>
      <c r="K996" s="6">
        <f>AVERAGE(Tableau3[[#This Row],[Abundance+δ EtOH1]:[Abundance+δ EtOH4]])</f>
        <v>5638168.8746582046</v>
      </c>
      <c r="L996" s="6">
        <f>AVERAGE(Tableau3[[#This Row],[Abundance+δ Control1]:[Abundance+δ Control4]])</f>
        <v>4001224.6927734371</v>
      </c>
      <c r="M996" s="6">
        <f>STDEV(Tableau3[[#This Row],[Abundance+δ EtOH1]:[Abundance+δ EtOH4]])</f>
        <v>1176858.285886771</v>
      </c>
      <c r="N996" s="6">
        <f>STDEV(Tableau3[[#This Row],[Abundance+δ Control1]:[Abundance+δ Control4]])</f>
        <v>897469.46356326598</v>
      </c>
      <c r="O996" s="18">
        <f>_xlfn.T.TEST(Tableau3[[#This Row],[Abundance+δ EtOH1]:[Abundance+δ EtOH4]],Tableau3[[#This Row],[Abundance+δ Control1]:[Abundance+δ Control4]],2,2)</f>
        <v>6.894715551579772E-2</v>
      </c>
      <c r="P996" s="6">
        <v>995</v>
      </c>
      <c r="Q996" s="6">
        <f>(Tableau3[[#This Row],[p-value]]*4872)/Tableau3[[#This Row],[Ranking]]</f>
        <v>0.33759853434468995</v>
      </c>
      <c r="R996" s="6">
        <v>0.4399134654398078</v>
      </c>
      <c r="S996" s="6" t="s">
        <v>100</v>
      </c>
      <c r="T996" s="6" t="s">
        <v>38</v>
      </c>
    </row>
    <row r="997" spans="1:20" x14ac:dyDescent="0.3">
      <c r="A997" s="7" t="s">
        <v>2361</v>
      </c>
      <c r="B997" s="45" t="s">
        <v>2362</v>
      </c>
      <c r="C997" s="7">
        <v>3588877.7796875001</v>
      </c>
      <c r="D997" s="7">
        <v>3796439.9867187501</v>
      </c>
      <c r="E997" s="7">
        <v>5354778.6781249996</v>
      </c>
      <c r="F997" s="7">
        <v>5298460.8499999996</v>
      </c>
      <c r="G997" s="7">
        <v>3465280.6078125001</v>
      </c>
      <c r="H997" s="7">
        <v>3965863.1312500001</v>
      </c>
      <c r="I997" s="7">
        <v>2592119.3851562501</v>
      </c>
      <c r="J997" s="7">
        <v>3100249.1898437501</v>
      </c>
      <c r="K997" s="7">
        <f>AVERAGE(Tableau3[[#This Row],[Abundance+δ EtOH1]:[Abundance+δ EtOH4]])</f>
        <v>4509639.3236328121</v>
      </c>
      <c r="L997" s="7">
        <f>AVERAGE(Tableau3[[#This Row],[Abundance+δ Control1]:[Abundance+δ Control4]])</f>
        <v>3280878.0785156251</v>
      </c>
      <c r="M997" s="7">
        <f>STDEV(Tableau3[[#This Row],[Abundance+δ EtOH1]:[Abundance+δ EtOH4]])</f>
        <v>947444.81703069003</v>
      </c>
      <c r="N997" s="7">
        <f>STDEV(Tableau3[[#This Row],[Abundance+δ Control1]:[Abundance+δ Control4]])</f>
        <v>580294.22088613489</v>
      </c>
      <c r="O997" s="19">
        <f>_xlfn.T.TEST(Tableau3[[#This Row],[Abundance+δ EtOH1]:[Abundance+δ EtOH4]],Tableau3[[#This Row],[Abundance+δ Control1]:[Abundance+δ Control4]],2,2)</f>
        <v>6.8960086163414813E-2</v>
      </c>
      <c r="P997" s="7">
        <v>996</v>
      </c>
      <c r="Q997" s="7">
        <f>(Tableau3[[#This Row],[p-value]]*4872)/Tableau3[[#This Row],[Ranking]]</f>
        <v>0.33732283111260741</v>
      </c>
      <c r="R997" s="7">
        <v>0.3987805884920953</v>
      </c>
      <c r="S997" s="7" t="s">
        <v>38</v>
      </c>
      <c r="T997" s="7" t="s">
        <v>38</v>
      </c>
    </row>
    <row r="998" spans="1:20" x14ac:dyDescent="0.3">
      <c r="A998" s="6" t="s">
        <v>3455</v>
      </c>
      <c r="B998" s="44" t="s">
        <v>3456</v>
      </c>
      <c r="C998" s="6">
        <v>4520434.5492187496</v>
      </c>
      <c r="D998" s="6">
        <v>5134768.0492187496</v>
      </c>
      <c r="E998" s="6">
        <v>8774623.7679687496</v>
      </c>
      <c r="F998" s="6">
        <v>9000488.5609374996</v>
      </c>
      <c r="G998" s="6">
        <v>4129829.1390625001</v>
      </c>
      <c r="H998" s="6">
        <v>4964341.3499999996</v>
      </c>
      <c r="I998" s="6">
        <v>2474173.6195312501</v>
      </c>
      <c r="J998" s="6">
        <v>4404980.8109374996</v>
      </c>
      <c r="K998" s="6">
        <f>AVERAGE(Tableau3[[#This Row],[Abundance+δ EtOH1]:[Abundance+δ EtOH4]])</f>
        <v>6857578.7318359371</v>
      </c>
      <c r="L998" s="6">
        <f>AVERAGE(Tableau3[[#This Row],[Abundance+δ Control1]:[Abundance+δ Control4]])</f>
        <v>3993331.2298828121</v>
      </c>
      <c r="M998" s="6">
        <f>STDEV(Tableau3[[#This Row],[Abundance+δ EtOH1]:[Abundance+δ EtOH4]])</f>
        <v>2359197.8710784176</v>
      </c>
      <c r="N998" s="6">
        <f>STDEV(Tableau3[[#This Row],[Abundance+δ Control1]:[Abundance+δ Control4]])</f>
        <v>1070636.501534173</v>
      </c>
      <c r="O998" s="18">
        <f>_xlfn.T.TEST(Tableau3[[#This Row],[Abundance+δ EtOH1]:[Abundance+δ EtOH4]],Tableau3[[#This Row],[Abundance+δ Control1]:[Abundance+δ Control4]],2,2)</f>
        <v>6.9036859508049733E-2</v>
      </c>
      <c r="P998" s="6">
        <v>997</v>
      </c>
      <c r="Q998" s="6">
        <f>(Tableau3[[#This Row],[p-value]]*4872)/Tableau3[[#This Row],[Ranking]]</f>
        <v>0.33735965849871447</v>
      </c>
      <c r="R998" s="6">
        <v>0.67825702633828711</v>
      </c>
      <c r="S998" s="6" t="s">
        <v>38</v>
      </c>
      <c r="T998" s="6" t="s">
        <v>38</v>
      </c>
    </row>
    <row r="999" spans="1:20" x14ac:dyDescent="0.3">
      <c r="A999" s="7" t="s">
        <v>1897</v>
      </c>
      <c r="B999" s="45" t="s">
        <v>1898</v>
      </c>
      <c r="C999" s="7">
        <v>17218201.749902301</v>
      </c>
      <c r="D999" s="7">
        <v>17136599.702539101</v>
      </c>
      <c r="E999" s="7">
        <v>18861294.5165039</v>
      </c>
      <c r="F999" s="7">
        <v>23748143.035546899</v>
      </c>
      <c r="G999" s="7">
        <v>14231006.093652301</v>
      </c>
      <c r="H999" s="7">
        <v>17136219.280664101</v>
      </c>
      <c r="I999" s="7">
        <v>10701490.9076172</v>
      </c>
      <c r="J999" s="7">
        <v>16236020.433984401</v>
      </c>
      <c r="K999" s="7">
        <f>AVERAGE(Tableau3[[#This Row],[Abundance+δ EtOH1]:[Abundance+δ EtOH4]])</f>
        <v>19241059.751123048</v>
      </c>
      <c r="L999" s="7">
        <f>AVERAGE(Tableau3[[#This Row],[Abundance+δ Control1]:[Abundance+δ Control4]])</f>
        <v>14576184.178979501</v>
      </c>
      <c r="M999" s="7">
        <f>STDEV(Tableau3[[#This Row],[Abundance+δ EtOH1]:[Abundance+δ EtOH4]])</f>
        <v>3107985.8405590695</v>
      </c>
      <c r="N999" s="7">
        <f>STDEV(Tableau3[[#This Row],[Abundance+δ Control1]:[Abundance+δ Control4]])</f>
        <v>2854308.5545082181</v>
      </c>
      <c r="O999" s="19">
        <f>_xlfn.T.TEST(Tableau3[[#This Row],[Abundance+δ EtOH1]:[Abundance+δ EtOH4]],Tableau3[[#This Row],[Abundance+δ Control1]:[Abundance+δ Control4]],2,2)</f>
        <v>6.9052910119261582E-2</v>
      </c>
      <c r="P999" s="7">
        <v>998</v>
      </c>
      <c r="Q999" s="7">
        <f>(Tableau3[[#This Row],[p-value]]*4872)/Tableau3[[#This Row],[Ranking]]</f>
        <v>0.33709997805715675</v>
      </c>
      <c r="R999" s="7">
        <v>0.36991692069683318</v>
      </c>
      <c r="S999" s="7" t="s">
        <v>100</v>
      </c>
      <c r="T999" s="7" t="s">
        <v>38</v>
      </c>
    </row>
    <row r="1000" spans="1:20" x14ac:dyDescent="0.3">
      <c r="A1000" s="6" t="s">
        <v>7918</v>
      </c>
      <c r="B1000" s="44" t="s">
        <v>7919</v>
      </c>
      <c r="C1000" s="6">
        <v>548462.67812499998</v>
      </c>
      <c r="D1000" s="6">
        <v>595804.99453124998</v>
      </c>
      <c r="E1000" s="6">
        <v>795522.36953124998</v>
      </c>
      <c r="F1000" s="6">
        <v>1218852.4750000001</v>
      </c>
      <c r="G1000" s="6">
        <v>369391.30312499998</v>
      </c>
      <c r="H1000" s="6">
        <v>668183.90859374998</v>
      </c>
      <c r="I1000" s="6">
        <v>227063.51015625001</v>
      </c>
      <c r="J1000" s="6">
        <v>294679.47109374998</v>
      </c>
      <c r="K1000" s="6">
        <f>AVERAGE(Tableau3[[#This Row],[Abundance+δ EtOH1]:[Abundance+δ EtOH4]])</f>
        <v>789660.62929687498</v>
      </c>
      <c r="L1000" s="6">
        <f>AVERAGE(Tableau3[[#This Row],[Abundance+δ Control1]:[Abundance+δ Control4]])</f>
        <v>389829.54824218748</v>
      </c>
      <c r="M1000" s="6">
        <f>STDEV(Tableau3[[#This Row],[Abundance+δ EtOH1]:[Abundance+δ EtOH4]])</f>
        <v>305503.11465762201</v>
      </c>
      <c r="N1000" s="6">
        <f>STDEV(Tableau3[[#This Row],[Abundance+δ Control1]:[Abundance+δ Control4]])</f>
        <v>194460.95762881235</v>
      </c>
      <c r="O1000" s="18">
        <f>_xlfn.T.TEST(Tableau3[[#This Row],[Abundance+δ EtOH1]:[Abundance+δ EtOH4]],Tableau3[[#This Row],[Abundance+δ Control1]:[Abundance+δ Control4]],2,2)</f>
        <v>6.9320421129243831E-2</v>
      </c>
      <c r="P1000" s="6">
        <v>999</v>
      </c>
      <c r="Q1000" s="6">
        <f>(Tableau3[[#This Row],[p-value]]*4872)/Tableau3[[#This Row],[Ranking]]</f>
        <v>0.33806715890057654</v>
      </c>
      <c r="R1000" s="6">
        <v>0.92744956778178178</v>
      </c>
      <c r="S1000" s="6" t="s">
        <v>38</v>
      </c>
      <c r="T1000" s="6" t="s">
        <v>38</v>
      </c>
    </row>
    <row r="1001" spans="1:20" x14ac:dyDescent="0.3">
      <c r="A1001" s="7" t="s">
        <v>1055</v>
      </c>
      <c r="B1001" s="45" t="s">
        <v>1056</v>
      </c>
      <c r="C1001" s="7">
        <v>31864657.092187501</v>
      </c>
      <c r="D1001" s="7">
        <v>35965043.803125001</v>
      </c>
      <c r="E1001" s="7">
        <v>36144937.314843804</v>
      </c>
      <c r="F1001" s="7">
        <v>36964919.353906304</v>
      </c>
      <c r="G1001" s="7">
        <v>33320241.5941406</v>
      </c>
      <c r="H1001" s="7">
        <v>31705818.443750001</v>
      </c>
      <c r="I1001" s="7">
        <v>19575482.2367188</v>
      </c>
      <c r="J1001" s="7">
        <v>27372620.881250001</v>
      </c>
      <c r="K1001" s="7">
        <f>AVERAGE(Tableau3[[#This Row],[Abundance+δ EtOH1]:[Abundance+δ EtOH4]])</f>
        <v>35234889.391015649</v>
      </c>
      <c r="L1001" s="7">
        <f>AVERAGE(Tableau3[[#This Row],[Abundance+δ Control1]:[Abundance+δ Control4]])</f>
        <v>27993540.788964853</v>
      </c>
      <c r="M1001" s="7">
        <f>STDEV(Tableau3[[#This Row],[Abundance+δ EtOH1]:[Abundance+δ EtOH4]])</f>
        <v>2288579.0431146421</v>
      </c>
      <c r="N1001" s="7">
        <f>STDEV(Tableau3[[#This Row],[Abundance+δ Control1]:[Abundance+δ Control4]])</f>
        <v>6148278.8424868826</v>
      </c>
      <c r="O1001" s="19">
        <f>_xlfn.T.TEST(Tableau3[[#This Row],[Abundance+δ EtOH1]:[Abundance+δ EtOH4]],Tableau3[[#This Row],[Abundance+δ Control1]:[Abundance+δ Control4]],2,2)</f>
        <v>6.937298725099264E-2</v>
      </c>
      <c r="P1001" s="7">
        <v>1000</v>
      </c>
      <c r="Q1001" s="7">
        <f>(Tableau3[[#This Row],[p-value]]*4872)/Tableau3[[#This Row],[Ranking]]</f>
        <v>0.33798519388683618</v>
      </c>
      <c r="R1001" s="7">
        <v>0.30404442503339912</v>
      </c>
      <c r="S1001" s="7" t="s">
        <v>38</v>
      </c>
      <c r="T1001" s="7" t="s">
        <v>38</v>
      </c>
    </row>
    <row r="1002" spans="1:20" x14ac:dyDescent="0.3">
      <c r="A1002" s="6" t="s">
        <v>4004</v>
      </c>
      <c r="B1002" s="44" t="s">
        <v>4005</v>
      </c>
      <c r="C1002" s="6">
        <v>27091383.100000001</v>
      </c>
      <c r="D1002" s="6">
        <v>25390049.209863301</v>
      </c>
      <c r="E1002" s="6">
        <v>47462735.196679696</v>
      </c>
      <c r="F1002" s="6">
        <v>50078391.597314499</v>
      </c>
      <c r="G1002" s="6">
        <v>20457565.647363301</v>
      </c>
      <c r="H1002" s="6">
        <v>29972108.411767598</v>
      </c>
      <c r="I1002" s="6">
        <v>15876723.3790527</v>
      </c>
      <c r="J1002" s="6">
        <v>20356148.887109399</v>
      </c>
      <c r="K1002" s="6">
        <f>AVERAGE(Tableau3[[#This Row],[Abundance+δ EtOH1]:[Abundance+δ EtOH4]])</f>
        <v>37505639.775964372</v>
      </c>
      <c r="L1002" s="6">
        <f>AVERAGE(Tableau3[[#This Row],[Abundance+δ Control1]:[Abundance+δ Control4]])</f>
        <v>21665636.581323251</v>
      </c>
      <c r="M1002" s="6">
        <f>STDEV(Tableau3[[#This Row],[Abundance+δ EtOH1]:[Abundance+δ EtOH4]])</f>
        <v>13069839.510067431</v>
      </c>
      <c r="N1002" s="6">
        <f>STDEV(Tableau3[[#This Row],[Abundance+δ Control1]:[Abundance+δ Control4]])</f>
        <v>5935295.0989866192</v>
      </c>
      <c r="O1002" s="18">
        <f>_xlfn.T.TEST(Tableau3[[#This Row],[Abundance+δ EtOH1]:[Abundance+δ EtOH4]],Tableau3[[#This Row],[Abundance+δ Control1]:[Abundance+δ Control4]],2,2)</f>
        <v>6.9430371700232599E-2</v>
      </c>
      <c r="P1002" s="6">
        <v>1001</v>
      </c>
      <c r="Q1002" s="6">
        <f>(Tableau3[[#This Row],[p-value]]*4872)/Tableau3[[#This Row],[Ranking]]</f>
        <v>0.33792684407945373</v>
      </c>
      <c r="R1002" s="6">
        <v>0.70926915641968813</v>
      </c>
      <c r="S1002" s="6" t="s">
        <v>38</v>
      </c>
      <c r="T1002" s="6" t="s">
        <v>38</v>
      </c>
    </row>
    <row r="1003" spans="1:20" x14ac:dyDescent="0.3">
      <c r="A1003" s="7" t="s">
        <v>2045</v>
      </c>
      <c r="B1003" s="45" t="s">
        <v>2046</v>
      </c>
      <c r="C1003" s="7">
        <v>1995864.9867187501</v>
      </c>
      <c r="D1003" s="7">
        <v>1621203.4515625001</v>
      </c>
      <c r="E1003" s="7">
        <v>2252562.7894531302</v>
      </c>
      <c r="F1003" s="7">
        <v>3086366.2406250001</v>
      </c>
      <c r="G1003" s="7">
        <v>1749240.68789063</v>
      </c>
      <c r="H1003" s="7">
        <v>1506658.35878906</v>
      </c>
      <c r="I1003" s="7">
        <v>1223999.87929688</v>
      </c>
      <c r="J1003" s="7">
        <v>1570255.2914062501</v>
      </c>
      <c r="K1003" s="7">
        <f>AVERAGE(Tableau3[[#This Row],[Abundance+δ EtOH1]:[Abundance+δ EtOH4]])</f>
        <v>2238999.3670898452</v>
      </c>
      <c r="L1003" s="7">
        <f>AVERAGE(Tableau3[[#This Row],[Abundance+δ Control1]:[Abundance+δ Control4]])</f>
        <v>1512538.5543457051</v>
      </c>
      <c r="M1003" s="7">
        <f>STDEV(Tableau3[[#This Row],[Abundance+δ EtOH1]:[Abundance+δ EtOH4]])</f>
        <v>621557.37331095792</v>
      </c>
      <c r="N1003" s="7">
        <f>STDEV(Tableau3[[#This Row],[Abundance+δ Control1]:[Abundance+δ Control4]])</f>
        <v>218058.29913148729</v>
      </c>
      <c r="O1003" s="19">
        <f>_xlfn.T.TEST(Tableau3[[#This Row],[Abundance+δ EtOH1]:[Abundance+δ EtOH4]],Tableau3[[#This Row],[Abundance+δ Control1]:[Abundance+δ Control4]],2,2)</f>
        <v>6.9549358290352706E-2</v>
      </c>
      <c r="P1003" s="7">
        <v>1002</v>
      </c>
      <c r="Q1003" s="7">
        <f>(Tableau3[[#This Row],[p-value]]*4872)/Tableau3[[#This Row],[Ranking]]</f>
        <v>0.33816813731596645</v>
      </c>
      <c r="R1003" s="7">
        <v>0.53420430287618104</v>
      </c>
      <c r="S1003" s="7" t="s">
        <v>38</v>
      </c>
      <c r="T1003" s="7" t="s">
        <v>38</v>
      </c>
    </row>
    <row r="1004" spans="1:20" x14ac:dyDescent="0.3">
      <c r="A1004" s="6" t="s">
        <v>8566</v>
      </c>
      <c r="B1004" s="44" t="s">
        <v>8567</v>
      </c>
      <c r="C1004" s="6">
        <v>136475.83437500001</v>
      </c>
      <c r="D1004" s="6">
        <v>161426.67031250001</v>
      </c>
      <c r="E1004" s="6">
        <v>201543.05312500001</v>
      </c>
      <c r="F1004" s="6">
        <v>329619.56874999998</v>
      </c>
      <c r="G1004" s="6">
        <v>109129.85</v>
      </c>
      <c r="H1004" s="6">
        <v>96137.779687500006</v>
      </c>
      <c r="I1004" s="6">
        <v>82188.148828125006</v>
      </c>
      <c r="J1004" s="6">
        <v>144852.49062500001</v>
      </c>
      <c r="K1004" s="6">
        <f>AVERAGE(Tableau3[[#This Row],[Abundance+δ EtOH1]:[Abundance+δ EtOH4]])</f>
        <v>207266.28164062501</v>
      </c>
      <c r="L1004" s="6">
        <f>AVERAGE(Tableau3[[#This Row],[Abundance+δ Control1]:[Abundance+δ Control4]])</f>
        <v>108077.06728515626</v>
      </c>
      <c r="M1004" s="6">
        <f>STDEV(Tableau3[[#This Row],[Abundance+δ EtOH1]:[Abundance+δ EtOH4]])</f>
        <v>85859.652149873757</v>
      </c>
      <c r="N1004" s="6">
        <f>STDEV(Tableau3[[#This Row],[Abundance+δ Control1]:[Abundance+δ Control4]])</f>
        <v>26872.059842171617</v>
      </c>
      <c r="O1004" s="18">
        <f>_xlfn.T.TEST(Tableau3[[#This Row],[Abundance+δ EtOH1]:[Abundance+δ EtOH4]],Tableau3[[#This Row],[Abundance+δ Control1]:[Abundance+δ Control4]],2,2)</f>
        <v>6.9618802096782659E-2</v>
      </c>
      <c r="P1004" s="6">
        <v>1003</v>
      </c>
      <c r="Q1004" s="6">
        <f>(Tableau3[[#This Row],[p-value]]*4872)/Tableau3[[#This Row],[Ranking]]</f>
        <v>0.33816829891876882</v>
      </c>
      <c r="R1004" s="6">
        <v>0.83734878711624516</v>
      </c>
      <c r="S1004" s="6" t="s">
        <v>38</v>
      </c>
      <c r="T1004" s="6" t="s">
        <v>38</v>
      </c>
    </row>
    <row r="1005" spans="1:20" x14ac:dyDescent="0.3">
      <c r="A1005" s="7" t="s">
        <v>4650</v>
      </c>
      <c r="B1005" s="45" t="s">
        <v>4651</v>
      </c>
      <c r="C1005" s="7">
        <v>74803.426171875006</v>
      </c>
      <c r="D1005" s="7">
        <v>68590.652734375006</v>
      </c>
      <c r="E1005" s="7">
        <v>44446.448632812499</v>
      </c>
      <c r="F1005" s="7">
        <v>77633.324609375006</v>
      </c>
      <c r="G1005" s="7">
        <v>38787.471093749999</v>
      </c>
      <c r="H1005" s="7">
        <v>66356.963769531299</v>
      </c>
      <c r="I1005" s="7">
        <v>30637.206445312499</v>
      </c>
      <c r="J1005" s="7">
        <v>25577.703271484399</v>
      </c>
      <c r="K1005" s="7">
        <f>AVERAGE(Tableau3[[#This Row],[Abundance+δ EtOH1]:[Abundance+δ EtOH4]])</f>
        <v>66368.463037109381</v>
      </c>
      <c r="L1005" s="7">
        <f>AVERAGE(Tableau3[[#This Row],[Abundance+δ Control1]:[Abundance+δ Control4]])</f>
        <v>40339.836145019552</v>
      </c>
      <c r="M1005" s="7">
        <f>STDEV(Tableau3[[#This Row],[Abundance+δ EtOH1]:[Abundance+δ EtOH4]])</f>
        <v>15094.795481887064</v>
      </c>
      <c r="N1005" s="7">
        <f>STDEV(Tableau3[[#This Row],[Abundance+δ Control1]:[Abundance+δ Control4]])</f>
        <v>18178.397042901226</v>
      </c>
      <c r="O1005" s="19">
        <f>_xlfn.T.TEST(Tableau3[[#This Row],[Abundance+δ EtOH1]:[Abundance+δ EtOH4]],Tableau3[[#This Row],[Abundance+δ Control1]:[Abundance+δ Control4]],2,2)</f>
        <v>6.9798340357912075E-2</v>
      </c>
      <c r="P1005" s="7">
        <v>1004</v>
      </c>
      <c r="Q1005" s="7">
        <f>(Tableau3[[#This Row],[p-value]]*4872)/Tableau3[[#This Row],[Ranking]]</f>
        <v>0.33870270341010716</v>
      </c>
      <c r="R1005" s="7">
        <v>0.75450517207426415</v>
      </c>
      <c r="S1005" s="7" t="s">
        <v>38</v>
      </c>
      <c r="T1005" s="7" t="s">
        <v>38</v>
      </c>
    </row>
    <row r="1006" spans="1:20" x14ac:dyDescent="0.3">
      <c r="A1006" s="6" t="s">
        <v>1623</v>
      </c>
      <c r="B1006" s="44" t="s">
        <v>1624</v>
      </c>
      <c r="C1006" s="6">
        <v>2510973.2953125001</v>
      </c>
      <c r="D1006" s="6">
        <v>2680339.6039062501</v>
      </c>
      <c r="E1006" s="6">
        <v>3401445.5980468802</v>
      </c>
      <c r="F1006" s="6">
        <v>3755458.9867187501</v>
      </c>
      <c r="G1006" s="6">
        <v>2330859.0101562501</v>
      </c>
      <c r="H1006" s="6">
        <v>2810623.8636718802</v>
      </c>
      <c r="I1006" s="6">
        <v>1656295.62929688</v>
      </c>
      <c r="J1006" s="6">
        <v>2218606.3324218802</v>
      </c>
      <c r="K1006" s="6">
        <f>AVERAGE(Tableau3[[#This Row],[Abundance+δ EtOH1]:[Abundance+δ EtOH4]])</f>
        <v>3087054.3709960948</v>
      </c>
      <c r="L1006" s="6">
        <f>AVERAGE(Tableau3[[#This Row],[Abundance+δ Control1]:[Abundance+δ Control4]])</f>
        <v>2254096.2088867226</v>
      </c>
      <c r="M1006" s="6">
        <f>STDEV(Tableau3[[#This Row],[Abundance+δ EtOH1]:[Abundance+δ EtOH4]])</f>
        <v>589602.37490916369</v>
      </c>
      <c r="N1006" s="6">
        <f>STDEV(Tableau3[[#This Row],[Abundance+δ Control1]:[Abundance+δ Control4]])</f>
        <v>474074.755880285</v>
      </c>
      <c r="O1006" s="18">
        <f>_xlfn.T.TEST(Tableau3[[#This Row],[Abundance+δ EtOH1]:[Abundance+δ EtOH4]],Tableau3[[#This Row],[Abundance+δ Control1]:[Abundance+δ Control4]],2,2)</f>
        <v>6.9912018204114176E-2</v>
      </c>
      <c r="P1006" s="6">
        <v>1005</v>
      </c>
      <c r="Q1006" s="6">
        <f>(Tableau3[[#This Row],[p-value]]*4872)/Tableau3[[#This Row],[Ranking]]</f>
        <v>0.33891676884621319</v>
      </c>
      <c r="R1006" s="6">
        <v>0.39880644653846381</v>
      </c>
      <c r="S1006" s="6" t="s">
        <v>38</v>
      </c>
      <c r="T1006" s="6" t="s">
        <v>38</v>
      </c>
    </row>
    <row r="1007" spans="1:20" x14ac:dyDescent="0.3">
      <c r="A1007" s="7" t="s">
        <v>2712</v>
      </c>
      <c r="B1007" s="45" t="s">
        <v>2713</v>
      </c>
      <c r="C1007" s="7">
        <v>107365.00429687501</v>
      </c>
      <c r="D1007" s="7">
        <v>99646.754296875006</v>
      </c>
      <c r="E1007" s="7">
        <v>133209.48085937501</v>
      </c>
      <c r="F1007" s="7">
        <v>141544.90273437501</v>
      </c>
      <c r="G1007" s="7">
        <v>97532.792382812506</v>
      </c>
      <c r="H1007" s="7">
        <v>103030.34609375001</v>
      </c>
      <c r="I1007" s="7">
        <v>92021.245507812506</v>
      </c>
      <c r="J1007" s="7">
        <v>48804.303613281299</v>
      </c>
      <c r="K1007" s="7">
        <f>AVERAGE(Tableau3[[#This Row],[Abundance+δ EtOH1]:[Abundance+δ EtOH4]])</f>
        <v>120441.53554687501</v>
      </c>
      <c r="L1007" s="7">
        <f>AVERAGE(Tableau3[[#This Row],[Abundance+δ Control1]:[Abundance+δ Control4]])</f>
        <v>85347.171899414083</v>
      </c>
      <c r="M1007" s="7">
        <f>STDEV(Tableau3[[#This Row],[Abundance+δ EtOH1]:[Abundance+δ EtOH4]])</f>
        <v>20098.019230105016</v>
      </c>
      <c r="N1007" s="7">
        <f>STDEV(Tableau3[[#This Row],[Abundance+δ Control1]:[Abundance+δ Control4]])</f>
        <v>24773.026172705213</v>
      </c>
      <c r="O1007" s="19">
        <f>_xlfn.T.TEST(Tableau3[[#This Row],[Abundance+δ EtOH1]:[Abundance+δ EtOH4]],Tableau3[[#This Row],[Abundance+δ Control1]:[Abundance+δ Control4]],2,2)</f>
        <v>7.0078192470135053E-2</v>
      </c>
      <c r="P1007" s="7">
        <v>1006</v>
      </c>
      <c r="Q1007" s="7">
        <f>(Tableau3[[#This Row],[p-value]]*4872)/Tableau3[[#This Row],[Ranking]]</f>
        <v>0.33938464583946121</v>
      </c>
      <c r="R1007" s="7">
        <v>0.46524523498319881</v>
      </c>
      <c r="S1007" s="7" t="s">
        <v>38</v>
      </c>
      <c r="T1007" s="7" t="s">
        <v>38</v>
      </c>
    </row>
    <row r="1008" spans="1:20" x14ac:dyDescent="0.3">
      <c r="A1008" s="6" t="s">
        <v>2861</v>
      </c>
      <c r="B1008" s="44" t="s">
        <v>2862</v>
      </c>
      <c r="C1008" s="6">
        <v>288115733.62148398</v>
      </c>
      <c r="D1008" s="6">
        <v>317315864.61940902</v>
      </c>
      <c r="E1008" s="6">
        <v>397727237.988428</v>
      </c>
      <c r="F1008" s="6">
        <v>468836671.09072298</v>
      </c>
      <c r="G1008" s="6">
        <v>277152620.41262197</v>
      </c>
      <c r="H1008" s="6">
        <v>322820239.253564</v>
      </c>
      <c r="I1008" s="6">
        <v>185482248.61055899</v>
      </c>
      <c r="J1008" s="6">
        <v>247063953.24611801</v>
      </c>
      <c r="K1008" s="6">
        <f>AVERAGE(Tableau3[[#This Row],[Abundance+δ EtOH1]:[Abundance+δ EtOH4]])</f>
        <v>367998876.83001101</v>
      </c>
      <c r="L1008" s="6">
        <f>AVERAGE(Tableau3[[#This Row],[Abundance+δ Control1]:[Abundance+δ Control4]])</f>
        <v>258129765.38071573</v>
      </c>
      <c r="M1008" s="6">
        <f>STDEV(Tableau3[[#This Row],[Abundance+δ EtOH1]:[Abundance+δ EtOH4]])</f>
        <v>81653986.439007699</v>
      </c>
      <c r="N1008" s="6">
        <f>STDEV(Tableau3[[#This Row],[Abundance+δ Control1]:[Abundance+δ Control4]])</f>
        <v>57581363.635951519</v>
      </c>
      <c r="O1008" s="18">
        <f>_xlfn.T.TEST(Tableau3[[#This Row],[Abundance+δ EtOH1]:[Abundance+δ EtOH4]],Tableau3[[#This Row],[Abundance+δ Control1]:[Abundance+δ Control4]],2,2)</f>
        <v>7.0174284159259692E-2</v>
      </c>
      <c r="P1008" s="6">
        <v>1007</v>
      </c>
      <c r="Q1008" s="6">
        <f>(Tableau3[[#This Row],[p-value]]*4872)/Tableau3[[#This Row],[Ranking]]</f>
        <v>0.33951252475065863</v>
      </c>
      <c r="R1008" s="6">
        <v>0.44757010092068028</v>
      </c>
      <c r="S1008" s="6" t="s">
        <v>38</v>
      </c>
      <c r="T1008" s="6" t="s">
        <v>38</v>
      </c>
    </row>
    <row r="1009" spans="1:20" x14ac:dyDescent="0.3">
      <c r="A1009" s="7" t="s">
        <v>1441</v>
      </c>
      <c r="B1009" s="45" t="s">
        <v>1442</v>
      </c>
      <c r="C1009" s="7">
        <v>416867.27187499998</v>
      </c>
      <c r="D1009" s="7">
        <v>719139.12343749998</v>
      </c>
      <c r="E1009" s="7">
        <v>443811.190820313</v>
      </c>
      <c r="F1009" s="7">
        <v>576706.38222656294</v>
      </c>
      <c r="G1009" s="7">
        <v>402144.45937499998</v>
      </c>
      <c r="H1009" s="7">
        <v>408262.184960938</v>
      </c>
      <c r="I1009" s="7">
        <v>217321.11953125001</v>
      </c>
      <c r="J1009" s="7">
        <v>395278.81337890599</v>
      </c>
      <c r="K1009" s="7">
        <f>AVERAGE(Tableau3[[#This Row],[Abundance+δ EtOH1]:[Abundance+δ EtOH4]])</f>
        <v>539130.99208984396</v>
      </c>
      <c r="L1009" s="7">
        <f>AVERAGE(Tableau3[[#This Row],[Abundance+δ Control1]:[Abundance+δ Control4]])</f>
        <v>355751.64431152347</v>
      </c>
      <c r="M1009" s="7">
        <f>STDEV(Tableau3[[#This Row],[Abundance+δ EtOH1]:[Abundance+δ EtOH4]])</f>
        <v>138863.38501087809</v>
      </c>
      <c r="N1009" s="7">
        <f>STDEV(Tableau3[[#This Row],[Abundance+δ Control1]:[Abundance+δ Control4]])</f>
        <v>92439.272776295795</v>
      </c>
      <c r="O1009" s="19">
        <f>_xlfn.T.TEST(Tableau3[[#This Row],[Abundance+δ EtOH1]:[Abundance+δ EtOH4]],Tableau3[[#This Row],[Abundance+δ Control1]:[Abundance+δ Control4]],2,2)</f>
        <v>7.0241078962342107E-2</v>
      </c>
      <c r="P1009" s="7">
        <v>1008</v>
      </c>
      <c r="Q1009" s="7">
        <f>(Tableau3[[#This Row],[p-value]]*4872)/Tableau3[[#This Row],[Ranking]]</f>
        <v>0.33949854831798687</v>
      </c>
      <c r="R1009" s="7">
        <v>0.53280032983742931</v>
      </c>
      <c r="S1009" s="7" t="s">
        <v>38</v>
      </c>
      <c r="T1009" s="7" t="s">
        <v>38</v>
      </c>
    </row>
    <row r="1010" spans="1:20" x14ac:dyDescent="0.3">
      <c r="A1010" s="6" t="s">
        <v>619</v>
      </c>
      <c r="B1010" s="44" t="s">
        <v>620</v>
      </c>
      <c r="C1010" s="6">
        <v>1085380.1468750001</v>
      </c>
      <c r="D1010" s="6">
        <v>1259619.4867187501</v>
      </c>
      <c r="E1010" s="6">
        <v>2000815.9203125001</v>
      </c>
      <c r="F1010" s="6">
        <v>1533462.00820313</v>
      </c>
      <c r="G1010" s="6">
        <v>1121829.8382812501</v>
      </c>
      <c r="H1010" s="6">
        <v>1117793.0609375001</v>
      </c>
      <c r="I1010" s="6">
        <v>814841.11562499998</v>
      </c>
      <c r="J1010" s="6">
        <v>954102.63515624998</v>
      </c>
      <c r="K1010" s="6">
        <f>AVERAGE(Tableau3[[#This Row],[Abundance+δ EtOH1]:[Abundance+δ EtOH4]])</f>
        <v>1469819.3905273452</v>
      </c>
      <c r="L1010" s="6">
        <f>AVERAGE(Tableau3[[#This Row],[Abundance+δ Control1]:[Abundance+δ Control4]])</f>
        <v>1002141.6625000001</v>
      </c>
      <c r="M1010" s="6">
        <f>STDEV(Tableau3[[#This Row],[Abundance+δ EtOH1]:[Abundance+δ EtOH4]])</f>
        <v>399159.6293254249</v>
      </c>
      <c r="N1010" s="6">
        <f>STDEV(Tableau3[[#This Row],[Abundance+δ Control1]:[Abundance+δ Control4]])</f>
        <v>147297.59942624116</v>
      </c>
      <c r="O1010" s="18">
        <f>_xlfn.T.TEST(Tableau3[[#This Row],[Abundance+δ EtOH1]:[Abundance+δ EtOH4]],Tableau3[[#This Row],[Abundance+δ Control1]:[Abundance+δ Control4]],2,2)</f>
        <v>7.0256535046517701E-2</v>
      </c>
      <c r="P1010" s="6">
        <v>1009</v>
      </c>
      <c r="Q1010" s="6">
        <f>(Tableau3[[#This Row],[p-value]]*4872)/Tableau3[[#This Row],[Ranking]]</f>
        <v>0.33923670837129261</v>
      </c>
      <c r="R1010" s="6">
        <v>0.47503787307784962</v>
      </c>
      <c r="S1010" s="6" t="s">
        <v>38</v>
      </c>
      <c r="T1010" s="6" t="s">
        <v>38</v>
      </c>
    </row>
    <row r="1011" spans="1:20" x14ac:dyDescent="0.3">
      <c r="A1011" s="7" t="s">
        <v>8950</v>
      </c>
      <c r="B1011" s="45"/>
      <c r="C1011" s="7">
        <v>72924.019921875006</v>
      </c>
      <c r="D1011" s="7">
        <v>82426.683984375006</v>
      </c>
      <c r="E1011" s="7">
        <v>137899.38125000001</v>
      </c>
      <c r="F1011" s="7">
        <v>113857.23671875001</v>
      </c>
      <c r="G1011" s="7">
        <v>58567.889062499999</v>
      </c>
      <c r="H1011" s="7">
        <v>69580.855859375006</v>
      </c>
      <c r="I1011" s="7">
        <v>77993.653710937506</v>
      </c>
      <c r="J1011" s="7">
        <v>65350.798242187499</v>
      </c>
      <c r="K1011" s="7">
        <f>AVERAGE(Tableau3[[#This Row],[Abundance+δ EtOH1]:[Abundance+δ EtOH4]])</f>
        <v>101776.83046875001</v>
      </c>
      <c r="L1011" s="7">
        <f>AVERAGE(Tableau3[[#This Row],[Abundance+δ Control1]:[Abundance+δ Control4]])</f>
        <v>67873.299218750006</v>
      </c>
      <c r="M1011" s="7">
        <f>STDEV(Tableau3[[#This Row],[Abundance+δ EtOH1]:[Abundance+δ EtOH4]])</f>
        <v>29764.003625910627</v>
      </c>
      <c r="N1011" s="7">
        <f>STDEV(Tableau3[[#This Row],[Abundance+δ Control1]:[Abundance+δ Control4]])</f>
        <v>8130.006028724365</v>
      </c>
      <c r="O1011" s="19">
        <f>_xlfn.T.TEST(Tableau3[[#This Row],[Abundance+δ EtOH1]:[Abundance+δ EtOH4]],Tableau3[[#This Row],[Abundance+δ Control1]:[Abundance+δ Control4]],2,2)</f>
        <v>7.0329732998264116E-2</v>
      </c>
      <c r="P1011" s="7">
        <v>1010</v>
      </c>
      <c r="Q1011" s="7">
        <f>(Tableau3[[#This Row],[p-value]]*4872)/Tableau3[[#This Row],[Ranking]]</f>
        <v>0.33925391996786414</v>
      </c>
      <c r="R1011" s="7">
        <v>0.50028416152100097</v>
      </c>
      <c r="S1011" s="7" t="s">
        <v>38</v>
      </c>
      <c r="T1011" s="7" t="s">
        <v>38</v>
      </c>
    </row>
    <row r="1012" spans="1:20" x14ac:dyDescent="0.3">
      <c r="A1012" s="6" t="s">
        <v>1279</v>
      </c>
      <c r="B1012" s="44" t="s">
        <v>1280</v>
      </c>
      <c r="C1012" s="6">
        <v>785234.51308593794</v>
      </c>
      <c r="D1012" s="6">
        <v>776267.34804687498</v>
      </c>
      <c r="E1012" s="6">
        <v>1178832.3773437501</v>
      </c>
      <c r="F1012" s="6">
        <v>1279974.7210937501</v>
      </c>
      <c r="G1012" s="6">
        <v>761962.73427734396</v>
      </c>
      <c r="H1012" s="6">
        <v>718053.38320312498</v>
      </c>
      <c r="I1012" s="6">
        <v>663292.59169921896</v>
      </c>
      <c r="J1012" s="6">
        <v>710955.54042968794</v>
      </c>
      <c r="K1012" s="6">
        <f>AVERAGE(Tableau3[[#This Row],[Abundance+δ EtOH1]:[Abundance+δ EtOH4]])</f>
        <v>1005077.2398925783</v>
      </c>
      <c r="L1012" s="6">
        <f>AVERAGE(Tableau3[[#This Row],[Abundance+δ Control1]:[Abundance+δ Control4]])</f>
        <v>713566.06240234396</v>
      </c>
      <c r="M1012" s="6">
        <f>STDEV(Tableau3[[#This Row],[Abundance+δ EtOH1]:[Abundance+δ EtOH4]])</f>
        <v>262325.66534598777</v>
      </c>
      <c r="N1012" s="6">
        <f>STDEV(Tableau3[[#This Row],[Abundance+δ Control1]:[Abundance+δ Control4]])</f>
        <v>40400.538684747036</v>
      </c>
      <c r="O1012" s="18">
        <f>_xlfn.T.TEST(Tableau3[[#This Row],[Abundance+δ EtOH1]:[Abundance+δ EtOH4]],Tableau3[[#This Row],[Abundance+δ Control1]:[Abundance+δ Control4]],2,2)</f>
        <v>7.0429802307007613E-2</v>
      </c>
      <c r="P1012" s="6">
        <v>1011</v>
      </c>
      <c r="Q1012" s="6">
        <f>(Tableau3[[#This Row],[p-value]]*4872)/Tableau3[[#This Row],[Ranking]]</f>
        <v>0.33940059034593578</v>
      </c>
      <c r="R1012" s="6">
        <v>0.42965256719925488</v>
      </c>
      <c r="S1012" s="6" t="s">
        <v>38</v>
      </c>
      <c r="T1012" s="6" t="s">
        <v>38</v>
      </c>
    </row>
    <row r="1013" spans="1:20" x14ac:dyDescent="0.3">
      <c r="A1013" s="7" t="s">
        <v>5008</v>
      </c>
      <c r="B1013" s="45" t="s">
        <v>5009</v>
      </c>
      <c r="C1013" s="7">
        <v>616249.25234374998</v>
      </c>
      <c r="D1013" s="7">
        <v>578039.20937499998</v>
      </c>
      <c r="E1013" s="7">
        <v>996791.27968749998</v>
      </c>
      <c r="F1013" s="7">
        <v>899673.88515624998</v>
      </c>
      <c r="G1013" s="7">
        <v>563939.81874999998</v>
      </c>
      <c r="H1013" s="7">
        <v>636640.43593749998</v>
      </c>
      <c r="I1013" s="7">
        <v>423537.88515624998</v>
      </c>
      <c r="J1013" s="7">
        <v>462045.94179687498</v>
      </c>
      <c r="K1013" s="7">
        <f>AVERAGE(Tableau3[[#This Row],[Abundance+δ EtOH1]:[Abundance+δ EtOH4]])</f>
        <v>772688.40664062498</v>
      </c>
      <c r="L1013" s="7">
        <f>AVERAGE(Tableau3[[#This Row],[Abundance+δ Control1]:[Abundance+δ Control4]])</f>
        <v>521541.02041015623</v>
      </c>
      <c r="M1013" s="7">
        <f>STDEV(Tableau3[[#This Row],[Abundance+δ EtOH1]:[Abundance+δ EtOH4]])</f>
        <v>207130.33614528758</v>
      </c>
      <c r="N1013" s="7">
        <f>STDEV(Tableau3[[#This Row],[Abundance+δ Control1]:[Abundance+δ Control4]])</f>
        <v>96936.082814390407</v>
      </c>
      <c r="O1013" s="19">
        <f>_xlfn.T.TEST(Tableau3[[#This Row],[Abundance+δ EtOH1]:[Abundance+δ EtOH4]],Tableau3[[#This Row],[Abundance+δ Control1]:[Abundance+δ Control4]],2,2)</f>
        <v>7.0451659296092109E-2</v>
      </c>
      <c r="P1013" s="7">
        <v>1012</v>
      </c>
      <c r="Q1013" s="7">
        <f>(Tableau3[[#This Row],[p-value]]*4872)/Tableau3[[#This Row],[Ranking]]</f>
        <v>0.3391704388246648</v>
      </c>
      <c r="R1013" s="7">
        <v>0.50747246813826929</v>
      </c>
      <c r="S1013" s="7" t="s">
        <v>38</v>
      </c>
      <c r="T1013" s="7" t="s">
        <v>38</v>
      </c>
    </row>
    <row r="1014" spans="1:20" x14ac:dyDescent="0.3">
      <c r="A1014" s="6" t="s">
        <v>10048</v>
      </c>
      <c r="B1014" s="44" t="s">
        <v>10049</v>
      </c>
      <c r="C1014" s="6">
        <v>278763.25624999998</v>
      </c>
      <c r="D1014" s="6">
        <v>1139845.1625000001</v>
      </c>
      <c r="E1014" s="6">
        <v>395177.27968749998</v>
      </c>
      <c r="F1014" s="6">
        <v>329926.91445312498</v>
      </c>
      <c r="G1014" s="6">
        <v>105227.52187500001</v>
      </c>
      <c r="H1014" s="6">
        <v>98379.019921875006</v>
      </c>
      <c r="I1014" s="6">
        <v>59571.420312499999</v>
      </c>
      <c r="J1014" s="6">
        <v>97392.913476562506</v>
      </c>
      <c r="K1014" s="6">
        <f>AVERAGE(Tableau3[[#This Row],[Abundance+δ EtOH1]:[Abundance+δ EtOH4]])</f>
        <v>535928.15322265634</v>
      </c>
      <c r="L1014" s="6">
        <f>AVERAGE(Tableau3[[#This Row],[Abundance+δ Control1]:[Abundance+δ Control4]])</f>
        <v>90142.718896484381</v>
      </c>
      <c r="M1014" s="6">
        <f>STDEV(Tableau3[[#This Row],[Abundance+δ EtOH1]:[Abundance+δ EtOH4]])</f>
        <v>405420.29923892522</v>
      </c>
      <c r="N1014" s="6">
        <f>STDEV(Tableau3[[#This Row],[Abundance+δ Control1]:[Abundance+δ Control4]])</f>
        <v>20676.537057267004</v>
      </c>
      <c r="O1014" s="18">
        <f>_xlfn.T.TEST(Tableau3[[#This Row],[Abundance+δ EtOH1]:[Abundance+δ EtOH4]],Tableau3[[#This Row],[Abundance+δ Control1]:[Abundance+δ Control4]],2,2)</f>
        <v>7.0463073076568128E-2</v>
      </c>
      <c r="P1014" s="6">
        <v>1013</v>
      </c>
      <c r="Q1014" s="6">
        <f>(Tableau3[[#This Row],[p-value]]*4872)/Tableau3[[#This Row],[Ranking]]</f>
        <v>0.33889051532975312</v>
      </c>
      <c r="R1014" s="6">
        <v>2.4261993645494861</v>
      </c>
      <c r="S1014" s="6" t="s">
        <v>38</v>
      </c>
      <c r="T1014" s="6" t="s">
        <v>9871</v>
      </c>
    </row>
    <row r="1015" spans="1:20" x14ac:dyDescent="0.3">
      <c r="A1015" s="7" t="s">
        <v>3571</v>
      </c>
      <c r="B1015" s="45" t="s">
        <v>3572</v>
      </c>
      <c r="C1015" s="7">
        <v>1003023.07900391</v>
      </c>
      <c r="D1015" s="7">
        <v>986316.05410156294</v>
      </c>
      <c r="E1015" s="7">
        <v>1574686.48476563</v>
      </c>
      <c r="F1015" s="7">
        <v>1767908.53554688</v>
      </c>
      <c r="G1015" s="7">
        <v>911513.05898437498</v>
      </c>
      <c r="H1015" s="7">
        <v>889490.10195312498</v>
      </c>
      <c r="I1015" s="7">
        <v>664700.11123046896</v>
      </c>
      <c r="J1015" s="7">
        <v>1004491.50869141</v>
      </c>
      <c r="K1015" s="7">
        <f>AVERAGE(Tableau3[[#This Row],[Abundance+δ EtOH1]:[Abundance+δ EtOH4]])</f>
        <v>1332983.5383544958</v>
      </c>
      <c r="L1015" s="7">
        <f>AVERAGE(Tableau3[[#This Row],[Abundance+δ Control1]:[Abundance+δ Control4]])</f>
        <v>867548.69521484477</v>
      </c>
      <c r="M1015" s="7">
        <f>STDEV(Tableau3[[#This Row],[Abundance+δ EtOH1]:[Abundance+δ EtOH4]])</f>
        <v>398594.32880215679</v>
      </c>
      <c r="N1015" s="7">
        <f>STDEV(Tableau3[[#This Row],[Abundance+δ Control1]:[Abundance+δ Control4]])</f>
        <v>144123.98921143988</v>
      </c>
      <c r="O1015" s="19">
        <f>_xlfn.T.TEST(Tableau3[[#This Row],[Abundance+δ EtOH1]:[Abundance+δ EtOH4]],Tableau3[[#This Row],[Abundance+δ Control1]:[Abundance+δ Control4]],2,2)</f>
        <v>7.0467992344673352E-2</v>
      </c>
      <c r="P1015" s="7">
        <v>1014</v>
      </c>
      <c r="Q1015" s="7">
        <f>(Tableau3[[#This Row],[p-value]]*4872)/Tableau3[[#This Row],[Ranking]]</f>
        <v>0.33857993954955479</v>
      </c>
      <c r="R1015" s="7">
        <v>0.54639011897867928</v>
      </c>
      <c r="S1015" s="7" t="s">
        <v>38</v>
      </c>
      <c r="T1015" s="7" t="s">
        <v>38</v>
      </c>
    </row>
    <row r="1016" spans="1:20" x14ac:dyDescent="0.3">
      <c r="A1016" s="6" t="s">
        <v>261</v>
      </c>
      <c r="B1016" s="44" t="s">
        <v>262</v>
      </c>
      <c r="C1016" s="6">
        <v>115503.62392578099</v>
      </c>
      <c r="D1016" s="6">
        <v>122392.993554688</v>
      </c>
      <c r="E1016" s="6">
        <v>166237.60976562501</v>
      </c>
      <c r="F1016" s="6">
        <v>180880.51015625001</v>
      </c>
      <c r="G1016" s="6">
        <v>18517.872949218799</v>
      </c>
      <c r="H1016" s="6">
        <v>145483.29287109399</v>
      </c>
      <c r="I1016" s="6">
        <v>59271.339013671903</v>
      </c>
      <c r="J1016" s="6">
        <v>87962.408105468799</v>
      </c>
      <c r="K1016" s="6">
        <f>AVERAGE(Tableau3[[#This Row],[Abundance+δ EtOH1]:[Abundance+δ EtOH4]])</f>
        <v>146253.684350586</v>
      </c>
      <c r="L1016" s="6">
        <f>AVERAGE(Tableau3[[#This Row],[Abundance+δ Control1]:[Abundance+δ Control4]])</f>
        <v>77808.728234863374</v>
      </c>
      <c r="M1016" s="6">
        <f>STDEV(Tableau3[[#This Row],[Abundance+δ EtOH1]:[Abundance+δ EtOH4]])</f>
        <v>32214.246960810371</v>
      </c>
      <c r="N1016" s="6">
        <f>STDEV(Tableau3[[#This Row],[Abundance+δ Control1]:[Abundance+δ Control4]])</f>
        <v>53360.360547442848</v>
      </c>
      <c r="O1016" s="18">
        <f>_xlfn.T.TEST(Tableau3[[#This Row],[Abundance+δ EtOH1]:[Abundance+δ EtOH4]],Tableau3[[#This Row],[Abundance+δ Control1]:[Abundance+δ Control4]],2,2)</f>
        <v>7.0470520865940717E-2</v>
      </c>
      <c r="P1016" s="6">
        <v>1015</v>
      </c>
      <c r="Q1016" s="6">
        <f>(Tableau3[[#This Row],[p-value]]*4872)/Tableau3[[#This Row],[Ranking]]</f>
        <v>0.33825850015651543</v>
      </c>
      <c r="R1016" s="6">
        <v>0.8484906604084399</v>
      </c>
      <c r="S1016" s="6" t="s">
        <v>38</v>
      </c>
      <c r="T1016" s="6" t="s">
        <v>38</v>
      </c>
    </row>
    <row r="1017" spans="1:20" x14ac:dyDescent="0.3">
      <c r="A1017" s="7" t="s">
        <v>9624</v>
      </c>
      <c r="B1017" s="45" t="s">
        <v>9625</v>
      </c>
      <c r="C1017" s="7">
        <v>362419.88124999998</v>
      </c>
      <c r="D1017" s="7">
        <v>373998.86562499998</v>
      </c>
      <c r="E1017" s="7">
        <v>513912.85</v>
      </c>
      <c r="F1017" s="7">
        <v>475064.08437499998</v>
      </c>
      <c r="G1017" s="7">
        <v>342571.49062499998</v>
      </c>
      <c r="H1017" s="7">
        <v>408115.80312499998</v>
      </c>
      <c r="I1017" s="7">
        <v>224718.73281250001</v>
      </c>
      <c r="J1017" s="7">
        <v>262504.41249999998</v>
      </c>
      <c r="K1017" s="7">
        <f>AVERAGE(Tableau3[[#This Row],[Abundance+δ EtOH1]:[Abundance+δ EtOH4]])</f>
        <v>431348.92031249998</v>
      </c>
      <c r="L1017" s="7">
        <f>AVERAGE(Tableau3[[#This Row],[Abundance+δ Control1]:[Abundance+δ Control4]])</f>
        <v>309477.60976562498</v>
      </c>
      <c r="M1017" s="7">
        <f>STDEV(Tableau3[[#This Row],[Abundance+δ EtOH1]:[Abundance+δ EtOH4]])</f>
        <v>74761.97619376806</v>
      </c>
      <c r="N1017" s="7">
        <f>STDEV(Tableau3[[#This Row],[Abundance+δ Control1]:[Abundance+δ Control4]])</f>
        <v>82087.85257930732</v>
      </c>
      <c r="O1017" s="19">
        <f>_xlfn.T.TEST(Tableau3[[#This Row],[Abundance+δ EtOH1]:[Abundance+δ EtOH4]],Tableau3[[#This Row],[Abundance+δ Control1]:[Abundance+δ Control4]],2,2)</f>
        <v>7.0559873857829594E-2</v>
      </c>
      <c r="P1017" s="7">
        <v>1016</v>
      </c>
      <c r="Q1017" s="7">
        <f>(Tableau3[[#This Row],[p-value]]*4872)/Tableau3[[#This Row],[Ranking]]</f>
        <v>0.33835404078282061</v>
      </c>
      <c r="R1017" s="7">
        <v>0.43215916442070001</v>
      </c>
      <c r="S1017" s="7" t="s">
        <v>38</v>
      </c>
      <c r="T1017" s="7" t="s">
        <v>38</v>
      </c>
    </row>
    <row r="1018" spans="1:20" x14ac:dyDescent="0.3">
      <c r="A1018" s="6" t="s">
        <v>1361</v>
      </c>
      <c r="B1018" s="44" t="s">
        <v>1362</v>
      </c>
      <c r="C1018" s="6">
        <v>678302.56826171896</v>
      </c>
      <c r="D1018" s="6">
        <v>584710.15908203099</v>
      </c>
      <c r="E1018" s="6">
        <v>982417.50673828099</v>
      </c>
      <c r="F1018" s="6">
        <v>1129393.06582031</v>
      </c>
      <c r="G1018" s="6">
        <v>555576.27968749998</v>
      </c>
      <c r="H1018" s="6">
        <v>616732.943505859</v>
      </c>
      <c r="I1018" s="6">
        <v>310909.79091796902</v>
      </c>
      <c r="J1018" s="6">
        <v>607305.86171874998</v>
      </c>
      <c r="K1018" s="6">
        <f>AVERAGE(Tableau3[[#This Row],[Abundance+δ EtOH1]:[Abundance+δ EtOH4]])</f>
        <v>843705.82497558533</v>
      </c>
      <c r="L1018" s="6">
        <f>AVERAGE(Tableau3[[#This Row],[Abundance+δ Control1]:[Abundance+δ Control4]])</f>
        <v>522631.21895751951</v>
      </c>
      <c r="M1018" s="6">
        <f>STDEV(Tableau3[[#This Row],[Abundance+δ EtOH1]:[Abundance+δ EtOH4]])</f>
        <v>255143.83036639384</v>
      </c>
      <c r="N1018" s="6">
        <f>STDEV(Tableau3[[#This Row],[Abundance+δ Control1]:[Abundance+δ Control4]])</f>
        <v>143685.15326611663</v>
      </c>
      <c r="O1018" s="18">
        <f>_xlfn.T.TEST(Tableau3[[#This Row],[Abundance+δ EtOH1]:[Abundance+δ EtOH4]],Tableau3[[#This Row],[Abundance+δ Control1]:[Abundance+δ Control4]],2,2)</f>
        <v>7.0783551617741011E-2</v>
      </c>
      <c r="P1018" s="6">
        <v>1017</v>
      </c>
      <c r="Q1018" s="6">
        <f>(Tableau3[[#This Row],[p-value]]*4872)/Tableau3[[#This Row],[Ranking]]</f>
        <v>0.33909288444605135</v>
      </c>
      <c r="R1018" s="6">
        <v>0.63324163732412353</v>
      </c>
      <c r="S1018" s="6" t="s">
        <v>38</v>
      </c>
      <c r="T1018" s="6" t="s">
        <v>38</v>
      </c>
    </row>
    <row r="1019" spans="1:20" x14ac:dyDescent="0.3">
      <c r="A1019" s="7" t="s">
        <v>1123</v>
      </c>
      <c r="B1019" s="45" t="s">
        <v>1124</v>
      </c>
      <c r="C1019" s="7">
        <v>269973.13124999998</v>
      </c>
      <c r="D1019" s="7">
        <v>262849.97499999998</v>
      </c>
      <c r="E1019" s="7">
        <v>395685.41640624998</v>
      </c>
      <c r="F1019" s="7">
        <v>479653.97499999998</v>
      </c>
      <c r="G1019" s="7">
        <v>221933.50429687501</v>
      </c>
      <c r="H1019" s="7">
        <v>230324.63515625001</v>
      </c>
      <c r="I1019" s="7">
        <v>199530.94765625001</v>
      </c>
      <c r="J1019" s="7">
        <v>276099.95156249998</v>
      </c>
      <c r="K1019" s="7">
        <f>AVERAGE(Tableau3[[#This Row],[Abundance+δ EtOH1]:[Abundance+δ EtOH4]])</f>
        <v>352040.62441406248</v>
      </c>
      <c r="L1019" s="7">
        <f>AVERAGE(Tableau3[[#This Row],[Abundance+δ Control1]:[Abundance+δ Control4]])</f>
        <v>231972.25966796876</v>
      </c>
      <c r="M1019" s="7">
        <f>STDEV(Tableau3[[#This Row],[Abundance+δ EtOH1]:[Abundance+δ EtOH4]])</f>
        <v>104690.14677123209</v>
      </c>
      <c r="N1019" s="7">
        <f>STDEV(Tableau3[[#This Row],[Abundance+δ Control1]:[Abundance+δ Control4]])</f>
        <v>32162.002388494762</v>
      </c>
      <c r="O1019" s="19">
        <f>_xlfn.T.TEST(Tableau3[[#This Row],[Abundance+δ EtOH1]:[Abundance+δ EtOH4]],Tableau3[[#This Row],[Abundance+δ Control1]:[Abundance+δ Control4]],2,2)</f>
        <v>7.0815893363663729E-2</v>
      </c>
      <c r="P1019" s="7">
        <v>1018</v>
      </c>
      <c r="Q1019" s="7">
        <f>(Tableau3[[#This Row],[p-value]]*4872)/Tableau3[[#This Row],[Ranking]]</f>
        <v>0.33891457020409593</v>
      </c>
      <c r="R1019" s="7">
        <v>0.53290694341871214</v>
      </c>
      <c r="S1019" s="7" t="s">
        <v>100</v>
      </c>
      <c r="T1019" s="7" t="s">
        <v>38</v>
      </c>
    </row>
    <row r="1020" spans="1:20" x14ac:dyDescent="0.3">
      <c r="A1020" s="6" t="s">
        <v>8714</v>
      </c>
      <c r="B1020" s="44" t="s">
        <v>8715</v>
      </c>
      <c r="C1020" s="6">
        <v>26092.580468749999</v>
      </c>
      <c r="D1020" s="6">
        <v>29088.025781249999</v>
      </c>
      <c r="E1020" s="6">
        <v>38026.041406249999</v>
      </c>
      <c r="F1020" s="6">
        <v>46801.795312499999</v>
      </c>
      <c r="G1020" s="6">
        <v>25384.916406249999</v>
      </c>
      <c r="H1020" s="6">
        <v>24488.957421874999</v>
      </c>
      <c r="I1020" s="6">
        <v>26590.322656249999</v>
      </c>
      <c r="J1020" s="6">
        <v>9573.8333984375004</v>
      </c>
      <c r="K1020" s="6">
        <f>AVERAGE(Tableau3[[#This Row],[Abundance+δ EtOH1]:[Abundance+δ EtOH4]])</f>
        <v>35002.110742187499</v>
      </c>
      <c r="L1020" s="6">
        <f>AVERAGE(Tableau3[[#This Row],[Abundance+δ Control1]:[Abundance+δ Control4]])</f>
        <v>21509.507470703124</v>
      </c>
      <c r="M1020" s="6">
        <f>STDEV(Tableau3[[#This Row],[Abundance+δ EtOH1]:[Abundance+δ EtOH4]])</f>
        <v>9358.2912122248708</v>
      </c>
      <c r="N1020" s="6">
        <f>STDEV(Tableau3[[#This Row],[Abundance+δ Control1]:[Abundance+δ Control4]])</f>
        <v>8003.5599358096533</v>
      </c>
      <c r="O1020" s="18">
        <f>_xlfn.T.TEST(Tableau3[[#This Row],[Abundance+δ EtOH1]:[Abundance+δ EtOH4]],Tableau3[[#This Row],[Abundance+δ Control1]:[Abundance+δ Control4]],2,2)</f>
        <v>7.0935357832589252E-2</v>
      </c>
      <c r="P1020" s="6">
        <v>1019</v>
      </c>
      <c r="Q1020" s="6">
        <f>(Tableau3[[#This Row],[p-value]]*4872)/Tableau3[[#This Row],[Ranking]]</f>
        <v>0.33915315344492131</v>
      </c>
      <c r="R1020" s="6">
        <v>0.62708560398063362</v>
      </c>
      <c r="S1020" s="6" t="s">
        <v>38</v>
      </c>
      <c r="T1020" s="6" t="s">
        <v>38</v>
      </c>
    </row>
    <row r="1021" spans="1:20" x14ac:dyDescent="0.3">
      <c r="A1021" s="7" t="s">
        <v>8975</v>
      </c>
      <c r="B1021" s="45" t="s">
        <v>8976</v>
      </c>
      <c r="C1021" s="7">
        <v>323206.11953124998</v>
      </c>
      <c r="D1021" s="7">
        <v>286681.54335937498</v>
      </c>
      <c r="E1021" s="7">
        <v>504594.06093749998</v>
      </c>
      <c r="F1021" s="7">
        <v>511835.58046874998</v>
      </c>
      <c r="G1021" s="7">
        <v>228039.47500000001</v>
      </c>
      <c r="H1021" s="7">
        <v>367233.72499999998</v>
      </c>
      <c r="I1021" s="7">
        <v>229280.57070312501</v>
      </c>
      <c r="J1021" s="7">
        <v>134305.61757812501</v>
      </c>
      <c r="K1021" s="7">
        <f>AVERAGE(Tableau3[[#This Row],[Abundance+δ EtOH1]:[Abundance+δ EtOH4]])</f>
        <v>406579.32607421873</v>
      </c>
      <c r="L1021" s="7">
        <f>AVERAGE(Tableau3[[#This Row],[Abundance+δ Control1]:[Abundance+δ Control4]])</f>
        <v>239714.84707031248</v>
      </c>
      <c r="M1021" s="7">
        <f>STDEV(Tableau3[[#This Row],[Abundance+δ EtOH1]:[Abundance+δ EtOH4]])</f>
        <v>118338.97246001699</v>
      </c>
      <c r="N1021" s="7">
        <f>STDEV(Tableau3[[#This Row],[Abundance+δ Control1]:[Abundance+δ Control4]])</f>
        <v>95946.787903278848</v>
      </c>
      <c r="O1021" s="19">
        <f>_xlfn.T.TEST(Tableau3[[#This Row],[Abundance+δ EtOH1]:[Abundance+δ EtOH4]],Tableau3[[#This Row],[Abundance+δ Control1]:[Abundance+δ Control4]],2,2)</f>
        <v>7.1018922364319934E-2</v>
      </c>
      <c r="P1021" s="7">
        <v>1020</v>
      </c>
      <c r="Q1021" s="7">
        <f>(Tableau3[[#This Row],[p-value]]*4872)/Tableau3[[#This Row],[Ranking]]</f>
        <v>0.33921979388133994</v>
      </c>
      <c r="R1021" s="7">
        <v>0.70180214797792606</v>
      </c>
      <c r="S1021" s="7" t="s">
        <v>38</v>
      </c>
      <c r="T1021" s="7" t="s">
        <v>38</v>
      </c>
    </row>
    <row r="1022" spans="1:20" x14ac:dyDescent="0.3">
      <c r="A1022" s="6" t="s">
        <v>5315</v>
      </c>
      <c r="B1022" s="44" t="s">
        <v>5316</v>
      </c>
      <c r="C1022" s="6">
        <v>16981961.350000001</v>
      </c>
      <c r="D1022" s="6">
        <v>12885161.223046901</v>
      </c>
      <c r="E1022" s="6">
        <v>22232235.233300801</v>
      </c>
      <c r="F1022" s="6">
        <v>29196599.325097699</v>
      </c>
      <c r="G1022" s="6">
        <v>9843369.5179687496</v>
      </c>
      <c r="H1022" s="6">
        <v>14240137.329248</v>
      </c>
      <c r="I1022" s="6">
        <v>10308286.672387701</v>
      </c>
      <c r="J1022" s="6">
        <v>14291796.9972168</v>
      </c>
      <c r="K1022" s="6">
        <f>AVERAGE(Tableau3[[#This Row],[Abundance+δ EtOH1]:[Abundance+δ EtOH4]])</f>
        <v>20323989.282861348</v>
      </c>
      <c r="L1022" s="6">
        <f>AVERAGE(Tableau3[[#This Row],[Abundance+δ Control1]:[Abundance+δ Control4]])</f>
        <v>12170897.629205311</v>
      </c>
      <c r="M1022" s="6">
        <f>STDEV(Tableau3[[#This Row],[Abundance+δ EtOH1]:[Abundance+δ EtOH4]])</f>
        <v>7044381.3349475134</v>
      </c>
      <c r="N1022" s="6">
        <f>STDEV(Tableau3[[#This Row],[Abundance+δ Control1]:[Abundance+δ Control4]])</f>
        <v>2426703.7829476977</v>
      </c>
      <c r="O1022" s="18">
        <f>_xlfn.T.TEST(Tableau3[[#This Row],[Abundance+δ EtOH1]:[Abundance+δ EtOH4]],Tableau3[[#This Row],[Abundance+δ Control1]:[Abundance+δ Control4]],2,2)</f>
        <v>7.1216174009463687E-2</v>
      </c>
      <c r="P1022" s="6">
        <v>1021</v>
      </c>
      <c r="Q1022" s="6">
        <f>(Tableau3[[#This Row],[p-value]]*4872)/Tableau3[[#This Row],[Ranking]]</f>
        <v>0.33982879507747998</v>
      </c>
      <c r="R1022" s="6">
        <v>0.69150363174318863</v>
      </c>
      <c r="S1022" s="6" t="s">
        <v>38</v>
      </c>
      <c r="T1022" s="6" t="s">
        <v>38</v>
      </c>
    </row>
    <row r="1023" spans="1:20" x14ac:dyDescent="0.3">
      <c r="A1023" s="7" t="s">
        <v>10050</v>
      </c>
      <c r="B1023" s="45" t="s">
        <v>10051</v>
      </c>
      <c r="C1023" s="7">
        <v>155878.92031250001</v>
      </c>
      <c r="D1023" s="7">
        <v>190630.18593750001</v>
      </c>
      <c r="E1023" s="7">
        <v>164658.32656250001</v>
      </c>
      <c r="F1023" s="7">
        <v>223352.37343750001</v>
      </c>
      <c r="G1023" s="7">
        <v>164162.16250000001</v>
      </c>
      <c r="H1023" s="7">
        <v>100203.55312500001</v>
      </c>
      <c r="I1023" s="7">
        <v>60876.601953124999</v>
      </c>
      <c r="J1023" s="7">
        <v>157033.43984375001</v>
      </c>
      <c r="K1023" s="7">
        <f>AVERAGE(Tableau3[[#This Row],[Abundance+δ EtOH1]:[Abundance+δ EtOH4]])</f>
        <v>183629.95156250001</v>
      </c>
      <c r="L1023" s="7">
        <f>AVERAGE(Tableau3[[#This Row],[Abundance+δ Control1]:[Abundance+δ Control4]])</f>
        <v>120568.93935546876</v>
      </c>
      <c r="M1023" s="7">
        <f>STDEV(Tableau3[[#This Row],[Abundance+δ EtOH1]:[Abundance+δ EtOH4]])</f>
        <v>30314.553004013938</v>
      </c>
      <c r="N1023" s="7">
        <f>STDEV(Tableau3[[#This Row],[Abundance+δ Control1]:[Abundance+δ Control4]])</f>
        <v>49016.844046579768</v>
      </c>
      <c r="O1023" s="19">
        <f>_xlfn.T.TEST(Tableau3[[#This Row],[Abundance+δ EtOH1]:[Abundance+δ EtOH4]],Tableau3[[#This Row],[Abundance+δ Control1]:[Abundance+δ Control4]],2,2)</f>
        <v>7.1237122184528698E-2</v>
      </c>
      <c r="P1023" s="7">
        <v>1022</v>
      </c>
      <c r="Q1023" s="7">
        <f>(Tableau3[[#This Row],[p-value]]*4872)/Tableau3[[#This Row],[Ranking]]</f>
        <v>0.33959614411254774</v>
      </c>
      <c r="R1023" s="7">
        <v>0.56266498053785985</v>
      </c>
      <c r="S1023" s="7" t="s">
        <v>38</v>
      </c>
      <c r="T1023" s="7" t="s">
        <v>9871</v>
      </c>
    </row>
    <row r="1024" spans="1:20" x14ac:dyDescent="0.3">
      <c r="A1024" s="6" t="s">
        <v>327</v>
      </c>
      <c r="B1024" s="44" t="s">
        <v>328</v>
      </c>
      <c r="C1024" s="6">
        <v>717336.56093749998</v>
      </c>
      <c r="D1024" s="6">
        <v>905308.77968749998</v>
      </c>
      <c r="E1024" s="6">
        <v>954739.37343749998</v>
      </c>
      <c r="F1024" s="6">
        <v>996188.56484374998</v>
      </c>
      <c r="G1024" s="6">
        <v>486102.57265624998</v>
      </c>
      <c r="H1024" s="6">
        <v>821944.02578124998</v>
      </c>
      <c r="I1024" s="6">
        <v>546237.00624999998</v>
      </c>
      <c r="J1024" s="6">
        <v>796897.15078124998</v>
      </c>
      <c r="K1024" s="6">
        <f>AVERAGE(Tableau3[[#This Row],[Abundance+δ EtOH1]:[Abundance+δ EtOH4]])</f>
        <v>893393.31972656248</v>
      </c>
      <c r="L1024" s="6">
        <f>AVERAGE(Tableau3[[#This Row],[Abundance+δ Control1]:[Abundance+δ Control4]])</f>
        <v>662795.18886718748</v>
      </c>
      <c r="M1024" s="6">
        <f>STDEV(Tableau3[[#This Row],[Abundance+δ EtOH1]:[Abundance+δ EtOH4]])</f>
        <v>123109.92544063892</v>
      </c>
      <c r="N1024" s="6">
        <f>STDEV(Tableau3[[#This Row],[Abundance+δ Control1]:[Abundance+δ Control4]])</f>
        <v>171384.34296320373</v>
      </c>
      <c r="O1024" s="18">
        <f>_xlfn.T.TEST(Tableau3[[#This Row],[Abundance+δ EtOH1]:[Abundance+δ EtOH4]],Tableau3[[#This Row],[Abundance+δ Control1]:[Abundance+δ Control4]],2,2)</f>
        <v>7.1509453621984992E-2</v>
      </c>
      <c r="P1024" s="6">
        <v>1023</v>
      </c>
      <c r="Q1024" s="6">
        <f>(Tableau3[[#This Row],[p-value]]*4872)/Tableau3[[#This Row],[Ranking]]</f>
        <v>0.34056115156042116</v>
      </c>
      <c r="R1024" s="6">
        <v>0.37272042373660291</v>
      </c>
      <c r="S1024" s="6" t="s">
        <v>38</v>
      </c>
      <c r="T1024" s="6" t="s">
        <v>38</v>
      </c>
    </row>
    <row r="1025" spans="1:20" x14ac:dyDescent="0.3">
      <c r="A1025" s="7" t="s">
        <v>8866</v>
      </c>
      <c r="B1025" s="45" t="s">
        <v>8867</v>
      </c>
      <c r="C1025" s="7">
        <v>127958.65078125001</v>
      </c>
      <c r="D1025" s="7">
        <v>190461.58046875001</v>
      </c>
      <c r="E1025" s="7">
        <v>162249.67421875001</v>
      </c>
      <c r="F1025" s="7">
        <v>261969.32656250001</v>
      </c>
      <c r="G1025" s="7">
        <v>115442.94765625001</v>
      </c>
      <c r="H1025" s="7">
        <v>119079.68203125001</v>
      </c>
      <c r="I1025" s="7">
        <v>92750.756250000006</v>
      </c>
      <c r="J1025" s="7">
        <v>147858.19765625001</v>
      </c>
      <c r="K1025" s="7">
        <f>AVERAGE(Tableau3[[#This Row],[Abundance+δ EtOH1]:[Abundance+δ EtOH4]])</f>
        <v>185659.80800781251</v>
      </c>
      <c r="L1025" s="7">
        <f>AVERAGE(Tableau3[[#This Row],[Abundance+δ Control1]:[Abundance+δ Control4]])</f>
        <v>118782.89589843751</v>
      </c>
      <c r="M1025" s="7">
        <f>STDEV(Tableau3[[#This Row],[Abundance+δ EtOH1]:[Abundance+δ EtOH4]])</f>
        <v>56931.706310049216</v>
      </c>
      <c r="N1025" s="7">
        <f>STDEV(Tableau3[[#This Row],[Abundance+δ Control1]:[Abundance+δ Control4]])</f>
        <v>22614.809331149383</v>
      </c>
      <c r="O1025" s="19">
        <f>_xlfn.T.TEST(Tableau3[[#This Row],[Abundance+δ EtOH1]:[Abundance+δ EtOH4]],Tableau3[[#This Row],[Abundance+δ Control1]:[Abundance+δ Control4]],2,2)</f>
        <v>7.1722374037189715E-2</v>
      </c>
      <c r="P1025" s="7">
        <v>1024</v>
      </c>
      <c r="Q1025" s="7">
        <f>(Tableau3[[#This Row],[p-value]]*4872)/Tableau3[[#This Row],[Ranking]]</f>
        <v>0.34124160772381668</v>
      </c>
      <c r="R1025" s="7">
        <v>0.5517511403457841</v>
      </c>
      <c r="S1025" s="7" t="s">
        <v>38</v>
      </c>
      <c r="T1025" s="7" t="s">
        <v>38</v>
      </c>
    </row>
    <row r="1026" spans="1:20" x14ac:dyDescent="0.3">
      <c r="A1026" s="6" t="s">
        <v>7740</v>
      </c>
      <c r="B1026" s="44" t="s">
        <v>7741</v>
      </c>
      <c r="C1026" s="6">
        <v>2929310.3226562501</v>
      </c>
      <c r="D1026" s="6">
        <v>3799586.8148437501</v>
      </c>
      <c r="E1026" s="6">
        <v>7071039.9515624996</v>
      </c>
      <c r="F1026" s="6">
        <v>7424837.2171874996</v>
      </c>
      <c r="G1026" s="6">
        <v>2341101.5140625001</v>
      </c>
      <c r="H1026" s="6">
        <v>3152020.4203125001</v>
      </c>
      <c r="I1026" s="6">
        <v>1527929.4203125001</v>
      </c>
      <c r="J1026" s="6">
        <v>3535373.3031250001</v>
      </c>
      <c r="K1026" s="6">
        <f>AVERAGE(Tableau3[[#This Row],[Abundance+δ EtOH1]:[Abundance+δ EtOH4]])</f>
        <v>5306193.5765624996</v>
      </c>
      <c r="L1026" s="6">
        <f>AVERAGE(Tableau3[[#This Row],[Abundance+δ Control1]:[Abundance+δ Control4]])</f>
        <v>2639106.1644531251</v>
      </c>
      <c r="M1026" s="6">
        <f>STDEV(Tableau3[[#This Row],[Abundance+δ EtOH1]:[Abundance+δ EtOH4]])</f>
        <v>2274699.3603894142</v>
      </c>
      <c r="N1026" s="6">
        <f>STDEV(Tableau3[[#This Row],[Abundance+δ Control1]:[Abundance+δ Control4]])</f>
        <v>892542.50059408857</v>
      </c>
      <c r="O1026" s="18">
        <f>_xlfn.T.TEST(Tableau3[[#This Row],[Abundance+δ EtOH1]:[Abundance+δ EtOH4]],Tableau3[[#This Row],[Abundance+δ Control1]:[Abundance+δ Control4]],2,2)</f>
        <v>7.1766878865229852E-2</v>
      </c>
      <c r="P1026" s="6">
        <v>1025</v>
      </c>
      <c r="Q1026" s="6">
        <f>(Tableau3[[#This Row],[p-value]]*4872)/Tableau3[[#This Row],[Ranking]]</f>
        <v>0.34112022812819498</v>
      </c>
      <c r="R1026" s="6">
        <v>0.87221778605284972</v>
      </c>
      <c r="S1026" s="6" t="s">
        <v>38</v>
      </c>
      <c r="T1026" s="6" t="s">
        <v>38</v>
      </c>
    </row>
    <row r="1027" spans="1:20" x14ac:dyDescent="0.3">
      <c r="A1027" s="7" t="s">
        <v>3465</v>
      </c>
      <c r="B1027" s="45" t="s">
        <v>3466</v>
      </c>
      <c r="C1027" s="7">
        <v>815099.20156249998</v>
      </c>
      <c r="D1027" s="7">
        <v>1153160.8070312501</v>
      </c>
      <c r="E1027" s="7">
        <v>2522657.4710937501</v>
      </c>
      <c r="F1027" s="7">
        <v>3047863.9242187501</v>
      </c>
      <c r="G1027" s="7">
        <v>549975.67031249998</v>
      </c>
      <c r="H1027" s="7">
        <v>777537.06484374998</v>
      </c>
      <c r="I1027" s="7">
        <v>320194.25429687498</v>
      </c>
      <c r="J1027" s="7">
        <v>1031179.9359375</v>
      </c>
      <c r="K1027" s="7">
        <f>AVERAGE(Tableau3[[#This Row],[Abundance+δ EtOH1]:[Abundance+δ EtOH4]])</f>
        <v>1884695.3509765626</v>
      </c>
      <c r="L1027" s="7">
        <f>AVERAGE(Tableau3[[#This Row],[Abundance+δ Control1]:[Abundance+δ Control4]])</f>
        <v>669721.73134765623</v>
      </c>
      <c r="M1027" s="7">
        <f>STDEV(Tableau3[[#This Row],[Abundance+δ EtOH1]:[Abundance+δ EtOH4]])</f>
        <v>1070690.6662382854</v>
      </c>
      <c r="N1027" s="7">
        <f>STDEV(Tableau3[[#This Row],[Abundance+δ Control1]:[Abundance+δ Control4]])</f>
        <v>304841.35554367013</v>
      </c>
      <c r="O1027" s="19">
        <f>_xlfn.T.TEST(Tableau3[[#This Row],[Abundance+δ EtOH1]:[Abundance+δ EtOH4]],Tableau3[[#This Row],[Abundance+δ Control1]:[Abundance+δ Control4]],2,2)</f>
        <v>7.1786922109115511E-2</v>
      </c>
      <c r="P1027" s="7">
        <v>1026</v>
      </c>
      <c r="Q1027" s="7">
        <f>(Tableau3[[#This Row],[p-value]]*4872)/Tableau3[[#This Row],[Ranking]]</f>
        <v>0.34088292837778827</v>
      </c>
      <c r="R1027" s="7">
        <v>1.3188847253850311</v>
      </c>
      <c r="S1027" s="7" t="s">
        <v>38</v>
      </c>
      <c r="T1027" s="7" t="s">
        <v>38</v>
      </c>
    </row>
    <row r="1028" spans="1:20" x14ac:dyDescent="0.3">
      <c r="A1028" s="6" t="s">
        <v>10052</v>
      </c>
      <c r="B1028" s="44" t="s">
        <v>10053</v>
      </c>
      <c r="C1028" s="6">
        <v>110421.26210937501</v>
      </c>
      <c r="D1028" s="6">
        <v>114662.23085937501</v>
      </c>
      <c r="E1028" s="6">
        <v>216408.18984375001</v>
      </c>
      <c r="F1028" s="6">
        <v>236420.29531250001</v>
      </c>
      <c r="G1028" s="6">
        <v>92139.199609375006</v>
      </c>
      <c r="H1028" s="6">
        <v>137015.03359375001</v>
      </c>
      <c r="I1028" s="6">
        <v>69962.588281250006</v>
      </c>
      <c r="J1028" s="6">
        <v>21612.578515624999</v>
      </c>
      <c r="K1028" s="6">
        <f>AVERAGE(Tableau3[[#This Row],[Abundance+δ EtOH1]:[Abundance+δ EtOH4]])</f>
        <v>169477.99453125001</v>
      </c>
      <c r="L1028" s="6">
        <f>AVERAGE(Tableau3[[#This Row],[Abundance+δ Control1]:[Abundance+δ Control4]])</f>
        <v>80182.350000000006</v>
      </c>
      <c r="M1028" s="6">
        <f>STDEV(Tableau3[[#This Row],[Abundance+δ EtOH1]:[Abundance+δ EtOH4]])</f>
        <v>66272.619930195724</v>
      </c>
      <c r="N1028" s="6">
        <f>STDEV(Tableau3[[#This Row],[Abundance+δ Control1]:[Abundance+δ Control4]])</f>
        <v>47985.351370213117</v>
      </c>
      <c r="O1028" s="18">
        <f>_xlfn.T.TEST(Tableau3[[#This Row],[Abundance+δ EtOH1]:[Abundance+δ EtOH4]],Tableau3[[#This Row],[Abundance+δ Control1]:[Abundance+δ Control4]],2,2)</f>
        <v>7.1792510478404903E-2</v>
      </c>
      <c r="P1028" s="6">
        <v>1027</v>
      </c>
      <c r="Q1028" s="6">
        <f>(Tableau3[[#This Row],[p-value]]*4872)/Tableau3[[#This Row],[Ranking]]</f>
        <v>0.34057751806308539</v>
      </c>
      <c r="R1028" s="6">
        <v>0.97552072345190022</v>
      </c>
      <c r="S1028" s="6" t="s">
        <v>38</v>
      </c>
      <c r="T1028" s="6" t="s">
        <v>9871</v>
      </c>
    </row>
    <row r="1029" spans="1:20" x14ac:dyDescent="0.3">
      <c r="A1029" s="7" t="s">
        <v>893</v>
      </c>
      <c r="B1029" s="45" t="s">
        <v>894</v>
      </c>
      <c r="C1029" s="7">
        <v>108341.86171875001</v>
      </c>
      <c r="D1029" s="7">
        <v>153837.212304688</v>
      </c>
      <c r="E1029" s="7">
        <v>215332.72890625001</v>
      </c>
      <c r="F1029" s="7">
        <v>191176.606835938</v>
      </c>
      <c r="G1029" s="7">
        <v>133631.368554688</v>
      </c>
      <c r="H1029" s="7">
        <v>100521.796777344</v>
      </c>
      <c r="I1029" s="7">
        <v>101988.079492188</v>
      </c>
      <c r="J1029" s="7">
        <v>117836.890039063</v>
      </c>
      <c r="K1029" s="7">
        <f>AVERAGE(Tableau3[[#This Row],[Abundance+δ EtOH1]:[Abundance+δ EtOH4]])</f>
        <v>167172.10244140652</v>
      </c>
      <c r="L1029" s="7">
        <f>AVERAGE(Tableau3[[#This Row],[Abundance+δ Control1]:[Abundance+δ Control4]])</f>
        <v>113494.53371582075</v>
      </c>
      <c r="M1029" s="7">
        <f>STDEV(Tableau3[[#This Row],[Abundance+δ EtOH1]:[Abundance+δ EtOH4]])</f>
        <v>46670.75705106042</v>
      </c>
      <c r="N1029" s="7">
        <f>STDEV(Tableau3[[#This Row],[Abundance+δ Control1]:[Abundance+δ Control4]])</f>
        <v>15546.045244598328</v>
      </c>
      <c r="O1029" s="19">
        <f>_xlfn.T.TEST(Tableau3[[#This Row],[Abundance+δ EtOH1]:[Abundance+δ EtOH4]],Tableau3[[#This Row],[Abundance+δ Control1]:[Abundance+δ Control4]],2,2)</f>
        <v>7.1825650261722315E-2</v>
      </c>
      <c r="P1029" s="7">
        <v>1028</v>
      </c>
      <c r="Q1029" s="7">
        <f>(Tableau3[[#This Row],[p-value]]*4872)/Tableau3[[#This Row],[Ranking]]</f>
        <v>0.34040327633765677</v>
      </c>
      <c r="R1029" s="7">
        <v>0.45341970950152538</v>
      </c>
      <c r="S1029" s="7" t="s">
        <v>38</v>
      </c>
      <c r="T1029" s="7" t="s">
        <v>38</v>
      </c>
    </row>
    <row r="1030" spans="1:20" x14ac:dyDescent="0.3">
      <c r="A1030" s="6" t="s">
        <v>6147</v>
      </c>
      <c r="B1030" s="44" t="s">
        <v>6148</v>
      </c>
      <c r="C1030" s="6">
        <v>6098707.0374999996</v>
      </c>
      <c r="D1030" s="6">
        <v>7107932.9388671899</v>
      </c>
      <c r="E1030" s="6">
        <v>10365269.3773438</v>
      </c>
      <c r="F1030" s="6">
        <v>11243884.365625</v>
      </c>
      <c r="G1030" s="6">
        <v>6317221.7728515593</v>
      </c>
      <c r="H1030" s="6">
        <v>6368552.0121093793</v>
      </c>
      <c r="I1030" s="6">
        <v>4317773.8241210897</v>
      </c>
      <c r="J1030" s="6">
        <v>6147942.6957031293</v>
      </c>
      <c r="K1030" s="6">
        <f>AVERAGE(Tableau3[[#This Row],[Abundance+δ EtOH1]:[Abundance+δ EtOH4]])</f>
        <v>8703948.429833997</v>
      </c>
      <c r="L1030" s="6">
        <f>AVERAGE(Tableau3[[#This Row],[Abundance+δ Control1]:[Abundance+δ Control4]])</f>
        <v>5787872.5761962896</v>
      </c>
      <c r="M1030" s="6">
        <f>STDEV(Tableau3[[#This Row],[Abundance+δ EtOH1]:[Abundance+δ EtOH4]])</f>
        <v>2486350.0697671818</v>
      </c>
      <c r="N1030" s="6">
        <f>STDEV(Tableau3[[#This Row],[Abundance+δ Control1]:[Abundance+δ Control4]])</f>
        <v>984587.90213751199</v>
      </c>
      <c r="O1030" s="18">
        <f>_xlfn.T.TEST(Tableau3[[#This Row],[Abundance+δ EtOH1]:[Abundance+δ EtOH4]],Tableau3[[#This Row],[Abundance+δ Control1]:[Abundance+δ Control4]],2,2)</f>
        <v>7.1972439225454099E-2</v>
      </c>
      <c r="P1030" s="6">
        <v>1029</v>
      </c>
      <c r="Q1030" s="6">
        <f>(Tableau3[[#This Row],[p-value]]*4872)/Tableau3[[#This Row],[Ranking]]</f>
        <v>0.34076746735317043</v>
      </c>
      <c r="R1030" s="6">
        <v>0.49957908424400849</v>
      </c>
      <c r="S1030" s="6" t="s">
        <v>38</v>
      </c>
      <c r="T1030" s="6" t="s">
        <v>38</v>
      </c>
    </row>
    <row r="1031" spans="1:20" x14ac:dyDescent="0.3">
      <c r="A1031" s="7" t="s">
        <v>353</v>
      </c>
      <c r="B1031" s="45" t="s">
        <v>354</v>
      </c>
      <c r="C1031" s="7">
        <v>442267.87343749998</v>
      </c>
      <c r="D1031" s="7">
        <v>310565.76796874998</v>
      </c>
      <c r="E1031" s="7">
        <v>534510.12734374998</v>
      </c>
      <c r="F1031" s="7">
        <v>587667.66249999998</v>
      </c>
      <c r="G1031" s="7">
        <v>292073.88124999998</v>
      </c>
      <c r="H1031" s="7">
        <v>389985.57070312498</v>
      </c>
      <c r="I1031" s="7">
        <v>252920.31093750001</v>
      </c>
      <c r="J1031" s="7">
        <v>348607.37929687498</v>
      </c>
      <c r="K1031" s="7">
        <f>AVERAGE(Tableau3[[#This Row],[Abundance+δ EtOH1]:[Abundance+δ EtOH4]])</f>
        <v>468752.85781249998</v>
      </c>
      <c r="L1031" s="7">
        <f>AVERAGE(Tableau3[[#This Row],[Abundance+δ Control1]:[Abundance+δ Control4]])</f>
        <v>320896.78554687498</v>
      </c>
      <c r="M1031" s="7">
        <f>STDEV(Tableau3[[#This Row],[Abundance+δ EtOH1]:[Abundance+δ EtOH4]])</f>
        <v>121366.33121895911</v>
      </c>
      <c r="N1031" s="7">
        <f>STDEV(Tableau3[[#This Row],[Abundance+δ Control1]:[Abundance+δ Control4]])</f>
        <v>60532.906072564743</v>
      </c>
      <c r="O1031" s="19">
        <f>_xlfn.T.TEST(Tableau3[[#This Row],[Abundance+δ EtOH1]:[Abundance+δ EtOH4]],Tableau3[[#This Row],[Abundance+δ Control1]:[Abundance+δ Control4]],2,2)</f>
        <v>7.2024250149806304E-2</v>
      </c>
      <c r="P1031" s="7">
        <v>1030</v>
      </c>
      <c r="Q1031" s="7">
        <f>(Tableau3[[#This Row],[p-value]]*4872)/Tableau3[[#This Row],[Ranking]]</f>
        <v>0.34068169585422942</v>
      </c>
      <c r="R1031" s="7">
        <v>0.53032254425318615</v>
      </c>
      <c r="S1031" s="7" t="s">
        <v>38</v>
      </c>
      <c r="T1031" s="7" t="s">
        <v>38</v>
      </c>
    </row>
    <row r="1032" spans="1:20" x14ac:dyDescent="0.3">
      <c r="A1032" s="6" t="s">
        <v>4064</v>
      </c>
      <c r="B1032" s="44" t="s">
        <v>4065</v>
      </c>
      <c r="C1032" s="6">
        <v>1057480.26992188</v>
      </c>
      <c r="D1032" s="6">
        <v>995669.60097656294</v>
      </c>
      <c r="E1032" s="6">
        <v>1670460.0531250001</v>
      </c>
      <c r="F1032" s="6">
        <v>1530924.04238281</v>
      </c>
      <c r="G1032" s="6">
        <v>994413.58437499998</v>
      </c>
      <c r="H1032" s="6">
        <v>1119828.4320312501</v>
      </c>
      <c r="I1032" s="6">
        <v>609685.68203124998</v>
      </c>
      <c r="J1032" s="6">
        <v>747082.35683593794</v>
      </c>
      <c r="K1032" s="6">
        <f>AVERAGE(Tableau3[[#This Row],[Abundance+δ EtOH1]:[Abundance+δ EtOH4]])</f>
        <v>1313633.4916015633</v>
      </c>
      <c r="L1032" s="6">
        <f>AVERAGE(Tableau3[[#This Row],[Abundance+δ Control1]:[Abundance+δ Control4]])</f>
        <v>867752.51381835958</v>
      </c>
      <c r="M1032" s="6">
        <f>STDEV(Tableau3[[#This Row],[Abundance+δ EtOH1]:[Abundance+δ EtOH4]])</f>
        <v>337271.34831651731</v>
      </c>
      <c r="N1032" s="6">
        <f>STDEV(Tableau3[[#This Row],[Abundance+δ Control1]:[Abundance+δ Control4]])</f>
        <v>231477.19239140613</v>
      </c>
      <c r="O1032" s="18">
        <f>_xlfn.T.TEST(Tableau3[[#This Row],[Abundance+δ EtOH1]:[Abundance+δ EtOH4]],Tableau3[[#This Row],[Abundance+δ Control1]:[Abundance+δ Control4]],2,2)</f>
        <v>7.2060924559541717E-2</v>
      </c>
      <c r="P1032" s="6">
        <v>1031</v>
      </c>
      <c r="Q1032" s="6">
        <f>(Tableau3[[#This Row],[p-value]]*4872)/Tableau3[[#This Row],[Ranking]]</f>
        <v>0.34052456300105455</v>
      </c>
      <c r="R1032" s="6">
        <v>0.54081679695474461</v>
      </c>
      <c r="S1032" s="6" t="s">
        <v>38</v>
      </c>
      <c r="T1032" s="6" t="s">
        <v>38</v>
      </c>
    </row>
    <row r="1033" spans="1:20" x14ac:dyDescent="0.3">
      <c r="A1033" s="7" t="s">
        <v>5827</v>
      </c>
      <c r="B1033" s="45" t="s">
        <v>5828</v>
      </c>
      <c r="C1033" s="7">
        <v>861931.41347656294</v>
      </c>
      <c r="D1033" s="7">
        <v>873517.28164062498</v>
      </c>
      <c r="E1033" s="7">
        <v>1271770.8382812501</v>
      </c>
      <c r="F1033" s="7">
        <v>1374089.7469726601</v>
      </c>
      <c r="G1033" s="7">
        <v>718248.14882812498</v>
      </c>
      <c r="H1033" s="7">
        <v>884969.35390624998</v>
      </c>
      <c r="I1033" s="7">
        <v>564292.35146484396</v>
      </c>
      <c r="J1033" s="7">
        <v>877327.22548828099</v>
      </c>
      <c r="K1033" s="7">
        <f>AVERAGE(Tableau3[[#This Row],[Abundance+δ EtOH1]:[Abundance+δ EtOH4]])</f>
        <v>1095327.3200927745</v>
      </c>
      <c r="L1033" s="7">
        <f>AVERAGE(Tableau3[[#This Row],[Abundance+δ Control1]:[Abundance+δ Control4]])</f>
        <v>761209.26992187498</v>
      </c>
      <c r="M1033" s="7">
        <f>STDEV(Tableau3[[#This Row],[Abundance+δ EtOH1]:[Abundance+δ EtOH4]])</f>
        <v>266154.18346892972</v>
      </c>
      <c r="N1033" s="7">
        <f>STDEV(Tableau3[[#This Row],[Abundance+δ Control1]:[Abundance+δ Control4]])</f>
        <v>152120.42235565252</v>
      </c>
      <c r="O1033" s="19">
        <f>_xlfn.T.TEST(Tableau3[[#This Row],[Abundance+δ EtOH1]:[Abundance+δ EtOH4]],Tableau3[[#This Row],[Abundance+δ Control1]:[Abundance+δ Control4]],2,2)</f>
        <v>7.2081879403603305E-2</v>
      </c>
      <c r="P1033" s="7">
        <v>1032</v>
      </c>
      <c r="Q1033" s="7">
        <f>(Tableau3[[#This Row],[p-value]]*4872)/Tableau3[[#This Row],[Ranking]]</f>
        <v>0.34029352369608068</v>
      </c>
      <c r="R1033" s="7">
        <v>0.46216561686962621</v>
      </c>
      <c r="S1033" s="7" t="s">
        <v>38</v>
      </c>
      <c r="T1033" s="7" t="s">
        <v>38</v>
      </c>
    </row>
    <row r="1034" spans="1:20" x14ac:dyDescent="0.3">
      <c r="A1034" s="6" t="s">
        <v>3449</v>
      </c>
      <c r="B1034" s="44" t="s">
        <v>3450</v>
      </c>
      <c r="C1034" s="6">
        <v>255089.38906250001</v>
      </c>
      <c r="D1034" s="6">
        <v>191861.43593750001</v>
      </c>
      <c r="E1034" s="6">
        <v>281050.00624999998</v>
      </c>
      <c r="F1034" s="6">
        <v>306222.92812499998</v>
      </c>
      <c r="G1034" s="6">
        <v>172761.62734375001</v>
      </c>
      <c r="H1034" s="6">
        <v>194520.24843750001</v>
      </c>
      <c r="I1034" s="6">
        <v>98706.549218750006</v>
      </c>
      <c r="J1034" s="6">
        <v>237234.83437500001</v>
      </c>
      <c r="K1034" s="6">
        <f>AVERAGE(Tableau3[[#This Row],[Abundance+δ EtOH1]:[Abundance+δ EtOH4]])</f>
        <v>258555.93984375001</v>
      </c>
      <c r="L1034" s="6">
        <f>AVERAGE(Tableau3[[#This Row],[Abundance+δ Control1]:[Abundance+δ Control4]])</f>
        <v>175805.81484375001</v>
      </c>
      <c r="M1034" s="6">
        <f>STDEV(Tableau3[[#This Row],[Abundance+δ EtOH1]:[Abundance+δ EtOH4]])</f>
        <v>49119.916601833931</v>
      </c>
      <c r="N1034" s="6">
        <f>STDEV(Tableau3[[#This Row],[Abundance+δ Control1]:[Abundance+δ Control4]])</f>
        <v>57957.79585973185</v>
      </c>
      <c r="O1034" s="18">
        <f>_xlfn.T.TEST(Tableau3[[#This Row],[Abundance+δ EtOH1]:[Abundance+δ EtOH4]],Tableau3[[#This Row],[Abundance+δ Control1]:[Abundance+δ Control4]],2,2)</f>
        <v>7.2219138354214812E-2</v>
      </c>
      <c r="P1034" s="6">
        <v>1033</v>
      </c>
      <c r="Q1034" s="6">
        <f>(Tableau3[[#This Row],[p-value]]*4872)/Tableau3[[#This Row],[Ranking]]</f>
        <v>0.34061146375772949</v>
      </c>
      <c r="R1034" s="6">
        <v>0.55261980724749249</v>
      </c>
      <c r="S1034" s="6" t="s">
        <v>38</v>
      </c>
      <c r="T1034" s="6" t="s">
        <v>38</v>
      </c>
    </row>
    <row r="1035" spans="1:20" x14ac:dyDescent="0.3">
      <c r="A1035" s="7" t="s">
        <v>4696</v>
      </c>
      <c r="B1035" s="45" t="s">
        <v>4697</v>
      </c>
      <c r="C1035" s="7">
        <v>34918972.242578097</v>
      </c>
      <c r="D1035" s="7">
        <v>45094254.933984399</v>
      </c>
      <c r="E1035" s="7">
        <v>63134425.426171899</v>
      </c>
      <c r="F1035" s="7">
        <v>71325693.934960887</v>
      </c>
      <c r="G1035" s="7">
        <v>39250472.861718804</v>
      </c>
      <c r="H1035" s="7">
        <v>42391126.080468804</v>
      </c>
      <c r="I1035" s="7">
        <v>23459057.827050801</v>
      </c>
      <c r="J1035" s="7">
        <v>26390412.3998047</v>
      </c>
      <c r="K1035" s="7">
        <f>AVERAGE(Tableau3[[#This Row],[Abundance+δ EtOH1]:[Abundance+δ EtOH4]])</f>
        <v>53618336.634423822</v>
      </c>
      <c r="L1035" s="7">
        <f>AVERAGE(Tableau3[[#This Row],[Abundance+δ Control1]:[Abundance+δ Control4]])</f>
        <v>32872767.292260777</v>
      </c>
      <c r="M1035" s="7">
        <f>STDEV(Tableau3[[#This Row],[Abundance+δ EtOH1]:[Abundance+δ EtOH4]])</f>
        <v>16597516.339863524</v>
      </c>
      <c r="N1035" s="7">
        <f>STDEV(Tableau3[[#This Row],[Abundance+δ Control1]:[Abundance+δ Control4]])</f>
        <v>9343681.166058803</v>
      </c>
      <c r="O1035" s="19">
        <f>_xlfn.T.TEST(Tableau3[[#This Row],[Abundance+δ EtOH1]:[Abundance+δ EtOH4]],Tableau3[[#This Row],[Abundance+δ Control1]:[Abundance+δ Control4]],2,2)</f>
        <v>7.2223016593957232E-2</v>
      </c>
      <c r="P1035" s="7">
        <v>1034</v>
      </c>
      <c r="Q1035" s="7">
        <f>(Tableau3[[#This Row],[p-value]]*4872)/Tableau3[[#This Row],[Ranking]]</f>
        <v>0.34030032576959346</v>
      </c>
      <c r="R1035" s="7">
        <v>0.60152412028343794</v>
      </c>
      <c r="S1035" s="7" t="s">
        <v>38</v>
      </c>
      <c r="T1035" s="7" t="s">
        <v>38</v>
      </c>
    </row>
    <row r="1036" spans="1:20" x14ac:dyDescent="0.3">
      <c r="A1036" s="6" t="s">
        <v>8468</v>
      </c>
      <c r="B1036" s="44" t="s">
        <v>8469</v>
      </c>
      <c r="C1036" s="6">
        <v>701014.18935546896</v>
      </c>
      <c r="D1036" s="6">
        <v>592888.00722656294</v>
      </c>
      <c r="E1036" s="6">
        <v>1155384.2953125001</v>
      </c>
      <c r="F1036" s="6">
        <v>1576694.9632812501</v>
      </c>
      <c r="G1036" s="6">
        <v>559711.81093749998</v>
      </c>
      <c r="H1036" s="6">
        <v>570941.98769531294</v>
      </c>
      <c r="I1036" s="6">
        <v>222958.84169921899</v>
      </c>
      <c r="J1036" s="6">
        <v>568026.46914062498</v>
      </c>
      <c r="K1036" s="6">
        <f>AVERAGE(Tableau3[[#This Row],[Abundance+δ EtOH1]:[Abundance+δ EtOH4]])</f>
        <v>1006495.3637939455</v>
      </c>
      <c r="L1036" s="6">
        <f>AVERAGE(Tableau3[[#This Row],[Abundance+δ Control1]:[Abundance+δ Control4]])</f>
        <v>480409.77736816427</v>
      </c>
      <c r="M1036" s="6">
        <f>STDEV(Tableau3[[#This Row],[Abundance+δ EtOH1]:[Abundance+δ EtOH4]])</f>
        <v>451547.44694483234</v>
      </c>
      <c r="N1036" s="6">
        <f>STDEV(Tableau3[[#This Row],[Abundance+δ Control1]:[Abundance+δ Control4]])</f>
        <v>171699.89573760837</v>
      </c>
      <c r="O1036" s="18">
        <f>_xlfn.T.TEST(Tableau3[[#This Row],[Abundance+δ EtOH1]:[Abundance+δ EtOH4]],Tableau3[[#This Row],[Abundance+δ Control1]:[Abundance+δ Control4]],2,2)</f>
        <v>7.2260078156429861E-2</v>
      </c>
      <c r="P1036" s="6">
        <v>1035</v>
      </c>
      <c r="Q1036" s="6">
        <f>(Tableau3[[#This Row],[p-value]]*4872)/Tableau3[[#This Row],[Ranking]]</f>
        <v>0.34014599108997706</v>
      </c>
      <c r="R1036" s="6">
        <v>0.97665799159591293</v>
      </c>
      <c r="S1036" s="6" t="s">
        <v>38</v>
      </c>
      <c r="T1036" s="6" t="s">
        <v>38</v>
      </c>
    </row>
    <row r="1037" spans="1:20" x14ac:dyDescent="0.3">
      <c r="A1037" s="7" t="s">
        <v>6193</v>
      </c>
      <c r="B1037" s="45" t="s">
        <v>6194</v>
      </c>
      <c r="C1037" s="7">
        <v>5167312.6937499996</v>
      </c>
      <c r="D1037" s="7">
        <v>4734718.6712890593</v>
      </c>
      <c r="E1037" s="7">
        <v>6925056.3812499996</v>
      </c>
      <c r="F1037" s="7">
        <v>6809452.2874999996</v>
      </c>
      <c r="G1037" s="7">
        <v>5060133.7221923796</v>
      </c>
      <c r="H1037" s="7">
        <v>5098203.3499999996</v>
      </c>
      <c r="I1037" s="7">
        <v>3605162.6698242198</v>
      </c>
      <c r="J1037" s="7">
        <v>3974476.0375000001</v>
      </c>
      <c r="K1037" s="7">
        <f>AVERAGE(Tableau3[[#This Row],[Abundance+δ EtOH1]:[Abundance+δ EtOH4]])</f>
        <v>5909135.0084472653</v>
      </c>
      <c r="L1037" s="7">
        <f>AVERAGE(Tableau3[[#This Row],[Abundance+δ Control1]:[Abundance+δ Control4]])</f>
        <v>4434493.94487915</v>
      </c>
      <c r="M1037" s="7">
        <f>STDEV(Tableau3[[#This Row],[Abundance+δ EtOH1]:[Abundance+δ EtOH4]])</f>
        <v>1121341.6842106583</v>
      </c>
      <c r="N1037" s="7">
        <f>STDEV(Tableau3[[#This Row],[Abundance+δ Control1]:[Abundance+δ Control4]])</f>
        <v>759680.22752912843</v>
      </c>
      <c r="O1037" s="19">
        <f>_xlfn.T.TEST(Tableau3[[#This Row],[Abundance+δ EtOH1]:[Abundance+δ EtOH4]],Tableau3[[#This Row],[Abundance+δ Control1]:[Abundance+δ Control4]],2,2)</f>
        <v>7.2311757588329764E-2</v>
      </c>
      <c r="P1037" s="7">
        <v>1036</v>
      </c>
      <c r="Q1037" s="7">
        <f>(Tableau3[[#This Row],[p-value]]*4872)/Tableau3[[#This Row],[Ranking]]</f>
        <v>0.34006069784782106</v>
      </c>
      <c r="R1037" s="7">
        <v>0.37749231406133987</v>
      </c>
      <c r="S1037" s="7" t="s">
        <v>38</v>
      </c>
      <c r="T1037" s="7" t="s">
        <v>38</v>
      </c>
    </row>
    <row r="1038" spans="1:20" x14ac:dyDescent="0.3">
      <c r="A1038" s="6" t="s">
        <v>777</v>
      </c>
      <c r="B1038" s="44" t="s">
        <v>778</v>
      </c>
      <c r="C1038" s="6">
        <v>297292.11562499998</v>
      </c>
      <c r="D1038" s="6">
        <v>302025.55312499998</v>
      </c>
      <c r="E1038" s="6">
        <v>384026.29921874998</v>
      </c>
      <c r="F1038" s="6">
        <v>262780.40468749998</v>
      </c>
      <c r="G1038" s="6">
        <v>286391.93984374998</v>
      </c>
      <c r="H1038" s="6">
        <v>194944.12734375001</v>
      </c>
      <c r="I1038" s="6">
        <v>261657.79531250001</v>
      </c>
      <c r="J1038" s="6">
        <v>213699.97890625001</v>
      </c>
      <c r="K1038" s="6">
        <f>AVERAGE(Tableau3[[#This Row],[Abundance+δ EtOH1]:[Abundance+δ EtOH4]])</f>
        <v>311531.09316406248</v>
      </c>
      <c r="L1038" s="6">
        <f>AVERAGE(Tableau3[[#This Row],[Abundance+δ Control1]:[Abundance+δ Control4]])</f>
        <v>239173.46035156248</v>
      </c>
      <c r="M1038" s="6">
        <f>STDEV(Tableau3[[#This Row],[Abundance+δ EtOH1]:[Abundance+δ EtOH4]])</f>
        <v>51398.081354082271</v>
      </c>
      <c r="N1038" s="6">
        <f>STDEV(Tableau3[[#This Row],[Abundance+δ Control1]:[Abundance+δ Control4]])</f>
        <v>42191.08230993239</v>
      </c>
      <c r="O1038" s="18">
        <f>_xlfn.T.TEST(Tableau3[[#This Row],[Abundance+δ EtOH1]:[Abundance+δ EtOH4]],Tableau3[[#This Row],[Abundance+δ Control1]:[Abundance+δ Control4]],2,2)</f>
        <v>7.2433118694873955E-2</v>
      </c>
      <c r="P1038" s="6">
        <v>1037</v>
      </c>
      <c r="Q1038" s="6">
        <f>(Tableau3[[#This Row],[p-value]]*4872)/Tableau3[[#This Row],[Ranking]]</f>
        <v>0.34030294530513588</v>
      </c>
      <c r="R1038" s="6">
        <v>0.36807001856609911</v>
      </c>
      <c r="S1038" s="6" t="s">
        <v>38</v>
      </c>
      <c r="T1038" s="6" t="s">
        <v>38</v>
      </c>
    </row>
    <row r="1039" spans="1:20" x14ac:dyDescent="0.3">
      <c r="A1039" s="7" t="s">
        <v>5339</v>
      </c>
      <c r="B1039" s="45" t="s">
        <v>5340</v>
      </c>
      <c r="C1039" s="7">
        <v>444080.87148437498</v>
      </c>
      <c r="D1039" s="7">
        <v>440614.02187499998</v>
      </c>
      <c r="E1039" s="7">
        <v>757313.45546874998</v>
      </c>
      <c r="F1039" s="7">
        <v>816253.18984374998</v>
      </c>
      <c r="G1039" s="7">
        <v>446744.698632813</v>
      </c>
      <c r="H1039" s="7">
        <v>439189.38906249998</v>
      </c>
      <c r="I1039" s="7">
        <v>321049.093164063</v>
      </c>
      <c r="J1039" s="7">
        <v>331891.72109374998</v>
      </c>
      <c r="K1039" s="7">
        <f>AVERAGE(Tableau3[[#This Row],[Abundance+δ EtOH1]:[Abundance+δ EtOH4]])</f>
        <v>614565.38466796873</v>
      </c>
      <c r="L1039" s="7">
        <f>AVERAGE(Tableau3[[#This Row],[Abundance+δ Control1]:[Abundance+δ Control4]])</f>
        <v>384718.72548828146</v>
      </c>
      <c r="M1039" s="7">
        <f>STDEV(Tableau3[[#This Row],[Abundance+δ EtOH1]:[Abundance+δ EtOH4]])</f>
        <v>200315.60791822721</v>
      </c>
      <c r="N1039" s="7">
        <f>STDEV(Tableau3[[#This Row],[Abundance+δ Control1]:[Abundance+δ Control4]])</f>
        <v>67475.400476378287</v>
      </c>
      <c r="O1039" s="19">
        <f>_xlfn.T.TEST(Tableau3[[#This Row],[Abundance+δ EtOH1]:[Abundance+δ EtOH4]],Tableau3[[#This Row],[Abundance+δ Control1]:[Abundance+δ Control4]],2,2)</f>
        <v>7.2581971263331185E-2</v>
      </c>
      <c r="P1039" s="7">
        <v>1038</v>
      </c>
      <c r="Q1039" s="7">
        <f>(Tableau3[[#This Row],[p-value]]*4872)/Tableau3[[#This Row],[Ranking]]</f>
        <v>0.3406737610741325</v>
      </c>
      <c r="R1039" s="7">
        <v>0.59341363290605253</v>
      </c>
      <c r="S1039" s="7" t="s">
        <v>38</v>
      </c>
      <c r="T1039" s="7" t="s">
        <v>38</v>
      </c>
    </row>
    <row r="1040" spans="1:20" x14ac:dyDescent="0.3">
      <c r="A1040" s="6" t="s">
        <v>10054</v>
      </c>
      <c r="B1040" s="44" t="s">
        <v>10055</v>
      </c>
      <c r="C1040" s="6">
        <v>54967.088281249999</v>
      </c>
      <c r="D1040" s="6">
        <v>52609.182031249999</v>
      </c>
      <c r="E1040" s="6">
        <v>104294.61562500001</v>
      </c>
      <c r="F1040" s="6">
        <v>176566.39687500001</v>
      </c>
      <c r="G1040" s="6">
        <v>0.1</v>
      </c>
      <c r="H1040" s="6">
        <v>36286.650781249999</v>
      </c>
      <c r="I1040" s="6">
        <v>14152.824609375</v>
      </c>
      <c r="J1040" s="6">
        <v>60439.299218749999</v>
      </c>
      <c r="K1040" s="6">
        <f>AVERAGE(Tableau3[[#This Row],[Abundance+δ EtOH1]:[Abundance+δ EtOH4]])</f>
        <v>97109.320703125006</v>
      </c>
      <c r="L1040" s="6">
        <f>AVERAGE(Tableau3[[#This Row],[Abundance+δ Control1]:[Abundance+δ Control4]])</f>
        <v>27719.718652343749</v>
      </c>
      <c r="M1040" s="6">
        <f>STDEV(Tableau3[[#This Row],[Abundance+δ EtOH1]:[Abundance+δ EtOH4]])</f>
        <v>58084.092808653746</v>
      </c>
      <c r="N1040" s="6">
        <f>STDEV(Tableau3[[#This Row],[Abundance+δ Control1]:[Abundance+δ Control4]])</f>
        <v>26434.832770086643</v>
      </c>
      <c r="O1040" s="18">
        <f>_xlfn.T.TEST(Tableau3[[#This Row],[Abundance+δ EtOH1]:[Abundance+δ EtOH4]],Tableau3[[#This Row],[Abundance+δ Control1]:[Abundance+δ Control4]],2,2)</f>
        <v>7.2594310556086089E-2</v>
      </c>
      <c r="P1040" s="6">
        <v>1039</v>
      </c>
      <c r="Q1040" s="6">
        <f>(Tableau3[[#This Row],[p-value]]*4872)/Tableau3[[#This Row],[Ranking]]</f>
        <v>0.34040373535057883</v>
      </c>
      <c r="R1040" s="6">
        <v>1.677710052454499</v>
      </c>
      <c r="S1040" s="6" t="s">
        <v>38</v>
      </c>
      <c r="T1040" s="6" t="s">
        <v>9871</v>
      </c>
    </row>
    <row r="1041" spans="1:20" x14ac:dyDescent="0.3">
      <c r="A1041" s="7" t="s">
        <v>2508</v>
      </c>
      <c r="B1041" s="45" t="s">
        <v>2509</v>
      </c>
      <c r="C1041" s="7">
        <v>375224.34414062498</v>
      </c>
      <c r="D1041" s="7">
        <v>397779.79091796902</v>
      </c>
      <c r="E1041" s="7">
        <v>600365.92470703099</v>
      </c>
      <c r="F1041" s="7">
        <v>693713.40371093794</v>
      </c>
      <c r="G1041" s="7">
        <v>307330.167382813</v>
      </c>
      <c r="H1041" s="7">
        <v>435240.15615234402</v>
      </c>
      <c r="I1041" s="7">
        <v>232392.210351563</v>
      </c>
      <c r="J1041" s="7">
        <v>324228.540429688</v>
      </c>
      <c r="K1041" s="7">
        <f>AVERAGE(Tableau3[[#This Row],[Abundance+δ EtOH1]:[Abundance+δ EtOH4]])</f>
        <v>516770.86586914072</v>
      </c>
      <c r="L1041" s="7">
        <f>AVERAGE(Tableau3[[#This Row],[Abundance+δ Control1]:[Abundance+δ Control4]])</f>
        <v>324797.768579102</v>
      </c>
      <c r="M1041" s="7">
        <f>STDEV(Tableau3[[#This Row],[Abundance+δ EtOH1]:[Abundance+δ EtOH4]])</f>
        <v>155446.76397562705</v>
      </c>
      <c r="N1041" s="7">
        <f>STDEV(Tableau3[[#This Row],[Abundance+δ Control1]:[Abundance+δ Control4]])</f>
        <v>83749.127908812719</v>
      </c>
      <c r="O1041" s="19">
        <f>_xlfn.T.TEST(Tableau3[[#This Row],[Abundance+δ EtOH1]:[Abundance+δ EtOH4]],Tableau3[[#This Row],[Abundance+δ Control1]:[Abundance+δ Control4]],2,2)</f>
        <v>7.2615161552592136E-2</v>
      </c>
      <c r="P1041" s="7">
        <v>1040</v>
      </c>
      <c r="Q1041" s="7">
        <f>(Tableau3[[#This Row],[p-value]]*4872)/Tableau3[[#This Row],[Ranking]]</f>
        <v>0.34017410296560469</v>
      </c>
      <c r="R1041" s="7">
        <v>0.5887032566998589</v>
      </c>
      <c r="S1041" s="7" t="s">
        <v>38</v>
      </c>
      <c r="T1041" s="7" t="s">
        <v>38</v>
      </c>
    </row>
    <row r="1042" spans="1:20" x14ac:dyDescent="0.3">
      <c r="A1042" s="6" t="s">
        <v>2564</v>
      </c>
      <c r="B1042" s="44" t="s">
        <v>2565</v>
      </c>
      <c r="C1042" s="6">
        <v>4542730.6292968793</v>
      </c>
      <c r="D1042" s="6">
        <v>4007168.6136718802</v>
      </c>
      <c r="E1042" s="6">
        <v>4468923.0433593793</v>
      </c>
      <c r="F1042" s="6">
        <v>6421011.8119140593</v>
      </c>
      <c r="G1042" s="6">
        <v>3119746.6742187501</v>
      </c>
      <c r="H1042" s="6">
        <v>4329917.4398437496</v>
      </c>
      <c r="I1042" s="6">
        <v>2474952.3802734399</v>
      </c>
      <c r="J1042" s="6">
        <v>3726566.9925781302</v>
      </c>
      <c r="K1042" s="6">
        <f>AVERAGE(Tableau3[[#This Row],[Abundance+δ EtOH1]:[Abundance+δ EtOH4]])</f>
        <v>4859958.5245605502</v>
      </c>
      <c r="L1042" s="6">
        <f>AVERAGE(Tableau3[[#This Row],[Abundance+δ Control1]:[Abundance+δ Control4]])</f>
        <v>3412795.8717285171</v>
      </c>
      <c r="M1042" s="6">
        <f>STDEV(Tableau3[[#This Row],[Abundance+δ EtOH1]:[Abundance+δ EtOH4]])</f>
        <v>1067345.6614677878</v>
      </c>
      <c r="N1042" s="6">
        <f>STDEV(Tableau3[[#This Row],[Abundance+δ Control1]:[Abundance+δ Control4]])</f>
        <v>796867.31091341691</v>
      </c>
      <c r="O1042" s="18">
        <f>_xlfn.T.TEST(Tableau3[[#This Row],[Abundance+δ EtOH1]:[Abundance+δ EtOH4]],Tableau3[[#This Row],[Abundance+δ Control1]:[Abundance+δ Control4]],2,2)</f>
        <v>7.2768625142356574E-2</v>
      </c>
      <c r="P1042" s="6">
        <v>1041</v>
      </c>
      <c r="Q1042" s="6">
        <f>(Tableau3[[#This Row],[p-value]]*4872)/Tableau3[[#This Row],[Ranking]]</f>
        <v>0.34056555398036625</v>
      </c>
      <c r="R1042" s="6">
        <v>0.49103181908015558</v>
      </c>
      <c r="S1042" s="6" t="s">
        <v>38</v>
      </c>
      <c r="T1042" s="6" t="s">
        <v>38</v>
      </c>
    </row>
    <row r="1043" spans="1:20" x14ac:dyDescent="0.3">
      <c r="A1043" s="7" t="s">
        <v>5365</v>
      </c>
      <c r="B1043" s="45" t="s">
        <v>5366</v>
      </c>
      <c r="C1043" s="7">
        <v>121312.04921875001</v>
      </c>
      <c r="D1043" s="7">
        <v>203222.26406250001</v>
      </c>
      <c r="E1043" s="7">
        <v>248139.77382812501</v>
      </c>
      <c r="F1043" s="7">
        <v>280237.91201171902</v>
      </c>
      <c r="G1043" s="7">
        <v>112291.90126953099</v>
      </c>
      <c r="H1043" s="7">
        <v>147937.20009765599</v>
      </c>
      <c r="I1043" s="7">
        <v>82978.08803710941</v>
      </c>
      <c r="J1043" s="7">
        <v>168127.87539062501</v>
      </c>
      <c r="K1043" s="7">
        <f>AVERAGE(Tableau3[[#This Row],[Abundance+δ EtOH1]:[Abundance+δ EtOH4]])</f>
        <v>213227.99978027353</v>
      </c>
      <c r="L1043" s="7">
        <f>AVERAGE(Tableau3[[#This Row],[Abundance+δ Control1]:[Abundance+δ Control4]])</f>
        <v>127833.76619873036</v>
      </c>
      <c r="M1043" s="7">
        <f>STDEV(Tableau3[[#This Row],[Abundance+δ EtOH1]:[Abundance+δ EtOH4]])</f>
        <v>68939.144708253589</v>
      </c>
      <c r="N1043" s="7">
        <f>STDEV(Tableau3[[#This Row],[Abundance+δ Control1]:[Abundance+δ Control4]])</f>
        <v>37777.174408687519</v>
      </c>
      <c r="O1043" s="19">
        <f>_xlfn.T.TEST(Tableau3[[#This Row],[Abundance+δ EtOH1]:[Abundance+δ EtOH4]],Tableau3[[#This Row],[Abundance+δ Control1]:[Abundance+δ Control4]],2,2)</f>
        <v>7.2803258334378937E-2</v>
      </c>
      <c r="P1043" s="7">
        <v>1042</v>
      </c>
      <c r="Q1043" s="7">
        <f>(Tableau3[[#This Row],[p-value]]*4872)/Tableau3[[#This Row],[Ranking]]</f>
        <v>0.340400647413718</v>
      </c>
      <c r="R1043" s="7">
        <v>0.60805639079771379</v>
      </c>
      <c r="S1043" s="7" t="s">
        <v>38</v>
      </c>
      <c r="T1043" s="7" t="s">
        <v>38</v>
      </c>
    </row>
    <row r="1044" spans="1:20" x14ac:dyDescent="0.3">
      <c r="A1044" s="6" t="s">
        <v>3062</v>
      </c>
      <c r="B1044" s="44" t="s">
        <v>3063</v>
      </c>
      <c r="C1044" s="6">
        <v>7950536.1590820299</v>
      </c>
      <c r="D1044" s="6">
        <v>8502415.5624023397</v>
      </c>
      <c r="E1044" s="6">
        <v>12369846.0335938</v>
      </c>
      <c r="F1044" s="6">
        <v>14661863.7323242</v>
      </c>
      <c r="G1044" s="6">
        <v>6677063.2040039096</v>
      </c>
      <c r="H1044" s="6">
        <v>7813900.5794921899</v>
      </c>
      <c r="I1044" s="6">
        <v>4714965.2166992193</v>
      </c>
      <c r="J1044" s="6">
        <v>8574415.7264648397</v>
      </c>
      <c r="K1044" s="6">
        <f>AVERAGE(Tableau3[[#This Row],[Abundance+δ EtOH1]:[Abundance+δ EtOH4]])</f>
        <v>10871165.371850593</v>
      </c>
      <c r="L1044" s="6">
        <f>AVERAGE(Tableau3[[#This Row],[Abundance+δ Control1]:[Abundance+δ Control4]])</f>
        <v>6945086.1816650406</v>
      </c>
      <c r="M1044" s="6">
        <f>STDEV(Tableau3[[#This Row],[Abundance+δ EtOH1]:[Abundance+δ EtOH4]])</f>
        <v>3201899.8758142861</v>
      </c>
      <c r="N1044" s="6">
        <f>STDEV(Tableau3[[#This Row],[Abundance+δ Control1]:[Abundance+δ Control4]])</f>
        <v>1678772.275440563</v>
      </c>
      <c r="O1044" s="18">
        <f>_xlfn.T.TEST(Tableau3[[#This Row],[Abundance+δ EtOH1]:[Abundance+δ EtOH4]],Tableau3[[#This Row],[Abundance+δ Control1]:[Abundance+δ Control4]],2,2)</f>
        <v>7.2868656961778022E-2</v>
      </c>
      <c r="P1044" s="6">
        <v>1043</v>
      </c>
      <c r="Q1044" s="6">
        <f>(Tableau3[[#This Row],[p-value]]*4872)/Tableau3[[#This Row],[Ranking]]</f>
        <v>0.34037976674763426</v>
      </c>
      <c r="R1044" s="6">
        <v>0.56676334920581783</v>
      </c>
      <c r="S1044" s="6" t="s">
        <v>38</v>
      </c>
      <c r="T1044" s="6" t="s">
        <v>38</v>
      </c>
    </row>
    <row r="1045" spans="1:20" x14ac:dyDescent="0.3">
      <c r="A1045" s="7" t="s">
        <v>6427</v>
      </c>
      <c r="B1045" s="45" t="s">
        <v>6428</v>
      </c>
      <c r="C1045" s="7">
        <v>106335.092919922</v>
      </c>
      <c r="D1045" s="7">
        <v>46983.081689453102</v>
      </c>
      <c r="E1045" s="7">
        <v>105525.25234375001</v>
      </c>
      <c r="F1045" s="7">
        <v>187288.51796875001</v>
      </c>
      <c r="G1045" s="7">
        <v>36770.7986083984</v>
      </c>
      <c r="H1045" s="7">
        <v>59769.854638671903</v>
      </c>
      <c r="I1045" s="7">
        <v>36178.468652343799</v>
      </c>
      <c r="J1045" s="7">
        <v>57053.623437499999</v>
      </c>
      <c r="K1045" s="7">
        <f>AVERAGE(Tableau3[[#This Row],[Abundance+δ EtOH1]:[Abundance+δ EtOH4]])</f>
        <v>111532.98623046878</v>
      </c>
      <c r="L1045" s="7">
        <f>AVERAGE(Tableau3[[#This Row],[Abundance+δ Control1]:[Abundance+δ Control4]])</f>
        <v>47443.186334228529</v>
      </c>
      <c r="M1045" s="7">
        <f>STDEV(Tableau3[[#This Row],[Abundance+δ EtOH1]:[Abundance+δ EtOH4]])</f>
        <v>57644.605779799327</v>
      </c>
      <c r="N1045" s="7">
        <f>STDEV(Tableau3[[#This Row],[Abundance+δ Control1]:[Abundance+δ Control4]])</f>
        <v>12716.144292810355</v>
      </c>
      <c r="O1045" s="19">
        <f>_xlfn.T.TEST(Tableau3[[#This Row],[Abundance+δ EtOH1]:[Abundance+δ EtOH4]],Tableau3[[#This Row],[Abundance+δ Control1]:[Abundance+δ Control4]],2,2)</f>
        <v>7.2919719605958958E-2</v>
      </c>
      <c r="P1045" s="7">
        <v>1044</v>
      </c>
      <c r="Q1045" s="7">
        <f>(Tableau3[[#This Row],[p-value]]*4872)/Tableau3[[#This Row],[Ranking]]</f>
        <v>0.34029202482780846</v>
      </c>
      <c r="R1045" s="7">
        <v>1.2196872235398959</v>
      </c>
      <c r="S1045" s="7" t="s">
        <v>38</v>
      </c>
      <c r="T1045" s="7" t="s">
        <v>38</v>
      </c>
    </row>
    <row r="1046" spans="1:20" x14ac:dyDescent="0.3">
      <c r="A1046" s="6" t="s">
        <v>7398</v>
      </c>
      <c r="B1046" s="44" t="s">
        <v>7399</v>
      </c>
      <c r="C1046" s="6">
        <v>143364.686853027</v>
      </c>
      <c r="D1046" s="6">
        <v>133259.299951172</v>
      </c>
      <c r="E1046" s="6">
        <v>220486.26845703099</v>
      </c>
      <c r="F1046" s="6">
        <v>241487.515039063</v>
      </c>
      <c r="G1046" s="6">
        <v>108697.538781738</v>
      </c>
      <c r="H1046" s="6">
        <v>160568.29140625001</v>
      </c>
      <c r="I1046" s="6">
        <v>81561.56166992191</v>
      </c>
      <c r="J1046" s="6">
        <v>112024.106835938</v>
      </c>
      <c r="K1046" s="6">
        <f>AVERAGE(Tableau3[[#This Row],[Abundance+δ EtOH1]:[Abundance+δ EtOH4]])</f>
        <v>184649.44257507325</v>
      </c>
      <c r="L1046" s="6">
        <f>AVERAGE(Tableau3[[#This Row],[Abundance+δ Control1]:[Abundance+δ Control4]])</f>
        <v>115712.87467346198</v>
      </c>
      <c r="M1046" s="6">
        <f>STDEV(Tableau3[[#This Row],[Abundance+δ EtOH1]:[Abundance+δ EtOH4]])</f>
        <v>54345.261629233231</v>
      </c>
      <c r="N1046" s="6">
        <f>STDEV(Tableau3[[#This Row],[Abundance+δ Control1]:[Abundance+δ Control4]])</f>
        <v>32869.147316648938</v>
      </c>
      <c r="O1046" s="18">
        <f>_xlfn.T.TEST(Tableau3[[#This Row],[Abundance+δ EtOH1]:[Abundance+δ EtOH4]],Tableau3[[#This Row],[Abundance+δ Control1]:[Abundance+δ Control4]],2,2)</f>
        <v>7.297971982836049E-2</v>
      </c>
      <c r="P1046" s="6">
        <v>1045</v>
      </c>
      <c r="Q1046" s="6">
        <f>(Tableau3[[#This Row],[p-value]]*4872)/Tableau3[[#This Row],[Ranking]]</f>
        <v>0.34024611962083473</v>
      </c>
      <c r="R1046" s="6">
        <v>0.60823959350160517</v>
      </c>
      <c r="S1046" s="6" t="s">
        <v>38</v>
      </c>
      <c r="T1046" s="6" t="s">
        <v>38</v>
      </c>
    </row>
    <row r="1047" spans="1:20" x14ac:dyDescent="0.3">
      <c r="A1047" s="7" t="s">
        <v>1327</v>
      </c>
      <c r="B1047" s="45" t="s">
        <v>1328</v>
      </c>
      <c r="C1047" s="7">
        <v>520389.278710938</v>
      </c>
      <c r="D1047" s="7">
        <v>632762.73085937498</v>
      </c>
      <c r="E1047" s="7">
        <v>343970.55166015599</v>
      </c>
      <c r="F1047" s="7">
        <v>404917.04848632799</v>
      </c>
      <c r="G1047" s="7">
        <v>302458.641992188</v>
      </c>
      <c r="H1047" s="7">
        <v>426814.411523438</v>
      </c>
      <c r="I1047" s="7">
        <v>229305.21767578099</v>
      </c>
      <c r="J1047" s="7">
        <v>280240.83046874998</v>
      </c>
      <c r="K1047" s="7">
        <f>AVERAGE(Tableau3[[#This Row],[Abundance+δ EtOH1]:[Abundance+δ EtOH4]])</f>
        <v>475509.90242919925</v>
      </c>
      <c r="L1047" s="7">
        <f>AVERAGE(Tableau3[[#This Row],[Abundance+δ Control1]:[Abundance+δ Control4]])</f>
        <v>309704.77541503927</v>
      </c>
      <c r="M1047" s="7">
        <f>STDEV(Tableau3[[#This Row],[Abundance+δ EtOH1]:[Abundance+δ EtOH4]])</f>
        <v>127839.17278266622</v>
      </c>
      <c r="N1047" s="7">
        <f>STDEV(Tableau3[[#This Row],[Abundance+δ Control1]:[Abundance+δ Control4]])</f>
        <v>83863.751119478518</v>
      </c>
      <c r="O1047" s="19">
        <f>_xlfn.T.TEST(Tableau3[[#This Row],[Abundance+δ EtOH1]:[Abundance+δ EtOH4]],Tableau3[[#This Row],[Abundance+δ Control1]:[Abundance+δ Control4]],2,2)</f>
        <v>7.3171130466993362E-2</v>
      </c>
      <c r="P1047" s="7">
        <v>1046</v>
      </c>
      <c r="Q1047" s="7">
        <f>(Tableau3[[#This Row],[p-value]]*4872)/Tableau3[[#This Row],[Ranking]]</f>
        <v>0.34081237823632088</v>
      </c>
      <c r="R1047" s="7">
        <v>0.64556062723706908</v>
      </c>
      <c r="S1047" s="7" t="s">
        <v>38</v>
      </c>
      <c r="T1047" s="7" t="s">
        <v>38</v>
      </c>
    </row>
    <row r="1048" spans="1:20" x14ac:dyDescent="0.3">
      <c r="A1048" s="6" t="s">
        <v>2349</v>
      </c>
      <c r="B1048" s="44" t="s">
        <v>2350</v>
      </c>
      <c r="C1048" s="6">
        <v>52040.072656249999</v>
      </c>
      <c r="D1048" s="6">
        <v>50369.342187499999</v>
      </c>
      <c r="E1048" s="6">
        <v>85510.225000000006</v>
      </c>
      <c r="F1048" s="6">
        <v>84533.412500000006</v>
      </c>
      <c r="G1048" s="6">
        <v>47420.006249999999</v>
      </c>
      <c r="H1048" s="6">
        <v>50631.35</v>
      </c>
      <c r="I1048" s="6">
        <v>47883.611718749999</v>
      </c>
      <c r="J1048" s="6">
        <v>39069.127343749999</v>
      </c>
      <c r="K1048" s="6">
        <f>AVERAGE(Tableau3[[#This Row],[Abundance+δ EtOH1]:[Abundance+δ EtOH4]])</f>
        <v>68113.263085937506</v>
      </c>
      <c r="L1048" s="6">
        <f>AVERAGE(Tableau3[[#This Row],[Abundance+δ Control1]:[Abundance+δ Control4]])</f>
        <v>46251.023828124999</v>
      </c>
      <c r="M1048" s="6">
        <f>STDEV(Tableau3[[#This Row],[Abundance+δ EtOH1]:[Abundance+δ EtOH4]])</f>
        <v>19540.29827526079</v>
      </c>
      <c r="N1048" s="6">
        <f>STDEV(Tableau3[[#This Row],[Abundance+δ Control1]:[Abundance+δ Control4]])</f>
        <v>4993.2874143713916</v>
      </c>
      <c r="O1048" s="18">
        <f>_xlfn.T.TEST(Tableau3[[#This Row],[Abundance+δ EtOH1]:[Abundance+δ EtOH4]],Tableau3[[#This Row],[Abundance+δ Control1]:[Abundance+δ Control4]],2,2)</f>
        <v>7.3264648297349938E-2</v>
      </c>
      <c r="P1048" s="6">
        <v>1047</v>
      </c>
      <c r="Q1048" s="6">
        <f>(Tableau3[[#This Row],[p-value]]*4872)/Tableau3[[#This Row],[Ranking]]</f>
        <v>0.34092203104554814</v>
      </c>
      <c r="R1048" s="6">
        <v>0.48870216576594172</v>
      </c>
      <c r="S1048" s="6" t="s">
        <v>38</v>
      </c>
      <c r="T1048" s="6" t="s">
        <v>38</v>
      </c>
    </row>
    <row r="1049" spans="1:20" x14ac:dyDescent="0.3">
      <c r="A1049" s="7" t="s">
        <v>5859</v>
      </c>
      <c r="B1049" s="45" t="s">
        <v>5860</v>
      </c>
      <c r="C1049" s="7">
        <v>352355.948632813</v>
      </c>
      <c r="D1049" s="7">
        <v>296480.72304687498</v>
      </c>
      <c r="E1049" s="7">
        <v>570710.27773437498</v>
      </c>
      <c r="F1049" s="7">
        <v>534042.27480468794</v>
      </c>
      <c r="G1049" s="7">
        <v>311981.481835938</v>
      </c>
      <c r="H1049" s="7">
        <v>344306.442773438</v>
      </c>
      <c r="I1049" s="7">
        <v>219300.407617188</v>
      </c>
      <c r="J1049" s="7">
        <v>243312.58486328099</v>
      </c>
      <c r="K1049" s="7">
        <f>AVERAGE(Tableau3[[#This Row],[Abundance+δ EtOH1]:[Abundance+δ EtOH4]])</f>
        <v>438397.30605468771</v>
      </c>
      <c r="L1049" s="7">
        <f>AVERAGE(Tableau3[[#This Row],[Abundance+δ Control1]:[Abundance+δ Control4]])</f>
        <v>279725.22927246126</v>
      </c>
      <c r="M1049" s="7">
        <f>STDEV(Tableau3[[#This Row],[Abundance+δ EtOH1]:[Abundance+δ EtOH4]])</f>
        <v>134409.96272785534</v>
      </c>
      <c r="N1049" s="7">
        <f>STDEV(Tableau3[[#This Row],[Abundance+δ Control1]:[Abundance+δ Control4]])</f>
        <v>58275.891846853476</v>
      </c>
      <c r="O1049" s="19">
        <f>_xlfn.T.TEST(Tableau3[[#This Row],[Abundance+δ EtOH1]:[Abundance+δ EtOH4]],Tableau3[[#This Row],[Abundance+δ Control1]:[Abundance+δ Control4]],2,2)</f>
        <v>7.3448113645056129E-2</v>
      </c>
      <c r="P1049" s="7">
        <v>1048</v>
      </c>
      <c r="Q1049" s="7">
        <f>(Tableau3[[#This Row],[p-value]]*4872)/Tableau3[[#This Row],[Ranking]]</f>
        <v>0.34144962755602432</v>
      </c>
      <c r="R1049" s="7">
        <v>0.59045742780536736</v>
      </c>
      <c r="S1049" s="7" t="s">
        <v>38</v>
      </c>
      <c r="T1049" s="7" t="s">
        <v>38</v>
      </c>
    </row>
    <row r="1050" spans="1:20" x14ac:dyDescent="0.3">
      <c r="A1050" s="6" t="s">
        <v>3280</v>
      </c>
      <c r="B1050" s="44" t="s">
        <v>3281</v>
      </c>
      <c r="C1050" s="6">
        <v>1702950.9476562501</v>
      </c>
      <c r="D1050" s="6">
        <v>1944798.14882813</v>
      </c>
      <c r="E1050" s="6">
        <v>3083167.3070312501</v>
      </c>
      <c r="F1050" s="6">
        <v>3105264.5082031302</v>
      </c>
      <c r="G1050" s="6">
        <v>1524224.30898438</v>
      </c>
      <c r="H1050" s="6">
        <v>1909084.5169921899</v>
      </c>
      <c r="I1050" s="6">
        <v>1026884.74550781</v>
      </c>
      <c r="J1050" s="6">
        <v>1759676.0833984399</v>
      </c>
      <c r="K1050" s="6">
        <f>AVERAGE(Tableau3[[#This Row],[Abundance+δ EtOH1]:[Abundance+δ EtOH4]])</f>
        <v>2459045.2279296899</v>
      </c>
      <c r="L1050" s="6">
        <f>AVERAGE(Tableau3[[#This Row],[Abundance+δ Control1]:[Abundance+δ Control4]])</f>
        <v>1554967.4137207051</v>
      </c>
      <c r="M1050" s="6">
        <f>STDEV(Tableau3[[#This Row],[Abundance+δ EtOH1]:[Abundance+δ EtOH4]])</f>
        <v>740102.77368436672</v>
      </c>
      <c r="N1050" s="6">
        <f>STDEV(Tableau3[[#This Row],[Abundance+δ Control1]:[Abundance+δ Control4]])</f>
        <v>386057.42458270508</v>
      </c>
      <c r="O1050" s="18">
        <f>_xlfn.T.TEST(Tableau3[[#This Row],[Abundance+δ EtOH1]:[Abundance+δ EtOH4]],Tableau3[[#This Row],[Abundance+δ Control1]:[Abundance+δ Control4]],2,2)</f>
        <v>7.3453231606401659E-2</v>
      </c>
      <c r="P1050" s="6">
        <v>1049</v>
      </c>
      <c r="Q1050" s="6">
        <f>(Tableau3[[#This Row],[p-value]]*4872)/Tableau3[[#This Row],[Ranking]]</f>
        <v>0.34114789741314477</v>
      </c>
      <c r="R1050" s="6">
        <v>0.56965032794655535</v>
      </c>
      <c r="S1050" s="6" t="s">
        <v>38</v>
      </c>
      <c r="T1050" s="6" t="s">
        <v>38</v>
      </c>
    </row>
    <row r="1051" spans="1:20" x14ac:dyDescent="0.3">
      <c r="A1051" s="7" t="s">
        <v>9642</v>
      </c>
      <c r="B1051" s="45" t="s">
        <v>9643</v>
      </c>
      <c r="C1051" s="7">
        <v>271378.85390624998</v>
      </c>
      <c r="D1051" s="7">
        <v>274982.08437499998</v>
      </c>
      <c r="E1051" s="7">
        <v>343787.14296874998</v>
      </c>
      <c r="F1051" s="7">
        <v>451335.66249999998</v>
      </c>
      <c r="G1051" s="7">
        <v>214012.66640625001</v>
      </c>
      <c r="H1051" s="7">
        <v>326279.77968749998</v>
      </c>
      <c r="I1051" s="7">
        <v>122478.03554687501</v>
      </c>
      <c r="J1051" s="7">
        <v>125575.35781250001</v>
      </c>
      <c r="K1051" s="7">
        <f>AVERAGE(Tableau3[[#This Row],[Abundance+δ EtOH1]:[Abundance+δ EtOH4]])</f>
        <v>335370.93593749998</v>
      </c>
      <c r="L1051" s="7">
        <f>AVERAGE(Tableau3[[#This Row],[Abundance+δ Control1]:[Abundance+δ Control4]])</f>
        <v>197086.45986328123</v>
      </c>
      <c r="M1051" s="7">
        <f>STDEV(Tableau3[[#This Row],[Abundance+δ EtOH1]:[Abundance+δ EtOH4]])</f>
        <v>84183.233293493337</v>
      </c>
      <c r="N1051" s="7">
        <f>STDEV(Tableau3[[#This Row],[Abundance+δ Control1]:[Abundance+δ Control4]])</f>
        <v>96016.778135615954</v>
      </c>
      <c r="O1051" s="19">
        <f>_xlfn.T.TEST(Tableau3[[#This Row],[Abundance+δ EtOH1]:[Abundance+δ EtOH4]],Tableau3[[#This Row],[Abundance+δ Control1]:[Abundance+δ Control4]],2,2)</f>
        <v>7.3480979531583543E-2</v>
      </c>
      <c r="P1051" s="7">
        <v>1050</v>
      </c>
      <c r="Q1051" s="7">
        <f>(Tableau3[[#This Row],[p-value]]*4872)/Tableau3[[#This Row],[Ranking]]</f>
        <v>0.34095174502654763</v>
      </c>
      <c r="R1051" s="7">
        <v>0.71079478431859922</v>
      </c>
      <c r="S1051" s="7" t="s">
        <v>38</v>
      </c>
      <c r="T1051" s="7" t="s">
        <v>38</v>
      </c>
    </row>
    <row r="1052" spans="1:20" x14ac:dyDescent="0.3">
      <c r="A1052" s="6" t="s">
        <v>6535</v>
      </c>
      <c r="B1052" s="44" t="s">
        <v>6536</v>
      </c>
      <c r="C1052" s="6">
        <v>13266.7884765625</v>
      </c>
      <c r="D1052" s="6">
        <v>13680.463769531299</v>
      </c>
      <c r="E1052" s="6">
        <v>21749.850488281299</v>
      </c>
      <c r="F1052" s="6">
        <v>16219.832421875</v>
      </c>
      <c r="G1052" s="6">
        <v>11287.510888671901</v>
      </c>
      <c r="H1052" s="6">
        <v>14564.632714843799</v>
      </c>
      <c r="I1052" s="6">
        <v>10185.7184082031</v>
      </c>
      <c r="J1052" s="6">
        <v>9171.2174316406308</v>
      </c>
      <c r="K1052" s="6">
        <f>AVERAGE(Tableau3[[#This Row],[Abundance+δ EtOH1]:[Abundance+δ EtOH4]])</f>
        <v>16229.233789062524</v>
      </c>
      <c r="L1052" s="6">
        <f>AVERAGE(Tableau3[[#This Row],[Abundance+δ Control1]:[Abundance+δ Control4]])</f>
        <v>11302.269860839859</v>
      </c>
      <c r="M1052" s="6">
        <f>STDEV(Tableau3[[#This Row],[Abundance+δ EtOH1]:[Abundance+δ EtOH4]])</f>
        <v>3905.1081063743859</v>
      </c>
      <c r="N1052" s="6">
        <f>STDEV(Tableau3[[#This Row],[Abundance+δ Control1]:[Abundance+δ Control4]])</f>
        <v>2340.3205493283194</v>
      </c>
      <c r="O1052" s="18">
        <f>_xlfn.T.TEST(Tableau3[[#This Row],[Abundance+δ EtOH1]:[Abundance+δ EtOH4]],Tableau3[[#This Row],[Abundance+δ Control1]:[Abundance+δ Control4]],2,2)</f>
        <v>7.3626530333394072E-2</v>
      </c>
      <c r="P1052" s="6">
        <v>1051</v>
      </c>
      <c r="Q1052" s="6">
        <f>(Tableau3[[#This Row],[p-value]]*4872)/Tableau3[[#This Row],[Ranking]]</f>
        <v>0.34130205117440143</v>
      </c>
      <c r="R1052" s="6">
        <v>0.46832581541666191</v>
      </c>
      <c r="S1052" s="6" t="s">
        <v>38</v>
      </c>
      <c r="T1052" s="6" t="s">
        <v>38</v>
      </c>
    </row>
    <row r="1053" spans="1:20" x14ac:dyDescent="0.3">
      <c r="A1053" s="7" t="s">
        <v>9418</v>
      </c>
      <c r="B1053" s="45" t="s">
        <v>9419</v>
      </c>
      <c r="C1053" s="7">
        <v>148047.75625000001</v>
      </c>
      <c r="D1053" s="7">
        <v>103928.58242187501</v>
      </c>
      <c r="E1053" s="7">
        <v>329537.31484374998</v>
      </c>
      <c r="F1053" s="7">
        <v>295165.58046874998</v>
      </c>
      <c r="G1053" s="7">
        <v>113581.83437500001</v>
      </c>
      <c r="H1053" s="7">
        <v>105054.73671875001</v>
      </c>
      <c r="I1053" s="7">
        <v>59943.060937499999</v>
      </c>
      <c r="J1053" s="7">
        <v>109810.65273437501</v>
      </c>
      <c r="K1053" s="7">
        <f>AVERAGE(Tableau3[[#This Row],[Abundance+δ EtOH1]:[Abundance+δ EtOH4]])</f>
        <v>219169.80849609376</v>
      </c>
      <c r="L1053" s="7">
        <f>AVERAGE(Tableau3[[#This Row],[Abundance+δ Control1]:[Abundance+δ Control4]])</f>
        <v>97097.571191406256</v>
      </c>
      <c r="M1053" s="7">
        <f>STDEV(Tableau3[[#This Row],[Abundance+δ EtOH1]:[Abundance+δ EtOH4]])</f>
        <v>109992.77297153842</v>
      </c>
      <c r="N1053" s="7">
        <f>STDEV(Tableau3[[#This Row],[Abundance+δ Control1]:[Abundance+δ Control4]])</f>
        <v>25014.179248720291</v>
      </c>
      <c r="O1053" s="19">
        <f>_xlfn.T.TEST(Tableau3[[#This Row],[Abundance+δ EtOH1]:[Abundance+δ EtOH4]],Tableau3[[#This Row],[Abundance+δ Control1]:[Abundance+δ Control4]],2,2)</f>
        <v>7.3630802387596159E-2</v>
      </c>
      <c r="P1053" s="7">
        <v>1052</v>
      </c>
      <c r="Q1053" s="7">
        <f>(Tableau3[[#This Row],[p-value]]*4872)/Tableau3[[#This Row],[Ranking]]</f>
        <v>0.34099740421327801</v>
      </c>
      <c r="R1053" s="7">
        <v>1.0777323410184141</v>
      </c>
      <c r="S1053" s="7" t="s">
        <v>38</v>
      </c>
      <c r="T1053" s="7" t="s">
        <v>38</v>
      </c>
    </row>
    <row r="1054" spans="1:20" x14ac:dyDescent="0.3">
      <c r="A1054" s="6" t="s">
        <v>2043</v>
      </c>
      <c r="B1054" s="44" t="s">
        <v>2044</v>
      </c>
      <c r="C1054" s="6">
        <v>291550.67617187498</v>
      </c>
      <c r="D1054" s="6">
        <v>286725.308007813</v>
      </c>
      <c r="E1054" s="6">
        <v>319748.75624999998</v>
      </c>
      <c r="F1054" s="6">
        <v>226956.200585938</v>
      </c>
      <c r="G1054" s="6">
        <v>245531.59365234399</v>
      </c>
      <c r="H1054" s="6">
        <v>250131.231835938</v>
      </c>
      <c r="I1054" s="6">
        <v>103388.394433594</v>
      </c>
      <c r="J1054" s="6">
        <v>184581.43398437501</v>
      </c>
      <c r="K1054" s="6">
        <f>AVERAGE(Tableau3[[#This Row],[Abundance+δ EtOH1]:[Abundance+δ EtOH4]])</f>
        <v>281245.23525390646</v>
      </c>
      <c r="L1054" s="6">
        <f>AVERAGE(Tableau3[[#This Row],[Abundance+δ Control1]:[Abundance+δ Control4]])</f>
        <v>195908.16347656274</v>
      </c>
      <c r="M1054" s="6">
        <f>STDEV(Tableau3[[#This Row],[Abundance+δ EtOH1]:[Abundance+δ EtOH4]])</f>
        <v>39013.047920656856</v>
      </c>
      <c r="N1054" s="6">
        <f>STDEV(Tableau3[[#This Row],[Abundance+δ Control1]:[Abundance+δ Control4]])</f>
        <v>68534.245526037645</v>
      </c>
      <c r="O1054" s="18">
        <f>_xlfn.T.TEST(Tableau3[[#This Row],[Abundance+δ EtOH1]:[Abundance+δ EtOH4]],Tableau3[[#This Row],[Abundance+δ Control1]:[Abundance+δ Control4]],2,2)</f>
        <v>7.3643058670805617E-2</v>
      </c>
      <c r="P1054" s="6">
        <v>1053</v>
      </c>
      <c r="Q1054" s="6">
        <f>(Tableau3[[#This Row],[p-value]]*4872)/Tableau3[[#This Row],[Ranking]]</f>
        <v>0.34073027715495247</v>
      </c>
      <c r="R1054" s="6">
        <v>0.53218518554910976</v>
      </c>
      <c r="S1054" s="6" t="s">
        <v>38</v>
      </c>
      <c r="T1054" s="6" t="s">
        <v>38</v>
      </c>
    </row>
    <row r="1055" spans="1:20" x14ac:dyDescent="0.3">
      <c r="A1055" s="7" t="s">
        <v>2179</v>
      </c>
      <c r="B1055" s="45" t="s">
        <v>2180</v>
      </c>
      <c r="C1055" s="7">
        <v>979651.14492187498</v>
      </c>
      <c r="D1055" s="7">
        <v>952871.09218749998</v>
      </c>
      <c r="E1055" s="7">
        <v>1108070.9750000001</v>
      </c>
      <c r="F1055" s="7">
        <v>1365322.1117187501</v>
      </c>
      <c r="G1055" s="7">
        <v>900273.97304687498</v>
      </c>
      <c r="H1055" s="7">
        <v>1030034.6078125</v>
      </c>
      <c r="I1055" s="7">
        <v>717912.62343749998</v>
      </c>
      <c r="J1055" s="7">
        <v>666947.13417968794</v>
      </c>
      <c r="K1055" s="7">
        <f>AVERAGE(Tableau3[[#This Row],[Abundance+δ EtOH1]:[Abundance+δ EtOH4]])</f>
        <v>1101478.8309570313</v>
      </c>
      <c r="L1055" s="7">
        <f>AVERAGE(Tableau3[[#This Row],[Abundance+δ Control1]:[Abundance+δ Control4]])</f>
        <v>828792.08461914072</v>
      </c>
      <c r="M1055" s="7">
        <f>STDEV(Tableau3[[#This Row],[Abundance+δ EtOH1]:[Abundance+δ EtOH4]])</f>
        <v>188487.82301346285</v>
      </c>
      <c r="N1055" s="7">
        <f>STDEV(Tableau3[[#This Row],[Abundance+δ Control1]:[Abundance+δ Control4]])</f>
        <v>167427.85153522546</v>
      </c>
      <c r="O1055" s="19">
        <f>_xlfn.T.TEST(Tableau3[[#This Row],[Abundance+δ EtOH1]:[Abundance+δ EtOH4]],Tableau3[[#This Row],[Abundance+δ Control1]:[Abundance+δ Control4]],2,2)</f>
        <v>7.3747343467807744E-2</v>
      </c>
      <c r="P1055" s="7">
        <v>1054</v>
      </c>
      <c r="Q1055" s="7">
        <f>(Tableau3[[#This Row],[p-value]]*4872)/Tableau3[[#This Row],[Ranking]]</f>
        <v>0.34088904874303544</v>
      </c>
      <c r="R1055" s="7">
        <v>0.37808784798222073</v>
      </c>
      <c r="S1055" s="7" t="s">
        <v>38</v>
      </c>
      <c r="T1055" s="7" t="s">
        <v>38</v>
      </c>
    </row>
    <row r="1056" spans="1:20" x14ac:dyDescent="0.3">
      <c r="A1056" s="6" t="s">
        <v>2516</v>
      </c>
      <c r="B1056" s="44" t="s">
        <v>2517</v>
      </c>
      <c r="C1056" s="6">
        <v>616584.21914062498</v>
      </c>
      <c r="D1056" s="6">
        <v>742171.38515624998</v>
      </c>
      <c r="E1056" s="6">
        <v>847736.82656249998</v>
      </c>
      <c r="F1056" s="6">
        <v>990417.54140624998</v>
      </c>
      <c r="G1056" s="6">
        <v>572528.14980468794</v>
      </c>
      <c r="H1056" s="6">
        <v>764670.29335937498</v>
      </c>
      <c r="I1056" s="6">
        <v>485903.68789062498</v>
      </c>
      <c r="J1056" s="6">
        <v>477556.36367187498</v>
      </c>
      <c r="K1056" s="6">
        <f>AVERAGE(Tableau3[[#This Row],[Abundance+δ EtOH1]:[Abundance+δ EtOH4]])</f>
        <v>799227.49306640623</v>
      </c>
      <c r="L1056" s="6">
        <f>AVERAGE(Tableau3[[#This Row],[Abundance+δ Control1]:[Abundance+δ Control4]])</f>
        <v>575164.62368164072</v>
      </c>
      <c r="M1056" s="6">
        <f>STDEV(Tableau3[[#This Row],[Abundance+δ EtOH1]:[Abundance+δ EtOH4]])</f>
        <v>158661.85739974427</v>
      </c>
      <c r="N1056" s="6">
        <f>STDEV(Tableau3[[#This Row],[Abundance+δ Control1]:[Abundance+δ Control4]])</f>
        <v>133434.4244875017</v>
      </c>
      <c r="O1056" s="18">
        <f>_xlfn.T.TEST(Tableau3[[#This Row],[Abundance+δ EtOH1]:[Abundance+δ EtOH4]],Tableau3[[#This Row],[Abundance+δ Control1]:[Abundance+δ Control4]],2,2)</f>
        <v>7.3913619625088536E-2</v>
      </c>
      <c r="P1056" s="6">
        <v>1055</v>
      </c>
      <c r="Q1056" s="6">
        <f>(Tableau3[[#This Row],[p-value]]*4872)/Tableau3[[#This Row],[Ranking]]</f>
        <v>0.34133379603168851</v>
      </c>
      <c r="R1056" s="6">
        <v>0.40713852096544212</v>
      </c>
      <c r="S1056" s="6" t="s">
        <v>38</v>
      </c>
      <c r="T1056" s="6" t="s">
        <v>38</v>
      </c>
    </row>
    <row r="1057" spans="1:20" x14ac:dyDescent="0.3">
      <c r="A1057" s="7" t="s">
        <v>6601</v>
      </c>
      <c r="B1057" s="45" t="s">
        <v>6602</v>
      </c>
      <c r="C1057" s="7">
        <v>883977.36269531294</v>
      </c>
      <c r="D1057" s="7">
        <v>714934.68251953099</v>
      </c>
      <c r="E1057" s="7">
        <v>1467576.40273438</v>
      </c>
      <c r="F1057" s="7">
        <v>1443308.4818359399</v>
      </c>
      <c r="G1057" s="7">
        <v>616674.35683593794</v>
      </c>
      <c r="H1057" s="7">
        <v>808064.59267578099</v>
      </c>
      <c r="I1057" s="7">
        <v>549346.71914062498</v>
      </c>
      <c r="J1057" s="7">
        <v>783611.36440429697</v>
      </c>
      <c r="K1057" s="7">
        <f>AVERAGE(Tableau3[[#This Row],[Abundance+δ EtOH1]:[Abundance+δ EtOH4]])</f>
        <v>1127449.232446291</v>
      </c>
      <c r="L1057" s="7">
        <f>AVERAGE(Tableau3[[#This Row],[Abundance+δ Control1]:[Abundance+δ Control4]])</f>
        <v>689424.25826416025</v>
      </c>
      <c r="M1057" s="7">
        <f>STDEV(Tableau3[[#This Row],[Abundance+δ EtOH1]:[Abundance+δ EtOH4]])</f>
        <v>385097.54723294429</v>
      </c>
      <c r="N1057" s="7">
        <f>STDEV(Tableau3[[#This Row],[Abundance+δ Control1]:[Abundance+δ Control4]])</f>
        <v>126307.83168787301</v>
      </c>
      <c r="O1057" s="19">
        <f>_xlfn.T.TEST(Tableau3[[#This Row],[Abundance+δ EtOH1]:[Abundance+δ EtOH4]],Tableau3[[#This Row],[Abundance+δ Control1]:[Abundance+δ Control4]],2,2)</f>
        <v>7.3915623584412393E-2</v>
      </c>
      <c r="P1057" s="7">
        <v>1056</v>
      </c>
      <c r="Q1057" s="7">
        <f>(Tableau3[[#This Row],[p-value]]*4872)/Tableau3[[#This Row],[Ranking]]</f>
        <v>0.34101980880990268</v>
      </c>
      <c r="R1057" s="7">
        <v>0.6459030625214035</v>
      </c>
      <c r="S1057" s="7" t="s">
        <v>38</v>
      </c>
      <c r="T1057" s="7" t="s">
        <v>38</v>
      </c>
    </row>
    <row r="1058" spans="1:20" x14ac:dyDescent="0.3">
      <c r="A1058" s="6" t="s">
        <v>8526</v>
      </c>
      <c r="B1058" s="44" t="s">
        <v>8527</v>
      </c>
      <c r="C1058" s="6">
        <v>14333811.473046901</v>
      </c>
      <c r="D1058" s="6">
        <v>14689890.605859401</v>
      </c>
      <c r="E1058" s="6">
        <v>23333625.8597656</v>
      </c>
      <c r="F1058" s="6">
        <v>23676523.2269531</v>
      </c>
      <c r="G1058" s="6">
        <v>13949114.7171875</v>
      </c>
      <c r="H1058" s="6">
        <v>16271358.9925781</v>
      </c>
      <c r="I1058" s="6">
        <v>6177693.1595703093</v>
      </c>
      <c r="J1058" s="6">
        <v>10112516.7972656</v>
      </c>
      <c r="K1058" s="6">
        <f>AVERAGE(Tableau3[[#This Row],[Abundance+δ EtOH1]:[Abundance+δ EtOH4]])</f>
        <v>19008462.791406251</v>
      </c>
      <c r="L1058" s="6">
        <f>AVERAGE(Tableau3[[#This Row],[Abundance+δ Control1]:[Abundance+δ Control4]])</f>
        <v>11627670.916650377</v>
      </c>
      <c r="M1058" s="6">
        <f>STDEV(Tableau3[[#This Row],[Abundance+δ EtOH1]:[Abundance+δ EtOH4]])</f>
        <v>5196160.5847598426</v>
      </c>
      <c r="N1058" s="6">
        <f>STDEV(Tableau3[[#This Row],[Abundance+δ Control1]:[Abundance+δ Control4]])</f>
        <v>4432865.5075365473</v>
      </c>
      <c r="O1058" s="18">
        <f>_xlfn.T.TEST(Tableau3[[#This Row],[Abundance+δ EtOH1]:[Abundance+δ EtOH4]],Tableau3[[#This Row],[Abundance+δ Control1]:[Abundance+δ Control4]],2,2)</f>
        <v>7.3949036168525523E-2</v>
      </c>
      <c r="P1058" s="6">
        <v>1057</v>
      </c>
      <c r="Q1058" s="6">
        <f>(Tableau3[[#This Row],[p-value]]*4872)/Tableau3[[#This Row],[Ranking]]</f>
        <v>0.34085118657810437</v>
      </c>
      <c r="R1058" s="6">
        <v>0.63631636498569755</v>
      </c>
      <c r="S1058" s="6" t="s">
        <v>100</v>
      </c>
      <c r="T1058" s="6" t="s">
        <v>38</v>
      </c>
    </row>
    <row r="1059" spans="1:20" x14ac:dyDescent="0.3">
      <c r="A1059" s="7" t="s">
        <v>10056</v>
      </c>
      <c r="B1059" s="45" t="s">
        <v>10057</v>
      </c>
      <c r="C1059" s="7">
        <v>6909.0711914062504</v>
      </c>
      <c r="D1059" s="7">
        <v>6510.1776367187504</v>
      </c>
      <c r="E1059" s="7">
        <v>10013.785546875</v>
      </c>
      <c r="F1059" s="7">
        <v>11147.38515625</v>
      </c>
      <c r="G1059" s="7">
        <v>5355.9803710937504</v>
      </c>
      <c r="H1059" s="7">
        <v>7152.5819335937504</v>
      </c>
      <c r="I1059" s="7">
        <v>6449.2630859375004</v>
      </c>
      <c r="J1059" s="7">
        <v>4563.5663085937504</v>
      </c>
      <c r="K1059" s="7">
        <f>AVERAGE(Tableau3[[#This Row],[Abundance+δ EtOH1]:[Abundance+δ EtOH4]])</f>
        <v>8645.1048828125004</v>
      </c>
      <c r="L1059" s="7">
        <f>AVERAGE(Tableau3[[#This Row],[Abundance+δ Control1]:[Abundance+δ Control4]])</f>
        <v>5880.3479248046879</v>
      </c>
      <c r="M1059" s="7">
        <f>STDEV(Tableau3[[#This Row],[Abundance+δ EtOH1]:[Abundance+δ EtOH4]])</f>
        <v>2288.1157204727847</v>
      </c>
      <c r="N1059" s="7">
        <f>STDEV(Tableau3[[#This Row],[Abundance+δ Control1]:[Abundance+δ Control4]])</f>
        <v>1147.623484984244</v>
      </c>
      <c r="O1059" s="19">
        <f>_xlfn.T.TEST(Tableau3[[#This Row],[Abundance+δ EtOH1]:[Abundance+δ EtOH4]],Tableau3[[#This Row],[Abundance+δ Control1]:[Abundance+δ Control4]],2,2)</f>
        <v>7.4061997175999761E-2</v>
      </c>
      <c r="P1059" s="7">
        <v>1058</v>
      </c>
      <c r="Q1059" s="7">
        <f>(Tableau3[[#This Row],[p-value]]*4872)/Tableau3[[#This Row],[Ranking]]</f>
        <v>0.34104919682558676</v>
      </c>
      <c r="R1059" s="7">
        <v>0.49684095311356108</v>
      </c>
      <c r="S1059" s="7" t="s">
        <v>38</v>
      </c>
      <c r="T1059" s="7" t="s">
        <v>9871</v>
      </c>
    </row>
    <row r="1060" spans="1:20" x14ac:dyDescent="0.3">
      <c r="A1060" s="6" t="s">
        <v>993</v>
      </c>
      <c r="B1060" s="44" t="s">
        <v>994</v>
      </c>
      <c r="C1060" s="6">
        <v>8246.1830078125004</v>
      </c>
      <c r="D1060" s="6">
        <v>8890.2630859375004</v>
      </c>
      <c r="E1060" s="6">
        <v>6290.6976562500004</v>
      </c>
      <c r="F1060" s="6">
        <v>4671.0833984375004</v>
      </c>
      <c r="G1060" s="6">
        <v>4901.8324218750004</v>
      </c>
      <c r="H1060" s="6">
        <v>5335.6888671875004</v>
      </c>
      <c r="I1060" s="6">
        <v>4362.5418945312504</v>
      </c>
      <c r="J1060" s="6">
        <v>0.1</v>
      </c>
      <c r="K1060" s="6">
        <f>AVERAGE(Tableau3[[#This Row],[Abundance+δ EtOH1]:[Abundance+δ EtOH4]])</f>
        <v>7024.5567871093754</v>
      </c>
      <c r="L1060" s="6">
        <f>AVERAGE(Tableau3[[#This Row],[Abundance+δ Control1]:[Abundance+δ Control4]])</f>
        <v>3650.0407958984379</v>
      </c>
      <c r="M1060" s="6">
        <f>STDEV(Tableau3[[#This Row],[Abundance+δ EtOH1]:[Abundance+δ EtOH4]])</f>
        <v>1919.2547886900179</v>
      </c>
      <c r="N1060" s="6">
        <f>STDEV(Tableau3[[#This Row],[Abundance+δ Control1]:[Abundance+δ Control4]])</f>
        <v>2465.6383435953089</v>
      </c>
      <c r="O1060" s="18">
        <f>_xlfn.T.TEST(Tableau3[[#This Row],[Abundance+δ EtOH1]:[Abundance+δ EtOH4]],Tableau3[[#This Row],[Abundance+δ Control1]:[Abundance+δ Control4]],2,2)</f>
        <v>7.4077852155229634E-2</v>
      </c>
      <c r="P1060" s="6">
        <v>1059</v>
      </c>
      <c r="Q1060" s="6">
        <f>(Tableau3[[#This Row],[p-value]]*4872)/Tableau3[[#This Row],[Ranking]]</f>
        <v>0.3408000903685352</v>
      </c>
      <c r="R1060" s="6">
        <v>0.99381693343234023</v>
      </c>
      <c r="S1060" s="6" t="s">
        <v>38</v>
      </c>
      <c r="T1060" s="6" t="s">
        <v>38</v>
      </c>
    </row>
    <row r="1061" spans="1:20" x14ac:dyDescent="0.3">
      <c r="A1061" s="7" t="s">
        <v>7912</v>
      </c>
      <c r="B1061" s="45" t="s">
        <v>7913</v>
      </c>
      <c r="C1061" s="7">
        <v>11840950.4632813</v>
      </c>
      <c r="D1061" s="7">
        <v>12006924.3285156</v>
      </c>
      <c r="E1061" s="7">
        <v>18370562.715234399</v>
      </c>
      <c r="F1061" s="7">
        <v>21525939.9789063</v>
      </c>
      <c r="G1061" s="7">
        <v>11489363.683984401</v>
      </c>
      <c r="H1061" s="7">
        <v>12550155.1625</v>
      </c>
      <c r="I1061" s="7">
        <v>6863035.2396484399</v>
      </c>
      <c r="J1061" s="7">
        <v>9409632.5101562496</v>
      </c>
      <c r="K1061" s="7">
        <f>AVERAGE(Tableau3[[#This Row],[Abundance+δ EtOH1]:[Abundance+δ EtOH4]])</f>
        <v>15936094.371484399</v>
      </c>
      <c r="L1061" s="7">
        <f>AVERAGE(Tableau3[[#This Row],[Abundance+δ Control1]:[Abundance+δ Control4]])</f>
        <v>10078046.649072273</v>
      </c>
      <c r="M1061" s="7">
        <f>STDEV(Tableau3[[#This Row],[Abundance+δ EtOH1]:[Abundance+δ EtOH4]])</f>
        <v>4809074.4392585997</v>
      </c>
      <c r="N1061" s="7">
        <f>STDEV(Tableau3[[#This Row],[Abundance+δ Control1]:[Abundance+δ Control4]])</f>
        <v>2509064.3740262566</v>
      </c>
      <c r="O1061" s="19">
        <f>_xlfn.T.TEST(Tableau3[[#This Row],[Abundance+δ EtOH1]:[Abundance+δ EtOH4]],Tableau3[[#This Row],[Abundance+δ Control1]:[Abundance+δ Control4]],2,2)</f>
        <v>7.4082652618945533E-2</v>
      </c>
      <c r="P1061" s="7">
        <v>1060</v>
      </c>
      <c r="Q1061" s="7">
        <f>(Tableau3[[#This Row],[p-value]]*4872)/Tableau3[[#This Row],[Ranking]]</f>
        <v>0.34050064486745535</v>
      </c>
      <c r="R1061" s="7">
        <v>0.58496208044855513</v>
      </c>
      <c r="S1061" s="7" t="s">
        <v>38</v>
      </c>
      <c r="T1061" s="7" t="s">
        <v>38</v>
      </c>
    </row>
    <row r="1062" spans="1:20" x14ac:dyDescent="0.3">
      <c r="A1062" s="6" t="s">
        <v>7324</v>
      </c>
      <c r="B1062" s="44" t="s">
        <v>7325</v>
      </c>
      <c r="C1062" s="6">
        <v>2257674.5052734399</v>
      </c>
      <c r="D1062" s="6">
        <v>1907487.3968750001</v>
      </c>
      <c r="E1062" s="6">
        <v>3056308.7093750001</v>
      </c>
      <c r="F1062" s="6">
        <v>2782667.3109375001</v>
      </c>
      <c r="G1062" s="6">
        <v>2082153.22695313</v>
      </c>
      <c r="H1062" s="6">
        <v>2114751.7484375001</v>
      </c>
      <c r="I1062" s="6">
        <v>1748879.0653320299</v>
      </c>
      <c r="J1062" s="6">
        <v>1485272.7484375001</v>
      </c>
      <c r="K1062" s="6">
        <f>AVERAGE(Tableau3[[#This Row],[Abundance+δ EtOH1]:[Abundance+δ EtOH4]])</f>
        <v>2501034.4806152349</v>
      </c>
      <c r="L1062" s="6">
        <f>AVERAGE(Tableau3[[#This Row],[Abundance+δ Control1]:[Abundance+δ Control4]])</f>
        <v>1857764.1972900401</v>
      </c>
      <c r="M1062" s="6">
        <f>STDEV(Tableau3[[#This Row],[Abundance+δ EtOH1]:[Abundance+δ EtOH4]])</f>
        <v>516129.4212549731</v>
      </c>
      <c r="N1062" s="6">
        <f>STDEV(Tableau3[[#This Row],[Abundance+δ Control1]:[Abundance+δ Control4]])</f>
        <v>298328.05740643386</v>
      </c>
      <c r="O1062" s="18">
        <f>_xlfn.T.TEST(Tableau3[[#This Row],[Abundance+δ EtOH1]:[Abundance+δ EtOH4]],Tableau3[[#This Row],[Abundance+δ Control1]:[Abundance+δ Control4]],2,2)</f>
        <v>7.4271434379076448E-2</v>
      </c>
      <c r="P1062" s="6">
        <v>1061</v>
      </c>
      <c r="Q1062" s="6">
        <f>(Tableau3[[#This Row],[p-value]]*4872)/Tableau3[[#This Row],[Ranking]]</f>
        <v>0.34104658651730491</v>
      </c>
      <c r="R1062" s="6">
        <v>0.40060483424368709</v>
      </c>
      <c r="S1062" s="6" t="s">
        <v>38</v>
      </c>
      <c r="T1062" s="6" t="s">
        <v>38</v>
      </c>
    </row>
    <row r="1063" spans="1:20" x14ac:dyDescent="0.3">
      <c r="A1063" s="7" t="s">
        <v>3711</v>
      </c>
      <c r="B1063" s="45" t="s">
        <v>3712</v>
      </c>
      <c r="C1063" s="7">
        <v>464133.22304687498</v>
      </c>
      <c r="D1063" s="7">
        <v>464083.60781249998</v>
      </c>
      <c r="E1063" s="7">
        <v>853974.11953124998</v>
      </c>
      <c r="F1063" s="7">
        <v>929184.13906249998</v>
      </c>
      <c r="G1063" s="7">
        <v>424816.01796874998</v>
      </c>
      <c r="H1063" s="7">
        <v>462947.07851562498</v>
      </c>
      <c r="I1063" s="7">
        <v>298192.75039062498</v>
      </c>
      <c r="J1063" s="7">
        <v>410638.72109374998</v>
      </c>
      <c r="K1063" s="7">
        <f>AVERAGE(Tableau3[[#This Row],[Abundance+δ EtOH1]:[Abundance+δ EtOH4]])</f>
        <v>677843.77236328123</v>
      </c>
      <c r="L1063" s="7">
        <f>AVERAGE(Tableau3[[#This Row],[Abundance+δ Control1]:[Abundance+δ Control4]])</f>
        <v>399148.64199218748</v>
      </c>
      <c r="M1063" s="7">
        <f>STDEV(Tableau3[[#This Row],[Abundance+δ EtOH1]:[Abundance+δ EtOH4]])</f>
        <v>248702.95934702508</v>
      </c>
      <c r="N1063" s="7">
        <f>STDEV(Tableau3[[#This Row],[Abundance+δ Control1]:[Abundance+δ Control4]])</f>
        <v>70835.886995184948</v>
      </c>
      <c r="O1063" s="19">
        <f>_xlfn.T.TEST(Tableau3[[#This Row],[Abundance+δ EtOH1]:[Abundance+δ EtOH4]],Tableau3[[#This Row],[Abundance+δ Control1]:[Abundance+δ Control4]],2,2)</f>
        <v>7.4541964609233416E-2</v>
      </c>
      <c r="P1063" s="7">
        <v>1062</v>
      </c>
      <c r="Q1063" s="7">
        <f>(Tableau3[[#This Row],[p-value]]*4872)/Tableau3[[#This Row],[Ranking]]</f>
        <v>0.34196652690789564</v>
      </c>
      <c r="R1063" s="7">
        <v>0.67006139850496771</v>
      </c>
      <c r="S1063" s="7" t="s">
        <v>38</v>
      </c>
      <c r="T1063" s="7" t="s">
        <v>38</v>
      </c>
    </row>
    <row r="1064" spans="1:20" x14ac:dyDescent="0.3">
      <c r="A1064" s="6" t="s">
        <v>7300</v>
      </c>
      <c r="B1064" s="44" t="s">
        <v>7301</v>
      </c>
      <c r="C1064" s="6">
        <v>989276.20156249998</v>
      </c>
      <c r="D1064" s="6">
        <v>1001355.86953125</v>
      </c>
      <c r="E1064" s="6">
        <v>1455513.9515625001</v>
      </c>
      <c r="F1064" s="6">
        <v>1440443.0296875001</v>
      </c>
      <c r="G1064" s="6">
        <v>857916.62929687498</v>
      </c>
      <c r="H1064" s="6">
        <v>1137643.2210937501</v>
      </c>
      <c r="I1064" s="6">
        <v>486919.58437499998</v>
      </c>
      <c r="J1064" s="6">
        <v>794906.98281249998</v>
      </c>
      <c r="K1064" s="6">
        <f>AVERAGE(Tableau3[[#This Row],[Abundance+δ EtOH1]:[Abundance+δ EtOH4]])</f>
        <v>1221647.2630859376</v>
      </c>
      <c r="L1064" s="6">
        <f>AVERAGE(Tableau3[[#This Row],[Abundance+δ Control1]:[Abundance+δ Control4]])</f>
        <v>819346.60439453134</v>
      </c>
      <c r="M1064" s="6">
        <f>STDEV(Tableau3[[#This Row],[Abundance+δ EtOH1]:[Abundance+δ EtOH4]])</f>
        <v>261463.71562771618</v>
      </c>
      <c r="N1064" s="6">
        <f>STDEV(Tableau3[[#This Row],[Abundance+δ Control1]:[Abundance+δ Control4]])</f>
        <v>267023.97006341047</v>
      </c>
      <c r="O1064" s="18">
        <f>_xlfn.T.TEST(Tableau3[[#This Row],[Abundance+δ EtOH1]:[Abundance+δ EtOH4]],Tableau3[[#This Row],[Abundance+δ Control1]:[Abundance+δ Control4]],2,2)</f>
        <v>7.4799604518472312E-2</v>
      </c>
      <c r="P1064" s="6">
        <v>1063</v>
      </c>
      <c r="Q1064" s="6">
        <f>(Tableau3[[#This Row],[p-value]]*4872)/Tableau3[[#This Row],[Ranking]]</f>
        <v>0.34282565683348742</v>
      </c>
      <c r="R1064" s="6">
        <v>0.52032741007222272</v>
      </c>
      <c r="S1064" s="6" t="s">
        <v>38</v>
      </c>
      <c r="T1064" s="6" t="s">
        <v>38</v>
      </c>
    </row>
    <row r="1065" spans="1:20" x14ac:dyDescent="0.3">
      <c r="A1065" s="7" t="s">
        <v>5417</v>
      </c>
      <c r="B1065" s="45" t="s">
        <v>5418</v>
      </c>
      <c r="C1065" s="7">
        <v>441136.282617188</v>
      </c>
      <c r="D1065" s="7">
        <v>437824.220117188</v>
      </c>
      <c r="E1065" s="7">
        <v>612060.00136718794</v>
      </c>
      <c r="F1065" s="7">
        <v>646984.84218749998</v>
      </c>
      <c r="G1065" s="7">
        <v>416084.24257812498</v>
      </c>
      <c r="H1065" s="7">
        <v>463622.39296874998</v>
      </c>
      <c r="I1065" s="7">
        <v>273032.054101563</v>
      </c>
      <c r="J1065" s="7">
        <v>394584.29140624998</v>
      </c>
      <c r="K1065" s="7">
        <f>AVERAGE(Tableau3[[#This Row],[Abundance+δ EtOH1]:[Abundance+δ EtOH4]])</f>
        <v>534501.33657226595</v>
      </c>
      <c r="L1065" s="7">
        <f>AVERAGE(Tableau3[[#This Row],[Abundance+δ Control1]:[Abundance+δ Control4]])</f>
        <v>386830.74526367197</v>
      </c>
      <c r="M1065" s="7">
        <f>STDEV(Tableau3[[#This Row],[Abundance+δ EtOH1]:[Abundance+δ EtOH4]])</f>
        <v>110651.68121386845</v>
      </c>
      <c r="N1065" s="7">
        <f>STDEV(Tableau3[[#This Row],[Abundance+δ Control1]:[Abundance+δ Control4]])</f>
        <v>81164.408970068718</v>
      </c>
      <c r="O1065" s="19">
        <f>_xlfn.T.TEST(Tableau3[[#This Row],[Abundance+δ EtOH1]:[Abundance+δ EtOH4]],Tableau3[[#This Row],[Abundance+δ Control1]:[Abundance+δ Control4]],2,2)</f>
        <v>7.4878841858739581E-2</v>
      </c>
      <c r="P1065" s="7">
        <v>1064</v>
      </c>
      <c r="Q1065" s="7">
        <f>(Tableau3[[#This Row],[p-value]]*4872)/Tableau3[[#This Row],[Ranking]]</f>
        <v>0.34286627587949176</v>
      </c>
      <c r="R1065" s="7">
        <v>0.41518847774927242</v>
      </c>
      <c r="S1065" s="7" t="s">
        <v>38</v>
      </c>
      <c r="T1065" s="7" t="s">
        <v>38</v>
      </c>
    </row>
    <row r="1066" spans="1:20" x14ac:dyDescent="0.3">
      <c r="A1066" s="6" t="s">
        <v>5803</v>
      </c>
      <c r="B1066" s="44" t="s">
        <v>5804</v>
      </c>
      <c r="C1066" s="6">
        <v>213977.80312500001</v>
      </c>
      <c r="D1066" s="6">
        <v>233601.56679687501</v>
      </c>
      <c r="E1066" s="6">
        <v>270410.91640624998</v>
      </c>
      <c r="F1066" s="6">
        <v>400716.80312499998</v>
      </c>
      <c r="G1066" s="6">
        <v>221718.91250000001</v>
      </c>
      <c r="H1066" s="6">
        <v>206538.13710937501</v>
      </c>
      <c r="I1066" s="6">
        <v>116953.18984375001</v>
      </c>
      <c r="J1066" s="6">
        <v>157477.73671875001</v>
      </c>
      <c r="K1066" s="6">
        <f>AVERAGE(Tableau3[[#This Row],[Abundance+δ EtOH1]:[Abundance+δ EtOH4]])</f>
        <v>279676.77236328123</v>
      </c>
      <c r="L1066" s="6">
        <f>AVERAGE(Tableau3[[#This Row],[Abundance+δ Control1]:[Abundance+δ Control4]])</f>
        <v>175671.99404296876</v>
      </c>
      <c r="M1066" s="6">
        <f>STDEV(Tableau3[[#This Row],[Abundance+δ EtOH1]:[Abundance+δ EtOH4]])</f>
        <v>84015.522891851229</v>
      </c>
      <c r="N1066" s="6">
        <f>STDEV(Tableau3[[#This Row],[Abundance+δ Control1]:[Abundance+δ Control4]])</f>
        <v>47791.095590951591</v>
      </c>
      <c r="O1066" s="18">
        <f>_xlfn.T.TEST(Tableau3[[#This Row],[Abundance+δ EtOH1]:[Abundance+δ EtOH4]],Tableau3[[#This Row],[Abundance+δ Control1]:[Abundance+δ Control4]],2,2)</f>
        <v>7.4895528737331296E-2</v>
      </c>
      <c r="P1066" s="6">
        <v>1065</v>
      </c>
      <c r="Q1066" s="6">
        <f>(Tableau3[[#This Row],[p-value]]*4872)/Tableau3[[#This Row],[Ranking]]</f>
        <v>0.34262067230824234</v>
      </c>
      <c r="R1066" s="6">
        <v>0.60145138111842966</v>
      </c>
      <c r="S1066" s="6" t="s">
        <v>38</v>
      </c>
      <c r="T1066" s="6" t="s">
        <v>38</v>
      </c>
    </row>
    <row r="1067" spans="1:20" x14ac:dyDescent="0.3">
      <c r="A1067" s="7" t="s">
        <v>4910</v>
      </c>
      <c r="B1067" s="45" t="s">
        <v>4911</v>
      </c>
      <c r="C1067" s="7">
        <v>222709.215966797</v>
      </c>
      <c r="D1067" s="7">
        <v>208817.48671875001</v>
      </c>
      <c r="E1067" s="7">
        <v>226481.48427734399</v>
      </c>
      <c r="F1067" s="7">
        <v>250190.59609375001</v>
      </c>
      <c r="G1067" s="7">
        <v>156593.077539063</v>
      </c>
      <c r="H1067" s="7">
        <v>237883.14443359399</v>
      </c>
      <c r="I1067" s="7">
        <v>146063.96474609399</v>
      </c>
      <c r="J1067" s="7">
        <v>176182.26845703099</v>
      </c>
      <c r="K1067" s="7">
        <f>AVERAGE(Tableau3[[#This Row],[Abundance+δ EtOH1]:[Abundance+δ EtOH4]])</f>
        <v>227049.69576416025</v>
      </c>
      <c r="L1067" s="7">
        <f>AVERAGE(Tableau3[[#This Row],[Abundance+δ Control1]:[Abundance+δ Control4]])</f>
        <v>179180.61379394549</v>
      </c>
      <c r="M1067" s="7">
        <f>STDEV(Tableau3[[#This Row],[Abundance+δ EtOH1]:[Abundance+δ EtOH4]])</f>
        <v>17195.710161787589</v>
      </c>
      <c r="N1067" s="7">
        <f>STDEV(Tableau3[[#This Row],[Abundance+δ Control1]:[Abundance+δ Control4]])</f>
        <v>41076.702303870712</v>
      </c>
      <c r="O1067" s="19">
        <f>_xlfn.T.TEST(Tableau3[[#This Row],[Abundance+δ EtOH1]:[Abundance+δ EtOH4]],Tableau3[[#This Row],[Abundance+δ Control1]:[Abundance+δ Control4]],2,2)</f>
        <v>7.5113152956503518E-2</v>
      </c>
      <c r="P1067" s="7">
        <v>1066</v>
      </c>
      <c r="Q1067" s="7">
        <f>(Tableau3[[#This Row],[p-value]]*4872)/Tableau3[[#This Row],[Ranking]]</f>
        <v>0.34329388480683409</v>
      </c>
      <c r="R1067" s="7">
        <v>0.33606688585023448</v>
      </c>
      <c r="S1067" s="7" t="s">
        <v>38</v>
      </c>
      <c r="T1067" s="7" t="s">
        <v>38</v>
      </c>
    </row>
    <row r="1068" spans="1:20" x14ac:dyDescent="0.3">
      <c r="A1068" s="6" t="s">
        <v>7031</v>
      </c>
      <c r="B1068" s="44" t="s">
        <v>7032</v>
      </c>
      <c r="C1068" s="6">
        <v>712505.34218749998</v>
      </c>
      <c r="D1068" s="6">
        <v>713251.32070312498</v>
      </c>
      <c r="E1068" s="6">
        <v>1188682.0609375001</v>
      </c>
      <c r="F1068" s="6">
        <v>1100133.9710937501</v>
      </c>
      <c r="G1068" s="6">
        <v>643470.05898437498</v>
      </c>
      <c r="H1068" s="6">
        <v>824013.25624999998</v>
      </c>
      <c r="I1068" s="6">
        <v>482854.37929687498</v>
      </c>
      <c r="J1068" s="6">
        <v>465266.19570312498</v>
      </c>
      <c r="K1068" s="6">
        <f>AVERAGE(Tableau3[[#This Row],[Abundance+δ EtOH1]:[Abundance+δ EtOH4]])</f>
        <v>928643.17373046873</v>
      </c>
      <c r="L1068" s="6">
        <f>AVERAGE(Tableau3[[#This Row],[Abundance+δ Control1]:[Abundance+δ Control4]])</f>
        <v>603900.97255859373</v>
      </c>
      <c r="M1068" s="6">
        <f>STDEV(Tableau3[[#This Row],[Abundance+δ EtOH1]:[Abundance+δ EtOH4]])</f>
        <v>251752.87420723747</v>
      </c>
      <c r="N1068" s="6">
        <f>STDEV(Tableau3[[#This Row],[Abundance+δ Control1]:[Abundance+δ Control4]])</f>
        <v>167219.42583170044</v>
      </c>
      <c r="O1068" s="18">
        <f>_xlfn.T.TEST(Tableau3[[#This Row],[Abundance+δ EtOH1]:[Abundance+δ EtOH4]],Tableau3[[#This Row],[Abundance+δ Control1]:[Abundance+δ Control4]],2,2)</f>
        <v>7.5211347391979017E-2</v>
      </c>
      <c r="P1068" s="6">
        <v>1067</v>
      </c>
      <c r="Q1068" s="6">
        <f>(Tableau3[[#This Row],[p-value]]*4872)/Tableau3[[#This Row],[Ranking]]</f>
        <v>0.34342051030339432</v>
      </c>
      <c r="R1068" s="6">
        <v>0.55204277539938518</v>
      </c>
      <c r="S1068" s="6" t="s">
        <v>38</v>
      </c>
      <c r="T1068" s="6" t="s">
        <v>38</v>
      </c>
    </row>
    <row r="1069" spans="1:20" x14ac:dyDescent="0.3">
      <c r="A1069" s="7" t="s">
        <v>6673</v>
      </c>
      <c r="B1069" s="45" t="s">
        <v>6674</v>
      </c>
      <c r="C1069" s="7">
        <v>613452.30751953099</v>
      </c>
      <c r="D1069" s="7">
        <v>868881.19472656294</v>
      </c>
      <c r="E1069" s="7">
        <v>1388998.5218750001</v>
      </c>
      <c r="F1069" s="7">
        <v>1431192.58242188</v>
      </c>
      <c r="G1069" s="7">
        <v>481498.927148438</v>
      </c>
      <c r="H1069" s="7">
        <v>932785.90078124998</v>
      </c>
      <c r="I1069" s="7">
        <v>353570.98330078099</v>
      </c>
      <c r="J1069" s="7">
        <v>502299.56679687498</v>
      </c>
      <c r="K1069" s="7">
        <f>AVERAGE(Tableau3[[#This Row],[Abundance+δ EtOH1]:[Abundance+δ EtOH4]])</f>
        <v>1075631.1516357434</v>
      </c>
      <c r="L1069" s="7">
        <f>AVERAGE(Tableau3[[#This Row],[Abundance+δ Control1]:[Abundance+δ Control4]])</f>
        <v>567538.84450683603</v>
      </c>
      <c r="M1069" s="7">
        <f>STDEV(Tableau3[[#This Row],[Abundance+δ EtOH1]:[Abundance+δ EtOH4]])</f>
        <v>400407.23787326796</v>
      </c>
      <c r="N1069" s="7">
        <f>STDEV(Tableau3[[#This Row],[Abundance+δ Control1]:[Abundance+δ Control4]])</f>
        <v>252221.2576828633</v>
      </c>
      <c r="O1069" s="19">
        <f>_xlfn.T.TEST(Tableau3[[#This Row],[Abundance+δ EtOH1]:[Abundance+δ EtOH4]],Tableau3[[#This Row],[Abundance+δ Control1]:[Abundance+δ Control4]],2,2)</f>
        <v>7.5380252384596419E-2</v>
      </c>
      <c r="P1069" s="7">
        <v>1068</v>
      </c>
      <c r="Q1069" s="7">
        <f>(Tableau3[[#This Row],[p-value]]*4872)/Tableau3[[#This Row],[Ranking]]</f>
        <v>0.34386946593422635</v>
      </c>
      <c r="R1069" s="7">
        <v>0.79275897204129864</v>
      </c>
      <c r="S1069" s="7" t="s">
        <v>38</v>
      </c>
      <c r="T1069" s="7" t="s">
        <v>38</v>
      </c>
    </row>
    <row r="1070" spans="1:20" x14ac:dyDescent="0.3">
      <c r="A1070" s="6" t="s">
        <v>5257</v>
      </c>
      <c r="B1070" s="44" t="s">
        <v>5258</v>
      </c>
      <c r="C1070" s="6">
        <v>133294.49062500001</v>
      </c>
      <c r="D1070" s="6">
        <v>133719.40859375001</v>
      </c>
      <c r="E1070" s="6">
        <v>186344.00429687501</v>
      </c>
      <c r="F1070" s="6">
        <v>261924.86171875001</v>
      </c>
      <c r="G1070" s="6">
        <v>96754.170312500006</v>
      </c>
      <c r="H1070" s="6">
        <v>111089.02382812501</v>
      </c>
      <c r="I1070" s="6">
        <v>87094.287500000006</v>
      </c>
      <c r="J1070" s="6">
        <v>140874.89492187501</v>
      </c>
      <c r="K1070" s="6">
        <f>AVERAGE(Tableau3[[#This Row],[Abundance+δ EtOH1]:[Abundance+δ EtOH4]])</f>
        <v>178820.69130859376</v>
      </c>
      <c r="L1070" s="6">
        <f>AVERAGE(Tableau3[[#This Row],[Abundance+δ Control1]:[Abundance+δ Control4]])</f>
        <v>108953.09414062501</v>
      </c>
      <c r="M1070" s="6">
        <f>STDEV(Tableau3[[#This Row],[Abundance+δ EtOH1]:[Abundance+δ EtOH4]])</f>
        <v>60744.448385804637</v>
      </c>
      <c r="N1070" s="6">
        <f>STDEV(Tableau3[[#This Row],[Abundance+δ Control1]:[Abundance+δ Control4]])</f>
        <v>23453.391588882438</v>
      </c>
      <c r="O1070" s="18">
        <f>_xlfn.T.TEST(Tableau3[[#This Row],[Abundance+δ EtOH1]:[Abundance+δ EtOH4]],Tableau3[[#This Row],[Abundance+δ Control1]:[Abundance+δ Control4]],2,2)</f>
        <v>7.5524335764023426E-2</v>
      </c>
      <c r="P1070" s="6">
        <v>1069</v>
      </c>
      <c r="Q1070" s="6">
        <f>(Tableau3[[#This Row],[p-value]]*4872)/Tableau3[[#This Row],[Ranking]]</f>
        <v>0.34420445635390284</v>
      </c>
      <c r="R1070" s="6">
        <v>0.63941057826958547</v>
      </c>
      <c r="S1070" s="6" t="s">
        <v>38</v>
      </c>
      <c r="T1070" s="6" t="s">
        <v>38</v>
      </c>
    </row>
    <row r="1071" spans="1:20" x14ac:dyDescent="0.3">
      <c r="A1071" s="7" t="s">
        <v>10058</v>
      </c>
      <c r="B1071" s="45" t="s">
        <v>10059</v>
      </c>
      <c r="C1071" s="7">
        <v>49404.584374999999</v>
      </c>
      <c r="D1071" s="7">
        <v>91145.014062500006</v>
      </c>
      <c r="E1071" s="7">
        <v>208079.88125000001</v>
      </c>
      <c r="F1071" s="7">
        <v>258622.1</v>
      </c>
      <c r="G1071" s="7">
        <v>54765.951562499999</v>
      </c>
      <c r="H1071" s="7">
        <v>52032.248437499999</v>
      </c>
      <c r="I1071" s="7">
        <v>27906.058984374999</v>
      </c>
      <c r="J1071" s="7">
        <v>49371.865624999999</v>
      </c>
      <c r="K1071" s="7">
        <f>AVERAGE(Tableau3[[#This Row],[Abundance+δ EtOH1]:[Abundance+δ EtOH4]])</f>
        <v>151812.89492187501</v>
      </c>
      <c r="L1071" s="7">
        <f>AVERAGE(Tableau3[[#This Row],[Abundance+δ Control1]:[Abundance+δ Control4]])</f>
        <v>46019.031152343749</v>
      </c>
      <c r="M1071" s="7">
        <f>STDEV(Tableau3[[#This Row],[Abundance+δ EtOH1]:[Abundance+δ EtOH4]])</f>
        <v>97881.278218228705</v>
      </c>
      <c r="N1071" s="7">
        <f>STDEV(Tableau3[[#This Row],[Abundance+δ Control1]:[Abundance+δ Control4]])</f>
        <v>12274.481096143501</v>
      </c>
      <c r="O1071" s="19">
        <f>_xlfn.T.TEST(Tableau3[[#This Row],[Abundance+δ EtOH1]:[Abundance+δ EtOH4]],Tableau3[[#This Row],[Abundance+δ Control1]:[Abundance+δ Control4]],2,2)</f>
        <v>7.5639188893487072E-2</v>
      </c>
      <c r="P1071" s="7">
        <v>1070</v>
      </c>
      <c r="Q1071" s="7">
        <f>(Tableau3[[#This Row],[p-value]]*4872)/Tableau3[[#This Row],[Ranking]]</f>
        <v>0.34440572737296166</v>
      </c>
      <c r="R1071" s="7">
        <v>1.512907319223612</v>
      </c>
      <c r="S1071" s="7" t="s">
        <v>38</v>
      </c>
      <c r="T1071" s="7" t="s">
        <v>9871</v>
      </c>
    </row>
    <row r="1072" spans="1:20" x14ac:dyDescent="0.3">
      <c r="A1072" s="6" t="s">
        <v>2922</v>
      </c>
      <c r="B1072" s="44" t="s">
        <v>2923</v>
      </c>
      <c r="C1072" s="6">
        <v>96327.838281250006</v>
      </c>
      <c r="D1072" s="6">
        <v>95931.769921875006</v>
      </c>
      <c r="E1072" s="6">
        <v>154265.60000000001</v>
      </c>
      <c r="F1072" s="6">
        <v>117545.79531250001</v>
      </c>
      <c r="G1072" s="6">
        <v>91484.541406250006</v>
      </c>
      <c r="H1072" s="6">
        <v>87950.248437500006</v>
      </c>
      <c r="I1072" s="6">
        <v>55358.691796874999</v>
      </c>
      <c r="J1072" s="6">
        <v>90161.767968750006</v>
      </c>
      <c r="K1072" s="6">
        <f>AVERAGE(Tableau3[[#This Row],[Abundance+δ EtOH1]:[Abundance+δ EtOH4]])</f>
        <v>116017.75087890626</v>
      </c>
      <c r="L1072" s="6">
        <f>AVERAGE(Tableau3[[#This Row],[Abundance+δ Control1]:[Abundance+δ Control4]])</f>
        <v>81238.812402343756</v>
      </c>
      <c r="M1072" s="6">
        <f>STDEV(Tableau3[[#This Row],[Abundance+δ EtOH1]:[Abundance+δ EtOH4]])</f>
        <v>27424.880256745837</v>
      </c>
      <c r="N1072" s="6">
        <f>STDEV(Tableau3[[#This Row],[Abundance+δ Control1]:[Abundance+δ Control4]])</f>
        <v>17314.907980014843</v>
      </c>
      <c r="O1072" s="18">
        <f>_xlfn.T.TEST(Tableau3[[#This Row],[Abundance+δ EtOH1]:[Abundance+δ EtOH4]],Tableau3[[#This Row],[Abundance+δ Control1]:[Abundance+δ Control4]],2,2)</f>
        <v>7.5664858573713634E-2</v>
      </c>
      <c r="P1072" s="6">
        <v>1071</v>
      </c>
      <c r="Q1072" s="6">
        <f>(Tableau3[[#This Row],[p-value]]*4872)/Tableau3[[#This Row],[Ranking]]</f>
        <v>0.34420092527650126</v>
      </c>
      <c r="R1072" s="6">
        <v>0.4642845670367699</v>
      </c>
      <c r="S1072" s="6" t="s">
        <v>38</v>
      </c>
      <c r="T1072" s="6" t="s">
        <v>38</v>
      </c>
    </row>
    <row r="1073" spans="1:20" x14ac:dyDescent="0.3">
      <c r="A1073" s="7" t="s">
        <v>4394</v>
      </c>
      <c r="B1073" s="45" t="s">
        <v>4395</v>
      </c>
      <c r="C1073" s="7">
        <v>616866.724755859</v>
      </c>
      <c r="D1073" s="7">
        <v>425388.39638671902</v>
      </c>
      <c r="E1073" s="7">
        <v>1194451.06191406</v>
      </c>
      <c r="F1073" s="7">
        <v>1025291.61171875</v>
      </c>
      <c r="G1073" s="7">
        <v>488898.40090332</v>
      </c>
      <c r="H1073" s="7">
        <v>469063.09609374998</v>
      </c>
      <c r="I1073" s="7">
        <v>355322.491601563</v>
      </c>
      <c r="J1073" s="7">
        <v>401238.20205078099</v>
      </c>
      <c r="K1073" s="7">
        <f>AVERAGE(Tableau3[[#This Row],[Abundance+δ EtOH1]:[Abundance+δ EtOH4]])</f>
        <v>815499.44869384705</v>
      </c>
      <c r="L1073" s="7">
        <f>AVERAGE(Tableau3[[#This Row],[Abundance+δ Control1]:[Abundance+δ Control4]])</f>
        <v>428630.54766235349</v>
      </c>
      <c r="M1073" s="7">
        <f>STDEV(Tableau3[[#This Row],[Abundance+δ EtOH1]:[Abundance+δ EtOH4]])</f>
        <v>355555.27886207739</v>
      </c>
      <c r="N1073" s="7">
        <f>STDEV(Tableau3[[#This Row],[Abundance+δ Control1]:[Abundance+δ Control4]])</f>
        <v>61620.929313688415</v>
      </c>
      <c r="O1073" s="19">
        <f>_xlfn.T.TEST(Tableau3[[#This Row],[Abundance+δ EtOH1]:[Abundance+δ EtOH4]],Tableau3[[#This Row],[Abundance+δ Control1]:[Abundance+δ Control4]],2,2)</f>
        <v>7.5712532856183248E-2</v>
      </c>
      <c r="P1073" s="7">
        <v>1072</v>
      </c>
      <c r="Q1073" s="7">
        <f>(Tableau3[[#This Row],[p-value]]*4872)/Tableau3[[#This Row],[Ranking]]</f>
        <v>0.34409651126429547</v>
      </c>
      <c r="R1073" s="7">
        <v>0.85589967755573804</v>
      </c>
      <c r="S1073" s="7" t="s">
        <v>38</v>
      </c>
      <c r="T1073" s="7" t="s">
        <v>38</v>
      </c>
    </row>
    <row r="1074" spans="1:20" x14ac:dyDescent="0.3">
      <c r="A1074" s="6" t="s">
        <v>2746</v>
      </c>
      <c r="B1074" s="44" t="s">
        <v>2747</v>
      </c>
      <c r="C1074" s="6">
        <v>1427022.16835938</v>
      </c>
      <c r="D1074" s="6">
        <v>1437951.8148437501</v>
      </c>
      <c r="E1074" s="6">
        <v>2286431.0296875001</v>
      </c>
      <c r="F1074" s="6">
        <v>2628165.2210937501</v>
      </c>
      <c r="G1074" s="6">
        <v>1168571.24257813</v>
      </c>
      <c r="H1074" s="6">
        <v>1223452.30898438</v>
      </c>
      <c r="I1074" s="6">
        <v>667162.32656249998</v>
      </c>
      <c r="J1074" s="6">
        <v>1620869.0882812501</v>
      </c>
      <c r="K1074" s="6">
        <f>AVERAGE(Tableau3[[#This Row],[Abundance+δ EtOH1]:[Abundance+δ EtOH4]])</f>
        <v>1944892.5584960948</v>
      </c>
      <c r="L1074" s="6">
        <f>AVERAGE(Tableau3[[#This Row],[Abundance+δ Control1]:[Abundance+δ Control4]])</f>
        <v>1170013.7416015649</v>
      </c>
      <c r="M1074" s="6">
        <f>STDEV(Tableau3[[#This Row],[Abundance+δ EtOH1]:[Abundance+δ EtOH4]])</f>
        <v>607916.85761355096</v>
      </c>
      <c r="N1074" s="6">
        <f>STDEV(Tableau3[[#This Row],[Abundance+δ Control1]:[Abundance+δ Control4]])</f>
        <v>391146.96748741879</v>
      </c>
      <c r="O1074" s="18">
        <f>_xlfn.T.TEST(Tableau3[[#This Row],[Abundance+δ EtOH1]:[Abundance+δ EtOH4]],Tableau3[[#This Row],[Abundance+δ Control1]:[Abundance+δ Control4]],2,2)</f>
        <v>7.5745723433398984E-2</v>
      </c>
      <c r="P1074" s="6">
        <v>1073</v>
      </c>
      <c r="Q1074" s="6">
        <f>(Tableau3[[#This Row],[p-value]]*4872)/Tableau3[[#This Row],[Ranking]]</f>
        <v>0.3439265280219197</v>
      </c>
      <c r="R1074" s="6">
        <v>0.65421369175184474</v>
      </c>
      <c r="S1074" s="6" t="s">
        <v>38</v>
      </c>
      <c r="T1074" s="6" t="s">
        <v>38</v>
      </c>
    </row>
    <row r="1075" spans="1:20" x14ac:dyDescent="0.3">
      <c r="A1075" s="7" t="s">
        <v>597</v>
      </c>
      <c r="B1075" s="45" t="s">
        <v>598</v>
      </c>
      <c r="C1075" s="7">
        <v>173642.03164062501</v>
      </c>
      <c r="D1075" s="7">
        <v>150963.68789062501</v>
      </c>
      <c r="E1075" s="7">
        <v>229748.45742187501</v>
      </c>
      <c r="F1075" s="7">
        <v>217577.716210938</v>
      </c>
      <c r="G1075" s="7">
        <v>128007.47695312501</v>
      </c>
      <c r="H1075" s="7">
        <v>167071.73085937501</v>
      </c>
      <c r="I1075" s="7">
        <v>120305.75625000001</v>
      </c>
      <c r="J1075" s="7">
        <v>166070.765039063</v>
      </c>
      <c r="K1075" s="7">
        <f>AVERAGE(Tableau3[[#This Row],[Abundance+δ EtOH1]:[Abundance+δ EtOH4]])</f>
        <v>192982.97329101578</v>
      </c>
      <c r="L1075" s="7">
        <f>AVERAGE(Tableau3[[#This Row],[Abundance+δ Control1]:[Abundance+δ Control4]])</f>
        <v>145363.93227539078</v>
      </c>
      <c r="M1075" s="7">
        <f>STDEV(Tableau3[[#This Row],[Abundance+δ EtOH1]:[Abundance+δ EtOH4]])</f>
        <v>36951.745886388999</v>
      </c>
      <c r="N1075" s="7">
        <f>STDEV(Tableau3[[#This Row],[Abundance+δ Control1]:[Abundance+δ Control4]])</f>
        <v>24692.510129853632</v>
      </c>
      <c r="O1075" s="19">
        <f>_xlfn.T.TEST(Tableau3[[#This Row],[Abundance+δ EtOH1]:[Abundance+δ EtOH4]],Tableau3[[#This Row],[Abundance+δ Control1]:[Abundance+δ Control4]],2,2)</f>
        <v>7.584165813213245E-2</v>
      </c>
      <c r="P1075" s="7">
        <v>1074</v>
      </c>
      <c r="Q1075" s="7">
        <f>(Tableau3[[#This Row],[p-value]]*4872)/Tableau3[[#This Row],[Ranking]]</f>
        <v>0.34404148828654502</v>
      </c>
      <c r="R1075" s="7">
        <v>0.37959265286029009</v>
      </c>
      <c r="S1075" s="7" t="s">
        <v>38</v>
      </c>
      <c r="T1075" s="7" t="s">
        <v>38</v>
      </c>
    </row>
    <row r="1076" spans="1:20" x14ac:dyDescent="0.3">
      <c r="A1076" s="6" t="s">
        <v>4172</v>
      </c>
      <c r="B1076" s="44" t="s">
        <v>4173</v>
      </c>
      <c r="C1076" s="6">
        <v>4486461.4437499996</v>
      </c>
      <c r="D1076" s="6">
        <v>4856551.8265624996</v>
      </c>
      <c r="E1076" s="6">
        <v>8628631.7640624996</v>
      </c>
      <c r="F1076" s="6">
        <v>9073793.2445312496</v>
      </c>
      <c r="G1076" s="6">
        <v>4221297.7083984399</v>
      </c>
      <c r="H1076" s="6">
        <v>4888875.5882812496</v>
      </c>
      <c r="I1076" s="6">
        <v>2637605.6156250001</v>
      </c>
      <c r="J1076" s="6">
        <v>4143675.5062500001</v>
      </c>
      <c r="K1076" s="6">
        <f>AVERAGE(Tableau3[[#This Row],[Abundance+δ EtOH1]:[Abundance+δ EtOH4]])</f>
        <v>6761359.5697265621</v>
      </c>
      <c r="L1076" s="6">
        <f>AVERAGE(Tableau3[[#This Row],[Abundance+δ Control1]:[Abundance+δ Control4]])</f>
        <v>3972863.6046386724</v>
      </c>
      <c r="M1076" s="6">
        <f>STDEV(Tableau3[[#This Row],[Abundance+δ EtOH1]:[Abundance+δ EtOH4]])</f>
        <v>2424699.9106487599</v>
      </c>
      <c r="N1076" s="6">
        <f>STDEV(Tableau3[[#This Row],[Abundance+δ Control1]:[Abundance+δ Control4]])</f>
        <v>950944.80404922355</v>
      </c>
      <c r="O1076" s="18">
        <f>_xlfn.T.TEST(Tableau3[[#This Row],[Abundance+δ EtOH1]:[Abundance+δ EtOH4]],Tableau3[[#This Row],[Abundance+δ Control1]:[Abundance+δ Control4]],2,2)</f>
        <v>7.6015518969164822E-2</v>
      </c>
      <c r="P1076" s="6">
        <v>1075</v>
      </c>
      <c r="Q1076" s="6">
        <f>(Tableau3[[#This Row],[p-value]]*4872)/Tableau3[[#This Row],[Ranking]]</f>
        <v>0.34450940317932188</v>
      </c>
      <c r="R1076" s="6">
        <v>0.6666328230106765</v>
      </c>
      <c r="S1076" s="6" t="s">
        <v>38</v>
      </c>
      <c r="T1076" s="6" t="s">
        <v>38</v>
      </c>
    </row>
    <row r="1077" spans="1:20" x14ac:dyDescent="0.3">
      <c r="A1077" s="7" t="s">
        <v>299</v>
      </c>
      <c r="B1077" s="45" t="s">
        <v>300</v>
      </c>
      <c r="C1077" s="7">
        <v>1923079.1927734399</v>
      </c>
      <c r="D1077" s="7">
        <v>2812549.2630859399</v>
      </c>
      <c r="E1077" s="7">
        <v>1799983.66982422</v>
      </c>
      <c r="F1077" s="7">
        <v>1963209.74257813</v>
      </c>
      <c r="G1077" s="7">
        <v>1631356.0140625001</v>
      </c>
      <c r="H1077" s="7">
        <v>1824234.69960938</v>
      </c>
      <c r="I1077" s="7">
        <v>1060994.5155273399</v>
      </c>
      <c r="J1077" s="7">
        <v>1557776.5868164101</v>
      </c>
      <c r="K1077" s="7">
        <f>AVERAGE(Tableau3[[#This Row],[Abundance+δ EtOH1]:[Abundance+δ EtOH4]])</f>
        <v>2124705.4670654326</v>
      </c>
      <c r="L1077" s="7">
        <f>AVERAGE(Tableau3[[#This Row],[Abundance+δ Control1]:[Abundance+δ Control4]])</f>
        <v>1518590.4540039073</v>
      </c>
      <c r="M1077" s="7">
        <f>STDEV(Tableau3[[#This Row],[Abundance+δ EtOH1]:[Abundance+δ EtOH4]])</f>
        <v>463791.3887514557</v>
      </c>
      <c r="N1077" s="7">
        <f>STDEV(Tableau3[[#This Row],[Abundance+δ Control1]:[Abundance+δ Control4]])</f>
        <v>325096.94570600381</v>
      </c>
      <c r="O1077" s="19">
        <f>_xlfn.T.TEST(Tableau3[[#This Row],[Abundance+δ EtOH1]:[Abundance+δ EtOH4]],Tableau3[[#This Row],[Abundance+δ Control1]:[Abundance+δ Control4]],2,2)</f>
        <v>7.611901439565695E-2</v>
      </c>
      <c r="P1077" s="7">
        <v>1076</v>
      </c>
      <c r="Q1077" s="7">
        <f>(Tableau3[[#This Row],[p-value]]*4872)/Tableau3[[#This Row],[Ranking]]</f>
        <v>0.34465784213349504</v>
      </c>
      <c r="R1077" s="7">
        <v>0.45688560566591202</v>
      </c>
      <c r="S1077" s="7" t="s">
        <v>38</v>
      </c>
      <c r="T1077" s="7" t="s">
        <v>38</v>
      </c>
    </row>
    <row r="1078" spans="1:20" x14ac:dyDescent="0.3">
      <c r="A1078" s="6" t="s">
        <v>5885</v>
      </c>
      <c r="B1078" s="44" t="s">
        <v>5886</v>
      </c>
      <c r="C1078" s="6">
        <v>15517255.5375</v>
      </c>
      <c r="D1078" s="6">
        <v>15069789.237695299</v>
      </c>
      <c r="E1078" s="6">
        <v>27359086.749414101</v>
      </c>
      <c r="F1078" s="6">
        <v>29163646.699609399</v>
      </c>
      <c r="G1078" s="6">
        <v>12528171.081445299</v>
      </c>
      <c r="H1078" s="6">
        <v>16018304.8890625</v>
      </c>
      <c r="I1078" s="6">
        <v>8150914.6478515593</v>
      </c>
      <c r="J1078" s="6">
        <v>14919391.293359401</v>
      </c>
      <c r="K1078" s="6">
        <f>AVERAGE(Tableau3[[#This Row],[Abundance+δ EtOH1]:[Abundance+δ EtOH4]])</f>
        <v>21777444.5560547</v>
      </c>
      <c r="L1078" s="6">
        <f>AVERAGE(Tableau3[[#This Row],[Abundance+δ Control1]:[Abundance+δ Control4]])</f>
        <v>12904195.477929689</v>
      </c>
      <c r="M1078" s="6">
        <f>STDEV(Tableau3[[#This Row],[Abundance+δ EtOH1]:[Abundance+δ EtOH4]])</f>
        <v>7525364.1794066457</v>
      </c>
      <c r="N1078" s="6">
        <f>STDEV(Tableau3[[#This Row],[Abundance+δ Control1]:[Abundance+δ Control4]])</f>
        <v>3487776.9708593814</v>
      </c>
      <c r="O1078" s="18">
        <f>_xlfn.T.TEST(Tableau3[[#This Row],[Abundance+δ EtOH1]:[Abundance+δ EtOH4]],Tableau3[[#This Row],[Abundance+δ Control1]:[Abundance+δ Control4]],2,2)</f>
        <v>7.6192729988990904E-2</v>
      </c>
      <c r="P1078" s="6">
        <v>1077</v>
      </c>
      <c r="Q1078" s="6">
        <f>(Tableau3[[#This Row],[p-value]]*4872)/Tableau3[[#This Row],[Ranking]]</f>
        <v>0.34467129109225969</v>
      </c>
      <c r="R1078" s="6">
        <v>0.66957061249845107</v>
      </c>
      <c r="S1078" s="6" t="s">
        <v>38</v>
      </c>
      <c r="T1078" s="6" t="s">
        <v>38</v>
      </c>
    </row>
    <row r="1079" spans="1:20" x14ac:dyDescent="0.3">
      <c r="A1079" s="7" t="s">
        <v>659</v>
      </c>
      <c r="B1079" s="45" t="s">
        <v>660</v>
      </c>
      <c r="C1079" s="7">
        <v>6983642.5277343793</v>
      </c>
      <c r="D1079" s="7">
        <v>8034057.1449218793</v>
      </c>
      <c r="E1079" s="7">
        <v>9801651.6195312496</v>
      </c>
      <c r="F1079" s="7">
        <v>11983667.980859401</v>
      </c>
      <c r="G1079" s="7">
        <v>6638882.0785156293</v>
      </c>
      <c r="H1079" s="7">
        <v>7754848.5335937496</v>
      </c>
      <c r="I1079" s="7">
        <v>4572049.4769531293</v>
      </c>
      <c r="J1079" s="7">
        <v>6845283.5882812496</v>
      </c>
      <c r="K1079" s="7">
        <f>AVERAGE(Tableau3[[#This Row],[Abundance+δ EtOH1]:[Abundance+δ EtOH4]])</f>
        <v>9200754.8182617277</v>
      </c>
      <c r="L1079" s="7">
        <f>AVERAGE(Tableau3[[#This Row],[Abundance+δ Control1]:[Abundance+δ Control4]])</f>
        <v>6452765.919335939</v>
      </c>
      <c r="M1079" s="7">
        <f>STDEV(Tableau3[[#This Row],[Abundance+δ EtOH1]:[Abundance+δ EtOH4]])</f>
        <v>2189554.9780811099</v>
      </c>
      <c r="N1079" s="7">
        <f>STDEV(Tableau3[[#This Row],[Abundance+δ Control1]:[Abundance+δ Control4]])</f>
        <v>1344274.6267217367</v>
      </c>
      <c r="O1079" s="19">
        <f>_xlfn.T.TEST(Tableau3[[#This Row],[Abundance+δ EtOH1]:[Abundance+δ EtOH4]],Tableau3[[#This Row],[Abundance+δ Control1]:[Abundance+δ Control4]],2,2)</f>
        <v>7.6244236553016403E-2</v>
      </c>
      <c r="P1079" s="7">
        <v>1078</v>
      </c>
      <c r="Q1079" s="7">
        <f>(Tableau3[[#This Row],[p-value]]*4872)/Tableau3[[#This Row],[Ranking]]</f>
        <v>0.3445843418240222</v>
      </c>
      <c r="R1079" s="7">
        <v>0.4405737715796671</v>
      </c>
      <c r="S1079" s="7" t="s">
        <v>38</v>
      </c>
      <c r="T1079" s="7" t="s">
        <v>38</v>
      </c>
    </row>
    <row r="1080" spans="1:20" x14ac:dyDescent="0.3">
      <c r="A1080" s="6" t="s">
        <v>4566</v>
      </c>
      <c r="B1080" s="44" t="s">
        <v>4567</v>
      </c>
      <c r="C1080" s="6">
        <v>14187493.1546875</v>
      </c>
      <c r="D1080" s="6">
        <v>13487645.06875</v>
      </c>
      <c r="E1080" s="6">
        <v>19937030.021875001</v>
      </c>
      <c r="F1080" s="6">
        <v>20558450.904687501</v>
      </c>
      <c r="G1080" s="6">
        <v>12416086.50625</v>
      </c>
      <c r="H1080" s="6">
        <v>15472441.0570313</v>
      </c>
      <c r="I1080" s="6">
        <v>9501805.3070312496</v>
      </c>
      <c r="J1080" s="6">
        <v>11686618.2914063</v>
      </c>
      <c r="K1080" s="6">
        <f>AVERAGE(Tableau3[[#This Row],[Abundance+δ EtOH1]:[Abundance+δ EtOH4]])</f>
        <v>17042654.787500001</v>
      </c>
      <c r="L1080" s="6">
        <f>AVERAGE(Tableau3[[#This Row],[Abundance+δ Control1]:[Abundance+δ Control4]])</f>
        <v>12269237.790429711</v>
      </c>
      <c r="M1080" s="6">
        <f>STDEV(Tableau3[[#This Row],[Abundance+δ EtOH1]:[Abundance+δ EtOH4]])</f>
        <v>3720585.6342286356</v>
      </c>
      <c r="N1080" s="6">
        <f>STDEV(Tableau3[[#This Row],[Abundance+δ Control1]:[Abundance+δ Control4]])</f>
        <v>2468481.5672336319</v>
      </c>
      <c r="O1080" s="18">
        <f>_xlfn.T.TEST(Tableau3[[#This Row],[Abundance+δ EtOH1]:[Abundance+δ EtOH4]],Tableau3[[#This Row],[Abundance+δ Control1]:[Abundance+δ Control4]],2,2)</f>
        <v>7.6344917958147823E-2</v>
      </c>
      <c r="P1080" s="6">
        <v>1079</v>
      </c>
      <c r="Q1080" s="6">
        <f>(Tableau3[[#This Row],[p-value]]*4872)/Tableau3[[#This Row],[Ranking]]</f>
        <v>0.34471959248572398</v>
      </c>
      <c r="R1080" s="6">
        <v>0.42493703997585069</v>
      </c>
      <c r="S1080" s="6" t="s">
        <v>38</v>
      </c>
      <c r="T1080" s="6" t="s">
        <v>38</v>
      </c>
    </row>
    <row r="1081" spans="1:20" x14ac:dyDescent="0.3">
      <c r="A1081" s="7" t="s">
        <v>2582</v>
      </c>
      <c r="B1081" s="45" t="s">
        <v>2583</v>
      </c>
      <c r="C1081" s="7">
        <v>1067318.1390625001</v>
      </c>
      <c r="D1081" s="7">
        <v>1230492.7289062501</v>
      </c>
      <c r="E1081" s="7">
        <v>2860093.7718750001</v>
      </c>
      <c r="F1081" s="7">
        <v>2965686.7762695299</v>
      </c>
      <c r="G1081" s="7">
        <v>942483.91445312498</v>
      </c>
      <c r="H1081" s="7">
        <v>954881.53749999998</v>
      </c>
      <c r="I1081" s="7">
        <v>615856.97499999998</v>
      </c>
      <c r="J1081" s="7">
        <v>1143884.22304688</v>
      </c>
      <c r="K1081" s="7">
        <f>AVERAGE(Tableau3[[#This Row],[Abundance+δ EtOH1]:[Abundance+δ EtOH4]])</f>
        <v>2030897.8540283202</v>
      </c>
      <c r="L1081" s="7">
        <f>AVERAGE(Tableau3[[#This Row],[Abundance+δ Control1]:[Abundance+δ Control4]])</f>
        <v>914276.66250000126</v>
      </c>
      <c r="M1081" s="7">
        <f>STDEV(Tableau3[[#This Row],[Abundance+δ EtOH1]:[Abundance+δ EtOH4]])</f>
        <v>1021523.4425004263</v>
      </c>
      <c r="N1081" s="7">
        <f>STDEV(Tableau3[[#This Row],[Abundance+δ Control1]:[Abundance+δ Control4]])</f>
        <v>219255.06203536777</v>
      </c>
      <c r="O1081" s="19">
        <f>_xlfn.T.TEST(Tableau3[[#This Row],[Abundance+δ EtOH1]:[Abundance+δ EtOH4]],Tableau3[[#This Row],[Abundance+δ Control1]:[Abundance+δ Control4]],2,2)</f>
        <v>7.6413003594130169E-2</v>
      </c>
      <c r="P1081" s="7">
        <v>1080</v>
      </c>
      <c r="Q1081" s="7">
        <f>(Tableau3[[#This Row],[p-value]]*4872)/Tableau3[[#This Row],[Ranking]]</f>
        <v>0.3447075495468539</v>
      </c>
      <c r="R1081" s="7">
        <v>1.0075768309299831</v>
      </c>
      <c r="S1081" s="7" t="s">
        <v>38</v>
      </c>
      <c r="T1081" s="7" t="s">
        <v>38</v>
      </c>
    </row>
    <row r="1082" spans="1:20" x14ac:dyDescent="0.3">
      <c r="A1082" s="6" t="s">
        <v>4096</v>
      </c>
      <c r="B1082" s="44" t="s">
        <v>4097</v>
      </c>
      <c r="C1082" s="6">
        <v>2898080.9295898401</v>
      </c>
      <c r="D1082" s="6">
        <v>2817289.9134765598</v>
      </c>
      <c r="E1082" s="6">
        <v>4570413.8265624996</v>
      </c>
      <c r="F1082" s="6">
        <v>4564531.6332031293</v>
      </c>
      <c r="G1082" s="6">
        <v>2743855.2875000001</v>
      </c>
      <c r="H1082" s="6">
        <v>3037637.2767578098</v>
      </c>
      <c r="I1082" s="6">
        <v>2235617.6126953098</v>
      </c>
      <c r="J1082" s="6">
        <v>2322385.8343750001</v>
      </c>
      <c r="K1082" s="6">
        <f>AVERAGE(Tableau3[[#This Row],[Abundance+δ EtOH1]:[Abundance+δ EtOH4]])</f>
        <v>3712579.0757080074</v>
      </c>
      <c r="L1082" s="6">
        <f>AVERAGE(Tableau3[[#This Row],[Abundance+δ Control1]:[Abundance+δ Control4]])</f>
        <v>2584874.0028320299</v>
      </c>
      <c r="M1082" s="6">
        <f>STDEV(Tableau3[[#This Row],[Abundance+δ EtOH1]:[Abundance+δ EtOH4]])</f>
        <v>987699.94330854237</v>
      </c>
      <c r="N1082" s="6">
        <f>STDEV(Tableau3[[#This Row],[Abundance+δ Control1]:[Abundance+δ Control4]])</f>
        <v>374677.50387140928</v>
      </c>
      <c r="O1082" s="18">
        <f>_xlfn.T.TEST(Tableau3[[#This Row],[Abundance+δ EtOH1]:[Abundance+δ EtOH4]],Tableau3[[#This Row],[Abundance+δ Control1]:[Abundance+δ Control4]],2,2)</f>
        <v>7.6673663143452905E-2</v>
      </c>
      <c r="P1082" s="6">
        <v>1081</v>
      </c>
      <c r="Q1082" s="6">
        <f>(Tableau3[[#This Row],[p-value]]*4872)/Tableau3[[#This Row],[Ranking]]</f>
        <v>0.34556344758085339</v>
      </c>
      <c r="R1082" s="6">
        <v>0.45759478042368151</v>
      </c>
      <c r="S1082" s="6" t="s">
        <v>38</v>
      </c>
      <c r="T1082" s="6" t="s">
        <v>38</v>
      </c>
    </row>
    <row r="1083" spans="1:20" x14ac:dyDescent="0.3">
      <c r="A1083" s="7" t="s">
        <v>217</v>
      </c>
      <c r="B1083" s="45" t="s">
        <v>218</v>
      </c>
      <c r="C1083" s="7">
        <v>1866455.0921875001</v>
      </c>
      <c r="D1083" s="7">
        <v>1954000.5843750001</v>
      </c>
      <c r="E1083" s="7">
        <v>1086876.1703125001</v>
      </c>
      <c r="F1083" s="7">
        <v>1208056.7132812501</v>
      </c>
      <c r="G1083" s="7">
        <v>1101560.2132812501</v>
      </c>
      <c r="H1083" s="7">
        <v>1214095.6000000001</v>
      </c>
      <c r="I1083" s="7">
        <v>745583.29140624998</v>
      </c>
      <c r="J1083" s="7">
        <v>970493.91249999998</v>
      </c>
      <c r="K1083" s="7">
        <f>AVERAGE(Tableau3[[#This Row],[Abundance+δ EtOH1]:[Abundance+δ EtOH4]])</f>
        <v>1528847.1400390626</v>
      </c>
      <c r="L1083" s="7">
        <f>AVERAGE(Tableau3[[#This Row],[Abundance+δ Control1]:[Abundance+δ Control4]])</f>
        <v>1007933.2542968751</v>
      </c>
      <c r="M1083" s="7">
        <f>STDEV(Tableau3[[#This Row],[Abundance+δ EtOH1]:[Abundance+δ EtOH4]])</f>
        <v>444589.47976947238</v>
      </c>
      <c r="N1083" s="7">
        <f>STDEV(Tableau3[[#This Row],[Abundance+δ Control1]:[Abundance+δ Control4]])</f>
        <v>201244.56727853307</v>
      </c>
      <c r="O1083" s="19">
        <f>_xlfn.T.TEST(Tableau3[[#This Row],[Abundance+δ EtOH1]:[Abundance+δ EtOH4]],Tableau3[[#This Row],[Abundance+δ Control1]:[Abundance+δ Control4]],2,2)</f>
        <v>7.6696534092146926E-2</v>
      </c>
      <c r="P1083" s="7">
        <v>1082</v>
      </c>
      <c r="Q1083" s="7">
        <f>(Tableau3[[#This Row],[p-value]]*4872)/Tableau3[[#This Row],[Ranking]]</f>
        <v>0.34534705554245826</v>
      </c>
      <c r="R1083" s="7">
        <v>0.66339380056376185</v>
      </c>
      <c r="S1083" s="7" t="s">
        <v>38</v>
      </c>
      <c r="T1083" s="7" t="s">
        <v>38</v>
      </c>
    </row>
    <row r="1084" spans="1:20" x14ac:dyDescent="0.3">
      <c r="A1084" s="6" t="s">
        <v>4596</v>
      </c>
      <c r="B1084" s="44" t="s">
        <v>4597</v>
      </c>
      <c r="C1084" s="6">
        <v>964730.37343749998</v>
      </c>
      <c r="D1084" s="6">
        <v>1058656.4789062501</v>
      </c>
      <c r="E1084" s="6">
        <v>1360271.2445312501</v>
      </c>
      <c r="F1084" s="6">
        <v>1362331.35</v>
      </c>
      <c r="G1084" s="6">
        <v>914753.83437499998</v>
      </c>
      <c r="H1084" s="6">
        <v>1156945.7914062501</v>
      </c>
      <c r="I1084" s="6">
        <v>710108.52187499998</v>
      </c>
      <c r="J1084" s="6">
        <v>623693.01308593794</v>
      </c>
      <c r="K1084" s="6">
        <f>AVERAGE(Tableau3[[#This Row],[Abundance+δ EtOH1]:[Abundance+δ EtOH4]])</f>
        <v>1186497.3617187501</v>
      </c>
      <c r="L1084" s="6">
        <f>AVERAGE(Tableau3[[#This Row],[Abundance+δ Control1]:[Abundance+δ Control4]])</f>
        <v>851375.29018554708</v>
      </c>
      <c r="M1084" s="6">
        <f>STDEV(Tableau3[[#This Row],[Abundance+δ EtOH1]:[Abundance+δ EtOH4]])</f>
        <v>205457.89689718204</v>
      </c>
      <c r="N1084" s="6">
        <f>STDEV(Tableau3[[#This Row],[Abundance+δ Control1]:[Abundance+δ Control4]])</f>
        <v>237476.79901695249</v>
      </c>
      <c r="O1084" s="18">
        <f>_xlfn.T.TEST(Tableau3[[#This Row],[Abundance+δ EtOH1]:[Abundance+δ EtOH4]],Tableau3[[#This Row],[Abundance+δ Control1]:[Abundance+δ Control4]],2,2)</f>
        <v>7.6741167515059924E-2</v>
      </c>
      <c r="P1084" s="6">
        <v>1083</v>
      </c>
      <c r="Q1084" s="6">
        <f>(Tableau3[[#This Row],[p-value]]*4872)/Tableau3[[#This Row],[Ranking]]</f>
        <v>0.3452289641120701</v>
      </c>
      <c r="R1084" s="6">
        <v>0.42387736067769538</v>
      </c>
      <c r="S1084" s="6" t="s">
        <v>38</v>
      </c>
      <c r="T1084" s="6" t="s">
        <v>38</v>
      </c>
    </row>
    <row r="1085" spans="1:20" x14ac:dyDescent="0.3">
      <c r="A1085" s="7" t="s">
        <v>1113</v>
      </c>
      <c r="B1085" s="45" t="s">
        <v>1114</v>
      </c>
      <c r="C1085" s="7">
        <v>2096861.3460937501</v>
      </c>
      <c r="D1085" s="7">
        <v>1779712.8187500001</v>
      </c>
      <c r="E1085" s="7">
        <v>3300236.1</v>
      </c>
      <c r="F1085" s="7">
        <v>2942257.7250000001</v>
      </c>
      <c r="G1085" s="7">
        <v>1905875.8968750001</v>
      </c>
      <c r="H1085" s="7">
        <v>1894125.9281250001</v>
      </c>
      <c r="I1085" s="7">
        <v>1469514.3109375001</v>
      </c>
      <c r="J1085" s="7">
        <v>1693081.1625000001</v>
      </c>
      <c r="K1085" s="7">
        <f>AVERAGE(Tableau3[[#This Row],[Abundance+δ EtOH1]:[Abundance+δ EtOH4]])</f>
        <v>2529766.9974609376</v>
      </c>
      <c r="L1085" s="7">
        <f>AVERAGE(Tableau3[[#This Row],[Abundance+δ Control1]:[Abundance+δ Control4]])</f>
        <v>1740649.3246093751</v>
      </c>
      <c r="M1085" s="7">
        <f>STDEV(Tableau3[[#This Row],[Abundance+δ EtOH1]:[Abundance+δ EtOH4]])</f>
        <v>710342.59627789026</v>
      </c>
      <c r="N1085" s="7">
        <f>STDEV(Tableau3[[#This Row],[Abundance+δ Control1]:[Abundance+δ Control4]])</f>
        <v>205452.195327486</v>
      </c>
      <c r="O1085" s="19">
        <f>_xlfn.T.TEST(Tableau3[[#This Row],[Abundance+δ EtOH1]:[Abundance+δ EtOH4]],Tableau3[[#This Row],[Abundance+δ Control1]:[Abundance+δ Control4]],2,2)</f>
        <v>7.6750512939888632E-2</v>
      </c>
      <c r="P1085" s="7">
        <v>1084</v>
      </c>
      <c r="Q1085" s="7">
        <f>(Tableau3[[#This Row],[p-value]]*4872)/Tableau3[[#This Row],[Ranking]]</f>
        <v>0.34495248989219318</v>
      </c>
      <c r="R1085" s="7">
        <v>0.48913802661478112</v>
      </c>
      <c r="S1085" s="7" t="s">
        <v>38</v>
      </c>
      <c r="T1085" s="7" t="s">
        <v>38</v>
      </c>
    </row>
    <row r="1086" spans="1:20" x14ac:dyDescent="0.3">
      <c r="A1086" s="6" t="s">
        <v>7586</v>
      </c>
      <c r="B1086" s="44" t="s">
        <v>7587</v>
      </c>
      <c r="C1086" s="6">
        <v>621054.41054687498</v>
      </c>
      <c r="D1086" s="6">
        <v>889898.1</v>
      </c>
      <c r="E1086" s="6">
        <v>836771.64687499998</v>
      </c>
      <c r="F1086" s="6">
        <v>1051183.4828125001</v>
      </c>
      <c r="G1086" s="6">
        <v>321660.82265624998</v>
      </c>
      <c r="H1086" s="6">
        <v>881750.42617187498</v>
      </c>
      <c r="I1086" s="6">
        <v>413971.13515624998</v>
      </c>
      <c r="J1086" s="6">
        <v>484076.93593749998</v>
      </c>
      <c r="K1086" s="6">
        <f>AVERAGE(Tableau3[[#This Row],[Abundance+δ EtOH1]:[Abundance+δ EtOH4]])</f>
        <v>849726.91005859373</v>
      </c>
      <c r="L1086" s="6">
        <f>AVERAGE(Tableau3[[#This Row],[Abundance+δ Control1]:[Abundance+δ Control4]])</f>
        <v>525364.82998046873</v>
      </c>
      <c r="M1086" s="6">
        <f>STDEV(Tableau3[[#This Row],[Abundance+δ EtOH1]:[Abundance+δ EtOH4]])</f>
        <v>177630.16455935617</v>
      </c>
      <c r="N1086" s="6">
        <f>STDEV(Tableau3[[#This Row],[Abundance+δ Control1]:[Abundance+δ Control4]])</f>
        <v>246724.71921404236</v>
      </c>
      <c r="O1086" s="18">
        <f>_xlfn.T.TEST(Tableau3[[#This Row],[Abundance+δ EtOH1]:[Abundance+δ EtOH4]],Tableau3[[#This Row],[Abundance+δ Control1]:[Abundance+δ Control4]],2,2)</f>
        <v>7.6799803845393269E-2</v>
      </c>
      <c r="P1086" s="6">
        <v>1085</v>
      </c>
      <c r="Q1086" s="6">
        <f>(Tableau3[[#This Row],[p-value]]*4872)/Tableau3[[#This Row],[Ranking]]</f>
        <v>0.34485589339608846</v>
      </c>
      <c r="R1086" s="6">
        <v>0.61386222232286247</v>
      </c>
      <c r="S1086" s="6" t="s">
        <v>38</v>
      </c>
      <c r="T1086" s="6" t="s">
        <v>38</v>
      </c>
    </row>
    <row r="1087" spans="1:20" x14ac:dyDescent="0.3">
      <c r="A1087" s="7" t="s">
        <v>9134</v>
      </c>
      <c r="B1087" s="45" t="s">
        <v>9135</v>
      </c>
      <c r="C1087" s="7">
        <v>106879.157617188</v>
      </c>
      <c r="D1087" s="7">
        <v>91223.865625000006</v>
      </c>
      <c r="E1087" s="7">
        <v>10534.887109375</v>
      </c>
      <c r="F1087" s="7">
        <v>15882.745019531299</v>
      </c>
      <c r="G1087" s="7">
        <v>86115.265527343799</v>
      </c>
      <c r="H1087" s="7">
        <v>191349.850976563</v>
      </c>
      <c r="I1087" s="7">
        <v>93391.680078125006</v>
      </c>
      <c r="J1087" s="7">
        <v>240385.48916015599</v>
      </c>
      <c r="K1087" s="7">
        <f>AVERAGE(Tableau3[[#This Row],[Abundance+δ EtOH1]:[Abundance+δ EtOH4]])</f>
        <v>56130.163842773574</v>
      </c>
      <c r="L1087" s="7">
        <f>AVERAGE(Tableau3[[#This Row],[Abundance+δ Control1]:[Abundance+δ Control4]])</f>
        <v>152810.57143554694</v>
      </c>
      <c r="M1087" s="7">
        <f>STDEV(Tableau3[[#This Row],[Abundance+δ EtOH1]:[Abundance+δ EtOH4]])</f>
        <v>50019.370435275938</v>
      </c>
      <c r="N1087" s="7">
        <f>STDEV(Tableau3[[#This Row],[Abundance+δ Control1]:[Abundance+δ Control4]])</f>
        <v>75572.284960265126</v>
      </c>
      <c r="O1087" s="19">
        <f>_xlfn.T.TEST(Tableau3[[#This Row],[Abundance+δ EtOH1]:[Abundance+δ EtOH4]],Tableau3[[#This Row],[Abundance+δ Control1]:[Abundance+δ Control4]],2,2)</f>
        <v>7.6825505999578242E-2</v>
      </c>
      <c r="P1087" s="7">
        <v>1086</v>
      </c>
      <c r="Q1087" s="7">
        <f>(Tableau3[[#This Row],[p-value]]*4872)/Tableau3[[#This Row],[Ranking]]</f>
        <v>0.34465365122462727</v>
      </c>
      <c r="R1087" s="7">
        <v>-1.205100094257598</v>
      </c>
      <c r="S1087" s="7" t="s">
        <v>38</v>
      </c>
      <c r="T1087" s="7" t="s">
        <v>38</v>
      </c>
    </row>
    <row r="1088" spans="1:20" x14ac:dyDescent="0.3">
      <c r="A1088" s="6" t="s">
        <v>1465</v>
      </c>
      <c r="B1088" s="44" t="s">
        <v>1466</v>
      </c>
      <c r="C1088" s="6">
        <v>298120.24843749998</v>
      </c>
      <c r="D1088" s="6">
        <v>314323.46914062498</v>
      </c>
      <c r="E1088" s="6">
        <v>285372.30703124998</v>
      </c>
      <c r="F1088" s="6">
        <v>347057.70937499998</v>
      </c>
      <c r="G1088" s="6">
        <v>285002.84609374998</v>
      </c>
      <c r="H1088" s="6">
        <v>289450.68007812498</v>
      </c>
      <c r="I1088" s="6">
        <v>168115.94375000001</v>
      </c>
      <c r="J1088" s="6">
        <v>235929.53554687501</v>
      </c>
      <c r="K1088" s="6">
        <f>AVERAGE(Tableau3[[#This Row],[Abundance+δ EtOH1]:[Abundance+δ EtOH4]])</f>
        <v>311218.43349609373</v>
      </c>
      <c r="L1088" s="6">
        <f>AVERAGE(Tableau3[[#This Row],[Abundance+δ Control1]:[Abundance+δ Control4]])</f>
        <v>244624.75136718748</v>
      </c>
      <c r="M1088" s="6">
        <f>STDEV(Tableau3[[#This Row],[Abundance+δ EtOH1]:[Abundance+δ EtOH4]])</f>
        <v>26668.831038898985</v>
      </c>
      <c r="N1088" s="6">
        <f>STDEV(Tableau3[[#This Row],[Abundance+δ Control1]:[Abundance+δ Control4]])</f>
        <v>56477.01254997756</v>
      </c>
      <c r="O1088" s="18">
        <f>_xlfn.T.TEST(Tableau3[[#This Row],[Abundance+δ EtOH1]:[Abundance+δ EtOH4]],Tableau3[[#This Row],[Abundance+δ Control1]:[Abundance+δ Control4]],2,2)</f>
        <v>7.6947005935293328E-2</v>
      </c>
      <c r="P1088" s="6">
        <v>1087</v>
      </c>
      <c r="Q1088" s="6">
        <f>(Tableau3[[#This Row],[p-value]]*4872)/Tableau3[[#This Row],[Ranking]]</f>
        <v>0.34488115263730368</v>
      </c>
      <c r="R1088" s="6">
        <v>0.33516195748134159</v>
      </c>
      <c r="S1088" s="6" t="s">
        <v>38</v>
      </c>
      <c r="T1088" s="6" t="s">
        <v>38</v>
      </c>
    </row>
    <row r="1089" spans="1:20" x14ac:dyDescent="0.3">
      <c r="A1089" s="7" t="s">
        <v>10060</v>
      </c>
      <c r="B1089" s="45" t="s">
        <v>10061</v>
      </c>
      <c r="C1089" s="7">
        <v>3919.6109863281299</v>
      </c>
      <c r="D1089" s="7">
        <v>6277.4051757812504</v>
      </c>
      <c r="E1089" s="7">
        <v>0.1</v>
      </c>
      <c r="F1089" s="7">
        <v>2875.0873046874999</v>
      </c>
      <c r="G1089" s="7">
        <v>0.1</v>
      </c>
      <c r="H1089" s="7">
        <v>727.20681152343798</v>
      </c>
      <c r="I1089" s="7">
        <v>1035.8691650390599</v>
      </c>
      <c r="J1089" s="7">
        <v>0.1</v>
      </c>
      <c r="K1089" s="7">
        <f>AVERAGE(Tableau3[[#This Row],[Abundance+δ EtOH1]:[Abundance+δ EtOH4]])</f>
        <v>3268.05086669922</v>
      </c>
      <c r="L1089" s="7">
        <f>AVERAGE(Tableau3[[#This Row],[Abundance+δ Control1]:[Abundance+δ Control4]])</f>
        <v>440.81899414062445</v>
      </c>
      <c r="M1089" s="7">
        <f>STDEV(Tableau3[[#This Row],[Abundance+δ EtOH1]:[Abundance+δ EtOH4]])</f>
        <v>2602.221305942966</v>
      </c>
      <c r="N1089" s="7">
        <f>STDEV(Tableau3[[#This Row],[Abundance+δ Control1]:[Abundance+δ Control4]])</f>
        <v>524.26747353623364</v>
      </c>
      <c r="O1089" s="19">
        <f>_xlfn.T.TEST(Tableau3[[#This Row],[Abundance+δ EtOH1]:[Abundance+δ EtOH4]],Tableau3[[#This Row],[Abundance+δ Control1]:[Abundance+δ Control4]],2,2)</f>
        <v>7.7194818334689982E-2</v>
      </c>
      <c r="P1089" s="7">
        <v>1088</v>
      </c>
      <c r="Q1089" s="7">
        <f>(Tableau3[[#This Row],[p-value]]*4872)/Tableau3[[#This Row],[Ranking]]</f>
        <v>0.345673855631075</v>
      </c>
      <c r="R1089" s="7">
        <v>2.9465731332374152</v>
      </c>
      <c r="S1089" s="7" t="s">
        <v>38</v>
      </c>
      <c r="T1089" s="7" t="s">
        <v>9871</v>
      </c>
    </row>
    <row r="1090" spans="1:20" x14ac:dyDescent="0.3">
      <c r="A1090" s="6" t="s">
        <v>3994</v>
      </c>
      <c r="B1090" s="44" t="s">
        <v>3995</v>
      </c>
      <c r="C1090" s="6">
        <v>5139784.3656249996</v>
      </c>
      <c r="D1090" s="6">
        <v>5195429.0726562496</v>
      </c>
      <c r="E1090" s="6">
        <v>7232942.8421874996</v>
      </c>
      <c r="F1090" s="6">
        <v>8387783.7992187496</v>
      </c>
      <c r="G1090" s="6">
        <v>4868551.7796874996</v>
      </c>
      <c r="H1090" s="6">
        <v>5432888.2601562496</v>
      </c>
      <c r="I1090" s="6">
        <v>2829933.1136718802</v>
      </c>
      <c r="J1090" s="6">
        <v>4515022.3148437496</v>
      </c>
      <c r="K1090" s="6">
        <f>AVERAGE(Tableau3[[#This Row],[Abundance+δ EtOH1]:[Abundance+δ EtOH4]])</f>
        <v>6488985.0199218746</v>
      </c>
      <c r="L1090" s="6">
        <f>AVERAGE(Tableau3[[#This Row],[Abundance+δ Control1]:[Abundance+δ Control4]])</f>
        <v>4411598.8670898452</v>
      </c>
      <c r="M1090" s="6">
        <f>STDEV(Tableau3[[#This Row],[Abundance+δ EtOH1]:[Abundance+δ EtOH4]])</f>
        <v>1597136.9634266295</v>
      </c>
      <c r="N1090" s="6">
        <f>STDEV(Tableau3[[#This Row],[Abundance+δ Control1]:[Abundance+δ Control4]])</f>
        <v>1120148.9415552346</v>
      </c>
      <c r="O1090" s="18">
        <f>_xlfn.T.TEST(Tableau3[[#This Row],[Abundance+δ EtOH1]:[Abundance+δ EtOH4]],Tableau3[[#This Row],[Abundance+δ Control1]:[Abundance+δ Control4]],2,2)</f>
        <v>7.723175404561862E-2</v>
      </c>
      <c r="P1090" s="6">
        <v>1089</v>
      </c>
      <c r="Q1090" s="6">
        <f>(Tableau3[[#This Row],[p-value]]*4872)/Tableau3[[#This Row],[Ranking]]</f>
        <v>0.34552167650161059</v>
      </c>
      <c r="R1090" s="6">
        <v>0.49541460663078568</v>
      </c>
      <c r="S1090" s="6" t="s">
        <v>38</v>
      </c>
      <c r="T1090" s="6" t="s">
        <v>38</v>
      </c>
    </row>
    <row r="1091" spans="1:20" x14ac:dyDescent="0.3">
      <c r="A1091" s="7" t="s">
        <v>1135</v>
      </c>
      <c r="B1091" s="45" t="s">
        <v>1136</v>
      </c>
      <c r="C1091" s="7">
        <v>1466124.8343750001</v>
      </c>
      <c r="D1091" s="7">
        <v>1785850.2914062501</v>
      </c>
      <c r="E1091" s="7">
        <v>1829124.0140625001</v>
      </c>
      <c r="F1091" s="7">
        <v>2277622.3753906302</v>
      </c>
      <c r="G1091" s="7">
        <v>1495410.1546875001</v>
      </c>
      <c r="H1091" s="7">
        <v>1698834.35976563</v>
      </c>
      <c r="I1091" s="7">
        <v>991098.46718749998</v>
      </c>
      <c r="J1091" s="7">
        <v>1241586.8968750001</v>
      </c>
      <c r="K1091" s="7">
        <f>AVERAGE(Tableau3[[#This Row],[Abundance+δ EtOH1]:[Abundance+δ EtOH4]])</f>
        <v>1839680.3788085952</v>
      </c>
      <c r="L1091" s="7">
        <f>AVERAGE(Tableau3[[#This Row],[Abundance+δ Control1]:[Abundance+δ Control4]])</f>
        <v>1356732.4696289075</v>
      </c>
      <c r="M1091" s="7">
        <f>STDEV(Tableau3[[#This Row],[Abundance+δ EtOH1]:[Abundance+δ EtOH4]])</f>
        <v>333839.30879677943</v>
      </c>
      <c r="N1091" s="7">
        <f>STDEV(Tableau3[[#This Row],[Abundance+δ Control1]:[Abundance+δ Control4]])</f>
        <v>307252.30144756578</v>
      </c>
      <c r="O1091" s="19">
        <f>_xlfn.T.TEST(Tableau3[[#This Row],[Abundance+δ EtOH1]:[Abundance+δ EtOH4]],Tableau3[[#This Row],[Abundance+δ Control1]:[Abundance+δ Control4]],2,2)</f>
        <v>7.7328450413925442E-2</v>
      </c>
      <c r="P1091" s="7">
        <v>1090</v>
      </c>
      <c r="Q1091" s="7">
        <f>(Tableau3[[#This Row],[p-value]]*4872)/Tableau3[[#This Row],[Ranking]]</f>
        <v>0.34563689029049977</v>
      </c>
      <c r="R1091" s="7">
        <v>0.37950678073637578</v>
      </c>
      <c r="S1091" s="7" t="s">
        <v>38</v>
      </c>
      <c r="T1091" s="7" t="s">
        <v>38</v>
      </c>
    </row>
    <row r="1092" spans="1:20" x14ac:dyDescent="0.3">
      <c r="A1092" s="6" t="s">
        <v>949</v>
      </c>
      <c r="B1092" s="44" t="s">
        <v>950</v>
      </c>
      <c r="C1092" s="6">
        <v>585944.34609374998</v>
      </c>
      <c r="D1092" s="6">
        <v>688187.27773437498</v>
      </c>
      <c r="E1092" s="6">
        <v>568491.06093749998</v>
      </c>
      <c r="F1092" s="6">
        <v>705185.75820312498</v>
      </c>
      <c r="G1092" s="6">
        <v>510043.77968749998</v>
      </c>
      <c r="H1092" s="6">
        <v>637844.41835937498</v>
      </c>
      <c r="I1092" s="6">
        <v>313314.294335938</v>
      </c>
      <c r="J1092" s="6">
        <v>437509.397851563</v>
      </c>
      <c r="K1092" s="6">
        <f>AVERAGE(Tableau3[[#This Row],[Abundance+δ EtOH1]:[Abundance+δ EtOH4]])</f>
        <v>636952.11074218748</v>
      </c>
      <c r="L1092" s="6">
        <f>AVERAGE(Tableau3[[#This Row],[Abundance+δ Control1]:[Abundance+δ Control4]])</f>
        <v>474677.97255859402</v>
      </c>
      <c r="M1092" s="6">
        <f>STDEV(Tableau3[[#This Row],[Abundance+δ EtOH1]:[Abundance+δ EtOH4]])</f>
        <v>69688.785270255001</v>
      </c>
      <c r="N1092" s="6">
        <f>STDEV(Tableau3[[#This Row],[Abundance+δ Control1]:[Abundance+δ Control4]])</f>
        <v>135761.76308081628</v>
      </c>
      <c r="O1092" s="18">
        <f>_xlfn.T.TEST(Tableau3[[#This Row],[Abundance+δ EtOH1]:[Abundance+δ EtOH4]],Tableau3[[#This Row],[Abundance+δ Control1]:[Abundance+δ Control4]],2,2)</f>
        <v>7.7557402952003543E-2</v>
      </c>
      <c r="P1092" s="6">
        <v>1091</v>
      </c>
      <c r="Q1092" s="6">
        <f>(Tableau3[[#This Row],[p-value]]*4872)/Tableau3[[#This Row],[Ranking]]</f>
        <v>0.34634249970867209</v>
      </c>
      <c r="R1092" s="6">
        <v>0.40094222600481411</v>
      </c>
      <c r="S1092" s="6" t="s">
        <v>38</v>
      </c>
      <c r="T1092" s="6" t="s">
        <v>38</v>
      </c>
    </row>
    <row r="1093" spans="1:20" x14ac:dyDescent="0.3">
      <c r="A1093" s="7" t="s">
        <v>807</v>
      </c>
      <c r="B1093" s="45" t="s">
        <v>808</v>
      </c>
      <c r="C1093" s="7">
        <v>28222484.507714801</v>
      </c>
      <c r="D1093" s="7">
        <v>31627731.393945299</v>
      </c>
      <c r="E1093" s="7">
        <v>35691842.366601601</v>
      </c>
      <c r="F1093" s="7">
        <v>46163148.617334001</v>
      </c>
      <c r="G1093" s="7">
        <v>26339855.653710902</v>
      </c>
      <c r="H1093" s="7">
        <v>27527472.264306601</v>
      </c>
      <c r="I1093" s="7">
        <v>19316323.7130371</v>
      </c>
      <c r="J1093" s="7">
        <v>30071918.421289101</v>
      </c>
      <c r="K1093" s="7">
        <f>AVERAGE(Tableau3[[#This Row],[Abundance+δ EtOH1]:[Abundance+δ EtOH4]])</f>
        <v>35426301.721398927</v>
      </c>
      <c r="L1093" s="7">
        <f>AVERAGE(Tableau3[[#This Row],[Abundance+δ Control1]:[Abundance+δ Control4]])</f>
        <v>25813892.513085928</v>
      </c>
      <c r="M1093" s="7">
        <f>STDEV(Tableau3[[#This Row],[Abundance+δ EtOH1]:[Abundance+δ EtOH4]])</f>
        <v>7781913.0484688235</v>
      </c>
      <c r="N1093" s="7">
        <f>STDEV(Tableau3[[#This Row],[Abundance+δ Control1]:[Abundance+δ Control4]])</f>
        <v>4602976.4911915781</v>
      </c>
      <c r="O1093" s="19">
        <f>_xlfn.T.TEST(Tableau3[[#This Row],[Abundance+δ EtOH1]:[Abundance+δ EtOH4]],Tableau3[[#This Row],[Abundance+δ Control1]:[Abundance+δ Control4]],2,2)</f>
        <v>7.7602052299617447E-2</v>
      </c>
      <c r="P1093" s="7">
        <v>1092</v>
      </c>
      <c r="Q1093" s="7">
        <f>(Tableau3[[#This Row],[p-value]]*4872)/Tableau3[[#This Row],[Ranking]]</f>
        <v>0.34622454102906247</v>
      </c>
      <c r="R1093" s="7">
        <v>0.39677326837164589</v>
      </c>
      <c r="S1093" s="7" t="s">
        <v>38</v>
      </c>
      <c r="T1093" s="7" t="s">
        <v>38</v>
      </c>
    </row>
    <row r="1094" spans="1:20" x14ac:dyDescent="0.3">
      <c r="A1094" s="6" t="s">
        <v>1013</v>
      </c>
      <c r="B1094" s="44" t="s">
        <v>1014</v>
      </c>
      <c r="C1094" s="6">
        <v>198905.05312500001</v>
      </c>
      <c r="D1094" s="6">
        <v>201095.20742187501</v>
      </c>
      <c r="E1094" s="6">
        <v>332281.38515624998</v>
      </c>
      <c r="F1094" s="6">
        <v>322691.15859374998</v>
      </c>
      <c r="G1094" s="6">
        <v>193300.56289062501</v>
      </c>
      <c r="H1094" s="6">
        <v>196161.47500000001</v>
      </c>
      <c r="I1094" s="6">
        <v>150805.17617187501</v>
      </c>
      <c r="J1094" s="6">
        <v>188699.49062500001</v>
      </c>
      <c r="K1094" s="6">
        <f>AVERAGE(Tableau3[[#This Row],[Abundance+δ EtOH1]:[Abundance+δ EtOH4]])</f>
        <v>263743.20107421873</v>
      </c>
      <c r="L1094" s="6">
        <f>AVERAGE(Tableau3[[#This Row],[Abundance+δ Control1]:[Abundance+δ Control4]])</f>
        <v>182241.67617187501</v>
      </c>
      <c r="M1094" s="6">
        <f>STDEV(Tableau3[[#This Row],[Abundance+δ EtOH1]:[Abundance+δ EtOH4]])</f>
        <v>73713.637162413404</v>
      </c>
      <c r="N1094" s="6">
        <f>STDEV(Tableau3[[#This Row],[Abundance+δ Control1]:[Abundance+δ Control4]])</f>
        <v>21181.88435617106</v>
      </c>
      <c r="O1094" s="18">
        <f>_xlfn.T.TEST(Tableau3[[#This Row],[Abundance+δ EtOH1]:[Abundance+δ EtOH4]],Tableau3[[#This Row],[Abundance+δ Control1]:[Abundance+δ Control4]],2,2)</f>
        <v>7.7712690254430603E-2</v>
      </c>
      <c r="P1094" s="6">
        <v>1093</v>
      </c>
      <c r="Q1094" s="6">
        <f>(Tableau3[[#This Row],[p-value]]*4872)/Tableau3[[#This Row],[Ranking]]</f>
        <v>0.34640093954216455</v>
      </c>
      <c r="R1094" s="6">
        <v>0.46054378287456899</v>
      </c>
      <c r="S1094" s="6" t="s">
        <v>38</v>
      </c>
      <c r="T1094" s="6" t="s">
        <v>38</v>
      </c>
    </row>
    <row r="1095" spans="1:20" x14ac:dyDescent="0.3">
      <c r="A1095" s="7" t="s">
        <v>1575</v>
      </c>
      <c r="B1095" s="45" t="s">
        <v>1576</v>
      </c>
      <c r="C1095" s="7">
        <v>2029322.8304687501</v>
      </c>
      <c r="D1095" s="7">
        <v>1814360.5453125001</v>
      </c>
      <c r="E1095" s="7">
        <v>3052368.7875000001</v>
      </c>
      <c r="F1095" s="7">
        <v>3069588.1390625001</v>
      </c>
      <c r="G1095" s="7">
        <v>1855060.1742187501</v>
      </c>
      <c r="H1095" s="7">
        <v>1998699.6078125001</v>
      </c>
      <c r="I1095" s="7">
        <v>1220377.6937500001</v>
      </c>
      <c r="J1095" s="7">
        <v>1726841.2562500001</v>
      </c>
      <c r="K1095" s="7">
        <f>AVERAGE(Tableau3[[#This Row],[Abundance+δ EtOH1]:[Abundance+δ EtOH4]])</f>
        <v>2491410.0755859376</v>
      </c>
      <c r="L1095" s="7">
        <f>AVERAGE(Tableau3[[#This Row],[Abundance+δ Control1]:[Abundance+δ Control4]])</f>
        <v>1700244.6830078126</v>
      </c>
      <c r="M1095" s="7">
        <f>STDEV(Tableau3[[#This Row],[Abundance+δ EtOH1]:[Abundance+δ EtOH4]])</f>
        <v>663547.34523399954</v>
      </c>
      <c r="N1095" s="7">
        <f>STDEV(Tableau3[[#This Row],[Abundance+δ Control1]:[Abundance+δ Control4]])</f>
        <v>338635.93210931838</v>
      </c>
      <c r="O1095" s="19">
        <f>_xlfn.T.TEST(Tableau3[[#This Row],[Abundance+δ EtOH1]:[Abundance+δ EtOH4]],Tableau3[[#This Row],[Abundance+δ Control1]:[Abundance+δ Control4]],2,2)</f>
        <v>7.7847638303358418E-2</v>
      </c>
      <c r="P1095" s="7">
        <v>1094</v>
      </c>
      <c r="Q1095" s="7">
        <f>(Tableau3[[#This Row],[p-value]]*4872)/Tableau3[[#This Row],[Ranking]]</f>
        <v>0.34668527770928903</v>
      </c>
      <c r="R1095" s="7">
        <v>0.49668633118506972</v>
      </c>
      <c r="S1095" s="7" t="s">
        <v>38</v>
      </c>
      <c r="T1095" s="7" t="s">
        <v>38</v>
      </c>
    </row>
    <row r="1096" spans="1:20" x14ac:dyDescent="0.3">
      <c r="A1096" s="6" t="s">
        <v>5191</v>
      </c>
      <c r="B1096" s="44" t="s">
        <v>5192</v>
      </c>
      <c r="C1096" s="6">
        <v>15688.0501953125</v>
      </c>
      <c r="D1096" s="6">
        <v>12561.2369628906</v>
      </c>
      <c r="E1096" s="6">
        <v>20260.925439453102</v>
      </c>
      <c r="F1096" s="6">
        <v>12844.207421875</v>
      </c>
      <c r="G1096" s="6">
        <v>11772.865625</v>
      </c>
      <c r="H1096" s="6">
        <v>11662.97109375</v>
      </c>
      <c r="I1096" s="6">
        <v>12492.0052734375</v>
      </c>
      <c r="J1096" s="6">
        <v>8145.2898193359406</v>
      </c>
      <c r="K1096" s="6">
        <f>AVERAGE(Tableau3[[#This Row],[Abundance+δ EtOH1]:[Abundance+δ EtOH4]])</f>
        <v>15338.6050048828</v>
      </c>
      <c r="L1096" s="6">
        <f>AVERAGE(Tableau3[[#This Row],[Abundance+δ Control1]:[Abundance+δ Control4]])</f>
        <v>11018.282952880862</v>
      </c>
      <c r="M1096" s="6">
        <f>STDEV(Tableau3[[#This Row],[Abundance+δ EtOH1]:[Abundance+δ EtOH4]])</f>
        <v>3572.4474777803516</v>
      </c>
      <c r="N1096" s="6">
        <f>STDEV(Tableau3[[#This Row],[Abundance+δ Control1]:[Abundance+δ Control4]])</f>
        <v>1950.2961169646974</v>
      </c>
      <c r="O1096" s="18">
        <f>_xlfn.T.TEST(Tableau3[[#This Row],[Abundance+δ EtOH1]:[Abundance+δ EtOH4]],Tableau3[[#This Row],[Abundance+δ Control1]:[Abundance+δ Control4]],2,2)</f>
        <v>7.7966554422937234E-2</v>
      </c>
      <c r="P1096" s="6">
        <v>1095</v>
      </c>
      <c r="Q1096" s="6">
        <f>(Tableau3[[#This Row],[p-value]]*4872)/Tableau3[[#This Row],[Ranking]]</f>
        <v>0.34689776543246592</v>
      </c>
      <c r="R1096" s="6">
        <v>0.4838245762662548</v>
      </c>
      <c r="S1096" s="6" t="s">
        <v>38</v>
      </c>
      <c r="T1096" s="6" t="s">
        <v>38</v>
      </c>
    </row>
    <row r="1097" spans="1:20" x14ac:dyDescent="0.3">
      <c r="A1097" s="7" t="s">
        <v>6053</v>
      </c>
      <c r="B1097" s="45" t="s">
        <v>6054</v>
      </c>
      <c r="C1097" s="7">
        <v>10467547.723046901</v>
      </c>
      <c r="D1097" s="7">
        <v>10891536.8050781</v>
      </c>
      <c r="E1097" s="7">
        <v>13426334.9242188</v>
      </c>
      <c r="F1097" s="7">
        <v>15884389.81875</v>
      </c>
      <c r="G1097" s="7">
        <v>10508097.8460938</v>
      </c>
      <c r="H1097" s="7">
        <v>11001294.9457031</v>
      </c>
      <c r="I1097" s="7">
        <v>7334787.2562499996</v>
      </c>
      <c r="J1097" s="7">
        <v>9080621.8734374996</v>
      </c>
      <c r="K1097" s="7">
        <f>AVERAGE(Tableau3[[#This Row],[Abundance+δ EtOH1]:[Abundance+δ EtOH4]])</f>
        <v>12667452.317773452</v>
      </c>
      <c r="L1097" s="7">
        <f>AVERAGE(Tableau3[[#This Row],[Abundance+δ Control1]:[Abundance+δ Control4]])</f>
        <v>9481200.4803711008</v>
      </c>
      <c r="M1097" s="7">
        <f>STDEV(Tableau3[[#This Row],[Abundance+δ EtOH1]:[Abundance+δ EtOH4]])</f>
        <v>2511178.065482771</v>
      </c>
      <c r="N1097" s="7">
        <f>STDEV(Tableau3[[#This Row],[Abundance+δ Control1]:[Abundance+δ Control4]])</f>
        <v>1646487.000887641</v>
      </c>
      <c r="O1097" s="19">
        <f>_xlfn.T.TEST(Tableau3[[#This Row],[Abundance+δ EtOH1]:[Abundance+δ EtOH4]],Tableau3[[#This Row],[Abundance+δ Control1]:[Abundance+δ Control4]],2,2)</f>
        <v>7.8048826442439642E-2</v>
      </c>
      <c r="P1097" s="7">
        <v>1096</v>
      </c>
      <c r="Q1097" s="7">
        <f>(Tableau3[[#This Row],[p-value]]*4872)/Tableau3[[#This Row],[Ranking]]</f>
        <v>0.34694697301785216</v>
      </c>
      <c r="R1097" s="7">
        <v>0.36698444232504029</v>
      </c>
      <c r="S1097" s="7" t="s">
        <v>38</v>
      </c>
      <c r="T1097" s="7" t="s">
        <v>38</v>
      </c>
    </row>
    <row r="1098" spans="1:20" x14ac:dyDescent="0.3">
      <c r="A1098" s="6" t="s">
        <v>6625</v>
      </c>
      <c r="B1098" s="44" t="s">
        <v>6626</v>
      </c>
      <c r="C1098" s="6">
        <v>109699.73867187501</v>
      </c>
      <c r="D1098" s="6">
        <v>114227.77773437501</v>
      </c>
      <c r="E1098" s="6">
        <v>139199.78945312501</v>
      </c>
      <c r="F1098" s="6">
        <v>137165.25625000001</v>
      </c>
      <c r="G1098" s="6">
        <v>104849.72109375001</v>
      </c>
      <c r="H1098" s="6">
        <v>124002.23476562501</v>
      </c>
      <c r="I1098" s="6">
        <v>69561.973046875006</v>
      </c>
      <c r="J1098" s="6">
        <v>76318.373437500006</v>
      </c>
      <c r="K1098" s="6">
        <f>AVERAGE(Tableau3[[#This Row],[Abundance+δ EtOH1]:[Abundance+δ EtOH4]])</f>
        <v>125073.14052734376</v>
      </c>
      <c r="L1098" s="6">
        <f>AVERAGE(Tableau3[[#This Row],[Abundance+δ Control1]:[Abundance+δ Control4]])</f>
        <v>93683.075585937506</v>
      </c>
      <c r="M1098" s="6">
        <f>STDEV(Tableau3[[#This Row],[Abundance+δ EtOH1]:[Abundance+δ EtOH4]])</f>
        <v>15272.468161621477</v>
      </c>
      <c r="N1098" s="6">
        <f>STDEV(Tableau3[[#This Row],[Abundance+δ Control1]:[Abundance+δ Control4]])</f>
        <v>25346.307118686222</v>
      </c>
      <c r="O1098" s="18">
        <f>_xlfn.T.TEST(Tableau3[[#This Row],[Abundance+δ EtOH1]:[Abundance+δ EtOH4]],Tableau3[[#This Row],[Abundance+δ Control1]:[Abundance+δ Control4]],2,2)</f>
        <v>7.8118416087235382E-2</v>
      </c>
      <c r="P1098" s="6">
        <v>1097</v>
      </c>
      <c r="Q1098" s="6">
        <f>(Tableau3[[#This Row],[p-value]]*4872)/Tableau3[[#This Row],[Ranking]]</f>
        <v>0.34693976588606268</v>
      </c>
      <c r="R1098" s="6">
        <v>0.38100235698786272</v>
      </c>
      <c r="S1098" s="6" t="s">
        <v>38</v>
      </c>
      <c r="T1098" s="6" t="s">
        <v>38</v>
      </c>
    </row>
    <row r="1099" spans="1:20" x14ac:dyDescent="0.3">
      <c r="A1099" s="7" t="s">
        <v>1241</v>
      </c>
      <c r="B1099" s="45" t="s">
        <v>1242</v>
      </c>
      <c r="C1099" s="7">
        <v>2379981.3636718802</v>
      </c>
      <c r="D1099" s="7">
        <v>2377162.6263671899</v>
      </c>
      <c r="E1099" s="7">
        <v>3139438.4779296899</v>
      </c>
      <c r="F1099" s="7">
        <v>2915191.8988281302</v>
      </c>
      <c r="G1099" s="7">
        <v>2664530.3724609399</v>
      </c>
      <c r="H1099" s="7">
        <v>2097053.81289063</v>
      </c>
      <c r="I1099" s="7">
        <v>1663486.32460938</v>
      </c>
      <c r="J1099" s="7">
        <v>1971943.09707031</v>
      </c>
      <c r="K1099" s="7">
        <f>AVERAGE(Tableau3[[#This Row],[Abundance+δ EtOH1]:[Abundance+δ EtOH4]])</f>
        <v>2702943.5916992226</v>
      </c>
      <c r="L1099" s="7">
        <f>AVERAGE(Tableau3[[#This Row],[Abundance+δ Control1]:[Abundance+δ Control4]])</f>
        <v>2099253.4017578149</v>
      </c>
      <c r="M1099" s="7">
        <f>STDEV(Tableau3[[#This Row],[Abundance+δ EtOH1]:[Abundance+δ EtOH4]])</f>
        <v>385579.63625754073</v>
      </c>
      <c r="N1099" s="7">
        <f>STDEV(Tableau3[[#This Row],[Abundance+δ Control1]:[Abundance+δ Control4]])</f>
        <v>418586.41123213799</v>
      </c>
      <c r="O1099" s="19">
        <f>_xlfn.T.TEST(Tableau3[[#This Row],[Abundance+δ EtOH1]:[Abundance+δ EtOH4]],Tableau3[[#This Row],[Abundance+δ Control1]:[Abundance+δ Control4]],2,2)</f>
        <v>7.8118808373077955E-2</v>
      </c>
      <c r="P1099" s="7">
        <v>1098</v>
      </c>
      <c r="Q1099" s="7">
        <f>(Tableau3[[#This Row],[p-value]]*4872)/Tableau3[[#This Row],[Ranking]]</f>
        <v>0.34662553223464099</v>
      </c>
      <c r="R1099" s="7">
        <v>0.32976025359197109</v>
      </c>
      <c r="S1099" s="7" t="s">
        <v>38</v>
      </c>
      <c r="T1099" s="7" t="s">
        <v>38</v>
      </c>
    </row>
    <row r="1100" spans="1:20" x14ac:dyDescent="0.3">
      <c r="A1100" s="6" t="s">
        <v>3032</v>
      </c>
      <c r="B1100" s="44" t="s">
        <v>3033</v>
      </c>
      <c r="C1100" s="6">
        <v>1134188.4671875001</v>
      </c>
      <c r="D1100" s="6">
        <v>1269496.8343750001</v>
      </c>
      <c r="E1100" s="6">
        <v>1619059.4046875001</v>
      </c>
      <c r="F1100" s="6">
        <v>1980326.85</v>
      </c>
      <c r="G1100" s="6">
        <v>1122059.7757812501</v>
      </c>
      <c r="H1100" s="6">
        <v>1260112.4750000001</v>
      </c>
      <c r="I1100" s="6">
        <v>706947.83046874998</v>
      </c>
      <c r="J1100" s="6">
        <v>1020409.44765625</v>
      </c>
      <c r="K1100" s="6">
        <f>AVERAGE(Tableau3[[#This Row],[Abundance+δ EtOH1]:[Abundance+δ EtOH4]])</f>
        <v>1500767.8890625001</v>
      </c>
      <c r="L1100" s="6">
        <f>AVERAGE(Tableau3[[#This Row],[Abundance+δ Control1]:[Abundance+δ Control4]])</f>
        <v>1027382.3822265626</v>
      </c>
      <c r="M1100" s="6">
        <f>STDEV(Tableau3[[#This Row],[Abundance+δ EtOH1]:[Abundance+δ EtOH4]])</f>
        <v>379401.48170629266</v>
      </c>
      <c r="N1100" s="6">
        <f>STDEV(Tableau3[[#This Row],[Abundance+δ Control1]:[Abundance+δ Control4]])</f>
        <v>235126.9364332059</v>
      </c>
      <c r="O1100" s="18">
        <f>_xlfn.T.TEST(Tableau3[[#This Row],[Abundance+δ EtOH1]:[Abundance+δ EtOH4]],Tableau3[[#This Row],[Abundance+δ Control1]:[Abundance+δ Control4]],2,2)</f>
        <v>7.8161237546987394E-2</v>
      </c>
      <c r="P1100" s="6">
        <v>1099</v>
      </c>
      <c r="Q1100" s="6">
        <f>(Tableau3[[#This Row],[p-value]]*4872)/Tableau3[[#This Row],[Ranking]]</f>
        <v>0.34649822504906513</v>
      </c>
      <c r="R1100" s="6">
        <v>0.47446897899426799</v>
      </c>
      <c r="S1100" s="6" t="s">
        <v>38</v>
      </c>
      <c r="T1100" s="6" t="s">
        <v>38</v>
      </c>
    </row>
    <row r="1101" spans="1:20" x14ac:dyDescent="0.3">
      <c r="A1101" s="7" t="s">
        <v>4682</v>
      </c>
      <c r="B1101" s="45" t="s">
        <v>4683</v>
      </c>
      <c r="C1101" s="7">
        <v>294304.41835937498</v>
      </c>
      <c r="D1101" s="7">
        <v>306838.41249999998</v>
      </c>
      <c r="E1101" s="7">
        <v>642762.43007812498</v>
      </c>
      <c r="F1101" s="7">
        <v>522220.95546874998</v>
      </c>
      <c r="G1101" s="7">
        <v>250656.52968750001</v>
      </c>
      <c r="H1101" s="7">
        <v>287979.94960937498</v>
      </c>
      <c r="I1101" s="7">
        <v>273204.05117187498</v>
      </c>
      <c r="J1101" s="7">
        <v>224625.83046875001</v>
      </c>
      <c r="K1101" s="7">
        <f>AVERAGE(Tableau3[[#This Row],[Abundance+δ EtOH1]:[Abundance+δ EtOH4]])</f>
        <v>441531.55410156248</v>
      </c>
      <c r="L1101" s="7">
        <f>AVERAGE(Tableau3[[#This Row],[Abundance+δ Control1]:[Abundance+δ Control4]])</f>
        <v>259116.59023437498</v>
      </c>
      <c r="M1101" s="7">
        <f>STDEV(Tableau3[[#This Row],[Abundance+δ EtOH1]:[Abundance+δ EtOH4]])</f>
        <v>170120.2680778481</v>
      </c>
      <c r="N1101" s="7">
        <f>STDEV(Tableau3[[#This Row],[Abundance+δ Control1]:[Abundance+δ Control4]])</f>
        <v>27644.982689708417</v>
      </c>
      <c r="O1101" s="19">
        <f>_xlfn.T.TEST(Tableau3[[#This Row],[Abundance+δ EtOH1]:[Abundance+δ EtOH4]],Tableau3[[#This Row],[Abundance+δ Control1]:[Abundance+δ Control4]],2,2)</f>
        <v>7.8633142394730154E-2</v>
      </c>
      <c r="P1101" s="7">
        <v>1100</v>
      </c>
      <c r="Q1101" s="7">
        <f>(Tableau3[[#This Row],[p-value]]*4872)/Tableau3[[#This Row],[Ranking]]</f>
        <v>0.34827333613375028</v>
      </c>
      <c r="R1101" s="7">
        <v>0.66934443683627365</v>
      </c>
      <c r="S1101" s="7" t="s">
        <v>38</v>
      </c>
      <c r="T1101" s="7" t="s">
        <v>38</v>
      </c>
    </row>
    <row r="1102" spans="1:20" x14ac:dyDescent="0.3">
      <c r="A1102" s="6" t="s">
        <v>8014</v>
      </c>
      <c r="B1102" s="44" t="s">
        <v>8015</v>
      </c>
      <c r="C1102" s="6">
        <v>32421013.715966798</v>
      </c>
      <c r="D1102" s="6">
        <v>30920441.7751709</v>
      </c>
      <c r="E1102" s="6">
        <v>48912863.214746103</v>
      </c>
      <c r="F1102" s="6">
        <v>48625034.773828097</v>
      </c>
      <c r="G1102" s="6">
        <v>31696167.1117188</v>
      </c>
      <c r="H1102" s="6">
        <v>33656492.358789101</v>
      </c>
      <c r="I1102" s="6">
        <v>20131799.322168</v>
      </c>
      <c r="J1102" s="6">
        <v>26273146.355371099</v>
      </c>
      <c r="K1102" s="6">
        <f>AVERAGE(Tableau3[[#This Row],[Abundance+δ EtOH1]:[Abundance+δ EtOH4]])</f>
        <v>40219838.369927973</v>
      </c>
      <c r="L1102" s="6">
        <f>AVERAGE(Tableau3[[#This Row],[Abundance+δ Control1]:[Abundance+δ Control4]])</f>
        <v>27939401.287011754</v>
      </c>
      <c r="M1102" s="6">
        <f>STDEV(Tableau3[[#This Row],[Abundance+δ EtOH1]:[Abundance+δ EtOH4]])</f>
        <v>9891350.6079903468</v>
      </c>
      <c r="N1102" s="6">
        <f>STDEV(Tableau3[[#This Row],[Abundance+δ Control1]:[Abundance+δ Control4]])</f>
        <v>6069966.3294873666</v>
      </c>
      <c r="O1102" s="18">
        <f>_xlfn.T.TEST(Tableau3[[#This Row],[Abundance+δ EtOH1]:[Abundance+δ EtOH4]],Tableau3[[#This Row],[Abundance+δ Control1]:[Abundance+δ Control4]],2,2)</f>
        <v>7.8679571212990018E-2</v>
      </c>
      <c r="P1102" s="6">
        <v>1101</v>
      </c>
      <c r="Q1102" s="6">
        <f>(Tableau3[[#This Row],[p-value]]*4872)/Tableau3[[#This Row],[Ranking]]</f>
        <v>0.34816246226129643</v>
      </c>
      <c r="R1102" s="6">
        <v>0.46854327177667332</v>
      </c>
      <c r="S1102" s="6" t="s">
        <v>38</v>
      </c>
      <c r="T1102" s="6" t="s">
        <v>38</v>
      </c>
    </row>
    <row r="1103" spans="1:20" x14ac:dyDescent="0.3">
      <c r="A1103" s="7" t="s">
        <v>2835</v>
      </c>
      <c r="B1103" s="45" t="s">
        <v>2836</v>
      </c>
      <c r="C1103" s="7">
        <v>1317680.47304688</v>
      </c>
      <c r="D1103" s="7">
        <v>1973015.42910156</v>
      </c>
      <c r="E1103" s="7">
        <v>2932233.6136718802</v>
      </c>
      <c r="F1103" s="7">
        <v>2943940.0912109399</v>
      </c>
      <c r="G1103" s="7">
        <v>1046199.62539063</v>
      </c>
      <c r="H1103" s="7">
        <v>1909328.4867187501</v>
      </c>
      <c r="I1103" s="7">
        <v>583258.14296874998</v>
      </c>
      <c r="J1103" s="7">
        <v>1492204.2733398399</v>
      </c>
      <c r="K1103" s="7">
        <f>AVERAGE(Tableau3[[#This Row],[Abundance+δ EtOH1]:[Abundance+δ EtOH4]])</f>
        <v>2291717.4017578149</v>
      </c>
      <c r="L1103" s="7">
        <f>AVERAGE(Tableau3[[#This Row],[Abundance+δ Control1]:[Abundance+δ Control4]])</f>
        <v>1257747.6321044925</v>
      </c>
      <c r="M1103" s="7">
        <f>STDEV(Tableau3[[#This Row],[Abundance+δ EtOH1]:[Abundance+δ EtOH4]])</f>
        <v>792879.63362035225</v>
      </c>
      <c r="N1103" s="7">
        <f>STDEV(Tableau3[[#This Row],[Abundance+δ Control1]:[Abundance+δ Control4]])</f>
        <v>571318.98761211906</v>
      </c>
      <c r="O1103" s="19">
        <f>_xlfn.T.TEST(Tableau3[[#This Row],[Abundance+δ EtOH1]:[Abundance+δ EtOH4]],Tableau3[[#This Row],[Abundance+δ Control1]:[Abundance+δ Control4]],2,2)</f>
        <v>7.8714132449225635E-2</v>
      </c>
      <c r="P1103" s="7">
        <v>1102</v>
      </c>
      <c r="Q1103" s="7">
        <f>(Tableau3[[#This Row],[p-value]]*4872)/Tableau3[[#This Row],[Ranking]]</f>
        <v>0.3479993224071028</v>
      </c>
      <c r="R1103" s="7">
        <v>0.73742246558268665</v>
      </c>
      <c r="S1103" s="7" t="s">
        <v>38</v>
      </c>
      <c r="T1103" s="7" t="s">
        <v>38</v>
      </c>
    </row>
    <row r="1104" spans="1:20" x14ac:dyDescent="0.3">
      <c r="A1104" s="6" t="s">
        <v>591</v>
      </c>
      <c r="B1104" s="44" t="s">
        <v>592</v>
      </c>
      <c r="C1104" s="6">
        <v>19490.310937499999</v>
      </c>
      <c r="D1104" s="6">
        <v>18438.902734374999</v>
      </c>
      <c r="E1104" s="6">
        <v>46853.988671874999</v>
      </c>
      <c r="F1104" s="6">
        <v>49022.516015624999</v>
      </c>
      <c r="G1104" s="6">
        <v>11760.40859375</v>
      </c>
      <c r="H1104" s="6">
        <v>20508.451562499999</v>
      </c>
      <c r="I1104" s="6">
        <v>16089.4134765625</v>
      </c>
      <c r="J1104" s="6">
        <v>12608.420800781299</v>
      </c>
      <c r="K1104" s="6">
        <f>AVERAGE(Tableau3[[#This Row],[Abundance+δ EtOH1]:[Abundance+δ EtOH4]])</f>
        <v>33451.429589843749</v>
      </c>
      <c r="L1104" s="6">
        <f>AVERAGE(Tableau3[[#This Row],[Abundance+δ Control1]:[Abundance+δ Control4]])</f>
        <v>15241.673608398449</v>
      </c>
      <c r="M1104" s="6">
        <f>STDEV(Tableau3[[#This Row],[Abundance+δ EtOH1]:[Abundance+δ EtOH4]])</f>
        <v>16756.85052983286</v>
      </c>
      <c r="N1104" s="6">
        <f>STDEV(Tableau3[[#This Row],[Abundance+δ Control1]:[Abundance+δ Control4]])</f>
        <v>3979.566113406664</v>
      </c>
      <c r="O1104" s="18">
        <f>_xlfn.T.TEST(Tableau3[[#This Row],[Abundance+δ EtOH1]:[Abundance+δ EtOH4]],Tableau3[[#This Row],[Abundance+δ Control1]:[Abundance+δ Control4]],2,2)</f>
        <v>7.8870263053718054E-2</v>
      </c>
      <c r="P1104" s="6">
        <v>1103</v>
      </c>
      <c r="Q1104" s="6">
        <f>(Tableau3[[#This Row],[p-value]]*4872)/Tableau3[[#This Row],[Ranking]]</f>
        <v>0.34837345566429223</v>
      </c>
      <c r="R1104" s="6">
        <v>1.00829806107985</v>
      </c>
      <c r="S1104" s="6" t="s">
        <v>38</v>
      </c>
      <c r="T1104" s="6" t="s">
        <v>38</v>
      </c>
    </row>
    <row r="1105" spans="1:20" x14ac:dyDescent="0.3">
      <c r="A1105" s="7" t="s">
        <v>4982</v>
      </c>
      <c r="B1105" s="45" t="s">
        <v>4983</v>
      </c>
      <c r="C1105" s="7">
        <v>771406.22109374998</v>
      </c>
      <c r="D1105" s="7">
        <v>730788.53945312498</v>
      </c>
      <c r="E1105" s="7">
        <v>991622.86171874998</v>
      </c>
      <c r="F1105" s="7">
        <v>1201756.0062500001</v>
      </c>
      <c r="G1105" s="7">
        <v>641329.65859374998</v>
      </c>
      <c r="H1105" s="7">
        <v>776471.39687499998</v>
      </c>
      <c r="I1105" s="7">
        <v>520840.10195312498</v>
      </c>
      <c r="J1105" s="7">
        <v>722692.53164062498</v>
      </c>
      <c r="K1105" s="7">
        <f>AVERAGE(Tableau3[[#This Row],[Abundance+δ EtOH1]:[Abundance+δ EtOH4]])</f>
        <v>923893.40712890623</v>
      </c>
      <c r="L1105" s="7">
        <f>AVERAGE(Tableau3[[#This Row],[Abundance+δ Control1]:[Abundance+δ Control4]])</f>
        <v>665333.42226562498</v>
      </c>
      <c r="M1105" s="7">
        <f>STDEV(Tableau3[[#This Row],[Abundance+δ EtOH1]:[Abundance+δ EtOH4]])</f>
        <v>217820.05940253273</v>
      </c>
      <c r="N1105" s="7">
        <f>STDEV(Tableau3[[#This Row],[Abundance+δ Control1]:[Abundance+δ Control4]])</f>
        <v>111199.84579412769</v>
      </c>
      <c r="O1105" s="19">
        <f>_xlfn.T.TEST(Tableau3[[#This Row],[Abundance+δ EtOH1]:[Abundance+δ EtOH4]],Tableau3[[#This Row],[Abundance+δ Control1]:[Abundance+δ Control4]],2,2)</f>
        <v>7.8884323928378491E-2</v>
      </c>
      <c r="P1105" s="7">
        <v>1104</v>
      </c>
      <c r="Q1105" s="7">
        <f>(Tableau3[[#This Row],[p-value]]*4872)/Tableau3[[#This Row],[Ranking]]</f>
        <v>0.34811995124914857</v>
      </c>
      <c r="R1105" s="7">
        <v>0.42522220673154482</v>
      </c>
      <c r="S1105" s="7" t="s">
        <v>38</v>
      </c>
      <c r="T1105" s="7" t="s">
        <v>38</v>
      </c>
    </row>
    <row r="1106" spans="1:20" x14ac:dyDescent="0.3">
      <c r="A1106" s="6" t="s">
        <v>2007</v>
      </c>
      <c r="B1106" s="44" t="s">
        <v>2008</v>
      </c>
      <c r="C1106" s="6">
        <v>852640.77138671896</v>
      </c>
      <c r="D1106" s="6">
        <v>1101665.7879882799</v>
      </c>
      <c r="E1106" s="6">
        <v>1350445.8226562501</v>
      </c>
      <c r="F1106" s="6">
        <v>1757442.4569335899</v>
      </c>
      <c r="G1106" s="6">
        <v>863451.80117187498</v>
      </c>
      <c r="H1106" s="6">
        <v>971074.57021484396</v>
      </c>
      <c r="I1106" s="6">
        <v>597791.49843749998</v>
      </c>
      <c r="J1106" s="6">
        <v>864971.64711914095</v>
      </c>
      <c r="K1106" s="6">
        <f>AVERAGE(Tableau3[[#This Row],[Abundance+δ EtOH1]:[Abundance+δ EtOH4]])</f>
        <v>1265548.7097412096</v>
      </c>
      <c r="L1106" s="6">
        <f>AVERAGE(Tableau3[[#This Row],[Abundance+δ Control1]:[Abundance+δ Control4]])</f>
        <v>824322.37923583994</v>
      </c>
      <c r="M1106" s="6">
        <f>STDEV(Tableau3[[#This Row],[Abundance+δ EtOH1]:[Abundance+δ EtOH4]])</f>
        <v>385796.81867821916</v>
      </c>
      <c r="N1106" s="6">
        <f>STDEV(Tableau3[[#This Row],[Abundance+δ Control1]:[Abundance+δ Control4]])</f>
        <v>159202.0939486525</v>
      </c>
      <c r="O1106" s="18">
        <f>_xlfn.T.TEST(Tableau3[[#This Row],[Abundance+δ EtOH1]:[Abundance+δ EtOH4]],Tableau3[[#This Row],[Abundance+δ Control1]:[Abundance+δ Control4]],2,2)</f>
        <v>7.8891841025255177E-2</v>
      </c>
      <c r="P1106" s="6">
        <v>1105</v>
      </c>
      <c r="Q1106" s="6">
        <f>(Tableau3[[#This Row],[p-value]]*4872)/Tableau3[[#This Row],[Ranking]]</f>
        <v>0.34783805382356853</v>
      </c>
      <c r="R1106" s="6">
        <v>0.52112938563223543</v>
      </c>
      <c r="S1106" s="6" t="s">
        <v>38</v>
      </c>
      <c r="T1106" s="6" t="s">
        <v>38</v>
      </c>
    </row>
    <row r="1107" spans="1:20" x14ac:dyDescent="0.3">
      <c r="A1107" s="7" t="s">
        <v>1555</v>
      </c>
      <c r="B1107" s="45" t="s">
        <v>1556</v>
      </c>
      <c r="C1107" s="7">
        <v>58536.162499999999</v>
      </c>
      <c r="D1107" s="7">
        <v>48624.170312499999</v>
      </c>
      <c r="E1107" s="7">
        <v>78870.521875000006</v>
      </c>
      <c r="F1107" s="7">
        <v>54631.971093749999</v>
      </c>
      <c r="G1107" s="7">
        <v>52057.900781249999</v>
      </c>
      <c r="H1107" s="7">
        <v>51083.326562499999</v>
      </c>
      <c r="I1107" s="7">
        <v>33570.447656249999</v>
      </c>
      <c r="J1107" s="7">
        <v>25897.224999999999</v>
      </c>
      <c r="K1107" s="7">
        <f>AVERAGE(Tableau3[[#This Row],[Abundance+δ EtOH1]:[Abundance+δ EtOH4]])</f>
        <v>60165.706445312499</v>
      </c>
      <c r="L1107" s="7">
        <f>AVERAGE(Tableau3[[#This Row],[Abundance+δ Control1]:[Abundance+δ Control4]])</f>
        <v>40652.224999999999</v>
      </c>
      <c r="M1107" s="7">
        <f>STDEV(Tableau3[[#This Row],[Abundance+δ EtOH1]:[Abundance+δ EtOH4]])</f>
        <v>13119.385363836336</v>
      </c>
      <c r="N1107" s="7">
        <f>STDEV(Tableau3[[#This Row],[Abundance+δ Control1]:[Abundance+δ Control4]])</f>
        <v>12996.908801462929</v>
      </c>
      <c r="O1107" s="19">
        <f>_xlfn.T.TEST(Tableau3[[#This Row],[Abundance+δ EtOH1]:[Abundance+δ EtOH4]],Tableau3[[#This Row],[Abundance+δ Control1]:[Abundance+δ Control4]],2,2)</f>
        <v>7.9010405638062067E-2</v>
      </c>
      <c r="P1107" s="7">
        <v>1106</v>
      </c>
      <c r="Q1107" s="7">
        <f>(Tableau3[[#This Row],[p-value]]*4872)/Tableau3[[#This Row],[Ranking]]</f>
        <v>0.34804583749424811</v>
      </c>
      <c r="R1107" s="7">
        <v>0.55777049784177846</v>
      </c>
      <c r="S1107" s="7" t="s">
        <v>38</v>
      </c>
      <c r="T1107" s="7" t="s">
        <v>38</v>
      </c>
    </row>
    <row r="1108" spans="1:20" x14ac:dyDescent="0.3">
      <c r="A1108" s="6" t="s">
        <v>4880</v>
      </c>
      <c r="B1108" s="44" t="s">
        <v>4881</v>
      </c>
      <c r="C1108" s="6">
        <v>2152970.1302734399</v>
      </c>
      <c r="D1108" s="6">
        <v>2169125.3148437501</v>
      </c>
      <c r="E1108" s="6">
        <v>3144790.0218750001</v>
      </c>
      <c r="F1108" s="6">
        <v>3589107.0218750001</v>
      </c>
      <c r="G1108" s="6">
        <v>1795309.3265625001</v>
      </c>
      <c r="H1108" s="6">
        <v>2522352.0882812501</v>
      </c>
      <c r="I1108" s="6">
        <v>1471989.63320313</v>
      </c>
      <c r="J1108" s="6">
        <v>1659947.7054687501</v>
      </c>
      <c r="K1108" s="6">
        <f>AVERAGE(Tableau3[[#This Row],[Abundance+δ EtOH1]:[Abundance+δ EtOH4]])</f>
        <v>2763998.1222167974</v>
      </c>
      <c r="L1108" s="6">
        <f>AVERAGE(Tableau3[[#This Row],[Abundance+δ Control1]:[Abundance+δ Control4]])</f>
        <v>1862399.6883789077</v>
      </c>
      <c r="M1108" s="6">
        <f>STDEV(Tableau3[[#This Row],[Abundance+δ EtOH1]:[Abundance+δ EtOH4]])</f>
        <v>719498.90688605758</v>
      </c>
      <c r="N1108" s="6">
        <f>STDEV(Tableau3[[#This Row],[Abundance+δ Control1]:[Abundance+δ Control4]])</f>
        <v>459508.83319479402</v>
      </c>
      <c r="O1108" s="18">
        <f>_xlfn.T.TEST(Tableau3[[#This Row],[Abundance+δ EtOH1]:[Abundance+δ EtOH4]],Tableau3[[#This Row],[Abundance+δ Control1]:[Abundance+δ Control4]],2,2)</f>
        <v>7.9134024157111724E-2</v>
      </c>
      <c r="P1108" s="6">
        <v>1107</v>
      </c>
      <c r="Q1108" s="6">
        <f>(Tableau3[[#This Row],[p-value]]*4872)/Tableau3[[#This Row],[Ranking]]</f>
        <v>0.3482754884312993</v>
      </c>
      <c r="R1108" s="6">
        <v>0.50435443445672856</v>
      </c>
      <c r="S1108" s="6" t="s">
        <v>38</v>
      </c>
      <c r="T1108" s="6" t="s">
        <v>38</v>
      </c>
    </row>
    <row r="1109" spans="1:20" x14ac:dyDescent="0.3">
      <c r="A1109" s="7" t="s">
        <v>4328</v>
      </c>
      <c r="B1109" s="45" t="s">
        <v>4329</v>
      </c>
      <c r="C1109" s="7">
        <v>295649.51210937498</v>
      </c>
      <c r="D1109" s="7">
        <v>274655.78945312498</v>
      </c>
      <c r="E1109" s="7">
        <v>365542.92226562498</v>
      </c>
      <c r="F1109" s="7">
        <v>444500.64492187498</v>
      </c>
      <c r="G1109" s="7">
        <v>293032.58437499998</v>
      </c>
      <c r="H1109" s="7">
        <v>280413.89882812498</v>
      </c>
      <c r="I1109" s="7">
        <v>132384.167382813</v>
      </c>
      <c r="J1109" s="7">
        <v>226802.34414062501</v>
      </c>
      <c r="K1109" s="7">
        <f>AVERAGE(Tableau3[[#This Row],[Abundance+δ EtOH1]:[Abundance+δ EtOH4]])</f>
        <v>345087.21718749998</v>
      </c>
      <c r="L1109" s="7">
        <f>AVERAGE(Tableau3[[#This Row],[Abundance+δ Control1]:[Abundance+δ Control4]])</f>
        <v>233158.24868164075</v>
      </c>
      <c r="M1109" s="7">
        <f>STDEV(Tableau3[[#This Row],[Abundance+δ EtOH1]:[Abundance+δ EtOH4]])</f>
        <v>76824.775040857683</v>
      </c>
      <c r="N1109" s="7">
        <f>STDEV(Tableau3[[#This Row],[Abundance+δ Control1]:[Abundance+δ Control4]])</f>
        <v>73061.265454971042</v>
      </c>
      <c r="O1109" s="19">
        <f>_xlfn.T.TEST(Tableau3[[#This Row],[Abundance+δ EtOH1]:[Abundance+δ EtOH4]],Tableau3[[#This Row],[Abundance+δ Control1]:[Abundance+δ Control4]],2,2)</f>
        <v>7.9209293665560648E-2</v>
      </c>
      <c r="P1109" s="7">
        <v>1108</v>
      </c>
      <c r="Q1109" s="7">
        <f>(Tableau3[[#This Row],[p-value]]*4872)/Tableau3[[#This Row],[Ranking]]</f>
        <v>0.34829212882546162</v>
      </c>
      <c r="R1109" s="7">
        <v>0.5237111989039106</v>
      </c>
      <c r="S1109" s="7" t="s">
        <v>38</v>
      </c>
      <c r="T1109" s="7" t="s">
        <v>38</v>
      </c>
    </row>
    <row r="1110" spans="1:20" x14ac:dyDescent="0.3">
      <c r="A1110" s="6" t="s">
        <v>701</v>
      </c>
      <c r="B1110" s="44" t="s">
        <v>702</v>
      </c>
      <c r="C1110" s="6">
        <v>142483.59414062501</v>
      </c>
      <c r="D1110" s="6">
        <v>108474.90078125001</v>
      </c>
      <c r="E1110" s="6">
        <v>197241.57070312501</v>
      </c>
      <c r="F1110" s="6">
        <v>156940.30507812501</v>
      </c>
      <c r="G1110" s="6">
        <v>109043.24257812501</v>
      </c>
      <c r="H1110" s="6">
        <v>128299.665429688</v>
      </c>
      <c r="I1110" s="6">
        <v>105196.35634765599</v>
      </c>
      <c r="J1110" s="6">
        <v>98089.131250000006</v>
      </c>
      <c r="K1110" s="6">
        <f>AVERAGE(Tableau3[[#This Row],[Abundance+δ EtOH1]:[Abundance+δ EtOH4]])</f>
        <v>151285.09267578126</v>
      </c>
      <c r="L1110" s="6">
        <f>AVERAGE(Tableau3[[#This Row],[Abundance+δ Control1]:[Abundance+δ Control4]])</f>
        <v>110157.09890136725</v>
      </c>
      <c r="M1110" s="6">
        <f>STDEV(Tableau3[[#This Row],[Abundance+δ EtOH1]:[Abundance+δ EtOH4]])</f>
        <v>36761.203310484379</v>
      </c>
      <c r="N1110" s="6">
        <f>STDEV(Tableau3[[#This Row],[Abundance+δ Control1]:[Abundance+δ Control4]])</f>
        <v>12918.181064711593</v>
      </c>
      <c r="O1110" s="18">
        <f>_xlfn.T.TEST(Tableau3[[#This Row],[Abundance+δ EtOH1]:[Abundance+δ EtOH4]],Tableau3[[#This Row],[Abundance+δ Control1]:[Abundance+δ Control4]],2,2)</f>
        <v>7.9260287375308713E-2</v>
      </c>
      <c r="P1110" s="6">
        <v>1109</v>
      </c>
      <c r="Q1110" s="6">
        <f>(Tableau3[[#This Row],[p-value]]*4872)/Tableau3[[#This Row],[Ranking]]</f>
        <v>0.34820209205816416</v>
      </c>
      <c r="R1110" s="6">
        <v>0.44082205683539749</v>
      </c>
      <c r="S1110" s="6" t="s">
        <v>38</v>
      </c>
      <c r="T1110" s="6" t="s">
        <v>38</v>
      </c>
    </row>
    <row r="1111" spans="1:20" x14ac:dyDescent="0.3">
      <c r="A1111" s="7" t="s">
        <v>699</v>
      </c>
      <c r="B1111" s="45" t="s">
        <v>700</v>
      </c>
      <c r="C1111" s="7">
        <v>56401.408593749999</v>
      </c>
      <c r="D1111" s="7">
        <v>61566.697656249999</v>
      </c>
      <c r="E1111" s="7">
        <v>20534.697656249999</v>
      </c>
      <c r="F1111" s="7">
        <v>35858.041406249999</v>
      </c>
      <c r="G1111" s="7">
        <v>15240.36171875</v>
      </c>
      <c r="H1111" s="7">
        <v>37672.455468749999</v>
      </c>
      <c r="I1111" s="7">
        <v>11548.750390625</v>
      </c>
      <c r="J1111" s="7">
        <v>15271.234765625</v>
      </c>
      <c r="K1111" s="7">
        <f>AVERAGE(Tableau3[[#This Row],[Abundance+δ EtOH1]:[Abundance+δ EtOH4]])</f>
        <v>43590.211328124999</v>
      </c>
      <c r="L1111" s="7">
        <f>AVERAGE(Tableau3[[#This Row],[Abundance+δ Control1]:[Abundance+δ Control4]])</f>
        <v>19933.200585937499</v>
      </c>
      <c r="M1111" s="7">
        <f>STDEV(Tableau3[[#This Row],[Abundance+δ EtOH1]:[Abundance+δ EtOH4]])</f>
        <v>18961.57516715306</v>
      </c>
      <c r="N1111" s="7">
        <f>STDEV(Tableau3[[#This Row],[Abundance+δ Control1]:[Abundance+δ Control4]])</f>
        <v>11954.592294988717</v>
      </c>
      <c r="O1111" s="19">
        <f>_xlfn.T.TEST(Tableau3[[#This Row],[Abundance+δ EtOH1]:[Abundance+δ EtOH4]],Tableau3[[#This Row],[Abundance+δ Control1]:[Abundance+δ Control4]],2,2)</f>
        <v>7.928786670925389E-2</v>
      </c>
      <c r="P1111" s="7">
        <v>1110</v>
      </c>
      <c r="Q1111" s="7">
        <f>(Tableau3[[#This Row],[p-value]]*4872)/Tableau3[[#This Row],[Ranking]]</f>
        <v>0.34800944739413059</v>
      </c>
      <c r="R1111" s="7">
        <v>1.2112332585728229</v>
      </c>
      <c r="S1111" s="7" t="s">
        <v>38</v>
      </c>
      <c r="T1111" s="7" t="s">
        <v>38</v>
      </c>
    </row>
    <row r="1112" spans="1:20" x14ac:dyDescent="0.3">
      <c r="A1112" s="6" t="s">
        <v>7582</v>
      </c>
      <c r="B1112" s="44" t="s">
        <v>7583</v>
      </c>
      <c r="C1112" s="6">
        <v>20413728.374902301</v>
      </c>
      <c r="D1112" s="6">
        <v>20552349.5257813</v>
      </c>
      <c r="E1112" s="6">
        <v>33486692.810937501</v>
      </c>
      <c r="F1112" s="6">
        <v>35329399.168359399</v>
      </c>
      <c r="G1112" s="6">
        <v>19841077.271630902</v>
      </c>
      <c r="H1112" s="6">
        <v>22253253.504296899</v>
      </c>
      <c r="I1112" s="6">
        <v>12151716.4476563</v>
      </c>
      <c r="J1112" s="6">
        <v>16810412.202539101</v>
      </c>
      <c r="K1112" s="6">
        <f>AVERAGE(Tableau3[[#This Row],[Abundance+δ EtOH1]:[Abundance+δ EtOH4]])</f>
        <v>27445542.469995126</v>
      </c>
      <c r="L1112" s="6">
        <f>AVERAGE(Tableau3[[#This Row],[Abundance+δ Control1]:[Abundance+δ Control4]])</f>
        <v>17764114.8565308</v>
      </c>
      <c r="M1112" s="6">
        <f>STDEV(Tableau3[[#This Row],[Abundance+δ EtOH1]:[Abundance+δ EtOH4]])</f>
        <v>8074924.402459681</v>
      </c>
      <c r="N1112" s="6">
        <f>STDEV(Tableau3[[#This Row],[Abundance+δ Control1]:[Abundance+δ Control4]])</f>
        <v>4354105.4697367037</v>
      </c>
      <c r="O1112" s="18">
        <f>_xlfn.T.TEST(Tableau3[[#This Row],[Abundance+δ EtOH1]:[Abundance+δ EtOH4]],Tableau3[[#This Row],[Abundance+δ Control1]:[Abundance+δ Control4]],2,2)</f>
        <v>7.9304992144088871E-2</v>
      </c>
      <c r="P1112" s="6">
        <v>1111</v>
      </c>
      <c r="Q1112" s="6">
        <f>(Tableau3[[#This Row],[p-value]]*4872)/Tableau3[[#This Row],[Ranking]]</f>
        <v>0.34777130668406925</v>
      </c>
      <c r="R1112" s="6">
        <v>0.55171819244605436</v>
      </c>
      <c r="S1112" s="6" t="s">
        <v>38</v>
      </c>
      <c r="T1112" s="6" t="s">
        <v>38</v>
      </c>
    </row>
    <row r="1113" spans="1:20" x14ac:dyDescent="0.3">
      <c r="A1113" s="7" t="s">
        <v>4238</v>
      </c>
      <c r="B1113" s="45" t="s">
        <v>4239</v>
      </c>
      <c r="C1113" s="7">
        <v>33739624.086328097</v>
      </c>
      <c r="D1113" s="7">
        <v>33771224.681054696</v>
      </c>
      <c r="E1113" s="7">
        <v>51627469.760156304</v>
      </c>
      <c r="F1113" s="7">
        <v>59832731.386499003</v>
      </c>
      <c r="G1113" s="7">
        <v>35084071.146875001</v>
      </c>
      <c r="H1113" s="7">
        <v>31713939.7835938</v>
      </c>
      <c r="I1113" s="7">
        <v>21862718.4945313</v>
      </c>
      <c r="J1113" s="7">
        <v>30113926.7669922</v>
      </c>
      <c r="K1113" s="7">
        <f>AVERAGE(Tableau3[[#This Row],[Abundance+δ EtOH1]:[Abundance+δ EtOH4]])</f>
        <v>44742762.47850953</v>
      </c>
      <c r="L1113" s="7">
        <f>AVERAGE(Tableau3[[#This Row],[Abundance+δ Control1]:[Abundance+δ Control4]])</f>
        <v>29693664.047998074</v>
      </c>
      <c r="M1113" s="7">
        <f>STDEV(Tableau3[[#This Row],[Abundance+δ EtOH1]:[Abundance+δ EtOH4]])</f>
        <v>13121865.366841255</v>
      </c>
      <c r="N1113" s="7">
        <f>STDEV(Tableau3[[#This Row],[Abundance+δ Control1]:[Abundance+δ Control4]])</f>
        <v>5616592.4353293758</v>
      </c>
      <c r="O1113" s="19">
        <f>_xlfn.T.TEST(Tableau3[[#This Row],[Abundance+δ EtOH1]:[Abundance+δ EtOH4]],Tableau3[[#This Row],[Abundance+δ Control1]:[Abundance+δ Control4]],2,2)</f>
        <v>7.9516224008780237E-2</v>
      </c>
      <c r="P1113" s="7">
        <v>1112</v>
      </c>
      <c r="Q1113" s="7">
        <f>(Tableau3[[#This Row],[p-value]]*4872)/Tableau3[[#This Row],[Ranking]]</f>
        <v>0.348384031808253</v>
      </c>
      <c r="R1113" s="7">
        <v>0.51873730450429667</v>
      </c>
      <c r="S1113" s="7" t="s">
        <v>38</v>
      </c>
      <c r="T1113" s="7" t="s">
        <v>38</v>
      </c>
    </row>
    <row r="1114" spans="1:20" x14ac:dyDescent="0.3">
      <c r="A1114" s="6" t="s">
        <v>9240</v>
      </c>
      <c r="B1114" s="44" t="s">
        <v>9241</v>
      </c>
      <c r="C1114" s="6">
        <v>1923228.2640625001</v>
      </c>
      <c r="D1114" s="6">
        <v>1898753.2445312501</v>
      </c>
      <c r="E1114" s="6">
        <v>3544381.1742187501</v>
      </c>
      <c r="F1114" s="6">
        <v>4160235.7406250001</v>
      </c>
      <c r="G1114" s="6">
        <v>1880543.5804687501</v>
      </c>
      <c r="H1114" s="6">
        <v>1835027.6937500001</v>
      </c>
      <c r="I1114" s="6">
        <v>1211357.43398438</v>
      </c>
      <c r="J1114" s="6">
        <v>1588828.25039063</v>
      </c>
      <c r="K1114" s="6">
        <f>AVERAGE(Tableau3[[#This Row],[Abundance+δ EtOH1]:[Abundance+δ EtOH4]])</f>
        <v>2881649.6058593751</v>
      </c>
      <c r="L1114" s="6">
        <f>AVERAGE(Tableau3[[#This Row],[Abundance+δ Control1]:[Abundance+δ Control4]])</f>
        <v>1628939.2396484402</v>
      </c>
      <c r="M1114" s="6">
        <f>STDEV(Tableau3[[#This Row],[Abundance+δ EtOH1]:[Abundance+δ EtOH4]])</f>
        <v>1148717.0178419002</v>
      </c>
      <c r="N1114" s="6">
        <f>STDEV(Tableau3[[#This Row],[Abundance+δ Control1]:[Abundance+δ Control4]])</f>
        <v>306464.05505077227</v>
      </c>
      <c r="O1114" s="18">
        <f>_xlfn.T.TEST(Tableau3[[#This Row],[Abundance+δ EtOH1]:[Abundance+δ EtOH4]],Tableau3[[#This Row],[Abundance+δ Control1]:[Abundance+δ Control4]],2,2)</f>
        <v>7.9663794119740963E-2</v>
      </c>
      <c r="P1114" s="6">
        <v>1113</v>
      </c>
      <c r="Q1114" s="6">
        <f>(Tableau3[[#This Row],[p-value]]*4872)/Tableau3[[#This Row],[Ranking]]</f>
        <v>0.34871698558075287</v>
      </c>
      <c r="R1114" s="6">
        <v>0.72365478028879615</v>
      </c>
      <c r="S1114" s="6" t="s">
        <v>38</v>
      </c>
      <c r="T1114" s="6" t="s">
        <v>38</v>
      </c>
    </row>
    <row r="1115" spans="1:20" x14ac:dyDescent="0.3">
      <c r="A1115" s="7" t="s">
        <v>6117</v>
      </c>
      <c r="B1115" s="45" t="s">
        <v>6118</v>
      </c>
      <c r="C1115" s="7">
        <v>814747.86953124998</v>
      </c>
      <c r="D1115" s="7">
        <v>670588.53749999998</v>
      </c>
      <c r="E1115" s="7">
        <v>1075349.0531250001</v>
      </c>
      <c r="F1115" s="7">
        <v>1009932.1234375</v>
      </c>
      <c r="G1115" s="7">
        <v>747332.37734374998</v>
      </c>
      <c r="H1115" s="7">
        <v>788611.90859374998</v>
      </c>
      <c r="I1115" s="7">
        <v>421499.71914062498</v>
      </c>
      <c r="J1115" s="7">
        <v>548772.65664062498</v>
      </c>
      <c r="K1115" s="7">
        <f>AVERAGE(Tableau3[[#This Row],[Abundance+δ EtOH1]:[Abundance+δ EtOH4]])</f>
        <v>892654.39589843748</v>
      </c>
      <c r="L1115" s="7">
        <f>AVERAGE(Tableau3[[#This Row],[Abundance+δ Control1]:[Abundance+δ Control4]])</f>
        <v>626554.16542968748</v>
      </c>
      <c r="M1115" s="7">
        <f>STDEV(Tableau3[[#This Row],[Abundance+δ EtOH1]:[Abundance+δ EtOH4]])</f>
        <v>184854.96609747317</v>
      </c>
      <c r="N1115" s="7">
        <f>STDEV(Tableau3[[#This Row],[Abundance+δ Control1]:[Abundance+δ Control4]])</f>
        <v>172189.21534657219</v>
      </c>
      <c r="O1115" s="19">
        <f>_xlfn.T.TEST(Tableau3[[#This Row],[Abundance+δ EtOH1]:[Abundance+δ EtOH4]],Tableau3[[#This Row],[Abundance+δ Control1]:[Abundance+δ Control4]],2,2)</f>
        <v>7.9739704232041755E-2</v>
      </c>
      <c r="P1115" s="7">
        <v>1114</v>
      </c>
      <c r="Q1115" s="7">
        <f>(Tableau3[[#This Row],[p-value]]*4872)/Tableau3[[#This Row],[Ranking]]</f>
        <v>0.34873594166831906</v>
      </c>
      <c r="R1115" s="7">
        <v>0.48525780582866929</v>
      </c>
      <c r="S1115" s="7" t="s">
        <v>38</v>
      </c>
      <c r="T1115" s="7" t="s">
        <v>38</v>
      </c>
    </row>
    <row r="1116" spans="1:20" x14ac:dyDescent="0.3">
      <c r="A1116" s="6" t="s">
        <v>4366</v>
      </c>
      <c r="B1116" s="44" t="s">
        <v>4367</v>
      </c>
      <c r="C1116" s="6">
        <v>30410396.9701172</v>
      </c>
      <c r="D1116" s="6">
        <v>36774852.686914101</v>
      </c>
      <c r="E1116" s="6">
        <v>42008664.682031304</v>
      </c>
      <c r="F1116" s="6">
        <v>50691760.998437501</v>
      </c>
      <c r="G1116" s="6">
        <v>29931693.474023402</v>
      </c>
      <c r="H1116" s="6">
        <v>34448660.902734399</v>
      </c>
      <c r="I1116" s="6">
        <v>21193908.740625001</v>
      </c>
      <c r="J1116" s="6">
        <v>31066583.909570299</v>
      </c>
      <c r="K1116" s="6">
        <f>AVERAGE(Tableau3[[#This Row],[Abundance+δ EtOH1]:[Abundance+δ EtOH4]])</f>
        <v>39971418.834375024</v>
      </c>
      <c r="L1116" s="6">
        <f>AVERAGE(Tableau3[[#This Row],[Abundance+δ Control1]:[Abundance+δ Control4]])</f>
        <v>29160211.756738275</v>
      </c>
      <c r="M1116" s="6">
        <f>STDEV(Tableau3[[#This Row],[Abundance+δ EtOH1]:[Abundance+δ EtOH4]])</f>
        <v>8577242.7773008347</v>
      </c>
      <c r="N1116" s="6">
        <f>STDEV(Tableau3[[#This Row],[Abundance+δ Control1]:[Abundance+δ Control4]])</f>
        <v>5646801.9544848418</v>
      </c>
      <c r="O1116" s="18">
        <f>_xlfn.T.TEST(Tableau3[[#This Row],[Abundance+δ EtOH1]:[Abundance+δ EtOH4]],Tableau3[[#This Row],[Abundance+δ Control1]:[Abundance+δ Control4]],2,2)</f>
        <v>7.9860372759570503E-2</v>
      </c>
      <c r="P1116" s="6">
        <v>1115</v>
      </c>
      <c r="Q1116" s="6">
        <f>(Tableau3[[#This Row],[p-value]]*4872)/Tableau3[[#This Row],[Ranking]]</f>
        <v>0.34895043595033853</v>
      </c>
      <c r="R1116" s="6">
        <v>0.3842445877553039</v>
      </c>
      <c r="S1116" s="6" t="s">
        <v>38</v>
      </c>
      <c r="T1116" s="6" t="s">
        <v>38</v>
      </c>
    </row>
    <row r="1117" spans="1:20" x14ac:dyDescent="0.3">
      <c r="A1117" s="7" t="s">
        <v>8064</v>
      </c>
      <c r="B1117" s="45" t="s">
        <v>8065</v>
      </c>
      <c r="C1117" s="7">
        <v>61701.857812499999</v>
      </c>
      <c r="D1117" s="7">
        <v>57330.904687499999</v>
      </c>
      <c r="E1117" s="7">
        <v>147579.85</v>
      </c>
      <c r="F1117" s="7">
        <v>116989.92031250001</v>
      </c>
      <c r="G1117" s="7">
        <v>59595.615624999999</v>
      </c>
      <c r="H1117" s="7">
        <v>61447.330468749999</v>
      </c>
      <c r="I1117" s="7">
        <v>34524.85</v>
      </c>
      <c r="J1117" s="7">
        <v>31462.277734374999</v>
      </c>
      <c r="K1117" s="7">
        <f>AVERAGE(Tableau3[[#This Row],[Abundance+δ EtOH1]:[Abundance+δ EtOH4]])</f>
        <v>95900.633203125006</v>
      </c>
      <c r="L1117" s="7">
        <f>AVERAGE(Tableau3[[#This Row],[Abundance+δ Control1]:[Abundance+δ Control4]])</f>
        <v>46757.518457031249</v>
      </c>
      <c r="M1117" s="7">
        <f>STDEV(Tableau3[[#This Row],[Abundance+δ EtOH1]:[Abundance+δ EtOH4]])</f>
        <v>43866.006867533513</v>
      </c>
      <c r="N1117" s="7">
        <f>STDEV(Tableau3[[#This Row],[Abundance+δ Control1]:[Abundance+δ Control4]])</f>
        <v>15960.261925351706</v>
      </c>
      <c r="O1117" s="19">
        <f>_xlfn.T.TEST(Tableau3[[#This Row],[Abundance+δ EtOH1]:[Abundance+δ EtOH4]],Tableau3[[#This Row],[Abundance+δ Control1]:[Abundance+δ Control4]],2,2)</f>
        <v>7.9861037156649869E-2</v>
      </c>
      <c r="P1117" s="7">
        <v>1116</v>
      </c>
      <c r="Q1117" s="7">
        <f>(Tableau3[[#This Row],[p-value]]*4872)/Tableau3[[#This Row],[Ranking]]</f>
        <v>0.34864065683440693</v>
      </c>
      <c r="R1117" s="7">
        <v>0.92959314826957873</v>
      </c>
      <c r="S1117" s="7" t="s">
        <v>38</v>
      </c>
      <c r="T1117" s="7" t="s">
        <v>38</v>
      </c>
    </row>
    <row r="1118" spans="1:20" x14ac:dyDescent="0.3">
      <c r="A1118" s="6" t="s">
        <v>7244</v>
      </c>
      <c r="B1118" s="44" t="s">
        <v>7245</v>
      </c>
      <c r="C1118" s="6">
        <v>271953.64296874998</v>
      </c>
      <c r="D1118" s="6">
        <v>267114.042382813</v>
      </c>
      <c r="E1118" s="6">
        <v>435010.76796874998</v>
      </c>
      <c r="F1118" s="6">
        <v>406949.05312499998</v>
      </c>
      <c r="G1118" s="6">
        <v>260944.52968750001</v>
      </c>
      <c r="H1118" s="6">
        <v>266133.82851562498</v>
      </c>
      <c r="I1118" s="6">
        <v>239440.12148437501</v>
      </c>
      <c r="J1118" s="6">
        <v>238120.17031250001</v>
      </c>
      <c r="K1118" s="6">
        <f>AVERAGE(Tableau3[[#This Row],[Abundance+δ EtOH1]:[Abundance+δ EtOH4]])</f>
        <v>345256.87661132822</v>
      </c>
      <c r="L1118" s="6">
        <f>AVERAGE(Tableau3[[#This Row],[Abundance+δ Control1]:[Abundance+δ Control4]])</f>
        <v>251159.66249999998</v>
      </c>
      <c r="M1118" s="6">
        <f>STDEV(Tableau3[[#This Row],[Abundance+δ EtOH1]:[Abundance+δ EtOH4]])</f>
        <v>88206.863414962558</v>
      </c>
      <c r="N1118" s="6">
        <f>STDEV(Tableau3[[#This Row],[Abundance+δ Control1]:[Abundance+δ Control4]])</f>
        <v>14460.812239351129</v>
      </c>
      <c r="O1118" s="18">
        <f>_xlfn.T.TEST(Tableau3[[#This Row],[Abundance+δ EtOH1]:[Abundance+δ EtOH4]],Tableau3[[#This Row],[Abundance+δ Control1]:[Abundance+δ Control4]],2,2)</f>
        <v>7.9873466898203224E-2</v>
      </c>
      <c r="P1118" s="6">
        <v>1117</v>
      </c>
      <c r="Q1118" s="6">
        <f>(Tableau3[[#This Row],[p-value]]*4872)/Tableau3[[#This Row],[Ranking]]</f>
        <v>0.34838274908509054</v>
      </c>
      <c r="R1118" s="6">
        <v>0.3964654061779852</v>
      </c>
      <c r="S1118" s="6" t="s">
        <v>38</v>
      </c>
      <c r="T1118" s="6" t="s">
        <v>38</v>
      </c>
    </row>
    <row r="1119" spans="1:20" x14ac:dyDescent="0.3">
      <c r="A1119" s="7" t="s">
        <v>8698</v>
      </c>
      <c r="B1119" s="45" t="s">
        <v>8699</v>
      </c>
      <c r="C1119" s="7">
        <v>0.1</v>
      </c>
      <c r="D1119" s="7">
        <v>11302.9486328125</v>
      </c>
      <c r="E1119" s="7">
        <v>0.1</v>
      </c>
      <c r="F1119" s="7">
        <v>0.1</v>
      </c>
      <c r="G1119" s="7">
        <v>10008.6224609375</v>
      </c>
      <c r="H1119" s="7">
        <v>12977.97109375</v>
      </c>
      <c r="I1119" s="7">
        <v>10207.43984375</v>
      </c>
      <c r="J1119" s="7">
        <v>5343.8036132812504</v>
      </c>
      <c r="K1119" s="7">
        <f>AVERAGE(Tableau3[[#This Row],[Abundance+δ EtOH1]:[Abundance+δ EtOH4]])</f>
        <v>2825.8121582031254</v>
      </c>
      <c r="L1119" s="7">
        <f>AVERAGE(Tableau3[[#This Row],[Abundance+δ Control1]:[Abundance+δ Control4]])</f>
        <v>9634.4592529296879</v>
      </c>
      <c r="M1119" s="7">
        <f>STDEV(Tableau3[[#This Row],[Abundance+δ EtOH1]:[Abundance+δ EtOH4]])</f>
        <v>5651.4243164062509</v>
      </c>
      <c r="N1119" s="7">
        <f>STDEV(Tableau3[[#This Row],[Abundance+δ Control1]:[Abundance+δ Control4]])</f>
        <v>3165.2857749570317</v>
      </c>
      <c r="O1119" s="19">
        <f>_xlfn.T.TEST(Tableau3[[#This Row],[Abundance+δ EtOH1]:[Abundance+δ EtOH4]],Tableau3[[#This Row],[Abundance+δ Control1]:[Abundance+δ Control4]],2,2)</f>
        <v>8.0227201522346511E-2</v>
      </c>
      <c r="P1119" s="7">
        <v>1118</v>
      </c>
      <c r="Q1119" s="7">
        <f>(Tableau3[[#This Row],[p-value]]*4872)/Tableau3[[#This Row],[Ranking]]</f>
        <v>0.34961263489881234</v>
      </c>
      <c r="R1119" s="7">
        <v>-2.0914662226857601</v>
      </c>
      <c r="S1119" s="7" t="s">
        <v>38</v>
      </c>
      <c r="T1119" s="7" t="s">
        <v>38</v>
      </c>
    </row>
    <row r="1120" spans="1:20" x14ac:dyDescent="0.3">
      <c r="A1120" s="6" t="s">
        <v>1577</v>
      </c>
      <c r="B1120" s="44" t="s">
        <v>1578</v>
      </c>
      <c r="C1120" s="6">
        <v>4654969.3812499996</v>
      </c>
      <c r="D1120" s="6">
        <v>4547668.3929687496</v>
      </c>
      <c r="E1120" s="6">
        <v>4670232.3968749996</v>
      </c>
      <c r="F1120" s="6">
        <v>4957090.5374999996</v>
      </c>
      <c r="G1120" s="6">
        <v>3672687.2406250001</v>
      </c>
      <c r="H1120" s="6">
        <v>3523515.1273437501</v>
      </c>
      <c r="I1120" s="6">
        <v>2307894.5375000001</v>
      </c>
      <c r="J1120" s="6">
        <v>4867038.2874999996</v>
      </c>
      <c r="K1120" s="6">
        <f>AVERAGE(Tableau3[[#This Row],[Abundance+δ EtOH1]:[Abundance+δ EtOH4]])</f>
        <v>4707490.1771484371</v>
      </c>
      <c r="L1120" s="6">
        <f>AVERAGE(Tableau3[[#This Row],[Abundance+δ Control1]:[Abundance+δ Control4]])</f>
        <v>3592783.7982421876</v>
      </c>
      <c r="M1120" s="6">
        <f>STDEV(Tableau3[[#This Row],[Abundance+δ EtOH1]:[Abundance+δ EtOH4]])</f>
        <v>175109.4122529469</v>
      </c>
      <c r="N1120" s="6">
        <f>STDEV(Tableau3[[#This Row],[Abundance+δ Control1]:[Abundance+δ Control4]])</f>
        <v>1046557.4716878422</v>
      </c>
      <c r="O1120" s="18">
        <f>_xlfn.T.TEST(Tableau3[[#This Row],[Abundance+δ EtOH1]:[Abundance+δ EtOH4]],Tableau3[[#This Row],[Abundance+δ Control1]:[Abundance+δ Control4]],2,2)</f>
        <v>8.0363444320120048E-2</v>
      </c>
      <c r="P1120" s="6">
        <v>1119</v>
      </c>
      <c r="Q1120" s="6">
        <f>(Tableau3[[#This Row],[p-value]]*4872)/Tableau3[[#This Row],[Ranking]]</f>
        <v>0.34989338760288191</v>
      </c>
      <c r="R1120" s="6">
        <v>0.38663317145949488</v>
      </c>
      <c r="S1120" s="6" t="s">
        <v>38</v>
      </c>
      <c r="T1120" s="6" t="s">
        <v>38</v>
      </c>
    </row>
    <row r="1121" spans="1:20" x14ac:dyDescent="0.3">
      <c r="A1121" s="7" t="s">
        <v>3349</v>
      </c>
      <c r="B1121" s="45" t="s">
        <v>3350</v>
      </c>
      <c r="C1121" s="7">
        <v>6483659.2298828093</v>
      </c>
      <c r="D1121" s="7">
        <v>6489462.5277343793</v>
      </c>
      <c r="E1121" s="7">
        <v>8705217.2289062496</v>
      </c>
      <c r="F1121" s="7">
        <v>9548850.8773437496</v>
      </c>
      <c r="G1121" s="7">
        <v>6711486.8187499996</v>
      </c>
      <c r="H1121" s="7">
        <v>6701511.4896484399</v>
      </c>
      <c r="I1121" s="7">
        <v>4343025.3246093793</v>
      </c>
      <c r="J1121" s="7">
        <v>5308687.1214843793</v>
      </c>
      <c r="K1121" s="7">
        <f>AVERAGE(Tableau3[[#This Row],[Abundance+δ EtOH1]:[Abundance+δ EtOH4]])</f>
        <v>7806797.4659667965</v>
      </c>
      <c r="L1121" s="7">
        <f>AVERAGE(Tableau3[[#This Row],[Abundance+δ Control1]:[Abundance+δ Control4]])</f>
        <v>5766177.6886230502</v>
      </c>
      <c r="M1121" s="7">
        <f>STDEV(Tableau3[[#This Row],[Abundance+δ EtOH1]:[Abundance+δ EtOH4]])</f>
        <v>1562900.5395743691</v>
      </c>
      <c r="N1121" s="7">
        <f>STDEV(Tableau3[[#This Row],[Abundance+δ Control1]:[Abundance+δ Control4]])</f>
        <v>1155150.6310232901</v>
      </c>
      <c r="O1121" s="19">
        <f>_xlfn.T.TEST(Tableau3[[#This Row],[Abundance+δ EtOH1]:[Abundance+δ EtOH4]],Tableau3[[#This Row],[Abundance+δ Control1]:[Abundance+δ Control4]],2,2)</f>
        <v>8.0479025553223837E-2</v>
      </c>
      <c r="P1121" s="7">
        <v>1120</v>
      </c>
      <c r="Q1121" s="7">
        <f>(Tableau3[[#This Row],[p-value]]*4872)/Tableau3[[#This Row],[Ranking]]</f>
        <v>0.35008376115652368</v>
      </c>
      <c r="R1121" s="7">
        <v>0.38736433546783883</v>
      </c>
      <c r="S1121" s="7" t="s">
        <v>38</v>
      </c>
      <c r="T1121" s="7" t="s">
        <v>38</v>
      </c>
    </row>
    <row r="1122" spans="1:20" x14ac:dyDescent="0.3">
      <c r="A1122" s="6" t="s">
        <v>1915</v>
      </c>
      <c r="B1122" s="44" t="s">
        <v>1916</v>
      </c>
      <c r="C1122" s="6">
        <v>1708713.87148438</v>
      </c>
      <c r="D1122" s="6">
        <v>2024311.1273437501</v>
      </c>
      <c r="E1122" s="6">
        <v>2556458.0492187501</v>
      </c>
      <c r="F1122" s="6">
        <v>3137816.4964843802</v>
      </c>
      <c r="G1122" s="6">
        <v>1694582.1278320299</v>
      </c>
      <c r="H1122" s="6">
        <v>1864380.9164062501</v>
      </c>
      <c r="I1122" s="6">
        <v>1182063.0921875001</v>
      </c>
      <c r="J1122" s="6">
        <v>1761714.7591796899</v>
      </c>
      <c r="K1122" s="6">
        <f>AVERAGE(Tableau3[[#This Row],[Abundance+δ EtOH1]:[Abundance+δ EtOH4]])</f>
        <v>2356824.8861328149</v>
      </c>
      <c r="L1122" s="6">
        <f>AVERAGE(Tableau3[[#This Row],[Abundance+δ Control1]:[Abundance+δ Control4]])</f>
        <v>1625685.2239013675</v>
      </c>
      <c r="M1122" s="6">
        <f>STDEV(Tableau3[[#This Row],[Abundance+δ EtOH1]:[Abundance+δ EtOH4]])</f>
        <v>627273.08841149532</v>
      </c>
      <c r="N1122" s="6">
        <f>STDEV(Tableau3[[#This Row],[Abundance+δ Control1]:[Abundance+δ Control4]])</f>
        <v>303878.83945524943</v>
      </c>
      <c r="O1122" s="18">
        <f>_xlfn.T.TEST(Tableau3[[#This Row],[Abundance+δ EtOH1]:[Abundance+δ EtOH4]],Tableau3[[#This Row],[Abundance+δ Control1]:[Abundance+δ Control4]],2,2)</f>
        <v>8.0705987490701042E-2</v>
      </c>
      <c r="P1122" s="6">
        <v>1121</v>
      </c>
      <c r="Q1122" s="6">
        <f>(Tableau3[[#This Row],[p-value]]*4872)/Tableau3[[#This Row],[Ranking]]</f>
        <v>0.35075786891587463</v>
      </c>
      <c r="R1122" s="6">
        <v>0.45418490127533379</v>
      </c>
      <c r="S1122" s="6" t="s">
        <v>38</v>
      </c>
      <c r="T1122" s="6" t="s">
        <v>38</v>
      </c>
    </row>
    <row r="1123" spans="1:20" x14ac:dyDescent="0.3">
      <c r="A1123" s="7" t="s">
        <v>6357</v>
      </c>
      <c r="B1123" s="45" t="s">
        <v>6358</v>
      </c>
      <c r="C1123" s="7">
        <v>11029901.0375</v>
      </c>
      <c r="D1123" s="7">
        <v>11090175.1625</v>
      </c>
      <c r="E1123" s="7">
        <v>21150469.412500001</v>
      </c>
      <c r="F1123" s="7">
        <v>20754741.475000001</v>
      </c>
      <c r="G1123" s="7">
        <v>9520266.8187499996</v>
      </c>
      <c r="H1123" s="7">
        <v>12419781.4125</v>
      </c>
      <c r="I1123" s="7">
        <v>7965446.5999999996</v>
      </c>
      <c r="J1123" s="7">
        <v>8833591.5999999996</v>
      </c>
      <c r="K1123" s="7">
        <f>AVERAGE(Tableau3[[#This Row],[Abundance+δ EtOH1]:[Abundance+δ EtOH4]])</f>
        <v>16006321.771875</v>
      </c>
      <c r="L1123" s="7">
        <f>AVERAGE(Tableau3[[#This Row],[Abundance+δ Control1]:[Abundance+δ Control4]])</f>
        <v>9684771.6078124996</v>
      </c>
      <c r="M1123" s="7">
        <f>STDEV(Tableau3[[#This Row],[Abundance+δ EtOH1]:[Abundance+δ EtOH4]])</f>
        <v>5713813.829540954</v>
      </c>
      <c r="N1123" s="7">
        <f>STDEV(Tableau3[[#This Row],[Abundance+δ Control1]:[Abundance+δ Control4]])</f>
        <v>1931141.8336958438</v>
      </c>
      <c r="O1123" s="19">
        <f>_xlfn.T.TEST(Tableau3[[#This Row],[Abundance+δ EtOH1]:[Abundance+δ EtOH4]],Tableau3[[#This Row],[Abundance+δ Control1]:[Abundance+δ Control4]],2,2)</f>
        <v>8.0897565605891994E-2</v>
      </c>
      <c r="P1123" s="7">
        <v>1122</v>
      </c>
      <c r="Q1123" s="7">
        <f>(Tableau3[[#This Row],[p-value]]*4872)/Tableau3[[#This Row],[Ranking]]</f>
        <v>0.3512771297967075</v>
      </c>
      <c r="R1123" s="7">
        <v>0.63223377170242601</v>
      </c>
      <c r="S1123" s="7" t="s">
        <v>38</v>
      </c>
      <c r="T1123" s="7" t="s">
        <v>38</v>
      </c>
    </row>
    <row r="1124" spans="1:20" x14ac:dyDescent="0.3">
      <c r="A1124" s="6" t="s">
        <v>1989</v>
      </c>
      <c r="B1124" s="44" t="s">
        <v>1990</v>
      </c>
      <c r="C1124" s="6">
        <v>1781561.9593750001</v>
      </c>
      <c r="D1124" s="6">
        <v>1573580.7318359399</v>
      </c>
      <c r="E1124" s="6">
        <v>2501876.4837890598</v>
      </c>
      <c r="F1124" s="6">
        <v>3573868.4027343802</v>
      </c>
      <c r="G1124" s="6">
        <v>1352159.1415039101</v>
      </c>
      <c r="H1124" s="6">
        <v>1573985.6976562501</v>
      </c>
      <c r="I1124" s="6">
        <v>1005663.34169922</v>
      </c>
      <c r="J1124" s="6">
        <v>1554898.8695312501</v>
      </c>
      <c r="K1124" s="6">
        <f>AVERAGE(Tableau3[[#This Row],[Abundance+δ EtOH1]:[Abundance+δ EtOH4]])</f>
        <v>2357721.8944335952</v>
      </c>
      <c r="L1124" s="6">
        <f>AVERAGE(Tableau3[[#This Row],[Abundance+δ Control1]:[Abundance+δ Control4]])</f>
        <v>1371676.7625976577</v>
      </c>
      <c r="M1124" s="6">
        <f>STDEV(Tableau3[[#This Row],[Abundance+δ EtOH1]:[Abundance+δ EtOH4]])</f>
        <v>903074.47255309578</v>
      </c>
      <c r="N1124" s="6">
        <f>STDEV(Tableau3[[#This Row],[Abundance+δ Control1]:[Abundance+δ Control4]])</f>
        <v>263847.18271798996</v>
      </c>
      <c r="O1124" s="18">
        <f>_xlfn.T.TEST(Tableau3[[#This Row],[Abundance+δ EtOH1]:[Abundance+δ EtOH4]],Tableau3[[#This Row],[Abundance+δ Control1]:[Abundance+δ Control4]],2,2)</f>
        <v>8.0910576680981311E-2</v>
      </c>
      <c r="P1124" s="6">
        <v>1123</v>
      </c>
      <c r="Q1124" s="6">
        <f>(Tableau3[[#This Row],[p-value]]*4872)/Tableau3[[#This Row],[Ranking]]</f>
        <v>0.35102077434527246</v>
      </c>
      <c r="R1124" s="6">
        <v>0.70916093067036434</v>
      </c>
      <c r="S1124" s="6" t="s">
        <v>38</v>
      </c>
      <c r="T1124" s="6" t="s">
        <v>38</v>
      </c>
    </row>
    <row r="1125" spans="1:20" x14ac:dyDescent="0.3">
      <c r="A1125" s="7" t="s">
        <v>5733</v>
      </c>
      <c r="B1125" s="45" t="s">
        <v>5734</v>
      </c>
      <c r="C1125" s="7">
        <v>7148683.4613281293</v>
      </c>
      <c r="D1125" s="7">
        <v>7993467.9447265593</v>
      </c>
      <c r="E1125" s="7">
        <v>11599828.496484401</v>
      </c>
      <c r="F1125" s="7">
        <v>12769453.3265625</v>
      </c>
      <c r="G1125" s="7">
        <v>6448996.2718749996</v>
      </c>
      <c r="H1125" s="7">
        <v>8524141.4461914096</v>
      </c>
      <c r="I1125" s="7">
        <v>4746168.1092773397</v>
      </c>
      <c r="J1125" s="7">
        <v>6651975.4442382799</v>
      </c>
      <c r="K1125" s="7">
        <f>AVERAGE(Tableau3[[#This Row],[Abundance+δ EtOH1]:[Abundance+δ EtOH4]])</f>
        <v>9877858.3072753977</v>
      </c>
      <c r="L1125" s="7">
        <f>AVERAGE(Tableau3[[#This Row],[Abundance+δ Control1]:[Abundance+δ Control4]])</f>
        <v>6592820.3178955065</v>
      </c>
      <c r="M1125" s="7">
        <f>STDEV(Tableau3[[#This Row],[Abundance+δ EtOH1]:[Abundance+δ EtOH4]])</f>
        <v>2727992.2694360581</v>
      </c>
      <c r="N1125" s="7">
        <f>STDEV(Tableau3[[#This Row],[Abundance+δ Control1]:[Abundance+δ Control4]])</f>
        <v>1545348.9751922169</v>
      </c>
      <c r="O1125" s="19">
        <f>_xlfn.T.TEST(Tableau3[[#This Row],[Abundance+δ EtOH1]:[Abundance+δ EtOH4]],Tableau3[[#This Row],[Abundance+δ Control1]:[Abundance+δ Control4]],2,2)</f>
        <v>8.0977311950200359E-2</v>
      </c>
      <c r="P1125" s="7">
        <v>1124</v>
      </c>
      <c r="Q1125" s="7">
        <f>(Tableau3[[#This Row],[p-value]]*4872)/Tableau3[[#This Row],[Ranking]]</f>
        <v>0.35099774361332398</v>
      </c>
      <c r="R1125" s="7">
        <v>0.50129414983030651</v>
      </c>
      <c r="S1125" s="7" t="s">
        <v>38</v>
      </c>
      <c r="T1125" s="7" t="s">
        <v>38</v>
      </c>
    </row>
    <row r="1126" spans="1:20" x14ac:dyDescent="0.3">
      <c r="A1126" s="6" t="s">
        <v>1219</v>
      </c>
      <c r="B1126" s="44" t="s">
        <v>1220</v>
      </c>
      <c r="C1126" s="6">
        <v>130864.83828125001</v>
      </c>
      <c r="D1126" s="6">
        <v>374522.14687499998</v>
      </c>
      <c r="E1126" s="6">
        <v>322144.31874999998</v>
      </c>
      <c r="F1126" s="6">
        <v>319089.75624999998</v>
      </c>
      <c r="G1126" s="6">
        <v>113325.67031250001</v>
      </c>
      <c r="H1126" s="6">
        <v>250831.85781250001</v>
      </c>
      <c r="I1126" s="6">
        <v>85544.748437500006</v>
      </c>
      <c r="J1126" s="6">
        <v>156067.52187500001</v>
      </c>
      <c r="K1126" s="6">
        <f>AVERAGE(Tableau3[[#This Row],[Abundance+δ EtOH1]:[Abundance+δ EtOH4]])</f>
        <v>286655.26503906248</v>
      </c>
      <c r="L1126" s="6">
        <f>AVERAGE(Tableau3[[#This Row],[Abundance+δ Control1]:[Abundance+δ Control4]])</f>
        <v>151442.44960937501</v>
      </c>
      <c r="M1126" s="6">
        <f>STDEV(Tableau3[[#This Row],[Abundance+δ EtOH1]:[Abundance+δ EtOH4]])</f>
        <v>106930.99822839355</v>
      </c>
      <c r="N1126" s="6">
        <f>STDEV(Tableau3[[#This Row],[Abundance+δ Control1]:[Abundance+δ Control4]])</f>
        <v>72330.357020488664</v>
      </c>
      <c r="O1126" s="18">
        <f>_xlfn.T.TEST(Tableau3[[#This Row],[Abundance+δ EtOH1]:[Abundance+δ EtOH4]],Tableau3[[#This Row],[Abundance+δ Control1]:[Abundance+δ Control4]],2,2)</f>
        <v>8.1063473236521799E-2</v>
      </c>
      <c r="P1126" s="6">
        <v>1125</v>
      </c>
      <c r="Q1126" s="6">
        <f>(Tableau3[[#This Row],[p-value]]*4872)/Tableau3[[#This Row],[Ranking]]</f>
        <v>0.35105888142963043</v>
      </c>
      <c r="R1126" s="6">
        <v>0.75453760089069666</v>
      </c>
      <c r="S1126" s="6" t="s">
        <v>38</v>
      </c>
      <c r="T1126" s="6" t="s">
        <v>38</v>
      </c>
    </row>
    <row r="1127" spans="1:20" x14ac:dyDescent="0.3">
      <c r="A1127" s="7" t="s">
        <v>3375</v>
      </c>
      <c r="B1127" s="45" t="s">
        <v>3376</v>
      </c>
      <c r="C1127" s="7">
        <v>2463767.7518554698</v>
      </c>
      <c r="D1127" s="7">
        <v>2645442.1322265598</v>
      </c>
      <c r="E1127" s="7">
        <v>4530247.3119140593</v>
      </c>
      <c r="F1127" s="7">
        <v>5110779.5804687496</v>
      </c>
      <c r="G1127" s="7">
        <v>2262887.0741210901</v>
      </c>
      <c r="H1127" s="7">
        <v>2799334.3197265598</v>
      </c>
      <c r="I1127" s="7">
        <v>1492399.6092773399</v>
      </c>
      <c r="J1127" s="7">
        <v>2181751.4686523401</v>
      </c>
      <c r="K1127" s="7">
        <f>AVERAGE(Tableau3[[#This Row],[Abundance+δ EtOH1]:[Abundance+δ EtOH4]])</f>
        <v>3687559.1941162096</v>
      </c>
      <c r="L1127" s="7">
        <f>AVERAGE(Tableau3[[#This Row],[Abundance+δ Control1]:[Abundance+δ Control4]])</f>
        <v>2184093.1179443323</v>
      </c>
      <c r="M1127" s="7">
        <f>STDEV(Tableau3[[#This Row],[Abundance+δ EtOH1]:[Abundance+δ EtOH4]])</f>
        <v>1331584.6445544108</v>
      </c>
      <c r="N1127" s="7">
        <f>STDEV(Tableau3[[#This Row],[Abundance+δ Control1]:[Abundance+δ Control4]])</f>
        <v>536400.22904354124</v>
      </c>
      <c r="O1127" s="19">
        <f>_xlfn.T.TEST(Tableau3[[#This Row],[Abundance+δ EtOH1]:[Abundance+δ EtOH4]],Tableau3[[#This Row],[Abundance+δ Control1]:[Abundance+δ Control4]],2,2)</f>
        <v>8.1080792735790191E-2</v>
      </c>
      <c r="P1127" s="7">
        <v>1126</v>
      </c>
      <c r="Q1127" s="7">
        <f>(Tableau3[[#This Row],[p-value]]*4872)/Tableau3[[#This Row],[Ranking]]</f>
        <v>0.35082204459038169</v>
      </c>
      <c r="R1127" s="7">
        <v>0.65654837877499705</v>
      </c>
      <c r="S1127" s="7" t="s">
        <v>38</v>
      </c>
      <c r="T1127" s="7" t="s">
        <v>38</v>
      </c>
    </row>
    <row r="1128" spans="1:20" x14ac:dyDescent="0.3">
      <c r="A1128" s="6" t="s">
        <v>9481</v>
      </c>
      <c r="B1128" s="44" t="s">
        <v>9482</v>
      </c>
      <c r="C1128" s="6">
        <v>52719.908593749999</v>
      </c>
      <c r="D1128" s="6">
        <v>57084.424218749999</v>
      </c>
      <c r="E1128" s="6">
        <v>133587.36562500001</v>
      </c>
      <c r="F1128" s="6">
        <v>151774.81875000001</v>
      </c>
      <c r="G1128" s="6">
        <v>30215.094140624999</v>
      </c>
      <c r="H1128" s="6">
        <v>28715.137109374999</v>
      </c>
      <c r="I1128" s="6">
        <v>23702.750390624999</v>
      </c>
      <c r="J1128" s="6">
        <v>75370.287500000006</v>
      </c>
      <c r="K1128" s="6">
        <f>AVERAGE(Tableau3[[#This Row],[Abundance+δ EtOH1]:[Abundance+δ EtOH4]])</f>
        <v>98791.629296875006</v>
      </c>
      <c r="L1128" s="6">
        <f>AVERAGE(Tableau3[[#This Row],[Abundance+δ Control1]:[Abundance+δ Control4]])</f>
        <v>39500.817285156249</v>
      </c>
      <c r="M1128" s="6">
        <f>STDEV(Tableau3[[#This Row],[Abundance+δ EtOH1]:[Abundance+δ EtOH4]])</f>
        <v>51251.198474499652</v>
      </c>
      <c r="N1128" s="6">
        <f>STDEV(Tableau3[[#This Row],[Abundance+δ Control1]:[Abundance+δ Control4]])</f>
        <v>24074.56030937202</v>
      </c>
      <c r="O1128" s="18">
        <f>_xlfn.T.TEST(Tableau3[[#This Row],[Abundance+δ EtOH1]:[Abundance+δ EtOH4]],Tableau3[[#This Row],[Abundance+δ Control1]:[Abundance+δ Control4]],2,2)</f>
        <v>8.1126131637264426E-2</v>
      </c>
      <c r="P1128" s="6">
        <v>1127</v>
      </c>
      <c r="Q1128" s="6">
        <f>(Tableau3[[#This Row],[p-value]]*4872)/Tableau3[[#This Row],[Ranking]]</f>
        <v>0.35070675540084495</v>
      </c>
      <c r="R1128" s="6">
        <v>1.1812501171408469</v>
      </c>
      <c r="S1128" s="6" t="s">
        <v>38</v>
      </c>
      <c r="T1128" s="6" t="s">
        <v>38</v>
      </c>
    </row>
    <row r="1129" spans="1:20" x14ac:dyDescent="0.3">
      <c r="A1129" s="7" t="s">
        <v>4954</v>
      </c>
      <c r="B1129" s="45" t="s">
        <v>4955</v>
      </c>
      <c r="C1129" s="7">
        <v>585639.24843749998</v>
      </c>
      <c r="D1129" s="7">
        <v>547518.98867187498</v>
      </c>
      <c r="E1129" s="7">
        <v>551453.75039062498</v>
      </c>
      <c r="F1129" s="7">
        <v>705253.15810546896</v>
      </c>
      <c r="G1129" s="7">
        <v>430493.07778320299</v>
      </c>
      <c r="H1129" s="7">
        <v>632531.17617187498</v>
      </c>
      <c r="I1129" s="7">
        <v>264942.10073242203</v>
      </c>
      <c r="J1129" s="7">
        <v>297321.04140624998</v>
      </c>
      <c r="K1129" s="7">
        <f>AVERAGE(Tableau3[[#This Row],[Abundance+δ EtOH1]:[Abundance+δ EtOH4]])</f>
        <v>597466.28640136716</v>
      </c>
      <c r="L1129" s="7">
        <f>AVERAGE(Tableau3[[#This Row],[Abundance+δ Control1]:[Abundance+δ Control4]])</f>
        <v>406321.84902343748</v>
      </c>
      <c r="M1129" s="7">
        <f>STDEV(Tableau3[[#This Row],[Abundance+δ EtOH1]:[Abundance+δ EtOH4]])</f>
        <v>73868.74521603396</v>
      </c>
      <c r="N1129" s="7">
        <f>STDEV(Tableau3[[#This Row],[Abundance+δ Control1]:[Abundance+δ Control4]])</f>
        <v>166957.39703762339</v>
      </c>
      <c r="O1129" s="19">
        <f>_xlfn.T.TEST(Tableau3[[#This Row],[Abundance+δ EtOH1]:[Abundance+δ EtOH4]],Tableau3[[#This Row],[Abundance+δ Control1]:[Abundance+δ Control4]],2,2)</f>
        <v>8.1154397715592089E-2</v>
      </c>
      <c r="P1129" s="7">
        <v>1128</v>
      </c>
      <c r="Q1129" s="7">
        <f>(Tableau3[[#This Row],[p-value]]*4872)/Tableau3[[#This Row],[Ranking]]</f>
        <v>0.3505179305588339</v>
      </c>
      <c r="R1129" s="7">
        <v>0.55051125553727842</v>
      </c>
      <c r="S1129" s="7" t="s">
        <v>38</v>
      </c>
      <c r="T1129" s="7" t="s">
        <v>38</v>
      </c>
    </row>
    <row r="1130" spans="1:20" x14ac:dyDescent="0.3">
      <c r="A1130" s="6" t="s">
        <v>2570</v>
      </c>
      <c r="B1130" s="44" t="s">
        <v>2571</v>
      </c>
      <c r="C1130" s="6">
        <v>29117375.1800781</v>
      </c>
      <c r="D1130" s="6">
        <v>32852389.9925781</v>
      </c>
      <c r="E1130" s="6">
        <v>45477684.904687501</v>
      </c>
      <c r="F1130" s="6">
        <v>47205158.385156304</v>
      </c>
      <c r="G1130" s="6">
        <v>22089401.1566406</v>
      </c>
      <c r="H1130" s="6">
        <v>36505505.444726601</v>
      </c>
      <c r="I1130" s="6">
        <v>21010302.2757813</v>
      </c>
      <c r="J1130" s="6">
        <v>27047013.449609399</v>
      </c>
      <c r="K1130" s="6">
        <f>AVERAGE(Tableau3[[#This Row],[Abundance+δ EtOH1]:[Abundance+δ EtOH4]])</f>
        <v>38663152.115625001</v>
      </c>
      <c r="L1130" s="6">
        <f>AVERAGE(Tableau3[[#This Row],[Abundance+δ Control1]:[Abundance+δ Control4]])</f>
        <v>26663055.581689477</v>
      </c>
      <c r="M1130" s="6">
        <f>STDEV(Tableau3[[#This Row],[Abundance+δ EtOH1]:[Abundance+δ EtOH4]])</f>
        <v>9023867.278792318</v>
      </c>
      <c r="N1130" s="6">
        <f>STDEV(Tableau3[[#This Row],[Abundance+δ Control1]:[Abundance+δ Control4]])</f>
        <v>7068549.5373983085</v>
      </c>
      <c r="O1130" s="18">
        <f>_xlfn.T.TEST(Tableau3[[#This Row],[Abundance+δ EtOH1]:[Abundance+δ EtOH4]],Tableau3[[#This Row],[Abundance+δ Control1]:[Abundance+δ Control4]],2,2)</f>
        <v>8.1175553906138592E-2</v>
      </c>
      <c r="P1130" s="6">
        <v>1129</v>
      </c>
      <c r="Q1130" s="6">
        <f>(Tableau3[[#This Row],[p-value]]*4872)/Tableau3[[#This Row],[Ranking]]</f>
        <v>0.35029875875173361</v>
      </c>
      <c r="R1130" s="6">
        <v>0.46305901772534391</v>
      </c>
      <c r="S1130" s="6" t="s">
        <v>38</v>
      </c>
      <c r="T1130" s="6" t="s">
        <v>38</v>
      </c>
    </row>
    <row r="1131" spans="1:20" x14ac:dyDescent="0.3">
      <c r="A1131" s="7" t="s">
        <v>8258</v>
      </c>
      <c r="B1131" s="45" t="s">
        <v>8259</v>
      </c>
      <c r="C1131" s="7">
        <v>29770773.977197301</v>
      </c>
      <c r="D1131" s="7">
        <v>28933733.754296899</v>
      </c>
      <c r="E1131" s="7">
        <v>41900366.008203097</v>
      </c>
      <c r="F1131" s="7">
        <v>45709537.797265597</v>
      </c>
      <c r="G1131" s="7">
        <v>26875556.897119101</v>
      </c>
      <c r="H1131" s="7">
        <v>30228736.983422901</v>
      </c>
      <c r="I1131" s="7">
        <v>18559556.363427699</v>
      </c>
      <c r="J1131" s="7">
        <v>28884943.886132799</v>
      </c>
      <c r="K1131" s="7">
        <f>AVERAGE(Tableau3[[#This Row],[Abundance+δ EtOH1]:[Abundance+δ EtOH4]])</f>
        <v>36578602.884240724</v>
      </c>
      <c r="L1131" s="7">
        <f>AVERAGE(Tableau3[[#This Row],[Abundance+δ Control1]:[Abundance+δ Control4]])</f>
        <v>26137198.532525629</v>
      </c>
      <c r="M1131" s="7">
        <f>STDEV(Tableau3[[#This Row],[Abundance+δ EtOH1]:[Abundance+δ EtOH4]])</f>
        <v>8494815.9402270354</v>
      </c>
      <c r="N1131" s="7">
        <f>STDEV(Tableau3[[#This Row],[Abundance+δ Control1]:[Abundance+δ Control4]])</f>
        <v>5236303.573479292</v>
      </c>
      <c r="O1131" s="19">
        <f>_xlfn.T.TEST(Tableau3[[#This Row],[Abundance+δ EtOH1]:[Abundance+δ EtOH4]],Tableau3[[#This Row],[Abundance+δ Control1]:[Abundance+δ Control4]],2,2)</f>
        <v>8.1297305517079199E-2</v>
      </c>
      <c r="P1131" s="7">
        <v>1130</v>
      </c>
      <c r="Q1131" s="7">
        <f>(Tableau3[[#This Row],[p-value]]*4872)/Tableau3[[#This Row],[Ranking]]</f>
        <v>0.35051369245947772</v>
      </c>
      <c r="R1131" s="7">
        <v>0.43016901911377442</v>
      </c>
      <c r="S1131" s="7" t="s">
        <v>38</v>
      </c>
      <c r="T1131" s="7" t="s">
        <v>38</v>
      </c>
    </row>
    <row r="1132" spans="1:20" x14ac:dyDescent="0.3">
      <c r="A1132" s="6" t="s">
        <v>4714</v>
      </c>
      <c r="B1132" s="44" t="s">
        <v>4715</v>
      </c>
      <c r="C1132" s="6">
        <v>10610104.8851563</v>
      </c>
      <c r="D1132" s="6">
        <v>12124175.864160201</v>
      </c>
      <c r="E1132" s="6">
        <v>15451716.85</v>
      </c>
      <c r="F1132" s="6">
        <v>16865490.217187501</v>
      </c>
      <c r="G1132" s="6">
        <v>9223857.8050781302</v>
      </c>
      <c r="H1132" s="6">
        <v>13265305.5570313</v>
      </c>
      <c r="I1132" s="6">
        <v>6203747.6410156293</v>
      </c>
      <c r="J1132" s="6">
        <v>9230121.4671874996</v>
      </c>
      <c r="K1132" s="6">
        <f>AVERAGE(Tableau3[[#This Row],[Abundance+δ EtOH1]:[Abundance+δ EtOH4]])</f>
        <v>13762871.954126</v>
      </c>
      <c r="L1132" s="6">
        <f>AVERAGE(Tableau3[[#This Row],[Abundance+δ Control1]:[Abundance+δ Control4]])</f>
        <v>9480758.1175781395</v>
      </c>
      <c r="M1132" s="6">
        <f>STDEV(Tableau3[[#This Row],[Abundance+δ EtOH1]:[Abundance+δ EtOH4]])</f>
        <v>2892732.4012112017</v>
      </c>
      <c r="N1132" s="6">
        <f>STDEV(Tableau3[[#This Row],[Abundance+δ Control1]:[Abundance+δ Control4]])</f>
        <v>2897724.0198733914</v>
      </c>
      <c r="O1132" s="18">
        <f>_xlfn.T.TEST(Tableau3[[#This Row],[Abundance+δ EtOH1]:[Abundance+δ EtOH4]],Tableau3[[#This Row],[Abundance+δ Control1]:[Abundance+δ Control4]],2,2)</f>
        <v>8.1411622792653085E-2</v>
      </c>
      <c r="P1132" s="6">
        <v>1131</v>
      </c>
      <c r="Q1132" s="6">
        <f>(Tableau3[[#This Row],[p-value]]*4872)/Tableau3[[#This Row],[Ranking]]</f>
        <v>0.35069622126065947</v>
      </c>
      <c r="R1132" s="6">
        <v>0.4700473153240981</v>
      </c>
      <c r="S1132" s="6" t="s">
        <v>38</v>
      </c>
      <c r="T1132" s="6" t="s">
        <v>38</v>
      </c>
    </row>
    <row r="1133" spans="1:20" x14ac:dyDescent="0.3">
      <c r="A1133" s="7" t="s">
        <v>3008</v>
      </c>
      <c r="B1133" s="45" t="s">
        <v>3009</v>
      </c>
      <c r="C1133" s="7">
        <v>1238851.3226562501</v>
      </c>
      <c r="D1133" s="7">
        <v>1123337.14394531</v>
      </c>
      <c r="E1133" s="7">
        <v>1430642.85097656</v>
      </c>
      <c r="F1133" s="7">
        <v>2242565.2679687501</v>
      </c>
      <c r="G1133" s="7">
        <v>1037855.33144531</v>
      </c>
      <c r="H1133" s="7">
        <v>1086752.49257813</v>
      </c>
      <c r="I1133" s="7">
        <v>544724.17031249998</v>
      </c>
      <c r="J1133" s="7">
        <v>1005119.07558594</v>
      </c>
      <c r="K1133" s="7">
        <f>AVERAGE(Tableau3[[#This Row],[Abundance+δ EtOH1]:[Abundance+δ EtOH4]])</f>
        <v>1508849.1463867174</v>
      </c>
      <c r="L1133" s="7">
        <f>AVERAGE(Tableau3[[#This Row],[Abundance+δ Control1]:[Abundance+δ Control4]])</f>
        <v>918612.76748047001</v>
      </c>
      <c r="M1133" s="7">
        <f>STDEV(Tableau3[[#This Row],[Abundance+δ EtOH1]:[Abundance+δ EtOH4]])</f>
        <v>505296.57976173901</v>
      </c>
      <c r="N1133" s="7">
        <f>STDEV(Tableau3[[#This Row],[Abundance+δ Control1]:[Abundance+δ Control4]])</f>
        <v>251505.98445570315</v>
      </c>
      <c r="O1133" s="19">
        <f>_xlfn.T.TEST(Tableau3[[#This Row],[Abundance+δ EtOH1]:[Abundance+δ EtOH4]],Tableau3[[#This Row],[Abundance+δ Control1]:[Abundance+δ Control4]],2,2)</f>
        <v>8.1435188817188503E-2</v>
      </c>
      <c r="P1133" s="7">
        <v>1132</v>
      </c>
      <c r="Q1133" s="7">
        <f>(Tableau3[[#This Row],[p-value]]*4872)/Tableau3[[#This Row],[Ranking]]</f>
        <v>0.35048784444994907</v>
      </c>
      <c r="R1133" s="7">
        <v>0.66334123899272024</v>
      </c>
      <c r="S1133" s="7" t="s">
        <v>38</v>
      </c>
      <c r="T1133" s="7" t="s">
        <v>38</v>
      </c>
    </row>
    <row r="1134" spans="1:20" x14ac:dyDescent="0.3">
      <c r="A1134" s="6" t="s">
        <v>3403</v>
      </c>
      <c r="B1134" s="44" t="s">
        <v>3404</v>
      </c>
      <c r="C1134" s="6">
        <v>22410984.2269531</v>
      </c>
      <c r="D1134" s="6">
        <v>25147923.863671899</v>
      </c>
      <c r="E1134" s="6">
        <v>38748845.682031304</v>
      </c>
      <c r="F1134" s="6">
        <v>45634532.096093804</v>
      </c>
      <c r="G1134" s="6">
        <v>22523698.404687501</v>
      </c>
      <c r="H1134" s="6">
        <v>24813753.553125001</v>
      </c>
      <c r="I1134" s="6">
        <v>14138024.0394531</v>
      </c>
      <c r="J1134" s="6">
        <v>20427177.112695299</v>
      </c>
      <c r="K1134" s="6">
        <f>AVERAGE(Tableau3[[#This Row],[Abundance+δ EtOH1]:[Abundance+δ EtOH4]])</f>
        <v>32985571.467187528</v>
      </c>
      <c r="L1134" s="6">
        <f>AVERAGE(Tableau3[[#This Row],[Abundance+δ Control1]:[Abundance+δ Control4]])</f>
        <v>20475663.277490228</v>
      </c>
      <c r="M1134" s="6">
        <f>STDEV(Tableau3[[#This Row],[Abundance+δ EtOH1]:[Abundance+δ EtOH4]])</f>
        <v>11052332.331915678</v>
      </c>
      <c r="N1134" s="6">
        <f>STDEV(Tableau3[[#This Row],[Abundance+δ Control1]:[Abundance+δ Control4]])</f>
        <v>4589171.934800257</v>
      </c>
      <c r="O1134" s="18">
        <f>_xlfn.T.TEST(Tableau3[[#This Row],[Abundance+δ EtOH1]:[Abundance+δ EtOH4]],Tableau3[[#This Row],[Abundance+δ Control1]:[Abundance+δ Control4]],2,2)</f>
        <v>8.1519955828783602E-2</v>
      </c>
      <c r="P1134" s="6">
        <v>1133</v>
      </c>
      <c r="Q1134" s="6">
        <f>(Tableau3[[#This Row],[p-value]]*4872)/Tableau3[[#This Row],[Ranking]]</f>
        <v>0.35054300511724074</v>
      </c>
      <c r="R1134" s="6">
        <v>0.59232586047279701</v>
      </c>
      <c r="S1134" s="6" t="s">
        <v>38</v>
      </c>
      <c r="T1134" s="6" t="s">
        <v>38</v>
      </c>
    </row>
    <row r="1135" spans="1:20" x14ac:dyDescent="0.3">
      <c r="A1135" s="7" t="s">
        <v>10062</v>
      </c>
      <c r="B1135" s="45" t="s">
        <v>10063</v>
      </c>
      <c r="C1135" s="7">
        <v>21896.800195312499</v>
      </c>
      <c r="D1135" s="7">
        <v>27123.691796874999</v>
      </c>
      <c r="E1135" s="7">
        <v>4589.4427734375004</v>
      </c>
      <c r="F1135" s="7">
        <v>3480.9674316406299</v>
      </c>
      <c r="G1135" s="7">
        <v>0.1</v>
      </c>
      <c r="H1135" s="7">
        <v>0.1</v>
      </c>
      <c r="I1135" s="7">
        <v>0.1</v>
      </c>
      <c r="J1135" s="7">
        <v>5566.3470703125004</v>
      </c>
      <c r="K1135" s="7">
        <f>AVERAGE(Tableau3[[#This Row],[Abundance+δ EtOH1]:[Abundance+δ EtOH4]])</f>
        <v>14272.725549316407</v>
      </c>
      <c r="L1135" s="7">
        <f>AVERAGE(Tableau3[[#This Row],[Abundance+δ Control1]:[Abundance+δ Control4]])</f>
        <v>1391.6617675781251</v>
      </c>
      <c r="M1135" s="7">
        <f>STDEV(Tableau3[[#This Row],[Abundance+δ EtOH1]:[Abundance+δ EtOH4]])</f>
        <v>12020.841017328539</v>
      </c>
      <c r="N1135" s="7">
        <f>STDEV(Tableau3[[#This Row],[Abundance+δ Control1]:[Abundance+δ Control4]])</f>
        <v>2783.12353515625</v>
      </c>
      <c r="O1135" s="19">
        <f>_xlfn.T.TEST(Tableau3[[#This Row],[Abundance+δ EtOH1]:[Abundance+δ EtOH4]],Tableau3[[#This Row],[Abundance+δ Control1]:[Abundance+δ Control4]],2,2)</f>
        <v>8.1836421274002397E-2</v>
      </c>
      <c r="P1135" s="7">
        <v>1134</v>
      </c>
      <c r="Q1135" s="7">
        <f>(Tableau3[[#This Row],[p-value]]*4872)/Tableau3[[#This Row],[Ranking]]</f>
        <v>0.35159351362163993</v>
      </c>
      <c r="R1135" s="7">
        <v>3.5048176127477779</v>
      </c>
      <c r="S1135" s="7" t="s">
        <v>38</v>
      </c>
      <c r="T1135" s="7" t="s">
        <v>9871</v>
      </c>
    </row>
    <row r="1136" spans="1:20" x14ac:dyDescent="0.3">
      <c r="A1136" s="6" t="s">
        <v>3555</v>
      </c>
      <c r="B1136" s="44" t="s">
        <v>3556</v>
      </c>
      <c r="C1136" s="6">
        <v>3101520.9632812501</v>
      </c>
      <c r="D1136" s="6">
        <v>3608745.0296875001</v>
      </c>
      <c r="E1136" s="6">
        <v>5190586.4515624996</v>
      </c>
      <c r="F1136" s="6">
        <v>5550371.1156249996</v>
      </c>
      <c r="G1136" s="6">
        <v>2980392.1820312501</v>
      </c>
      <c r="H1136" s="6">
        <v>3547431.6957031302</v>
      </c>
      <c r="I1136" s="6">
        <v>2659417.7953125001</v>
      </c>
      <c r="J1136" s="6">
        <v>3064398.3763671899</v>
      </c>
      <c r="K1136" s="6">
        <f>AVERAGE(Tableau3[[#This Row],[Abundance+δ EtOH1]:[Abundance+δ EtOH4]])</f>
        <v>4362805.8900390621</v>
      </c>
      <c r="L1136" s="6">
        <f>AVERAGE(Tableau3[[#This Row],[Abundance+δ Control1]:[Abundance+δ Control4]])</f>
        <v>3062910.0123535171</v>
      </c>
      <c r="M1136" s="6">
        <f>STDEV(Tableau3[[#This Row],[Abundance+δ EtOH1]:[Abundance+δ EtOH4]])</f>
        <v>1190935.1046744257</v>
      </c>
      <c r="N1136" s="6">
        <f>STDEV(Tableau3[[#This Row],[Abundance+δ Control1]:[Abundance+δ Control4]])</f>
        <v>367141.49788020254</v>
      </c>
      <c r="O1136" s="18">
        <f>_xlfn.T.TEST(Tableau3[[#This Row],[Abundance+δ EtOH1]:[Abundance+δ EtOH4]],Tableau3[[#This Row],[Abundance+δ Control1]:[Abundance+δ Control4]],2,2)</f>
        <v>8.2039050342466863E-2</v>
      </c>
      <c r="P1136" s="6">
        <v>1135</v>
      </c>
      <c r="Q1136" s="6">
        <f>(Tableau3[[#This Row],[p-value]]*4872)/Tableau3[[#This Row],[Ranking]]</f>
        <v>0.35215352710880926</v>
      </c>
      <c r="R1136" s="6">
        <v>0.42442806943989408</v>
      </c>
      <c r="S1136" s="6" t="s">
        <v>38</v>
      </c>
      <c r="T1136" s="6" t="s">
        <v>38</v>
      </c>
    </row>
    <row r="1137" spans="1:20" x14ac:dyDescent="0.3">
      <c r="A1137" s="7" t="s">
        <v>7902</v>
      </c>
      <c r="B1137" s="45" t="s">
        <v>7903</v>
      </c>
      <c r="C1137" s="7">
        <v>122863.55703125001</v>
      </c>
      <c r="D1137" s="7">
        <v>123774.22500000001</v>
      </c>
      <c r="E1137" s="7">
        <v>142092.95156250001</v>
      </c>
      <c r="F1137" s="7">
        <v>158514.74843750001</v>
      </c>
      <c r="G1137" s="7">
        <v>117690.99453125001</v>
      </c>
      <c r="H1137" s="7">
        <v>122484.08046875001</v>
      </c>
      <c r="I1137" s="7">
        <v>122909.33828125001</v>
      </c>
      <c r="J1137" s="7">
        <v>97489.105859375006</v>
      </c>
      <c r="K1137" s="7">
        <f>AVERAGE(Tableau3[[#This Row],[Abundance+δ EtOH1]:[Abundance+δ EtOH4]])</f>
        <v>136811.37050781251</v>
      </c>
      <c r="L1137" s="7">
        <f>AVERAGE(Tableau3[[#This Row],[Abundance+δ Control1]:[Abundance+δ Control4]])</f>
        <v>115143.37978515626</v>
      </c>
      <c r="M1137" s="7">
        <f>STDEV(Tableau3[[#This Row],[Abundance+δ EtOH1]:[Abundance+δ EtOH4]])</f>
        <v>16965.065829177111</v>
      </c>
      <c r="N1137" s="7">
        <f>STDEV(Tableau3[[#This Row],[Abundance+δ Control1]:[Abundance+δ Control4]])</f>
        <v>12004.995163544749</v>
      </c>
      <c r="O1137" s="19">
        <f>_xlfn.T.TEST(Tableau3[[#This Row],[Abundance+δ EtOH1]:[Abundance+δ EtOH4]],Tableau3[[#This Row],[Abundance+δ Control1]:[Abundance+δ Control4]],2,2)</f>
        <v>8.21458718477871E-2</v>
      </c>
      <c r="P1137" s="7">
        <v>1136</v>
      </c>
      <c r="Q1137" s="7">
        <f>(Tableau3[[#This Row],[p-value]]*4872)/Tableau3[[#This Row],[Ranking]]</f>
        <v>0.35230166165705878</v>
      </c>
      <c r="R1137" s="7">
        <v>0.21903609231829729</v>
      </c>
      <c r="S1137" s="7" t="s">
        <v>38</v>
      </c>
      <c r="T1137" s="7" t="s">
        <v>38</v>
      </c>
    </row>
    <row r="1138" spans="1:20" x14ac:dyDescent="0.3">
      <c r="A1138" s="6" t="s">
        <v>7722</v>
      </c>
      <c r="B1138" s="44" t="s">
        <v>7723</v>
      </c>
      <c r="C1138" s="6">
        <v>15389.245019531299</v>
      </c>
      <c r="D1138" s="6">
        <v>14252.907128906299</v>
      </c>
      <c r="E1138" s="6">
        <v>21732.623437499999</v>
      </c>
      <c r="F1138" s="6">
        <v>20049.272851562499</v>
      </c>
      <c r="G1138" s="6">
        <v>14988.925683593799</v>
      </c>
      <c r="H1138" s="6">
        <v>11167.4671875</v>
      </c>
      <c r="I1138" s="6">
        <v>14301.676171875</v>
      </c>
      <c r="J1138" s="6">
        <v>14334.9818359375</v>
      </c>
      <c r="K1138" s="6">
        <f>AVERAGE(Tableau3[[#This Row],[Abundance+δ EtOH1]:[Abundance+δ EtOH4]])</f>
        <v>17856.012109375024</v>
      </c>
      <c r="L1138" s="6">
        <f>AVERAGE(Tableau3[[#This Row],[Abundance+δ Control1]:[Abundance+δ Control4]])</f>
        <v>13698.262719726574</v>
      </c>
      <c r="M1138" s="6">
        <f>STDEV(Tableau3[[#This Row],[Abundance+δ EtOH1]:[Abundance+δ EtOH4]])</f>
        <v>3601.1948687614959</v>
      </c>
      <c r="N1138" s="6">
        <f>STDEV(Tableau3[[#This Row],[Abundance+δ Control1]:[Abundance+δ Control4]])</f>
        <v>1716.6106080897509</v>
      </c>
      <c r="O1138" s="18">
        <f>_xlfn.T.TEST(Tableau3[[#This Row],[Abundance+δ EtOH1]:[Abundance+δ EtOH4]],Tableau3[[#This Row],[Abundance+δ Control1]:[Abundance+δ Control4]],2,2)</f>
        <v>8.2233265899577593E-2</v>
      </c>
      <c r="P1138" s="6">
        <v>1137</v>
      </c>
      <c r="Q1138" s="6">
        <f>(Tableau3[[#This Row],[p-value]]*4872)/Tableau3[[#This Row],[Ranking]]</f>
        <v>0.35236628976494461</v>
      </c>
      <c r="R1138" s="6">
        <v>0.34199328319988198</v>
      </c>
      <c r="S1138" s="6" t="s">
        <v>38</v>
      </c>
      <c r="T1138" s="6" t="s">
        <v>38</v>
      </c>
    </row>
    <row r="1139" spans="1:20" x14ac:dyDescent="0.3">
      <c r="A1139" s="7" t="s">
        <v>3914</v>
      </c>
      <c r="B1139" s="45" t="s">
        <v>3915</v>
      </c>
      <c r="C1139" s="7">
        <v>3766471.8617187501</v>
      </c>
      <c r="D1139" s="7">
        <v>3677442.7064453098</v>
      </c>
      <c r="E1139" s="7">
        <v>5575472.1380859399</v>
      </c>
      <c r="F1139" s="7">
        <v>6663005.2450195299</v>
      </c>
      <c r="G1139" s="7">
        <v>3245720.2406250001</v>
      </c>
      <c r="H1139" s="7">
        <v>3972205.7796875001</v>
      </c>
      <c r="I1139" s="7">
        <v>2256544.0453125001</v>
      </c>
      <c r="J1139" s="7">
        <v>3449015.9046875001</v>
      </c>
      <c r="K1139" s="7">
        <f>AVERAGE(Tableau3[[#This Row],[Abundance+δ EtOH1]:[Abundance+δ EtOH4]])</f>
        <v>4920597.9878173824</v>
      </c>
      <c r="L1139" s="7">
        <f>AVERAGE(Tableau3[[#This Row],[Abundance+δ Control1]:[Abundance+δ Control4]])</f>
        <v>3230871.4925781251</v>
      </c>
      <c r="M1139" s="7">
        <f>STDEV(Tableau3[[#This Row],[Abundance+δ EtOH1]:[Abundance+δ EtOH4]])</f>
        <v>1453992.8210720746</v>
      </c>
      <c r="N1139" s="7">
        <f>STDEV(Tableau3[[#This Row],[Abundance+δ Control1]:[Abundance+δ Control4]])</f>
        <v>718029.24025701976</v>
      </c>
      <c r="O1139" s="19">
        <f>_xlfn.T.TEST(Tableau3[[#This Row],[Abundance+δ EtOH1]:[Abundance+δ EtOH4]],Tableau3[[#This Row],[Abundance+δ Control1]:[Abundance+δ Control4]],2,2)</f>
        <v>8.2278915090357757E-2</v>
      </c>
      <c r="P1139" s="7">
        <v>1138</v>
      </c>
      <c r="Q1139" s="7">
        <f>(Tableau3[[#This Row],[p-value]]*4872)/Tableau3[[#This Row],[Ranking]]</f>
        <v>0.35225208639738403</v>
      </c>
      <c r="R1139" s="7">
        <v>0.53759464542794388</v>
      </c>
      <c r="S1139" s="7" t="s">
        <v>38</v>
      </c>
      <c r="T1139" s="7" t="s">
        <v>38</v>
      </c>
    </row>
    <row r="1140" spans="1:20" x14ac:dyDescent="0.3">
      <c r="A1140" s="6" t="s">
        <v>61</v>
      </c>
      <c r="B1140" s="44" t="s">
        <v>62</v>
      </c>
      <c r="C1140" s="6">
        <v>10331.4408203125</v>
      </c>
      <c r="D1140" s="6">
        <v>51059.541406249999</v>
      </c>
      <c r="E1140" s="6">
        <v>51570.6</v>
      </c>
      <c r="F1140" s="6">
        <v>50873.314843749999</v>
      </c>
      <c r="G1140" s="6">
        <v>7666.2103515625004</v>
      </c>
      <c r="H1140" s="6">
        <v>31582.275781249999</v>
      </c>
      <c r="I1140" s="6">
        <v>8569.4691406250004</v>
      </c>
      <c r="J1140" s="6">
        <v>19005.656640624999</v>
      </c>
      <c r="K1140" s="6">
        <f>AVERAGE(Tableau3[[#This Row],[Abundance+δ EtOH1]:[Abundance+δ EtOH4]])</f>
        <v>40958.724267578124</v>
      </c>
      <c r="L1140" s="6">
        <f>AVERAGE(Tableau3[[#This Row],[Abundance+δ Control1]:[Abundance+δ Control4]])</f>
        <v>16705.902978515624</v>
      </c>
      <c r="M1140" s="6">
        <f>STDEV(Tableau3[[#This Row],[Abundance+δ EtOH1]:[Abundance+δ EtOH4]])</f>
        <v>20420.316770980138</v>
      </c>
      <c r="N1140" s="6">
        <f>STDEV(Tableau3[[#This Row],[Abundance+δ Control1]:[Abundance+δ Control4]])</f>
        <v>11173.076763071769</v>
      </c>
      <c r="O1140" s="18">
        <f>_xlfn.T.TEST(Tableau3[[#This Row],[Abundance+δ EtOH1]:[Abundance+δ EtOH4]],Tableau3[[#This Row],[Abundance+δ Control1]:[Abundance+δ Control4]],2,2)</f>
        <v>8.2297795945255353E-2</v>
      </c>
      <c r="P1140" s="6">
        <v>1139</v>
      </c>
      <c r="Q1140" s="6">
        <f>(Tableau3[[#This Row],[p-value]]*4872)/Tableau3[[#This Row],[Ranking]]</f>
        <v>0.35202358370964359</v>
      </c>
      <c r="R1140" s="6">
        <v>1.060107020177778</v>
      </c>
      <c r="S1140" s="6" t="s">
        <v>38</v>
      </c>
      <c r="T1140" s="6" t="s">
        <v>38</v>
      </c>
    </row>
    <row r="1141" spans="1:20" x14ac:dyDescent="0.3">
      <c r="A1141" s="7" t="s">
        <v>5681</v>
      </c>
      <c r="B1141" s="45" t="s">
        <v>5682</v>
      </c>
      <c r="C1141" s="7">
        <v>1317496.8578125001</v>
      </c>
      <c r="D1141" s="7">
        <v>998617.11953124998</v>
      </c>
      <c r="E1141" s="7">
        <v>2081001.6351562501</v>
      </c>
      <c r="F1141" s="7">
        <v>2241783.0218750001</v>
      </c>
      <c r="G1141" s="7">
        <v>1020263.80703125</v>
      </c>
      <c r="H1141" s="7">
        <v>1234238.7601562501</v>
      </c>
      <c r="I1141" s="7">
        <v>883951.75039062498</v>
      </c>
      <c r="J1141" s="7">
        <v>928920.09414062498</v>
      </c>
      <c r="K1141" s="7">
        <f>AVERAGE(Tableau3[[#This Row],[Abundance+δ EtOH1]:[Abundance+δ EtOH4]])</f>
        <v>1659724.6585937501</v>
      </c>
      <c r="L1141" s="7">
        <f>AVERAGE(Tableau3[[#This Row],[Abundance+δ Control1]:[Abundance+δ Control4]])</f>
        <v>1016843.6029296876</v>
      </c>
      <c r="M1141" s="7">
        <f>STDEV(Tableau3[[#This Row],[Abundance+δ EtOH1]:[Abundance+δ EtOH4]])</f>
        <v>597341.12952877406</v>
      </c>
      <c r="N1141" s="7">
        <f>STDEV(Tableau3[[#This Row],[Abundance+δ Control1]:[Abundance+δ Control4]])</f>
        <v>155631.12376246345</v>
      </c>
      <c r="O1141" s="19">
        <f>_xlfn.T.TEST(Tableau3[[#This Row],[Abundance+δ EtOH1]:[Abundance+δ EtOH4]],Tableau3[[#This Row],[Abundance+δ Control1]:[Abundance+δ Control4]],2,2)</f>
        <v>8.2398979964755967E-2</v>
      </c>
      <c r="P1141" s="7">
        <v>1140</v>
      </c>
      <c r="Q1141" s="7">
        <f>(Tableau3[[#This Row],[p-value]]*4872)/Tableau3[[#This Row],[Ranking]]</f>
        <v>0.35214721963885182</v>
      </c>
      <c r="R1141" s="7">
        <v>0.64608907713161878</v>
      </c>
      <c r="S1141" s="7" t="s">
        <v>38</v>
      </c>
      <c r="T1141" s="7" t="s">
        <v>38</v>
      </c>
    </row>
    <row r="1142" spans="1:20" x14ac:dyDescent="0.3">
      <c r="A1142" s="6" t="s">
        <v>7416</v>
      </c>
      <c r="B1142" s="44" t="s">
        <v>7417</v>
      </c>
      <c r="C1142" s="6">
        <v>16771.179589843799</v>
      </c>
      <c r="D1142" s="6">
        <v>36674.795800781299</v>
      </c>
      <c r="E1142" s="6">
        <v>51587.545312499999</v>
      </c>
      <c r="F1142" s="6">
        <v>45442.364160156299</v>
      </c>
      <c r="G1142" s="6">
        <v>7185.7180419921906</v>
      </c>
      <c r="H1142" s="6">
        <v>32584.720605468799</v>
      </c>
      <c r="I1142" s="6">
        <v>9766.8517089843808</v>
      </c>
      <c r="J1142" s="6">
        <v>21202.466699218799</v>
      </c>
      <c r="K1142" s="6">
        <f>AVERAGE(Tableau3[[#This Row],[Abundance+δ EtOH1]:[Abundance+δ EtOH4]])</f>
        <v>37618.971215820347</v>
      </c>
      <c r="L1142" s="6">
        <f>AVERAGE(Tableau3[[#This Row],[Abundance+δ Control1]:[Abundance+δ Control4]])</f>
        <v>17684.939263916043</v>
      </c>
      <c r="M1142" s="6">
        <f>STDEV(Tableau3[[#This Row],[Abundance+δ EtOH1]:[Abundance+δ EtOH4]])</f>
        <v>15186.050862007301</v>
      </c>
      <c r="N1142" s="6">
        <f>STDEV(Tableau3[[#This Row],[Abundance+δ Control1]:[Abundance+δ Control4]])</f>
        <v>11651.984667552722</v>
      </c>
      <c r="O1142" s="18">
        <f>_xlfn.T.TEST(Tableau3[[#This Row],[Abundance+δ EtOH1]:[Abundance+δ EtOH4]],Tableau3[[#This Row],[Abundance+δ Control1]:[Abundance+δ Control4]],2,2)</f>
        <v>8.2410138349929052E-2</v>
      </c>
      <c r="P1142" s="6">
        <v>1141</v>
      </c>
      <c r="Q1142" s="6">
        <f>(Tableau3[[#This Row],[p-value]]*4872)/Tableau3[[#This Row],[Ranking]]</f>
        <v>0.35188623491748849</v>
      </c>
      <c r="R1142" s="6">
        <v>0.91945876172165364</v>
      </c>
      <c r="S1142" s="6" t="s">
        <v>38</v>
      </c>
      <c r="T1142" s="6" t="s">
        <v>38</v>
      </c>
    </row>
    <row r="1143" spans="1:20" x14ac:dyDescent="0.3">
      <c r="A1143" s="7" t="s">
        <v>4822</v>
      </c>
      <c r="B1143" s="45" t="s">
        <v>4823</v>
      </c>
      <c r="C1143" s="7">
        <v>169909.36171875001</v>
      </c>
      <c r="D1143" s="7">
        <v>196218.39687500001</v>
      </c>
      <c r="E1143" s="7">
        <v>270545.69179687498</v>
      </c>
      <c r="F1143" s="7">
        <v>370853.45742187498</v>
      </c>
      <c r="G1143" s="7">
        <v>157741.42226562501</v>
      </c>
      <c r="H1143" s="7">
        <v>152118.690820313</v>
      </c>
      <c r="I1143" s="7">
        <v>127023.77382812501</v>
      </c>
      <c r="J1143" s="7">
        <v>183396.62734375001</v>
      </c>
      <c r="K1143" s="7">
        <f>AVERAGE(Tableau3[[#This Row],[Abundance+δ EtOH1]:[Abundance+δ EtOH4]])</f>
        <v>251881.72695312501</v>
      </c>
      <c r="L1143" s="7">
        <f>AVERAGE(Tableau3[[#This Row],[Abundance+δ Control1]:[Abundance+δ Control4]])</f>
        <v>155070.12856445325</v>
      </c>
      <c r="M1143" s="7">
        <f>STDEV(Tableau3[[#This Row],[Abundance+δ EtOH1]:[Abundance+δ EtOH4]])</f>
        <v>90037.938692386146</v>
      </c>
      <c r="N1143" s="7">
        <f>STDEV(Tableau3[[#This Row],[Abundance+δ Control1]:[Abundance+δ Control4]])</f>
        <v>23128.880516826674</v>
      </c>
      <c r="O1143" s="19">
        <f>_xlfn.T.TEST(Tableau3[[#This Row],[Abundance+δ EtOH1]:[Abundance+δ EtOH4]],Tableau3[[#This Row],[Abundance+δ Control1]:[Abundance+δ Control4]],2,2)</f>
        <v>8.2410397511709782E-2</v>
      </c>
      <c r="P1143" s="7">
        <v>1142</v>
      </c>
      <c r="Q1143" s="7">
        <f>(Tableau3[[#This Row],[p-value]]*4872)/Tableau3[[#This Row],[Ranking]]</f>
        <v>0.35157920899916817</v>
      </c>
      <c r="R1143" s="7">
        <v>0.60272804721536477</v>
      </c>
      <c r="S1143" s="7" t="s">
        <v>38</v>
      </c>
      <c r="T1143" s="7" t="s">
        <v>38</v>
      </c>
    </row>
    <row r="1144" spans="1:20" x14ac:dyDescent="0.3">
      <c r="A1144" s="6" t="s">
        <v>7800</v>
      </c>
      <c r="B1144" s="44" t="s">
        <v>7801</v>
      </c>
      <c r="C1144" s="6">
        <v>548618.64101562498</v>
      </c>
      <c r="D1144" s="6">
        <v>621454.21523437498</v>
      </c>
      <c r="E1144" s="6">
        <v>1090183.29726563</v>
      </c>
      <c r="F1144" s="6">
        <v>1127790.7015625001</v>
      </c>
      <c r="G1144" s="6">
        <v>485890.10585937498</v>
      </c>
      <c r="H1144" s="6">
        <v>684901.28945312498</v>
      </c>
      <c r="I1144" s="6">
        <v>341759.21132812498</v>
      </c>
      <c r="J1144" s="6">
        <v>479313.33632812498</v>
      </c>
      <c r="K1144" s="6">
        <f>AVERAGE(Tableau3[[#This Row],[Abundance+δ EtOH1]:[Abundance+δ EtOH4]])</f>
        <v>847011.71376953251</v>
      </c>
      <c r="L1144" s="6">
        <f>AVERAGE(Tableau3[[#This Row],[Abundance+δ Control1]:[Abundance+δ Control4]])</f>
        <v>497965.98574218748</v>
      </c>
      <c r="M1144" s="6">
        <f>STDEV(Tableau3[[#This Row],[Abundance+δ EtOH1]:[Abundance+δ EtOH4]])</f>
        <v>304348.41329141153</v>
      </c>
      <c r="N1144" s="6">
        <f>STDEV(Tableau3[[#This Row],[Abundance+δ Control1]:[Abundance+δ Control4]])</f>
        <v>141231.62104790157</v>
      </c>
      <c r="O1144" s="18">
        <f>_xlfn.T.TEST(Tableau3[[#This Row],[Abundance+δ EtOH1]:[Abundance+δ EtOH4]],Tableau3[[#This Row],[Abundance+δ Control1]:[Abundance+δ Control4]],2,2)</f>
        <v>8.2663929925828286E-2</v>
      </c>
      <c r="P1144" s="6">
        <v>1143</v>
      </c>
      <c r="Q1144" s="6">
        <f>(Tableau3[[#This Row],[p-value]]*4872)/Tableau3[[#This Row],[Ranking]]</f>
        <v>0.35235228923765127</v>
      </c>
      <c r="R1144" s="6">
        <v>0.66092689289466988</v>
      </c>
      <c r="S1144" s="6" t="s">
        <v>38</v>
      </c>
      <c r="T1144" s="6" t="s">
        <v>38</v>
      </c>
    </row>
    <row r="1145" spans="1:20" x14ac:dyDescent="0.3">
      <c r="A1145" s="7" t="s">
        <v>7046</v>
      </c>
      <c r="B1145" s="45" t="s">
        <v>7047</v>
      </c>
      <c r="C1145" s="7">
        <v>15843.178125</v>
      </c>
      <c r="D1145" s="7">
        <v>17469.534082031299</v>
      </c>
      <c r="E1145" s="7">
        <v>16198.236230468799</v>
      </c>
      <c r="F1145" s="7">
        <v>17467.268457031299</v>
      </c>
      <c r="G1145" s="7">
        <v>14949.336816406299</v>
      </c>
      <c r="H1145" s="7">
        <v>16958.095117187499</v>
      </c>
      <c r="I1145" s="7">
        <v>13317.874902343799</v>
      </c>
      <c r="J1145" s="7">
        <v>11593.393457031299</v>
      </c>
      <c r="K1145" s="7">
        <f>AVERAGE(Tableau3[[#This Row],[Abundance+δ EtOH1]:[Abundance+δ EtOH4]])</f>
        <v>16744.554223632847</v>
      </c>
      <c r="L1145" s="7">
        <f>AVERAGE(Tableau3[[#This Row],[Abundance+δ Control1]:[Abundance+δ Control4]])</f>
        <v>14204.675073242224</v>
      </c>
      <c r="M1145" s="7">
        <f>STDEV(Tableau3[[#This Row],[Abundance+δ EtOH1]:[Abundance+δ EtOH4]])</f>
        <v>848.30298814388175</v>
      </c>
      <c r="N1145" s="7">
        <f>STDEV(Tableau3[[#This Row],[Abundance+δ Control1]:[Abundance+δ Control4]])</f>
        <v>2290.6366853197787</v>
      </c>
      <c r="O1145" s="19">
        <f>_xlfn.T.TEST(Tableau3[[#This Row],[Abundance+δ EtOH1]:[Abundance+δ EtOH4]],Tableau3[[#This Row],[Abundance+δ Control1]:[Abundance+δ Control4]],2,2)</f>
        <v>8.2781394187612975E-2</v>
      </c>
      <c r="P1145" s="7">
        <v>1144</v>
      </c>
      <c r="Q1145" s="7">
        <f>(Tableau3[[#This Row],[p-value]]*4872)/Tableau3[[#This Row],[Ranking]]</f>
        <v>0.35254453888291121</v>
      </c>
      <c r="R1145" s="7">
        <v>0.2217078356428239</v>
      </c>
      <c r="S1145" s="7" t="s">
        <v>38</v>
      </c>
      <c r="T1145" s="7" t="s">
        <v>38</v>
      </c>
    </row>
    <row r="1146" spans="1:20" x14ac:dyDescent="0.3">
      <c r="A1146" s="6" t="s">
        <v>7082</v>
      </c>
      <c r="B1146" s="44" t="s">
        <v>7083</v>
      </c>
      <c r="C1146" s="6">
        <v>45280.409570312499</v>
      </c>
      <c r="D1146" s="6">
        <v>46967.008203124999</v>
      </c>
      <c r="E1146" s="6">
        <v>76053.107812500006</v>
      </c>
      <c r="F1146" s="6">
        <v>77982.088281250006</v>
      </c>
      <c r="G1146" s="6">
        <v>42671.423242187499</v>
      </c>
      <c r="H1146" s="6">
        <v>40074.738671874999</v>
      </c>
      <c r="I1146" s="6">
        <v>31131.560937499999</v>
      </c>
      <c r="J1146" s="6">
        <v>50807.103906249999</v>
      </c>
      <c r="K1146" s="6">
        <f>AVERAGE(Tableau3[[#This Row],[Abundance+δ EtOH1]:[Abundance+δ EtOH4]])</f>
        <v>61570.653466796874</v>
      </c>
      <c r="L1146" s="6">
        <f>AVERAGE(Tableau3[[#This Row],[Abundance+δ Control1]:[Abundance+δ Control4]])</f>
        <v>41171.206689453124</v>
      </c>
      <c r="M1146" s="6">
        <f>STDEV(Tableau3[[#This Row],[Abundance+δ EtOH1]:[Abundance+δ EtOH4]])</f>
        <v>17867.243564117874</v>
      </c>
      <c r="N1146" s="6">
        <f>STDEV(Tableau3[[#This Row],[Abundance+δ Control1]:[Abundance+δ Control4]])</f>
        <v>8105.5103441229894</v>
      </c>
      <c r="O1146" s="18">
        <f>_xlfn.T.TEST(Tableau3[[#This Row],[Abundance+δ EtOH1]:[Abundance+δ EtOH4]],Tableau3[[#This Row],[Abundance+δ Control1]:[Abundance+δ Control4]],2,2)</f>
        <v>8.2795196560674855E-2</v>
      </c>
      <c r="P1146" s="6">
        <v>1145</v>
      </c>
      <c r="Q1146" s="6">
        <f>(Tableau3[[#This Row],[p-value]]*4872)/Tableau3[[#This Row],[Ranking]]</f>
        <v>0.35229536912105491</v>
      </c>
      <c r="R1146" s="6">
        <v>0.5021715378778473</v>
      </c>
      <c r="S1146" s="6" t="s">
        <v>38</v>
      </c>
      <c r="T1146" s="6" t="s">
        <v>38</v>
      </c>
    </row>
    <row r="1147" spans="1:20" x14ac:dyDescent="0.3">
      <c r="A1147" s="7" t="s">
        <v>5945</v>
      </c>
      <c r="B1147" s="45" t="s">
        <v>5946</v>
      </c>
      <c r="C1147" s="7">
        <v>929539.30898437498</v>
      </c>
      <c r="D1147" s="7">
        <v>1165671.4593750001</v>
      </c>
      <c r="E1147" s="7">
        <v>1226385.3382812501</v>
      </c>
      <c r="F1147" s="7">
        <v>1670444.8343750001</v>
      </c>
      <c r="G1147" s="7">
        <v>764898.32851562498</v>
      </c>
      <c r="H1147" s="7">
        <v>1170336.5335937501</v>
      </c>
      <c r="I1147" s="7">
        <v>559141.75624999998</v>
      </c>
      <c r="J1147" s="7">
        <v>833934.26406249998</v>
      </c>
      <c r="K1147" s="7">
        <f>AVERAGE(Tableau3[[#This Row],[Abundance+δ EtOH1]:[Abundance+δ EtOH4]])</f>
        <v>1248010.2352539063</v>
      </c>
      <c r="L1147" s="7">
        <f>AVERAGE(Tableau3[[#This Row],[Abundance+δ Control1]:[Abundance+δ Control4]])</f>
        <v>832077.72060546884</v>
      </c>
      <c r="M1147" s="7">
        <f>STDEV(Tableau3[[#This Row],[Abundance+δ EtOH1]:[Abundance+δ EtOH4]])</f>
        <v>309366.03540999064</v>
      </c>
      <c r="N1147" s="7">
        <f>STDEV(Tableau3[[#This Row],[Abundance+δ Control1]:[Abundance+δ Control4]])</f>
        <v>253922.28645661063</v>
      </c>
      <c r="O1147" s="19">
        <f>_xlfn.T.TEST(Tableau3[[#This Row],[Abundance+δ EtOH1]:[Abundance+δ EtOH4]],Tableau3[[#This Row],[Abundance+δ Control1]:[Abundance+δ Control4]],2,2)</f>
        <v>8.2910253124774333E-2</v>
      </c>
      <c r="P1147" s="7">
        <v>1146</v>
      </c>
      <c r="Q1147" s="7">
        <f>(Tableau3[[#This Row],[p-value]]*4872)/Tableau3[[#This Row],[Ranking]]</f>
        <v>0.35247709705401448</v>
      </c>
      <c r="R1147" s="7">
        <v>0.50926391437503116</v>
      </c>
      <c r="S1147" s="7" t="s">
        <v>38</v>
      </c>
      <c r="T1147" s="7" t="s">
        <v>38</v>
      </c>
    </row>
    <row r="1148" spans="1:20" x14ac:dyDescent="0.3">
      <c r="A1148" s="6" t="s">
        <v>5593</v>
      </c>
      <c r="B1148" s="44" t="s">
        <v>5594</v>
      </c>
      <c r="C1148" s="6">
        <v>202648.894250488</v>
      </c>
      <c r="D1148" s="6">
        <v>195697.25649414101</v>
      </c>
      <c r="E1148" s="6">
        <v>348464.413476563</v>
      </c>
      <c r="F1148" s="6">
        <v>388131.90200195299</v>
      </c>
      <c r="G1148" s="6">
        <v>210783.263085938</v>
      </c>
      <c r="H1148" s="6">
        <v>223530.692773438</v>
      </c>
      <c r="I1148" s="6">
        <v>88867.899682617208</v>
      </c>
      <c r="J1148" s="6">
        <v>112115.73281250001</v>
      </c>
      <c r="K1148" s="6">
        <f>AVERAGE(Tableau3[[#This Row],[Abundance+δ EtOH1]:[Abundance+δ EtOH4]])</f>
        <v>283735.61655578623</v>
      </c>
      <c r="L1148" s="6">
        <f>AVERAGE(Tableau3[[#This Row],[Abundance+δ Control1]:[Abundance+δ Control4]])</f>
        <v>158824.39708862331</v>
      </c>
      <c r="M1148" s="6">
        <f>STDEV(Tableau3[[#This Row],[Abundance+δ EtOH1]:[Abundance+δ EtOH4]])</f>
        <v>99018.871841565677</v>
      </c>
      <c r="N1148" s="6">
        <f>STDEV(Tableau3[[#This Row],[Abundance+δ Control1]:[Abundance+δ Control4]])</f>
        <v>68220.81623852966</v>
      </c>
      <c r="O1148" s="18">
        <f>_xlfn.T.TEST(Tableau3[[#This Row],[Abundance+δ EtOH1]:[Abundance+δ EtOH4]],Tableau3[[#This Row],[Abundance+δ Control1]:[Abundance+δ Control4]],2,2)</f>
        <v>8.3008228178196045E-2</v>
      </c>
      <c r="P1148" s="6">
        <v>1147</v>
      </c>
      <c r="Q1148" s="6">
        <f>(Tableau3[[#This Row],[p-value]]*4872)/Tableau3[[#This Row],[Ranking]]</f>
        <v>0.35258595264531051</v>
      </c>
      <c r="R1148" s="6">
        <v>0.75220478375906874</v>
      </c>
      <c r="S1148" s="6" t="s">
        <v>38</v>
      </c>
      <c r="T1148" s="6" t="s">
        <v>38</v>
      </c>
    </row>
    <row r="1149" spans="1:20" x14ac:dyDescent="0.3">
      <c r="A1149" s="7" t="s">
        <v>2235</v>
      </c>
      <c r="B1149" s="45" t="s">
        <v>2236</v>
      </c>
      <c r="C1149" s="7">
        <v>9933086.095117189</v>
      </c>
      <c r="D1149" s="7">
        <v>10259255.9786621</v>
      </c>
      <c r="E1149" s="7">
        <v>12737539.237206999</v>
      </c>
      <c r="F1149" s="7">
        <v>14099785.578271501</v>
      </c>
      <c r="G1149" s="7">
        <v>9467367.3734374996</v>
      </c>
      <c r="H1149" s="7">
        <v>11361136.1432129</v>
      </c>
      <c r="I1149" s="7">
        <v>7043112.9310546899</v>
      </c>
      <c r="J1149" s="7">
        <v>7378764.09731445</v>
      </c>
      <c r="K1149" s="7">
        <f>AVERAGE(Tableau3[[#This Row],[Abundance+δ EtOH1]:[Abundance+δ EtOH4]])</f>
        <v>11757416.722314447</v>
      </c>
      <c r="L1149" s="7">
        <f>AVERAGE(Tableau3[[#This Row],[Abundance+δ Control1]:[Abundance+δ Control4]])</f>
        <v>8812595.1362548843</v>
      </c>
      <c r="M1149" s="7">
        <f>STDEV(Tableau3[[#This Row],[Abundance+δ EtOH1]:[Abundance+δ EtOH4]])</f>
        <v>2001665.9605361908</v>
      </c>
      <c r="N1149" s="7">
        <f>STDEV(Tableau3[[#This Row],[Abundance+δ Control1]:[Abundance+δ Control4]])</f>
        <v>2009206.0346880702</v>
      </c>
      <c r="O1149" s="19">
        <f>_xlfn.T.TEST(Tableau3[[#This Row],[Abundance+δ EtOH1]:[Abundance+δ EtOH4]],Tableau3[[#This Row],[Abundance+δ Control1]:[Abundance+δ Control4]],2,2)</f>
        <v>8.3118513695533122E-2</v>
      </c>
      <c r="P1149" s="7">
        <v>1148</v>
      </c>
      <c r="Q1149" s="7">
        <f>(Tableau3[[#This Row],[p-value]]*4872)/Tableau3[[#This Row],[Ranking]]</f>
        <v>0.35274686300055524</v>
      </c>
      <c r="R1149" s="7">
        <v>0.37045194318442659</v>
      </c>
      <c r="S1149" s="7" t="s">
        <v>38</v>
      </c>
      <c r="T1149" s="7" t="s">
        <v>38</v>
      </c>
    </row>
    <row r="1150" spans="1:20" x14ac:dyDescent="0.3">
      <c r="A1150" s="6" t="s">
        <v>2493</v>
      </c>
      <c r="B1150" s="44" t="s">
        <v>10064</v>
      </c>
      <c r="C1150" s="6">
        <v>896584.20351562498</v>
      </c>
      <c r="D1150" s="6">
        <v>828783.93593749998</v>
      </c>
      <c r="E1150" s="6">
        <v>949189.32656249998</v>
      </c>
      <c r="F1150" s="6">
        <v>1236490.0804687501</v>
      </c>
      <c r="G1150" s="6">
        <v>762832.27407226595</v>
      </c>
      <c r="H1150" s="6">
        <v>832413.14687499998</v>
      </c>
      <c r="I1150" s="6">
        <v>534891.60781249998</v>
      </c>
      <c r="J1150" s="6">
        <v>833055.94179687498</v>
      </c>
      <c r="K1150" s="6">
        <f>AVERAGE(Tableau3[[#This Row],[Abundance+δ EtOH1]:[Abundance+δ EtOH4]])</f>
        <v>977761.88662109373</v>
      </c>
      <c r="L1150" s="6">
        <f>AVERAGE(Tableau3[[#This Row],[Abundance+δ Control1]:[Abundance+δ Control4]])</f>
        <v>740798.24263916025</v>
      </c>
      <c r="M1150" s="6">
        <f>STDEV(Tableau3[[#This Row],[Abundance+δ EtOH1]:[Abundance+δ EtOH4]])</f>
        <v>179388.6985517088</v>
      </c>
      <c r="N1150" s="6">
        <f>STDEV(Tableau3[[#This Row],[Abundance+δ Control1]:[Abundance+δ Control4]])</f>
        <v>141171.07179925626</v>
      </c>
      <c r="O1150" s="18">
        <f>_xlfn.T.TEST(Tableau3[[#This Row],[Abundance+δ EtOH1]:[Abundance+δ EtOH4]],Tableau3[[#This Row],[Abundance+δ Control1]:[Abundance+δ Control4]],2,2)</f>
        <v>8.3179822676335766E-2</v>
      </c>
      <c r="P1150" s="6">
        <v>1149</v>
      </c>
      <c r="Q1150" s="6">
        <f>(Tableau3[[#This Row],[p-value]]*4872)/Tableau3[[#This Row],[Ranking]]</f>
        <v>0.3526998225231574</v>
      </c>
      <c r="R1150" s="6">
        <v>0.37624568804677871</v>
      </c>
      <c r="S1150" s="6" t="s">
        <v>38</v>
      </c>
      <c r="T1150" s="6" t="s">
        <v>38</v>
      </c>
    </row>
    <row r="1151" spans="1:20" x14ac:dyDescent="0.3">
      <c r="A1151" s="7" t="s">
        <v>6107</v>
      </c>
      <c r="B1151" s="45" t="s">
        <v>6108</v>
      </c>
      <c r="C1151" s="7">
        <v>483333.63906249998</v>
      </c>
      <c r="D1151" s="7">
        <v>491186.04531249998</v>
      </c>
      <c r="E1151" s="7">
        <v>781329.38906249998</v>
      </c>
      <c r="F1151" s="7">
        <v>793181.74062499998</v>
      </c>
      <c r="G1151" s="7">
        <v>458653.16445312498</v>
      </c>
      <c r="H1151" s="7">
        <v>522086.60976562498</v>
      </c>
      <c r="I1151" s="7">
        <v>238220.632226563</v>
      </c>
      <c r="J1151" s="7">
        <v>447014.57851562498</v>
      </c>
      <c r="K1151" s="7">
        <f>AVERAGE(Tableau3[[#This Row],[Abundance+δ EtOH1]:[Abundance+δ EtOH4]])</f>
        <v>637257.70351562498</v>
      </c>
      <c r="L1151" s="7">
        <f>AVERAGE(Tableau3[[#This Row],[Abundance+δ Control1]:[Abundance+δ Control4]])</f>
        <v>416493.74624023447</v>
      </c>
      <c r="M1151" s="7">
        <f>STDEV(Tableau3[[#This Row],[Abundance+δ EtOH1]:[Abundance+δ EtOH4]])</f>
        <v>173299.83926976938</v>
      </c>
      <c r="N1151" s="7">
        <f>STDEV(Tableau3[[#This Row],[Abundance+δ Control1]:[Abundance+δ Control4]])</f>
        <v>123342.46869922135</v>
      </c>
      <c r="O1151" s="19">
        <f>_xlfn.T.TEST(Tableau3[[#This Row],[Abundance+δ EtOH1]:[Abundance+δ EtOH4]],Tableau3[[#This Row],[Abundance+δ Control1]:[Abundance+δ Control4]],2,2)</f>
        <v>8.3227048798086359E-2</v>
      </c>
      <c r="P1151" s="7">
        <v>1150</v>
      </c>
      <c r="Q1151" s="7">
        <f>(Tableau3[[#This Row],[p-value]]*4872)/Tableau3[[#This Row],[Ranking]]</f>
        <v>0.35259320151676238</v>
      </c>
      <c r="R1151" s="7">
        <v>0.54214827733498105</v>
      </c>
      <c r="S1151" s="7" t="s">
        <v>38</v>
      </c>
      <c r="T1151" s="7" t="s">
        <v>38</v>
      </c>
    </row>
    <row r="1152" spans="1:20" x14ac:dyDescent="0.3">
      <c r="A1152" s="6" t="s">
        <v>2514</v>
      </c>
      <c r="B1152" s="44" t="s">
        <v>2515</v>
      </c>
      <c r="C1152" s="6">
        <v>124372.27578125001</v>
      </c>
      <c r="D1152" s="6">
        <v>194310.40859375001</v>
      </c>
      <c r="E1152" s="6">
        <v>418905.81874999998</v>
      </c>
      <c r="F1152" s="6">
        <v>307965.17031249998</v>
      </c>
      <c r="G1152" s="6">
        <v>132939.76406250001</v>
      </c>
      <c r="H1152" s="6">
        <v>138020.18203125001</v>
      </c>
      <c r="I1152" s="6">
        <v>106655.45937500001</v>
      </c>
      <c r="J1152" s="6">
        <v>128167.03554687501</v>
      </c>
      <c r="K1152" s="6">
        <f>AVERAGE(Tableau3[[#This Row],[Abundance+δ EtOH1]:[Abundance+δ EtOH4]])</f>
        <v>261388.41835937501</v>
      </c>
      <c r="L1152" s="6">
        <f>AVERAGE(Tableau3[[#This Row],[Abundance+δ Control1]:[Abundance+δ Control4]])</f>
        <v>126445.61025390626</v>
      </c>
      <c r="M1152" s="6">
        <f>STDEV(Tableau3[[#This Row],[Abundance+δ EtOH1]:[Abundance+δ EtOH4]])</f>
        <v>129426.95233145953</v>
      </c>
      <c r="N1152" s="6">
        <f>STDEV(Tableau3[[#This Row],[Abundance+δ Control1]:[Abundance+δ Control4]])</f>
        <v>13793.212368984265</v>
      </c>
      <c r="O1152" s="18">
        <f>_xlfn.T.TEST(Tableau3[[#This Row],[Abundance+δ EtOH1]:[Abundance+δ EtOH4]],Tableau3[[#This Row],[Abundance+δ Control1]:[Abundance+δ Control4]],2,2)</f>
        <v>8.3482920324170443E-2</v>
      </c>
      <c r="P1152" s="6">
        <v>1151</v>
      </c>
      <c r="Q1152" s="6">
        <f>(Tableau3[[#This Row],[p-value]]*4872)/Tableau3[[#This Row],[Ranking]]</f>
        <v>0.35336992860065891</v>
      </c>
      <c r="R1152" s="6">
        <v>0.88790014102667014</v>
      </c>
      <c r="S1152" s="6" t="s">
        <v>38</v>
      </c>
      <c r="T1152" s="6" t="s">
        <v>38</v>
      </c>
    </row>
    <row r="1153" spans="1:20" x14ac:dyDescent="0.3">
      <c r="A1153" s="7" t="s">
        <v>9012</v>
      </c>
      <c r="B1153" s="45" t="s">
        <v>9013</v>
      </c>
      <c r="C1153" s="7">
        <v>162905.35781250001</v>
      </c>
      <c r="D1153" s="7">
        <v>172036.61171875001</v>
      </c>
      <c r="E1153" s="7">
        <v>232494.69765625001</v>
      </c>
      <c r="F1153" s="7">
        <v>214993.89296875001</v>
      </c>
      <c r="G1153" s="7">
        <v>171310.85390625001</v>
      </c>
      <c r="H1153" s="7">
        <v>173001.26406250001</v>
      </c>
      <c r="I1153" s="7">
        <v>111898.20937500001</v>
      </c>
      <c r="J1153" s="7">
        <v>143334.81484375001</v>
      </c>
      <c r="K1153" s="7">
        <f>AVERAGE(Tableau3[[#This Row],[Abundance+δ EtOH1]:[Abundance+δ EtOH4]])</f>
        <v>195607.64003906251</v>
      </c>
      <c r="L1153" s="7">
        <f>AVERAGE(Tableau3[[#This Row],[Abundance+δ Control1]:[Abundance+δ Control4]])</f>
        <v>149886.28554687501</v>
      </c>
      <c r="M1153" s="7">
        <f>STDEV(Tableau3[[#This Row],[Abundance+δ EtOH1]:[Abundance+δ EtOH4]])</f>
        <v>33473.942409035299</v>
      </c>
      <c r="N1153" s="7">
        <f>STDEV(Tableau3[[#This Row],[Abundance+δ Control1]:[Abundance+δ Control4]])</f>
        <v>28747.927813887272</v>
      </c>
      <c r="O1153" s="19">
        <f>_xlfn.T.TEST(Tableau3[[#This Row],[Abundance+δ EtOH1]:[Abundance+δ EtOH4]],Tableau3[[#This Row],[Abundance+δ Control1]:[Abundance+δ Control4]],2,2)</f>
        <v>8.3610259812979121E-2</v>
      </c>
      <c r="P1153" s="7">
        <v>1152</v>
      </c>
      <c r="Q1153" s="7">
        <f>(Tableau3[[#This Row],[p-value]]*4872)/Tableau3[[#This Row],[Ranking]]</f>
        <v>0.35360172379239085</v>
      </c>
      <c r="R1153" s="7">
        <v>0.33503043961565232</v>
      </c>
      <c r="S1153" s="7" t="s">
        <v>38</v>
      </c>
      <c r="T1153" s="7" t="s">
        <v>38</v>
      </c>
    </row>
    <row r="1154" spans="1:20" x14ac:dyDescent="0.3">
      <c r="A1154" s="6" t="s">
        <v>1411</v>
      </c>
      <c r="B1154" s="44" t="s">
        <v>1412</v>
      </c>
      <c r="C1154" s="6">
        <v>83053.543359375006</v>
      </c>
      <c r="D1154" s="6">
        <v>78692.211328125006</v>
      </c>
      <c r="E1154" s="6">
        <v>131822.24453125001</v>
      </c>
      <c r="F1154" s="6">
        <v>114374.95156250001</v>
      </c>
      <c r="G1154" s="6">
        <v>90893.017968750006</v>
      </c>
      <c r="H1154" s="6">
        <v>43263.771874999999</v>
      </c>
      <c r="I1154" s="6">
        <v>73201.467187500006</v>
      </c>
      <c r="J1154" s="6">
        <v>67226.082421875006</v>
      </c>
      <c r="K1154" s="6">
        <f>AVERAGE(Tableau3[[#This Row],[Abundance+δ EtOH1]:[Abundance+δ EtOH4]])</f>
        <v>101985.73769531251</v>
      </c>
      <c r="L1154" s="6">
        <f>AVERAGE(Tableau3[[#This Row],[Abundance+δ Control1]:[Abundance+δ Control4]])</f>
        <v>68646.084863281256</v>
      </c>
      <c r="M1154" s="6">
        <f>STDEV(Tableau3[[#This Row],[Abundance+δ EtOH1]:[Abundance+δ EtOH4]])</f>
        <v>25460.597750317538</v>
      </c>
      <c r="N1154" s="6">
        <f>STDEV(Tableau3[[#This Row],[Abundance+δ Control1]:[Abundance+δ Control4]])</f>
        <v>19680.411244751926</v>
      </c>
      <c r="O1154" s="18">
        <f>_xlfn.T.TEST(Tableau3[[#This Row],[Abundance+δ EtOH1]:[Abundance+δ EtOH4]],Tableau3[[#This Row],[Abundance+δ Control1]:[Abundance+δ Control4]],2,2)</f>
        <v>8.364812709381271E-2</v>
      </c>
      <c r="P1154" s="6">
        <v>1153</v>
      </c>
      <c r="Q1154" s="6">
        <f>(Tableau3[[#This Row],[p-value]]*4872)/Tableau3[[#This Row],[Ranking]]</f>
        <v>0.35345505221253731</v>
      </c>
      <c r="R1154" s="6">
        <v>0.51653498892386585</v>
      </c>
      <c r="S1154" s="6" t="s">
        <v>38</v>
      </c>
      <c r="T1154" s="6" t="s">
        <v>38</v>
      </c>
    </row>
    <row r="1155" spans="1:20" x14ac:dyDescent="0.3">
      <c r="A1155" s="7" t="s">
        <v>1595</v>
      </c>
      <c r="B1155" s="45" t="s">
        <v>1596</v>
      </c>
      <c r="C1155" s="7">
        <v>434048.42812499998</v>
      </c>
      <c r="D1155" s="7">
        <v>464607.87343749998</v>
      </c>
      <c r="E1155" s="7">
        <v>418612.12343749998</v>
      </c>
      <c r="F1155" s="7">
        <v>607784.51406249998</v>
      </c>
      <c r="G1155" s="7">
        <v>266526.31874999998</v>
      </c>
      <c r="H1155" s="7">
        <v>432556.79531249998</v>
      </c>
      <c r="I1155" s="7">
        <v>204977.22109375001</v>
      </c>
      <c r="J1155" s="7">
        <v>426181.88124999998</v>
      </c>
      <c r="K1155" s="7">
        <f>AVERAGE(Tableau3[[#This Row],[Abundance+δ EtOH1]:[Abundance+δ EtOH4]])</f>
        <v>481263.23476562498</v>
      </c>
      <c r="L1155" s="7">
        <f>AVERAGE(Tableau3[[#This Row],[Abundance+δ Control1]:[Abundance+δ Control4]])</f>
        <v>332560.55410156248</v>
      </c>
      <c r="M1155" s="7">
        <f>STDEV(Tableau3[[#This Row],[Abundance+δ EtOH1]:[Abundance+δ EtOH4]])</f>
        <v>86485.904232325483</v>
      </c>
      <c r="N1155" s="7">
        <f>STDEV(Tableau3[[#This Row],[Abundance+δ Control1]:[Abundance+δ Control4]])</f>
        <v>114603.99680813744</v>
      </c>
      <c r="O1155" s="19">
        <f>_xlfn.T.TEST(Tableau3[[#This Row],[Abundance+δ EtOH1]:[Abundance+δ EtOH4]],Tableau3[[#This Row],[Abundance+δ Control1]:[Abundance+δ Control4]],2,2)</f>
        <v>8.3722402692647954E-2</v>
      </c>
      <c r="P1155" s="7">
        <v>1154</v>
      </c>
      <c r="Q1155" s="7">
        <f>(Tableau3[[#This Row],[p-value]]*4872)/Tableau3[[#This Row],[Ranking]]</f>
        <v>0.35346234481679445</v>
      </c>
      <c r="R1155" s="7">
        <v>0.50462029243412132</v>
      </c>
      <c r="S1155" s="7" t="s">
        <v>38</v>
      </c>
      <c r="T1155" s="7" t="s">
        <v>38</v>
      </c>
    </row>
    <row r="1156" spans="1:20" x14ac:dyDescent="0.3">
      <c r="A1156" s="6" t="s">
        <v>2684</v>
      </c>
      <c r="B1156" s="44" t="s">
        <v>2685</v>
      </c>
      <c r="C1156" s="6">
        <v>238719.60195312501</v>
      </c>
      <c r="D1156" s="6">
        <v>324366.02187499998</v>
      </c>
      <c r="E1156" s="6">
        <v>300768.17421874998</v>
      </c>
      <c r="F1156" s="6">
        <v>442627.01406249998</v>
      </c>
      <c r="G1156" s="6">
        <v>207412.66054687501</v>
      </c>
      <c r="H1156" s="6">
        <v>268810.97499999998</v>
      </c>
      <c r="I1156" s="6">
        <v>215071.60585937501</v>
      </c>
      <c r="J1156" s="6">
        <v>242989.95742187501</v>
      </c>
      <c r="K1156" s="6">
        <f>AVERAGE(Tableau3[[#This Row],[Abundance+δ EtOH1]:[Abundance+δ EtOH4]])</f>
        <v>326620.20302734373</v>
      </c>
      <c r="L1156" s="6">
        <f>AVERAGE(Tableau3[[#This Row],[Abundance+δ Control1]:[Abundance+δ Control4]])</f>
        <v>233571.29970703123</v>
      </c>
      <c r="M1156" s="6">
        <f>STDEV(Tableau3[[#This Row],[Abundance+δ EtOH1]:[Abundance+δ EtOH4]])</f>
        <v>85357.102032077295</v>
      </c>
      <c r="N1156" s="6">
        <f>STDEV(Tableau3[[#This Row],[Abundance+δ Control1]:[Abundance+δ Control4]])</f>
        <v>28030.096343463836</v>
      </c>
      <c r="O1156" s="18">
        <f>_xlfn.T.TEST(Tableau3[[#This Row],[Abundance+δ EtOH1]:[Abundance+δ EtOH4]],Tableau3[[#This Row],[Abundance+δ Control1]:[Abundance+δ Control4]],2,2)</f>
        <v>8.3725320577017204E-2</v>
      </c>
      <c r="P1156" s="6">
        <v>1155</v>
      </c>
      <c r="Q1156" s="6">
        <f>(Tableau3[[#This Row],[p-value]]*4872)/Tableau3[[#This Row],[Ranking]]</f>
        <v>0.35316862497941803</v>
      </c>
      <c r="R1156" s="6">
        <v>0.40393086331151518</v>
      </c>
      <c r="S1156" s="6" t="s">
        <v>38</v>
      </c>
      <c r="T1156" s="6" t="s">
        <v>38</v>
      </c>
    </row>
    <row r="1157" spans="1:20" x14ac:dyDescent="0.3">
      <c r="A1157" s="7" t="s">
        <v>4062</v>
      </c>
      <c r="B1157" s="45" t="s">
        <v>4063</v>
      </c>
      <c r="C1157" s="7">
        <v>1351671.80019531</v>
      </c>
      <c r="D1157" s="7">
        <v>1117690.60585938</v>
      </c>
      <c r="E1157" s="7">
        <v>2498582.4007812501</v>
      </c>
      <c r="F1157" s="7">
        <v>3121830.1468750001</v>
      </c>
      <c r="G1157" s="7">
        <v>954531.49111328099</v>
      </c>
      <c r="H1157" s="7">
        <v>1061628.9750000001</v>
      </c>
      <c r="I1157" s="7">
        <v>791838.43154296896</v>
      </c>
      <c r="J1157" s="7">
        <v>1264221.0357910199</v>
      </c>
      <c r="K1157" s="7">
        <f>AVERAGE(Tableau3[[#This Row],[Abundance+δ EtOH1]:[Abundance+δ EtOH4]])</f>
        <v>2022443.7384277349</v>
      </c>
      <c r="L1157" s="7">
        <f>AVERAGE(Tableau3[[#This Row],[Abundance+δ Control1]:[Abundance+δ Control4]])</f>
        <v>1018054.9833618174</v>
      </c>
      <c r="M1157" s="7">
        <f>STDEV(Tableau3[[#This Row],[Abundance+δ EtOH1]:[Abundance+δ EtOH4]])</f>
        <v>949363.24710806541</v>
      </c>
      <c r="N1157" s="7">
        <f>STDEV(Tableau3[[#This Row],[Abundance+δ Control1]:[Abundance+δ Control4]])</f>
        <v>198078.75580193018</v>
      </c>
      <c r="O1157" s="19">
        <f>_xlfn.T.TEST(Tableau3[[#This Row],[Abundance+δ EtOH1]:[Abundance+δ EtOH4]],Tableau3[[#This Row],[Abundance+δ Control1]:[Abundance+δ Control4]],2,2)</f>
        <v>8.3734753914726623E-2</v>
      </c>
      <c r="P1157" s="7">
        <v>1156</v>
      </c>
      <c r="Q1157" s="7">
        <f>(Tableau3[[#This Row],[p-value]]*4872)/Tableau3[[#This Row],[Ranking]]</f>
        <v>0.35290287290012812</v>
      </c>
      <c r="R1157" s="7">
        <v>0.8912643558446296</v>
      </c>
      <c r="S1157" s="7" t="s">
        <v>38</v>
      </c>
      <c r="T1157" s="7" t="s">
        <v>38</v>
      </c>
    </row>
    <row r="1158" spans="1:20" x14ac:dyDescent="0.3">
      <c r="A1158" s="6" t="s">
        <v>2247</v>
      </c>
      <c r="B1158" s="44" t="s">
        <v>2248</v>
      </c>
      <c r="C1158" s="6">
        <v>5204200.6507812496</v>
      </c>
      <c r="D1158" s="6">
        <v>3974797.5804687501</v>
      </c>
      <c r="E1158" s="6">
        <v>7049182.6234374996</v>
      </c>
      <c r="F1158" s="6">
        <v>8438294.2640624996</v>
      </c>
      <c r="G1158" s="6">
        <v>3971014.7132812501</v>
      </c>
      <c r="H1158" s="6">
        <v>4294273.3265624996</v>
      </c>
      <c r="I1158" s="6">
        <v>2765972.8929687501</v>
      </c>
      <c r="J1158" s="6">
        <v>4744630.0414062496</v>
      </c>
      <c r="K1158" s="6">
        <f>AVERAGE(Tableau3[[#This Row],[Abundance+δ EtOH1]:[Abundance+δ EtOH4]])</f>
        <v>6166618.7796874996</v>
      </c>
      <c r="L1158" s="6">
        <f>AVERAGE(Tableau3[[#This Row],[Abundance+δ Control1]:[Abundance+δ Control4]])</f>
        <v>3943972.7435546871</v>
      </c>
      <c r="M1158" s="6">
        <f>STDEV(Tableau3[[#This Row],[Abundance+δ EtOH1]:[Abundance+δ EtOH4]])</f>
        <v>1972287.7806240914</v>
      </c>
      <c r="N1158" s="6">
        <f>STDEV(Tableau3[[#This Row],[Abundance+δ Control1]:[Abundance+δ Control4]])</f>
        <v>846990.26424270333</v>
      </c>
      <c r="O1158" s="18">
        <f>_xlfn.T.TEST(Tableau3[[#This Row],[Abundance+δ EtOH1]:[Abundance+δ EtOH4]],Tableau3[[#This Row],[Abundance+δ Control1]:[Abundance+δ Control4]],2,2)</f>
        <v>8.3773430634229665E-2</v>
      </c>
      <c r="P1158" s="6">
        <v>1157</v>
      </c>
      <c r="Q1158" s="6">
        <f>(Tableau3[[#This Row],[p-value]]*4872)/Tableau3[[#This Row],[Ranking]]</f>
        <v>0.35276072087291865</v>
      </c>
      <c r="R1158" s="6">
        <v>0.59908029011777131</v>
      </c>
      <c r="S1158" s="6" t="s">
        <v>38</v>
      </c>
      <c r="T1158" s="6" t="s">
        <v>38</v>
      </c>
    </row>
    <row r="1159" spans="1:20" x14ac:dyDescent="0.3">
      <c r="A1159" s="7" t="s">
        <v>4420</v>
      </c>
      <c r="B1159" s="45" t="s">
        <v>4421</v>
      </c>
      <c r="C1159" s="7">
        <v>13558025.56875</v>
      </c>
      <c r="D1159" s="7">
        <v>13691097.3216797</v>
      </c>
      <c r="E1159" s="7">
        <v>21851327.225976601</v>
      </c>
      <c r="F1159" s="7">
        <v>22972736.285546899</v>
      </c>
      <c r="G1159" s="7">
        <v>13021508.5921875</v>
      </c>
      <c r="H1159" s="7">
        <v>15133030.3099609</v>
      </c>
      <c r="I1159" s="7">
        <v>9603893.212304689</v>
      </c>
      <c r="J1159" s="7">
        <v>10960426.519921901</v>
      </c>
      <c r="K1159" s="7">
        <f>AVERAGE(Tableau3[[#This Row],[Abundance+δ EtOH1]:[Abundance+δ EtOH4]])</f>
        <v>18018296.600488298</v>
      </c>
      <c r="L1159" s="7">
        <f>AVERAGE(Tableau3[[#This Row],[Abundance+δ Control1]:[Abundance+δ Control4]])</f>
        <v>12179714.658593748</v>
      </c>
      <c r="M1159" s="7">
        <f>STDEV(Tableau3[[#This Row],[Abundance+δ EtOH1]:[Abundance+δ EtOH4]])</f>
        <v>5094352.024346848</v>
      </c>
      <c r="N1159" s="7">
        <f>STDEV(Tableau3[[#This Row],[Abundance+δ Control1]:[Abundance+δ Control4]])</f>
        <v>2418829.6103359489</v>
      </c>
      <c r="O1159" s="19">
        <f>_xlfn.T.TEST(Tableau3[[#This Row],[Abundance+δ EtOH1]:[Abundance+δ EtOH4]],Tableau3[[#This Row],[Abundance+δ Control1]:[Abundance+δ Control4]],2,2)</f>
        <v>8.3814488900052289E-2</v>
      </c>
      <c r="P1159" s="7">
        <v>1158</v>
      </c>
      <c r="Q1159" s="7">
        <f>(Tableau3[[#This Row],[p-value]]*4872)/Tableau3[[#This Row],[Ranking]]</f>
        <v>0.35262883412871737</v>
      </c>
      <c r="R1159" s="7">
        <v>0.49172831327698968</v>
      </c>
      <c r="S1159" s="7" t="s">
        <v>100</v>
      </c>
      <c r="T1159" s="7" t="s">
        <v>38</v>
      </c>
    </row>
    <row r="1160" spans="1:20" x14ac:dyDescent="0.3">
      <c r="A1160" s="6" t="s">
        <v>8036</v>
      </c>
      <c r="B1160" s="44" t="s">
        <v>8037</v>
      </c>
      <c r="C1160" s="6">
        <v>28310766.6117188</v>
      </c>
      <c r="D1160" s="6">
        <v>27815496.7347656</v>
      </c>
      <c r="E1160" s="6">
        <v>45628510.291406304</v>
      </c>
      <c r="F1160" s="6">
        <v>45974532.805078097</v>
      </c>
      <c r="G1160" s="6">
        <v>25209554.990625001</v>
      </c>
      <c r="H1160" s="6">
        <v>31396366.857812501</v>
      </c>
      <c r="I1160" s="6">
        <v>22016259.4554688</v>
      </c>
      <c r="J1160" s="6">
        <v>23337380.3226563</v>
      </c>
      <c r="K1160" s="6">
        <f>AVERAGE(Tableau3[[#This Row],[Abundance+δ EtOH1]:[Abundance+δ EtOH4]])</f>
        <v>36932326.610742196</v>
      </c>
      <c r="L1160" s="6">
        <f>AVERAGE(Tableau3[[#This Row],[Abundance+δ Control1]:[Abundance+δ Control4]])</f>
        <v>25489890.406640653</v>
      </c>
      <c r="M1160" s="6">
        <f>STDEV(Tableau3[[#This Row],[Abundance+δ EtOH1]:[Abundance+δ EtOH4]])</f>
        <v>10244233.943589861</v>
      </c>
      <c r="N1160" s="6">
        <f>STDEV(Tableau3[[#This Row],[Abundance+δ Control1]:[Abundance+δ Control4]])</f>
        <v>4149878.0568555263</v>
      </c>
      <c r="O1160" s="18">
        <f>_xlfn.T.TEST(Tableau3[[#This Row],[Abundance+δ EtOH1]:[Abundance+δ EtOH4]],Tableau3[[#This Row],[Abundance+δ Control1]:[Abundance+δ Control4]],2,2)</f>
        <v>8.3830304326809019E-2</v>
      </c>
      <c r="P1160" s="6">
        <v>1159</v>
      </c>
      <c r="Q1160" s="6">
        <f>(Tableau3[[#This Row],[p-value]]*4872)/Tableau3[[#This Row],[Ranking]]</f>
        <v>0.3523910635722291</v>
      </c>
      <c r="R1160" s="6">
        <v>0.46597870419807058</v>
      </c>
      <c r="S1160" s="6" t="s">
        <v>38</v>
      </c>
      <c r="T1160" s="6" t="s">
        <v>38</v>
      </c>
    </row>
    <row r="1161" spans="1:20" x14ac:dyDescent="0.3">
      <c r="A1161" s="7" t="s">
        <v>7326</v>
      </c>
      <c r="B1161" s="45" t="s">
        <v>7327</v>
      </c>
      <c r="C1161" s="7">
        <v>296755.79531249998</v>
      </c>
      <c r="D1161" s="7">
        <v>278284.58828124998</v>
      </c>
      <c r="E1161" s="7">
        <v>465334.45156249998</v>
      </c>
      <c r="F1161" s="7">
        <v>558214.96718749998</v>
      </c>
      <c r="G1161" s="7">
        <v>237213.11562500001</v>
      </c>
      <c r="H1161" s="7">
        <v>283152.44765624998</v>
      </c>
      <c r="I1161" s="7">
        <v>134945.82656250001</v>
      </c>
      <c r="J1161" s="7">
        <v>303256.35781249998</v>
      </c>
      <c r="K1161" s="7">
        <f>AVERAGE(Tableau3[[#This Row],[Abundance+δ EtOH1]:[Abundance+δ EtOH4]])</f>
        <v>399647.45058593748</v>
      </c>
      <c r="L1161" s="7">
        <f>AVERAGE(Tableau3[[#This Row],[Abundance+δ Control1]:[Abundance+δ Control4]])</f>
        <v>239641.93691406248</v>
      </c>
      <c r="M1161" s="7">
        <f>STDEV(Tableau3[[#This Row],[Abundance+δ EtOH1]:[Abundance+δ EtOH4]])</f>
        <v>135122.26129222891</v>
      </c>
      <c r="N1161" s="7">
        <f>STDEV(Tableau3[[#This Row],[Abundance+δ Control1]:[Abundance+δ Control4]])</f>
        <v>75071.374453228069</v>
      </c>
      <c r="O1161" s="19">
        <f>_xlfn.T.TEST(Tableau3[[#This Row],[Abundance+δ EtOH1]:[Abundance+δ EtOH4]],Tableau3[[#This Row],[Abundance+δ Control1]:[Abundance+δ Control4]],2,2)</f>
        <v>8.3858366109400492E-2</v>
      </c>
      <c r="P1161" s="7">
        <v>1160</v>
      </c>
      <c r="Q1161" s="7">
        <f>(Tableau3[[#This Row],[p-value]]*4872)/Tableau3[[#This Row],[Ranking]]</f>
        <v>0.35220513765948208</v>
      </c>
      <c r="R1161" s="7">
        <v>0.66158045824307443</v>
      </c>
      <c r="S1161" s="7" t="s">
        <v>38</v>
      </c>
      <c r="T1161" s="7" t="s">
        <v>38</v>
      </c>
    </row>
    <row r="1162" spans="1:20" x14ac:dyDescent="0.3">
      <c r="A1162" s="6" t="s">
        <v>6909</v>
      </c>
      <c r="B1162" s="44" t="s">
        <v>6910</v>
      </c>
      <c r="C1162" s="6">
        <v>4074730.9662109399</v>
      </c>
      <c r="D1162" s="6">
        <v>3509526.7220703098</v>
      </c>
      <c r="E1162" s="6">
        <v>5374726.4749999996</v>
      </c>
      <c r="F1162" s="6">
        <v>6333546.9710937496</v>
      </c>
      <c r="G1162" s="6">
        <v>3707940.9125000001</v>
      </c>
      <c r="H1162" s="6">
        <v>4171411.6</v>
      </c>
      <c r="I1162" s="6">
        <v>2351589.1356445299</v>
      </c>
      <c r="J1162" s="6">
        <v>2745319.4593750001</v>
      </c>
      <c r="K1162" s="6">
        <f>AVERAGE(Tableau3[[#This Row],[Abundance+δ EtOH1]:[Abundance+δ EtOH4]])</f>
        <v>4823132.7835937496</v>
      </c>
      <c r="L1162" s="6">
        <f>AVERAGE(Tableau3[[#This Row],[Abundance+δ Control1]:[Abundance+δ Control4]])</f>
        <v>3244065.2768798824</v>
      </c>
      <c r="M1162" s="6">
        <f>STDEV(Tableau3[[#This Row],[Abundance+δ EtOH1]:[Abundance+δ EtOH4]])</f>
        <v>1274267.4736665355</v>
      </c>
      <c r="N1162" s="6">
        <f>STDEV(Tableau3[[#This Row],[Abundance+δ Control1]:[Abundance+δ Control4]])</f>
        <v>840716.53198909957</v>
      </c>
      <c r="O1162" s="18">
        <f>_xlfn.T.TEST(Tableau3[[#This Row],[Abundance+δ EtOH1]:[Abundance+δ EtOH4]],Tableau3[[#This Row],[Abundance+δ Control1]:[Abundance+δ Control4]],2,2)</f>
        <v>8.403690136219108E-2</v>
      </c>
      <c r="P1162" s="6">
        <v>1161</v>
      </c>
      <c r="Q1162" s="6">
        <f>(Tableau3[[#This Row],[p-value]]*4872)/Tableau3[[#This Row],[Ranking]]</f>
        <v>0.3526509762589104</v>
      </c>
      <c r="R1162" s="6">
        <v>0.52668585023919989</v>
      </c>
      <c r="S1162" s="6" t="s">
        <v>38</v>
      </c>
      <c r="T1162" s="6" t="s">
        <v>38</v>
      </c>
    </row>
    <row r="1163" spans="1:20" x14ac:dyDescent="0.3">
      <c r="A1163" s="7" t="s">
        <v>8104</v>
      </c>
      <c r="B1163" s="45" t="s">
        <v>8105</v>
      </c>
      <c r="C1163" s="7">
        <v>17183451.554101601</v>
      </c>
      <c r="D1163" s="7">
        <v>17496321.3050781</v>
      </c>
      <c r="E1163" s="7">
        <v>28884787.225000001</v>
      </c>
      <c r="F1163" s="7">
        <v>32314743.0560547</v>
      </c>
      <c r="G1163" s="7">
        <v>15871830.429101599</v>
      </c>
      <c r="H1163" s="7">
        <v>18832923.793359399</v>
      </c>
      <c r="I1163" s="7">
        <v>11974767.870507799</v>
      </c>
      <c r="J1163" s="7">
        <v>14949538.775293</v>
      </c>
      <c r="K1163" s="7">
        <f>AVERAGE(Tableau3[[#This Row],[Abundance+δ EtOH1]:[Abundance+δ EtOH4]])</f>
        <v>23969825.785058603</v>
      </c>
      <c r="L1163" s="7">
        <f>AVERAGE(Tableau3[[#This Row],[Abundance+δ Control1]:[Abundance+δ Control4]])</f>
        <v>15407265.21706545</v>
      </c>
      <c r="M1163" s="7">
        <f>STDEV(Tableau3[[#This Row],[Abundance+δ EtOH1]:[Abundance+δ EtOH4]])</f>
        <v>7783650.0792966448</v>
      </c>
      <c r="N1163" s="7">
        <f>STDEV(Tableau3[[#This Row],[Abundance+δ Control1]:[Abundance+δ Control4]])</f>
        <v>2825037.4066663999</v>
      </c>
      <c r="O1163" s="19">
        <f>_xlfn.T.TEST(Tableau3[[#This Row],[Abundance+δ EtOH1]:[Abundance+δ EtOH4]],Tableau3[[#This Row],[Abundance+δ Control1]:[Abundance+δ Control4]],2,2)</f>
        <v>8.4104095056515435E-2</v>
      </c>
      <c r="P1163" s="7">
        <v>1162</v>
      </c>
      <c r="Q1163" s="7">
        <f>(Tableau3[[#This Row],[p-value]]*4872)/Tableau3[[#This Row],[Ranking]]</f>
        <v>0.35262921782731771</v>
      </c>
      <c r="R1163" s="7">
        <v>0.55351294467709766</v>
      </c>
      <c r="S1163" s="7" t="s">
        <v>38</v>
      </c>
      <c r="T1163" s="7" t="s">
        <v>38</v>
      </c>
    </row>
    <row r="1164" spans="1:20" x14ac:dyDescent="0.3">
      <c r="A1164" s="6" t="s">
        <v>9749</v>
      </c>
      <c r="B1164" s="44" t="s">
        <v>9750</v>
      </c>
      <c r="C1164" s="6">
        <v>42957.896874999999</v>
      </c>
      <c r="D1164" s="6">
        <v>61159.562890624999</v>
      </c>
      <c r="E1164" s="6">
        <v>98099.576562500006</v>
      </c>
      <c r="F1164" s="6">
        <v>101783.75625000001</v>
      </c>
      <c r="G1164" s="6">
        <v>44043.017968749999</v>
      </c>
      <c r="H1164" s="6">
        <v>62017.498437499999</v>
      </c>
      <c r="I1164" s="6">
        <v>38474.359765624999</v>
      </c>
      <c r="J1164" s="6">
        <v>25475.068749999999</v>
      </c>
      <c r="K1164" s="6">
        <f>AVERAGE(Tableau3[[#This Row],[Abundance+δ EtOH1]:[Abundance+δ EtOH4]])</f>
        <v>76000.198144531256</v>
      </c>
      <c r="L1164" s="6">
        <f>AVERAGE(Tableau3[[#This Row],[Abundance+δ Control1]:[Abundance+δ Control4]])</f>
        <v>42502.486230468749</v>
      </c>
      <c r="M1164" s="6">
        <f>STDEV(Tableau3[[#This Row],[Abundance+δ EtOH1]:[Abundance+δ EtOH4]])</f>
        <v>28665.964272196965</v>
      </c>
      <c r="N1164" s="6">
        <f>STDEV(Tableau3[[#This Row],[Abundance+δ Control1]:[Abundance+δ Control4]])</f>
        <v>15158.800396119486</v>
      </c>
      <c r="O1164" s="18">
        <f>_xlfn.T.TEST(Tableau3[[#This Row],[Abundance+δ EtOH1]:[Abundance+δ EtOH4]],Tableau3[[#This Row],[Abundance+δ Control1]:[Abundance+δ Control4]],2,2)</f>
        <v>8.4350482596947787E-2</v>
      </c>
      <c r="P1164" s="6">
        <v>1163</v>
      </c>
      <c r="Q1164" s="6">
        <f>(Tableau3[[#This Row],[p-value]]*4872)/Tableau3[[#This Row],[Ranking]]</f>
        <v>0.35335816957208049</v>
      </c>
      <c r="R1164" s="6">
        <v>0.70721624732533572</v>
      </c>
      <c r="S1164" s="6" t="s">
        <v>38</v>
      </c>
      <c r="T1164" s="6" t="s">
        <v>38</v>
      </c>
    </row>
    <row r="1165" spans="1:20" x14ac:dyDescent="0.3">
      <c r="A1165" s="7" t="s">
        <v>8810</v>
      </c>
      <c r="B1165" s="45" t="s">
        <v>8811</v>
      </c>
      <c r="C1165" s="7">
        <v>1730615.65566406</v>
      </c>
      <c r="D1165" s="7">
        <v>1569345.32753906</v>
      </c>
      <c r="E1165" s="7">
        <v>3959939.7660156302</v>
      </c>
      <c r="F1165" s="7">
        <v>4451686.2171874996</v>
      </c>
      <c r="G1165" s="7">
        <v>1104584.61269531</v>
      </c>
      <c r="H1165" s="7">
        <v>1592874.90566406</v>
      </c>
      <c r="I1165" s="7">
        <v>718992.13808593794</v>
      </c>
      <c r="J1165" s="7">
        <v>1811516.7679687501</v>
      </c>
      <c r="K1165" s="7">
        <f>AVERAGE(Tableau3[[#This Row],[Abundance+δ EtOH1]:[Abundance+δ EtOH4]])</f>
        <v>2927896.7416015626</v>
      </c>
      <c r="L1165" s="7">
        <f>AVERAGE(Tableau3[[#This Row],[Abundance+δ Control1]:[Abundance+δ Control4]])</f>
        <v>1306992.1061035146</v>
      </c>
      <c r="M1165" s="7">
        <f>STDEV(Tableau3[[#This Row],[Abundance+δ EtOH1]:[Abundance+δ EtOH4]])</f>
        <v>1490658.8155961004</v>
      </c>
      <c r="N1165" s="7">
        <f>STDEV(Tableau3[[#This Row],[Abundance+δ Control1]:[Abundance+δ Control4]])</f>
        <v>490913.04908685834</v>
      </c>
      <c r="O1165" s="19">
        <f>_xlfn.T.TEST(Tableau3[[#This Row],[Abundance+δ EtOH1]:[Abundance+δ EtOH4]],Tableau3[[#This Row],[Abundance+δ Control1]:[Abundance+δ Control4]],2,2)</f>
        <v>8.4397668303624204E-2</v>
      </c>
      <c r="P1165" s="7">
        <v>1164</v>
      </c>
      <c r="Q1165" s="7">
        <f>(Tableau3[[#This Row],[p-value]]*4872)/Tableau3[[#This Row],[Ranking]]</f>
        <v>0.35325209619867448</v>
      </c>
      <c r="R1165" s="7">
        <v>1.0405191172597279</v>
      </c>
      <c r="S1165" s="7" t="s">
        <v>38</v>
      </c>
      <c r="T1165" s="7" t="s">
        <v>38</v>
      </c>
    </row>
    <row r="1166" spans="1:20" x14ac:dyDescent="0.3">
      <c r="A1166" s="6" t="s">
        <v>567</v>
      </c>
      <c r="B1166" s="44" t="s">
        <v>568</v>
      </c>
      <c r="C1166" s="6">
        <v>8702.2093750000004</v>
      </c>
      <c r="D1166" s="6">
        <v>8066.1585937500004</v>
      </c>
      <c r="E1166" s="6">
        <v>11013.8861328125</v>
      </c>
      <c r="F1166" s="6">
        <v>11628.7943359375</v>
      </c>
      <c r="G1166" s="6">
        <v>8975.3343750000004</v>
      </c>
      <c r="H1166" s="6">
        <v>8024.3387695312504</v>
      </c>
      <c r="I1166" s="6">
        <v>7590.2801757812504</v>
      </c>
      <c r="J1166" s="6">
        <v>5802.4823242187504</v>
      </c>
      <c r="K1166" s="6">
        <f>AVERAGE(Tableau3[[#This Row],[Abundance+δ EtOH1]:[Abundance+δ EtOH4]])</f>
        <v>9852.7621093750004</v>
      </c>
      <c r="L1166" s="6">
        <f>AVERAGE(Tableau3[[#This Row],[Abundance+δ Control1]:[Abundance+δ Control4]])</f>
        <v>7598.1089111328129</v>
      </c>
      <c r="M1166" s="6">
        <f>STDEV(Tableau3[[#This Row],[Abundance+δ EtOH1]:[Abundance+δ EtOH4]])</f>
        <v>1733.8034475504653</v>
      </c>
      <c r="N1166" s="6">
        <f>STDEV(Tableau3[[#This Row],[Abundance+δ Control1]:[Abundance+δ Control4]])</f>
        <v>1329.5059231715143</v>
      </c>
      <c r="O1166" s="18">
        <f>_xlfn.T.TEST(Tableau3[[#This Row],[Abundance+δ EtOH1]:[Abundance+δ EtOH4]],Tableau3[[#This Row],[Abundance+δ Control1]:[Abundance+δ Control4]],2,2)</f>
        <v>8.4601173883330355E-2</v>
      </c>
      <c r="P1166" s="6">
        <v>1165</v>
      </c>
      <c r="Q1166" s="6">
        <f>(Tableau3[[#This Row],[p-value]]*4872)/Tableau3[[#This Row],[Ranking]]</f>
        <v>0.35379993060908627</v>
      </c>
      <c r="R1166" s="6">
        <v>0.34079109926818718</v>
      </c>
      <c r="S1166" s="6" t="s">
        <v>38</v>
      </c>
      <c r="T1166" s="6" t="s">
        <v>38</v>
      </c>
    </row>
    <row r="1167" spans="1:20" x14ac:dyDescent="0.3">
      <c r="A1167" s="7" t="s">
        <v>3990</v>
      </c>
      <c r="B1167" s="45" t="s">
        <v>3991</v>
      </c>
      <c r="C1167" s="7">
        <v>1898027.7914062501</v>
      </c>
      <c r="D1167" s="7">
        <v>1994421.82070313</v>
      </c>
      <c r="E1167" s="7">
        <v>3028436.8968750001</v>
      </c>
      <c r="F1167" s="7">
        <v>3582621.9417968802</v>
      </c>
      <c r="G1167" s="7">
        <v>1893463.1966796899</v>
      </c>
      <c r="H1167" s="7">
        <v>2118971.2816406302</v>
      </c>
      <c r="I1167" s="7">
        <v>1182769.91835938</v>
      </c>
      <c r="J1167" s="7">
        <v>1530685.96914063</v>
      </c>
      <c r="K1167" s="7">
        <f>AVERAGE(Tableau3[[#This Row],[Abundance+δ EtOH1]:[Abundance+δ EtOH4]])</f>
        <v>2625877.1126953149</v>
      </c>
      <c r="L1167" s="7">
        <f>AVERAGE(Tableau3[[#This Row],[Abundance+δ Control1]:[Abundance+δ Control4]])</f>
        <v>1681472.5914550826</v>
      </c>
      <c r="M1167" s="7">
        <f>STDEV(Tableau3[[#This Row],[Abundance+δ EtOH1]:[Abundance+δ EtOH4]])</f>
        <v>817703.17926438921</v>
      </c>
      <c r="N1167" s="7">
        <f>STDEV(Tableau3[[#This Row],[Abundance+δ Control1]:[Abundance+δ Control4]])</f>
        <v>411414.66601607809</v>
      </c>
      <c r="O1167" s="19">
        <f>_xlfn.T.TEST(Tableau3[[#This Row],[Abundance+δ EtOH1]:[Abundance+δ EtOH4]],Tableau3[[#This Row],[Abundance+δ Control1]:[Abundance+δ Control4]],2,2)</f>
        <v>8.4652464532813318E-2</v>
      </c>
      <c r="P1167" s="7">
        <v>1166</v>
      </c>
      <c r="Q1167" s="7">
        <f>(Tableau3[[#This Row],[p-value]]*4872)/Tableau3[[#This Row],[Ranking]]</f>
        <v>0.35371081235323026</v>
      </c>
      <c r="R1167" s="7">
        <v>0.56079357145428577</v>
      </c>
      <c r="S1167" s="7" t="s">
        <v>38</v>
      </c>
      <c r="T1167" s="7" t="s">
        <v>38</v>
      </c>
    </row>
    <row r="1168" spans="1:20" x14ac:dyDescent="0.3">
      <c r="A1168" s="6" t="s">
        <v>7007</v>
      </c>
      <c r="B1168" s="44" t="s">
        <v>7008</v>
      </c>
      <c r="C1168" s="6">
        <v>830379.45937499998</v>
      </c>
      <c r="D1168" s="6">
        <v>698521.81484374998</v>
      </c>
      <c r="E1168" s="6">
        <v>1307711.2015625001</v>
      </c>
      <c r="F1168" s="6">
        <v>1296701.8460937501</v>
      </c>
      <c r="G1168" s="6">
        <v>600980.79140624998</v>
      </c>
      <c r="H1168" s="6">
        <v>904970.63515624998</v>
      </c>
      <c r="I1168" s="6">
        <v>555564.02187499998</v>
      </c>
      <c r="J1168" s="6">
        <v>614648.41640624998</v>
      </c>
      <c r="K1168" s="6">
        <f>AVERAGE(Tableau3[[#This Row],[Abundance+δ EtOH1]:[Abundance+δ EtOH4]])</f>
        <v>1033328.58046875</v>
      </c>
      <c r="L1168" s="6">
        <f>AVERAGE(Tableau3[[#This Row],[Abundance+δ Control1]:[Abundance+δ Control4]])</f>
        <v>669040.96621093748</v>
      </c>
      <c r="M1168" s="6">
        <f>STDEV(Tableau3[[#This Row],[Abundance+δ EtOH1]:[Abundance+δ EtOH4]])</f>
        <v>315137.65027643263</v>
      </c>
      <c r="N1168" s="6">
        <f>STDEV(Tableau3[[#This Row],[Abundance+δ Control1]:[Abundance+δ Control4]])</f>
        <v>159301.14296845274</v>
      </c>
      <c r="O1168" s="18">
        <f>_xlfn.T.TEST(Tableau3[[#This Row],[Abundance+δ EtOH1]:[Abundance+δ EtOH4]],Tableau3[[#This Row],[Abundance+δ Control1]:[Abundance+δ Control4]],2,2)</f>
        <v>8.4669601690239168E-2</v>
      </c>
      <c r="P1168" s="6">
        <v>1167</v>
      </c>
      <c r="Q1168" s="6">
        <f>(Tableau3[[#This Row],[p-value]]*4872)/Tableau3[[#This Row],[Ranking]]</f>
        <v>0.35347926258341494</v>
      </c>
      <c r="R1168" s="6">
        <v>0.56931953524253587</v>
      </c>
      <c r="S1168" s="6" t="s">
        <v>38</v>
      </c>
      <c r="T1168" s="6" t="s">
        <v>38</v>
      </c>
    </row>
    <row r="1169" spans="1:20" x14ac:dyDescent="0.3">
      <c r="A1169" s="7" t="s">
        <v>6637</v>
      </c>
      <c r="B1169" s="45" t="s">
        <v>6638</v>
      </c>
      <c r="C1169" s="7">
        <v>2730238.13991699</v>
      </c>
      <c r="D1169" s="7">
        <v>3907731.8890625001</v>
      </c>
      <c r="E1169" s="7">
        <v>6951875.5746093793</v>
      </c>
      <c r="F1169" s="7">
        <v>7489315.4222656293</v>
      </c>
      <c r="G1169" s="7">
        <v>2533253.7230468802</v>
      </c>
      <c r="H1169" s="7">
        <v>2598258.6427246099</v>
      </c>
      <c r="I1169" s="7">
        <v>2199795.1644531302</v>
      </c>
      <c r="J1169" s="7">
        <v>3788881.0150390598</v>
      </c>
      <c r="K1169" s="7">
        <f>AVERAGE(Tableau3[[#This Row],[Abundance+δ EtOH1]:[Abundance+δ EtOH4]])</f>
        <v>5269790.2564636245</v>
      </c>
      <c r="L1169" s="7">
        <f>AVERAGE(Tableau3[[#This Row],[Abundance+δ Control1]:[Abundance+δ Control4]])</f>
        <v>2780047.1363159199</v>
      </c>
      <c r="M1169" s="7">
        <f>STDEV(Tableau3[[#This Row],[Abundance+δ EtOH1]:[Abundance+δ EtOH4]])</f>
        <v>2313743.7864504247</v>
      </c>
      <c r="N1169" s="7">
        <f>STDEV(Tableau3[[#This Row],[Abundance+δ Control1]:[Abundance+δ Control4]])</f>
        <v>694836.23752781202</v>
      </c>
      <c r="O1169" s="19">
        <f>_xlfn.T.TEST(Tableau3[[#This Row],[Abundance+δ EtOH1]:[Abundance+δ EtOH4]],Tableau3[[#This Row],[Abundance+δ Control1]:[Abundance+δ Control4]],2,2)</f>
        <v>8.491583772778763E-2</v>
      </c>
      <c r="P1169" s="7">
        <v>1168</v>
      </c>
      <c r="Q1169" s="7">
        <f>(Tableau3[[#This Row],[p-value]]*4872)/Tableau3[[#This Row],[Ranking]]</f>
        <v>0.35420373408371691</v>
      </c>
      <c r="R1169" s="7">
        <v>0.77642186398344115</v>
      </c>
      <c r="S1169" s="7" t="s">
        <v>38</v>
      </c>
      <c r="T1169" s="7" t="s">
        <v>38</v>
      </c>
    </row>
    <row r="1170" spans="1:20" x14ac:dyDescent="0.3">
      <c r="A1170" s="6" t="s">
        <v>7882</v>
      </c>
      <c r="B1170" s="44" t="s">
        <v>7883</v>
      </c>
      <c r="C1170" s="6">
        <v>157042.08437500001</v>
      </c>
      <c r="D1170" s="6">
        <v>159294.20937500001</v>
      </c>
      <c r="E1170" s="6">
        <v>296699.52968749998</v>
      </c>
      <c r="F1170" s="6">
        <v>197497.31875000001</v>
      </c>
      <c r="G1170" s="6">
        <v>138564.36171875001</v>
      </c>
      <c r="H1170" s="6">
        <v>95333.248437500006</v>
      </c>
      <c r="I1170" s="6">
        <v>129436.54335937501</v>
      </c>
      <c r="J1170" s="6">
        <v>157337.26406250001</v>
      </c>
      <c r="K1170" s="6">
        <f>AVERAGE(Tableau3[[#This Row],[Abundance+δ EtOH1]:[Abundance+δ EtOH4]])</f>
        <v>202633.28554687501</v>
      </c>
      <c r="L1170" s="6">
        <f>AVERAGE(Tableau3[[#This Row],[Abundance+δ Control1]:[Abundance+δ Control4]])</f>
        <v>130167.85439453126</v>
      </c>
      <c r="M1170" s="6">
        <f>STDEV(Tableau3[[#This Row],[Abundance+δ EtOH1]:[Abundance+δ EtOH4]])</f>
        <v>65400.483151600172</v>
      </c>
      <c r="N1170" s="6">
        <f>STDEV(Tableau3[[#This Row],[Abundance+δ Control1]:[Abundance+δ Control4]])</f>
        <v>25965.764286609883</v>
      </c>
      <c r="O1170" s="18">
        <f>_xlfn.T.TEST(Tableau3[[#This Row],[Abundance+δ EtOH1]:[Abundance+δ EtOH4]],Tableau3[[#This Row],[Abundance+δ Control1]:[Abundance+δ Control4]],2,2)</f>
        <v>8.5096820835089029E-2</v>
      </c>
      <c r="P1170" s="6">
        <v>1169</v>
      </c>
      <c r="Q1170" s="6">
        <f>(Tableau3[[#This Row],[p-value]]*4872)/Tableau3[[#This Row],[Ranking]]</f>
        <v>0.35465501377977221</v>
      </c>
      <c r="R1170" s="6">
        <v>0.57207237586797888</v>
      </c>
      <c r="S1170" s="6" t="s">
        <v>38</v>
      </c>
      <c r="T1170" s="6" t="s">
        <v>38</v>
      </c>
    </row>
    <row r="1171" spans="1:20" x14ac:dyDescent="0.3">
      <c r="A1171" s="7" t="s">
        <v>3699</v>
      </c>
      <c r="B1171" s="45" t="s">
        <v>3700</v>
      </c>
      <c r="C1171" s="7">
        <v>7415445.4095703093</v>
      </c>
      <c r="D1171" s="7">
        <v>7248391.0233398397</v>
      </c>
      <c r="E1171" s="7">
        <v>9817906.4828124996</v>
      </c>
      <c r="F1171" s="7">
        <v>11616795.8460938</v>
      </c>
      <c r="G1171" s="7">
        <v>7332950.9769531293</v>
      </c>
      <c r="H1171" s="7">
        <v>7310290.6761718793</v>
      </c>
      <c r="I1171" s="7">
        <v>3984728.0980468802</v>
      </c>
      <c r="J1171" s="7">
        <v>6661105.1200195299</v>
      </c>
      <c r="K1171" s="7">
        <f>AVERAGE(Tableau3[[#This Row],[Abundance+δ EtOH1]:[Abundance+δ EtOH4]])</f>
        <v>9024634.6904541105</v>
      </c>
      <c r="L1171" s="7">
        <f>AVERAGE(Tableau3[[#This Row],[Abundance+δ Control1]:[Abundance+δ Control4]])</f>
        <v>6322268.717797854</v>
      </c>
      <c r="M1171" s="7">
        <f>STDEV(Tableau3[[#This Row],[Abundance+δ EtOH1]:[Abundance+δ EtOH4]])</f>
        <v>2089107.5686389592</v>
      </c>
      <c r="N1171" s="7">
        <f>STDEV(Tableau3[[#This Row],[Abundance+δ Control1]:[Abundance+δ Control4]])</f>
        <v>1589189.7595585003</v>
      </c>
      <c r="O1171" s="19">
        <f>_xlfn.T.TEST(Tableau3[[#This Row],[Abundance+δ EtOH1]:[Abundance+δ EtOH4]],Tableau3[[#This Row],[Abundance+δ Control1]:[Abundance+δ Control4]],2,2)</f>
        <v>8.5167816228302273E-2</v>
      </c>
      <c r="P1171" s="7">
        <v>1170</v>
      </c>
      <c r="Q1171" s="7">
        <f>(Tableau3[[#This Row],[p-value]]*4872)/Tableau3[[#This Row],[Ranking]]</f>
        <v>0.35464752193528942</v>
      </c>
      <c r="R1171" s="7">
        <v>0.46103675783328468</v>
      </c>
      <c r="S1171" s="7" t="s">
        <v>38</v>
      </c>
      <c r="T1171" s="7" t="s">
        <v>38</v>
      </c>
    </row>
    <row r="1172" spans="1:20" x14ac:dyDescent="0.3">
      <c r="A1172" s="6" t="s">
        <v>6975</v>
      </c>
      <c r="B1172" s="44" t="s">
        <v>6976</v>
      </c>
      <c r="C1172" s="6">
        <v>266465.97499999998</v>
      </c>
      <c r="D1172" s="6">
        <v>257205.75625000001</v>
      </c>
      <c r="E1172" s="6">
        <v>384972.81874999998</v>
      </c>
      <c r="F1172" s="6">
        <v>422822.35</v>
      </c>
      <c r="G1172" s="6">
        <v>280738.28749999998</v>
      </c>
      <c r="H1172" s="6">
        <v>218843.97500000001</v>
      </c>
      <c r="I1172" s="6">
        <v>107047.05312500001</v>
      </c>
      <c r="J1172" s="6">
        <v>257127.38125000001</v>
      </c>
      <c r="K1172" s="6">
        <f>AVERAGE(Tableau3[[#This Row],[Abundance+δ EtOH1]:[Abundance+δ EtOH4]])</f>
        <v>332866.72499999998</v>
      </c>
      <c r="L1172" s="6">
        <f>AVERAGE(Tableau3[[#This Row],[Abundance+δ Control1]:[Abundance+δ Control4]])</f>
        <v>215939.17421874998</v>
      </c>
      <c r="M1172" s="6">
        <f>STDEV(Tableau3[[#This Row],[Abundance+δ EtOH1]:[Abundance+δ EtOH4]])</f>
        <v>83547.793243898006</v>
      </c>
      <c r="N1172" s="6">
        <f>STDEV(Tableau3[[#This Row],[Abundance+δ Control1]:[Abundance+δ Control4]])</f>
        <v>76944.407170285558</v>
      </c>
      <c r="O1172" s="18">
        <f>_xlfn.T.TEST(Tableau3[[#This Row],[Abundance+δ EtOH1]:[Abundance+δ EtOH4]],Tableau3[[#This Row],[Abundance+δ Control1]:[Abundance+δ Control4]],2,2)</f>
        <v>8.5183047457980512E-2</v>
      </c>
      <c r="P1172" s="6">
        <v>1171</v>
      </c>
      <c r="Q1172" s="6">
        <f>(Tableau3[[#This Row],[p-value]]*4872)/Tableau3[[#This Row],[Ranking]]</f>
        <v>0.35440803348871142</v>
      </c>
      <c r="R1172" s="6">
        <v>0.56558172434920218</v>
      </c>
      <c r="S1172" s="6" t="s">
        <v>38</v>
      </c>
      <c r="T1172" s="6" t="s">
        <v>38</v>
      </c>
    </row>
    <row r="1173" spans="1:20" x14ac:dyDescent="0.3">
      <c r="A1173" s="7" t="s">
        <v>3114</v>
      </c>
      <c r="B1173" s="45" t="s">
        <v>3115</v>
      </c>
      <c r="C1173" s="7">
        <v>134947.02578125001</v>
      </c>
      <c r="D1173" s="7">
        <v>101196.19570312501</v>
      </c>
      <c r="E1173" s="7">
        <v>152704.93593750001</v>
      </c>
      <c r="F1173" s="7">
        <v>180248.25234375001</v>
      </c>
      <c r="G1173" s="7">
        <v>89822.135156250006</v>
      </c>
      <c r="H1173" s="7">
        <v>127703.41445312501</v>
      </c>
      <c r="I1173" s="7">
        <v>84748.670312500006</v>
      </c>
      <c r="J1173" s="7">
        <v>108511.33046875001</v>
      </c>
      <c r="K1173" s="7">
        <f>AVERAGE(Tableau3[[#This Row],[Abundance+δ EtOH1]:[Abundance+δ EtOH4]])</f>
        <v>142274.10244140626</v>
      </c>
      <c r="L1173" s="7">
        <f>AVERAGE(Tableau3[[#This Row],[Abundance+δ Control1]:[Abundance+δ Control4]])</f>
        <v>102696.38759765626</v>
      </c>
      <c r="M1173" s="7">
        <f>STDEV(Tableau3[[#This Row],[Abundance+δ EtOH1]:[Abundance+δ EtOH4]])</f>
        <v>33125.61356720623</v>
      </c>
      <c r="N1173" s="7">
        <f>STDEV(Tableau3[[#This Row],[Abundance+δ Control1]:[Abundance+δ Control4]])</f>
        <v>19553.617605762603</v>
      </c>
      <c r="O1173" s="19">
        <f>_xlfn.T.TEST(Tableau3[[#This Row],[Abundance+δ EtOH1]:[Abundance+δ EtOH4]],Tableau3[[#This Row],[Abundance+δ Control1]:[Abundance+δ Control4]],2,2)</f>
        <v>8.5316958757547343E-2</v>
      </c>
      <c r="P1173" s="7">
        <v>1172</v>
      </c>
      <c r="Q1173" s="7">
        <f>(Tableau3[[#This Row],[p-value]]*4872)/Tableau3[[#This Row],[Ranking]]</f>
        <v>0.35466230637096474</v>
      </c>
      <c r="R1173" s="7">
        <v>0.45535070307868092</v>
      </c>
      <c r="S1173" s="7" t="s">
        <v>38</v>
      </c>
      <c r="T1173" s="7" t="s">
        <v>38</v>
      </c>
    </row>
    <row r="1174" spans="1:20" x14ac:dyDescent="0.3">
      <c r="A1174" s="6" t="s">
        <v>6543</v>
      </c>
      <c r="B1174" s="44" t="s">
        <v>6544</v>
      </c>
      <c r="C1174" s="6">
        <v>7222.5775390625004</v>
      </c>
      <c r="D1174" s="6">
        <v>23850.244531249999</v>
      </c>
      <c r="E1174" s="6">
        <v>28976.35</v>
      </c>
      <c r="F1174" s="6">
        <v>24685.117578124999</v>
      </c>
      <c r="G1174" s="6">
        <v>4708.8944335937504</v>
      </c>
      <c r="H1174" s="6">
        <v>17890.543359374999</v>
      </c>
      <c r="I1174" s="6">
        <v>2985.7008300781299</v>
      </c>
      <c r="J1174" s="6">
        <v>10911.5296875</v>
      </c>
      <c r="K1174" s="6">
        <f>AVERAGE(Tableau3[[#This Row],[Abundance+δ EtOH1]:[Abundance+δ EtOH4]])</f>
        <v>21183.572412109374</v>
      </c>
      <c r="L1174" s="6">
        <f>AVERAGE(Tableau3[[#This Row],[Abundance+δ Control1]:[Abundance+δ Control4]])</f>
        <v>9124.1670776367191</v>
      </c>
      <c r="M1174" s="6">
        <f>STDEV(Tableau3[[#This Row],[Abundance+δ EtOH1]:[Abundance+δ EtOH4]])</f>
        <v>9574.4228567613172</v>
      </c>
      <c r="N1174" s="6">
        <f>STDEV(Tableau3[[#This Row],[Abundance+δ Control1]:[Abundance+δ Control4]])</f>
        <v>6763.1210400182117</v>
      </c>
      <c r="O1174" s="18">
        <f>_xlfn.T.TEST(Tableau3[[#This Row],[Abundance+δ EtOH1]:[Abundance+δ EtOH4]],Tableau3[[#This Row],[Abundance+δ Control1]:[Abundance+δ Control4]],2,2)</f>
        <v>8.5346885504882328E-2</v>
      </c>
      <c r="P1174" s="6">
        <v>1173</v>
      </c>
      <c r="Q1174" s="6">
        <f>(Tableau3[[#This Row],[p-value]]*4872)/Tableau3[[#This Row],[Ranking]]</f>
        <v>0.354484250792657</v>
      </c>
      <c r="R1174" s="6">
        <v>1.0112628829948369</v>
      </c>
      <c r="S1174" s="6" t="s">
        <v>38</v>
      </c>
      <c r="T1174" s="6" t="s">
        <v>38</v>
      </c>
    </row>
    <row r="1175" spans="1:20" x14ac:dyDescent="0.3">
      <c r="A1175" s="7" t="s">
        <v>10065</v>
      </c>
      <c r="B1175" s="45" t="s">
        <v>10066</v>
      </c>
      <c r="C1175" s="7">
        <v>29399.338281249999</v>
      </c>
      <c r="D1175" s="7">
        <v>14895.8880859375</v>
      </c>
      <c r="E1175" s="7">
        <v>11566.4623046875</v>
      </c>
      <c r="F1175" s="7">
        <v>4455.8998046875004</v>
      </c>
      <c r="G1175" s="7">
        <v>4479.9007812500004</v>
      </c>
      <c r="H1175" s="7">
        <v>2503.5433593749999</v>
      </c>
      <c r="I1175" s="7">
        <v>2748.1390624999999</v>
      </c>
      <c r="J1175" s="7">
        <v>6685.9525390625004</v>
      </c>
      <c r="K1175" s="7">
        <f>AVERAGE(Tableau3[[#This Row],[Abundance+δ EtOH1]:[Abundance+δ EtOH4]])</f>
        <v>15079.397119140624</v>
      </c>
      <c r="L1175" s="7">
        <f>AVERAGE(Tableau3[[#This Row],[Abundance+δ Control1]:[Abundance+δ Control4]])</f>
        <v>4104.3839355468754</v>
      </c>
      <c r="M1175" s="7">
        <f>STDEV(Tableau3[[#This Row],[Abundance+δ EtOH1]:[Abundance+δ EtOH4]])</f>
        <v>10492.756178309099</v>
      </c>
      <c r="N1175" s="7">
        <f>STDEV(Tableau3[[#This Row],[Abundance+δ Control1]:[Abundance+δ Control4]])</f>
        <v>1932.8390226166166</v>
      </c>
      <c r="O1175" s="19">
        <f>_xlfn.T.TEST(Tableau3[[#This Row],[Abundance+δ EtOH1]:[Abundance+δ EtOH4]],Tableau3[[#This Row],[Abundance+δ Control1]:[Abundance+δ Control4]],2,2)</f>
        <v>8.5373902993717971E-2</v>
      </c>
      <c r="P1175" s="7">
        <v>1174</v>
      </c>
      <c r="Q1175" s="7">
        <f>(Tableau3[[#This Row],[p-value]]*4872)/Tableau3[[#This Row],[Ranking]]</f>
        <v>0.3542944253708637</v>
      </c>
      <c r="R1175" s="7">
        <v>2.1282129028935342</v>
      </c>
      <c r="S1175" s="7" t="s">
        <v>38</v>
      </c>
      <c r="T1175" s="7" t="s">
        <v>9871</v>
      </c>
    </row>
    <row r="1176" spans="1:20" x14ac:dyDescent="0.3">
      <c r="A1176" s="6" t="s">
        <v>7998</v>
      </c>
      <c r="B1176" s="44" t="s">
        <v>7999</v>
      </c>
      <c r="C1176" s="6">
        <v>4035505.7464843802</v>
      </c>
      <c r="D1176" s="6">
        <v>4227517.0628906293</v>
      </c>
      <c r="E1176" s="6">
        <v>6945516.5287109399</v>
      </c>
      <c r="F1176" s="6">
        <v>7314416.0648437496</v>
      </c>
      <c r="G1176" s="6">
        <v>3972515.1942382799</v>
      </c>
      <c r="H1176" s="6">
        <v>4570262.7982421899</v>
      </c>
      <c r="I1176" s="6">
        <v>2585181.5794921899</v>
      </c>
      <c r="J1176" s="6">
        <v>3446845.0111328098</v>
      </c>
      <c r="K1176" s="6">
        <f>AVERAGE(Tableau3[[#This Row],[Abundance+δ EtOH1]:[Abundance+δ EtOH4]])</f>
        <v>5630738.8507324252</v>
      </c>
      <c r="L1176" s="6">
        <f>AVERAGE(Tableau3[[#This Row],[Abundance+δ Control1]:[Abundance+δ Control4]])</f>
        <v>3643701.1457763677</v>
      </c>
      <c r="M1176" s="6">
        <f>STDEV(Tableau3[[#This Row],[Abundance+δ EtOH1]:[Abundance+δ EtOH4]])</f>
        <v>1739464.4143711799</v>
      </c>
      <c r="N1176" s="6">
        <f>STDEV(Tableau3[[#This Row],[Abundance+δ Control1]:[Abundance+δ Control4]])</f>
        <v>841793.95425075048</v>
      </c>
      <c r="O1176" s="18">
        <f>_xlfn.T.TEST(Tableau3[[#This Row],[Abundance+δ EtOH1]:[Abundance+δ EtOH4]],Tableau3[[#This Row],[Abundance+δ Control1]:[Abundance+δ Control4]],2,2)</f>
        <v>8.5469687461344521E-2</v>
      </c>
      <c r="P1176" s="6">
        <v>1175</v>
      </c>
      <c r="Q1176" s="6">
        <f>(Tableau3[[#This Row],[p-value]]*4872)/Tableau3[[#This Row],[Ranking]]</f>
        <v>0.35439005728652806</v>
      </c>
      <c r="R1176" s="6">
        <v>0.54376691603168692</v>
      </c>
      <c r="S1176" s="6" t="s">
        <v>38</v>
      </c>
      <c r="T1176" s="6" t="s">
        <v>38</v>
      </c>
    </row>
    <row r="1177" spans="1:20" x14ac:dyDescent="0.3">
      <c r="A1177" s="7" t="s">
        <v>6037</v>
      </c>
      <c r="B1177" s="45" t="s">
        <v>6038</v>
      </c>
      <c r="C1177" s="7">
        <v>1113168.6781250001</v>
      </c>
      <c r="D1177" s="7">
        <v>977179.77968749998</v>
      </c>
      <c r="E1177" s="7">
        <v>1837242.1156250001</v>
      </c>
      <c r="F1177" s="7">
        <v>2137231.0375000001</v>
      </c>
      <c r="G1177" s="7">
        <v>1027126.36953125</v>
      </c>
      <c r="H1177" s="7">
        <v>958438.01796874998</v>
      </c>
      <c r="I1177" s="7">
        <v>754017.17031249998</v>
      </c>
      <c r="J1177" s="7">
        <v>969539.84804687498</v>
      </c>
      <c r="K1177" s="7">
        <f>AVERAGE(Tableau3[[#This Row],[Abundance+δ EtOH1]:[Abundance+δ EtOH4]])</f>
        <v>1516205.4027343751</v>
      </c>
      <c r="L1177" s="7">
        <f>AVERAGE(Tableau3[[#This Row],[Abundance+δ Control1]:[Abundance+δ Control4]])</f>
        <v>927280.35146484373</v>
      </c>
      <c r="M1177" s="7">
        <f>STDEV(Tableau3[[#This Row],[Abundance+δ EtOH1]:[Abundance+δ EtOH4]])</f>
        <v>560275.12103269051</v>
      </c>
      <c r="N1177" s="7">
        <f>STDEV(Tableau3[[#This Row],[Abundance+δ Control1]:[Abundance+δ Control4]])</f>
        <v>119367.81042933647</v>
      </c>
      <c r="O1177" s="19">
        <f>_xlfn.T.TEST(Tableau3[[#This Row],[Abundance+δ EtOH1]:[Abundance+δ EtOH4]],Tableau3[[#This Row],[Abundance+δ Control1]:[Abundance+δ Control4]],2,2)</f>
        <v>8.5514022948484342E-2</v>
      </c>
      <c r="P1177" s="7">
        <v>1176</v>
      </c>
      <c r="Q1177" s="7">
        <f>(Tableau3[[#This Row],[p-value]]*4872)/Tableau3[[#This Row],[Ranking]]</f>
        <v>0.35427238078657797</v>
      </c>
      <c r="R1177" s="7">
        <v>0.63057436590120808</v>
      </c>
      <c r="S1177" s="7" t="s">
        <v>17191</v>
      </c>
      <c r="T1177" s="7" t="s">
        <v>38</v>
      </c>
    </row>
    <row r="1178" spans="1:20" x14ac:dyDescent="0.3">
      <c r="A1178" s="6" t="s">
        <v>2956</v>
      </c>
      <c r="B1178" s="44" t="s">
        <v>2957</v>
      </c>
      <c r="C1178" s="6">
        <v>434229.97890624998</v>
      </c>
      <c r="D1178" s="6">
        <v>451436.20937499998</v>
      </c>
      <c r="E1178" s="6">
        <v>2121278.5960937501</v>
      </c>
      <c r="F1178" s="6">
        <v>1784668.7171875001</v>
      </c>
      <c r="G1178" s="6">
        <v>292773.58046874998</v>
      </c>
      <c r="H1178" s="6">
        <v>277878.85195312498</v>
      </c>
      <c r="I1178" s="6">
        <v>333320.04140624998</v>
      </c>
      <c r="J1178" s="6">
        <v>256060.53554687501</v>
      </c>
      <c r="K1178" s="6">
        <f>AVERAGE(Tableau3[[#This Row],[Abundance+δ EtOH1]:[Abundance+δ EtOH4]])</f>
        <v>1197903.3753906251</v>
      </c>
      <c r="L1178" s="6">
        <f>AVERAGE(Tableau3[[#This Row],[Abundance+δ Control1]:[Abundance+δ Control4]])</f>
        <v>290008.25234374998</v>
      </c>
      <c r="M1178" s="6">
        <f>STDEV(Tableau3[[#This Row],[Abundance+δ EtOH1]:[Abundance+δ EtOH4]])</f>
        <v>882671.25835536444</v>
      </c>
      <c r="N1178" s="6">
        <f>STDEV(Tableau3[[#This Row],[Abundance+δ Control1]:[Abundance+δ Control4]])</f>
        <v>32573.649580554789</v>
      </c>
      <c r="O1178" s="18">
        <f>_xlfn.T.TEST(Tableau3[[#This Row],[Abundance+δ EtOH1]:[Abundance+δ EtOH4]],Tableau3[[#This Row],[Abundance+δ Control1]:[Abundance+δ Control4]],2,2)</f>
        <v>8.555779528961191E-2</v>
      </c>
      <c r="P1178" s="6">
        <v>1177</v>
      </c>
      <c r="Q1178" s="6">
        <f>(Tableau3[[#This Row],[p-value]]*4872)/Tableau3[[#This Row],[Ranking]]</f>
        <v>0.35415257319540289</v>
      </c>
      <c r="R1178" s="6">
        <v>1.8495699339556619</v>
      </c>
      <c r="S1178" s="6" t="s">
        <v>38</v>
      </c>
      <c r="T1178" s="6" t="s">
        <v>38</v>
      </c>
    </row>
    <row r="1179" spans="1:20" x14ac:dyDescent="0.3">
      <c r="A1179" s="7" t="s">
        <v>8088</v>
      </c>
      <c r="B1179" s="45" t="s">
        <v>8089</v>
      </c>
      <c r="C1179" s="7">
        <v>391055.558007813</v>
      </c>
      <c r="D1179" s="7">
        <v>348357.018945313</v>
      </c>
      <c r="E1179" s="7">
        <v>182216.22158203099</v>
      </c>
      <c r="F1179" s="7">
        <v>578143.12050781294</v>
      </c>
      <c r="G1179" s="7">
        <v>219142.04531250001</v>
      </c>
      <c r="H1179" s="7">
        <v>237687.18544921899</v>
      </c>
      <c r="I1179" s="7">
        <v>211868.845117188</v>
      </c>
      <c r="J1179" s="7">
        <v>141046.349755859</v>
      </c>
      <c r="K1179" s="7">
        <f>AVERAGE(Tableau3[[#This Row],[Abundance+δ EtOH1]:[Abundance+δ EtOH4]])</f>
        <v>374942.97976074251</v>
      </c>
      <c r="L1179" s="7">
        <f>AVERAGE(Tableau3[[#This Row],[Abundance+δ Control1]:[Abundance+δ Control4]])</f>
        <v>202436.1064086915</v>
      </c>
      <c r="M1179" s="7">
        <f>STDEV(Tableau3[[#This Row],[Abundance+δ EtOH1]:[Abundance+δ EtOH4]])</f>
        <v>162686.128283834</v>
      </c>
      <c r="N1179" s="7">
        <f>STDEV(Tableau3[[#This Row],[Abundance+δ Control1]:[Abundance+δ Control4]])</f>
        <v>42345.427732779244</v>
      </c>
      <c r="O1179" s="19">
        <f>_xlfn.T.TEST(Tableau3[[#This Row],[Abundance+δ EtOH1]:[Abundance+δ EtOH4]],Tableau3[[#This Row],[Abundance+δ Control1]:[Abundance+δ Control4]],2,2)</f>
        <v>8.5962155621250091E-2</v>
      </c>
      <c r="P1179" s="7">
        <v>1178</v>
      </c>
      <c r="Q1179" s="7">
        <f>(Tableau3[[#This Row],[p-value]]*4872)/Tableau3[[#This Row],[Ranking]]</f>
        <v>0.35552429727226692</v>
      </c>
      <c r="R1179" s="7">
        <v>0.90155102716846736</v>
      </c>
      <c r="S1179" s="7" t="s">
        <v>38</v>
      </c>
      <c r="T1179" s="7" t="s">
        <v>38</v>
      </c>
    </row>
    <row r="1180" spans="1:20" x14ac:dyDescent="0.3">
      <c r="A1180" s="6" t="s">
        <v>1365</v>
      </c>
      <c r="B1180" s="44" t="s">
        <v>1366</v>
      </c>
      <c r="C1180" s="6">
        <v>467348.99843749998</v>
      </c>
      <c r="D1180" s="6">
        <v>664579.00234374998</v>
      </c>
      <c r="E1180" s="6">
        <v>562494.47109374998</v>
      </c>
      <c r="F1180" s="6">
        <v>797016.22109374998</v>
      </c>
      <c r="G1180" s="6">
        <v>556247.88515624998</v>
      </c>
      <c r="H1180" s="6">
        <v>488916.29921874998</v>
      </c>
      <c r="I1180" s="6">
        <v>350899.66249999998</v>
      </c>
      <c r="J1180" s="6">
        <v>407131.29531249998</v>
      </c>
      <c r="K1180" s="6">
        <f>AVERAGE(Tableau3[[#This Row],[Abundance+δ EtOH1]:[Abundance+δ EtOH4]])</f>
        <v>622859.67324218748</v>
      </c>
      <c r="L1180" s="6">
        <f>AVERAGE(Tableau3[[#This Row],[Abundance+δ Control1]:[Abundance+δ Control4]])</f>
        <v>450798.78554687498</v>
      </c>
      <c r="M1180" s="6">
        <f>STDEV(Tableau3[[#This Row],[Abundance+δ EtOH1]:[Abundance+δ EtOH4]])</f>
        <v>141301.7258550993</v>
      </c>
      <c r="N1180" s="6">
        <f>STDEV(Tableau3[[#This Row],[Abundance+δ Control1]:[Abundance+δ Control4]])</f>
        <v>90294.226367391879</v>
      </c>
      <c r="O1180" s="18">
        <f>_xlfn.T.TEST(Tableau3[[#This Row],[Abundance+δ EtOH1]:[Abundance+δ EtOH4]],Tableau3[[#This Row],[Abundance+δ Control1]:[Abundance+δ Control4]],2,2)</f>
        <v>8.598494385061381E-2</v>
      </c>
      <c r="P1180" s="6">
        <v>1179</v>
      </c>
      <c r="Q1180" s="6">
        <f>(Tableau3[[#This Row],[p-value]]*4872)/Tableau3[[#This Row],[Ranking]]</f>
        <v>0.35531691810024635</v>
      </c>
      <c r="R1180" s="6">
        <v>0.39252250163055202</v>
      </c>
      <c r="S1180" s="6" t="s">
        <v>38</v>
      </c>
      <c r="T1180" s="6" t="s">
        <v>38</v>
      </c>
    </row>
    <row r="1181" spans="1:20" x14ac:dyDescent="0.3">
      <c r="A1181" s="7" t="s">
        <v>3517</v>
      </c>
      <c r="B1181" s="45" t="s">
        <v>3518</v>
      </c>
      <c r="C1181" s="7">
        <v>2311933.9559570299</v>
      </c>
      <c r="D1181" s="7">
        <v>2349679.2342773401</v>
      </c>
      <c r="E1181" s="7">
        <v>3152574.1351562501</v>
      </c>
      <c r="F1181" s="7">
        <v>3815180.8114257799</v>
      </c>
      <c r="G1181" s="7">
        <v>2177176.6449218802</v>
      </c>
      <c r="H1181" s="7">
        <v>2535530.6</v>
      </c>
      <c r="I1181" s="7">
        <v>1393664.58168945</v>
      </c>
      <c r="J1181" s="7">
        <v>1981508.12539063</v>
      </c>
      <c r="K1181" s="7">
        <f>AVERAGE(Tableau3[[#This Row],[Abundance+δ EtOH1]:[Abundance+δ EtOH4]])</f>
        <v>2907342.0342041003</v>
      </c>
      <c r="L1181" s="7">
        <f>AVERAGE(Tableau3[[#This Row],[Abundance+δ Control1]:[Abundance+δ Control4]])</f>
        <v>2021969.98800049</v>
      </c>
      <c r="M1181" s="7">
        <f>STDEV(Tableau3[[#This Row],[Abundance+δ EtOH1]:[Abundance+δ EtOH4]])</f>
        <v>718750.90882928681</v>
      </c>
      <c r="N1181" s="7">
        <f>STDEV(Tableau3[[#This Row],[Abundance+δ Control1]:[Abundance+δ Control4]])</f>
        <v>477576.67952402035</v>
      </c>
      <c r="O1181" s="19">
        <f>_xlfn.T.TEST(Tableau3[[#This Row],[Abundance+δ EtOH1]:[Abundance+δ EtOH4]],Tableau3[[#This Row],[Abundance+δ Control1]:[Abundance+δ Control4]],2,2)</f>
        <v>8.6007562800125226E-2</v>
      </c>
      <c r="P1181" s="7">
        <v>1180</v>
      </c>
      <c r="Q1181" s="7">
        <f>(Tableau3[[#This Row],[p-value]]*4872)/Tableau3[[#This Row],[Ranking]]</f>
        <v>0.35510919149339837</v>
      </c>
      <c r="R1181" s="7">
        <v>0.46360371874749479</v>
      </c>
      <c r="S1181" s="7" t="s">
        <v>38</v>
      </c>
      <c r="T1181" s="7" t="s">
        <v>38</v>
      </c>
    </row>
    <row r="1182" spans="1:20" x14ac:dyDescent="0.3">
      <c r="A1182" s="6" t="s">
        <v>2742</v>
      </c>
      <c r="B1182" s="44" t="s">
        <v>2743</v>
      </c>
      <c r="C1182" s="6">
        <v>656248.03457031294</v>
      </c>
      <c r="D1182" s="6">
        <v>431452.99257812498</v>
      </c>
      <c r="E1182" s="6">
        <v>751772.96523437498</v>
      </c>
      <c r="F1182" s="6">
        <v>850351.71914062498</v>
      </c>
      <c r="G1182" s="6">
        <v>350011.81728515599</v>
      </c>
      <c r="H1182" s="6">
        <v>563663.07656249998</v>
      </c>
      <c r="I1182" s="6">
        <v>324889.83046874998</v>
      </c>
      <c r="J1182" s="6">
        <v>550063.20742187498</v>
      </c>
      <c r="K1182" s="6">
        <f>AVERAGE(Tableau3[[#This Row],[Abundance+δ EtOH1]:[Abundance+δ EtOH4]])</f>
        <v>672456.42788085947</v>
      </c>
      <c r="L1182" s="6">
        <f>AVERAGE(Tableau3[[#This Row],[Abundance+δ Control1]:[Abundance+δ Control4]])</f>
        <v>447156.98293457029</v>
      </c>
      <c r="M1182" s="6">
        <f>STDEV(Tableau3[[#This Row],[Abundance+δ EtOH1]:[Abundance+δ EtOH4]])</f>
        <v>179149.11441922447</v>
      </c>
      <c r="N1182" s="6">
        <f>STDEV(Tableau3[[#This Row],[Abundance+δ Control1]:[Abundance+δ Control4]])</f>
        <v>127213.46976876257</v>
      </c>
      <c r="O1182" s="18">
        <f>_xlfn.T.TEST(Tableau3[[#This Row],[Abundance+δ EtOH1]:[Abundance+δ EtOH4]],Tableau3[[#This Row],[Abundance+δ Control1]:[Abundance+δ Control4]],2,2)</f>
        <v>8.6150144221484204E-2</v>
      </c>
      <c r="P1182" s="6">
        <v>1181</v>
      </c>
      <c r="Q1182" s="6">
        <f>(Tableau3[[#This Row],[p-value]]*4872)/Tableau3[[#This Row],[Ranking]]</f>
        <v>0.35539669995518292</v>
      </c>
      <c r="R1182" s="6">
        <v>0.58168779324294995</v>
      </c>
      <c r="S1182" s="6" t="s">
        <v>38</v>
      </c>
      <c r="T1182" s="6" t="s">
        <v>38</v>
      </c>
    </row>
    <row r="1183" spans="1:20" x14ac:dyDescent="0.3">
      <c r="A1183" s="7" t="s">
        <v>4856</v>
      </c>
      <c r="B1183" s="45" t="s">
        <v>4857</v>
      </c>
      <c r="C1183" s="7">
        <v>136223919.43984401</v>
      </c>
      <c r="D1183" s="7">
        <v>124894649.127588</v>
      </c>
      <c r="E1183" s="7">
        <v>198525669.829492</v>
      </c>
      <c r="F1183" s="7">
        <v>195865429.82460901</v>
      </c>
      <c r="G1183" s="7">
        <v>124023680.02871101</v>
      </c>
      <c r="H1183" s="7">
        <v>138030322.66054699</v>
      </c>
      <c r="I1183" s="7">
        <v>109243118.580469</v>
      </c>
      <c r="J1183" s="7">
        <v>117739110.250879</v>
      </c>
      <c r="K1183" s="7">
        <f>AVERAGE(Tableau3[[#This Row],[Abundance+δ EtOH1]:[Abundance+δ EtOH4]])</f>
        <v>163877417.05538327</v>
      </c>
      <c r="L1183" s="7">
        <f>AVERAGE(Tableau3[[#This Row],[Abundance+δ Control1]:[Abundance+δ Control4]])</f>
        <v>122259057.8801515</v>
      </c>
      <c r="M1183" s="7">
        <f>STDEV(Tableau3[[#This Row],[Abundance+δ EtOH1]:[Abundance+δ EtOH4]])</f>
        <v>38764702.616803616</v>
      </c>
      <c r="N1183" s="7">
        <f>STDEV(Tableau3[[#This Row],[Abundance+δ Control1]:[Abundance+δ Control4]])</f>
        <v>12133854.657182872</v>
      </c>
      <c r="O1183" s="19">
        <f>_xlfn.T.TEST(Tableau3[[#This Row],[Abundance+δ EtOH1]:[Abundance+δ EtOH4]],Tableau3[[#This Row],[Abundance+δ Control1]:[Abundance+δ Control4]],2,2)</f>
        <v>8.6339006850143951E-2</v>
      </c>
      <c r="P1183" s="7">
        <v>1182</v>
      </c>
      <c r="Q1183" s="7">
        <f>(Tableau3[[#This Row],[p-value]]*4872)/Tableau3[[#This Row],[Ranking]]</f>
        <v>0.35587448508790298</v>
      </c>
      <c r="R1183" s="7">
        <v>0.37314560601987817</v>
      </c>
      <c r="S1183" s="7" t="s">
        <v>38</v>
      </c>
      <c r="T1183" s="7" t="s">
        <v>38</v>
      </c>
    </row>
    <row r="1184" spans="1:20" x14ac:dyDescent="0.3">
      <c r="A1184" s="6" t="s">
        <v>5563</v>
      </c>
      <c r="B1184" s="44" t="s">
        <v>5564</v>
      </c>
      <c r="C1184" s="6">
        <v>4837964.6917968793</v>
      </c>
      <c r="D1184" s="6">
        <v>5515238.2884765593</v>
      </c>
      <c r="E1184" s="6">
        <v>7262038.1664062496</v>
      </c>
      <c r="F1184" s="6">
        <v>8962717.8382812496</v>
      </c>
      <c r="G1184" s="6">
        <v>4851640.4173828093</v>
      </c>
      <c r="H1184" s="6">
        <v>5206224.3890624996</v>
      </c>
      <c r="I1184" s="6">
        <v>3884610.8304687501</v>
      </c>
      <c r="J1184" s="6">
        <v>4705859.8138671899</v>
      </c>
      <c r="K1184" s="6">
        <f>AVERAGE(Tableau3[[#This Row],[Abundance+δ EtOH1]:[Abundance+δ EtOH4]])</f>
        <v>6644489.746240234</v>
      </c>
      <c r="L1184" s="6">
        <f>AVERAGE(Tableau3[[#This Row],[Abundance+δ Control1]:[Abundance+δ Control4]])</f>
        <v>4662083.8626953121</v>
      </c>
      <c r="M1184" s="6">
        <f>STDEV(Tableau3[[#This Row],[Abundance+δ EtOH1]:[Abundance+δ EtOH4]])</f>
        <v>1852411.8661149717</v>
      </c>
      <c r="N1184" s="6">
        <f>STDEV(Tableau3[[#This Row],[Abundance+δ Control1]:[Abundance+δ Control4]])</f>
        <v>559285.63054451253</v>
      </c>
      <c r="O1184" s="18">
        <f>_xlfn.T.TEST(Tableau3[[#This Row],[Abundance+δ EtOH1]:[Abundance+δ EtOH4]],Tableau3[[#This Row],[Abundance+δ Control1]:[Abundance+δ Control4]],2,2)</f>
        <v>8.6361874241704745E-2</v>
      </c>
      <c r="P1184" s="6">
        <v>1183</v>
      </c>
      <c r="Q1184" s="6">
        <f>(Tableau3[[#This Row],[p-value]]*4872)/Tableau3[[#This Row],[Ranking]]</f>
        <v>0.35566783711376632</v>
      </c>
      <c r="R1184" s="6">
        <v>0.43052103733295372</v>
      </c>
      <c r="S1184" s="6" t="s">
        <v>38</v>
      </c>
      <c r="T1184" s="6" t="s">
        <v>38</v>
      </c>
    </row>
    <row r="1185" spans="1:20" x14ac:dyDescent="0.3">
      <c r="A1185" s="7" t="s">
        <v>8989</v>
      </c>
      <c r="B1185" s="45" t="s">
        <v>8990</v>
      </c>
      <c r="C1185" s="7">
        <v>4121.75594482422</v>
      </c>
      <c r="D1185" s="7">
        <v>6028.6202636718799</v>
      </c>
      <c r="E1185" s="7">
        <v>11057.87734375</v>
      </c>
      <c r="F1185" s="7">
        <v>9663.1502929687504</v>
      </c>
      <c r="G1185" s="7">
        <v>3994.4430786132798</v>
      </c>
      <c r="H1185" s="7">
        <v>6062.8863769531299</v>
      </c>
      <c r="I1185" s="7">
        <v>4020.63436279297</v>
      </c>
      <c r="J1185" s="7">
        <v>2091.9657226562499</v>
      </c>
      <c r="K1185" s="7">
        <f>AVERAGE(Tableau3[[#This Row],[Abundance+δ EtOH1]:[Abundance+δ EtOH4]])</f>
        <v>7717.8509613037131</v>
      </c>
      <c r="L1185" s="7">
        <f>AVERAGE(Tableau3[[#This Row],[Abundance+δ Control1]:[Abundance+δ Control4]])</f>
        <v>4042.482385253908</v>
      </c>
      <c r="M1185" s="7">
        <f>STDEV(Tableau3[[#This Row],[Abundance+δ EtOH1]:[Abundance+δ EtOH4]])</f>
        <v>3200.2794379337151</v>
      </c>
      <c r="N1185" s="7">
        <f>STDEV(Tableau3[[#This Row],[Abundance+δ Control1]:[Abundance+δ Control4]])</f>
        <v>1621.6588884856151</v>
      </c>
      <c r="O1185" s="19">
        <f>_xlfn.T.TEST(Tableau3[[#This Row],[Abundance+δ EtOH1]:[Abundance+δ EtOH4]],Tableau3[[#This Row],[Abundance+δ Control1]:[Abundance+δ Control4]],2,2)</f>
        <v>8.6376602027293831E-2</v>
      </c>
      <c r="P1185" s="7">
        <v>1184</v>
      </c>
      <c r="Q1185" s="7">
        <f>(Tableau3[[#This Row],[p-value]]*4872)/Tableau3[[#This Row],[Ranking]]</f>
        <v>0.35542804482852663</v>
      </c>
      <c r="R1185" s="7">
        <v>0.79182733191815569</v>
      </c>
      <c r="S1185" s="7" t="s">
        <v>38</v>
      </c>
      <c r="T1185" s="7" t="s">
        <v>38</v>
      </c>
    </row>
    <row r="1186" spans="1:20" x14ac:dyDescent="0.3">
      <c r="A1186" s="6" t="s">
        <v>1309</v>
      </c>
      <c r="B1186" s="44" t="s">
        <v>1310</v>
      </c>
      <c r="C1186" s="6">
        <v>1675214.8294921899</v>
      </c>
      <c r="D1186" s="6">
        <v>1532885.7123046899</v>
      </c>
      <c r="E1186" s="6">
        <v>2909120.0482421899</v>
      </c>
      <c r="F1186" s="6">
        <v>2813583.5179687501</v>
      </c>
      <c r="G1186" s="6">
        <v>1459421.9632812501</v>
      </c>
      <c r="H1186" s="6">
        <v>1778857.03554688</v>
      </c>
      <c r="I1186" s="6">
        <v>950953.10781249998</v>
      </c>
      <c r="J1186" s="6">
        <v>1442237.60195313</v>
      </c>
      <c r="K1186" s="6">
        <f>AVERAGE(Tableau3[[#This Row],[Abundance+δ EtOH1]:[Abundance+δ EtOH4]])</f>
        <v>2232701.0270019551</v>
      </c>
      <c r="L1186" s="6">
        <f>AVERAGE(Tableau3[[#This Row],[Abundance+δ Control1]:[Abundance+δ Control4]])</f>
        <v>1407867.4271484399</v>
      </c>
      <c r="M1186" s="6">
        <f>STDEV(Tableau3[[#This Row],[Abundance+δ EtOH1]:[Abundance+δ EtOH4]])</f>
        <v>729268.92518149375</v>
      </c>
      <c r="N1186" s="6">
        <f>STDEV(Tableau3[[#This Row],[Abundance+δ Control1]:[Abundance+δ Control4]])</f>
        <v>341683.65674788872</v>
      </c>
      <c r="O1186" s="18">
        <f>_xlfn.T.TEST(Tableau3[[#This Row],[Abundance+δ EtOH1]:[Abundance+δ EtOH4]],Tableau3[[#This Row],[Abundance+δ Control1]:[Abundance+δ Control4]],2,2)</f>
        <v>8.6433556409646992E-2</v>
      </c>
      <c r="P1186" s="6">
        <v>1185</v>
      </c>
      <c r="Q1186" s="6">
        <f>(Tableau3[[#This Row],[p-value]]*4872)/Tableau3[[#This Row],[Ranking]]</f>
        <v>0.35536226736523219</v>
      </c>
      <c r="R1186" s="6">
        <v>0.59137172803242644</v>
      </c>
      <c r="S1186" s="6" t="s">
        <v>38</v>
      </c>
      <c r="T1186" s="6" t="s">
        <v>38</v>
      </c>
    </row>
    <row r="1187" spans="1:20" x14ac:dyDescent="0.3">
      <c r="A1187" s="7" t="s">
        <v>1891</v>
      </c>
      <c r="B1187" s="45" t="s">
        <v>1892</v>
      </c>
      <c r="C1187" s="7">
        <v>35136458.695703097</v>
      </c>
      <c r="D1187" s="7">
        <v>38186709.348046899</v>
      </c>
      <c r="E1187" s="7">
        <v>48488995.309960902</v>
      </c>
      <c r="F1187" s="7">
        <v>56652499.806054696</v>
      </c>
      <c r="G1187" s="7">
        <v>35909432.359521501</v>
      </c>
      <c r="H1187" s="7">
        <v>39079870.367578097</v>
      </c>
      <c r="I1187" s="7">
        <v>23534970.8919922</v>
      </c>
      <c r="J1187" s="7">
        <v>30990701.982812501</v>
      </c>
      <c r="K1187" s="7">
        <f>AVERAGE(Tableau3[[#This Row],[Abundance+δ EtOH1]:[Abundance+δ EtOH4]])</f>
        <v>44616165.7899414</v>
      </c>
      <c r="L1187" s="7">
        <f>AVERAGE(Tableau3[[#This Row],[Abundance+δ Control1]:[Abundance+δ Control4]])</f>
        <v>32378743.900476076</v>
      </c>
      <c r="M1187" s="7">
        <f>STDEV(Tableau3[[#This Row],[Abundance+δ EtOH1]:[Abundance+δ EtOH4]])</f>
        <v>9850125.2406479754</v>
      </c>
      <c r="N1187" s="7">
        <f>STDEV(Tableau3[[#This Row],[Abundance+δ Control1]:[Abundance+δ Control4]])</f>
        <v>6770274.2020716444</v>
      </c>
      <c r="O1187" s="19">
        <f>_xlfn.T.TEST(Tableau3[[#This Row],[Abundance+δ EtOH1]:[Abundance+δ EtOH4]],Tableau3[[#This Row],[Abundance+δ Control1]:[Abundance+δ Control4]],2,2)</f>
        <v>8.651940946698819E-2</v>
      </c>
      <c r="P1187" s="7">
        <v>1186</v>
      </c>
      <c r="Q1187" s="7">
        <f>(Tableau3[[#This Row],[p-value]]*4872)/Tableau3[[#This Row],[Ranking]]</f>
        <v>0.35541531443774577</v>
      </c>
      <c r="R1187" s="7">
        <v>0.3998722046754361</v>
      </c>
      <c r="S1187" s="7" t="s">
        <v>38</v>
      </c>
      <c r="T1187" s="7" t="s">
        <v>38</v>
      </c>
    </row>
    <row r="1188" spans="1:20" x14ac:dyDescent="0.3">
      <c r="A1188" s="6" t="s">
        <v>1343</v>
      </c>
      <c r="B1188" s="44" t="s">
        <v>1344</v>
      </c>
      <c r="C1188" s="6">
        <v>2051969.0648437501</v>
      </c>
      <c r="D1188" s="6">
        <v>2408468.0570312501</v>
      </c>
      <c r="E1188" s="6">
        <v>3063096.1859375001</v>
      </c>
      <c r="F1188" s="6">
        <v>3222554.0609375001</v>
      </c>
      <c r="G1188" s="6">
        <v>2300334.9906250001</v>
      </c>
      <c r="H1188" s="6">
        <v>2269184.7484375001</v>
      </c>
      <c r="I1188" s="6">
        <v>1406801.9984375001</v>
      </c>
      <c r="J1188" s="6">
        <v>1947966.7640625001</v>
      </c>
      <c r="K1188" s="6">
        <f>AVERAGE(Tableau3[[#This Row],[Abundance+δ EtOH1]:[Abundance+δ EtOH4]])</f>
        <v>2686521.8421875001</v>
      </c>
      <c r="L1188" s="6">
        <f>AVERAGE(Tableau3[[#This Row],[Abundance+δ Control1]:[Abundance+δ Control4]])</f>
        <v>1981072.1253906251</v>
      </c>
      <c r="M1188" s="6">
        <f>STDEV(Tableau3[[#This Row],[Abundance+δ EtOH1]:[Abundance+δ EtOH4]])</f>
        <v>550487.63552059664</v>
      </c>
      <c r="N1188" s="6">
        <f>STDEV(Tableau3[[#This Row],[Abundance+δ Control1]:[Abundance+δ Control4]])</f>
        <v>414656.40568870958</v>
      </c>
      <c r="O1188" s="18">
        <f>_xlfn.T.TEST(Tableau3[[#This Row],[Abundance+δ EtOH1]:[Abundance+δ EtOH4]],Tableau3[[#This Row],[Abundance+δ Control1]:[Abundance+δ Control4]],2,2)</f>
        <v>8.6577164407587517E-2</v>
      </c>
      <c r="P1188" s="6">
        <v>1187</v>
      </c>
      <c r="Q1188" s="6">
        <f>(Tableau3[[#This Row],[p-value]]*4872)/Tableau3[[#This Row],[Ranking]]</f>
        <v>0.35535294439238951</v>
      </c>
      <c r="R1188" s="6">
        <v>0.36964331613648882</v>
      </c>
      <c r="S1188" s="6" t="s">
        <v>38</v>
      </c>
      <c r="T1188" s="6" t="s">
        <v>38</v>
      </c>
    </row>
    <row r="1189" spans="1:20" x14ac:dyDescent="0.3">
      <c r="A1189" s="7" t="s">
        <v>2566</v>
      </c>
      <c r="B1189" s="45" t="s">
        <v>2567</v>
      </c>
      <c r="C1189" s="7">
        <v>1801633.19472656</v>
      </c>
      <c r="D1189" s="7">
        <v>1903926.6351562501</v>
      </c>
      <c r="E1189" s="7">
        <v>3131466.8363281302</v>
      </c>
      <c r="F1189" s="7">
        <v>3454046.6859375001</v>
      </c>
      <c r="G1189" s="7">
        <v>1699463.3607421899</v>
      </c>
      <c r="H1189" s="7">
        <v>2040353.24794922</v>
      </c>
      <c r="I1189" s="7">
        <v>1204399.9696289101</v>
      </c>
      <c r="J1189" s="7">
        <v>1621185.4891601601</v>
      </c>
      <c r="K1189" s="7">
        <f>AVERAGE(Tableau3[[#This Row],[Abundance+δ EtOH1]:[Abundance+δ EtOH4]])</f>
        <v>2572768.3380371099</v>
      </c>
      <c r="L1189" s="7">
        <f>AVERAGE(Tableau3[[#This Row],[Abundance+δ Control1]:[Abundance+δ Control4]])</f>
        <v>1641350.5168701201</v>
      </c>
      <c r="M1189" s="7">
        <f>STDEV(Tableau3[[#This Row],[Abundance+δ EtOH1]:[Abundance+δ EtOH4]])</f>
        <v>842772.04732000059</v>
      </c>
      <c r="N1189" s="7">
        <f>STDEV(Tableau3[[#This Row],[Abundance+δ Control1]:[Abundance+δ Control4]])</f>
        <v>343468.91713245033</v>
      </c>
      <c r="O1189" s="19">
        <f>_xlfn.T.TEST(Tableau3[[#This Row],[Abundance+δ EtOH1]:[Abundance+δ EtOH4]],Tableau3[[#This Row],[Abundance+δ Control1]:[Abundance+δ Control4]],2,2)</f>
        <v>8.6612414590537423E-2</v>
      </c>
      <c r="P1189" s="7">
        <v>1188</v>
      </c>
      <c r="Q1189" s="7">
        <f>(Tableau3[[#This Row],[p-value]]*4872)/Tableau3[[#This Row],[Ranking]]</f>
        <v>0.35519838710866863</v>
      </c>
      <c r="R1189" s="7">
        <v>0.55925380274243519</v>
      </c>
      <c r="S1189" s="7" t="s">
        <v>38</v>
      </c>
      <c r="T1189" s="7" t="s">
        <v>38</v>
      </c>
    </row>
    <row r="1190" spans="1:20" x14ac:dyDescent="0.3">
      <c r="A1190" s="6" t="s">
        <v>645</v>
      </c>
      <c r="B1190" s="44" t="s">
        <v>646</v>
      </c>
      <c r="C1190" s="6">
        <v>10726.9505859375</v>
      </c>
      <c r="D1190" s="6">
        <v>6090.3631835937504</v>
      </c>
      <c r="E1190" s="6">
        <v>14125.012109375</v>
      </c>
      <c r="F1190" s="6">
        <v>7705.3138671875004</v>
      </c>
      <c r="G1190" s="6">
        <v>5718.2079101562504</v>
      </c>
      <c r="H1190" s="6">
        <v>7398.0233398437504</v>
      </c>
      <c r="I1190" s="6">
        <v>5602.8241210937504</v>
      </c>
      <c r="J1190" s="6">
        <v>4730.1151367187504</v>
      </c>
      <c r="K1190" s="6">
        <f>AVERAGE(Tableau3[[#This Row],[Abundance+δ EtOH1]:[Abundance+δ EtOH4]])</f>
        <v>9661.9099365234379</v>
      </c>
      <c r="L1190" s="6">
        <f>AVERAGE(Tableau3[[#This Row],[Abundance+δ Control1]:[Abundance+δ Control4]])</f>
        <v>5862.2926269531254</v>
      </c>
      <c r="M1190" s="6">
        <f>STDEV(Tableau3[[#This Row],[Abundance+δ EtOH1]:[Abundance+δ EtOH4]])</f>
        <v>3542.0242318538749</v>
      </c>
      <c r="N1190" s="6">
        <f>STDEV(Tableau3[[#This Row],[Abundance+δ Control1]:[Abundance+δ Control4]])</f>
        <v>1114.8062616521145</v>
      </c>
      <c r="O1190" s="18">
        <f>_xlfn.T.TEST(Tableau3[[#This Row],[Abundance+δ EtOH1]:[Abundance+δ EtOH4]],Tableau3[[#This Row],[Abundance+δ Control1]:[Abundance+δ Control4]],2,2)</f>
        <v>8.6663203551124349E-2</v>
      </c>
      <c r="P1190" s="6">
        <v>1189</v>
      </c>
      <c r="Q1190" s="6">
        <f>(Tableau3[[#This Row],[p-value]]*4872)/Tableau3[[#This Row],[Ranking]]</f>
        <v>0.35510776089241197</v>
      </c>
      <c r="R1190" s="6">
        <v>0.75230087147989044</v>
      </c>
      <c r="S1190" s="6" t="s">
        <v>38</v>
      </c>
      <c r="T1190" s="6" t="s">
        <v>38</v>
      </c>
    </row>
    <row r="1191" spans="1:20" x14ac:dyDescent="0.3">
      <c r="A1191" s="7" t="s">
        <v>8132</v>
      </c>
      <c r="B1191" s="45" t="s">
        <v>8133</v>
      </c>
      <c r="C1191" s="7">
        <v>4097773.7909179698</v>
      </c>
      <c r="D1191" s="7">
        <v>4275208.2477050796</v>
      </c>
      <c r="E1191" s="7">
        <v>6456259.4925781293</v>
      </c>
      <c r="F1191" s="7">
        <v>6882045.1888671899</v>
      </c>
      <c r="G1191" s="7">
        <v>3776956.6048828098</v>
      </c>
      <c r="H1191" s="7">
        <v>4670705.3534179693</v>
      </c>
      <c r="I1191" s="7">
        <v>2913935.4769531302</v>
      </c>
      <c r="J1191" s="7">
        <v>3746344.3641601601</v>
      </c>
      <c r="K1191" s="7">
        <f>AVERAGE(Tableau3[[#This Row],[Abundance+δ EtOH1]:[Abundance+δ EtOH4]])</f>
        <v>5427821.6800170923</v>
      </c>
      <c r="L1191" s="7">
        <f>AVERAGE(Tableau3[[#This Row],[Abundance+δ Control1]:[Abundance+δ Control4]])</f>
        <v>3776985.4498535171</v>
      </c>
      <c r="M1191" s="7">
        <f>STDEV(Tableau3[[#This Row],[Abundance+δ EtOH1]:[Abundance+δ EtOH4]])</f>
        <v>1445682.7060413037</v>
      </c>
      <c r="N1191" s="7">
        <f>STDEV(Tableau3[[#This Row],[Abundance+δ Control1]:[Abundance+δ Control4]])</f>
        <v>717525.70191250741</v>
      </c>
      <c r="O1191" s="19">
        <f>_xlfn.T.TEST(Tableau3[[#This Row],[Abundance+δ EtOH1]:[Abundance+δ EtOH4]],Tableau3[[#This Row],[Abundance+δ Control1]:[Abundance+δ Control4]],2,2)</f>
        <v>8.6756196169339772E-2</v>
      </c>
      <c r="P1191" s="7">
        <v>1190</v>
      </c>
      <c r="Q1191" s="7">
        <f>(Tableau3[[#This Row],[p-value]]*4872)/Tableau3[[#This Row],[Ranking]]</f>
        <v>0.35519007372859107</v>
      </c>
      <c r="R1191" s="7">
        <v>0.45064239443678811</v>
      </c>
      <c r="S1191" s="7" t="s">
        <v>38</v>
      </c>
      <c r="T1191" s="7" t="s">
        <v>38</v>
      </c>
    </row>
    <row r="1192" spans="1:20" x14ac:dyDescent="0.3">
      <c r="A1192" s="6" t="s">
        <v>1881</v>
      </c>
      <c r="B1192" s="44" t="s">
        <v>1882</v>
      </c>
      <c r="C1192" s="6">
        <v>192331.95937500001</v>
      </c>
      <c r="D1192" s="6">
        <v>157796.29531250001</v>
      </c>
      <c r="E1192" s="6">
        <v>371126.74843749998</v>
      </c>
      <c r="F1192" s="6">
        <v>276672.19374999998</v>
      </c>
      <c r="G1192" s="6">
        <v>168089.80312500001</v>
      </c>
      <c r="H1192" s="6">
        <v>175928.38515625001</v>
      </c>
      <c r="I1192" s="6">
        <v>128368.54335937501</v>
      </c>
      <c r="J1192" s="6">
        <v>119038.48867187501</v>
      </c>
      <c r="K1192" s="6">
        <f>AVERAGE(Tableau3[[#This Row],[Abundance+δ EtOH1]:[Abundance+δ EtOH4]])</f>
        <v>249481.79921875001</v>
      </c>
      <c r="L1192" s="6">
        <f>AVERAGE(Tableau3[[#This Row],[Abundance+δ Control1]:[Abundance+δ Control4]])</f>
        <v>147856.30507812501</v>
      </c>
      <c r="M1192" s="6">
        <f>STDEV(Tableau3[[#This Row],[Abundance+δ EtOH1]:[Abundance+δ EtOH4]])</f>
        <v>95235.054900854768</v>
      </c>
      <c r="N1192" s="6">
        <f>STDEV(Tableau3[[#This Row],[Abundance+δ Control1]:[Abundance+δ Control4]])</f>
        <v>28329.463592737149</v>
      </c>
      <c r="O1192" s="18">
        <f>_xlfn.T.TEST(Tableau3[[#This Row],[Abundance+δ EtOH1]:[Abundance+δ EtOH4]],Tableau3[[#This Row],[Abundance+δ Control1]:[Abundance+δ Control4]],2,2)</f>
        <v>8.6767096494642121E-2</v>
      </c>
      <c r="P1192" s="6">
        <v>1191</v>
      </c>
      <c r="Q1192" s="6">
        <f>(Tableau3[[#This Row],[p-value]]*4872)/Tableau3[[#This Row],[Ranking]]</f>
        <v>0.35493643503097938</v>
      </c>
      <c r="R1192" s="6">
        <v>0.68707983985838061</v>
      </c>
      <c r="S1192" s="6" t="s">
        <v>38</v>
      </c>
      <c r="T1192" s="6" t="s">
        <v>38</v>
      </c>
    </row>
    <row r="1193" spans="1:20" x14ac:dyDescent="0.3">
      <c r="A1193" s="7" t="s">
        <v>5229</v>
      </c>
      <c r="B1193" s="45" t="s">
        <v>5230</v>
      </c>
      <c r="C1193" s="7">
        <v>388364.05117187498</v>
      </c>
      <c r="D1193" s="7">
        <v>431595.45620117203</v>
      </c>
      <c r="E1193" s="7">
        <v>815107.72939453099</v>
      </c>
      <c r="F1193" s="7">
        <v>573198.43593749998</v>
      </c>
      <c r="G1193" s="7">
        <v>348797.925195313</v>
      </c>
      <c r="H1193" s="7">
        <v>449190.36562499998</v>
      </c>
      <c r="I1193" s="7">
        <v>264663.17421874998</v>
      </c>
      <c r="J1193" s="7">
        <v>290889.75698242203</v>
      </c>
      <c r="K1193" s="7">
        <f>AVERAGE(Tableau3[[#This Row],[Abundance+δ EtOH1]:[Abundance+δ EtOH4]])</f>
        <v>552066.41817626951</v>
      </c>
      <c r="L1193" s="7">
        <f>AVERAGE(Tableau3[[#This Row],[Abundance+δ Control1]:[Abundance+δ Control4]])</f>
        <v>338385.30550537119</v>
      </c>
      <c r="M1193" s="7">
        <f>STDEV(Tableau3[[#This Row],[Abundance+δ EtOH1]:[Abundance+δ EtOH4]])</f>
        <v>192309.65587140108</v>
      </c>
      <c r="N1193" s="7">
        <f>STDEV(Tableau3[[#This Row],[Abundance+δ Control1]:[Abundance+δ Control4]])</f>
        <v>81806.608876992614</v>
      </c>
      <c r="O1193" s="19">
        <f>_xlfn.T.TEST(Tableau3[[#This Row],[Abundance+δ EtOH1]:[Abundance+δ EtOH4]],Tableau3[[#This Row],[Abundance+δ Control1]:[Abundance+δ Control4]],2,2)</f>
        <v>8.6849737447416656E-2</v>
      </c>
      <c r="P1193" s="7">
        <v>1192</v>
      </c>
      <c r="Q1193" s="7">
        <f>(Tableau3[[#This Row],[p-value]]*4872)/Tableau3[[#This Row],[Ranking]]</f>
        <v>0.35497644366091774</v>
      </c>
      <c r="R1193" s="7">
        <v>0.61797332632458357</v>
      </c>
      <c r="S1193" s="7" t="s">
        <v>38</v>
      </c>
      <c r="T1193" s="7" t="s">
        <v>38</v>
      </c>
    </row>
    <row r="1194" spans="1:20" x14ac:dyDescent="0.3">
      <c r="A1194" s="6" t="s">
        <v>3822</v>
      </c>
      <c r="B1194" s="44" t="s">
        <v>3823</v>
      </c>
      <c r="C1194" s="6">
        <v>448311.315820313</v>
      </c>
      <c r="D1194" s="6">
        <v>447044.95937499998</v>
      </c>
      <c r="E1194" s="6">
        <v>777964.79921874998</v>
      </c>
      <c r="F1194" s="6">
        <v>759431.16640624998</v>
      </c>
      <c r="G1194" s="6">
        <v>399391.274804688</v>
      </c>
      <c r="H1194" s="6">
        <v>505365.79335937498</v>
      </c>
      <c r="I1194" s="6">
        <v>335783.841943359</v>
      </c>
      <c r="J1194" s="6">
        <v>378799.05507812498</v>
      </c>
      <c r="K1194" s="6">
        <f>AVERAGE(Tableau3[[#This Row],[Abundance+δ EtOH1]:[Abundance+δ EtOH4]])</f>
        <v>608188.06020507822</v>
      </c>
      <c r="L1194" s="6">
        <f>AVERAGE(Tableau3[[#This Row],[Abundance+δ Control1]:[Abundance+δ Control4]])</f>
        <v>404834.9912963867</v>
      </c>
      <c r="M1194" s="6">
        <f>STDEV(Tableau3[[#This Row],[Abundance+δ EtOH1]:[Abundance+δ EtOH4]])</f>
        <v>185495.99332932569</v>
      </c>
      <c r="N1194" s="6">
        <f>STDEV(Tableau3[[#This Row],[Abundance+δ Control1]:[Abundance+δ Control4]])</f>
        <v>72069.428133352252</v>
      </c>
      <c r="O1194" s="18">
        <f>_xlfn.T.TEST(Tableau3[[#This Row],[Abundance+δ EtOH1]:[Abundance+δ EtOH4]],Tableau3[[#This Row],[Abundance+δ Control1]:[Abundance+δ Control4]],2,2)</f>
        <v>8.6997085723561823E-2</v>
      </c>
      <c r="P1194" s="6">
        <v>1193</v>
      </c>
      <c r="Q1194" s="6">
        <f>(Tableau3[[#This Row],[p-value]]*4872)/Tableau3[[#This Row],[Ranking]]</f>
        <v>0.35528063842849389</v>
      </c>
      <c r="R1194" s="6">
        <v>0.50926744424404036</v>
      </c>
      <c r="S1194" s="6" t="s">
        <v>38</v>
      </c>
      <c r="T1194" s="6" t="s">
        <v>38</v>
      </c>
    </row>
    <row r="1195" spans="1:20" x14ac:dyDescent="0.3">
      <c r="A1195" s="7" t="s">
        <v>3142</v>
      </c>
      <c r="B1195" s="45" t="s">
        <v>3143</v>
      </c>
      <c r="C1195" s="7">
        <v>12779482.184472701</v>
      </c>
      <c r="D1195" s="7">
        <v>13628171.2760254</v>
      </c>
      <c r="E1195" s="7">
        <v>16976152.0719238</v>
      </c>
      <c r="F1195" s="7">
        <v>19626404.0160156</v>
      </c>
      <c r="G1195" s="7">
        <v>12077336.5790039</v>
      </c>
      <c r="H1195" s="7">
        <v>14689729.8565918</v>
      </c>
      <c r="I1195" s="7">
        <v>8033563.1541992193</v>
      </c>
      <c r="J1195" s="7">
        <v>11122876.235009801</v>
      </c>
      <c r="K1195" s="7">
        <f>AVERAGE(Tableau3[[#This Row],[Abundance+δ EtOH1]:[Abundance+δ EtOH4]])</f>
        <v>15752552.387109376</v>
      </c>
      <c r="L1195" s="7">
        <f>AVERAGE(Tableau3[[#This Row],[Abundance+δ Control1]:[Abundance+δ Control4]])</f>
        <v>11480876.456201181</v>
      </c>
      <c r="M1195" s="7">
        <f>STDEV(Tableau3[[#This Row],[Abundance+δ EtOH1]:[Abundance+δ EtOH4]])</f>
        <v>3154682.4545107414</v>
      </c>
      <c r="N1195" s="7">
        <f>STDEV(Tableau3[[#This Row],[Abundance+δ Control1]:[Abundance+δ Control4]])</f>
        <v>2748614.0740274303</v>
      </c>
      <c r="O1195" s="19">
        <f>_xlfn.T.TEST(Tableau3[[#This Row],[Abundance+δ EtOH1]:[Abundance+δ EtOH4]],Tableau3[[#This Row],[Abundance+δ Control1]:[Abundance+δ Control4]],2,2)</f>
        <v>8.7220785176276974E-2</v>
      </c>
      <c r="P1195" s="7">
        <v>1194</v>
      </c>
      <c r="Q1195" s="7">
        <f>(Tableau3[[#This Row],[p-value]]*4872)/Tableau3[[#This Row],[Ranking]]</f>
        <v>0.35589586715144172</v>
      </c>
      <c r="R1195" s="7">
        <v>0.4008407595581045</v>
      </c>
      <c r="S1195" s="7" t="s">
        <v>38</v>
      </c>
      <c r="T1195" s="7" t="s">
        <v>38</v>
      </c>
    </row>
    <row r="1196" spans="1:20" x14ac:dyDescent="0.3">
      <c r="A1196" s="6" t="s">
        <v>3956</v>
      </c>
      <c r="B1196" s="44" t="s">
        <v>3957</v>
      </c>
      <c r="C1196" s="6">
        <v>3622535.9647460901</v>
      </c>
      <c r="D1196" s="6">
        <v>4066515.6107421899</v>
      </c>
      <c r="E1196" s="6">
        <v>4834982.2367187496</v>
      </c>
      <c r="F1196" s="6">
        <v>6206750.6136718793</v>
      </c>
      <c r="G1196" s="6">
        <v>3428445.2708984399</v>
      </c>
      <c r="H1196" s="6">
        <v>4137097.0125976601</v>
      </c>
      <c r="I1196" s="6">
        <v>2430705.55825195</v>
      </c>
      <c r="J1196" s="6">
        <v>3297337.9996582</v>
      </c>
      <c r="K1196" s="6">
        <f>AVERAGE(Tableau3[[#This Row],[Abundance+δ EtOH1]:[Abundance+δ EtOH4]])</f>
        <v>4682696.1064697271</v>
      </c>
      <c r="L1196" s="6">
        <f>AVERAGE(Tableau3[[#This Row],[Abundance+δ Control1]:[Abundance+δ Control4]])</f>
        <v>3323396.4603515631</v>
      </c>
      <c r="M1196" s="6">
        <f>STDEV(Tableau3[[#This Row],[Abundance+δ EtOH1]:[Abundance+δ EtOH4]])</f>
        <v>1132776.9912629076</v>
      </c>
      <c r="N1196" s="6">
        <f>STDEV(Tableau3[[#This Row],[Abundance+δ Control1]:[Abundance+δ Control4]])</f>
        <v>700171.39125312818</v>
      </c>
      <c r="O1196" s="18">
        <f>_xlfn.T.TEST(Tableau3[[#This Row],[Abundance+δ EtOH1]:[Abundance+δ EtOH4]],Tableau3[[#This Row],[Abundance+δ Control1]:[Abundance+δ Control4]],2,2)</f>
        <v>8.7268893826639854E-2</v>
      </c>
      <c r="P1196" s="6">
        <v>1195</v>
      </c>
      <c r="Q1196" s="6">
        <f>(Tableau3[[#This Row],[p-value]]*4872)/Tableau3[[#This Row],[Ranking]]</f>
        <v>0.35579418470576518</v>
      </c>
      <c r="R1196" s="6">
        <v>0.4278307328622753</v>
      </c>
      <c r="S1196" s="6" t="s">
        <v>38</v>
      </c>
      <c r="T1196" s="6" t="s">
        <v>38</v>
      </c>
    </row>
    <row r="1197" spans="1:20" x14ac:dyDescent="0.3">
      <c r="A1197" s="7" t="s">
        <v>535</v>
      </c>
      <c r="B1197" s="45" t="s">
        <v>536</v>
      </c>
      <c r="C1197" s="7">
        <v>8933178.0570312496</v>
      </c>
      <c r="D1197" s="7">
        <v>15486573.5238281</v>
      </c>
      <c r="E1197" s="7">
        <v>2463830.8714843802</v>
      </c>
      <c r="F1197" s="7">
        <v>2831138.2523437501</v>
      </c>
      <c r="G1197" s="7">
        <v>1225495.44179688</v>
      </c>
      <c r="H1197" s="7">
        <v>691903.92324218794</v>
      </c>
      <c r="I1197" s="7">
        <v>671926.01943359396</v>
      </c>
      <c r="J1197" s="7">
        <v>1953445.6576171899</v>
      </c>
      <c r="K1197" s="7">
        <f>AVERAGE(Tableau3[[#This Row],[Abundance+δ EtOH1]:[Abundance+δ EtOH4]])</f>
        <v>7428680.17617187</v>
      </c>
      <c r="L1197" s="7">
        <f>AVERAGE(Tableau3[[#This Row],[Abundance+δ Control1]:[Abundance+δ Control4]])</f>
        <v>1135692.7605224629</v>
      </c>
      <c r="M1197" s="7">
        <f>STDEV(Tableau3[[#This Row],[Abundance+δ EtOH1]:[Abundance+δ EtOH4]])</f>
        <v>6136781.9861152517</v>
      </c>
      <c r="N1197" s="7">
        <f>STDEV(Tableau3[[#This Row],[Abundance+δ Control1]:[Abundance+δ Control4]])</f>
        <v>602442.92800387938</v>
      </c>
      <c r="O1197" s="19">
        <f>_xlfn.T.TEST(Tableau3[[#This Row],[Abundance+δ EtOH1]:[Abundance+δ EtOH4]],Tableau3[[#This Row],[Abundance+δ Control1]:[Abundance+δ Control4]],2,2)</f>
        <v>8.7311758662469291E-2</v>
      </c>
      <c r="P1197" s="7">
        <v>1196</v>
      </c>
      <c r="Q1197" s="7">
        <f>(Tableau3[[#This Row],[p-value]]*4872)/Tableau3[[#This Row],[Ranking]]</f>
        <v>0.35567131120698192</v>
      </c>
      <c r="R1197" s="7">
        <v>2.7668173803284049</v>
      </c>
      <c r="S1197" s="7" t="s">
        <v>38</v>
      </c>
      <c r="T1197" s="7" t="s">
        <v>38</v>
      </c>
    </row>
    <row r="1198" spans="1:20" x14ac:dyDescent="0.3">
      <c r="A1198" s="6" t="s">
        <v>5405</v>
      </c>
      <c r="B1198" s="44" t="s">
        <v>5406</v>
      </c>
      <c r="C1198" s="6">
        <v>569696.27578124998</v>
      </c>
      <c r="D1198" s="6">
        <v>870223.60390624998</v>
      </c>
      <c r="E1198" s="6">
        <v>586595.40664062498</v>
      </c>
      <c r="F1198" s="6">
        <v>957492.18789062498</v>
      </c>
      <c r="G1198" s="6">
        <v>652323.06679687498</v>
      </c>
      <c r="H1198" s="6">
        <v>556083.36562499998</v>
      </c>
      <c r="I1198" s="6">
        <v>414230.02578124998</v>
      </c>
      <c r="J1198" s="6">
        <v>439908.43203124998</v>
      </c>
      <c r="K1198" s="6">
        <f>AVERAGE(Tableau3[[#This Row],[Abundance+δ EtOH1]:[Abundance+δ EtOH4]])</f>
        <v>746001.86855468748</v>
      </c>
      <c r="L1198" s="6">
        <f>AVERAGE(Tableau3[[#This Row],[Abundance+δ Control1]:[Abundance+δ Control4]])</f>
        <v>515636.22255859373</v>
      </c>
      <c r="M1198" s="6">
        <f>STDEV(Tableau3[[#This Row],[Abundance+δ EtOH1]:[Abundance+δ EtOH4]])</f>
        <v>197191.34265117822</v>
      </c>
      <c r="N1198" s="6">
        <f>STDEV(Tableau3[[#This Row],[Abundance+δ Control1]:[Abundance+δ Control4]])</f>
        <v>110056.31857228556</v>
      </c>
      <c r="O1198" s="18">
        <f>_xlfn.T.TEST(Tableau3[[#This Row],[Abundance+δ EtOH1]:[Abundance+δ EtOH4]],Tableau3[[#This Row],[Abundance+δ Control1]:[Abundance+δ Control4]],2,2)</f>
        <v>8.7418240255636687E-2</v>
      </c>
      <c r="P1198" s="6">
        <v>1197</v>
      </c>
      <c r="Q1198" s="6">
        <f>(Tableau3[[#This Row],[p-value]]*4872)/Tableau3[[#This Row],[Ranking]]</f>
        <v>0.35580757437381949</v>
      </c>
      <c r="R1198" s="6">
        <v>0.46296976323546191</v>
      </c>
      <c r="S1198" s="6" t="s">
        <v>38</v>
      </c>
      <c r="T1198" s="6" t="s">
        <v>38</v>
      </c>
    </row>
    <row r="1199" spans="1:20" x14ac:dyDescent="0.3">
      <c r="A1199" s="7" t="s">
        <v>267</v>
      </c>
      <c r="B1199" s="45" t="s">
        <v>268</v>
      </c>
      <c r="C1199" s="7">
        <v>275936.92812499998</v>
      </c>
      <c r="D1199" s="7">
        <v>262567.96328124998</v>
      </c>
      <c r="E1199" s="7">
        <v>519856.34218749998</v>
      </c>
      <c r="F1199" s="7">
        <v>432065.82656249998</v>
      </c>
      <c r="G1199" s="7">
        <v>271804.38906249998</v>
      </c>
      <c r="H1199" s="7">
        <v>285236.63906249998</v>
      </c>
      <c r="I1199" s="7">
        <v>136957.58046875001</v>
      </c>
      <c r="J1199" s="7">
        <v>218408.02187500001</v>
      </c>
      <c r="K1199" s="7">
        <f>AVERAGE(Tableau3[[#This Row],[Abundance+δ EtOH1]:[Abundance+δ EtOH4]])</f>
        <v>372606.76503906248</v>
      </c>
      <c r="L1199" s="7">
        <f>AVERAGE(Tableau3[[#This Row],[Abundance+δ Control1]:[Abundance+δ Control4]])</f>
        <v>228101.65761718748</v>
      </c>
      <c r="M1199" s="7">
        <f>STDEV(Tableau3[[#This Row],[Abundance+δ EtOH1]:[Abundance+δ EtOH4]])</f>
        <v>124728.25559181061</v>
      </c>
      <c r="N1199" s="7">
        <f>STDEV(Tableau3[[#This Row],[Abundance+δ Control1]:[Abundance+δ Control4]])</f>
        <v>67269.468591330166</v>
      </c>
      <c r="O1199" s="19">
        <f>_xlfn.T.TEST(Tableau3[[#This Row],[Abundance+δ EtOH1]:[Abundance+δ EtOH4]],Tableau3[[#This Row],[Abundance+δ Control1]:[Abundance+δ Control4]],2,2)</f>
        <v>8.751489323543965E-2</v>
      </c>
      <c r="P1199" s="7">
        <v>1198</v>
      </c>
      <c r="Q1199" s="7">
        <f>(Tableau3[[#This Row],[p-value]]*4872)/Tableau3[[#This Row],[Ranking]]</f>
        <v>0.35590363926799834</v>
      </c>
      <c r="R1199" s="7">
        <v>0.63110565216107151</v>
      </c>
      <c r="S1199" s="7" t="s">
        <v>38</v>
      </c>
      <c r="T1199" s="7" t="s">
        <v>38</v>
      </c>
    </row>
    <row r="1200" spans="1:20" x14ac:dyDescent="0.3">
      <c r="A1200" s="6" t="s">
        <v>911</v>
      </c>
      <c r="B1200" s="44" t="s">
        <v>912</v>
      </c>
      <c r="C1200" s="6">
        <v>27607.658593749999</v>
      </c>
      <c r="D1200" s="6">
        <v>31041.530664062499</v>
      </c>
      <c r="E1200" s="6">
        <v>41068.762109374999</v>
      </c>
      <c r="F1200" s="6">
        <v>47469.262109374999</v>
      </c>
      <c r="G1200" s="6">
        <v>17771.252343749999</v>
      </c>
      <c r="H1200" s="6">
        <v>29712.903710937499</v>
      </c>
      <c r="I1200" s="6">
        <v>32938.883203124999</v>
      </c>
      <c r="J1200" s="6">
        <v>15977.9349609375</v>
      </c>
      <c r="K1200" s="6">
        <f>AVERAGE(Tableau3[[#This Row],[Abundance+δ EtOH1]:[Abundance+δ EtOH4]])</f>
        <v>36796.803369140624</v>
      </c>
      <c r="L1200" s="6">
        <f>AVERAGE(Tableau3[[#This Row],[Abundance+δ Control1]:[Abundance+δ Control4]])</f>
        <v>24100.243554687499</v>
      </c>
      <c r="M1200" s="6">
        <f>STDEV(Tableau3[[#This Row],[Abundance+δ EtOH1]:[Abundance+δ EtOH4]])</f>
        <v>9123.4962715904821</v>
      </c>
      <c r="N1200" s="6">
        <f>STDEV(Tableau3[[#This Row],[Abundance+δ Control1]:[Abundance+δ Control4]])</f>
        <v>8478.4340437904939</v>
      </c>
      <c r="O1200" s="18">
        <f>_xlfn.T.TEST(Tableau3[[#This Row],[Abundance+δ EtOH1]:[Abundance+δ EtOH4]],Tableau3[[#This Row],[Abundance+δ Control1]:[Abundance+δ Control4]],2,2)</f>
        <v>8.7587149897204994E-2</v>
      </c>
      <c r="P1200" s="6">
        <v>1199</v>
      </c>
      <c r="Q1200" s="6">
        <f>(Tableau3[[#This Row],[p-value]]*4872)/Tableau3[[#This Row],[Ranking]]</f>
        <v>0.35590041225953523</v>
      </c>
      <c r="R1200" s="6">
        <v>0.53661430971392898</v>
      </c>
      <c r="S1200" s="6" t="s">
        <v>38</v>
      </c>
      <c r="T1200" s="6" t="s">
        <v>38</v>
      </c>
    </row>
    <row r="1201" spans="1:20" x14ac:dyDescent="0.3">
      <c r="A1201" s="7" t="s">
        <v>4710</v>
      </c>
      <c r="B1201" s="45" t="s">
        <v>4711</v>
      </c>
      <c r="C1201" s="7">
        <v>2472739.5648437501</v>
      </c>
      <c r="D1201" s="7">
        <v>2590387.2210937501</v>
      </c>
      <c r="E1201" s="7">
        <v>5139149.8499999996</v>
      </c>
      <c r="F1201" s="7">
        <v>4980775.7640624996</v>
      </c>
      <c r="G1201" s="7">
        <v>2326504.3656250001</v>
      </c>
      <c r="H1201" s="7">
        <v>2912167.6947265598</v>
      </c>
      <c r="I1201" s="7">
        <v>1535686.44960938</v>
      </c>
      <c r="J1201" s="7">
        <v>1999895.8539062501</v>
      </c>
      <c r="K1201" s="7">
        <f>AVERAGE(Tableau3[[#This Row],[Abundance+δ EtOH1]:[Abundance+δ EtOH4]])</f>
        <v>3795763.1</v>
      </c>
      <c r="L1201" s="7">
        <f>AVERAGE(Tableau3[[#This Row],[Abundance+δ Control1]:[Abundance+δ Control4]])</f>
        <v>2193563.5909667974</v>
      </c>
      <c r="M1201" s="7">
        <f>STDEV(Tableau3[[#This Row],[Abundance+δ EtOH1]:[Abundance+δ EtOH4]])</f>
        <v>1461992.3914633773</v>
      </c>
      <c r="N1201" s="7">
        <f>STDEV(Tableau3[[#This Row],[Abundance+δ Control1]:[Abundance+δ Control4]])</f>
        <v>578611.73885022977</v>
      </c>
      <c r="O1201" s="19">
        <f>_xlfn.T.TEST(Tableau3[[#This Row],[Abundance+δ EtOH1]:[Abundance+δ EtOH4]],Tableau3[[#This Row],[Abundance+δ Control1]:[Abundance+δ Control4]],2,2)</f>
        <v>8.7687227932312137E-2</v>
      </c>
      <c r="P1201" s="7">
        <v>1200</v>
      </c>
      <c r="Q1201" s="7">
        <f>(Tableau3[[#This Row],[p-value]]*4872)/Tableau3[[#This Row],[Ranking]]</f>
        <v>0.35601014540518727</v>
      </c>
      <c r="R1201" s="7">
        <v>0.68686499722975047</v>
      </c>
      <c r="S1201" s="7" t="s">
        <v>38</v>
      </c>
      <c r="T1201" s="7" t="s">
        <v>38</v>
      </c>
    </row>
    <row r="1202" spans="1:20" x14ac:dyDescent="0.3">
      <c r="A1202" s="6" t="s">
        <v>7146</v>
      </c>
      <c r="B1202" s="44" t="s">
        <v>7147</v>
      </c>
      <c r="C1202" s="6">
        <v>51789728.943750001</v>
      </c>
      <c r="D1202" s="6">
        <v>57327121.158593804</v>
      </c>
      <c r="E1202" s="6">
        <v>74017735.535546899</v>
      </c>
      <c r="F1202" s="6">
        <v>88845570.418359399</v>
      </c>
      <c r="G1202" s="6">
        <v>45317179.986718804</v>
      </c>
      <c r="H1202" s="6">
        <v>55493973.994531304</v>
      </c>
      <c r="I1202" s="6">
        <v>38317133.695703097</v>
      </c>
      <c r="J1202" s="6">
        <v>56012490.510156304</v>
      </c>
      <c r="K1202" s="6">
        <f>AVERAGE(Tableau3[[#This Row],[Abundance+δ EtOH1]:[Abundance+δ EtOH4]])</f>
        <v>67995039.014062524</v>
      </c>
      <c r="L1202" s="6">
        <f>AVERAGE(Tableau3[[#This Row],[Abundance+δ Control1]:[Abundance+δ Control4]])</f>
        <v>48785194.546777375</v>
      </c>
      <c r="M1202" s="6">
        <f>STDEV(Tableau3[[#This Row],[Abundance+δ EtOH1]:[Abundance+δ EtOH4]])</f>
        <v>16807082.62486852</v>
      </c>
      <c r="N1202" s="6">
        <f>STDEV(Tableau3[[#This Row],[Abundance+δ Control1]:[Abundance+δ Control4]])</f>
        <v>8541056.7572452072</v>
      </c>
      <c r="O1202" s="18">
        <f>_xlfn.T.TEST(Tableau3[[#This Row],[Abundance+δ EtOH1]:[Abundance+δ EtOH4]],Tableau3[[#This Row],[Abundance+δ Control1]:[Abundance+δ Control4]],2,2)</f>
        <v>8.7701700840382119E-2</v>
      </c>
      <c r="P1202" s="6">
        <v>1201</v>
      </c>
      <c r="Q1202" s="6">
        <f>(Tableau3[[#This Row],[p-value]]*4872)/Tableau3[[#This Row],[Ranking]]</f>
        <v>0.35577242838829448</v>
      </c>
      <c r="R1202" s="6">
        <v>0.40852541968539652</v>
      </c>
      <c r="S1202" s="6" t="s">
        <v>38</v>
      </c>
      <c r="T1202" s="6" t="s">
        <v>38</v>
      </c>
    </row>
    <row r="1203" spans="1:20" x14ac:dyDescent="0.3">
      <c r="A1203" s="7" t="s">
        <v>473</v>
      </c>
      <c r="B1203" s="45" t="s">
        <v>474</v>
      </c>
      <c r="C1203" s="7">
        <v>45388315.660546899</v>
      </c>
      <c r="D1203" s="7">
        <v>76731652.349999994</v>
      </c>
      <c r="E1203" s="7">
        <v>22472129.482812501</v>
      </c>
      <c r="F1203" s="7">
        <v>24916651.856835902</v>
      </c>
      <c r="G1203" s="7">
        <v>17332115.573632799</v>
      </c>
      <c r="H1203" s="7">
        <v>18984556.9154297</v>
      </c>
      <c r="I1203" s="7">
        <v>13204925.6585938</v>
      </c>
      <c r="J1203" s="7">
        <v>17242554.193261702</v>
      </c>
      <c r="K1203" s="7">
        <f>AVERAGE(Tableau3[[#This Row],[Abundance+δ EtOH1]:[Abundance+δ EtOH4]])</f>
        <v>42377187.337548822</v>
      </c>
      <c r="L1203" s="7">
        <f>AVERAGE(Tableau3[[#This Row],[Abundance+δ Control1]:[Abundance+δ Control4]])</f>
        <v>16691038.085229501</v>
      </c>
      <c r="M1203" s="7">
        <f>STDEV(Tableau3[[#This Row],[Abundance+δ EtOH1]:[Abundance+δ EtOH4]])</f>
        <v>25102309.24000771</v>
      </c>
      <c r="N1203" s="7">
        <f>STDEV(Tableau3[[#This Row],[Abundance+δ Control1]:[Abundance+δ Control4]])</f>
        <v>2458207.9407014507</v>
      </c>
      <c r="O1203" s="19">
        <f>_xlfn.T.TEST(Tableau3[[#This Row],[Abundance+δ EtOH1]:[Abundance+δ EtOH4]],Tableau3[[#This Row],[Abundance+δ Control1]:[Abundance+δ Control4]],2,2)</f>
        <v>8.7835904475838722E-2</v>
      </c>
      <c r="P1203" s="7">
        <v>1202</v>
      </c>
      <c r="Q1203" s="7">
        <f>(Tableau3[[#This Row],[p-value]]*4872)/Tableau3[[#This Row],[Ranking]]</f>
        <v>0.356020404830521</v>
      </c>
      <c r="R1203" s="7">
        <v>1.3645720936937149</v>
      </c>
      <c r="S1203" s="7" t="s">
        <v>38</v>
      </c>
      <c r="T1203" s="7" t="s">
        <v>38</v>
      </c>
    </row>
    <row r="1204" spans="1:20" x14ac:dyDescent="0.3">
      <c r="A1204" s="6" t="s">
        <v>7662</v>
      </c>
      <c r="B1204" s="44" t="s">
        <v>7663</v>
      </c>
      <c r="C1204" s="6">
        <v>8621358.0863281302</v>
      </c>
      <c r="D1204" s="6">
        <v>9037802.2416015603</v>
      </c>
      <c r="E1204" s="6">
        <v>13041238.8773438</v>
      </c>
      <c r="F1204" s="6">
        <v>15884895.277734401</v>
      </c>
      <c r="G1204" s="6">
        <v>8252682.6234374996</v>
      </c>
      <c r="H1204" s="6">
        <v>9875761.1898437496</v>
      </c>
      <c r="I1204" s="6">
        <v>5048775.6439453093</v>
      </c>
      <c r="J1204" s="6">
        <v>7074750.2777343793</v>
      </c>
      <c r="K1204" s="6">
        <f>AVERAGE(Tableau3[[#This Row],[Abundance+δ EtOH1]:[Abundance+δ EtOH4]])</f>
        <v>11646323.620751973</v>
      </c>
      <c r="L1204" s="6">
        <f>AVERAGE(Tableau3[[#This Row],[Abundance+δ Control1]:[Abundance+δ Control4]])</f>
        <v>7562992.4337402349</v>
      </c>
      <c r="M1204" s="6">
        <f>STDEV(Tableau3[[#This Row],[Abundance+δ EtOH1]:[Abundance+δ EtOH4]])</f>
        <v>3457652.3121131477</v>
      </c>
      <c r="N1204" s="6">
        <f>STDEV(Tableau3[[#This Row],[Abundance+δ Control1]:[Abundance+δ Control4]])</f>
        <v>2031767.5675760082</v>
      </c>
      <c r="O1204" s="18">
        <f>_xlfn.T.TEST(Tableau3[[#This Row],[Abundance+δ EtOH1]:[Abundance+δ EtOH4]],Tableau3[[#This Row],[Abundance+δ Control1]:[Abundance+δ Control4]],2,2)</f>
        <v>8.7885941744155094E-2</v>
      </c>
      <c r="P1204" s="6">
        <v>1203</v>
      </c>
      <c r="Q1204" s="6">
        <f>(Tableau3[[#This Row],[p-value]]*4872)/Tableau3[[#This Row],[Ranking]]</f>
        <v>0.35592710571697722</v>
      </c>
      <c r="R1204" s="6">
        <v>0.54588494840058033</v>
      </c>
      <c r="S1204" s="6" t="s">
        <v>38</v>
      </c>
      <c r="T1204" s="6" t="s">
        <v>38</v>
      </c>
    </row>
    <row r="1205" spans="1:20" x14ac:dyDescent="0.3">
      <c r="A1205" s="7" t="s">
        <v>2550</v>
      </c>
      <c r="B1205" s="45" t="s">
        <v>2551</v>
      </c>
      <c r="C1205" s="7">
        <v>95156787.238671899</v>
      </c>
      <c r="D1205" s="7">
        <v>106609773.07998</v>
      </c>
      <c r="E1205" s="7">
        <v>174429814.720117</v>
      </c>
      <c r="F1205" s="7">
        <v>204599875.233789</v>
      </c>
      <c r="G1205" s="7">
        <v>91401821.536401391</v>
      </c>
      <c r="H1205" s="7">
        <v>104984427.471582</v>
      </c>
      <c r="I1205" s="7">
        <v>58661697.464257799</v>
      </c>
      <c r="J1205" s="7">
        <v>95521941.936669901</v>
      </c>
      <c r="K1205" s="7">
        <f>AVERAGE(Tableau3[[#This Row],[Abundance+δ EtOH1]:[Abundance+δ EtOH4]])</f>
        <v>145199062.56813946</v>
      </c>
      <c r="L1205" s="7">
        <f>AVERAGE(Tableau3[[#This Row],[Abundance+δ Control1]:[Abundance+δ Control4]])</f>
        <v>87642472.102227777</v>
      </c>
      <c r="M1205" s="7">
        <f>STDEV(Tableau3[[#This Row],[Abundance+δ EtOH1]:[Abundance+δ EtOH4]])</f>
        <v>52840186.727089807</v>
      </c>
      <c r="N1205" s="7">
        <f>STDEV(Tableau3[[#This Row],[Abundance+δ Control1]:[Abundance+δ Control4]])</f>
        <v>20139906.22031771</v>
      </c>
      <c r="O1205" s="19">
        <f>_xlfn.T.TEST(Tableau3[[#This Row],[Abundance+δ EtOH1]:[Abundance+δ EtOH4]],Tableau3[[#This Row],[Abundance+δ Control1]:[Abundance+δ Control4]],2,2)</f>
        <v>8.7971012051443781E-2</v>
      </c>
      <c r="P1205" s="7">
        <v>1204</v>
      </c>
      <c r="Q1205" s="7">
        <f>(Tableau3[[#This Row],[p-value]]*4872)/Tableau3[[#This Row],[Ranking]]</f>
        <v>0.35597572318491205</v>
      </c>
      <c r="R1205" s="7">
        <v>0.62529283862330898</v>
      </c>
      <c r="S1205" s="7" t="s">
        <v>38</v>
      </c>
      <c r="T1205" s="7" t="s">
        <v>38</v>
      </c>
    </row>
    <row r="1206" spans="1:20" x14ac:dyDescent="0.3">
      <c r="A1206" s="6" t="s">
        <v>2251</v>
      </c>
      <c r="B1206" s="44" t="s">
        <v>2252</v>
      </c>
      <c r="C1206" s="6">
        <v>470052.491601563</v>
      </c>
      <c r="D1206" s="6">
        <v>380424.54458007799</v>
      </c>
      <c r="E1206" s="6">
        <v>660446.14443359396</v>
      </c>
      <c r="F1206" s="6">
        <v>655944.19448242197</v>
      </c>
      <c r="G1206" s="6">
        <v>341555.89296874998</v>
      </c>
      <c r="H1206" s="6">
        <v>461969.27114257799</v>
      </c>
      <c r="I1206" s="6">
        <v>356732.66713867203</v>
      </c>
      <c r="J1206" s="6">
        <v>398332.87661132799</v>
      </c>
      <c r="K1206" s="6">
        <f>AVERAGE(Tableau3[[#This Row],[Abundance+δ EtOH1]:[Abundance+δ EtOH4]])</f>
        <v>541716.84377441427</v>
      </c>
      <c r="L1206" s="6">
        <f>AVERAGE(Tableau3[[#This Row],[Abundance+δ Control1]:[Abundance+δ Control4]])</f>
        <v>389647.67696533201</v>
      </c>
      <c r="M1206" s="6">
        <f>STDEV(Tableau3[[#This Row],[Abundance+δ EtOH1]:[Abundance+δ EtOH4]])</f>
        <v>139398.13441666236</v>
      </c>
      <c r="N1206" s="6">
        <f>STDEV(Tableau3[[#This Row],[Abundance+δ Control1]:[Abundance+δ Control4]])</f>
        <v>53858.033251292676</v>
      </c>
      <c r="O1206" s="18">
        <f>_xlfn.T.TEST(Tableau3[[#This Row],[Abundance+δ EtOH1]:[Abundance+δ EtOH4]],Tableau3[[#This Row],[Abundance+δ Control1]:[Abundance+δ Control4]],2,2)</f>
        <v>8.8030352389849992E-2</v>
      </c>
      <c r="P1206" s="6">
        <v>1205</v>
      </c>
      <c r="Q1206" s="6">
        <f>(Tableau3[[#This Row],[p-value]]*4872)/Tableau3[[#This Row],[Ranking]]</f>
        <v>0.35592022974551801</v>
      </c>
      <c r="R1206" s="6">
        <v>0.43668345994386421</v>
      </c>
      <c r="S1206" s="6" t="s">
        <v>38</v>
      </c>
      <c r="T1206" s="6" t="s">
        <v>38</v>
      </c>
    </row>
    <row r="1207" spans="1:20" x14ac:dyDescent="0.3">
      <c r="A1207" s="7" t="s">
        <v>4968</v>
      </c>
      <c r="B1207" s="45" t="s">
        <v>4969</v>
      </c>
      <c r="C1207" s="7">
        <v>4327.3060546875004</v>
      </c>
      <c r="D1207" s="7">
        <v>3957.3878417968799</v>
      </c>
      <c r="E1207" s="7">
        <v>5175.2103515625004</v>
      </c>
      <c r="F1207" s="7">
        <v>6901.7582031250004</v>
      </c>
      <c r="G1207" s="7">
        <v>0.1</v>
      </c>
      <c r="H1207" s="7">
        <v>4207.4095703125004</v>
      </c>
      <c r="I1207" s="7">
        <v>3293.6317382812499</v>
      </c>
      <c r="J1207" s="7">
        <v>3538.4488769531299</v>
      </c>
      <c r="K1207" s="7">
        <f>AVERAGE(Tableau3[[#This Row],[Abundance+δ EtOH1]:[Abundance+δ EtOH4]])</f>
        <v>5090.41561279297</v>
      </c>
      <c r="L1207" s="7">
        <f>AVERAGE(Tableau3[[#This Row],[Abundance+δ Control1]:[Abundance+δ Control4]])</f>
        <v>2759.89754638672</v>
      </c>
      <c r="M1207" s="7">
        <f>STDEV(Tableau3[[#This Row],[Abundance+δ EtOH1]:[Abundance+δ EtOH4]])</f>
        <v>1310.7555397294145</v>
      </c>
      <c r="N1207" s="7">
        <f>STDEV(Tableau3[[#This Row],[Abundance+δ Control1]:[Abundance+δ Control4]])</f>
        <v>1879.9634675861751</v>
      </c>
      <c r="O1207" s="19">
        <f>_xlfn.T.TEST(Tableau3[[#This Row],[Abundance+δ EtOH1]:[Abundance+δ EtOH4]],Tableau3[[#This Row],[Abundance+δ Control1]:[Abundance+δ Control4]],2,2)</f>
        <v>8.8199718832484869E-2</v>
      </c>
      <c r="P1207" s="7">
        <v>1206</v>
      </c>
      <c r="Q1207" s="7">
        <f>(Tableau3[[#This Row],[p-value]]*4872)/Tableau3[[#This Row],[Ranking]]</f>
        <v>0.35630931190038662</v>
      </c>
      <c r="R1207" s="7">
        <v>0.83924600718132814</v>
      </c>
      <c r="S1207" s="7" t="s">
        <v>38</v>
      </c>
      <c r="T1207" s="7" t="s">
        <v>38</v>
      </c>
    </row>
    <row r="1208" spans="1:20" x14ac:dyDescent="0.3">
      <c r="A1208" s="6" t="s">
        <v>5953</v>
      </c>
      <c r="B1208" s="44" t="s">
        <v>5954</v>
      </c>
      <c r="C1208" s="6">
        <v>1181332.8421875001</v>
      </c>
      <c r="D1208" s="6">
        <v>1085238.9554687501</v>
      </c>
      <c r="E1208" s="6">
        <v>1804130.7953125001</v>
      </c>
      <c r="F1208" s="6">
        <v>1973769.1546875001</v>
      </c>
      <c r="G1208" s="6">
        <v>992091.93593749998</v>
      </c>
      <c r="H1208" s="6">
        <v>1213293.1576171899</v>
      </c>
      <c r="I1208" s="6">
        <v>943956.6</v>
      </c>
      <c r="J1208" s="6">
        <v>1028812.08046875</v>
      </c>
      <c r="K1208" s="6">
        <f>AVERAGE(Tableau3[[#This Row],[Abundance+δ EtOH1]:[Abundance+δ EtOH4]])</f>
        <v>1511117.9369140626</v>
      </c>
      <c r="L1208" s="6">
        <f>AVERAGE(Tableau3[[#This Row],[Abundance+δ Control1]:[Abundance+δ Control4]])</f>
        <v>1044538.4435058601</v>
      </c>
      <c r="M1208" s="6">
        <f>STDEV(Tableau3[[#This Row],[Abundance+δ EtOH1]:[Abundance+δ EtOH4]])</f>
        <v>443483.85917068482</v>
      </c>
      <c r="N1208" s="6">
        <f>STDEV(Tableau3[[#This Row],[Abundance+δ Control1]:[Abundance+δ Control4]])</f>
        <v>117746.64245507108</v>
      </c>
      <c r="O1208" s="18">
        <f>_xlfn.T.TEST(Tableau3[[#This Row],[Abundance+δ EtOH1]:[Abundance+δ EtOH4]],Tableau3[[#This Row],[Abundance+δ Control1]:[Abundance+δ Control4]],2,2)</f>
        <v>8.821109187873924E-2</v>
      </c>
      <c r="P1208" s="6">
        <v>1207</v>
      </c>
      <c r="Q1208" s="6">
        <f>(Tableau3[[#This Row],[p-value]]*4872)/Tableau3[[#This Row],[Ranking]]</f>
        <v>0.35606001626612893</v>
      </c>
      <c r="R1208" s="6">
        <v>0.46836453433633191</v>
      </c>
      <c r="S1208" s="6" t="s">
        <v>38</v>
      </c>
      <c r="T1208" s="6" t="s">
        <v>38</v>
      </c>
    </row>
    <row r="1209" spans="1:20" x14ac:dyDescent="0.3">
      <c r="A1209" s="7" t="s">
        <v>6457</v>
      </c>
      <c r="B1209" s="45" t="s">
        <v>6458</v>
      </c>
      <c r="C1209" s="7">
        <v>1633419.5257812501</v>
      </c>
      <c r="D1209" s="7">
        <v>1683547.1664062501</v>
      </c>
      <c r="E1209" s="7">
        <v>2967065.6703125001</v>
      </c>
      <c r="F1209" s="7">
        <v>3113432.5375000001</v>
      </c>
      <c r="G1209" s="7">
        <v>1538570.06679688</v>
      </c>
      <c r="H1209" s="7">
        <v>1748793.8460937501</v>
      </c>
      <c r="I1209" s="7">
        <v>722897.71132812498</v>
      </c>
      <c r="J1209" s="7">
        <v>1624864.91445313</v>
      </c>
      <c r="K1209" s="7">
        <f>AVERAGE(Tableau3[[#This Row],[Abundance+δ EtOH1]:[Abundance+δ EtOH4]])</f>
        <v>2349366.2250000001</v>
      </c>
      <c r="L1209" s="7">
        <f>AVERAGE(Tableau3[[#This Row],[Abundance+δ Control1]:[Abundance+δ Control4]])</f>
        <v>1408781.6346679712</v>
      </c>
      <c r="M1209" s="7">
        <f>STDEV(Tableau3[[#This Row],[Abundance+δ EtOH1]:[Abundance+δ EtOH4]])</f>
        <v>800259.25581351563</v>
      </c>
      <c r="N1209" s="7">
        <f>STDEV(Tableau3[[#This Row],[Abundance+δ Control1]:[Abundance+δ Control4]])</f>
        <v>465325.00510643143</v>
      </c>
      <c r="O1209" s="19">
        <f>_xlfn.T.TEST(Tableau3[[#This Row],[Abundance+δ EtOH1]:[Abundance+δ EtOH4]],Tableau3[[#This Row],[Abundance+δ Control1]:[Abundance+δ Control4]],2,2)</f>
        <v>8.8402281459604548E-2</v>
      </c>
      <c r="P1209" s="7">
        <v>1208</v>
      </c>
      <c r="Q1209" s="7">
        <f>(Tableau3[[#This Row],[p-value]]*4872)/Tableau3[[#This Row],[Ranking]]</f>
        <v>0.35653635370131903</v>
      </c>
      <c r="R1209" s="7">
        <v>0.6471004468169379</v>
      </c>
      <c r="S1209" s="7" t="s">
        <v>38</v>
      </c>
      <c r="T1209" s="7" t="s">
        <v>38</v>
      </c>
    </row>
    <row r="1210" spans="1:20" x14ac:dyDescent="0.3">
      <c r="A1210" s="6" t="s">
        <v>1225</v>
      </c>
      <c r="B1210" s="44" t="s">
        <v>1226</v>
      </c>
      <c r="C1210" s="6">
        <v>28634376.4710938</v>
      </c>
      <c r="D1210" s="6">
        <v>35285251.655664101</v>
      </c>
      <c r="E1210" s="6">
        <v>48389859.035546899</v>
      </c>
      <c r="F1210" s="6">
        <v>54502002.963281304</v>
      </c>
      <c r="G1210" s="6">
        <v>31591413.201562501</v>
      </c>
      <c r="H1210" s="6">
        <v>32821418.355859399</v>
      </c>
      <c r="I1210" s="6">
        <v>20004677.7191406</v>
      </c>
      <c r="J1210" s="6">
        <v>28846890.8841797</v>
      </c>
      <c r="K1210" s="6">
        <f>AVERAGE(Tableau3[[#This Row],[Abundance+δ EtOH1]:[Abundance+δ EtOH4]])</f>
        <v>41702872.531396523</v>
      </c>
      <c r="L1210" s="6">
        <f>AVERAGE(Tableau3[[#This Row],[Abundance+δ Control1]:[Abundance+δ Control4]])</f>
        <v>28316100.040185548</v>
      </c>
      <c r="M1210" s="6">
        <f>STDEV(Tableau3[[#This Row],[Abundance+δ EtOH1]:[Abundance+δ EtOH4]])</f>
        <v>11839270.463192584</v>
      </c>
      <c r="N1210" s="6">
        <f>STDEV(Tableau3[[#This Row],[Abundance+δ Control1]:[Abundance+δ Control4]])</f>
        <v>5784665.0536704371</v>
      </c>
      <c r="O1210" s="18">
        <f>_xlfn.T.TEST(Tableau3[[#This Row],[Abundance+δ EtOH1]:[Abundance+δ EtOH4]],Tableau3[[#This Row],[Abundance+δ Control1]:[Abundance+δ Control4]],2,2)</f>
        <v>8.8436330819276335E-2</v>
      </c>
      <c r="P1210" s="6">
        <v>1209</v>
      </c>
      <c r="Q1210" s="6">
        <f>(Tableau3[[#This Row],[p-value]]*4872)/Tableau3[[#This Row],[Ranking]]</f>
        <v>0.35637866315261729</v>
      </c>
      <c r="R1210" s="6">
        <v>0.46514649569126282</v>
      </c>
      <c r="S1210" s="6" t="s">
        <v>38</v>
      </c>
      <c r="T1210" s="6" t="s">
        <v>38</v>
      </c>
    </row>
    <row r="1211" spans="1:20" x14ac:dyDescent="0.3">
      <c r="A1211" s="7" t="s">
        <v>9668</v>
      </c>
      <c r="B1211" s="45" t="s">
        <v>9669</v>
      </c>
      <c r="C1211" s="7">
        <v>5250988.7328124996</v>
      </c>
      <c r="D1211" s="7">
        <v>4540788.8880859399</v>
      </c>
      <c r="E1211" s="7">
        <v>8003698.9691406293</v>
      </c>
      <c r="F1211" s="7">
        <v>6567106.2757812496</v>
      </c>
      <c r="G1211" s="7">
        <v>4943751.4159179693</v>
      </c>
      <c r="H1211" s="7">
        <v>4593261.1234374996</v>
      </c>
      <c r="I1211" s="7">
        <v>4661750.7831054693</v>
      </c>
      <c r="J1211" s="7">
        <v>2877458.6214843802</v>
      </c>
      <c r="K1211" s="7">
        <f>AVERAGE(Tableau3[[#This Row],[Abundance+δ EtOH1]:[Abundance+δ EtOH4]])</f>
        <v>6090645.7164550796</v>
      </c>
      <c r="L1211" s="7">
        <f>AVERAGE(Tableau3[[#This Row],[Abundance+δ Control1]:[Abundance+δ Control4]])</f>
        <v>4269055.4859863296</v>
      </c>
      <c r="M1211" s="7">
        <f>STDEV(Tableau3[[#This Row],[Abundance+δ EtOH1]:[Abundance+δ EtOH4]])</f>
        <v>1526855.9690669773</v>
      </c>
      <c r="N1211" s="7">
        <f>STDEV(Tableau3[[#This Row],[Abundance+δ Control1]:[Abundance+δ Control4]])</f>
        <v>940048.81484821369</v>
      </c>
      <c r="O1211" s="19">
        <f>_xlfn.T.TEST(Tableau3[[#This Row],[Abundance+δ EtOH1]:[Abundance+δ EtOH4]],Tableau3[[#This Row],[Abundance+δ Control1]:[Abundance+δ Control4]],2,2)</f>
        <v>8.8436999969511904E-2</v>
      </c>
      <c r="P1211" s="7">
        <v>1210</v>
      </c>
      <c r="Q1211" s="7">
        <f>(Tableau3[[#This Row],[p-value]]*4872)/Tableau3[[#This Row],[Ranking]]</f>
        <v>0.35608682962930743</v>
      </c>
      <c r="R1211" s="7">
        <v>0.47234158121797898</v>
      </c>
      <c r="S1211" s="7" t="s">
        <v>38</v>
      </c>
      <c r="T1211" s="7" t="s">
        <v>38</v>
      </c>
    </row>
    <row r="1212" spans="1:20" x14ac:dyDescent="0.3">
      <c r="A1212" s="6" t="s">
        <v>1749</v>
      </c>
      <c r="B1212" s="44" t="s">
        <v>1750</v>
      </c>
      <c r="C1212" s="6">
        <v>2241885.5306640598</v>
      </c>
      <c r="D1212" s="6">
        <v>2291480.3265625001</v>
      </c>
      <c r="E1212" s="6">
        <v>3258314.3421875001</v>
      </c>
      <c r="F1212" s="6">
        <v>3544418.9828125001</v>
      </c>
      <c r="G1212" s="6">
        <v>2065803.17128906</v>
      </c>
      <c r="H1212" s="6">
        <v>2560403.4564453098</v>
      </c>
      <c r="I1212" s="6">
        <v>1564997.62539063</v>
      </c>
      <c r="J1212" s="6">
        <v>1970067.82070313</v>
      </c>
      <c r="K1212" s="6">
        <f>AVERAGE(Tableau3[[#This Row],[Abundance+δ EtOH1]:[Abundance+δ EtOH4]])</f>
        <v>2834024.7955566398</v>
      </c>
      <c r="L1212" s="6">
        <f>AVERAGE(Tableau3[[#This Row],[Abundance+δ Control1]:[Abundance+δ Control4]])</f>
        <v>2040318.0184570325</v>
      </c>
      <c r="M1212" s="6">
        <f>STDEV(Tableau3[[#This Row],[Abundance+δ EtOH1]:[Abundance+δ EtOH4]])</f>
        <v>665748.9342914992</v>
      </c>
      <c r="N1212" s="6">
        <f>STDEV(Tableau3[[#This Row],[Abundance+δ Control1]:[Abundance+δ Control4]])</f>
        <v>409065.16276814701</v>
      </c>
      <c r="O1212" s="18">
        <f>_xlfn.T.TEST(Tableau3[[#This Row],[Abundance+δ EtOH1]:[Abundance+δ EtOH4]],Tableau3[[#This Row],[Abundance+δ Control1]:[Abundance+δ Control4]],2,2)</f>
        <v>8.847375480250616E-2</v>
      </c>
      <c r="P1212" s="6">
        <v>1211</v>
      </c>
      <c r="Q1212" s="6">
        <f>(Tableau3[[#This Row],[p-value]]*4872)/Tableau3[[#This Row],[Ranking]]</f>
        <v>0.35594065515921552</v>
      </c>
      <c r="R1212" s="6">
        <v>0.41247531710168478</v>
      </c>
      <c r="S1212" s="6" t="s">
        <v>38</v>
      </c>
      <c r="T1212" s="6" t="s">
        <v>38</v>
      </c>
    </row>
    <row r="1213" spans="1:20" x14ac:dyDescent="0.3">
      <c r="A1213" s="7" t="s">
        <v>8742</v>
      </c>
      <c r="B1213" s="45" t="s">
        <v>8743</v>
      </c>
      <c r="C1213" s="7">
        <v>1386184.26601563</v>
      </c>
      <c r="D1213" s="7">
        <v>1387154.6507812501</v>
      </c>
      <c r="E1213" s="7">
        <v>2849502.4359375001</v>
      </c>
      <c r="F1213" s="7">
        <v>3254027.3890625001</v>
      </c>
      <c r="G1213" s="7">
        <v>1389012.67226563</v>
      </c>
      <c r="H1213" s="7">
        <v>1089134.5882812501</v>
      </c>
      <c r="I1213" s="7">
        <v>1089620.5765625001</v>
      </c>
      <c r="J1213" s="7">
        <v>1299782.5453125001</v>
      </c>
      <c r="K1213" s="7">
        <f>AVERAGE(Tableau3[[#This Row],[Abundance+δ EtOH1]:[Abundance+δ EtOH4]])</f>
        <v>2219217.1854492198</v>
      </c>
      <c r="L1213" s="7">
        <f>AVERAGE(Tableau3[[#This Row],[Abundance+δ Control1]:[Abundance+δ Control4]])</f>
        <v>1216887.59560547</v>
      </c>
      <c r="M1213" s="7">
        <f>STDEV(Tableau3[[#This Row],[Abundance+δ EtOH1]:[Abundance+δ EtOH4]])</f>
        <v>975425.30227304355</v>
      </c>
      <c r="N1213" s="7">
        <f>STDEV(Tableau3[[#This Row],[Abundance+δ Control1]:[Abundance+δ Control4]])</f>
        <v>151675.46463712479</v>
      </c>
      <c r="O1213" s="19">
        <f>_xlfn.T.TEST(Tableau3[[#This Row],[Abundance+δ EtOH1]:[Abundance+δ EtOH4]],Tableau3[[#This Row],[Abundance+δ Control1]:[Abundance+δ Control4]],2,2)</f>
        <v>8.8570543622912903E-2</v>
      </c>
      <c r="P1213" s="7">
        <v>1212</v>
      </c>
      <c r="Q1213" s="7">
        <f>(Tableau3[[#This Row],[p-value]]*4872)/Tableau3[[#This Row],[Ranking]]</f>
        <v>0.35603604664260036</v>
      </c>
      <c r="R1213" s="7">
        <v>0.75426403541386555</v>
      </c>
      <c r="S1213" s="7" t="s">
        <v>38</v>
      </c>
      <c r="T1213" s="7" t="s">
        <v>38</v>
      </c>
    </row>
    <row r="1214" spans="1:20" x14ac:dyDescent="0.3">
      <c r="A1214" s="6" t="s">
        <v>8050</v>
      </c>
      <c r="B1214" s="44" t="s">
        <v>8051</v>
      </c>
      <c r="C1214" s="6">
        <v>778716.30312499998</v>
      </c>
      <c r="D1214" s="6">
        <v>808499.71718749998</v>
      </c>
      <c r="E1214" s="6">
        <v>956203.63124999998</v>
      </c>
      <c r="F1214" s="6">
        <v>1126972.0335937501</v>
      </c>
      <c r="G1214" s="6">
        <v>759197.64296874998</v>
      </c>
      <c r="H1214" s="6">
        <v>738662.43593749998</v>
      </c>
      <c r="I1214" s="6">
        <v>562908.58437499998</v>
      </c>
      <c r="J1214" s="6">
        <v>820645.91640624998</v>
      </c>
      <c r="K1214" s="6">
        <f>AVERAGE(Tableau3[[#This Row],[Abundance+δ EtOH1]:[Abundance+δ EtOH4]])</f>
        <v>917597.92128906248</v>
      </c>
      <c r="L1214" s="6">
        <f>AVERAGE(Tableau3[[#This Row],[Abundance+δ Control1]:[Abundance+δ Control4]])</f>
        <v>720353.64492187498</v>
      </c>
      <c r="M1214" s="6">
        <f>STDEV(Tableau3[[#This Row],[Abundance+δ EtOH1]:[Abundance+δ EtOH4]])</f>
        <v>159706.44085009905</v>
      </c>
      <c r="N1214" s="6">
        <f>STDEV(Tableau3[[#This Row],[Abundance+δ Control1]:[Abundance+δ Control4]])</f>
        <v>110591.67362091389</v>
      </c>
      <c r="O1214" s="18">
        <f>_xlfn.T.TEST(Tableau3[[#This Row],[Abundance+δ EtOH1]:[Abundance+δ EtOH4]],Tableau3[[#This Row],[Abundance+δ Control1]:[Abundance+δ Control4]],2,2)</f>
        <v>8.8573928941440644E-2</v>
      </c>
      <c r="P1214" s="6">
        <v>1213</v>
      </c>
      <c r="Q1214" s="6">
        <f>(Tableau3[[#This Row],[p-value]]*4872)/Tableau3[[#This Row],[Ranking]]</f>
        <v>0.35575612679529994</v>
      </c>
      <c r="R1214" s="6">
        <v>0.30481073729215352</v>
      </c>
      <c r="S1214" s="6" t="s">
        <v>38</v>
      </c>
      <c r="T1214" s="6" t="s">
        <v>38</v>
      </c>
    </row>
    <row r="1215" spans="1:20" x14ac:dyDescent="0.3">
      <c r="A1215" s="7" t="s">
        <v>721</v>
      </c>
      <c r="B1215" s="45" t="s">
        <v>722</v>
      </c>
      <c r="C1215" s="7">
        <v>784665.95742187498</v>
      </c>
      <c r="D1215" s="7">
        <v>727084.83730468794</v>
      </c>
      <c r="E1215" s="7">
        <v>1342558.98378906</v>
      </c>
      <c r="F1215" s="7">
        <v>1156391.11757813</v>
      </c>
      <c r="G1215" s="7">
        <v>487292.116601563</v>
      </c>
      <c r="H1215" s="7">
        <v>989554.05117187498</v>
      </c>
      <c r="I1215" s="7">
        <v>350637.08632812498</v>
      </c>
      <c r="J1215" s="7">
        <v>536944.88417968794</v>
      </c>
      <c r="K1215" s="7">
        <f>AVERAGE(Tableau3[[#This Row],[Abundance+δ EtOH1]:[Abundance+δ EtOH4]])</f>
        <v>1002675.2240234383</v>
      </c>
      <c r="L1215" s="7">
        <f>AVERAGE(Tableau3[[#This Row],[Abundance+δ Control1]:[Abundance+δ Control4]])</f>
        <v>591107.03457031271</v>
      </c>
      <c r="M1215" s="7">
        <f>STDEV(Tableau3[[#This Row],[Abundance+δ EtOH1]:[Abundance+δ EtOH4]])</f>
        <v>295875.90172214311</v>
      </c>
      <c r="N1215" s="7">
        <f>STDEV(Tableau3[[#This Row],[Abundance+δ Control1]:[Abundance+δ Control4]])</f>
        <v>277066.11531911854</v>
      </c>
      <c r="O1215" s="19">
        <f>_xlfn.T.TEST(Tableau3[[#This Row],[Abundance+δ EtOH1]:[Abundance+δ EtOH4]],Tableau3[[#This Row],[Abundance+δ Control1]:[Abundance+δ Control4]],2,2)</f>
        <v>8.8579918993855061E-2</v>
      </c>
      <c r="P1215" s="7">
        <v>1214</v>
      </c>
      <c r="Q1215" s="7">
        <f>(Tableau3[[#This Row],[p-value]]*4872)/Tableau3[[#This Row],[Ranking]]</f>
        <v>0.35548712136578409</v>
      </c>
      <c r="R1215" s="7">
        <v>0.69822176821300141</v>
      </c>
      <c r="S1215" s="7" t="s">
        <v>38</v>
      </c>
      <c r="T1215" s="7" t="s">
        <v>38</v>
      </c>
    </row>
    <row r="1216" spans="1:20" x14ac:dyDescent="0.3">
      <c r="A1216" s="6" t="s">
        <v>2694</v>
      </c>
      <c r="B1216" s="44" t="s">
        <v>2695</v>
      </c>
      <c r="C1216" s="6">
        <v>47000.244531249999</v>
      </c>
      <c r="D1216" s="6">
        <v>43556.6</v>
      </c>
      <c r="E1216" s="6">
        <v>83073.777734375006</v>
      </c>
      <c r="F1216" s="6">
        <v>75778.162500000006</v>
      </c>
      <c r="G1216" s="6">
        <v>46965.519921874999</v>
      </c>
      <c r="H1216" s="6">
        <v>46867.435937499999</v>
      </c>
      <c r="I1216" s="6">
        <v>34114.553124999999</v>
      </c>
      <c r="J1216" s="6">
        <v>35394.479882812499</v>
      </c>
      <c r="K1216" s="6">
        <f>AVERAGE(Tableau3[[#This Row],[Abundance+δ EtOH1]:[Abundance+δ EtOH4]])</f>
        <v>62352.196191406249</v>
      </c>
      <c r="L1216" s="6">
        <f>AVERAGE(Tableau3[[#This Row],[Abundance+δ Control1]:[Abundance+δ Control4]])</f>
        <v>40835.497216796874</v>
      </c>
      <c r="M1216" s="6">
        <f>STDEV(Tableau3[[#This Row],[Abundance+δ EtOH1]:[Abundance+δ EtOH4]])</f>
        <v>19988.307990152458</v>
      </c>
      <c r="N1216" s="6">
        <f>STDEV(Tableau3[[#This Row],[Abundance+δ Control1]:[Abundance+δ Control4]])</f>
        <v>7041.2409467098196</v>
      </c>
      <c r="O1216" s="18">
        <f>_xlfn.T.TEST(Tableau3[[#This Row],[Abundance+δ EtOH1]:[Abundance+δ EtOH4]],Tableau3[[#This Row],[Abundance+δ Control1]:[Abundance+δ Control4]],2,2)</f>
        <v>8.858775748183427E-2</v>
      </c>
      <c r="P1216" s="6">
        <v>1215</v>
      </c>
      <c r="Q1216" s="6">
        <f>(Tableau3[[#This Row],[p-value]]*4872)/Tableau3[[#This Row],[Ranking]]</f>
        <v>0.35522597074197249</v>
      </c>
      <c r="R1216" s="6">
        <v>0.53776511517921488</v>
      </c>
      <c r="S1216" s="6" t="s">
        <v>38</v>
      </c>
      <c r="T1216" s="6" t="s">
        <v>38</v>
      </c>
    </row>
    <row r="1217" spans="1:20" x14ac:dyDescent="0.3">
      <c r="A1217" s="7" t="s">
        <v>7470</v>
      </c>
      <c r="B1217" s="45" t="s">
        <v>7471</v>
      </c>
      <c r="C1217" s="7">
        <v>343110.24453124998</v>
      </c>
      <c r="D1217" s="7">
        <v>310052.78554687498</v>
      </c>
      <c r="E1217" s="7">
        <v>380795.07656249998</v>
      </c>
      <c r="F1217" s="7">
        <v>452080.27187499998</v>
      </c>
      <c r="G1217" s="7">
        <v>253833.41640625001</v>
      </c>
      <c r="H1217" s="7">
        <v>254570.14296875001</v>
      </c>
      <c r="I1217" s="7">
        <v>263842.02382812498</v>
      </c>
      <c r="J1217" s="7">
        <v>372709.13124999998</v>
      </c>
      <c r="K1217" s="7">
        <f>AVERAGE(Tableau3[[#This Row],[Abundance+δ EtOH1]:[Abundance+δ EtOH4]])</f>
        <v>371509.59462890623</v>
      </c>
      <c r="L1217" s="7">
        <f>AVERAGE(Tableau3[[#This Row],[Abundance+δ Control1]:[Abundance+δ Control4]])</f>
        <v>286238.67861328123</v>
      </c>
      <c r="M1217" s="7">
        <f>STDEV(Tableau3[[#This Row],[Abundance+δ EtOH1]:[Abundance+δ EtOH4]])</f>
        <v>60995.400578370674</v>
      </c>
      <c r="N1217" s="7">
        <f>STDEV(Tableau3[[#This Row],[Abundance+δ Control1]:[Abundance+δ Control4]])</f>
        <v>57826.598531990174</v>
      </c>
      <c r="O1217" s="19">
        <f>_xlfn.T.TEST(Tableau3[[#This Row],[Abundance+δ EtOH1]:[Abundance+δ EtOH4]],Tableau3[[#This Row],[Abundance+δ Control1]:[Abundance+δ Control4]],2,2)</f>
        <v>8.8779411267733047E-2</v>
      </c>
      <c r="P1217" s="7">
        <v>1216</v>
      </c>
      <c r="Q1217" s="7">
        <f>(Tableau3[[#This Row],[p-value]]*4872)/Tableau3[[#This Row],[Ranking]]</f>
        <v>0.35570172014506202</v>
      </c>
      <c r="R1217" s="7">
        <v>0.35395359118430919</v>
      </c>
      <c r="S1217" s="7" t="s">
        <v>38</v>
      </c>
      <c r="T1217" s="7" t="s">
        <v>38</v>
      </c>
    </row>
    <row r="1218" spans="1:20" x14ac:dyDescent="0.3">
      <c r="A1218" s="6" t="s">
        <v>4838</v>
      </c>
      <c r="B1218" s="44" t="s">
        <v>4839</v>
      </c>
      <c r="C1218" s="6">
        <v>45113.316796874999</v>
      </c>
      <c r="D1218" s="6">
        <v>232889.65468750001</v>
      </c>
      <c r="E1218" s="6">
        <v>305235.54531249998</v>
      </c>
      <c r="F1218" s="6">
        <v>263588.98281249998</v>
      </c>
      <c r="G1218" s="6">
        <v>26558.916894531299</v>
      </c>
      <c r="H1218" s="6">
        <v>148355.58046875001</v>
      </c>
      <c r="I1218" s="6">
        <v>34819.268457031299</v>
      </c>
      <c r="J1218" s="6">
        <v>112062.15468750001</v>
      </c>
      <c r="K1218" s="6">
        <f>AVERAGE(Tableau3[[#This Row],[Abundance+δ EtOH1]:[Abundance+δ EtOH4]])</f>
        <v>211706.87490234376</v>
      </c>
      <c r="L1218" s="6">
        <f>AVERAGE(Tableau3[[#This Row],[Abundance+δ Control1]:[Abundance+δ Control4]])</f>
        <v>80448.98012695316</v>
      </c>
      <c r="M1218" s="6">
        <f>STDEV(Tableau3[[#This Row],[Abundance+δ EtOH1]:[Abundance+δ EtOH4]])</f>
        <v>114951.42317744385</v>
      </c>
      <c r="N1218" s="6">
        <f>STDEV(Tableau3[[#This Row],[Abundance+δ Control1]:[Abundance+δ Control4]])</f>
        <v>59433.180065377492</v>
      </c>
      <c r="O1218" s="18">
        <f>_xlfn.T.TEST(Tableau3[[#This Row],[Abundance+δ EtOH1]:[Abundance+δ EtOH4]],Tableau3[[#This Row],[Abundance+δ Control1]:[Abundance+δ Control4]],2,2)</f>
        <v>8.8834869791949031E-2</v>
      </c>
      <c r="P1218" s="6">
        <v>1217</v>
      </c>
      <c r="Q1218" s="6">
        <f>(Tableau3[[#This Row],[p-value]]*4872)/Tableau3[[#This Row],[Ranking]]</f>
        <v>0.35563145901920762</v>
      </c>
      <c r="R1218" s="6">
        <v>1.148873691749434</v>
      </c>
      <c r="S1218" s="6" t="s">
        <v>38</v>
      </c>
      <c r="T1218" s="6" t="s">
        <v>38</v>
      </c>
    </row>
    <row r="1219" spans="1:20" x14ac:dyDescent="0.3">
      <c r="A1219" s="7" t="s">
        <v>3054</v>
      </c>
      <c r="B1219" s="45" t="s">
        <v>3055</v>
      </c>
      <c r="C1219" s="7">
        <v>176802.29921875001</v>
      </c>
      <c r="D1219" s="7">
        <v>193849.09218750001</v>
      </c>
      <c r="E1219" s="7">
        <v>161320.30703125001</v>
      </c>
      <c r="F1219" s="7">
        <v>240790.23671875001</v>
      </c>
      <c r="G1219" s="7">
        <v>163047.36757812501</v>
      </c>
      <c r="H1219" s="7">
        <v>182258.67031250001</v>
      </c>
      <c r="I1219" s="7">
        <v>104847.60976562501</v>
      </c>
      <c r="J1219" s="7">
        <v>120193.33828125001</v>
      </c>
      <c r="K1219" s="7">
        <f>AVERAGE(Tableau3[[#This Row],[Abundance+δ EtOH1]:[Abundance+δ EtOH4]])</f>
        <v>193190.48378906251</v>
      </c>
      <c r="L1219" s="7">
        <f>AVERAGE(Tableau3[[#This Row],[Abundance+δ Control1]:[Abundance+δ Control4]])</f>
        <v>142586.74648437501</v>
      </c>
      <c r="M1219" s="7">
        <f>STDEV(Tableau3[[#This Row],[Abundance+δ EtOH1]:[Abundance+δ EtOH4]])</f>
        <v>34401.797453401647</v>
      </c>
      <c r="N1219" s="7">
        <f>STDEV(Tableau3[[#This Row],[Abundance+δ Control1]:[Abundance+δ Control4]])</f>
        <v>36139.570773114443</v>
      </c>
      <c r="O1219" s="19">
        <f>_xlfn.T.TEST(Tableau3[[#This Row],[Abundance+δ EtOH1]:[Abundance+δ EtOH4]],Tableau3[[#This Row],[Abundance+δ Control1]:[Abundance+δ Control4]],2,2)</f>
        <v>8.8861424931660188E-2</v>
      </c>
      <c r="P1219" s="7">
        <v>1218</v>
      </c>
      <c r="Q1219" s="7">
        <f>(Tableau3[[#This Row],[p-value]]*4872)/Tableau3[[#This Row],[Ranking]]</f>
        <v>0.35544569972664075</v>
      </c>
      <c r="R1219" s="7">
        <v>0.4134974609118815</v>
      </c>
      <c r="S1219" s="7" t="s">
        <v>38</v>
      </c>
      <c r="T1219" s="7" t="s">
        <v>38</v>
      </c>
    </row>
    <row r="1220" spans="1:20" x14ac:dyDescent="0.3">
      <c r="A1220" s="6" t="s">
        <v>4454</v>
      </c>
      <c r="B1220" s="44" t="s">
        <v>4455</v>
      </c>
      <c r="C1220" s="6">
        <v>683796.07753906294</v>
      </c>
      <c r="D1220" s="6">
        <v>593780.02675781294</v>
      </c>
      <c r="E1220" s="6">
        <v>852987.84414062498</v>
      </c>
      <c r="F1220" s="6">
        <v>740832.30703124998</v>
      </c>
      <c r="G1220" s="6">
        <v>570557.80507812498</v>
      </c>
      <c r="H1220" s="6">
        <v>661035.68398437498</v>
      </c>
      <c r="I1220" s="6">
        <v>549767.05996093794</v>
      </c>
      <c r="J1220" s="6">
        <v>607659.80117187498</v>
      </c>
      <c r="K1220" s="6">
        <f>AVERAGE(Tableau3[[#This Row],[Abundance+δ EtOH1]:[Abundance+δ EtOH4]])</f>
        <v>717849.06386718771</v>
      </c>
      <c r="L1220" s="6">
        <f>AVERAGE(Tableau3[[#This Row],[Abundance+δ Control1]:[Abundance+δ Control4]])</f>
        <v>597255.08754882822</v>
      </c>
      <c r="M1220" s="6">
        <f>STDEV(Tableau3[[#This Row],[Abundance+δ EtOH1]:[Abundance+δ EtOH4]])</f>
        <v>108541.0079912065</v>
      </c>
      <c r="N1220" s="6">
        <f>STDEV(Tableau3[[#This Row],[Abundance+δ Control1]:[Abundance+δ Control4]])</f>
        <v>48799.181013484376</v>
      </c>
      <c r="O1220" s="18">
        <f>_xlfn.T.TEST(Tableau3[[#This Row],[Abundance+δ EtOH1]:[Abundance+δ EtOH4]],Tableau3[[#This Row],[Abundance+δ Control1]:[Abundance+δ Control4]],2,2)</f>
        <v>8.9072249528680647E-2</v>
      </c>
      <c r="P1220" s="6">
        <v>1219</v>
      </c>
      <c r="Q1220" s="6">
        <f>(Tableau3[[#This Row],[p-value]]*4872)/Tableau3[[#This Row],[Ranking]]</f>
        <v>0.35599671837877944</v>
      </c>
      <c r="R1220" s="6">
        <v>0.25158033207764502</v>
      </c>
      <c r="S1220" s="6" t="s">
        <v>38</v>
      </c>
      <c r="T1220" s="6" t="s">
        <v>38</v>
      </c>
    </row>
    <row r="1221" spans="1:20" x14ac:dyDescent="0.3">
      <c r="A1221" s="7" t="s">
        <v>5551</v>
      </c>
      <c r="B1221" s="45" t="s">
        <v>5552</v>
      </c>
      <c r="C1221" s="7">
        <v>2761948.1883789101</v>
      </c>
      <c r="D1221" s="7">
        <v>2827365.2875000001</v>
      </c>
      <c r="E1221" s="7">
        <v>3641113.7865234399</v>
      </c>
      <c r="F1221" s="7">
        <v>4770397.57741699</v>
      </c>
      <c r="G1221" s="7">
        <v>2354164.2506347699</v>
      </c>
      <c r="H1221" s="7">
        <v>3157015.8739257799</v>
      </c>
      <c r="I1221" s="7">
        <v>1935171.1529785199</v>
      </c>
      <c r="J1221" s="7">
        <v>2201723.3731933599</v>
      </c>
      <c r="K1221" s="7">
        <f>AVERAGE(Tableau3[[#This Row],[Abundance+δ EtOH1]:[Abundance+δ EtOH4]])</f>
        <v>3500206.209954835</v>
      </c>
      <c r="L1221" s="7">
        <f>AVERAGE(Tableau3[[#This Row],[Abundance+δ Control1]:[Abundance+δ Control4]])</f>
        <v>2412018.6626831074</v>
      </c>
      <c r="M1221" s="7">
        <f>STDEV(Tableau3[[#This Row],[Abundance+δ EtOH1]:[Abundance+δ EtOH4]])</f>
        <v>936479.376612372</v>
      </c>
      <c r="N1221" s="7">
        <f>STDEV(Tableau3[[#This Row],[Abundance+δ Control1]:[Abundance+δ Control4]])</f>
        <v>525983.40723063983</v>
      </c>
      <c r="O1221" s="19">
        <f>_xlfn.T.TEST(Tableau3[[#This Row],[Abundance+δ EtOH1]:[Abundance+δ EtOH4]],Tableau3[[#This Row],[Abundance+δ Control1]:[Abundance+δ Control4]],2,2)</f>
        <v>8.9123604733268719E-2</v>
      </c>
      <c r="P1221" s="7">
        <v>1220</v>
      </c>
      <c r="Q1221" s="7">
        <f>(Tableau3[[#This Row],[p-value]]*4872)/Tableau3[[#This Row],[Ranking]]</f>
        <v>0.35591000185285671</v>
      </c>
      <c r="R1221" s="7">
        <v>0.47501975205228381</v>
      </c>
      <c r="S1221" s="7" t="s">
        <v>38</v>
      </c>
      <c r="T1221" s="7" t="s">
        <v>38</v>
      </c>
    </row>
    <row r="1222" spans="1:20" x14ac:dyDescent="0.3">
      <c r="A1222" s="6" t="s">
        <v>4078</v>
      </c>
      <c r="B1222" s="44" t="s">
        <v>4079</v>
      </c>
      <c r="C1222" s="6">
        <v>1432277.44570313</v>
      </c>
      <c r="D1222" s="6">
        <v>1429732.8265625001</v>
      </c>
      <c r="E1222" s="6">
        <v>1934813.9515625001</v>
      </c>
      <c r="F1222" s="6">
        <v>2334915.7992187501</v>
      </c>
      <c r="G1222" s="6">
        <v>1317907.8109375001</v>
      </c>
      <c r="H1222" s="6">
        <v>1615206.5023437501</v>
      </c>
      <c r="I1222" s="6">
        <v>809061.36953124998</v>
      </c>
      <c r="J1222" s="6">
        <v>1154171.1195312501</v>
      </c>
      <c r="K1222" s="6">
        <f>AVERAGE(Tableau3[[#This Row],[Abundance+δ EtOH1]:[Abundance+δ EtOH4]])</f>
        <v>1782935.0057617198</v>
      </c>
      <c r="L1222" s="6">
        <f>AVERAGE(Tableau3[[#This Row],[Abundance+δ Control1]:[Abundance+δ Control4]])</f>
        <v>1224086.7005859376</v>
      </c>
      <c r="M1222" s="6">
        <f>STDEV(Tableau3[[#This Row],[Abundance+δ EtOH1]:[Abundance+δ EtOH4]])</f>
        <v>437973.55869212549</v>
      </c>
      <c r="N1222" s="6">
        <f>STDEV(Tableau3[[#This Row],[Abundance+δ Control1]:[Abundance+δ Control4]])</f>
        <v>336110.75256326771</v>
      </c>
      <c r="O1222" s="18">
        <f>_xlfn.T.TEST(Tableau3[[#This Row],[Abundance+δ EtOH1]:[Abundance+δ EtOH4]],Tableau3[[#This Row],[Abundance+δ Control1]:[Abundance+δ Control4]],2,2)</f>
        <v>8.9338967468753833E-2</v>
      </c>
      <c r="P1222" s="6">
        <v>1221</v>
      </c>
      <c r="Q1222" s="6">
        <f>(Tableau3[[#This Row],[p-value]]*4872)/Tableau3[[#This Row],[Ranking]]</f>
        <v>0.35647784562470819</v>
      </c>
      <c r="R1222" s="6">
        <v>0.48465388077923882</v>
      </c>
      <c r="S1222" s="6" t="s">
        <v>38</v>
      </c>
      <c r="T1222" s="6" t="s">
        <v>38</v>
      </c>
    </row>
    <row r="1223" spans="1:20" x14ac:dyDescent="0.3">
      <c r="A1223" s="7" t="s">
        <v>2785</v>
      </c>
      <c r="B1223" s="45" t="s">
        <v>2786</v>
      </c>
      <c r="C1223" s="7">
        <v>1699560.28530273</v>
      </c>
      <c r="D1223" s="7">
        <v>2730593.50356445</v>
      </c>
      <c r="E1223" s="7">
        <v>3710730.8001953098</v>
      </c>
      <c r="F1223" s="7">
        <v>4043120.4173828098</v>
      </c>
      <c r="G1223" s="7">
        <v>2037843.74257813</v>
      </c>
      <c r="H1223" s="7">
        <v>2259494.4725585901</v>
      </c>
      <c r="I1223" s="7">
        <v>1295638.2943359399</v>
      </c>
      <c r="J1223" s="7">
        <v>1996211.0645996099</v>
      </c>
      <c r="K1223" s="7">
        <f>AVERAGE(Tableau3[[#This Row],[Abundance+δ EtOH1]:[Abundance+δ EtOH4]])</f>
        <v>3046001.251611325</v>
      </c>
      <c r="L1223" s="7">
        <f>AVERAGE(Tableau3[[#This Row],[Abundance+δ Control1]:[Abundance+δ Control4]])</f>
        <v>1897296.8935180674</v>
      </c>
      <c r="M1223" s="7">
        <f>STDEV(Tableau3[[#This Row],[Abundance+δ EtOH1]:[Abundance+δ EtOH4]])</f>
        <v>1056487.4706295251</v>
      </c>
      <c r="N1223" s="7">
        <f>STDEV(Tableau3[[#This Row],[Abundance+δ Control1]:[Abundance+δ Control4]])</f>
        <v>417419.687386718</v>
      </c>
      <c r="O1223" s="19">
        <f>_xlfn.T.TEST(Tableau3[[#This Row],[Abundance+δ EtOH1]:[Abundance+δ EtOH4]],Tableau3[[#This Row],[Abundance+δ Control1]:[Abundance+δ Control4]],2,2)</f>
        <v>8.9597306201856186E-2</v>
      </c>
      <c r="P1223" s="7">
        <v>1222</v>
      </c>
      <c r="Q1223" s="7">
        <f>(Tableau3[[#This Row],[p-value]]*4872)/Tableau3[[#This Row],[Ranking]]</f>
        <v>0.35721610132196674</v>
      </c>
      <c r="R1223" s="7">
        <v>0.54943263562030908</v>
      </c>
      <c r="S1223" s="7" t="s">
        <v>38</v>
      </c>
      <c r="T1223" s="7" t="s">
        <v>38</v>
      </c>
    </row>
    <row r="1224" spans="1:20" x14ac:dyDescent="0.3">
      <c r="A1224" s="6" t="s">
        <v>5543</v>
      </c>
      <c r="B1224" s="44" t="s">
        <v>5544</v>
      </c>
      <c r="C1224" s="6">
        <v>2137708.0482421899</v>
      </c>
      <c r="D1224" s="6">
        <v>1997784.8177734399</v>
      </c>
      <c r="E1224" s="6">
        <v>3857459.5550781302</v>
      </c>
      <c r="F1224" s="6">
        <v>3781366.2142578098</v>
      </c>
      <c r="G1224" s="6">
        <v>1911719.04726563</v>
      </c>
      <c r="H1224" s="6">
        <v>2318994.7298828098</v>
      </c>
      <c r="I1224" s="6">
        <v>1349030.4935546899</v>
      </c>
      <c r="J1224" s="6">
        <v>1790369.9264160199</v>
      </c>
      <c r="K1224" s="6">
        <f>AVERAGE(Tableau3[[#This Row],[Abundance+δ EtOH1]:[Abundance+δ EtOH4]])</f>
        <v>2943579.6588378926</v>
      </c>
      <c r="L1224" s="6">
        <f>AVERAGE(Tableau3[[#This Row],[Abundance+δ Control1]:[Abundance+δ Control4]])</f>
        <v>1842528.5492797873</v>
      </c>
      <c r="M1224" s="6">
        <f>STDEV(Tableau3[[#This Row],[Abundance+δ EtOH1]:[Abundance+δ EtOH4]])</f>
        <v>1013413.3265590889</v>
      </c>
      <c r="N1224" s="6">
        <f>STDEV(Tableau3[[#This Row],[Abundance+δ Control1]:[Abundance+δ Control4]])</f>
        <v>399194.27150760277</v>
      </c>
      <c r="O1224" s="18">
        <f>_xlfn.T.TEST(Tableau3[[#This Row],[Abundance+δ EtOH1]:[Abundance+δ EtOH4]],Tableau3[[#This Row],[Abundance+δ Control1]:[Abundance+δ Control4]],2,2)</f>
        <v>8.9682005465944001E-2</v>
      </c>
      <c r="P1224" s="6">
        <v>1223</v>
      </c>
      <c r="Q1224" s="6">
        <f>(Tableau3[[#This Row],[p-value]]*4872)/Tableau3[[#This Row],[Ranking]]</f>
        <v>0.35726143142279571</v>
      </c>
      <c r="R1224" s="6">
        <v>0.59464562100759299</v>
      </c>
      <c r="S1224" s="6" t="s">
        <v>38</v>
      </c>
      <c r="T1224" s="6" t="s">
        <v>38</v>
      </c>
    </row>
    <row r="1225" spans="1:20" x14ac:dyDescent="0.3">
      <c r="A1225" s="7" t="s">
        <v>5363</v>
      </c>
      <c r="B1225" s="45" t="s">
        <v>5364</v>
      </c>
      <c r="C1225" s="7">
        <v>390668.03749999998</v>
      </c>
      <c r="D1225" s="7">
        <v>355559.22304687498</v>
      </c>
      <c r="E1225" s="7">
        <v>639624.49062499998</v>
      </c>
      <c r="F1225" s="7">
        <v>582701.39687499998</v>
      </c>
      <c r="G1225" s="7">
        <v>363970.55703124998</v>
      </c>
      <c r="H1225" s="7">
        <v>367185.33046874998</v>
      </c>
      <c r="I1225" s="7">
        <v>357747.75234374998</v>
      </c>
      <c r="J1225" s="7">
        <v>297941.72499999998</v>
      </c>
      <c r="K1225" s="7">
        <f>AVERAGE(Tableau3[[#This Row],[Abundance+δ EtOH1]:[Abundance+δ EtOH4]])</f>
        <v>492138.28701171873</v>
      </c>
      <c r="L1225" s="7">
        <f>AVERAGE(Tableau3[[#This Row],[Abundance+δ Control1]:[Abundance+δ Control4]])</f>
        <v>346711.34121093748</v>
      </c>
      <c r="M1225" s="7">
        <f>STDEV(Tableau3[[#This Row],[Abundance+δ EtOH1]:[Abundance+δ EtOH4]])</f>
        <v>140123.64703343314</v>
      </c>
      <c r="N1225" s="7">
        <f>STDEV(Tableau3[[#This Row],[Abundance+δ Control1]:[Abundance+δ Control4]])</f>
        <v>32748.244751516846</v>
      </c>
      <c r="O1225" s="19">
        <f>_xlfn.T.TEST(Tableau3[[#This Row],[Abundance+δ EtOH1]:[Abundance+δ EtOH4]],Tableau3[[#This Row],[Abundance+δ Control1]:[Abundance+δ Control4]],2,2)</f>
        <v>8.9747565063166196E-2</v>
      </c>
      <c r="P1225" s="7">
        <v>1224</v>
      </c>
      <c r="Q1225" s="7">
        <f>(Tableau3[[#This Row],[p-value]]*4872)/Tableau3[[#This Row],[Ranking]]</f>
        <v>0.35723050407495566</v>
      </c>
      <c r="R1225" s="7">
        <v>0.44457559261714907</v>
      </c>
      <c r="S1225" s="7" t="s">
        <v>38</v>
      </c>
      <c r="T1225" s="7" t="s">
        <v>38</v>
      </c>
    </row>
    <row r="1226" spans="1:20" x14ac:dyDescent="0.3">
      <c r="A1226" s="6" t="s">
        <v>6299</v>
      </c>
      <c r="B1226" s="44" t="s">
        <v>6300</v>
      </c>
      <c r="C1226" s="6">
        <v>2692763.7435546899</v>
      </c>
      <c r="D1226" s="6">
        <v>3357589.5541015598</v>
      </c>
      <c r="E1226" s="6">
        <v>4753842.3451171899</v>
      </c>
      <c r="F1226" s="6">
        <v>5274880.6986328093</v>
      </c>
      <c r="G1226" s="6">
        <v>2935041.5941406302</v>
      </c>
      <c r="H1226" s="6">
        <v>3329752.1166015598</v>
      </c>
      <c r="I1226" s="6">
        <v>1948595.49257813</v>
      </c>
      <c r="J1226" s="6">
        <v>2453845.8934570299</v>
      </c>
      <c r="K1226" s="6">
        <f>AVERAGE(Tableau3[[#This Row],[Abundance+δ EtOH1]:[Abundance+δ EtOH4]])</f>
        <v>4019769.0853515621</v>
      </c>
      <c r="L1226" s="6">
        <f>AVERAGE(Tableau3[[#This Row],[Abundance+δ Control1]:[Abundance+δ Control4]])</f>
        <v>2666808.7741943374</v>
      </c>
      <c r="M1226" s="6">
        <f>STDEV(Tableau3[[#This Row],[Abundance+δ EtOH1]:[Abundance+δ EtOH4]])</f>
        <v>1199109.8950555362</v>
      </c>
      <c r="N1226" s="6">
        <f>STDEV(Tableau3[[#This Row],[Abundance+δ Control1]:[Abundance+δ Control4]])</f>
        <v>597948.22167148045</v>
      </c>
      <c r="O1226" s="18">
        <f>_xlfn.T.TEST(Tableau3[[#This Row],[Abundance+δ EtOH1]:[Abundance+δ EtOH4]],Tableau3[[#This Row],[Abundance+δ Control1]:[Abundance+δ Control4]],2,2)</f>
        <v>8.996862568527432E-2</v>
      </c>
      <c r="P1226" s="6">
        <v>1225</v>
      </c>
      <c r="Q1226" s="6">
        <f>(Tableau3[[#This Row],[p-value]]*4872)/Tableau3[[#This Row],[Ranking]]</f>
        <v>0.35781807701114815</v>
      </c>
      <c r="R1226" s="6">
        <v>0.49345568878595431</v>
      </c>
      <c r="S1226" s="6" t="s">
        <v>38</v>
      </c>
      <c r="T1226" s="6" t="s">
        <v>38</v>
      </c>
    </row>
    <row r="1227" spans="1:20" x14ac:dyDescent="0.3">
      <c r="A1227" s="7" t="s">
        <v>9797</v>
      </c>
      <c r="B1227" s="45" t="s">
        <v>9798</v>
      </c>
      <c r="C1227" s="7">
        <v>20390.060937499999</v>
      </c>
      <c r="D1227" s="7">
        <v>20041.971093749999</v>
      </c>
      <c r="E1227" s="7">
        <v>13561.793359375</v>
      </c>
      <c r="F1227" s="7">
        <v>13664.012109375</v>
      </c>
      <c r="G1227" s="7">
        <v>12315.2240234375</v>
      </c>
      <c r="H1227" s="7">
        <v>10025.2513671875</v>
      </c>
      <c r="I1227" s="7">
        <v>14887.308984375</v>
      </c>
      <c r="J1227" s="7">
        <v>13021.1693359375</v>
      </c>
      <c r="K1227" s="7">
        <f>AVERAGE(Tableau3[[#This Row],[Abundance+δ EtOH1]:[Abundance+δ EtOH4]])</f>
        <v>16914.459374999999</v>
      </c>
      <c r="L1227" s="7">
        <f>AVERAGE(Tableau3[[#This Row],[Abundance+δ Control1]:[Abundance+δ Control4]])</f>
        <v>12562.238427734375</v>
      </c>
      <c r="M1227" s="7">
        <f>STDEV(Tableau3[[#This Row],[Abundance+δ EtOH1]:[Abundance+δ EtOH4]])</f>
        <v>3815.1851248708263</v>
      </c>
      <c r="N1227" s="7">
        <f>STDEV(Tableau3[[#This Row],[Abundance+δ Control1]:[Abundance+δ Control4]])</f>
        <v>2009.4684316317507</v>
      </c>
      <c r="O1227" s="19">
        <f>_xlfn.T.TEST(Tableau3[[#This Row],[Abundance+δ EtOH1]:[Abundance+δ EtOH4]],Tableau3[[#This Row],[Abundance+δ Control1]:[Abundance+δ Control4]],2,2)</f>
        <v>9.006976759955912E-2</v>
      </c>
      <c r="P1227" s="7">
        <v>1226</v>
      </c>
      <c r="Q1227" s="7">
        <f>(Tableau3[[#This Row],[p-value]]*4872)/Tableau3[[#This Row],[Ranking]]</f>
        <v>0.35792814661097228</v>
      </c>
      <c r="R1227" s="7">
        <v>0.4872652795672115</v>
      </c>
      <c r="S1227" s="7" t="s">
        <v>38</v>
      </c>
      <c r="T1227" s="7" t="s">
        <v>38</v>
      </c>
    </row>
    <row r="1228" spans="1:20" x14ac:dyDescent="0.3">
      <c r="A1228" s="6" t="s">
        <v>9252</v>
      </c>
      <c r="B1228" s="44" t="s">
        <v>9253</v>
      </c>
      <c r="C1228" s="6">
        <v>586287.11562499998</v>
      </c>
      <c r="D1228" s="6">
        <v>385252.81874999998</v>
      </c>
      <c r="E1228" s="6">
        <v>647168.74062499998</v>
      </c>
      <c r="F1228" s="6">
        <v>682599.85</v>
      </c>
      <c r="G1228" s="6">
        <v>327793.56874999998</v>
      </c>
      <c r="H1228" s="6">
        <v>479797.05312499998</v>
      </c>
      <c r="I1228" s="6">
        <v>272503.78749999998</v>
      </c>
      <c r="J1228" s="6">
        <v>510678.62343749998</v>
      </c>
      <c r="K1228" s="6">
        <f>AVERAGE(Tableau3[[#This Row],[Abundance+δ EtOH1]:[Abundance+δ EtOH4]])</f>
        <v>575327.13124999998</v>
      </c>
      <c r="L1228" s="6">
        <f>AVERAGE(Tableau3[[#This Row],[Abundance+δ Control1]:[Abundance+δ Control4]])</f>
        <v>397693.25820312498</v>
      </c>
      <c r="M1228" s="6">
        <f>STDEV(Tableau3[[#This Row],[Abundance+δ EtOH1]:[Abundance+δ EtOH4]])</f>
        <v>132811.92034283493</v>
      </c>
      <c r="N1228" s="6">
        <f>STDEV(Tableau3[[#This Row],[Abundance+δ Control1]:[Abundance+δ Control4]])</f>
        <v>115563.9737090679</v>
      </c>
      <c r="O1228" s="18">
        <f>_xlfn.T.TEST(Tableau3[[#This Row],[Abundance+δ EtOH1]:[Abundance+δ EtOH4]],Tableau3[[#This Row],[Abundance+δ Control1]:[Abundance+δ Control4]],2,2)</f>
        <v>9.0152422254139608E-2</v>
      </c>
      <c r="P1228" s="6">
        <v>1227</v>
      </c>
      <c r="Q1228" s="6">
        <f>(Tableau3[[#This Row],[p-value]]*4872)/Tableau3[[#This Row],[Ranking]]</f>
        <v>0.35796463017291619</v>
      </c>
      <c r="R1228" s="6">
        <v>0.53821257572679626</v>
      </c>
      <c r="S1228" s="6" t="s">
        <v>38</v>
      </c>
      <c r="T1228" s="6" t="s">
        <v>38</v>
      </c>
    </row>
    <row r="1229" spans="1:20" x14ac:dyDescent="0.3">
      <c r="A1229" s="7" t="s">
        <v>1477</v>
      </c>
      <c r="B1229" s="45" t="s">
        <v>1478</v>
      </c>
      <c r="C1229" s="7">
        <v>4089320.1521240198</v>
      </c>
      <c r="D1229" s="7">
        <v>6579951.2650390593</v>
      </c>
      <c r="E1229" s="7">
        <v>9440012.4300781302</v>
      </c>
      <c r="F1229" s="7">
        <v>9141896.8519531302</v>
      </c>
      <c r="G1229" s="7">
        <v>4798677.4408203093</v>
      </c>
      <c r="H1229" s="7">
        <v>5537116.3700195299</v>
      </c>
      <c r="I1229" s="7">
        <v>4023147.9266601601</v>
      </c>
      <c r="J1229" s="7">
        <v>4474281.6825195299</v>
      </c>
      <c r="K1229" s="7">
        <f>AVERAGE(Tableau3[[#This Row],[Abundance+δ EtOH1]:[Abundance+δ EtOH4]])</f>
        <v>7312795.1747985845</v>
      </c>
      <c r="L1229" s="7">
        <f>AVERAGE(Tableau3[[#This Row],[Abundance+δ Control1]:[Abundance+δ Control4]])</f>
        <v>4708305.8550048824</v>
      </c>
      <c r="M1229" s="7">
        <f>STDEV(Tableau3[[#This Row],[Abundance+δ EtOH1]:[Abundance+δ EtOH4]])</f>
        <v>2503232.4179220106</v>
      </c>
      <c r="N1229" s="7">
        <f>STDEV(Tableau3[[#This Row],[Abundance+δ Control1]:[Abundance+δ Control4]])</f>
        <v>637521.91946701426</v>
      </c>
      <c r="O1229" s="19">
        <f>_xlfn.T.TEST(Tableau3[[#This Row],[Abundance+δ EtOH1]:[Abundance+δ EtOH4]],Tableau3[[#This Row],[Abundance+δ Control1]:[Abundance+δ Control4]],2,2)</f>
        <v>9.0333526506251149E-2</v>
      </c>
      <c r="P1229" s="7">
        <v>1228</v>
      </c>
      <c r="Q1229" s="7">
        <f>(Tableau3[[#This Row],[p-value]]*4872)/Tableau3[[#This Row],[Ranking]]</f>
        <v>0.3583916458782212</v>
      </c>
      <c r="R1229" s="7">
        <v>0.50206773082170186</v>
      </c>
      <c r="S1229" s="7" t="s">
        <v>38</v>
      </c>
      <c r="T1229" s="7" t="s">
        <v>38</v>
      </c>
    </row>
    <row r="1230" spans="1:20" x14ac:dyDescent="0.3">
      <c r="A1230" s="6" t="s">
        <v>2163</v>
      </c>
      <c r="B1230" s="44" t="s">
        <v>2164</v>
      </c>
      <c r="C1230" s="6">
        <v>327622.21328124998</v>
      </c>
      <c r="D1230" s="6">
        <v>411970.24062499998</v>
      </c>
      <c r="E1230" s="6">
        <v>563215.98867187498</v>
      </c>
      <c r="F1230" s="6">
        <v>477674.37539062498</v>
      </c>
      <c r="G1230" s="6">
        <v>427614.43789062498</v>
      </c>
      <c r="H1230" s="6">
        <v>311418.809960938</v>
      </c>
      <c r="I1230" s="6">
        <v>266285.833398438</v>
      </c>
      <c r="J1230" s="6">
        <v>272454.59951171902</v>
      </c>
      <c r="K1230" s="6">
        <f>AVERAGE(Tableau3[[#This Row],[Abundance+δ EtOH1]:[Abundance+δ EtOH4]])</f>
        <v>445120.70449218748</v>
      </c>
      <c r="L1230" s="6">
        <f>AVERAGE(Tableau3[[#This Row],[Abundance+δ Control1]:[Abundance+δ Control4]])</f>
        <v>319443.42019043001</v>
      </c>
      <c r="M1230" s="6">
        <f>STDEV(Tableau3[[#This Row],[Abundance+δ EtOH1]:[Abundance+δ EtOH4]])</f>
        <v>99851.700579578464</v>
      </c>
      <c r="N1230" s="6">
        <f>STDEV(Tableau3[[#This Row],[Abundance+δ Control1]:[Abundance+δ Control4]])</f>
        <v>74831.013494752129</v>
      </c>
      <c r="O1230" s="18">
        <f>_xlfn.T.TEST(Tableau3[[#This Row],[Abundance+δ EtOH1]:[Abundance+δ EtOH4]],Tableau3[[#This Row],[Abundance+δ Control1]:[Abundance+δ Control4]],2,2)</f>
        <v>9.0602775924813278E-2</v>
      </c>
      <c r="P1230" s="6">
        <v>1229</v>
      </c>
      <c r="Q1230" s="6">
        <f>(Tableau3[[#This Row],[p-value]]*4872)/Tableau3[[#This Row],[Ranking]]</f>
        <v>0.35916739162383265</v>
      </c>
      <c r="R1230" s="6">
        <v>0.40038625543744139</v>
      </c>
      <c r="S1230" s="6" t="s">
        <v>38</v>
      </c>
      <c r="T1230" s="6" t="s">
        <v>38</v>
      </c>
    </row>
    <row r="1231" spans="1:20" x14ac:dyDescent="0.3">
      <c r="A1231" s="7" t="s">
        <v>6943</v>
      </c>
      <c r="B1231" s="45" t="s">
        <v>6944</v>
      </c>
      <c r="C1231" s="7">
        <v>88231.453515625006</v>
      </c>
      <c r="D1231" s="7">
        <v>94066.510156250006</v>
      </c>
      <c r="E1231" s="7">
        <v>140441.95937500001</v>
      </c>
      <c r="F1231" s="7">
        <v>161678.18593750001</v>
      </c>
      <c r="G1231" s="7">
        <v>86409.881250000006</v>
      </c>
      <c r="H1231" s="7">
        <v>84256.932031250006</v>
      </c>
      <c r="I1231" s="7">
        <v>83861.748437500006</v>
      </c>
      <c r="J1231" s="7">
        <v>85953.154687500006</v>
      </c>
      <c r="K1231" s="7">
        <f>AVERAGE(Tableau3[[#This Row],[Abundance+δ EtOH1]:[Abundance+δ EtOH4]])</f>
        <v>121104.52724609376</v>
      </c>
      <c r="L1231" s="7">
        <f>AVERAGE(Tableau3[[#This Row],[Abundance+δ Control1]:[Abundance+δ Control4]])</f>
        <v>85120.429101562506</v>
      </c>
      <c r="M1231" s="7">
        <f>STDEV(Tableau3[[#This Row],[Abundance+δ EtOH1]:[Abundance+δ EtOH4]])</f>
        <v>35739.107457547136</v>
      </c>
      <c r="N1231" s="7">
        <f>STDEV(Tableau3[[#This Row],[Abundance+δ Control1]:[Abundance+δ Control4]])</f>
        <v>1249.8030443644743</v>
      </c>
      <c r="O1231" s="19">
        <f>_xlfn.T.TEST(Tableau3[[#This Row],[Abundance+δ EtOH1]:[Abundance+δ EtOH4]],Tableau3[[#This Row],[Abundance+δ Control1]:[Abundance+δ Control4]],2,2)</f>
        <v>9.0841885233804931E-2</v>
      </c>
      <c r="P1231" s="7">
        <v>1230</v>
      </c>
      <c r="Q1231" s="7">
        <f>(Tableau3[[#This Row],[p-value]]*4872)/Tableau3[[#This Row],[Ranking]]</f>
        <v>0.3598224917553639</v>
      </c>
      <c r="R1231" s="7">
        <v>0.42814686461443552</v>
      </c>
      <c r="S1231" s="7" t="s">
        <v>38</v>
      </c>
      <c r="T1231" s="7" t="s">
        <v>38</v>
      </c>
    </row>
    <row r="1232" spans="1:20" x14ac:dyDescent="0.3">
      <c r="A1232" s="6" t="s">
        <v>4448</v>
      </c>
      <c r="B1232" s="44" t="s">
        <v>4449</v>
      </c>
      <c r="C1232" s="6">
        <v>25964.074609374999</v>
      </c>
      <c r="D1232" s="6">
        <v>23894.731835937499</v>
      </c>
      <c r="E1232" s="6">
        <v>15770.5931640625</v>
      </c>
      <c r="F1232" s="6">
        <v>15085.669824218799</v>
      </c>
      <c r="G1232" s="6">
        <v>17230.411035156299</v>
      </c>
      <c r="H1232" s="6">
        <v>6739.0360351562504</v>
      </c>
      <c r="I1232" s="6">
        <v>16459.590722656299</v>
      </c>
      <c r="J1232" s="6">
        <v>9959.7984863281308</v>
      </c>
      <c r="K1232" s="6">
        <f>AVERAGE(Tableau3[[#This Row],[Abundance+δ EtOH1]:[Abundance+δ EtOH4]])</f>
        <v>20178.767358398451</v>
      </c>
      <c r="L1232" s="6">
        <f>AVERAGE(Tableau3[[#This Row],[Abundance+δ Control1]:[Abundance+δ Control4]])</f>
        <v>12597.209069824245</v>
      </c>
      <c r="M1232" s="6">
        <f>STDEV(Tableau3[[#This Row],[Abundance+δ EtOH1]:[Abundance+δ EtOH4]])</f>
        <v>5557.271938844634</v>
      </c>
      <c r="N1232" s="6">
        <f>STDEV(Tableau3[[#This Row],[Abundance+δ Control1]:[Abundance+δ Control4]])</f>
        <v>5087.8508355276799</v>
      </c>
      <c r="O1232" s="18">
        <f>_xlfn.T.TEST(Tableau3[[#This Row],[Abundance+δ EtOH1]:[Abundance+δ EtOH4]],Tableau3[[#This Row],[Abundance+δ Control1]:[Abundance+δ Control4]],2,2)</f>
        <v>9.0842221792383271E-2</v>
      </c>
      <c r="P1232" s="6">
        <v>1231</v>
      </c>
      <c r="Q1232" s="6">
        <f>(Tableau3[[#This Row],[p-value]]*4872)/Tableau3[[#This Row],[Ranking]]</f>
        <v>0.3595315228046233</v>
      </c>
      <c r="R1232" s="6">
        <v>0.7601726640648101</v>
      </c>
      <c r="S1232" s="6" t="s">
        <v>38</v>
      </c>
      <c r="T1232" s="6" t="s">
        <v>38</v>
      </c>
    </row>
    <row r="1233" spans="1:20" x14ac:dyDescent="0.3">
      <c r="A1233" s="7" t="s">
        <v>53</v>
      </c>
      <c r="B1233" s="45" t="s">
        <v>54</v>
      </c>
      <c r="C1233" s="7">
        <v>75193.775781250006</v>
      </c>
      <c r="D1233" s="7">
        <v>70732.791406250006</v>
      </c>
      <c r="E1233" s="7">
        <v>15942.00625</v>
      </c>
      <c r="F1233" s="7">
        <v>101670.00820312501</v>
      </c>
      <c r="G1233" s="7">
        <v>56253.892968749999</v>
      </c>
      <c r="H1233" s="7">
        <v>14051.2416015625</v>
      </c>
      <c r="I1233" s="7">
        <v>14202.250390625</v>
      </c>
      <c r="J1233" s="7">
        <v>9354.8353515625004</v>
      </c>
      <c r="K1233" s="7">
        <f>AVERAGE(Tableau3[[#This Row],[Abundance+δ EtOH1]:[Abundance+δ EtOH4]])</f>
        <v>65884.645410156256</v>
      </c>
      <c r="L1233" s="7">
        <f>AVERAGE(Tableau3[[#This Row],[Abundance+δ Control1]:[Abundance+δ Control4]])</f>
        <v>23465.555078125002</v>
      </c>
      <c r="M1233" s="7">
        <f>STDEV(Tableau3[[#This Row],[Abundance+δ EtOH1]:[Abundance+δ EtOH4]])</f>
        <v>35986.218771317748</v>
      </c>
      <c r="N1233" s="7">
        <f>STDEV(Tableau3[[#This Row],[Abundance+δ Control1]:[Abundance+δ Control4]])</f>
        <v>21974.421682187989</v>
      </c>
      <c r="O1233" s="19">
        <f>_xlfn.T.TEST(Tableau3[[#This Row],[Abundance+δ EtOH1]:[Abundance+δ EtOH4]],Tableau3[[#This Row],[Abundance+δ Control1]:[Abundance+δ Control4]],2,2)</f>
        <v>9.0895424296898966E-2</v>
      </c>
      <c r="P1233" s="7">
        <v>1232</v>
      </c>
      <c r="Q1233" s="7">
        <f>(Tableau3[[#This Row],[p-value]]*4872)/Tableau3[[#This Row],[Ranking]]</f>
        <v>0.35945008699228226</v>
      </c>
      <c r="R1233" s="7">
        <v>1.5296007932589091</v>
      </c>
      <c r="S1233" s="7" t="s">
        <v>38</v>
      </c>
      <c r="T1233" s="7" t="s">
        <v>38</v>
      </c>
    </row>
    <row r="1234" spans="1:20" x14ac:dyDescent="0.3">
      <c r="A1234" s="6" t="s">
        <v>3034</v>
      </c>
      <c r="B1234" s="44" t="s">
        <v>3035</v>
      </c>
      <c r="C1234" s="6">
        <v>2925064.3578125001</v>
      </c>
      <c r="D1234" s="6">
        <v>2948324.4974609399</v>
      </c>
      <c r="E1234" s="6">
        <v>4005971.7728515598</v>
      </c>
      <c r="F1234" s="6">
        <v>4683582.6117187496</v>
      </c>
      <c r="G1234" s="6">
        <v>2514967.0228515598</v>
      </c>
      <c r="H1234" s="6">
        <v>3246868.6859375001</v>
      </c>
      <c r="I1234" s="6">
        <v>1655338.9828125001</v>
      </c>
      <c r="J1234" s="6">
        <v>2770002.1966796899</v>
      </c>
      <c r="K1234" s="6">
        <f>AVERAGE(Tableau3[[#This Row],[Abundance+δ EtOH1]:[Abundance+δ EtOH4]])</f>
        <v>3640735.8099609376</v>
      </c>
      <c r="L1234" s="6">
        <f>AVERAGE(Tableau3[[#This Row],[Abundance+δ Control1]:[Abundance+δ Control4]])</f>
        <v>2546794.2220703121</v>
      </c>
      <c r="M1234" s="6">
        <f>STDEV(Tableau3[[#This Row],[Abundance+δ EtOH1]:[Abundance+δ EtOH4]])</f>
        <v>858787.09306077939</v>
      </c>
      <c r="N1234" s="6">
        <f>STDEV(Tableau3[[#This Row],[Abundance+δ Control1]:[Abundance+δ Control4]])</f>
        <v>667240.95325413812</v>
      </c>
      <c r="O1234" s="18">
        <f>_xlfn.T.TEST(Tableau3[[#This Row],[Abundance+δ EtOH1]:[Abundance+δ EtOH4]],Tableau3[[#This Row],[Abundance+δ Control1]:[Abundance+δ Control4]],2,2)</f>
        <v>9.0929055825368532E-2</v>
      </c>
      <c r="P1234" s="6">
        <v>1233</v>
      </c>
      <c r="Q1234" s="6">
        <f>(Tableau3[[#This Row],[p-value]]*4872)/Tableau3[[#This Row],[Ranking]]</f>
        <v>0.3592914517284635</v>
      </c>
      <c r="R1234" s="6">
        <v>0.45768352836524279</v>
      </c>
      <c r="S1234" s="6" t="s">
        <v>38</v>
      </c>
      <c r="T1234" s="6" t="s">
        <v>38</v>
      </c>
    </row>
    <row r="1235" spans="1:20" x14ac:dyDescent="0.3">
      <c r="A1235" s="7" t="s">
        <v>3461</v>
      </c>
      <c r="B1235" s="45" t="s">
        <v>3462</v>
      </c>
      <c r="C1235" s="7">
        <v>108926.21523437501</v>
      </c>
      <c r="D1235" s="7">
        <v>156020.98134765599</v>
      </c>
      <c r="E1235" s="7">
        <v>174796.015039063</v>
      </c>
      <c r="F1235" s="7">
        <v>211453.059960938</v>
      </c>
      <c r="G1235" s="7">
        <v>138031.83486328099</v>
      </c>
      <c r="H1235" s="7">
        <v>111969.703027344</v>
      </c>
      <c r="I1235" s="7">
        <v>95735.505761718799</v>
      </c>
      <c r="J1235" s="7">
        <v>119840.843652344</v>
      </c>
      <c r="K1235" s="7">
        <f>AVERAGE(Tableau3[[#This Row],[Abundance+δ EtOH1]:[Abundance+δ EtOH4]])</f>
        <v>162799.06789550799</v>
      </c>
      <c r="L1235" s="7">
        <f>AVERAGE(Tableau3[[#This Row],[Abundance+δ Control1]:[Abundance+δ Control4]])</f>
        <v>116394.47182617195</v>
      </c>
      <c r="M1235" s="7">
        <f>STDEV(Tableau3[[#This Row],[Abundance+δ EtOH1]:[Abundance+δ EtOH4]])</f>
        <v>42658.974810960528</v>
      </c>
      <c r="N1235" s="7">
        <f>STDEV(Tableau3[[#This Row],[Abundance+δ Control1]:[Abundance+δ Control4]])</f>
        <v>17572.937676431044</v>
      </c>
      <c r="O1235" s="19">
        <f>_xlfn.T.TEST(Tableau3[[#This Row],[Abundance+δ EtOH1]:[Abundance+δ EtOH4]],Tableau3[[#This Row],[Abundance+δ Control1]:[Abundance+δ Control4]],2,2)</f>
        <v>9.0951090644638119E-2</v>
      </c>
      <c r="P1235" s="7">
        <v>1234</v>
      </c>
      <c r="Q1235" s="7">
        <f>(Tableau3[[#This Row],[p-value]]*4872)/Tableau3[[#This Row],[Ranking]]</f>
        <v>0.35908728818531355</v>
      </c>
      <c r="R1235" s="7">
        <v>0.38528109092687302</v>
      </c>
      <c r="S1235" s="7" t="s">
        <v>38</v>
      </c>
      <c r="T1235" s="7" t="s">
        <v>38</v>
      </c>
    </row>
    <row r="1236" spans="1:20" x14ac:dyDescent="0.3">
      <c r="A1236" s="6" t="s">
        <v>8788</v>
      </c>
      <c r="B1236" s="44" t="s">
        <v>8789</v>
      </c>
      <c r="C1236" s="6">
        <v>1952937.93789063</v>
      </c>
      <c r="D1236" s="6">
        <v>1680206.3890625001</v>
      </c>
      <c r="E1236" s="6">
        <v>2717882.2689453098</v>
      </c>
      <c r="F1236" s="6">
        <v>2889285.1939941398</v>
      </c>
      <c r="G1236" s="6">
        <v>1570535.32143555</v>
      </c>
      <c r="H1236" s="6">
        <v>1985060.4693847699</v>
      </c>
      <c r="I1236" s="6">
        <v>1469819.11757813</v>
      </c>
      <c r="J1236" s="6">
        <v>1696486.17373047</v>
      </c>
      <c r="K1236" s="6">
        <f>AVERAGE(Tableau3[[#This Row],[Abundance+δ EtOH1]:[Abundance+δ EtOH4]])</f>
        <v>2310077.9474731451</v>
      </c>
      <c r="L1236" s="6">
        <f>AVERAGE(Tableau3[[#This Row],[Abundance+δ Control1]:[Abundance+δ Control4]])</f>
        <v>1680475.2705322301</v>
      </c>
      <c r="M1236" s="6">
        <f>STDEV(Tableau3[[#This Row],[Abundance+δ EtOH1]:[Abundance+δ EtOH4]])</f>
        <v>584828.34107484191</v>
      </c>
      <c r="N1236" s="6">
        <f>STDEV(Tableau3[[#This Row],[Abundance+δ Control1]:[Abundance+δ Control4]])</f>
        <v>223227.31281966405</v>
      </c>
      <c r="O1236" s="18">
        <f>_xlfn.T.TEST(Tableau3[[#This Row],[Abundance+δ EtOH1]:[Abundance+δ EtOH4]],Tableau3[[#This Row],[Abundance+δ Control1]:[Abundance+δ Control4]],2,2)</f>
        <v>9.0957084281958131E-2</v>
      </c>
      <c r="P1236" s="6">
        <v>1235</v>
      </c>
      <c r="Q1236" s="6">
        <f>(Tableau3[[#This Row],[p-value]]*4872)/Tableau3[[#This Row],[Ranking]]</f>
        <v>0.35882017378275305</v>
      </c>
      <c r="R1236" s="6">
        <v>0.41375962835676378</v>
      </c>
      <c r="S1236" s="6" t="s">
        <v>38</v>
      </c>
      <c r="T1236" s="6" t="s">
        <v>38</v>
      </c>
    </row>
    <row r="1237" spans="1:20" x14ac:dyDescent="0.3">
      <c r="A1237" s="7" t="s">
        <v>1551</v>
      </c>
      <c r="B1237" s="45" t="s">
        <v>1552</v>
      </c>
      <c r="C1237" s="7">
        <v>934755.53749999998</v>
      </c>
      <c r="D1237" s="7">
        <v>991110.69374999998</v>
      </c>
      <c r="E1237" s="7">
        <v>1681724.9750000001</v>
      </c>
      <c r="F1237" s="7">
        <v>1781665.35</v>
      </c>
      <c r="G1237" s="7">
        <v>940128.6</v>
      </c>
      <c r="H1237" s="7">
        <v>1075400.4437500001</v>
      </c>
      <c r="I1237" s="7">
        <v>465996.13124999998</v>
      </c>
      <c r="J1237" s="7">
        <v>828928.86562499998</v>
      </c>
      <c r="K1237" s="7">
        <f>AVERAGE(Tableau3[[#This Row],[Abundance+δ EtOH1]:[Abundance+δ EtOH4]])</f>
        <v>1347314.1390625001</v>
      </c>
      <c r="L1237" s="7">
        <f>AVERAGE(Tableau3[[#This Row],[Abundance+δ Control1]:[Abundance+δ Control4]])</f>
        <v>827613.51015625009</v>
      </c>
      <c r="M1237" s="7">
        <f>STDEV(Tableau3[[#This Row],[Abundance+δ EtOH1]:[Abundance+δ EtOH4]])</f>
        <v>446309.71152739186</v>
      </c>
      <c r="N1237" s="7">
        <f>STDEV(Tableau3[[#This Row],[Abundance+δ Control1]:[Abundance+δ Control4]])</f>
        <v>261296.04461183806</v>
      </c>
      <c r="O1237" s="19">
        <f>_xlfn.T.TEST(Tableau3[[#This Row],[Abundance+δ EtOH1]:[Abundance+δ EtOH4]],Tableau3[[#This Row],[Abundance+δ Control1]:[Abundance+δ Control4]],2,2)</f>
        <v>9.1182994785532642E-2</v>
      </c>
      <c r="P1237" s="7">
        <v>1236</v>
      </c>
      <c r="Q1237" s="7">
        <f>(Tableau3[[#This Row],[p-value]]*4872)/Tableau3[[#This Row],[Ranking]]</f>
        <v>0.3594203483779248</v>
      </c>
      <c r="R1237" s="7">
        <v>0.61188290754864783</v>
      </c>
      <c r="S1237" s="7" t="s">
        <v>38</v>
      </c>
      <c r="T1237" s="7" t="s">
        <v>38</v>
      </c>
    </row>
    <row r="1238" spans="1:20" x14ac:dyDescent="0.3">
      <c r="A1238" s="6" t="s">
        <v>2658</v>
      </c>
      <c r="B1238" s="44" t="s">
        <v>2659</v>
      </c>
      <c r="C1238" s="6">
        <v>25355216.614160199</v>
      </c>
      <c r="D1238" s="6">
        <v>24560398.043359399</v>
      </c>
      <c r="E1238" s="6">
        <v>37751024.514062501</v>
      </c>
      <c r="F1238" s="6">
        <v>41524913.201562501</v>
      </c>
      <c r="G1238" s="6">
        <v>23905319.507714801</v>
      </c>
      <c r="H1238" s="6">
        <v>26698660.0414063</v>
      </c>
      <c r="I1238" s="6">
        <v>17181276.1583496</v>
      </c>
      <c r="J1238" s="6">
        <v>23285175.456445299</v>
      </c>
      <c r="K1238" s="6">
        <f>AVERAGE(Tableau3[[#This Row],[Abundance+δ EtOH1]:[Abundance+δ EtOH4]])</f>
        <v>32297888.093286149</v>
      </c>
      <c r="L1238" s="6">
        <f>AVERAGE(Tableau3[[#This Row],[Abundance+δ Control1]:[Abundance+δ Control4]])</f>
        <v>22767607.790978998</v>
      </c>
      <c r="M1238" s="6">
        <f>STDEV(Tableau3[[#This Row],[Abundance+δ EtOH1]:[Abundance+δ EtOH4]])</f>
        <v>8620597.9822002295</v>
      </c>
      <c r="N1238" s="6">
        <f>STDEV(Tableau3[[#This Row],[Abundance+δ Control1]:[Abundance+δ Control4]])</f>
        <v>4009261.6587113952</v>
      </c>
      <c r="O1238" s="18">
        <f>_xlfn.T.TEST(Tableau3[[#This Row],[Abundance+δ EtOH1]:[Abundance+δ EtOH4]],Tableau3[[#This Row],[Abundance+δ Control1]:[Abundance+δ Control4]],2,2)</f>
        <v>9.1809460750630401E-2</v>
      </c>
      <c r="P1238" s="6">
        <v>1237</v>
      </c>
      <c r="Q1238" s="6">
        <f>(Tableau3[[#This Row],[p-value]]*4872)/Tableau3[[#This Row],[Ranking]]</f>
        <v>0.36159716473490006</v>
      </c>
      <c r="R1238" s="6">
        <v>0.44106077762855528</v>
      </c>
      <c r="S1238" s="6" t="s">
        <v>38</v>
      </c>
      <c r="T1238" s="6" t="s">
        <v>38</v>
      </c>
    </row>
    <row r="1239" spans="1:20" x14ac:dyDescent="0.3">
      <c r="A1239" s="7" t="s">
        <v>5965</v>
      </c>
      <c r="B1239" s="45" t="s">
        <v>5966</v>
      </c>
      <c r="C1239" s="7">
        <v>2137549.0838867198</v>
      </c>
      <c r="D1239" s="7">
        <v>1653793.81826172</v>
      </c>
      <c r="E1239" s="7">
        <v>2488311.7152343802</v>
      </c>
      <c r="F1239" s="7">
        <v>3433699.6795898401</v>
      </c>
      <c r="G1239" s="7">
        <v>1572521.0301757799</v>
      </c>
      <c r="H1239" s="7">
        <v>2115743.9770752001</v>
      </c>
      <c r="I1239" s="7">
        <v>1189895.93544922</v>
      </c>
      <c r="J1239" s="7">
        <v>1433899.3414550801</v>
      </c>
      <c r="K1239" s="7">
        <f>AVERAGE(Tableau3[[#This Row],[Abundance+δ EtOH1]:[Abundance+δ EtOH4]])</f>
        <v>2428338.5742431651</v>
      </c>
      <c r="L1239" s="7">
        <f>AVERAGE(Tableau3[[#This Row],[Abundance+δ Control1]:[Abundance+δ Control4]])</f>
        <v>1578015.0710388198</v>
      </c>
      <c r="M1239" s="7">
        <f>STDEV(Tableau3[[#This Row],[Abundance+δ EtOH1]:[Abundance+δ EtOH4]])</f>
        <v>752512.64363782294</v>
      </c>
      <c r="N1239" s="7">
        <f>STDEV(Tableau3[[#This Row],[Abundance+δ Control1]:[Abundance+δ Control4]])</f>
        <v>391828.35008727963</v>
      </c>
      <c r="O1239" s="19">
        <f>_xlfn.T.TEST(Tableau3[[#This Row],[Abundance+δ EtOH1]:[Abundance+δ EtOH4]],Tableau3[[#This Row],[Abundance+δ Control1]:[Abundance+δ Control4]],2,2)</f>
        <v>9.185134670034692E-2</v>
      </c>
      <c r="P1239" s="7">
        <v>1238</v>
      </c>
      <c r="Q1239" s="7">
        <f>(Tableau3[[#This Row],[p-value]]*4872)/Tableau3[[#This Row],[Ranking]]</f>
        <v>0.36146992013254459</v>
      </c>
      <c r="R1239" s="7">
        <v>0.58688604207614692</v>
      </c>
      <c r="S1239" s="7" t="s">
        <v>38</v>
      </c>
      <c r="T1239" s="7" t="s">
        <v>38</v>
      </c>
    </row>
    <row r="1240" spans="1:20" x14ac:dyDescent="0.3">
      <c r="A1240" s="6" t="s">
        <v>5891</v>
      </c>
      <c r="B1240" s="44" t="s">
        <v>5892</v>
      </c>
      <c r="C1240" s="6">
        <v>11947656.261743199</v>
      </c>
      <c r="D1240" s="6">
        <v>13601936.7352539</v>
      </c>
      <c r="E1240" s="6">
        <v>16473255.272851599</v>
      </c>
      <c r="F1240" s="6">
        <v>20588537.475000001</v>
      </c>
      <c r="G1240" s="6">
        <v>11659383.473046901</v>
      </c>
      <c r="H1240" s="6">
        <v>14295566.7943359</v>
      </c>
      <c r="I1240" s="6">
        <v>7183151.72194824</v>
      </c>
      <c r="J1240" s="6">
        <v>10199034.461084001</v>
      </c>
      <c r="K1240" s="6">
        <f>AVERAGE(Tableau3[[#This Row],[Abundance+δ EtOH1]:[Abundance+δ EtOH4]])</f>
        <v>15652846.436212175</v>
      </c>
      <c r="L1240" s="6">
        <f>AVERAGE(Tableau3[[#This Row],[Abundance+δ Control1]:[Abundance+δ Control4]])</f>
        <v>10834284.112603761</v>
      </c>
      <c r="M1240" s="6">
        <f>STDEV(Tableau3[[#This Row],[Abundance+δ EtOH1]:[Abundance+δ EtOH4]])</f>
        <v>3784564.3307199292</v>
      </c>
      <c r="N1240" s="6">
        <f>STDEV(Tableau3[[#This Row],[Abundance+δ Control1]:[Abundance+δ Control4]])</f>
        <v>2966230.8637569132</v>
      </c>
      <c r="O1240" s="18">
        <f>_xlfn.T.TEST(Tableau3[[#This Row],[Abundance+δ EtOH1]:[Abundance+δ EtOH4]],Tableau3[[#This Row],[Abundance+δ Control1]:[Abundance+δ Control4]],2,2)</f>
        <v>9.1890656577256438E-2</v>
      </c>
      <c r="P1240" s="6">
        <v>1239</v>
      </c>
      <c r="Q1240" s="6">
        <f>(Tableau3[[#This Row],[p-value]]*4872)/Tableau3[[#This Row],[Ranking]]</f>
        <v>0.36133275128683889</v>
      </c>
      <c r="R1240" s="6">
        <v>0.46085139750624299</v>
      </c>
      <c r="S1240" s="6" t="s">
        <v>38</v>
      </c>
      <c r="T1240" s="6" t="s">
        <v>38</v>
      </c>
    </row>
    <row r="1241" spans="1:20" x14ac:dyDescent="0.3">
      <c r="A1241" s="7" t="s">
        <v>6353</v>
      </c>
      <c r="B1241" s="45" t="s">
        <v>6354</v>
      </c>
      <c r="C1241" s="7">
        <v>212673.03554687501</v>
      </c>
      <c r="D1241" s="7">
        <v>427914.44374999998</v>
      </c>
      <c r="E1241" s="7">
        <v>428572.03359374998</v>
      </c>
      <c r="F1241" s="7">
        <v>553803.41445312498</v>
      </c>
      <c r="G1241" s="7">
        <v>211005.06679687501</v>
      </c>
      <c r="H1241" s="7">
        <v>389680.29921874998</v>
      </c>
      <c r="I1241" s="7">
        <v>150565.85781250001</v>
      </c>
      <c r="J1241" s="7">
        <v>137570.30703125001</v>
      </c>
      <c r="K1241" s="7">
        <f>AVERAGE(Tableau3[[#This Row],[Abundance+δ EtOH1]:[Abundance+δ EtOH4]])</f>
        <v>405740.73183593748</v>
      </c>
      <c r="L1241" s="7">
        <f>AVERAGE(Tableau3[[#This Row],[Abundance+δ Control1]:[Abundance+δ Control4]])</f>
        <v>222205.38271484373</v>
      </c>
      <c r="M1241" s="7">
        <f>STDEV(Tableau3[[#This Row],[Abundance+δ EtOH1]:[Abundance+δ EtOH4]])</f>
        <v>141669.37468882473</v>
      </c>
      <c r="N1241" s="7">
        <f>STDEV(Tableau3[[#This Row],[Abundance+δ Control1]:[Abundance+δ Control4]])</f>
        <v>116144.46793950749</v>
      </c>
      <c r="O1241" s="19">
        <f>_xlfn.T.TEST(Tableau3[[#This Row],[Abundance+δ EtOH1]:[Abundance+δ EtOH4]],Tableau3[[#This Row],[Abundance+δ Control1]:[Abundance+δ Control4]],2,2)</f>
        <v>9.1949162897516673E-2</v>
      </c>
      <c r="P1241" s="7">
        <v>1240</v>
      </c>
      <c r="Q1241" s="7">
        <f>(Tableau3[[#This Row],[p-value]]*4872)/Tableau3[[#This Row],[Ranking]]</f>
        <v>0.361271227126372</v>
      </c>
      <c r="R1241" s="7">
        <v>0.72438613305774002</v>
      </c>
      <c r="S1241" s="7" t="s">
        <v>38</v>
      </c>
      <c r="T1241" s="7" t="s">
        <v>38</v>
      </c>
    </row>
    <row r="1242" spans="1:20" x14ac:dyDescent="0.3">
      <c r="A1242" s="6" t="s">
        <v>8666</v>
      </c>
      <c r="B1242" s="44" t="s">
        <v>8667</v>
      </c>
      <c r="C1242" s="6">
        <v>107422.63125000001</v>
      </c>
      <c r="D1242" s="6">
        <v>106870.82656250001</v>
      </c>
      <c r="E1242" s="6">
        <v>144017.22500000001</v>
      </c>
      <c r="F1242" s="6">
        <v>169459.81875000001</v>
      </c>
      <c r="G1242" s="6">
        <v>93390.623437500006</v>
      </c>
      <c r="H1242" s="6">
        <v>98385.185937500006</v>
      </c>
      <c r="I1242" s="6">
        <v>56993.150781249999</v>
      </c>
      <c r="J1242" s="6">
        <v>119050.72500000001</v>
      </c>
      <c r="K1242" s="6">
        <f>AVERAGE(Tableau3[[#This Row],[Abundance+δ EtOH1]:[Abundance+δ EtOH4]])</f>
        <v>131942.62539062501</v>
      </c>
      <c r="L1242" s="6">
        <f>AVERAGE(Tableau3[[#This Row],[Abundance+δ Control1]:[Abundance+δ Control4]])</f>
        <v>91954.921289062506</v>
      </c>
      <c r="M1242" s="6">
        <f>STDEV(Tableau3[[#This Row],[Abundance+δ EtOH1]:[Abundance+δ EtOH4]])</f>
        <v>30458.501617915619</v>
      </c>
      <c r="N1242" s="6">
        <f>STDEV(Tableau3[[#This Row],[Abundance+δ Control1]:[Abundance+δ Control4]])</f>
        <v>25819.356562409885</v>
      </c>
      <c r="O1242" s="18">
        <f>_xlfn.T.TEST(Tableau3[[#This Row],[Abundance+δ EtOH1]:[Abundance+δ EtOH4]],Tableau3[[#This Row],[Abundance+δ Control1]:[Abundance+δ Control4]],2,2)</f>
        <v>9.2053259224429806E-2</v>
      </c>
      <c r="P1242" s="6">
        <v>1241</v>
      </c>
      <c r="Q1242" s="6">
        <f>(Tableau3[[#This Row],[p-value]]*4872)/Tableau3[[#This Row],[Ranking]]</f>
        <v>0.36138878238631911</v>
      </c>
      <c r="R1242" s="6">
        <v>0.46626830063015468</v>
      </c>
      <c r="S1242" s="6" t="s">
        <v>100</v>
      </c>
      <c r="T1242" s="6" t="s">
        <v>38</v>
      </c>
    </row>
    <row r="1243" spans="1:20" x14ac:dyDescent="0.3">
      <c r="A1243" s="7" t="s">
        <v>9378</v>
      </c>
      <c r="B1243" s="45" t="s">
        <v>9379</v>
      </c>
      <c r="C1243" s="7">
        <v>392250.60976562498</v>
      </c>
      <c r="D1243" s="7">
        <v>359106.10390624998</v>
      </c>
      <c r="E1243" s="7">
        <v>794000.74843749998</v>
      </c>
      <c r="F1243" s="7">
        <v>798745.30312499998</v>
      </c>
      <c r="G1243" s="7">
        <v>342229.33242187498</v>
      </c>
      <c r="H1243" s="7">
        <v>409473.90859374998</v>
      </c>
      <c r="I1243" s="7">
        <v>195006.00234375001</v>
      </c>
      <c r="J1243" s="7">
        <v>356452.98281249998</v>
      </c>
      <c r="K1243" s="7">
        <f>AVERAGE(Tableau3[[#This Row],[Abundance+δ EtOH1]:[Abundance+δ EtOH4]])</f>
        <v>586025.69130859373</v>
      </c>
      <c r="L1243" s="7">
        <f>AVERAGE(Tableau3[[#This Row],[Abundance+δ Control1]:[Abundance+δ Control4]])</f>
        <v>325790.55654296873</v>
      </c>
      <c r="M1243" s="7">
        <f>STDEV(Tableau3[[#This Row],[Abundance+δ EtOH1]:[Abundance+δ EtOH4]])</f>
        <v>243272.50770341782</v>
      </c>
      <c r="N1243" s="7">
        <f>STDEV(Tableau3[[#This Row],[Abundance+δ Control1]:[Abundance+δ Control4]])</f>
        <v>91865.700463003435</v>
      </c>
      <c r="O1243" s="19">
        <f>_xlfn.T.TEST(Tableau3[[#This Row],[Abundance+δ EtOH1]:[Abundance+δ EtOH4]],Tableau3[[#This Row],[Abundance+δ Control1]:[Abundance+δ Control4]],2,2)</f>
        <v>9.2234336428813804E-2</v>
      </c>
      <c r="P1243" s="7">
        <v>1242</v>
      </c>
      <c r="Q1243" s="7">
        <f>(Tableau3[[#This Row],[p-value]]*4872)/Tableau3[[#This Row],[Ranking]]</f>
        <v>0.36180812164346282</v>
      </c>
      <c r="R1243" s="7">
        <v>0.74830971429140114</v>
      </c>
      <c r="S1243" s="7" t="s">
        <v>38</v>
      </c>
      <c r="T1243" s="7" t="s">
        <v>38</v>
      </c>
    </row>
    <row r="1244" spans="1:20" x14ac:dyDescent="0.3">
      <c r="A1244" s="6" t="s">
        <v>8542</v>
      </c>
      <c r="B1244" s="44" t="s">
        <v>8543</v>
      </c>
      <c r="C1244" s="6">
        <v>57272.900781249999</v>
      </c>
      <c r="D1244" s="6">
        <v>49619.650781249999</v>
      </c>
      <c r="E1244" s="6">
        <v>132776.03750000001</v>
      </c>
      <c r="F1244" s="6">
        <v>164389.69375000001</v>
      </c>
      <c r="G1244" s="6">
        <v>61942.717187499999</v>
      </c>
      <c r="H1244" s="6">
        <v>69542.342187500006</v>
      </c>
      <c r="I1244" s="6">
        <v>0.1</v>
      </c>
      <c r="J1244" s="6">
        <v>0.1</v>
      </c>
      <c r="K1244" s="6">
        <f>AVERAGE(Tableau3[[#This Row],[Abundance+δ EtOH1]:[Abundance+δ EtOH4]])</f>
        <v>101014.57070312501</v>
      </c>
      <c r="L1244" s="6">
        <f>AVERAGE(Tableau3[[#This Row],[Abundance+δ Control1]:[Abundance+δ Control4]])</f>
        <v>32871.314843750006</v>
      </c>
      <c r="M1244" s="6">
        <f>STDEV(Tableau3[[#This Row],[Abundance+δ EtOH1]:[Abundance+δ EtOH4]])</f>
        <v>56509.493230859713</v>
      </c>
      <c r="N1244" s="6">
        <f>STDEV(Tableau3[[#This Row],[Abundance+δ Control1]:[Abundance+δ Control4]])</f>
        <v>38082.998005611342</v>
      </c>
      <c r="O1244" s="18">
        <f>_xlfn.T.TEST(Tableau3[[#This Row],[Abundance+δ EtOH1]:[Abundance+δ EtOH4]],Tableau3[[#This Row],[Abundance+δ Control1]:[Abundance+δ Control4]],2,2)</f>
        <v>9.243001408132899E-2</v>
      </c>
      <c r="P1244" s="6">
        <v>1243</v>
      </c>
      <c r="Q1244" s="6">
        <f>(Tableau3[[#This Row],[p-value]]*4872)/Tableau3[[#This Row],[Ranking]]</f>
        <v>0.36228401335819377</v>
      </c>
      <c r="R1244" s="6">
        <v>1.4889733366866329</v>
      </c>
      <c r="S1244" s="6" t="s">
        <v>38</v>
      </c>
      <c r="T1244" s="6" t="s">
        <v>38</v>
      </c>
    </row>
    <row r="1245" spans="1:20" x14ac:dyDescent="0.3">
      <c r="A1245" s="7" t="s">
        <v>5659</v>
      </c>
      <c r="B1245" s="45" t="s">
        <v>5660</v>
      </c>
      <c r="C1245" s="7">
        <v>23573709.0794922</v>
      </c>
      <c r="D1245" s="7">
        <v>23222967.871484399</v>
      </c>
      <c r="E1245" s="7">
        <v>33408198.232812501</v>
      </c>
      <c r="F1245" s="7">
        <v>44312057.090234399</v>
      </c>
      <c r="G1245" s="7">
        <v>19051153.804345701</v>
      </c>
      <c r="H1245" s="7">
        <v>24262326.942773402</v>
      </c>
      <c r="I1245" s="7">
        <v>14613690.6966797</v>
      </c>
      <c r="J1245" s="7">
        <v>23043385.9925781</v>
      </c>
      <c r="K1245" s="7">
        <f>AVERAGE(Tableau3[[#This Row],[Abundance+δ EtOH1]:[Abundance+δ EtOH4]])</f>
        <v>31129233.068505876</v>
      </c>
      <c r="L1245" s="7">
        <f>AVERAGE(Tableau3[[#This Row],[Abundance+δ Control1]:[Abundance+δ Control4]])</f>
        <v>20242639.359094225</v>
      </c>
      <c r="M1245" s="7">
        <f>STDEV(Tableau3[[#This Row],[Abundance+δ EtOH1]:[Abundance+δ EtOH4]])</f>
        <v>9976230.1417282205</v>
      </c>
      <c r="N1245" s="7">
        <f>STDEV(Tableau3[[#This Row],[Abundance+δ Control1]:[Abundance+δ Control4]])</f>
        <v>4362979.5188849447</v>
      </c>
      <c r="O1245" s="19">
        <f>_xlfn.T.TEST(Tableau3[[#This Row],[Abundance+δ EtOH1]:[Abundance+δ EtOH4]],Tableau3[[#This Row],[Abundance+δ Control1]:[Abundance+δ Control4]],2,2)</f>
        <v>9.2472599409870182E-2</v>
      </c>
      <c r="P1245" s="7">
        <v>1244</v>
      </c>
      <c r="Q1245" s="7">
        <f>(Tableau3[[#This Row],[p-value]]*4872)/Tableau3[[#This Row],[Ranking]]</f>
        <v>0.36215956939299643</v>
      </c>
      <c r="R1245" s="7">
        <v>0.54908306115373362</v>
      </c>
      <c r="S1245" s="7" t="s">
        <v>38</v>
      </c>
      <c r="T1245" s="7" t="s">
        <v>38</v>
      </c>
    </row>
    <row r="1246" spans="1:20" x14ac:dyDescent="0.3">
      <c r="A1246" s="6" t="s">
        <v>5767</v>
      </c>
      <c r="B1246" s="44" t="s">
        <v>5768</v>
      </c>
      <c r="C1246" s="6">
        <v>2975892.4583984399</v>
      </c>
      <c r="D1246" s="6">
        <v>4563179.7496582</v>
      </c>
      <c r="E1246" s="6">
        <v>7265667.7201171899</v>
      </c>
      <c r="F1246" s="6">
        <v>7055991.8602539096</v>
      </c>
      <c r="G1246" s="6">
        <v>2220565.1531616198</v>
      </c>
      <c r="H1246" s="6">
        <v>4850224.5135742193</v>
      </c>
      <c r="I1246" s="6">
        <v>1742538.8244872999</v>
      </c>
      <c r="J1246" s="6">
        <v>3140108.6029296899</v>
      </c>
      <c r="K1246" s="6">
        <f>AVERAGE(Tableau3[[#This Row],[Abundance+δ EtOH1]:[Abundance+δ EtOH4]])</f>
        <v>5465182.9471069351</v>
      </c>
      <c r="L1246" s="6">
        <f>AVERAGE(Tableau3[[#This Row],[Abundance+δ Control1]:[Abundance+δ Control4]])</f>
        <v>2988359.2735382076</v>
      </c>
      <c r="M1246" s="6">
        <f>STDEV(Tableau3[[#This Row],[Abundance+δ EtOH1]:[Abundance+δ EtOH4]])</f>
        <v>2064186.3063018294</v>
      </c>
      <c r="N1246" s="6">
        <f>STDEV(Tableau3[[#This Row],[Abundance+δ Control1]:[Abundance+δ Control4]])</f>
        <v>1370054.3095784409</v>
      </c>
      <c r="O1246" s="18">
        <f>_xlfn.T.TEST(Tableau3[[#This Row],[Abundance+δ EtOH1]:[Abundance+δ EtOH4]],Tableau3[[#This Row],[Abundance+δ Control1]:[Abundance+δ Control4]],2,2)</f>
        <v>9.2494335005508702E-2</v>
      </c>
      <c r="P1246" s="6">
        <v>1245</v>
      </c>
      <c r="Q1246" s="6">
        <f>(Tableau3[[#This Row],[p-value]]*4872)/Tableau3[[#This Row],[Ranking]]</f>
        <v>0.36195373505770151</v>
      </c>
      <c r="R1246" s="6">
        <v>0.73311548671260585</v>
      </c>
      <c r="S1246" s="6" t="s">
        <v>38</v>
      </c>
      <c r="T1246" s="6" t="s">
        <v>38</v>
      </c>
    </row>
    <row r="1247" spans="1:20" x14ac:dyDescent="0.3">
      <c r="A1247" s="7" t="s">
        <v>1315</v>
      </c>
      <c r="B1247" s="45" t="s">
        <v>1316</v>
      </c>
      <c r="C1247" s="7">
        <v>555723.77578124998</v>
      </c>
      <c r="D1247" s="7">
        <v>717247.56874999998</v>
      </c>
      <c r="E1247" s="7">
        <v>997028.75624999998</v>
      </c>
      <c r="F1247" s="7">
        <v>1072144.3929687501</v>
      </c>
      <c r="G1247" s="7">
        <v>491871.04335937498</v>
      </c>
      <c r="H1247" s="7">
        <v>783286.04921874998</v>
      </c>
      <c r="I1247" s="7">
        <v>449947.87929687498</v>
      </c>
      <c r="J1247" s="7">
        <v>463587.69570312498</v>
      </c>
      <c r="K1247" s="7">
        <f>AVERAGE(Tableau3[[#This Row],[Abundance+δ EtOH1]:[Abundance+δ EtOH4]])</f>
        <v>835536.12343749998</v>
      </c>
      <c r="L1247" s="7">
        <f>AVERAGE(Tableau3[[#This Row],[Abundance+δ Control1]:[Abundance+δ Control4]])</f>
        <v>547173.16689453123</v>
      </c>
      <c r="M1247" s="7">
        <f>STDEV(Tableau3[[#This Row],[Abundance+δ EtOH1]:[Abundance+δ EtOH4]])</f>
        <v>241074.31477606346</v>
      </c>
      <c r="N1247" s="7">
        <f>STDEV(Tableau3[[#This Row],[Abundance+δ Control1]:[Abundance+δ Control4]])</f>
        <v>158373.93052486528</v>
      </c>
      <c r="O1247" s="19">
        <f>_xlfn.T.TEST(Tableau3[[#This Row],[Abundance+δ EtOH1]:[Abundance+δ EtOH4]],Tableau3[[#This Row],[Abundance+δ Control1]:[Abundance+δ Control4]],2,2)</f>
        <v>9.2497054502001963E-2</v>
      </c>
      <c r="P1247" s="7">
        <v>1246</v>
      </c>
      <c r="Q1247" s="7">
        <f>(Tableau3[[#This Row],[p-value]]*4872)/Tableau3[[#This Row],[Ranking]]</f>
        <v>0.36167387603029982</v>
      </c>
      <c r="R1247" s="7">
        <v>0.51068781488745962</v>
      </c>
      <c r="S1247" s="7" t="s">
        <v>38</v>
      </c>
      <c r="T1247" s="7" t="s">
        <v>38</v>
      </c>
    </row>
    <row r="1248" spans="1:20" x14ac:dyDescent="0.3">
      <c r="A1248" s="6" t="s">
        <v>4386</v>
      </c>
      <c r="B1248" s="44" t="s">
        <v>4387</v>
      </c>
      <c r="C1248" s="6">
        <v>1385329.4593750001</v>
      </c>
      <c r="D1248" s="6">
        <v>1252458.4437500001</v>
      </c>
      <c r="E1248" s="6">
        <v>2286938.6937500001</v>
      </c>
      <c r="F1248" s="6">
        <v>2670978.8187500001</v>
      </c>
      <c r="G1248" s="6">
        <v>1174735.3343750001</v>
      </c>
      <c r="H1248" s="6">
        <v>1390958.9125000001</v>
      </c>
      <c r="I1248" s="6">
        <v>693932.24062499998</v>
      </c>
      <c r="J1248" s="6">
        <v>1308556.0531250001</v>
      </c>
      <c r="K1248" s="6">
        <f>AVERAGE(Tableau3[[#This Row],[Abundance+δ EtOH1]:[Abundance+δ EtOH4]])</f>
        <v>1898926.3539062501</v>
      </c>
      <c r="L1248" s="6">
        <f>AVERAGE(Tableau3[[#This Row],[Abundance+δ Control1]:[Abundance+δ Control4]])</f>
        <v>1142045.6351562501</v>
      </c>
      <c r="M1248" s="6">
        <f>STDEV(Tableau3[[#This Row],[Abundance+δ EtOH1]:[Abundance+δ EtOH4]])</f>
        <v>690005.09980633808</v>
      </c>
      <c r="N1248" s="6">
        <f>STDEV(Tableau3[[#This Row],[Abundance+δ Control1]:[Abundance+δ Control4]])</f>
        <v>311746.56893245125</v>
      </c>
      <c r="O1248" s="18">
        <f>_xlfn.T.TEST(Tableau3[[#This Row],[Abundance+δ EtOH1]:[Abundance+δ EtOH4]],Tableau3[[#This Row],[Abundance+δ Control1]:[Abundance+δ Control4]],2,2)</f>
        <v>9.2521219174097807E-2</v>
      </c>
      <c r="P1248" s="6">
        <v>1247</v>
      </c>
      <c r="Q1248" s="6">
        <f>(Tableau3[[#This Row],[p-value]]*4872)/Tableau3[[#This Row],[Ranking]]</f>
        <v>0.36147825165694025</v>
      </c>
      <c r="R1248" s="6">
        <v>0.6533332830942945</v>
      </c>
      <c r="S1248" s="6" t="s">
        <v>38</v>
      </c>
      <c r="T1248" s="6" t="s">
        <v>38</v>
      </c>
    </row>
    <row r="1249" spans="1:20" x14ac:dyDescent="0.3">
      <c r="A1249" s="7" t="s">
        <v>1767</v>
      </c>
      <c r="B1249" s="45" t="s">
        <v>1768</v>
      </c>
      <c r="C1249" s="7">
        <v>8500685.1449218802</v>
      </c>
      <c r="D1249" s="7">
        <v>8274342.0023437496</v>
      </c>
      <c r="E1249" s="7">
        <v>13885606.371484401</v>
      </c>
      <c r="F1249" s="7">
        <v>16564878.75625</v>
      </c>
      <c r="G1249" s="7">
        <v>7387309.7220703093</v>
      </c>
      <c r="H1249" s="7">
        <v>8036175.2708984399</v>
      </c>
      <c r="I1249" s="7">
        <v>5280758.4544921899</v>
      </c>
      <c r="J1249" s="7">
        <v>8978560.2577148397</v>
      </c>
      <c r="K1249" s="7">
        <f>AVERAGE(Tableau3[[#This Row],[Abundance+δ EtOH1]:[Abundance+δ EtOH4]])</f>
        <v>11806378.068750007</v>
      </c>
      <c r="L1249" s="7">
        <f>AVERAGE(Tableau3[[#This Row],[Abundance+δ Control1]:[Abundance+δ Control4]])</f>
        <v>7420700.9262939449</v>
      </c>
      <c r="M1249" s="7">
        <f>STDEV(Tableau3[[#This Row],[Abundance+δ EtOH1]:[Abundance+δ EtOH4]])</f>
        <v>4097535.9916609921</v>
      </c>
      <c r="N1249" s="7">
        <f>STDEV(Tableau3[[#This Row],[Abundance+δ Control1]:[Abundance+δ Control4]])</f>
        <v>1569097.7365460701</v>
      </c>
      <c r="O1249" s="19">
        <f>_xlfn.T.TEST(Tableau3[[#This Row],[Abundance+δ EtOH1]:[Abundance+δ EtOH4]],Tableau3[[#This Row],[Abundance+δ Control1]:[Abundance+δ Control4]],2,2)</f>
        <v>9.2544195689676437E-2</v>
      </c>
      <c r="P1249" s="7">
        <v>1248</v>
      </c>
      <c r="Q1249" s="7">
        <f>(Tableau3[[#This Row],[p-value]]*4872)/Tableau3[[#This Row],[Ranking]]</f>
        <v>0.36127830240392916</v>
      </c>
      <c r="R1249" s="7">
        <v>0.58680024540550457</v>
      </c>
      <c r="S1249" s="7" t="s">
        <v>38</v>
      </c>
      <c r="T1249" s="7" t="s">
        <v>38</v>
      </c>
    </row>
    <row r="1250" spans="1:20" x14ac:dyDescent="0.3">
      <c r="A1250" s="6" t="s">
        <v>7462</v>
      </c>
      <c r="B1250" s="44" t="s">
        <v>7463</v>
      </c>
      <c r="C1250" s="6">
        <v>26086878.801171899</v>
      </c>
      <c r="D1250" s="6">
        <v>24656100.185937501</v>
      </c>
      <c r="E1250" s="6">
        <v>37948531.754296899</v>
      </c>
      <c r="F1250" s="6">
        <v>43635901.808984399</v>
      </c>
      <c r="G1250" s="6">
        <v>23129525.8285156</v>
      </c>
      <c r="H1250" s="6">
        <v>27964415.5882813</v>
      </c>
      <c r="I1250" s="6">
        <v>16282953.9828125</v>
      </c>
      <c r="J1250" s="6">
        <v>23369304.435937501</v>
      </c>
      <c r="K1250" s="6">
        <f>AVERAGE(Tableau3[[#This Row],[Abundance+δ EtOH1]:[Abundance+δ EtOH4]])</f>
        <v>33081853.137597673</v>
      </c>
      <c r="L1250" s="6">
        <f>AVERAGE(Tableau3[[#This Row],[Abundance+δ Control1]:[Abundance+δ Control4]])</f>
        <v>22686549.958886728</v>
      </c>
      <c r="M1250" s="6">
        <f>STDEV(Tableau3[[#This Row],[Abundance+δ EtOH1]:[Abundance+δ EtOH4]])</f>
        <v>9219462.7986288331</v>
      </c>
      <c r="N1250" s="6">
        <f>STDEV(Tableau3[[#This Row],[Abundance+δ Control1]:[Abundance+δ Control4]])</f>
        <v>4814017.3217990799</v>
      </c>
      <c r="O1250" s="18">
        <f>_xlfn.T.TEST(Tableau3[[#This Row],[Abundance+δ EtOH1]:[Abundance+δ EtOH4]],Tableau3[[#This Row],[Abundance+δ Control1]:[Abundance+δ Control4]],2,2)</f>
        <v>9.2557774378750401E-2</v>
      </c>
      <c r="P1250" s="6">
        <v>1249</v>
      </c>
      <c r="Q1250" s="6">
        <f>(Tableau3[[#This Row],[p-value]]*4872)/Tableau3[[#This Row],[Ranking]]</f>
        <v>0.36104201503064209</v>
      </c>
      <c r="R1250" s="6">
        <v>0.48186526431002707</v>
      </c>
      <c r="S1250" s="6" t="s">
        <v>38</v>
      </c>
      <c r="T1250" s="6" t="s">
        <v>38</v>
      </c>
    </row>
    <row r="1251" spans="1:20" x14ac:dyDescent="0.3">
      <c r="A1251" s="7" t="s">
        <v>5933</v>
      </c>
      <c r="B1251" s="45" t="s">
        <v>5934</v>
      </c>
      <c r="C1251" s="7">
        <v>364747.61562499998</v>
      </c>
      <c r="D1251" s="7">
        <v>295809.54335937498</v>
      </c>
      <c r="E1251" s="7">
        <v>331518.42421874998</v>
      </c>
      <c r="F1251" s="7">
        <v>260232.45156250001</v>
      </c>
      <c r="G1251" s="7">
        <v>307679.33437499998</v>
      </c>
      <c r="H1251" s="7">
        <v>205424.44765625001</v>
      </c>
      <c r="I1251" s="7">
        <v>154659.24453125001</v>
      </c>
      <c r="J1251" s="7">
        <v>262713.81093749998</v>
      </c>
      <c r="K1251" s="7">
        <f>AVERAGE(Tableau3[[#This Row],[Abundance+δ EtOH1]:[Abundance+δ EtOH4]])</f>
        <v>313077.00869140623</v>
      </c>
      <c r="L1251" s="7">
        <f>AVERAGE(Tableau3[[#This Row],[Abundance+δ Control1]:[Abundance+δ Control4]])</f>
        <v>232619.20937499998</v>
      </c>
      <c r="M1251" s="7">
        <f>STDEV(Tableau3[[#This Row],[Abundance+δ EtOH1]:[Abundance+δ EtOH4]])</f>
        <v>45094.899950664316</v>
      </c>
      <c r="N1251" s="7">
        <f>STDEV(Tableau3[[#This Row],[Abundance+δ Control1]:[Abundance+δ Control4]])</f>
        <v>66725.853539188261</v>
      </c>
      <c r="O1251" s="19">
        <f>_xlfn.T.TEST(Tableau3[[#This Row],[Abundance+δ EtOH1]:[Abundance+δ EtOH4]],Tableau3[[#This Row],[Abundance+δ Control1]:[Abundance+δ Control4]],2,2)</f>
        <v>9.2672246320494242E-2</v>
      </c>
      <c r="P1251" s="7">
        <v>1250</v>
      </c>
      <c r="Q1251" s="7">
        <f>(Tableau3[[#This Row],[p-value]]*4872)/Tableau3[[#This Row],[Ranking]]</f>
        <v>0.36119934725875835</v>
      </c>
      <c r="R1251" s="7">
        <v>0.47539900277470898</v>
      </c>
      <c r="S1251" s="7" t="s">
        <v>38</v>
      </c>
      <c r="T1251" s="7" t="s">
        <v>38</v>
      </c>
    </row>
    <row r="1252" spans="1:20" x14ac:dyDescent="0.3">
      <c r="A1252" s="6" t="s">
        <v>2962</v>
      </c>
      <c r="B1252" s="44" t="s">
        <v>2963</v>
      </c>
      <c r="C1252" s="6">
        <v>14002.544824218799</v>
      </c>
      <c r="D1252" s="6">
        <v>12161.906152343799</v>
      </c>
      <c r="E1252" s="6">
        <v>11702.2435546875</v>
      </c>
      <c r="F1252" s="6">
        <v>10483.4193359375</v>
      </c>
      <c r="G1252" s="6">
        <v>4607.4623046875004</v>
      </c>
      <c r="H1252" s="6">
        <v>12118.652734375</v>
      </c>
      <c r="I1252" s="6">
        <v>9324.4535156250004</v>
      </c>
      <c r="J1252" s="6">
        <v>8609.8167968750004</v>
      </c>
      <c r="K1252" s="6">
        <f>AVERAGE(Tableau3[[#This Row],[Abundance+δ EtOH1]:[Abundance+δ EtOH4]])</f>
        <v>12087.528466796899</v>
      </c>
      <c r="L1252" s="6">
        <f>AVERAGE(Tableau3[[#This Row],[Abundance+δ Control1]:[Abundance+δ Control4]])</f>
        <v>8665.0963378906254</v>
      </c>
      <c r="M1252" s="6">
        <f>STDEV(Tableau3[[#This Row],[Abundance+δ EtOH1]:[Abundance+δ EtOH4]])</f>
        <v>1459.9577912285047</v>
      </c>
      <c r="N1252" s="6">
        <f>STDEV(Tableau3[[#This Row],[Abundance+δ Control1]:[Abundance+δ Control4]])</f>
        <v>3099.9598624601113</v>
      </c>
      <c r="O1252" s="18">
        <f>_xlfn.T.TEST(Tableau3[[#This Row],[Abundance+δ EtOH1]:[Abundance+δ EtOH4]],Tableau3[[#This Row],[Abundance+δ Control1]:[Abundance+δ Control4]],2,2)</f>
        <v>9.273446685315713E-2</v>
      </c>
      <c r="P1252" s="6">
        <v>1251</v>
      </c>
      <c r="Q1252" s="6">
        <f>(Tableau3[[#This Row],[p-value]]*4872)/Tableau3[[#This Row],[Ranking]]</f>
        <v>0.36115293565833856</v>
      </c>
      <c r="R1252" s="6">
        <v>0.52523297426406212</v>
      </c>
      <c r="S1252" s="6" t="s">
        <v>38</v>
      </c>
      <c r="T1252" s="6" t="s">
        <v>38</v>
      </c>
    </row>
    <row r="1253" spans="1:20" x14ac:dyDescent="0.3">
      <c r="A1253" s="7" t="s">
        <v>6959</v>
      </c>
      <c r="B1253" s="45" t="s">
        <v>6960</v>
      </c>
      <c r="C1253" s="7">
        <v>54055839.204492196</v>
      </c>
      <c r="D1253" s="7">
        <v>54634081.100000001</v>
      </c>
      <c r="E1253" s="7">
        <v>92774402.172265589</v>
      </c>
      <c r="F1253" s="7">
        <v>94243461.883203089</v>
      </c>
      <c r="G1253" s="7">
        <v>52494384.681054696</v>
      </c>
      <c r="H1253" s="7">
        <v>63165590.025781304</v>
      </c>
      <c r="I1253" s="7">
        <v>33019488.5707031</v>
      </c>
      <c r="J1253" s="7">
        <v>42983610.789453097</v>
      </c>
      <c r="K1253" s="7">
        <f>AVERAGE(Tableau3[[#This Row],[Abundance+δ EtOH1]:[Abundance+δ EtOH4]])</f>
        <v>73926946.089990228</v>
      </c>
      <c r="L1253" s="7">
        <f>AVERAGE(Tableau3[[#This Row],[Abundance+δ Control1]:[Abundance+δ Control4]])</f>
        <v>47915768.516748048</v>
      </c>
      <c r="M1253" s="7">
        <f>STDEV(Tableau3[[#This Row],[Abundance+δ EtOH1]:[Abundance+δ EtOH4]])</f>
        <v>22620513.869244438</v>
      </c>
      <c r="N1253" s="7">
        <f>STDEV(Tableau3[[#This Row],[Abundance+δ Control1]:[Abundance+δ Control4]])</f>
        <v>12906666.470152548</v>
      </c>
      <c r="O1253" s="19">
        <f>_xlfn.T.TEST(Tableau3[[#This Row],[Abundance+δ EtOH1]:[Abundance+δ EtOH4]],Tableau3[[#This Row],[Abundance+δ Control1]:[Abundance+δ Control4]],2,2)</f>
        <v>9.2745860475196062E-2</v>
      </c>
      <c r="P1253" s="7">
        <v>1252</v>
      </c>
      <c r="Q1253" s="7">
        <f>(Tableau3[[#This Row],[p-value]]*4872)/Tableau3[[#This Row],[Ranking]]</f>
        <v>0.36090881168942113</v>
      </c>
      <c r="R1253" s="7">
        <v>0.54587974406655415</v>
      </c>
      <c r="S1253" s="7" t="s">
        <v>38</v>
      </c>
      <c r="T1253" s="7" t="s">
        <v>38</v>
      </c>
    </row>
    <row r="1254" spans="1:20" x14ac:dyDescent="0.3">
      <c r="A1254" s="6" t="s">
        <v>6447</v>
      </c>
      <c r="B1254" s="44" t="s">
        <v>6448</v>
      </c>
      <c r="C1254" s="6">
        <v>151341.30898437501</v>
      </c>
      <c r="D1254" s="6">
        <v>243829.38320312501</v>
      </c>
      <c r="E1254" s="6">
        <v>327595.75820312498</v>
      </c>
      <c r="F1254" s="6">
        <v>276443.59414062498</v>
      </c>
      <c r="G1254" s="6">
        <v>184218.94375000001</v>
      </c>
      <c r="H1254" s="6">
        <v>193582.79335937501</v>
      </c>
      <c r="I1254" s="6">
        <v>92182.111718750006</v>
      </c>
      <c r="J1254" s="6">
        <v>178501.26210937501</v>
      </c>
      <c r="K1254" s="6">
        <f>AVERAGE(Tableau3[[#This Row],[Abundance+δ EtOH1]:[Abundance+δ EtOH4]])</f>
        <v>249802.51113281251</v>
      </c>
      <c r="L1254" s="6">
        <f>AVERAGE(Tableau3[[#This Row],[Abundance+δ Control1]:[Abundance+δ Control4]])</f>
        <v>162121.27773437501</v>
      </c>
      <c r="M1254" s="6">
        <f>STDEV(Tableau3[[#This Row],[Abundance+δ EtOH1]:[Abundance+δ EtOH4]])</f>
        <v>74143.606555907696</v>
      </c>
      <c r="N1254" s="6">
        <f>STDEV(Tableau3[[#This Row],[Abundance+δ Control1]:[Abundance+δ Control4]])</f>
        <v>47038.723905050181</v>
      </c>
      <c r="O1254" s="18">
        <f>_xlfn.T.TEST(Tableau3[[#This Row],[Abundance+δ EtOH1]:[Abundance+δ EtOH4]],Tableau3[[#This Row],[Abundance+δ Control1]:[Abundance+δ Control4]],2,2)</f>
        <v>9.279137252851781E-2</v>
      </c>
      <c r="P1254" s="6">
        <v>1253</v>
      </c>
      <c r="Q1254" s="6">
        <f>(Tableau3[[#This Row],[p-value]]*4872)/Tableau3[[#This Row],[Ranking]]</f>
        <v>0.36079773899356643</v>
      </c>
      <c r="R1254" s="6">
        <v>0.50525180168994577</v>
      </c>
      <c r="S1254" s="6" t="s">
        <v>38</v>
      </c>
      <c r="T1254" s="6" t="s">
        <v>38</v>
      </c>
    </row>
    <row r="1255" spans="1:20" x14ac:dyDescent="0.3">
      <c r="A1255" s="7" t="s">
        <v>9222</v>
      </c>
      <c r="B1255" s="45" t="s">
        <v>9223</v>
      </c>
      <c r="C1255" s="7">
        <v>5311.6966796875004</v>
      </c>
      <c r="D1255" s="7">
        <v>6678.6727539062504</v>
      </c>
      <c r="E1255" s="7">
        <v>7728.4227539062504</v>
      </c>
      <c r="F1255" s="7">
        <v>6039.8504882812504</v>
      </c>
      <c r="G1255" s="7">
        <v>3367.6285644531299</v>
      </c>
      <c r="H1255" s="7">
        <v>4092.8526855468799</v>
      </c>
      <c r="I1255" s="7">
        <v>4639.0912109375004</v>
      </c>
      <c r="J1255" s="7">
        <v>6671.3963867187504</v>
      </c>
      <c r="K1255" s="7">
        <f>AVERAGE(Tableau3[[#This Row],[Abundance+δ EtOH1]:[Abundance+δ EtOH4]])</f>
        <v>6439.6606689453129</v>
      </c>
      <c r="L1255" s="7">
        <f>AVERAGE(Tableau3[[#This Row],[Abundance+δ Control1]:[Abundance+δ Control4]])</f>
        <v>4692.7422119140647</v>
      </c>
      <c r="M1255" s="7">
        <f>STDEV(Tableau3[[#This Row],[Abundance+δ EtOH1]:[Abundance+δ EtOH4]])</f>
        <v>1024.7252363463529</v>
      </c>
      <c r="N1255" s="7">
        <f>STDEV(Tableau3[[#This Row],[Abundance+δ Control1]:[Abundance+δ Control4]])</f>
        <v>1418.1848017695113</v>
      </c>
      <c r="O1255" s="19">
        <f>_xlfn.T.TEST(Tableau3[[#This Row],[Abundance+δ EtOH1]:[Abundance+δ EtOH4]],Tableau3[[#This Row],[Abundance+δ Control1]:[Abundance+δ Control4]],2,2)</f>
        <v>9.2828538782768297E-2</v>
      </c>
      <c r="P1255" s="7">
        <v>1254</v>
      </c>
      <c r="Q1255" s="7">
        <f>(Tableau3[[#This Row],[p-value]]*4872)/Tableau3[[#This Row],[Ranking]]</f>
        <v>0.36065441862013331</v>
      </c>
      <c r="R1255" s="7">
        <v>0.40510214511649861</v>
      </c>
      <c r="S1255" s="7" t="s">
        <v>38</v>
      </c>
      <c r="T1255" s="7" t="s">
        <v>38</v>
      </c>
    </row>
    <row r="1256" spans="1:20" x14ac:dyDescent="0.3">
      <c r="A1256" s="6" t="s">
        <v>6589</v>
      </c>
      <c r="B1256" s="44" t="s">
        <v>6590</v>
      </c>
      <c r="C1256" s="6">
        <v>119559.52968750001</v>
      </c>
      <c r="D1256" s="6">
        <v>101888.77187500001</v>
      </c>
      <c r="E1256" s="6">
        <v>97066.943750000006</v>
      </c>
      <c r="F1256" s="6">
        <v>91583.225000000006</v>
      </c>
      <c r="G1256" s="6">
        <v>91373.514062500006</v>
      </c>
      <c r="H1256" s="6">
        <v>84827.787500000006</v>
      </c>
      <c r="I1256" s="6">
        <v>94425.490625000006</v>
      </c>
      <c r="J1256" s="6">
        <v>88406.740625000006</v>
      </c>
      <c r="K1256" s="6">
        <f>AVERAGE(Tableau3[[#This Row],[Abundance+δ EtOH1]:[Abundance+δ EtOH4]])</f>
        <v>102524.61757812501</v>
      </c>
      <c r="L1256" s="6">
        <f>AVERAGE(Tableau3[[#This Row],[Abundance+δ Control1]:[Abundance+δ Control4]])</f>
        <v>89758.383203125006</v>
      </c>
      <c r="M1256" s="6">
        <f>STDEV(Tableau3[[#This Row],[Abundance+δ EtOH1]:[Abundance+δ EtOH4]])</f>
        <v>12111.878542642384</v>
      </c>
      <c r="N1256" s="6">
        <f>STDEV(Tableau3[[#This Row],[Abundance+δ Control1]:[Abundance+δ Control4]])</f>
        <v>4103.9920007597984</v>
      </c>
      <c r="O1256" s="18">
        <f>_xlfn.T.TEST(Tableau3[[#This Row],[Abundance+δ EtOH1]:[Abundance+δ EtOH4]],Tableau3[[#This Row],[Abundance+δ Control1]:[Abundance+δ Control4]],2,2)</f>
        <v>9.2869138376044616E-2</v>
      </c>
      <c r="P1256" s="6">
        <v>1255</v>
      </c>
      <c r="Q1256" s="6">
        <f>(Tableau3[[#This Row],[p-value]]*4872)/Tableau3[[#This Row],[Ranking]]</f>
        <v>0.36052465511401544</v>
      </c>
      <c r="R1256" s="6">
        <v>0.2390141509402382</v>
      </c>
      <c r="S1256" s="6" t="s">
        <v>38</v>
      </c>
      <c r="T1256" s="6" t="s">
        <v>38</v>
      </c>
    </row>
    <row r="1257" spans="1:20" x14ac:dyDescent="0.3">
      <c r="A1257" s="7" t="s">
        <v>2650</v>
      </c>
      <c r="B1257" s="45" t="s">
        <v>2651</v>
      </c>
      <c r="C1257" s="7">
        <v>37588.224999999999</v>
      </c>
      <c r="D1257" s="7">
        <v>33669.580468749999</v>
      </c>
      <c r="E1257" s="7">
        <v>50763.842187499999</v>
      </c>
      <c r="F1257" s="7">
        <v>46273.588281249999</v>
      </c>
      <c r="G1257" s="7">
        <v>39091.767968749999</v>
      </c>
      <c r="H1257" s="7">
        <v>34799.224999999999</v>
      </c>
      <c r="I1257" s="7">
        <v>29105.008203124999</v>
      </c>
      <c r="J1257" s="7">
        <v>20460.127343749999</v>
      </c>
      <c r="K1257" s="7">
        <f>AVERAGE(Tableau3[[#This Row],[Abundance+δ EtOH1]:[Abundance+δ EtOH4]])</f>
        <v>42073.808984374999</v>
      </c>
      <c r="L1257" s="7">
        <f>AVERAGE(Tableau3[[#This Row],[Abundance+δ Control1]:[Abundance+δ Control4]])</f>
        <v>30864.032128906249</v>
      </c>
      <c r="M1257" s="7">
        <f>STDEV(Tableau3[[#This Row],[Abundance+δ EtOH1]:[Abundance+δ EtOH4]])</f>
        <v>7829.5666937917813</v>
      </c>
      <c r="N1257" s="7">
        <f>STDEV(Tableau3[[#This Row],[Abundance+δ Control1]:[Abundance+δ Control4]])</f>
        <v>8052.2622066312188</v>
      </c>
      <c r="O1257" s="19">
        <f>_xlfn.T.TEST(Tableau3[[#This Row],[Abundance+δ EtOH1]:[Abundance+δ EtOH4]],Tableau3[[#This Row],[Abundance+δ Control1]:[Abundance+δ Control4]],2,2)</f>
        <v>9.2917415786898647E-2</v>
      </c>
      <c r="P1257" s="7">
        <v>1256</v>
      </c>
      <c r="Q1257" s="7">
        <f>(Tableau3[[#This Row],[p-value]]*4872)/Tableau3[[#This Row],[Ranking]]</f>
        <v>0.36042488034535841</v>
      </c>
      <c r="R1257" s="7">
        <v>0.41590068876628561</v>
      </c>
      <c r="S1257" s="7" t="s">
        <v>38</v>
      </c>
      <c r="T1257" s="7" t="s">
        <v>38</v>
      </c>
    </row>
    <row r="1258" spans="1:20" x14ac:dyDescent="0.3">
      <c r="A1258" s="6" t="s">
        <v>4388</v>
      </c>
      <c r="B1258" s="44" t="s">
        <v>4389</v>
      </c>
      <c r="C1258" s="6">
        <v>841709.26406249998</v>
      </c>
      <c r="D1258" s="6">
        <v>834263.89101562498</v>
      </c>
      <c r="E1258" s="6">
        <v>1263885.76503906</v>
      </c>
      <c r="F1258" s="6">
        <v>1364086.74648438</v>
      </c>
      <c r="G1258" s="6">
        <v>719714.55043945299</v>
      </c>
      <c r="H1258" s="6">
        <v>967124.96669921896</v>
      </c>
      <c r="I1258" s="6">
        <v>670028.35195312498</v>
      </c>
      <c r="J1258" s="6">
        <v>715870.42080078099</v>
      </c>
      <c r="K1258" s="6">
        <f>AVERAGE(Tableau3[[#This Row],[Abundance+δ EtOH1]:[Abundance+δ EtOH4]])</f>
        <v>1075986.4166503912</v>
      </c>
      <c r="L1258" s="6">
        <f>AVERAGE(Tableau3[[#This Row],[Abundance+δ Control1]:[Abundance+δ Control4]])</f>
        <v>768184.57247314451</v>
      </c>
      <c r="M1258" s="6">
        <f>STDEV(Tableau3[[#This Row],[Abundance+δ EtOH1]:[Abundance+δ EtOH4]])</f>
        <v>277862.9930974858</v>
      </c>
      <c r="N1258" s="6">
        <f>STDEV(Tableau3[[#This Row],[Abundance+δ Control1]:[Abundance+δ Control4]])</f>
        <v>134533.80936000944</v>
      </c>
      <c r="O1258" s="18">
        <f>_xlfn.T.TEST(Tableau3[[#This Row],[Abundance+δ EtOH1]:[Abundance+δ EtOH4]],Tableau3[[#This Row],[Abundance+δ Control1]:[Abundance+δ Control4]],2,2)</f>
        <v>9.3190136216963024E-2</v>
      </c>
      <c r="P1258" s="6">
        <v>1257</v>
      </c>
      <c r="Q1258" s="6">
        <f>(Tableau3[[#This Row],[p-value]]*4872)/Tableau3[[#This Row],[Ranking]]</f>
        <v>0.3611951819005918</v>
      </c>
      <c r="R1258" s="6">
        <v>0.42190169429522628</v>
      </c>
      <c r="S1258" s="6" t="s">
        <v>38</v>
      </c>
      <c r="T1258" s="6" t="s">
        <v>38</v>
      </c>
    </row>
    <row r="1259" spans="1:20" x14ac:dyDescent="0.3">
      <c r="A1259" s="7" t="s">
        <v>3451</v>
      </c>
      <c r="B1259" s="45" t="s">
        <v>3452</v>
      </c>
      <c r="C1259" s="7">
        <v>4028501.3763671899</v>
      </c>
      <c r="D1259" s="7">
        <v>4413419.7074218793</v>
      </c>
      <c r="E1259" s="7">
        <v>6477023.6429687496</v>
      </c>
      <c r="F1259" s="7">
        <v>7566803.5511718793</v>
      </c>
      <c r="G1259" s="7">
        <v>3899682.0687500001</v>
      </c>
      <c r="H1259" s="7">
        <v>4313595.4066406293</v>
      </c>
      <c r="I1259" s="7">
        <v>3155350.6683593802</v>
      </c>
      <c r="J1259" s="7">
        <v>4107049.3724609399</v>
      </c>
      <c r="K1259" s="7">
        <f>AVERAGE(Tableau3[[#This Row],[Abundance+δ EtOH1]:[Abundance+δ EtOH4]])</f>
        <v>5621437.0694824243</v>
      </c>
      <c r="L1259" s="7">
        <f>AVERAGE(Tableau3[[#This Row],[Abundance+δ Control1]:[Abundance+δ Control4]])</f>
        <v>3868919.3790527377</v>
      </c>
      <c r="M1259" s="7">
        <f>STDEV(Tableau3[[#This Row],[Abundance+δ EtOH1]:[Abundance+δ EtOH4]])</f>
        <v>1684560.1999979226</v>
      </c>
      <c r="N1259" s="7">
        <f>STDEV(Tableau3[[#This Row],[Abundance+δ Control1]:[Abundance+δ Control4]])</f>
        <v>504833.078429532</v>
      </c>
      <c r="O1259" s="19">
        <f>_xlfn.T.TEST(Tableau3[[#This Row],[Abundance+δ EtOH1]:[Abundance+δ EtOH4]],Tableau3[[#This Row],[Abundance+δ Control1]:[Abundance+δ Control4]],2,2)</f>
        <v>9.3313415067671532E-2</v>
      </c>
      <c r="P1259" s="7">
        <v>1258</v>
      </c>
      <c r="Q1259" s="7">
        <f>(Tableau3[[#This Row],[p-value]]*4872)/Tableau3[[#This Row],[Ranking]]</f>
        <v>0.36138549937177716</v>
      </c>
      <c r="R1259" s="7">
        <v>0.45483724969298339</v>
      </c>
      <c r="S1259" s="7" t="s">
        <v>38</v>
      </c>
      <c r="T1259" s="7" t="s">
        <v>38</v>
      </c>
    </row>
    <row r="1260" spans="1:20" x14ac:dyDescent="0.3">
      <c r="A1260" s="6" t="s">
        <v>9519</v>
      </c>
      <c r="B1260" s="44" t="s">
        <v>9520</v>
      </c>
      <c r="C1260" s="6">
        <v>4902.7831054687504</v>
      </c>
      <c r="D1260" s="6">
        <v>3977.7833496093799</v>
      </c>
      <c r="E1260" s="6">
        <v>7163.2782226562504</v>
      </c>
      <c r="F1260" s="6">
        <v>6172.8763671875004</v>
      </c>
      <c r="G1260" s="6">
        <v>4255.4247070312504</v>
      </c>
      <c r="H1260" s="6">
        <v>2305.9767089843799</v>
      </c>
      <c r="I1260" s="6">
        <v>0.1</v>
      </c>
      <c r="J1260" s="6">
        <v>5069.4315429687504</v>
      </c>
      <c r="K1260" s="6">
        <f>AVERAGE(Tableau3[[#This Row],[Abundance+δ EtOH1]:[Abundance+δ EtOH4]])</f>
        <v>5554.18026123047</v>
      </c>
      <c r="L1260" s="6">
        <f>AVERAGE(Tableau3[[#This Row],[Abundance+δ Control1]:[Abundance+δ Control4]])</f>
        <v>2907.733239746095</v>
      </c>
      <c r="M1260" s="6">
        <f>STDEV(Tableau3[[#This Row],[Abundance+δ EtOH1]:[Abundance+δ EtOH4]])</f>
        <v>1400.1579194855085</v>
      </c>
      <c r="N1260" s="6">
        <f>STDEV(Tableau3[[#This Row],[Abundance+δ Control1]:[Abundance+δ Control4]])</f>
        <v>2258.7351788364267</v>
      </c>
      <c r="O1260" s="18">
        <f>_xlfn.T.TEST(Tableau3[[#This Row],[Abundance+δ EtOH1]:[Abundance+δ EtOH4]],Tableau3[[#This Row],[Abundance+δ Control1]:[Abundance+δ Control4]],2,2)</f>
        <v>9.3498259833521627E-2</v>
      </c>
      <c r="P1260" s="6">
        <v>1259</v>
      </c>
      <c r="Q1260" s="6">
        <f>(Tableau3[[#This Row],[p-value]]*4872)/Tableau3[[#This Row],[Ranking]]</f>
        <v>0.36181375846617742</v>
      </c>
      <c r="R1260" s="6">
        <v>0.89943056078078332</v>
      </c>
      <c r="S1260" s="6" t="s">
        <v>38</v>
      </c>
      <c r="T1260" s="6" t="s">
        <v>38</v>
      </c>
    </row>
    <row r="1261" spans="1:20" x14ac:dyDescent="0.3">
      <c r="A1261" s="7" t="s">
        <v>5457</v>
      </c>
      <c r="B1261" s="45" t="s">
        <v>5458</v>
      </c>
      <c r="C1261" s="7">
        <v>8226119.1156249996</v>
      </c>
      <c r="D1261" s="7">
        <v>8082556.9027343793</v>
      </c>
      <c r="E1261" s="7">
        <v>12825265.88125</v>
      </c>
      <c r="F1261" s="7">
        <v>13535844.88125</v>
      </c>
      <c r="G1261" s="7">
        <v>6147603.9124999996</v>
      </c>
      <c r="H1261" s="7">
        <v>9476779.0999999996</v>
      </c>
      <c r="I1261" s="7">
        <v>4042352.2328125001</v>
      </c>
      <c r="J1261" s="7">
        <v>8057811.9906249996</v>
      </c>
      <c r="K1261" s="7">
        <f>AVERAGE(Tableau3[[#This Row],[Abundance+δ EtOH1]:[Abundance+δ EtOH4]])</f>
        <v>10667446.695214845</v>
      </c>
      <c r="L1261" s="7">
        <f>AVERAGE(Tableau3[[#This Row],[Abundance+δ Control1]:[Abundance+δ Control4]])</f>
        <v>6931136.8089843746</v>
      </c>
      <c r="M1261" s="7">
        <f>STDEV(Tableau3[[#This Row],[Abundance+δ EtOH1]:[Abundance+δ EtOH4]])</f>
        <v>2916940.5995212868</v>
      </c>
      <c r="N1261" s="7">
        <f>STDEV(Tableau3[[#This Row],[Abundance+δ Control1]:[Abundance+δ Control4]])</f>
        <v>2359992.3563530105</v>
      </c>
      <c r="O1261" s="19">
        <f>_xlfn.T.TEST(Tableau3[[#This Row],[Abundance+δ EtOH1]:[Abundance+δ EtOH4]],Tableau3[[#This Row],[Abundance+δ Control1]:[Abundance+δ Control4]],2,2)</f>
        <v>9.35092719791253E-2</v>
      </c>
      <c r="P1261" s="7">
        <v>1260</v>
      </c>
      <c r="Q1261" s="7">
        <f>(Tableau3[[#This Row],[p-value]]*4872)/Tableau3[[#This Row],[Ranking]]</f>
        <v>0.3615691849859512</v>
      </c>
      <c r="R1261" s="7">
        <v>0.55445761159907314</v>
      </c>
      <c r="S1261" s="7" t="s">
        <v>38</v>
      </c>
      <c r="T1261" s="7" t="s">
        <v>38</v>
      </c>
    </row>
    <row r="1262" spans="1:20" x14ac:dyDescent="0.3">
      <c r="A1262" s="6" t="s">
        <v>1121</v>
      </c>
      <c r="B1262" s="44" t="s">
        <v>1122</v>
      </c>
      <c r="C1262" s="6">
        <v>23806589.684472699</v>
      </c>
      <c r="D1262" s="6">
        <v>25650667.631738301</v>
      </c>
      <c r="E1262" s="6">
        <v>32469748.370507799</v>
      </c>
      <c r="F1262" s="6">
        <v>35768537.151269503</v>
      </c>
      <c r="G1262" s="6">
        <v>24543912.795312501</v>
      </c>
      <c r="H1262" s="6">
        <v>26763926.3539063</v>
      </c>
      <c r="I1262" s="6">
        <v>15572807.129785201</v>
      </c>
      <c r="J1262" s="6">
        <v>21160838.858300801</v>
      </c>
      <c r="K1262" s="6">
        <f>AVERAGE(Tableau3[[#This Row],[Abundance+δ EtOH1]:[Abundance+δ EtOH4]])</f>
        <v>29423885.709497072</v>
      </c>
      <c r="L1262" s="6">
        <f>AVERAGE(Tableau3[[#This Row],[Abundance+δ Control1]:[Abundance+δ Control4]])</f>
        <v>22010371.284326199</v>
      </c>
      <c r="M1262" s="6">
        <f>STDEV(Tableau3[[#This Row],[Abundance+δ EtOH1]:[Abundance+δ EtOH4]])</f>
        <v>5636874.7417461155</v>
      </c>
      <c r="N1262" s="6">
        <f>STDEV(Tableau3[[#This Row],[Abundance+δ Control1]:[Abundance+δ Control4]])</f>
        <v>4870970.3336577434</v>
      </c>
      <c r="O1262" s="18">
        <f>_xlfn.T.TEST(Tableau3[[#This Row],[Abundance+δ EtOH1]:[Abundance+δ EtOH4]],Tableau3[[#This Row],[Abundance+δ Control1]:[Abundance+δ Control4]],2,2)</f>
        <v>9.368521951408959E-2</v>
      </c>
      <c r="P1262" s="6">
        <v>1261</v>
      </c>
      <c r="Q1262" s="6">
        <f>(Tableau3[[#This Row],[p-value]]*4872)/Tableau3[[#This Row],[Ranking]]</f>
        <v>0.36196224383239056</v>
      </c>
      <c r="R1262" s="6">
        <v>0.36264031279371839</v>
      </c>
      <c r="S1262" s="6" t="s">
        <v>38</v>
      </c>
      <c r="T1262" s="6" t="s">
        <v>38</v>
      </c>
    </row>
    <row r="1263" spans="1:20" x14ac:dyDescent="0.3">
      <c r="A1263" s="7" t="s">
        <v>9460</v>
      </c>
      <c r="B1263" s="45" t="s">
        <v>9461</v>
      </c>
      <c r="C1263" s="7">
        <v>400618.38124999998</v>
      </c>
      <c r="D1263" s="7">
        <v>298582.24062499998</v>
      </c>
      <c r="E1263" s="7">
        <v>489574.50624999998</v>
      </c>
      <c r="F1263" s="7">
        <v>772451.85</v>
      </c>
      <c r="G1263" s="7">
        <v>312354.66249999998</v>
      </c>
      <c r="H1263" s="7">
        <v>375253.42812499998</v>
      </c>
      <c r="I1263" s="7">
        <v>165767.59218750001</v>
      </c>
      <c r="J1263" s="7">
        <v>214518.64687500001</v>
      </c>
      <c r="K1263" s="7">
        <f>AVERAGE(Tableau3[[#This Row],[Abundance+δ EtOH1]:[Abundance+δ EtOH4]])</f>
        <v>490306.74453124998</v>
      </c>
      <c r="L1263" s="7">
        <f>AVERAGE(Tableau3[[#This Row],[Abundance+δ Control1]:[Abundance+δ Control4]])</f>
        <v>266973.58242187498</v>
      </c>
      <c r="M1263" s="7">
        <f>STDEV(Tableau3[[#This Row],[Abundance+δ EtOH1]:[Abundance+δ EtOH4]])</f>
        <v>203640.76590820399</v>
      </c>
      <c r="N1263" s="7">
        <f>STDEV(Tableau3[[#This Row],[Abundance+δ Control1]:[Abundance+δ Control4]])</f>
        <v>94477.757765336704</v>
      </c>
      <c r="O1263" s="19">
        <f>_xlfn.T.TEST(Tableau3[[#This Row],[Abundance+δ EtOH1]:[Abundance+δ EtOH4]],Tableau3[[#This Row],[Abundance+δ Control1]:[Abundance+δ Control4]],2,2)</f>
        <v>9.3755446720653765E-2</v>
      </c>
      <c r="P1263" s="7">
        <v>1262</v>
      </c>
      <c r="Q1263" s="7">
        <f>(Tableau3[[#This Row],[p-value]]*4872)/Tableau3[[#This Row],[Ranking]]</f>
        <v>0.36194654233203261</v>
      </c>
      <c r="R1263" s="7">
        <v>0.82321745564758486</v>
      </c>
      <c r="S1263" s="7" t="s">
        <v>38</v>
      </c>
      <c r="T1263" s="7" t="s">
        <v>38</v>
      </c>
    </row>
    <row r="1264" spans="1:20" x14ac:dyDescent="0.3">
      <c r="A1264" s="6" t="s">
        <v>4204</v>
      </c>
      <c r="B1264" s="44" t="s">
        <v>4205</v>
      </c>
      <c r="C1264" s="6">
        <v>1684741.2406250001</v>
      </c>
      <c r="D1264" s="6">
        <v>1863271.2015625001</v>
      </c>
      <c r="E1264" s="6">
        <v>2571350.0257812501</v>
      </c>
      <c r="F1264" s="6">
        <v>2941674.4984375001</v>
      </c>
      <c r="G1264" s="6">
        <v>1521552.3343750001</v>
      </c>
      <c r="H1264" s="6">
        <v>1933640.8578125001</v>
      </c>
      <c r="I1264" s="6">
        <v>1141052.51540527</v>
      </c>
      <c r="J1264" s="6">
        <v>1747732.0765625001</v>
      </c>
      <c r="K1264" s="6">
        <f>AVERAGE(Tableau3[[#This Row],[Abundance+δ EtOH1]:[Abundance+δ EtOH4]])</f>
        <v>2265259.2416015626</v>
      </c>
      <c r="L1264" s="6">
        <f>AVERAGE(Tableau3[[#This Row],[Abundance+δ Control1]:[Abundance+δ Control4]])</f>
        <v>1585994.4460388175</v>
      </c>
      <c r="M1264" s="6">
        <f>STDEV(Tableau3[[#This Row],[Abundance+δ EtOH1]:[Abundance+δ EtOH4]])</f>
        <v>591558.59152818599</v>
      </c>
      <c r="N1264" s="6">
        <f>STDEV(Tableau3[[#This Row],[Abundance+δ Control1]:[Abundance+δ Control4]])</f>
        <v>341146.69187810924</v>
      </c>
      <c r="O1264" s="18">
        <f>_xlfn.T.TEST(Tableau3[[#This Row],[Abundance+δ EtOH1]:[Abundance+δ EtOH4]],Tableau3[[#This Row],[Abundance+δ Control1]:[Abundance+δ Control4]],2,2)</f>
        <v>9.3791768823403995E-2</v>
      </c>
      <c r="P1264" s="6">
        <v>1263</v>
      </c>
      <c r="Q1264" s="6">
        <f>(Tableau3[[#This Row],[p-value]]*4872)/Tableau3[[#This Row],[Ranking]]</f>
        <v>0.36180007736153941</v>
      </c>
      <c r="R1264" s="6">
        <v>0.43838223389254238</v>
      </c>
      <c r="S1264" s="6" t="s">
        <v>38</v>
      </c>
      <c r="T1264" s="6" t="s">
        <v>38</v>
      </c>
    </row>
    <row r="1265" spans="1:20" x14ac:dyDescent="0.3">
      <c r="A1265" s="7" t="s">
        <v>10067</v>
      </c>
      <c r="B1265" s="45" t="s">
        <v>10068</v>
      </c>
      <c r="C1265" s="7">
        <v>59778.682031249999</v>
      </c>
      <c r="D1265" s="7">
        <v>78197.779687500006</v>
      </c>
      <c r="E1265" s="7">
        <v>77718.623437500006</v>
      </c>
      <c r="F1265" s="7">
        <v>82464.717187500006</v>
      </c>
      <c r="G1265" s="7">
        <v>61183.053124999999</v>
      </c>
      <c r="H1265" s="7">
        <v>72197.826562500006</v>
      </c>
      <c r="I1265" s="7">
        <v>38824.178124999999</v>
      </c>
      <c r="J1265" s="7">
        <v>57728.197656249999</v>
      </c>
      <c r="K1265" s="7">
        <f>AVERAGE(Tableau3[[#This Row],[Abundance+δ EtOH1]:[Abundance+δ EtOH4]])</f>
        <v>74539.950585937506</v>
      </c>
      <c r="L1265" s="7">
        <f>AVERAGE(Tableau3[[#This Row],[Abundance+δ Control1]:[Abundance+δ Control4]])</f>
        <v>57483.313867187506</v>
      </c>
      <c r="M1265" s="7">
        <f>STDEV(Tableau3[[#This Row],[Abundance+δ EtOH1]:[Abundance+δ EtOH4]])</f>
        <v>10069.436426903352</v>
      </c>
      <c r="N1265" s="7">
        <f>STDEV(Tableau3[[#This Row],[Abundance+δ Control1]:[Abundance+δ Control4]])</f>
        <v>13885.583280892821</v>
      </c>
      <c r="O1265" s="19">
        <f>_xlfn.T.TEST(Tableau3[[#This Row],[Abundance+δ EtOH1]:[Abundance+δ EtOH4]],Tableau3[[#This Row],[Abundance+δ Control1]:[Abundance+δ Control4]],2,2)</f>
        <v>9.3866805106743334E-2</v>
      </c>
      <c r="P1265" s="7">
        <v>1264</v>
      </c>
      <c r="Q1265" s="7">
        <f>(Tableau3[[#This Row],[p-value]]*4872)/Tableau3[[#This Row],[Ranking]]</f>
        <v>0.36180306525320688</v>
      </c>
      <c r="R1265" s="7">
        <v>0.31656802847755688</v>
      </c>
      <c r="S1265" s="7" t="s">
        <v>38</v>
      </c>
      <c r="T1265" s="7" t="s">
        <v>9871</v>
      </c>
    </row>
    <row r="1266" spans="1:20" x14ac:dyDescent="0.3">
      <c r="A1266" s="6" t="s">
        <v>4014</v>
      </c>
      <c r="B1266" s="44" t="s">
        <v>4015</v>
      </c>
      <c r="C1266" s="6">
        <v>4180632.4173828098</v>
      </c>
      <c r="D1266" s="6">
        <v>4067267.3207031302</v>
      </c>
      <c r="E1266" s="6">
        <v>6739185.6156249996</v>
      </c>
      <c r="F1266" s="6">
        <v>7350175.1820312496</v>
      </c>
      <c r="G1266" s="6">
        <v>3724955.8675781302</v>
      </c>
      <c r="H1266" s="6">
        <v>4467506.8070312496</v>
      </c>
      <c r="I1266" s="6">
        <v>2558828.4671875001</v>
      </c>
      <c r="J1266" s="6">
        <v>4059746.7796875001</v>
      </c>
      <c r="K1266" s="6">
        <f>AVERAGE(Tableau3[[#This Row],[Abundance+δ EtOH1]:[Abundance+δ EtOH4]])</f>
        <v>5584315.1339355474</v>
      </c>
      <c r="L1266" s="6">
        <f>AVERAGE(Tableau3[[#This Row],[Abundance+δ Control1]:[Abundance+δ Control4]])</f>
        <v>3702759.4803710948</v>
      </c>
      <c r="M1266" s="6">
        <f>STDEV(Tableau3[[#This Row],[Abundance+δ EtOH1]:[Abundance+δ EtOH4]])</f>
        <v>1705261.1506081533</v>
      </c>
      <c r="N1266" s="6">
        <f>STDEV(Tableau3[[#This Row],[Abundance+δ Control1]:[Abundance+δ Control4]])</f>
        <v>820842.90986671648</v>
      </c>
      <c r="O1266" s="18">
        <f>_xlfn.T.TEST(Tableau3[[#This Row],[Abundance+δ EtOH1]:[Abundance+δ EtOH4]],Tableau3[[#This Row],[Abundance+δ Control1]:[Abundance+δ Control4]],2,2)</f>
        <v>9.3924796844429864E-2</v>
      </c>
      <c r="P1266" s="6">
        <v>1265</v>
      </c>
      <c r="Q1266" s="6">
        <f>(Tableau3[[#This Row],[p-value]]*4872)/Tableau3[[#This Row],[Ranking]]</f>
        <v>0.36174040334076069</v>
      </c>
      <c r="R1266" s="6">
        <v>0.51836530193351382</v>
      </c>
      <c r="S1266" s="6" t="s">
        <v>38</v>
      </c>
      <c r="T1266" s="6" t="s">
        <v>38</v>
      </c>
    </row>
    <row r="1267" spans="1:20" x14ac:dyDescent="0.3">
      <c r="A1267" s="7" t="s">
        <v>8718</v>
      </c>
      <c r="B1267" s="45" t="s">
        <v>8719</v>
      </c>
      <c r="C1267" s="7">
        <v>36797.635156249999</v>
      </c>
      <c r="D1267" s="7">
        <v>36885.775781249999</v>
      </c>
      <c r="E1267" s="7">
        <v>73376.381250000006</v>
      </c>
      <c r="F1267" s="7">
        <v>64582.760156249999</v>
      </c>
      <c r="G1267" s="7">
        <v>42035.029687499999</v>
      </c>
      <c r="H1267" s="7">
        <v>35269.724999999999</v>
      </c>
      <c r="I1267" s="7">
        <v>29251.791406249999</v>
      </c>
      <c r="J1267" s="7">
        <v>23618.525781249999</v>
      </c>
      <c r="K1267" s="7">
        <f>AVERAGE(Tableau3[[#This Row],[Abundance+δ EtOH1]:[Abundance+δ EtOH4]])</f>
        <v>52910.638085937499</v>
      </c>
      <c r="L1267" s="7">
        <f>AVERAGE(Tableau3[[#This Row],[Abundance+δ Control1]:[Abundance+δ Control4]])</f>
        <v>32543.767968749999</v>
      </c>
      <c r="M1267" s="7">
        <f>STDEV(Tableau3[[#This Row],[Abundance+δ EtOH1]:[Abundance+δ EtOH4]])</f>
        <v>18898.943111348504</v>
      </c>
      <c r="N1267" s="7">
        <f>STDEV(Tableau3[[#This Row],[Abundance+δ Control1]:[Abundance+δ Control4]])</f>
        <v>7916.479616252197</v>
      </c>
      <c r="O1267" s="19">
        <f>_xlfn.T.TEST(Tableau3[[#This Row],[Abundance+δ EtOH1]:[Abundance+δ EtOH4]],Tableau3[[#This Row],[Abundance+δ Control1]:[Abundance+δ Control4]],2,2)</f>
        <v>9.3978754509489129E-2</v>
      </c>
      <c r="P1267" s="7">
        <v>1266</v>
      </c>
      <c r="Q1267" s="7">
        <f>(Tableau3[[#This Row],[p-value]]*4872)/Tableau3[[#This Row],[Ranking]]</f>
        <v>0.36166231593225201</v>
      </c>
      <c r="R1267" s="7">
        <v>0.61051668282417271</v>
      </c>
      <c r="S1267" s="7" t="s">
        <v>38</v>
      </c>
      <c r="T1267" s="7" t="s">
        <v>38</v>
      </c>
    </row>
    <row r="1268" spans="1:20" x14ac:dyDescent="0.3">
      <c r="A1268" s="6" t="s">
        <v>1491</v>
      </c>
      <c r="B1268" s="44" t="s">
        <v>1492</v>
      </c>
      <c r="C1268" s="6">
        <v>291826996.26626003</v>
      </c>
      <c r="D1268" s="6">
        <v>311237651.14248002</v>
      </c>
      <c r="E1268" s="6">
        <v>361884827.17104501</v>
      </c>
      <c r="F1268" s="6">
        <v>465617472.18325198</v>
      </c>
      <c r="G1268" s="6">
        <v>269630220.11184102</v>
      </c>
      <c r="H1268" s="6">
        <v>316301368.78554702</v>
      </c>
      <c r="I1268" s="6">
        <v>188093352.03212899</v>
      </c>
      <c r="J1268" s="6">
        <v>280035961.94985402</v>
      </c>
      <c r="K1268" s="6">
        <f>AVERAGE(Tableau3[[#This Row],[Abundance+δ EtOH1]:[Abundance+δ EtOH4]])</f>
        <v>357641736.6907593</v>
      </c>
      <c r="L1268" s="6">
        <f>AVERAGE(Tableau3[[#This Row],[Abundance+δ Control1]:[Abundance+δ Control4]])</f>
        <v>263515225.71984276</v>
      </c>
      <c r="M1268" s="6">
        <f>STDEV(Tableau3[[#This Row],[Abundance+δ EtOH1]:[Abundance+δ EtOH4]])</f>
        <v>77806774.522284374</v>
      </c>
      <c r="N1268" s="6">
        <f>STDEV(Tableau3[[#This Row],[Abundance+δ Control1]:[Abundance+δ Control4]])</f>
        <v>54114581.56022349</v>
      </c>
      <c r="O1268" s="18">
        <f>_xlfn.T.TEST(Tableau3[[#This Row],[Abundance+δ EtOH1]:[Abundance+δ EtOH4]],Tableau3[[#This Row],[Abundance+δ Control1]:[Abundance+δ Control4]],2,2)</f>
        <v>9.4195577838415825E-2</v>
      </c>
      <c r="P1268" s="6">
        <v>1267</v>
      </c>
      <c r="Q1268" s="6">
        <f>(Tableau3[[#This Row],[p-value]]*4872)/Tableau3[[#This Row],[Ranking]]</f>
        <v>0.36221061975435037</v>
      </c>
      <c r="R1268" s="6">
        <v>0.38652882901086461</v>
      </c>
      <c r="S1268" s="6" t="s">
        <v>38</v>
      </c>
      <c r="T1268" s="6" t="s">
        <v>38</v>
      </c>
    </row>
    <row r="1269" spans="1:20" x14ac:dyDescent="0.3">
      <c r="A1269" s="7" t="s">
        <v>4524</v>
      </c>
      <c r="B1269" s="45" t="s">
        <v>4525</v>
      </c>
      <c r="C1269" s="7">
        <v>12221333.6800781</v>
      </c>
      <c r="D1269" s="7">
        <v>12706006.8910156</v>
      </c>
      <c r="E1269" s="7">
        <v>18342096.5179688</v>
      </c>
      <c r="F1269" s="7">
        <v>20916456.894921899</v>
      </c>
      <c r="G1269" s="7">
        <v>11329081.1078125</v>
      </c>
      <c r="H1269" s="7">
        <v>14522784.2894531</v>
      </c>
      <c r="I1269" s="7">
        <v>7742410.4144531293</v>
      </c>
      <c r="J1269" s="7">
        <v>10285935.6800781</v>
      </c>
      <c r="K1269" s="7">
        <f>AVERAGE(Tableau3[[#This Row],[Abundance+δ EtOH1]:[Abundance+δ EtOH4]])</f>
        <v>16046473.495996099</v>
      </c>
      <c r="L1269" s="7">
        <f>AVERAGE(Tableau3[[#This Row],[Abundance+δ Control1]:[Abundance+δ Control4]])</f>
        <v>10970052.872949205</v>
      </c>
      <c r="M1269" s="7">
        <f>STDEV(Tableau3[[#This Row],[Abundance+δ EtOH1]:[Abundance+δ EtOH4]])</f>
        <v>4273056.4827819727</v>
      </c>
      <c r="N1269" s="7">
        <f>STDEV(Tableau3[[#This Row],[Abundance+δ Control1]:[Abundance+δ Control4]])</f>
        <v>2806925.5995787419</v>
      </c>
      <c r="O1269" s="19">
        <f>_xlfn.T.TEST(Tableau3[[#This Row],[Abundance+δ EtOH1]:[Abundance+δ EtOH4]],Tableau3[[#This Row],[Abundance+δ Control1]:[Abundance+δ Control4]],2,2)</f>
        <v>9.425284222793405E-2</v>
      </c>
      <c r="P1269" s="7">
        <v>1268</v>
      </c>
      <c r="Q1269" s="7">
        <f>(Tableau3[[#This Row],[p-value]]*4872)/Tableau3[[#This Row],[Ranking]]</f>
        <v>0.36214499001143113</v>
      </c>
      <c r="R1269" s="7">
        <v>0.47821053901985289</v>
      </c>
      <c r="S1269" s="7" t="s">
        <v>38</v>
      </c>
      <c r="T1269" s="7" t="s">
        <v>38</v>
      </c>
    </row>
    <row r="1270" spans="1:20" x14ac:dyDescent="0.3">
      <c r="A1270" s="6" t="s">
        <v>4708</v>
      </c>
      <c r="B1270" s="44" t="s">
        <v>4709</v>
      </c>
      <c r="C1270" s="6">
        <v>968528.04726562498</v>
      </c>
      <c r="D1270" s="6">
        <v>1137834.47695313</v>
      </c>
      <c r="E1270" s="6">
        <v>1317434.99257813</v>
      </c>
      <c r="F1270" s="6">
        <v>1792055.5482421899</v>
      </c>
      <c r="G1270" s="6">
        <v>970966.76503906294</v>
      </c>
      <c r="H1270" s="6">
        <v>1013051.36367188</v>
      </c>
      <c r="I1270" s="6">
        <v>583523.93789062498</v>
      </c>
      <c r="J1270" s="6">
        <v>1012514.28554688</v>
      </c>
      <c r="K1270" s="6">
        <f>AVERAGE(Tableau3[[#This Row],[Abundance+δ EtOH1]:[Abundance+δ EtOH4]])</f>
        <v>1303963.2662597687</v>
      </c>
      <c r="L1270" s="6">
        <f>AVERAGE(Tableau3[[#This Row],[Abundance+δ Control1]:[Abundance+δ Control4]])</f>
        <v>895014.08803711203</v>
      </c>
      <c r="M1270" s="6">
        <f>STDEV(Tableau3[[#This Row],[Abundance+δ EtOH1]:[Abundance+δ EtOH4]])</f>
        <v>355214.07813643047</v>
      </c>
      <c r="N1270" s="6">
        <f>STDEV(Tableau3[[#This Row],[Abundance+δ Control1]:[Abundance+δ Control4]])</f>
        <v>208593.71805510327</v>
      </c>
      <c r="O1270" s="18">
        <f>_xlfn.T.TEST(Tableau3[[#This Row],[Abundance+δ EtOH1]:[Abundance+δ EtOH4]],Tableau3[[#This Row],[Abundance+δ Control1]:[Abundance+δ Control4]],2,2)</f>
        <v>9.4300300408996854E-2</v>
      </c>
      <c r="P1270" s="6">
        <v>1269</v>
      </c>
      <c r="Q1270" s="6">
        <f>(Tableau3[[#This Row],[p-value]]*4872)/Tableau3[[#This Row],[Ranking]]</f>
        <v>0.36204181528182244</v>
      </c>
      <c r="R1270" s="6">
        <v>0.46671881330754039</v>
      </c>
      <c r="S1270" s="6" t="s">
        <v>38</v>
      </c>
      <c r="T1270" s="6" t="s">
        <v>38</v>
      </c>
    </row>
    <row r="1271" spans="1:20" x14ac:dyDescent="0.3">
      <c r="A1271" s="7" t="s">
        <v>2833</v>
      </c>
      <c r="B1271" s="45" t="s">
        <v>2834</v>
      </c>
      <c r="C1271" s="7">
        <v>1835423.7967773399</v>
      </c>
      <c r="D1271" s="7">
        <v>1874494.3600097699</v>
      </c>
      <c r="E1271" s="7">
        <v>2839902.3866210901</v>
      </c>
      <c r="F1271" s="7">
        <v>3265767.9105468802</v>
      </c>
      <c r="G1271" s="7">
        <v>1774361.1380859399</v>
      </c>
      <c r="H1271" s="7">
        <v>2039536.56972656</v>
      </c>
      <c r="I1271" s="7">
        <v>1332270.2669921899</v>
      </c>
      <c r="J1271" s="7">
        <v>1603403.3465820299</v>
      </c>
      <c r="K1271" s="7">
        <f>AVERAGE(Tableau3[[#This Row],[Abundance+δ EtOH1]:[Abundance+δ EtOH4]])</f>
        <v>2453897.1134887701</v>
      </c>
      <c r="L1271" s="7">
        <f>AVERAGE(Tableau3[[#This Row],[Abundance+δ Control1]:[Abundance+δ Control4]])</f>
        <v>1687392.83034668</v>
      </c>
      <c r="M1271" s="7">
        <f>STDEV(Tableau3[[#This Row],[Abundance+δ EtOH1]:[Abundance+δ EtOH4]])</f>
        <v>713290.74395247188</v>
      </c>
      <c r="N1271" s="7">
        <f>STDEV(Tableau3[[#This Row],[Abundance+δ Control1]:[Abundance+δ Control4]])</f>
        <v>297060.58199296216</v>
      </c>
      <c r="O1271" s="19">
        <f>_xlfn.T.TEST(Tableau3[[#This Row],[Abundance+δ EtOH1]:[Abundance+δ EtOH4]],Tableau3[[#This Row],[Abundance+δ Control1]:[Abundance+δ Control4]],2,2)</f>
        <v>9.4495395546373609E-2</v>
      </c>
      <c r="P1271" s="7">
        <v>1270</v>
      </c>
      <c r="Q1271" s="7">
        <f>(Tableau3[[#This Row],[p-value]]*4872)/Tableau3[[#This Row],[Ranking]]</f>
        <v>0.36250517094640333</v>
      </c>
      <c r="R1271" s="7">
        <v>0.46565941396327432</v>
      </c>
      <c r="S1271" s="7" t="s">
        <v>38</v>
      </c>
      <c r="T1271" s="7" t="s">
        <v>38</v>
      </c>
    </row>
    <row r="1272" spans="1:20" x14ac:dyDescent="0.3">
      <c r="A1272" s="6" t="s">
        <v>2944</v>
      </c>
      <c r="B1272" s="44" t="s">
        <v>2945</v>
      </c>
      <c r="C1272" s="6">
        <v>9729152.2347656302</v>
      </c>
      <c r="D1272" s="6">
        <v>9848925.1742187496</v>
      </c>
      <c r="E1272" s="6">
        <v>12424523.6625</v>
      </c>
      <c r="F1272" s="6">
        <v>15191182.707421901</v>
      </c>
      <c r="G1272" s="6">
        <v>9222281.3890624996</v>
      </c>
      <c r="H1272" s="6">
        <v>10342892.6429688</v>
      </c>
      <c r="I1272" s="6">
        <v>5609754.7484374996</v>
      </c>
      <c r="J1272" s="6">
        <v>8965195.4281249996</v>
      </c>
      <c r="K1272" s="6">
        <f>AVERAGE(Tableau3[[#This Row],[Abundance+δ EtOH1]:[Abundance+δ EtOH4]])</f>
        <v>11798445.94472657</v>
      </c>
      <c r="L1272" s="6">
        <f>AVERAGE(Tableau3[[#This Row],[Abundance+δ Control1]:[Abundance+δ Control4]])</f>
        <v>8535031.0521484502</v>
      </c>
      <c r="M1272" s="6">
        <f>STDEV(Tableau3[[#This Row],[Abundance+δ EtOH1]:[Abundance+δ EtOH4]])</f>
        <v>2581036.2093780725</v>
      </c>
      <c r="N1272" s="6">
        <f>STDEV(Tableau3[[#This Row],[Abundance+δ Control1]:[Abundance+δ Control4]])</f>
        <v>2039849.6186863056</v>
      </c>
      <c r="O1272" s="18">
        <f>_xlfn.T.TEST(Tableau3[[#This Row],[Abundance+δ EtOH1]:[Abundance+δ EtOH4]],Tableau3[[#This Row],[Abundance+δ Control1]:[Abundance+δ Control4]],2,2)</f>
        <v>9.4503293145570127E-2</v>
      </c>
      <c r="P1272" s="6">
        <v>1271</v>
      </c>
      <c r="Q1272" s="6">
        <f>(Tableau3[[#This Row],[p-value]]*4872)/Tableau3[[#This Row],[Ranking]]</f>
        <v>0.3622502314753876</v>
      </c>
      <c r="R1272" s="6">
        <v>0.41561367157505441</v>
      </c>
      <c r="S1272" s="6" t="s">
        <v>38</v>
      </c>
      <c r="T1272" s="6" t="s">
        <v>38</v>
      </c>
    </row>
    <row r="1273" spans="1:20" x14ac:dyDescent="0.3">
      <c r="A1273" s="7" t="s">
        <v>913</v>
      </c>
      <c r="B1273" s="45" t="s">
        <v>914</v>
      </c>
      <c r="C1273" s="7">
        <v>683043.70937499998</v>
      </c>
      <c r="D1273" s="7">
        <v>865130.42226562498</v>
      </c>
      <c r="E1273" s="7">
        <v>1005201.1703125</v>
      </c>
      <c r="F1273" s="7">
        <v>937757.93593749998</v>
      </c>
      <c r="G1273" s="7">
        <v>679201.48671874998</v>
      </c>
      <c r="H1273" s="7">
        <v>625613.01992187498</v>
      </c>
      <c r="I1273" s="7">
        <v>545834.11953124998</v>
      </c>
      <c r="J1273" s="7">
        <v>867509.54921874998</v>
      </c>
      <c r="K1273" s="7">
        <f>AVERAGE(Tableau3[[#This Row],[Abundance+δ EtOH1]:[Abundance+δ EtOH4]])</f>
        <v>872783.30947265623</v>
      </c>
      <c r="L1273" s="7">
        <f>AVERAGE(Tableau3[[#This Row],[Abundance+δ Control1]:[Abundance+δ Control4]])</f>
        <v>679539.54384765623</v>
      </c>
      <c r="M1273" s="7">
        <f>STDEV(Tableau3[[#This Row],[Abundance+δ EtOH1]:[Abundance+δ EtOH4]])</f>
        <v>138823.47841950072</v>
      </c>
      <c r="N1273" s="7">
        <f>STDEV(Tableau3[[#This Row],[Abundance+δ Control1]:[Abundance+δ Control4]])</f>
        <v>136769.93782282647</v>
      </c>
      <c r="O1273" s="19">
        <f>_xlfn.T.TEST(Tableau3[[#This Row],[Abundance+δ EtOH1]:[Abundance+δ EtOH4]],Tableau3[[#This Row],[Abundance+δ Control1]:[Abundance+δ Control4]],2,2)</f>
        <v>9.4601570901411691E-2</v>
      </c>
      <c r="P1273" s="7">
        <v>1272</v>
      </c>
      <c r="Q1273" s="7">
        <f>(Tableau3[[#This Row],[p-value]]*4872)/Tableau3[[#This Row],[Ranking]]</f>
        <v>0.36234186590540707</v>
      </c>
      <c r="R1273" s="7">
        <v>0.29693421750355009</v>
      </c>
      <c r="S1273" s="7" t="s">
        <v>38</v>
      </c>
      <c r="T1273" s="7" t="s">
        <v>38</v>
      </c>
    </row>
    <row r="1274" spans="1:20" x14ac:dyDescent="0.3">
      <c r="A1274" s="6" t="s">
        <v>10069</v>
      </c>
      <c r="B1274" s="44" t="s">
        <v>10070</v>
      </c>
      <c r="C1274" s="6">
        <v>13873.915307617201</v>
      </c>
      <c r="D1274" s="6">
        <v>12610.54140625</v>
      </c>
      <c r="E1274" s="6">
        <v>47446.377343749999</v>
      </c>
      <c r="F1274" s="6">
        <v>36551.459374999999</v>
      </c>
      <c r="G1274" s="6">
        <v>16924.615258789101</v>
      </c>
      <c r="H1274" s="6">
        <v>0.1</v>
      </c>
      <c r="I1274" s="6">
        <v>0.1</v>
      </c>
      <c r="J1274" s="6">
        <v>15746.419824218799</v>
      </c>
      <c r="K1274" s="6">
        <f>AVERAGE(Tableau3[[#This Row],[Abundance+δ EtOH1]:[Abundance+δ EtOH4]])</f>
        <v>27620.573358154303</v>
      </c>
      <c r="L1274" s="6">
        <f>AVERAGE(Tableau3[[#This Row],[Abundance+δ Control1]:[Abundance+δ Control4]])</f>
        <v>8167.8087707519744</v>
      </c>
      <c r="M1274" s="6">
        <f>STDEV(Tableau3[[#This Row],[Abundance+δ EtOH1]:[Abundance+δ EtOH4]])</f>
        <v>17195.880276747841</v>
      </c>
      <c r="N1274" s="6">
        <f>STDEV(Tableau3[[#This Row],[Abundance+δ Control1]:[Abundance+δ Control4]])</f>
        <v>9443.5152087962124</v>
      </c>
      <c r="O1274" s="18">
        <f>_xlfn.T.TEST(Tableau3[[#This Row],[Abundance+δ EtOH1]:[Abundance+δ EtOH4]],Tableau3[[#This Row],[Abundance+δ Control1]:[Abundance+δ Control4]],2,2)</f>
        <v>9.4613524803809135E-2</v>
      </c>
      <c r="P1274" s="6">
        <v>1273</v>
      </c>
      <c r="Q1274" s="6">
        <f>(Tableau3[[#This Row],[p-value]]*4872)/Tableau3[[#This Row],[Ranking]]</f>
        <v>0.36210297945338421</v>
      </c>
      <c r="R1274" s="6">
        <v>1.606456384196232</v>
      </c>
      <c r="S1274" s="6" t="s">
        <v>38</v>
      </c>
      <c r="T1274" s="6" t="s">
        <v>9871</v>
      </c>
    </row>
    <row r="1275" spans="1:20" x14ac:dyDescent="0.3">
      <c r="A1275" s="7" t="s">
        <v>2600</v>
      </c>
      <c r="B1275" s="45" t="s">
        <v>2601</v>
      </c>
      <c r="C1275" s="7">
        <v>1734001.13320313</v>
      </c>
      <c r="D1275" s="7">
        <v>1969223.28847656</v>
      </c>
      <c r="E1275" s="7">
        <v>2296256.6986328098</v>
      </c>
      <c r="F1275" s="7">
        <v>2802567.5101562501</v>
      </c>
      <c r="G1275" s="7">
        <v>1572315.26894531</v>
      </c>
      <c r="H1275" s="7">
        <v>1712774.87832031</v>
      </c>
      <c r="I1275" s="7">
        <v>1108117.8919921899</v>
      </c>
      <c r="J1275" s="7">
        <v>2028889.65175781</v>
      </c>
      <c r="K1275" s="7">
        <f>AVERAGE(Tableau3[[#This Row],[Abundance+δ EtOH1]:[Abundance+δ EtOH4]])</f>
        <v>2200512.1576171876</v>
      </c>
      <c r="L1275" s="7">
        <f>AVERAGE(Tableau3[[#This Row],[Abundance+δ Control1]:[Abundance+δ Control4]])</f>
        <v>1605524.4227539049</v>
      </c>
      <c r="M1275" s="7">
        <f>STDEV(Tableau3[[#This Row],[Abundance+δ EtOH1]:[Abundance+δ EtOH4]])</f>
        <v>462876.78041549015</v>
      </c>
      <c r="N1275" s="7">
        <f>STDEV(Tableau3[[#This Row],[Abundance+δ Control1]:[Abundance+δ Control4]])</f>
        <v>382647.30587919487</v>
      </c>
      <c r="O1275" s="19">
        <f>_xlfn.T.TEST(Tableau3[[#This Row],[Abundance+δ EtOH1]:[Abundance+δ EtOH4]],Tableau3[[#This Row],[Abundance+δ Control1]:[Abundance+δ Control4]],2,2)</f>
        <v>9.4834619914715673E-2</v>
      </c>
      <c r="P1275" s="7">
        <v>1274</v>
      </c>
      <c r="Q1275" s="7">
        <f>(Tableau3[[#This Row],[p-value]]*4872)/Tableau3[[#This Row],[Ranking]]</f>
        <v>0.36266426077275887</v>
      </c>
      <c r="R1275" s="7">
        <v>0.39228944006727529</v>
      </c>
      <c r="S1275" s="7" t="s">
        <v>38</v>
      </c>
      <c r="T1275" s="7" t="s">
        <v>38</v>
      </c>
    </row>
    <row r="1276" spans="1:20" x14ac:dyDescent="0.3">
      <c r="A1276" s="6" t="s">
        <v>3741</v>
      </c>
      <c r="B1276" s="44" t="s">
        <v>3742</v>
      </c>
      <c r="C1276" s="6">
        <v>1102980.1625000001</v>
      </c>
      <c r="D1276" s="6">
        <v>1039619.01992188</v>
      </c>
      <c r="E1276" s="6">
        <v>1240118.53945313</v>
      </c>
      <c r="F1276" s="6">
        <v>1286887.3734375001</v>
      </c>
      <c r="G1276" s="6">
        <v>861895.28749999998</v>
      </c>
      <c r="H1276" s="6">
        <v>1253358.6585937501</v>
      </c>
      <c r="I1276" s="6">
        <v>774371.80312499998</v>
      </c>
      <c r="J1276" s="6">
        <v>723929.84609374998</v>
      </c>
      <c r="K1276" s="6">
        <f>AVERAGE(Tableau3[[#This Row],[Abundance+δ EtOH1]:[Abundance+δ EtOH4]])</f>
        <v>1167401.2738281274</v>
      </c>
      <c r="L1276" s="6">
        <f>AVERAGE(Tableau3[[#This Row],[Abundance+δ Control1]:[Abundance+δ Control4]])</f>
        <v>903388.89882812509</v>
      </c>
      <c r="M1276" s="6">
        <f>STDEV(Tableau3[[#This Row],[Abundance+δ EtOH1]:[Abundance+δ EtOH4]])</f>
        <v>115532.26492766681</v>
      </c>
      <c r="N1276" s="6">
        <f>STDEV(Tableau3[[#This Row],[Abundance+δ Control1]:[Abundance+δ Control4]])</f>
        <v>240174.599769589</v>
      </c>
      <c r="O1276" s="18">
        <f>_xlfn.T.TEST(Tableau3[[#This Row],[Abundance+δ EtOH1]:[Abundance+δ EtOH4]],Tableau3[[#This Row],[Abundance+δ Control1]:[Abundance+δ Control4]],2,2)</f>
        <v>9.4865812977332653E-2</v>
      </c>
      <c r="P1276" s="6">
        <v>1275</v>
      </c>
      <c r="Q1276" s="6">
        <f>(Tableau3[[#This Row],[p-value]]*4872)/Tableau3[[#This Row],[Ranking]]</f>
        <v>0.36249901241220761</v>
      </c>
      <c r="R1276" s="6">
        <v>0.35387036543048661</v>
      </c>
      <c r="S1276" s="6" t="s">
        <v>38</v>
      </c>
      <c r="T1276" s="6" t="s">
        <v>38</v>
      </c>
    </row>
    <row r="1277" spans="1:20" x14ac:dyDescent="0.3">
      <c r="A1277" s="7" t="s">
        <v>10071</v>
      </c>
      <c r="B1277" s="45" t="s">
        <v>10072</v>
      </c>
      <c r="C1277" s="7">
        <v>0.1</v>
      </c>
      <c r="D1277" s="7">
        <v>82566.826562500006</v>
      </c>
      <c r="E1277" s="7">
        <v>95384.693750000006</v>
      </c>
      <c r="F1277" s="7">
        <v>267991.47499999998</v>
      </c>
      <c r="G1277" s="7">
        <v>0.1</v>
      </c>
      <c r="H1277" s="7">
        <v>0.1</v>
      </c>
      <c r="I1277" s="7">
        <v>0.1</v>
      </c>
      <c r="J1277" s="7">
        <v>0.1</v>
      </c>
      <c r="K1277" s="7">
        <f>AVERAGE(Tableau3[[#This Row],[Abundance+δ EtOH1]:[Abundance+δ EtOH4]])</f>
        <v>111485.77382812501</v>
      </c>
      <c r="L1277" s="7">
        <f>AVERAGE(Tableau3[[#This Row],[Abundance+δ Control1]:[Abundance+δ Control4]])</f>
        <v>0.1</v>
      </c>
      <c r="M1277" s="7">
        <f>STDEV(Tableau3[[#This Row],[Abundance+δ EtOH1]:[Abundance+δ EtOH4]])</f>
        <v>112573.88723092861</v>
      </c>
      <c r="N1277" s="7">
        <f>STDEV(Tableau3[[#This Row],[Abundance+δ Control1]:[Abundance+δ Control4]])</f>
        <v>0</v>
      </c>
      <c r="O1277" s="19">
        <f>_xlfn.T.TEST(Tableau3[[#This Row],[Abundance+δ EtOH1]:[Abundance+δ EtOH4]],Tableau3[[#This Row],[Abundance+δ Control1]:[Abundance+δ Control4]],2,2)</f>
        <v>9.4936164414709145E-2</v>
      </c>
      <c r="P1277" s="7">
        <v>1276</v>
      </c>
      <c r="Q1277" s="7">
        <f>(Tableau3[[#This Row],[p-value]]*4872)/Tableau3[[#This Row],[Ranking]]</f>
        <v>0.36248353685616219</v>
      </c>
      <c r="R1277" s="7">
        <v>19.76650010084207</v>
      </c>
      <c r="S1277" s="7" t="s">
        <v>38</v>
      </c>
      <c r="T1277" s="7" t="s">
        <v>9871</v>
      </c>
    </row>
    <row r="1278" spans="1:20" x14ac:dyDescent="0.3">
      <c r="A1278" s="6" t="s">
        <v>9813</v>
      </c>
      <c r="B1278" s="44" t="s">
        <v>9814</v>
      </c>
      <c r="C1278" s="6">
        <v>53991.596093749999</v>
      </c>
      <c r="D1278" s="6">
        <v>35937.373437499999</v>
      </c>
      <c r="E1278" s="6">
        <v>88739.982812500006</v>
      </c>
      <c r="F1278" s="6">
        <v>102825.91250000001</v>
      </c>
      <c r="G1278" s="6">
        <v>52701.174218749999</v>
      </c>
      <c r="H1278" s="6">
        <v>44292.35</v>
      </c>
      <c r="I1278" s="6">
        <v>22189.764062499999</v>
      </c>
      <c r="J1278" s="6">
        <v>28182.967187499999</v>
      </c>
      <c r="K1278" s="6">
        <f>AVERAGE(Tableau3[[#This Row],[Abundance+δ EtOH1]:[Abundance+δ EtOH4]])</f>
        <v>70373.716210937506</v>
      </c>
      <c r="L1278" s="6">
        <f>AVERAGE(Tableau3[[#This Row],[Abundance+δ Control1]:[Abundance+δ Control4]])</f>
        <v>36841.563867187499</v>
      </c>
      <c r="M1278" s="6">
        <f>STDEV(Tableau3[[#This Row],[Abundance+δ EtOH1]:[Abundance+δ EtOH4]])</f>
        <v>30793.399487591214</v>
      </c>
      <c r="N1278" s="6">
        <f>STDEV(Tableau3[[#This Row],[Abundance+δ Control1]:[Abundance+δ Control4]])</f>
        <v>14103.049179502927</v>
      </c>
      <c r="O1278" s="18">
        <f>_xlfn.T.TEST(Tableau3[[#This Row],[Abundance+δ EtOH1]:[Abundance+δ EtOH4]],Tableau3[[#This Row],[Abundance+δ Control1]:[Abundance+δ Control4]],2,2)</f>
        <v>9.5011907282007688E-2</v>
      </c>
      <c r="P1278" s="6">
        <v>1277</v>
      </c>
      <c r="Q1278" s="6">
        <f>(Tableau3[[#This Row],[p-value]]*4872)/Tableau3[[#This Row],[Ranking]]</f>
        <v>0.36248865487700976</v>
      </c>
      <c r="R1278" s="6">
        <v>0.8649198125398101</v>
      </c>
      <c r="S1278" s="6" t="s">
        <v>38</v>
      </c>
      <c r="T1278" s="6" t="s">
        <v>38</v>
      </c>
    </row>
    <row r="1279" spans="1:20" x14ac:dyDescent="0.3">
      <c r="A1279" s="7" t="s">
        <v>2397</v>
      </c>
      <c r="B1279" s="45" t="s">
        <v>2398</v>
      </c>
      <c r="C1279" s="7">
        <v>1482870.15664063</v>
      </c>
      <c r="D1279" s="7">
        <v>1451447.42617188</v>
      </c>
      <c r="E1279" s="7">
        <v>2051345.41835938</v>
      </c>
      <c r="F1279" s="7">
        <v>1848666.1195312501</v>
      </c>
      <c r="G1279" s="7">
        <v>1352291.80507813</v>
      </c>
      <c r="H1279" s="7">
        <v>1601847.60976563</v>
      </c>
      <c r="I1279" s="7">
        <v>1281164.69570313</v>
      </c>
      <c r="J1279" s="7">
        <v>701075.34316406294</v>
      </c>
      <c r="K1279" s="7">
        <f>AVERAGE(Tableau3[[#This Row],[Abundance+δ EtOH1]:[Abundance+δ EtOH4]])</f>
        <v>1708582.2801757851</v>
      </c>
      <c r="L1279" s="7">
        <f>AVERAGE(Tableau3[[#This Row],[Abundance+δ Control1]:[Abundance+δ Control4]])</f>
        <v>1234094.8634277382</v>
      </c>
      <c r="M1279" s="7">
        <f>STDEV(Tableau3[[#This Row],[Abundance+δ EtOH1]:[Abundance+δ EtOH4]])</f>
        <v>291075.21754144155</v>
      </c>
      <c r="N1279" s="7">
        <f>STDEV(Tableau3[[#This Row],[Abundance+δ Control1]:[Abundance+δ Control4]])</f>
        <v>381024.0489116665</v>
      </c>
      <c r="O1279" s="19">
        <f>_xlfn.T.TEST(Tableau3[[#This Row],[Abundance+δ EtOH1]:[Abundance+δ EtOH4]],Tableau3[[#This Row],[Abundance+δ Control1]:[Abundance+δ Control4]],2,2)</f>
        <v>9.513437124821067E-2</v>
      </c>
      <c r="P1279" s="7">
        <v>1278</v>
      </c>
      <c r="Q1279" s="7">
        <f>(Tableau3[[#This Row],[p-value]]*4872)/Tableau3[[#This Row],[Ranking]]</f>
        <v>0.36267187536876555</v>
      </c>
      <c r="R1279" s="7">
        <v>0.43071638966625991</v>
      </c>
      <c r="S1279" s="7" t="s">
        <v>38</v>
      </c>
      <c r="T1279" s="7" t="s">
        <v>38</v>
      </c>
    </row>
    <row r="1280" spans="1:20" x14ac:dyDescent="0.3">
      <c r="A1280" s="6" t="s">
        <v>59</v>
      </c>
      <c r="B1280" s="44" t="s">
        <v>60</v>
      </c>
      <c r="C1280" s="6">
        <v>800137.12490234396</v>
      </c>
      <c r="D1280" s="6">
        <v>812943.20498046896</v>
      </c>
      <c r="E1280" s="6">
        <v>490459.81411132799</v>
      </c>
      <c r="F1280" s="6">
        <v>337123.89223632799</v>
      </c>
      <c r="G1280" s="6">
        <v>214265.14443359399</v>
      </c>
      <c r="H1280" s="6">
        <v>448210.011132813</v>
      </c>
      <c r="I1280" s="6">
        <v>375543.99501953099</v>
      </c>
      <c r="J1280" s="6">
        <v>390344.91005859402</v>
      </c>
      <c r="K1280" s="6">
        <f>AVERAGE(Tableau3[[#This Row],[Abundance+δ EtOH1]:[Abundance+δ EtOH4]])</f>
        <v>610166.00905761728</v>
      </c>
      <c r="L1280" s="6">
        <f>AVERAGE(Tableau3[[#This Row],[Abundance+δ Control1]:[Abundance+δ Control4]])</f>
        <v>357091.01516113302</v>
      </c>
      <c r="M1280" s="6">
        <f>STDEV(Tableau3[[#This Row],[Abundance+δ EtOH1]:[Abundance+δ EtOH4]])</f>
        <v>235293.5660746622</v>
      </c>
      <c r="N1280" s="6">
        <f>STDEV(Tableau3[[#This Row],[Abundance+δ Control1]:[Abundance+δ Control4]])</f>
        <v>100246.75350931575</v>
      </c>
      <c r="O1280" s="18">
        <f>_xlfn.T.TEST(Tableau3[[#This Row],[Abundance+δ EtOH1]:[Abundance+δ EtOH4]],Tableau3[[#This Row],[Abundance+δ Control1]:[Abundance+δ Control4]],2,2)</f>
        <v>9.5153833354116993E-2</v>
      </c>
      <c r="P1280" s="6">
        <v>1279</v>
      </c>
      <c r="Q1280" s="6">
        <f>(Tableau3[[#This Row],[p-value]]*4872)/Tableau3[[#This Row],[Ranking]]</f>
        <v>0.36246245199472871</v>
      </c>
      <c r="R1280" s="6">
        <v>0.86005862807700828</v>
      </c>
      <c r="S1280" s="6" t="s">
        <v>38</v>
      </c>
      <c r="T1280" s="6" t="s">
        <v>38</v>
      </c>
    </row>
    <row r="1281" spans="1:20" x14ac:dyDescent="0.3">
      <c r="A1281" s="7" t="s">
        <v>2592</v>
      </c>
      <c r="B1281" s="45" t="s">
        <v>2593</v>
      </c>
      <c r="C1281" s="7">
        <v>137440.29531250001</v>
      </c>
      <c r="D1281" s="7">
        <v>130412.89492187501</v>
      </c>
      <c r="E1281" s="7">
        <v>255348.60781250001</v>
      </c>
      <c r="F1281" s="7">
        <v>213471.82265625001</v>
      </c>
      <c r="G1281" s="7">
        <v>139317.24843750001</v>
      </c>
      <c r="H1281" s="7">
        <v>143485.09609375001</v>
      </c>
      <c r="I1281" s="7">
        <v>109805.16640625001</v>
      </c>
      <c r="J1281" s="7">
        <v>65459.463281249999</v>
      </c>
      <c r="K1281" s="7">
        <f>AVERAGE(Tableau3[[#This Row],[Abundance+δ EtOH1]:[Abundance+δ EtOH4]])</f>
        <v>184168.40517578126</v>
      </c>
      <c r="L1281" s="7">
        <f>AVERAGE(Tableau3[[#This Row],[Abundance+δ Control1]:[Abundance+δ Control4]])</f>
        <v>114516.74355468751</v>
      </c>
      <c r="M1281" s="7">
        <f>STDEV(Tableau3[[#This Row],[Abundance+δ EtOH1]:[Abundance+δ EtOH4]])</f>
        <v>60548.830590115991</v>
      </c>
      <c r="N1281" s="7">
        <f>STDEV(Tableau3[[#This Row],[Abundance+δ Control1]:[Abundance+δ Control4]])</f>
        <v>35977.05842302891</v>
      </c>
      <c r="O1281" s="19">
        <f>_xlfn.T.TEST(Tableau3[[#This Row],[Abundance+δ EtOH1]:[Abundance+δ EtOH4]],Tableau3[[#This Row],[Abundance+δ Control1]:[Abundance+δ Control4]],2,2)</f>
        <v>9.5304526327997366E-2</v>
      </c>
      <c r="P1281" s="7">
        <v>1280</v>
      </c>
      <c r="Q1281" s="7">
        <f>(Tableau3[[#This Row],[p-value]]*4872)/Tableau3[[#This Row],[Ranking]]</f>
        <v>0.36275285333593998</v>
      </c>
      <c r="R1281" s="7">
        <v>0.6103344955587775</v>
      </c>
      <c r="S1281" s="7" t="s">
        <v>38</v>
      </c>
      <c r="T1281" s="7" t="s">
        <v>38</v>
      </c>
    </row>
    <row r="1282" spans="1:20" x14ac:dyDescent="0.3">
      <c r="A1282" s="6" t="s">
        <v>5225</v>
      </c>
      <c r="B1282" s="44" t="s">
        <v>5226</v>
      </c>
      <c r="C1282" s="6">
        <v>3331605.1263671899</v>
      </c>
      <c r="D1282" s="6">
        <v>3383834.8812500001</v>
      </c>
      <c r="E1282" s="6">
        <v>12007837.81875</v>
      </c>
      <c r="F1282" s="6">
        <v>11727165.521875</v>
      </c>
      <c r="G1282" s="6">
        <v>2327031.5765625001</v>
      </c>
      <c r="H1282" s="6">
        <v>2810344.4789062501</v>
      </c>
      <c r="I1282" s="6">
        <v>1672058.8109375001</v>
      </c>
      <c r="J1282" s="6">
        <v>3865911.5599609399</v>
      </c>
      <c r="K1282" s="6">
        <f>AVERAGE(Tableau3[[#This Row],[Abundance+δ EtOH1]:[Abundance+δ EtOH4]])</f>
        <v>7612610.8370605484</v>
      </c>
      <c r="L1282" s="6">
        <f>AVERAGE(Tableau3[[#This Row],[Abundance+δ Control1]:[Abundance+δ Control4]])</f>
        <v>2668836.6065917974</v>
      </c>
      <c r="M1282" s="6">
        <f>STDEV(Tableau3[[#This Row],[Abundance+δ EtOH1]:[Abundance+δ EtOH4]])</f>
        <v>4914506.9760973994</v>
      </c>
      <c r="N1282" s="6">
        <f>STDEV(Tableau3[[#This Row],[Abundance+δ Control1]:[Abundance+δ Control4]])</f>
        <v>924375.38809971011</v>
      </c>
      <c r="O1282" s="18">
        <f>_xlfn.T.TEST(Tableau3[[#This Row],[Abundance+δ EtOH1]:[Abundance+δ EtOH4]],Tableau3[[#This Row],[Abundance+δ Control1]:[Abundance+δ Control4]],2,2)</f>
        <v>9.5388284859459369E-2</v>
      </c>
      <c r="P1282" s="6">
        <v>1281</v>
      </c>
      <c r="Q1282" s="6">
        <f>(Tableau3[[#This Row],[p-value]]*4872)/Tableau3[[#This Row],[Ranking]]</f>
        <v>0.36278823094089468</v>
      </c>
      <c r="R1282" s="6">
        <v>1.3400458261256649</v>
      </c>
      <c r="S1282" s="6" t="s">
        <v>38</v>
      </c>
      <c r="T1282" s="6" t="s">
        <v>38</v>
      </c>
    </row>
    <row r="1283" spans="1:20" x14ac:dyDescent="0.3">
      <c r="A1283" s="7" t="s">
        <v>2351</v>
      </c>
      <c r="B1283" s="45" t="s">
        <v>2352</v>
      </c>
      <c r="C1283" s="7">
        <v>2359724.5633789101</v>
      </c>
      <c r="D1283" s="7">
        <v>2372714.5692382799</v>
      </c>
      <c r="E1283" s="7">
        <v>3509339.8832031302</v>
      </c>
      <c r="F1283" s="7">
        <v>4111226.3382812501</v>
      </c>
      <c r="G1283" s="7">
        <v>2207095.8631835901</v>
      </c>
      <c r="H1283" s="7">
        <v>2337292.2616210901</v>
      </c>
      <c r="I1283" s="7">
        <v>1539210.63930664</v>
      </c>
      <c r="J1283" s="7">
        <v>2465072.3319335901</v>
      </c>
      <c r="K1283" s="7">
        <f>AVERAGE(Tableau3[[#This Row],[Abundance+δ EtOH1]:[Abundance+δ EtOH4]])</f>
        <v>3088251.3385253926</v>
      </c>
      <c r="L1283" s="7">
        <f>AVERAGE(Tableau3[[#This Row],[Abundance+δ Control1]:[Abundance+δ Control4]])</f>
        <v>2137167.7740112278</v>
      </c>
      <c r="M1283" s="7">
        <f>STDEV(Tableau3[[#This Row],[Abundance+δ EtOH1]:[Abundance+δ EtOH4]])</f>
        <v>869202.22865404654</v>
      </c>
      <c r="N1283" s="7">
        <f>STDEV(Tableau3[[#This Row],[Abundance+δ Control1]:[Abundance+δ Control4]])</f>
        <v>412316.174089248</v>
      </c>
      <c r="O1283" s="19">
        <f>_xlfn.T.TEST(Tableau3[[#This Row],[Abundance+δ EtOH1]:[Abundance+δ EtOH4]],Tableau3[[#This Row],[Abundance+δ Control1]:[Abundance+δ Control4]],2,2)</f>
        <v>9.5389911917709735E-2</v>
      </c>
      <c r="P1283" s="7">
        <v>1282</v>
      </c>
      <c r="Q1283" s="7">
        <f>(Tableau3[[#This Row],[p-value]]*4872)/Tableau3[[#This Row],[Ranking]]</f>
        <v>0.36251142813032899</v>
      </c>
      <c r="R1283" s="7">
        <v>0.46136478250672741</v>
      </c>
      <c r="S1283" s="7" t="s">
        <v>38</v>
      </c>
      <c r="T1283" s="7" t="s">
        <v>38</v>
      </c>
    </row>
    <row r="1284" spans="1:20" x14ac:dyDescent="0.3">
      <c r="A1284" s="6" t="s">
        <v>9390</v>
      </c>
      <c r="B1284" s="44" t="s">
        <v>9391</v>
      </c>
      <c r="C1284" s="6">
        <v>25883.644921874999</v>
      </c>
      <c r="D1284" s="6">
        <v>26528.824609374999</v>
      </c>
      <c r="E1284" s="6">
        <v>0.1</v>
      </c>
      <c r="F1284" s="6">
        <v>0.1</v>
      </c>
      <c r="G1284" s="6">
        <v>34695.615624999999</v>
      </c>
      <c r="H1284" s="6">
        <v>75685.904687500006</v>
      </c>
      <c r="I1284" s="6">
        <v>28529.625390624999</v>
      </c>
      <c r="J1284" s="6">
        <v>24417.736718749999</v>
      </c>
      <c r="K1284" s="6">
        <f>AVERAGE(Tableau3[[#This Row],[Abundance+δ EtOH1]:[Abundance+δ EtOH4]])</f>
        <v>13103.167382812499</v>
      </c>
      <c r="L1284" s="6">
        <f>AVERAGE(Tableau3[[#This Row],[Abundance+δ Control1]:[Abundance+δ Control4]])</f>
        <v>40832.220605468756</v>
      </c>
      <c r="M1284" s="6">
        <f>STDEV(Tableau3[[#This Row],[Abundance+δ EtOH1]:[Abundance+δ EtOH4]])</f>
        <v>15132.411437801098</v>
      </c>
      <c r="N1284" s="6">
        <f>STDEV(Tableau3[[#This Row],[Abundance+δ Control1]:[Abundance+δ Control4]])</f>
        <v>23616.564420366743</v>
      </c>
      <c r="O1284" s="18">
        <f>_xlfn.T.TEST(Tableau3[[#This Row],[Abundance+δ EtOH1]:[Abundance+δ EtOH4]],Tableau3[[#This Row],[Abundance+δ Control1]:[Abundance+δ Control4]],2,2)</f>
        <v>9.5392805604657821E-2</v>
      </c>
      <c r="P1284" s="6">
        <v>1283</v>
      </c>
      <c r="Q1284" s="6">
        <f>(Tableau3[[#This Row],[p-value]]*4872)/Tableau3[[#This Row],[Ranking]]</f>
        <v>0.36223986664527896</v>
      </c>
      <c r="R1284" s="6">
        <v>-1.3826935673348459</v>
      </c>
      <c r="S1284" s="6" t="s">
        <v>100</v>
      </c>
      <c r="T1284" s="6" t="s">
        <v>38</v>
      </c>
    </row>
    <row r="1285" spans="1:20" x14ac:dyDescent="0.3">
      <c r="A1285" s="7" t="s">
        <v>6551</v>
      </c>
      <c r="B1285" s="45" t="s">
        <v>6552</v>
      </c>
      <c r="C1285" s="7">
        <v>46270.146874999999</v>
      </c>
      <c r="D1285" s="7">
        <v>53028.275781249999</v>
      </c>
      <c r="E1285" s="7">
        <v>80586.943750000006</v>
      </c>
      <c r="F1285" s="7">
        <v>53947.142968749999</v>
      </c>
      <c r="G1285" s="7">
        <v>36636.35</v>
      </c>
      <c r="H1285" s="7">
        <v>50568.205468749999</v>
      </c>
      <c r="I1285" s="7">
        <v>46577.244531249999</v>
      </c>
      <c r="J1285" s="7">
        <v>27728.812890624999</v>
      </c>
      <c r="K1285" s="7">
        <f>AVERAGE(Tableau3[[#This Row],[Abundance+δ EtOH1]:[Abundance+δ EtOH4]])</f>
        <v>58458.127343749999</v>
      </c>
      <c r="L1285" s="7">
        <f>AVERAGE(Tableau3[[#This Row],[Abundance+δ Control1]:[Abundance+δ Control4]])</f>
        <v>40377.653222656249</v>
      </c>
      <c r="M1285" s="7">
        <f>STDEV(Tableau3[[#This Row],[Abundance+δ EtOH1]:[Abundance+δ EtOH4]])</f>
        <v>15144.456097534287</v>
      </c>
      <c r="N1285" s="7">
        <f>STDEV(Tableau3[[#This Row],[Abundance+δ Control1]:[Abundance+δ Control4]])</f>
        <v>10267.631973391528</v>
      </c>
      <c r="O1285" s="19">
        <f>_xlfn.T.TEST(Tableau3[[#This Row],[Abundance+δ EtOH1]:[Abundance+δ EtOH4]],Tableau3[[#This Row],[Abundance+δ Control1]:[Abundance+δ Control4]],2,2)</f>
        <v>9.5507707543141862E-2</v>
      </c>
      <c r="P1285" s="7">
        <v>1284</v>
      </c>
      <c r="Q1285" s="7">
        <f>(Tableau3[[#This Row],[p-value]]*4872)/Tableau3[[#This Row],[Ranking]]</f>
        <v>0.3623937314253794</v>
      </c>
      <c r="R1285" s="7">
        <v>0.47239808701808012</v>
      </c>
      <c r="S1285" s="7" t="s">
        <v>38</v>
      </c>
      <c r="T1285" s="7" t="s">
        <v>38</v>
      </c>
    </row>
    <row r="1286" spans="1:20" x14ac:dyDescent="0.3">
      <c r="A1286" s="6" t="s">
        <v>4370</v>
      </c>
      <c r="B1286" s="44" t="s">
        <v>4371</v>
      </c>
      <c r="C1286" s="6">
        <v>184329.31093750001</v>
      </c>
      <c r="D1286" s="6">
        <v>167155.231835938</v>
      </c>
      <c r="E1286" s="6">
        <v>283669.009179688</v>
      </c>
      <c r="F1286" s="6">
        <v>220083.08828125001</v>
      </c>
      <c r="G1286" s="6">
        <v>150691.03798828099</v>
      </c>
      <c r="H1286" s="6">
        <v>164823.413476563</v>
      </c>
      <c r="I1286" s="6">
        <v>183678.31533203099</v>
      </c>
      <c r="J1286" s="6">
        <v>138452.28359375001</v>
      </c>
      <c r="K1286" s="6">
        <f>AVERAGE(Tableau3[[#This Row],[Abundance+δ EtOH1]:[Abundance+δ EtOH4]])</f>
        <v>213809.16005859399</v>
      </c>
      <c r="L1286" s="6">
        <f>AVERAGE(Tableau3[[#This Row],[Abundance+δ Control1]:[Abundance+δ Control4]])</f>
        <v>159411.26259765626</v>
      </c>
      <c r="M1286" s="6">
        <f>STDEV(Tableau3[[#This Row],[Abundance+δ EtOH1]:[Abundance+δ EtOH4]])</f>
        <v>51528.022205955356</v>
      </c>
      <c r="N1286" s="6">
        <f>STDEV(Tableau3[[#This Row],[Abundance+δ Control1]:[Abundance+δ Control4]])</f>
        <v>19437.955513831788</v>
      </c>
      <c r="O1286" s="18">
        <f>_xlfn.T.TEST(Tableau3[[#This Row],[Abundance+δ EtOH1]:[Abundance+δ EtOH4]],Tableau3[[#This Row],[Abundance+δ Control1]:[Abundance+δ Control4]],2,2)</f>
        <v>9.5617906262586719E-2</v>
      </c>
      <c r="P1286" s="6">
        <v>1285</v>
      </c>
      <c r="Q1286" s="6">
        <f>(Tableau3[[#This Row],[p-value]]*4872)/Tableau3[[#This Row],[Ranking]]</f>
        <v>0.36252952475589295</v>
      </c>
      <c r="R1286" s="6">
        <v>0.38322758736095258</v>
      </c>
      <c r="S1286" s="6" t="s">
        <v>38</v>
      </c>
      <c r="T1286" s="6" t="s">
        <v>38</v>
      </c>
    </row>
    <row r="1287" spans="1:20" x14ac:dyDescent="0.3">
      <c r="A1287" s="7" t="s">
        <v>2672</v>
      </c>
      <c r="B1287" s="45" t="s">
        <v>2673</v>
      </c>
      <c r="C1287" s="7">
        <v>900705.72304687498</v>
      </c>
      <c r="D1287" s="7">
        <v>884376.47109374998</v>
      </c>
      <c r="E1287" s="7">
        <v>1287625.5257812501</v>
      </c>
      <c r="F1287" s="7">
        <v>1227387.5921875001</v>
      </c>
      <c r="G1287" s="7">
        <v>663424.63515624998</v>
      </c>
      <c r="H1287" s="7">
        <v>1017986.94570313</v>
      </c>
      <c r="I1287" s="7">
        <v>590986.09609374998</v>
      </c>
      <c r="J1287" s="7">
        <v>883859.25820312498</v>
      </c>
      <c r="K1287" s="7">
        <f>AVERAGE(Tableau3[[#This Row],[Abundance+δ EtOH1]:[Abundance+δ EtOH4]])</f>
        <v>1075023.8280273438</v>
      </c>
      <c r="L1287" s="7">
        <f>AVERAGE(Tableau3[[#This Row],[Abundance+δ Control1]:[Abundance+δ Control4]])</f>
        <v>789064.23378906376</v>
      </c>
      <c r="M1287" s="7">
        <f>STDEV(Tableau3[[#This Row],[Abundance+δ EtOH1]:[Abundance+δ EtOH4]])</f>
        <v>212247.82287587124</v>
      </c>
      <c r="N1287" s="7">
        <f>STDEV(Tableau3[[#This Row],[Abundance+δ Control1]:[Abundance+δ Control4]])</f>
        <v>196987.27713671504</v>
      </c>
      <c r="O1287" s="19">
        <f>_xlfn.T.TEST(Tableau3[[#This Row],[Abundance+δ EtOH1]:[Abundance+δ EtOH4]],Tableau3[[#This Row],[Abundance+δ Control1]:[Abundance+δ Control4]],2,2)</f>
        <v>9.5679971118492718E-2</v>
      </c>
      <c r="P1287" s="7">
        <v>1286</v>
      </c>
      <c r="Q1287" s="7">
        <f>(Tableau3[[#This Row],[p-value]]*4872)/Tableau3[[#This Row],[Ranking]]</f>
        <v>0.36248275216897086</v>
      </c>
      <c r="R1287" s="7">
        <v>0.39859107103982738</v>
      </c>
      <c r="S1287" s="7" t="s">
        <v>38</v>
      </c>
      <c r="T1287" s="7" t="s">
        <v>38</v>
      </c>
    </row>
    <row r="1288" spans="1:20" x14ac:dyDescent="0.3">
      <c r="A1288" s="6" t="s">
        <v>1991</v>
      </c>
      <c r="B1288" s="44" t="s">
        <v>1992</v>
      </c>
      <c r="C1288" s="6">
        <v>167902.72695312501</v>
      </c>
      <c r="D1288" s="6">
        <v>244693.08828125001</v>
      </c>
      <c r="E1288" s="6">
        <v>281898.45351562498</v>
      </c>
      <c r="F1288" s="6">
        <v>225075.72500000001</v>
      </c>
      <c r="G1288" s="6">
        <v>182264.66250000001</v>
      </c>
      <c r="H1288" s="6">
        <v>212128.78750000001</v>
      </c>
      <c r="I1288" s="6">
        <v>160204.04335937501</v>
      </c>
      <c r="J1288" s="6">
        <v>102006.91054687501</v>
      </c>
      <c r="K1288" s="6">
        <f>AVERAGE(Tableau3[[#This Row],[Abundance+δ EtOH1]:[Abundance+δ EtOH4]])</f>
        <v>229892.49843750001</v>
      </c>
      <c r="L1288" s="6">
        <f>AVERAGE(Tableau3[[#This Row],[Abundance+δ Control1]:[Abundance+δ Control4]])</f>
        <v>164151.10097656251</v>
      </c>
      <c r="M1288" s="6">
        <f>STDEV(Tableau3[[#This Row],[Abundance+δ EtOH1]:[Abundance+δ EtOH4]])</f>
        <v>47573.136321331898</v>
      </c>
      <c r="N1288" s="6">
        <f>STDEV(Tableau3[[#This Row],[Abundance+δ Control1]:[Abundance+δ Control4]])</f>
        <v>46574.095744305705</v>
      </c>
      <c r="O1288" s="18">
        <f>_xlfn.T.TEST(Tableau3[[#This Row],[Abundance+δ EtOH1]:[Abundance+δ EtOH4]],Tableau3[[#This Row],[Abundance+δ Control1]:[Abundance+δ Control4]],2,2)</f>
        <v>9.5693916650818292E-2</v>
      </c>
      <c r="P1288" s="6">
        <v>1287</v>
      </c>
      <c r="Q1288" s="6">
        <f>(Tableau3[[#This Row],[p-value]]*4872)/Tableau3[[#This Row],[Ranking]]</f>
        <v>0.36225389426789956</v>
      </c>
      <c r="R1288" s="6">
        <v>0.40595465245533979</v>
      </c>
      <c r="S1288" s="6" t="s">
        <v>38</v>
      </c>
      <c r="T1288" s="6" t="s">
        <v>38</v>
      </c>
    </row>
    <row r="1289" spans="1:20" x14ac:dyDescent="0.3">
      <c r="A1289" s="7" t="s">
        <v>501</v>
      </c>
      <c r="B1289" s="45" t="s">
        <v>502</v>
      </c>
      <c r="C1289" s="7">
        <v>61517.2995849609</v>
      </c>
      <c r="D1289" s="7">
        <v>95987.965234375006</v>
      </c>
      <c r="E1289" s="7">
        <v>66097.661035156299</v>
      </c>
      <c r="F1289" s="7">
        <v>83920.780664062506</v>
      </c>
      <c r="G1289" s="7">
        <v>50391.144433593799</v>
      </c>
      <c r="H1289" s="7">
        <v>64890.418847656299</v>
      </c>
      <c r="I1289" s="7">
        <v>42267.933984374999</v>
      </c>
      <c r="J1289" s="7">
        <v>69494.79213867191</v>
      </c>
      <c r="K1289" s="7">
        <f>AVERAGE(Tableau3[[#This Row],[Abundance+δ EtOH1]:[Abundance+δ EtOH4]])</f>
        <v>76880.926629638678</v>
      </c>
      <c r="L1289" s="7">
        <f>AVERAGE(Tableau3[[#This Row],[Abundance+δ Control1]:[Abundance+δ Control4]])</f>
        <v>56761.072351074254</v>
      </c>
      <c r="M1289" s="7">
        <f>STDEV(Tableau3[[#This Row],[Abundance+δ EtOH1]:[Abundance+δ EtOH4]])</f>
        <v>15989.145504768501</v>
      </c>
      <c r="N1289" s="7">
        <f>STDEV(Tableau3[[#This Row],[Abundance+δ Control1]:[Abundance+δ Control4]])</f>
        <v>12634.093233268095</v>
      </c>
      <c r="O1289" s="19">
        <f>_xlfn.T.TEST(Tableau3[[#This Row],[Abundance+δ EtOH1]:[Abundance+δ EtOH4]],Tableau3[[#This Row],[Abundance+δ Control1]:[Abundance+δ Control4]],2,2)</f>
        <v>9.5732515763593692E-2</v>
      </c>
      <c r="P1289" s="7">
        <v>1288</v>
      </c>
      <c r="Q1289" s="7">
        <f>(Tableau3[[#This Row],[p-value]]*4872)/Tableau3[[#This Row],[Ranking]]</f>
        <v>0.36211864658402831</v>
      </c>
      <c r="R1289" s="7">
        <v>0.37887889417769982</v>
      </c>
      <c r="S1289" s="7" t="s">
        <v>38</v>
      </c>
      <c r="T1289" s="7" t="s">
        <v>38</v>
      </c>
    </row>
    <row r="1290" spans="1:20" x14ac:dyDescent="0.3">
      <c r="A1290" s="6" t="s">
        <v>1601</v>
      </c>
      <c r="B1290" s="44" t="s">
        <v>1602</v>
      </c>
      <c r="C1290" s="6">
        <v>174288.68593750001</v>
      </c>
      <c r="D1290" s="6">
        <v>186833.42812500001</v>
      </c>
      <c r="E1290" s="6">
        <v>159009.08437500001</v>
      </c>
      <c r="F1290" s="6">
        <v>199447.20156250001</v>
      </c>
      <c r="G1290" s="6">
        <v>188092.48281250001</v>
      </c>
      <c r="H1290" s="6">
        <v>138269.67421875001</v>
      </c>
      <c r="I1290" s="6">
        <v>130875.13125000001</v>
      </c>
      <c r="J1290" s="6">
        <v>91431.365625000006</v>
      </c>
      <c r="K1290" s="6">
        <f>AVERAGE(Tableau3[[#This Row],[Abundance+δ EtOH1]:[Abundance+δ EtOH4]])</f>
        <v>179894.6</v>
      </c>
      <c r="L1290" s="6">
        <f>AVERAGE(Tableau3[[#This Row],[Abundance+δ Control1]:[Abundance+δ Control4]])</f>
        <v>137167.16347656251</v>
      </c>
      <c r="M1290" s="6">
        <f>STDEV(Tableau3[[#This Row],[Abundance+δ EtOH1]:[Abundance+δ EtOH4]])</f>
        <v>17302.048038776822</v>
      </c>
      <c r="N1290" s="6">
        <f>STDEV(Tableau3[[#This Row],[Abundance+δ Control1]:[Abundance+δ Control4]])</f>
        <v>39690.286612146163</v>
      </c>
      <c r="O1290" s="18">
        <f>_xlfn.T.TEST(Tableau3[[#This Row],[Abundance+δ EtOH1]:[Abundance+δ EtOH4]],Tableau3[[#This Row],[Abundance+δ Control1]:[Abundance+δ Control4]],2,2)</f>
        <v>9.5862072301924062E-2</v>
      </c>
      <c r="P1290" s="6">
        <v>1289</v>
      </c>
      <c r="Q1290" s="6">
        <f>(Tableau3[[#This Row],[p-value]]*4872)/Tableau3[[#This Row],[Ranking]]</f>
        <v>0.36232739818074011</v>
      </c>
      <c r="R1290" s="6">
        <v>0.38219691345373408</v>
      </c>
      <c r="S1290" s="6" t="s">
        <v>38</v>
      </c>
      <c r="T1290" s="6" t="s">
        <v>38</v>
      </c>
    </row>
    <row r="1291" spans="1:20" x14ac:dyDescent="0.3">
      <c r="A1291" s="7" t="s">
        <v>8218</v>
      </c>
      <c r="B1291" s="45" t="s">
        <v>8219</v>
      </c>
      <c r="C1291" s="7">
        <v>244200.70156250001</v>
      </c>
      <c r="D1291" s="7">
        <v>211391.45156250001</v>
      </c>
      <c r="E1291" s="7">
        <v>321498.78749999998</v>
      </c>
      <c r="F1291" s="7">
        <v>320732.24843749998</v>
      </c>
      <c r="G1291" s="7">
        <v>205930.65078125001</v>
      </c>
      <c r="H1291" s="7">
        <v>246604.78750000001</v>
      </c>
      <c r="I1291" s="7">
        <v>222657.48281250001</v>
      </c>
      <c r="J1291" s="7">
        <v>164383.75234375001</v>
      </c>
      <c r="K1291" s="7">
        <f>AVERAGE(Tableau3[[#This Row],[Abundance+δ EtOH1]:[Abundance+δ EtOH4]])</f>
        <v>274455.79726562498</v>
      </c>
      <c r="L1291" s="7">
        <f>AVERAGE(Tableau3[[#This Row],[Abundance+δ Control1]:[Abundance+δ Control4]])</f>
        <v>209894.16835937501</v>
      </c>
      <c r="M1291" s="7">
        <f>STDEV(Tableau3[[#This Row],[Abundance+δ EtOH1]:[Abundance+δ EtOH4]])</f>
        <v>55518.871801166133</v>
      </c>
      <c r="N1291" s="7">
        <f>STDEV(Tableau3[[#This Row],[Abundance+δ Control1]:[Abundance+δ Control4]])</f>
        <v>34628.885779672048</v>
      </c>
      <c r="O1291" s="19">
        <f>_xlfn.T.TEST(Tableau3[[#This Row],[Abundance+δ EtOH1]:[Abundance+δ EtOH4]],Tableau3[[#This Row],[Abundance+δ Control1]:[Abundance+δ Control4]],2,2)</f>
        <v>9.5902559552246816E-2</v>
      </c>
      <c r="P1291" s="7">
        <v>1290</v>
      </c>
      <c r="Q1291" s="7">
        <f>(Tableau3[[#This Row],[p-value]]*4872)/Tableau3[[#This Row],[Ranking]]</f>
        <v>0.36219943421592748</v>
      </c>
      <c r="R1291" s="7">
        <v>0.35474816327869269</v>
      </c>
      <c r="S1291" s="7" t="s">
        <v>38</v>
      </c>
      <c r="T1291" s="7" t="s">
        <v>38</v>
      </c>
    </row>
    <row r="1292" spans="1:20" x14ac:dyDescent="0.3">
      <c r="A1292" s="6" t="s">
        <v>8985</v>
      </c>
      <c r="B1292" s="44" t="s">
        <v>8986</v>
      </c>
      <c r="C1292" s="6">
        <v>180124.580224609</v>
      </c>
      <c r="D1292" s="6">
        <v>173706.79384765599</v>
      </c>
      <c r="E1292" s="6">
        <v>346379.45937499998</v>
      </c>
      <c r="F1292" s="6">
        <v>341665.72695312498</v>
      </c>
      <c r="G1292" s="6">
        <v>174726.958154297</v>
      </c>
      <c r="H1292" s="6">
        <v>194436.941552734</v>
      </c>
      <c r="I1292" s="6">
        <v>111235.734033203</v>
      </c>
      <c r="J1292" s="6">
        <v>155502.40126953099</v>
      </c>
      <c r="K1292" s="6">
        <f>AVERAGE(Tableau3[[#This Row],[Abundance+δ EtOH1]:[Abundance+δ EtOH4]])</f>
        <v>260469.14010009749</v>
      </c>
      <c r="L1292" s="6">
        <f>AVERAGE(Tableau3[[#This Row],[Abundance+δ Control1]:[Abundance+δ Control4]])</f>
        <v>158975.50875244124</v>
      </c>
      <c r="M1292" s="6">
        <f>STDEV(Tableau3[[#This Row],[Abundance+δ EtOH1]:[Abundance+δ EtOH4]])</f>
        <v>96533.969329128609</v>
      </c>
      <c r="N1292" s="6">
        <f>STDEV(Tableau3[[#This Row],[Abundance+δ Control1]:[Abundance+δ Control4]])</f>
        <v>35575.131484134596</v>
      </c>
      <c r="O1292" s="18">
        <f>_xlfn.T.TEST(Tableau3[[#This Row],[Abundance+δ EtOH1]:[Abundance+δ EtOH4]],Tableau3[[#This Row],[Abundance+δ Control1]:[Abundance+δ Control4]],2,2)</f>
        <v>9.5945168598269973E-2</v>
      </c>
      <c r="P1292" s="6">
        <v>1291</v>
      </c>
      <c r="Q1292" s="6">
        <f>(Tableau3[[#This Row],[p-value]]*4872)/Tableau3[[#This Row],[Ranking]]</f>
        <v>0.36207967576357186</v>
      </c>
      <c r="R1292" s="6">
        <v>0.62044098797680225</v>
      </c>
      <c r="S1292" s="6" t="s">
        <v>38</v>
      </c>
      <c r="T1292" s="6" t="s">
        <v>38</v>
      </c>
    </row>
    <row r="1293" spans="1:20" x14ac:dyDescent="0.3">
      <c r="A1293" s="7" t="s">
        <v>2131</v>
      </c>
      <c r="B1293" s="45" t="s">
        <v>2132</v>
      </c>
      <c r="C1293" s="7">
        <v>2710411.2481933599</v>
      </c>
      <c r="D1293" s="7">
        <v>2621541.9569335901</v>
      </c>
      <c r="E1293" s="7">
        <v>4910466.8591552693</v>
      </c>
      <c r="F1293" s="7">
        <v>4792791.4403320299</v>
      </c>
      <c r="G1293" s="7">
        <v>2284903.1219726601</v>
      </c>
      <c r="H1293" s="7">
        <v>3126879.0458007799</v>
      </c>
      <c r="I1293" s="7">
        <v>2057107.4548583999</v>
      </c>
      <c r="J1293" s="7">
        <v>2243431.3438964798</v>
      </c>
      <c r="K1293" s="7">
        <f>AVERAGE(Tableau3[[#This Row],[Abundance+δ EtOH1]:[Abundance+δ EtOH4]])</f>
        <v>3758802.8761535622</v>
      </c>
      <c r="L1293" s="7">
        <f>AVERAGE(Tableau3[[#This Row],[Abundance+δ Control1]:[Abundance+δ Control4]])</f>
        <v>2428080.2416320802</v>
      </c>
      <c r="M1293" s="7">
        <f>STDEV(Tableau3[[#This Row],[Abundance+δ EtOH1]:[Abundance+δ EtOH4]])</f>
        <v>1263322.2978265556</v>
      </c>
      <c r="N1293" s="7">
        <f>STDEV(Tableau3[[#This Row],[Abundance+δ Control1]:[Abundance+δ Control4]])</f>
        <v>476282.64726706553</v>
      </c>
      <c r="O1293" s="19">
        <f>_xlfn.T.TEST(Tableau3[[#This Row],[Abundance+δ EtOH1]:[Abundance+δ EtOH4]],Tableau3[[#This Row],[Abundance+δ Control1]:[Abundance+δ Control4]],2,2)</f>
        <v>9.6181639942574434E-2</v>
      </c>
      <c r="P1293" s="7">
        <v>1292</v>
      </c>
      <c r="Q1293" s="7">
        <f>(Tableau3[[#This Row],[p-value]]*4872)/Tableau3[[#This Row],[Ranking]]</f>
        <v>0.36269113761627142</v>
      </c>
      <c r="R1293" s="7">
        <v>0.54764709647728671</v>
      </c>
      <c r="S1293" s="7" t="s">
        <v>38</v>
      </c>
      <c r="T1293" s="7" t="s">
        <v>38</v>
      </c>
    </row>
    <row r="1294" spans="1:20" x14ac:dyDescent="0.3">
      <c r="A1294" s="6" t="s">
        <v>1657</v>
      </c>
      <c r="B1294" s="44" t="s">
        <v>1658</v>
      </c>
      <c r="C1294" s="6">
        <v>27805.834374999999</v>
      </c>
      <c r="D1294" s="6">
        <v>25285.498437499999</v>
      </c>
      <c r="E1294" s="6">
        <v>31055.666406249999</v>
      </c>
      <c r="F1294" s="6">
        <v>40020.193749999999</v>
      </c>
      <c r="G1294" s="6">
        <v>18175.353906249999</v>
      </c>
      <c r="H1294" s="6">
        <v>23247.297265624999</v>
      </c>
      <c r="I1294" s="6">
        <v>13875.9310546875</v>
      </c>
      <c r="J1294" s="6">
        <v>30705.726953124999</v>
      </c>
      <c r="K1294" s="6">
        <f>AVERAGE(Tableau3[[#This Row],[Abundance+δ EtOH1]:[Abundance+δ EtOH4]])</f>
        <v>31041.798242187499</v>
      </c>
      <c r="L1294" s="6">
        <f>AVERAGE(Tableau3[[#This Row],[Abundance+δ Control1]:[Abundance+δ Control4]])</f>
        <v>21501.077294921874</v>
      </c>
      <c r="M1294" s="6">
        <f>STDEV(Tableau3[[#This Row],[Abundance+δ EtOH1]:[Abundance+δ EtOH4]])</f>
        <v>6434.7553129307253</v>
      </c>
      <c r="N1294" s="6">
        <f>STDEV(Tableau3[[#This Row],[Abundance+δ Control1]:[Abundance+δ Control4]])</f>
        <v>7233.6747406202167</v>
      </c>
      <c r="O1294" s="18">
        <f>_xlfn.T.TEST(Tableau3[[#This Row],[Abundance+δ EtOH1]:[Abundance+δ EtOH4]],Tableau3[[#This Row],[Abundance+δ Control1]:[Abundance+δ Control4]],2,2)</f>
        <v>9.6228663036800929E-2</v>
      </c>
      <c r="P1294" s="6">
        <v>1293</v>
      </c>
      <c r="Q1294" s="6">
        <f>(Tableau3[[#This Row],[p-value]]*4872)/Tableau3[[#This Row],[Ranking]]</f>
        <v>0.36258781617578822</v>
      </c>
      <c r="R1294" s="6">
        <v>0.49940539622433522</v>
      </c>
      <c r="S1294" s="6" t="s">
        <v>38</v>
      </c>
      <c r="T1294" s="6" t="s">
        <v>38</v>
      </c>
    </row>
    <row r="1295" spans="1:20" x14ac:dyDescent="0.3">
      <c r="A1295" s="7" t="s">
        <v>9346</v>
      </c>
      <c r="B1295" s="45" t="s">
        <v>9347</v>
      </c>
      <c r="C1295" s="7">
        <v>767203.63124999998</v>
      </c>
      <c r="D1295" s="7">
        <v>842735.85</v>
      </c>
      <c r="E1295" s="7">
        <v>1287575.6625000001</v>
      </c>
      <c r="F1295" s="7">
        <v>1194059.2250000001</v>
      </c>
      <c r="G1295" s="7">
        <v>837108.1</v>
      </c>
      <c r="H1295" s="7">
        <v>868468.03749999998</v>
      </c>
      <c r="I1295" s="7">
        <v>537455.58437499998</v>
      </c>
      <c r="J1295" s="7">
        <v>670484.55312499998</v>
      </c>
      <c r="K1295" s="7">
        <f>AVERAGE(Tableau3[[#This Row],[Abundance+δ EtOH1]:[Abundance+δ EtOH4]])</f>
        <v>1022893.5921875</v>
      </c>
      <c r="L1295" s="7">
        <f>AVERAGE(Tableau3[[#This Row],[Abundance+δ Control1]:[Abundance+δ Control4]])</f>
        <v>728379.06874999998</v>
      </c>
      <c r="M1295" s="7">
        <f>STDEV(Tableau3[[#This Row],[Abundance+δ EtOH1]:[Abundance+δ EtOH4]])</f>
        <v>256377.61238411139</v>
      </c>
      <c r="N1295" s="7">
        <f>STDEV(Tableau3[[#This Row],[Abundance+δ Control1]:[Abundance+δ Control4]])</f>
        <v>154110.86185745901</v>
      </c>
      <c r="O1295" s="19">
        <f>_xlfn.T.TEST(Tableau3[[#This Row],[Abundance+δ EtOH1]:[Abundance+δ EtOH4]],Tableau3[[#This Row],[Abundance+δ Control1]:[Abundance+δ Control4]],2,2)</f>
        <v>9.646635646968825E-2</v>
      </c>
      <c r="P1295" s="7">
        <v>1294</v>
      </c>
      <c r="Q1295" s="7">
        <f>(Tableau3[[#This Row],[p-value]]*4872)/Tableau3[[#This Row],[Ranking]]</f>
        <v>0.36320254151493137</v>
      </c>
      <c r="R1295" s="7">
        <v>0.4159040222714383</v>
      </c>
      <c r="S1295" s="7" t="s">
        <v>38</v>
      </c>
      <c r="T1295" s="7" t="s">
        <v>38</v>
      </c>
    </row>
    <row r="1296" spans="1:20" x14ac:dyDescent="0.3">
      <c r="A1296" s="6" t="s">
        <v>1383</v>
      </c>
      <c r="B1296" s="44" t="s">
        <v>1384</v>
      </c>
      <c r="C1296" s="6">
        <v>332973.34999999998</v>
      </c>
      <c r="D1296" s="6">
        <v>319306.10781249998</v>
      </c>
      <c r="E1296" s="6">
        <v>603654.92812499998</v>
      </c>
      <c r="F1296" s="6">
        <v>651856.38515624998</v>
      </c>
      <c r="G1296" s="6">
        <v>291312.93984374998</v>
      </c>
      <c r="H1296" s="6">
        <v>392086.43984374998</v>
      </c>
      <c r="I1296" s="6">
        <v>203765.78359375001</v>
      </c>
      <c r="J1296" s="6">
        <v>264217.61367187498</v>
      </c>
      <c r="K1296" s="6">
        <f>AVERAGE(Tableau3[[#This Row],[Abundance+δ EtOH1]:[Abundance+δ EtOH4]])</f>
        <v>476947.69277343748</v>
      </c>
      <c r="L1296" s="6">
        <f>AVERAGE(Tableau3[[#This Row],[Abundance+δ Control1]:[Abundance+δ Control4]])</f>
        <v>287845.69423828123</v>
      </c>
      <c r="M1296" s="6">
        <f>STDEV(Tableau3[[#This Row],[Abundance+δ EtOH1]:[Abundance+δ EtOH4]])</f>
        <v>175335.15985823778</v>
      </c>
      <c r="N1296" s="6">
        <f>STDEV(Tableau3[[#This Row],[Abundance+δ Control1]:[Abundance+δ Control4]])</f>
        <v>78540.589085554384</v>
      </c>
      <c r="O1296" s="18">
        <f>_xlfn.T.TEST(Tableau3[[#This Row],[Abundance+δ EtOH1]:[Abundance+δ EtOH4]],Tableau3[[#This Row],[Abundance+δ Control1]:[Abundance+δ Control4]],2,2)</f>
        <v>9.6543159488386057E-2</v>
      </c>
      <c r="P1296" s="6">
        <v>1295</v>
      </c>
      <c r="Q1296" s="6">
        <f>(Tableau3[[#This Row],[p-value]]*4872)/Tableau3[[#This Row],[Ranking]]</f>
        <v>0.36321102164279295</v>
      </c>
      <c r="R1296" s="6">
        <v>0.63869509227508836</v>
      </c>
      <c r="S1296" s="6" t="s">
        <v>38</v>
      </c>
      <c r="T1296" s="6" t="s">
        <v>38</v>
      </c>
    </row>
    <row r="1297" spans="1:20" x14ac:dyDescent="0.3">
      <c r="A1297" s="7" t="s">
        <v>9825</v>
      </c>
      <c r="B1297" s="45" t="s">
        <v>9826</v>
      </c>
      <c r="C1297" s="7">
        <v>71243.478906250006</v>
      </c>
      <c r="D1297" s="7">
        <v>80257.092187500006</v>
      </c>
      <c r="E1297" s="7">
        <v>122431.35</v>
      </c>
      <c r="F1297" s="7">
        <v>110035.81875000001</v>
      </c>
      <c r="G1297" s="7">
        <v>44540.752343749999</v>
      </c>
      <c r="H1297" s="7">
        <v>94039.867578125006</v>
      </c>
      <c r="I1297" s="7">
        <v>65080.469140624999</v>
      </c>
      <c r="J1297" s="7">
        <v>52172.305078124999</v>
      </c>
      <c r="K1297" s="7">
        <f>AVERAGE(Tableau3[[#This Row],[Abundance+δ EtOH1]:[Abundance+δ EtOH4]])</f>
        <v>95991.934960937506</v>
      </c>
      <c r="L1297" s="7">
        <f>AVERAGE(Tableau3[[#This Row],[Abundance+δ Control1]:[Abundance+δ Control4]])</f>
        <v>63958.348535156256</v>
      </c>
      <c r="M1297" s="7">
        <f>STDEV(Tableau3[[#This Row],[Abundance+δ EtOH1]:[Abundance+δ EtOH4]])</f>
        <v>24196.037510882488</v>
      </c>
      <c r="N1297" s="7">
        <f>STDEV(Tableau3[[#This Row],[Abundance+δ Control1]:[Abundance+δ Control4]])</f>
        <v>21772.389279461651</v>
      </c>
      <c r="O1297" s="19">
        <f>_xlfn.T.TEST(Tableau3[[#This Row],[Abundance+δ EtOH1]:[Abundance+δ EtOH4]],Tableau3[[#This Row],[Abundance+δ Control1]:[Abundance+δ Control4]],2,2)</f>
        <v>9.6579462784823766E-2</v>
      </c>
      <c r="P1297" s="7">
        <v>1296</v>
      </c>
      <c r="Q1297" s="7">
        <f>(Tableau3[[#This Row],[p-value]]*4872)/Tableau3[[#This Row],[Ranking]]</f>
        <v>0.36306723972813382</v>
      </c>
      <c r="R1297" s="7">
        <v>0.50940310904009234</v>
      </c>
      <c r="S1297" s="7" t="s">
        <v>38</v>
      </c>
      <c r="T1297" s="7" t="s">
        <v>38</v>
      </c>
    </row>
    <row r="1298" spans="1:20" x14ac:dyDescent="0.3">
      <c r="A1298" s="6" t="s">
        <v>8618</v>
      </c>
      <c r="B1298" s="44" t="s">
        <v>8619</v>
      </c>
      <c r="C1298" s="6">
        <v>199348.44130859399</v>
      </c>
      <c r="D1298" s="6">
        <v>207451.333398438</v>
      </c>
      <c r="E1298" s="6">
        <v>162340.78701171899</v>
      </c>
      <c r="F1298" s="6">
        <v>333512.59218749998</v>
      </c>
      <c r="G1298" s="6">
        <v>137311.08193359399</v>
      </c>
      <c r="H1298" s="6">
        <v>149939.841210938</v>
      </c>
      <c r="I1298" s="6">
        <v>123405.941308594</v>
      </c>
      <c r="J1298" s="6">
        <v>182641.94179687501</v>
      </c>
      <c r="K1298" s="6">
        <f>AVERAGE(Tableau3[[#This Row],[Abundance+δ EtOH1]:[Abundance+δ EtOH4]])</f>
        <v>225663.28847656274</v>
      </c>
      <c r="L1298" s="6">
        <f>AVERAGE(Tableau3[[#This Row],[Abundance+δ Control1]:[Abundance+δ Control4]])</f>
        <v>148324.70156250027</v>
      </c>
      <c r="M1298" s="6">
        <f>STDEV(Tableau3[[#This Row],[Abundance+δ EtOH1]:[Abundance+δ EtOH4]])</f>
        <v>74532.672906898748</v>
      </c>
      <c r="N1298" s="6">
        <f>STDEV(Tableau3[[#This Row],[Abundance+δ Control1]:[Abundance+δ Control4]])</f>
        <v>25314.857846132025</v>
      </c>
      <c r="O1298" s="18">
        <f>_xlfn.T.TEST(Tableau3[[#This Row],[Abundance+δ EtOH1]:[Abundance+δ EtOH4]],Tableau3[[#This Row],[Abundance+δ Control1]:[Abundance+δ Control4]],2,2)</f>
        <v>9.7014668494561543E-2</v>
      </c>
      <c r="P1298" s="6">
        <v>1297</v>
      </c>
      <c r="Q1298" s="6">
        <f>(Tableau3[[#This Row],[p-value]]*4872)/Tableau3[[#This Row],[Ranking]]</f>
        <v>0.36442210092945554</v>
      </c>
      <c r="R1298" s="6">
        <v>0.57136730136554459</v>
      </c>
      <c r="S1298" s="6" t="s">
        <v>38</v>
      </c>
      <c r="T1298" s="6" t="s">
        <v>38</v>
      </c>
    </row>
    <row r="1299" spans="1:20" x14ac:dyDescent="0.3">
      <c r="A1299" s="7" t="s">
        <v>4616</v>
      </c>
      <c r="B1299" s="45" t="s">
        <v>4617</v>
      </c>
      <c r="C1299" s="7">
        <v>147403.65468750001</v>
      </c>
      <c r="D1299" s="7">
        <v>128935.15859375001</v>
      </c>
      <c r="E1299" s="7">
        <v>250085.30312500001</v>
      </c>
      <c r="F1299" s="7">
        <v>211076.19375000001</v>
      </c>
      <c r="G1299" s="7">
        <v>151026.63125000001</v>
      </c>
      <c r="H1299" s="7">
        <v>125173.22500000001</v>
      </c>
      <c r="I1299" s="7">
        <v>124694.18984375001</v>
      </c>
      <c r="J1299" s="7">
        <v>102346.01406250001</v>
      </c>
      <c r="K1299" s="7">
        <f>AVERAGE(Tableau3[[#This Row],[Abundance+δ EtOH1]:[Abundance+δ EtOH4]])</f>
        <v>184375.07753906251</v>
      </c>
      <c r="L1299" s="7">
        <f>AVERAGE(Tableau3[[#This Row],[Abundance+δ Control1]:[Abundance+δ Control4]])</f>
        <v>125810.01503906251</v>
      </c>
      <c r="M1299" s="7">
        <f>STDEV(Tableau3[[#This Row],[Abundance+δ EtOH1]:[Abundance+δ EtOH4]])</f>
        <v>56187.940799299176</v>
      </c>
      <c r="N1299" s="7">
        <f>STDEV(Tableau3[[#This Row],[Abundance+δ Control1]:[Abundance+δ Control4]])</f>
        <v>19900.482761130836</v>
      </c>
      <c r="O1299" s="19">
        <f>_xlfn.T.TEST(Tableau3[[#This Row],[Abundance+δ EtOH1]:[Abundance+δ EtOH4]],Tableau3[[#This Row],[Abundance+δ Control1]:[Abundance+δ Control4]],2,2)</f>
        <v>9.7019436992269101E-2</v>
      </c>
      <c r="P1299" s="7">
        <v>1298</v>
      </c>
      <c r="Q1299" s="7">
        <f>(Tableau3[[#This Row],[p-value]]*4872)/Tableau3[[#This Row],[Ranking]]</f>
        <v>0.36415924270133671</v>
      </c>
      <c r="R1299" s="7">
        <v>0.49234586397891111</v>
      </c>
      <c r="S1299" s="7" t="s">
        <v>38</v>
      </c>
      <c r="T1299" s="7" t="s">
        <v>38</v>
      </c>
    </row>
    <row r="1300" spans="1:20" x14ac:dyDescent="0.3">
      <c r="A1300" s="6" t="s">
        <v>7340</v>
      </c>
      <c r="B1300" s="44" t="s">
        <v>7341</v>
      </c>
      <c r="C1300" s="6">
        <v>2599865.6917968802</v>
      </c>
      <c r="D1300" s="6">
        <v>2606583.0824218802</v>
      </c>
      <c r="E1300" s="6">
        <v>4615377.2015624996</v>
      </c>
      <c r="F1300" s="6">
        <v>3930979.9320312501</v>
      </c>
      <c r="G1300" s="6">
        <v>2480670.4105468802</v>
      </c>
      <c r="H1300" s="6">
        <v>2945954.5199218802</v>
      </c>
      <c r="I1300" s="6">
        <v>1781318.5287109399</v>
      </c>
      <c r="J1300" s="6">
        <v>2148153.2162109399</v>
      </c>
      <c r="K1300" s="6">
        <f>AVERAGE(Tableau3[[#This Row],[Abundance+δ EtOH1]:[Abundance+δ EtOH4]])</f>
        <v>3438201.4769531274</v>
      </c>
      <c r="L1300" s="6">
        <f>AVERAGE(Tableau3[[#This Row],[Abundance+δ Control1]:[Abundance+δ Control4]])</f>
        <v>2339024.1688476601</v>
      </c>
      <c r="M1300" s="6">
        <f>STDEV(Tableau3[[#This Row],[Abundance+δ EtOH1]:[Abundance+δ EtOH4]])</f>
        <v>1003820.922806962</v>
      </c>
      <c r="N1300" s="6">
        <f>STDEV(Tableau3[[#This Row],[Abundance+δ Control1]:[Abundance+δ Control4]])</f>
        <v>495276.15544035891</v>
      </c>
      <c r="O1300" s="18">
        <f>_xlfn.T.TEST(Tableau3[[#This Row],[Abundance+δ EtOH1]:[Abundance+δ EtOH4]],Tableau3[[#This Row],[Abundance+δ Control1]:[Abundance+δ Control4]],2,2)</f>
        <v>9.7161905246968078E-2</v>
      </c>
      <c r="P1300" s="6">
        <v>1299</v>
      </c>
      <c r="Q1300" s="6">
        <f>(Tableau3[[#This Row],[p-value]]*4872)/Tableau3[[#This Row],[Ranking]]</f>
        <v>0.3644132427738479</v>
      </c>
      <c r="R1300" s="6">
        <v>0.48361957590395632</v>
      </c>
      <c r="S1300" s="6" t="s">
        <v>38</v>
      </c>
      <c r="T1300" s="6" t="s">
        <v>38</v>
      </c>
    </row>
    <row r="1301" spans="1:20" x14ac:dyDescent="0.3">
      <c r="A1301" s="7" t="s">
        <v>10073</v>
      </c>
      <c r="B1301" s="45" t="s">
        <v>10074</v>
      </c>
      <c r="C1301" s="7">
        <v>99323.803125000006</v>
      </c>
      <c r="D1301" s="7">
        <v>106302.91250000001</v>
      </c>
      <c r="E1301" s="7">
        <v>239302.64687500001</v>
      </c>
      <c r="F1301" s="7">
        <v>352522.94374999998</v>
      </c>
      <c r="G1301" s="7">
        <v>44317.974999999999</v>
      </c>
      <c r="H1301" s="7">
        <v>78721.459375000006</v>
      </c>
      <c r="I1301" s="7">
        <v>34030.955468749999</v>
      </c>
      <c r="J1301" s="7">
        <v>134173.97500000001</v>
      </c>
      <c r="K1301" s="7">
        <f>AVERAGE(Tableau3[[#This Row],[Abundance+δ EtOH1]:[Abundance+δ EtOH4]])</f>
        <v>199363.07656250001</v>
      </c>
      <c r="L1301" s="7">
        <f>AVERAGE(Tableau3[[#This Row],[Abundance+δ Control1]:[Abundance+δ Control4]])</f>
        <v>72811.091210937506</v>
      </c>
      <c r="M1301" s="7">
        <f>STDEV(Tableau3[[#This Row],[Abundance+δ EtOH1]:[Abundance+δ EtOH4]])</f>
        <v>120721.66963568451</v>
      </c>
      <c r="N1301" s="7">
        <f>STDEV(Tableau3[[#This Row],[Abundance+δ Control1]:[Abundance+δ Control4]])</f>
        <v>45151.938158242359</v>
      </c>
      <c r="O1301" s="19">
        <f>_xlfn.T.TEST(Tableau3[[#This Row],[Abundance+δ EtOH1]:[Abundance+δ EtOH4]],Tableau3[[#This Row],[Abundance+δ Control1]:[Abundance+δ Control4]],2,2)</f>
        <v>9.7190844475979615E-2</v>
      </c>
      <c r="P1301" s="7">
        <v>1300</v>
      </c>
      <c r="Q1301" s="7">
        <f>(Tableau3[[#This Row],[p-value]]*4872)/Tableau3[[#This Row],[Ranking]]</f>
        <v>0.36424138022074826</v>
      </c>
      <c r="R1301" s="7">
        <v>1.3005894526973669</v>
      </c>
      <c r="S1301" s="7" t="s">
        <v>38</v>
      </c>
      <c r="T1301" s="7" t="s">
        <v>9871</v>
      </c>
    </row>
    <row r="1302" spans="1:20" x14ac:dyDescent="0.3">
      <c r="A1302" s="6" t="s">
        <v>515</v>
      </c>
      <c r="B1302" s="44" t="s">
        <v>516</v>
      </c>
      <c r="C1302" s="6">
        <v>259258.50625000001</v>
      </c>
      <c r="D1302" s="6">
        <v>304497.24648437498</v>
      </c>
      <c r="E1302" s="6">
        <v>68897.324609375006</v>
      </c>
      <c r="F1302" s="6">
        <v>65500.533593749999</v>
      </c>
      <c r="G1302" s="6">
        <v>34376.873925781299</v>
      </c>
      <c r="H1302" s="6">
        <v>42786.464257812499</v>
      </c>
      <c r="I1302" s="6">
        <v>45933.933007812499</v>
      </c>
      <c r="J1302" s="6">
        <v>77403.884179687506</v>
      </c>
      <c r="K1302" s="6">
        <f>AVERAGE(Tableau3[[#This Row],[Abundance+δ EtOH1]:[Abundance+δ EtOH4]])</f>
        <v>174538.40273437498</v>
      </c>
      <c r="L1302" s="6">
        <f>AVERAGE(Tableau3[[#This Row],[Abundance+δ Control1]:[Abundance+δ Control4]])</f>
        <v>50125.288842773451</v>
      </c>
      <c r="M1302" s="6">
        <f>STDEV(Tableau3[[#This Row],[Abundance+δ EtOH1]:[Abundance+δ EtOH4]])</f>
        <v>125321.04279632578</v>
      </c>
      <c r="N1302" s="6">
        <f>STDEV(Tableau3[[#This Row],[Abundance+δ Control1]:[Abundance+δ Control4]])</f>
        <v>18828.702787472645</v>
      </c>
      <c r="O1302" s="18">
        <f>_xlfn.T.TEST(Tableau3[[#This Row],[Abundance+δ EtOH1]:[Abundance+δ EtOH4]],Tableau3[[#This Row],[Abundance+δ Control1]:[Abundance+δ Control4]],2,2)</f>
        <v>9.7225916460903603E-2</v>
      </c>
      <c r="P1302" s="6">
        <v>1301</v>
      </c>
      <c r="Q1302" s="6">
        <f>(Tableau3[[#This Row],[p-value]]*4872)/Tableau3[[#This Row],[Ranking]]</f>
        <v>0.36409274788433693</v>
      </c>
      <c r="R1302" s="6">
        <v>1.933601269504865</v>
      </c>
      <c r="S1302" s="6" t="s">
        <v>38</v>
      </c>
      <c r="T1302" s="6" t="s">
        <v>38</v>
      </c>
    </row>
    <row r="1303" spans="1:20" x14ac:dyDescent="0.3">
      <c r="A1303" s="7" t="s">
        <v>5535</v>
      </c>
      <c r="B1303" s="45" t="s">
        <v>5536</v>
      </c>
      <c r="C1303" s="7">
        <v>3633116.8011718802</v>
      </c>
      <c r="D1303" s="7">
        <v>2980250.7386718802</v>
      </c>
      <c r="E1303" s="7">
        <v>6400895.1468749996</v>
      </c>
      <c r="F1303" s="7">
        <v>7389004.0277343793</v>
      </c>
      <c r="G1303" s="7">
        <v>2880000.3792968802</v>
      </c>
      <c r="H1303" s="7">
        <v>3227499.2308593802</v>
      </c>
      <c r="I1303" s="7">
        <v>2237958.5531250001</v>
      </c>
      <c r="J1303" s="7">
        <v>3454049.6117187501</v>
      </c>
      <c r="K1303" s="7">
        <f>AVERAGE(Tableau3[[#This Row],[Abundance+δ EtOH1]:[Abundance+δ EtOH4]])</f>
        <v>5100816.6786132846</v>
      </c>
      <c r="L1303" s="7">
        <f>AVERAGE(Tableau3[[#This Row],[Abundance+δ Control1]:[Abundance+δ Control4]])</f>
        <v>2949876.9437500024</v>
      </c>
      <c r="M1303" s="7">
        <f>STDEV(Tableau3[[#This Row],[Abundance+δ EtOH1]:[Abundance+δ EtOH4]])</f>
        <v>2127357.3751015319</v>
      </c>
      <c r="N1303" s="7">
        <f>STDEV(Tableau3[[#This Row],[Abundance+δ Control1]:[Abundance+δ Control4]])</f>
        <v>530086.39000212075</v>
      </c>
      <c r="O1303" s="19">
        <f>_xlfn.T.TEST(Tableau3[[#This Row],[Abundance+δ EtOH1]:[Abundance+δ EtOH4]],Tableau3[[#This Row],[Abundance+δ Control1]:[Abundance+δ Control4]],2,2)</f>
        <v>9.7401240556206553E-2</v>
      </c>
      <c r="P1303" s="7">
        <v>1302</v>
      </c>
      <c r="Q1303" s="7">
        <f>(Tableau3[[#This Row],[p-value]]*4872)/Tableau3[[#This Row],[Ranking]]</f>
        <v>0.36446915821032128</v>
      </c>
      <c r="R1303" s="7">
        <v>0.70456506761041304</v>
      </c>
      <c r="S1303" s="7" t="s">
        <v>38</v>
      </c>
      <c r="T1303" s="7" t="s">
        <v>38</v>
      </c>
    </row>
    <row r="1304" spans="1:20" x14ac:dyDescent="0.3">
      <c r="A1304" s="6" t="s">
        <v>3413</v>
      </c>
      <c r="B1304" s="44" t="s">
        <v>3414</v>
      </c>
      <c r="C1304" s="6">
        <v>2024257.6585937501</v>
      </c>
      <c r="D1304" s="6">
        <v>2310425.5335937501</v>
      </c>
      <c r="E1304" s="6">
        <v>3223718.9320312501</v>
      </c>
      <c r="F1304" s="6">
        <v>3875067.7992187501</v>
      </c>
      <c r="G1304" s="6">
        <v>1986591.28554688</v>
      </c>
      <c r="H1304" s="6">
        <v>2434835.4144531302</v>
      </c>
      <c r="I1304" s="6">
        <v>1249964.21035156</v>
      </c>
      <c r="J1304" s="6">
        <v>1918035.41054688</v>
      </c>
      <c r="K1304" s="6">
        <f>AVERAGE(Tableau3[[#This Row],[Abundance+δ EtOH1]:[Abundance+δ EtOH4]])</f>
        <v>2858367.4808593751</v>
      </c>
      <c r="L1304" s="6">
        <f>AVERAGE(Tableau3[[#This Row],[Abundance+δ Control1]:[Abundance+δ Control4]])</f>
        <v>1897356.5802246127</v>
      </c>
      <c r="M1304" s="6">
        <f>STDEV(Tableau3[[#This Row],[Abundance+δ EtOH1]:[Abundance+δ EtOH4]])</f>
        <v>849144.82341523725</v>
      </c>
      <c r="N1304" s="6">
        <f>STDEV(Tableau3[[#This Row],[Abundance+δ Control1]:[Abundance+δ Control4]])</f>
        <v>488668.53949309356</v>
      </c>
      <c r="O1304" s="18">
        <f>_xlfn.T.TEST(Tableau3[[#This Row],[Abundance+δ EtOH1]:[Abundance+δ EtOH4]],Tableau3[[#This Row],[Abundance+δ Control1]:[Abundance+δ Control4]],2,2)</f>
        <v>9.7449676397782126E-2</v>
      </c>
      <c r="P1304" s="6">
        <v>1303</v>
      </c>
      <c r="Q1304" s="6">
        <f>(Tableau3[[#This Row],[p-value]]*4872)/Tableau3[[#This Row],[Ranking]]</f>
        <v>0.36437054751342635</v>
      </c>
      <c r="R1304" s="6">
        <v>0.50444397457278856</v>
      </c>
      <c r="S1304" s="6" t="s">
        <v>38</v>
      </c>
      <c r="T1304" s="6" t="s">
        <v>38</v>
      </c>
    </row>
    <row r="1305" spans="1:20" x14ac:dyDescent="0.3">
      <c r="A1305" s="7" t="s">
        <v>945</v>
      </c>
      <c r="B1305" s="45" t="s">
        <v>946</v>
      </c>
      <c r="C1305" s="7">
        <v>32365262.6253906</v>
      </c>
      <c r="D1305" s="7">
        <v>37320205.036523402</v>
      </c>
      <c r="E1305" s="7">
        <v>35616817.770898402</v>
      </c>
      <c r="F1305" s="7">
        <v>47725732.875390597</v>
      </c>
      <c r="G1305" s="7">
        <v>31318335.323632799</v>
      </c>
      <c r="H1305" s="7">
        <v>30326535.137109399</v>
      </c>
      <c r="I1305" s="7">
        <v>20130114.646875001</v>
      </c>
      <c r="J1305" s="7">
        <v>35088737.908593804</v>
      </c>
      <c r="K1305" s="7">
        <f>AVERAGE(Tableau3[[#This Row],[Abundance+δ EtOH1]:[Abundance+δ EtOH4]])</f>
        <v>38257004.577050753</v>
      </c>
      <c r="L1305" s="7">
        <f>AVERAGE(Tableau3[[#This Row],[Abundance+δ Control1]:[Abundance+δ Control4]])</f>
        <v>29215930.754052751</v>
      </c>
      <c r="M1305" s="7">
        <f>STDEV(Tableau3[[#This Row],[Abundance+δ EtOH1]:[Abundance+δ EtOH4]])</f>
        <v>6638715.2010823851</v>
      </c>
      <c r="N1305" s="7">
        <f>STDEV(Tableau3[[#This Row],[Abundance+δ Control1]:[Abundance+δ Control4]])</f>
        <v>6395192.6027221028</v>
      </c>
      <c r="O1305" s="19">
        <f>_xlfn.T.TEST(Tableau3[[#This Row],[Abundance+δ EtOH1]:[Abundance+δ EtOH4]],Tableau3[[#This Row],[Abundance+δ Control1]:[Abundance+δ Control4]],2,2)</f>
        <v>9.7476185123031536E-2</v>
      </c>
      <c r="P1305" s="7">
        <v>1304</v>
      </c>
      <c r="Q1305" s="7">
        <f>(Tableau3[[#This Row],[p-value]]*4872)/Tableau3[[#This Row],[Ranking]]</f>
        <v>0.36419016404862703</v>
      </c>
      <c r="R1305" s="7">
        <v>0.34383370659890877</v>
      </c>
      <c r="S1305" s="7" t="s">
        <v>38</v>
      </c>
      <c r="T1305" s="7" t="s">
        <v>38</v>
      </c>
    </row>
    <row r="1306" spans="1:20" x14ac:dyDescent="0.3">
      <c r="A1306" s="6" t="s">
        <v>5032</v>
      </c>
      <c r="B1306" s="44" t="s">
        <v>5033</v>
      </c>
      <c r="C1306" s="6">
        <v>15457312.840234401</v>
      </c>
      <c r="D1306" s="6">
        <v>14516734.4203125</v>
      </c>
      <c r="E1306" s="6">
        <v>23565460.060937501</v>
      </c>
      <c r="F1306" s="6">
        <v>26499805.732812501</v>
      </c>
      <c r="G1306" s="6">
        <v>13812410.519921901</v>
      </c>
      <c r="H1306" s="6">
        <v>17195861.326562501</v>
      </c>
      <c r="I1306" s="6">
        <v>9036654.110742189</v>
      </c>
      <c r="J1306" s="6">
        <v>13269237.19375</v>
      </c>
      <c r="K1306" s="6">
        <f>AVERAGE(Tableau3[[#This Row],[Abundance+δ EtOH1]:[Abundance+δ EtOH4]])</f>
        <v>20009828.263574228</v>
      </c>
      <c r="L1306" s="6">
        <f>AVERAGE(Tableau3[[#This Row],[Abundance+δ Control1]:[Abundance+δ Control4]])</f>
        <v>13328540.787744148</v>
      </c>
      <c r="M1306" s="6">
        <f>STDEV(Tableau3[[#This Row],[Abundance+δ EtOH1]:[Abundance+δ EtOH4]])</f>
        <v>5934694.6475862879</v>
      </c>
      <c r="N1306" s="6">
        <f>STDEV(Tableau3[[#This Row],[Abundance+δ Control1]:[Abundance+δ Control4]])</f>
        <v>3347342.5395962303</v>
      </c>
      <c r="O1306" s="18">
        <f>_xlfn.T.TEST(Tableau3[[#This Row],[Abundance+δ EtOH1]:[Abundance+δ EtOH4]],Tableau3[[#This Row],[Abundance+δ Control1]:[Abundance+δ Control4]],2,2)</f>
        <v>9.7538326273686873E-2</v>
      </c>
      <c r="P1306" s="6">
        <v>1305</v>
      </c>
      <c r="Q1306" s="6">
        <f>(Tableau3[[#This Row],[p-value]]*4872)/Tableau3[[#This Row],[Ranking]]</f>
        <v>0.36414308475509766</v>
      </c>
      <c r="R1306" s="6">
        <v>0.51900282163894551</v>
      </c>
      <c r="S1306" s="6" t="s">
        <v>38</v>
      </c>
      <c r="T1306" s="6" t="s">
        <v>38</v>
      </c>
    </row>
    <row r="1307" spans="1:20" x14ac:dyDescent="0.3">
      <c r="A1307" s="7" t="s">
        <v>2528</v>
      </c>
      <c r="B1307" s="45" t="s">
        <v>2529</v>
      </c>
      <c r="C1307" s="7">
        <v>960612.95351562498</v>
      </c>
      <c r="D1307" s="7">
        <v>909297.02382812498</v>
      </c>
      <c r="E1307" s="7">
        <v>1346566.4281250001</v>
      </c>
      <c r="F1307" s="7">
        <v>1672363.7054687501</v>
      </c>
      <c r="G1307" s="7">
        <v>826522.04531249998</v>
      </c>
      <c r="H1307" s="7">
        <v>1046296.30117188</v>
      </c>
      <c r="I1307" s="7">
        <v>502428.82851562498</v>
      </c>
      <c r="J1307" s="7">
        <v>854159.68300781294</v>
      </c>
      <c r="K1307" s="7">
        <f>AVERAGE(Tableau3[[#This Row],[Abundance+δ EtOH1]:[Abundance+δ EtOH4]])</f>
        <v>1222210.0277343751</v>
      </c>
      <c r="L1307" s="7">
        <f>AVERAGE(Tableau3[[#This Row],[Abundance+δ Control1]:[Abundance+δ Control4]])</f>
        <v>807351.7145019545</v>
      </c>
      <c r="M1307" s="7">
        <f>STDEV(Tableau3[[#This Row],[Abundance+δ EtOH1]:[Abundance+δ EtOH4]])</f>
        <v>357980.64433212951</v>
      </c>
      <c r="N1307" s="7">
        <f>STDEV(Tableau3[[#This Row],[Abundance+δ Control1]:[Abundance+δ Control4]])</f>
        <v>225559.28222688634</v>
      </c>
      <c r="O1307" s="19">
        <f>_xlfn.T.TEST(Tableau3[[#This Row],[Abundance+δ EtOH1]:[Abundance+δ EtOH4]],Tableau3[[#This Row],[Abundance+δ Control1]:[Abundance+δ Control4]],2,2)</f>
        <v>9.7564227481682142E-2</v>
      </c>
      <c r="P1307" s="7">
        <v>1306</v>
      </c>
      <c r="Q1307" s="7">
        <f>(Tableau3[[#This Row],[p-value]]*4872)/Tableau3[[#This Row],[Ranking]]</f>
        <v>0.36396088536811289</v>
      </c>
      <c r="R1307" s="7">
        <v>0.53510440571629325</v>
      </c>
      <c r="S1307" s="7" t="s">
        <v>38</v>
      </c>
      <c r="T1307" s="7" t="s">
        <v>38</v>
      </c>
    </row>
    <row r="1308" spans="1:20" x14ac:dyDescent="0.3">
      <c r="A1308" s="6" t="s">
        <v>7840</v>
      </c>
      <c r="B1308" s="44" t="s">
        <v>7841</v>
      </c>
      <c r="C1308" s="6">
        <v>5965613.8841796899</v>
      </c>
      <c r="D1308" s="6">
        <v>6110680.5726562496</v>
      </c>
      <c r="E1308" s="6">
        <v>9073873.6673828103</v>
      </c>
      <c r="F1308" s="6">
        <v>10352423.004296901</v>
      </c>
      <c r="G1308" s="6">
        <v>5095715.9203124996</v>
      </c>
      <c r="H1308" s="6">
        <v>6645444.7425781293</v>
      </c>
      <c r="I1308" s="6">
        <v>3799869.9041992198</v>
      </c>
      <c r="J1308" s="6">
        <v>6088661.0370117193</v>
      </c>
      <c r="K1308" s="6">
        <f>AVERAGE(Tableau3[[#This Row],[Abundance+δ EtOH1]:[Abundance+δ EtOH4]])</f>
        <v>7875647.7821289133</v>
      </c>
      <c r="L1308" s="6">
        <f>AVERAGE(Tableau3[[#This Row],[Abundance+δ Control1]:[Abundance+δ Control4]])</f>
        <v>5407422.9010253921</v>
      </c>
      <c r="M1308" s="6">
        <f>STDEV(Tableau3[[#This Row],[Abundance+δ EtOH1]:[Abundance+δ EtOH4]])</f>
        <v>2185825.5126356413</v>
      </c>
      <c r="N1308" s="6">
        <f>STDEV(Tableau3[[#This Row],[Abundance+δ Control1]:[Abundance+δ Control4]])</f>
        <v>1248755.5615510058</v>
      </c>
      <c r="O1308" s="18">
        <f>_xlfn.T.TEST(Tableau3[[#This Row],[Abundance+δ EtOH1]:[Abundance+δ EtOH4]],Tableau3[[#This Row],[Abundance+δ Control1]:[Abundance+δ Control4]],2,2)</f>
        <v>9.7567379293164863E-2</v>
      </c>
      <c r="P1308" s="6">
        <v>1307</v>
      </c>
      <c r="Q1308" s="6">
        <f>(Tableau3[[#This Row],[p-value]]*4872)/Tableau3[[#This Row],[Ranking]]</f>
        <v>0.36369416366970098</v>
      </c>
      <c r="R1308" s="6">
        <v>0.47072566995317228</v>
      </c>
      <c r="S1308" s="6" t="s">
        <v>38</v>
      </c>
      <c r="T1308" s="6" t="s">
        <v>38</v>
      </c>
    </row>
    <row r="1309" spans="1:20" x14ac:dyDescent="0.3">
      <c r="A1309" s="7" t="s">
        <v>3533</v>
      </c>
      <c r="B1309" s="45" t="s">
        <v>3534</v>
      </c>
      <c r="C1309" s="7">
        <v>5880.4632812500004</v>
      </c>
      <c r="D1309" s="7">
        <v>4078.3836914062499</v>
      </c>
      <c r="E1309" s="7">
        <v>7664.9056640625004</v>
      </c>
      <c r="F1309" s="7">
        <v>5680.4408203125004</v>
      </c>
      <c r="G1309" s="7">
        <v>3471.3387695312499</v>
      </c>
      <c r="H1309" s="7">
        <v>3399.8358398437499</v>
      </c>
      <c r="I1309" s="7">
        <v>3935.0860839843799</v>
      </c>
      <c r="J1309" s="7">
        <v>5540.2123046875004</v>
      </c>
      <c r="K1309" s="7">
        <f>AVERAGE(Tableau3[[#This Row],[Abundance+δ EtOH1]:[Abundance+δ EtOH4]])</f>
        <v>5826.0483642578129</v>
      </c>
      <c r="L1309" s="7">
        <f>AVERAGE(Tableau3[[#This Row],[Abundance+δ Control1]:[Abundance+δ Control4]])</f>
        <v>4086.61824951172</v>
      </c>
      <c r="M1309" s="7">
        <f>STDEV(Tableau3[[#This Row],[Abundance+δ EtOH1]:[Abundance+δ EtOH4]])</f>
        <v>1467.4116120824674</v>
      </c>
      <c r="N1309" s="7">
        <f>STDEV(Tableau3[[#This Row],[Abundance+δ Control1]:[Abundance+δ Control4]])</f>
        <v>997.68675630950816</v>
      </c>
      <c r="O1309" s="19">
        <f>_xlfn.T.TEST(Tableau3[[#This Row],[Abundance+δ EtOH1]:[Abundance+δ EtOH4]],Tableau3[[#This Row],[Abundance+δ Control1]:[Abundance+δ Control4]],2,2)</f>
        <v>9.7623691760775219E-2</v>
      </c>
      <c r="P1309" s="7">
        <v>1308</v>
      </c>
      <c r="Q1309" s="7">
        <f>(Tableau3[[#This Row],[p-value]]*4872)/Tableau3[[#This Row],[Ranking]]</f>
        <v>0.36362586105389672</v>
      </c>
      <c r="R1309" s="7">
        <v>0.51429767577153829</v>
      </c>
      <c r="S1309" s="7" t="s">
        <v>38</v>
      </c>
      <c r="T1309" s="7" t="s">
        <v>38</v>
      </c>
    </row>
    <row r="1310" spans="1:20" x14ac:dyDescent="0.3">
      <c r="A1310" s="6" t="s">
        <v>7668</v>
      </c>
      <c r="B1310" s="44" t="s">
        <v>7669</v>
      </c>
      <c r="C1310" s="6">
        <v>244455.84218750001</v>
      </c>
      <c r="D1310" s="6">
        <v>205413.11562500001</v>
      </c>
      <c r="E1310" s="6">
        <v>413770.19765624998</v>
      </c>
      <c r="F1310" s="6">
        <v>512036.68398437498</v>
      </c>
      <c r="G1310" s="6">
        <v>223136.18007812501</v>
      </c>
      <c r="H1310" s="6">
        <v>107719.33632812501</v>
      </c>
      <c r="I1310" s="6">
        <v>209313.42421875001</v>
      </c>
      <c r="J1310" s="6">
        <v>228668.89492187501</v>
      </c>
      <c r="K1310" s="6">
        <f>AVERAGE(Tableau3[[#This Row],[Abundance+δ EtOH1]:[Abundance+δ EtOH4]])</f>
        <v>343918.95986328123</v>
      </c>
      <c r="L1310" s="6">
        <f>AVERAGE(Tableau3[[#This Row],[Abundance+δ Control1]:[Abundance+δ Control4]])</f>
        <v>192209.45888671876</v>
      </c>
      <c r="M1310" s="6">
        <f>STDEV(Tableau3[[#This Row],[Abundance+δ EtOH1]:[Abundance+δ EtOH4]])</f>
        <v>144013.36193887409</v>
      </c>
      <c r="N1310" s="6">
        <f>STDEV(Tableau3[[#This Row],[Abundance+δ Control1]:[Abundance+δ Control4]])</f>
        <v>56911.858751634885</v>
      </c>
      <c r="O1310" s="18">
        <f>_xlfn.T.TEST(Tableau3[[#This Row],[Abundance+δ EtOH1]:[Abundance+δ EtOH4]],Tableau3[[#This Row],[Abundance+δ Control1]:[Abundance+δ Control4]],2,2)</f>
        <v>9.7772853209840402E-2</v>
      </c>
      <c r="P1310" s="6">
        <v>1309</v>
      </c>
      <c r="Q1310" s="6">
        <f>(Tableau3[[#This Row],[p-value]]*4872)/Tableau3[[#This Row],[Ranking]]</f>
        <v>0.3639032397542723</v>
      </c>
      <c r="R1310" s="6">
        <v>0.75343165388206701</v>
      </c>
      <c r="S1310" s="6" t="s">
        <v>38</v>
      </c>
      <c r="T1310" s="6" t="s">
        <v>38</v>
      </c>
    </row>
    <row r="1311" spans="1:20" x14ac:dyDescent="0.3">
      <c r="A1311" s="7" t="s">
        <v>3397</v>
      </c>
      <c r="B1311" s="45" t="s">
        <v>3398</v>
      </c>
      <c r="C1311" s="7">
        <v>10923525.7269531</v>
      </c>
      <c r="D1311" s="7">
        <v>12717834.9671875</v>
      </c>
      <c r="E1311" s="7">
        <v>18288507.5726563</v>
      </c>
      <c r="F1311" s="7">
        <v>23020252.303125001</v>
      </c>
      <c r="G1311" s="7">
        <v>11539828.9769531</v>
      </c>
      <c r="H1311" s="7">
        <v>12290214.7738281</v>
      </c>
      <c r="I1311" s="7">
        <v>8204775.0453124996</v>
      </c>
      <c r="J1311" s="7">
        <v>10241591.6488281</v>
      </c>
      <c r="K1311" s="7">
        <f>AVERAGE(Tableau3[[#This Row],[Abundance+δ EtOH1]:[Abundance+δ EtOH4]])</f>
        <v>16237530.142480476</v>
      </c>
      <c r="L1311" s="7">
        <f>AVERAGE(Tableau3[[#This Row],[Abundance+δ Control1]:[Abundance+δ Control4]])</f>
        <v>10569102.611230452</v>
      </c>
      <c r="M1311" s="7">
        <f>STDEV(Tableau3[[#This Row],[Abundance+δ EtOH1]:[Abundance+δ EtOH4]])</f>
        <v>5502687.9911189424</v>
      </c>
      <c r="N1311" s="7">
        <f>STDEV(Tableau3[[#This Row],[Abundance+δ Control1]:[Abundance+δ Control4]])</f>
        <v>1789026.2735916628</v>
      </c>
      <c r="O1311" s="19">
        <f>_xlfn.T.TEST(Tableau3[[#This Row],[Abundance+δ EtOH1]:[Abundance+δ EtOH4]],Tableau3[[#This Row],[Abundance+δ Control1]:[Abundance+δ Control4]],2,2)</f>
        <v>9.779140998520558E-2</v>
      </c>
      <c r="P1311" s="7">
        <v>1310</v>
      </c>
      <c r="Q1311" s="7">
        <f>(Tableau3[[#This Row],[p-value]]*4872)/Tableau3[[#This Row],[Ranking]]</f>
        <v>0.36369446522742105</v>
      </c>
      <c r="R1311" s="7">
        <v>0.5218178876103694</v>
      </c>
      <c r="S1311" s="7" t="s">
        <v>38</v>
      </c>
      <c r="T1311" s="7" t="s">
        <v>38</v>
      </c>
    </row>
    <row r="1312" spans="1:20" x14ac:dyDescent="0.3">
      <c r="A1312" s="6" t="s">
        <v>7138</v>
      </c>
      <c r="B1312" s="44" t="s">
        <v>7139</v>
      </c>
      <c r="C1312" s="6">
        <v>25080279.054101601</v>
      </c>
      <c r="D1312" s="6">
        <v>27766449.281396501</v>
      </c>
      <c r="E1312" s="6">
        <v>38022984.947656304</v>
      </c>
      <c r="F1312" s="6">
        <v>43919210.840478502</v>
      </c>
      <c r="G1312" s="6">
        <v>25728902.765771501</v>
      </c>
      <c r="H1312" s="6">
        <v>29476001.208276398</v>
      </c>
      <c r="I1312" s="6">
        <v>17165538.7833496</v>
      </c>
      <c r="J1312" s="6">
        <v>22347741.949365199</v>
      </c>
      <c r="K1312" s="6">
        <f>AVERAGE(Tableau3[[#This Row],[Abundance+δ EtOH1]:[Abundance+δ EtOH4]])</f>
        <v>33697231.030908227</v>
      </c>
      <c r="L1312" s="6">
        <f>AVERAGE(Tableau3[[#This Row],[Abundance+δ Control1]:[Abundance+δ Control4]])</f>
        <v>23679546.176690675</v>
      </c>
      <c r="M1312" s="6">
        <f>STDEV(Tableau3[[#This Row],[Abundance+δ EtOH1]:[Abundance+δ EtOH4]])</f>
        <v>8805813.4529876914</v>
      </c>
      <c r="N1312" s="6">
        <f>STDEV(Tableau3[[#This Row],[Abundance+δ Control1]:[Abundance+δ Control4]])</f>
        <v>5228280.4114682712</v>
      </c>
      <c r="O1312" s="18">
        <f>_xlfn.T.TEST(Tableau3[[#This Row],[Abundance+δ EtOH1]:[Abundance+δ EtOH4]],Tableau3[[#This Row],[Abundance+δ Control1]:[Abundance+δ Control4]],2,2)</f>
        <v>9.818453420254937E-2</v>
      </c>
      <c r="P1312" s="6">
        <v>1311</v>
      </c>
      <c r="Q1312" s="6">
        <f>(Tableau3[[#This Row],[p-value]]*4872)/Tableau3[[#This Row],[Ranking]]</f>
        <v>0.36487799438201413</v>
      </c>
      <c r="R1312" s="6">
        <v>0.43325061565842199</v>
      </c>
      <c r="S1312" s="6" t="s">
        <v>38</v>
      </c>
      <c r="T1312" s="6" t="s">
        <v>38</v>
      </c>
    </row>
    <row r="1313" spans="1:20" x14ac:dyDescent="0.3">
      <c r="A1313" s="7" t="s">
        <v>833</v>
      </c>
      <c r="B1313" s="45" t="s">
        <v>834</v>
      </c>
      <c r="C1313" s="7">
        <v>18670.004296874999</v>
      </c>
      <c r="D1313" s="7">
        <v>15383.297875976599</v>
      </c>
      <c r="E1313" s="7">
        <v>27889.506738281299</v>
      </c>
      <c r="F1313" s="7">
        <v>29391.983300781299</v>
      </c>
      <c r="G1313" s="7">
        <v>16470.1003662109</v>
      </c>
      <c r="H1313" s="7">
        <v>14695.101831054701</v>
      </c>
      <c r="I1313" s="7">
        <v>18509.371972656299</v>
      </c>
      <c r="J1313" s="7">
        <v>13456.859277343799</v>
      </c>
      <c r="K1313" s="7">
        <f>AVERAGE(Tableau3[[#This Row],[Abundance+δ EtOH1]:[Abundance+δ EtOH4]])</f>
        <v>22833.698052978551</v>
      </c>
      <c r="L1313" s="7">
        <f>AVERAGE(Tableau3[[#This Row],[Abundance+δ Control1]:[Abundance+δ Control4]])</f>
        <v>15782.858361816425</v>
      </c>
      <c r="M1313" s="7">
        <f>STDEV(Tableau3[[#This Row],[Abundance+δ EtOH1]:[Abundance+δ EtOH4]])</f>
        <v>6865.7875330272182</v>
      </c>
      <c r="N1313" s="7">
        <f>STDEV(Tableau3[[#This Row],[Abundance+δ Control1]:[Abundance+δ Control4]])</f>
        <v>2198.4588582217775</v>
      </c>
      <c r="O1313" s="19">
        <f>_xlfn.T.TEST(Tableau3[[#This Row],[Abundance+δ EtOH1]:[Abundance+δ EtOH4]],Tableau3[[#This Row],[Abundance+δ Control1]:[Abundance+δ Control4]],2,2)</f>
        <v>9.8228470779142943E-2</v>
      </c>
      <c r="P1313" s="7">
        <v>1312</v>
      </c>
      <c r="Q1313" s="7">
        <f>(Tableau3[[#This Row],[p-value]]*4872)/Tableau3[[#This Row],[Ranking]]</f>
        <v>0.36476304088108569</v>
      </c>
      <c r="R1313" s="7">
        <v>0.47920661010864379</v>
      </c>
      <c r="S1313" s="7" t="s">
        <v>38</v>
      </c>
      <c r="T1313" s="7" t="s">
        <v>38</v>
      </c>
    </row>
    <row r="1314" spans="1:20" x14ac:dyDescent="0.3">
      <c r="A1314" s="6" t="s">
        <v>8208</v>
      </c>
      <c r="B1314" s="44" t="s">
        <v>8209</v>
      </c>
      <c r="C1314" s="6">
        <v>1208514.46035156</v>
      </c>
      <c r="D1314" s="6">
        <v>1190540.93544922</v>
      </c>
      <c r="E1314" s="6">
        <v>1657355.6302734399</v>
      </c>
      <c r="F1314" s="6">
        <v>1956271.6507812501</v>
      </c>
      <c r="G1314" s="6">
        <v>1031090.55898438</v>
      </c>
      <c r="H1314" s="6">
        <v>1436653.41201172</v>
      </c>
      <c r="I1314" s="6">
        <v>746336.41982421896</v>
      </c>
      <c r="J1314" s="6">
        <v>958271.46767578099</v>
      </c>
      <c r="K1314" s="6">
        <f>AVERAGE(Tableau3[[#This Row],[Abundance+δ EtOH1]:[Abundance+δ EtOH4]])</f>
        <v>1503170.6692138675</v>
      </c>
      <c r="L1314" s="6">
        <f>AVERAGE(Tableau3[[#This Row],[Abundance+δ Control1]:[Abundance+δ Control4]])</f>
        <v>1043087.9646240249</v>
      </c>
      <c r="M1314" s="6">
        <f>STDEV(Tableau3[[#This Row],[Abundance+δ EtOH1]:[Abundance+δ EtOH4]])</f>
        <v>371318.88073421427</v>
      </c>
      <c r="N1314" s="6">
        <f>STDEV(Tableau3[[#This Row],[Abundance+δ Control1]:[Abundance+δ Control4]])</f>
        <v>288844.25827494054</v>
      </c>
      <c r="O1314" s="18">
        <f>_xlfn.T.TEST(Tableau3[[#This Row],[Abundance+δ EtOH1]:[Abundance+δ EtOH4]],Tableau3[[#This Row],[Abundance+δ Control1]:[Abundance+δ Control4]],2,2)</f>
        <v>9.8239752149989978E-2</v>
      </c>
      <c r="P1314" s="6">
        <v>1313</v>
      </c>
      <c r="Q1314" s="6">
        <f>(Tableau3[[#This Row],[p-value]]*4872)/Tableau3[[#This Row],[Ranking]]</f>
        <v>0.36452709251694682</v>
      </c>
      <c r="R1314" s="6">
        <v>0.4694490866192062</v>
      </c>
      <c r="S1314" s="6" t="s">
        <v>38</v>
      </c>
      <c r="T1314" s="6" t="s">
        <v>38</v>
      </c>
    </row>
    <row r="1315" spans="1:20" x14ac:dyDescent="0.3">
      <c r="A1315" s="7" t="s">
        <v>2620</v>
      </c>
      <c r="B1315" s="45" t="s">
        <v>2621</v>
      </c>
      <c r="C1315" s="7">
        <v>121825.63515625001</v>
      </c>
      <c r="D1315" s="7">
        <v>96047.721093750006</v>
      </c>
      <c r="E1315" s="7">
        <v>145591.02968750001</v>
      </c>
      <c r="F1315" s="7">
        <v>242600.35781250001</v>
      </c>
      <c r="G1315" s="7">
        <v>81540.869531250006</v>
      </c>
      <c r="H1315" s="7">
        <v>114052.89687500001</v>
      </c>
      <c r="I1315" s="7">
        <v>64841.562890624999</v>
      </c>
      <c r="J1315" s="7">
        <v>82820.504296875006</v>
      </c>
      <c r="K1315" s="7">
        <f>AVERAGE(Tableau3[[#This Row],[Abundance+δ EtOH1]:[Abundance+δ EtOH4]])</f>
        <v>151516.18593750001</v>
      </c>
      <c r="L1315" s="7">
        <f>AVERAGE(Tableau3[[#This Row],[Abundance+δ Control1]:[Abundance+δ Control4]])</f>
        <v>85813.958398437506</v>
      </c>
      <c r="M1315" s="7">
        <f>STDEV(Tableau3[[#This Row],[Abundance+δ EtOH1]:[Abundance+δ EtOH4]])</f>
        <v>64004.461408451229</v>
      </c>
      <c r="N1315" s="7">
        <f>STDEV(Tableau3[[#This Row],[Abundance+δ Control1]:[Abundance+δ Control4]])</f>
        <v>20530.457662898792</v>
      </c>
      <c r="O1315" s="19">
        <f>_xlfn.T.TEST(Tableau3[[#This Row],[Abundance+δ EtOH1]:[Abundance+δ EtOH4]],Tableau3[[#This Row],[Abundance+δ Control1]:[Abundance+δ Control4]],2,2)</f>
        <v>9.8382779522774383E-2</v>
      </c>
      <c r="P1315" s="7">
        <v>1314</v>
      </c>
      <c r="Q1315" s="7">
        <f>(Tableau3[[#This Row],[p-value]]*4872)/Tableau3[[#This Row],[Ranking]]</f>
        <v>0.36477998617576618</v>
      </c>
      <c r="R1315" s="7">
        <v>0.76250866321084287</v>
      </c>
      <c r="S1315" s="7" t="s">
        <v>38</v>
      </c>
      <c r="T1315" s="7" t="s">
        <v>38</v>
      </c>
    </row>
    <row r="1316" spans="1:20" x14ac:dyDescent="0.3">
      <c r="A1316" s="6" t="s">
        <v>5423</v>
      </c>
      <c r="B1316" s="44" t="s">
        <v>5424</v>
      </c>
      <c r="C1316" s="6">
        <v>1702710.7953125001</v>
      </c>
      <c r="D1316" s="6">
        <v>1657379.7835937501</v>
      </c>
      <c r="E1316" s="6">
        <v>2964985.6546875001</v>
      </c>
      <c r="F1316" s="6">
        <v>3426799.6390625001</v>
      </c>
      <c r="G1316" s="6">
        <v>1632825.87929688</v>
      </c>
      <c r="H1316" s="6">
        <v>1893265.8265625001</v>
      </c>
      <c r="I1316" s="6">
        <v>1108143.4046875001</v>
      </c>
      <c r="J1316" s="6">
        <v>1376635.6351562501</v>
      </c>
      <c r="K1316" s="6">
        <f>AVERAGE(Tableau3[[#This Row],[Abundance+δ EtOH1]:[Abundance+δ EtOH4]])</f>
        <v>2437968.9681640626</v>
      </c>
      <c r="L1316" s="6">
        <f>AVERAGE(Tableau3[[#This Row],[Abundance+δ Control1]:[Abundance+δ Control4]])</f>
        <v>1502717.6864257823</v>
      </c>
      <c r="M1316" s="6">
        <f>STDEV(Tableau3[[#This Row],[Abundance+δ EtOH1]:[Abundance+δ EtOH4]])</f>
        <v>895443.41704669083</v>
      </c>
      <c r="N1316" s="6">
        <f>STDEV(Tableau3[[#This Row],[Abundance+δ Control1]:[Abundance+δ Control4]])</f>
        <v>337165.40899982152</v>
      </c>
      <c r="O1316" s="18">
        <f>_xlfn.T.TEST(Tableau3[[#This Row],[Abundance+δ EtOH1]:[Abundance+δ EtOH4]],Tableau3[[#This Row],[Abundance+δ Control1]:[Abundance+δ Control4]],2,2)</f>
        <v>9.8385422821582288E-2</v>
      </c>
      <c r="P1316" s="6">
        <v>1315</v>
      </c>
      <c r="Q1316" s="6">
        <f>(Tableau3[[#This Row],[p-value]]*4872)/Tableau3[[#This Row],[Ranking]]</f>
        <v>0.36451238021806004</v>
      </c>
      <c r="R1316" s="6">
        <v>0.60835139067262745</v>
      </c>
      <c r="S1316" s="6" t="s">
        <v>38</v>
      </c>
      <c r="T1316" s="6" t="s">
        <v>38</v>
      </c>
    </row>
    <row r="1317" spans="1:20" x14ac:dyDescent="0.3">
      <c r="A1317" s="7" t="s">
        <v>5967</v>
      </c>
      <c r="B1317" s="45" t="s">
        <v>5968</v>
      </c>
      <c r="C1317" s="7">
        <v>22670.656640624999</v>
      </c>
      <c r="D1317" s="7">
        <v>14973.2083984375</v>
      </c>
      <c r="E1317" s="7">
        <v>37307.814843749999</v>
      </c>
      <c r="F1317" s="7">
        <v>38551.775781249999</v>
      </c>
      <c r="G1317" s="7">
        <v>13085.52578125</v>
      </c>
      <c r="H1317" s="7">
        <v>24905.379296874999</v>
      </c>
      <c r="I1317" s="7">
        <v>9123.1849609375004</v>
      </c>
      <c r="J1317" s="7">
        <v>14336.7123046875</v>
      </c>
      <c r="K1317" s="7">
        <f>AVERAGE(Tableau3[[#This Row],[Abundance+δ EtOH1]:[Abundance+δ EtOH4]])</f>
        <v>28375.863916015624</v>
      </c>
      <c r="L1317" s="7">
        <f>AVERAGE(Tableau3[[#This Row],[Abundance+δ Control1]:[Abundance+δ Control4]])</f>
        <v>15362.700585937499</v>
      </c>
      <c r="M1317" s="7">
        <f>STDEV(Tableau3[[#This Row],[Abundance+δ EtOH1]:[Abundance+δ EtOH4]])</f>
        <v>11482.007586401001</v>
      </c>
      <c r="N1317" s="7">
        <f>STDEV(Tableau3[[#This Row],[Abundance+δ Control1]:[Abundance+δ Control4]])</f>
        <v>6738.7548122573507</v>
      </c>
      <c r="O1317" s="19">
        <f>_xlfn.T.TEST(Tableau3[[#This Row],[Abundance+δ EtOH1]:[Abundance+δ EtOH4]],Tableau3[[#This Row],[Abundance+δ Control1]:[Abundance+δ Control4]],2,2)</f>
        <v>9.8389244942551426E-2</v>
      </c>
      <c r="P1317" s="7">
        <v>1316</v>
      </c>
      <c r="Q1317" s="7">
        <f>(Tableau3[[#This Row],[p-value]]*4872)/Tableau3[[#This Row],[Ranking]]</f>
        <v>0.36424954510646695</v>
      </c>
      <c r="R1317" s="7">
        <v>0.82601955554701934</v>
      </c>
      <c r="S1317" s="7" t="s">
        <v>38</v>
      </c>
      <c r="T1317" s="7" t="s">
        <v>38</v>
      </c>
    </row>
    <row r="1318" spans="1:20" x14ac:dyDescent="0.3">
      <c r="A1318" s="6" t="s">
        <v>10075</v>
      </c>
      <c r="B1318" s="44" t="s">
        <v>10076</v>
      </c>
      <c r="C1318" s="6">
        <v>133724.86953125001</v>
      </c>
      <c r="D1318" s="6">
        <v>152652.05312500001</v>
      </c>
      <c r="E1318" s="6">
        <v>648679.38124999998</v>
      </c>
      <c r="F1318" s="6">
        <v>343814.61562499998</v>
      </c>
      <c r="G1318" s="6">
        <v>82089.166406250006</v>
      </c>
      <c r="H1318" s="6">
        <v>76839.584375000006</v>
      </c>
      <c r="I1318" s="6">
        <v>46478.881249999999</v>
      </c>
      <c r="J1318" s="6">
        <v>129593.25625000001</v>
      </c>
      <c r="K1318" s="6">
        <f>AVERAGE(Tableau3[[#This Row],[Abundance+δ EtOH1]:[Abundance+δ EtOH4]])</f>
        <v>319717.72988281248</v>
      </c>
      <c r="L1318" s="6">
        <f>AVERAGE(Tableau3[[#This Row],[Abundance+δ Control1]:[Abundance+δ Control4]])</f>
        <v>83750.222070312506</v>
      </c>
      <c r="M1318" s="6">
        <f>STDEV(Tableau3[[#This Row],[Abundance+δ EtOH1]:[Abundance+δ EtOH4]])</f>
        <v>238956.55980742667</v>
      </c>
      <c r="N1318" s="6">
        <f>STDEV(Tableau3[[#This Row],[Abundance+δ Control1]:[Abundance+δ Control4]])</f>
        <v>34357.205205598788</v>
      </c>
      <c r="O1318" s="18">
        <f>_xlfn.T.TEST(Tableau3[[#This Row],[Abundance+δ EtOH1]:[Abundance+δ EtOH4]],Tableau3[[#This Row],[Abundance+δ Control1]:[Abundance+δ Control4]],2,2)</f>
        <v>9.8391120670837717E-2</v>
      </c>
      <c r="P1318" s="6">
        <v>1317</v>
      </c>
      <c r="Q1318" s="6">
        <f>(Tableau3[[#This Row],[p-value]]*4872)/Tableau3[[#This Row],[Ranking]]</f>
        <v>0.36397990881421516</v>
      </c>
      <c r="R1318" s="6">
        <v>1.7541836778319451</v>
      </c>
      <c r="S1318" s="6" t="s">
        <v>38</v>
      </c>
      <c r="T1318" s="6" t="s">
        <v>9871</v>
      </c>
    </row>
    <row r="1319" spans="1:20" x14ac:dyDescent="0.3">
      <c r="A1319" s="7" t="s">
        <v>6137</v>
      </c>
      <c r="B1319" s="45" t="s">
        <v>6138</v>
      </c>
      <c r="C1319" s="7">
        <v>135531321.08144501</v>
      </c>
      <c r="D1319" s="7">
        <v>136619401.97793001</v>
      </c>
      <c r="E1319" s="7">
        <v>261034980.30117199</v>
      </c>
      <c r="F1319" s="7">
        <v>256254778.19960901</v>
      </c>
      <c r="G1319" s="7">
        <v>132200922.983789</v>
      </c>
      <c r="H1319" s="7">
        <v>145272753.26747999</v>
      </c>
      <c r="I1319" s="7">
        <v>95573174.153222695</v>
      </c>
      <c r="J1319" s="7">
        <v>127584938.648828</v>
      </c>
      <c r="K1319" s="7">
        <f>AVERAGE(Tableau3[[#This Row],[Abundance+δ EtOH1]:[Abundance+δ EtOH4]])</f>
        <v>197360120.39003903</v>
      </c>
      <c r="L1319" s="7">
        <f>AVERAGE(Tableau3[[#This Row],[Abundance+δ Control1]:[Abundance+δ Control4]])</f>
        <v>125157947.26332992</v>
      </c>
      <c r="M1319" s="7">
        <f>STDEV(Tableau3[[#This Row],[Abundance+δ EtOH1]:[Abundance+δ EtOH4]])</f>
        <v>70793841.070087075</v>
      </c>
      <c r="N1319" s="7">
        <f>STDEV(Tableau3[[#This Row],[Abundance+δ Control1]:[Abundance+δ Control4]])</f>
        <v>21097851.507877667</v>
      </c>
      <c r="O1319" s="19">
        <f>_xlfn.T.TEST(Tableau3[[#This Row],[Abundance+δ EtOH1]:[Abundance+δ EtOH4]],Tableau3[[#This Row],[Abundance+δ Control1]:[Abundance+δ Control4]],2,2)</f>
        <v>9.8398621119726193E-2</v>
      </c>
      <c r="P1319" s="7">
        <v>1318</v>
      </c>
      <c r="Q1319" s="7">
        <f>(Tableau3[[#This Row],[p-value]]*4872)/Tableau3[[#This Row],[Ranking]]</f>
        <v>0.36373147351692414</v>
      </c>
      <c r="R1319" s="7">
        <v>0.56373138933240829</v>
      </c>
      <c r="S1319" s="7" t="s">
        <v>100</v>
      </c>
      <c r="T1319" s="7" t="s">
        <v>38</v>
      </c>
    </row>
    <row r="1320" spans="1:20" x14ac:dyDescent="0.3">
      <c r="A1320" s="6" t="s">
        <v>397</v>
      </c>
      <c r="B1320" s="44" t="s">
        <v>398</v>
      </c>
      <c r="C1320" s="6">
        <v>1047458.70546875</v>
      </c>
      <c r="D1320" s="6">
        <v>1490102.8421875001</v>
      </c>
      <c r="E1320" s="6">
        <v>1651391.8929687501</v>
      </c>
      <c r="F1320" s="6">
        <v>1757241.3929687501</v>
      </c>
      <c r="G1320" s="6">
        <v>1033091.05898438</v>
      </c>
      <c r="H1320" s="6">
        <v>1491996.7718750001</v>
      </c>
      <c r="I1320" s="6">
        <v>694304.95546874998</v>
      </c>
      <c r="J1320" s="6">
        <v>940428.39296874998</v>
      </c>
      <c r="K1320" s="6">
        <f>AVERAGE(Tableau3[[#This Row],[Abundance+δ EtOH1]:[Abundance+δ EtOH4]])</f>
        <v>1486548.7083984376</v>
      </c>
      <c r="L1320" s="6">
        <f>AVERAGE(Tableau3[[#This Row],[Abundance+δ Control1]:[Abundance+δ Control4]])</f>
        <v>1039955.29482422</v>
      </c>
      <c r="M1320" s="6">
        <f>STDEV(Tableau3[[#This Row],[Abundance+δ EtOH1]:[Abundance+δ EtOH4]])</f>
        <v>312655.54396649211</v>
      </c>
      <c r="N1320" s="6">
        <f>STDEV(Tableau3[[#This Row],[Abundance+δ Control1]:[Abundance+δ Control4]])</f>
        <v>333550.78373835649</v>
      </c>
      <c r="O1320" s="18">
        <f>_xlfn.T.TEST(Tableau3[[#This Row],[Abundance+δ EtOH1]:[Abundance+δ EtOH4]],Tableau3[[#This Row],[Abundance+δ Control1]:[Abundance+δ Control4]],2,2)</f>
        <v>9.8551339029071414E-2</v>
      </c>
      <c r="P1320" s="6">
        <v>1319</v>
      </c>
      <c r="Q1320" s="6">
        <f>(Tableau3[[#This Row],[p-value]]*4872)/Tableau3[[#This Row],[Ranking]]</f>
        <v>0.36401980572375731</v>
      </c>
      <c r="R1320" s="6">
        <v>0.4275967004276528</v>
      </c>
      <c r="S1320" s="6" t="s">
        <v>38</v>
      </c>
      <c r="T1320" s="6" t="s">
        <v>38</v>
      </c>
    </row>
    <row r="1321" spans="1:20" x14ac:dyDescent="0.3">
      <c r="A1321" s="7" t="s">
        <v>2775</v>
      </c>
      <c r="B1321" s="45" t="s">
        <v>2776</v>
      </c>
      <c r="C1321" s="7">
        <v>2098679.5296875001</v>
      </c>
      <c r="D1321" s="7">
        <v>1805398.6312500001</v>
      </c>
      <c r="E1321" s="7">
        <v>3289153.8109375001</v>
      </c>
      <c r="F1321" s="7">
        <v>3628793.0453125001</v>
      </c>
      <c r="G1321" s="7">
        <v>1831857.49257813</v>
      </c>
      <c r="H1321" s="7">
        <v>2171403.9134765598</v>
      </c>
      <c r="I1321" s="7">
        <v>1539855.1429687501</v>
      </c>
      <c r="J1321" s="7">
        <v>1639236.1234375001</v>
      </c>
      <c r="K1321" s="7">
        <f>AVERAGE(Tableau3[[#This Row],[Abundance+δ EtOH1]:[Abundance+δ EtOH4]])</f>
        <v>2705506.2542968751</v>
      </c>
      <c r="L1321" s="7">
        <f>AVERAGE(Tableau3[[#This Row],[Abundance+δ Control1]:[Abundance+δ Control4]])</f>
        <v>1795588.1681152349</v>
      </c>
      <c r="M1321" s="7">
        <f>STDEV(Tableau3[[#This Row],[Abundance+δ EtOH1]:[Abundance+δ EtOH4]])</f>
        <v>889107.30053684267</v>
      </c>
      <c r="N1321" s="7">
        <f>STDEV(Tableau3[[#This Row],[Abundance+δ Control1]:[Abundance+δ Control4]])</f>
        <v>278327.31353807333</v>
      </c>
      <c r="O1321" s="19">
        <f>_xlfn.T.TEST(Tableau3[[#This Row],[Abundance+δ EtOH1]:[Abundance+δ EtOH4]],Tableau3[[#This Row],[Abundance+δ Control1]:[Abundance+δ Control4]],2,2)</f>
        <v>9.8601263269809003E-2</v>
      </c>
      <c r="P1321" s="7">
        <v>1320</v>
      </c>
      <c r="Q1321" s="7">
        <f>(Tableau3[[#This Row],[p-value]]*4872)/Tableau3[[#This Row],[Ranking]]</f>
        <v>0.36392829897765866</v>
      </c>
      <c r="R1321" s="7">
        <v>0.52522823416027553</v>
      </c>
      <c r="S1321" s="7" t="s">
        <v>38</v>
      </c>
      <c r="T1321" s="7" t="s">
        <v>38</v>
      </c>
    </row>
    <row r="1322" spans="1:20" x14ac:dyDescent="0.3">
      <c r="A1322" s="6" t="s">
        <v>9108</v>
      </c>
      <c r="B1322" s="44" t="s">
        <v>9109</v>
      </c>
      <c r="C1322" s="6">
        <v>13217.9408203125</v>
      </c>
      <c r="D1322" s="6">
        <v>10830.15078125</v>
      </c>
      <c r="E1322" s="6">
        <v>19718.764062499999</v>
      </c>
      <c r="F1322" s="6">
        <v>13234.3080078125</v>
      </c>
      <c r="G1322" s="6">
        <v>7896.6971679687504</v>
      </c>
      <c r="H1322" s="6">
        <v>9751.7845703125004</v>
      </c>
      <c r="I1322" s="6">
        <v>9089.6585937500004</v>
      </c>
      <c r="J1322" s="6">
        <v>13045.07265625</v>
      </c>
      <c r="K1322" s="6">
        <f>AVERAGE(Tableau3[[#This Row],[Abundance+δ EtOH1]:[Abundance+δ EtOH4]])</f>
        <v>14250.29091796875</v>
      </c>
      <c r="L1322" s="6">
        <f>AVERAGE(Tableau3[[#This Row],[Abundance+δ Control1]:[Abundance+δ Control4]])</f>
        <v>9945.8032470703129</v>
      </c>
      <c r="M1322" s="6">
        <f>STDEV(Tableau3[[#This Row],[Abundance+δ EtOH1]:[Abundance+δ EtOH4]])</f>
        <v>3816.6095374959259</v>
      </c>
      <c r="N1322" s="6">
        <f>STDEV(Tableau3[[#This Row],[Abundance+δ Control1]:[Abundance+δ Control4]])</f>
        <v>2204.1577006820389</v>
      </c>
      <c r="O1322" s="18">
        <f>_xlfn.T.TEST(Tableau3[[#This Row],[Abundance+δ EtOH1]:[Abundance+δ EtOH4]],Tableau3[[#This Row],[Abundance+δ Control1]:[Abundance+δ Control4]],2,2)</f>
        <v>9.8604334607762911E-2</v>
      </c>
      <c r="P1322" s="6">
        <v>1321</v>
      </c>
      <c r="Q1322" s="6">
        <f>(Tableau3[[#This Row],[p-value]]*4872)/Tableau3[[#This Row],[Ranking]]</f>
        <v>0.36366413187662444</v>
      </c>
      <c r="R1322" s="6">
        <v>0.49777365171209542</v>
      </c>
      <c r="S1322" s="6" t="s">
        <v>38</v>
      </c>
      <c r="T1322" s="6" t="s">
        <v>38</v>
      </c>
    </row>
    <row r="1323" spans="1:20" x14ac:dyDescent="0.3">
      <c r="A1323" s="7" t="s">
        <v>265</v>
      </c>
      <c r="B1323" s="45" t="s">
        <v>266</v>
      </c>
      <c r="C1323" s="7">
        <v>29965.713281249999</v>
      </c>
      <c r="D1323" s="7">
        <v>31115.933007812499</v>
      </c>
      <c r="E1323" s="7">
        <v>51433.025781249999</v>
      </c>
      <c r="F1323" s="7">
        <v>41209.344140624999</v>
      </c>
      <c r="G1323" s="7">
        <v>31117.505273437499</v>
      </c>
      <c r="H1323" s="7">
        <v>30798.799218749999</v>
      </c>
      <c r="I1323" s="7">
        <v>24994.270410156299</v>
      </c>
      <c r="J1323" s="7">
        <v>25588.353906249999</v>
      </c>
      <c r="K1323" s="7">
        <f>AVERAGE(Tableau3[[#This Row],[Abundance+δ EtOH1]:[Abundance+δ EtOH4]])</f>
        <v>38431.004052734374</v>
      </c>
      <c r="L1323" s="7">
        <f>AVERAGE(Tableau3[[#This Row],[Abundance+δ Control1]:[Abundance+δ Control4]])</f>
        <v>28124.732202148451</v>
      </c>
      <c r="M1323" s="7">
        <f>STDEV(Tableau3[[#This Row],[Abundance+δ EtOH1]:[Abundance+δ EtOH4]])</f>
        <v>10032.333641959976</v>
      </c>
      <c r="N1323" s="7">
        <f>STDEV(Tableau3[[#This Row],[Abundance+δ Control1]:[Abundance+δ Control4]])</f>
        <v>3283.307831874019</v>
      </c>
      <c r="O1323" s="19">
        <f>_xlfn.T.TEST(Tableau3[[#This Row],[Abundance+δ EtOH1]:[Abundance+δ EtOH4]],Tableau3[[#This Row],[Abundance+δ Control1]:[Abundance+δ Control4]],2,2)</f>
        <v>9.8689335253298455E-2</v>
      </c>
      <c r="P1323" s="7">
        <v>1322</v>
      </c>
      <c r="Q1323" s="7">
        <f>(Tableau3[[#This Row],[p-value]]*4872)/Tableau3[[#This Row],[Ranking]]</f>
        <v>0.36370230057040098</v>
      </c>
      <c r="R1323" s="7">
        <v>0.385430819613931</v>
      </c>
      <c r="S1323" s="7" t="s">
        <v>38</v>
      </c>
      <c r="T1323" s="7" t="s">
        <v>38</v>
      </c>
    </row>
    <row r="1324" spans="1:20" x14ac:dyDescent="0.3">
      <c r="A1324" s="6" t="s">
        <v>3312</v>
      </c>
      <c r="B1324" s="44" t="s">
        <v>3313</v>
      </c>
      <c r="C1324" s="6">
        <v>91831.599023437506</v>
      </c>
      <c r="D1324" s="6">
        <v>81215.453515625006</v>
      </c>
      <c r="E1324" s="6">
        <v>155294.220117188</v>
      </c>
      <c r="F1324" s="6">
        <v>199020.92617187501</v>
      </c>
      <c r="G1324" s="6">
        <v>82884.481835937506</v>
      </c>
      <c r="H1324" s="6">
        <v>99134.658593750006</v>
      </c>
      <c r="I1324" s="6">
        <v>70136.955468750006</v>
      </c>
      <c r="J1324" s="6">
        <v>30751.926171874999</v>
      </c>
      <c r="K1324" s="6">
        <f>AVERAGE(Tableau3[[#This Row],[Abundance+δ EtOH1]:[Abundance+δ EtOH4]])</f>
        <v>131840.54970703137</v>
      </c>
      <c r="L1324" s="6">
        <f>AVERAGE(Tableau3[[#This Row],[Abundance+δ Control1]:[Abundance+δ Control4]])</f>
        <v>70727.005517578131</v>
      </c>
      <c r="M1324" s="6">
        <f>STDEV(Tableau3[[#This Row],[Abundance+δ EtOH1]:[Abundance+δ EtOH4]])</f>
        <v>55458.375192143802</v>
      </c>
      <c r="N1324" s="6">
        <f>STDEV(Tableau3[[#This Row],[Abundance+δ Control1]:[Abundance+δ Control4]])</f>
        <v>29172.784757275575</v>
      </c>
      <c r="O1324" s="18">
        <f>_xlfn.T.TEST(Tableau3[[#This Row],[Abundance+δ EtOH1]:[Abundance+δ EtOH4]],Tableau3[[#This Row],[Abundance+δ Control1]:[Abundance+δ Control4]],2,2)</f>
        <v>9.8985018838960631E-2</v>
      </c>
      <c r="P1324" s="6">
        <v>1323</v>
      </c>
      <c r="Q1324" s="6">
        <f>(Tableau3[[#This Row],[p-value]]*4872)/Tableau3[[#This Row],[Ranking]]</f>
        <v>0.36451625985141056</v>
      </c>
      <c r="R1324" s="6">
        <v>0.80812960691123004</v>
      </c>
      <c r="S1324" s="6" t="s">
        <v>38</v>
      </c>
      <c r="T1324" s="6" t="s">
        <v>38</v>
      </c>
    </row>
    <row r="1325" spans="1:20" x14ac:dyDescent="0.3">
      <c r="A1325" s="7" t="s">
        <v>507</v>
      </c>
      <c r="B1325" s="45" t="s">
        <v>508</v>
      </c>
      <c r="C1325" s="7">
        <v>34162311.142968804</v>
      </c>
      <c r="D1325" s="7">
        <v>38528491.111718804</v>
      </c>
      <c r="E1325" s="7">
        <v>45984169.704248004</v>
      </c>
      <c r="F1325" s="7">
        <v>58159625.990625001</v>
      </c>
      <c r="G1325" s="7">
        <v>34969386.637109399</v>
      </c>
      <c r="H1325" s="7">
        <v>38811328.682031304</v>
      </c>
      <c r="I1325" s="7">
        <v>20672461.4769531</v>
      </c>
      <c r="J1325" s="7">
        <v>31379590.8685547</v>
      </c>
      <c r="K1325" s="7">
        <f>AVERAGE(Tableau3[[#This Row],[Abundance+δ EtOH1]:[Abundance+δ EtOH4]])</f>
        <v>44208649.487390153</v>
      </c>
      <c r="L1325" s="7">
        <f>AVERAGE(Tableau3[[#This Row],[Abundance+δ Control1]:[Abundance+δ Control4]])</f>
        <v>31458191.916162126</v>
      </c>
      <c r="M1325" s="7">
        <f>STDEV(Tableau3[[#This Row],[Abundance+δ EtOH1]:[Abundance+δ EtOH4]])</f>
        <v>10503576.069408948</v>
      </c>
      <c r="N1325" s="7">
        <f>STDEV(Tableau3[[#This Row],[Abundance+δ Control1]:[Abundance+δ Control4]])</f>
        <v>7804598.3859506398</v>
      </c>
      <c r="O1325" s="19">
        <f>_xlfn.T.TEST(Tableau3[[#This Row],[Abundance+δ EtOH1]:[Abundance+δ EtOH4]],Tableau3[[#This Row],[Abundance+δ Control1]:[Abundance+δ Control4]],2,2)</f>
        <v>9.9230162473029418E-2</v>
      </c>
      <c r="P1325" s="7">
        <v>1324</v>
      </c>
      <c r="Q1325" s="7">
        <f>(Tableau3[[#This Row],[p-value]]*4872)/Tableau3[[#This Row],[Ranking]]</f>
        <v>0.36514301477990885</v>
      </c>
      <c r="R1325" s="7">
        <v>0.42378611114332693</v>
      </c>
      <c r="S1325" s="7" t="s">
        <v>38</v>
      </c>
      <c r="T1325" s="7" t="s">
        <v>38</v>
      </c>
    </row>
    <row r="1326" spans="1:20" x14ac:dyDescent="0.3">
      <c r="A1326" s="6" t="s">
        <v>2155</v>
      </c>
      <c r="B1326" s="44" t="s">
        <v>2156</v>
      </c>
      <c r="C1326" s="6">
        <v>98108.539453125006</v>
      </c>
      <c r="D1326" s="6">
        <v>150192.47109375001</v>
      </c>
      <c r="E1326" s="6">
        <v>214644.78945312501</v>
      </c>
      <c r="F1326" s="6">
        <v>165470.23867187501</v>
      </c>
      <c r="G1326" s="6">
        <v>111195.265039063</v>
      </c>
      <c r="H1326" s="6">
        <v>132698.552148438</v>
      </c>
      <c r="I1326" s="6">
        <v>64562.488671874999</v>
      </c>
      <c r="J1326" s="6">
        <v>102593.07460937501</v>
      </c>
      <c r="K1326" s="6">
        <f>AVERAGE(Tableau3[[#This Row],[Abundance+δ EtOH1]:[Abundance+δ EtOH4]])</f>
        <v>157104.00966796876</v>
      </c>
      <c r="L1326" s="6">
        <f>AVERAGE(Tableau3[[#This Row],[Abundance+δ Control1]:[Abundance+δ Control4]])</f>
        <v>102762.34511718774</v>
      </c>
      <c r="M1326" s="6">
        <f>STDEV(Tableau3[[#This Row],[Abundance+δ EtOH1]:[Abundance+δ EtOH4]])</f>
        <v>47990.172595935663</v>
      </c>
      <c r="N1326" s="6">
        <f>STDEV(Tableau3[[#This Row],[Abundance+δ Control1]:[Abundance+δ Control4]])</f>
        <v>28440.278449023455</v>
      </c>
      <c r="O1326" s="18">
        <f>_xlfn.T.TEST(Tableau3[[#This Row],[Abundance+δ EtOH1]:[Abundance+δ EtOH4]],Tableau3[[#This Row],[Abundance+δ Control1]:[Abundance+δ Control4]],2,2)</f>
        <v>9.9296499990687556E-2</v>
      </c>
      <c r="P1326" s="6">
        <v>1325</v>
      </c>
      <c r="Q1326" s="6">
        <f>(Tableau3[[#This Row],[p-value]]*4872)/Tableau3[[#This Row],[Ranking]]</f>
        <v>0.3651113569468904</v>
      </c>
      <c r="R1326" s="6">
        <v>0.49977159203697552</v>
      </c>
      <c r="S1326" s="6" t="s">
        <v>38</v>
      </c>
      <c r="T1326" s="6" t="s">
        <v>38</v>
      </c>
    </row>
    <row r="1327" spans="1:20" x14ac:dyDescent="0.3">
      <c r="A1327" s="7" t="s">
        <v>1363</v>
      </c>
      <c r="B1327" s="45" t="s">
        <v>1364</v>
      </c>
      <c r="C1327" s="7">
        <v>149622.06484375001</v>
      </c>
      <c r="D1327" s="7">
        <v>103215.84804687501</v>
      </c>
      <c r="E1327" s="7">
        <v>194077.62343750001</v>
      </c>
      <c r="F1327" s="7">
        <v>198180.76406250001</v>
      </c>
      <c r="G1327" s="7">
        <v>138763.85</v>
      </c>
      <c r="H1327" s="7">
        <v>125748.83437500001</v>
      </c>
      <c r="I1327" s="7">
        <v>88050.166406250006</v>
      </c>
      <c r="J1327" s="7">
        <v>94947.494531250006</v>
      </c>
      <c r="K1327" s="7">
        <f>AVERAGE(Tableau3[[#This Row],[Abundance+δ EtOH1]:[Abundance+δ EtOH4]])</f>
        <v>161274.07509765626</v>
      </c>
      <c r="L1327" s="7">
        <f>AVERAGE(Tableau3[[#This Row],[Abundance+δ Control1]:[Abundance+δ Control4]])</f>
        <v>111877.58632812501</v>
      </c>
      <c r="M1327" s="7">
        <f>STDEV(Tableau3[[#This Row],[Abundance+δ EtOH1]:[Abundance+δ EtOH4]])</f>
        <v>44514.804822925216</v>
      </c>
      <c r="N1327" s="7">
        <f>STDEV(Tableau3[[#This Row],[Abundance+δ Control1]:[Abundance+δ Control4]])</f>
        <v>24287.55953841046</v>
      </c>
      <c r="O1327" s="19">
        <f>_xlfn.T.TEST(Tableau3[[#This Row],[Abundance+δ EtOH1]:[Abundance+δ EtOH4]],Tableau3[[#This Row],[Abundance+δ Control1]:[Abundance+δ Control4]],2,2)</f>
        <v>9.9304494450095843E-2</v>
      </c>
      <c r="P1327" s="7">
        <v>1326</v>
      </c>
      <c r="Q1327" s="7">
        <f>(Tableau3[[#This Row],[p-value]]*4872)/Tableau3[[#This Row],[Ranking]]</f>
        <v>0.36486538232342902</v>
      </c>
      <c r="R1327" s="7">
        <v>0.50659437355050185</v>
      </c>
      <c r="S1327" s="7" t="s">
        <v>38</v>
      </c>
      <c r="T1327" s="7" t="s">
        <v>38</v>
      </c>
    </row>
    <row r="1328" spans="1:20" x14ac:dyDescent="0.3">
      <c r="A1328" s="6" t="s">
        <v>5197</v>
      </c>
      <c r="B1328" s="44" t="s">
        <v>5198</v>
      </c>
      <c r="C1328" s="6">
        <v>7090697.1288085897</v>
      </c>
      <c r="D1328" s="6">
        <v>7832963.4923339793</v>
      </c>
      <c r="E1328" s="6">
        <v>12416069.2005859</v>
      </c>
      <c r="F1328" s="6">
        <v>13199210.6690918</v>
      </c>
      <c r="G1328" s="6">
        <v>7848701.3734374996</v>
      </c>
      <c r="H1328" s="6">
        <v>8163905.5667968793</v>
      </c>
      <c r="I1328" s="6">
        <v>4710918.1332031293</v>
      </c>
      <c r="J1328" s="6">
        <v>6167618.1209960897</v>
      </c>
      <c r="K1328" s="6">
        <f>AVERAGE(Tableau3[[#This Row],[Abundance+δ EtOH1]:[Abundance+δ EtOH4]])</f>
        <v>10134735.122705067</v>
      </c>
      <c r="L1328" s="6">
        <f>AVERAGE(Tableau3[[#This Row],[Abundance+δ Control1]:[Abundance+δ Control4]])</f>
        <v>6722785.7986083999</v>
      </c>
      <c r="M1328" s="6">
        <f>STDEV(Tableau3[[#This Row],[Abundance+δ EtOH1]:[Abundance+δ EtOH4]])</f>
        <v>3117681.5903257946</v>
      </c>
      <c r="N1328" s="6">
        <f>STDEV(Tableau3[[#This Row],[Abundance+δ Control1]:[Abundance+δ Control4]])</f>
        <v>1602116.7998697914</v>
      </c>
      <c r="O1328" s="18">
        <f>_xlfn.T.TEST(Tableau3[[#This Row],[Abundance+δ EtOH1]:[Abundance+δ EtOH4]],Tableau3[[#This Row],[Abundance+δ Control1]:[Abundance+δ Control4]],2,2)</f>
        <v>9.9503550857788212E-2</v>
      </c>
      <c r="P1328" s="6">
        <v>1327</v>
      </c>
      <c r="Q1328" s="6">
        <f>(Tableau3[[#This Row],[p-value]]*4872)/Tableau3[[#This Row],[Ranking]]</f>
        <v>0.36532125077554195</v>
      </c>
      <c r="R1328" s="6">
        <v>0.50280038610970779</v>
      </c>
      <c r="S1328" s="6" t="s">
        <v>38</v>
      </c>
      <c r="T1328" s="6" t="s">
        <v>38</v>
      </c>
    </row>
    <row r="1329" spans="1:20" x14ac:dyDescent="0.3">
      <c r="A1329" s="7" t="s">
        <v>6691</v>
      </c>
      <c r="B1329" s="45" t="s">
        <v>6692</v>
      </c>
      <c r="C1329" s="7">
        <v>24439023.8226563</v>
      </c>
      <c r="D1329" s="7">
        <v>28030153.161279298</v>
      </c>
      <c r="E1329" s="7">
        <v>27545505.790918</v>
      </c>
      <c r="F1329" s="7">
        <v>39593735.938867196</v>
      </c>
      <c r="G1329" s="7">
        <v>19601385.8836914</v>
      </c>
      <c r="H1329" s="7">
        <v>28799869.866113301</v>
      </c>
      <c r="I1329" s="7">
        <v>15539368.542382799</v>
      </c>
      <c r="J1329" s="7">
        <v>21942161.351342801</v>
      </c>
      <c r="K1329" s="7">
        <f>AVERAGE(Tableau3[[#This Row],[Abundance+δ EtOH1]:[Abundance+δ EtOH4]])</f>
        <v>29902104.678430196</v>
      </c>
      <c r="L1329" s="7">
        <f>AVERAGE(Tableau3[[#This Row],[Abundance+δ Control1]:[Abundance+δ Control4]])</f>
        <v>21470696.410882577</v>
      </c>
      <c r="M1329" s="7">
        <f>STDEV(Tableau3[[#This Row],[Abundance+δ EtOH1]:[Abundance+δ EtOH4]])</f>
        <v>6654089.7129557598</v>
      </c>
      <c r="N1329" s="7">
        <f>STDEV(Tableau3[[#This Row],[Abundance+δ Control1]:[Abundance+δ Control4]])</f>
        <v>5556198.7862701975</v>
      </c>
      <c r="O1329" s="19">
        <f>_xlfn.T.TEST(Tableau3[[#This Row],[Abundance+δ EtOH1]:[Abundance+δ EtOH4]],Tableau3[[#This Row],[Abundance+δ Control1]:[Abundance+δ Control4]],2,2)</f>
        <v>9.9716406946495931E-2</v>
      </c>
      <c r="P1329" s="7">
        <v>1328</v>
      </c>
      <c r="Q1329" s="7">
        <f>(Tableau3[[#This Row],[p-value]]*4872)/Tableau3[[#This Row],[Ranking]]</f>
        <v>0.36582705921937364</v>
      </c>
      <c r="R1329" s="7">
        <v>0.42417505929833782</v>
      </c>
      <c r="S1329" s="7" t="s">
        <v>38</v>
      </c>
      <c r="T1329" s="7" t="s">
        <v>38</v>
      </c>
    </row>
    <row r="1330" spans="1:20" x14ac:dyDescent="0.3">
      <c r="A1330" s="6" t="s">
        <v>8400</v>
      </c>
      <c r="B1330" s="44" t="s">
        <v>8401</v>
      </c>
      <c r="C1330" s="6">
        <v>9073221.6624999996</v>
      </c>
      <c r="D1330" s="6">
        <v>6708856.7484374996</v>
      </c>
      <c r="E1330" s="6">
        <v>14054949.6976563</v>
      </c>
      <c r="F1330" s="6">
        <v>13309104.7484375</v>
      </c>
      <c r="G1330" s="6">
        <v>6627204.3617187496</v>
      </c>
      <c r="H1330" s="6">
        <v>6652535.1312499996</v>
      </c>
      <c r="I1330" s="6">
        <v>3829873.2093750001</v>
      </c>
      <c r="J1330" s="6">
        <v>9624527.0218749996</v>
      </c>
      <c r="K1330" s="6">
        <f>AVERAGE(Tableau3[[#This Row],[Abundance+δ EtOH1]:[Abundance+δ EtOH4]])</f>
        <v>10786533.214257825</v>
      </c>
      <c r="L1330" s="6">
        <f>AVERAGE(Tableau3[[#This Row],[Abundance+δ Control1]:[Abundance+δ Control4]])</f>
        <v>6683534.9310546871</v>
      </c>
      <c r="M1330" s="6">
        <f>STDEV(Tableau3[[#This Row],[Abundance+δ EtOH1]:[Abundance+δ EtOH4]])</f>
        <v>3493269.4946757318</v>
      </c>
      <c r="N1330" s="6">
        <f>STDEV(Tableau3[[#This Row],[Abundance+δ Control1]:[Abundance+δ Control4]])</f>
        <v>2366217.3625625321</v>
      </c>
      <c r="O1330" s="18">
        <f>_xlfn.T.TEST(Tableau3[[#This Row],[Abundance+δ EtOH1]:[Abundance+δ EtOH4]],Tableau3[[#This Row],[Abundance+δ Control1]:[Abundance+δ Control4]],2,2)</f>
        <v>9.9761438637163871E-2</v>
      </c>
      <c r="P1330" s="6">
        <v>1329</v>
      </c>
      <c r="Q1330" s="6">
        <f>(Tableau3[[#This Row],[p-value]]*4872)/Tableau3[[#This Row],[Ranking]]</f>
        <v>0.36571687662924179</v>
      </c>
      <c r="R1330" s="6">
        <v>0.64397327392645909</v>
      </c>
      <c r="S1330" s="6" t="s">
        <v>38</v>
      </c>
      <c r="T1330" s="6" t="s">
        <v>38</v>
      </c>
    </row>
    <row r="1331" spans="1:20" x14ac:dyDescent="0.3">
      <c r="A1331" s="7" t="s">
        <v>977</v>
      </c>
      <c r="B1331" s="45" t="s">
        <v>978</v>
      </c>
      <c r="C1331" s="7">
        <v>1280895.9828125001</v>
      </c>
      <c r="D1331" s="7">
        <v>1288495.25332031</v>
      </c>
      <c r="E1331" s="7">
        <v>1677897.34804688</v>
      </c>
      <c r="F1331" s="7">
        <v>1729661.76113281</v>
      </c>
      <c r="G1331" s="7">
        <v>1292009.01113281</v>
      </c>
      <c r="H1331" s="7">
        <v>1392718.5311523399</v>
      </c>
      <c r="I1331" s="7">
        <v>737628.07216796896</v>
      </c>
      <c r="J1331" s="7">
        <v>1085130.0958496099</v>
      </c>
      <c r="K1331" s="7">
        <f>AVERAGE(Tableau3[[#This Row],[Abundance+δ EtOH1]:[Abundance+δ EtOH4]])</f>
        <v>1494237.5863281251</v>
      </c>
      <c r="L1331" s="7">
        <f>AVERAGE(Tableau3[[#This Row],[Abundance+δ Control1]:[Abundance+δ Control4]])</f>
        <v>1126871.4275756823</v>
      </c>
      <c r="M1331" s="7">
        <f>STDEV(Tableau3[[#This Row],[Abundance+δ EtOH1]:[Abundance+δ EtOH4]])</f>
        <v>242899.15434131221</v>
      </c>
      <c r="N1331" s="7">
        <f>STDEV(Tableau3[[#This Row],[Abundance+δ Control1]:[Abundance+δ Control4]])</f>
        <v>289365.87709824328</v>
      </c>
      <c r="O1331" s="19">
        <f>_xlfn.T.TEST(Tableau3[[#This Row],[Abundance+δ EtOH1]:[Abundance+δ EtOH4]],Tableau3[[#This Row],[Abundance+δ Control1]:[Abundance+δ Control4]],2,2)</f>
        <v>9.9780277874476284E-2</v>
      </c>
      <c r="P1331" s="7">
        <v>1330</v>
      </c>
      <c r="Q1331" s="7">
        <f>(Tableau3[[#This Row],[p-value]]*4872)/Tableau3[[#This Row],[Ranking]]</f>
        <v>0.36551091263492363</v>
      </c>
      <c r="R1331" s="7">
        <v>0.3652904778844217</v>
      </c>
      <c r="S1331" s="7" t="s">
        <v>38</v>
      </c>
      <c r="T1331" s="7" t="s">
        <v>38</v>
      </c>
    </row>
    <row r="1332" spans="1:20" x14ac:dyDescent="0.3">
      <c r="A1332" s="6" t="s">
        <v>6267</v>
      </c>
      <c r="B1332" s="44" t="s">
        <v>6268</v>
      </c>
      <c r="C1332" s="6">
        <v>254481.79921875001</v>
      </c>
      <c r="D1332" s="6">
        <v>217148.66445312501</v>
      </c>
      <c r="E1332" s="6">
        <v>328366.82656249998</v>
      </c>
      <c r="F1332" s="6">
        <v>398289.01210937498</v>
      </c>
      <c r="G1332" s="6">
        <v>205400.60390625001</v>
      </c>
      <c r="H1332" s="6">
        <v>282276.76992187498</v>
      </c>
      <c r="I1332" s="6">
        <v>121358.06875000001</v>
      </c>
      <c r="J1332" s="6">
        <v>183814.80117187501</v>
      </c>
      <c r="K1332" s="6">
        <f>AVERAGE(Tableau3[[#This Row],[Abundance+δ EtOH1]:[Abundance+δ EtOH4]])</f>
        <v>299571.57558593748</v>
      </c>
      <c r="L1332" s="6">
        <f>AVERAGE(Tableau3[[#This Row],[Abundance+δ Control1]:[Abundance+δ Control4]])</f>
        <v>198212.56093749998</v>
      </c>
      <c r="M1332" s="6">
        <f>STDEV(Tableau3[[#This Row],[Abundance+δ EtOH1]:[Abundance+δ EtOH4]])</f>
        <v>80417.500095880241</v>
      </c>
      <c r="N1332" s="6">
        <f>STDEV(Tableau3[[#This Row],[Abundance+δ Control1]:[Abundance+δ Control4]])</f>
        <v>66413.772792387113</v>
      </c>
      <c r="O1332" s="18">
        <f>_xlfn.T.TEST(Tableau3[[#This Row],[Abundance+δ EtOH1]:[Abundance+δ EtOH4]],Tableau3[[#This Row],[Abundance+δ Control1]:[Abundance+δ Control4]],2,2)</f>
        <v>9.9932103778506115E-2</v>
      </c>
      <c r="P1332" s="6">
        <v>1331</v>
      </c>
      <c r="Q1332" s="6">
        <f>(Tableau3[[#This Row],[p-value]]*4872)/Tableau3[[#This Row],[Ranking]]</f>
        <v>0.36579204328240555</v>
      </c>
      <c r="R1332" s="6">
        <v>0.55175594100283898</v>
      </c>
      <c r="S1332" s="6" t="s">
        <v>38</v>
      </c>
      <c r="T1332" s="6" t="s">
        <v>38</v>
      </c>
    </row>
    <row r="1333" spans="1:20" x14ac:dyDescent="0.3">
      <c r="A1333" s="7" t="s">
        <v>187</v>
      </c>
      <c r="B1333" s="45" t="s">
        <v>188</v>
      </c>
      <c r="C1333" s="7">
        <v>66235.646875000006</v>
      </c>
      <c r="D1333" s="7">
        <v>82493.412500000006</v>
      </c>
      <c r="E1333" s="7">
        <v>151612.80312500001</v>
      </c>
      <c r="F1333" s="7">
        <v>119260.39687500001</v>
      </c>
      <c r="G1333" s="7">
        <v>82371.193750000006</v>
      </c>
      <c r="H1333" s="7">
        <v>91530.014062500006</v>
      </c>
      <c r="I1333" s="7">
        <v>0.1</v>
      </c>
      <c r="J1333" s="7">
        <v>0.1</v>
      </c>
      <c r="K1333" s="7">
        <f>AVERAGE(Tableau3[[#This Row],[Abundance+δ EtOH1]:[Abundance+δ EtOH4]])</f>
        <v>104900.56484375001</v>
      </c>
      <c r="L1333" s="7">
        <f>AVERAGE(Tableau3[[#This Row],[Abundance+δ Control1]:[Abundance+δ Control4]])</f>
        <v>43475.351953125006</v>
      </c>
      <c r="M1333" s="7">
        <f>STDEV(Tableau3[[#This Row],[Abundance+δ EtOH1]:[Abundance+δ EtOH4]])</f>
        <v>38233.03257174429</v>
      </c>
      <c r="N1333" s="7">
        <f>STDEV(Tableau3[[#This Row],[Abundance+δ Control1]:[Abundance+δ Control4]])</f>
        <v>50339.951411409238</v>
      </c>
      <c r="O1333" s="19">
        <f>_xlfn.T.TEST(Tableau3[[#This Row],[Abundance+δ EtOH1]:[Abundance+δ EtOH4]],Tableau3[[#This Row],[Abundance+δ Control1]:[Abundance+δ Control4]],2,2)</f>
        <v>9.9964273941116233E-2</v>
      </c>
      <c r="P1333" s="7">
        <v>1332</v>
      </c>
      <c r="Q1333" s="7">
        <f>(Tableau3[[#This Row],[p-value]]*4872)/Tableau3[[#This Row],[Ranking]]</f>
        <v>0.36563509207291162</v>
      </c>
      <c r="R1333" s="7">
        <v>1.1602770531119859</v>
      </c>
      <c r="S1333" s="7" t="s">
        <v>38</v>
      </c>
      <c r="T1333" s="7" t="s">
        <v>38</v>
      </c>
    </row>
    <row r="1334" spans="1:20" x14ac:dyDescent="0.3">
      <c r="A1334" s="6" t="s">
        <v>2909</v>
      </c>
      <c r="B1334" s="44" t="s">
        <v>2910</v>
      </c>
      <c r="C1334" s="6">
        <v>1717073.46108398</v>
      </c>
      <c r="D1334" s="6">
        <v>1168441.51210938</v>
      </c>
      <c r="E1334" s="6">
        <v>3502563.0804687501</v>
      </c>
      <c r="F1334" s="6">
        <v>3245782.9242187501</v>
      </c>
      <c r="G1334" s="6">
        <v>1118291.4598632799</v>
      </c>
      <c r="H1334" s="6">
        <v>1458142.2328125001</v>
      </c>
      <c r="I1334" s="6">
        <v>1019513.89443359</v>
      </c>
      <c r="J1334" s="6">
        <v>1500632.39101563</v>
      </c>
      <c r="K1334" s="6">
        <f>AVERAGE(Tableau3[[#This Row],[Abundance+δ EtOH1]:[Abundance+δ EtOH4]])</f>
        <v>2408465.2444702149</v>
      </c>
      <c r="L1334" s="6">
        <f>AVERAGE(Tableau3[[#This Row],[Abundance+δ Control1]:[Abundance+δ Control4]])</f>
        <v>1274144.9945312501</v>
      </c>
      <c r="M1334" s="6">
        <f>STDEV(Tableau3[[#This Row],[Abundance+δ EtOH1]:[Abundance+δ EtOH4]])</f>
        <v>1142195.608832428</v>
      </c>
      <c r="N1334" s="6">
        <f>STDEV(Tableau3[[#This Row],[Abundance+δ Control1]:[Abundance+δ Control4]])</f>
        <v>241024.78839796039</v>
      </c>
      <c r="O1334" s="18">
        <f>_xlfn.T.TEST(Tableau3[[#This Row],[Abundance+δ EtOH1]:[Abundance+δ EtOH4]],Tableau3[[#This Row],[Abundance+δ Control1]:[Abundance+δ Control4]],2,2)</f>
        <v>9.9967832878538679E-2</v>
      </c>
      <c r="P1334" s="6">
        <v>1333</v>
      </c>
      <c r="Q1334" s="6">
        <f>(Tableau3[[#This Row],[p-value]]*4872)/Tableau3[[#This Row],[Ranking]]</f>
        <v>0.36537380478937764</v>
      </c>
      <c r="R1334" s="6">
        <v>0.83328159412559999</v>
      </c>
      <c r="S1334" s="6" t="s">
        <v>38</v>
      </c>
      <c r="T1334" s="6" t="s">
        <v>38</v>
      </c>
    </row>
    <row r="1335" spans="1:20" x14ac:dyDescent="0.3">
      <c r="A1335" s="7" t="s">
        <v>10077</v>
      </c>
      <c r="B1335" s="45" t="s">
        <v>10078</v>
      </c>
      <c r="C1335" s="7">
        <v>184106.83291015599</v>
      </c>
      <c r="D1335" s="7">
        <v>538900.45351562498</v>
      </c>
      <c r="E1335" s="7">
        <v>166028.175927734</v>
      </c>
      <c r="F1335" s="7">
        <v>96350.204003906299</v>
      </c>
      <c r="G1335" s="7">
        <v>50055.111718749999</v>
      </c>
      <c r="H1335" s="7">
        <v>51265.244531249999</v>
      </c>
      <c r="I1335" s="7">
        <v>32962.557031249999</v>
      </c>
      <c r="J1335" s="7">
        <v>76204.296105957008</v>
      </c>
      <c r="K1335" s="7">
        <f>AVERAGE(Tableau3[[#This Row],[Abundance+δ EtOH1]:[Abundance+δ EtOH4]])</f>
        <v>246346.41658935533</v>
      </c>
      <c r="L1335" s="7">
        <f>AVERAGE(Tableau3[[#This Row],[Abundance+δ Control1]:[Abundance+δ Control4]])</f>
        <v>52621.802346801749</v>
      </c>
      <c r="M1335" s="7">
        <f>STDEV(Tableau3[[#This Row],[Abundance+δ EtOH1]:[Abundance+δ EtOH4]])</f>
        <v>198671.85161414155</v>
      </c>
      <c r="N1335" s="7">
        <f>STDEV(Tableau3[[#This Row],[Abundance+δ Control1]:[Abundance+δ Control4]])</f>
        <v>17804.943959143326</v>
      </c>
      <c r="O1335" s="19">
        <f>_xlfn.T.TEST(Tableau3[[#This Row],[Abundance+δ EtOH1]:[Abundance+δ EtOH4]],Tableau3[[#This Row],[Abundance+δ Control1]:[Abundance+δ Control4]],2,2)</f>
        <v>0.10010656796542895</v>
      </c>
      <c r="P1335" s="7">
        <v>1334</v>
      </c>
      <c r="Q1335" s="7">
        <f>(Tableau3[[#This Row],[p-value]]*4872)/Tableau3[[#This Row],[Ranking]]</f>
        <v>0.36560659604765361</v>
      </c>
      <c r="R1335" s="7">
        <v>2.1521499172567751</v>
      </c>
      <c r="S1335" s="7" t="s">
        <v>38</v>
      </c>
      <c r="T1335" s="7" t="s">
        <v>9871</v>
      </c>
    </row>
    <row r="1336" spans="1:20" x14ac:dyDescent="0.3">
      <c r="A1336" s="6" t="s">
        <v>3629</v>
      </c>
      <c r="B1336" s="44" t="s">
        <v>3630</v>
      </c>
      <c r="C1336" s="6">
        <v>125991.20351562501</v>
      </c>
      <c r="D1336" s="6">
        <v>147590.94375000001</v>
      </c>
      <c r="E1336" s="6">
        <v>313912.94374999998</v>
      </c>
      <c r="F1336" s="6">
        <v>188518.06875000001</v>
      </c>
      <c r="G1336" s="6">
        <v>94646.627343750006</v>
      </c>
      <c r="H1336" s="6">
        <v>122427.22890625001</v>
      </c>
      <c r="I1336" s="6">
        <v>84472.237695312506</v>
      </c>
      <c r="J1336" s="6">
        <v>135347.90859375001</v>
      </c>
      <c r="K1336" s="6">
        <f>AVERAGE(Tableau3[[#This Row],[Abundance+δ EtOH1]:[Abundance+δ EtOH4]])</f>
        <v>194003.28994140626</v>
      </c>
      <c r="L1336" s="6">
        <f>AVERAGE(Tableau3[[#This Row],[Abundance+δ Control1]:[Abundance+δ Control4]])</f>
        <v>109223.50063476563</v>
      </c>
      <c r="M1336" s="6">
        <f>STDEV(Tableau3[[#This Row],[Abundance+δ EtOH1]:[Abundance+δ EtOH4]])</f>
        <v>84039.995452550895</v>
      </c>
      <c r="N1336" s="6">
        <f>STDEV(Tableau3[[#This Row],[Abundance+δ Control1]:[Abundance+δ Control4]])</f>
        <v>23677.931944568943</v>
      </c>
      <c r="O1336" s="18">
        <f>_xlfn.T.TEST(Tableau3[[#This Row],[Abundance+δ EtOH1]:[Abundance+δ EtOH4]],Tableau3[[#This Row],[Abundance+δ Control1]:[Abundance+δ Control4]],2,2)</f>
        <v>0.10016393527801447</v>
      </c>
      <c r="P1336" s="6">
        <v>1335</v>
      </c>
      <c r="Q1336" s="6">
        <f>(Tableau3[[#This Row],[p-value]]*4872)/Tableau3[[#This Row],[Ranking]]</f>
        <v>0.36554209189100112</v>
      </c>
      <c r="R1336" s="6">
        <v>0.7239228561137182</v>
      </c>
      <c r="S1336" s="6" t="s">
        <v>38</v>
      </c>
      <c r="T1336" s="6" t="s">
        <v>38</v>
      </c>
    </row>
    <row r="1337" spans="1:20" x14ac:dyDescent="0.3">
      <c r="A1337" s="7" t="s">
        <v>6281</v>
      </c>
      <c r="B1337" s="45" t="s">
        <v>6282</v>
      </c>
      <c r="C1337" s="7">
        <v>3268839.6751953098</v>
      </c>
      <c r="D1337" s="7">
        <v>3020990.5536132799</v>
      </c>
      <c r="E1337" s="7">
        <v>5130395.6180664096</v>
      </c>
      <c r="F1337" s="7">
        <v>5837196.7037597699</v>
      </c>
      <c r="G1337" s="7">
        <v>2446496.1496215798</v>
      </c>
      <c r="H1337" s="7">
        <v>3510515.9580322299</v>
      </c>
      <c r="I1337" s="7">
        <v>2491268.3326049801</v>
      </c>
      <c r="J1337" s="7">
        <v>3083501.1944824201</v>
      </c>
      <c r="K1337" s="7">
        <f>AVERAGE(Tableau3[[#This Row],[Abundance+δ EtOH1]:[Abundance+δ EtOH4]])</f>
        <v>4314355.637658692</v>
      </c>
      <c r="L1337" s="7">
        <f>AVERAGE(Tableau3[[#This Row],[Abundance+δ Control1]:[Abundance+δ Control4]])</f>
        <v>2882945.4086853024</v>
      </c>
      <c r="M1337" s="7">
        <f>STDEV(Tableau3[[#This Row],[Abundance+δ EtOH1]:[Abundance+δ EtOH4]])</f>
        <v>1384541.2032656923</v>
      </c>
      <c r="N1337" s="7">
        <f>STDEV(Tableau3[[#This Row],[Abundance+δ Control1]:[Abundance+δ Control4]])</f>
        <v>509236.78359168378</v>
      </c>
      <c r="O1337" s="19">
        <f>_xlfn.T.TEST(Tableau3[[#This Row],[Abundance+δ EtOH1]:[Abundance+δ EtOH4]],Tableau3[[#This Row],[Abundance+δ Control1]:[Abundance+δ Control4]],2,2)</f>
        <v>0.10035772585679997</v>
      </c>
      <c r="P1337" s="7">
        <v>1336</v>
      </c>
      <c r="Q1337" s="7">
        <f>(Tableau3[[#This Row],[p-value]]*4872)/Tableau3[[#This Row],[Ranking]]</f>
        <v>0.36597517992090528</v>
      </c>
      <c r="R1337" s="7">
        <v>0.50992741536885133</v>
      </c>
      <c r="S1337" s="7" t="s">
        <v>38</v>
      </c>
      <c r="T1337" s="7" t="s">
        <v>38</v>
      </c>
    </row>
    <row r="1338" spans="1:20" x14ac:dyDescent="0.3">
      <c r="A1338" s="6" t="s">
        <v>5337</v>
      </c>
      <c r="B1338" s="44" t="s">
        <v>5338</v>
      </c>
      <c r="C1338" s="6">
        <v>50698.644921874999</v>
      </c>
      <c r="D1338" s="6">
        <v>16777.463281249999</v>
      </c>
      <c r="E1338" s="6">
        <v>32159.611718749999</v>
      </c>
      <c r="F1338" s="6">
        <v>49031.764062499999</v>
      </c>
      <c r="G1338" s="6">
        <v>121446.41640625001</v>
      </c>
      <c r="H1338" s="6">
        <v>60932.340234374999</v>
      </c>
      <c r="I1338" s="6">
        <v>50980.926171874999</v>
      </c>
      <c r="J1338" s="6">
        <v>56983.611718749999</v>
      </c>
      <c r="K1338" s="6">
        <f>AVERAGE(Tableau3[[#This Row],[Abundance+δ EtOH1]:[Abundance+δ EtOH4]])</f>
        <v>37166.870996093749</v>
      </c>
      <c r="L1338" s="6">
        <f>AVERAGE(Tableau3[[#This Row],[Abundance+δ Control1]:[Abundance+δ Control4]])</f>
        <v>72585.823632812506</v>
      </c>
      <c r="M1338" s="6">
        <f>STDEV(Tableau3[[#This Row],[Abundance+δ EtOH1]:[Abundance+δ EtOH4]])</f>
        <v>15965.433342990133</v>
      </c>
      <c r="N1338" s="6">
        <f>STDEV(Tableau3[[#This Row],[Abundance+δ Control1]:[Abundance+δ Control4]])</f>
        <v>32829.670586215616</v>
      </c>
      <c r="O1338" s="18">
        <f>_xlfn.T.TEST(Tableau3[[#This Row],[Abundance+δ EtOH1]:[Abundance+δ EtOH4]],Tableau3[[#This Row],[Abundance+δ Control1]:[Abundance+δ Control4]],2,2)</f>
        <v>0.10037929612129579</v>
      </c>
      <c r="P1338" s="6">
        <v>1337</v>
      </c>
      <c r="Q1338" s="6">
        <f>(Tableau3[[#This Row],[p-value]]*4872)/Tableau3[[#This Row],[Ranking]]</f>
        <v>0.36578005288178989</v>
      </c>
      <c r="R1338" s="6">
        <v>-0.86426820852528385</v>
      </c>
      <c r="S1338" s="6" t="s">
        <v>38</v>
      </c>
      <c r="T1338" s="6" t="s">
        <v>38</v>
      </c>
    </row>
    <row r="1339" spans="1:20" x14ac:dyDescent="0.3">
      <c r="A1339" s="7" t="s">
        <v>8410</v>
      </c>
      <c r="B1339" s="45" t="s">
        <v>8411</v>
      </c>
      <c r="C1339" s="7">
        <v>1262540.84804688</v>
      </c>
      <c r="D1339" s="7">
        <v>1110625.6976562501</v>
      </c>
      <c r="E1339" s="7">
        <v>1692950.3734375001</v>
      </c>
      <c r="F1339" s="7">
        <v>1999501.4437500001</v>
      </c>
      <c r="G1339" s="7">
        <v>1107131.5648437501</v>
      </c>
      <c r="H1339" s="7">
        <v>1350752.1117187501</v>
      </c>
      <c r="I1339" s="7">
        <v>700737.60390624998</v>
      </c>
      <c r="J1339" s="7">
        <v>1019423.45742188</v>
      </c>
      <c r="K1339" s="7">
        <f>AVERAGE(Tableau3[[#This Row],[Abundance+δ EtOH1]:[Abundance+δ EtOH4]])</f>
        <v>1516404.5907226575</v>
      </c>
      <c r="L1339" s="7">
        <f>AVERAGE(Tableau3[[#This Row],[Abundance+δ Control1]:[Abundance+δ Control4]])</f>
        <v>1044511.1844726575</v>
      </c>
      <c r="M1339" s="7">
        <f>STDEV(Tableau3[[#This Row],[Abundance+δ EtOH1]:[Abundance+δ EtOH4]])</f>
        <v>405649.39405964484</v>
      </c>
      <c r="N1339" s="7">
        <f>STDEV(Tableau3[[#This Row],[Abundance+δ Control1]:[Abundance+δ Control4]])</f>
        <v>268647.53010986291</v>
      </c>
      <c r="O1339" s="19">
        <f>_xlfn.T.TEST(Tableau3[[#This Row],[Abundance+δ EtOH1]:[Abundance+δ EtOH4]],Tableau3[[#This Row],[Abundance+δ Control1]:[Abundance+δ Control4]],2,2)</f>
        <v>0.10047175439794981</v>
      </c>
      <c r="P1339" s="7">
        <v>1338</v>
      </c>
      <c r="Q1339" s="7">
        <f>(Tableau3[[#This Row],[p-value]]*4872)/Tableau3[[#This Row],[Ranking]]</f>
        <v>0.36584333888401455</v>
      </c>
      <c r="R1339" s="7">
        <v>0.48869479241081593</v>
      </c>
      <c r="S1339" s="7" t="s">
        <v>38</v>
      </c>
      <c r="T1339" s="7" t="s">
        <v>38</v>
      </c>
    </row>
    <row r="1340" spans="1:20" x14ac:dyDescent="0.3">
      <c r="A1340" s="6" t="s">
        <v>3387</v>
      </c>
      <c r="B1340" s="44" t="s">
        <v>3388</v>
      </c>
      <c r="C1340" s="6">
        <v>366915.08437499998</v>
      </c>
      <c r="D1340" s="6">
        <v>346479.07265624998</v>
      </c>
      <c r="E1340" s="6">
        <v>740222.72890624998</v>
      </c>
      <c r="F1340" s="6">
        <v>731743.28749999998</v>
      </c>
      <c r="G1340" s="6">
        <v>373760.00624999998</v>
      </c>
      <c r="H1340" s="6">
        <v>360227.79531249998</v>
      </c>
      <c r="I1340" s="6">
        <v>208496.45546875001</v>
      </c>
      <c r="J1340" s="6">
        <v>343041.91249999998</v>
      </c>
      <c r="K1340" s="6">
        <f>AVERAGE(Tableau3[[#This Row],[Abundance+δ EtOH1]:[Abundance+δ EtOH4]])</f>
        <v>546340.04335937498</v>
      </c>
      <c r="L1340" s="6">
        <f>AVERAGE(Tableau3[[#This Row],[Abundance+δ Control1]:[Abundance+δ Control4]])</f>
        <v>321381.54238281248</v>
      </c>
      <c r="M1340" s="6">
        <f>STDEV(Tableau3[[#This Row],[Abundance+δ EtOH1]:[Abundance+δ EtOH4]])</f>
        <v>219167.04603998351</v>
      </c>
      <c r="N1340" s="6">
        <f>STDEV(Tableau3[[#This Row],[Abundance+δ Control1]:[Abundance+δ Control4]])</f>
        <v>76299.299527087263</v>
      </c>
      <c r="O1340" s="18">
        <f>_xlfn.T.TEST(Tableau3[[#This Row],[Abundance+δ EtOH1]:[Abundance+δ EtOH4]],Tableau3[[#This Row],[Abundance+δ Control1]:[Abundance+δ Control4]],2,2)</f>
        <v>0.10061958421528382</v>
      </c>
      <c r="P1340" s="6">
        <v>1339</v>
      </c>
      <c r="Q1340" s="6">
        <f>(Tableau3[[#This Row],[p-value]]*4872)/Tableau3[[#This Row],[Ranking]]</f>
        <v>0.36610800171535679</v>
      </c>
      <c r="R1340" s="6">
        <v>0.66749679837467968</v>
      </c>
      <c r="S1340" s="6" t="s">
        <v>38</v>
      </c>
      <c r="T1340" s="6" t="s">
        <v>38</v>
      </c>
    </row>
    <row r="1341" spans="1:20" x14ac:dyDescent="0.3">
      <c r="A1341" s="7" t="s">
        <v>1711</v>
      </c>
      <c r="B1341" s="45" t="s">
        <v>1712</v>
      </c>
      <c r="C1341" s="7">
        <v>3651412.2455078098</v>
      </c>
      <c r="D1341" s="7">
        <v>3172541.9374023401</v>
      </c>
      <c r="E1341" s="7">
        <v>4703072.3861328093</v>
      </c>
      <c r="F1341" s="7">
        <v>5200815.8021484399</v>
      </c>
      <c r="G1341" s="7">
        <v>3113528.9872070299</v>
      </c>
      <c r="H1341" s="7">
        <v>3878958.8358398401</v>
      </c>
      <c r="I1341" s="7">
        <v>2621429.4984375001</v>
      </c>
      <c r="J1341" s="7">
        <v>2948838.7752929698</v>
      </c>
      <c r="K1341" s="7">
        <f>AVERAGE(Tableau3[[#This Row],[Abundance+δ EtOH1]:[Abundance+δ EtOH4]])</f>
        <v>4181960.5927978493</v>
      </c>
      <c r="L1341" s="7">
        <f>AVERAGE(Tableau3[[#This Row],[Abundance+δ Control1]:[Abundance+δ Control4]])</f>
        <v>3140689.0241943351</v>
      </c>
      <c r="M1341" s="7">
        <f>STDEV(Tableau3[[#This Row],[Abundance+δ EtOH1]:[Abundance+δ EtOH4]])</f>
        <v>932743.44622843724</v>
      </c>
      <c r="N1341" s="7">
        <f>STDEV(Tableau3[[#This Row],[Abundance+δ Control1]:[Abundance+δ Control4]])</f>
        <v>532984.35108014219</v>
      </c>
      <c r="O1341" s="19">
        <f>_xlfn.T.TEST(Tableau3[[#This Row],[Abundance+δ EtOH1]:[Abundance+δ EtOH4]],Tableau3[[#This Row],[Abundance+δ Control1]:[Abundance+δ Control4]],2,2)</f>
        <v>0.1006449371774968</v>
      </c>
      <c r="P1341" s="7">
        <v>1340</v>
      </c>
      <c r="Q1341" s="7">
        <f>(Tableau3[[#This Row],[p-value]]*4872)/Tableau3[[#This Row],[Ranking]]</f>
        <v>0.36592696561848087</v>
      </c>
      <c r="R1341" s="7">
        <v>0.37602017657371889</v>
      </c>
      <c r="S1341" s="7" t="s">
        <v>38</v>
      </c>
      <c r="T1341" s="7" t="s">
        <v>38</v>
      </c>
    </row>
    <row r="1342" spans="1:20" x14ac:dyDescent="0.3">
      <c r="A1342" s="6" t="s">
        <v>2660</v>
      </c>
      <c r="B1342" s="44" t="s">
        <v>2661</v>
      </c>
      <c r="C1342" s="6">
        <v>157950.22646484399</v>
      </c>
      <c r="D1342" s="6">
        <v>158487.141992188</v>
      </c>
      <c r="E1342" s="6">
        <v>237637.86953125001</v>
      </c>
      <c r="F1342" s="6">
        <v>295101.61562499998</v>
      </c>
      <c r="G1342" s="6">
        <v>167289.11904296899</v>
      </c>
      <c r="H1342" s="6">
        <v>170355.599023438</v>
      </c>
      <c r="I1342" s="6">
        <v>75605.995507812506</v>
      </c>
      <c r="J1342" s="6">
        <v>125453.48134765599</v>
      </c>
      <c r="K1342" s="6">
        <f>AVERAGE(Tableau3[[#This Row],[Abundance+δ EtOH1]:[Abundance+δ EtOH4]])</f>
        <v>212294.21340332049</v>
      </c>
      <c r="L1342" s="6">
        <f>AVERAGE(Tableau3[[#This Row],[Abundance+δ Control1]:[Abundance+δ Control4]])</f>
        <v>134676.04873046887</v>
      </c>
      <c r="M1342" s="6">
        <f>STDEV(Tableau3[[#This Row],[Abundance+δ EtOH1]:[Abundance+δ EtOH4]])</f>
        <v>66702.91502587116</v>
      </c>
      <c r="N1342" s="6">
        <f>STDEV(Tableau3[[#This Row],[Abundance+δ Control1]:[Abundance+δ Control4]])</f>
        <v>44388.322793179745</v>
      </c>
      <c r="O1342" s="18">
        <f>_xlfn.T.TEST(Tableau3[[#This Row],[Abundance+δ EtOH1]:[Abundance+δ EtOH4]],Tableau3[[#This Row],[Abundance+δ Control1]:[Abundance+δ Control4]],2,2)</f>
        <v>0.10079214866033609</v>
      </c>
      <c r="P1342" s="6">
        <v>1341</v>
      </c>
      <c r="Q1342" s="6">
        <f>(Tableau3[[#This Row],[p-value]]*4872)/Tableau3[[#This Row],[Ranking]]</f>
        <v>0.36618892488676913</v>
      </c>
      <c r="R1342" s="6">
        <v>0.58075229239066117</v>
      </c>
      <c r="S1342" s="6" t="s">
        <v>38</v>
      </c>
      <c r="T1342" s="6" t="s">
        <v>38</v>
      </c>
    </row>
    <row r="1343" spans="1:20" x14ac:dyDescent="0.3">
      <c r="A1343" s="7" t="s">
        <v>8342</v>
      </c>
      <c r="B1343" s="45" t="s">
        <v>8343</v>
      </c>
      <c r="C1343" s="7">
        <v>447572.25624999998</v>
      </c>
      <c r="D1343" s="7">
        <v>496583.14687499998</v>
      </c>
      <c r="E1343" s="7">
        <v>479790.50624999998</v>
      </c>
      <c r="F1343" s="7">
        <v>647807.81874999998</v>
      </c>
      <c r="G1343" s="7">
        <v>408291.54140624998</v>
      </c>
      <c r="H1343" s="7">
        <v>408739.89687499998</v>
      </c>
      <c r="I1343" s="7">
        <v>416952.54140624998</v>
      </c>
      <c r="J1343" s="7">
        <v>472851.98671874998</v>
      </c>
      <c r="K1343" s="7">
        <f>AVERAGE(Tableau3[[#This Row],[Abundance+δ EtOH1]:[Abundance+δ EtOH4]])</f>
        <v>517938.43203124998</v>
      </c>
      <c r="L1343" s="7">
        <f>AVERAGE(Tableau3[[#This Row],[Abundance+δ Control1]:[Abundance+δ Control4]])</f>
        <v>426708.99160156248</v>
      </c>
      <c r="M1343" s="7">
        <f>STDEV(Tableau3[[#This Row],[Abundance+δ EtOH1]:[Abundance+δ EtOH4]])</f>
        <v>88935.873426303559</v>
      </c>
      <c r="N1343" s="7">
        <f>STDEV(Tableau3[[#This Row],[Abundance+δ Control1]:[Abundance+δ Control4]])</f>
        <v>31018.570544043425</v>
      </c>
      <c r="O1343" s="19">
        <f>_xlfn.T.TEST(Tableau3[[#This Row],[Abundance+δ EtOH1]:[Abundance+δ EtOH4]],Tableau3[[#This Row],[Abundance+δ Control1]:[Abundance+δ Control4]],2,2)</f>
        <v>0.10084124466975755</v>
      </c>
      <c r="P1343" s="7">
        <v>1342</v>
      </c>
      <c r="Q1343" s="7">
        <f>(Tableau3[[#This Row],[p-value]]*4872)/Tableau3[[#This Row],[Ranking]]</f>
        <v>0.36609429510511088</v>
      </c>
      <c r="R1343" s="7">
        <v>0.2397852409335724</v>
      </c>
      <c r="S1343" s="7" t="s">
        <v>38</v>
      </c>
      <c r="T1343" s="7" t="s">
        <v>38</v>
      </c>
    </row>
    <row r="1344" spans="1:20" x14ac:dyDescent="0.3">
      <c r="A1344" s="6" t="s">
        <v>1027</v>
      </c>
      <c r="B1344" s="44" t="s">
        <v>1028</v>
      </c>
      <c r="C1344" s="6">
        <v>8008.7928710937504</v>
      </c>
      <c r="D1344" s="6">
        <v>7202.6546875000004</v>
      </c>
      <c r="E1344" s="6">
        <v>8881.2162109375004</v>
      </c>
      <c r="F1344" s="6">
        <v>6013.4964843750004</v>
      </c>
      <c r="G1344" s="6">
        <v>5950.4979492187504</v>
      </c>
      <c r="H1344" s="6">
        <v>6783.7616210937504</v>
      </c>
      <c r="I1344" s="6">
        <v>6668.5951171875004</v>
      </c>
      <c r="J1344" s="6">
        <v>5118.6083007812504</v>
      </c>
      <c r="K1344" s="6">
        <f>AVERAGE(Tableau3[[#This Row],[Abundance+δ EtOH1]:[Abundance+δ EtOH4]])</f>
        <v>7526.5400634765629</v>
      </c>
      <c r="L1344" s="6">
        <f>AVERAGE(Tableau3[[#This Row],[Abundance+δ Control1]:[Abundance+δ Control4]])</f>
        <v>6130.3657470703129</v>
      </c>
      <c r="M1344" s="6">
        <f>STDEV(Tableau3[[#This Row],[Abundance+δ EtOH1]:[Abundance+δ EtOH4]])</f>
        <v>1219.5515356045412</v>
      </c>
      <c r="N1344" s="6">
        <f>STDEV(Tableau3[[#This Row],[Abundance+δ Control1]:[Abundance+δ Control4]])</f>
        <v>768.68341508342735</v>
      </c>
      <c r="O1344" s="18">
        <f>_xlfn.T.TEST(Tableau3[[#This Row],[Abundance+δ EtOH1]:[Abundance+δ EtOH4]],Tableau3[[#This Row],[Abundance+δ Control1]:[Abundance+δ Control4]],2,2)</f>
        <v>0.10086153064249255</v>
      </c>
      <c r="P1344" s="6">
        <v>1343</v>
      </c>
      <c r="Q1344" s="6">
        <f>(Tableau3[[#This Row],[p-value]]*4872)/Tableau3[[#This Row],[Ranking]]</f>
        <v>0.3658952920999432</v>
      </c>
      <c r="R1344" s="6">
        <v>0.3143801668261742</v>
      </c>
      <c r="S1344" s="6" t="s">
        <v>38</v>
      </c>
      <c r="T1344" s="6" t="s">
        <v>38</v>
      </c>
    </row>
    <row r="1345" spans="1:20" x14ac:dyDescent="0.3">
      <c r="A1345" s="7" t="s">
        <v>6773</v>
      </c>
      <c r="B1345" s="45" t="s">
        <v>6774</v>
      </c>
      <c r="C1345" s="7">
        <v>4080892.1526123001</v>
      </c>
      <c r="D1345" s="7">
        <v>4546104.5409179693</v>
      </c>
      <c r="E1345" s="7">
        <v>7336693.3900390593</v>
      </c>
      <c r="F1345" s="7">
        <v>8868154.4828124996</v>
      </c>
      <c r="G1345" s="7">
        <v>4175450.3077636701</v>
      </c>
      <c r="H1345" s="7">
        <v>4623721.6522460897</v>
      </c>
      <c r="I1345" s="7">
        <v>2499771.7743164101</v>
      </c>
      <c r="J1345" s="7">
        <v>3997582.2884765598</v>
      </c>
      <c r="K1345" s="7">
        <f>AVERAGE(Tableau3[[#This Row],[Abundance+δ EtOH1]:[Abundance+δ EtOH4]])</f>
        <v>6207961.1415954567</v>
      </c>
      <c r="L1345" s="7">
        <f>AVERAGE(Tableau3[[#This Row],[Abundance+δ Control1]:[Abundance+δ Control4]])</f>
        <v>3824131.5057006823</v>
      </c>
      <c r="M1345" s="7">
        <f>STDEV(Tableau3[[#This Row],[Abundance+δ EtOH1]:[Abundance+δ EtOH4]])</f>
        <v>2283042.9216611506</v>
      </c>
      <c r="N1345" s="7">
        <f>STDEV(Tableau3[[#This Row],[Abundance+δ Control1]:[Abundance+δ Control4]])</f>
        <v>921372.73950218025</v>
      </c>
      <c r="O1345" s="19">
        <f>_xlfn.T.TEST(Tableau3[[#This Row],[Abundance+δ EtOH1]:[Abundance+δ EtOH4]],Tableau3[[#This Row],[Abundance+δ Control1]:[Abundance+δ Control4]],2,2)</f>
        <v>0.10092553399878282</v>
      </c>
      <c r="P1345" s="7">
        <v>1344</v>
      </c>
      <c r="Q1345" s="7">
        <f>(Tableau3[[#This Row],[p-value]]*4872)/Tableau3[[#This Row],[Ranking]]</f>
        <v>0.36585506074558771</v>
      </c>
      <c r="R1345" s="7">
        <v>0.59657303166214093</v>
      </c>
      <c r="S1345" s="7" t="s">
        <v>38</v>
      </c>
      <c r="T1345" s="7" t="s">
        <v>38</v>
      </c>
    </row>
    <row r="1346" spans="1:20" x14ac:dyDescent="0.3">
      <c r="A1346" s="6" t="s">
        <v>8158</v>
      </c>
      <c r="B1346" s="44" t="s">
        <v>8159</v>
      </c>
      <c r="C1346" s="6">
        <v>863820.30117187498</v>
      </c>
      <c r="D1346" s="6">
        <v>1049685.05800781</v>
      </c>
      <c r="E1346" s="6">
        <v>1296317.0375000001</v>
      </c>
      <c r="F1346" s="6">
        <v>1543959.4515625001</v>
      </c>
      <c r="G1346" s="6">
        <v>827269.22792968794</v>
      </c>
      <c r="H1346" s="6">
        <v>1061722.5765625001</v>
      </c>
      <c r="I1346" s="6">
        <v>753803.80800781294</v>
      </c>
      <c r="J1346" s="6">
        <v>857150.95058593794</v>
      </c>
      <c r="K1346" s="6">
        <f>AVERAGE(Tableau3[[#This Row],[Abundance+δ EtOH1]:[Abundance+δ EtOH4]])</f>
        <v>1188445.4620605463</v>
      </c>
      <c r="L1346" s="6">
        <f>AVERAGE(Tableau3[[#This Row],[Abundance+δ Control1]:[Abundance+δ Control4]])</f>
        <v>874986.64077148482</v>
      </c>
      <c r="M1346" s="6">
        <f>STDEV(Tableau3[[#This Row],[Abundance+δ EtOH1]:[Abundance+δ EtOH4]])</f>
        <v>295895.48736801127</v>
      </c>
      <c r="N1346" s="6">
        <f>STDEV(Tableau3[[#This Row],[Abundance+δ Control1]:[Abundance+δ Control4]])</f>
        <v>131846.69380898788</v>
      </c>
      <c r="O1346" s="18">
        <f>_xlfn.T.TEST(Tableau3[[#This Row],[Abundance+δ EtOH1]:[Abundance+δ EtOH4]],Tableau3[[#This Row],[Abundance+δ Control1]:[Abundance+δ Control4]],2,2)</f>
        <v>0.10110077788458237</v>
      </c>
      <c r="P1346" s="6">
        <v>1345</v>
      </c>
      <c r="Q1346" s="6">
        <f>(Tableau3[[#This Row],[p-value]]*4872)/Tableau3[[#This Row],[Ranking]]</f>
        <v>0.36621783632244259</v>
      </c>
      <c r="R1346" s="6">
        <v>0.36069343749897448</v>
      </c>
      <c r="S1346" s="6" t="s">
        <v>38</v>
      </c>
      <c r="T1346" s="6" t="s">
        <v>38</v>
      </c>
    </row>
    <row r="1347" spans="1:20" x14ac:dyDescent="0.3">
      <c r="A1347" s="7" t="s">
        <v>5773</v>
      </c>
      <c r="B1347" s="45" t="s">
        <v>5774</v>
      </c>
      <c r="C1347" s="7">
        <v>8286292.0726562496</v>
      </c>
      <c r="D1347" s="7">
        <v>9320442.8299804702</v>
      </c>
      <c r="E1347" s="7">
        <v>11939758.7757813</v>
      </c>
      <c r="F1347" s="7">
        <v>13086222.6</v>
      </c>
      <c r="G1347" s="7">
        <v>8894575.1156249996</v>
      </c>
      <c r="H1347" s="7">
        <v>9927044.5570312496</v>
      </c>
      <c r="I1347" s="7">
        <v>4899405.6322265593</v>
      </c>
      <c r="J1347" s="7">
        <v>6627698.8578124996</v>
      </c>
      <c r="K1347" s="7">
        <f>AVERAGE(Tableau3[[#This Row],[Abundance+δ EtOH1]:[Abundance+δ EtOH4]])</f>
        <v>10658179.069604505</v>
      </c>
      <c r="L1347" s="7">
        <f>AVERAGE(Tableau3[[#This Row],[Abundance+δ Control1]:[Abundance+δ Control4]])</f>
        <v>7587181.0406738278</v>
      </c>
      <c r="M1347" s="7">
        <f>STDEV(Tableau3[[#This Row],[Abundance+δ EtOH1]:[Abundance+δ EtOH4]])</f>
        <v>2232579.0842189151</v>
      </c>
      <c r="N1347" s="7">
        <f>STDEV(Tableau3[[#This Row],[Abundance+δ Control1]:[Abundance+δ Control4]])</f>
        <v>2260455.9457389805</v>
      </c>
      <c r="O1347" s="19">
        <f>_xlfn.T.TEST(Tableau3[[#This Row],[Abundance+δ EtOH1]:[Abundance+δ EtOH4]],Tableau3[[#This Row],[Abundance+δ Control1]:[Abundance+δ Control4]],2,2)</f>
        <v>0.10139360871905895</v>
      </c>
      <c r="P1347" s="7">
        <v>1346</v>
      </c>
      <c r="Q1347" s="7">
        <f>(Tableau3[[#This Row],[p-value]]*4872)/Tableau3[[#This Row],[Ranking]]</f>
        <v>0.36700569218369627</v>
      </c>
      <c r="R1347" s="7">
        <v>0.42464035731877642</v>
      </c>
      <c r="S1347" s="7" t="s">
        <v>38</v>
      </c>
      <c r="T1347" s="7" t="s">
        <v>38</v>
      </c>
    </row>
    <row r="1348" spans="1:20" x14ac:dyDescent="0.3">
      <c r="A1348" s="6" t="s">
        <v>8118</v>
      </c>
      <c r="B1348" s="44" t="s">
        <v>8119</v>
      </c>
      <c r="C1348" s="6">
        <v>734521.62636718794</v>
      </c>
      <c r="D1348" s="6">
        <v>666182.49111328099</v>
      </c>
      <c r="E1348" s="6">
        <v>1020507.37832031</v>
      </c>
      <c r="F1348" s="6">
        <v>1061858.7914062501</v>
      </c>
      <c r="G1348" s="6">
        <v>691842.80605468794</v>
      </c>
      <c r="H1348" s="6">
        <v>787706.95644531294</v>
      </c>
      <c r="I1348" s="6">
        <v>599963.82460937498</v>
      </c>
      <c r="J1348" s="6">
        <v>488195.032617188</v>
      </c>
      <c r="K1348" s="6">
        <f>AVERAGE(Tableau3[[#This Row],[Abundance+δ EtOH1]:[Abundance+δ EtOH4]])</f>
        <v>870767.57180175732</v>
      </c>
      <c r="L1348" s="6">
        <f>AVERAGE(Tableau3[[#This Row],[Abundance+δ Control1]:[Abundance+δ Control4]])</f>
        <v>641927.15493164095</v>
      </c>
      <c r="M1348" s="6">
        <f>STDEV(Tableau3[[#This Row],[Abundance+δ EtOH1]:[Abundance+δ EtOH4]])</f>
        <v>199462.50838508969</v>
      </c>
      <c r="N1348" s="6">
        <f>STDEV(Tableau3[[#This Row],[Abundance+δ Control1]:[Abundance+δ Control4]])</f>
        <v>127981.52116542037</v>
      </c>
      <c r="O1348" s="18">
        <f>_xlfn.T.TEST(Tableau3[[#This Row],[Abundance+δ EtOH1]:[Abundance+δ EtOH4]],Tableau3[[#This Row],[Abundance+δ Control1]:[Abundance+δ Control4]],2,2)</f>
        <v>0.1016722132260425</v>
      </c>
      <c r="P1348" s="6">
        <v>1347</v>
      </c>
      <c r="Q1348" s="6">
        <f>(Tableau3[[#This Row],[p-value]]*4872)/Tableau3[[#This Row],[Ranking]]</f>
        <v>0.36774092267058578</v>
      </c>
      <c r="R1348" s="6">
        <v>0.3940098837055746</v>
      </c>
      <c r="S1348" s="6" t="s">
        <v>38</v>
      </c>
      <c r="T1348" s="6" t="s">
        <v>38</v>
      </c>
    </row>
    <row r="1349" spans="1:20" x14ac:dyDescent="0.3">
      <c r="A1349" s="7" t="s">
        <v>4962</v>
      </c>
      <c r="B1349" s="45" t="s">
        <v>4963</v>
      </c>
      <c r="C1349" s="7">
        <v>1425051.6351562501</v>
      </c>
      <c r="D1349" s="7">
        <v>1569366.43691406</v>
      </c>
      <c r="E1349" s="7">
        <v>2090824.39882813</v>
      </c>
      <c r="F1349" s="7">
        <v>2753168.5863281302</v>
      </c>
      <c r="G1349" s="7">
        <v>1407098.59804688</v>
      </c>
      <c r="H1349" s="7">
        <v>1584648.8304687501</v>
      </c>
      <c r="I1349" s="7">
        <v>987823.16542968794</v>
      </c>
      <c r="J1349" s="7">
        <v>1343685.5233398399</v>
      </c>
      <c r="K1349" s="7">
        <f>AVERAGE(Tableau3[[#This Row],[Abundance+δ EtOH1]:[Abundance+δ EtOH4]])</f>
        <v>1959602.7643066426</v>
      </c>
      <c r="L1349" s="7">
        <f>AVERAGE(Tableau3[[#This Row],[Abundance+δ Control1]:[Abundance+δ Control4]])</f>
        <v>1330814.0293212894</v>
      </c>
      <c r="M1349" s="7">
        <f>STDEV(Tableau3[[#This Row],[Abundance+δ EtOH1]:[Abundance+δ EtOH4]])</f>
        <v>601385.93602332205</v>
      </c>
      <c r="N1349" s="7">
        <f>STDEV(Tableau3[[#This Row],[Abundance+δ Control1]:[Abundance+δ Control4]])</f>
        <v>250372.95498954997</v>
      </c>
      <c r="O1349" s="19">
        <f>_xlfn.T.TEST(Tableau3[[#This Row],[Abundance+δ EtOH1]:[Abundance+δ EtOH4]],Tableau3[[#This Row],[Abundance+δ Control1]:[Abundance+δ Control4]],2,2)</f>
        <v>0.10177237997726486</v>
      </c>
      <c r="P1349" s="7">
        <v>1348</v>
      </c>
      <c r="Q1349" s="7">
        <f>(Tableau3[[#This Row],[p-value]]*4872)/Tableau3[[#This Row],[Ranking]]</f>
        <v>0.36783014484364568</v>
      </c>
      <c r="R1349" s="7">
        <v>0.4773144846348647</v>
      </c>
      <c r="S1349" s="7" t="s">
        <v>38</v>
      </c>
      <c r="T1349" s="7" t="s">
        <v>38</v>
      </c>
    </row>
    <row r="1350" spans="1:20" x14ac:dyDescent="0.3">
      <c r="A1350" s="6" t="s">
        <v>3495</v>
      </c>
      <c r="B1350" s="44" t="s">
        <v>3496</v>
      </c>
      <c r="C1350" s="6">
        <v>934690.13124999998</v>
      </c>
      <c r="D1350" s="6">
        <v>804842.36953124998</v>
      </c>
      <c r="E1350" s="6">
        <v>1319074.5843750001</v>
      </c>
      <c r="F1350" s="6">
        <v>1245258.3343750001</v>
      </c>
      <c r="G1350" s="6">
        <v>854384.42031249998</v>
      </c>
      <c r="H1350" s="6">
        <v>880118.63906249998</v>
      </c>
      <c r="I1350" s="6">
        <v>883908.28359374998</v>
      </c>
      <c r="J1350" s="6">
        <v>570122.08828124998</v>
      </c>
      <c r="K1350" s="6">
        <f>AVERAGE(Tableau3[[#This Row],[Abundance+δ EtOH1]:[Abundance+δ EtOH4]])</f>
        <v>1075966.3548828126</v>
      </c>
      <c r="L1350" s="6">
        <f>AVERAGE(Tableau3[[#This Row],[Abundance+δ Control1]:[Abundance+δ Control4]])</f>
        <v>797133.35781249998</v>
      </c>
      <c r="M1350" s="6">
        <f>STDEV(Tableau3[[#This Row],[Abundance+δ EtOH1]:[Abundance+δ EtOH4]])</f>
        <v>245783.49033520761</v>
      </c>
      <c r="N1350" s="6">
        <f>STDEV(Tableau3[[#This Row],[Abundance+δ Control1]:[Abundance+δ Control4]])</f>
        <v>151908.13594631382</v>
      </c>
      <c r="O1350" s="18">
        <f>_xlfn.T.TEST(Tableau3[[#This Row],[Abundance+δ EtOH1]:[Abundance+δ EtOH4]],Tableau3[[#This Row],[Abundance+δ Control1]:[Abundance+δ Control4]],2,2)</f>
        <v>0.10183727169206284</v>
      </c>
      <c r="P1350" s="6">
        <v>1349</v>
      </c>
      <c r="Q1350" s="6">
        <f>(Tableau3[[#This Row],[p-value]]*4872)/Tableau3[[#This Row],[Ranking]]</f>
        <v>0.36779183668178667</v>
      </c>
      <c r="R1350" s="6">
        <v>0.39434793602709689</v>
      </c>
      <c r="S1350" s="6" t="s">
        <v>38</v>
      </c>
      <c r="T1350" s="6" t="s">
        <v>38</v>
      </c>
    </row>
    <row r="1351" spans="1:20" x14ac:dyDescent="0.3">
      <c r="A1351" s="7" t="s">
        <v>1511</v>
      </c>
      <c r="B1351" s="45" t="s">
        <v>1512</v>
      </c>
      <c r="C1351" s="7">
        <v>129910130.80166</v>
      </c>
      <c r="D1351" s="7">
        <v>136643617.67177701</v>
      </c>
      <c r="E1351" s="7">
        <v>166718360.86416</v>
      </c>
      <c r="F1351" s="7">
        <v>205448495.42958999</v>
      </c>
      <c r="G1351" s="7">
        <v>126599675.269922</v>
      </c>
      <c r="H1351" s="7">
        <v>137981970.144678</v>
      </c>
      <c r="I1351" s="7">
        <v>105198754.25368699</v>
      </c>
      <c r="J1351" s="7">
        <v>125966453.93239699</v>
      </c>
      <c r="K1351" s="7">
        <f>AVERAGE(Tableau3[[#This Row],[Abundance+δ EtOH1]:[Abundance+δ EtOH4]])</f>
        <v>159680151.19179675</v>
      </c>
      <c r="L1351" s="7">
        <f>AVERAGE(Tableau3[[#This Row],[Abundance+δ Control1]:[Abundance+δ Control4]])</f>
        <v>123936713.40017101</v>
      </c>
      <c r="M1351" s="7">
        <f>STDEV(Tableau3[[#This Row],[Abundance+δ EtOH1]:[Abundance+δ EtOH4]])</f>
        <v>34453900.216131508</v>
      </c>
      <c r="N1351" s="7">
        <f>STDEV(Tableau3[[#This Row],[Abundance+δ Control1]:[Abundance+δ Control4]])</f>
        <v>13657617.685652353</v>
      </c>
      <c r="O1351" s="19">
        <f>_xlfn.T.TEST(Tableau3[[#This Row],[Abundance+δ EtOH1]:[Abundance+δ EtOH4]],Tableau3[[#This Row],[Abundance+δ Control1]:[Abundance+δ Control4]],2,2)</f>
        <v>0.10200833219923813</v>
      </c>
      <c r="P1351" s="7">
        <v>1350</v>
      </c>
      <c r="Q1351" s="7">
        <f>(Tableau3[[#This Row],[p-value]]*4872)/Tableau3[[#This Row],[Ranking]]</f>
        <v>0.36813673664791718</v>
      </c>
      <c r="R1351" s="7">
        <v>0.31075895614203991</v>
      </c>
      <c r="S1351" s="7" t="s">
        <v>38</v>
      </c>
      <c r="T1351" s="7" t="s">
        <v>38</v>
      </c>
    </row>
    <row r="1352" spans="1:20" x14ac:dyDescent="0.3">
      <c r="A1352" s="6" t="s">
        <v>1137</v>
      </c>
      <c r="B1352" s="44" t="s">
        <v>1138</v>
      </c>
      <c r="C1352" s="6">
        <v>11574869.488671901</v>
      </c>
      <c r="D1352" s="6">
        <v>10097622.996484401</v>
      </c>
      <c r="E1352" s="6">
        <v>8644246.1976562496</v>
      </c>
      <c r="F1352" s="6">
        <v>13092518.6390625</v>
      </c>
      <c r="G1352" s="6">
        <v>8096813.4789062496</v>
      </c>
      <c r="H1352" s="6">
        <v>10147117.5648438</v>
      </c>
      <c r="I1352" s="6">
        <v>4757651.7464843793</v>
      </c>
      <c r="J1352" s="6">
        <v>8864920.1058593802</v>
      </c>
      <c r="K1352" s="6">
        <f>AVERAGE(Tableau3[[#This Row],[Abundance+δ EtOH1]:[Abundance+δ EtOH4]])</f>
        <v>10852314.330468763</v>
      </c>
      <c r="L1352" s="6">
        <f>AVERAGE(Tableau3[[#This Row],[Abundance+δ Control1]:[Abundance+δ Control4]])</f>
        <v>7966625.724023452</v>
      </c>
      <c r="M1352" s="6">
        <f>STDEV(Tableau3[[#This Row],[Abundance+δ EtOH1]:[Abundance+δ EtOH4]])</f>
        <v>1913611.3493968402</v>
      </c>
      <c r="N1352" s="6">
        <f>STDEV(Tableau3[[#This Row],[Abundance+δ Control1]:[Abundance+δ Control4]])</f>
        <v>2300430.4165645828</v>
      </c>
      <c r="O1352" s="18">
        <f>_xlfn.T.TEST(Tableau3[[#This Row],[Abundance+δ EtOH1]:[Abundance+δ EtOH4]],Tableau3[[#This Row],[Abundance+δ Control1]:[Abundance+δ Control4]],2,2)</f>
        <v>0.10202232641772389</v>
      </c>
      <c r="P1352" s="6">
        <v>1351</v>
      </c>
      <c r="Q1352" s="6">
        <f>(Tableau3[[#This Row],[p-value]]*4872)/Tableau3[[#This Row],[Ranking]]</f>
        <v>0.36791471081210275</v>
      </c>
      <c r="R1352" s="6">
        <v>0.46504639116968288</v>
      </c>
      <c r="S1352" s="6" t="s">
        <v>38</v>
      </c>
      <c r="T1352" s="6" t="s">
        <v>38</v>
      </c>
    </row>
    <row r="1353" spans="1:20" x14ac:dyDescent="0.3">
      <c r="A1353" s="7" t="s">
        <v>3986</v>
      </c>
      <c r="B1353" s="45" t="s">
        <v>3987</v>
      </c>
      <c r="C1353" s="7">
        <v>2124434.6986328098</v>
      </c>
      <c r="D1353" s="7">
        <v>1999539.29726563</v>
      </c>
      <c r="E1353" s="7">
        <v>3110813.9681640598</v>
      </c>
      <c r="F1353" s="7">
        <v>3547392.3919921899</v>
      </c>
      <c r="G1353" s="7">
        <v>1927836.3153320299</v>
      </c>
      <c r="H1353" s="7">
        <v>2448414.2191406302</v>
      </c>
      <c r="I1353" s="7">
        <v>1211395.5243164101</v>
      </c>
      <c r="J1353" s="7">
        <v>1666967.2357421899</v>
      </c>
      <c r="K1353" s="7">
        <f>AVERAGE(Tableau3[[#This Row],[Abundance+δ EtOH1]:[Abundance+δ EtOH4]])</f>
        <v>2695545.0890136724</v>
      </c>
      <c r="L1353" s="7">
        <f>AVERAGE(Tableau3[[#This Row],[Abundance+δ Control1]:[Abundance+δ Control4]])</f>
        <v>1813653.3236328152</v>
      </c>
      <c r="M1353" s="7">
        <f>STDEV(Tableau3[[#This Row],[Abundance+δ EtOH1]:[Abundance+δ EtOH4]])</f>
        <v>754692.69899087423</v>
      </c>
      <c r="N1353" s="7">
        <f>STDEV(Tableau3[[#This Row],[Abundance+δ Control1]:[Abundance+δ Control4]])</f>
        <v>516459.23210432311</v>
      </c>
      <c r="O1353" s="19">
        <f>_xlfn.T.TEST(Tableau3[[#This Row],[Abundance+δ EtOH1]:[Abundance+δ EtOH4]],Tableau3[[#This Row],[Abundance+δ Control1]:[Abundance+δ Control4]],2,2)</f>
        <v>0.10202678804143345</v>
      </c>
      <c r="P1353" s="7">
        <v>1352</v>
      </c>
      <c r="Q1353" s="7">
        <f>(Tableau3[[#This Row],[p-value]]*4872)/Tableau3[[#This Row],[Ranking]]</f>
        <v>0.36765866223214777</v>
      </c>
      <c r="R1353" s="7">
        <v>0.50921195774436423</v>
      </c>
      <c r="S1353" s="7" t="s">
        <v>38</v>
      </c>
      <c r="T1353" s="7" t="s">
        <v>38</v>
      </c>
    </row>
    <row r="1354" spans="1:20" x14ac:dyDescent="0.3">
      <c r="A1354" s="6" t="s">
        <v>5653</v>
      </c>
      <c r="B1354" s="44" t="s">
        <v>5654</v>
      </c>
      <c r="C1354" s="6">
        <v>3490107.4740234399</v>
      </c>
      <c r="D1354" s="6">
        <v>4929680.2445312496</v>
      </c>
      <c r="E1354" s="6">
        <v>8512569.8070312496</v>
      </c>
      <c r="F1354" s="6">
        <v>8978008.075585939</v>
      </c>
      <c r="G1354" s="6">
        <v>3901207.3026367198</v>
      </c>
      <c r="H1354" s="6">
        <v>5018291.0677734399</v>
      </c>
      <c r="I1354" s="6">
        <v>2654724.4984375001</v>
      </c>
      <c r="J1354" s="6">
        <v>3250195.6556640598</v>
      </c>
      <c r="K1354" s="6">
        <f>AVERAGE(Tableau3[[#This Row],[Abundance+δ EtOH1]:[Abundance+δ EtOH4]])</f>
        <v>6477591.4002929702</v>
      </c>
      <c r="L1354" s="6">
        <f>AVERAGE(Tableau3[[#This Row],[Abundance+δ Control1]:[Abundance+δ Control4]])</f>
        <v>3706104.6311279298</v>
      </c>
      <c r="M1354" s="6">
        <f>STDEV(Tableau3[[#This Row],[Abundance+δ EtOH1]:[Abundance+δ EtOH4]])</f>
        <v>2690372.3299836232</v>
      </c>
      <c r="N1354" s="6">
        <f>STDEV(Tableau3[[#This Row],[Abundance+δ Control1]:[Abundance+δ Control4]])</f>
        <v>1012118.4835566399</v>
      </c>
      <c r="O1354" s="18">
        <f>_xlfn.T.TEST(Tableau3[[#This Row],[Abundance+δ EtOH1]:[Abundance+δ EtOH4]],Tableau3[[#This Row],[Abundance+δ Control1]:[Abundance+δ Control4]],2,2)</f>
        <v>0.10207649449787061</v>
      </c>
      <c r="P1354" s="6">
        <v>1353</v>
      </c>
      <c r="Q1354" s="6">
        <f>(Tableau3[[#This Row],[p-value]]*4872)/Tableau3[[#This Row],[Ranking]]</f>
        <v>0.36756591366860725</v>
      </c>
      <c r="R1354" s="6">
        <v>0.66593575210845035</v>
      </c>
      <c r="S1354" s="6" t="s">
        <v>38</v>
      </c>
      <c r="T1354" s="6" t="s">
        <v>38</v>
      </c>
    </row>
    <row r="1355" spans="1:20" x14ac:dyDescent="0.3">
      <c r="A1355" s="7" t="s">
        <v>3840</v>
      </c>
      <c r="B1355" s="45" t="s">
        <v>3841</v>
      </c>
      <c r="C1355" s="7">
        <v>3673667.9349609399</v>
      </c>
      <c r="D1355" s="7">
        <v>3664280.9369140598</v>
      </c>
      <c r="E1355" s="7">
        <v>5534651.6380859399</v>
      </c>
      <c r="F1355" s="7">
        <v>4991757.1273437496</v>
      </c>
      <c r="G1355" s="7">
        <v>3167208.2201171899</v>
      </c>
      <c r="H1355" s="7">
        <v>3396190.4457031302</v>
      </c>
      <c r="I1355" s="7">
        <v>3101139.2621093802</v>
      </c>
      <c r="J1355" s="7">
        <v>4125867.1771484399</v>
      </c>
      <c r="K1355" s="7">
        <f>AVERAGE(Tableau3[[#This Row],[Abundance+δ EtOH1]:[Abundance+δ EtOH4]])</f>
        <v>4466089.4093261715</v>
      </c>
      <c r="L1355" s="7">
        <f>AVERAGE(Tableau3[[#This Row],[Abundance+δ Control1]:[Abundance+δ Control4]])</f>
        <v>3447601.2762695346</v>
      </c>
      <c r="M1355" s="7">
        <f>STDEV(Tableau3[[#This Row],[Abundance+δ EtOH1]:[Abundance+δ EtOH4]])</f>
        <v>946745.37336513924</v>
      </c>
      <c r="N1355" s="7">
        <f>STDEV(Tableau3[[#This Row],[Abundance+δ Control1]:[Abundance+δ Control4]])</f>
        <v>469518.86685165152</v>
      </c>
      <c r="O1355" s="19">
        <f>_xlfn.T.TEST(Tableau3[[#This Row],[Abundance+δ EtOH1]:[Abundance+δ EtOH4]],Tableau3[[#This Row],[Abundance+δ Control1]:[Abundance+δ Control4]],2,2)</f>
        <v>0.10219231360453211</v>
      </c>
      <c r="P1355" s="7">
        <v>1354</v>
      </c>
      <c r="Q1355" s="7">
        <f>(Tableau3[[#This Row],[p-value]]*4872)/Tableau3[[#This Row],[Ranking]]</f>
        <v>0.3677111904588482</v>
      </c>
      <c r="R1355" s="7">
        <v>0.32129306214081271</v>
      </c>
      <c r="S1355" s="7" t="s">
        <v>38</v>
      </c>
      <c r="T1355" s="7" t="s">
        <v>38</v>
      </c>
    </row>
    <row r="1356" spans="1:20" x14ac:dyDescent="0.3">
      <c r="A1356" s="6" t="s">
        <v>9110</v>
      </c>
      <c r="B1356" s="44" t="s">
        <v>9111</v>
      </c>
      <c r="C1356" s="6">
        <v>14740.2171875</v>
      </c>
      <c r="D1356" s="6">
        <v>16613.320703124999</v>
      </c>
      <c r="E1356" s="6">
        <v>16741.762109374999</v>
      </c>
      <c r="F1356" s="6">
        <v>19414.562890624999</v>
      </c>
      <c r="G1356" s="6">
        <v>13763.7162109375</v>
      </c>
      <c r="H1356" s="6">
        <v>16484.463281249999</v>
      </c>
      <c r="I1356" s="6">
        <v>14876.8978515625</v>
      </c>
      <c r="J1356" s="6">
        <v>11902.7240234375</v>
      </c>
      <c r="K1356" s="6">
        <f>AVERAGE(Tableau3[[#This Row],[Abundance+δ EtOH1]:[Abundance+δ EtOH4]])</f>
        <v>16877.465722656249</v>
      </c>
      <c r="L1356" s="6">
        <f>AVERAGE(Tableau3[[#This Row],[Abundance+δ Control1]:[Abundance+δ Control4]])</f>
        <v>14256.950341796874</v>
      </c>
      <c r="M1356" s="6">
        <f>STDEV(Tableau3[[#This Row],[Abundance+δ EtOH1]:[Abundance+δ EtOH4]])</f>
        <v>1922.9215101630584</v>
      </c>
      <c r="N1356" s="6">
        <f>STDEV(Tableau3[[#This Row],[Abundance+δ Control1]:[Abundance+δ Control4]])</f>
        <v>1926.2926634856778</v>
      </c>
      <c r="O1356" s="18">
        <f>_xlfn.T.TEST(Tableau3[[#This Row],[Abundance+δ EtOH1]:[Abundance+δ EtOH4]],Tableau3[[#This Row],[Abundance+δ Control1]:[Abundance+δ Control4]],2,2)</f>
        <v>0.10247158730130916</v>
      </c>
      <c r="P1356" s="6">
        <v>1355</v>
      </c>
      <c r="Q1356" s="6">
        <f>(Tableau3[[#This Row],[p-value]]*4872)/Tableau3[[#This Row],[Ranking]]</f>
        <v>0.36844396555865555</v>
      </c>
      <c r="R1356" s="6">
        <v>0.2064218219772059</v>
      </c>
      <c r="S1356" s="6" t="s">
        <v>38</v>
      </c>
      <c r="T1356" s="6" t="s">
        <v>38</v>
      </c>
    </row>
    <row r="1357" spans="1:20" x14ac:dyDescent="0.3">
      <c r="A1357" s="7" t="s">
        <v>8378</v>
      </c>
      <c r="B1357" s="45" t="s">
        <v>8379</v>
      </c>
      <c r="C1357" s="7">
        <v>26576.224999999999</v>
      </c>
      <c r="D1357" s="7">
        <v>21337.695703124999</v>
      </c>
      <c r="E1357" s="7">
        <v>50363.779687499999</v>
      </c>
      <c r="F1357" s="7">
        <v>35440.654687499999</v>
      </c>
      <c r="G1357" s="7">
        <v>17418.840234374999</v>
      </c>
      <c r="H1357" s="7">
        <v>25548.762109374999</v>
      </c>
      <c r="I1357" s="7">
        <v>20477.699609374999</v>
      </c>
      <c r="J1357" s="7">
        <v>19637.092187499999</v>
      </c>
      <c r="K1357" s="7">
        <f>AVERAGE(Tableau3[[#This Row],[Abundance+δ EtOH1]:[Abundance+δ EtOH4]])</f>
        <v>33429.588769531249</v>
      </c>
      <c r="L1357" s="7">
        <f>AVERAGE(Tableau3[[#This Row],[Abundance+δ Control1]:[Abundance+δ Control4]])</f>
        <v>20770.598535156249</v>
      </c>
      <c r="M1357" s="7">
        <f>STDEV(Tableau3[[#This Row],[Abundance+δ EtOH1]:[Abundance+δ EtOH4]])</f>
        <v>12701.623007311033</v>
      </c>
      <c r="N1357" s="7">
        <f>STDEV(Tableau3[[#This Row],[Abundance+δ Control1]:[Abundance+δ Control4]])</f>
        <v>3436.8472601958661</v>
      </c>
      <c r="O1357" s="19">
        <f>_xlfn.T.TEST(Tableau3[[#This Row],[Abundance+δ EtOH1]:[Abundance+δ EtOH4]],Tableau3[[#This Row],[Abundance+δ Control1]:[Abundance+δ Control4]],2,2)</f>
        <v>0.10268152917376035</v>
      </c>
      <c r="P1357" s="7">
        <v>1356</v>
      </c>
      <c r="Q1357" s="7">
        <f>(Tableau3[[#This Row],[p-value]]*4872)/Tableau3[[#This Row],[Ranking]]</f>
        <v>0.368926556146431</v>
      </c>
      <c r="R1357" s="7">
        <v>0.62618195536308696</v>
      </c>
      <c r="S1357" s="7" t="s">
        <v>38</v>
      </c>
      <c r="T1357" s="7" t="s">
        <v>38</v>
      </c>
    </row>
    <row r="1358" spans="1:20" x14ac:dyDescent="0.3">
      <c r="A1358" s="6" t="s">
        <v>5877</v>
      </c>
      <c r="B1358" s="44" t="s">
        <v>5878</v>
      </c>
      <c r="C1358" s="6">
        <v>140704.76601562501</v>
      </c>
      <c r="D1358" s="6">
        <v>188892.72500000001</v>
      </c>
      <c r="E1358" s="6">
        <v>48390.459374999999</v>
      </c>
      <c r="F1358" s="6">
        <v>36876.392968749999</v>
      </c>
      <c r="G1358" s="6">
        <v>35053.678124999999</v>
      </c>
      <c r="H1358" s="6">
        <v>48209.572656249999</v>
      </c>
      <c r="I1358" s="6">
        <v>22070.810937499999</v>
      </c>
      <c r="J1358" s="6">
        <v>23299.392968749999</v>
      </c>
      <c r="K1358" s="6">
        <f>AVERAGE(Tableau3[[#This Row],[Abundance+δ EtOH1]:[Abundance+δ EtOH4]])</f>
        <v>103716.08583984374</v>
      </c>
      <c r="L1358" s="6">
        <f>AVERAGE(Tableau3[[#This Row],[Abundance+δ Control1]:[Abundance+δ Control4]])</f>
        <v>32158.363671874999</v>
      </c>
      <c r="M1358" s="6">
        <f>STDEV(Tableau3[[#This Row],[Abundance+δ EtOH1]:[Abundance+δ EtOH4]])</f>
        <v>73375.045273342694</v>
      </c>
      <c r="N1358" s="6">
        <f>STDEV(Tableau3[[#This Row],[Abundance+δ Control1]:[Abundance+δ Control4]])</f>
        <v>12196.505479442023</v>
      </c>
      <c r="O1358" s="18">
        <f>_xlfn.T.TEST(Tableau3[[#This Row],[Abundance+δ EtOH1]:[Abundance+δ EtOH4]],Tableau3[[#This Row],[Abundance+δ Control1]:[Abundance+δ Control4]],2,2)</f>
        <v>0.10268568124083795</v>
      </c>
      <c r="P1358" s="6">
        <v>1357</v>
      </c>
      <c r="Q1358" s="6">
        <f>(Tableau3[[#This Row],[p-value]]*4872)/Tableau3[[#This Row],[Ranking]]</f>
        <v>0.36866959396121035</v>
      </c>
      <c r="R1358" s="6">
        <v>1.788772126375016</v>
      </c>
      <c r="S1358" s="6" t="s">
        <v>17191</v>
      </c>
      <c r="T1358" s="6" t="s">
        <v>38</v>
      </c>
    </row>
    <row r="1359" spans="1:20" x14ac:dyDescent="0.3">
      <c r="A1359" s="7" t="s">
        <v>9829</v>
      </c>
      <c r="B1359" s="45" t="s">
        <v>9830</v>
      </c>
      <c r="C1359" s="7">
        <v>60977.998437499999</v>
      </c>
      <c r="D1359" s="7">
        <v>75391.803369140602</v>
      </c>
      <c r="E1359" s="7">
        <v>72902.926171875006</v>
      </c>
      <c r="F1359" s="7">
        <v>98137.092187500006</v>
      </c>
      <c r="G1359" s="7">
        <v>60843.760156249999</v>
      </c>
      <c r="H1359" s="7">
        <v>52664.115624999999</v>
      </c>
      <c r="I1359" s="7">
        <v>36758.260156249999</v>
      </c>
      <c r="J1359" s="7">
        <v>73276.927087402306</v>
      </c>
      <c r="K1359" s="7">
        <f>AVERAGE(Tableau3[[#This Row],[Abundance+δ EtOH1]:[Abundance+δ EtOH4]])</f>
        <v>76852.455041503912</v>
      </c>
      <c r="L1359" s="7">
        <f>AVERAGE(Tableau3[[#This Row],[Abundance+δ Control1]:[Abundance+δ Control4]])</f>
        <v>55885.765756225577</v>
      </c>
      <c r="M1359" s="7">
        <f>STDEV(Tableau3[[#This Row],[Abundance+δ EtOH1]:[Abundance+δ EtOH4]])</f>
        <v>15521.66692625854</v>
      </c>
      <c r="N1359" s="7">
        <f>STDEV(Tableau3[[#This Row],[Abundance+δ Control1]:[Abundance+δ Control4]])</f>
        <v>15310.940543315341</v>
      </c>
      <c r="O1359" s="19">
        <f>_xlfn.T.TEST(Tableau3[[#This Row],[Abundance+δ EtOH1]:[Abundance+δ EtOH4]],Tableau3[[#This Row],[Abundance+δ Control1]:[Abundance+δ Control4]],2,2)</f>
        <v>0.10279002482766351</v>
      </c>
      <c r="P1359" s="7">
        <v>1358</v>
      </c>
      <c r="Q1359" s="7">
        <f>(Tableau3[[#This Row],[p-value]]*4872)/Tableau3[[#This Row],[Ranking]]</f>
        <v>0.36877246020646293</v>
      </c>
      <c r="R1359" s="7">
        <v>0.39874409348862039</v>
      </c>
      <c r="S1359" s="7" t="s">
        <v>38</v>
      </c>
      <c r="T1359" s="7" t="s">
        <v>38</v>
      </c>
    </row>
    <row r="1360" spans="1:20" x14ac:dyDescent="0.3">
      <c r="A1360" s="6" t="s">
        <v>7734</v>
      </c>
      <c r="B1360" s="44" t="s">
        <v>7735</v>
      </c>
      <c r="C1360" s="6">
        <v>233815.61171875001</v>
      </c>
      <c r="D1360" s="6">
        <v>310494.18203124998</v>
      </c>
      <c r="E1360" s="6">
        <v>477855.88515624998</v>
      </c>
      <c r="F1360" s="6">
        <v>503124.13906249998</v>
      </c>
      <c r="G1360" s="6">
        <v>314832.14492187498</v>
      </c>
      <c r="H1360" s="6">
        <v>184489.29531250001</v>
      </c>
      <c r="I1360" s="6">
        <v>195686.51406250001</v>
      </c>
      <c r="J1360" s="6">
        <v>274281.58828124998</v>
      </c>
      <c r="K1360" s="6">
        <f>AVERAGE(Tableau3[[#This Row],[Abundance+δ EtOH1]:[Abundance+δ EtOH4]])</f>
        <v>381322.45449218748</v>
      </c>
      <c r="L1360" s="6">
        <f>AVERAGE(Tableau3[[#This Row],[Abundance+δ Control1]:[Abundance+δ Control4]])</f>
        <v>242322.38564453123</v>
      </c>
      <c r="M1360" s="6">
        <f>STDEV(Tableau3[[#This Row],[Abundance+δ EtOH1]:[Abundance+δ EtOH4]])</f>
        <v>130293.59979769749</v>
      </c>
      <c r="N1360" s="6">
        <f>STDEV(Tableau3[[#This Row],[Abundance+δ Control1]:[Abundance+δ Control4]])</f>
        <v>62712.642742384392</v>
      </c>
      <c r="O1360" s="18">
        <f>_xlfn.T.TEST(Tableau3[[#This Row],[Abundance+δ EtOH1]:[Abundance+δ EtOH4]],Tableau3[[#This Row],[Abundance+δ Control1]:[Abundance+δ Control4]],2,2)</f>
        <v>0.10290314965085989</v>
      </c>
      <c r="P1360" s="6">
        <v>1359</v>
      </c>
      <c r="Q1360" s="6">
        <f>(Tableau3[[#This Row],[p-value]]*4872)/Tableau3[[#This Row],[Ranking]]</f>
        <v>0.36890665570197895</v>
      </c>
      <c r="R1360" s="6">
        <v>0.53791418289872039</v>
      </c>
      <c r="S1360" s="6" t="s">
        <v>38</v>
      </c>
      <c r="T1360" s="6" t="s">
        <v>38</v>
      </c>
    </row>
    <row r="1361" spans="1:20" x14ac:dyDescent="0.3">
      <c r="A1361" s="7" t="s">
        <v>953</v>
      </c>
      <c r="B1361" s="45" t="s">
        <v>954</v>
      </c>
      <c r="C1361" s="7">
        <v>736541.71767578099</v>
      </c>
      <c r="D1361" s="7">
        <v>945422.12563476595</v>
      </c>
      <c r="E1361" s="7">
        <v>922146.37941894494</v>
      </c>
      <c r="F1361" s="7">
        <v>856830.57570800802</v>
      </c>
      <c r="G1361" s="7">
        <v>670087.07290039095</v>
      </c>
      <c r="H1361" s="7">
        <v>890658.15004882799</v>
      </c>
      <c r="I1361" s="7">
        <v>634721.64980468794</v>
      </c>
      <c r="J1361" s="7">
        <v>696543.10439453099</v>
      </c>
      <c r="K1361" s="7">
        <f>AVERAGE(Tableau3[[#This Row],[Abundance+δ EtOH1]:[Abundance+δ EtOH4]])</f>
        <v>865235.19960937498</v>
      </c>
      <c r="L1361" s="7">
        <f>AVERAGE(Tableau3[[#This Row],[Abundance+δ Control1]:[Abundance+δ Control4]])</f>
        <v>723002.49428710947</v>
      </c>
      <c r="M1361" s="7">
        <f>STDEV(Tableau3[[#This Row],[Abundance+δ EtOH1]:[Abundance+δ EtOH4]])</f>
        <v>93633.105768979018</v>
      </c>
      <c r="N1361" s="7">
        <f>STDEV(Tableau3[[#This Row],[Abundance+δ Control1]:[Abundance+δ Control4]])</f>
        <v>114603.76309331044</v>
      </c>
      <c r="O1361" s="19">
        <f>_xlfn.T.TEST(Tableau3[[#This Row],[Abundance+δ EtOH1]:[Abundance+δ EtOH4]],Tableau3[[#This Row],[Abundance+δ Control1]:[Abundance+δ Control4]],2,2)</f>
        <v>0.10295342632124725</v>
      </c>
      <c r="P1361" s="7">
        <v>1360</v>
      </c>
      <c r="Q1361" s="7">
        <f>(Tableau3[[#This Row],[p-value]]*4872)/Tableau3[[#This Row],[Ranking]]</f>
        <v>0.36881550958611514</v>
      </c>
      <c r="R1361" s="7">
        <v>0.21552365716770969</v>
      </c>
      <c r="S1361" s="7" t="s">
        <v>38</v>
      </c>
      <c r="T1361" s="7" t="s">
        <v>38</v>
      </c>
    </row>
    <row r="1362" spans="1:20" x14ac:dyDescent="0.3">
      <c r="A1362" s="6" t="s">
        <v>2883</v>
      </c>
      <c r="B1362" s="44" t="s">
        <v>2884</v>
      </c>
      <c r="C1362" s="6">
        <v>889716.1</v>
      </c>
      <c r="D1362" s="6">
        <v>1263559.9164062501</v>
      </c>
      <c r="E1362" s="6">
        <v>2504877.6</v>
      </c>
      <c r="F1362" s="6">
        <v>2078087.1937500001</v>
      </c>
      <c r="G1362" s="6">
        <v>762839.74257812498</v>
      </c>
      <c r="H1362" s="6">
        <v>1258724.57070313</v>
      </c>
      <c r="I1362" s="6">
        <v>631907.33242187498</v>
      </c>
      <c r="J1362" s="6">
        <v>1044678.8578125</v>
      </c>
      <c r="K1362" s="6">
        <f>AVERAGE(Tableau3[[#This Row],[Abundance+δ EtOH1]:[Abundance+δ EtOH4]])</f>
        <v>1684060.2025390626</v>
      </c>
      <c r="L1362" s="6">
        <f>AVERAGE(Tableau3[[#This Row],[Abundance+δ Control1]:[Abundance+δ Control4]])</f>
        <v>924537.62587890751</v>
      </c>
      <c r="M1362" s="6">
        <f>STDEV(Tableau3[[#This Row],[Abundance+δ EtOH1]:[Abundance+δ EtOH4]])</f>
        <v>738647.75404195115</v>
      </c>
      <c r="N1362" s="6">
        <f>STDEV(Tableau3[[#This Row],[Abundance+δ Control1]:[Abundance+δ Control4]])</f>
        <v>281598.72384545789</v>
      </c>
      <c r="O1362" s="18">
        <f>_xlfn.T.TEST(Tableau3[[#This Row],[Abundance+δ EtOH1]:[Abundance+δ EtOH4]],Tableau3[[#This Row],[Abundance+δ Control1]:[Abundance+δ Control4]],2,2)</f>
        <v>0.10303539316966605</v>
      </c>
      <c r="P1362" s="6">
        <v>1361</v>
      </c>
      <c r="Q1362" s="6">
        <f>(Tableau3[[#This Row],[p-value]]*4872)/Tableau3[[#This Row],[Ranking]]</f>
        <v>0.36883793939942172</v>
      </c>
      <c r="R1362" s="6">
        <v>0.72218632619961198</v>
      </c>
      <c r="S1362" s="6" t="s">
        <v>38</v>
      </c>
      <c r="T1362" s="6" t="s">
        <v>38</v>
      </c>
    </row>
    <row r="1363" spans="1:20" x14ac:dyDescent="0.3">
      <c r="A1363" s="7" t="s">
        <v>4264</v>
      </c>
      <c r="B1363" s="45" t="s">
        <v>4265</v>
      </c>
      <c r="C1363" s="7">
        <v>803899.63320312498</v>
      </c>
      <c r="D1363" s="7">
        <v>964893.28359374998</v>
      </c>
      <c r="E1363" s="7">
        <v>1656118.4125000001</v>
      </c>
      <c r="F1363" s="7">
        <v>1856273.7757812501</v>
      </c>
      <c r="G1363" s="7">
        <v>898369.24843749998</v>
      </c>
      <c r="H1363" s="7">
        <v>1039055.47597656</v>
      </c>
      <c r="I1363" s="7">
        <v>575346.06679687498</v>
      </c>
      <c r="J1363" s="7">
        <v>614715.92421874998</v>
      </c>
      <c r="K1363" s="7">
        <f>AVERAGE(Tableau3[[#This Row],[Abundance+δ EtOH1]:[Abundance+δ EtOH4]])</f>
        <v>1320296.2762695313</v>
      </c>
      <c r="L1363" s="7">
        <f>AVERAGE(Tableau3[[#This Row],[Abundance+δ Control1]:[Abundance+δ Control4]])</f>
        <v>781871.67885742127</v>
      </c>
      <c r="M1363" s="7">
        <f>STDEV(Tableau3[[#This Row],[Abundance+δ EtOH1]:[Abundance+δ EtOH4]])</f>
        <v>514141.73381094821</v>
      </c>
      <c r="N1363" s="7">
        <f>STDEV(Tableau3[[#This Row],[Abundance+δ Control1]:[Abundance+δ Control4]])</f>
        <v>223837.04188872926</v>
      </c>
      <c r="O1363" s="19">
        <f>_xlfn.T.TEST(Tableau3[[#This Row],[Abundance+δ EtOH1]:[Abundance+δ EtOH4]],Tableau3[[#This Row],[Abundance+δ Control1]:[Abundance+δ Control4]],2,2)</f>
        <v>0.1032145547206318</v>
      </c>
      <c r="P1363" s="7">
        <v>1362</v>
      </c>
      <c r="Q1363" s="7">
        <f>(Tableau3[[#This Row],[p-value]]*4872)/Tableau3[[#This Row],[Ranking]]</f>
        <v>0.36920801071873577</v>
      </c>
      <c r="R1363" s="7">
        <v>0.638345478541682</v>
      </c>
      <c r="S1363" s="7" t="s">
        <v>38</v>
      </c>
      <c r="T1363" s="7" t="s">
        <v>38</v>
      </c>
    </row>
    <row r="1364" spans="1:20" x14ac:dyDescent="0.3">
      <c r="A1364" s="6" t="s">
        <v>2602</v>
      </c>
      <c r="B1364" s="44" t="s">
        <v>2603</v>
      </c>
      <c r="C1364" s="6">
        <v>41978100.781640597</v>
      </c>
      <c r="D1364" s="6">
        <v>46196628.941308603</v>
      </c>
      <c r="E1364" s="6">
        <v>63849172.668847702</v>
      </c>
      <c r="F1364" s="6">
        <v>69198587.158593789</v>
      </c>
      <c r="G1364" s="6">
        <v>44448428.914453097</v>
      </c>
      <c r="H1364" s="6">
        <v>48877625.802148402</v>
      </c>
      <c r="I1364" s="6">
        <v>33149709.381250001</v>
      </c>
      <c r="J1364" s="6">
        <v>37046068.270898402</v>
      </c>
      <c r="K1364" s="6">
        <f>AVERAGE(Tableau3[[#This Row],[Abundance+δ EtOH1]:[Abundance+δ EtOH4]])</f>
        <v>55305622.38759768</v>
      </c>
      <c r="L1364" s="6">
        <f>AVERAGE(Tableau3[[#This Row],[Abundance+δ Control1]:[Abundance+δ Control4]])</f>
        <v>40880458.092187472</v>
      </c>
      <c r="M1364" s="6">
        <f>STDEV(Tableau3[[#This Row],[Abundance+δ EtOH1]:[Abundance+δ EtOH4]])</f>
        <v>13248941.030615415</v>
      </c>
      <c r="N1364" s="6">
        <f>STDEV(Tableau3[[#This Row],[Abundance+δ Control1]:[Abundance+δ Control4]])</f>
        <v>7098171.7858203221</v>
      </c>
      <c r="O1364" s="18">
        <f>_xlfn.T.TEST(Tableau3[[#This Row],[Abundance+δ EtOH1]:[Abundance+δ EtOH4]],Tableau3[[#This Row],[Abundance+δ Control1]:[Abundance+δ Control4]],2,2)</f>
        <v>0.10334612476397778</v>
      </c>
      <c r="P1364" s="6">
        <v>1363</v>
      </c>
      <c r="Q1364" s="6">
        <f>(Tableau3[[#This Row],[p-value]]*4872)/Tableau3[[#This Row],[Ranking]]</f>
        <v>0.36940742468826099</v>
      </c>
      <c r="R1364" s="6">
        <v>0.36475136164151561</v>
      </c>
      <c r="S1364" s="6" t="s">
        <v>38</v>
      </c>
      <c r="T1364" s="6" t="s">
        <v>38</v>
      </c>
    </row>
    <row r="1365" spans="1:20" x14ac:dyDescent="0.3">
      <c r="A1365" s="7" t="s">
        <v>9376</v>
      </c>
      <c r="B1365" s="45" t="s">
        <v>9377</v>
      </c>
      <c r="C1365" s="7">
        <v>85104.935937500006</v>
      </c>
      <c r="D1365" s="7">
        <v>35730.713281249999</v>
      </c>
      <c r="E1365" s="7">
        <v>64351.892968749999</v>
      </c>
      <c r="F1365" s="7">
        <v>64035.701562499999</v>
      </c>
      <c r="G1365" s="7">
        <v>40848.287499999999</v>
      </c>
      <c r="H1365" s="7">
        <v>54826.838281249999</v>
      </c>
      <c r="I1365" s="7">
        <v>36381.131249999999</v>
      </c>
      <c r="J1365" s="7">
        <v>28738.461328124999</v>
      </c>
      <c r="K1365" s="7">
        <f>AVERAGE(Tableau3[[#This Row],[Abundance+δ EtOH1]:[Abundance+δ EtOH4]])</f>
        <v>62305.810937500006</v>
      </c>
      <c r="L1365" s="7">
        <f>AVERAGE(Tableau3[[#This Row],[Abundance+δ Control1]:[Abundance+δ Control4]])</f>
        <v>40198.679589843749</v>
      </c>
      <c r="M1365" s="7">
        <f>STDEV(Tableau3[[#This Row],[Abundance+δ EtOH1]:[Abundance+δ EtOH4]])</f>
        <v>20274.901474959235</v>
      </c>
      <c r="N1365" s="7">
        <f>STDEV(Tableau3[[#This Row],[Abundance+δ Control1]:[Abundance+δ Control4]])</f>
        <v>10959.247161965955</v>
      </c>
      <c r="O1365" s="19">
        <f>_xlfn.T.TEST(Tableau3[[#This Row],[Abundance+δ EtOH1]:[Abundance+δ EtOH4]],Tableau3[[#This Row],[Abundance+δ Control1]:[Abundance+δ Control4]],2,2)</f>
        <v>0.10349312761584906</v>
      </c>
      <c r="P1365" s="7">
        <v>1364</v>
      </c>
      <c r="Q1365" s="7">
        <f>(Tableau3[[#This Row],[p-value]]*4872)/Tableau3[[#This Row],[Ranking]]</f>
        <v>0.36966166990059868</v>
      </c>
      <c r="R1365" s="7">
        <v>0.73411641589213439</v>
      </c>
      <c r="S1365" s="7" t="s">
        <v>38</v>
      </c>
      <c r="T1365" s="7" t="s">
        <v>38</v>
      </c>
    </row>
    <row r="1366" spans="1:20" x14ac:dyDescent="0.3">
      <c r="A1366" s="6" t="s">
        <v>9505</v>
      </c>
      <c r="B1366" s="44" t="s">
        <v>9506</v>
      </c>
      <c r="C1366" s="6">
        <v>122523.68593750001</v>
      </c>
      <c r="D1366" s="6">
        <v>101165.66640625001</v>
      </c>
      <c r="E1366" s="6">
        <v>118743.46718750001</v>
      </c>
      <c r="F1366" s="6">
        <v>160185.77968750001</v>
      </c>
      <c r="G1366" s="6">
        <v>63956.204492187499</v>
      </c>
      <c r="H1366" s="6">
        <v>140225.26796875001</v>
      </c>
      <c r="I1366" s="6">
        <v>66011.052148437506</v>
      </c>
      <c r="J1366" s="6">
        <v>26348.363671874999</v>
      </c>
      <c r="K1366" s="6">
        <f>AVERAGE(Tableau3[[#This Row],[Abundance+δ EtOH1]:[Abundance+δ EtOH4]])</f>
        <v>125654.64980468751</v>
      </c>
      <c r="L1366" s="6">
        <f>AVERAGE(Tableau3[[#This Row],[Abundance+δ Control1]:[Abundance+δ Control4]])</f>
        <v>74135.222070312506</v>
      </c>
      <c r="M1366" s="6">
        <f>STDEV(Tableau3[[#This Row],[Abundance+δ EtOH1]:[Abundance+δ EtOH4]])</f>
        <v>24830.603555413672</v>
      </c>
      <c r="N1366" s="6">
        <f>STDEV(Tableau3[[#This Row],[Abundance+δ Control1]:[Abundance+δ Control4]])</f>
        <v>47683.304339587477</v>
      </c>
      <c r="O1366" s="18">
        <f>_xlfn.T.TEST(Tableau3[[#This Row],[Abundance+δ EtOH1]:[Abundance+δ EtOH4]],Tableau3[[#This Row],[Abundance+δ Control1]:[Abundance+δ Control4]],2,2)</f>
        <v>0.10375323420730327</v>
      </c>
      <c r="P1366" s="6">
        <v>1365</v>
      </c>
      <c r="Q1366" s="6">
        <f>(Tableau3[[#This Row],[p-value]]*4872)/Tableau3[[#This Row],[Ranking]]</f>
        <v>0.37031923593991317</v>
      </c>
      <c r="R1366" s="6">
        <v>0.75402522203986366</v>
      </c>
      <c r="S1366" s="6" t="s">
        <v>38</v>
      </c>
      <c r="T1366" s="6" t="s">
        <v>38</v>
      </c>
    </row>
    <row r="1367" spans="1:20" x14ac:dyDescent="0.3">
      <c r="A1367" s="7" t="s">
        <v>3521</v>
      </c>
      <c r="B1367" s="45" t="s">
        <v>3522</v>
      </c>
      <c r="C1367" s="7">
        <v>213074.24697265599</v>
      </c>
      <c r="D1367" s="7">
        <v>230806.26992187501</v>
      </c>
      <c r="E1367" s="7">
        <v>346444.540429688</v>
      </c>
      <c r="F1367" s="7">
        <v>376258.21718749998</v>
      </c>
      <c r="G1367" s="7">
        <v>231256.33486328099</v>
      </c>
      <c r="H1367" s="7">
        <v>234813.13125000001</v>
      </c>
      <c r="I1367" s="7">
        <v>201309.950585938</v>
      </c>
      <c r="J1367" s="7">
        <v>81135.868554687506</v>
      </c>
      <c r="K1367" s="7">
        <f>AVERAGE(Tableau3[[#This Row],[Abundance+δ EtOH1]:[Abundance+δ EtOH4]])</f>
        <v>291645.81862792978</v>
      </c>
      <c r="L1367" s="7">
        <f>AVERAGE(Tableau3[[#This Row],[Abundance+δ Control1]:[Abundance+δ Control4]])</f>
        <v>187128.82131347663</v>
      </c>
      <c r="M1367" s="7">
        <f>STDEV(Tableau3[[#This Row],[Abundance+δ EtOH1]:[Abundance+δ EtOH4]])</f>
        <v>81725.354001978587</v>
      </c>
      <c r="N1367" s="7">
        <f>STDEV(Tableau3[[#This Row],[Abundance+δ Control1]:[Abundance+δ Control4]])</f>
        <v>72241.819209697249</v>
      </c>
      <c r="O1367" s="19">
        <f>_xlfn.T.TEST(Tableau3[[#This Row],[Abundance+δ EtOH1]:[Abundance+δ EtOH4]],Tableau3[[#This Row],[Abundance+δ Control1]:[Abundance+δ Control4]],2,2)</f>
        <v>0.10378582666820531</v>
      </c>
      <c r="P1367" s="7">
        <v>1366</v>
      </c>
      <c r="Q1367" s="7">
        <f>(Tableau3[[#This Row],[p-value]]*4872)/Tableau3[[#This Row],[Ranking]]</f>
        <v>0.37016438325585382</v>
      </c>
      <c r="R1367" s="7">
        <v>0.56027830275829027</v>
      </c>
      <c r="S1367" s="7" t="s">
        <v>38</v>
      </c>
      <c r="T1367" s="7" t="s">
        <v>38</v>
      </c>
    </row>
    <row r="1368" spans="1:20" x14ac:dyDescent="0.3">
      <c r="A1368" s="6" t="s">
        <v>7664</v>
      </c>
      <c r="B1368" s="44" t="s">
        <v>7665</v>
      </c>
      <c r="C1368" s="6">
        <v>346773.21718749998</v>
      </c>
      <c r="D1368" s="6">
        <v>457400.05117187498</v>
      </c>
      <c r="E1368" s="6">
        <v>706769.83828124998</v>
      </c>
      <c r="F1368" s="6">
        <v>722675.01406249998</v>
      </c>
      <c r="G1368" s="6">
        <v>373820.86757812498</v>
      </c>
      <c r="H1368" s="6">
        <v>468966.67421874998</v>
      </c>
      <c r="I1368" s="6">
        <v>223847.85976562501</v>
      </c>
      <c r="J1368" s="6">
        <v>355510.07460937498</v>
      </c>
      <c r="K1368" s="6">
        <f>AVERAGE(Tableau3[[#This Row],[Abundance+δ EtOH1]:[Abundance+δ EtOH4]])</f>
        <v>558404.53017578123</v>
      </c>
      <c r="L1368" s="6">
        <f>AVERAGE(Tableau3[[#This Row],[Abundance+δ Control1]:[Abundance+δ Control4]])</f>
        <v>355536.36904296873</v>
      </c>
      <c r="M1368" s="6">
        <f>STDEV(Tableau3[[#This Row],[Abundance+δ EtOH1]:[Abundance+δ EtOH4]])</f>
        <v>186178.02765238957</v>
      </c>
      <c r="N1368" s="6">
        <f>STDEV(Tableau3[[#This Row],[Abundance+δ Control1]:[Abundance+δ Control4]])</f>
        <v>100900.31580069395</v>
      </c>
      <c r="O1368" s="18">
        <f>_xlfn.T.TEST(Tableau3[[#This Row],[Abundance+δ EtOH1]:[Abundance+δ EtOH4]],Tableau3[[#This Row],[Abundance+δ Control1]:[Abundance+δ Control4]],2,2)</f>
        <v>0.10384018261783397</v>
      </c>
      <c r="P1368" s="6">
        <v>1367</v>
      </c>
      <c r="Q1368" s="6">
        <f>(Tableau3[[#This Row],[p-value]]*4872)/Tableau3[[#This Row],[Ranking]]</f>
        <v>0.37008732239508929</v>
      </c>
      <c r="R1368" s="6">
        <v>0.53759267742860395</v>
      </c>
      <c r="S1368" s="6" t="s">
        <v>38</v>
      </c>
      <c r="T1368" s="6" t="s">
        <v>38</v>
      </c>
    </row>
    <row r="1369" spans="1:20" x14ac:dyDescent="0.3">
      <c r="A1369" s="7" t="s">
        <v>1525</v>
      </c>
      <c r="B1369" s="45" t="s">
        <v>1526</v>
      </c>
      <c r="C1369" s="7">
        <v>73147757.334374994</v>
      </c>
      <c r="D1369" s="7">
        <v>87123367.822167993</v>
      </c>
      <c r="E1369" s="7">
        <v>102889293.254297</v>
      </c>
      <c r="F1369" s="7">
        <v>117742689.941797</v>
      </c>
      <c r="G1369" s="7">
        <v>82933284.445703089</v>
      </c>
      <c r="H1369" s="7">
        <v>80618029.706933588</v>
      </c>
      <c r="I1369" s="7">
        <v>50669265.8924805</v>
      </c>
      <c r="J1369" s="7">
        <v>73602178.872460887</v>
      </c>
      <c r="K1369" s="7">
        <f>AVERAGE(Tableau3[[#This Row],[Abundance+δ EtOH1]:[Abundance+δ EtOH4]])</f>
        <v>95225777.088159248</v>
      </c>
      <c r="L1369" s="7">
        <f>AVERAGE(Tableau3[[#This Row],[Abundance+δ Control1]:[Abundance+δ Control4]])</f>
        <v>71955689.72939451</v>
      </c>
      <c r="M1369" s="7">
        <f>STDEV(Tableau3[[#This Row],[Abundance+δ EtOH1]:[Abundance+δ EtOH4]])</f>
        <v>19311730.775611319</v>
      </c>
      <c r="N1369" s="7">
        <f>STDEV(Tableau3[[#This Row],[Abundance+δ Control1]:[Abundance+δ Control4]])</f>
        <v>14735065.72663744</v>
      </c>
      <c r="O1369" s="19">
        <f>_xlfn.T.TEST(Tableau3[[#This Row],[Abundance+δ EtOH1]:[Abundance+δ EtOH4]],Tableau3[[#This Row],[Abundance+δ Control1]:[Abundance+δ Control4]],2,2)</f>
        <v>0.10385153940563856</v>
      </c>
      <c r="P1369" s="7">
        <v>1368</v>
      </c>
      <c r="Q1369" s="7">
        <f>(Tableau3[[#This Row],[p-value]]*4872)/Tableau3[[#This Row],[Ranking]]</f>
        <v>0.36985723683060751</v>
      </c>
      <c r="R1369" s="7">
        <v>0.33574515695092588</v>
      </c>
      <c r="S1369" s="7" t="s">
        <v>38</v>
      </c>
      <c r="T1369" s="7" t="s">
        <v>38</v>
      </c>
    </row>
    <row r="1370" spans="1:20" x14ac:dyDescent="0.3">
      <c r="A1370" s="6" t="s">
        <v>1367</v>
      </c>
      <c r="B1370" s="44" t="s">
        <v>1368</v>
      </c>
      <c r="C1370" s="6">
        <v>21269220.5399414</v>
      </c>
      <c r="D1370" s="6">
        <v>26544287.0560547</v>
      </c>
      <c r="E1370" s="6">
        <v>32991052.436425801</v>
      </c>
      <c r="F1370" s="6">
        <v>35839125.676416002</v>
      </c>
      <c r="G1370" s="6">
        <v>18950144.4789063</v>
      </c>
      <c r="H1370" s="6">
        <v>27415955.866601601</v>
      </c>
      <c r="I1370" s="6">
        <v>12778966.730371101</v>
      </c>
      <c r="J1370" s="6">
        <v>22936992.1029297</v>
      </c>
      <c r="K1370" s="6">
        <f>AVERAGE(Tableau3[[#This Row],[Abundance+δ EtOH1]:[Abundance+δ EtOH4]])</f>
        <v>29160921.427209474</v>
      </c>
      <c r="L1370" s="6">
        <f>AVERAGE(Tableau3[[#This Row],[Abundance+δ Control1]:[Abundance+δ Control4]])</f>
        <v>20520514.794702176</v>
      </c>
      <c r="M1370" s="6">
        <f>STDEV(Tableau3[[#This Row],[Abundance+δ EtOH1]:[Abundance+δ EtOH4]])</f>
        <v>6542018.9001127547</v>
      </c>
      <c r="N1370" s="6">
        <f>STDEV(Tableau3[[#This Row],[Abundance+δ Control1]:[Abundance+δ Control4]])</f>
        <v>6212463.2666465249</v>
      </c>
      <c r="O1370" s="18">
        <f>_xlfn.T.TEST(Tableau3[[#This Row],[Abundance+δ EtOH1]:[Abundance+δ EtOH4]],Tableau3[[#This Row],[Abundance+δ Control1]:[Abundance+δ Control4]],2,2)</f>
        <v>0.10391928377030056</v>
      </c>
      <c r="P1370" s="6">
        <v>1369</v>
      </c>
      <c r="Q1370" s="6">
        <f>(Tableau3[[#This Row],[p-value]]*4872)/Tableau3[[#This Row],[Ranking]]</f>
        <v>0.36982815962666499</v>
      </c>
      <c r="R1370" s="6">
        <v>0.42669054923435129</v>
      </c>
      <c r="S1370" s="6" t="s">
        <v>38</v>
      </c>
      <c r="T1370" s="6" t="s">
        <v>38</v>
      </c>
    </row>
    <row r="1371" spans="1:20" x14ac:dyDescent="0.3">
      <c r="A1371" s="7" t="s">
        <v>4656</v>
      </c>
      <c r="B1371" s="45" t="s">
        <v>4657</v>
      </c>
      <c r="C1371" s="7">
        <v>14411.9701171875</v>
      </c>
      <c r="D1371" s="7">
        <v>10293.5541015625</v>
      </c>
      <c r="E1371" s="7">
        <v>13378.695703125</v>
      </c>
      <c r="F1371" s="7">
        <v>15929.79921875</v>
      </c>
      <c r="G1371" s="7">
        <v>9639.0550781250004</v>
      </c>
      <c r="H1371" s="7">
        <v>11099.0970703125</v>
      </c>
      <c r="I1371" s="7">
        <v>12912.2025390625</v>
      </c>
      <c r="J1371" s="7">
        <v>9215.8587890625004</v>
      </c>
      <c r="K1371" s="7">
        <f>AVERAGE(Tableau3[[#This Row],[Abundance+δ EtOH1]:[Abundance+δ EtOH4]])</f>
        <v>13503.50478515625</v>
      </c>
      <c r="L1371" s="7">
        <f>AVERAGE(Tableau3[[#This Row],[Abundance+δ Control1]:[Abundance+δ Control4]])</f>
        <v>10716.553369140625</v>
      </c>
      <c r="M1371" s="7">
        <f>STDEV(Tableau3[[#This Row],[Abundance+δ EtOH1]:[Abundance+δ EtOH4]])</f>
        <v>2382.6857840157418</v>
      </c>
      <c r="N1371" s="7">
        <f>STDEV(Tableau3[[#This Row],[Abundance+δ Control1]:[Abundance+δ Control4]])</f>
        <v>1671.3569088719848</v>
      </c>
      <c r="O1371" s="19">
        <f>_xlfn.T.TEST(Tableau3[[#This Row],[Abundance+δ EtOH1]:[Abundance+δ EtOH4]],Tableau3[[#This Row],[Abundance+δ Control1]:[Abundance+δ Control4]],2,2)</f>
        <v>0.10396362574991583</v>
      </c>
      <c r="P1371" s="7">
        <v>1370</v>
      </c>
      <c r="Q1371" s="7">
        <f>(Tableau3[[#This Row],[p-value]]*4872)/Tableau3[[#This Row],[Ranking]]</f>
        <v>0.36971590120699993</v>
      </c>
      <c r="R1371" s="7">
        <v>0.35277319952829478</v>
      </c>
      <c r="S1371" s="7" t="s">
        <v>38</v>
      </c>
      <c r="T1371" s="7" t="s">
        <v>38</v>
      </c>
    </row>
    <row r="1372" spans="1:20" x14ac:dyDescent="0.3">
      <c r="A1372" s="6" t="s">
        <v>5811</v>
      </c>
      <c r="B1372" s="44" t="s">
        <v>5812</v>
      </c>
      <c r="C1372" s="6">
        <v>247903.15859375001</v>
      </c>
      <c r="D1372" s="6">
        <v>280095.31484374998</v>
      </c>
      <c r="E1372" s="6">
        <v>443939.92812499998</v>
      </c>
      <c r="F1372" s="6">
        <v>520932.44374999998</v>
      </c>
      <c r="G1372" s="6">
        <v>271781.68593749998</v>
      </c>
      <c r="H1372" s="6">
        <v>297345.20742187498</v>
      </c>
      <c r="I1372" s="6">
        <v>197957.19375000001</v>
      </c>
      <c r="J1372" s="6">
        <v>181472.52968750001</v>
      </c>
      <c r="K1372" s="6">
        <f>AVERAGE(Tableau3[[#This Row],[Abundance+δ EtOH1]:[Abundance+δ EtOH4]])</f>
        <v>373217.71132812498</v>
      </c>
      <c r="L1372" s="6">
        <f>AVERAGE(Tableau3[[#This Row],[Abundance+δ Control1]:[Abundance+δ Control4]])</f>
        <v>237139.15419921873</v>
      </c>
      <c r="M1372" s="6">
        <f>STDEV(Tableau3[[#This Row],[Abundance+δ EtOH1]:[Abundance+δ EtOH4]])</f>
        <v>130635.36016604883</v>
      </c>
      <c r="N1372" s="6">
        <f>STDEV(Tableau3[[#This Row],[Abundance+δ Control1]:[Abundance+δ Control4]])</f>
        <v>56151.203486835337</v>
      </c>
      <c r="O1372" s="18">
        <f>_xlfn.T.TEST(Tableau3[[#This Row],[Abundance+δ EtOH1]:[Abundance+δ EtOH4]],Tableau3[[#This Row],[Abundance+δ Control1]:[Abundance+δ Control4]],2,2)</f>
        <v>0.10412708399407614</v>
      </c>
      <c r="P1372" s="6">
        <v>1371</v>
      </c>
      <c r="Q1372" s="6">
        <f>(Tableau3[[#This Row],[p-value]]*4872)/Tableau3[[#This Row],[Ranking]]</f>
        <v>0.37002709935750466</v>
      </c>
      <c r="R1372" s="6">
        <v>0.55399494749655132</v>
      </c>
      <c r="S1372" s="6" t="s">
        <v>38</v>
      </c>
      <c r="T1372" s="6" t="s">
        <v>38</v>
      </c>
    </row>
    <row r="1373" spans="1:20" x14ac:dyDescent="0.3">
      <c r="A1373" s="7" t="s">
        <v>7646</v>
      </c>
      <c r="B1373" s="45" t="s">
        <v>7647</v>
      </c>
      <c r="C1373" s="7">
        <v>1405559.3382812501</v>
      </c>
      <c r="D1373" s="7">
        <v>1499302.0257812501</v>
      </c>
      <c r="E1373" s="7">
        <v>2584726.6429687501</v>
      </c>
      <c r="F1373" s="7">
        <v>3091634.9046875001</v>
      </c>
      <c r="G1373" s="7">
        <v>1328336.90957031</v>
      </c>
      <c r="H1373" s="7">
        <v>1684004.4281250001</v>
      </c>
      <c r="I1373" s="7">
        <v>919670.78749999998</v>
      </c>
      <c r="J1373" s="7">
        <v>1266273.3421875001</v>
      </c>
      <c r="K1373" s="7">
        <f>AVERAGE(Tableau3[[#This Row],[Abundance+δ EtOH1]:[Abundance+δ EtOH4]])</f>
        <v>2145305.7279296876</v>
      </c>
      <c r="L1373" s="7">
        <f>AVERAGE(Tableau3[[#This Row],[Abundance+δ Control1]:[Abundance+δ Control4]])</f>
        <v>1299571.3668457025</v>
      </c>
      <c r="M1373" s="7">
        <f>STDEV(Tableau3[[#This Row],[Abundance+δ EtOH1]:[Abundance+δ EtOH4]])</f>
        <v>827279.70996196719</v>
      </c>
      <c r="N1373" s="7">
        <f>STDEV(Tableau3[[#This Row],[Abundance+δ Control1]:[Abundance+δ Control4]])</f>
        <v>313075.83942028717</v>
      </c>
      <c r="O1373" s="19">
        <f>_xlfn.T.TEST(Tableau3[[#This Row],[Abundance+δ EtOH1]:[Abundance+δ EtOH4]],Tableau3[[#This Row],[Abundance+δ Control1]:[Abundance+δ Control4]],2,2)</f>
        <v>0.10438011073346208</v>
      </c>
      <c r="P1373" s="7">
        <v>1372</v>
      </c>
      <c r="Q1373" s="7">
        <f>(Tableau3[[#This Row],[p-value]]*4872)/Tableau3[[#This Row],[Ranking]]</f>
        <v>0.37065590342086535</v>
      </c>
      <c r="R1373" s="7">
        <v>0.62005594338102388</v>
      </c>
      <c r="S1373" s="7" t="s">
        <v>38</v>
      </c>
      <c r="T1373" s="7" t="s">
        <v>38</v>
      </c>
    </row>
    <row r="1374" spans="1:20" x14ac:dyDescent="0.3">
      <c r="A1374" s="6" t="s">
        <v>7368</v>
      </c>
      <c r="B1374" s="44" t="s">
        <v>7369</v>
      </c>
      <c r="C1374" s="6">
        <v>150842.17812500001</v>
      </c>
      <c r="D1374" s="6">
        <v>100488.49843750001</v>
      </c>
      <c r="E1374" s="6">
        <v>306976.84218749998</v>
      </c>
      <c r="F1374" s="6">
        <v>329817.91249999998</v>
      </c>
      <c r="G1374" s="6">
        <v>107104.39296875001</v>
      </c>
      <c r="H1374" s="6">
        <v>134335.81093750001</v>
      </c>
      <c r="I1374" s="6">
        <v>101782.79726562501</v>
      </c>
      <c r="J1374" s="6">
        <v>107109.677148438</v>
      </c>
      <c r="K1374" s="6">
        <f>AVERAGE(Tableau3[[#This Row],[Abundance+δ EtOH1]:[Abundance+δ EtOH4]])</f>
        <v>222031.35781250001</v>
      </c>
      <c r="L1374" s="6">
        <f>AVERAGE(Tableau3[[#This Row],[Abundance+δ Control1]:[Abundance+δ Control4]])</f>
        <v>112583.16958007826</v>
      </c>
      <c r="M1374" s="6">
        <f>STDEV(Tableau3[[#This Row],[Abundance+δ EtOH1]:[Abundance+δ EtOH4]])</f>
        <v>113540.36383115765</v>
      </c>
      <c r="N1374" s="6">
        <f>STDEV(Tableau3[[#This Row],[Abundance+δ Control1]:[Abundance+δ Control4]])</f>
        <v>14717.354389874465</v>
      </c>
      <c r="O1374" s="18">
        <f>_xlfn.T.TEST(Tableau3[[#This Row],[Abundance+δ EtOH1]:[Abundance+δ EtOH4]],Tableau3[[#This Row],[Abundance+δ Control1]:[Abundance+δ Control4]],2,2)</f>
        <v>0.10442929004611518</v>
      </c>
      <c r="P1374" s="6">
        <v>1373</v>
      </c>
      <c r="Q1374" s="6">
        <f>(Tableau3[[#This Row],[p-value]]*4872)/Tableau3[[#This Row],[Ranking]]</f>
        <v>0.37056045237048302</v>
      </c>
      <c r="R1374" s="6">
        <v>0.88415936852420673</v>
      </c>
      <c r="S1374" s="6" t="s">
        <v>38</v>
      </c>
      <c r="T1374" s="6" t="s">
        <v>38</v>
      </c>
    </row>
    <row r="1375" spans="1:20" x14ac:dyDescent="0.3">
      <c r="A1375" s="7" t="s">
        <v>7530</v>
      </c>
      <c r="B1375" s="45" t="s">
        <v>7531</v>
      </c>
      <c r="C1375" s="7">
        <v>658876.05703124998</v>
      </c>
      <c r="D1375" s="7">
        <v>590888.04531249998</v>
      </c>
      <c r="E1375" s="7">
        <v>1371218.2484375001</v>
      </c>
      <c r="F1375" s="7">
        <v>1126762.5609375001</v>
      </c>
      <c r="G1375" s="7">
        <v>609182.69374999998</v>
      </c>
      <c r="H1375" s="7">
        <v>634603.33437499998</v>
      </c>
      <c r="I1375" s="7">
        <v>460457.95156249998</v>
      </c>
      <c r="J1375" s="7">
        <v>580375.62148437498</v>
      </c>
      <c r="K1375" s="7">
        <f>AVERAGE(Tableau3[[#This Row],[Abundance+δ EtOH1]:[Abundance+δ EtOH4]])</f>
        <v>936936.22792968748</v>
      </c>
      <c r="L1375" s="7">
        <f>AVERAGE(Tableau3[[#This Row],[Abundance+δ Control1]:[Abundance+δ Control4]])</f>
        <v>571154.90029296873</v>
      </c>
      <c r="M1375" s="7">
        <f>STDEV(Tableau3[[#This Row],[Abundance+δ EtOH1]:[Abundance+δ EtOH4]])</f>
        <v>374922.97581070702</v>
      </c>
      <c r="N1375" s="7">
        <f>STDEV(Tableau3[[#This Row],[Abundance+δ Control1]:[Abundance+δ Control4]])</f>
        <v>77051.18000437165</v>
      </c>
      <c r="O1375" s="19">
        <f>_xlfn.T.TEST(Tableau3[[#This Row],[Abundance+δ EtOH1]:[Abundance+δ EtOH4]],Tableau3[[#This Row],[Abundance+δ Control1]:[Abundance+δ Control4]],2,2)</f>
        <v>0.10452079152480978</v>
      </c>
      <c r="P1375" s="7">
        <v>1374</v>
      </c>
      <c r="Q1375" s="7">
        <f>(Tableau3[[#This Row],[p-value]]*4872)/Tableau3[[#This Row],[Ranking]]</f>
        <v>0.37061520837618139</v>
      </c>
      <c r="R1375" s="7">
        <v>0.62579071185134816</v>
      </c>
      <c r="S1375" s="7" t="s">
        <v>38</v>
      </c>
      <c r="T1375" s="7" t="s">
        <v>38</v>
      </c>
    </row>
    <row r="1376" spans="1:20" x14ac:dyDescent="0.3">
      <c r="A1376" s="6" t="s">
        <v>727</v>
      </c>
      <c r="B1376" s="44" t="s">
        <v>728</v>
      </c>
      <c r="C1376" s="6">
        <v>108852.33242187501</v>
      </c>
      <c r="D1376" s="6">
        <v>136667.30312500001</v>
      </c>
      <c r="E1376" s="6">
        <v>207380.57265625001</v>
      </c>
      <c r="F1376" s="6">
        <v>219364.46523437501</v>
      </c>
      <c r="G1376" s="6">
        <v>128879.477929688</v>
      </c>
      <c r="H1376" s="6">
        <v>131872.29726562501</v>
      </c>
      <c r="I1376" s="6">
        <v>82122.579492187506</v>
      </c>
      <c r="J1376" s="6">
        <v>106167.36562500001</v>
      </c>
      <c r="K1376" s="6">
        <f>AVERAGE(Tableau3[[#This Row],[Abundance+δ EtOH1]:[Abundance+δ EtOH4]])</f>
        <v>168066.16835937501</v>
      </c>
      <c r="L1376" s="6">
        <f>AVERAGE(Tableau3[[#This Row],[Abundance+δ Control1]:[Abundance+δ Control4]])</f>
        <v>112260.43007812512</v>
      </c>
      <c r="M1376" s="6">
        <f>STDEV(Tableau3[[#This Row],[Abundance+δ EtOH1]:[Abundance+δ EtOH4]])</f>
        <v>53756.564721385053</v>
      </c>
      <c r="N1376" s="6">
        <f>STDEV(Tableau3[[#This Row],[Abundance+δ Control1]:[Abundance+δ Control4]])</f>
        <v>23138.953868912031</v>
      </c>
      <c r="O1376" s="18">
        <f>_xlfn.T.TEST(Tableau3[[#This Row],[Abundance+δ EtOH1]:[Abundance+δ EtOH4]],Tableau3[[#This Row],[Abundance+δ Control1]:[Abundance+δ Control4]],2,2)</f>
        <v>0.10513380709989495</v>
      </c>
      <c r="P1376" s="6">
        <v>1375</v>
      </c>
      <c r="Q1376" s="6">
        <f>(Tableau3[[#This Row],[p-value]]*4872)/Tableau3[[#This Row],[Ranking]]</f>
        <v>0.37251775141140958</v>
      </c>
      <c r="R1376" s="6">
        <v>0.47676089909242481</v>
      </c>
      <c r="S1376" s="6" t="s">
        <v>38</v>
      </c>
      <c r="T1376" s="6" t="s">
        <v>38</v>
      </c>
    </row>
    <row r="1377" spans="1:20" x14ac:dyDescent="0.3">
      <c r="A1377" s="7" t="s">
        <v>2556</v>
      </c>
      <c r="B1377" s="45" t="s">
        <v>2557</v>
      </c>
      <c r="C1377" s="7">
        <v>1641715.7523437501</v>
      </c>
      <c r="D1377" s="7">
        <v>1546865.5467773399</v>
      </c>
      <c r="E1377" s="7">
        <v>3545689.8695312501</v>
      </c>
      <c r="F1377" s="7">
        <v>4013296.9271484399</v>
      </c>
      <c r="G1377" s="7">
        <v>1348263.5848632799</v>
      </c>
      <c r="H1377" s="7">
        <v>1612525.04335938</v>
      </c>
      <c r="I1377" s="7">
        <v>859791.87441406294</v>
      </c>
      <c r="J1377" s="7">
        <v>1812764.7059570299</v>
      </c>
      <c r="K1377" s="7">
        <f>AVERAGE(Tableau3[[#This Row],[Abundance+δ EtOH1]:[Abundance+δ EtOH4]])</f>
        <v>2686892.0239501949</v>
      </c>
      <c r="L1377" s="7">
        <f>AVERAGE(Tableau3[[#This Row],[Abundance+δ Control1]:[Abundance+δ Control4]])</f>
        <v>1408336.3021484383</v>
      </c>
      <c r="M1377" s="7">
        <f>STDEV(Tableau3[[#This Row],[Abundance+δ EtOH1]:[Abundance+δ EtOH4]])</f>
        <v>1276575.8254261422</v>
      </c>
      <c r="N1377" s="7">
        <f>STDEV(Tableau3[[#This Row],[Abundance+δ Control1]:[Abundance+δ Control4]])</f>
        <v>412215.59747496527</v>
      </c>
      <c r="O1377" s="19">
        <f>_xlfn.T.TEST(Tableau3[[#This Row],[Abundance+δ EtOH1]:[Abundance+δ EtOH4]],Tableau3[[#This Row],[Abundance+δ Control1]:[Abundance+δ Control4]],2,2)</f>
        <v>0.10526290773815905</v>
      </c>
      <c r="P1377" s="7">
        <v>1376</v>
      </c>
      <c r="Q1377" s="7">
        <f>(Tableau3[[#This Row],[p-value]]*4872)/Tableau3[[#This Row],[Ranking]]</f>
        <v>0.37270413263103991</v>
      </c>
      <c r="R1377" s="7">
        <v>0.8151009025815843</v>
      </c>
      <c r="S1377" s="7" t="s">
        <v>38</v>
      </c>
      <c r="T1377" s="7" t="s">
        <v>38</v>
      </c>
    </row>
    <row r="1378" spans="1:20" x14ac:dyDescent="0.3">
      <c r="A1378" s="6" t="s">
        <v>1581</v>
      </c>
      <c r="B1378" s="44" t="s">
        <v>1582</v>
      </c>
      <c r="C1378" s="6">
        <v>1343007.94960938</v>
      </c>
      <c r="D1378" s="6">
        <v>1776734.16054688</v>
      </c>
      <c r="E1378" s="6">
        <v>2180921.5121093802</v>
      </c>
      <c r="F1378" s="6">
        <v>2852216.6703125001</v>
      </c>
      <c r="G1378" s="6">
        <v>1518692.21914063</v>
      </c>
      <c r="H1378" s="6">
        <v>1670928.8539062501</v>
      </c>
      <c r="I1378" s="6">
        <v>1001299.8265625</v>
      </c>
      <c r="J1378" s="6">
        <v>1273009.77773438</v>
      </c>
      <c r="K1378" s="6">
        <f>AVERAGE(Tableau3[[#This Row],[Abundance+δ EtOH1]:[Abundance+δ EtOH4]])</f>
        <v>2038220.0731445351</v>
      </c>
      <c r="L1378" s="6">
        <f>AVERAGE(Tableau3[[#This Row],[Abundance+δ Control1]:[Abundance+δ Control4]])</f>
        <v>1365982.6693359399</v>
      </c>
      <c r="M1378" s="6">
        <f>STDEV(Tableau3[[#This Row],[Abundance+δ EtOH1]:[Abundance+δ EtOH4]])</f>
        <v>641521.35326398164</v>
      </c>
      <c r="N1378" s="6">
        <f>STDEV(Tableau3[[#This Row],[Abundance+δ Control1]:[Abundance+δ Control4]])</f>
        <v>293229.1006884175</v>
      </c>
      <c r="O1378" s="18">
        <f>_xlfn.T.TEST(Tableau3[[#This Row],[Abundance+δ EtOH1]:[Abundance+δ EtOH4]],Tableau3[[#This Row],[Abundance+δ Control1]:[Abundance+δ Control4]],2,2)</f>
        <v>0.1052781781095872</v>
      </c>
      <c r="P1378" s="6">
        <v>1377</v>
      </c>
      <c r="Q1378" s="6">
        <f>(Tableau3[[#This Row],[p-value]]*4872)/Tableau3[[#This Row],[Ranking]]</f>
        <v>0.37248749727662228</v>
      </c>
      <c r="R1378" s="6">
        <v>0.47543566600929521</v>
      </c>
      <c r="S1378" s="6" t="s">
        <v>38</v>
      </c>
      <c r="T1378" s="6" t="s">
        <v>38</v>
      </c>
    </row>
    <row r="1379" spans="1:20" x14ac:dyDescent="0.3">
      <c r="A1379" s="7" t="s">
        <v>1317</v>
      </c>
      <c r="B1379" s="45" t="s">
        <v>1318</v>
      </c>
      <c r="C1379" s="7">
        <v>3716157.0267578098</v>
      </c>
      <c r="D1379" s="7">
        <v>4082069.7083984399</v>
      </c>
      <c r="E1379" s="7">
        <v>5284825.6546874996</v>
      </c>
      <c r="F1379" s="7">
        <v>6598451.9808593793</v>
      </c>
      <c r="G1379" s="7">
        <v>3772538.1917968802</v>
      </c>
      <c r="H1379" s="7">
        <v>4134197.6234375001</v>
      </c>
      <c r="I1379" s="7">
        <v>2409458.1644531302</v>
      </c>
      <c r="J1379" s="7">
        <v>3633410.6590820299</v>
      </c>
      <c r="K1379" s="7">
        <f>AVERAGE(Tableau3[[#This Row],[Abundance+δ EtOH1]:[Abundance+δ EtOH4]])</f>
        <v>4920376.0926757818</v>
      </c>
      <c r="L1379" s="7">
        <f>AVERAGE(Tableau3[[#This Row],[Abundance+δ Control1]:[Abundance+δ Control4]])</f>
        <v>3487401.1596923852</v>
      </c>
      <c r="M1379" s="7">
        <f>STDEV(Tableau3[[#This Row],[Abundance+δ EtOH1]:[Abundance+δ EtOH4]])</f>
        <v>1304053.0820476876</v>
      </c>
      <c r="N1379" s="7">
        <f>STDEV(Tableau3[[#This Row],[Abundance+δ Control1]:[Abundance+δ Control4]])</f>
        <v>748983.45942749572</v>
      </c>
      <c r="O1379" s="19">
        <f>_xlfn.T.TEST(Tableau3[[#This Row],[Abundance+δ EtOH1]:[Abundance+δ EtOH4]],Tableau3[[#This Row],[Abundance+δ Control1]:[Abundance+δ Control4]],2,2)</f>
        <v>0.10532584639440652</v>
      </c>
      <c r="P1379" s="7">
        <v>1378</v>
      </c>
      <c r="Q1379" s="7">
        <f>(Tableau3[[#This Row],[p-value]]*4872)/Tableau3[[#This Row],[Ranking]]</f>
        <v>0.37238572106933854</v>
      </c>
      <c r="R1379" s="7">
        <v>0.42421200459224301</v>
      </c>
      <c r="S1379" s="7" t="s">
        <v>38</v>
      </c>
      <c r="T1379" s="7" t="s">
        <v>38</v>
      </c>
    </row>
    <row r="1380" spans="1:20" x14ac:dyDescent="0.3">
      <c r="A1380" s="6" t="s">
        <v>997</v>
      </c>
      <c r="B1380" s="44" t="s">
        <v>998</v>
      </c>
      <c r="C1380" s="6">
        <v>13004644.4398438</v>
      </c>
      <c r="D1380" s="6">
        <v>13169258.0296875</v>
      </c>
      <c r="E1380" s="6">
        <v>14655286.4222656</v>
      </c>
      <c r="F1380" s="6">
        <v>20709688.5335938</v>
      </c>
      <c r="G1380" s="6">
        <v>11123425.0335938</v>
      </c>
      <c r="H1380" s="6">
        <v>12664256.668359401</v>
      </c>
      <c r="I1380" s="6">
        <v>8354533.5550781293</v>
      </c>
      <c r="J1380" s="6">
        <v>13253153.0960938</v>
      </c>
      <c r="K1380" s="6">
        <f>AVERAGE(Tableau3[[#This Row],[Abundance+δ EtOH1]:[Abundance+δ EtOH4]])</f>
        <v>15384719.356347676</v>
      </c>
      <c r="L1380" s="6">
        <f>AVERAGE(Tableau3[[#This Row],[Abundance+δ Control1]:[Abundance+δ Control4]])</f>
        <v>11348842.088281283</v>
      </c>
      <c r="M1380" s="6">
        <f>STDEV(Tableau3[[#This Row],[Abundance+δ EtOH1]:[Abundance+δ EtOH4]])</f>
        <v>3626770.5856148098</v>
      </c>
      <c r="N1380" s="6">
        <f>STDEV(Tableau3[[#This Row],[Abundance+δ Control1]:[Abundance+δ Control4]])</f>
        <v>2188866.7061986858</v>
      </c>
      <c r="O1380" s="18">
        <f>_xlfn.T.TEST(Tableau3[[#This Row],[Abundance+δ EtOH1]:[Abundance+δ EtOH4]],Tableau3[[#This Row],[Abundance+δ Control1]:[Abundance+δ Control4]],2,2)</f>
        <v>0.10536835280111642</v>
      </c>
      <c r="P1380" s="6">
        <v>1379</v>
      </c>
      <c r="Q1380" s="6">
        <f>(Tableau3[[#This Row],[p-value]]*4872)/Tableau3[[#This Row],[Ranking]]</f>
        <v>0.3722658555816093</v>
      </c>
      <c r="R1380" s="6">
        <v>0.39360977687342391</v>
      </c>
      <c r="S1380" s="6" t="s">
        <v>38</v>
      </c>
      <c r="T1380" s="6" t="s">
        <v>38</v>
      </c>
    </row>
    <row r="1381" spans="1:20" x14ac:dyDescent="0.3">
      <c r="A1381" s="7" t="s">
        <v>9368</v>
      </c>
      <c r="B1381" s="45" t="s">
        <v>9369</v>
      </c>
      <c r="C1381" s="7">
        <v>71711.272851562506</v>
      </c>
      <c r="D1381" s="7">
        <v>61997.053124999999</v>
      </c>
      <c r="E1381" s="7">
        <v>108095.34414062501</v>
      </c>
      <c r="F1381" s="7">
        <v>127122.49062500001</v>
      </c>
      <c r="G1381" s="7">
        <v>49670.180078124999</v>
      </c>
      <c r="H1381" s="7">
        <v>69460.452539062506</v>
      </c>
      <c r="I1381" s="7">
        <v>42470.977441406299</v>
      </c>
      <c r="J1381" s="7">
        <v>76007.089257812506</v>
      </c>
      <c r="K1381" s="7">
        <f>AVERAGE(Tableau3[[#This Row],[Abundance+δ EtOH1]:[Abundance+δ EtOH4]])</f>
        <v>92231.540185546881</v>
      </c>
      <c r="L1381" s="7">
        <f>AVERAGE(Tableau3[[#This Row],[Abundance+δ Control1]:[Abundance+δ Control4]])</f>
        <v>59402.174829101576</v>
      </c>
      <c r="M1381" s="7">
        <f>STDEV(Tableau3[[#This Row],[Abundance+δ EtOH1]:[Abundance+δ EtOH4]])</f>
        <v>30573.650298724522</v>
      </c>
      <c r="N1381" s="7">
        <f>STDEV(Tableau3[[#This Row],[Abundance+δ Control1]:[Abundance+δ Control4]])</f>
        <v>15898.31542952107</v>
      </c>
      <c r="O1381" s="19">
        <f>_xlfn.T.TEST(Tableau3[[#This Row],[Abundance+δ EtOH1]:[Abundance+δ EtOH4]],Tableau3[[#This Row],[Abundance+δ Control1]:[Abundance+δ Control4]],2,2)</f>
        <v>0.10538513552797643</v>
      </c>
      <c r="P1381" s="7">
        <v>1380</v>
      </c>
      <c r="Q1381" s="7">
        <f>(Tableau3[[#This Row],[p-value]]*4872)/Tableau3[[#This Row],[Ranking]]</f>
        <v>0.37205534803789936</v>
      </c>
      <c r="R1381" s="7">
        <v>0.56907598264181203</v>
      </c>
      <c r="S1381" s="7" t="s">
        <v>38</v>
      </c>
      <c r="T1381" s="7" t="s">
        <v>38</v>
      </c>
    </row>
    <row r="1382" spans="1:20" x14ac:dyDescent="0.3">
      <c r="A1382" s="6" t="s">
        <v>5383</v>
      </c>
      <c r="B1382" s="44" t="s">
        <v>5384</v>
      </c>
      <c r="C1382" s="6">
        <v>244573.09023437501</v>
      </c>
      <c r="D1382" s="6">
        <v>222878.12734375001</v>
      </c>
      <c r="E1382" s="6">
        <v>197592.33437500001</v>
      </c>
      <c r="F1382" s="6">
        <v>317035.61562499998</v>
      </c>
      <c r="G1382" s="6">
        <v>132036.93203125001</v>
      </c>
      <c r="H1382" s="6">
        <v>241423.57656250001</v>
      </c>
      <c r="I1382" s="6">
        <v>91829.490625000006</v>
      </c>
      <c r="J1382" s="6">
        <v>196597.61171875001</v>
      </c>
      <c r="K1382" s="6">
        <f>AVERAGE(Tableau3[[#This Row],[Abundance+δ EtOH1]:[Abundance+δ EtOH4]])</f>
        <v>245519.79189453126</v>
      </c>
      <c r="L1382" s="6">
        <f>AVERAGE(Tableau3[[#This Row],[Abundance+δ Control1]:[Abundance+δ Control4]])</f>
        <v>165471.90273437501</v>
      </c>
      <c r="M1382" s="6">
        <f>STDEV(Tableau3[[#This Row],[Abundance+δ EtOH1]:[Abundance+δ EtOH4]])</f>
        <v>51397.455986969479</v>
      </c>
      <c r="N1382" s="6">
        <f>STDEV(Tableau3[[#This Row],[Abundance+δ Control1]:[Abundance+δ Control4]])</f>
        <v>66529.614068422539</v>
      </c>
      <c r="O1382" s="18">
        <f>_xlfn.T.TEST(Tableau3[[#This Row],[Abundance+δ EtOH1]:[Abundance+δ EtOH4]],Tableau3[[#This Row],[Abundance+δ Control1]:[Abundance+δ Control4]],2,2)</f>
        <v>0.10553892840328821</v>
      </c>
      <c r="P1382" s="6">
        <v>1381</v>
      </c>
      <c r="Q1382" s="6">
        <f>(Tableau3[[#This Row],[p-value]]*4872)/Tableau3[[#This Row],[Ranking]]</f>
        <v>0.37232850049299071</v>
      </c>
      <c r="R1382" s="6">
        <v>0.56813993443060418</v>
      </c>
      <c r="S1382" s="6" t="s">
        <v>38</v>
      </c>
      <c r="T1382" s="6" t="s">
        <v>38</v>
      </c>
    </row>
    <row r="1383" spans="1:20" x14ac:dyDescent="0.3">
      <c r="A1383" s="7" t="s">
        <v>8008</v>
      </c>
      <c r="B1383" s="45" t="s">
        <v>8009</v>
      </c>
      <c r="C1383" s="7">
        <v>233686.11757812501</v>
      </c>
      <c r="D1383" s="7">
        <v>232414.70156250001</v>
      </c>
      <c r="E1383" s="7">
        <v>361415.24843749998</v>
      </c>
      <c r="F1383" s="7">
        <v>447465.36953124998</v>
      </c>
      <c r="G1383" s="7">
        <v>181945.52773437501</v>
      </c>
      <c r="H1383" s="7">
        <v>214840.37734375001</v>
      </c>
      <c r="I1383" s="7">
        <v>125376.32070312501</v>
      </c>
      <c r="J1383" s="7">
        <v>281873.27578124998</v>
      </c>
      <c r="K1383" s="7">
        <f>AVERAGE(Tableau3[[#This Row],[Abundance+δ EtOH1]:[Abundance+δ EtOH4]])</f>
        <v>318745.35927734373</v>
      </c>
      <c r="L1383" s="7">
        <f>AVERAGE(Tableau3[[#This Row],[Abundance+δ Control1]:[Abundance+δ Control4]])</f>
        <v>201008.87539062501</v>
      </c>
      <c r="M1383" s="7">
        <f>STDEV(Tableau3[[#This Row],[Abundance+δ EtOH1]:[Abundance+δ EtOH4]])</f>
        <v>105004.15474419633</v>
      </c>
      <c r="N1383" s="7">
        <f>STDEV(Tableau3[[#This Row],[Abundance+δ Control1]:[Abundance+δ Control4]])</f>
        <v>65355.581881568774</v>
      </c>
      <c r="O1383" s="19">
        <f>_xlfn.T.TEST(Tableau3[[#This Row],[Abundance+δ EtOH1]:[Abundance+δ EtOH4]],Tableau3[[#This Row],[Abundance+δ Control1]:[Abundance+δ Control4]],2,2)</f>
        <v>0.10560330548921694</v>
      </c>
      <c r="P1383" s="7">
        <v>1382</v>
      </c>
      <c r="Q1383" s="7">
        <f>(Tableau3[[#This Row],[p-value]]*4872)/Tableau3[[#This Row],[Ranking]]</f>
        <v>0.37228603787515552</v>
      </c>
      <c r="R1383" s="7">
        <v>0.58601563355683639</v>
      </c>
      <c r="S1383" s="7" t="s">
        <v>38</v>
      </c>
      <c r="T1383" s="7" t="s">
        <v>38</v>
      </c>
    </row>
    <row r="1384" spans="1:20" x14ac:dyDescent="0.3">
      <c r="A1384" s="6" t="s">
        <v>10079</v>
      </c>
      <c r="B1384" s="44" t="s">
        <v>10080</v>
      </c>
      <c r="C1384" s="6">
        <v>16785.397851562499</v>
      </c>
      <c r="D1384" s="6">
        <v>41454.057031249999</v>
      </c>
      <c r="E1384" s="6">
        <v>35902.430078124999</v>
      </c>
      <c r="F1384" s="6">
        <v>44233.932031249999</v>
      </c>
      <c r="G1384" s="6">
        <v>17687.065820312499</v>
      </c>
      <c r="H1384" s="6">
        <v>27749.244531249999</v>
      </c>
      <c r="I1384" s="6">
        <v>16715.193749999999</v>
      </c>
      <c r="J1384" s="6">
        <v>24852.508203124999</v>
      </c>
      <c r="K1384" s="6">
        <f>AVERAGE(Tableau3[[#This Row],[Abundance+δ EtOH1]:[Abundance+δ EtOH4]])</f>
        <v>34593.954248046874</v>
      </c>
      <c r="L1384" s="6">
        <f>AVERAGE(Tableau3[[#This Row],[Abundance+δ Control1]:[Abundance+δ Control4]])</f>
        <v>21751.003076171874</v>
      </c>
      <c r="M1384" s="6">
        <f>STDEV(Tableau3[[#This Row],[Abundance+δ EtOH1]:[Abundance+δ EtOH4]])</f>
        <v>12367.254771929305</v>
      </c>
      <c r="N1384" s="6">
        <f>STDEV(Tableau3[[#This Row],[Abundance+δ Control1]:[Abundance+δ Control4]])</f>
        <v>5399.7900019369808</v>
      </c>
      <c r="O1384" s="18">
        <f>_xlfn.T.TEST(Tableau3[[#This Row],[Abundance+δ EtOH1]:[Abundance+δ EtOH4]],Tableau3[[#This Row],[Abundance+δ Control1]:[Abundance+δ Control4]],2,2)</f>
        <v>0.10566936648934964</v>
      </c>
      <c r="P1384" s="6">
        <v>1383</v>
      </c>
      <c r="Q1384" s="6">
        <f>(Tableau3[[#This Row],[p-value]]*4872)/Tableau3[[#This Row],[Ranking]]</f>
        <v>0.37224956871736192</v>
      </c>
      <c r="R1384" s="6">
        <v>0.51268511260803873</v>
      </c>
      <c r="S1384" s="6" t="s">
        <v>38</v>
      </c>
      <c r="T1384" s="6" t="s">
        <v>9871</v>
      </c>
    </row>
    <row r="1385" spans="1:20" x14ac:dyDescent="0.3">
      <c r="A1385" s="7" t="s">
        <v>8224</v>
      </c>
      <c r="B1385" s="45" t="s">
        <v>8225</v>
      </c>
      <c r="C1385" s="7">
        <v>14793.0562988281</v>
      </c>
      <c r="D1385" s="7">
        <v>18521.720605468799</v>
      </c>
      <c r="E1385" s="7">
        <v>33051.950097656299</v>
      </c>
      <c r="F1385" s="7">
        <v>30352.085839843799</v>
      </c>
      <c r="G1385" s="7">
        <v>15708.747949218799</v>
      </c>
      <c r="H1385" s="7">
        <v>16653.706933593799</v>
      </c>
      <c r="I1385" s="7">
        <v>16994.893945312499</v>
      </c>
      <c r="J1385" s="7">
        <v>12885.963769531299</v>
      </c>
      <c r="K1385" s="7">
        <f>AVERAGE(Tableau3[[#This Row],[Abundance+δ EtOH1]:[Abundance+δ EtOH4]])</f>
        <v>24179.70321044925</v>
      </c>
      <c r="L1385" s="7">
        <f>AVERAGE(Tableau3[[#This Row],[Abundance+δ Control1]:[Abundance+δ Control4]])</f>
        <v>15560.828149414099</v>
      </c>
      <c r="M1385" s="7">
        <f>STDEV(Tableau3[[#This Row],[Abundance+δ EtOH1]:[Abundance+δ EtOH4]])</f>
        <v>8887.0126130384797</v>
      </c>
      <c r="N1385" s="7">
        <f>STDEV(Tableau3[[#This Row],[Abundance+δ Control1]:[Abundance+δ Control4]])</f>
        <v>1864.3773278511294</v>
      </c>
      <c r="O1385" s="19">
        <f>_xlfn.T.TEST(Tableau3[[#This Row],[Abundance+δ EtOH1]:[Abundance+δ EtOH4]],Tableau3[[#This Row],[Abundance+δ Control1]:[Abundance+δ Control4]],2,2)</f>
        <v>0.10641552726577071</v>
      </c>
      <c r="P1385" s="7">
        <v>1384</v>
      </c>
      <c r="Q1385" s="7">
        <f>(Tableau3[[#This Row],[p-value]]*4872)/Tableau3[[#This Row],[Ranking]]</f>
        <v>0.37460726072170147</v>
      </c>
      <c r="R1385" s="7">
        <v>0.51927713985896207</v>
      </c>
      <c r="S1385" s="7" t="s">
        <v>38</v>
      </c>
      <c r="T1385" s="7" t="s">
        <v>38</v>
      </c>
    </row>
    <row r="1386" spans="1:20" x14ac:dyDescent="0.3">
      <c r="A1386" s="6" t="s">
        <v>8054</v>
      </c>
      <c r="B1386" s="44" t="s">
        <v>8055</v>
      </c>
      <c r="C1386" s="6">
        <v>2161032.1976562501</v>
      </c>
      <c r="D1386" s="6">
        <v>1717898.1390625001</v>
      </c>
      <c r="E1386" s="6">
        <v>3719382.4437500001</v>
      </c>
      <c r="F1386" s="6">
        <v>4326070.5687499996</v>
      </c>
      <c r="G1386" s="6">
        <v>1456490.1507812501</v>
      </c>
      <c r="H1386" s="6">
        <v>2107026.4281250001</v>
      </c>
      <c r="I1386" s="6">
        <v>1221019.1000000001</v>
      </c>
      <c r="J1386" s="6">
        <v>2118318.4750000001</v>
      </c>
      <c r="K1386" s="6">
        <f>AVERAGE(Tableau3[[#This Row],[Abundance+δ EtOH1]:[Abundance+δ EtOH4]])</f>
        <v>2981095.8373046876</v>
      </c>
      <c r="L1386" s="6">
        <f>AVERAGE(Tableau3[[#This Row],[Abundance+δ Control1]:[Abundance+δ Control4]])</f>
        <v>1725713.5384765626</v>
      </c>
      <c r="M1386" s="6">
        <f>STDEV(Tableau3[[#This Row],[Abundance+δ EtOH1]:[Abundance+δ EtOH4]])</f>
        <v>1241262.3869003586</v>
      </c>
      <c r="N1386" s="6">
        <f>STDEV(Tableau3[[#This Row],[Abundance+δ Control1]:[Abundance+δ Control4]])</f>
        <v>457068.87325869821</v>
      </c>
      <c r="O1386" s="18">
        <f>_xlfn.T.TEST(Tableau3[[#This Row],[Abundance+δ EtOH1]:[Abundance+δ EtOH4]],Tableau3[[#This Row],[Abundance+δ Control1]:[Abundance+δ Control4]],2,2)</f>
        <v>0.10644212598111719</v>
      </c>
      <c r="P1386" s="6">
        <v>1385</v>
      </c>
      <c r="Q1386" s="6">
        <f>(Tableau3[[#This Row],[p-value]]*4872)/Tableau3[[#This Row],[Ranking]]</f>
        <v>0.37443035218772774</v>
      </c>
      <c r="R1386" s="6">
        <v>0.70700911357652085</v>
      </c>
      <c r="S1386" s="6" t="s">
        <v>38</v>
      </c>
      <c r="T1386" s="6" t="s">
        <v>38</v>
      </c>
    </row>
    <row r="1387" spans="1:20" x14ac:dyDescent="0.3">
      <c r="A1387" s="7" t="s">
        <v>7548</v>
      </c>
      <c r="B1387" s="45" t="s">
        <v>7549</v>
      </c>
      <c r="C1387" s="7">
        <v>40050.652734374999</v>
      </c>
      <c r="D1387" s="7">
        <v>40353.772851562499</v>
      </c>
      <c r="E1387" s="7">
        <v>49136.978906249999</v>
      </c>
      <c r="F1387" s="7">
        <v>57913.161523437499</v>
      </c>
      <c r="G1387" s="7">
        <v>28262.240624999999</v>
      </c>
      <c r="H1387" s="7">
        <v>49526.017480468799</v>
      </c>
      <c r="I1387" s="7">
        <v>8803.1019531250004</v>
      </c>
      <c r="J1387" s="7">
        <v>29964.877343749999</v>
      </c>
      <c r="K1387" s="7">
        <f>AVERAGE(Tableau3[[#This Row],[Abundance+δ EtOH1]:[Abundance+δ EtOH4]])</f>
        <v>46863.641503906249</v>
      </c>
      <c r="L1387" s="7">
        <f>AVERAGE(Tableau3[[#This Row],[Abundance+δ Control1]:[Abundance+δ Control4]])</f>
        <v>29139.059350585951</v>
      </c>
      <c r="M1387" s="7">
        <f>STDEV(Tableau3[[#This Row],[Abundance+δ EtOH1]:[Abundance+δ EtOH4]])</f>
        <v>8486.3647783065244</v>
      </c>
      <c r="N1387" s="7">
        <f>STDEV(Tableau3[[#This Row],[Abundance+δ Control1]:[Abundance+δ Control4]])</f>
        <v>16639.61148881702</v>
      </c>
      <c r="O1387" s="19">
        <f>_xlfn.T.TEST(Tableau3[[#This Row],[Abundance+δ EtOH1]:[Abundance+δ EtOH4]],Tableau3[[#This Row],[Abundance+δ Control1]:[Abundance+δ Control4]],2,2)</f>
        <v>0.10648891285188064</v>
      </c>
      <c r="P1387" s="7">
        <v>1386</v>
      </c>
      <c r="Q1387" s="7">
        <f>(Tableau3[[#This Row],[p-value]]*4872)/Tableau3[[#This Row],[Ranking]]</f>
        <v>0.37432466335812592</v>
      </c>
      <c r="R1387" s="7">
        <v>0.64294469963543577</v>
      </c>
      <c r="S1387" s="7" t="s">
        <v>38</v>
      </c>
      <c r="T1387" s="7" t="s">
        <v>38</v>
      </c>
    </row>
    <row r="1388" spans="1:20" x14ac:dyDescent="0.3">
      <c r="A1388" s="6" t="s">
        <v>1421</v>
      </c>
      <c r="B1388" s="44" t="s">
        <v>1422</v>
      </c>
      <c r="C1388" s="6">
        <v>909460.70742187498</v>
      </c>
      <c r="D1388" s="6">
        <v>661285.40273437498</v>
      </c>
      <c r="E1388" s="6">
        <v>1000333.32265625</v>
      </c>
      <c r="F1388" s="6">
        <v>1297775.5882812501</v>
      </c>
      <c r="G1388" s="6">
        <v>699754.75917968794</v>
      </c>
      <c r="H1388" s="6">
        <v>861664.53554687498</v>
      </c>
      <c r="I1388" s="6">
        <v>604881.14687499998</v>
      </c>
      <c r="J1388" s="6">
        <v>603610.76308593794</v>
      </c>
      <c r="K1388" s="6">
        <f>AVERAGE(Tableau3[[#This Row],[Abundance+δ EtOH1]:[Abundance+δ EtOH4]])</f>
        <v>967213.75527343748</v>
      </c>
      <c r="L1388" s="6">
        <f>AVERAGE(Tableau3[[#This Row],[Abundance+δ Control1]:[Abundance+δ Control4]])</f>
        <v>692477.80117187521</v>
      </c>
      <c r="M1388" s="6">
        <f>STDEV(Tableau3[[#This Row],[Abundance+δ EtOH1]:[Abundance+δ EtOH4]])</f>
        <v>262866.0004695165</v>
      </c>
      <c r="N1388" s="6">
        <f>STDEV(Tableau3[[#This Row],[Abundance+δ Control1]:[Abundance+δ Control4]])</f>
        <v>121446.32491831943</v>
      </c>
      <c r="O1388" s="18">
        <f>_xlfn.T.TEST(Tableau3[[#This Row],[Abundance+δ EtOH1]:[Abundance+δ EtOH4]],Tableau3[[#This Row],[Abundance+δ Control1]:[Abundance+δ Control4]],2,2)</f>
        <v>0.10652684855280049</v>
      </c>
      <c r="P1388" s="6">
        <v>1387</v>
      </c>
      <c r="Q1388" s="6">
        <f>(Tableau3[[#This Row],[p-value]]*4872)/Tableau3[[#This Row],[Ranking]]</f>
        <v>0.37418803615662871</v>
      </c>
      <c r="R1388" s="6">
        <v>0.46473432993162811</v>
      </c>
      <c r="S1388" s="6" t="s">
        <v>38</v>
      </c>
      <c r="T1388" s="6" t="s">
        <v>38</v>
      </c>
    </row>
    <row r="1389" spans="1:20" x14ac:dyDescent="0.3">
      <c r="A1389" s="7" t="s">
        <v>8959</v>
      </c>
      <c r="B1389" s="45" t="s">
        <v>8960</v>
      </c>
      <c r="C1389" s="7">
        <v>180703.77382812501</v>
      </c>
      <c r="D1389" s="7">
        <v>189843.36171875001</v>
      </c>
      <c r="E1389" s="7">
        <v>226286.23281250001</v>
      </c>
      <c r="F1389" s="7">
        <v>310814.35781249998</v>
      </c>
      <c r="G1389" s="7">
        <v>131286.67226562501</v>
      </c>
      <c r="H1389" s="7">
        <v>198221.42226562501</v>
      </c>
      <c r="I1389" s="7">
        <v>142384.80117187501</v>
      </c>
      <c r="J1389" s="7">
        <v>180846.99062500001</v>
      </c>
      <c r="K1389" s="7">
        <f>AVERAGE(Tableau3[[#This Row],[Abundance+δ EtOH1]:[Abundance+δ EtOH4]])</f>
        <v>226911.93154296876</v>
      </c>
      <c r="L1389" s="7">
        <f>AVERAGE(Tableau3[[#This Row],[Abundance+δ Control1]:[Abundance+δ Control4]])</f>
        <v>163184.97158203126</v>
      </c>
      <c r="M1389" s="7">
        <f>STDEV(Tableau3[[#This Row],[Abundance+δ EtOH1]:[Abundance+δ EtOH4]])</f>
        <v>59299.469758810628</v>
      </c>
      <c r="N1389" s="7">
        <f>STDEV(Tableau3[[#This Row],[Abundance+δ Control1]:[Abundance+δ Control4]])</f>
        <v>31568.171637208026</v>
      </c>
      <c r="O1389" s="19">
        <f>_xlfn.T.TEST(Tableau3[[#This Row],[Abundance+δ EtOH1]:[Abundance+δ EtOH4]],Tableau3[[#This Row],[Abundance+δ Control1]:[Abundance+δ Control4]],2,2)</f>
        <v>0.10657728693216521</v>
      </c>
      <c r="P1389" s="7">
        <v>1388</v>
      </c>
      <c r="Q1389" s="7">
        <f>(Tableau3[[#This Row],[p-value]]*4872)/Tableau3[[#This Row],[Ranking]]</f>
        <v>0.37409549130656261</v>
      </c>
      <c r="R1389" s="7">
        <v>0.41563624070238409</v>
      </c>
      <c r="S1389" s="7" t="s">
        <v>38</v>
      </c>
      <c r="T1389" s="7" t="s">
        <v>38</v>
      </c>
    </row>
    <row r="1390" spans="1:20" x14ac:dyDescent="0.3">
      <c r="A1390" s="6" t="s">
        <v>4862</v>
      </c>
      <c r="B1390" s="44" t="s">
        <v>4863</v>
      </c>
      <c r="C1390" s="6">
        <v>232535.84609375001</v>
      </c>
      <c r="D1390" s="6">
        <v>176243.35</v>
      </c>
      <c r="E1390" s="6">
        <v>609101.55703124998</v>
      </c>
      <c r="F1390" s="6">
        <v>836483.79140624998</v>
      </c>
      <c r="G1390" s="6">
        <v>130586.50625000001</v>
      </c>
      <c r="H1390" s="6">
        <v>224576.97304687501</v>
      </c>
      <c r="I1390" s="6">
        <v>91236.642968750006</v>
      </c>
      <c r="J1390" s="6">
        <v>194180.95742187501</v>
      </c>
      <c r="K1390" s="6">
        <f>AVERAGE(Tableau3[[#This Row],[Abundance+δ EtOH1]:[Abundance+δ EtOH4]])</f>
        <v>463591.13613281248</v>
      </c>
      <c r="L1390" s="6">
        <f>AVERAGE(Tableau3[[#This Row],[Abundance+δ Control1]:[Abundance+δ Control4]])</f>
        <v>160145.26992187501</v>
      </c>
      <c r="M1390" s="6">
        <f>STDEV(Tableau3[[#This Row],[Abundance+δ EtOH1]:[Abundance+δ EtOH4]])</f>
        <v>314206.67943111312</v>
      </c>
      <c r="N1390" s="6">
        <f>STDEV(Tableau3[[#This Row],[Abundance+δ Control1]:[Abundance+δ Control4]])</f>
        <v>60365.530367256462</v>
      </c>
      <c r="O1390" s="18">
        <f>_xlfn.T.TEST(Tableau3[[#This Row],[Abundance+δ EtOH1]:[Abundance+δ EtOH4]],Tableau3[[#This Row],[Abundance+δ Control1]:[Abundance+δ Control4]],2,2)</f>
        <v>0.10663955181751936</v>
      </c>
      <c r="P1390" s="6">
        <v>1389</v>
      </c>
      <c r="Q1390" s="6">
        <f>(Tableau3[[#This Row],[p-value]]*4872)/Tableau3[[#This Row],[Ranking]]</f>
        <v>0.37404456188261648</v>
      </c>
      <c r="R1390" s="6">
        <v>1.3819804850022941</v>
      </c>
      <c r="S1390" s="6" t="s">
        <v>38</v>
      </c>
      <c r="T1390" s="6" t="s">
        <v>38</v>
      </c>
    </row>
    <row r="1391" spans="1:20" x14ac:dyDescent="0.3">
      <c r="A1391" s="7" t="s">
        <v>3166</v>
      </c>
      <c r="B1391" s="45" t="s">
        <v>3167</v>
      </c>
      <c r="C1391" s="7">
        <v>1815367.37539063</v>
      </c>
      <c r="D1391" s="7">
        <v>1800118.27773438</v>
      </c>
      <c r="E1391" s="7">
        <v>3278069.3929687501</v>
      </c>
      <c r="F1391" s="7">
        <v>3083761.1820312501</v>
      </c>
      <c r="G1391" s="7">
        <v>1876451.49257813</v>
      </c>
      <c r="H1391" s="7">
        <v>2069507.4789062501</v>
      </c>
      <c r="I1391" s="7">
        <v>1258371.8656250001</v>
      </c>
      <c r="J1391" s="7">
        <v>1429163.4115234399</v>
      </c>
      <c r="K1391" s="7">
        <f>AVERAGE(Tableau3[[#This Row],[Abundance+δ EtOH1]:[Abundance+δ EtOH4]])</f>
        <v>2494329.0570312524</v>
      </c>
      <c r="L1391" s="7">
        <f>AVERAGE(Tableau3[[#This Row],[Abundance+δ Control1]:[Abundance+δ Control4]])</f>
        <v>1658373.5621582048</v>
      </c>
      <c r="M1391" s="7">
        <f>STDEV(Tableau3[[#This Row],[Abundance+δ EtOH1]:[Abundance+δ EtOH4]])</f>
        <v>796784.52030346484</v>
      </c>
      <c r="N1391" s="7">
        <f>STDEV(Tableau3[[#This Row],[Abundance+δ Control1]:[Abundance+δ Control4]])</f>
        <v>378209.70004319173</v>
      </c>
      <c r="O1391" s="19">
        <f>_xlfn.T.TEST(Tableau3[[#This Row],[Abundance+δ EtOH1]:[Abundance+δ EtOH4]],Tableau3[[#This Row],[Abundance+δ Control1]:[Abundance+δ Control4]],2,2)</f>
        <v>0.10681802370078591</v>
      </c>
      <c r="P1391" s="7">
        <v>1390</v>
      </c>
      <c r="Q1391" s="7">
        <f>(Tableau3[[#This Row],[p-value]]*4872)/Tableau3[[#This Row],[Ranking]]</f>
        <v>0.37440101544620791</v>
      </c>
      <c r="R1391" s="7">
        <v>0.50812302826709177</v>
      </c>
      <c r="S1391" s="7" t="s">
        <v>38</v>
      </c>
      <c r="T1391" s="7" t="s">
        <v>38</v>
      </c>
    </row>
    <row r="1392" spans="1:20" x14ac:dyDescent="0.3">
      <c r="A1392" s="6" t="s">
        <v>9811</v>
      </c>
      <c r="B1392" s="44" t="s">
        <v>9812</v>
      </c>
      <c r="C1392" s="6">
        <v>85990.263574218799</v>
      </c>
      <c r="D1392" s="6">
        <v>122431.35195312501</v>
      </c>
      <c r="E1392" s="6">
        <v>105313.83632812501</v>
      </c>
      <c r="F1392" s="6">
        <v>137430.77822265599</v>
      </c>
      <c r="G1392" s="6">
        <v>98686.306542968799</v>
      </c>
      <c r="H1392" s="6">
        <v>101285.12929687501</v>
      </c>
      <c r="I1392" s="6">
        <v>44419.131494140602</v>
      </c>
      <c r="J1392" s="6">
        <v>76254.84780273441</v>
      </c>
      <c r="K1392" s="6">
        <f>AVERAGE(Tableau3[[#This Row],[Abundance+δ EtOH1]:[Abundance+δ EtOH4]])</f>
        <v>112791.5575195312</v>
      </c>
      <c r="L1392" s="6">
        <f>AVERAGE(Tableau3[[#This Row],[Abundance+δ Control1]:[Abundance+δ Control4]])</f>
        <v>80161.353784179708</v>
      </c>
      <c r="M1392" s="6">
        <f>STDEV(Tableau3[[#This Row],[Abundance+δ EtOH1]:[Abundance+δ EtOH4]])</f>
        <v>22167.863413348932</v>
      </c>
      <c r="N1392" s="6">
        <f>STDEV(Tableau3[[#This Row],[Abundance+δ Control1]:[Abundance+δ Control4]])</f>
        <v>26344.860408561315</v>
      </c>
      <c r="O1392" s="18">
        <f>_xlfn.T.TEST(Tableau3[[#This Row],[Abundance+δ EtOH1]:[Abundance+δ EtOH4]],Tableau3[[#This Row],[Abundance+δ Control1]:[Abundance+δ Control4]],2,2)</f>
        <v>0.10684629633168855</v>
      </c>
      <c r="P1392" s="6">
        <v>1391</v>
      </c>
      <c r="Q1392" s="6">
        <f>(Tableau3[[#This Row],[p-value]]*4872)/Tableau3[[#This Row],[Ranking]]</f>
        <v>0.37423088118474956</v>
      </c>
      <c r="R1392" s="6">
        <v>0.42243531823907599</v>
      </c>
      <c r="S1392" s="6" t="s">
        <v>38</v>
      </c>
      <c r="T1392" s="6" t="s">
        <v>38</v>
      </c>
    </row>
    <row r="1393" spans="1:20" x14ac:dyDescent="0.3">
      <c r="A1393" s="7" t="s">
        <v>3603</v>
      </c>
      <c r="B1393" s="45" t="s">
        <v>3604</v>
      </c>
      <c r="C1393" s="7">
        <v>14450027.292382799</v>
      </c>
      <c r="D1393" s="7">
        <v>13440209.128564499</v>
      </c>
      <c r="E1393" s="7">
        <v>23822145.073632799</v>
      </c>
      <c r="F1393" s="7">
        <v>25276912.280908201</v>
      </c>
      <c r="G1393" s="7">
        <v>13153718.191308601</v>
      </c>
      <c r="H1393" s="7">
        <v>15509294.4902588</v>
      </c>
      <c r="I1393" s="7">
        <v>9024619.086572269</v>
      </c>
      <c r="J1393" s="7">
        <v>13734859.518456999</v>
      </c>
      <c r="K1393" s="7">
        <f>AVERAGE(Tableau3[[#This Row],[Abundance+δ EtOH1]:[Abundance+δ EtOH4]])</f>
        <v>19247323.443872076</v>
      </c>
      <c r="L1393" s="7">
        <f>AVERAGE(Tableau3[[#This Row],[Abundance+δ Control1]:[Abundance+δ Control4]])</f>
        <v>12855622.821649168</v>
      </c>
      <c r="M1393" s="7">
        <f>STDEV(Tableau3[[#This Row],[Abundance+δ EtOH1]:[Abundance+δ EtOH4]])</f>
        <v>6164996.9322506832</v>
      </c>
      <c r="N1393" s="7">
        <f>STDEV(Tableau3[[#This Row],[Abundance+δ Control1]:[Abundance+δ Control4]])</f>
        <v>2743506.3307976588</v>
      </c>
      <c r="O1393" s="19">
        <f>_xlfn.T.TEST(Tableau3[[#This Row],[Abundance+δ EtOH1]:[Abundance+δ EtOH4]],Tableau3[[#This Row],[Abundance+δ Control1]:[Abundance+δ Control4]],2,2)</f>
        <v>0.10699299916138214</v>
      </c>
      <c r="P1393" s="7">
        <v>1392</v>
      </c>
      <c r="Q1393" s="7">
        <f>(Tableau3[[#This Row],[p-value]]*4872)/Tableau3[[#This Row],[Ranking]]</f>
        <v>0.37447549706483746</v>
      </c>
      <c r="R1393" s="7">
        <v>0.50848708848748458</v>
      </c>
      <c r="S1393" s="7" t="s">
        <v>38</v>
      </c>
      <c r="T1393" s="7" t="s">
        <v>38</v>
      </c>
    </row>
    <row r="1394" spans="1:20" x14ac:dyDescent="0.3">
      <c r="A1394" s="6" t="s">
        <v>2403</v>
      </c>
      <c r="B1394" s="44" t="s">
        <v>2404</v>
      </c>
      <c r="C1394" s="6">
        <v>251793.42226562501</v>
      </c>
      <c r="D1394" s="6">
        <v>247252.60195312501</v>
      </c>
      <c r="E1394" s="6">
        <v>410933.30898437498</v>
      </c>
      <c r="F1394" s="6">
        <v>489456.58632812498</v>
      </c>
      <c r="G1394" s="6">
        <v>223124.12343750001</v>
      </c>
      <c r="H1394" s="6">
        <v>214284.86562500001</v>
      </c>
      <c r="I1394" s="6">
        <v>182839.41640625001</v>
      </c>
      <c r="J1394" s="6">
        <v>291685.49062499998</v>
      </c>
      <c r="K1394" s="6">
        <f>AVERAGE(Tableau3[[#This Row],[Abundance+δ EtOH1]:[Abundance+δ EtOH4]])</f>
        <v>349858.97988281248</v>
      </c>
      <c r="L1394" s="6">
        <f>AVERAGE(Tableau3[[#This Row],[Abundance+δ Control1]:[Abundance+δ Control4]])</f>
        <v>227983.47402343751</v>
      </c>
      <c r="M1394" s="6">
        <f>STDEV(Tableau3[[#This Row],[Abundance+δ EtOH1]:[Abundance+δ EtOH4]])</f>
        <v>120225.46566498323</v>
      </c>
      <c r="N1394" s="6">
        <f>STDEV(Tableau3[[#This Row],[Abundance+δ Control1]:[Abundance+δ Control4]])</f>
        <v>45851.92841244692</v>
      </c>
      <c r="O1394" s="18">
        <f>_xlfn.T.TEST(Tableau3[[#This Row],[Abundance+δ EtOH1]:[Abundance+δ EtOH4]],Tableau3[[#This Row],[Abundance+δ Control1]:[Abundance+δ Control4]],2,2)</f>
        <v>0.10700406710041169</v>
      </c>
      <c r="P1394" s="6">
        <v>1393</v>
      </c>
      <c r="Q1394" s="6">
        <f>(Tableau3[[#This Row],[p-value]]*4872)/Tableau3[[#This Row],[Ranking]]</f>
        <v>0.37424538041149014</v>
      </c>
      <c r="R1394" s="6">
        <v>0.53461117427385818</v>
      </c>
      <c r="S1394" s="6" t="s">
        <v>38</v>
      </c>
      <c r="T1394" s="6" t="s">
        <v>38</v>
      </c>
    </row>
    <row r="1395" spans="1:20" x14ac:dyDescent="0.3">
      <c r="A1395" s="7" t="s">
        <v>1087</v>
      </c>
      <c r="B1395" s="45" t="s">
        <v>1088</v>
      </c>
      <c r="C1395" s="7">
        <v>360025.84609374998</v>
      </c>
      <c r="D1395" s="7">
        <v>379597.24843749998</v>
      </c>
      <c r="E1395" s="7">
        <v>529231.38906249998</v>
      </c>
      <c r="F1395" s="7">
        <v>606237.14687499998</v>
      </c>
      <c r="G1395" s="7">
        <v>349663.17812499998</v>
      </c>
      <c r="H1395" s="7">
        <v>418426.94374999998</v>
      </c>
      <c r="I1395" s="7">
        <v>298321.92031249998</v>
      </c>
      <c r="J1395" s="7">
        <v>316240.76406249998</v>
      </c>
      <c r="K1395" s="7">
        <f>AVERAGE(Tableau3[[#This Row],[Abundance+δ EtOH1]:[Abundance+δ EtOH4]])</f>
        <v>468772.90761718748</v>
      </c>
      <c r="L1395" s="7">
        <f>AVERAGE(Tableau3[[#This Row],[Abundance+δ Control1]:[Abundance+δ Control4]])</f>
        <v>345663.20156249998</v>
      </c>
      <c r="M1395" s="7">
        <f>STDEV(Tableau3[[#This Row],[Abundance+δ EtOH1]:[Abundance+δ EtOH4]])</f>
        <v>118785.33387798956</v>
      </c>
      <c r="N1395" s="7">
        <f>STDEV(Tableau3[[#This Row],[Abundance+δ Control1]:[Abundance+δ Control4]])</f>
        <v>52969.924575059456</v>
      </c>
      <c r="O1395" s="19">
        <f>_xlfn.T.TEST(Tableau3[[#This Row],[Abundance+δ EtOH1]:[Abundance+δ EtOH4]],Tableau3[[#This Row],[Abundance+δ Control1]:[Abundance+δ Control4]],2,2)</f>
        <v>0.10718854799634475</v>
      </c>
      <c r="P1395" s="7">
        <v>1394</v>
      </c>
      <c r="Q1395" s="7">
        <f>(Tableau3[[#This Row],[p-value]]*4872)/Tableau3[[#This Row],[Ranking]]</f>
        <v>0.3746216684635521</v>
      </c>
      <c r="R1395" s="7">
        <v>0.37098357004446531</v>
      </c>
      <c r="S1395" s="7" t="s">
        <v>38</v>
      </c>
      <c r="T1395" s="7" t="s">
        <v>38</v>
      </c>
    </row>
    <row r="1396" spans="1:20" x14ac:dyDescent="0.3">
      <c r="A1396" s="6" t="s">
        <v>1663</v>
      </c>
      <c r="B1396" s="44" t="s">
        <v>1664</v>
      </c>
      <c r="C1396" s="6">
        <v>490011.25869140599</v>
      </c>
      <c r="D1396" s="6">
        <v>416727.56679687498</v>
      </c>
      <c r="E1396" s="6">
        <v>802802.94082031294</v>
      </c>
      <c r="F1396" s="6">
        <v>786763.83828124998</v>
      </c>
      <c r="G1396" s="6">
        <v>412728.92250976601</v>
      </c>
      <c r="H1396" s="6">
        <v>556151.08437499998</v>
      </c>
      <c r="I1396" s="6">
        <v>308225.49477539101</v>
      </c>
      <c r="J1396" s="6">
        <v>363397.651757813</v>
      </c>
      <c r="K1396" s="6">
        <f>AVERAGE(Tableau3[[#This Row],[Abundance+δ EtOH1]:[Abundance+δ EtOH4]])</f>
        <v>624076.40114746103</v>
      </c>
      <c r="L1396" s="6">
        <f>AVERAGE(Tableau3[[#This Row],[Abundance+δ Control1]:[Abundance+δ Control4]])</f>
        <v>410125.78835449251</v>
      </c>
      <c r="M1396" s="6">
        <f>STDEV(Tableau3[[#This Row],[Abundance+δ EtOH1]:[Abundance+δ EtOH4]])</f>
        <v>199480.47499517436</v>
      </c>
      <c r="N1396" s="6">
        <f>STDEV(Tableau3[[#This Row],[Abundance+δ Control1]:[Abundance+δ Control4]])</f>
        <v>106297.30627915301</v>
      </c>
      <c r="O1396" s="18">
        <f>_xlfn.T.TEST(Tableau3[[#This Row],[Abundance+δ EtOH1]:[Abundance+δ EtOH4]],Tableau3[[#This Row],[Abundance+δ Control1]:[Abundance+δ Control4]],2,2)</f>
        <v>0.1071934382099929</v>
      </c>
      <c r="P1396" s="6">
        <v>1395</v>
      </c>
      <c r="Q1396" s="6">
        <f>(Tableau3[[#This Row],[p-value]]*4872)/Tableau3[[#This Row],[Ranking]]</f>
        <v>0.37437020140436228</v>
      </c>
      <c r="R1396" s="6">
        <v>0.54230074057191058</v>
      </c>
      <c r="S1396" s="6" t="s">
        <v>38</v>
      </c>
      <c r="T1396" s="6" t="s">
        <v>38</v>
      </c>
    </row>
    <row r="1397" spans="1:20" x14ac:dyDescent="0.3">
      <c r="A1397" s="7" t="s">
        <v>43</v>
      </c>
      <c r="B1397" s="45" t="s">
        <v>44</v>
      </c>
      <c r="C1397" s="7">
        <v>9724.8802734375004</v>
      </c>
      <c r="D1397" s="7">
        <v>3572.4671874999999</v>
      </c>
      <c r="E1397" s="7">
        <v>11519.980859375</v>
      </c>
      <c r="F1397" s="7">
        <v>6385.1468750000004</v>
      </c>
      <c r="G1397" s="7">
        <v>2908.6739746093799</v>
      </c>
      <c r="H1397" s="7">
        <v>5687.1712890625004</v>
      </c>
      <c r="I1397" s="7">
        <v>3912.6156249999999</v>
      </c>
      <c r="J1397" s="7">
        <v>4616.9208007812504</v>
      </c>
      <c r="K1397" s="7">
        <f>AVERAGE(Tableau3[[#This Row],[Abundance+δ EtOH1]:[Abundance+δ EtOH4]])</f>
        <v>7800.6187988281254</v>
      </c>
      <c r="L1397" s="7">
        <f>AVERAGE(Tableau3[[#This Row],[Abundance+δ Control1]:[Abundance+δ Control4]])</f>
        <v>4281.3454223632825</v>
      </c>
      <c r="M1397" s="7">
        <f>STDEV(Tableau3[[#This Row],[Abundance+δ EtOH1]:[Abundance+δ EtOH4]])</f>
        <v>3531.6315009555028</v>
      </c>
      <c r="N1397" s="7">
        <f>STDEV(Tableau3[[#This Row],[Abundance+δ Control1]:[Abundance+δ Control4]])</f>
        <v>1170.3483482882841</v>
      </c>
      <c r="O1397" s="19">
        <f>_xlfn.T.TEST(Tableau3[[#This Row],[Abundance+δ EtOH1]:[Abundance+δ EtOH4]],Tableau3[[#This Row],[Abundance+δ Control1]:[Abundance+δ Control4]],2,2)</f>
        <v>0.10737974980954453</v>
      </c>
      <c r="P1397" s="7">
        <v>1396</v>
      </c>
      <c r="Q1397" s="7">
        <f>(Tableau3[[#This Row],[p-value]]*4872)/Tableau3[[#This Row],[Ranking]]</f>
        <v>0.37475225005164825</v>
      </c>
      <c r="R1397" s="7">
        <v>0.93499768665827498</v>
      </c>
      <c r="S1397" s="7" t="s">
        <v>38</v>
      </c>
      <c r="T1397" s="7" t="s">
        <v>38</v>
      </c>
    </row>
    <row r="1398" spans="1:20" x14ac:dyDescent="0.3">
      <c r="A1398" s="6" t="s">
        <v>1103</v>
      </c>
      <c r="B1398" s="44" t="s">
        <v>1104</v>
      </c>
      <c r="C1398" s="6">
        <v>11542262.2875</v>
      </c>
      <c r="D1398" s="6">
        <v>12610079.490625</v>
      </c>
      <c r="E1398" s="6">
        <v>15446636.3109375</v>
      </c>
      <c r="F1398" s="6">
        <v>17578851.412500001</v>
      </c>
      <c r="G1398" s="6">
        <v>10727951.9203125</v>
      </c>
      <c r="H1398" s="6">
        <v>13844018.1703125</v>
      </c>
      <c r="I1398" s="6">
        <v>7110570.1390624996</v>
      </c>
      <c r="J1398" s="6">
        <v>10798044.0941406</v>
      </c>
      <c r="K1398" s="6">
        <f>AVERAGE(Tableau3[[#This Row],[Abundance+δ EtOH1]:[Abundance+δ EtOH4]])</f>
        <v>14294457.375390625</v>
      </c>
      <c r="L1398" s="6">
        <f>AVERAGE(Tableau3[[#This Row],[Abundance+δ Control1]:[Abundance+δ Control4]])</f>
        <v>10620146.080957025</v>
      </c>
      <c r="M1398" s="6">
        <f>STDEV(Tableau3[[#This Row],[Abundance+δ EtOH1]:[Abundance+δ EtOH4]])</f>
        <v>2740223.0536347767</v>
      </c>
      <c r="N1398" s="6">
        <f>STDEV(Tableau3[[#This Row],[Abundance+δ Control1]:[Abundance+δ Control4]])</f>
        <v>2754011.8822391862</v>
      </c>
      <c r="O1398" s="18">
        <f>_xlfn.T.TEST(Tableau3[[#This Row],[Abundance+δ EtOH1]:[Abundance+δ EtOH4]],Tableau3[[#This Row],[Abundance+δ Control1]:[Abundance+δ Control4]],2,2)</f>
        <v>0.10742456339596146</v>
      </c>
      <c r="P1398" s="6">
        <v>1397</v>
      </c>
      <c r="Q1398" s="6">
        <f>(Tableau3[[#This Row],[p-value]]*4872)/Tableau3[[#This Row],[Ranking]]</f>
        <v>0.37464028122056137</v>
      </c>
      <c r="R1398" s="6">
        <v>0.37200025582705548</v>
      </c>
      <c r="S1398" s="6" t="s">
        <v>38</v>
      </c>
      <c r="T1398" s="6" t="s">
        <v>38</v>
      </c>
    </row>
    <row r="1399" spans="1:20" x14ac:dyDescent="0.3">
      <c r="A1399" s="7" t="s">
        <v>10081</v>
      </c>
      <c r="B1399" s="45" t="s">
        <v>10082</v>
      </c>
      <c r="C1399" s="7">
        <v>25114.266015624999</v>
      </c>
      <c r="D1399" s="7">
        <v>8506.8128906250004</v>
      </c>
      <c r="E1399" s="7">
        <v>54520.744531249999</v>
      </c>
      <c r="F1399" s="7">
        <v>25855.531640624999</v>
      </c>
      <c r="G1399" s="7">
        <v>13502.500390625</v>
      </c>
      <c r="H1399" s="7">
        <v>14693.750390625</v>
      </c>
      <c r="I1399" s="7">
        <v>7201.2162109375004</v>
      </c>
      <c r="J1399" s="7">
        <v>3876.7560058593799</v>
      </c>
      <c r="K1399" s="7">
        <f>AVERAGE(Tableau3[[#This Row],[Abundance+δ EtOH1]:[Abundance+δ EtOH4]])</f>
        <v>28499.338769531249</v>
      </c>
      <c r="L1399" s="7">
        <f>AVERAGE(Tableau3[[#This Row],[Abundance+δ Control1]:[Abundance+δ Control4]])</f>
        <v>9818.5557495117209</v>
      </c>
      <c r="M1399" s="7">
        <f>STDEV(Tableau3[[#This Row],[Abundance+δ EtOH1]:[Abundance+δ EtOH4]])</f>
        <v>19107.268098107234</v>
      </c>
      <c r="N1399" s="7">
        <f>STDEV(Tableau3[[#This Row],[Abundance+δ Control1]:[Abundance+δ Control4]])</f>
        <v>5147.6344522307108</v>
      </c>
      <c r="O1399" s="19">
        <f>_xlfn.T.TEST(Tableau3[[#This Row],[Abundance+δ EtOH1]:[Abundance+δ EtOH4]],Tableau3[[#This Row],[Abundance+δ Control1]:[Abundance+δ Control4]],2,2)</f>
        <v>0.10794478826519002</v>
      </c>
      <c r="P1399" s="7">
        <v>1398</v>
      </c>
      <c r="Q1399" s="7">
        <f>(Tableau3[[#This Row],[p-value]]*4872)/Tableau3[[#This Row],[Ranking]]</f>
        <v>0.37618527069242191</v>
      </c>
      <c r="R1399" s="7">
        <v>1.5026591740652999</v>
      </c>
      <c r="S1399" s="7" t="s">
        <v>38</v>
      </c>
      <c r="T1399" s="7" t="s">
        <v>9871</v>
      </c>
    </row>
    <row r="1400" spans="1:20" x14ac:dyDescent="0.3">
      <c r="A1400" s="6" t="s">
        <v>8979</v>
      </c>
      <c r="B1400" s="44" t="s">
        <v>8980</v>
      </c>
      <c r="C1400" s="6">
        <v>77579.107812500006</v>
      </c>
      <c r="D1400" s="6">
        <v>62432.342187499999</v>
      </c>
      <c r="E1400" s="6">
        <v>120716.13906250001</v>
      </c>
      <c r="F1400" s="6">
        <v>120344.66054687501</v>
      </c>
      <c r="G1400" s="6">
        <v>66105.326562500006</v>
      </c>
      <c r="H1400" s="6">
        <v>63406.321679687499</v>
      </c>
      <c r="I1400" s="6">
        <v>41905.717187499999</v>
      </c>
      <c r="J1400" s="6">
        <v>81408.340234375006</v>
      </c>
      <c r="K1400" s="6">
        <f>AVERAGE(Tableau3[[#This Row],[Abundance+δ EtOH1]:[Abundance+δ EtOH4]])</f>
        <v>95268.062402343756</v>
      </c>
      <c r="L1400" s="6">
        <f>AVERAGE(Tableau3[[#This Row],[Abundance+δ Control1]:[Abundance+δ Control4]])</f>
        <v>63206.426416015631</v>
      </c>
      <c r="M1400" s="6">
        <f>STDEV(Tableau3[[#This Row],[Abundance+δ EtOH1]:[Abundance+δ EtOH4]])</f>
        <v>29819.032047293484</v>
      </c>
      <c r="N1400" s="6">
        <f>STDEV(Tableau3[[#This Row],[Abundance+δ Control1]:[Abundance+δ Control4]])</f>
        <v>16263.183989863706</v>
      </c>
      <c r="O1400" s="18">
        <f>_xlfn.T.TEST(Tableau3[[#This Row],[Abundance+δ EtOH1]:[Abundance+δ EtOH4]],Tableau3[[#This Row],[Abundance+δ Control1]:[Abundance+δ Control4]],2,2)</f>
        <v>0.10796816329511699</v>
      </c>
      <c r="P1400" s="6">
        <v>1399</v>
      </c>
      <c r="Q1400" s="6">
        <f>(Tableau3[[#This Row],[p-value]]*4872)/Tableau3[[#This Row],[Ranking]]</f>
        <v>0.3759977781085132</v>
      </c>
      <c r="R1400" s="6">
        <v>0.53732634533344659</v>
      </c>
      <c r="S1400" s="6" t="s">
        <v>38</v>
      </c>
      <c r="T1400" s="6" t="s">
        <v>38</v>
      </c>
    </row>
    <row r="1401" spans="1:20" x14ac:dyDescent="0.3">
      <c r="A1401" s="7" t="s">
        <v>8496</v>
      </c>
      <c r="B1401" s="45" t="s">
        <v>8497</v>
      </c>
      <c r="C1401" s="7">
        <v>904417.40664062498</v>
      </c>
      <c r="D1401" s="7">
        <v>864784.52382812498</v>
      </c>
      <c r="E1401" s="7">
        <v>1722868.65273438</v>
      </c>
      <c r="F1401" s="7">
        <v>1994969.30800781</v>
      </c>
      <c r="G1401" s="7">
        <v>777326.58779296896</v>
      </c>
      <c r="H1401" s="7">
        <v>1078099.7835937501</v>
      </c>
      <c r="I1401" s="7">
        <v>502567.30117187498</v>
      </c>
      <c r="J1401" s="7">
        <v>789152.52028808603</v>
      </c>
      <c r="K1401" s="7">
        <f>AVERAGE(Tableau3[[#This Row],[Abundance+δ EtOH1]:[Abundance+δ EtOH4]])</f>
        <v>1371759.9728027349</v>
      </c>
      <c r="L1401" s="7">
        <f>AVERAGE(Tableau3[[#This Row],[Abundance+δ Control1]:[Abundance+δ Control4]])</f>
        <v>786786.54821167002</v>
      </c>
      <c r="M1401" s="7">
        <f>STDEV(Tableau3[[#This Row],[Abundance+δ EtOH1]:[Abundance+δ EtOH4]])</f>
        <v>573614.37703393528</v>
      </c>
      <c r="N1401" s="7">
        <f>STDEV(Tableau3[[#This Row],[Abundance+δ Control1]:[Abundance+δ Control4]])</f>
        <v>235045.43544574015</v>
      </c>
      <c r="O1401" s="19">
        <f>_xlfn.T.TEST(Tableau3[[#This Row],[Abundance+δ EtOH1]:[Abundance+δ EtOH4]],Tableau3[[#This Row],[Abundance+δ Control1]:[Abundance+δ Control4]],2,2)</f>
        <v>0.10805493290616837</v>
      </c>
      <c r="P1401" s="7">
        <v>1400</v>
      </c>
      <c r="Q1401" s="7">
        <f>(Tableau3[[#This Row],[p-value]]*4872)/Tableau3[[#This Row],[Ranking]]</f>
        <v>0.37603116651346591</v>
      </c>
      <c r="R1401" s="7">
        <v>0.7001725989769092</v>
      </c>
      <c r="S1401" s="7" t="s">
        <v>38</v>
      </c>
      <c r="T1401" s="7" t="s">
        <v>38</v>
      </c>
    </row>
    <row r="1402" spans="1:20" x14ac:dyDescent="0.3">
      <c r="A1402" s="6" t="s">
        <v>2373</v>
      </c>
      <c r="B1402" s="44" t="s">
        <v>2374</v>
      </c>
      <c r="C1402" s="6">
        <v>493068.70937499998</v>
      </c>
      <c r="D1402" s="6">
        <v>580319.88124999998</v>
      </c>
      <c r="E1402" s="6">
        <v>610825.47499999998</v>
      </c>
      <c r="F1402" s="6">
        <v>674457.14687499998</v>
      </c>
      <c r="G1402" s="6">
        <v>500001.18593749998</v>
      </c>
      <c r="H1402" s="6">
        <v>576680.83437499998</v>
      </c>
      <c r="I1402" s="6">
        <v>257841.88906250001</v>
      </c>
      <c r="J1402" s="6">
        <v>0.1</v>
      </c>
      <c r="K1402" s="6">
        <f>AVERAGE(Tableau3[[#This Row],[Abundance+δ EtOH1]:[Abundance+δ EtOH4]])</f>
        <v>589667.80312499998</v>
      </c>
      <c r="L1402" s="6">
        <f>AVERAGE(Tableau3[[#This Row],[Abundance+δ Control1]:[Abundance+δ Control4]])</f>
        <v>333631.00234375003</v>
      </c>
      <c r="M1402" s="6">
        <f>STDEV(Tableau3[[#This Row],[Abundance+δ EtOH1]:[Abundance+δ EtOH4]])</f>
        <v>75400.372345296855</v>
      </c>
      <c r="N1402" s="6">
        <f>STDEV(Tableau3[[#This Row],[Abundance+δ Control1]:[Abundance+δ Control4]])</f>
        <v>260643.96375777936</v>
      </c>
      <c r="O1402" s="18">
        <f>_xlfn.T.TEST(Tableau3[[#This Row],[Abundance+δ EtOH1]:[Abundance+δ EtOH4]],Tableau3[[#This Row],[Abundance+δ Control1]:[Abundance+δ Control4]],2,2)</f>
        <v>0.10806099963006233</v>
      </c>
      <c r="P1402" s="6">
        <v>1401</v>
      </c>
      <c r="Q1402" s="6">
        <f>(Tableau3[[#This Row],[p-value]]*4872)/Tableau3[[#This Row],[Ranking]]</f>
        <v>0.37578386166856786</v>
      </c>
      <c r="R1402" s="6">
        <v>0.77358900760767968</v>
      </c>
      <c r="S1402" s="6" t="s">
        <v>38</v>
      </c>
      <c r="T1402" s="6" t="s">
        <v>38</v>
      </c>
    </row>
    <row r="1403" spans="1:20" x14ac:dyDescent="0.3">
      <c r="A1403" s="7" t="s">
        <v>3094</v>
      </c>
      <c r="B1403" s="45" t="s">
        <v>3095</v>
      </c>
      <c r="C1403" s="7">
        <v>12749033.85</v>
      </c>
      <c r="D1403" s="7">
        <v>14892061.646875</v>
      </c>
      <c r="E1403" s="7">
        <v>23650534.4085938</v>
      </c>
      <c r="F1403" s="7">
        <v>26128909.131250001</v>
      </c>
      <c r="G1403" s="7">
        <v>13961362.7816406</v>
      </c>
      <c r="H1403" s="7">
        <v>15993157.574609401</v>
      </c>
      <c r="I1403" s="7">
        <v>9183837.1820312496</v>
      </c>
      <c r="J1403" s="7">
        <v>11164198.6507813</v>
      </c>
      <c r="K1403" s="7">
        <f>AVERAGE(Tableau3[[#This Row],[Abundance+δ EtOH1]:[Abundance+δ EtOH4]])</f>
        <v>19355134.7591797</v>
      </c>
      <c r="L1403" s="7">
        <f>AVERAGE(Tableau3[[#This Row],[Abundance+δ Control1]:[Abundance+δ Control4]])</f>
        <v>12575639.047265638</v>
      </c>
      <c r="M1403" s="7">
        <f>STDEV(Tableau3[[#This Row],[Abundance+δ EtOH1]:[Abundance+δ EtOH4]])</f>
        <v>6529269.1837077057</v>
      </c>
      <c r="N1403" s="7">
        <f>STDEV(Tableau3[[#This Row],[Abundance+δ Control1]:[Abundance+δ Control4]])</f>
        <v>3005336.7553173015</v>
      </c>
      <c r="O1403" s="19">
        <f>_xlfn.T.TEST(Tableau3[[#This Row],[Abundance+δ EtOH1]:[Abundance+δ EtOH4]],Tableau3[[#This Row],[Abundance+δ Control1]:[Abundance+δ Control4]],2,2)</f>
        <v>0.10818940720600539</v>
      </c>
      <c r="P1403" s="7">
        <v>1402</v>
      </c>
      <c r="Q1403" s="7">
        <f>(Tableau3[[#This Row],[p-value]]*4872)/Tableau3[[#This Row],[Ranking]]</f>
        <v>0.37596204843627556</v>
      </c>
      <c r="R1403" s="7">
        <v>0.52008087712010709</v>
      </c>
      <c r="S1403" s="7" t="s">
        <v>38</v>
      </c>
      <c r="T1403" s="7" t="s">
        <v>38</v>
      </c>
    </row>
    <row r="1404" spans="1:20" x14ac:dyDescent="0.3">
      <c r="A1404" s="6" t="s">
        <v>6827</v>
      </c>
      <c r="B1404" s="44" t="s">
        <v>6828</v>
      </c>
      <c r="C1404" s="6">
        <v>520998.99062499998</v>
      </c>
      <c r="D1404" s="6">
        <v>500306.93593749998</v>
      </c>
      <c r="E1404" s="6">
        <v>1394188.4359375001</v>
      </c>
      <c r="F1404" s="6">
        <v>1409346.3031250001</v>
      </c>
      <c r="G1404" s="6">
        <v>464651.51406249998</v>
      </c>
      <c r="H1404" s="6">
        <v>416827.35</v>
      </c>
      <c r="I1404" s="6">
        <v>261319.42812500001</v>
      </c>
      <c r="J1404" s="6">
        <v>649405.90078124998</v>
      </c>
      <c r="K1404" s="6">
        <f>AVERAGE(Tableau3[[#This Row],[Abundance+δ EtOH1]:[Abundance+δ EtOH4]])</f>
        <v>956210.16640624998</v>
      </c>
      <c r="L1404" s="6">
        <f>AVERAGE(Tableau3[[#This Row],[Abundance+δ Control1]:[Abundance+δ Control4]])</f>
        <v>448051.04824218748</v>
      </c>
      <c r="M1404" s="6">
        <f>STDEV(Tableau3[[#This Row],[Abundance+δ EtOH1]:[Abundance+δ EtOH4]])</f>
        <v>514591.6977108235</v>
      </c>
      <c r="N1404" s="6">
        <f>STDEV(Tableau3[[#This Row],[Abundance+δ Control1]:[Abundance+δ Control4]])</f>
        <v>159857.19605321472</v>
      </c>
      <c r="O1404" s="18">
        <f>_xlfn.T.TEST(Tableau3[[#This Row],[Abundance+δ EtOH1]:[Abundance+δ EtOH4]],Tableau3[[#This Row],[Abundance+δ Control1]:[Abundance+δ Control4]],2,2)</f>
        <v>0.10823746707621031</v>
      </c>
      <c r="P1404" s="6">
        <v>1403</v>
      </c>
      <c r="Q1404" s="6">
        <f>(Tableau3[[#This Row],[p-value]]*4872)/Tableau3[[#This Row],[Ranking]]</f>
        <v>0.37586096906293415</v>
      </c>
      <c r="R1404" s="6">
        <v>0.95597179909892049</v>
      </c>
      <c r="S1404" s="6" t="s">
        <v>38</v>
      </c>
      <c r="T1404" s="6" t="s">
        <v>38</v>
      </c>
    </row>
    <row r="1405" spans="1:20" x14ac:dyDescent="0.3">
      <c r="A1405" s="7" t="s">
        <v>4330</v>
      </c>
      <c r="B1405" s="45" t="s">
        <v>4331</v>
      </c>
      <c r="C1405" s="7">
        <v>242845.08437500001</v>
      </c>
      <c r="D1405" s="7">
        <v>210008.22890625001</v>
      </c>
      <c r="E1405" s="7">
        <v>390260.51406249998</v>
      </c>
      <c r="F1405" s="7">
        <v>478932.58437499998</v>
      </c>
      <c r="G1405" s="7">
        <v>141355.655664063</v>
      </c>
      <c r="H1405" s="7">
        <v>290247.01992187498</v>
      </c>
      <c r="I1405" s="7">
        <v>140031.32070312501</v>
      </c>
      <c r="J1405" s="7">
        <v>204393.77578125001</v>
      </c>
      <c r="K1405" s="7">
        <f>AVERAGE(Tableau3[[#This Row],[Abundance+δ EtOH1]:[Abundance+δ EtOH4]])</f>
        <v>330511.60292968748</v>
      </c>
      <c r="L1405" s="7">
        <f>AVERAGE(Tableau3[[#This Row],[Abundance+δ Control1]:[Abundance+δ Control4]])</f>
        <v>194006.94301757825</v>
      </c>
      <c r="M1405" s="7">
        <f>STDEV(Tableau3[[#This Row],[Abundance+δ EtOH1]:[Abundance+δ EtOH4]])</f>
        <v>126234.17622455819</v>
      </c>
      <c r="N1405" s="7">
        <f>STDEV(Tableau3[[#This Row],[Abundance+δ Control1]:[Abundance+δ Control4]])</f>
        <v>70841.523985160849</v>
      </c>
      <c r="O1405" s="19">
        <f>_xlfn.T.TEST(Tableau3[[#This Row],[Abundance+δ EtOH1]:[Abundance+δ EtOH4]],Tableau3[[#This Row],[Abundance+δ Control1]:[Abundance+δ Control4]],2,2)</f>
        <v>0.10824649582530935</v>
      </c>
      <c r="P1405" s="7">
        <v>1404</v>
      </c>
      <c r="Q1405" s="7">
        <f>(Tableau3[[#This Row],[p-value]]*4872)/Tableau3[[#This Row],[Ranking]]</f>
        <v>0.37562459235107343</v>
      </c>
      <c r="R1405" s="7">
        <v>0.68995425344622729</v>
      </c>
      <c r="S1405" s="7" t="s">
        <v>38</v>
      </c>
      <c r="T1405" s="7" t="s">
        <v>38</v>
      </c>
    </row>
    <row r="1406" spans="1:20" x14ac:dyDescent="0.3">
      <c r="A1406" s="6" t="s">
        <v>4346</v>
      </c>
      <c r="B1406" s="44" t="s">
        <v>4347</v>
      </c>
      <c r="C1406" s="6">
        <v>100411.87929687501</v>
      </c>
      <c r="D1406" s="6">
        <v>191338.25625000001</v>
      </c>
      <c r="E1406" s="6">
        <v>268950.37343749998</v>
      </c>
      <c r="F1406" s="6">
        <v>276658.98671874998</v>
      </c>
      <c r="G1406" s="6">
        <v>76494.224023437506</v>
      </c>
      <c r="H1406" s="6">
        <v>178811.97500000001</v>
      </c>
      <c r="I1406" s="6">
        <v>57369.848046874999</v>
      </c>
      <c r="J1406" s="6">
        <v>146745.83437500001</v>
      </c>
      <c r="K1406" s="6">
        <f>AVERAGE(Tableau3[[#This Row],[Abundance+δ EtOH1]:[Abundance+δ EtOH4]])</f>
        <v>209339.87392578126</v>
      </c>
      <c r="L1406" s="6">
        <f>AVERAGE(Tableau3[[#This Row],[Abundance+δ Control1]:[Abundance+δ Control4]])</f>
        <v>114855.47036132813</v>
      </c>
      <c r="M1406" s="6">
        <f>STDEV(Tableau3[[#This Row],[Abundance+δ EtOH1]:[Abundance+δ EtOH4]])</f>
        <v>82208.354912156079</v>
      </c>
      <c r="N1406" s="6">
        <f>STDEV(Tableau3[[#This Row],[Abundance+δ Control1]:[Abundance+δ Control4]])</f>
        <v>57398.059769755375</v>
      </c>
      <c r="O1406" s="18">
        <f>_xlfn.T.TEST(Tableau3[[#This Row],[Abundance+δ EtOH1]:[Abundance+δ EtOH4]],Tableau3[[#This Row],[Abundance+δ Control1]:[Abundance+δ Control4]],2,2)</f>
        <v>0.10844252112678657</v>
      </c>
      <c r="P1406" s="6">
        <v>1405</v>
      </c>
      <c r="Q1406" s="6">
        <f>(Tableau3[[#This Row],[p-value]]*4872)/Tableau3[[#This Row],[Ranking]]</f>
        <v>0.37603698429160437</v>
      </c>
      <c r="R1406" s="6">
        <v>0.70748842211386109</v>
      </c>
      <c r="S1406" s="6" t="s">
        <v>38</v>
      </c>
      <c r="T1406" s="6" t="s">
        <v>38</v>
      </c>
    </row>
    <row r="1407" spans="1:20" x14ac:dyDescent="0.3">
      <c r="A1407" s="7" t="s">
        <v>4628</v>
      </c>
      <c r="B1407" s="45" t="s">
        <v>4629</v>
      </c>
      <c r="C1407" s="7">
        <v>1626499.2899414101</v>
      </c>
      <c r="D1407" s="7">
        <v>1480788.4867187501</v>
      </c>
      <c r="E1407" s="7">
        <v>2636597.5072265598</v>
      </c>
      <c r="F1407" s="7">
        <v>2489468.7601562501</v>
      </c>
      <c r="G1407" s="7">
        <v>1452398.4413085899</v>
      </c>
      <c r="H1407" s="7">
        <v>1730571.4242187501</v>
      </c>
      <c r="I1407" s="7">
        <v>1046593.28359375</v>
      </c>
      <c r="J1407" s="7">
        <v>1533651.7997070299</v>
      </c>
      <c r="K1407" s="7">
        <f>AVERAGE(Tableau3[[#This Row],[Abundance+δ EtOH1]:[Abundance+δ EtOH4]])</f>
        <v>2058338.5110107423</v>
      </c>
      <c r="L1407" s="7">
        <f>AVERAGE(Tableau3[[#This Row],[Abundance+δ Control1]:[Abundance+δ Control4]])</f>
        <v>1440803.7372070299</v>
      </c>
      <c r="M1407" s="7">
        <f>STDEV(Tableau3[[#This Row],[Abundance+δ EtOH1]:[Abundance+δ EtOH4]])</f>
        <v>588870.64279750607</v>
      </c>
      <c r="N1407" s="7">
        <f>STDEV(Tableau3[[#This Row],[Abundance+δ Control1]:[Abundance+δ Control4]])</f>
        <v>287589.05522018648</v>
      </c>
      <c r="O1407" s="19">
        <f>_xlfn.T.TEST(Tableau3[[#This Row],[Abundance+δ EtOH1]:[Abundance+δ EtOH4]],Tableau3[[#This Row],[Abundance+δ Control1]:[Abundance+δ Control4]],2,2)</f>
        <v>0.10845932122614144</v>
      </c>
      <c r="P1407" s="7">
        <v>1406</v>
      </c>
      <c r="Q1407" s="7">
        <f>(Tableau3[[#This Row],[p-value]]*4872)/Tableau3[[#This Row],[Ranking]]</f>
        <v>0.375827747520456</v>
      </c>
      <c r="R1407" s="7">
        <v>0.45276424857822251</v>
      </c>
      <c r="S1407" s="7" t="s">
        <v>38</v>
      </c>
      <c r="T1407" s="7" t="s">
        <v>38</v>
      </c>
    </row>
    <row r="1408" spans="1:20" x14ac:dyDescent="0.3">
      <c r="A1408" s="6" t="s">
        <v>9336</v>
      </c>
      <c r="B1408" s="44" t="s">
        <v>9337</v>
      </c>
      <c r="C1408" s="6">
        <v>63413.197656249999</v>
      </c>
      <c r="D1408" s="6">
        <v>60334.687890624999</v>
      </c>
      <c r="E1408" s="6">
        <v>58242.066796874999</v>
      </c>
      <c r="F1408" s="6">
        <v>75545.258203125006</v>
      </c>
      <c r="G1408" s="6">
        <v>58912.473046874999</v>
      </c>
      <c r="H1408" s="6">
        <v>63262.621484374999</v>
      </c>
      <c r="I1408" s="6">
        <v>31198.954492187499</v>
      </c>
      <c r="J1408" s="6">
        <v>39245.671777343799</v>
      </c>
      <c r="K1408" s="6">
        <f>AVERAGE(Tableau3[[#This Row],[Abundance+δ EtOH1]:[Abundance+δ EtOH4]])</f>
        <v>64383.802636718749</v>
      </c>
      <c r="L1408" s="6">
        <f>AVERAGE(Tableau3[[#This Row],[Abundance+δ Control1]:[Abundance+δ Control4]])</f>
        <v>48154.930200195318</v>
      </c>
      <c r="M1408" s="6">
        <f>STDEV(Tableau3[[#This Row],[Abundance+δ EtOH1]:[Abundance+δ EtOH4]])</f>
        <v>7738.1396072188609</v>
      </c>
      <c r="N1408" s="6">
        <f>STDEV(Tableau3[[#This Row],[Abundance+δ Control1]:[Abundance+δ Control4]])</f>
        <v>15393.148496348731</v>
      </c>
      <c r="O1408" s="18">
        <f>_xlfn.T.TEST(Tableau3[[#This Row],[Abundance+δ EtOH1]:[Abundance+δ EtOH4]],Tableau3[[#This Row],[Abundance+δ Control1]:[Abundance+δ Control4]],2,2)</f>
        <v>0.10856106479193586</v>
      </c>
      <c r="P1408" s="6">
        <v>1407</v>
      </c>
      <c r="Q1408" s="6">
        <f>(Tableau3[[#This Row],[p-value]]*4872)/Tableau3[[#This Row],[Ranking]]</f>
        <v>0.37591294077207638</v>
      </c>
      <c r="R1408" s="6">
        <v>0.41465744451488501</v>
      </c>
      <c r="S1408" s="6" t="s">
        <v>38</v>
      </c>
      <c r="T1408" s="6" t="s">
        <v>38</v>
      </c>
    </row>
    <row r="1409" spans="1:20" x14ac:dyDescent="0.3">
      <c r="A1409" s="7" t="s">
        <v>6475</v>
      </c>
      <c r="B1409" s="45" t="s">
        <v>6476</v>
      </c>
      <c r="C1409" s="7">
        <v>989725.80800781294</v>
      </c>
      <c r="D1409" s="7">
        <v>1061463.10488281</v>
      </c>
      <c r="E1409" s="7">
        <v>1855381.6820312501</v>
      </c>
      <c r="F1409" s="7">
        <v>2299883.4496093802</v>
      </c>
      <c r="G1409" s="7">
        <v>991425.56484374998</v>
      </c>
      <c r="H1409" s="7">
        <v>1027934.63222656</v>
      </c>
      <c r="I1409" s="7">
        <v>755989.77138671896</v>
      </c>
      <c r="J1409" s="7">
        <v>993877.71328124998</v>
      </c>
      <c r="K1409" s="7">
        <f>AVERAGE(Tableau3[[#This Row],[Abundance+δ EtOH1]:[Abundance+δ EtOH4]])</f>
        <v>1551613.5111328133</v>
      </c>
      <c r="L1409" s="7">
        <f>AVERAGE(Tableau3[[#This Row],[Abundance+δ Control1]:[Abundance+δ Control4]])</f>
        <v>942306.92043456971</v>
      </c>
      <c r="M1409" s="7">
        <f>STDEV(Tableau3[[#This Row],[Abundance+δ EtOH1]:[Abundance+δ EtOH4]])</f>
        <v>634599.14228034217</v>
      </c>
      <c r="N1409" s="7">
        <f>STDEV(Tableau3[[#This Row],[Abundance+δ Control1]:[Abundance+δ Control4]])</f>
        <v>125324.07717524783</v>
      </c>
      <c r="O1409" s="19">
        <f>_xlfn.T.TEST(Tableau3[[#This Row],[Abundance+δ EtOH1]:[Abundance+δ EtOH4]],Tableau3[[#This Row],[Abundance+δ Control1]:[Abundance+δ Control4]],2,2)</f>
        <v>0.10856597654307489</v>
      </c>
      <c r="P1409" s="7">
        <v>1408</v>
      </c>
      <c r="Q1409" s="7">
        <f>(Tableau3[[#This Row],[p-value]]*4872)/Tableau3[[#This Row],[Ranking]]</f>
        <v>0.3756629529246171</v>
      </c>
      <c r="R1409" s="7">
        <v>0.61103418484626204</v>
      </c>
      <c r="S1409" s="7" t="s">
        <v>38</v>
      </c>
      <c r="T1409" s="7" t="s">
        <v>38</v>
      </c>
    </row>
    <row r="1410" spans="1:20" x14ac:dyDescent="0.3">
      <c r="A1410" s="6" t="s">
        <v>8648</v>
      </c>
      <c r="B1410" s="44" t="s">
        <v>8649</v>
      </c>
      <c r="C1410" s="6">
        <v>21221.801171874999</v>
      </c>
      <c r="D1410" s="6">
        <v>47398.560449218799</v>
      </c>
      <c r="E1410" s="6">
        <v>93835.724023437506</v>
      </c>
      <c r="F1410" s="6">
        <v>79364.582421875006</v>
      </c>
      <c r="G1410" s="6">
        <v>16410.449121093799</v>
      </c>
      <c r="H1410" s="6">
        <v>47438.684228515602</v>
      </c>
      <c r="I1410" s="6">
        <v>9484.939477539061</v>
      </c>
      <c r="J1410" s="6">
        <v>30477.807031249999</v>
      </c>
      <c r="K1410" s="6">
        <f>AVERAGE(Tableau3[[#This Row],[Abundance+δ EtOH1]:[Abundance+δ EtOH4]])</f>
        <v>60455.167016601576</v>
      </c>
      <c r="L1410" s="6">
        <f>AVERAGE(Tableau3[[#This Row],[Abundance+δ Control1]:[Abundance+δ Control4]])</f>
        <v>25952.969964599615</v>
      </c>
      <c r="M1410" s="6">
        <f>STDEV(Tableau3[[#This Row],[Abundance+δ EtOH1]:[Abundance+δ EtOH4]])</f>
        <v>32565.62373432759</v>
      </c>
      <c r="N1410" s="6">
        <f>STDEV(Tableau3[[#This Row],[Abundance+δ Control1]:[Abundance+δ Control4]])</f>
        <v>16776.628585444636</v>
      </c>
      <c r="O1410" s="18">
        <f>_xlfn.T.TEST(Tableau3[[#This Row],[Abundance+δ EtOH1]:[Abundance+δ EtOH4]],Tableau3[[#This Row],[Abundance+δ Control1]:[Abundance+δ Control4]],2,2)</f>
        <v>0.10860123721045932</v>
      </c>
      <c r="P1410" s="6">
        <v>1409</v>
      </c>
      <c r="Q1410" s="6">
        <f>(Tableau3[[#This Row],[p-value]]*4872)/Tableau3[[#This Row],[Ranking]]</f>
        <v>0.3755182595382241</v>
      </c>
      <c r="R1410" s="6">
        <v>1.0193955537654851</v>
      </c>
      <c r="S1410" s="6" t="s">
        <v>38</v>
      </c>
      <c r="T1410" s="6" t="s">
        <v>38</v>
      </c>
    </row>
    <row r="1411" spans="1:20" x14ac:dyDescent="0.3">
      <c r="A1411" s="7" t="s">
        <v>7124</v>
      </c>
      <c r="B1411" s="45" t="s">
        <v>7125</v>
      </c>
      <c r="C1411" s="7">
        <v>222900.34218750001</v>
      </c>
      <c r="D1411" s="7">
        <v>194082.860742188</v>
      </c>
      <c r="E1411" s="7">
        <v>653684.31093749998</v>
      </c>
      <c r="F1411" s="7">
        <v>737052.71328124998</v>
      </c>
      <c r="G1411" s="7">
        <v>219823.811914063</v>
      </c>
      <c r="H1411" s="7">
        <v>255222.42421875001</v>
      </c>
      <c r="I1411" s="7">
        <v>90413.291406250006</v>
      </c>
      <c r="J1411" s="7">
        <v>138068.792382813</v>
      </c>
      <c r="K1411" s="7">
        <f>AVERAGE(Tableau3[[#This Row],[Abundance+δ EtOH1]:[Abundance+δ EtOH4]])</f>
        <v>451930.05678710947</v>
      </c>
      <c r="L1411" s="7">
        <f>AVERAGE(Tableau3[[#This Row],[Abundance+δ Control1]:[Abundance+δ Control4]])</f>
        <v>175882.07998046902</v>
      </c>
      <c r="M1411" s="7">
        <f>STDEV(Tableau3[[#This Row],[Abundance+δ EtOH1]:[Abundance+δ EtOH4]])</f>
        <v>283395.77448735479</v>
      </c>
      <c r="N1411" s="7">
        <f>STDEV(Tableau3[[#This Row],[Abundance+δ Control1]:[Abundance+δ Control4]])</f>
        <v>75189.814399869225</v>
      </c>
      <c r="O1411" s="19">
        <f>_xlfn.T.TEST(Tableau3[[#This Row],[Abundance+δ EtOH1]:[Abundance+δ EtOH4]],Tableau3[[#This Row],[Abundance+δ Control1]:[Abundance+δ Control4]],2,2)</f>
        <v>0.10870249693403952</v>
      </c>
      <c r="P1411" s="7">
        <v>1410</v>
      </c>
      <c r="Q1411" s="7">
        <f>(Tableau3[[#This Row],[p-value]]*4872)/Tableau3[[#This Row],[Ranking]]</f>
        <v>0.37560181919336211</v>
      </c>
      <c r="R1411" s="7">
        <v>1.2073121205898341</v>
      </c>
      <c r="S1411" s="7" t="s">
        <v>38</v>
      </c>
      <c r="T1411" s="7" t="s">
        <v>38</v>
      </c>
    </row>
    <row r="1412" spans="1:20" x14ac:dyDescent="0.3">
      <c r="A1412" s="6" t="s">
        <v>7762</v>
      </c>
      <c r="B1412" s="44" t="s">
        <v>7763</v>
      </c>
      <c r="C1412" s="6">
        <v>1740326.80410156</v>
      </c>
      <c r="D1412" s="6">
        <v>1664170.8504882799</v>
      </c>
      <c r="E1412" s="6">
        <v>2679199.0628906302</v>
      </c>
      <c r="F1412" s="6">
        <v>2896136.5145507799</v>
      </c>
      <c r="G1412" s="6">
        <v>1541642.5521484399</v>
      </c>
      <c r="H1412" s="6">
        <v>1547545.85097656</v>
      </c>
      <c r="I1412" s="6">
        <v>1115980.21425781</v>
      </c>
      <c r="J1412" s="6">
        <v>2015927.15664063</v>
      </c>
      <c r="K1412" s="6">
        <f>AVERAGE(Tableau3[[#This Row],[Abundance+δ EtOH1]:[Abundance+δ EtOH4]])</f>
        <v>2244958.3080078126</v>
      </c>
      <c r="L1412" s="6">
        <f>AVERAGE(Tableau3[[#This Row],[Abundance+δ Control1]:[Abundance+δ Control4]])</f>
        <v>1555273.9435058602</v>
      </c>
      <c r="M1412" s="6">
        <f>STDEV(Tableau3[[#This Row],[Abundance+δ EtOH1]:[Abundance+δ EtOH4]])</f>
        <v>633657.40360345156</v>
      </c>
      <c r="N1412" s="6">
        <f>STDEV(Tableau3[[#This Row],[Abundance+δ Control1]:[Abundance+δ Control4]])</f>
        <v>367616.60352987569</v>
      </c>
      <c r="O1412" s="18">
        <f>_xlfn.T.TEST(Tableau3[[#This Row],[Abundance+δ EtOH1]:[Abundance+δ EtOH4]],Tableau3[[#This Row],[Abundance+δ Control1]:[Abundance+δ Control4]],2,2)</f>
        <v>0.10871571426299559</v>
      </c>
      <c r="P1412" s="6">
        <v>1411</v>
      </c>
      <c r="Q1412" s="6">
        <f>(Tableau3[[#This Row],[p-value]]*4872)/Tableau3[[#This Row],[Ranking]]</f>
        <v>0.37538126143821016</v>
      </c>
      <c r="R1412" s="6">
        <v>0.46315771302851971</v>
      </c>
      <c r="S1412" s="6" t="s">
        <v>38</v>
      </c>
      <c r="T1412" s="6" t="s">
        <v>38</v>
      </c>
    </row>
    <row r="1413" spans="1:20" x14ac:dyDescent="0.3">
      <c r="A1413" s="7" t="s">
        <v>8360</v>
      </c>
      <c r="B1413" s="45" t="s">
        <v>8361</v>
      </c>
      <c r="C1413" s="7">
        <v>169130.91640625001</v>
      </c>
      <c r="D1413" s="7">
        <v>193153.65273437501</v>
      </c>
      <c r="E1413" s="7">
        <v>281335.97890624998</v>
      </c>
      <c r="F1413" s="7">
        <v>291974.03945312498</v>
      </c>
      <c r="G1413" s="7">
        <v>191207.358789063</v>
      </c>
      <c r="H1413" s="7">
        <v>181318.98671875001</v>
      </c>
      <c r="I1413" s="7">
        <v>133889.57460937501</v>
      </c>
      <c r="J1413" s="7">
        <v>177403.99453125001</v>
      </c>
      <c r="K1413" s="7">
        <f>AVERAGE(Tableau3[[#This Row],[Abundance+δ EtOH1]:[Abundance+δ EtOH4]])</f>
        <v>233898.64687500001</v>
      </c>
      <c r="L1413" s="7">
        <f>AVERAGE(Tableau3[[#This Row],[Abundance+δ Control1]:[Abundance+δ Control4]])</f>
        <v>170954.9786621095</v>
      </c>
      <c r="M1413" s="7">
        <f>STDEV(Tableau3[[#This Row],[Abundance+δ EtOH1]:[Abundance+δ EtOH4]])</f>
        <v>61854.843924946756</v>
      </c>
      <c r="N1413" s="7">
        <f>STDEV(Tableau3[[#This Row],[Abundance+δ Control1]:[Abundance+δ Control4]])</f>
        <v>25383.75823945722</v>
      </c>
      <c r="O1413" s="19">
        <f>_xlfn.T.TEST(Tableau3[[#This Row],[Abundance+δ EtOH1]:[Abundance+δ EtOH4]],Tableau3[[#This Row],[Abundance+δ Control1]:[Abundance+δ Control4]],2,2)</f>
        <v>0.10872769349581859</v>
      </c>
      <c r="P1413" s="7">
        <v>1412</v>
      </c>
      <c r="Q1413" s="7">
        <f>(Tableau3[[#This Row],[p-value]]*4872)/Tableau3[[#This Row],[Ranking]]</f>
        <v>0.37515674413004829</v>
      </c>
      <c r="R1413" s="7">
        <v>0.37007137216695052</v>
      </c>
      <c r="S1413" s="7" t="s">
        <v>38</v>
      </c>
      <c r="T1413" s="7" t="s">
        <v>38</v>
      </c>
    </row>
    <row r="1414" spans="1:20" x14ac:dyDescent="0.3">
      <c r="A1414" s="6" t="s">
        <v>1397</v>
      </c>
      <c r="B1414" s="44" t="s">
        <v>1398</v>
      </c>
      <c r="C1414" s="6">
        <v>98293.092187500006</v>
      </c>
      <c r="D1414" s="6">
        <v>116351.70156250001</v>
      </c>
      <c r="E1414" s="6">
        <v>209274.78750000001</v>
      </c>
      <c r="F1414" s="6">
        <v>196801.20937500001</v>
      </c>
      <c r="G1414" s="6">
        <v>111414.67812500001</v>
      </c>
      <c r="H1414" s="6">
        <v>122434.47500000001</v>
      </c>
      <c r="I1414" s="6">
        <v>49657.158593749999</v>
      </c>
      <c r="J1414" s="6">
        <v>94646.139062500006</v>
      </c>
      <c r="K1414" s="6">
        <f>AVERAGE(Tableau3[[#This Row],[Abundance+δ EtOH1]:[Abundance+δ EtOH4]])</f>
        <v>155180.19765625001</v>
      </c>
      <c r="L1414" s="6">
        <f>AVERAGE(Tableau3[[#This Row],[Abundance+δ Control1]:[Abundance+δ Control4]])</f>
        <v>94538.112695312506</v>
      </c>
      <c r="M1414" s="6">
        <f>STDEV(Tableau3[[#This Row],[Abundance+δ EtOH1]:[Abundance+δ EtOH4]])</f>
        <v>55983.116932312463</v>
      </c>
      <c r="N1414" s="6">
        <f>STDEV(Tableau3[[#This Row],[Abundance+δ Control1]:[Abundance+δ Control4]])</f>
        <v>32027.785860090735</v>
      </c>
      <c r="O1414" s="18">
        <f>_xlfn.T.TEST(Tableau3[[#This Row],[Abundance+δ EtOH1]:[Abundance+δ EtOH4]],Tableau3[[#This Row],[Abundance+δ Control1]:[Abundance+δ Control4]],2,2)</f>
        <v>0.10908596632159692</v>
      </c>
      <c r="P1414" s="6">
        <v>1413</v>
      </c>
      <c r="Q1414" s="6">
        <f>(Tableau3[[#This Row],[p-value]]*4872)/Tableau3[[#This Row],[Ranking]]</f>
        <v>0.37612655903667386</v>
      </c>
      <c r="R1414" s="6">
        <v>0.60512336217843499</v>
      </c>
      <c r="S1414" s="6" t="s">
        <v>38</v>
      </c>
      <c r="T1414" s="6" t="s">
        <v>38</v>
      </c>
    </row>
    <row r="1415" spans="1:20" x14ac:dyDescent="0.3">
      <c r="A1415" s="7" t="s">
        <v>2147</v>
      </c>
      <c r="B1415" s="45" t="s">
        <v>2148</v>
      </c>
      <c r="C1415" s="7">
        <v>67082.289941406299</v>
      </c>
      <c r="D1415" s="7">
        <v>110038.05898437501</v>
      </c>
      <c r="E1415" s="7">
        <v>247129.74306640599</v>
      </c>
      <c r="F1415" s="7">
        <v>270118.12099609402</v>
      </c>
      <c r="G1415" s="7">
        <v>83643.32045898441</v>
      </c>
      <c r="H1415" s="7">
        <v>100303.53798828099</v>
      </c>
      <c r="I1415" s="7">
        <v>67961.964257812506</v>
      </c>
      <c r="J1415" s="7">
        <v>59703.659570312499</v>
      </c>
      <c r="K1415" s="7">
        <f>AVERAGE(Tableau3[[#This Row],[Abundance+δ EtOH1]:[Abundance+δ EtOH4]])</f>
        <v>173592.05324707035</v>
      </c>
      <c r="L1415" s="7">
        <f>AVERAGE(Tableau3[[#This Row],[Abundance+δ Control1]:[Abundance+δ Control4]])</f>
        <v>77903.120568847604</v>
      </c>
      <c r="M1415" s="7">
        <f>STDEV(Tableau3[[#This Row],[Abundance+δ EtOH1]:[Abundance+δ EtOH4]])</f>
        <v>100180.69249315662</v>
      </c>
      <c r="N1415" s="7">
        <f>STDEV(Tableau3[[#This Row],[Abundance+δ Control1]:[Abundance+δ Control4]])</f>
        <v>17932.982321049443</v>
      </c>
      <c r="O1415" s="19">
        <f>_xlfn.T.TEST(Tableau3[[#This Row],[Abundance+δ EtOH1]:[Abundance+δ EtOH4]],Tableau3[[#This Row],[Abundance+δ Control1]:[Abundance+δ Control4]],2,2)</f>
        <v>0.10908895014421512</v>
      </c>
      <c r="P1415" s="7">
        <v>1414</v>
      </c>
      <c r="Q1415" s="7">
        <f>(Tableau3[[#This Row],[p-value]]*4872)/Tableau3[[#This Row],[Ranking]]</f>
        <v>0.37587083812066197</v>
      </c>
      <c r="R1415" s="7">
        <v>0.96706895028913431</v>
      </c>
      <c r="S1415" s="7" t="s">
        <v>38</v>
      </c>
      <c r="T1415" s="7" t="s">
        <v>38</v>
      </c>
    </row>
    <row r="1416" spans="1:20" x14ac:dyDescent="0.3">
      <c r="A1416" s="6" t="s">
        <v>955</v>
      </c>
      <c r="B1416" s="44" t="s">
        <v>956</v>
      </c>
      <c r="C1416" s="6">
        <v>55350596.012109399</v>
      </c>
      <c r="D1416" s="6">
        <v>70101191.748437494</v>
      </c>
      <c r="E1416" s="6">
        <v>64776515.346093804</v>
      </c>
      <c r="F1416" s="6">
        <v>87711112.068749994</v>
      </c>
      <c r="G1416" s="6">
        <v>50802212.044335902</v>
      </c>
      <c r="H1416" s="6">
        <v>56549200.219140597</v>
      </c>
      <c r="I1416" s="6">
        <v>36192155.309960902</v>
      </c>
      <c r="J1416" s="6">
        <v>65474953.443261698</v>
      </c>
      <c r="K1416" s="6">
        <f>AVERAGE(Tableau3[[#This Row],[Abundance+δ EtOH1]:[Abundance+δ EtOH4]])</f>
        <v>69484853.79384768</v>
      </c>
      <c r="L1416" s="6">
        <f>AVERAGE(Tableau3[[#This Row],[Abundance+δ Control1]:[Abundance+δ Control4]])</f>
        <v>52254630.254174769</v>
      </c>
      <c r="M1416" s="6">
        <f>STDEV(Tableau3[[#This Row],[Abundance+δ EtOH1]:[Abundance+δ EtOH4]])</f>
        <v>13595612.737901101</v>
      </c>
      <c r="N1416" s="6">
        <f>STDEV(Tableau3[[#This Row],[Abundance+δ Control1]:[Abundance+δ Control4]])</f>
        <v>12292720.019014886</v>
      </c>
      <c r="O1416" s="18">
        <f>_xlfn.T.TEST(Tableau3[[#This Row],[Abundance+δ EtOH1]:[Abundance+δ EtOH4]],Tableau3[[#This Row],[Abundance+δ Control1]:[Abundance+δ Control4]],2,2)</f>
        <v>0.10913885901791927</v>
      </c>
      <c r="P1416" s="6">
        <v>1415</v>
      </c>
      <c r="Q1416" s="6">
        <f>(Tableau3[[#This Row],[p-value]]*4872)/Tableau3[[#This Row],[Ranking]]</f>
        <v>0.3757770467387298</v>
      </c>
      <c r="R1416" s="6">
        <v>0.35121920033770643</v>
      </c>
      <c r="S1416" s="6" t="s">
        <v>38</v>
      </c>
      <c r="T1416" s="6" t="s">
        <v>38</v>
      </c>
    </row>
    <row r="1417" spans="1:20" x14ac:dyDescent="0.3">
      <c r="A1417" s="7" t="s">
        <v>1011</v>
      </c>
      <c r="B1417" s="45" t="s">
        <v>1012</v>
      </c>
      <c r="C1417" s="7">
        <v>10949.6322265625</v>
      </c>
      <c r="D1417" s="7">
        <v>6146.2904296875004</v>
      </c>
      <c r="E1417" s="7">
        <v>62928.627343749999</v>
      </c>
      <c r="F1417" s="7">
        <v>55476.096093749999</v>
      </c>
      <c r="G1417" s="7">
        <v>6421.0394531250004</v>
      </c>
      <c r="H1417" s="7">
        <v>6847.2396484375004</v>
      </c>
      <c r="I1417" s="7">
        <v>5382.0077148437504</v>
      </c>
      <c r="J1417" s="7">
        <v>6022.1854492187504</v>
      </c>
      <c r="K1417" s="7">
        <f>AVERAGE(Tableau3[[#This Row],[Abundance+δ EtOH1]:[Abundance+δ EtOH4]])</f>
        <v>33875.161523437499</v>
      </c>
      <c r="L1417" s="7">
        <f>AVERAGE(Tableau3[[#This Row],[Abundance+δ Control1]:[Abundance+δ Control4]])</f>
        <v>6168.1180664062504</v>
      </c>
      <c r="M1417" s="7">
        <f>STDEV(Tableau3[[#This Row],[Abundance+δ EtOH1]:[Abundance+δ EtOH4]])</f>
        <v>29468.482803150138</v>
      </c>
      <c r="N1417" s="7">
        <f>STDEV(Tableau3[[#This Row],[Abundance+δ Control1]:[Abundance+δ Control4]])</f>
        <v>623.0144901025642</v>
      </c>
      <c r="O1417" s="19">
        <f>_xlfn.T.TEST(Tableau3[[#This Row],[Abundance+δ EtOH1]:[Abundance+δ EtOH4]],Tableau3[[#This Row],[Abundance+δ Control1]:[Abundance+δ Control4]],2,2)</f>
        <v>0.10915009301986173</v>
      </c>
      <c r="P1417" s="7">
        <v>1416</v>
      </c>
      <c r="Q1417" s="7">
        <f>(Tableau3[[#This Row],[p-value]]*4872)/Tableau3[[#This Row],[Ranking]]</f>
        <v>0.37555032005138861</v>
      </c>
      <c r="R1417" s="7">
        <v>2.2475076640385439</v>
      </c>
      <c r="S1417" s="7" t="s">
        <v>38</v>
      </c>
      <c r="T1417" s="7" t="s">
        <v>38</v>
      </c>
    </row>
    <row r="1418" spans="1:20" x14ac:dyDescent="0.3">
      <c r="A1418" s="6" t="s">
        <v>235</v>
      </c>
      <c r="B1418" s="44" t="s">
        <v>236</v>
      </c>
      <c r="C1418" s="6">
        <v>204829.92812500001</v>
      </c>
      <c r="D1418" s="6">
        <v>274553.84999999998</v>
      </c>
      <c r="E1418" s="6">
        <v>283962.41249999998</v>
      </c>
      <c r="F1418" s="6">
        <v>349396.78749999998</v>
      </c>
      <c r="G1418" s="6">
        <v>251119.1</v>
      </c>
      <c r="H1418" s="6">
        <v>195297.67812500001</v>
      </c>
      <c r="I1418" s="6">
        <v>106491.85</v>
      </c>
      <c r="J1418" s="6">
        <v>231992.91250000001</v>
      </c>
      <c r="K1418" s="6">
        <f>AVERAGE(Tableau3[[#This Row],[Abundance+δ EtOH1]:[Abundance+δ EtOH4]])</f>
        <v>278185.74453124998</v>
      </c>
      <c r="L1418" s="6">
        <f>AVERAGE(Tableau3[[#This Row],[Abundance+δ Control1]:[Abundance+δ Control4]])</f>
        <v>196225.38515625001</v>
      </c>
      <c r="M1418" s="6">
        <f>STDEV(Tableau3[[#This Row],[Abundance+δ EtOH1]:[Abundance+δ EtOH4]])</f>
        <v>59156.991674785495</v>
      </c>
      <c r="N1418" s="6">
        <f>STDEV(Tableau3[[#This Row],[Abundance+δ Control1]:[Abundance+δ Control4]])</f>
        <v>64149.834797414274</v>
      </c>
      <c r="O1418" s="18">
        <f>_xlfn.T.TEST(Tableau3[[#This Row],[Abundance+δ EtOH1]:[Abundance+δ EtOH4]],Tableau3[[#This Row],[Abundance+δ Control1]:[Abundance+δ Control4]],2,2)</f>
        <v>0.10938566233012012</v>
      </c>
      <c r="P1418" s="6">
        <v>1417</v>
      </c>
      <c r="Q1418" s="6">
        <f>(Tableau3[[#This Row],[p-value]]*4872)/Tableau3[[#This Row],[Ranking]]</f>
        <v>0.37609523420772417</v>
      </c>
      <c r="R1418" s="6">
        <v>0.42537099305029202</v>
      </c>
      <c r="S1418" s="6" t="s">
        <v>38</v>
      </c>
      <c r="T1418" s="6" t="s">
        <v>38</v>
      </c>
    </row>
    <row r="1419" spans="1:20" x14ac:dyDescent="0.3">
      <c r="A1419" s="7" t="s">
        <v>7428</v>
      </c>
      <c r="B1419" s="45" t="s">
        <v>7429</v>
      </c>
      <c r="C1419" s="7">
        <v>9224.2191406250004</v>
      </c>
      <c r="D1419" s="7">
        <v>24555.553124999999</v>
      </c>
      <c r="E1419" s="7">
        <v>32810.002343749999</v>
      </c>
      <c r="F1419" s="7">
        <v>33749.240624999999</v>
      </c>
      <c r="G1419" s="7">
        <v>7003.2459960937504</v>
      </c>
      <c r="H1419" s="7">
        <v>21710.789453124999</v>
      </c>
      <c r="I1419" s="7">
        <v>5446.0584960937504</v>
      </c>
      <c r="J1419" s="7">
        <v>14984.3333984375</v>
      </c>
      <c r="K1419" s="7">
        <f>AVERAGE(Tableau3[[#This Row],[Abundance+δ EtOH1]:[Abundance+δ EtOH4]])</f>
        <v>25084.753808593749</v>
      </c>
      <c r="L1419" s="7">
        <f>AVERAGE(Tableau3[[#This Row],[Abundance+δ Control1]:[Abundance+δ Control4]])</f>
        <v>12286.106835937499</v>
      </c>
      <c r="M1419" s="7">
        <f>STDEV(Tableau3[[#This Row],[Abundance+δ EtOH1]:[Abundance+δ EtOH4]])</f>
        <v>11351.790020946273</v>
      </c>
      <c r="N1419" s="7">
        <f>STDEV(Tableau3[[#This Row],[Abundance+δ Control1]:[Abundance+δ Control4]])</f>
        <v>7545.4169083369361</v>
      </c>
      <c r="O1419" s="19">
        <f>_xlfn.T.TEST(Tableau3[[#This Row],[Abundance+δ EtOH1]:[Abundance+δ EtOH4]],Tableau3[[#This Row],[Abundance+δ Control1]:[Abundance+δ Control4]],2,2)</f>
        <v>0.10947138171002499</v>
      </c>
      <c r="P1419" s="7">
        <v>1418</v>
      </c>
      <c r="Q1419" s="7">
        <f>(Tableau3[[#This Row],[p-value]]*4872)/Tableau3[[#This Row],[Ranking]]</f>
        <v>0.37612452164403509</v>
      </c>
      <c r="R1419" s="7">
        <v>0.83473461060209608</v>
      </c>
      <c r="S1419" s="7" t="s">
        <v>38</v>
      </c>
      <c r="T1419" s="7" t="s">
        <v>38</v>
      </c>
    </row>
    <row r="1420" spans="1:20" x14ac:dyDescent="0.3">
      <c r="A1420" s="6" t="s">
        <v>471</v>
      </c>
      <c r="B1420" s="44" t="s">
        <v>472</v>
      </c>
      <c r="C1420" s="6">
        <v>3423942.2962890598</v>
      </c>
      <c r="D1420" s="6">
        <v>2970353.8519531302</v>
      </c>
      <c r="E1420" s="6">
        <v>1183096.46425781</v>
      </c>
      <c r="F1420" s="6">
        <v>1685193.3490234399</v>
      </c>
      <c r="G1420" s="6">
        <v>985381.65371093794</v>
      </c>
      <c r="H1420" s="6">
        <v>868471.78505859396</v>
      </c>
      <c r="I1420" s="6">
        <v>807084.20156249998</v>
      </c>
      <c r="J1420" s="6">
        <v>2060536.4735351601</v>
      </c>
      <c r="K1420" s="6">
        <f>AVERAGE(Tableau3[[#This Row],[Abundance+δ EtOH1]:[Abundance+δ EtOH4]])</f>
        <v>2315646.4903808599</v>
      </c>
      <c r="L1420" s="6">
        <f>AVERAGE(Tableau3[[#This Row],[Abundance+δ Control1]:[Abundance+δ Control4]])</f>
        <v>1180368.5284667979</v>
      </c>
      <c r="M1420" s="6">
        <f>STDEV(Tableau3[[#This Row],[Abundance+δ EtOH1]:[Abundance+δ EtOH4]])</f>
        <v>1054688.2711350292</v>
      </c>
      <c r="N1420" s="6">
        <f>STDEV(Tableau3[[#This Row],[Abundance+δ Control1]:[Abundance+δ Control4]])</f>
        <v>591420.96122078726</v>
      </c>
      <c r="O1420" s="18">
        <f>_xlfn.T.TEST(Tableau3[[#This Row],[Abundance+δ EtOH1]:[Abundance+δ EtOH4]],Tableau3[[#This Row],[Abundance+δ Control1]:[Abundance+δ Control4]],2,2)</f>
        <v>0.10949666805750535</v>
      </c>
      <c r="P1420" s="6">
        <v>1419</v>
      </c>
      <c r="Q1420" s="6">
        <f>(Tableau3[[#This Row],[p-value]]*4872)/Tableau3[[#This Row],[Ranking]]</f>
        <v>0.37594627679786191</v>
      </c>
      <c r="R1420" s="6">
        <v>1.104059949343833</v>
      </c>
      <c r="S1420" s="6" t="s">
        <v>38</v>
      </c>
      <c r="T1420" s="6" t="s">
        <v>38</v>
      </c>
    </row>
    <row r="1421" spans="1:20" x14ac:dyDescent="0.3">
      <c r="A1421" s="7" t="s">
        <v>7190</v>
      </c>
      <c r="B1421" s="45" t="s">
        <v>7191</v>
      </c>
      <c r="C1421" s="7">
        <v>171691.91054687501</v>
      </c>
      <c r="D1421" s="7">
        <v>165806.19765625001</v>
      </c>
      <c r="E1421" s="7">
        <v>192226.10781250001</v>
      </c>
      <c r="F1421" s="7">
        <v>253368.17812500001</v>
      </c>
      <c r="G1421" s="7">
        <v>147652.70693359399</v>
      </c>
      <c r="H1421" s="7">
        <v>189640.07265625001</v>
      </c>
      <c r="I1421" s="7">
        <v>53757.313867187499</v>
      </c>
      <c r="J1421" s="7">
        <v>131204.89296875001</v>
      </c>
      <c r="K1421" s="7">
        <f>AVERAGE(Tableau3[[#This Row],[Abundance+δ EtOH1]:[Abundance+δ EtOH4]])</f>
        <v>195773.09853515626</v>
      </c>
      <c r="L1421" s="7">
        <f>AVERAGE(Tableau3[[#This Row],[Abundance+δ Control1]:[Abundance+δ Control4]])</f>
        <v>130563.74660644538</v>
      </c>
      <c r="M1421" s="7">
        <f>STDEV(Tableau3[[#This Row],[Abundance+δ EtOH1]:[Abundance+δ EtOH4]])</f>
        <v>40032.041747247786</v>
      </c>
      <c r="N1421" s="7">
        <f>STDEV(Tableau3[[#This Row],[Abundance+δ Control1]:[Abundance+δ Control4]])</f>
        <v>56808.696644656193</v>
      </c>
      <c r="O1421" s="19">
        <f>_xlfn.T.TEST(Tableau3[[#This Row],[Abundance+δ EtOH1]:[Abundance+δ EtOH4]],Tableau3[[#This Row],[Abundance+δ Control1]:[Abundance+δ Control4]],2,2)</f>
        <v>0.10966816675160873</v>
      </c>
      <c r="P1421" s="7">
        <v>1420</v>
      </c>
      <c r="Q1421" s="7">
        <f>(Tableau3[[#This Row],[p-value]]*4872)/Tableau3[[#This Row],[Ranking]]</f>
        <v>0.3762699355027026</v>
      </c>
      <c r="R1421" s="7">
        <v>0.54849224271477526</v>
      </c>
      <c r="S1421" s="7" t="s">
        <v>38</v>
      </c>
      <c r="T1421" s="7" t="s">
        <v>38</v>
      </c>
    </row>
    <row r="1422" spans="1:20" x14ac:dyDescent="0.3">
      <c r="A1422" s="6" t="s">
        <v>163</v>
      </c>
      <c r="B1422" s="44" t="s">
        <v>164</v>
      </c>
      <c r="C1422" s="6">
        <v>1043735.709375</v>
      </c>
      <c r="D1422" s="6">
        <v>1099485.0921875001</v>
      </c>
      <c r="E1422" s="6">
        <v>687680.81874999998</v>
      </c>
      <c r="F1422" s="6">
        <v>733589.65468749998</v>
      </c>
      <c r="G1422" s="6">
        <v>532370.43593749998</v>
      </c>
      <c r="H1422" s="6">
        <v>585741.49843749998</v>
      </c>
      <c r="I1422" s="6">
        <v>464594.84609374998</v>
      </c>
      <c r="J1422" s="6">
        <v>904891.81874999998</v>
      </c>
      <c r="K1422" s="6">
        <f>AVERAGE(Tableau3[[#This Row],[Abundance+δ EtOH1]:[Abundance+δ EtOH4]])</f>
        <v>891122.81875000009</v>
      </c>
      <c r="L1422" s="6">
        <f>AVERAGE(Tableau3[[#This Row],[Abundance+δ Control1]:[Abundance+δ Control4]])</f>
        <v>621899.64980468748</v>
      </c>
      <c r="M1422" s="6">
        <f>STDEV(Tableau3[[#This Row],[Abundance+δ EtOH1]:[Abundance+δ EtOH4]])</f>
        <v>210484.26427368502</v>
      </c>
      <c r="N1422" s="6">
        <f>STDEV(Tableau3[[#This Row],[Abundance+δ Control1]:[Abundance+δ Control4]])</f>
        <v>195066.02386617541</v>
      </c>
      <c r="O1422" s="18">
        <f>_xlfn.T.TEST(Tableau3[[#This Row],[Abundance+δ EtOH1]:[Abundance+δ EtOH4]],Tableau3[[#This Row],[Abundance+δ Control1]:[Abundance+δ Control4]],2,2)</f>
        <v>0.10971847813025827</v>
      </c>
      <c r="P1422" s="6">
        <v>1421</v>
      </c>
      <c r="Q1422" s="6">
        <f>(Tableau3[[#This Row],[p-value]]*4872)/Tableau3[[#This Row],[Ranking]]</f>
        <v>0.37617763930374265</v>
      </c>
      <c r="R1422" s="6">
        <v>0.56752994431586956</v>
      </c>
      <c r="S1422" s="6" t="s">
        <v>38</v>
      </c>
      <c r="T1422" s="6" t="s">
        <v>38</v>
      </c>
    </row>
    <row r="1423" spans="1:20" x14ac:dyDescent="0.3">
      <c r="A1423" s="7" t="s">
        <v>7260</v>
      </c>
      <c r="B1423" s="45" t="s">
        <v>7261</v>
      </c>
      <c r="C1423" s="7">
        <v>1834155.5218750001</v>
      </c>
      <c r="D1423" s="7">
        <v>1877704.6234375001</v>
      </c>
      <c r="E1423" s="7">
        <v>3004727.2718750001</v>
      </c>
      <c r="F1423" s="7">
        <v>3823200.9125000001</v>
      </c>
      <c r="G1423" s="7">
        <v>1778350.9984375001</v>
      </c>
      <c r="H1423" s="7">
        <v>1881505.7054687501</v>
      </c>
      <c r="I1423" s="7">
        <v>1303204.7562500001</v>
      </c>
      <c r="J1423" s="7">
        <v>1837541.9203125001</v>
      </c>
      <c r="K1423" s="7">
        <f>AVERAGE(Tableau3[[#This Row],[Abundance+δ EtOH1]:[Abundance+δ EtOH4]])</f>
        <v>2634947.0824218751</v>
      </c>
      <c r="L1423" s="7">
        <f>AVERAGE(Tableau3[[#This Row],[Abundance+δ Control1]:[Abundance+δ Control4]])</f>
        <v>1700150.8451171876</v>
      </c>
      <c r="M1423" s="7">
        <f>STDEV(Tableau3[[#This Row],[Abundance+δ EtOH1]:[Abundance+δ EtOH4]])</f>
        <v>959751.32514263387</v>
      </c>
      <c r="N1423" s="7">
        <f>STDEV(Tableau3[[#This Row],[Abundance+δ Control1]:[Abundance+δ Control4]])</f>
        <v>267984.67267285788</v>
      </c>
      <c r="O1423" s="19">
        <f>_xlfn.T.TEST(Tableau3[[#This Row],[Abundance+δ EtOH1]:[Abundance+δ EtOH4]],Tableau3[[#This Row],[Abundance+δ Control1]:[Abundance+δ Control4]],2,2)</f>
        <v>0.10972720454868896</v>
      </c>
      <c r="P1423" s="7">
        <v>1422</v>
      </c>
      <c r="Q1423" s="7">
        <f>(Tableau3[[#This Row],[p-value]]*4872)/Tableau3[[#This Row],[Ranking]]</f>
        <v>0.37594299617525501</v>
      </c>
      <c r="R1423" s="7">
        <v>0.54164262648793582</v>
      </c>
      <c r="S1423" s="7" t="s">
        <v>38</v>
      </c>
      <c r="T1423" s="7" t="s">
        <v>38</v>
      </c>
    </row>
    <row r="1424" spans="1:20" x14ac:dyDescent="0.3">
      <c r="A1424" s="6" t="s">
        <v>4128</v>
      </c>
      <c r="B1424" s="44" t="s">
        <v>4129</v>
      </c>
      <c r="C1424" s="6">
        <v>3892462.1634765598</v>
      </c>
      <c r="D1424" s="6">
        <v>3817563.3187500001</v>
      </c>
      <c r="E1424" s="6">
        <v>6780543.4232421899</v>
      </c>
      <c r="F1424" s="6">
        <v>6633691.4720703093</v>
      </c>
      <c r="G1424" s="6">
        <v>3816735.3968750001</v>
      </c>
      <c r="H1424" s="6">
        <v>4223892.9583984399</v>
      </c>
      <c r="I1424" s="6">
        <v>3172219.1224609399</v>
      </c>
      <c r="J1424" s="6">
        <v>3503774.2093750001</v>
      </c>
      <c r="K1424" s="6">
        <f>AVERAGE(Tableau3[[#This Row],[Abundance+δ EtOH1]:[Abundance+δ EtOH4]])</f>
        <v>5281065.0943847653</v>
      </c>
      <c r="L1424" s="6">
        <f>AVERAGE(Tableau3[[#This Row],[Abundance+δ Control1]:[Abundance+δ Control4]])</f>
        <v>3679155.4217773448</v>
      </c>
      <c r="M1424" s="6">
        <f>STDEV(Tableau3[[#This Row],[Abundance+δ EtOH1]:[Abundance+δ EtOH4]])</f>
        <v>1648038.1188286392</v>
      </c>
      <c r="N1424" s="6">
        <f>STDEV(Tableau3[[#This Row],[Abundance+δ Control1]:[Abundance+δ Control4]])</f>
        <v>448482.70668266446</v>
      </c>
      <c r="O1424" s="18">
        <f>_xlfn.T.TEST(Tableau3[[#This Row],[Abundance+δ EtOH1]:[Abundance+δ EtOH4]],Tableau3[[#This Row],[Abundance+δ Control1]:[Abundance+δ Control4]],2,2)</f>
        <v>0.10979187063049936</v>
      </c>
      <c r="P1424" s="6">
        <v>1423</v>
      </c>
      <c r="Q1424" s="6">
        <f>(Tableau3[[#This Row],[p-value]]*4872)/Tableau3[[#This Row],[Ranking]]</f>
        <v>0.37590020640322763</v>
      </c>
      <c r="R1424" s="6">
        <v>0.44351816496652757</v>
      </c>
      <c r="S1424" s="6" t="s">
        <v>38</v>
      </c>
      <c r="T1424" s="6" t="s">
        <v>38</v>
      </c>
    </row>
    <row r="1425" spans="1:20" x14ac:dyDescent="0.3">
      <c r="A1425" s="7" t="s">
        <v>2881</v>
      </c>
      <c r="B1425" s="45" t="s">
        <v>2882</v>
      </c>
      <c r="C1425" s="7">
        <v>34028925.372460902</v>
      </c>
      <c r="D1425" s="7">
        <v>33095959.429101601</v>
      </c>
      <c r="E1425" s="7">
        <v>50574418.651757799</v>
      </c>
      <c r="F1425" s="7">
        <v>56396555.568750001</v>
      </c>
      <c r="G1425" s="7">
        <v>31644154.2513672</v>
      </c>
      <c r="H1425" s="7">
        <v>37574096.907617196</v>
      </c>
      <c r="I1425" s="7">
        <v>26028776.574121099</v>
      </c>
      <c r="J1425" s="7">
        <v>31362984.014062501</v>
      </c>
      <c r="K1425" s="7">
        <f>AVERAGE(Tableau3[[#This Row],[Abundance+δ EtOH1]:[Abundance+δ EtOH4]])</f>
        <v>43523964.755517572</v>
      </c>
      <c r="L1425" s="7">
        <f>AVERAGE(Tableau3[[#This Row],[Abundance+δ Control1]:[Abundance+δ Control4]])</f>
        <v>31652502.936792001</v>
      </c>
      <c r="M1425" s="7">
        <f>STDEV(Tableau3[[#This Row],[Abundance+δ EtOH1]:[Abundance+δ EtOH4]])</f>
        <v>11751759.618052723</v>
      </c>
      <c r="N1425" s="7">
        <f>STDEV(Tableau3[[#This Row],[Abundance+δ Control1]:[Abundance+δ Control4]])</f>
        <v>4717890.2157878084</v>
      </c>
      <c r="O1425" s="19">
        <f>_xlfn.T.TEST(Tableau3[[#This Row],[Abundance+δ EtOH1]:[Abundance+δ EtOH4]],Tableau3[[#This Row],[Abundance+δ Control1]:[Abundance+δ Control4]],2,2)</f>
        <v>0.10992631110369404</v>
      </c>
      <c r="P1425" s="7">
        <v>1424</v>
      </c>
      <c r="Q1425" s="7">
        <f>(Tableau3[[#This Row],[p-value]]*4872)/Tableau3[[#This Row],[Ranking]]</f>
        <v>0.37609619922555992</v>
      </c>
      <c r="R1425" s="7">
        <v>0.39512919097726468</v>
      </c>
      <c r="S1425" s="7" t="s">
        <v>38</v>
      </c>
      <c r="T1425" s="7" t="s">
        <v>38</v>
      </c>
    </row>
    <row r="1426" spans="1:20" x14ac:dyDescent="0.3">
      <c r="A1426" s="6" t="s">
        <v>3282</v>
      </c>
      <c r="B1426" s="44" t="s">
        <v>3283</v>
      </c>
      <c r="C1426" s="6">
        <v>19490.289453124999</v>
      </c>
      <c r="D1426" s="6">
        <v>71628.752343750006</v>
      </c>
      <c r="E1426" s="6">
        <v>17923.285546874999</v>
      </c>
      <c r="F1426" s="6">
        <v>16347.1107421875</v>
      </c>
      <c r="G1426" s="6">
        <v>9630.3221679687504</v>
      </c>
      <c r="H1426" s="6">
        <v>0.1</v>
      </c>
      <c r="I1426" s="6">
        <v>7569.7503906250004</v>
      </c>
      <c r="J1426" s="6">
        <v>6183.2865234375004</v>
      </c>
      <c r="K1426" s="6">
        <f>AVERAGE(Tableau3[[#This Row],[Abundance+δ EtOH1]:[Abundance+δ EtOH4]])</f>
        <v>31347.359521484381</v>
      </c>
      <c r="L1426" s="6">
        <f>AVERAGE(Tableau3[[#This Row],[Abundance+δ Control1]:[Abundance+δ Control4]])</f>
        <v>5845.8647705078129</v>
      </c>
      <c r="M1426" s="6">
        <f>STDEV(Tableau3[[#This Row],[Abundance+δ EtOH1]:[Abundance+δ EtOH4]])</f>
        <v>26884.902478431013</v>
      </c>
      <c r="N1426" s="6">
        <f>STDEV(Tableau3[[#This Row],[Abundance+δ Control1]:[Abundance+δ Control4]])</f>
        <v>4146.513339176423</v>
      </c>
      <c r="O1426" s="18">
        <f>_xlfn.T.TEST(Tableau3[[#This Row],[Abundance+δ EtOH1]:[Abundance+δ EtOH4]],Tableau3[[#This Row],[Abundance+δ Control1]:[Abundance+δ Control4]],2,2)</f>
        <v>0.10992680395572843</v>
      </c>
      <c r="P1426" s="6">
        <v>1425</v>
      </c>
      <c r="Q1426" s="6">
        <f>(Tableau3[[#This Row],[p-value]]*4872)/Tableau3[[#This Row],[Ranking]]</f>
        <v>0.37583395710337469</v>
      </c>
      <c r="R1426" s="6">
        <v>2.309366380988048</v>
      </c>
      <c r="S1426" s="6" t="s">
        <v>38</v>
      </c>
      <c r="T1426" s="6" t="s">
        <v>38</v>
      </c>
    </row>
    <row r="1427" spans="1:20" x14ac:dyDescent="0.3">
      <c r="A1427" s="7" t="s">
        <v>3553</v>
      </c>
      <c r="B1427" s="45" t="s">
        <v>3554</v>
      </c>
      <c r="C1427" s="7">
        <v>15174123.812402301</v>
      </c>
      <c r="D1427" s="7">
        <v>16323969.277734401</v>
      </c>
      <c r="E1427" s="7">
        <v>21657849.534570299</v>
      </c>
      <c r="F1427" s="7">
        <v>24499636.7992188</v>
      </c>
      <c r="G1427" s="7">
        <v>15917295.202539099</v>
      </c>
      <c r="H1427" s="7">
        <v>17483526.003808599</v>
      </c>
      <c r="I1427" s="7">
        <v>11200522.051171901</v>
      </c>
      <c r="J1427" s="7">
        <v>13569182.990625</v>
      </c>
      <c r="K1427" s="7">
        <f>AVERAGE(Tableau3[[#This Row],[Abundance+δ EtOH1]:[Abundance+δ EtOH4]])</f>
        <v>19413894.855981451</v>
      </c>
      <c r="L1427" s="7">
        <f>AVERAGE(Tableau3[[#This Row],[Abundance+δ Control1]:[Abundance+δ Control4]])</f>
        <v>14542631.562036149</v>
      </c>
      <c r="M1427" s="7">
        <f>STDEV(Tableau3[[#This Row],[Abundance+δ EtOH1]:[Abundance+δ EtOH4]])</f>
        <v>4412988.4920856832</v>
      </c>
      <c r="N1427" s="7">
        <f>STDEV(Tableau3[[#This Row],[Abundance+δ Control1]:[Abundance+δ Control4]])</f>
        <v>2748081.6548979897</v>
      </c>
      <c r="O1427" s="19">
        <f>_xlfn.T.TEST(Tableau3[[#This Row],[Abundance+δ EtOH1]:[Abundance+δ EtOH4]],Tableau3[[#This Row],[Abundance+δ Control1]:[Abundance+δ Control4]],2,2)</f>
        <v>0.11006167095214645</v>
      </c>
      <c r="P1427" s="7">
        <v>1426</v>
      </c>
      <c r="Q1427" s="7">
        <f>(Tableau3[[#This Row],[p-value]]*4872)/Tableau3[[#This Row],[Ranking]]</f>
        <v>0.37603117873692671</v>
      </c>
      <c r="R1427" s="7">
        <v>0.35237005416034561</v>
      </c>
      <c r="S1427" s="7" t="s">
        <v>38</v>
      </c>
      <c r="T1427" s="7" t="s">
        <v>38</v>
      </c>
    </row>
    <row r="1428" spans="1:20" x14ac:dyDescent="0.3">
      <c r="A1428" s="6" t="s">
        <v>9777</v>
      </c>
      <c r="B1428" s="44" t="s">
        <v>9778</v>
      </c>
      <c r="C1428" s="6">
        <v>348655.32460937498</v>
      </c>
      <c r="D1428" s="6">
        <v>423735.31093749998</v>
      </c>
      <c r="E1428" s="6">
        <v>35069.622460937499</v>
      </c>
      <c r="F1428" s="6">
        <v>51886.442773437499</v>
      </c>
      <c r="G1428" s="6">
        <v>23062.585351562499</v>
      </c>
      <c r="H1428" s="6">
        <v>7388.8475585937504</v>
      </c>
      <c r="I1428" s="6">
        <v>24849.167382812499</v>
      </c>
      <c r="J1428" s="6">
        <v>50237.85</v>
      </c>
      <c r="K1428" s="6">
        <f>AVERAGE(Tableau3[[#This Row],[Abundance+δ EtOH1]:[Abundance+δ EtOH4]])</f>
        <v>214836.67519531248</v>
      </c>
      <c r="L1428" s="6">
        <f>AVERAGE(Tableau3[[#This Row],[Abundance+δ Control1]:[Abundance+δ Control4]])</f>
        <v>26384.612573242186</v>
      </c>
      <c r="M1428" s="6">
        <f>STDEV(Tableau3[[#This Row],[Abundance+δ EtOH1]:[Abundance+δ EtOH4]])</f>
        <v>200345.57015408613</v>
      </c>
      <c r="N1428" s="6">
        <f>STDEV(Tableau3[[#This Row],[Abundance+δ Control1]:[Abundance+δ Control4]])</f>
        <v>17731.417324656781</v>
      </c>
      <c r="O1428" s="18">
        <f>_xlfn.T.TEST(Tableau3[[#This Row],[Abundance+δ EtOH1]:[Abundance+δ EtOH4]],Tableau3[[#This Row],[Abundance+δ Control1]:[Abundance+δ Control4]],2,2)</f>
        <v>0.11007515241468173</v>
      </c>
      <c r="P1428" s="6">
        <v>1427</v>
      </c>
      <c r="Q1428" s="6">
        <f>(Tableau3[[#This Row],[p-value]]*4872)/Tableau3[[#This Row],[Ranking]]</f>
        <v>0.37581369485937582</v>
      </c>
      <c r="R1428" s="6">
        <v>3.1948540495915512</v>
      </c>
      <c r="S1428" s="6" t="s">
        <v>38</v>
      </c>
      <c r="T1428" s="6" t="s">
        <v>38</v>
      </c>
    </row>
    <row r="1429" spans="1:20" x14ac:dyDescent="0.3">
      <c r="A1429" s="7" t="s">
        <v>6219</v>
      </c>
      <c r="B1429" s="45" t="s">
        <v>6220</v>
      </c>
      <c r="C1429" s="7">
        <v>3637398.9090820299</v>
      </c>
      <c r="D1429" s="7">
        <v>4309906.9710937496</v>
      </c>
      <c r="E1429" s="7">
        <v>6240936.3109374996</v>
      </c>
      <c r="F1429" s="7">
        <v>6005163.8236328093</v>
      </c>
      <c r="G1429" s="7">
        <v>3928434.6117187501</v>
      </c>
      <c r="H1429" s="7">
        <v>4708448.6878906293</v>
      </c>
      <c r="I1429" s="7">
        <v>2451716.8988281302</v>
      </c>
      <c r="J1429" s="7">
        <v>3062294.4535156302</v>
      </c>
      <c r="K1429" s="7">
        <f>AVERAGE(Tableau3[[#This Row],[Abundance+δ EtOH1]:[Abundance+δ EtOH4]])</f>
        <v>5048351.5036865221</v>
      </c>
      <c r="L1429" s="7">
        <f>AVERAGE(Tableau3[[#This Row],[Abundance+δ Control1]:[Abundance+δ Control4]])</f>
        <v>3537723.6629882851</v>
      </c>
      <c r="M1429" s="7">
        <f>STDEV(Tableau3[[#This Row],[Abundance+δ EtOH1]:[Abundance+δ EtOH4]])</f>
        <v>1274602.668811495</v>
      </c>
      <c r="N1429" s="7">
        <f>STDEV(Tableau3[[#This Row],[Abundance+δ Control1]:[Abundance+δ Control4]])</f>
        <v>988044.49198266561</v>
      </c>
      <c r="O1429" s="19">
        <f>_xlfn.T.TEST(Tableau3[[#This Row],[Abundance+δ EtOH1]:[Abundance+δ EtOH4]],Tableau3[[#This Row],[Abundance+δ Control1]:[Abundance+δ Control4]],2,2)</f>
        <v>0.11015848255706684</v>
      </c>
      <c r="P1429" s="7">
        <v>1428</v>
      </c>
      <c r="Q1429" s="7">
        <f>(Tableau3[[#This Row],[p-value]]*4872)/Tableau3[[#This Row],[Ranking]]</f>
        <v>0.37583482284175745</v>
      </c>
      <c r="R1429" s="7">
        <v>0.43000631433555042</v>
      </c>
      <c r="S1429" s="7" t="s">
        <v>38</v>
      </c>
      <c r="T1429" s="7" t="s">
        <v>38</v>
      </c>
    </row>
    <row r="1430" spans="1:20" x14ac:dyDescent="0.3">
      <c r="A1430" s="6" t="s">
        <v>617</v>
      </c>
      <c r="B1430" s="44" t="s">
        <v>618</v>
      </c>
      <c r="C1430" s="6">
        <v>32244094.9164063</v>
      </c>
      <c r="D1430" s="6">
        <v>54875498.904687501</v>
      </c>
      <c r="E1430" s="6">
        <v>10416520.2679688</v>
      </c>
      <c r="F1430" s="6">
        <v>13815275.090234401</v>
      </c>
      <c r="G1430" s="6">
        <v>8747606.1429687496</v>
      </c>
      <c r="H1430" s="6">
        <v>10029879.6224609</v>
      </c>
      <c r="I1430" s="6">
        <v>6724961.9681640593</v>
      </c>
      <c r="J1430" s="6">
        <v>9198692.3666015603</v>
      </c>
      <c r="K1430" s="6">
        <f>AVERAGE(Tableau3[[#This Row],[Abundance+δ EtOH1]:[Abundance+δ EtOH4]])</f>
        <v>27837847.29482425</v>
      </c>
      <c r="L1430" s="6">
        <f>AVERAGE(Tableau3[[#This Row],[Abundance+δ Control1]:[Abundance+δ Control4]])</f>
        <v>8675285.0250488184</v>
      </c>
      <c r="M1430" s="6">
        <f>STDEV(Tableau3[[#This Row],[Abundance+δ EtOH1]:[Abundance+δ EtOH4]])</f>
        <v>20417188.749422368</v>
      </c>
      <c r="N1430" s="6">
        <f>STDEV(Tableau3[[#This Row],[Abundance+δ Control1]:[Abundance+δ Control4]])</f>
        <v>1404501.3514699428</v>
      </c>
      <c r="O1430" s="18">
        <f>_xlfn.T.TEST(Tableau3[[#This Row],[Abundance+δ EtOH1]:[Abundance+δ EtOH4]],Tableau3[[#This Row],[Abundance+δ Control1]:[Abundance+δ Control4]],2,2)</f>
        <v>0.11026908473555391</v>
      </c>
      <c r="P1430" s="6">
        <v>1429</v>
      </c>
      <c r="Q1430" s="6">
        <f>(Tableau3[[#This Row],[p-value]]*4872)/Tableau3[[#This Row],[Ranking]]</f>
        <v>0.37594890191155961</v>
      </c>
      <c r="R1430" s="6">
        <v>1.727027314767396</v>
      </c>
      <c r="S1430" s="6" t="s">
        <v>38</v>
      </c>
      <c r="T1430" s="6" t="s">
        <v>38</v>
      </c>
    </row>
    <row r="1431" spans="1:20" x14ac:dyDescent="0.3">
      <c r="A1431" s="7" t="s">
        <v>3226</v>
      </c>
      <c r="B1431" s="45" t="s">
        <v>3227</v>
      </c>
      <c r="C1431" s="7">
        <v>20182896.9476563</v>
      </c>
      <c r="D1431" s="7">
        <v>19861967.730371099</v>
      </c>
      <c r="E1431" s="7">
        <v>29664183.0960938</v>
      </c>
      <c r="F1431" s="7">
        <v>35874212.185937501</v>
      </c>
      <c r="G1431" s="7">
        <v>17272344.804101601</v>
      </c>
      <c r="H1431" s="7">
        <v>22094648.146875001</v>
      </c>
      <c r="I1431" s="7">
        <v>11224015.754296901</v>
      </c>
      <c r="J1431" s="7">
        <v>20671841.626001</v>
      </c>
      <c r="K1431" s="7">
        <f>AVERAGE(Tableau3[[#This Row],[Abundance+δ EtOH1]:[Abundance+δ EtOH4]])</f>
        <v>26395814.990014672</v>
      </c>
      <c r="L1431" s="7">
        <f>AVERAGE(Tableau3[[#This Row],[Abundance+δ Control1]:[Abundance+δ Control4]])</f>
        <v>17815712.582818627</v>
      </c>
      <c r="M1431" s="7">
        <f>STDEV(Tableau3[[#This Row],[Abundance+δ EtOH1]:[Abundance+δ EtOH4]])</f>
        <v>7784894.649125061</v>
      </c>
      <c r="N1431" s="7">
        <f>STDEV(Tableau3[[#This Row],[Abundance+δ Control1]:[Abundance+δ Control4]])</f>
        <v>4837784.5582024939</v>
      </c>
      <c r="O1431" s="19">
        <f>_xlfn.T.TEST(Tableau3[[#This Row],[Abundance+δ EtOH1]:[Abundance+δ EtOH4]],Tableau3[[#This Row],[Abundance+δ Control1]:[Abundance+δ Control4]],2,2)</f>
        <v>0.11033651343973089</v>
      </c>
      <c r="P1431" s="7">
        <v>1430</v>
      </c>
      <c r="Q1431" s="7">
        <f>(Tableau3[[#This Row],[p-value]]*4872)/Tableau3[[#This Row],[Ranking]]</f>
        <v>0.37591572970515302</v>
      </c>
      <c r="R1431" s="7">
        <v>0.49759356199176752</v>
      </c>
      <c r="S1431" s="7" t="s">
        <v>38</v>
      </c>
      <c r="T1431" s="7" t="s">
        <v>38</v>
      </c>
    </row>
    <row r="1432" spans="1:20" x14ac:dyDescent="0.3">
      <c r="A1432" s="6" t="s">
        <v>8000</v>
      </c>
      <c r="B1432" s="44" t="s">
        <v>8001</v>
      </c>
      <c r="C1432" s="6">
        <v>269473.06874999998</v>
      </c>
      <c r="D1432" s="6">
        <v>263055.72499999998</v>
      </c>
      <c r="E1432" s="6">
        <v>366323.13124999998</v>
      </c>
      <c r="F1432" s="6">
        <v>404479.75624999998</v>
      </c>
      <c r="G1432" s="6">
        <v>263901.84999999998</v>
      </c>
      <c r="H1432" s="6">
        <v>299434.31874999998</v>
      </c>
      <c r="I1432" s="6">
        <v>140162.97500000001</v>
      </c>
      <c r="J1432" s="6">
        <v>232174.77187500001</v>
      </c>
      <c r="K1432" s="6">
        <f>AVERAGE(Tableau3[[#This Row],[Abundance+δ EtOH1]:[Abundance+δ EtOH4]])</f>
        <v>325832.92031249998</v>
      </c>
      <c r="L1432" s="6">
        <f>AVERAGE(Tableau3[[#This Row],[Abundance+δ Control1]:[Abundance+δ Control4]])</f>
        <v>233918.47890624998</v>
      </c>
      <c r="M1432" s="6">
        <f>STDEV(Tableau3[[#This Row],[Abundance+δ EtOH1]:[Abundance+δ EtOH4]])</f>
        <v>70574.289709955265</v>
      </c>
      <c r="N1432" s="6">
        <f>STDEV(Tableau3[[#This Row],[Abundance+δ Control1]:[Abundance+δ Control4]])</f>
        <v>68275.08779318929</v>
      </c>
      <c r="O1432" s="18">
        <f>_xlfn.T.TEST(Tableau3[[#This Row],[Abundance+δ EtOH1]:[Abundance+δ EtOH4]],Tableau3[[#This Row],[Abundance+δ Control1]:[Abundance+δ Control4]],2,2)</f>
        <v>0.11035955848396846</v>
      </c>
      <c r="P1432" s="6">
        <v>1431</v>
      </c>
      <c r="Q1432" s="6">
        <f>(Tableau3[[#This Row],[p-value]]*4872)/Tableau3[[#This Row],[Ranking]]</f>
        <v>0.37573149471271444</v>
      </c>
      <c r="R1432" s="6">
        <v>0.42733365705869009</v>
      </c>
      <c r="S1432" s="6" t="s">
        <v>38</v>
      </c>
      <c r="T1432" s="6" t="s">
        <v>38</v>
      </c>
    </row>
    <row r="1433" spans="1:20" x14ac:dyDescent="0.3">
      <c r="A1433" s="7" t="s">
        <v>6317</v>
      </c>
      <c r="B1433" s="45" t="s">
        <v>6318</v>
      </c>
      <c r="C1433" s="7">
        <v>4763094.4261718793</v>
      </c>
      <c r="D1433" s="7">
        <v>4256547.7152343793</v>
      </c>
      <c r="E1433" s="7">
        <v>7000003.1234374996</v>
      </c>
      <c r="F1433" s="7">
        <v>7655280.4085937496</v>
      </c>
      <c r="G1433" s="7">
        <v>4594878.0628906293</v>
      </c>
      <c r="H1433" s="7">
        <v>5232156.4242187496</v>
      </c>
      <c r="I1433" s="7">
        <v>2774831.1566406302</v>
      </c>
      <c r="J1433" s="7">
        <v>3662864.7601562501</v>
      </c>
      <c r="K1433" s="7">
        <f>AVERAGE(Tableau3[[#This Row],[Abundance+δ EtOH1]:[Abundance+δ EtOH4]])</f>
        <v>5918731.4183593765</v>
      </c>
      <c r="L1433" s="7">
        <f>AVERAGE(Tableau3[[#This Row],[Abundance+δ Control1]:[Abundance+δ Control4]])</f>
        <v>4066182.6009765645</v>
      </c>
      <c r="M1433" s="7">
        <f>STDEV(Tableau3[[#This Row],[Abundance+δ EtOH1]:[Abundance+δ EtOH4]])</f>
        <v>1661635.9826320859</v>
      </c>
      <c r="N1433" s="7">
        <f>STDEV(Tableau3[[#This Row],[Abundance+δ Control1]:[Abundance+δ Control4]])</f>
        <v>1075370.8943812517</v>
      </c>
      <c r="O1433" s="19">
        <f>_xlfn.T.TEST(Tableau3[[#This Row],[Abundance+δ EtOH1]:[Abundance+δ EtOH4]],Tableau3[[#This Row],[Abundance+δ Control1]:[Abundance+δ Control4]],2,2)</f>
        <v>0.11037784116736227</v>
      </c>
      <c r="P1433" s="7">
        <v>1432</v>
      </c>
      <c r="Q1433" s="7">
        <f>(Tableau3[[#This Row],[p-value]]*4872)/Tableau3[[#This Row],[Ranking]]</f>
        <v>0.37553131436270182</v>
      </c>
      <c r="R1433" s="7">
        <v>0.48414601657893669</v>
      </c>
      <c r="S1433" s="7" t="s">
        <v>38</v>
      </c>
      <c r="T1433" s="7" t="s">
        <v>38</v>
      </c>
    </row>
    <row r="1434" spans="1:20" x14ac:dyDescent="0.3">
      <c r="A1434" s="6" t="s">
        <v>5140</v>
      </c>
      <c r="B1434" s="44" t="s">
        <v>5141</v>
      </c>
      <c r="C1434" s="6">
        <v>440733.73281249998</v>
      </c>
      <c r="D1434" s="6">
        <v>355201.01406249998</v>
      </c>
      <c r="E1434" s="6">
        <v>426773.43203124998</v>
      </c>
      <c r="F1434" s="6">
        <v>680111.30703124998</v>
      </c>
      <c r="G1434" s="6">
        <v>316872.40859374998</v>
      </c>
      <c r="H1434" s="6">
        <v>479353.31874999998</v>
      </c>
      <c r="I1434" s="6">
        <v>161391.62734375001</v>
      </c>
      <c r="J1434" s="6">
        <v>183334.72500000001</v>
      </c>
      <c r="K1434" s="6">
        <f>AVERAGE(Tableau3[[#This Row],[Abundance+δ EtOH1]:[Abundance+δ EtOH4]])</f>
        <v>475704.87148437498</v>
      </c>
      <c r="L1434" s="6">
        <f>AVERAGE(Tableau3[[#This Row],[Abundance+δ Control1]:[Abundance+δ Control4]])</f>
        <v>285238.01992187498</v>
      </c>
      <c r="M1434" s="6">
        <f>STDEV(Tableau3[[#This Row],[Abundance+δ EtOH1]:[Abundance+δ EtOH4]])</f>
        <v>141327.55906462204</v>
      </c>
      <c r="N1434" s="6">
        <f>STDEV(Tableau3[[#This Row],[Abundance+δ Control1]:[Abundance+δ Control4]])</f>
        <v>146519.27547405404</v>
      </c>
      <c r="O1434" s="18">
        <f>_xlfn.T.TEST(Tableau3[[#This Row],[Abundance+δ EtOH1]:[Abundance+δ EtOH4]],Tableau3[[#This Row],[Abundance+δ Control1]:[Abundance+δ Control4]],2,2)</f>
        <v>0.1104868631419389</v>
      </c>
      <c r="P1434" s="6">
        <v>1433</v>
      </c>
      <c r="Q1434" s="6">
        <f>(Tableau3[[#This Row],[p-value]]*4872)/Tableau3[[#This Row],[Ranking]]</f>
        <v>0.37563991432486132</v>
      </c>
      <c r="R1434" s="6">
        <v>0.71653120099128997</v>
      </c>
      <c r="S1434" s="6" t="s">
        <v>38</v>
      </c>
      <c r="T1434" s="6" t="s">
        <v>38</v>
      </c>
    </row>
    <row r="1435" spans="1:20" x14ac:dyDescent="0.3">
      <c r="A1435" s="7" t="s">
        <v>6501</v>
      </c>
      <c r="B1435" s="45" t="s">
        <v>6502</v>
      </c>
      <c r="C1435" s="7">
        <v>5029221.5999999996</v>
      </c>
      <c r="D1435" s="7">
        <v>5832328.5999999996</v>
      </c>
      <c r="E1435" s="7">
        <v>7195737.0999999996</v>
      </c>
      <c r="F1435" s="7">
        <v>7620441.0999999996</v>
      </c>
      <c r="G1435" s="7">
        <v>5847837.5999999996</v>
      </c>
      <c r="H1435" s="7">
        <v>5114272.5999999996</v>
      </c>
      <c r="I1435" s="7">
        <v>4834117.0999999996</v>
      </c>
      <c r="J1435" s="7">
        <v>5106702.5999999996</v>
      </c>
      <c r="K1435" s="7">
        <f>AVERAGE(Tableau3[[#This Row],[Abundance+δ EtOH1]:[Abundance+δ EtOH4]])</f>
        <v>6419432.0999999996</v>
      </c>
      <c r="L1435" s="7">
        <f>AVERAGE(Tableau3[[#This Row],[Abundance+δ Control1]:[Abundance+δ Control4]])</f>
        <v>5225732.4749999996</v>
      </c>
      <c r="M1435" s="7">
        <f>STDEV(Tableau3[[#This Row],[Abundance+δ EtOH1]:[Abundance+δ EtOH4]])</f>
        <v>1200339.9275661458</v>
      </c>
      <c r="N1435" s="7">
        <f>STDEV(Tableau3[[#This Row],[Abundance+δ Control1]:[Abundance+δ Control4]])</f>
        <v>434729.34237491857</v>
      </c>
      <c r="O1435" s="19">
        <f>_xlfn.T.TEST(Tableau3[[#This Row],[Abundance+δ EtOH1]:[Abundance+δ EtOH4]],Tableau3[[#This Row],[Abundance+δ Control1]:[Abundance+δ Control4]],2,2)</f>
        <v>0.1106685428450227</v>
      </c>
      <c r="P1435" s="7">
        <v>1434</v>
      </c>
      <c r="Q1435" s="7">
        <f>(Tableau3[[#This Row],[p-value]]*4872)/Tableau3[[#This Row],[Ranking]]</f>
        <v>0.37599521669522357</v>
      </c>
      <c r="R1435" s="7">
        <v>0.23293194799877209</v>
      </c>
      <c r="S1435" s="7" t="s">
        <v>38</v>
      </c>
      <c r="T1435" s="7" t="s">
        <v>38</v>
      </c>
    </row>
    <row r="1436" spans="1:20" x14ac:dyDescent="0.3">
      <c r="A1436" s="6" t="s">
        <v>2813</v>
      </c>
      <c r="B1436" s="44" t="s">
        <v>2814</v>
      </c>
      <c r="C1436" s="6">
        <v>41520283.826562501</v>
      </c>
      <c r="D1436" s="6">
        <v>41098008.967187501</v>
      </c>
      <c r="E1436" s="6">
        <v>63512437.771875001</v>
      </c>
      <c r="F1436" s="6">
        <v>71859566.303124994</v>
      </c>
      <c r="G1436" s="6">
        <v>36165709.568750001</v>
      </c>
      <c r="H1436" s="6">
        <v>46369738.662500001</v>
      </c>
      <c r="I1436" s="6">
        <v>23437040.404687501</v>
      </c>
      <c r="J1436" s="6">
        <v>42601978.928125001</v>
      </c>
      <c r="K1436" s="6">
        <f>AVERAGE(Tableau3[[#This Row],[Abundance+δ EtOH1]:[Abundance+δ EtOH4]])</f>
        <v>54497574.217187501</v>
      </c>
      <c r="L1436" s="6">
        <f>AVERAGE(Tableau3[[#This Row],[Abundance+δ Control1]:[Abundance+δ Control4]])</f>
        <v>37143616.891015626</v>
      </c>
      <c r="M1436" s="6">
        <f>STDEV(Tableau3[[#This Row],[Abundance+δ EtOH1]:[Abundance+δ EtOH4]])</f>
        <v>15606248.202492531</v>
      </c>
      <c r="N1436" s="6">
        <f>STDEV(Tableau3[[#This Row],[Abundance+δ Control1]:[Abundance+δ Control4]])</f>
        <v>10062166.446263267</v>
      </c>
      <c r="O1436" s="18">
        <f>_xlfn.T.TEST(Tableau3[[#This Row],[Abundance+δ EtOH1]:[Abundance+δ EtOH4]],Tableau3[[#This Row],[Abundance+δ Control1]:[Abundance+δ Control4]],2,2)</f>
        <v>0.11080972989097111</v>
      </c>
      <c r="P1436" s="6">
        <v>1435</v>
      </c>
      <c r="Q1436" s="6">
        <f>(Tableau3[[#This Row],[p-value]]*4872)/Tableau3[[#This Row],[Ranking]]</f>
        <v>0.376212546361541</v>
      </c>
      <c r="R1436" s="6">
        <v>0.48267905463919719</v>
      </c>
      <c r="S1436" s="6" t="s">
        <v>38</v>
      </c>
      <c r="T1436" s="6" t="s">
        <v>38</v>
      </c>
    </row>
    <row r="1437" spans="1:20" x14ac:dyDescent="0.3">
      <c r="A1437" s="7" t="s">
        <v>10083</v>
      </c>
      <c r="B1437" s="45" t="s">
        <v>10084</v>
      </c>
      <c r="C1437" s="7">
        <v>20199.734765624999</v>
      </c>
      <c r="D1437" s="7">
        <v>44005.959374999999</v>
      </c>
      <c r="E1437" s="7">
        <v>18596.951562499999</v>
      </c>
      <c r="F1437" s="7">
        <v>0.1</v>
      </c>
      <c r="G1437" s="7">
        <v>6540.2508789062504</v>
      </c>
      <c r="H1437" s="7">
        <v>0.1</v>
      </c>
      <c r="I1437" s="7">
        <v>7204.1966796875004</v>
      </c>
      <c r="J1437" s="7">
        <v>0.1</v>
      </c>
      <c r="K1437" s="7">
        <f>AVERAGE(Tableau3[[#This Row],[Abundance+δ EtOH1]:[Abundance+δ EtOH4]])</f>
        <v>20700.686425781249</v>
      </c>
      <c r="L1437" s="7">
        <f>AVERAGE(Tableau3[[#This Row],[Abundance+δ Control1]:[Abundance+δ Control4]])</f>
        <v>3436.1618896484379</v>
      </c>
      <c r="M1437" s="7">
        <f>STDEV(Tableau3[[#This Row],[Abundance+δ EtOH1]:[Abundance+δ EtOH4]])</f>
        <v>18040.017355402077</v>
      </c>
      <c r="N1437" s="7">
        <f>STDEV(Tableau3[[#This Row],[Abundance+δ Control1]:[Abundance+δ Control4]])</f>
        <v>3976.8705138238661</v>
      </c>
      <c r="O1437" s="19">
        <f>_xlfn.T.TEST(Tableau3[[#This Row],[Abundance+δ EtOH1]:[Abundance+δ EtOH4]],Tableau3[[#This Row],[Abundance+δ Control1]:[Abundance+δ Control4]],2,2)</f>
        <v>0.11080982855331994</v>
      </c>
      <c r="P1437" s="7">
        <v>1436</v>
      </c>
      <c r="Q1437" s="7">
        <f>(Tableau3[[#This Row],[p-value]]*4872)/Tableau3[[#This Row],[Ranking]]</f>
        <v>0.37595089464608272</v>
      </c>
      <c r="R1437" s="7">
        <v>2.5838077660311991</v>
      </c>
      <c r="S1437" s="7" t="s">
        <v>38</v>
      </c>
      <c r="T1437" s="7" t="s">
        <v>9871</v>
      </c>
    </row>
    <row r="1438" spans="1:20" x14ac:dyDescent="0.3">
      <c r="A1438" s="6" t="s">
        <v>463</v>
      </c>
      <c r="B1438" s="44" t="s">
        <v>464</v>
      </c>
      <c r="C1438" s="6">
        <v>36014128.320947297</v>
      </c>
      <c r="D1438" s="6">
        <v>62041475.514062501</v>
      </c>
      <c r="E1438" s="6">
        <v>12991960.7640625</v>
      </c>
      <c r="F1438" s="6">
        <v>14957126.2054688</v>
      </c>
      <c r="G1438" s="6">
        <v>10365978.7367188</v>
      </c>
      <c r="H1438" s="6">
        <v>11681484.5296875</v>
      </c>
      <c r="I1438" s="6">
        <v>7622696.0257812496</v>
      </c>
      <c r="J1438" s="6">
        <v>10651154.6820313</v>
      </c>
      <c r="K1438" s="6">
        <f>AVERAGE(Tableau3[[#This Row],[Abundance+δ EtOH1]:[Abundance+δ EtOH4]])</f>
        <v>31501172.701135274</v>
      </c>
      <c r="L1438" s="6">
        <f>AVERAGE(Tableau3[[#This Row],[Abundance+δ Control1]:[Abundance+δ Control4]])</f>
        <v>10080328.493554711</v>
      </c>
      <c r="M1438" s="6">
        <f>STDEV(Tableau3[[#This Row],[Abundance+δ EtOH1]:[Abundance+δ EtOH4]])</f>
        <v>22871913.382384773</v>
      </c>
      <c r="N1438" s="6">
        <f>STDEV(Tableau3[[#This Row],[Abundance+δ Control1]:[Abundance+δ Control4]])</f>
        <v>1733118.2492422196</v>
      </c>
      <c r="O1438" s="18">
        <f>_xlfn.T.TEST(Tableau3[[#This Row],[Abundance+δ EtOH1]:[Abundance+δ EtOH4]],Tableau3[[#This Row],[Abundance+δ Control1]:[Abundance+δ Control4]],2,2)</f>
        <v>0.11102320245649648</v>
      </c>
      <c r="P1438" s="6">
        <v>1437</v>
      </c>
      <c r="Q1438" s="6">
        <f>(Tableau3[[#This Row],[p-value]]*4872)/Tableau3[[#This Row],[Ranking]]</f>
        <v>0.3764126947585601</v>
      </c>
      <c r="R1438" s="6">
        <v>1.684618743126999</v>
      </c>
      <c r="S1438" s="6" t="s">
        <v>38</v>
      </c>
      <c r="T1438" s="6" t="s">
        <v>38</v>
      </c>
    </row>
    <row r="1439" spans="1:20" x14ac:dyDescent="0.3">
      <c r="A1439" s="7" t="s">
        <v>3272</v>
      </c>
      <c r="B1439" s="45" t="s">
        <v>3273</v>
      </c>
      <c r="C1439" s="7">
        <v>1809383.4242187501</v>
      </c>
      <c r="D1439" s="7">
        <v>1681594.7015625001</v>
      </c>
      <c r="E1439" s="7">
        <v>3149297.2484375001</v>
      </c>
      <c r="F1439" s="7">
        <v>2620335.7796875001</v>
      </c>
      <c r="G1439" s="7">
        <v>1407738.3851562501</v>
      </c>
      <c r="H1439" s="7">
        <v>1777587.6234375001</v>
      </c>
      <c r="I1439" s="7">
        <v>1329469.51601563</v>
      </c>
      <c r="J1439" s="7">
        <v>1938387.9867187501</v>
      </c>
      <c r="K1439" s="7">
        <f>AVERAGE(Tableau3[[#This Row],[Abundance+δ EtOH1]:[Abundance+δ EtOH4]])</f>
        <v>2315152.7884765626</v>
      </c>
      <c r="L1439" s="7">
        <f>AVERAGE(Tableau3[[#This Row],[Abundance+δ Control1]:[Abundance+δ Control4]])</f>
        <v>1613295.8778320327</v>
      </c>
      <c r="M1439" s="7">
        <f>STDEV(Tableau3[[#This Row],[Abundance+δ EtOH1]:[Abundance+δ EtOH4]])</f>
        <v>694293.91891425382</v>
      </c>
      <c r="N1439" s="7">
        <f>STDEV(Tableau3[[#This Row],[Abundance+δ Control1]:[Abundance+δ Control4]])</f>
        <v>291826.40010320849</v>
      </c>
      <c r="O1439" s="19">
        <f>_xlfn.T.TEST(Tableau3[[#This Row],[Abundance+δ EtOH1]:[Abundance+δ EtOH4]],Tableau3[[#This Row],[Abundance+δ Control1]:[Abundance+δ Control4]],2,2)</f>
        <v>0.11162846774544466</v>
      </c>
      <c r="P1439" s="7">
        <v>1438</v>
      </c>
      <c r="Q1439" s="7">
        <f>(Tableau3[[#This Row],[p-value]]*4872)/Tableau3[[#This Row],[Ranking]]</f>
        <v>0.37820159586634661</v>
      </c>
      <c r="R1439" s="7">
        <v>0.45664345001756562</v>
      </c>
      <c r="S1439" s="7" t="s">
        <v>38</v>
      </c>
      <c r="T1439" s="7" t="s">
        <v>38</v>
      </c>
    </row>
    <row r="1440" spans="1:20" x14ac:dyDescent="0.3">
      <c r="A1440" s="6" t="s">
        <v>4778</v>
      </c>
      <c r="B1440" s="44" t="s">
        <v>4779</v>
      </c>
      <c r="C1440" s="6">
        <v>762052.28554687498</v>
      </c>
      <c r="D1440" s="6">
        <v>572465.50234374998</v>
      </c>
      <c r="E1440" s="6">
        <v>924780.88906249998</v>
      </c>
      <c r="F1440" s="6">
        <v>921720.59609374998</v>
      </c>
      <c r="G1440" s="6">
        <v>654247.50234374998</v>
      </c>
      <c r="H1440" s="6">
        <v>762601.66640624998</v>
      </c>
      <c r="I1440" s="6">
        <v>419935.20351562498</v>
      </c>
      <c r="J1440" s="6">
        <v>497941.96328124998</v>
      </c>
      <c r="K1440" s="6">
        <f>AVERAGE(Tableau3[[#This Row],[Abundance+δ EtOH1]:[Abundance+δ EtOH4]])</f>
        <v>795254.81826171873</v>
      </c>
      <c r="L1440" s="6">
        <f>AVERAGE(Tableau3[[#This Row],[Abundance+δ Control1]:[Abundance+δ Control4]])</f>
        <v>583681.58388671873</v>
      </c>
      <c r="M1440" s="6">
        <f>STDEV(Tableau3[[#This Row],[Abundance+δ EtOH1]:[Abundance+δ EtOH4]])</f>
        <v>166841.32526208492</v>
      </c>
      <c r="N1440" s="6">
        <f>STDEV(Tableau3[[#This Row],[Abundance+δ Control1]:[Abundance+δ Control4]])</f>
        <v>154008.77074881704</v>
      </c>
      <c r="O1440" s="18">
        <f>_xlfn.T.TEST(Tableau3[[#This Row],[Abundance+δ EtOH1]:[Abundance+δ EtOH4]],Tableau3[[#This Row],[Abundance+δ Control1]:[Abundance+δ Control4]],2,2)</f>
        <v>0.11166262981993566</v>
      </c>
      <c r="P1440" s="6">
        <v>1439</v>
      </c>
      <c r="Q1440" s="6">
        <f>(Tableau3[[#This Row],[p-value]]*4872)/Tableau3[[#This Row],[Ranking]]</f>
        <v>0.37805443535978217</v>
      </c>
      <c r="R1440" s="6">
        <v>0.43413830648786028</v>
      </c>
      <c r="S1440" s="6" t="s">
        <v>38</v>
      </c>
      <c r="T1440" s="6" t="s">
        <v>38</v>
      </c>
    </row>
    <row r="1441" spans="1:20" x14ac:dyDescent="0.3">
      <c r="A1441" s="7" t="s">
        <v>3459</v>
      </c>
      <c r="B1441" s="45" t="s">
        <v>3460</v>
      </c>
      <c r="C1441" s="7">
        <v>434225.74453124998</v>
      </c>
      <c r="D1441" s="7">
        <v>409532.44765624998</v>
      </c>
      <c r="E1441" s="7">
        <v>607991.62539062498</v>
      </c>
      <c r="F1441" s="7">
        <v>678370.53749999998</v>
      </c>
      <c r="G1441" s="7">
        <v>373015.43593749998</v>
      </c>
      <c r="H1441" s="7">
        <v>473771.40664062498</v>
      </c>
      <c r="I1441" s="7">
        <v>337950.82656249998</v>
      </c>
      <c r="J1441" s="7">
        <v>410321.722070313</v>
      </c>
      <c r="K1441" s="7">
        <f>AVERAGE(Tableau3[[#This Row],[Abundance+δ EtOH1]:[Abundance+δ EtOH4]])</f>
        <v>532530.08876953123</v>
      </c>
      <c r="L1441" s="7">
        <f>AVERAGE(Tableau3[[#This Row],[Abundance+δ Control1]:[Abundance+δ Control4]])</f>
        <v>398764.84780273447</v>
      </c>
      <c r="M1441" s="7">
        <f>STDEV(Tableau3[[#This Row],[Abundance+δ EtOH1]:[Abundance+δ EtOH4]])</f>
        <v>131346.92460639135</v>
      </c>
      <c r="N1441" s="7">
        <f>STDEV(Tableau3[[#This Row],[Abundance+δ Control1]:[Abundance+δ Control4]])</f>
        <v>58083.051464696669</v>
      </c>
      <c r="O1441" s="19">
        <f>_xlfn.T.TEST(Tableau3[[#This Row],[Abundance+δ EtOH1]:[Abundance+δ EtOH4]],Tableau3[[#This Row],[Abundance+δ Control1]:[Abundance+δ Control4]],2,2)</f>
        <v>0.11178692905983618</v>
      </c>
      <c r="P1441" s="7">
        <v>1440</v>
      </c>
      <c r="Q1441" s="7">
        <f>(Tableau3[[#This Row],[p-value]]*4872)/Tableau3[[#This Row],[Ranking]]</f>
        <v>0.37821244331911241</v>
      </c>
      <c r="R1441" s="7">
        <v>0.36305269577754451</v>
      </c>
      <c r="S1441" s="7" t="s">
        <v>38</v>
      </c>
      <c r="T1441" s="7" t="s">
        <v>38</v>
      </c>
    </row>
    <row r="1442" spans="1:20" x14ac:dyDescent="0.3">
      <c r="A1442" s="6" t="s">
        <v>3902</v>
      </c>
      <c r="B1442" s="44" t="s">
        <v>3903</v>
      </c>
      <c r="C1442" s="6">
        <v>4897015.1693359399</v>
      </c>
      <c r="D1442" s="6">
        <v>4614033.9896484399</v>
      </c>
      <c r="E1442" s="6">
        <v>7773526.6966796899</v>
      </c>
      <c r="F1442" s="6">
        <v>8695790.1595703103</v>
      </c>
      <c r="G1442" s="6">
        <v>4301743.1224609399</v>
      </c>
      <c r="H1442" s="6">
        <v>5775590.5951171899</v>
      </c>
      <c r="I1442" s="6">
        <v>2850432.6468750001</v>
      </c>
      <c r="J1442" s="6">
        <v>4224605.1175781293</v>
      </c>
      <c r="K1442" s="6">
        <f>AVERAGE(Tableau3[[#This Row],[Abundance+δ EtOH1]:[Abundance+δ EtOH4]])</f>
        <v>6495091.5038085952</v>
      </c>
      <c r="L1442" s="6">
        <f>AVERAGE(Tableau3[[#This Row],[Abundance+δ Control1]:[Abundance+δ Control4]])</f>
        <v>4288092.8705078149</v>
      </c>
      <c r="M1442" s="6">
        <f>STDEV(Tableau3[[#This Row],[Abundance+δ EtOH1]:[Abundance+δ EtOH4]])</f>
        <v>2046924.233919654</v>
      </c>
      <c r="N1442" s="6">
        <f>STDEV(Tableau3[[#This Row],[Abundance+δ Control1]:[Abundance+δ Control4]])</f>
        <v>1194952.359368979</v>
      </c>
      <c r="O1442" s="18">
        <f>_xlfn.T.TEST(Tableau3[[#This Row],[Abundance+δ EtOH1]:[Abundance+δ EtOH4]],Tableau3[[#This Row],[Abundance+δ Control1]:[Abundance+δ Control4]],2,2)</f>
        <v>0.11186727430131425</v>
      </c>
      <c r="P1442" s="6">
        <v>1441</v>
      </c>
      <c r="Q1442" s="6">
        <f>(Tableau3[[#This Row],[p-value]]*4872)/Tableau3[[#This Row],[Ranking]]</f>
        <v>0.37822162414712218</v>
      </c>
      <c r="R1442" s="6">
        <v>0.52621424157816965</v>
      </c>
      <c r="S1442" s="6" t="s">
        <v>38</v>
      </c>
      <c r="T1442" s="6" t="s">
        <v>38</v>
      </c>
    </row>
    <row r="1443" spans="1:20" x14ac:dyDescent="0.3">
      <c r="A1443" s="7" t="s">
        <v>2181</v>
      </c>
      <c r="B1443" s="45" t="s">
        <v>2182</v>
      </c>
      <c r="C1443" s="7">
        <v>1288880.6625000001</v>
      </c>
      <c r="D1443" s="7">
        <v>1190051.3500000001</v>
      </c>
      <c r="E1443" s="7">
        <v>1966309.3343750001</v>
      </c>
      <c r="F1443" s="7">
        <v>2343743.4593750001</v>
      </c>
      <c r="G1443" s="7">
        <v>1251118.5062500001</v>
      </c>
      <c r="H1443" s="7">
        <v>1458161.2875000001</v>
      </c>
      <c r="I1443" s="7">
        <v>778886.1</v>
      </c>
      <c r="J1443" s="7">
        <v>956795.35</v>
      </c>
      <c r="K1443" s="7">
        <f>AVERAGE(Tableau3[[#This Row],[Abundance+δ EtOH1]:[Abundance+δ EtOH4]])</f>
        <v>1697246.2015625001</v>
      </c>
      <c r="L1443" s="7">
        <f>AVERAGE(Tableau3[[#This Row],[Abundance+δ Control1]:[Abundance+δ Control4]])</f>
        <v>1111240.3109375001</v>
      </c>
      <c r="M1443" s="7">
        <f>STDEV(Tableau3[[#This Row],[Abundance+δ EtOH1]:[Abundance+δ EtOH4]])</f>
        <v>552075.69068720739</v>
      </c>
      <c r="N1443" s="7">
        <f>STDEV(Tableau3[[#This Row],[Abundance+δ Control1]:[Abundance+δ Control4]])</f>
        <v>302342.32308749738</v>
      </c>
      <c r="O1443" s="19">
        <f>_xlfn.T.TEST(Tableau3[[#This Row],[Abundance+δ EtOH1]:[Abundance+δ EtOH4]],Tableau3[[#This Row],[Abundance+δ Control1]:[Abundance+δ Control4]],2,2)</f>
        <v>0.11191578648300889</v>
      </c>
      <c r="P1443" s="7">
        <v>1442</v>
      </c>
      <c r="Q1443" s="7">
        <f>(Tableau3[[#This Row],[p-value]]*4872)/Tableau3[[#This Row],[Ranking]]</f>
        <v>0.37812323976783585</v>
      </c>
      <c r="R1443" s="7">
        <v>0.53987516636159461</v>
      </c>
      <c r="S1443" s="7" t="s">
        <v>38</v>
      </c>
      <c r="T1443" s="7" t="s">
        <v>38</v>
      </c>
    </row>
    <row r="1444" spans="1:20" x14ac:dyDescent="0.3">
      <c r="A1444" s="6" t="s">
        <v>8754</v>
      </c>
      <c r="B1444" s="44" t="s">
        <v>8755</v>
      </c>
      <c r="C1444" s="6">
        <v>1557418.4662109399</v>
      </c>
      <c r="D1444" s="6">
        <v>1538522.01503906</v>
      </c>
      <c r="E1444" s="6">
        <v>2542442.2210937501</v>
      </c>
      <c r="F1444" s="6">
        <v>2770527.4144531302</v>
      </c>
      <c r="G1444" s="6">
        <v>1437495.7396484399</v>
      </c>
      <c r="H1444" s="6">
        <v>1877152.33632813</v>
      </c>
      <c r="I1444" s="6">
        <v>976420.93496093794</v>
      </c>
      <c r="J1444" s="6">
        <v>1343712.7445312501</v>
      </c>
      <c r="K1444" s="6">
        <f>AVERAGE(Tableau3[[#This Row],[Abundance+δ EtOH1]:[Abundance+δ EtOH4]])</f>
        <v>2102227.5291992202</v>
      </c>
      <c r="L1444" s="6">
        <f>AVERAGE(Tableau3[[#This Row],[Abundance+δ Control1]:[Abundance+δ Control4]])</f>
        <v>1408695.4388671895</v>
      </c>
      <c r="M1444" s="6">
        <f>STDEV(Tableau3[[#This Row],[Abundance+δ EtOH1]:[Abundance+δ EtOH4]])</f>
        <v>646785.52174037776</v>
      </c>
      <c r="N1444" s="6">
        <f>STDEV(Tableau3[[#This Row],[Abundance+δ Control1]:[Abundance+δ Control4]])</f>
        <v>370299.57214592979</v>
      </c>
      <c r="O1444" s="18">
        <f>_xlfn.T.TEST(Tableau3[[#This Row],[Abundance+δ EtOH1]:[Abundance+δ EtOH4]],Tableau3[[#This Row],[Abundance+δ Control1]:[Abundance+δ Control4]],2,2)</f>
        <v>0.11205072721661956</v>
      </c>
      <c r="P1444" s="6">
        <v>1443</v>
      </c>
      <c r="Q1444" s="6">
        <f>(Tableau3[[#This Row],[p-value]]*4872)/Tableau3[[#This Row],[Ranking]]</f>
        <v>0.37831680041536414</v>
      </c>
      <c r="R1444" s="6">
        <v>0.50077429662177786</v>
      </c>
      <c r="S1444" s="6" t="s">
        <v>38</v>
      </c>
      <c r="T1444" s="6" t="s">
        <v>38</v>
      </c>
    </row>
    <row r="1445" spans="1:20" x14ac:dyDescent="0.3">
      <c r="A1445" s="7" t="s">
        <v>5301</v>
      </c>
      <c r="B1445" s="45" t="s">
        <v>5302</v>
      </c>
      <c r="C1445" s="7">
        <v>1844.3625732421899</v>
      </c>
      <c r="D1445" s="7">
        <v>1570.4458251953099</v>
      </c>
      <c r="E1445" s="7">
        <v>5338.8602539062504</v>
      </c>
      <c r="F1445" s="7">
        <v>4303.1273437500004</v>
      </c>
      <c r="G1445" s="7">
        <v>1871.3136230468799</v>
      </c>
      <c r="H1445" s="7">
        <v>1285.1910644531299</v>
      </c>
      <c r="I1445" s="7">
        <v>1479.7398925781299</v>
      </c>
      <c r="J1445" s="7">
        <v>1474.3993164062499</v>
      </c>
      <c r="K1445" s="7">
        <f>AVERAGE(Tableau3[[#This Row],[Abundance+δ EtOH1]:[Abundance+δ EtOH4]])</f>
        <v>3264.1989990234374</v>
      </c>
      <c r="L1445" s="7">
        <f>AVERAGE(Tableau3[[#This Row],[Abundance+δ Control1]:[Abundance+δ Control4]])</f>
        <v>1527.6609741210973</v>
      </c>
      <c r="M1445" s="7">
        <f>STDEV(Tableau3[[#This Row],[Abundance+δ EtOH1]:[Abundance+δ EtOH4]])</f>
        <v>1850.0744775833866</v>
      </c>
      <c r="N1445" s="7">
        <f>STDEV(Tableau3[[#This Row],[Abundance+δ Control1]:[Abundance+δ Control4]])</f>
        <v>246.32095217884739</v>
      </c>
      <c r="O1445" s="19">
        <f>_xlfn.T.TEST(Tableau3[[#This Row],[Abundance+δ EtOH1]:[Abundance+δ EtOH4]],Tableau3[[#This Row],[Abundance+δ Control1]:[Abundance+δ Control4]],2,2)</f>
        <v>0.11209283801471122</v>
      </c>
      <c r="P1445" s="7">
        <v>1444</v>
      </c>
      <c r="Q1445" s="7">
        <f>(Tableau3[[#This Row],[p-value]]*4872)/Tableau3[[#This Row],[Ranking]]</f>
        <v>0.37819688837096471</v>
      </c>
      <c r="R1445" s="7">
        <v>0.9640904141378398</v>
      </c>
      <c r="S1445" s="7" t="s">
        <v>38</v>
      </c>
      <c r="T1445" s="7" t="s">
        <v>38</v>
      </c>
    </row>
    <row r="1446" spans="1:20" x14ac:dyDescent="0.3">
      <c r="A1446" s="6" t="s">
        <v>6903</v>
      </c>
      <c r="B1446" s="44" t="s">
        <v>6904</v>
      </c>
      <c r="C1446" s="6">
        <v>2192814.6292968802</v>
      </c>
      <c r="D1446" s="6">
        <v>2284429.3993164101</v>
      </c>
      <c r="E1446" s="6">
        <v>4051845.5208984399</v>
      </c>
      <c r="F1446" s="6">
        <v>3873740.6917968802</v>
      </c>
      <c r="G1446" s="6">
        <v>1980734.6224609399</v>
      </c>
      <c r="H1446" s="6">
        <v>2448062.9916015598</v>
      </c>
      <c r="I1446" s="6">
        <v>999985.42177734396</v>
      </c>
      <c r="J1446" s="6">
        <v>2464681.7152343802</v>
      </c>
      <c r="K1446" s="6">
        <f>AVERAGE(Tableau3[[#This Row],[Abundance+δ EtOH1]:[Abundance+δ EtOH4]])</f>
        <v>3100707.5603271527</v>
      </c>
      <c r="L1446" s="6">
        <f>AVERAGE(Tableau3[[#This Row],[Abundance+δ Control1]:[Abundance+δ Control4]])</f>
        <v>1973366.1877685559</v>
      </c>
      <c r="M1446" s="6">
        <f>STDEV(Tableau3[[#This Row],[Abundance+δ EtOH1]:[Abundance+δ EtOH4]])</f>
        <v>998803.15924400475</v>
      </c>
      <c r="N1446" s="6">
        <f>STDEV(Tableau3[[#This Row],[Abundance+δ Control1]:[Abundance+δ Control4]])</f>
        <v>686598.47861996316</v>
      </c>
      <c r="O1446" s="18">
        <f>_xlfn.T.TEST(Tableau3[[#This Row],[Abundance+δ EtOH1]:[Abundance+δ EtOH4]],Tableau3[[#This Row],[Abundance+δ Control1]:[Abundance+δ Control4]],2,2)</f>
        <v>0.11218521179198968</v>
      </c>
      <c r="P1446" s="6">
        <v>1445</v>
      </c>
      <c r="Q1446" s="6">
        <f>(Tableau3[[#This Row],[p-value]]*4872)/Tableau3[[#This Row],[Ranking]]</f>
        <v>0.37824661027721362</v>
      </c>
      <c r="R1446" s="6">
        <v>0.56487924943033341</v>
      </c>
      <c r="S1446" s="6" t="s">
        <v>38</v>
      </c>
      <c r="T1446" s="6" t="s">
        <v>38</v>
      </c>
    </row>
    <row r="1447" spans="1:20" x14ac:dyDescent="0.3">
      <c r="A1447" s="7" t="s">
        <v>3190</v>
      </c>
      <c r="B1447" s="45" t="s">
        <v>3191</v>
      </c>
      <c r="C1447" s="7">
        <v>53704375.754296899</v>
      </c>
      <c r="D1447" s="7">
        <v>44310417.723046899</v>
      </c>
      <c r="E1447" s="7">
        <v>77337842.221093789</v>
      </c>
      <c r="F1447" s="7">
        <v>77625757.964257792</v>
      </c>
      <c r="G1447" s="7">
        <v>46500535.573632799</v>
      </c>
      <c r="H1447" s="7">
        <v>56141277.100976601</v>
      </c>
      <c r="I1447" s="7">
        <v>44132397.141992196</v>
      </c>
      <c r="J1447" s="7">
        <v>36618077.553125001</v>
      </c>
      <c r="K1447" s="7">
        <f>AVERAGE(Tableau3[[#This Row],[Abundance+δ EtOH1]:[Abundance+δ EtOH4]])</f>
        <v>63244598.415673837</v>
      </c>
      <c r="L1447" s="7">
        <f>AVERAGE(Tableau3[[#This Row],[Abundance+δ Control1]:[Abundance+δ Control4]])</f>
        <v>45848071.842431642</v>
      </c>
      <c r="M1447" s="7">
        <f>STDEV(Tableau3[[#This Row],[Abundance+δ EtOH1]:[Abundance+δ EtOH4]])</f>
        <v>16881511.759422258</v>
      </c>
      <c r="N1447" s="7">
        <f>STDEV(Tableau3[[#This Row],[Abundance+δ Control1]:[Abundance+δ Control4]])</f>
        <v>8052165.706057677</v>
      </c>
      <c r="O1447" s="19">
        <f>_xlfn.T.TEST(Tableau3[[#This Row],[Abundance+δ EtOH1]:[Abundance+δ EtOH4]],Tableau3[[#This Row],[Abundance+δ Control1]:[Abundance+δ Control4]],2,2)</f>
        <v>0.11218676898571207</v>
      </c>
      <c r="P1447" s="7">
        <v>1446</v>
      </c>
      <c r="Q1447" s="7">
        <f>(Tableau3[[#This Row],[p-value]]*4872)/Tableau3[[#This Row],[Ranking]]</f>
        <v>0.37799027558671455</v>
      </c>
      <c r="R1447" s="7">
        <v>0.41988605039348792</v>
      </c>
      <c r="S1447" s="7" t="s">
        <v>38</v>
      </c>
      <c r="T1447" s="7" t="s">
        <v>38</v>
      </c>
    </row>
    <row r="1448" spans="1:20" x14ac:dyDescent="0.3">
      <c r="A1448" s="6" t="s">
        <v>7888</v>
      </c>
      <c r="B1448" s="44" t="s">
        <v>7889</v>
      </c>
      <c r="C1448" s="6">
        <v>6813744.3744140593</v>
      </c>
      <c r="D1448" s="6">
        <v>8332936.0511718793</v>
      </c>
      <c r="E1448" s="6">
        <v>13421216.1429688</v>
      </c>
      <c r="F1448" s="6">
        <v>13163722.5726563</v>
      </c>
      <c r="G1448" s="6">
        <v>5029364.9671874996</v>
      </c>
      <c r="H1448" s="6">
        <v>9451907.5023437496</v>
      </c>
      <c r="I1448" s="6">
        <v>5881819.7699218793</v>
      </c>
      <c r="J1448" s="6">
        <v>6971062.5687499996</v>
      </c>
      <c r="K1448" s="6">
        <f>AVERAGE(Tableau3[[#This Row],[Abundance+δ EtOH1]:[Abundance+δ EtOH4]])</f>
        <v>10432904.785302758</v>
      </c>
      <c r="L1448" s="6">
        <f>AVERAGE(Tableau3[[#This Row],[Abundance+δ Control1]:[Abundance+δ Control4]])</f>
        <v>6833538.7020507827</v>
      </c>
      <c r="M1448" s="6">
        <f>STDEV(Tableau3[[#This Row],[Abundance+δ EtOH1]:[Abundance+δ EtOH4]])</f>
        <v>3361327.1844195616</v>
      </c>
      <c r="N1448" s="6">
        <f>STDEV(Tableau3[[#This Row],[Abundance+δ Control1]:[Abundance+δ Control4]])</f>
        <v>1917948.5376831321</v>
      </c>
      <c r="O1448" s="18">
        <f>_xlfn.T.TEST(Tableau3[[#This Row],[Abundance+δ EtOH1]:[Abundance+δ EtOH4]],Tableau3[[#This Row],[Abundance+δ Control1]:[Abundance+δ Control4]],2,2)</f>
        <v>0.11220379438955343</v>
      </c>
      <c r="P1448" s="6">
        <v>1447</v>
      </c>
      <c r="Q1448" s="6">
        <f>(Tableau3[[#This Row],[p-value]]*4872)/Tableau3[[#This Row],[Ranking]]</f>
        <v>0.37778637613400434</v>
      </c>
      <c r="R1448" s="6">
        <v>0.50670064798174597</v>
      </c>
      <c r="S1448" s="6" t="s">
        <v>38</v>
      </c>
      <c r="T1448" s="6" t="s">
        <v>38</v>
      </c>
    </row>
    <row r="1449" spans="1:20" x14ac:dyDescent="0.3">
      <c r="A1449" s="7" t="s">
        <v>84</v>
      </c>
      <c r="B1449" s="45" t="s">
        <v>85</v>
      </c>
      <c r="C1449" s="7">
        <v>1904424.85</v>
      </c>
      <c r="D1449" s="7">
        <v>2049376.7875000001</v>
      </c>
      <c r="E1449" s="7">
        <v>818910.81874999998</v>
      </c>
      <c r="F1449" s="7">
        <v>726668.66249999998</v>
      </c>
      <c r="G1449" s="7">
        <v>841152.00624999998</v>
      </c>
      <c r="H1449" s="7">
        <v>655697.88124999998</v>
      </c>
      <c r="I1449" s="7">
        <v>401444.85</v>
      </c>
      <c r="J1449" s="7">
        <v>880150.31874999998</v>
      </c>
      <c r="K1449" s="7">
        <f>AVERAGE(Tableau3[[#This Row],[Abundance+δ EtOH1]:[Abundance+δ EtOH4]])</f>
        <v>1374845.2796874999</v>
      </c>
      <c r="L1449" s="7">
        <f>AVERAGE(Tableau3[[#This Row],[Abundance+δ Control1]:[Abundance+δ Control4]])</f>
        <v>694611.26406249998</v>
      </c>
      <c r="M1449" s="7">
        <f>STDEV(Tableau3[[#This Row],[Abundance+δ EtOH1]:[Abundance+δ EtOH4]])</f>
        <v>698723.43795684015</v>
      </c>
      <c r="N1449" s="7">
        <f>STDEV(Tableau3[[#This Row],[Abundance+δ Control1]:[Abundance+δ Control4]])</f>
        <v>218601.4086805571</v>
      </c>
      <c r="O1449" s="19">
        <f>_xlfn.T.TEST(Tableau3[[#This Row],[Abundance+δ EtOH1]:[Abundance+δ EtOH4]],Tableau3[[#This Row],[Abundance+δ Control1]:[Abundance+δ Control4]],2,2)</f>
        <v>0.1124953943195009</v>
      </c>
      <c r="P1449" s="7">
        <v>1448</v>
      </c>
      <c r="Q1449" s="7">
        <f>(Tableau3[[#This Row],[p-value]]*4872)/Tableau3[[#This Row],[Ranking]]</f>
        <v>0.37850660298660799</v>
      </c>
      <c r="R1449" s="7">
        <v>1.0920612614022851</v>
      </c>
      <c r="S1449" s="7" t="s">
        <v>38</v>
      </c>
      <c r="T1449" s="7" t="s">
        <v>38</v>
      </c>
    </row>
    <row r="1450" spans="1:20" x14ac:dyDescent="0.3">
      <c r="A1450" s="6" t="s">
        <v>783</v>
      </c>
      <c r="B1450" s="44" t="s">
        <v>784</v>
      </c>
      <c r="C1450" s="6">
        <v>15516.6126953125</v>
      </c>
      <c r="D1450" s="6">
        <v>11435.801171875</v>
      </c>
      <c r="E1450" s="6">
        <v>22524.467187499999</v>
      </c>
      <c r="F1450" s="6">
        <v>29639.738671874999</v>
      </c>
      <c r="G1450" s="6">
        <v>14267.9232421875</v>
      </c>
      <c r="H1450" s="6">
        <v>11331.91640625</v>
      </c>
      <c r="I1450" s="6">
        <v>7797.6834960937504</v>
      </c>
      <c r="J1450" s="6">
        <v>13935.90859375</v>
      </c>
      <c r="K1450" s="6">
        <f>AVERAGE(Tableau3[[#This Row],[Abundance+δ EtOH1]:[Abundance+δ EtOH4]])</f>
        <v>19779.154931640624</v>
      </c>
      <c r="L1450" s="6">
        <f>AVERAGE(Tableau3[[#This Row],[Abundance+δ Control1]:[Abundance+δ Control4]])</f>
        <v>11833.357934570313</v>
      </c>
      <c r="M1450" s="6">
        <f>STDEV(Tableau3[[#This Row],[Abundance+δ EtOH1]:[Abundance+δ EtOH4]])</f>
        <v>8011.4224570801116</v>
      </c>
      <c r="N1450" s="6">
        <f>STDEV(Tableau3[[#This Row],[Abundance+δ Control1]:[Abundance+δ Control4]])</f>
        <v>2993.6565874733292</v>
      </c>
      <c r="O1450" s="18">
        <f>_xlfn.T.TEST(Tableau3[[#This Row],[Abundance+δ EtOH1]:[Abundance+δ EtOH4]],Tableau3[[#This Row],[Abundance+δ Control1]:[Abundance+δ Control4]],2,2)</f>
        <v>0.11251541669700296</v>
      </c>
      <c r="P1450" s="6">
        <v>1449</v>
      </c>
      <c r="Q1450" s="6">
        <f>(Tableau3[[#This Row],[p-value]]*4872)/Tableau3[[#This Row],[Ranking]]</f>
        <v>0.37831270541600998</v>
      </c>
      <c r="R1450" s="6">
        <v>0.67755776219778241</v>
      </c>
      <c r="S1450" s="6" t="s">
        <v>38</v>
      </c>
      <c r="T1450" s="6" t="s">
        <v>38</v>
      </c>
    </row>
    <row r="1451" spans="1:20" x14ac:dyDescent="0.3">
      <c r="A1451" s="7" t="s">
        <v>3599</v>
      </c>
      <c r="B1451" s="45" t="s">
        <v>3600</v>
      </c>
      <c r="C1451" s="7">
        <v>31197139.1651855</v>
      </c>
      <c r="D1451" s="7">
        <v>34139391.313623004</v>
      </c>
      <c r="E1451" s="7">
        <v>47212245.029443398</v>
      </c>
      <c r="F1451" s="7">
        <v>56565831.558374003</v>
      </c>
      <c r="G1451" s="7">
        <v>31001066.179101601</v>
      </c>
      <c r="H1451" s="7">
        <v>37538256.872705102</v>
      </c>
      <c r="I1451" s="7">
        <v>21666574.005151398</v>
      </c>
      <c r="J1451" s="7">
        <v>28772522.984277301</v>
      </c>
      <c r="K1451" s="7">
        <f>AVERAGE(Tableau3[[#This Row],[Abundance+δ EtOH1]:[Abundance+δ EtOH4]])</f>
        <v>42278651.766656473</v>
      </c>
      <c r="L1451" s="7">
        <f>AVERAGE(Tableau3[[#This Row],[Abundance+δ Control1]:[Abundance+δ Control4]])</f>
        <v>29744605.010308854</v>
      </c>
      <c r="M1451" s="7">
        <f>STDEV(Tableau3[[#This Row],[Abundance+δ EtOH1]:[Abundance+δ EtOH4]])</f>
        <v>11797052.331583429</v>
      </c>
      <c r="N1451" s="7">
        <f>STDEV(Tableau3[[#This Row],[Abundance+δ Control1]:[Abundance+δ Control4]])</f>
        <v>6545207.7228695732</v>
      </c>
      <c r="O1451" s="19">
        <f>_xlfn.T.TEST(Tableau3[[#This Row],[Abundance+δ EtOH1]:[Abundance+δ EtOH4]],Tableau3[[#This Row],[Abundance+δ Control1]:[Abundance+δ Control4]],2,2)</f>
        <v>0.11251679728658921</v>
      </c>
      <c r="P1451" s="7">
        <v>1450</v>
      </c>
      <c r="Q1451" s="7">
        <f>(Tableau3[[#This Row],[p-value]]*4872)/Tableau3[[#This Row],[Ranking]]</f>
        <v>0.37805643888293977</v>
      </c>
      <c r="R1451" s="7">
        <v>0.42961900186510737</v>
      </c>
      <c r="S1451" s="7" t="s">
        <v>38</v>
      </c>
      <c r="T1451" s="7" t="s">
        <v>38</v>
      </c>
    </row>
    <row r="1452" spans="1:20" x14ac:dyDescent="0.3">
      <c r="A1452" s="6" t="s">
        <v>1547</v>
      </c>
      <c r="B1452" s="44" t="s">
        <v>1548</v>
      </c>
      <c r="C1452" s="6">
        <v>324138.58437499998</v>
      </c>
      <c r="D1452" s="6">
        <v>326949.98232421902</v>
      </c>
      <c r="E1452" s="6">
        <v>440689.77578124998</v>
      </c>
      <c r="F1452" s="6">
        <v>515974.294335938</v>
      </c>
      <c r="G1452" s="6">
        <v>360965.38515624998</v>
      </c>
      <c r="H1452" s="6">
        <v>338773.59560546902</v>
      </c>
      <c r="I1452" s="6">
        <v>256407.19179687501</v>
      </c>
      <c r="J1452" s="6">
        <v>239406.79921875001</v>
      </c>
      <c r="K1452" s="6">
        <f>AVERAGE(Tableau3[[#This Row],[Abundance+δ EtOH1]:[Abundance+δ EtOH4]])</f>
        <v>401938.15920410177</v>
      </c>
      <c r="L1452" s="6">
        <f>AVERAGE(Tableau3[[#This Row],[Abundance+δ Control1]:[Abundance+δ Control4]])</f>
        <v>298888.24294433597</v>
      </c>
      <c r="M1452" s="6">
        <f>STDEV(Tableau3[[#This Row],[Abundance+δ EtOH1]:[Abundance+δ EtOH4]])</f>
        <v>93420.069968050273</v>
      </c>
      <c r="N1452" s="6">
        <f>STDEV(Tableau3[[#This Row],[Abundance+δ Control1]:[Abundance+δ Control4]])</f>
        <v>59964.141496882541</v>
      </c>
      <c r="O1452" s="18">
        <f>_xlfn.T.TEST(Tableau3[[#This Row],[Abundance+δ EtOH1]:[Abundance+δ EtOH4]],Tableau3[[#This Row],[Abundance+δ Control1]:[Abundance+δ Control4]],2,2)</f>
        <v>0.11275328691193487</v>
      </c>
      <c r="P1452" s="6">
        <v>1451</v>
      </c>
      <c r="Q1452" s="6">
        <f>(Tableau3[[#This Row],[p-value]]*4872)/Tableau3[[#This Row],[Ranking]]</f>
        <v>0.378589947508578</v>
      </c>
      <c r="R1452" s="6">
        <v>0.37040763975608121</v>
      </c>
      <c r="S1452" s="6" t="s">
        <v>38</v>
      </c>
      <c r="T1452" s="6" t="s">
        <v>38</v>
      </c>
    </row>
    <row r="1453" spans="1:20" x14ac:dyDescent="0.3">
      <c r="A1453" s="7" t="s">
        <v>249</v>
      </c>
      <c r="B1453" s="45" t="s">
        <v>250</v>
      </c>
      <c r="C1453" s="7">
        <v>2639677.3333984399</v>
      </c>
      <c r="D1453" s="7">
        <v>2839478.1131835901</v>
      </c>
      <c r="E1453" s="7">
        <v>3306441.9916015598</v>
      </c>
      <c r="F1453" s="7">
        <v>4669452.8851562496</v>
      </c>
      <c r="G1453" s="7">
        <v>2275868.4374023401</v>
      </c>
      <c r="H1453" s="7">
        <v>2590944.2044921899</v>
      </c>
      <c r="I1453" s="7">
        <v>1538888.8968750001</v>
      </c>
      <c r="J1453" s="7">
        <v>2974106.7333007799</v>
      </c>
      <c r="K1453" s="7">
        <f>AVERAGE(Tableau3[[#This Row],[Abundance+δ EtOH1]:[Abundance+δ EtOH4]])</f>
        <v>3363762.5808349601</v>
      </c>
      <c r="L1453" s="7">
        <f>AVERAGE(Tableau3[[#This Row],[Abundance+δ Control1]:[Abundance+δ Control4]])</f>
        <v>2344952.0680175778</v>
      </c>
      <c r="M1453" s="7">
        <f>STDEV(Tableau3[[#This Row],[Abundance+δ EtOH1]:[Abundance+δ EtOH4]])</f>
        <v>914200.28245535761</v>
      </c>
      <c r="N1453" s="7">
        <f>STDEV(Tableau3[[#This Row],[Abundance+δ Control1]:[Abundance+δ Control4]])</f>
        <v>608511.32773525454</v>
      </c>
      <c r="O1453" s="19">
        <f>_xlfn.T.TEST(Tableau3[[#This Row],[Abundance+δ EtOH1]:[Abundance+δ EtOH4]],Tableau3[[#This Row],[Abundance+δ Control1]:[Abundance+δ Control4]],2,2)</f>
        <v>0.11293925212452398</v>
      </c>
      <c r="P1453" s="7">
        <v>1452</v>
      </c>
      <c r="Q1453" s="7">
        <f>(Tableau3[[#This Row],[p-value]]*4872)/Tableau3[[#This Row],[Ranking]]</f>
        <v>0.37895319307898129</v>
      </c>
      <c r="R1453" s="7">
        <v>0.45702972218299692</v>
      </c>
      <c r="S1453" s="7" t="s">
        <v>38</v>
      </c>
      <c r="T1453" s="7" t="s">
        <v>38</v>
      </c>
    </row>
    <row r="1454" spans="1:20" x14ac:dyDescent="0.3">
      <c r="A1454" s="6" t="s">
        <v>1079</v>
      </c>
      <c r="B1454" s="44" t="s">
        <v>1080</v>
      </c>
      <c r="C1454" s="6">
        <v>61941403.429589801</v>
      </c>
      <c r="D1454" s="6">
        <v>64875755.401269503</v>
      </c>
      <c r="E1454" s="6">
        <v>76402713.542382792</v>
      </c>
      <c r="F1454" s="6">
        <v>98837663.355371088</v>
      </c>
      <c r="G1454" s="6">
        <v>60384845.210839801</v>
      </c>
      <c r="H1454" s="6">
        <v>62874424.529687501</v>
      </c>
      <c r="I1454" s="6">
        <v>36169470.773828097</v>
      </c>
      <c r="J1454" s="6">
        <v>63630069.833642602</v>
      </c>
      <c r="K1454" s="6">
        <f>AVERAGE(Tableau3[[#This Row],[Abundance+δ EtOH1]:[Abundance+δ EtOH4]])</f>
        <v>75514383.932153285</v>
      </c>
      <c r="L1454" s="6">
        <f>AVERAGE(Tableau3[[#This Row],[Abundance+δ Control1]:[Abundance+δ Control4]])</f>
        <v>55764702.586999498</v>
      </c>
      <c r="M1454" s="6">
        <f>STDEV(Tableau3[[#This Row],[Abundance+δ EtOH1]:[Abundance+δ EtOH4]])</f>
        <v>16754807.362774184</v>
      </c>
      <c r="N1454" s="6">
        <f>STDEV(Tableau3[[#This Row],[Abundance+δ Control1]:[Abundance+δ Control4]])</f>
        <v>13136856.241169447</v>
      </c>
      <c r="O1454" s="18">
        <f>_xlfn.T.TEST(Tableau3[[#This Row],[Abundance+δ EtOH1]:[Abundance+δ EtOH4]],Tableau3[[#This Row],[Abundance+δ Control1]:[Abundance+δ Control4]],2,2)</f>
        <v>0.11296876354846842</v>
      </c>
      <c r="P1454" s="6">
        <v>1453</v>
      </c>
      <c r="Q1454" s="6">
        <f>(Tableau3[[#This Row],[p-value]]*4872)/Tableau3[[#This Row],[Ranking]]</f>
        <v>0.37879133930360509</v>
      </c>
      <c r="R1454" s="6">
        <v>0.38458201792419883</v>
      </c>
      <c r="S1454" s="6" t="s">
        <v>38</v>
      </c>
      <c r="T1454" s="6" t="s">
        <v>38</v>
      </c>
    </row>
    <row r="1455" spans="1:20" x14ac:dyDescent="0.3">
      <c r="A1455" s="7" t="s">
        <v>7278</v>
      </c>
      <c r="B1455" s="45" t="s">
        <v>7279</v>
      </c>
      <c r="C1455" s="7">
        <v>649930.38759765599</v>
      </c>
      <c r="D1455" s="7">
        <v>655995.58486328099</v>
      </c>
      <c r="E1455" s="7">
        <v>1211667.85976563</v>
      </c>
      <c r="F1455" s="7">
        <v>1151647.6000000001</v>
      </c>
      <c r="G1455" s="7">
        <v>608784.46425781294</v>
      </c>
      <c r="H1455" s="7">
        <v>802052.47988281294</v>
      </c>
      <c r="I1455" s="7">
        <v>518834.37539062498</v>
      </c>
      <c r="J1455" s="7">
        <v>488176.18007812498</v>
      </c>
      <c r="K1455" s="7">
        <f>AVERAGE(Tableau3[[#This Row],[Abundance+δ EtOH1]:[Abundance+δ EtOH4]])</f>
        <v>917310.35805664177</v>
      </c>
      <c r="L1455" s="7">
        <f>AVERAGE(Tableau3[[#This Row],[Abundance+δ Control1]:[Abundance+δ Control4]])</f>
        <v>604461.87490234396</v>
      </c>
      <c r="M1455" s="7">
        <f>STDEV(Tableau3[[#This Row],[Abundance+δ EtOH1]:[Abundance+δ EtOH4]])</f>
        <v>306233.97431034286</v>
      </c>
      <c r="N1455" s="7">
        <f>STDEV(Tableau3[[#This Row],[Abundance+δ Control1]:[Abundance+δ Control4]])</f>
        <v>141321.34003594381</v>
      </c>
      <c r="O1455" s="19">
        <f>_xlfn.T.TEST(Tableau3[[#This Row],[Abundance+δ EtOH1]:[Abundance+δ EtOH4]],Tableau3[[#This Row],[Abundance+δ Control1]:[Abundance+δ Control4]],2,2)</f>
        <v>0.11297576142225758</v>
      </c>
      <c r="P1455" s="7">
        <v>1454</v>
      </c>
      <c r="Q1455" s="7">
        <f>(Tableau3[[#This Row],[p-value]]*4872)/Tableau3[[#This Row],[Ranking]]</f>
        <v>0.37855427073537756</v>
      </c>
      <c r="R1455" s="7">
        <v>0.51510332821092619</v>
      </c>
      <c r="S1455" s="7" t="s">
        <v>38</v>
      </c>
      <c r="T1455" s="7" t="s">
        <v>38</v>
      </c>
    </row>
    <row r="1456" spans="1:20" x14ac:dyDescent="0.3">
      <c r="A1456" s="6" t="s">
        <v>4976</v>
      </c>
      <c r="B1456" s="44" t="s">
        <v>4977</v>
      </c>
      <c r="C1456" s="6">
        <v>6970589.7562499996</v>
      </c>
      <c r="D1456" s="6">
        <v>7479282.2757812496</v>
      </c>
      <c r="E1456" s="6">
        <v>8967650.2874999996</v>
      </c>
      <c r="F1456" s="6">
        <v>10099639.7328125</v>
      </c>
      <c r="G1456" s="6">
        <v>6831972.9652343793</v>
      </c>
      <c r="H1456" s="6">
        <v>8514806.0902343802</v>
      </c>
      <c r="I1456" s="6">
        <v>4192182.7093750001</v>
      </c>
      <c r="J1456" s="6">
        <v>5147952.3734374996</v>
      </c>
      <c r="K1456" s="6">
        <f>AVERAGE(Tableau3[[#This Row],[Abundance+δ EtOH1]:[Abundance+δ EtOH4]])</f>
        <v>8379290.5130859371</v>
      </c>
      <c r="L1456" s="6">
        <f>AVERAGE(Tableau3[[#This Row],[Abundance+δ Control1]:[Abundance+δ Control4]])</f>
        <v>6171728.5345703159</v>
      </c>
      <c r="M1456" s="6">
        <f>STDEV(Tableau3[[#This Row],[Abundance+δ EtOH1]:[Abundance+δ EtOH4]])</f>
        <v>1425975.8426528845</v>
      </c>
      <c r="N1456" s="6">
        <f>STDEV(Tableau3[[#This Row],[Abundance+δ Control1]:[Abundance+δ Control4]])</f>
        <v>1905488.0776528616</v>
      </c>
      <c r="O1456" s="18">
        <f>_xlfn.T.TEST(Tableau3[[#This Row],[Abundance+δ EtOH1]:[Abundance+δ EtOH4]],Tableau3[[#This Row],[Abundance+δ Control1]:[Abundance+δ Control4]],2,2)</f>
        <v>0.11298673952588206</v>
      </c>
      <c r="P1456" s="6">
        <v>1455</v>
      </c>
      <c r="Q1456" s="6">
        <f>(Tableau3[[#This Row],[p-value]]*4872)/Tableau3[[#This Row],[Ranking]]</f>
        <v>0.37833085564955149</v>
      </c>
      <c r="R1456" s="6">
        <v>0.3918109262425013</v>
      </c>
      <c r="S1456" s="6" t="s">
        <v>38</v>
      </c>
      <c r="T1456" s="6" t="s">
        <v>38</v>
      </c>
    </row>
    <row r="1457" spans="1:20" x14ac:dyDescent="0.3">
      <c r="A1457" s="7" t="s">
        <v>237</v>
      </c>
      <c r="B1457" s="45" t="s">
        <v>238</v>
      </c>
      <c r="C1457" s="7">
        <v>110093.34218750001</v>
      </c>
      <c r="D1457" s="7">
        <v>111056.15078125001</v>
      </c>
      <c r="E1457" s="7">
        <v>26247.275781249999</v>
      </c>
      <c r="F1457" s="7">
        <v>27317.084374999999</v>
      </c>
      <c r="G1457" s="7">
        <v>24803.342187499999</v>
      </c>
      <c r="H1457" s="7">
        <v>13949.683984375</v>
      </c>
      <c r="I1457" s="7">
        <v>19918.883203124999</v>
      </c>
      <c r="J1457" s="7">
        <v>33847.564843749999</v>
      </c>
      <c r="K1457" s="7">
        <f>AVERAGE(Tableau3[[#This Row],[Abundance+δ EtOH1]:[Abundance+δ EtOH4]])</f>
        <v>68678.463281250006</v>
      </c>
      <c r="L1457" s="7">
        <f>AVERAGE(Tableau3[[#This Row],[Abundance+δ Control1]:[Abundance+δ Control4]])</f>
        <v>23129.868554687499</v>
      </c>
      <c r="M1457" s="7">
        <f>STDEV(Tableau3[[#This Row],[Abundance+δ EtOH1]:[Abundance+δ EtOH4]])</f>
        <v>48381.228902518058</v>
      </c>
      <c r="N1457" s="7">
        <f>STDEV(Tableau3[[#This Row],[Abundance+δ Control1]:[Abundance+δ Control4]])</f>
        <v>8411.4157234331469</v>
      </c>
      <c r="O1457" s="19">
        <f>_xlfn.T.TEST(Tableau3[[#This Row],[Abundance+δ EtOH1]:[Abundance+δ EtOH4]],Tableau3[[#This Row],[Abundance+δ Control1]:[Abundance+δ Control4]],2,2)</f>
        <v>0.1129923003387425</v>
      </c>
      <c r="P1457" s="7">
        <v>1456</v>
      </c>
      <c r="Q1457" s="7">
        <f>(Tableau3[[#This Row],[p-value]]*4872)/Tableau3[[#This Row],[Ranking]]</f>
        <v>0.37808962036425375</v>
      </c>
      <c r="R1457" s="7">
        <v>1.7343783333920291</v>
      </c>
      <c r="S1457" s="7" t="s">
        <v>38</v>
      </c>
      <c r="T1457" s="7" t="s">
        <v>38</v>
      </c>
    </row>
    <row r="1458" spans="1:20" x14ac:dyDescent="0.3">
      <c r="A1458" s="6" t="s">
        <v>3701</v>
      </c>
      <c r="B1458" s="44" t="s">
        <v>3702</v>
      </c>
      <c r="C1458" s="6">
        <v>19347792.982080098</v>
      </c>
      <c r="D1458" s="6">
        <v>17669211.294702101</v>
      </c>
      <c r="E1458" s="6">
        <v>30401850.7435547</v>
      </c>
      <c r="F1458" s="6">
        <v>32869986.668359399</v>
      </c>
      <c r="G1458" s="6">
        <v>19910688.952661101</v>
      </c>
      <c r="H1458" s="6">
        <v>19464194.9476563</v>
      </c>
      <c r="I1458" s="6">
        <v>16332851.027612301</v>
      </c>
      <c r="J1458" s="6">
        <v>14593236.0011841</v>
      </c>
      <c r="K1458" s="6">
        <f>AVERAGE(Tableau3[[#This Row],[Abundance+δ EtOH1]:[Abundance+δ EtOH4]])</f>
        <v>25072210.422174074</v>
      </c>
      <c r="L1458" s="6">
        <f>AVERAGE(Tableau3[[#This Row],[Abundance+δ Control1]:[Abundance+δ Control4]])</f>
        <v>17575242.732278451</v>
      </c>
      <c r="M1458" s="6">
        <f>STDEV(Tableau3[[#This Row],[Abundance+δ EtOH1]:[Abundance+δ EtOH4]])</f>
        <v>7676451.6857434744</v>
      </c>
      <c r="N1458" s="6">
        <f>STDEV(Tableau3[[#This Row],[Abundance+δ Control1]:[Abundance+δ Control4]])</f>
        <v>2546785.608853884</v>
      </c>
      <c r="O1458" s="18">
        <f>_xlfn.T.TEST(Tableau3[[#This Row],[Abundance+δ EtOH1]:[Abundance+δ EtOH4]],Tableau3[[#This Row],[Abundance+δ Control1]:[Abundance+δ Control4]],2,2)</f>
        <v>0.11318077250870848</v>
      </c>
      <c r="P1458" s="6">
        <v>1457</v>
      </c>
      <c r="Q1458" s="6">
        <f>(Tableau3[[#This Row],[p-value]]*4872)/Tableau3[[#This Row],[Ranking]]</f>
        <v>0.37846034568457632</v>
      </c>
      <c r="R1458" s="6">
        <v>0.44511461797194712</v>
      </c>
      <c r="S1458" s="6" t="s">
        <v>38</v>
      </c>
      <c r="T1458" s="6" t="s">
        <v>38</v>
      </c>
    </row>
    <row r="1459" spans="1:20" x14ac:dyDescent="0.3">
      <c r="A1459" s="7" t="s">
        <v>1291</v>
      </c>
      <c r="B1459" s="45" t="s">
        <v>1292</v>
      </c>
      <c r="C1459" s="7">
        <v>95298249.731347695</v>
      </c>
      <c r="D1459" s="7">
        <v>92393200.753320292</v>
      </c>
      <c r="E1459" s="7">
        <v>166223864.27578101</v>
      </c>
      <c r="F1459" s="7">
        <v>177930678.077539</v>
      </c>
      <c r="G1459" s="7">
        <v>95060265.76455079</v>
      </c>
      <c r="H1459" s="7">
        <v>107470428.07265601</v>
      </c>
      <c r="I1459" s="7">
        <v>59039159.199609399</v>
      </c>
      <c r="J1459" s="7">
        <v>85376192.388085887</v>
      </c>
      <c r="K1459" s="7">
        <f>AVERAGE(Tableau3[[#This Row],[Abundance+δ EtOH1]:[Abundance+δ EtOH4]])</f>
        <v>132961498.209497</v>
      </c>
      <c r="L1459" s="7">
        <f>AVERAGE(Tableau3[[#This Row],[Abundance+δ Control1]:[Abundance+δ Control4]])</f>
        <v>86736511.35622552</v>
      </c>
      <c r="M1459" s="7">
        <f>STDEV(Tableau3[[#This Row],[Abundance+δ EtOH1]:[Abundance+δ EtOH4]])</f>
        <v>45434638.690289445</v>
      </c>
      <c r="N1459" s="7">
        <f>STDEV(Tableau3[[#This Row],[Abundance+δ Control1]:[Abundance+δ Control4]])</f>
        <v>20560268.918772116</v>
      </c>
      <c r="O1459" s="19">
        <f>_xlfn.T.TEST(Tableau3[[#This Row],[Abundance+δ EtOH1]:[Abundance+δ EtOH4]],Tableau3[[#This Row],[Abundance+δ Control1]:[Abundance+δ Control4]],2,2)</f>
        <v>0.11319014954521536</v>
      </c>
      <c r="P1459" s="7">
        <v>1458</v>
      </c>
      <c r="Q1459" s="7">
        <f>(Tableau3[[#This Row],[p-value]]*4872)/Tableau3[[#This Row],[Ranking]]</f>
        <v>0.37823210465314766</v>
      </c>
      <c r="R1459" s="7">
        <v>0.53215788193772207</v>
      </c>
      <c r="S1459" s="7" t="s">
        <v>38</v>
      </c>
      <c r="T1459" s="7" t="s">
        <v>38</v>
      </c>
    </row>
    <row r="1460" spans="1:20" x14ac:dyDescent="0.3">
      <c r="A1460" s="6" t="s">
        <v>9691</v>
      </c>
      <c r="B1460" s="44" t="s">
        <v>9692</v>
      </c>
      <c r="C1460" s="6">
        <v>62387.303124999999</v>
      </c>
      <c r="D1460" s="6">
        <v>54812.978906249999</v>
      </c>
      <c r="E1460" s="6">
        <v>99900.920312500006</v>
      </c>
      <c r="F1460" s="6">
        <v>121096.60781250001</v>
      </c>
      <c r="G1460" s="6">
        <v>60954.603906249999</v>
      </c>
      <c r="H1460" s="6">
        <v>47228.826562499999</v>
      </c>
      <c r="I1460" s="6">
        <v>26902.656640624999</v>
      </c>
      <c r="J1460" s="6">
        <v>68630.521875000006</v>
      </c>
      <c r="K1460" s="6">
        <f>AVERAGE(Tableau3[[#This Row],[Abundance+δ EtOH1]:[Abundance+δ EtOH4]])</f>
        <v>84549.452539062506</v>
      </c>
      <c r="L1460" s="6">
        <f>AVERAGE(Tableau3[[#This Row],[Abundance+δ Control1]:[Abundance+δ Control4]])</f>
        <v>50929.152246093749</v>
      </c>
      <c r="M1460" s="6">
        <f>STDEV(Tableau3[[#This Row],[Abundance+δ EtOH1]:[Abundance+δ EtOH4]])</f>
        <v>31341.031955706374</v>
      </c>
      <c r="N1460" s="6">
        <f>STDEV(Tableau3[[#This Row],[Abundance+δ Control1]:[Abundance+δ Control4]])</f>
        <v>18301.302949731638</v>
      </c>
      <c r="O1460" s="18">
        <f>_xlfn.T.TEST(Tableau3[[#This Row],[Abundance+δ EtOH1]:[Abundance+δ EtOH4]],Tableau3[[#This Row],[Abundance+δ Control1]:[Abundance+δ Control4]],2,2)</f>
        <v>0.11336443946285393</v>
      </c>
      <c r="P1460" s="6">
        <v>1459</v>
      </c>
      <c r="Q1460" s="6">
        <f>(Tableau3[[#This Row],[p-value]]*4872)/Tableau3[[#This Row],[Ranking]]</f>
        <v>0.37855486570460889</v>
      </c>
      <c r="R1460" s="6">
        <v>0.65361674524210112</v>
      </c>
      <c r="S1460" s="6" t="s">
        <v>38</v>
      </c>
      <c r="T1460" s="6" t="s">
        <v>38</v>
      </c>
    </row>
    <row r="1461" spans="1:20" x14ac:dyDescent="0.3">
      <c r="A1461" s="7" t="s">
        <v>4242</v>
      </c>
      <c r="B1461" s="45" t="s">
        <v>4243</v>
      </c>
      <c r="C1461" s="7">
        <v>3719531.5960937501</v>
      </c>
      <c r="D1461" s="7">
        <v>3660078.1175781302</v>
      </c>
      <c r="E1461" s="7">
        <v>5005253.9652343793</v>
      </c>
      <c r="F1461" s="7">
        <v>5970224.7660156293</v>
      </c>
      <c r="G1461" s="7">
        <v>3200242.1693359399</v>
      </c>
      <c r="H1461" s="7">
        <v>4281604.1693359399</v>
      </c>
      <c r="I1461" s="7">
        <v>2390146.4027343802</v>
      </c>
      <c r="J1461" s="7">
        <v>3457718.8968750001</v>
      </c>
      <c r="K1461" s="7">
        <f>AVERAGE(Tableau3[[#This Row],[Abundance+δ EtOH1]:[Abundance+δ EtOH4]])</f>
        <v>4588772.1112304721</v>
      </c>
      <c r="L1461" s="7">
        <f>AVERAGE(Tableau3[[#This Row],[Abundance+δ Control1]:[Abundance+δ Control4]])</f>
        <v>3332427.9095703149</v>
      </c>
      <c r="M1461" s="7">
        <f>STDEV(Tableau3[[#This Row],[Abundance+δ EtOH1]:[Abundance+δ EtOH4]])</f>
        <v>1110543.4374108012</v>
      </c>
      <c r="N1461" s="7">
        <f>STDEV(Tableau3[[#This Row],[Abundance+δ Control1]:[Abundance+δ Control4]])</f>
        <v>779316.13432306785</v>
      </c>
      <c r="O1461" s="19">
        <f>_xlfn.T.TEST(Tableau3[[#This Row],[Abundance+δ EtOH1]:[Abundance+δ EtOH4]],Tableau3[[#This Row],[Abundance+δ Control1]:[Abundance+δ Control4]],2,2)</f>
        <v>0.11346628312211854</v>
      </c>
      <c r="P1461" s="7">
        <v>1460</v>
      </c>
      <c r="Q1461" s="7">
        <f>(Tableau3[[#This Row],[p-value]]*4872)/Tableau3[[#This Row],[Ranking]]</f>
        <v>0.37863543244586406</v>
      </c>
      <c r="R1461" s="7">
        <v>0.40581493336775359</v>
      </c>
      <c r="S1461" s="7" t="s">
        <v>38</v>
      </c>
      <c r="T1461" s="7" t="s">
        <v>38</v>
      </c>
    </row>
    <row r="1462" spans="1:20" x14ac:dyDescent="0.3">
      <c r="A1462" s="6" t="s">
        <v>4444</v>
      </c>
      <c r="B1462" s="44" t="s">
        <v>4445</v>
      </c>
      <c r="C1462" s="6">
        <v>9452306.5863281302</v>
      </c>
      <c r="D1462" s="6">
        <v>7663609.4327636696</v>
      </c>
      <c r="E1462" s="6">
        <v>15425313.1649414</v>
      </c>
      <c r="F1462" s="6">
        <v>18011875.097558599</v>
      </c>
      <c r="G1462" s="6">
        <v>7602571.0404296899</v>
      </c>
      <c r="H1462" s="6">
        <v>9395089.141992189</v>
      </c>
      <c r="I1462" s="6">
        <v>4928073.6390624996</v>
      </c>
      <c r="J1462" s="6">
        <v>9045827.1106201205</v>
      </c>
      <c r="K1462" s="6">
        <f>AVERAGE(Tableau3[[#This Row],[Abundance+δ EtOH1]:[Abundance+δ EtOH4]])</f>
        <v>12638276.070397951</v>
      </c>
      <c r="L1462" s="6">
        <f>AVERAGE(Tableau3[[#This Row],[Abundance+δ Control1]:[Abundance+δ Control4]])</f>
        <v>7742890.2330261245</v>
      </c>
      <c r="M1462" s="6">
        <f>STDEV(Tableau3[[#This Row],[Abundance+δ EtOH1]:[Abundance+δ EtOH4]])</f>
        <v>4883333.9697409812</v>
      </c>
      <c r="N1462" s="6">
        <f>STDEV(Tableau3[[#This Row],[Abundance+δ Control1]:[Abundance+δ Control4]])</f>
        <v>2030622.8662856929</v>
      </c>
      <c r="O1462" s="18">
        <f>_xlfn.T.TEST(Tableau3[[#This Row],[Abundance+δ EtOH1]:[Abundance+δ EtOH4]],Tableau3[[#This Row],[Abundance+δ Control1]:[Abundance+δ Control4]],2,2)</f>
        <v>0.11359135583105015</v>
      </c>
      <c r="P1462" s="6">
        <v>1461</v>
      </c>
      <c r="Q1462" s="6">
        <f>(Tableau3[[#This Row],[p-value]]*4872)/Tableau3[[#This Row],[Ranking]]</f>
        <v>0.37879335086165383</v>
      </c>
      <c r="R1462" s="6">
        <v>0.63222040637052634</v>
      </c>
      <c r="S1462" s="6" t="s">
        <v>38</v>
      </c>
      <c r="T1462" s="6" t="s">
        <v>38</v>
      </c>
    </row>
    <row r="1463" spans="1:20" x14ac:dyDescent="0.3">
      <c r="A1463" s="7" t="s">
        <v>3946</v>
      </c>
      <c r="B1463" s="45" t="s">
        <v>3947</v>
      </c>
      <c r="C1463" s="7">
        <v>1016931.6859375</v>
      </c>
      <c r="D1463" s="7">
        <v>756162.72890624998</v>
      </c>
      <c r="E1463" s="7">
        <v>1395416.8421875001</v>
      </c>
      <c r="F1463" s="7">
        <v>1565028.9828125001</v>
      </c>
      <c r="G1463" s="7">
        <v>726925.70351562498</v>
      </c>
      <c r="H1463" s="7">
        <v>929183.18984374998</v>
      </c>
      <c r="I1463" s="7">
        <v>894132.70546874998</v>
      </c>
      <c r="J1463" s="7">
        <v>786458.17812499998</v>
      </c>
      <c r="K1463" s="7">
        <f>AVERAGE(Tableau3[[#This Row],[Abundance+δ EtOH1]:[Abundance+δ EtOH4]])</f>
        <v>1183385.0599609376</v>
      </c>
      <c r="L1463" s="7">
        <f>AVERAGE(Tableau3[[#This Row],[Abundance+δ Control1]:[Abundance+δ Control4]])</f>
        <v>834174.94423828123</v>
      </c>
      <c r="M1463" s="7">
        <f>STDEV(Tableau3[[#This Row],[Abundance+δ EtOH1]:[Abundance+δ EtOH4]])</f>
        <v>365529.39070125314</v>
      </c>
      <c r="N1463" s="7">
        <f>STDEV(Tableau3[[#This Row],[Abundance+δ Control1]:[Abundance+δ Control4]])</f>
        <v>93809.717458080762</v>
      </c>
      <c r="O1463" s="19">
        <f>_xlfn.T.TEST(Tableau3[[#This Row],[Abundance+δ EtOH1]:[Abundance+δ EtOH4]],Tableau3[[#This Row],[Abundance+δ Control1]:[Abundance+δ Control4]],2,2)</f>
        <v>0.11367474125593355</v>
      </c>
      <c r="P1463" s="7">
        <v>1462</v>
      </c>
      <c r="Q1463" s="7">
        <f>(Tableau3[[#This Row],[p-value]]*4872)/Tableau3[[#This Row],[Ranking]]</f>
        <v>0.37881213365178407</v>
      </c>
      <c r="R1463" s="7">
        <v>0.46333035467906702</v>
      </c>
      <c r="S1463" s="7" t="s">
        <v>38</v>
      </c>
      <c r="T1463" s="7" t="s">
        <v>38</v>
      </c>
    </row>
    <row r="1464" spans="1:20" x14ac:dyDescent="0.3">
      <c r="A1464" s="6" t="s">
        <v>6133</v>
      </c>
      <c r="B1464" s="44" t="s">
        <v>6134</v>
      </c>
      <c r="C1464" s="6">
        <v>546392.37050781294</v>
      </c>
      <c r="D1464" s="6">
        <v>575268.89980468794</v>
      </c>
      <c r="E1464" s="6">
        <v>1071646.95742188</v>
      </c>
      <c r="F1464" s="6">
        <v>1234567.2289062501</v>
      </c>
      <c r="G1464" s="6">
        <v>468633.74990234402</v>
      </c>
      <c r="H1464" s="6">
        <v>582065.64589843794</v>
      </c>
      <c r="I1464" s="6">
        <v>386897.42666015599</v>
      </c>
      <c r="J1464" s="6">
        <v>635421.20400390599</v>
      </c>
      <c r="K1464" s="6">
        <f>AVERAGE(Tableau3[[#This Row],[Abundance+δ EtOH1]:[Abundance+δ EtOH4]])</f>
        <v>856968.86416015774</v>
      </c>
      <c r="L1464" s="6">
        <f>AVERAGE(Tableau3[[#This Row],[Abundance+δ Control1]:[Abundance+δ Control4]])</f>
        <v>518254.50661621091</v>
      </c>
      <c r="M1464" s="6">
        <f>STDEV(Tableau3[[#This Row],[Abundance+δ EtOH1]:[Abundance+δ EtOH4]])</f>
        <v>348558.86021955695</v>
      </c>
      <c r="N1464" s="6">
        <f>STDEV(Tableau3[[#This Row],[Abundance+δ Control1]:[Abundance+δ Control4]])</f>
        <v>111828.43768421016</v>
      </c>
      <c r="O1464" s="18">
        <f>_xlfn.T.TEST(Tableau3[[#This Row],[Abundance+δ EtOH1]:[Abundance+δ EtOH4]],Tableau3[[#This Row],[Abundance+δ Control1]:[Abundance+δ Control4]],2,2)</f>
        <v>0.11369522125337034</v>
      </c>
      <c r="P1464" s="6">
        <v>1463</v>
      </c>
      <c r="Q1464" s="6">
        <f>(Tableau3[[#This Row],[p-value]]*4872)/Tableau3[[#This Row],[Ranking]]</f>
        <v>0.37862140666194138</v>
      </c>
      <c r="R1464" s="6">
        <v>0.6170283065141754</v>
      </c>
      <c r="S1464" s="6" t="s">
        <v>38</v>
      </c>
      <c r="T1464" s="6" t="s">
        <v>38</v>
      </c>
    </row>
    <row r="1465" spans="1:20" x14ac:dyDescent="0.3">
      <c r="A1465" s="7" t="s">
        <v>5739</v>
      </c>
      <c r="B1465" s="45" t="s">
        <v>5740</v>
      </c>
      <c r="C1465" s="7">
        <v>339762.73281249998</v>
      </c>
      <c r="D1465" s="7">
        <v>417602.515039063</v>
      </c>
      <c r="E1465" s="7">
        <v>562815.83925781294</v>
      </c>
      <c r="F1465" s="7">
        <v>681582.63124999998</v>
      </c>
      <c r="G1465" s="7">
        <v>442185.02578124998</v>
      </c>
      <c r="H1465" s="7">
        <v>351358.065820313</v>
      </c>
      <c r="I1465" s="7">
        <v>330909.03554687498</v>
      </c>
      <c r="J1465" s="7">
        <v>224862.200585938</v>
      </c>
      <c r="K1465" s="7">
        <f>AVERAGE(Tableau3[[#This Row],[Abundance+δ EtOH1]:[Abundance+δ EtOH4]])</f>
        <v>500440.92958984396</v>
      </c>
      <c r="L1465" s="7">
        <f>AVERAGE(Tableau3[[#This Row],[Abundance+δ Control1]:[Abundance+δ Control4]])</f>
        <v>337328.58193359396</v>
      </c>
      <c r="M1465" s="7">
        <f>STDEV(Tableau3[[#This Row],[Abundance+δ EtOH1]:[Abundance+δ EtOH4]])</f>
        <v>152077.42686027865</v>
      </c>
      <c r="N1465" s="7">
        <f>STDEV(Tableau3[[#This Row],[Abundance+δ Control1]:[Abundance+δ Control4]])</f>
        <v>89221.816733636908</v>
      </c>
      <c r="O1465" s="19">
        <f>_xlfn.T.TEST(Tableau3[[#This Row],[Abundance+δ EtOH1]:[Abundance+δ EtOH4]],Tableau3[[#This Row],[Abundance+δ Control1]:[Abundance+δ Control4]],2,2)</f>
        <v>0.11375775492784157</v>
      </c>
      <c r="P1465" s="7">
        <v>1464</v>
      </c>
      <c r="Q1465" s="7">
        <f>(Tableau3[[#This Row],[p-value]]*4872)/Tableau3[[#This Row],[Ranking]]</f>
        <v>0.37857088935003014</v>
      </c>
      <c r="R1465" s="7">
        <v>0.4732947105528425</v>
      </c>
      <c r="S1465" s="7" t="s">
        <v>38</v>
      </c>
      <c r="T1465" s="7" t="s">
        <v>38</v>
      </c>
    </row>
    <row r="1466" spans="1:20" x14ac:dyDescent="0.3">
      <c r="A1466" s="6" t="s">
        <v>1475</v>
      </c>
      <c r="B1466" s="44" t="s">
        <v>1476</v>
      </c>
      <c r="C1466" s="6">
        <v>1125031.7875000001</v>
      </c>
      <c r="D1466" s="6">
        <v>909040.06093749998</v>
      </c>
      <c r="E1466" s="6">
        <v>1505702.3734375001</v>
      </c>
      <c r="F1466" s="6">
        <v>1202954.9828125001</v>
      </c>
      <c r="G1466" s="6">
        <v>927148.57656249998</v>
      </c>
      <c r="H1466" s="6">
        <v>1163211.2796875001</v>
      </c>
      <c r="I1466" s="6">
        <v>741215.03749999998</v>
      </c>
      <c r="J1466" s="6">
        <v>724880.77968749998</v>
      </c>
      <c r="K1466" s="6">
        <f>AVERAGE(Tableau3[[#This Row],[Abundance+δ EtOH1]:[Abundance+δ EtOH4]])</f>
        <v>1185682.3011718751</v>
      </c>
      <c r="L1466" s="6">
        <f>AVERAGE(Tableau3[[#This Row],[Abundance+δ Control1]:[Abundance+δ Control4]])</f>
        <v>889113.91835937509</v>
      </c>
      <c r="M1466" s="6">
        <f>STDEV(Tableau3[[#This Row],[Abundance+δ EtOH1]:[Abundance+δ EtOH4]])</f>
        <v>246928.19879100402</v>
      </c>
      <c r="N1466" s="6">
        <f>STDEV(Tableau3[[#This Row],[Abundance+δ Control1]:[Abundance+δ Control4]])</f>
        <v>204468.90677161622</v>
      </c>
      <c r="O1466" s="18">
        <f>_xlfn.T.TEST(Tableau3[[#This Row],[Abundance+δ EtOH1]:[Abundance+δ EtOH4]],Tableau3[[#This Row],[Abundance+δ Control1]:[Abundance+δ Control4]],2,2)</f>
        <v>0.11377228490740758</v>
      </c>
      <c r="P1466" s="6">
        <v>1465</v>
      </c>
      <c r="Q1466" s="6">
        <f>(Tableau3[[#This Row],[p-value]]*4872)/Tableau3[[#This Row],[Ranking]]</f>
        <v>0.37836080004702372</v>
      </c>
      <c r="R1466" s="6">
        <v>0.40044180599675899</v>
      </c>
      <c r="S1466" s="6" t="s">
        <v>38</v>
      </c>
      <c r="T1466" s="6" t="s">
        <v>38</v>
      </c>
    </row>
    <row r="1467" spans="1:20" x14ac:dyDescent="0.3">
      <c r="A1467" s="7" t="s">
        <v>241</v>
      </c>
      <c r="B1467" s="45" t="s">
        <v>242</v>
      </c>
      <c r="C1467" s="7">
        <v>434725.47304687498</v>
      </c>
      <c r="D1467" s="7">
        <v>417013.49843749998</v>
      </c>
      <c r="E1467" s="7">
        <v>295299.57070312498</v>
      </c>
      <c r="F1467" s="7">
        <v>360636.72695312498</v>
      </c>
      <c r="G1467" s="7">
        <v>373363.78554687498</v>
      </c>
      <c r="H1467" s="7">
        <v>219978.968164063</v>
      </c>
      <c r="I1467" s="7">
        <v>182512.350976563</v>
      </c>
      <c r="J1467" s="7">
        <v>327343.06874999998</v>
      </c>
      <c r="K1467" s="7">
        <f>AVERAGE(Tableau3[[#This Row],[Abundance+δ EtOH1]:[Abundance+δ EtOH4]])</f>
        <v>376918.81728515623</v>
      </c>
      <c r="L1467" s="7">
        <f>AVERAGE(Tableau3[[#This Row],[Abundance+δ Control1]:[Abundance+δ Control4]])</f>
        <v>275799.54335937521</v>
      </c>
      <c r="M1467" s="7">
        <f>STDEV(Tableau3[[#This Row],[Abundance+δ EtOH1]:[Abundance+δ EtOH4]])</f>
        <v>62917.938049655182</v>
      </c>
      <c r="N1467" s="7">
        <f>STDEV(Tableau3[[#This Row],[Abundance+δ Control1]:[Abundance+δ Control4]])</f>
        <v>89431.450920278352</v>
      </c>
      <c r="O1467" s="19">
        <f>_xlfn.T.TEST(Tableau3[[#This Row],[Abundance+δ EtOH1]:[Abundance+δ EtOH4]],Tableau3[[#This Row],[Abundance+δ Control1]:[Abundance+δ Control4]],2,2)</f>
        <v>0.11386576685803101</v>
      </c>
      <c r="P1467" s="7">
        <v>1466</v>
      </c>
      <c r="Q1467" s="7">
        <f>(Tableau3[[#This Row],[p-value]]*4872)/Tableau3[[#This Row],[Ranking]]</f>
        <v>0.37841338071782205</v>
      </c>
      <c r="R1467" s="7">
        <v>0.49422073549621692</v>
      </c>
      <c r="S1467" s="7" t="s">
        <v>38</v>
      </c>
      <c r="T1467" s="7" t="s">
        <v>38</v>
      </c>
    </row>
    <row r="1468" spans="1:20" x14ac:dyDescent="0.3">
      <c r="A1468" s="6" t="s">
        <v>8074</v>
      </c>
      <c r="B1468" s="44" t="s">
        <v>8075</v>
      </c>
      <c r="C1468" s="6">
        <v>1501175.4828125001</v>
      </c>
      <c r="D1468" s="6">
        <v>1763417.6351562501</v>
      </c>
      <c r="E1468" s="6">
        <v>2452461.6781250001</v>
      </c>
      <c r="F1468" s="6">
        <v>2768986.3812500001</v>
      </c>
      <c r="G1468" s="6">
        <v>1353681.7953125001</v>
      </c>
      <c r="H1468" s="6">
        <v>1862515.0101562501</v>
      </c>
      <c r="I1468" s="6">
        <v>888532.73671874998</v>
      </c>
      <c r="J1468" s="6">
        <v>1686751.8343750001</v>
      </c>
      <c r="K1468" s="6">
        <f>AVERAGE(Tableau3[[#This Row],[Abundance+δ EtOH1]:[Abundance+δ EtOH4]])</f>
        <v>2121510.2943359376</v>
      </c>
      <c r="L1468" s="6">
        <f>AVERAGE(Tableau3[[#This Row],[Abundance+δ Control1]:[Abundance+δ Control4]])</f>
        <v>1447870.3441406251</v>
      </c>
      <c r="M1468" s="6">
        <f>STDEV(Tableau3[[#This Row],[Abundance+δ EtOH1]:[Abundance+δ EtOH4]])</f>
        <v>589293.28648917563</v>
      </c>
      <c r="N1468" s="6">
        <f>STDEV(Tableau3[[#This Row],[Abundance+δ Control1]:[Abundance+δ Control4]])</f>
        <v>428456.37943614135</v>
      </c>
      <c r="O1468" s="18">
        <f>_xlfn.T.TEST(Tableau3[[#This Row],[Abundance+δ EtOH1]:[Abundance+δ EtOH4]],Tableau3[[#This Row],[Abundance+δ Control1]:[Abundance+δ Control4]],2,2)</f>
        <v>0.11392205481166021</v>
      </c>
      <c r="P1468" s="6">
        <v>1467</v>
      </c>
      <c r="Q1468" s="6">
        <f>(Tableau3[[#This Row],[p-value]]*4872)/Tableau3[[#This Row],[Ranking]]</f>
        <v>0.37834236608207811</v>
      </c>
      <c r="R1468" s="6">
        <v>0.46422214387691602</v>
      </c>
      <c r="S1468" s="6" t="s">
        <v>38</v>
      </c>
      <c r="T1468" s="6" t="s">
        <v>38</v>
      </c>
    </row>
    <row r="1469" spans="1:20" x14ac:dyDescent="0.3">
      <c r="A1469" s="7" t="s">
        <v>4410</v>
      </c>
      <c r="B1469" s="45" t="s">
        <v>4411</v>
      </c>
      <c r="C1469" s="7">
        <v>4423630.3631835897</v>
      </c>
      <c r="D1469" s="7">
        <v>4426564.2694335897</v>
      </c>
      <c r="E1469" s="7">
        <v>7203203.1810546899</v>
      </c>
      <c r="F1469" s="7">
        <v>8236936.7181640593</v>
      </c>
      <c r="G1469" s="7">
        <v>4001545.8285156302</v>
      </c>
      <c r="H1469" s="7">
        <v>4972460.7889648397</v>
      </c>
      <c r="I1469" s="7">
        <v>3768696.3778320299</v>
      </c>
      <c r="J1469" s="7">
        <v>4086396.0785156302</v>
      </c>
      <c r="K1469" s="7">
        <f>AVERAGE(Tableau3[[#This Row],[Abundance+δ EtOH1]:[Abundance+δ EtOH4]])</f>
        <v>6072583.6329589821</v>
      </c>
      <c r="L1469" s="7">
        <f>AVERAGE(Tableau3[[#This Row],[Abundance+δ Control1]:[Abundance+δ Control4]])</f>
        <v>4207274.7684570327</v>
      </c>
      <c r="M1469" s="7">
        <f>STDEV(Tableau3[[#This Row],[Abundance+δ EtOH1]:[Abundance+δ EtOH4]])</f>
        <v>1948602.1888331797</v>
      </c>
      <c r="N1469" s="7">
        <f>STDEV(Tableau3[[#This Row],[Abundance+δ Control1]:[Abundance+δ Control4]])</f>
        <v>527508.83250587713</v>
      </c>
      <c r="O1469" s="19">
        <f>_xlfn.T.TEST(Tableau3[[#This Row],[Abundance+δ EtOH1]:[Abundance+δ EtOH4]],Tableau3[[#This Row],[Abundance+δ Control1]:[Abundance+δ Control4]],2,2)</f>
        <v>0.1141072409606595</v>
      </c>
      <c r="P1469" s="7">
        <v>1468</v>
      </c>
      <c r="Q1469" s="7">
        <f>(Tableau3[[#This Row],[p-value]]*4872)/Tableau3[[#This Row],[Ranking]]</f>
        <v>0.37869923566780184</v>
      </c>
      <c r="R1469" s="7">
        <v>0.44886650953389162</v>
      </c>
      <c r="S1469" s="7" t="s">
        <v>38</v>
      </c>
      <c r="T1469" s="7" t="s">
        <v>38</v>
      </c>
    </row>
    <row r="1470" spans="1:20" x14ac:dyDescent="0.3">
      <c r="A1470" s="6" t="s">
        <v>1983</v>
      </c>
      <c r="B1470" s="44" t="s">
        <v>1984</v>
      </c>
      <c r="C1470" s="6">
        <v>328947.02773437498</v>
      </c>
      <c r="D1470" s="6">
        <v>536193.12343749998</v>
      </c>
      <c r="E1470" s="6">
        <v>1098346.8695312501</v>
      </c>
      <c r="F1470" s="6">
        <v>917735.45156249998</v>
      </c>
      <c r="G1470" s="6">
        <v>287469.13906249998</v>
      </c>
      <c r="H1470" s="6">
        <v>576423.13906249998</v>
      </c>
      <c r="I1470" s="6">
        <v>221994.35390625001</v>
      </c>
      <c r="J1470" s="6">
        <v>380243.95546874998</v>
      </c>
      <c r="K1470" s="6">
        <f>AVERAGE(Tableau3[[#This Row],[Abundance+δ EtOH1]:[Abundance+δ EtOH4]])</f>
        <v>720305.61806640623</v>
      </c>
      <c r="L1470" s="6">
        <f>AVERAGE(Tableau3[[#This Row],[Abundance+δ Control1]:[Abundance+δ Control4]])</f>
        <v>366532.64687499998</v>
      </c>
      <c r="M1470" s="6">
        <f>STDEV(Tableau3[[#This Row],[Abundance+δ EtOH1]:[Abundance+δ EtOH4]])</f>
        <v>350691.07196531928</v>
      </c>
      <c r="N1470" s="6">
        <f>STDEV(Tableau3[[#This Row],[Abundance+δ Control1]:[Abundance+δ Control4]])</f>
        <v>154255.60508022772</v>
      </c>
      <c r="O1470" s="18">
        <f>_xlfn.T.TEST(Tableau3[[#This Row],[Abundance+δ EtOH1]:[Abundance+δ EtOH4]],Tableau3[[#This Row],[Abundance+δ Control1]:[Abundance+δ Control4]],2,2)</f>
        <v>0.11429404378253519</v>
      </c>
      <c r="P1470" s="6">
        <v>1469</v>
      </c>
      <c r="Q1470" s="6">
        <f>(Tableau3[[#This Row],[p-value]]*4872)/Tableau3[[#This Row],[Ranking]]</f>
        <v>0.37906098114942915</v>
      </c>
      <c r="R1470" s="6">
        <v>0.80870772589635531</v>
      </c>
      <c r="S1470" s="6" t="s">
        <v>38</v>
      </c>
      <c r="T1470" s="6" t="s">
        <v>38</v>
      </c>
    </row>
    <row r="1471" spans="1:20" x14ac:dyDescent="0.3">
      <c r="A1471" s="7" t="s">
        <v>4934</v>
      </c>
      <c r="B1471" s="45" t="s">
        <v>4935</v>
      </c>
      <c r="C1471" s="7">
        <v>5060673.2464843793</v>
      </c>
      <c r="D1471" s="7">
        <v>5197824.9124999996</v>
      </c>
      <c r="E1471" s="7">
        <v>9360090.806054689</v>
      </c>
      <c r="F1471" s="7">
        <v>10181356.1742188</v>
      </c>
      <c r="G1471" s="7">
        <v>5905062.5374999996</v>
      </c>
      <c r="H1471" s="7">
        <v>5607679.1078124996</v>
      </c>
      <c r="I1471" s="7">
        <v>3014791.4242187501</v>
      </c>
      <c r="J1471" s="7">
        <v>4135613.0921875001</v>
      </c>
      <c r="K1471" s="7">
        <f>AVERAGE(Tableau3[[#This Row],[Abundance+δ EtOH1]:[Abundance+δ EtOH4]])</f>
        <v>7449986.2848144667</v>
      </c>
      <c r="L1471" s="7">
        <f>AVERAGE(Tableau3[[#This Row],[Abundance+δ Control1]:[Abundance+δ Control4]])</f>
        <v>4665786.5404296871</v>
      </c>
      <c r="M1471" s="7">
        <f>STDEV(Tableau3[[#This Row],[Abundance+δ EtOH1]:[Abundance+δ EtOH4]])</f>
        <v>2701229.8678494906</v>
      </c>
      <c r="N1471" s="7">
        <f>STDEV(Tableau3[[#This Row],[Abundance+δ Control1]:[Abundance+δ Control4]])</f>
        <v>1345342.0091038789</v>
      </c>
      <c r="O1471" s="19">
        <f>_xlfn.T.TEST(Tableau3[[#This Row],[Abundance+δ EtOH1]:[Abundance+δ EtOH4]],Tableau3[[#This Row],[Abundance+δ Control1]:[Abundance+δ Control4]],2,2)</f>
        <v>0.11454352078174405</v>
      </c>
      <c r="P1471" s="7">
        <v>1470</v>
      </c>
      <c r="Q1471" s="7">
        <f>(Tableau3[[#This Row],[p-value]]*4872)/Tableau3[[#This Row],[Ranking]]</f>
        <v>0.37962995459092319</v>
      </c>
      <c r="R1471" s="7">
        <v>0.57947785165493404</v>
      </c>
      <c r="S1471" s="7" t="s">
        <v>38</v>
      </c>
      <c r="T1471" s="7" t="s">
        <v>38</v>
      </c>
    </row>
    <row r="1472" spans="1:20" x14ac:dyDescent="0.3">
      <c r="A1472" s="6" t="s">
        <v>7686</v>
      </c>
      <c r="B1472" s="44" t="s">
        <v>7687</v>
      </c>
      <c r="C1472" s="6">
        <v>71045.357812500006</v>
      </c>
      <c r="D1472" s="6">
        <v>69134.373437500006</v>
      </c>
      <c r="E1472" s="6">
        <v>107354.62343750001</v>
      </c>
      <c r="F1472" s="6">
        <v>136115.08437500001</v>
      </c>
      <c r="G1472" s="6">
        <v>73947.982812500006</v>
      </c>
      <c r="H1472" s="6">
        <v>62247.682031249999</v>
      </c>
      <c r="I1472" s="6">
        <v>43869.420312499999</v>
      </c>
      <c r="J1472" s="6">
        <v>74167.764062500006</v>
      </c>
      <c r="K1472" s="6">
        <f>AVERAGE(Tableau3[[#This Row],[Abundance+δ EtOH1]:[Abundance+δ EtOH4]])</f>
        <v>95912.359765625006</v>
      </c>
      <c r="L1472" s="6">
        <f>AVERAGE(Tableau3[[#This Row],[Abundance+δ Control1]:[Abundance+δ Control4]])</f>
        <v>63558.212304687506</v>
      </c>
      <c r="M1472" s="6">
        <f>STDEV(Tableau3[[#This Row],[Abundance+δ EtOH1]:[Abundance+δ EtOH4]])</f>
        <v>32055.227352596376</v>
      </c>
      <c r="N1472" s="6">
        <f>STDEV(Tableau3[[#This Row],[Abundance+δ Control1]:[Abundance+δ Control4]])</f>
        <v>14258.049649419467</v>
      </c>
      <c r="O1472" s="18">
        <f>_xlfn.T.TEST(Tableau3[[#This Row],[Abundance+δ EtOH1]:[Abundance+δ EtOH4]],Tableau3[[#This Row],[Abundance+δ Control1]:[Abundance+δ Control4]],2,2)</f>
        <v>0.114672764379913</v>
      </c>
      <c r="P1472" s="6">
        <v>1471</v>
      </c>
      <c r="Q1472" s="6">
        <f>(Tableau3[[#This Row],[p-value]]*4872)/Tableau3[[#This Row],[Ranking]]</f>
        <v>0.37979993749757723</v>
      </c>
      <c r="R1472" s="6">
        <v>0.51681963124068397</v>
      </c>
      <c r="S1472" s="6" t="s">
        <v>38</v>
      </c>
      <c r="T1472" s="6" t="s">
        <v>38</v>
      </c>
    </row>
    <row r="1473" spans="1:20" x14ac:dyDescent="0.3">
      <c r="A1473" s="7" t="s">
        <v>853</v>
      </c>
      <c r="B1473" s="45" t="s">
        <v>854</v>
      </c>
      <c r="C1473" s="7">
        <v>78107.242578125006</v>
      </c>
      <c r="D1473" s="7">
        <v>183067.67812500001</v>
      </c>
      <c r="E1473" s="7">
        <v>260974.52578125001</v>
      </c>
      <c r="F1473" s="7">
        <v>309641.62343749998</v>
      </c>
      <c r="G1473" s="7">
        <v>64509.131249999999</v>
      </c>
      <c r="H1473" s="7">
        <v>84460.35</v>
      </c>
      <c r="I1473" s="7">
        <v>44543.246484374999</v>
      </c>
      <c r="J1473" s="7">
        <v>192806.42421875001</v>
      </c>
      <c r="K1473" s="7">
        <f>AVERAGE(Tableau3[[#This Row],[Abundance+δ EtOH1]:[Abundance+δ EtOH4]])</f>
        <v>207947.76748046876</v>
      </c>
      <c r="L1473" s="7">
        <f>AVERAGE(Tableau3[[#This Row],[Abundance+δ Control1]:[Abundance+δ Control4]])</f>
        <v>96579.787988281256</v>
      </c>
      <c r="M1473" s="7">
        <f>STDEV(Tableau3[[#This Row],[Abundance+δ EtOH1]:[Abundance+δ EtOH4]])</f>
        <v>101046.29003341508</v>
      </c>
      <c r="N1473" s="7">
        <f>STDEV(Tableau3[[#This Row],[Abundance+δ Control1]:[Abundance+δ Control4]])</f>
        <v>66188.556343966251</v>
      </c>
      <c r="O1473" s="19">
        <f>_xlfn.T.TEST(Tableau3[[#This Row],[Abundance+δ EtOH1]:[Abundance+δ EtOH4]],Tableau3[[#This Row],[Abundance+δ Control1]:[Abundance+δ Control4]],2,2)</f>
        <v>0.11475196633872713</v>
      </c>
      <c r="P1473" s="7">
        <v>1472</v>
      </c>
      <c r="Q1473" s="7">
        <f>(Tableau3[[#This Row],[p-value]]*4872)/Tableau3[[#This Row],[Ranking]]</f>
        <v>0.37980406250154791</v>
      </c>
      <c r="R1473" s="7">
        <v>0.91398386799039533</v>
      </c>
      <c r="S1473" s="7" t="s">
        <v>38</v>
      </c>
      <c r="T1473" s="7" t="s">
        <v>38</v>
      </c>
    </row>
    <row r="1474" spans="1:20" x14ac:dyDescent="0.3">
      <c r="A1474" s="6" t="s">
        <v>1069</v>
      </c>
      <c r="B1474" s="44" t="s">
        <v>1070</v>
      </c>
      <c r="C1474" s="6">
        <v>71454.760156250006</v>
      </c>
      <c r="D1474" s="6">
        <v>88739.829492187506</v>
      </c>
      <c r="E1474" s="6">
        <v>173110.38515625001</v>
      </c>
      <c r="F1474" s="6">
        <v>188584.40078125001</v>
      </c>
      <c r="G1474" s="6">
        <v>76634.158593750006</v>
      </c>
      <c r="H1474" s="6">
        <v>99555.091210937506</v>
      </c>
      <c r="I1474" s="6">
        <v>57845.114648437499</v>
      </c>
      <c r="J1474" s="6">
        <v>58863.443749999999</v>
      </c>
      <c r="K1474" s="6">
        <f>AVERAGE(Tableau3[[#This Row],[Abundance+δ EtOH1]:[Abundance+δ EtOH4]])</f>
        <v>130472.34389648438</v>
      </c>
      <c r="L1474" s="6">
        <f>AVERAGE(Tableau3[[#This Row],[Abundance+δ Control1]:[Abundance+δ Control4]])</f>
        <v>73224.452050781256</v>
      </c>
      <c r="M1474" s="6">
        <f>STDEV(Tableau3[[#This Row],[Abundance+δ EtOH1]:[Abundance+δ EtOH4]])</f>
        <v>58934.120470482776</v>
      </c>
      <c r="N1474" s="6">
        <f>STDEV(Tableau3[[#This Row],[Abundance+δ Control1]:[Abundance+δ Control4]])</f>
        <v>19559.236825958164</v>
      </c>
      <c r="O1474" s="18">
        <f>_xlfn.T.TEST(Tableau3[[#This Row],[Abundance+δ EtOH1]:[Abundance+δ EtOH4]],Tableau3[[#This Row],[Abundance+δ Control1]:[Abundance+δ Control4]],2,2)</f>
        <v>0.11475946757244561</v>
      </c>
      <c r="P1474" s="6">
        <v>1473</v>
      </c>
      <c r="Q1474" s="6">
        <f>(Tableau3[[#This Row],[p-value]]*4872)/Tableau3[[#This Row],[Ranking]]</f>
        <v>0.3795710292009199</v>
      </c>
      <c r="R1474" s="6">
        <v>0.69654336587290733</v>
      </c>
      <c r="S1474" s="6" t="s">
        <v>38</v>
      </c>
      <c r="T1474" s="6" t="s">
        <v>38</v>
      </c>
    </row>
    <row r="1475" spans="1:20" x14ac:dyDescent="0.3">
      <c r="A1475" s="7" t="s">
        <v>3224</v>
      </c>
      <c r="B1475" s="45" t="s">
        <v>3225</v>
      </c>
      <c r="C1475" s="7">
        <v>1104456.8648925801</v>
      </c>
      <c r="D1475" s="7">
        <v>1003267.25966797</v>
      </c>
      <c r="E1475" s="7">
        <v>1610218.2608886701</v>
      </c>
      <c r="F1475" s="7">
        <v>1877908.4820800801</v>
      </c>
      <c r="G1475" s="7">
        <v>893573.03408203099</v>
      </c>
      <c r="H1475" s="7">
        <v>1273856.05410156</v>
      </c>
      <c r="I1475" s="7">
        <v>763901.06911621103</v>
      </c>
      <c r="J1475" s="7">
        <v>936374.05593261693</v>
      </c>
      <c r="K1475" s="7">
        <f>AVERAGE(Tableau3[[#This Row],[Abundance+δ EtOH1]:[Abundance+δ EtOH4]])</f>
        <v>1398962.716882325</v>
      </c>
      <c r="L1475" s="7">
        <f>AVERAGE(Tableau3[[#This Row],[Abundance+δ Control1]:[Abundance+δ Control4]])</f>
        <v>966926.05330810475</v>
      </c>
      <c r="M1475" s="7">
        <f>STDEV(Tableau3[[#This Row],[Abundance+δ EtOH1]:[Abundance+δ EtOH4]])</f>
        <v>415261.5812515305</v>
      </c>
      <c r="N1475" s="7">
        <f>STDEV(Tableau3[[#This Row],[Abundance+δ Control1]:[Abundance+δ Control4]])</f>
        <v>217362.41592204318</v>
      </c>
      <c r="O1475" s="19">
        <f>_xlfn.T.TEST(Tableau3[[#This Row],[Abundance+δ EtOH1]:[Abundance+δ EtOH4]],Tableau3[[#This Row],[Abundance+δ Control1]:[Abundance+δ Control4]],2,2)</f>
        <v>0.11481736507248123</v>
      </c>
      <c r="P1475" s="7">
        <v>1474</v>
      </c>
      <c r="Q1475" s="7">
        <f>(Tableau3[[#This Row],[p-value]]*4872)/Tableau3[[#This Row],[Ranking]]</f>
        <v>0.37950488645395425</v>
      </c>
      <c r="R1475" s="7">
        <v>0.47082177351364529</v>
      </c>
      <c r="S1475" s="7" t="s">
        <v>38</v>
      </c>
      <c r="T1475" s="7" t="s">
        <v>38</v>
      </c>
    </row>
    <row r="1476" spans="1:20" x14ac:dyDescent="0.3">
      <c r="A1476" s="6" t="s">
        <v>4000</v>
      </c>
      <c r="B1476" s="44" t="s">
        <v>4001</v>
      </c>
      <c r="C1476" s="6">
        <v>706819.31679687498</v>
      </c>
      <c r="D1476" s="6">
        <v>760327.01406249998</v>
      </c>
      <c r="E1476" s="6">
        <v>1193008.36269531</v>
      </c>
      <c r="F1476" s="6">
        <v>1335934.78554688</v>
      </c>
      <c r="G1476" s="6">
        <v>695111.61464843794</v>
      </c>
      <c r="H1476" s="6">
        <v>875975.58339843794</v>
      </c>
      <c r="I1476" s="6">
        <v>596792.29726562498</v>
      </c>
      <c r="J1476" s="6">
        <v>564983.91396484396</v>
      </c>
      <c r="K1476" s="6">
        <f>AVERAGE(Tableau3[[#This Row],[Abundance+δ EtOH1]:[Abundance+δ EtOH4]])</f>
        <v>999022.36977539118</v>
      </c>
      <c r="L1476" s="6">
        <f>AVERAGE(Tableau3[[#This Row],[Abundance+δ Control1]:[Abundance+δ Control4]])</f>
        <v>683215.85231933615</v>
      </c>
      <c r="M1476" s="6">
        <f>STDEV(Tableau3[[#This Row],[Abundance+δ EtOH1]:[Abundance+δ EtOH4]])</f>
        <v>312782.47945336148</v>
      </c>
      <c r="N1476" s="6">
        <f>STDEV(Tableau3[[#This Row],[Abundance+δ Control1]:[Abundance+δ Control4]])</f>
        <v>139935.2769464759</v>
      </c>
      <c r="O1476" s="18">
        <f>_xlfn.T.TEST(Tableau3[[#This Row],[Abundance+δ EtOH1]:[Abundance+δ EtOH4]],Tableau3[[#This Row],[Abundance+δ Control1]:[Abundance+δ Control4]],2,2)</f>
        <v>0.11485594035953772</v>
      </c>
      <c r="P1476" s="6">
        <v>1475</v>
      </c>
      <c r="Q1476" s="6">
        <f>(Tableau3[[#This Row],[p-value]]*4872)/Tableau3[[#This Row],[Ranking]]</f>
        <v>0.37937501114011374</v>
      </c>
      <c r="R1476" s="6">
        <v>0.46121187393834212</v>
      </c>
      <c r="S1476" s="6" t="s">
        <v>38</v>
      </c>
      <c r="T1476" s="6" t="s">
        <v>38</v>
      </c>
    </row>
    <row r="1477" spans="1:20" x14ac:dyDescent="0.3">
      <c r="A1477" s="7" t="s">
        <v>10085</v>
      </c>
      <c r="B1477" s="45" t="s">
        <v>10086</v>
      </c>
      <c r="C1477" s="7">
        <v>10320.4056640625</v>
      </c>
      <c r="D1477" s="7">
        <v>7520.7533203125004</v>
      </c>
      <c r="E1477" s="7">
        <v>17651.504296874999</v>
      </c>
      <c r="F1477" s="7">
        <v>13280.734765625</v>
      </c>
      <c r="G1477" s="7">
        <v>8879.0941406250004</v>
      </c>
      <c r="H1477" s="7">
        <v>6402.7699218750004</v>
      </c>
      <c r="I1477" s="7">
        <v>9976.4837890625004</v>
      </c>
      <c r="J1477" s="7">
        <v>6100.4388671875004</v>
      </c>
      <c r="K1477" s="7">
        <f>AVERAGE(Tableau3[[#This Row],[Abundance+δ EtOH1]:[Abundance+δ EtOH4]])</f>
        <v>12193.34951171875</v>
      </c>
      <c r="L1477" s="7">
        <f>AVERAGE(Tableau3[[#This Row],[Abundance+δ Control1]:[Abundance+δ Control4]])</f>
        <v>7839.6966796875004</v>
      </c>
      <c r="M1477" s="7">
        <f>STDEV(Tableau3[[#This Row],[Abundance+δ EtOH1]:[Abundance+δ EtOH4]])</f>
        <v>4332.6256155497795</v>
      </c>
      <c r="N1477" s="7">
        <f>STDEV(Tableau3[[#This Row],[Abundance+δ Control1]:[Abundance+δ Control4]])</f>
        <v>1891.734872038041</v>
      </c>
      <c r="O1477" s="19">
        <f>_xlfn.T.TEST(Tableau3[[#This Row],[Abundance+δ EtOH1]:[Abundance+δ EtOH4]],Tableau3[[#This Row],[Abundance+δ Control1]:[Abundance+δ Control4]],2,2)</f>
        <v>0.11509097586698565</v>
      </c>
      <c r="P1477" s="7">
        <v>1476</v>
      </c>
      <c r="Q1477" s="7">
        <f>(Tableau3[[#This Row],[p-value]]*4872)/Tableau3[[#This Row],[Ranking]]</f>
        <v>0.37989379026013148</v>
      </c>
      <c r="R1477" s="7">
        <v>0.59220658587761887</v>
      </c>
      <c r="S1477" s="7" t="s">
        <v>100</v>
      </c>
      <c r="T1477" s="7" t="s">
        <v>9871</v>
      </c>
    </row>
    <row r="1478" spans="1:20" x14ac:dyDescent="0.3">
      <c r="A1478" s="6" t="s">
        <v>8100</v>
      </c>
      <c r="B1478" s="44" t="s">
        <v>8101</v>
      </c>
      <c r="C1478" s="6">
        <v>1097088.1585937501</v>
      </c>
      <c r="D1478" s="6">
        <v>1196746.84804688</v>
      </c>
      <c r="E1478" s="6">
        <v>1800534.5609375001</v>
      </c>
      <c r="F1478" s="6">
        <v>1961558.6820312501</v>
      </c>
      <c r="G1478" s="6">
        <v>1236019.20742188</v>
      </c>
      <c r="H1478" s="6">
        <v>1239852.9320312501</v>
      </c>
      <c r="I1478" s="6">
        <v>823322.25624999998</v>
      </c>
      <c r="J1478" s="6">
        <v>1006412.17519531</v>
      </c>
      <c r="K1478" s="6">
        <f>AVERAGE(Tableau3[[#This Row],[Abundance+δ EtOH1]:[Abundance+δ EtOH4]])</f>
        <v>1513982.062402345</v>
      </c>
      <c r="L1478" s="6">
        <f>AVERAGE(Tableau3[[#This Row],[Abundance+δ Control1]:[Abundance+δ Control4]])</f>
        <v>1076401.6427246099</v>
      </c>
      <c r="M1478" s="6">
        <f>STDEV(Tableau3[[#This Row],[Abundance+δ EtOH1]:[Abundance+δ EtOH4]])</f>
        <v>430842.53624540038</v>
      </c>
      <c r="N1478" s="6">
        <f>STDEV(Tableau3[[#This Row],[Abundance+δ Control1]:[Abundance+δ Control4]])</f>
        <v>200949.24098661583</v>
      </c>
      <c r="O1478" s="18">
        <f>_xlfn.T.TEST(Tableau3[[#This Row],[Abundance+δ EtOH1]:[Abundance+δ EtOH4]],Tableau3[[#This Row],[Abundance+δ Control1]:[Abundance+δ Control4]],2,2)</f>
        <v>0.11523582672756282</v>
      </c>
      <c r="P1478" s="6">
        <v>1477</v>
      </c>
      <c r="Q1478" s="6">
        <f>(Tableau3[[#This Row],[p-value]]*4872)/Tableau3[[#This Row],[Ranking]]</f>
        <v>0.38011438579328771</v>
      </c>
      <c r="R1478" s="6">
        <v>0.41040713802349588</v>
      </c>
      <c r="S1478" s="6" t="s">
        <v>38</v>
      </c>
      <c r="T1478" s="6" t="s">
        <v>38</v>
      </c>
    </row>
    <row r="1479" spans="1:20" x14ac:dyDescent="0.3">
      <c r="A1479" s="7" t="s">
        <v>2512</v>
      </c>
      <c r="B1479" s="45" t="s">
        <v>2513</v>
      </c>
      <c r="C1479" s="7">
        <v>5829807.5335937496</v>
      </c>
      <c r="D1479" s="7">
        <v>6272236.5570312496</v>
      </c>
      <c r="E1479" s="7">
        <v>9129228.2718749996</v>
      </c>
      <c r="F1479" s="7">
        <v>10783822.3539063</v>
      </c>
      <c r="G1479" s="7">
        <v>5800604.9144531293</v>
      </c>
      <c r="H1479" s="7">
        <v>6235722.1742187496</v>
      </c>
      <c r="I1479" s="7">
        <v>3890881.0453125001</v>
      </c>
      <c r="J1479" s="7">
        <v>6410444.1058593793</v>
      </c>
      <c r="K1479" s="7">
        <f>AVERAGE(Tableau3[[#This Row],[Abundance+δ EtOH1]:[Abundance+δ EtOH4]])</f>
        <v>8003773.6791015742</v>
      </c>
      <c r="L1479" s="7">
        <f>AVERAGE(Tableau3[[#This Row],[Abundance+δ Control1]:[Abundance+δ Control4]])</f>
        <v>5584413.059960939</v>
      </c>
      <c r="M1479" s="7">
        <f>STDEV(Tableau3[[#This Row],[Abundance+δ EtOH1]:[Abundance+δ EtOH4]])</f>
        <v>2360767.409240765</v>
      </c>
      <c r="N1479" s="7">
        <f>STDEV(Tableau3[[#This Row],[Abundance+δ Control1]:[Abundance+δ Control4]])</f>
        <v>1157773.7910448906</v>
      </c>
      <c r="O1479" s="19">
        <f>_xlfn.T.TEST(Tableau3[[#This Row],[Abundance+δ EtOH1]:[Abundance+δ EtOH4]],Tableau3[[#This Row],[Abundance+δ Control1]:[Abundance+δ Control4]],2,2)</f>
        <v>0.11533840812969412</v>
      </c>
      <c r="P1479" s="7">
        <v>1478</v>
      </c>
      <c r="Q1479" s="7">
        <f>(Tableau3[[#This Row],[p-value]]*4872)/Tableau3[[#This Row],[Ranking]]</f>
        <v>0.38019534804321359</v>
      </c>
      <c r="R1479" s="7">
        <v>0.43869332015665402</v>
      </c>
      <c r="S1479" s="7" t="s">
        <v>100</v>
      </c>
      <c r="T1479" s="7" t="s">
        <v>38</v>
      </c>
    </row>
    <row r="1480" spans="1:20" x14ac:dyDescent="0.3">
      <c r="A1480" s="6" t="s">
        <v>3579</v>
      </c>
      <c r="B1480" s="44" t="s">
        <v>3580</v>
      </c>
      <c r="C1480" s="6">
        <v>5751.7582031250004</v>
      </c>
      <c r="D1480" s="6">
        <v>10421.4662109375</v>
      </c>
      <c r="E1480" s="6">
        <v>16185.7572265625</v>
      </c>
      <c r="F1480" s="6">
        <v>21120.734765624999</v>
      </c>
      <c r="G1480" s="6">
        <v>3327.5323730468799</v>
      </c>
      <c r="H1480" s="6">
        <v>9462.0277343750004</v>
      </c>
      <c r="I1480" s="6">
        <v>3833.1769042968799</v>
      </c>
      <c r="J1480" s="6">
        <v>9286.7132812500004</v>
      </c>
      <c r="K1480" s="6">
        <f>AVERAGE(Tableau3[[#This Row],[Abundance+δ EtOH1]:[Abundance+δ EtOH4]])</f>
        <v>13369.9291015625</v>
      </c>
      <c r="L1480" s="6">
        <f>AVERAGE(Tableau3[[#This Row],[Abundance+δ Control1]:[Abundance+δ Control4]])</f>
        <v>6477.3625732421897</v>
      </c>
      <c r="M1480" s="6">
        <f>STDEV(Tableau3[[#This Row],[Abundance+δ EtOH1]:[Abundance+δ EtOH4]])</f>
        <v>6701.5878150081462</v>
      </c>
      <c r="N1480" s="6">
        <f>STDEV(Tableau3[[#This Row],[Abundance+δ Control1]:[Abundance+δ Control4]])</f>
        <v>3352.3039672530758</v>
      </c>
      <c r="O1480" s="18">
        <f>_xlfn.T.TEST(Tableau3[[#This Row],[Abundance+δ EtOH1]:[Abundance+δ EtOH4]],Tableau3[[#This Row],[Abundance+δ Control1]:[Abundance+δ Control4]],2,2)</f>
        <v>0.11543149735840187</v>
      </c>
      <c r="P1480" s="6">
        <v>1479</v>
      </c>
      <c r="Q1480" s="6">
        <f>(Tableau3[[#This Row],[p-value]]*4872)/Tableau3[[#This Row],[Ranking]]</f>
        <v>0.38024493247473556</v>
      </c>
      <c r="R1480" s="6">
        <v>0.87095506596312888</v>
      </c>
      <c r="S1480" s="6" t="s">
        <v>38</v>
      </c>
      <c r="T1480" s="6" t="s">
        <v>38</v>
      </c>
    </row>
    <row r="1481" spans="1:20" x14ac:dyDescent="0.3">
      <c r="A1481" s="7" t="s">
        <v>3302</v>
      </c>
      <c r="B1481" s="45" t="s">
        <v>3303</v>
      </c>
      <c r="C1481" s="7">
        <v>10107711.340234401</v>
      </c>
      <c r="D1481" s="7">
        <v>10025916.7425781</v>
      </c>
      <c r="E1481" s="7">
        <v>17853386.2132813</v>
      </c>
      <c r="F1481" s="7">
        <v>21859489.443750001</v>
      </c>
      <c r="G1481" s="7">
        <v>9388532.8460937496</v>
      </c>
      <c r="H1481" s="7">
        <v>10127144.678125</v>
      </c>
      <c r="I1481" s="7">
        <v>6303908.2367187496</v>
      </c>
      <c r="J1481" s="7">
        <v>11081667.9203125</v>
      </c>
      <c r="K1481" s="7">
        <f>AVERAGE(Tableau3[[#This Row],[Abundance+δ EtOH1]:[Abundance+δ EtOH4]])</f>
        <v>14961625.934960952</v>
      </c>
      <c r="L1481" s="7">
        <f>AVERAGE(Tableau3[[#This Row],[Abundance+δ Control1]:[Abundance+δ Control4]])</f>
        <v>9225313.4203124996</v>
      </c>
      <c r="M1481" s="7">
        <f>STDEV(Tableau3[[#This Row],[Abundance+δ EtOH1]:[Abundance+δ EtOH4]])</f>
        <v>5884004.03970592</v>
      </c>
      <c r="N1481" s="7">
        <f>STDEV(Tableau3[[#This Row],[Abundance+δ Control1]:[Abundance+δ Control4]])</f>
        <v>2067252.6433988623</v>
      </c>
      <c r="O1481" s="19">
        <f>_xlfn.T.TEST(Tableau3[[#This Row],[Abundance+δ EtOH1]:[Abundance+δ EtOH4]],Tableau3[[#This Row],[Abundance+δ Control1]:[Abundance+δ Control4]],2,2)</f>
        <v>0.11544734736949662</v>
      </c>
      <c r="P1481" s="7">
        <v>1480</v>
      </c>
      <c r="Q1481" s="7">
        <f>(Tableau3[[#This Row],[p-value]]*4872)/Tableau3[[#This Row],[Ranking]]</f>
        <v>0.38004018674607265</v>
      </c>
      <c r="R1481" s="7">
        <v>0.60081306125543166</v>
      </c>
      <c r="S1481" s="7" t="s">
        <v>38</v>
      </c>
      <c r="T1481" s="7" t="s">
        <v>38</v>
      </c>
    </row>
    <row r="1482" spans="1:20" x14ac:dyDescent="0.3">
      <c r="A1482" s="6" t="s">
        <v>1687</v>
      </c>
      <c r="B1482" s="44" t="s">
        <v>1688</v>
      </c>
      <c r="C1482" s="6">
        <v>1338023.0560546899</v>
      </c>
      <c r="D1482" s="6">
        <v>1463026.4071289101</v>
      </c>
      <c r="E1482" s="6">
        <v>2085007.25429688</v>
      </c>
      <c r="F1482" s="6">
        <v>2227919.6878906302</v>
      </c>
      <c r="G1482" s="6">
        <v>1644209.24086914</v>
      </c>
      <c r="H1482" s="6">
        <v>1409740.6458984399</v>
      </c>
      <c r="I1482" s="6">
        <v>1110340.22304688</v>
      </c>
      <c r="J1482" s="6">
        <v>989560.22499999998</v>
      </c>
      <c r="K1482" s="6">
        <f>AVERAGE(Tableau3[[#This Row],[Abundance+δ EtOH1]:[Abundance+δ EtOH4]])</f>
        <v>1778494.1013427775</v>
      </c>
      <c r="L1482" s="6">
        <f>AVERAGE(Tableau3[[#This Row],[Abundance+δ Control1]:[Abundance+δ Control4]])</f>
        <v>1288462.583703615</v>
      </c>
      <c r="M1482" s="6">
        <f>STDEV(Tableau3[[#This Row],[Abundance+δ EtOH1]:[Abundance+δ EtOH4]])</f>
        <v>443271.2783415076</v>
      </c>
      <c r="N1482" s="6">
        <f>STDEV(Tableau3[[#This Row],[Abundance+δ Control1]:[Abundance+δ Control4]])</f>
        <v>295710.58365609747</v>
      </c>
      <c r="O1482" s="18">
        <f>_xlfn.T.TEST(Tableau3[[#This Row],[Abundance+δ EtOH1]:[Abundance+δ EtOH4]],Tableau3[[#This Row],[Abundance+δ Control1]:[Abundance+δ Control4]],2,2)</f>
        <v>0.11549515026761684</v>
      </c>
      <c r="P1482" s="6">
        <v>1481</v>
      </c>
      <c r="Q1482" s="6">
        <f>(Tableau3[[#This Row],[p-value]]*4872)/Tableau3[[#This Row],[Ranking]]</f>
        <v>0.37994083194046541</v>
      </c>
      <c r="R1482" s="6">
        <v>0.39171392070797101</v>
      </c>
      <c r="S1482" s="6" t="s">
        <v>38</v>
      </c>
      <c r="T1482" s="6" t="s">
        <v>38</v>
      </c>
    </row>
    <row r="1483" spans="1:20" x14ac:dyDescent="0.3">
      <c r="A1483" s="7" t="s">
        <v>10087</v>
      </c>
      <c r="B1483" s="45" t="s">
        <v>10088</v>
      </c>
      <c r="C1483" s="7">
        <v>7564.5487304687504</v>
      </c>
      <c r="D1483" s="7">
        <v>6889.8934570312504</v>
      </c>
      <c r="E1483" s="7">
        <v>3555.6388183593799</v>
      </c>
      <c r="F1483" s="7">
        <v>3594.8521972656299</v>
      </c>
      <c r="G1483" s="7">
        <v>3322.7447753906299</v>
      </c>
      <c r="H1483" s="7">
        <v>3239.0157714843799</v>
      </c>
      <c r="I1483" s="7">
        <v>3489.8070312499999</v>
      </c>
      <c r="J1483" s="7">
        <v>3699.2926269531299</v>
      </c>
      <c r="K1483" s="7">
        <f>AVERAGE(Tableau3[[#This Row],[Abundance+δ EtOH1]:[Abundance+δ EtOH4]])</f>
        <v>5401.2333007812531</v>
      </c>
      <c r="L1483" s="7">
        <f>AVERAGE(Tableau3[[#This Row],[Abundance+δ Control1]:[Abundance+δ Control4]])</f>
        <v>3437.7150512695353</v>
      </c>
      <c r="M1483" s="7">
        <f>STDEV(Tableau3[[#This Row],[Abundance+δ EtOH1]:[Abundance+δ EtOH4]])</f>
        <v>2126.4426000415674</v>
      </c>
      <c r="N1483" s="7">
        <f>STDEV(Tableau3[[#This Row],[Abundance+δ Control1]:[Abundance+δ Control4]])</f>
        <v>203.17149619767275</v>
      </c>
      <c r="O1483" s="19">
        <f>_xlfn.T.TEST(Tableau3[[#This Row],[Abundance+δ EtOH1]:[Abundance+δ EtOH4]],Tableau3[[#This Row],[Abundance+δ Control1]:[Abundance+δ Control4]],2,2)</f>
        <v>0.11563566715385995</v>
      </c>
      <c r="P1483" s="7">
        <v>1482</v>
      </c>
      <c r="Q1483" s="7">
        <f>(Tableau3[[#This Row],[p-value]]*4872)/Tableau3[[#This Row],[Ranking]]</f>
        <v>0.3801464037608675</v>
      </c>
      <c r="R1483" s="7">
        <v>0.7630048512380021</v>
      </c>
      <c r="S1483" s="7" t="s">
        <v>38</v>
      </c>
      <c r="T1483" s="7" t="s">
        <v>9871</v>
      </c>
    </row>
    <row r="1484" spans="1:20" x14ac:dyDescent="0.3">
      <c r="A1484" s="6" t="s">
        <v>7412</v>
      </c>
      <c r="B1484" s="44" t="s">
        <v>7413</v>
      </c>
      <c r="C1484" s="6">
        <v>131892.77187500001</v>
      </c>
      <c r="D1484" s="6">
        <v>127845.40468750001</v>
      </c>
      <c r="E1484" s="6">
        <v>218902.83437500001</v>
      </c>
      <c r="F1484" s="6">
        <v>251162.69375000001</v>
      </c>
      <c r="G1484" s="6">
        <v>146946.47500000001</v>
      </c>
      <c r="H1484" s="6">
        <v>128410.30312500001</v>
      </c>
      <c r="I1484" s="6">
        <v>91373.287500000006</v>
      </c>
      <c r="J1484" s="6">
        <v>119348.01406250001</v>
      </c>
      <c r="K1484" s="6">
        <f>AVERAGE(Tableau3[[#This Row],[Abundance+δ EtOH1]:[Abundance+δ EtOH4]])</f>
        <v>182450.92617187501</v>
      </c>
      <c r="L1484" s="6">
        <f>AVERAGE(Tableau3[[#This Row],[Abundance+δ Control1]:[Abundance+δ Control4]])</f>
        <v>121519.51992187501</v>
      </c>
      <c r="M1484" s="6">
        <f>STDEV(Tableau3[[#This Row],[Abundance+δ EtOH1]:[Abundance+δ EtOH4]])</f>
        <v>62150.190554404835</v>
      </c>
      <c r="N1484" s="6">
        <f>STDEV(Tableau3[[#This Row],[Abundance+δ Control1]:[Abundance+δ Control4]])</f>
        <v>23148.244747197401</v>
      </c>
      <c r="O1484" s="18">
        <f>_xlfn.T.TEST(Tableau3[[#This Row],[Abundance+δ EtOH1]:[Abundance+δ EtOH4]],Tableau3[[#This Row],[Abundance+δ Control1]:[Abundance+δ Control4]],2,2)</f>
        <v>0.11578389646121356</v>
      </c>
      <c r="P1484" s="6">
        <v>1483</v>
      </c>
      <c r="Q1484" s="6">
        <f>(Tableau3[[#This Row],[p-value]]*4872)/Tableau3[[#This Row],[Ranking]]</f>
        <v>0.38037703544101992</v>
      </c>
      <c r="R1484" s="6">
        <v>0.50406344704968042</v>
      </c>
      <c r="S1484" s="6" t="s">
        <v>100</v>
      </c>
      <c r="T1484" s="6" t="s">
        <v>38</v>
      </c>
    </row>
    <row r="1485" spans="1:20" x14ac:dyDescent="0.3">
      <c r="A1485" s="7" t="s">
        <v>2049</v>
      </c>
      <c r="B1485" s="45" t="s">
        <v>2050</v>
      </c>
      <c r="C1485" s="7">
        <v>1130875.52138672</v>
      </c>
      <c r="D1485" s="7">
        <v>1164288.42226563</v>
      </c>
      <c r="E1485" s="7">
        <v>3334405.7289062501</v>
      </c>
      <c r="F1485" s="7">
        <v>3884135.4457031302</v>
      </c>
      <c r="G1485" s="7">
        <v>729637.83266601595</v>
      </c>
      <c r="H1485" s="7">
        <v>1034893.84609375</v>
      </c>
      <c r="I1485" s="7">
        <v>746575.37294921896</v>
      </c>
      <c r="J1485" s="7">
        <v>1538718.7796875001</v>
      </c>
      <c r="K1485" s="7">
        <f>AVERAGE(Tableau3[[#This Row],[Abundance+δ EtOH1]:[Abundance+δ EtOH4]])</f>
        <v>2378426.2795654326</v>
      </c>
      <c r="L1485" s="7">
        <f>AVERAGE(Tableau3[[#This Row],[Abundance+δ Control1]:[Abundance+δ Control4]])</f>
        <v>1012456.4578491212</v>
      </c>
      <c r="M1485" s="7">
        <f>STDEV(Tableau3[[#This Row],[Abundance+δ EtOH1]:[Abundance+δ EtOH4]])</f>
        <v>1438931.3663634656</v>
      </c>
      <c r="N1485" s="7">
        <f>STDEV(Tableau3[[#This Row],[Abundance+δ Control1]:[Abundance+δ Control4]])</f>
        <v>377771.79788684292</v>
      </c>
      <c r="O1485" s="19">
        <f>_xlfn.T.TEST(Tableau3[[#This Row],[Abundance+δ EtOH1]:[Abundance+δ EtOH4]],Tableau3[[#This Row],[Abundance+δ Control1]:[Abundance+δ Control4]],2,2)</f>
        <v>0.11596196616527307</v>
      </c>
      <c r="P1485" s="7">
        <v>1484</v>
      </c>
      <c r="Q1485" s="7">
        <f>(Tableau3[[#This Row],[p-value]]*4872)/Tableau3[[#This Row],[Ranking]]</f>
        <v>0.38070532288221726</v>
      </c>
      <c r="R1485" s="7">
        <v>1.072259235918618</v>
      </c>
      <c r="S1485" s="7" t="s">
        <v>38</v>
      </c>
      <c r="T1485" s="7" t="s">
        <v>38</v>
      </c>
    </row>
    <row r="1486" spans="1:20" x14ac:dyDescent="0.3">
      <c r="A1486" s="6" t="s">
        <v>9112</v>
      </c>
      <c r="B1486" s="44" t="s">
        <v>9113</v>
      </c>
      <c r="C1486" s="6">
        <v>1553071.6781250001</v>
      </c>
      <c r="D1486" s="6">
        <v>1669938.7406250001</v>
      </c>
      <c r="E1486" s="6">
        <v>2929996.6156250001</v>
      </c>
      <c r="F1486" s="6">
        <v>2910481.7250000001</v>
      </c>
      <c r="G1486" s="6">
        <v>1655794.8031250001</v>
      </c>
      <c r="H1486" s="6">
        <v>1834473.2718750001</v>
      </c>
      <c r="I1486" s="6">
        <v>1248015.1742187501</v>
      </c>
      <c r="J1486" s="6">
        <v>1379927.8929687501</v>
      </c>
      <c r="K1486" s="6">
        <f>AVERAGE(Tableau3[[#This Row],[Abundance+δ EtOH1]:[Abundance+δ EtOH4]])</f>
        <v>2265872.1898437501</v>
      </c>
      <c r="L1486" s="6">
        <f>AVERAGE(Tableau3[[#This Row],[Abundance+δ Control1]:[Abundance+δ Control4]])</f>
        <v>1529552.7855468751</v>
      </c>
      <c r="M1486" s="6">
        <f>STDEV(Tableau3[[#This Row],[Abundance+δ EtOH1]:[Abundance+δ EtOH4]])</f>
        <v>757144.6253607251</v>
      </c>
      <c r="N1486" s="6">
        <f>STDEV(Tableau3[[#This Row],[Abundance+δ Control1]:[Abundance+δ Control4]])</f>
        <v>264930.54753786366</v>
      </c>
      <c r="O1486" s="18">
        <f>_xlfn.T.TEST(Tableau3[[#This Row],[Abundance+δ EtOH1]:[Abundance+δ EtOH4]],Tableau3[[#This Row],[Abundance+δ Control1]:[Abundance+δ Control4]],2,2)</f>
        <v>0.11604391672517118</v>
      </c>
      <c r="P1486" s="6">
        <v>1485</v>
      </c>
      <c r="Q1486" s="6">
        <f>(Tableau3[[#This Row],[p-value]]*4872)/Tableau3[[#This Row],[Ranking]]</f>
        <v>0.38071781972056162</v>
      </c>
      <c r="R1486" s="6">
        <v>0.47320652685287012</v>
      </c>
      <c r="S1486" s="6" t="s">
        <v>38</v>
      </c>
      <c r="T1486" s="6" t="s">
        <v>38</v>
      </c>
    </row>
    <row r="1487" spans="1:20" x14ac:dyDescent="0.3">
      <c r="A1487" s="7" t="s">
        <v>8062</v>
      </c>
      <c r="B1487" s="45" t="s">
        <v>8063</v>
      </c>
      <c r="C1487" s="7">
        <v>65528.673242187499</v>
      </c>
      <c r="D1487" s="7">
        <v>52623.693749999999</v>
      </c>
      <c r="E1487" s="7">
        <v>64894.929101562499</v>
      </c>
      <c r="F1487" s="7">
        <v>121637.98085937501</v>
      </c>
      <c r="G1487" s="7">
        <v>55790.846582031299</v>
      </c>
      <c r="H1487" s="7">
        <v>5248.6146484375004</v>
      </c>
      <c r="I1487" s="7">
        <v>35683.768457031299</v>
      </c>
      <c r="J1487" s="7">
        <v>61273.126123046903</v>
      </c>
      <c r="K1487" s="7">
        <f>AVERAGE(Tableau3[[#This Row],[Abundance+δ EtOH1]:[Abundance+δ EtOH4]])</f>
        <v>76171.319238281256</v>
      </c>
      <c r="L1487" s="7">
        <f>AVERAGE(Tableau3[[#This Row],[Abundance+δ Control1]:[Abundance+δ Control4]])</f>
        <v>39499.088952636754</v>
      </c>
      <c r="M1487" s="7">
        <f>STDEV(Tableau3[[#This Row],[Abundance+δ EtOH1]:[Abundance+δ EtOH4]])</f>
        <v>30887.596612108697</v>
      </c>
      <c r="N1487" s="7">
        <f>STDEV(Tableau3[[#This Row],[Abundance+δ Control1]:[Abundance+δ Control4]])</f>
        <v>25345.490867214343</v>
      </c>
      <c r="O1487" s="19">
        <f>_xlfn.T.TEST(Tableau3[[#This Row],[Abundance+δ EtOH1]:[Abundance+δ EtOH4]],Tableau3[[#This Row],[Abundance+δ Control1]:[Abundance+δ Control4]],2,2)</f>
        <v>0.1160747804804442</v>
      </c>
      <c r="P1487" s="7">
        <v>1486</v>
      </c>
      <c r="Q1487" s="7">
        <f>(Tableau3[[#This Row],[p-value]]*4872)/Tableau3[[#This Row],[Ranking]]</f>
        <v>0.38056280652807817</v>
      </c>
      <c r="R1487" s="7">
        <v>0.90653949148890767</v>
      </c>
      <c r="S1487" s="7" t="s">
        <v>38</v>
      </c>
      <c r="T1487" s="7" t="s">
        <v>38</v>
      </c>
    </row>
    <row r="1488" spans="1:20" x14ac:dyDescent="0.3">
      <c r="A1488" s="6" t="s">
        <v>4634</v>
      </c>
      <c r="B1488" s="44" t="s">
        <v>4635</v>
      </c>
      <c r="C1488" s="6">
        <v>5925431.4785400396</v>
      </c>
      <c r="D1488" s="6">
        <v>5601940.2813964793</v>
      </c>
      <c r="E1488" s="6">
        <v>11295608.628564499</v>
      </c>
      <c r="F1488" s="6">
        <v>11856799.768456999</v>
      </c>
      <c r="G1488" s="6">
        <v>5343728.6251464793</v>
      </c>
      <c r="H1488" s="6">
        <v>6779311.3624511696</v>
      </c>
      <c r="I1488" s="6">
        <v>4309484.8954101596</v>
      </c>
      <c r="J1488" s="6">
        <v>5341784.4043212896</v>
      </c>
      <c r="K1488" s="6">
        <f>AVERAGE(Tableau3[[#This Row],[Abundance+δ EtOH1]:[Abundance+δ EtOH4]])</f>
        <v>8669945.0392395034</v>
      </c>
      <c r="L1488" s="6">
        <f>AVERAGE(Tableau3[[#This Row],[Abundance+δ Control1]:[Abundance+δ Control4]])</f>
        <v>5443577.3218322741</v>
      </c>
      <c r="M1488" s="6">
        <f>STDEV(Tableau3[[#This Row],[Abundance+δ EtOH1]:[Abundance+δ EtOH4]])</f>
        <v>3366262.0331981331</v>
      </c>
      <c r="N1488" s="6">
        <f>STDEV(Tableau3[[#This Row],[Abundance+δ Control1]:[Abundance+δ Control4]])</f>
        <v>1015001.2511028978</v>
      </c>
      <c r="O1488" s="18">
        <f>_xlfn.T.TEST(Tableau3[[#This Row],[Abundance+δ EtOH1]:[Abundance+δ EtOH4]],Tableau3[[#This Row],[Abundance+δ Control1]:[Abundance+δ Control4]],2,2)</f>
        <v>0.11613662166556109</v>
      </c>
      <c r="P1488" s="6">
        <v>1487</v>
      </c>
      <c r="Q1488" s="6">
        <f>(Tableau3[[#This Row],[p-value]]*4872)/Tableau3[[#This Row],[Ranking]]</f>
        <v>0.38050949613625662</v>
      </c>
      <c r="R1488" s="6">
        <v>0.57710985404929083</v>
      </c>
      <c r="S1488" s="6" t="s">
        <v>38</v>
      </c>
      <c r="T1488" s="6" t="s">
        <v>38</v>
      </c>
    </row>
    <row r="1489" spans="1:20" x14ac:dyDescent="0.3">
      <c r="A1489" s="7" t="s">
        <v>2702</v>
      </c>
      <c r="B1489" s="45" t="s">
        <v>2703</v>
      </c>
      <c r="C1489" s="7">
        <v>6171070.0658203093</v>
      </c>
      <c r="D1489" s="7">
        <v>5763852.4007812496</v>
      </c>
      <c r="E1489" s="7">
        <v>9170664.1214843802</v>
      </c>
      <c r="F1489" s="7">
        <v>11584371.6546875</v>
      </c>
      <c r="G1489" s="7">
        <v>5865797.6429687496</v>
      </c>
      <c r="H1489" s="7">
        <v>7075869.3890624996</v>
      </c>
      <c r="I1489" s="7">
        <v>3486180.8187500001</v>
      </c>
      <c r="J1489" s="7">
        <v>4763282.1791015593</v>
      </c>
      <c r="K1489" s="7">
        <f>AVERAGE(Tableau3[[#This Row],[Abundance+δ EtOH1]:[Abundance+δ EtOH4]])</f>
        <v>8172489.560693359</v>
      </c>
      <c r="L1489" s="7">
        <f>AVERAGE(Tableau3[[#This Row],[Abundance+δ Control1]:[Abundance+δ Control4]])</f>
        <v>5297782.5074707018</v>
      </c>
      <c r="M1489" s="7">
        <f>STDEV(Tableau3[[#This Row],[Abundance+δ EtOH1]:[Abundance+δ EtOH4]])</f>
        <v>2735233.3745462862</v>
      </c>
      <c r="N1489" s="7">
        <f>STDEV(Tableau3[[#This Row],[Abundance+δ Control1]:[Abundance+δ Control4]])</f>
        <v>1533169.4222803232</v>
      </c>
      <c r="O1489" s="19">
        <f>_xlfn.T.TEST(Tableau3[[#This Row],[Abundance+δ EtOH1]:[Abundance+δ EtOH4]],Tableau3[[#This Row],[Abundance+δ Control1]:[Abundance+δ Control4]],2,2)</f>
        <v>0.11640897705723667</v>
      </c>
      <c r="P1489" s="7">
        <v>1488</v>
      </c>
      <c r="Q1489" s="7">
        <f>(Tableau3[[#This Row],[p-value]]*4872)/Tableau3[[#This Row],[Ranking]]</f>
        <v>0.38114552165514587</v>
      </c>
      <c r="R1489" s="7">
        <v>0.55293545588814441</v>
      </c>
      <c r="S1489" s="7" t="s">
        <v>38</v>
      </c>
      <c r="T1489" s="7" t="s">
        <v>38</v>
      </c>
    </row>
    <row r="1490" spans="1:20" x14ac:dyDescent="0.3">
      <c r="A1490" s="6" t="s">
        <v>1269</v>
      </c>
      <c r="B1490" s="44" t="s">
        <v>1270</v>
      </c>
      <c r="C1490" s="6">
        <v>684375.29824218794</v>
      </c>
      <c r="D1490" s="6">
        <v>752468.08730468794</v>
      </c>
      <c r="E1490" s="6">
        <v>792982.07851562498</v>
      </c>
      <c r="F1490" s="6">
        <v>1116231.7723632799</v>
      </c>
      <c r="G1490" s="6">
        <v>621960.43471679697</v>
      </c>
      <c r="H1490" s="6">
        <v>647207.68154296896</v>
      </c>
      <c r="I1490" s="6">
        <v>419522.77138671902</v>
      </c>
      <c r="J1490" s="6">
        <v>772961.28408203099</v>
      </c>
      <c r="K1490" s="6">
        <f>AVERAGE(Tableau3[[#This Row],[Abundance+δ EtOH1]:[Abundance+δ EtOH4]])</f>
        <v>836514.30910644517</v>
      </c>
      <c r="L1490" s="6">
        <f>AVERAGE(Tableau3[[#This Row],[Abundance+δ Control1]:[Abundance+δ Control4]])</f>
        <v>615413.042932129</v>
      </c>
      <c r="M1490" s="6">
        <f>STDEV(Tableau3[[#This Row],[Abundance+δ EtOH1]:[Abundance+δ EtOH4]])</f>
        <v>191787.17403844299</v>
      </c>
      <c r="N1490" s="6">
        <f>STDEV(Tableau3[[#This Row],[Abundance+δ Control1]:[Abundance+δ Control4]])</f>
        <v>146342.30894167043</v>
      </c>
      <c r="O1490" s="18">
        <f>_xlfn.T.TEST(Tableau3[[#This Row],[Abundance+δ EtOH1]:[Abundance+δ EtOH4]],Tableau3[[#This Row],[Abundance+δ Control1]:[Abundance+δ Control4]],2,2)</f>
        <v>0.11650059217746039</v>
      </c>
      <c r="P1490" s="6">
        <v>1489</v>
      </c>
      <c r="Q1490" s="6">
        <f>(Tableau3[[#This Row],[p-value]]*4872)/Tableau3[[#This Row],[Ranking]]</f>
        <v>0.38118931167803022</v>
      </c>
      <c r="R1490" s="6">
        <v>0.38937961707004248</v>
      </c>
      <c r="S1490" s="6" t="s">
        <v>38</v>
      </c>
      <c r="T1490" s="6" t="s">
        <v>38</v>
      </c>
    </row>
    <row r="1491" spans="1:20" x14ac:dyDescent="0.3">
      <c r="A1491" s="7" t="s">
        <v>3856</v>
      </c>
      <c r="B1491" s="45" t="s">
        <v>3857</v>
      </c>
      <c r="C1491" s="7">
        <v>11267887.8216797</v>
      </c>
      <c r="D1491" s="7">
        <v>12207595.984277301</v>
      </c>
      <c r="E1491" s="7">
        <v>17258829.479882799</v>
      </c>
      <c r="F1491" s="7">
        <v>19768145.8460938</v>
      </c>
      <c r="G1491" s="7">
        <v>11003789.104882799</v>
      </c>
      <c r="H1491" s="7">
        <v>13466871.582421901</v>
      </c>
      <c r="I1491" s="7">
        <v>7615314.5238281293</v>
      </c>
      <c r="J1491" s="7">
        <v>11115090.325097701</v>
      </c>
      <c r="K1491" s="7">
        <f>AVERAGE(Tableau3[[#This Row],[Abundance+δ EtOH1]:[Abundance+δ EtOH4]])</f>
        <v>15125614.7829834</v>
      </c>
      <c r="L1491" s="7">
        <f>AVERAGE(Tableau3[[#This Row],[Abundance+δ Control1]:[Abundance+δ Control4]])</f>
        <v>10800266.384057632</v>
      </c>
      <c r="M1491" s="7">
        <f>STDEV(Tableau3[[#This Row],[Abundance+δ EtOH1]:[Abundance+δ EtOH4]])</f>
        <v>4062043.4361941577</v>
      </c>
      <c r="N1491" s="7">
        <f>STDEV(Tableau3[[#This Row],[Abundance+δ Control1]:[Abundance+δ Control4]])</f>
        <v>2407989.2889896617</v>
      </c>
      <c r="O1491" s="19">
        <f>_xlfn.T.TEST(Tableau3[[#This Row],[Abundance+δ EtOH1]:[Abundance+δ EtOH4]],Tableau3[[#This Row],[Abundance+δ Control1]:[Abundance+δ Control4]],2,2)</f>
        <v>0.11667341731453643</v>
      </c>
      <c r="P1491" s="7">
        <v>1490</v>
      </c>
      <c r="Q1491" s="7">
        <f>(Tableau3[[#This Row],[p-value]]*4872)/Tableau3[[#This Row],[Ranking]]</f>
        <v>0.38149858332645731</v>
      </c>
      <c r="R1491" s="7">
        <v>0.41039290183573279</v>
      </c>
      <c r="S1491" s="7" t="s">
        <v>38</v>
      </c>
      <c r="T1491" s="7" t="s">
        <v>38</v>
      </c>
    </row>
    <row r="1492" spans="1:20" x14ac:dyDescent="0.3">
      <c r="A1492" s="6" t="s">
        <v>5415</v>
      </c>
      <c r="B1492" s="44" t="s">
        <v>5416</v>
      </c>
      <c r="C1492" s="6">
        <v>1906625.7875000001</v>
      </c>
      <c r="D1492" s="6">
        <v>2387321.3890625001</v>
      </c>
      <c r="E1492" s="6">
        <v>4464884.9593749996</v>
      </c>
      <c r="F1492" s="6">
        <v>4943427.2874999996</v>
      </c>
      <c r="G1492" s="6">
        <v>1599784.1429687501</v>
      </c>
      <c r="H1492" s="6">
        <v>2876453.9789062501</v>
      </c>
      <c r="I1492" s="6">
        <v>1063448.9632812501</v>
      </c>
      <c r="J1492" s="6">
        <v>1989875.0296875001</v>
      </c>
      <c r="K1492" s="6">
        <f>AVERAGE(Tableau3[[#This Row],[Abundance+δ EtOH1]:[Abundance+δ EtOH4]])</f>
        <v>3425564.8558593751</v>
      </c>
      <c r="L1492" s="6">
        <f>AVERAGE(Tableau3[[#This Row],[Abundance+δ Control1]:[Abundance+δ Control4]])</f>
        <v>1882390.5287109376</v>
      </c>
      <c r="M1492" s="6">
        <f>STDEV(Tableau3[[#This Row],[Abundance+δ EtOH1]:[Abundance+δ EtOH4]])</f>
        <v>1502133.8187938468</v>
      </c>
      <c r="N1492" s="6">
        <f>STDEV(Tableau3[[#This Row],[Abundance+δ Control1]:[Abundance+δ Control4]])</f>
        <v>763816.45216964663</v>
      </c>
      <c r="O1492" s="18">
        <f>_xlfn.T.TEST(Tableau3[[#This Row],[Abundance+δ EtOH1]:[Abundance+δ EtOH4]],Tableau3[[#This Row],[Abundance+δ Control1]:[Abundance+δ Control4]],2,2)</f>
        <v>0.11675032015189729</v>
      </c>
      <c r="P1492" s="6">
        <v>1491</v>
      </c>
      <c r="Q1492" s="6">
        <f>(Tableau3[[#This Row],[p-value]]*4872)/Tableau3[[#This Row],[Ranking]]</f>
        <v>0.38149400387662213</v>
      </c>
      <c r="R1492" s="6">
        <v>0.72980152750173577</v>
      </c>
      <c r="S1492" s="6" t="s">
        <v>38</v>
      </c>
      <c r="T1492" s="6" t="s">
        <v>38</v>
      </c>
    </row>
    <row r="1493" spans="1:20" x14ac:dyDescent="0.3">
      <c r="A1493" s="7" t="s">
        <v>1097</v>
      </c>
      <c r="B1493" s="45" t="s">
        <v>1098</v>
      </c>
      <c r="C1493" s="7">
        <v>10524.81875</v>
      </c>
      <c r="D1493" s="7">
        <v>10816.50625</v>
      </c>
      <c r="E1493" s="7">
        <v>83390.701562500006</v>
      </c>
      <c r="F1493" s="7">
        <v>80058.833398437506</v>
      </c>
      <c r="G1493" s="7">
        <v>8149.3192382812504</v>
      </c>
      <c r="H1493" s="7">
        <v>9249.8841796875004</v>
      </c>
      <c r="I1493" s="7">
        <v>8946.5882812500004</v>
      </c>
      <c r="J1493" s="7">
        <v>8088.3290039062504</v>
      </c>
      <c r="K1493" s="7">
        <f>AVERAGE(Tableau3[[#This Row],[Abundance+δ EtOH1]:[Abundance+δ EtOH4]])</f>
        <v>46197.714990234381</v>
      </c>
      <c r="L1493" s="7">
        <f>AVERAGE(Tableau3[[#This Row],[Abundance+δ Control1]:[Abundance+δ Control4]])</f>
        <v>8608.5301757812504</v>
      </c>
      <c r="M1493" s="7">
        <f>STDEV(Tableau3[[#This Row],[Abundance+δ EtOH1]:[Abundance+δ EtOH4]])</f>
        <v>41045.824181052609</v>
      </c>
      <c r="N1493" s="7">
        <f>STDEV(Tableau3[[#This Row],[Abundance+δ Control1]:[Abundance+δ Control4]])</f>
        <v>579.39686609998466</v>
      </c>
      <c r="O1493" s="19">
        <f>_xlfn.T.TEST(Tableau3[[#This Row],[Abundance+δ EtOH1]:[Abundance+δ EtOH4]],Tableau3[[#This Row],[Abundance+δ Control1]:[Abundance+δ Control4]],2,2)</f>
        <v>0.11676314583657919</v>
      </c>
      <c r="P1493" s="7">
        <v>1492</v>
      </c>
      <c r="Q1493" s="7">
        <f>(Tableau3[[#This Row],[p-value]]*4872)/Tableau3[[#This Row],[Ranking]]</f>
        <v>0.38128019203472774</v>
      </c>
      <c r="R1493" s="7">
        <v>2.1819681883076698</v>
      </c>
      <c r="S1493" s="7" t="s">
        <v>38</v>
      </c>
      <c r="T1493" s="7" t="s">
        <v>38</v>
      </c>
    </row>
    <row r="1494" spans="1:20" x14ac:dyDescent="0.3">
      <c r="A1494" s="6" t="s">
        <v>4580</v>
      </c>
      <c r="B1494" s="44" t="s">
        <v>4581</v>
      </c>
      <c r="C1494" s="6">
        <v>415069.65078124998</v>
      </c>
      <c r="D1494" s="6">
        <v>521461.36562499998</v>
      </c>
      <c r="E1494" s="6">
        <v>986460.50624999998</v>
      </c>
      <c r="F1494" s="6">
        <v>1476236.5296875001</v>
      </c>
      <c r="G1494" s="6">
        <v>307907.257226563</v>
      </c>
      <c r="H1494" s="6">
        <v>365341.95156249998</v>
      </c>
      <c r="I1494" s="6">
        <v>203822.50625000001</v>
      </c>
      <c r="J1494" s="6">
        <v>625807.19765624998</v>
      </c>
      <c r="K1494" s="6">
        <f>AVERAGE(Tableau3[[#This Row],[Abundance+δ EtOH1]:[Abundance+δ EtOH4]])</f>
        <v>849807.01308593748</v>
      </c>
      <c r="L1494" s="6">
        <f>AVERAGE(Tableau3[[#This Row],[Abundance+δ Control1]:[Abundance+δ Control4]])</f>
        <v>375719.72817382822</v>
      </c>
      <c r="M1494" s="6">
        <f>STDEV(Tableau3[[#This Row],[Abundance+δ EtOH1]:[Abundance+δ EtOH4]])</f>
        <v>485762.47791617515</v>
      </c>
      <c r="N1494" s="6">
        <f>STDEV(Tableau3[[#This Row],[Abundance+δ Control1]:[Abundance+δ Control4]])</f>
        <v>179627.973657241</v>
      </c>
      <c r="O1494" s="18">
        <f>_xlfn.T.TEST(Tableau3[[#This Row],[Abundance+δ EtOH1]:[Abundance+δ EtOH4]],Tableau3[[#This Row],[Abundance+δ Control1]:[Abundance+δ Control4]],2,2)</f>
        <v>0.11686357491143388</v>
      </c>
      <c r="P1494" s="6">
        <v>1493</v>
      </c>
      <c r="Q1494" s="6">
        <f>(Tableau3[[#This Row],[p-value]]*4872)/Tableau3[[#This Row],[Ranking]]</f>
        <v>0.38135253648258932</v>
      </c>
      <c r="R1494" s="6">
        <v>1.021760540958635</v>
      </c>
      <c r="S1494" s="6" t="s">
        <v>38</v>
      </c>
      <c r="T1494" s="6" t="s">
        <v>38</v>
      </c>
    </row>
    <row r="1495" spans="1:20" x14ac:dyDescent="0.3">
      <c r="A1495" s="7" t="s">
        <v>7774</v>
      </c>
      <c r="B1495" s="45" t="s">
        <v>7775</v>
      </c>
      <c r="C1495" s="7">
        <v>305520.99404296902</v>
      </c>
      <c r="D1495" s="7">
        <v>327450.95083007799</v>
      </c>
      <c r="E1495" s="7">
        <v>381647.51210937498</v>
      </c>
      <c r="F1495" s="7">
        <v>390347.149804688</v>
      </c>
      <c r="G1495" s="7">
        <v>305946.02651367203</v>
      </c>
      <c r="H1495" s="7">
        <v>359452.65224609402</v>
      </c>
      <c r="I1495" s="7">
        <v>177771.23427734399</v>
      </c>
      <c r="J1495" s="7">
        <v>231872.64833984399</v>
      </c>
      <c r="K1495" s="7">
        <f>AVERAGE(Tableau3[[#This Row],[Abundance+δ EtOH1]:[Abundance+δ EtOH4]])</f>
        <v>351241.6516967775</v>
      </c>
      <c r="L1495" s="7">
        <f>AVERAGE(Tableau3[[#This Row],[Abundance+δ Control1]:[Abundance+δ Control4]])</f>
        <v>268760.64034423849</v>
      </c>
      <c r="M1495" s="7">
        <f>STDEV(Tableau3[[#This Row],[Abundance+δ EtOH1]:[Abundance+δ EtOH4]])</f>
        <v>41271.993384229427</v>
      </c>
      <c r="N1495" s="7">
        <f>STDEV(Tableau3[[#This Row],[Abundance+δ Control1]:[Abundance+δ Control4]])</f>
        <v>80099.084343286435</v>
      </c>
      <c r="O1495" s="19">
        <f>_xlfn.T.TEST(Tableau3[[#This Row],[Abundance+δ EtOH1]:[Abundance+δ EtOH4]],Tableau3[[#This Row],[Abundance+δ Control1]:[Abundance+δ Control4]],2,2)</f>
        <v>0.11686851486585041</v>
      </c>
      <c r="P1495" s="7">
        <v>1494</v>
      </c>
      <c r="Q1495" s="7">
        <f>(Tableau3[[#This Row],[p-value]]*4872)/Tableau3[[#This Row],[Ranking]]</f>
        <v>0.38111338984365678</v>
      </c>
      <c r="R1495" s="7">
        <v>0.34808568911123289</v>
      </c>
      <c r="S1495" s="7" t="s">
        <v>38</v>
      </c>
      <c r="T1495" s="7" t="s">
        <v>38</v>
      </c>
    </row>
    <row r="1496" spans="1:20" x14ac:dyDescent="0.3">
      <c r="A1496" s="6" t="s">
        <v>4764</v>
      </c>
      <c r="B1496" s="44" t="s">
        <v>4765</v>
      </c>
      <c r="C1496" s="6">
        <v>9601171.4515624996</v>
      </c>
      <c r="D1496" s="6">
        <v>8696666.8304687496</v>
      </c>
      <c r="E1496" s="6">
        <v>16561441.3773438</v>
      </c>
      <c r="F1496" s="6">
        <v>19306381.0257813</v>
      </c>
      <c r="G1496" s="6">
        <v>8272832.4671874996</v>
      </c>
      <c r="H1496" s="6">
        <v>11161501.1195313</v>
      </c>
      <c r="I1496" s="6">
        <v>5172729.9164062496</v>
      </c>
      <c r="J1496" s="6">
        <v>8493974.9828124996</v>
      </c>
      <c r="K1496" s="6">
        <f>AVERAGE(Tableau3[[#This Row],[Abundance+δ EtOH1]:[Abundance+δ EtOH4]])</f>
        <v>13541415.171289086</v>
      </c>
      <c r="L1496" s="6">
        <f>AVERAGE(Tableau3[[#This Row],[Abundance+δ Control1]:[Abundance+δ Control4]])</f>
        <v>8275259.6214843877</v>
      </c>
      <c r="M1496" s="6">
        <f>STDEV(Tableau3[[#This Row],[Abundance+δ EtOH1]:[Abundance+δ EtOH4]])</f>
        <v>5207446.4838166963</v>
      </c>
      <c r="N1496" s="6">
        <f>STDEV(Tableau3[[#This Row],[Abundance+δ Control1]:[Abundance+δ Control4]])</f>
        <v>2449756.6448050276</v>
      </c>
      <c r="O1496" s="18">
        <f>_xlfn.T.TEST(Tableau3[[#This Row],[Abundance+δ EtOH1]:[Abundance+δ EtOH4]],Tableau3[[#This Row],[Abundance+δ Control1]:[Abundance+δ Control4]],2,2)</f>
        <v>0.11696405652244302</v>
      </c>
      <c r="P1496" s="6">
        <v>1495</v>
      </c>
      <c r="Q1496" s="6">
        <f>(Tableau3[[#This Row],[p-value]]*4872)/Tableau3[[#This Row],[Ranking]]</f>
        <v>0.38116982165708524</v>
      </c>
      <c r="R1496" s="6">
        <v>0.62400163466694458</v>
      </c>
      <c r="S1496" s="6" t="s">
        <v>38</v>
      </c>
      <c r="T1496" s="6" t="s">
        <v>38</v>
      </c>
    </row>
    <row r="1497" spans="1:20" x14ac:dyDescent="0.3">
      <c r="A1497" s="7" t="s">
        <v>5449</v>
      </c>
      <c r="B1497" s="45" t="s">
        <v>5450</v>
      </c>
      <c r="C1497" s="7">
        <v>1093730.1834960899</v>
      </c>
      <c r="D1497" s="7">
        <v>1099588.3109375001</v>
      </c>
      <c r="E1497" s="7">
        <v>2281879.8480468802</v>
      </c>
      <c r="F1497" s="7">
        <v>2280719.7225585901</v>
      </c>
      <c r="G1497" s="7">
        <v>900494.06533203099</v>
      </c>
      <c r="H1497" s="7">
        <v>1329211.8788085899</v>
      </c>
      <c r="I1497" s="7">
        <v>863439.87636718794</v>
      </c>
      <c r="J1497" s="7">
        <v>1043066.553125</v>
      </c>
      <c r="K1497" s="7">
        <f>AVERAGE(Tableau3[[#This Row],[Abundance+δ EtOH1]:[Abundance+δ EtOH4]])</f>
        <v>1688979.5162597653</v>
      </c>
      <c r="L1497" s="7">
        <f>AVERAGE(Tableau3[[#This Row],[Abundance+δ Control1]:[Abundance+δ Control4]])</f>
        <v>1034053.0934082023</v>
      </c>
      <c r="M1497" s="7">
        <f>STDEV(Tableau3[[#This Row],[Abundance+δ EtOH1]:[Abundance+δ EtOH4]])</f>
        <v>683956.87881880335</v>
      </c>
      <c r="N1497" s="7">
        <f>STDEV(Tableau3[[#This Row],[Abundance+δ Control1]:[Abundance+δ Control4]])</f>
        <v>211460.66211381098</v>
      </c>
      <c r="O1497" s="19">
        <f>_xlfn.T.TEST(Tableau3[[#This Row],[Abundance+δ EtOH1]:[Abundance+δ EtOH4]],Tableau3[[#This Row],[Abundance+δ Control1]:[Abundance+δ Control4]],2,2)</f>
        <v>0.11704337673261514</v>
      </c>
      <c r="P1497" s="7">
        <v>1496</v>
      </c>
      <c r="Q1497" s="7">
        <f>(Tableau3[[#This Row],[p-value]]*4872)/Tableau3[[#This Row],[Ranking]]</f>
        <v>0.38117334989391777</v>
      </c>
      <c r="R1497" s="7">
        <v>0.60238963075287144</v>
      </c>
      <c r="S1497" s="7" t="s">
        <v>38</v>
      </c>
      <c r="T1497" s="7" t="s">
        <v>38</v>
      </c>
    </row>
    <row r="1498" spans="1:20" x14ac:dyDescent="0.3">
      <c r="A1498" s="6" t="s">
        <v>8864</v>
      </c>
      <c r="B1498" s="44" t="s">
        <v>8865</v>
      </c>
      <c r="C1498" s="6">
        <v>76981.432031250006</v>
      </c>
      <c r="D1498" s="6">
        <v>112427.11562500001</v>
      </c>
      <c r="E1498" s="6">
        <v>96522.197656250006</v>
      </c>
      <c r="F1498" s="6">
        <v>199751.50625000001</v>
      </c>
      <c r="G1498" s="6">
        <v>95154.560937500006</v>
      </c>
      <c r="H1498" s="6">
        <v>27209.586328124999</v>
      </c>
      <c r="I1498" s="6">
        <v>53245.178124999999</v>
      </c>
      <c r="J1498" s="6">
        <v>82591.328515625006</v>
      </c>
      <c r="K1498" s="6">
        <f>AVERAGE(Tableau3[[#This Row],[Abundance+δ EtOH1]:[Abundance+δ EtOH4]])</f>
        <v>121420.56289062501</v>
      </c>
      <c r="L1498" s="6">
        <f>AVERAGE(Tableau3[[#This Row],[Abundance+δ Control1]:[Abundance+δ Control4]])</f>
        <v>64550.163476562506</v>
      </c>
      <c r="M1498" s="6">
        <f>STDEV(Tableau3[[#This Row],[Abundance+δ EtOH1]:[Abundance+δ EtOH4]])</f>
        <v>54195.275698687306</v>
      </c>
      <c r="N1498" s="6">
        <f>STDEV(Tableau3[[#This Row],[Abundance+δ Control1]:[Abundance+δ Control4]])</f>
        <v>30464.373594365283</v>
      </c>
      <c r="O1498" s="18">
        <f>_xlfn.T.TEST(Tableau3[[#This Row],[Abundance+δ EtOH1]:[Abundance+δ EtOH4]],Tableau3[[#This Row],[Abundance+δ Control1]:[Abundance+δ Control4]],2,2)</f>
        <v>0.11707089397453609</v>
      </c>
      <c r="P1498" s="6">
        <v>1497</v>
      </c>
      <c r="Q1498" s="6">
        <f>(Tableau3[[#This Row],[p-value]]*4872)/Tableau3[[#This Row],[Ranking]]</f>
        <v>0.38100828018967253</v>
      </c>
      <c r="R1498" s="6">
        <v>0.8018518438582154</v>
      </c>
      <c r="S1498" s="6" t="s">
        <v>38</v>
      </c>
      <c r="T1498" s="6" t="s">
        <v>38</v>
      </c>
    </row>
    <row r="1499" spans="1:20" x14ac:dyDescent="0.3">
      <c r="A1499" s="7" t="s">
        <v>3118</v>
      </c>
      <c r="B1499" s="45" t="s">
        <v>3119</v>
      </c>
      <c r="C1499" s="7">
        <v>2005963.86757813</v>
      </c>
      <c r="D1499" s="7">
        <v>1973514.3695312501</v>
      </c>
      <c r="E1499" s="7">
        <v>2541017.6605468802</v>
      </c>
      <c r="F1499" s="7">
        <v>3615897.6126953098</v>
      </c>
      <c r="G1499" s="7">
        <v>1792825.9828125001</v>
      </c>
      <c r="H1499" s="7">
        <v>2278581.7953125001</v>
      </c>
      <c r="I1499" s="7">
        <v>1181108.1195312501</v>
      </c>
      <c r="J1499" s="7">
        <v>1625217.5975585899</v>
      </c>
      <c r="K1499" s="7">
        <f>AVERAGE(Tableau3[[#This Row],[Abundance+δ EtOH1]:[Abundance+δ EtOH4]])</f>
        <v>2534098.3775878926</v>
      </c>
      <c r="L1499" s="7">
        <f>AVERAGE(Tableau3[[#This Row],[Abundance+δ Control1]:[Abundance+δ Control4]])</f>
        <v>1719433.3738037101</v>
      </c>
      <c r="M1499" s="7">
        <f>STDEV(Tableau3[[#This Row],[Abundance+δ EtOH1]:[Abundance+δ EtOH4]])</f>
        <v>766706.80017586856</v>
      </c>
      <c r="N1499" s="7">
        <f>STDEV(Tableau3[[#This Row],[Abundance+δ Control1]:[Abundance+δ Control4]])</f>
        <v>453396.11975029344</v>
      </c>
      <c r="O1499" s="19">
        <f>_xlfn.T.TEST(Tableau3[[#This Row],[Abundance+δ EtOH1]:[Abundance+δ EtOH4]],Tableau3[[#This Row],[Abundance+δ Control1]:[Abundance+δ Control4]],2,2)</f>
        <v>0.11711805720427673</v>
      </c>
      <c r="P1499" s="7">
        <v>1498</v>
      </c>
      <c r="Q1499" s="7">
        <f>(Tableau3[[#This Row],[p-value]]*4872)/Tableau3[[#This Row],[Ranking]]</f>
        <v>0.3809073262344701</v>
      </c>
      <c r="R1499" s="7">
        <v>0.49811531486377891</v>
      </c>
      <c r="S1499" s="7" t="s">
        <v>38</v>
      </c>
      <c r="T1499" s="7" t="s">
        <v>38</v>
      </c>
    </row>
    <row r="1500" spans="1:20" x14ac:dyDescent="0.3">
      <c r="A1500" s="6" t="s">
        <v>1311</v>
      </c>
      <c r="B1500" s="44" t="s">
        <v>1312</v>
      </c>
      <c r="C1500" s="6">
        <v>39986356.699609399</v>
      </c>
      <c r="D1500" s="6">
        <v>41299894.066796899</v>
      </c>
      <c r="E1500" s="6">
        <v>55185517.450097702</v>
      </c>
      <c r="F1500" s="6">
        <v>63928140.118554696</v>
      </c>
      <c r="G1500" s="6">
        <v>39135555.320703097</v>
      </c>
      <c r="H1500" s="6">
        <v>45022755.067773402</v>
      </c>
      <c r="I1500" s="6">
        <v>25669688.3294922</v>
      </c>
      <c r="J1500" s="6">
        <v>38951771.705468804</v>
      </c>
      <c r="K1500" s="6">
        <f>AVERAGE(Tableau3[[#This Row],[Abundance+δ EtOH1]:[Abundance+δ EtOH4]])</f>
        <v>50099977.083764672</v>
      </c>
      <c r="L1500" s="6">
        <f>AVERAGE(Tableau3[[#This Row],[Abundance+δ Control1]:[Abundance+δ Control4]])</f>
        <v>37194942.605859369</v>
      </c>
      <c r="M1500" s="6">
        <f>STDEV(Tableau3[[#This Row],[Abundance+δ EtOH1]:[Abundance+δ EtOH4]])</f>
        <v>11500834.63804058</v>
      </c>
      <c r="N1500" s="6">
        <f>STDEV(Tableau3[[#This Row],[Abundance+δ Control1]:[Abundance+δ Control4]])</f>
        <v>8184508.9502072148</v>
      </c>
      <c r="O1500" s="18">
        <f>_xlfn.T.TEST(Tableau3[[#This Row],[Abundance+δ EtOH1]:[Abundance+δ EtOH4]],Tableau3[[#This Row],[Abundance+δ Control1]:[Abundance+δ Control4]],2,2)</f>
        <v>0.11723894733589481</v>
      </c>
      <c r="P1500" s="6">
        <v>1499</v>
      </c>
      <c r="Q1500" s="6">
        <f>(Tableau3[[#This Row],[p-value]]*4872)/Tableau3[[#This Row],[Ranking]]</f>
        <v>0.38104613170145396</v>
      </c>
      <c r="R1500" s="6">
        <v>0.37024799493629962</v>
      </c>
      <c r="S1500" s="6" t="s">
        <v>38</v>
      </c>
      <c r="T1500" s="6" t="s">
        <v>38</v>
      </c>
    </row>
    <row r="1501" spans="1:20" x14ac:dyDescent="0.3">
      <c r="A1501" s="7" t="s">
        <v>9462</v>
      </c>
      <c r="B1501" s="45" t="s">
        <v>9463</v>
      </c>
      <c r="C1501" s="7">
        <v>678318.82070312498</v>
      </c>
      <c r="D1501" s="7">
        <v>536017.65566406294</v>
      </c>
      <c r="E1501" s="7">
        <v>1815522.2406250001</v>
      </c>
      <c r="F1501" s="7">
        <v>1866262.0062500001</v>
      </c>
      <c r="G1501" s="7">
        <v>481595.31484374998</v>
      </c>
      <c r="H1501" s="7">
        <v>336330.74062499998</v>
      </c>
      <c r="I1501" s="7">
        <v>384456.03749999998</v>
      </c>
      <c r="J1501" s="7">
        <v>910348.16640624998</v>
      </c>
      <c r="K1501" s="7">
        <f>AVERAGE(Tableau3[[#This Row],[Abundance+δ EtOH1]:[Abundance+δ EtOH4]])</f>
        <v>1224030.180810547</v>
      </c>
      <c r="L1501" s="7">
        <f>AVERAGE(Tableau3[[#This Row],[Abundance+δ Control1]:[Abundance+δ Control4]])</f>
        <v>528182.56484374998</v>
      </c>
      <c r="M1501" s="7">
        <f>STDEV(Tableau3[[#This Row],[Abundance+δ EtOH1]:[Abundance+δ EtOH4]])</f>
        <v>714956.10535183002</v>
      </c>
      <c r="N1501" s="7">
        <f>STDEV(Tableau3[[#This Row],[Abundance+δ Control1]:[Abundance+δ Control4]])</f>
        <v>261843.0547729854</v>
      </c>
      <c r="O1501" s="19">
        <f>_xlfn.T.TEST(Tableau3[[#This Row],[Abundance+δ EtOH1]:[Abundance+δ EtOH4]],Tableau3[[#This Row],[Abundance+δ Control1]:[Abundance+δ Control4]],2,2)</f>
        <v>0.1173420013971453</v>
      </c>
      <c r="P1501" s="7">
        <v>1500</v>
      </c>
      <c r="Q1501" s="7">
        <f>(Tableau3[[#This Row],[p-value]]*4872)/Tableau3[[#This Row],[Ranking]]</f>
        <v>0.38112682053792796</v>
      </c>
      <c r="R1501" s="7">
        <v>1.0777900580536499</v>
      </c>
      <c r="S1501" s="7" t="s">
        <v>38</v>
      </c>
      <c r="T1501" s="7" t="s">
        <v>38</v>
      </c>
    </row>
    <row r="1502" spans="1:20" x14ac:dyDescent="0.3">
      <c r="A1502" s="6" t="s">
        <v>4216</v>
      </c>
      <c r="B1502" s="44" t="s">
        <v>4217</v>
      </c>
      <c r="C1502" s="6">
        <v>145794.39687500001</v>
      </c>
      <c r="D1502" s="6">
        <v>131480.31875000001</v>
      </c>
      <c r="E1502" s="6">
        <v>237975.1</v>
      </c>
      <c r="F1502" s="6">
        <v>244881.27187500001</v>
      </c>
      <c r="G1502" s="6">
        <v>136454.35</v>
      </c>
      <c r="H1502" s="6">
        <v>176798.28750000001</v>
      </c>
      <c r="I1502" s="6">
        <v>58881.392968749999</v>
      </c>
      <c r="J1502" s="6">
        <v>103389.03750000001</v>
      </c>
      <c r="K1502" s="6">
        <f>AVERAGE(Tableau3[[#This Row],[Abundance+δ EtOH1]:[Abundance+δ EtOH4]])</f>
        <v>190032.77187500001</v>
      </c>
      <c r="L1502" s="6">
        <f>AVERAGE(Tableau3[[#This Row],[Abundance+δ Control1]:[Abundance+δ Control4]])</f>
        <v>118880.76699218751</v>
      </c>
      <c r="M1502" s="6">
        <f>STDEV(Tableau3[[#This Row],[Abundance+δ EtOH1]:[Abundance+δ EtOH4]])</f>
        <v>59699.939608822366</v>
      </c>
      <c r="N1502" s="6">
        <f>STDEV(Tableau3[[#This Row],[Abundance+δ Control1]:[Abundance+δ Control4]])</f>
        <v>50010.627428473708</v>
      </c>
      <c r="O1502" s="18">
        <f>_xlfn.T.TEST(Tableau3[[#This Row],[Abundance+δ EtOH1]:[Abundance+δ EtOH4]],Tableau3[[#This Row],[Abundance+δ Control1]:[Abundance+δ Control4]],2,2)</f>
        <v>0.1174357520592868</v>
      </c>
      <c r="P1502" s="6">
        <v>1501</v>
      </c>
      <c r="Q1502" s="6">
        <f>(Tableau3[[#This Row],[p-value]]*4872)/Tableau3[[#This Row],[Ranking]]</f>
        <v>0.38117720455219545</v>
      </c>
      <c r="R1502" s="6">
        <v>0.60794880519857508</v>
      </c>
      <c r="S1502" s="6" t="s">
        <v>38</v>
      </c>
      <c r="T1502" s="6" t="s">
        <v>38</v>
      </c>
    </row>
    <row r="1503" spans="1:20" x14ac:dyDescent="0.3">
      <c r="A1503" s="7" t="s">
        <v>8906</v>
      </c>
      <c r="B1503" s="45" t="s">
        <v>8907</v>
      </c>
      <c r="C1503" s="7">
        <v>254722.025537109</v>
      </c>
      <c r="D1503" s="7">
        <v>250214.38466796899</v>
      </c>
      <c r="E1503" s="7">
        <v>494657.28945312498</v>
      </c>
      <c r="F1503" s="7">
        <v>552906.83242187498</v>
      </c>
      <c r="G1503" s="7">
        <v>261979.73427734399</v>
      </c>
      <c r="H1503" s="7">
        <v>298401.25429687498</v>
      </c>
      <c r="I1503" s="7">
        <v>180655.31679687501</v>
      </c>
      <c r="J1503" s="7">
        <v>198900.631982422</v>
      </c>
      <c r="K1503" s="7">
        <f>AVERAGE(Tableau3[[#This Row],[Abundance+δ EtOH1]:[Abundance+δ EtOH4]])</f>
        <v>388125.13302001951</v>
      </c>
      <c r="L1503" s="7">
        <f>AVERAGE(Tableau3[[#This Row],[Abundance+δ Control1]:[Abundance+δ Control4]])</f>
        <v>234984.23433837897</v>
      </c>
      <c r="M1503" s="7">
        <f>STDEV(Tableau3[[#This Row],[Abundance+δ EtOH1]:[Abundance+δ EtOH4]])</f>
        <v>158448.59566977396</v>
      </c>
      <c r="N1503" s="7">
        <f>STDEV(Tableau3[[#This Row],[Abundance+δ Control1]:[Abundance+δ Control4]])</f>
        <v>54784.830861548275</v>
      </c>
      <c r="O1503" s="19">
        <f>_xlfn.T.TEST(Tableau3[[#This Row],[Abundance+δ EtOH1]:[Abundance+δ EtOH4]],Tableau3[[#This Row],[Abundance+δ Control1]:[Abundance+δ Control4]],2,2)</f>
        <v>0.11749406889300272</v>
      </c>
      <c r="P1503" s="7">
        <v>1502</v>
      </c>
      <c r="Q1503" s="7">
        <f>(Tableau3[[#This Row],[p-value]]*4872)/Tableau3[[#This Row],[Ranking]]</f>
        <v>0.38111258565027251</v>
      </c>
      <c r="R1503" s="7">
        <v>0.62121013760709631</v>
      </c>
      <c r="S1503" s="7" t="s">
        <v>38</v>
      </c>
      <c r="T1503" s="7" t="s">
        <v>38</v>
      </c>
    </row>
    <row r="1504" spans="1:20" x14ac:dyDescent="0.3">
      <c r="A1504" s="6" t="s">
        <v>1759</v>
      </c>
      <c r="B1504" s="44" t="s">
        <v>1760</v>
      </c>
      <c r="C1504" s="6">
        <v>676118.61074218794</v>
      </c>
      <c r="D1504" s="6">
        <v>611629.61562499998</v>
      </c>
      <c r="E1504" s="6">
        <v>841302.04433593794</v>
      </c>
      <c r="F1504" s="6">
        <v>1018625.74648438</v>
      </c>
      <c r="G1504" s="6">
        <v>635615.40273437498</v>
      </c>
      <c r="H1504" s="6">
        <v>652474.83388671896</v>
      </c>
      <c r="I1504" s="6">
        <v>329562.616601563</v>
      </c>
      <c r="J1504" s="6">
        <v>648491.27187499998</v>
      </c>
      <c r="K1504" s="6">
        <f>AVERAGE(Tableau3[[#This Row],[Abundance+δ EtOH1]:[Abundance+δ EtOH4]])</f>
        <v>786919.00429687649</v>
      </c>
      <c r="L1504" s="6">
        <f>AVERAGE(Tableau3[[#This Row],[Abundance+δ Control1]:[Abundance+δ Control4]])</f>
        <v>566536.03127441427</v>
      </c>
      <c r="M1504" s="6">
        <f>STDEV(Tableau3[[#This Row],[Abundance+δ EtOH1]:[Abundance+δ EtOH4]])</f>
        <v>182253.14483968914</v>
      </c>
      <c r="N1504" s="6">
        <f>STDEV(Tableau3[[#This Row],[Abundance+δ Control1]:[Abundance+δ Control4]])</f>
        <v>158146.02753926572</v>
      </c>
      <c r="O1504" s="18">
        <f>_xlfn.T.TEST(Tableau3[[#This Row],[Abundance+δ EtOH1]:[Abundance+δ EtOH4]],Tableau3[[#This Row],[Abundance+δ Control1]:[Abundance+δ Control4]],2,2)</f>
        <v>0.11753734949781344</v>
      </c>
      <c r="P1504" s="6">
        <v>1503</v>
      </c>
      <c r="Q1504" s="6">
        <f>(Tableau3[[#This Row],[p-value]]*4872)/Tableau3[[#This Row],[Ranking]]</f>
        <v>0.38099931254381048</v>
      </c>
      <c r="R1504" s="6">
        <v>0.43283728869966681</v>
      </c>
      <c r="S1504" s="6" t="s">
        <v>38</v>
      </c>
      <c r="T1504" s="6" t="s">
        <v>38</v>
      </c>
    </row>
    <row r="1505" spans="1:20" x14ac:dyDescent="0.3">
      <c r="A1505" s="7" t="s">
        <v>3290</v>
      </c>
      <c r="B1505" s="45" t="s">
        <v>3291</v>
      </c>
      <c r="C1505" s="7">
        <v>238685.30300293001</v>
      </c>
      <c r="D1505" s="7">
        <v>354632.532617188</v>
      </c>
      <c r="E1505" s="7">
        <v>574459.18886718794</v>
      </c>
      <c r="F1505" s="7">
        <v>567886.08388671896</v>
      </c>
      <c r="G1505" s="7">
        <v>240613.640039063</v>
      </c>
      <c r="H1505" s="7">
        <v>406669.71328124998</v>
      </c>
      <c r="I1505" s="7">
        <v>209768.30507812501</v>
      </c>
      <c r="J1505" s="7">
        <v>158579.294335938</v>
      </c>
      <c r="K1505" s="7">
        <f>AVERAGE(Tableau3[[#This Row],[Abundance+δ EtOH1]:[Abundance+δ EtOH4]])</f>
        <v>433915.77709350619</v>
      </c>
      <c r="L1505" s="7">
        <f>AVERAGE(Tableau3[[#This Row],[Abundance+δ Control1]:[Abundance+δ Control4]])</f>
        <v>253907.73818359396</v>
      </c>
      <c r="M1505" s="7">
        <f>STDEV(Tableau3[[#This Row],[Abundance+δ EtOH1]:[Abundance+δ EtOH4]])</f>
        <v>165430.0099373117</v>
      </c>
      <c r="N1505" s="7">
        <f>STDEV(Tableau3[[#This Row],[Abundance+δ Control1]:[Abundance+δ Control4]])</f>
        <v>107313.80129088898</v>
      </c>
      <c r="O1505" s="19">
        <f>_xlfn.T.TEST(Tableau3[[#This Row],[Abundance+δ EtOH1]:[Abundance+δ EtOH4]],Tableau3[[#This Row],[Abundance+δ Control1]:[Abundance+δ Control4]],2,2)</f>
        <v>0.11767990298723549</v>
      </c>
      <c r="P1505" s="7">
        <v>1504</v>
      </c>
      <c r="Q1505" s="7">
        <f>(Tableau3[[#This Row],[p-value]]*4872)/Tableau3[[#This Row],[Ranking]]</f>
        <v>0.38120777084694901</v>
      </c>
      <c r="R1505" s="7">
        <v>0.63707216645493625</v>
      </c>
      <c r="S1505" s="7" t="s">
        <v>38</v>
      </c>
      <c r="T1505" s="7" t="s">
        <v>38</v>
      </c>
    </row>
    <row r="1506" spans="1:20" x14ac:dyDescent="0.3">
      <c r="A1506" s="6" t="s">
        <v>6125</v>
      </c>
      <c r="B1506" s="44" t="s">
        <v>6126</v>
      </c>
      <c r="C1506" s="6">
        <v>396040141.15517598</v>
      </c>
      <c r="D1506" s="6">
        <v>387854125.29140598</v>
      </c>
      <c r="E1506" s="6">
        <v>592222507.81581998</v>
      </c>
      <c r="F1506" s="6">
        <v>650754060.857324</v>
      </c>
      <c r="G1506" s="6">
        <v>408505922.49208999</v>
      </c>
      <c r="H1506" s="6">
        <v>433303511.065332</v>
      </c>
      <c r="I1506" s="6">
        <v>242882464.60488299</v>
      </c>
      <c r="J1506" s="6">
        <v>361486317.11464798</v>
      </c>
      <c r="K1506" s="6">
        <f>AVERAGE(Tableau3[[#This Row],[Abundance+δ EtOH1]:[Abundance+δ EtOH4]])</f>
        <v>506717708.77993155</v>
      </c>
      <c r="L1506" s="6">
        <f>AVERAGE(Tableau3[[#This Row],[Abundance+δ Control1]:[Abundance+δ Control4]])</f>
        <v>361544553.81923819</v>
      </c>
      <c r="M1506" s="6">
        <f>STDEV(Tableau3[[#This Row],[Abundance+δ EtOH1]:[Abundance+δ EtOH4]])</f>
        <v>134704141.03136775</v>
      </c>
      <c r="N1506" s="6">
        <f>STDEV(Tableau3[[#This Row],[Abundance+δ Control1]:[Abundance+δ Control4]])</f>
        <v>84528915.961548805</v>
      </c>
      <c r="O1506" s="18">
        <f>_xlfn.T.TEST(Tableau3[[#This Row],[Abundance+δ EtOH1]:[Abundance+δ EtOH4]],Tableau3[[#This Row],[Abundance+δ Control1]:[Abundance+δ Control4]],2,2)</f>
        <v>0.11768070154222192</v>
      </c>
      <c r="P1506" s="6">
        <v>1505</v>
      </c>
      <c r="Q1506" s="6">
        <f>(Tableau3[[#This Row],[p-value]]*4872)/Tableau3[[#This Row],[Ranking]]</f>
        <v>0.3809570617366812</v>
      </c>
      <c r="R1506" s="6">
        <v>0.42256795335894148</v>
      </c>
      <c r="S1506" s="6" t="s">
        <v>38</v>
      </c>
      <c r="T1506" s="6" t="s">
        <v>38</v>
      </c>
    </row>
    <row r="1507" spans="1:20" x14ac:dyDescent="0.3">
      <c r="A1507" s="7" t="s">
        <v>9204</v>
      </c>
      <c r="B1507" s="45" t="s">
        <v>9205</v>
      </c>
      <c r="C1507" s="7">
        <v>69804.008203125006</v>
      </c>
      <c r="D1507" s="7">
        <v>46491.371240234403</v>
      </c>
      <c r="E1507" s="7">
        <v>328369.86171874998</v>
      </c>
      <c r="F1507" s="7">
        <v>393343.56874999998</v>
      </c>
      <c r="G1507" s="7">
        <v>47879.452294921903</v>
      </c>
      <c r="H1507" s="7">
        <v>57543.462304687499</v>
      </c>
      <c r="I1507" s="7">
        <v>56197.100976562499</v>
      </c>
      <c r="J1507" s="7">
        <v>28154.467187499999</v>
      </c>
      <c r="K1507" s="7">
        <f>AVERAGE(Tableau3[[#This Row],[Abundance+δ EtOH1]:[Abundance+δ EtOH4]])</f>
        <v>209502.20247802735</v>
      </c>
      <c r="L1507" s="7">
        <f>AVERAGE(Tableau3[[#This Row],[Abundance+δ Control1]:[Abundance+δ Control4]])</f>
        <v>47443.620690917975</v>
      </c>
      <c r="M1507" s="7">
        <f>STDEV(Tableau3[[#This Row],[Abundance+δ EtOH1]:[Abundance+δ EtOH4]])</f>
        <v>177026.63165996491</v>
      </c>
      <c r="N1507" s="7">
        <f>STDEV(Tableau3[[#This Row],[Abundance+δ Control1]:[Abundance+δ Control4]])</f>
        <v>13551.034521391955</v>
      </c>
      <c r="O1507" s="19">
        <f>_xlfn.T.TEST(Tableau3[[#This Row],[Abundance+δ EtOH1]:[Abundance+δ EtOH4]],Tableau3[[#This Row],[Abundance+δ Control1]:[Abundance+δ Control4]],2,2)</f>
        <v>0.11771100607620176</v>
      </c>
      <c r="P1507" s="7">
        <v>1506</v>
      </c>
      <c r="Q1507" s="7">
        <f>(Tableau3[[#This Row],[p-value]]*4872)/Tableau3[[#This Row],[Ranking]]</f>
        <v>0.38080213917878819</v>
      </c>
      <c r="R1507" s="7">
        <v>1.9361805857328991</v>
      </c>
      <c r="S1507" s="7" t="s">
        <v>38</v>
      </c>
      <c r="T1507" s="7" t="s">
        <v>38</v>
      </c>
    </row>
    <row r="1508" spans="1:20" x14ac:dyDescent="0.3">
      <c r="A1508" s="6" t="s">
        <v>9116</v>
      </c>
      <c r="B1508" s="44" t="s">
        <v>9117</v>
      </c>
      <c r="C1508" s="6">
        <v>8538.4330078125004</v>
      </c>
      <c r="D1508" s="6">
        <v>9882.3656250000004</v>
      </c>
      <c r="E1508" s="6">
        <v>12779.0970703125</v>
      </c>
      <c r="F1508" s="6">
        <v>17369.170312499999</v>
      </c>
      <c r="G1508" s="6">
        <v>10816.043359375</v>
      </c>
      <c r="H1508" s="6">
        <v>8332.4154296875004</v>
      </c>
      <c r="I1508" s="6">
        <v>6644.9803710937504</v>
      </c>
      <c r="J1508" s="6">
        <v>6891.9720703125004</v>
      </c>
      <c r="K1508" s="6">
        <f>AVERAGE(Tableau3[[#This Row],[Abundance+δ EtOH1]:[Abundance+δ EtOH4]])</f>
        <v>12142.26650390625</v>
      </c>
      <c r="L1508" s="6">
        <f>AVERAGE(Tableau3[[#This Row],[Abundance+δ Control1]:[Abundance+δ Control4]])</f>
        <v>8171.3528076171879</v>
      </c>
      <c r="M1508" s="6">
        <f>STDEV(Tableau3[[#This Row],[Abundance+δ EtOH1]:[Abundance+δ EtOH4]])</f>
        <v>3908.1472355686951</v>
      </c>
      <c r="N1508" s="6">
        <f>STDEV(Tableau3[[#This Row],[Abundance+δ Control1]:[Abundance+δ Control4]])</f>
        <v>1913.7186460527566</v>
      </c>
      <c r="O1508" s="18">
        <f>_xlfn.T.TEST(Tableau3[[#This Row],[Abundance+δ EtOH1]:[Abundance+δ EtOH4]],Tableau3[[#This Row],[Abundance+δ Control1]:[Abundance+δ Control4]],2,2)</f>
        <v>0.11779168742146934</v>
      </c>
      <c r="P1508" s="6">
        <v>1507</v>
      </c>
      <c r="Q1508" s="6">
        <f>(Tableau3[[#This Row],[p-value]]*4872)/Tableau3[[#This Row],[Ranking]]</f>
        <v>0.38081028607657508</v>
      </c>
      <c r="R1508" s="6">
        <v>0.48310273463919889</v>
      </c>
      <c r="S1508" s="6" t="s">
        <v>38</v>
      </c>
      <c r="T1508" s="6" t="s">
        <v>38</v>
      </c>
    </row>
    <row r="1509" spans="1:20" x14ac:dyDescent="0.3">
      <c r="A1509" s="7" t="s">
        <v>3896</v>
      </c>
      <c r="B1509" s="45" t="s">
        <v>3897</v>
      </c>
      <c r="C1509" s="7">
        <v>837971.90566406294</v>
      </c>
      <c r="D1509" s="7">
        <v>1016939.70449219</v>
      </c>
      <c r="E1509" s="7">
        <v>1208137.6546875001</v>
      </c>
      <c r="F1509" s="7">
        <v>1458921.6654296899</v>
      </c>
      <c r="G1509" s="7">
        <v>921755.27431640599</v>
      </c>
      <c r="H1509" s="7">
        <v>1059952.9427734399</v>
      </c>
      <c r="I1509" s="7">
        <v>528473.16005859396</v>
      </c>
      <c r="J1509" s="7">
        <v>723369.17763671896</v>
      </c>
      <c r="K1509" s="7">
        <f>AVERAGE(Tableau3[[#This Row],[Abundance+δ EtOH1]:[Abundance+δ EtOH4]])</f>
        <v>1130492.7325683609</v>
      </c>
      <c r="L1509" s="7">
        <f>AVERAGE(Tableau3[[#This Row],[Abundance+δ Control1]:[Abundance+δ Control4]])</f>
        <v>808387.63869628962</v>
      </c>
      <c r="M1509" s="7">
        <f>STDEV(Tableau3[[#This Row],[Abundance+δ EtOH1]:[Abundance+δ EtOH4]])</f>
        <v>266055.77249225986</v>
      </c>
      <c r="N1509" s="7">
        <f>STDEV(Tableau3[[#This Row],[Abundance+δ Control1]:[Abundance+δ Control4]])</f>
        <v>232176.35329886351</v>
      </c>
      <c r="O1509" s="19">
        <f>_xlfn.T.TEST(Tableau3[[#This Row],[Abundance+δ EtOH1]:[Abundance+δ EtOH4]],Tableau3[[#This Row],[Abundance+δ Control1]:[Abundance+δ Control4]],2,2)</f>
        <v>0.11790692426093839</v>
      </c>
      <c r="P1509" s="7">
        <v>1508</v>
      </c>
      <c r="Q1509" s="7">
        <f>(Tableau3[[#This Row],[p-value]]*4872)/Tableau3[[#This Row],[Ranking]]</f>
        <v>0.38093006299687787</v>
      </c>
      <c r="R1509" s="7">
        <v>0.40717032623972649</v>
      </c>
      <c r="S1509" s="7" t="s">
        <v>38</v>
      </c>
      <c r="T1509" s="7" t="s">
        <v>38</v>
      </c>
    </row>
    <row r="1510" spans="1:20" x14ac:dyDescent="0.3">
      <c r="A1510" s="6" t="s">
        <v>2940</v>
      </c>
      <c r="B1510" s="44" t="s">
        <v>2941</v>
      </c>
      <c r="C1510" s="6">
        <v>11534979.729882799</v>
      </c>
      <c r="D1510" s="6">
        <v>11065005.878320299</v>
      </c>
      <c r="E1510" s="6">
        <v>21024830.957421899</v>
      </c>
      <c r="F1510" s="6">
        <v>25248169.5160156</v>
      </c>
      <c r="G1510" s="6">
        <v>10999179.8880859</v>
      </c>
      <c r="H1510" s="6">
        <v>12901016.2582031</v>
      </c>
      <c r="I1510" s="6">
        <v>6946161.0028320299</v>
      </c>
      <c r="J1510" s="6">
        <v>10742947.082421901</v>
      </c>
      <c r="K1510" s="6">
        <f>AVERAGE(Tableau3[[#This Row],[Abundance+δ EtOH1]:[Abundance+δ EtOH4]])</f>
        <v>17218246.52041015</v>
      </c>
      <c r="L1510" s="6">
        <f>AVERAGE(Tableau3[[#This Row],[Abundance+δ Control1]:[Abundance+δ Control4]])</f>
        <v>10397326.057885733</v>
      </c>
      <c r="M1510" s="6">
        <f>STDEV(Tableau3[[#This Row],[Abundance+δ EtOH1]:[Abundance+δ EtOH4]])</f>
        <v>7050570.6672871644</v>
      </c>
      <c r="N1510" s="6">
        <f>STDEV(Tableau3[[#This Row],[Abundance+δ Control1]:[Abundance+δ Control4]])</f>
        <v>2494038.6779891141</v>
      </c>
      <c r="O1510" s="18">
        <f>_xlfn.T.TEST(Tableau3[[#This Row],[Abundance+δ EtOH1]:[Abundance+δ EtOH4]],Tableau3[[#This Row],[Abundance+δ Control1]:[Abundance+δ Control4]],2,2)</f>
        <v>0.11794916437100421</v>
      </c>
      <c r="P1510" s="6">
        <v>1509</v>
      </c>
      <c r="Q1510" s="6">
        <f>(Tableau3[[#This Row],[p-value]]*4872)/Tableau3[[#This Row],[Ranking]]</f>
        <v>0.3808140018658267</v>
      </c>
      <c r="R1510" s="6">
        <v>0.62919778629773992</v>
      </c>
      <c r="S1510" s="6" t="s">
        <v>38</v>
      </c>
      <c r="T1510" s="6" t="s">
        <v>38</v>
      </c>
    </row>
    <row r="1511" spans="1:20" x14ac:dyDescent="0.3">
      <c r="A1511" s="7" t="s">
        <v>9428</v>
      </c>
      <c r="B1511" s="45" t="s">
        <v>9429</v>
      </c>
      <c r="C1511" s="7">
        <v>723711.66445312498</v>
      </c>
      <c r="D1511" s="7">
        <v>766368.78359374998</v>
      </c>
      <c r="E1511" s="7">
        <v>1830255.3070312501</v>
      </c>
      <c r="F1511" s="7">
        <v>2034291.0687500001</v>
      </c>
      <c r="G1511" s="7">
        <v>660741.65273437498</v>
      </c>
      <c r="H1511" s="7">
        <v>918388.13124999998</v>
      </c>
      <c r="I1511" s="7">
        <v>501524.33437499998</v>
      </c>
      <c r="J1511" s="7">
        <v>677232.37441406294</v>
      </c>
      <c r="K1511" s="7">
        <f>AVERAGE(Tableau3[[#This Row],[Abundance+δ EtOH1]:[Abundance+δ EtOH4]])</f>
        <v>1338656.7059570313</v>
      </c>
      <c r="L1511" s="7">
        <f>AVERAGE(Tableau3[[#This Row],[Abundance+δ Control1]:[Abundance+δ Control4]])</f>
        <v>689471.62319335947</v>
      </c>
      <c r="M1511" s="7">
        <f>STDEV(Tableau3[[#This Row],[Abundance+δ EtOH1]:[Abundance+δ EtOH4]])</f>
        <v>690711.52237617259</v>
      </c>
      <c r="N1511" s="7">
        <f>STDEV(Tableau3[[#This Row],[Abundance+δ Control1]:[Abundance+δ Control4]])</f>
        <v>171951.70004807884</v>
      </c>
      <c r="O1511" s="19">
        <f>_xlfn.T.TEST(Tableau3[[#This Row],[Abundance+δ EtOH1]:[Abundance+δ EtOH4]],Tableau3[[#This Row],[Abundance+δ Control1]:[Abundance+δ Control4]],2,2)</f>
        <v>0.11795120133620134</v>
      </c>
      <c r="P1511" s="7">
        <v>1510</v>
      </c>
      <c r="Q1511" s="7">
        <f>(Tableau3[[#This Row],[p-value]]*4872)/Tableau3[[#This Row],[Ranking]]</f>
        <v>0.38056837941057808</v>
      </c>
      <c r="R1511" s="7">
        <v>0.81818581813918334</v>
      </c>
      <c r="S1511" s="7" t="s">
        <v>38</v>
      </c>
      <c r="T1511" s="7" t="s">
        <v>38</v>
      </c>
    </row>
    <row r="1512" spans="1:20" x14ac:dyDescent="0.3">
      <c r="A1512" s="6" t="s">
        <v>1377</v>
      </c>
      <c r="B1512" s="44" t="s">
        <v>1378</v>
      </c>
      <c r="C1512" s="6">
        <v>1322754.50332031</v>
      </c>
      <c r="D1512" s="6">
        <v>1293956.28164063</v>
      </c>
      <c r="E1512" s="6">
        <v>2498008.9066406302</v>
      </c>
      <c r="F1512" s="6">
        <v>3030545.2679687501</v>
      </c>
      <c r="G1512" s="6">
        <v>1273163.0951171899</v>
      </c>
      <c r="H1512" s="6">
        <v>1334855.7357421899</v>
      </c>
      <c r="I1512" s="6">
        <v>884116.26113281294</v>
      </c>
      <c r="J1512" s="6">
        <v>1379770.07460938</v>
      </c>
      <c r="K1512" s="6">
        <f>AVERAGE(Tableau3[[#This Row],[Abundance+δ EtOH1]:[Abundance+δ EtOH4]])</f>
        <v>2036316.2398925801</v>
      </c>
      <c r="L1512" s="6">
        <f>AVERAGE(Tableau3[[#This Row],[Abundance+δ Control1]:[Abundance+δ Control4]])</f>
        <v>1217976.2916503933</v>
      </c>
      <c r="M1512" s="6">
        <f>STDEV(Tableau3[[#This Row],[Abundance+δ EtOH1]:[Abundance+δ EtOH4]])</f>
        <v>868316.40514159773</v>
      </c>
      <c r="N1512" s="6">
        <f>STDEV(Tableau3[[#This Row],[Abundance+δ Control1]:[Abundance+δ Control4]])</f>
        <v>226823.08517834535</v>
      </c>
      <c r="O1512" s="18">
        <f>_xlfn.T.TEST(Tableau3[[#This Row],[Abundance+δ EtOH1]:[Abundance+δ EtOH4]],Tableau3[[#This Row],[Abundance+δ Control1]:[Abundance+δ Control4]],2,2)</f>
        <v>0.11801478038671757</v>
      </c>
      <c r="P1512" s="6">
        <v>1511</v>
      </c>
      <c r="Q1512" s="6">
        <f>(Tableau3[[#This Row],[p-value]]*4872)/Tableau3[[#This Row],[Ranking]]</f>
        <v>0.3805215155817922</v>
      </c>
      <c r="R1512" s="6">
        <v>0.63664851068395711</v>
      </c>
      <c r="S1512" s="6" t="s">
        <v>38</v>
      </c>
      <c r="T1512" s="6" t="s">
        <v>38</v>
      </c>
    </row>
    <row r="1513" spans="1:20" x14ac:dyDescent="0.3">
      <c r="A1513" s="7" t="s">
        <v>4060</v>
      </c>
      <c r="B1513" s="45" t="s">
        <v>4061</v>
      </c>
      <c r="C1513" s="7">
        <v>4334487.0999999996</v>
      </c>
      <c r="D1513" s="7">
        <v>4759622.6624999996</v>
      </c>
      <c r="E1513" s="7">
        <v>8411723.9281249996</v>
      </c>
      <c r="F1513" s="7">
        <v>6559567.5999999996</v>
      </c>
      <c r="G1513" s="7">
        <v>4885580.8187499996</v>
      </c>
      <c r="H1513" s="7">
        <v>4695674.2562499996</v>
      </c>
      <c r="I1513" s="7">
        <v>3306107.7875000001</v>
      </c>
      <c r="J1513" s="7">
        <v>3863307.35</v>
      </c>
      <c r="K1513" s="7">
        <f>AVERAGE(Tableau3[[#This Row],[Abundance+δ EtOH1]:[Abundance+δ EtOH4]])</f>
        <v>6016350.3226562496</v>
      </c>
      <c r="L1513" s="7">
        <f>AVERAGE(Tableau3[[#This Row],[Abundance+δ Control1]:[Abundance+δ Control4]])</f>
        <v>4187667.5531249996</v>
      </c>
      <c r="M1513" s="7">
        <f>STDEV(Tableau3[[#This Row],[Abundance+δ EtOH1]:[Abundance+δ EtOH4]])</f>
        <v>1865558.7216440514</v>
      </c>
      <c r="N1513" s="7">
        <f>STDEV(Tableau3[[#This Row],[Abundance+δ Control1]:[Abundance+δ Control4]])</f>
        <v>736548.45925559907</v>
      </c>
      <c r="O1513" s="19">
        <f>_xlfn.T.TEST(Tableau3[[#This Row],[Abundance+δ EtOH1]:[Abundance+δ EtOH4]],Tableau3[[#This Row],[Abundance+δ Control1]:[Abundance+δ Control4]],2,2)</f>
        <v>0.11804810580417668</v>
      </c>
      <c r="P1513" s="7">
        <v>1512</v>
      </c>
      <c r="Q1513" s="7">
        <f>(Tableau3[[#This Row],[p-value]]*4872)/Tableau3[[#This Row],[Ranking]]</f>
        <v>0.38037722981345817</v>
      </c>
      <c r="R1513" s="7">
        <v>0.4397383395733237</v>
      </c>
      <c r="S1513" s="7" t="s">
        <v>38</v>
      </c>
      <c r="T1513" s="7" t="s">
        <v>38</v>
      </c>
    </row>
    <row r="1514" spans="1:20" x14ac:dyDescent="0.3">
      <c r="A1514" s="6" t="s">
        <v>2984</v>
      </c>
      <c r="B1514" s="44" t="s">
        <v>2985</v>
      </c>
      <c r="C1514" s="6">
        <v>228258.53164062501</v>
      </c>
      <c r="D1514" s="6">
        <v>210484.27382812501</v>
      </c>
      <c r="E1514" s="6">
        <v>468347.13124999998</v>
      </c>
      <c r="F1514" s="6">
        <v>474593.18593749998</v>
      </c>
      <c r="G1514" s="6">
        <v>206469.33632812501</v>
      </c>
      <c r="H1514" s="6">
        <v>279034.67226562498</v>
      </c>
      <c r="I1514" s="6">
        <v>134205.33828125001</v>
      </c>
      <c r="J1514" s="6">
        <v>188125.09023437501</v>
      </c>
      <c r="K1514" s="6">
        <f>AVERAGE(Tableau3[[#This Row],[Abundance+δ EtOH1]:[Abundance+δ EtOH4]])</f>
        <v>345420.78066406248</v>
      </c>
      <c r="L1514" s="6">
        <f>AVERAGE(Tableau3[[#This Row],[Abundance+δ Control1]:[Abundance+δ Control4]])</f>
        <v>201958.60927734373</v>
      </c>
      <c r="M1514" s="6">
        <f>STDEV(Tableau3[[#This Row],[Abundance+δ EtOH1]:[Abundance+δ EtOH4]])</f>
        <v>145752.36010189448</v>
      </c>
      <c r="N1514" s="6">
        <f>STDEV(Tableau3[[#This Row],[Abundance+δ Control1]:[Abundance+δ Control4]])</f>
        <v>59841.284868342882</v>
      </c>
      <c r="O1514" s="18">
        <f>_xlfn.T.TEST(Tableau3[[#This Row],[Abundance+δ EtOH1]:[Abundance+δ EtOH4]],Tableau3[[#This Row],[Abundance+δ Control1]:[Abundance+δ Control4]],2,2)</f>
        <v>0.11844564745819161</v>
      </c>
      <c r="P1514" s="6">
        <v>1513</v>
      </c>
      <c r="Q1514" s="6">
        <f>(Tableau3[[#This Row],[p-value]]*4872)/Tableau3[[#This Row],[Ranking]]</f>
        <v>0.38140594475631828</v>
      </c>
      <c r="R1514" s="6">
        <v>0.6729486672540772</v>
      </c>
      <c r="S1514" s="6" t="s">
        <v>38</v>
      </c>
      <c r="T1514" s="6" t="s">
        <v>38</v>
      </c>
    </row>
    <row r="1515" spans="1:20" x14ac:dyDescent="0.3">
      <c r="A1515" s="7" t="s">
        <v>3046</v>
      </c>
      <c r="B1515" s="45" t="s">
        <v>3047</v>
      </c>
      <c r="C1515" s="7">
        <v>18728529.662011702</v>
      </c>
      <c r="D1515" s="7">
        <v>16596960.824609401</v>
      </c>
      <c r="E1515" s="7">
        <v>29781387.732324202</v>
      </c>
      <c r="F1515" s="7">
        <v>29032066.5335938</v>
      </c>
      <c r="G1515" s="7">
        <v>16960557.5338379</v>
      </c>
      <c r="H1515" s="7">
        <v>20399348.630273402</v>
      </c>
      <c r="I1515" s="7">
        <v>15220097.0946289</v>
      </c>
      <c r="J1515" s="7">
        <v>15051221.089257799</v>
      </c>
      <c r="K1515" s="7">
        <f>AVERAGE(Tableau3[[#This Row],[Abundance+δ EtOH1]:[Abundance+δ EtOH4]])</f>
        <v>23534736.188134778</v>
      </c>
      <c r="L1515" s="7">
        <f>AVERAGE(Tableau3[[#This Row],[Abundance+δ Control1]:[Abundance+δ Control4]])</f>
        <v>16907806.086999498</v>
      </c>
      <c r="M1515" s="7">
        <f>STDEV(Tableau3[[#This Row],[Abundance+δ EtOH1]:[Abundance+δ EtOH4]])</f>
        <v>6842846.4985490805</v>
      </c>
      <c r="N1515" s="7">
        <f>STDEV(Tableau3[[#This Row],[Abundance+δ Control1]:[Abundance+δ Control4]])</f>
        <v>2482533.7556216968</v>
      </c>
      <c r="O1515" s="19">
        <f>_xlfn.T.TEST(Tableau3[[#This Row],[Abundance+δ EtOH1]:[Abundance+δ EtOH4]],Tableau3[[#This Row],[Abundance+δ Control1]:[Abundance+δ Control4]],2,2)</f>
        <v>0.11849350992395086</v>
      </c>
      <c r="P1515" s="7">
        <v>1514</v>
      </c>
      <c r="Q1515" s="7">
        <f>(Tableau3[[#This Row],[p-value]]*4872)/Tableau3[[#This Row],[Ranking]]</f>
        <v>0.38130804514497263</v>
      </c>
      <c r="R1515" s="7">
        <v>0.41694032453805963</v>
      </c>
      <c r="S1515" s="7" t="s">
        <v>38</v>
      </c>
      <c r="T1515" s="7" t="s">
        <v>38</v>
      </c>
    </row>
    <row r="1516" spans="1:20" x14ac:dyDescent="0.3">
      <c r="A1516" s="6" t="s">
        <v>8422</v>
      </c>
      <c r="B1516" s="44" t="s">
        <v>8423</v>
      </c>
      <c r="C1516" s="6">
        <v>204546.884179688</v>
      </c>
      <c r="D1516" s="6">
        <v>186759.81093750001</v>
      </c>
      <c r="E1516" s="6">
        <v>307442.55898437498</v>
      </c>
      <c r="F1516" s="6">
        <v>242154.49062500001</v>
      </c>
      <c r="G1516" s="6">
        <v>199323.438867188</v>
      </c>
      <c r="H1516" s="6">
        <v>205895.09218750001</v>
      </c>
      <c r="I1516" s="6">
        <v>169279.12148437501</v>
      </c>
      <c r="J1516" s="6">
        <v>150018.050195313</v>
      </c>
      <c r="K1516" s="6">
        <f>AVERAGE(Tableau3[[#This Row],[Abundance+δ EtOH1]:[Abundance+δ EtOH4]])</f>
        <v>235225.93618164075</v>
      </c>
      <c r="L1516" s="6">
        <f>AVERAGE(Tableau3[[#This Row],[Abundance+δ Control1]:[Abundance+δ Control4]])</f>
        <v>181128.92568359402</v>
      </c>
      <c r="M1516" s="6">
        <f>STDEV(Tableau3[[#This Row],[Abundance+δ EtOH1]:[Abundance+δ EtOH4]])</f>
        <v>53396.051675588089</v>
      </c>
      <c r="N1516" s="6">
        <f>STDEV(Tableau3[[#This Row],[Abundance+δ Control1]:[Abundance+δ Control4]])</f>
        <v>26157.903499670952</v>
      </c>
      <c r="O1516" s="18">
        <f>_xlfn.T.TEST(Tableau3[[#This Row],[Abundance+δ EtOH1]:[Abundance+δ EtOH4]],Tableau3[[#This Row],[Abundance+δ Control1]:[Abundance+δ Control4]],2,2)</f>
        <v>0.11867943700359218</v>
      </c>
      <c r="P1516" s="6">
        <v>1515</v>
      </c>
      <c r="Q1516" s="6">
        <f>(Tableau3[[#This Row],[p-value]]*4872)/Tableau3[[#This Row],[Ranking]]</f>
        <v>0.38165426870066077</v>
      </c>
      <c r="R1516" s="6">
        <v>0.33889819288209622</v>
      </c>
      <c r="S1516" s="6" t="s">
        <v>38</v>
      </c>
      <c r="T1516" s="6" t="s">
        <v>38</v>
      </c>
    </row>
    <row r="1517" spans="1:20" x14ac:dyDescent="0.3">
      <c r="A1517" s="7" t="s">
        <v>7332</v>
      </c>
      <c r="B1517" s="45" t="s">
        <v>7333</v>
      </c>
      <c r="C1517" s="7">
        <v>724857.49208984396</v>
      </c>
      <c r="D1517" s="7">
        <v>574042.01308593794</v>
      </c>
      <c r="E1517" s="7">
        <v>479494.64736328099</v>
      </c>
      <c r="F1517" s="7">
        <v>960551.53408203099</v>
      </c>
      <c r="G1517" s="7">
        <v>491273.78969726601</v>
      </c>
      <c r="H1517" s="7">
        <v>569366.07290039095</v>
      </c>
      <c r="I1517" s="7">
        <v>302832.78945312498</v>
      </c>
      <c r="J1517" s="7">
        <v>505454.890039063</v>
      </c>
      <c r="K1517" s="7">
        <f>AVERAGE(Tableau3[[#This Row],[Abundance+δ EtOH1]:[Abundance+δ EtOH4]])</f>
        <v>684736.42165527341</v>
      </c>
      <c r="L1517" s="7">
        <f>AVERAGE(Tableau3[[#This Row],[Abundance+δ Control1]:[Abundance+δ Control4]])</f>
        <v>467231.88552246126</v>
      </c>
      <c r="M1517" s="7">
        <f>STDEV(Tableau3[[#This Row],[Abundance+δ EtOH1]:[Abundance+δ EtOH4]])</f>
        <v>209810.32270350071</v>
      </c>
      <c r="N1517" s="7">
        <f>STDEV(Tableau3[[#This Row],[Abundance+δ Control1]:[Abundance+δ Control4]])</f>
        <v>114742.41623507754</v>
      </c>
      <c r="O1517" s="19">
        <f>_xlfn.T.TEST(Tableau3[[#This Row],[Abundance+δ EtOH1]:[Abundance+δ EtOH4]],Tableau3[[#This Row],[Abundance+δ Control1]:[Abundance+δ Control4]],2,2)</f>
        <v>0.11877097435153346</v>
      </c>
      <c r="P1517" s="7">
        <v>1516</v>
      </c>
      <c r="Q1517" s="7">
        <f>(Tableau3[[#This Row],[p-value]]*4872)/Tableau3[[#This Row],[Ranking]]</f>
        <v>0.38169669329859568</v>
      </c>
      <c r="R1517" s="7">
        <v>0.56821818139696256</v>
      </c>
      <c r="S1517" s="7" t="s">
        <v>38</v>
      </c>
      <c r="T1517" s="7" t="s">
        <v>38</v>
      </c>
    </row>
    <row r="1518" spans="1:20" x14ac:dyDescent="0.3">
      <c r="A1518" s="6" t="s">
        <v>6571</v>
      </c>
      <c r="B1518" s="44" t="s">
        <v>6572</v>
      </c>
      <c r="C1518" s="6">
        <v>3732459.8460937501</v>
      </c>
      <c r="D1518" s="6">
        <v>3698811.9906250001</v>
      </c>
      <c r="E1518" s="6">
        <v>13260423.69375</v>
      </c>
      <c r="F1518" s="6">
        <v>14478319.6</v>
      </c>
      <c r="G1518" s="6">
        <v>3699965.9437500001</v>
      </c>
      <c r="H1518" s="6">
        <v>4046082.0531250001</v>
      </c>
      <c r="I1518" s="6">
        <v>1765196.31972656</v>
      </c>
      <c r="J1518" s="6">
        <v>3905999.1156250001</v>
      </c>
      <c r="K1518" s="6">
        <f>AVERAGE(Tableau3[[#This Row],[Abundance+δ EtOH1]:[Abundance+δ EtOH4]])</f>
        <v>8792503.7826171871</v>
      </c>
      <c r="L1518" s="6">
        <f>AVERAGE(Tableau3[[#This Row],[Abundance+δ Control1]:[Abundance+δ Control4]])</f>
        <v>3354310.8580566398</v>
      </c>
      <c r="M1518" s="6">
        <f>STDEV(Tableau3[[#This Row],[Abundance+δ EtOH1]:[Abundance+δ EtOH4]])</f>
        <v>5883325.3225494232</v>
      </c>
      <c r="N1518" s="6">
        <f>STDEV(Tableau3[[#This Row],[Abundance+δ Control1]:[Abundance+δ Control4]])</f>
        <v>1068904.3883127614</v>
      </c>
      <c r="O1518" s="18">
        <f>_xlfn.T.TEST(Tableau3[[#This Row],[Abundance+δ EtOH1]:[Abundance+δ EtOH4]],Tableau3[[#This Row],[Abundance+δ Control1]:[Abundance+δ Control4]],2,2)</f>
        <v>0.1188006287839439</v>
      </c>
      <c r="P1518" s="6">
        <v>1517</v>
      </c>
      <c r="Q1518" s="6">
        <f>(Tableau3[[#This Row],[p-value]]*4872)/Tableau3[[#This Row],[Ranking]]</f>
        <v>0.38154031867855948</v>
      </c>
      <c r="R1518" s="6">
        <v>1.213845543023558</v>
      </c>
      <c r="S1518" s="6" t="s">
        <v>38</v>
      </c>
      <c r="T1518" s="6" t="s">
        <v>38</v>
      </c>
    </row>
    <row r="1519" spans="1:20" x14ac:dyDescent="0.3">
      <c r="A1519" s="7" t="s">
        <v>9466</v>
      </c>
      <c r="B1519" s="45" t="s">
        <v>9467</v>
      </c>
      <c r="C1519" s="7">
        <v>172563.87929687501</v>
      </c>
      <c r="D1519" s="7">
        <v>190551.53945312501</v>
      </c>
      <c r="E1519" s="7">
        <v>239551.68984375001</v>
      </c>
      <c r="F1519" s="7">
        <v>379819.36953124998</v>
      </c>
      <c r="G1519" s="7">
        <v>165266.979882813</v>
      </c>
      <c r="H1519" s="7">
        <v>206836.88710937501</v>
      </c>
      <c r="I1519" s="7">
        <v>58814.849023437499</v>
      </c>
      <c r="J1519" s="7">
        <v>141776.587304688</v>
      </c>
      <c r="K1519" s="7">
        <f>AVERAGE(Tableau3[[#This Row],[Abundance+δ EtOH1]:[Abundance+δ EtOH4]])</f>
        <v>245621.61953125001</v>
      </c>
      <c r="L1519" s="7">
        <f>AVERAGE(Tableau3[[#This Row],[Abundance+δ Control1]:[Abundance+δ Control4]])</f>
        <v>143173.82583007839</v>
      </c>
      <c r="M1519" s="7">
        <f>STDEV(Tableau3[[#This Row],[Abundance+δ EtOH1]:[Abundance+δ EtOH4]])</f>
        <v>93836.786104807485</v>
      </c>
      <c r="N1519" s="7">
        <f>STDEV(Tableau3[[#This Row],[Abundance+δ Control1]:[Abundance+δ Control4]])</f>
        <v>62341.751849007138</v>
      </c>
      <c r="O1519" s="19">
        <f>_xlfn.T.TEST(Tableau3[[#This Row],[Abundance+δ EtOH1]:[Abundance+δ EtOH4]],Tableau3[[#This Row],[Abundance+δ Control1]:[Abundance+δ Control4]],2,2)</f>
        <v>0.11882773695935137</v>
      </c>
      <c r="P1519" s="7">
        <v>1518</v>
      </c>
      <c r="Q1519" s="7">
        <f>(Tableau3[[#This Row],[p-value]]*4872)/Tableau3[[#This Row],[Ranking]]</f>
        <v>0.38137597790906452</v>
      </c>
      <c r="R1519" s="7">
        <v>0.69018785419295814</v>
      </c>
      <c r="S1519" s="7" t="s">
        <v>38</v>
      </c>
      <c r="T1519" s="7" t="s">
        <v>38</v>
      </c>
    </row>
    <row r="1520" spans="1:20" x14ac:dyDescent="0.3">
      <c r="A1520" s="6" t="s">
        <v>729</v>
      </c>
      <c r="B1520" s="44" t="s">
        <v>730</v>
      </c>
      <c r="C1520" s="6">
        <v>725455.17031249998</v>
      </c>
      <c r="D1520" s="6">
        <v>865058.13124999998</v>
      </c>
      <c r="E1520" s="6">
        <v>1172913.5765625001</v>
      </c>
      <c r="F1520" s="6">
        <v>1282792.3734375001</v>
      </c>
      <c r="G1520" s="6">
        <v>792997.18593749998</v>
      </c>
      <c r="H1520" s="6">
        <v>893992.28749999998</v>
      </c>
      <c r="I1520" s="6">
        <v>490256.10781249998</v>
      </c>
      <c r="J1520" s="6">
        <v>735704.52968749998</v>
      </c>
      <c r="K1520" s="6">
        <f>AVERAGE(Tableau3[[#This Row],[Abundance+δ EtOH1]:[Abundance+δ EtOH4]])</f>
        <v>1011554.812890625</v>
      </c>
      <c r="L1520" s="6">
        <f>AVERAGE(Tableau3[[#This Row],[Abundance+δ Control1]:[Abundance+δ Control4]])</f>
        <v>728237.52773437498</v>
      </c>
      <c r="M1520" s="6">
        <f>STDEV(Tableau3[[#This Row],[Abundance+δ EtOH1]:[Abundance+δ EtOH4]])</f>
        <v>260077.39109745945</v>
      </c>
      <c r="N1520" s="6">
        <f>STDEV(Tableau3[[#This Row],[Abundance+δ Control1]:[Abundance+δ Control4]])</f>
        <v>171619.11904150384</v>
      </c>
      <c r="O1520" s="18">
        <f>_xlfn.T.TEST(Tableau3[[#This Row],[Abundance+δ EtOH1]:[Abundance+δ EtOH4]],Tableau3[[#This Row],[Abundance+δ Control1]:[Abundance+δ Control4]],2,2)</f>
        <v>0.11887055049342775</v>
      </c>
      <c r="P1520" s="6">
        <v>1519</v>
      </c>
      <c r="Q1520" s="6">
        <f>(Tableau3[[#This Row],[p-value]]*4872)/Tableau3[[#This Row],[Ranking]]</f>
        <v>0.3812622264673996</v>
      </c>
      <c r="R1520" s="6">
        <v>0.39008649097299852</v>
      </c>
      <c r="S1520" s="6" t="s">
        <v>38</v>
      </c>
      <c r="T1520" s="6" t="s">
        <v>38</v>
      </c>
    </row>
    <row r="1521" spans="1:20" x14ac:dyDescent="0.3">
      <c r="A1521" s="7" t="s">
        <v>3475</v>
      </c>
      <c r="B1521" s="45" t="s">
        <v>3476</v>
      </c>
      <c r="C1521" s="7">
        <v>250514.26992187501</v>
      </c>
      <c r="D1521" s="7">
        <v>226996.753320313</v>
      </c>
      <c r="E1521" s="7">
        <v>842288.94667968794</v>
      </c>
      <c r="F1521" s="7">
        <v>945699.59902343794</v>
      </c>
      <c r="G1521" s="7">
        <v>190386.34365234399</v>
      </c>
      <c r="H1521" s="7">
        <v>239712.05703125001</v>
      </c>
      <c r="I1521" s="7">
        <v>196649.48623046899</v>
      </c>
      <c r="J1521" s="7">
        <v>250703.64150390599</v>
      </c>
      <c r="K1521" s="7">
        <f>AVERAGE(Tableau3[[#This Row],[Abundance+δ EtOH1]:[Abundance+δ EtOH4]])</f>
        <v>566374.89223632845</v>
      </c>
      <c r="L1521" s="7">
        <f>AVERAGE(Tableau3[[#This Row],[Abundance+δ Control1]:[Abundance+δ Control4]])</f>
        <v>219362.88210449225</v>
      </c>
      <c r="M1521" s="7">
        <f>STDEV(Tableau3[[#This Row],[Abundance+δ EtOH1]:[Abundance+δ EtOH4]])</f>
        <v>380771.6956048914</v>
      </c>
      <c r="N1521" s="7">
        <f>STDEV(Tableau3[[#This Row],[Abundance+δ Control1]:[Abundance+δ Control4]])</f>
        <v>30286.797193555154</v>
      </c>
      <c r="O1521" s="19">
        <f>_xlfn.T.TEST(Tableau3[[#This Row],[Abundance+δ EtOH1]:[Abundance+δ EtOH4]],Tableau3[[#This Row],[Abundance+δ Control1]:[Abundance+δ Control4]],2,2)</f>
        <v>0.11912441781999455</v>
      </c>
      <c r="P1521" s="7">
        <v>1520</v>
      </c>
      <c r="Q1521" s="7">
        <f>(Tableau3[[#This Row],[p-value]]*4872)/Tableau3[[#This Row],[Ranking]]</f>
        <v>0.38182510764408778</v>
      </c>
      <c r="R1521" s="7">
        <v>1.197820368937127</v>
      </c>
      <c r="S1521" s="7" t="s">
        <v>38</v>
      </c>
      <c r="T1521" s="7" t="s">
        <v>38</v>
      </c>
    </row>
    <row r="1522" spans="1:20" x14ac:dyDescent="0.3">
      <c r="A1522" s="6" t="s">
        <v>441</v>
      </c>
      <c r="B1522" s="44" t="s">
        <v>442</v>
      </c>
      <c r="C1522" s="6">
        <v>112048.66103515599</v>
      </c>
      <c r="D1522" s="6">
        <v>109332.86977539099</v>
      </c>
      <c r="E1522" s="6">
        <v>62276.149316406299</v>
      </c>
      <c r="F1522" s="6">
        <v>74669.685937500006</v>
      </c>
      <c r="G1522" s="6">
        <v>77405.031579589806</v>
      </c>
      <c r="H1522" s="6">
        <v>65588.088281250006</v>
      </c>
      <c r="I1522" s="6">
        <v>64690.869531249999</v>
      </c>
      <c r="J1522" s="6">
        <v>53272.100274658202</v>
      </c>
      <c r="K1522" s="6">
        <f>AVERAGE(Tableau3[[#This Row],[Abundance+δ EtOH1]:[Abundance+δ EtOH4]])</f>
        <v>89581.841516113316</v>
      </c>
      <c r="L1522" s="6">
        <f>AVERAGE(Tableau3[[#This Row],[Abundance+δ Control1]:[Abundance+δ Control4]])</f>
        <v>65239.022416687003</v>
      </c>
      <c r="M1522" s="6">
        <f>STDEV(Tableau3[[#This Row],[Abundance+δ EtOH1]:[Abundance+δ EtOH4]])</f>
        <v>24918.76339297985</v>
      </c>
      <c r="N1522" s="6">
        <f>STDEV(Tableau3[[#This Row],[Abundance+δ Control1]:[Abundance+δ Control4]])</f>
        <v>9859.7045775356182</v>
      </c>
      <c r="O1522" s="18">
        <f>_xlfn.T.TEST(Tableau3[[#This Row],[Abundance+δ EtOH1]:[Abundance+δ EtOH4]],Tableau3[[#This Row],[Abundance+δ Control1]:[Abundance+δ Control4]],2,2)</f>
        <v>0.11915869583458183</v>
      </c>
      <c r="P1522" s="6">
        <v>1521</v>
      </c>
      <c r="Q1522" s="6">
        <f>(Tableau3[[#This Row],[p-value]]*4872)/Tableau3[[#This Row],[Ranking]]</f>
        <v>0.38168386989223052</v>
      </c>
      <c r="R1522" s="6">
        <v>0.52807906386820913</v>
      </c>
      <c r="S1522" s="6" t="s">
        <v>38</v>
      </c>
      <c r="T1522" s="6" t="s">
        <v>38</v>
      </c>
    </row>
    <row r="1523" spans="1:20" x14ac:dyDescent="0.3">
      <c r="A1523" s="7" t="s">
        <v>9628</v>
      </c>
      <c r="B1523" s="45" t="s">
        <v>9629</v>
      </c>
      <c r="C1523" s="7">
        <v>560917.43984374998</v>
      </c>
      <c r="D1523" s="7">
        <v>380795.96328124998</v>
      </c>
      <c r="E1523" s="7">
        <v>734988.58046874998</v>
      </c>
      <c r="F1523" s="7">
        <v>989058.92421874998</v>
      </c>
      <c r="G1523" s="7">
        <v>420465.393945313</v>
      </c>
      <c r="H1523" s="7">
        <v>538393.84121093794</v>
      </c>
      <c r="I1523" s="7">
        <v>252428.538476563</v>
      </c>
      <c r="J1523" s="7">
        <v>422217.602929688</v>
      </c>
      <c r="K1523" s="7">
        <f>AVERAGE(Tableau3[[#This Row],[Abundance+δ EtOH1]:[Abundance+δ EtOH4]])</f>
        <v>666440.22695312498</v>
      </c>
      <c r="L1523" s="7">
        <f>AVERAGE(Tableau3[[#This Row],[Abundance+δ Control1]:[Abundance+δ Control4]])</f>
        <v>408376.3441406255</v>
      </c>
      <c r="M1523" s="7">
        <f>STDEV(Tableau3[[#This Row],[Abundance+δ EtOH1]:[Abundance+δ EtOH4]])</f>
        <v>259171.37481021465</v>
      </c>
      <c r="N1523" s="7">
        <f>STDEV(Tableau3[[#This Row],[Abundance+δ Control1]:[Abundance+δ Control4]])</f>
        <v>117703.00648370724</v>
      </c>
      <c r="O1523" s="19">
        <f>_xlfn.T.TEST(Tableau3[[#This Row],[Abundance+δ EtOH1]:[Abundance+δ EtOH4]],Tableau3[[#This Row],[Abundance+δ Control1]:[Abundance+δ Control4]],2,2)</f>
        <v>0.11973942755095106</v>
      </c>
      <c r="P1523" s="7">
        <v>1522</v>
      </c>
      <c r="Q1523" s="7">
        <f>(Tableau3[[#This Row],[p-value]]*4872)/Tableau3[[#This Row],[Ranking]]</f>
        <v>0.38329204403957529</v>
      </c>
      <c r="R1523" s="7">
        <v>0.6601504266223388</v>
      </c>
      <c r="S1523" s="7" t="s">
        <v>38</v>
      </c>
      <c r="T1523" s="7" t="s">
        <v>38</v>
      </c>
    </row>
    <row r="1524" spans="1:20" x14ac:dyDescent="0.3">
      <c r="A1524" s="6" t="s">
        <v>3329</v>
      </c>
      <c r="B1524" s="44" t="s">
        <v>3330</v>
      </c>
      <c r="C1524" s="6">
        <v>33585567.275781304</v>
      </c>
      <c r="D1524" s="6">
        <v>32651752.764062501</v>
      </c>
      <c r="E1524" s="6">
        <v>61034282.928125001</v>
      </c>
      <c r="F1524" s="6">
        <v>63768033.568750001</v>
      </c>
      <c r="G1524" s="6">
        <v>34630773.162500001</v>
      </c>
      <c r="H1524" s="6">
        <v>40156353.295312501</v>
      </c>
      <c r="I1524" s="6">
        <v>21811997.193750001</v>
      </c>
      <c r="J1524" s="6">
        <v>26065139.248437501</v>
      </c>
      <c r="K1524" s="6">
        <f>AVERAGE(Tableau3[[#This Row],[Abundance+δ EtOH1]:[Abundance+δ EtOH4]])</f>
        <v>47759909.134179704</v>
      </c>
      <c r="L1524" s="6">
        <f>AVERAGE(Tableau3[[#This Row],[Abundance+δ Control1]:[Abundance+δ Control4]])</f>
        <v>30666065.725000001</v>
      </c>
      <c r="M1524" s="6">
        <f>STDEV(Tableau3[[#This Row],[Abundance+δ EtOH1]:[Abundance+δ EtOH4]])</f>
        <v>16947343.976335682</v>
      </c>
      <c r="N1524" s="6">
        <f>STDEV(Tableau3[[#This Row],[Abundance+δ Control1]:[Abundance+δ Control4]])</f>
        <v>8273401.5018209806</v>
      </c>
      <c r="O1524" s="18">
        <f>_xlfn.T.TEST(Tableau3[[#This Row],[Abundance+δ EtOH1]:[Abundance+δ EtOH4]],Tableau3[[#This Row],[Abundance+δ Control1]:[Abundance+δ Control4]],2,2)</f>
        <v>0.11980849565771447</v>
      </c>
      <c r="P1524" s="6">
        <v>1523</v>
      </c>
      <c r="Q1524" s="6">
        <f>(Tableau3[[#This Row],[p-value]]*4872)/Tableau3[[#This Row],[Ranking]]</f>
        <v>0.38326132031804655</v>
      </c>
      <c r="R1524" s="6">
        <v>0.55087672288607703</v>
      </c>
      <c r="S1524" s="6" t="s">
        <v>38</v>
      </c>
      <c r="T1524" s="6" t="s">
        <v>38</v>
      </c>
    </row>
    <row r="1525" spans="1:20" x14ac:dyDescent="0.3">
      <c r="A1525" s="7" t="s">
        <v>2479</v>
      </c>
      <c r="B1525" s="45" t="s">
        <v>2480</v>
      </c>
      <c r="C1525" s="7">
        <v>6127292.6039062496</v>
      </c>
      <c r="D1525" s="7">
        <v>6191371.6361328093</v>
      </c>
      <c r="E1525" s="7">
        <v>7906172.8363281293</v>
      </c>
      <c r="F1525" s="7">
        <v>9755103.1781249996</v>
      </c>
      <c r="G1525" s="7">
        <v>5804690.0199218793</v>
      </c>
      <c r="H1525" s="7">
        <v>7057570.6976562496</v>
      </c>
      <c r="I1525" s="7">
        <v>3713159.7171875001</v>
      </c>
      <c r="J1525" s="7">
        <v>5417666.3841796899</v>
      </c>
      <c r="K1525" s="7">
        <f>AVERAGE(Tableau3[[#This Row],[Abundance+δ EtOH1]:[Abundance+δ EtOH4]])</f>
        <v>7494985.0636230465</v>
      </c>
      <c r="L1525" s="7">
        <f>AVERAGE(Tableau3[[#This Row],[Abundance+δ Control1]:[Abundance+δ Control4]])</f>
        <v>5498271.7047363296</v>
      </c>
      <c r="M1525" s="7">
        <f>STDEV(Tableau3[[#This Row],[Abundance+δ EtOH1]:[Abundance+δ EtOH4]])</f>
        <v>1717284.6695312432</v>
      </c>
      <c r="N1525" s="7">
        <f>STDEV(Tableau3[[#This Row],[Abundance+δ Control1]:[Abundance+δ Control4]])</f>
        <v>1380631.2033504595</v>
      </c>
      <c r="O1525" s="19">
        <f>_xlfn.T.TEST(Tableau3[[#This Row],[Abundance+δ EtOH1]:[Abundance+δ EtOH4]],Tableau3[[#This Row],[Abundance+δ Control1]:[Abundance+δ Control4]],2,2)</f>
        <v>0.11988433563899943</v>
      </c>
      <c r="P1525" s="7">
        <v>1524</v>
      </c>
      <c r="Q1525" s="7">
        <f>(Tableau3[[#This Row],[p-value]]*4872)/Tableau3[[#This Row],[Ranking]]</f>
        <v>0.38325228558609264</v>
      </c>
      <c r="R1525" s="7">
        <v>0.3933096556507058</v>
      </c>
      <c r="S1525" s="7" t="s">
        <v>100</v>
      </c>
      <c r="T1525" s="7" t="s">
        <v>38</v>
      </c>
    </row>
    <row r="1526" spans="1:20" x14ac:dyDescent="0.3">
      <c r="A1526" s="6" t="s">
        <v>7748</v>
      </c>
      <c r="B1526" s="44" t="s">
        <v>7749</v>
      </c>
      <c r="C1526" s="6">
        <v>605012.43984374998</v>
      </c>
      <c r="D1526" s="6">
        <v>577561.14687499998</v>
      </c>
      <c r="E1526" s="6">
        <v>1032500.63515625</v>
      </c>
      <c r="F1526" s="6">
        <v>1150474.5843750001</v>
      </c>
      <c r="G1526" s="6">
        <v>562461.10195312498</v>
      </c>
      <c r="H1526" s="6">
        <v>727595.47499999998</v>
      </c>
      <c r="I1526" s="6">
        <v>313386.24257812498</v>
      </c>
      <c r="J1526" s="6">
        <v>534021.52578124998</v>
      </c>
      <c r="K1526" s="6">
        <f>AVERAGE(Tableau3[[#This Row],[Abundance+δ EtOH1]:[Abundance+δ EtOH4]])</f>
        <v>841387.20156249998</v>
      </c>
      <c r="L1526" s="6">
        <f>AVERAGE(Tableau3[[#This Row],[Abundance+δ Control1]:[Abundance+δ Control4]])</f>
        <v>534366.08632812498</v>
      </c>
      <c r="M1526" s="6">
        <f>STDEV(Tableau3[[#This Row],[Abundance+δ EtOH1]:[Abundance+δ EtOH4]])</f>
        <v>292994.06696122786</v>
      </c>
      <c r="N1526" s="6">
        <f>STDEV(Tableau3[[#This Row],[Abundance+δ Control1]:[Abundance+δ Control4]])</f>
        <v>170253.86595240718</v>
      </c>
      <c r="O1526" s="18">
        <f>_xlfn.T.TEST(Tableau3[[#This Row],[Abundance+δ EtOH1]:[Abundance+δ EtOH4]],Tableau3[[#This Row],[Abundance+δ Control1]:[Abundance+δ Control4]],2,2)</f>
        <v>0.11993616996160972</v>
      </c>
      <c r="P1526" s="6">
        <v>1525</v>
      </c>
      <c r="Q1526" s="6">
        <f>(Tableau3[[#This Row],[p-value]]*4872)/Tableau3[[#This Row],[Ranking]]</f>
        <v>0.3831665705265328</v>
      </c>
      <c r="R1526" s="6">
        <v>0.57151446329968481</v>
      </c>
      <c r="S1526" s="6" t="s">
        <v>38</v>
      </c>
      <c r="T1526" s="6" t="s">
        <v>38</v>
      </c>
    </row>
    <row r="1527" spans="1:20" x14ac:dyDescent="0.3">
      <c r="A1527" s="7" t="s">
        <v>3677</v>
      </c>
      <c r="B1527" s="45" t="s">
        <v>3678</v>
      </c>
      <c r="C1527" s="7">
        <v>1776252.11367188</v>
      </c>
      <c r="D1527" s="7">
        <v>1885209.3539062501</v>
      </c>
      <c r="E1527" s="7">
        <v>4577773.6546874996</v>
      </c>
      <c r="F1527" s="7">
        <v>4175731.4613281302</v>
      </c>
      <c r="G1527" s="7">
        <v>2104904.1839843802</v>
      </c>
      <c r="H1527" s="7">
        <v>1929958.1195312501</v>
      </c>
      <c r="I1527" s="7">
        <v>1432286.8109375001</v>
      </c>
      <c r="J1527" s="7">
        <v>1444487.53554688</v>
      </c>
      <c r="K1527" s="7">
        <f>AVERAGE(Tableau3[[#This Row],[Abundance+δ EtOH1]:[Abundance+δ EtOH4]])</f>
        <v>3103741.6458984399</v>
      </c>
      <c r="L1527" s="7">
        <f>AVERAGE(Tableau3[[#This Row],[Abundance+δ Control1]:[Abundance+δ Control4]])</f>
        <v>1727909.1625000027</v>
      </c>
      <c r="M1527" s="7">
        <f>STDEV(Tableau3[[#This Row],[Abundance+δ EtOH1]:[Abundance+δ EtOH4]])</f>
        <v>1479750.1964992294</v>
      </c>
      <c r="N1527" s="7">
        <f>STDEV(Tableau3[[#This Row],[Abundance+δ Control1]:[Abundance+δ Control4]])</f>
        <v>341891.51331454032</v>
      </c>
      <c r="O1527" s="19">
        <f>_xlfn.T.TEST(Tableau3[[#This Row],[Abundance+δ EtOH1]:[Abundance+δ EtOH4]],Tableau3[[#This Row],[Abundance+δ Control1]:[Abundance+δ Control4]],2,2)</f>
        <v>0.11997283296232544</v>
      </c>
      <c r="P1527" s="7">
        <v>1526</v>
      </c>
      <c r="Q1527" s="7">
        <f>(Tableau3[[#This Row],[p-value]]*4872)/Tableau3[[#This Row],[Ranking]]</f>
        <v>0.38303253092558948</v>
      </c>
      <c r="R1527" s="7">
        <v>0.71597110275052489</v>
      </c>
      <c r="S1527" s="7" t="s">
        <v>38</v>
      </c>
      <c r="T1527" s="7" t="s">
        <v>38</v>
      </c>
    </row>
    <row r="1528" spans="1:20" x14ac:dyDescent="0.3">
      <c r="A1528" s="6" t="s">
        <v>8194</v>
      </c>
      <c r="B1528" s="44" t="s">
        <v>8195</v>
      </c>
      <c r="C1528" s="6">
        <v>46526.928124999999</v>
      </c>
      <c r="D1528" s="6">
        <v>44148.016015624999</v>
      </c>
      <c r="E1528" s="6">
        <v>31243.914453124999</v>
      </c>
      <c r="F1528" s="6">
        <v>102159.48671875001</v>
      </c>
      <c r="G1528" s="6">
        <v>18993.289453124999</v>
      </c>
      <c r="H1528" s="6">
        <v>17982.998437499999</v>
      </c>
      <c r="I1528" s="6">
        <v>27167.520898437499</v>
      </c>
      <c r="J1528" s="6">
        <v>40031.693749999999</v>
      </c>
      <c r="K1528" s="6">
        <f>AVERAGE(Tableau3[[#This Row],[Abundance+δ EtOH1]:[Abundance+δ EtOH4]])</f>
        <v>56019.586328124999</v>
      </c>
      <c r="L1528" s="6">
        <f>AVERAGE(Tableau3[[#This Row],[Abundance+δ Control1]:[Abundance+δ Control4]])</f>
        <v>26043.875634765624</v>
      </c>
      <c r="M1528" s="6">
        <f>STDEV(Tableau3[[#This Row],[Abundance+δ EtOH1]:[Abundance+δ EtOH4]])</f>
        <v>31484.2239137871</v>
      </c>
      <c r="N1528" s="6">
        <f>STDEV(Tableau3[[#This Row],[Abundance+δ Control1]:[Abundance+δ Control4]])</f>
        <v>10191.665565509726</v>
      </c>
      <c r="O1528" s="18">
        <f>_xlfn.T.TEST(Tableau3[[#This Row],[Abundance+δ EtOH1]:[Abundance+δ EtOH4]],Tableau3[[#This Row],[Abundance+δ Control1]:[Abundance+δ Control4]],2,2)</f>
        <v>0.12000522424237085</v>
      </c>
      <c r="P1528" s="6">
        <v>1527</v>
      </c>
      <c r="Q1528" s="6">
        <f>(Tableau3[[#This Row],[p-value]]*4872)/Tableau3[[#This Row],[Ranking]]</f>
        <v>0.38288503766131682</v>
      </c>
      <c r="R1528" s="6">
        <v>1.0552452666072889</v>
      </c>
      <c r="S1528" s="6" t="s">
        <v>38</v>
      </c>
      <c r="T1528" s="6" t="s">
        <v>38</v>
      </c>
    </row>
    <row r="1529" spans="1:20" x14ac:dyDescent="0.3">
      <c r="A1529" s="7" t="s">
        <v>7472</v>
      </c>
      <c r="B1529" s="45" t="s">
        <v>7473</v>
      </c>
      <c r="C1529" s="7">
        <v>551302.06093749998</v>
      </c>
      <c r="D1529" s="7">
        <v>559477.26015624998</v>
      </c>
      <c r="E1529" s="7">
        <v>921092.67812499998</v>
      </c>
      <c r="F1529" s="7">
        <v>1017368.7171875</v>
      </c>
      <c r="G1529" s="7">
        <v>436994.54921874998</v>
      </c>
      <c r="H1529" s="7">
        <v>659819.1</v>
      </c>
      <c r="I1529" s="7">
        <v>455574.16249999998</v>
      </c>
      <c r="J1529" s="7">
        <v>545099.10390624998</v>
      </c>
      <c r="K1529" s="7">
        <f>AVERAGE(Tableau3[[#This Row],[Abundance+δ EtOH1]:[Abundance+δ EtOH4]])</f>
        <v>762310.17910156248</v>
      </c>
      <c r="L1529" s="7">
        <f>AVERAGE(Tableau3[[#This Row],[Abundance+δ Control1]:[Abundance+δ Control4]])</f>
        <v>524371.72890624998</v>
      </c>
      <c r="M1529" s="7">
        <f>STDEV(Tableau3[[#This Row],[Abundance+δ EtOH1]:[Abundance+δ EtOH4]])</f>
        <v>242165.4797761775</v>
      </c>
      <c r="N1529" s="7">
        <f>STDEV(Tableau3[[#This Row],[Abundance+δ Control1]:[Abundance+δ Control4]])</f>
        <v>101887.995832291</v>
      </c>
      <c r="O1529" s="19">
        <f>_xlfn.T.TEST(Tableau3[[#This Row],[Abundance+δ EtOH1]:[Abundance+δ EtOH4]],Tableau3[[#This Row],[Abundance+δ Control1]:[Abundance+δ Control4]],2,2)</f>
        <v>0.12005850967452668</v>
      </c>
      <c r="P1529" s="7">
        <v>1528</v>
      </c>
      <c r="Q1529" s="7">
        <f>(Tableau3[[#This Row],[p-value]]*4872)/Tableau3[[#This Row],[Ranking]]</f>
        <v>0.38280435807218194</v>
      </c>
      <c r="R1529" s="7">
        <v>0.45762446148709418</v>
      </c>
      <c r="S1529" s="7" t="s">
        <v>38</v>
      </c>
      <c r="T1529" s="7" t="s">
        <v>38</v>
      </c>
    </row>
    <row r="1530" spans="1:20" x14ac:dyDescent="0.3">
      <c r="A1530" s="6" t="s">
        <v>5557</v>
      </c>
      <c r="B1530" s="44" t="s">
        <v>5558</v>
      </c>
      <c r="C1530" s="6">
        <v>3605348.7962890598</v>
      </c>
      <c r="D1530" s="6">
        <v>3760599.3216796899</v>
      </c>
      <c r="E1530" s="6">
        <v>5432671.0462890593</v>
      </c>
      <c r="F1530" s="6">
        <v>5637329.7367187496</v>
      </c>
      <c r="G1530" s="6">
        <v>3929331.1947265598</v>
      </c>
      <c r="H1530" s="6">
        <v>4069962.7669921899</v>
      </c>
      <c r="I1530" s="6">
        <v>2749307.4891601601</v>
      </c>
      <c r="J1530" s="6">
        <v>3187101.3192382799</v>
      </c>
      <c r="K1530" s="6">
        <f>AVERAGE(Tableau3[[#This Row],[Abundance+δ EtOH1]:[Abundance+δ EtOH4]])</f>
        <v>4608987.2252441403</v>
      </c>
      <c r="L1530" s="6">
        <f>AVERAGE(Tableau3[[#This Row],[Abundance+δ Control1]:[Abundance+δ Control4]])</f>
        <v>3483925.6925292974</v>
      </c>
      <c r="M1530" s="6">
        <f>STDEV(Tableau3[[#This Row],[Abundance+δ EtOH1]:[Abundance+δ EtOH4]])</f>
        <v>1074398.3570580254</v>
      </c>
      <c r="N1530" s="6">
        <f>STDEV(Tableau3[[#This Row],[Abundance+δ Control1]:[Abundance+δ Control4]])</f>
        <v>624391.47104294633</v>
      </c>
      <c r="O1530" s="18">
        <f>_xlfn.T.TEST(Tableau3[[#This Row],[Abundance+δ EtOH1]:[Abundance+δ EtOH4]],Tableau3[[#This Row],[Abundance+δ Control1]:[Abundance+δ Control4]],2,2)</f>
        <v>0.12015254296551328</v>
      </c>
      <c r="P1530" s="6">
        <v>1529</v>
      </c>
      <c r="Q1530" s="6">
        <f>(Tableau3[[#This Row],[p-value]]*4872)/Tableau3[[#This Row],[Ranking]]</f>
        <v>0.38285362284367608</v>
      </c>
      <c r="R1530" s="6">
        <v>0.33949530606187522</v>
      </c>
      <c r="S1530" s="6" t="s">
        <v>38</v>
      </c>
      <c r="T1530" s="6" t="s">
        <v>38</v>
      </c>
    </row>
    <row r="1531" spans="1:20" x14ac:dyDescent="0.3">
      <c r="A1531" s="7" t="s">
        <v>873</v>
      </c>
      <c r="B1531" s="45" t="s">
        <v>874</v>
      </c>
      <c r="C1531" s="7">
        <v>790500.90859374998</v>
      </c>
      <c r="D1531" s="7">
        <v>621747.85781249998</v>
      </c>
      <c r="E1531" s="7">
        <v>1270257.5570312501</v>
      </c>
      <c r="F1531" s="7">
        <v>2010411.2757812501</v>
      </c>
      <c r="G1531" s="7">
        <v>590899.05507812498</v>
      </c>
      <c r="H1531" s="7">
        <v>571714.69179687498</v>
      </c>
      <c r="I1531" s="7">
        <v>462756.69179687498</v>
      </c>
      <c r="J1531" s="7">
        <v>770866.09218749998</v>
      </c>
      <c r="K1531" s="7">
        <f>AVERAGE(Tableau3[[#This Row],[Abundance+δ EtOH1]:[Abundance+δ EtOH4]])</f>
        <v>1173229.3998046876</v>
      </c>
      <c r="L1531" s="7">
        <f>AVERAGE(Tableau3[[#This Row],[Abundance+δ Control1]:[Abundance+δ Control4]])</f>
        <v>599059.13271484373</v>
      </c>
      <c r="M1531" s="7">
        <f>STDEV(Tableau3[[#This Row],[Abundance+δ EtOH1]:[Abundance+δ EtOH4]])</f>
        <v>622066.70218476851</v>
      </c>
      <c r="N1531" s="7">
        <f>STDEV(Tableau3[[#This Row],[Abundance+δ Control1]:[Abundance+δ Control4]])</f>
        <v>127684.88822042738</v>
      </c>
      <c r="O1531" s="19">
        <f>_xlfn.T.TEST(Tableau3[[#This Row],[Abundance+δ EtOH1]:[Abundance+δ EtOH4]],Tableau3[[#This Row],[Abundance+δ Control1]:[Abundance+δ Control4]],2,2)</f>
        <v>0.12055713023611807</v>
      </c>
      <c r="P1531" s="7">
        <v>1530</v>
      </c>
      <c r="Q1531" s="7">
        <f>(Tableau3[[#This Row],[p-value]]*4872)/Tableau3[[#This Row],[Ranking]]</f>
        <v>0.38389172451657988</v>
      </c>
      <c r="R1531" s="7">
        <v>0.87237714403671929</v>
      </c>
      <c r="S1531" s="7" t="s">
        <v>38</v>
      </c>
      <c r="T1531" s="7" t="s">
        <v>38</v>
      </c>
    </row>
    <row r="1532" spans="1:20" x14ac:dyDescent="0.3">
      <c r="A1532" s="6" t="s">
        <v>90</v>
      </c>
      <c r="B1532" s="44" t="s">
        <v>91</v>
      </c>
      <c r="C1532" s="6">
        <v>189515399.445703</v>
      </c>
      <c r="D1532" s="6">
        <v>234830299.48818401</v>
      </c>
      <c r="E1532" s="6">
        <v>113125378.816431</v>
      </c>
      <c r="F1532" s="6">
        <v>125853411.6849</v>
      </c>
      <c r="G1532" s="6">
        <v>113886901.292871</v>
      </c>
      <c r="H1532" s="6">
        <v>118787177.565332</v>
      </c>
      <c r="I1532" s="6">
        <v>77478419.110742196</v>
      </c>
      <c r="J1532" s="6">
        <v>131231431.094629</v>
      </c>
      <c r="K1532" s="6">
        <f>AVERAGE(Tableau3[[#This Row],[Abundance+δ EtOH1]:[Abundance+δ EtOH4]])</f>
        <v>165831122.35880452</v>
      </c>
      <c r="L1532" s="6">
        <f>AVERAGE(Tableau3[[#This Row],[Abundance+δ Control1]:[Abundance+δ Control4]])</f>
        <v>110345982.26589355</v>
      </c>
      <c r="M1532" s="6">
        <f>STDEV(Tableau3[[#This Row],[Abundance+δ EtOH1]:[Abundance+δ EtOH4]])</f>
        <v>56856380.992641822</v>
      </c>
      <c r="N1532" s="6">
        <f>STDEV(Tableau3[[#This Row],[Abundance+δ Control1]:[Abundance+δ Control4]])</f>
        <v>23095963.328212891</v>
      </c>
      <c r="O1532" s="18">
        <f>_xlfn.T.TEST(Tableau3[[#This Row],[Abundance+δ EtOH1]:[Abundance+δ EtOH4]],Tableau3[[#This Row],[Abundance+δ Control1]:[Abundance+δ Control4]],2,2)</f>
        <v>0.12056416507807692</v>
      </c>
      <c r="P1532" s="6">
        <v>1531</v>
      </c>
      <c r="Q1532" s="6">
        <f>(Tableau3[[#This Row],[p-value]]*4872)/Tableau3[[#This Row],[Ranking]]</f>
        <v>0.38366336529091494</v>
      </c>
      <c r="R1532" s="6">
        <v>0.62831272053847076</v>
      </c>
      <c r="S1532" s="6" t="s">
        <v>38</v>
      </c>
      <c r="T1532" s="6" t="s">
        <v>38</v>
      </c>
    </row>
    <row r="1533" spans="1:20" x14ac:dyDescent="0.3">
      <c r="A1533" s="7" t="s">
        <v>4966</v>
      </c>
      <c r="B1533" s="45" t="s">
        <v>4967</v>
      </c>
      <c r="C1533" s="7">
        <v>43512010.200585902</v>
      </c>
      <c r="D1533" s="7">
        <v>54430298.802148402</v>
      </c>
      <c r="E1533" s="7">
        <v>88812818.973046899</v>
      </c>
      <c r="F1533" s="7">
        <v>99498875.581445292</v>
      </c>
      <c r="G1533" s="7">
        <v>45852643.902734399</v>
      </c>
      <c r="H1533" s="7">
        <v>61898436.794824198</v>
      </c>
      <c r="I1533" s="7">
        <v>28990601.819726601</v>
      </c>
      <c r="J1533" s="7">
        <v>40706602.517968804</v>
      </c>
      <c r="K1533" s="7">
        <f>AVERAGE(Tableau3[[#This Row],[Abundance+δ EtOH1]:[Abundance+δ EtOH4]])</f>
        <v>71563500.88930662</v>
      </c>
      <c r="L1533" s="7">
        <f>AVERAGE(Tableau3[[#This Row],[Abundance+δ Control1]:[Abundance+δ Control4]])</f>
        <v>44362071.2588135</v>
      </c>
      <c r="M1533" s="7">
        <f>STDEV(Tableau3[[#This Row],[Abundance+δ EtOH1]:[Abundance+δ EtOH4]])</f>
        <v>26822607.859558947</v>
      </c>
      <c r="N1533" s="7">
        <f>STDEV(Tableau3[[#This Row],[Abundance+δ Control1]:[Abundance+δ Control4]])</f>
        <v>13655163.217033377</v>
      </c>
      <c r="O1533" s="19">
        <f>_xlfn.T.TEST(Tableau3[[#This Row],[Abundance+δ EtOH1]:[Abundance+δ EtOH4]],Tableau3[[#This Row],[Abundance+δ Control1]:[Abundance+δ Control4]],2,2)</f>
        <v>0.12069254861842528</v>
      </c>
      <c r="P1533" s="7">
        <v>1532</v>
      </c>
      <c r="Q1533" s="7">
        <f>(Tableau3[[#This Row],[p-value]]*4872)/Tableau3[[#This Row],[Ranking]]</f>
        <v>0.3838212120554621</v>
      </c>
      <c r="R1533" s="7">
        <v>0.57211599311345018</v>
      </c>
      <c r="S1533" s="7" t="s">
        <v>38</v>
      </c>
      <c r="T1533" s="7" t="s">
        <v>38</v>
      </c>
    </row>
    <row r="1534" spans="1:20" x14ac:dyDescent="0.3">
      <c r="A1534" s="6" t="s">
        <v>6115</v>
      </c>
      <c r="B1534" s="44" t="s">
        <v>6116</v>
      </c>
      <c r="C1534" s="6">
        <v>1805124.4750000001</v>
      </c>
      <c r="D1534" s="6">
        <v>2285884.9164062501</v>
      </c>
      <c r="E1534" s="6">
        <v>4463636.3109374996</v>
      </c>
      <c r="F1534" s="6">
        <v>3637195.2992187501</v>
      </c>
      <c r="G1534" s="6">
        <v>1765171.45888672</v>
      </c>
      <c r="H1534" s="6">
        <v>2449070.5960937501</v>
      </c>
      <c r="I1534" s="6">
        <v>1347898.3187500001</v>
      </c>
      <c r="J1534" s="6">
        <v>1917482.75722656</v>
      </c>
      <c r="K1534" s="6">
        <f>AVERAGE(Tableau3[[#This Row],[Abundance+δ EtOH1]:[Abundance+δ EtOH4]])</f>
        <v>3047960.2503906251</v>
      </c>
      <c r="L1534" s="6">
        <f>AVERAGE(Tableau3[[#This Row],[Abundance+δ Control1]:[Abundance+δ Control4]])</f>
        <v>1869905.7827392574</v>
      </c>
      <c r="M1534" s="6">
        <f>STDEV(Tableau3[[#This Row],[Abundance+δ EtOH1]:[Abundance+δ EtOH4]])</f>
        <v>1221574.9711514802</v>
      </c>
      <c r="N1534" s="6">
        <f>STDEV(Tableau3[[#This Row],[Abundance+δ Control1]:[Abundance+δ Control4]])</f>
        <v>455029.86003948364</v>
      </c>
      <c r="O1534" s="18">
        <f>_xlfn.T.TEST(Tableau3[[#This Row],[Abundance+δ EtOH1]:[Abundance+δ EtOH4]],Tableau3[[#This Row],[Abundance+δ Control1]:[Abundance+δ Control4]],2,2)</f>
        <v>0.12070449370629624</v>
      </c>
      <c r="P1534" s="6">
        <v>1533</v>
      </c>
      <c r="Q1534" s="6">
        <f>(Tableau3[[#This Row],[p-value]]*4872)/Tableau3[[#This Row],[Ranking]]</f>
        <v>0.38360880191590035</v>
      </c>
      <c r="R1534" s="6">
        <v>0.58214849623615061</v>
      </c>
      <c r="S1534" s="6" t="s">
        <v>38</v>
      </c>
      <c r="T1534" s="6" t="s">
        <v>38</v>
      </c>
    </row>
    <row r="1535" spans="1:20" x14ac:dyDescent="0.3">
      <c r="A1535" s="7" t="s">
        <v>2857</v>
      </c>
      <c r="B1535" s="45" t="s">
        <v>2858</v>
      </c>
      <c r="C1535" s="7">
        <v>3690492.5316406302</v>
      </c>
      <c r="D1535" s="7">
        <v>3392111.7640625001</v>
      </c>
      <c r="E1535" s="7">
        <v>5643222.9769531293</v>
      </c>
      <c r="F1535" s="7">
        <v>5847545.9789062496</v>
      </c>
      <c r="G1535" s="7">
        <v>3607925.1341796899</v>
      </c>
      <c r="H1535" s="7">
        <v>3947250.5960937501</v>
      </c>
      <c r="I1535" s="7">
        <v>2973744.0746093802</v>
      </c>
      <c r="J1535" s="7">
        <v>3144986.7210937501</v>
      </c>
      <c r="K1535" s="7">
        <f>AVERAGE(Tableau3[[#This Row],[Abundance+δ EtOH1]:[Abundance+δ EtOH4]])</f>
        <v>4643343.3128906265</v>
      </c>
      <c r="L1535" s="7">
        <f>AVERAGE(Tableau3[[#This Row],[Abundance+δ Control1]:[Abundance+δ Control4]])</f>
        <v>3418476.6314941426</v>
      </c>
      <c r="M1535" s="7">
        <f>STDEV(Tableau3[[#This Row],[Abundance+δ EtOH1]:[Abundance+δ EtOH4]])</f>
        <v>1281063.1526921282</v>
      </c>
      <c r="N1535" s="7">
        <f>STDEV(Tableau3[[#This Row],[Abundance+δ Control1]:[Abundance+δ Control4]])</f>
        <v>442747.64032958919</v>
      </c>
      <c r="O1535" s="19">
        <f>_xlfn.T.TEST(Tableau3[[#This Row],[Abundance+δ EtOH1]:[Abundance+δ EtOH4]],Tableau3[[#This Row],[Abundance+δ Control1]:[Abundance+δ Control4]],2,2)</f>
        <v>0.12071418913233786</v>
      </c>
      <c r="P1535" s="7">
        <v>1534</v>
      </c>
      <c r="Q1535" s="7">
        <f>(Tableau3[[#This Row],[p-value]]*4872)/Tableau3[[#This Row],[Ranking]]</f>
        <v>0.38338952376320079</v>
      </c>
      <c r="R1535" s="7">
        <v>0.38135054692147419</v>
      </c>
      <c r="S1535" s="7" t="s">
        <v>38</v>
      </c>
      <c r="T1535" s="7" t="s">
        <v>38</v>
      </c>
    </row>
    <row r="1536" spans="1:20" x14ac:dyDescent="0.3">
      <c r="A1536" s="6" t="s">
        <v>8012</v>
      </c>
      <c r="B1536" s="44" t="s">
        <v>8013</v>
      </c>
      <c r="C1536" s="6">
        <v>858124.31874999998</v>
      </c>
      <c r="D1536" s="6">
        <v>811773.69374999998</v>
      </c>
      <c r="E1536" s="6">
        <v>1426307.3812500001</v>
      </c>
      <c r="F1536" s="6">
        <v>1512607.1312500001</v>
      </c>
      <c r="G1536" s="6">
        <v>886085.30312499998</v>
      </c>
      <c r="H1536" s="6">
        <v>933915.39687499998</v>
      </c>
      <c r="I1536" s="6">
        <v>449400.75624999998</v>
      </c>
      <c r="J1536" s="6">
        <v>790720.54531249998</v>
      </c>
      <c r="K1536" s="6">
        <f>AVERAGE(Tableau3[[#This Row],[Abundance+δ EtOH1]:[Abundance+δ EtOH4]])</f>
        <v>1152203.1312500001</v>
      </c>
      <c r="L1536" s="6">
        <f>AVERAGE(Tableau3[[#This Row],[Abundance+δ Control1]:[Abundance+δ Control4]])</f>
        <v>765030.50039062498</v>
      </c>
      <c r="M1536" s="6">
        <f>STDEV(Tableau3[[#This Row],[Abundance+δ EtOH1]:[Abundance+δ EtOH4]])</f>
        <v>368509.94240863121</v>
      </c>
      <c r="N1536" s="6">
        <f>STDEV(Tableau3[[#This Row],[Abundance+δ Control1]:[Abundance+δ Control4]])</f>
        <v>218676.69234127426</v>
      </c>
      <c r="O1536" s="18">
        <f>_xlfn.T.TEST(Tableau3[[#This Row],[Abundance+δ EtOH1]:[Abundance+δ EtOH4]],Tableau3[[#This Row],[Abundance+δ Control1]:[Abundance+δ Control4]],2,2)</f>
        <v>0.12076357267108578</v>
      </c>
      <c r="P1536" s="6">
        <v>1535</v>
      </c>
      <c r="Q1536" s="6">
        <f>(Tableau3[[#This Row],[p-value]]*4872)/Tableau3[[#This Row],[Ranking]]</f>
        <v>0.38329649905767421</v>
      </c>
      <c r="R1536" s="6">
        <v>0.51521541604240784</v>
      </c>
      <c r="S1536" s="6" t="s">
        <v>38</v>
      </c>
      <c r="T1536" s="6" t="s">
        <v>38</v>
      </c>
    </row>
    <row r="1537" spans="1:20" x14ac:dyDescent="0.3">
      <c r="A1537" s="7" t="s">
        <v>9050</v>
      </c>
      <c r="B1537" s="45" t="s">
        <v>9051</v>
      </c>
      <c r="C1537" s="7">
        <v>40325.303124999999</v>
      </c>
      <c r="D1537" s="7">
        <v>34796.717187499999</v>
      </c>
      <c r="E1537" s="7">
        <v>75856.560937500006</v>
      </c>
      <c r="F1537" s="7">
        <v>77641.615625000006</v>
      </c>
      <c r="G1537" s="7">
        <v>30016.793359374999</v>
      </c>
      <c r="H1537" s="7">
        <v>30813.549218749999</v>
      </c>
      <c r="I1537" s="7">
        <v>24275.598046874999</v>
      </c>
      <c r="J1537" s="7">
        <v>51050.127343749999</v>
      </c>
      <c r="K1537" s="7">
        <f>AVERAGE(Tableau3[[#This Row],[Abundance+δ EtOH1]:[Abundance+δ EtOH4]])</f>
        <v>57155.049218749999</v>
      </c>
      <c r="L1537" s="7">
        <f>AVERAGE(Tableau3[[#This Row],[Abundance+δ Control1]:[Abundance+δ Control4]])</f>
        <v>34039.016992187499</v>
      </c>
      <c r="M1537" s="7">
        <f>STDEV(Tableau3[[#This Row],[Abundance+δ EtOH1]:[Abundance+δ EtOH4]])</f>
        <v>22749.222026873427</v>
      </c>
      <c r="N1537" s="7">
        <f>STDEV(Tableau3[[#This Row],[Abundance+δ Control1]:[Abundance+δ Control4]])</f>
        <v>11708.745310017397</v>
      </c>
      <c r="O1537" s="19">
        <f>_xlfn.T.TEST(Tableau3[[#This Row],[Abundance+δ EtOH1]:[Abundance+δ EtOH4]],Tableau3[[#This Row],[Abundance+δ Control1]:[Abundance+δ Control4]],2,2)</f>
        <v>0.1207828531925018</v>
      </c>
      <c r="P1537" s="7">
        <v>1536</v>
      </c>
      <c r="Q1537" s="7">
        <f>(Tableau3[[#This Row],[p-value]]*4872)/Tableau3[[#This Row],[Ranking]]</f>
        <v>0.38310811246996668</v>
      </c>
      <c r="R1537" s="7">
        <v>0.66012393926287494</v>
      </c>
      <c r="S1537" s="7" t="s">
        <v>38</v>
      </c>
      <c r="T1537" s="7" t="s">
        <v>38</v>
      </c>
    </row>
    <row r="1538" spans="1:20" x14ac:dyDescent="0.3">
      <c r="A1538" s="6" t="s">
        <v>2714</v>
      </c>
      <c r="B1538" s="44" t="s">
        <v>2715</v>
      </c>
      <c r="C1538" s="6">
        <v>430128.22499999998</v>
      </c>
      <c r="D1538" s="6">
        <v>471961.70156249998</v>
      </c>
      <c r="E1538" s="6">
        <v>504267.13124999998</v>
      </c>
      <c r="F1538" s="6">
        <v>853023.6</v>
      </c>
      <c r="G1538" s="6">
        <v>375420.16249999998</v>
      </c>
      <c r="H1538" s="6">
        <v>357903.11562499998</v>
      </c>
      <c r="I1538" s="6">
        <v>247542.27578125001</v>
      </c>
      <c r="J1538" s="6">
        <v>489744.81874999998</v>
      </c>
      <c r="K1538" s="6">
        <f>AVERAGE(Tableau3[[#This Row],[Abundance+δ EtOH1]:[Abundance+δ EtOH4]])</f>
        <v>564845.16445312498</v>
      </c>
      <c r="L1538" s="6">
        <f>AVERAGE(Tableau3[[#This Row],[Abundance+δ Control1]:[Abundance+δ Control4]])</f>
        <v>367652.59316406248</v>
      </c>
      <c r="M1538" s="6">
        <f>STDEV(Tableau3[[#This Row],[Abundance+δ EtOH1]:[Abundance+δ EtOH4]])</f>
        <v>194501.49980156479</v>
      </c>
      <c r="N1538" s="6">
        <f>STDEV(Tableau3[[#This Row],[Abundance+δ Control1]:[Abundance+δ Control4]])</f>
        <v>99143.645511619034</v>
      </c>
      <c r="O1538" s="18">
        <f>_xlfn.T.TEST(Tableau3[[#This Row],[Abundance+δ EtOH1]:[Abundance+δ EtOH4]],Tableau3[[#This Row],[Abundance+δ Control1]:[Abundance+δ Control4]],2,2)</f>
        <v>0.12085655763343395</v>
      </c>
      <c r="P1538" s="6">
        <v>1537</v>
      </c>
      <c r="Q1538" s="6">
        <f>(Tableau3[[#This Row],[p-value]]*4872)/Tableau3[[#This Row],[Ranking]]</f>
        <v>0.38309248457390382</v>
      </c>
      <c r="R1538" s="6">
        <v>0.54899953945181257</v>
      </c>
      <c r="S1538" s="6" t="s">
        <v>38</v>
      </c>
      <c r="T1538" s="6" t="s">
        <v>38</v>
      </c>
    </row>
    <row r="1539" spans="1:20" x14ac:dyDescent="0.3">
      <c r="A1539" s="7" t="s">
        <v>3487</v>
      </c>
      <c r="B1539" s="45" t="s">
        <v>3488</v>
      </c>
      <c r="C1539" s="7">
        <v>678404.20351562498</v>
      </c>
      <c r="D1539" s="7">
        <v>682908.87539062498</v>
      </c>
      <c r="E1539" s="7">
        <v>1116590.54726563</v>
      </c>
      <c r="F1539" s="7">
        <v>1124816.05898438</v>
      </c>
      <c r="G1539" s="7">
        <v>627323.76406249998</v>
      </c>
      <c r="H1539" s="7">
        <v>732488.45546874998</v>
      </c>
      <c r="I1539" s="7">
        <v>505063.513085938</v>
      </c>
      <c r="J1539" s="7">
        <v>738013.29921874998</v>
      </c>
      <c r="K1539" s="7">
        <f>AVERAGE(Tableau3[[#This Row],[Abundance+δ EtOH1]:[Abundance+δ EtOH4]])</f>
        <v>900679.92128906492</v>
      </c>
      <c r="L1539" s="7">
        <f>AVERAGE(Tableau3[[#This Row],[Abundance+δ Control1]:[Abundance+δ Control4]])</f>
        <v>650722.25795898447</v>
      </c>
      <c r="M1539" s="7">
        <f>STDEV(Tableau3[[#This Row],[Abundance+δ EtOH1]:[Abundance+δ EtOH4]])</f>
        <v>254089.96423443139</v>
      </c>
      <c r="N1539" s="7">
        <f>STDEV(Tableau3[[#This Row],[Abundance+δ Control1]:[Abundance+δ Control4]])</f>
        <v>109650.04394897303</v>
      </c>
      <c r="O1539" s="19">
        <f>_xlfn.T.TEST(Tableau3[[#This Row],[Abundance+δ EtOH1]:[Abundance+δ EtOH4]],Tableau3[[#This Row],[Abundance+δ Control1]:[Abundance+δ Control4]],2,2)</f>
        <v>0.12086849082014528</v>
      </c>
      <c r="P1539" s="7">
        <v>1538</v>
      </c>
      <c r="Q1539" s="7">
        <f>(Tableau3[[#This Row],[p-value]]*4872)/Tableau3[[#This Row],[Ranking]]</f>
        <v>0.38288120108956297</v>
      </c>
      <c r="R1539" s="7">
        <v>0.39594764968908069</v>
      </c>
      <c r="S1539" s="7" t="s">
        <v>38</v>
      </c>
      <c r="T1539" s="7" t="s">
        <v>38</v>
      </c>
    </row>
    <row r="1540" spans="1:20" x14ac:dyDescent="0.3">
      <c r="A1540" s="6" t="s">
        <v>8190</v>
      </c>
      <c r="B1540" s="44" t="s">
        <v>8191</v>
      </c>
      <c r="C1540" s="6">
        <v>11022.043359375</v>
      </c>
      <c r="D1540" s="6">
        <v>12094.5052734375</v>
      </c>
      <c r="E1540" s="6">
        <v>18565.443749999999</v>
      </c>
      <c r="F1540" s="6">
        <v>25722.959374999999</v>
      </c>
      <c r="G1540" s="6">
        <v>12425.3529296875</v>
      </c>
      <c r="H1540" s="6">
        <v>7728.4618164062504</v>
      </c>
      <c r="I1540" s="6">
        <v>13899.277734375</v>
      </c>
      <c r="J1540" s="6">
        <v>0.1</v>
      </c>
      <c r="K1540" s="6">
        <f>AVERAGE(Tableau3[[#This Row],[Abundance+δ EtOH1]:[Abundance+δ EtOH4]])</f>
        <v>16851.237939453124</v>
      </c>
      <c r="L1540" s="6">
        <f>AVERAGE(Tableau3[[#This Row],[Abundance+δ Control1]:[Abundance+δ Control4]])</f>
        <v>8513.2981201171879</v>
      </c>
      <c r="M1540" s="6">
        <f>STDEV(Tableau3[[#This Row],[Abundance+δ EtOH1]:[Abundance+δ EtOH4]])</f>
        <v>6788.5186871954838</v>
      </c>
      <c r="N1540" s="6">
        <f>STDEV(Tableau3[[#This Row],[Abundance+δ Control1]:[Abundance+δ Control4]])</f>
        <v>6255.7562690765681</v>
      </c>
      <c r="O1540" s="18">
        <f>_xlfn.T.TEST(Tableau3[[#This Row],[Abundance+δ EtOH1]:[Abundance+δ EtOH4]],Tableau3[[#This Row],[Abundance+δ Control1]:[Abundance+δ Control4]],2,2)</f>
        <v>0.12087069267310924</v>
      </c>
      <c r="P1540" s="6">
        <v>1539</v>
      </c>
      <c r="Q1540" s="6">
        <f>(Tableau3[[#This Row],[p-value]]*4872)/Tableau3[[#This Row],[Ranking]]</f>
        <v>0.38263938577218209</v>
      </c>
      <c r="R1540" s="6">
        <v>0.88163033409426195</v>
      </c>
      <c r="S1540" s="6" t="s">
        <v>38</v>
      </c>
      <c r="T1540" s="6" t="s">
        <v>38</v>
      </c>
    </row>
    <row r="1541" spans="1:20" x14ac:dyDescent="0.3">
      <c r="A1541" s="7" t="s">
        <v>4786</v>
      </c>
      <c r="B1541" s="45" t="s">
        <v>4787</v>
      </c>
      <c r="C1541" s="7">
        <v>4249.2333007812504</v>
      </c>
      <c r="D1541" s="7">
        <v>3353.8026367187499</v>
      </c>
      <c r="E1541" s="7">
        <v>6815.0746093750004</v>
      </c>
      <c r="F1541" s="7">
        <v>7396.3490234375004</v>
      </c>
      <c r="G1541" s="7">
        <v>4269.2171875000004</v>
      </c>
      <c r="H1541" s="7">
        <v>4259.7918945312504</v>
      </c>
      <c r="I1541" s="7">
        <v>2606.1058593749999</v>
      </c>
      <c r="J1541" s="7">
        <v>2941.8150878906299</v>
      </c>
      <c r="K1541" s="7">
        <f>AVERAGE(Tableau3[[#This Row],[Abundance+δ EtOH1]:[Abundance+δ EtOH4]])</f>
        <v>5453.6148925781254</v>
      </c>
      <c r="L1541" s="7">
        <f>AVERAGE(Tableau3[[#This Row],[Abundance+δ Control1]:[Abundance+δ Control4]])</f>
        <v>3519.23250732422</v>
      </c>
      <c r="M1541" s="7">
        <f>STDEV(Tableau3[[#This Row],[Abundance+δ EtOH1]:[Abundance+δ EtOH4]])</f>
        <v>1956.8286411251388</v>
      </c>
      <c r="N1541" s="7">
        <f>STDEV(Tableau3[[#This Row],[Abundance+δ Control1]:[Abundance+δ Control4]])</f>
        <v>871.41960385322648</v>
      </c>
      <c r="O1541" s="19">
        <f>_xlfn.T.TEST(Tableau3[[#This Row],[Abundance+δ EtOH1]:[Abundance+δ EtOH4]],Tableau3[[#This Row],[Abundance+δ Control1]:[Abundance+δ Control4]],2,2)</f>
        <v>0.12093150056402906</v>
      </c>
      <c r="P1541" s="7">
        <v>1540</v>
      </c>
      <c r="Q1541" s="7">
        <f>(Tableau3[[#This Row],[p-value]]*4872)/Tableau3[[#This Row],[Ranking]]</f>
        <v>0.38258329269347374</v>
      </c>
      <c r="R1541" s="7">
        <v>0.5667751407253695</v>
      </c>
      <c r="S1541" s="7" t="s">
        <v>38</v>
      </c>
      <c r="T1541" s="7" t="s">
        <v>38</v>
      </c>
    </row>
    <row r="1542" spans="1:20" x14ac:dyDescent="0.3">
      <c r="A1542" s="6" t="s">
        <v>7394</v>
      </c>
      <c r="B1542" s="44" t="s">
        <v>7395</v>
      </c>
      <c r="C1542" s="6">
        <v>444464.80312499998</v>
      </c>
      <c r="D1542" s="6">
        <v>438144.50820312498</v>
      </c>
      <c r="E1542" s="6">
        <v>639264.33828124998</v>
      </c>
      <c r="F1542" s="6">
        <v>808983.28164062498</v>
      </c>
      <c r="G1542" s="6">
        <v>443422.04921874998</v>
      </c>
      <c r="H1542" s="6">
        <v>506907.749414063</v>
      </c>
      <c r="I1542" s="6">
        <v>320587.731835938</v>
      </c>
      <c r="J1542" s="6">
        <v>347584.32265624998</v>
      </c>
      <c r="K1542" s="6">
        <f>AVERAGE(Tableau3[[#This Row],[Abundance+δ EtOH1]:[Abundance+δ EtOH4]])</f>
        <v>582714.23281249998</v>
      </c>
      <c r="L1542" s="6">
        <f>AVERAGE(Tableau3[[#This Row],[Abundance+δ Control1]:[Abundance+δ Control4]])</f>
        <v>404625.46328125021</v>
      </c>
      <c r="M1542" s="6">
        <f>STDEV(Tableau3[[#This Row],[Abundance+δ EtOH1]:[Abundance+δ EtOH4]])</f>
        <v>177396.83102079443</v>
      </c>
      <c r="N1542" s="6">
        <f>STDEV(Tableau3[[#This Row],[Abundance+δ Control1]:[Abundance+δ Control4]])</f>
        <v>86183.666602660931</v>
      </c>
      <c r="O1542" s="18">
        <f>_xlfn.T.TEST(Tableau3[[#This Row],[Abundance+δ EtOH1]:[Abundance+δ EtOH4]],Tableau3[[#This Row],[Abundance+δ Control1]:[Abundance+δ Control4]],2,2)</f>
        <v>0.12095068804241722</v>
      </c>
      <c r="P1542" s="6">
        <v>1541</v>
      </c>
      <c r="Q1542" s="6">
        <f>(Tableau3[[#This Row],[p-value]]*4872)/Tableau3[[#This Row],[Ranking]]</f>
        <v>0.38239568601080903</v>
      </c>
      <c r="R1542" s="6">
        <v>0.45606786403391558</v>
      </c>
      <c r="S1542" s="6" t="s">
        <v>38</v>
      </c>
      <c r="T1542" s="6" t="s">
        <v>38</v>
      </c>
    </row>
    <row r="1543" spans="1:20" x14ac:dyDescent="0.3">
      <c r="A1543" s="7" t="s">
        <v>5515</v>
      </c>
      <c r="B1543" s="45" t="s">
        <v>5516</v>
      </c>
      <c r="C1543" s="7">
        <v>2526881.4203125001</v>
      </c>
      <c r="D1543" s="7">
        <v>2535451.8578125001</v>
      </c>
      <c r="E1543" s="7">
        <v>5307761.0843749996</v>
      </c>
      <c r="F1543" s="7">
        <v>5566397.8499999996</v>
      </c>
      <c r="G1543" s="7">
        <v>2478025.5843750001</v>
      </c>
      <c r="H1543" s="7">
        <v>2968235.9437500001</v>
      </c>
      <c r="I1543" s="7">
        <v>1715212.9984375001</v>
      </c>
      <c r="J1543" s="7">
        <v>2426168.1820312501</v>
      </c>
      <c r="K1543" s="7">
        <f>AVERAGE(Tableau3[[#This Row],[Abundance+δ EtOH1]:[Abundance+δ EtOH4]])</f>
        <v>3984123.0531250001</v>
      </c>
      <c r="L1543" s="7">
        <f>AVERAGE(Tableau3[[#This Row],[Abundance+δ Control1]:[Abundance+δ Control4]])</f>
        <v>2396910.6771484376</v>
      </c>
      <c r="M1543" s="7">
        <f>STDEV(Tableau3[[#This Row],[Abundance+δ EtOH1]:[Abundance+δ EtOH4]])</f>
        <v>1681052.5055380599</v>
      </c>
      <c r="N1543" s="7">
        <f>STDEV(Tableau3[[#This Row],[Abundance+δ Control1]:[Abundance+δ Control4]])</f>
        <v>515932.78476418043</v>
      </c>
      <c r="O1543" s="19">
        <f>_xlfn.T.TEST(Tableau3[[#This Row],[Abundance+δ EtOH1]:[Abundance+δ EtOH4]],Tableau3[[#This Row],[Abundance+δ Control1]:[Abundance+δ Control4]],2,2)</f>
        <v>0.12106946091792899</v>
      </c>
      <c r="P1543" s="7">
        <v>1542</v>
      </c>
      <c r="Q1543" s="7">
        <f>(Tableau3[[#This Row],[p-value]]*4872)/Tableau3[[#This Row],[Ranking]]</f>
        <v>0.38252296601306751</v>
      </c>
      <c r="R1543" s="7">
        <v>0.62349003212978915</v>
      </c>
      <c r="S1543" s="7" t="s">
        <v>38</v>
      </c>
      <c r="T1543" s="7" t="s">
        <v>38</v>
      </c>
    </row>
    <row r="1544" spans="1:20" x14ac:dyDescent="0.3">
      <c r="A1544" s="6" t="s">
        <v>3782</v>
      </c>
      <c r="B1544" s="44" t="s">
        <v>3783</v>
      </c>
      <c r="C1544" s="6">
        <v>231825.18007812501</v>
      </c>
      <c r="D1544" s="6">
        <v>188075.86562500001</v>
      </c>
      <c r="E1544" s="6">
        <v>294882.17031249998</v>
      </c>
      <c r="F1544" s="6">
        <v>290826.04921874998</v>
      </c>
      <c r="G1544" s="6">
        <v>213297.65859375001</v>
      </c>
      <c r="H1544" s="6">
        <v>223319.86171875001</v>
      </c>
      <c r="I1544" s="6">
        <v>200416.73671875001</v>
      </c>
      <c r="J1544" s="6">
        <v>145291.68398437501</v>
      </c>
      <c r="K1544" s="6">
        <f>AVERAGE(Tableau3[[#This Row],[Abundance+δ EtOH1]:[Abundance+δ EtOH4]])</f>
        <v>251402.31630859376</v>
      </c>
      <c r="L1544" s="6">
        <f>AVERAGE(Tableau3[[#This Row],[Abundance+δ Control1]:[Abundance+δ Control4]])</f>
        <v>195581.48525390626</v>
      </c>
      <c r="M1544" s="6">
        <f>STDEV(Tableau3[[#This Row],[Abundance+δ EtOH1]:[Abundance+δ EtOH4]])</f>
        <v>51115.007711174469</v>
      </c>
      <c r="N1544" s="6">
        <f>STDEV(Tableau3[[#This Row],[Abundance+δ Control1]:[Abundance+δ Control4]])</f>
        <v>34812.469486138842</v>
      </c>
      <c r="O1544" s="18">
        <f>_xlfn.T.TEST(Tableau3[[#This Row],[Abundance+δ EtOH1]:[Abundance+δ EtOH4]],Tableau3[[#This Row],[Abundance+δ Control1]:[Abundance+δ Control4]],2,2)</f>
        <v>0.12107381463401183</v>
      </c>
      <c r="P1544" s="6">
        <v>1543</v>
      </c>
      <c r="Q1544" s="6">
        <f>(Tableau3[[#This Row],[p-value]]*4872)/Tableau3[[#This Row],[Ranking]]</f>
        <v>0.38228880421056743</v>
      </c>
      <c r="R1544" s="6">
        <v>0.33958217815128883</v>
      </c>
      <c r="S1544" s="6" t="s">
        <v>38</v>
      </c>
      <c r="T1544" s="6" t="s">
        <v>38</v>
      </c>
    </row>
    <row r="1545" spans="1:20" x14ac:dyDescent="0.3">
      <c r="A1545" s="7" t="s">
        <v>983</v>
      </c>
      <c r="B1545" s="45" t="s">
        <v>984</v>
      </c>
      <c r="C1545" s="7">
        <v>161956.68789062501</v>
      </c>
      <c r="D1545" s="7">
        <v>191216.78408203099</v>
      </c>
      <c r="E1545" s="7">
        <v>256635.54921875001</v>
      </c>
      <c r="F1545" s="7">
        <v>334779.83632812498</v>
      </c>
      <c r="G1545" s="7">
        <v>175630.90468750001</v>
      </c>
      <c r="H1545" s="7">
        <v>212709.01845703099</v>
      </c>
      <c r="I1545" s="7">
        <v>113935.241601563</v>
      </c>
      <c r="J1545" s="7">
        <v>114320.27187500001</v>
      </c>
      <c r="K1545" s="7">
        <f>AVERAGE(Tableau3[[#This Row],[Abundance+δ EtOH1]:[Abundance+δ EtOH4]])</f>
        <v>236147.21437988273</v>
      </c>
      <c r="L1545" s="7">
        <f>AVERAGE(Tableau3[[#This Row],[Abundance+δ Control1]:[Abundance+δ Control4]])</f>
        <v>154148.8591552735</v>
      </c>
      <c r="M1545" s="7">
        <f>STDEV(Tableau3[[#This Row],[Abundance+δ EtOH1]:[Abundance+δ EtOH4]])</f>
        <v>76748.819240337049</v>
      </c>
      <c r="N1545" s="7">
        <f>STDEV(Tableau3[[#This Row],[Abundance+δ Control1]:[Abundance+δ Control4]])</f>
        <v>48628.599058559223</v>
      </c>
      <c r="O1545" s="19">
        <f>_xlfn.T.TEST(Tableau3[[#This Row],[Abundance+δ EtOH1]:[Abundance+δ EtOH4]],Tableau3[[#This Row],[Abundance+δ Control1]:[Abundance+δ Control4]],2,2)</f>
        <v>0.12111350560158241</v>
      </c>
      <c r="P1545" s="7">
        <v>1544</v>
      </c>
      <c r="Q1545" s="7">
        <f>(Tableau3[[#This Row],[p-value]]*4872)/Tableau3[[#This Row],[Ranking]]</f>
        <v>0.38216645031794655</v>
      </c>
      <c r="R1545" s="7">
        <v>0.5217384911034002</v>
      </c>
      <c r="S1545" s="7" t="s">
        <v>38</v>
      </c>
      <c r="T1545" s="7" t="s">
        <v>38</v>
      </c>
    </row>
    <row r="1546" spans="1:20" x14ac:dyDescent="0.3">
      <c r="A1546" s="6" t="s">
        <v>5775</v>
      </c>
      <c r="B1546" s="44" t="s">
        <v>5776</v>
      </c>
      <c r="C1546" s="6">
        <v>327004.27138671902</v>
      </c>
      <c r="D1546" s="6">
        <v>266600.01137695299</v>
      </c>
      <c r="E1546" s="6">
        <v>557918.22939453099</v>
      </c>
      <c r="F1546" s="6">
        <v>534738.16640624998</v>
      </c>
      <c r="G1546" s="6">
        <v>283692.870507813</v>
      </c>
      <c r="H1546" s="6">
        <v>315389.475976563</v>
      </c>
      <c r="I1546" s="6">
        <v>192055.817773438</v>
      </c>
      <c r="J1546" s="6">
        <v>323478.09853515599</v>
      </c>
      <c r="K1546" s="6">
        <f>AVERAGE(Tableau3[[#This Row],[Abundance+δ EtOH1]:[Abundance+δ EtOH4]])</f>
        <v>421565.16964111326</v>
      </c>
      <c r="L1546" s="6">
        <f>AVERAGE(Tableau3[[#This Row],[Abundance+δ Control1]:[Abundance+δ Control4]])</f>
        <v>278654.06569824251</v>
      </c>
      <c r="M1546" s="6">
        <f>STDEV(Tableau3[[#This Row],[Abundance+δ EtOH1]:[Abundance+δ EtOH4]])</f>
        <v>146465.29492845162</v>
      </c>
      <c r="N1546" s="6">
        <f>STDEV(Tableau3[[#This Row],[Abundance+δ Control1]:[Abundance+δ Control4]])</f>
        <v>60231.028508668314</v>
      </c>
      <c r="O1546" s="18">
        <f>_xlfn.T.TEST(Tableau3[[#This Row],[Abundance+δ EtOH1]:[Abundance+δ EtOH4]],Tableau3[[#This Row],[Abundance+δ Control1]:[Abundance+δ Control4]],2,2)</f>
        <v>0.12114137379568587</v>
      </c>
      <c r="P1546" s="6">
        <v>1545</v>
      </c>
      <c r="Q1546" s="6">
        <f>(Tableau3[[#This Row],[p-value]]*4872)/Tableau3[[#This Row],[Ranking]]</f>
        <v>0.38200697290134733</v>
      </c>
      <c r="R1546" s="6">
        <v>0.53106177163970991</v>
      </c>
      <c r="S1546" s="6" t="s">
        <v>38</v>
      </c>
      <c r="T1546" s="6" t="s">
        <v>38</v>
      </c>
    </row>
    <row r="1547" spans="1:20" x14ac:dyDescent="0.3">
      <c r="A1547" s="7" t="s">
        <v>6539</v>
      </c>
      <c r="B1547" s="45" t="s">
        <v>6540</v>
      </c>
      <c r="C1547" s="7">
        <v>1090089.2914062501</v>
      </c>
      <c r="D1547" s="7">
        <v>1178368.0375000001</v>
      </c>
      <c r="E1547" s="7">
        <v>1508044.8421875001</v>
      </c>
      <c r="F1547" s="7">
        <v>1811963.10097656</v>
      </c>
      <c r="G1547" s="7">
        <v>928321.14492187498</v>
      </c>
      <c r="H1547" s="7">
        <v>1038298.18984375</v>
      </c>
      <c r="I1547" s="7">
        <v>608697.33437499998</v>
      </c>
      <c r="J1547" s="7">
        <v>1369594.2250000001</v>
      </c>
      <c r="K1547" s="7">
        <f>AVERAGE(Tableau3[[#This Row],[Abundance+δ EtOH1]:[Abundance+δ EtOH4]])</f>
        <v>1397116.3180175775</v>
      </c>
      <c r="L1547" s="7">
        <f>AVERAGE(Tableau3[[#This Row],[Abundance+δ Control1]:[Abundance+δ Control4]])</f>
        <v>986227.72353515623</v>
      </c>
      <c r="M1547" s="7">
        <f>STDEV(Tableau3[[#This Row],[Abundance+δ EtOH1]:[Abundance+δ EtOH4]])</f>
        <v>329908.7733021176</v>
      </c>
      <c r="N1547" s="7">
        <f>STDEV(Tableau3[[#This Row],[Abundance+δ Control1]:[Abundance+δ Control4]])</f>
        <v>313880.85557692323</v>
      </c>
      <c r="O1547" s="19">
        <f>_xlfn.T.TEST(Tableau3[[#This Row],[Abundance+δ EtOH1]:[Abundance+δ EtOH4]],Tableau3[[#This Row],[Abundance+δ Control1]:[Abundance+δ Control4]],2,2)</f>
        <v>0.12117126629732559</v>
      </c>
      <c r="P1547" s="7">
        <v>1546</v>
      </c>
      <c r="Q1547" s="7">
        <f>(Tableau3[[#This Row],[p-value]]*4872)/Tableau3[[#This Row],[Ranking]]</f>
        <v>0.38185408111291741</v>
      </c>
      <c r="R1547" s="7">
        <v>0.43761506449849202</v>
      </c>
      <c r="S1547" s="7" t="s">
        <v>38</v>
      </c>
      <c r="T1547" s="7" t="s">
        <v>38</v>
      </c>
    </row>
    <row r="1548" spans="1:20" x14ac:dyDescent="0.3">
      <c r="A1548" s="6" t="s">
        <v>2127</v>
      </c>
      <c r="B1548" s="44" t="s">
        <v>2128</v>
      </c>
      <c r="C1548" s="6">
        <v>82784.422265625006</v>
      </c>
      <c r="D1548" s="6">
        <v>63564.551171874999</v>
      </c>
      <c r="E1548" s="6">
        <v>128961.74062500001</v>
      </c>
      <c r="F1548" s="6">
        <v>102254.60390625001</v>
      </c>
      <c r="G1548" s="6">
        <v>81327.592187500006</v>
      </c>
      <c r="H1548" s="6">
        <v>73752.525781250006</v>
      </c>
      <c r="I1548" s="6">
        <v>58290.746484374999</v>
      </c>
      <c r="J1548" s="6">
        <v>52469.369531249999</v>
      </c>
      <c r="K1548" s="6">
        <f>AVERAGE(Tableau3[[#This Row],[Abundance+δ EtOH1]:[Abundance+δ EtOH4]])</f>
        <v>94391.329492187506</v>
      </c>
      <c r="L1548" s="6">
        <f>AVERAGE(Tableau3[[#This Row],[Abundance+δ Control1]:[Abundance+δ Control4]])</f>
        <v>66460.058496093756</v>
      </c>
      <c r="M1548" s="6">
        <f>STDEV(Tableau3[[#This Row],[Abundance+δ EtOH1]:[Abundance+δ EtOH4]])</f>
        <v>27940.144161989392</v>
      </c>
      <c r="N1548" s="6">
        <f>STDEV(Tableau3[[#This Row],[Abundance+δ Control1]:[Abundance+δ Control4]])</f>
        <v>13375.358856568848</v>
      </c>
      <c r="O1548" s="18">
        <f>_xlfn.T.TEST(Tableau3[[#This Row],[Abundance+δ EtOH1]:[Abundance+δ EtOH4]],Tableau3[[#This Row],[Abundance+δ Control1]:[Abundance+δ Control4]],2,2)</f>
        <v>0.12138343614681918</v>
      </c>
      <c r="P1548" s="6">
        <v>1547</v>
      </c>
      <c r="Q1548" s="6">
        <f>(Tableau3[[#This Row],[p-value]]*4872)/Tableau3[[#This Row],[Ranking]]</f>
        <v>0.38227543691486943</v>
      </c>
      <c r="R1548" s="6">
        <v>0.47024245620617472</v>
      </c>
      <c r="S1548" s="6" t="s">
        <v>38</v>
      </c>
      <c r="T1548" s="6" t="s">
        <v>38</v>
      </c>
    </row>
    <row r="1549" spans="1:20" x14ac:dyDescent="0.3">
      <c r="A1549" s="7" t="s">
        <v>3306</v>
      </c>
      <c r="B1549" s="45" t="s">
        <v>3307</v>
      </c>
      <c r="C1549" s="7">
        <v>5485145.0936523397</v>
      </c>
      <c r="D1549" s="7">
        <v>6013970.7533203093</v>
      </c>
      <c r="E1549" s="7">
        <v>9445673.3031249996</v>
      </c>
      <c r="F1549" s="7">
        <v>10217842.5335938</v>
      </c>
      <c r="G1549" s="7">
        <v>5213706.7369628893</v>
      </c>
      <c r="H1549" s="7">
        <v>7265360.6058593793</v>
      </c>
      <c r="I1549" s="7">
        <v>3858537.9039550801</v>
      </c>
      <c r="J1549" s="7">
        <v>4766500.8695312496</v>
      </c>
      <c r="K1549" s="7">
        <f>AVERAGE(Tableau3[[#This Row],[Abundance+δ EtOH1]:[Abundance+δ EtOH4]])</f>
        <v>7790657.9209228614</v>
      </c>
      <c r="L1549" s="7">
        <f>AVERAGE(Tableau3[[#This Row],[Abundance+δ Control1]:[Abundance+δ Control4]])</f>
        <v>5276026.5290771499</v>
      </c>
      <c r="M1549" s="7">
        <f>STDEV(Tableau3[[#This Row],[Abundance+δ EtOH1]:[Abundance+δ EtOH4]])</f>
        <v>2387628.3733407077</v>
      </c>
      <c r="N1549" s="7">
        <f>STDEV(Tableau3[[#This Row],[Abundance+δ Control1]:[Abundance+δ Control4]])</f>
        <v>1441090.3540516694</v>
      </c>
      <c r="O1549" s="19">
        <f>_xlfn.T.TEST(Tableau3[[#This Row],[Abundance+δ EtOH1]:[Abundance+δ EtOH4]],Tableau3[[#This Row],[Abundance+δ Control1]:[Abundance+δ Control4]],2,2)</f>
        <v>0.12138514133038257</v>
      </c>
      <c r="P1549" s="7">
        <v>1548</v>
      </c>
      <c r="Q1549" s="7">
        <f>(Tableau3[[#This Row],[p-value]]*4872)/Tableau3[[#This Row],[Ranking]]</f>
        <v>0.38203385565996378</v>
      </c>
      <c r="R1549" s="7">
        <v>0.47427385775112152</v>
      </c>
      <c r="S1549" s="7" t="s">
        <v>38</v>
      </c>
      <c r="T1549" s="7" t="s">
        <v>38</v>
      </c>
    </row>
    <row r="1550" spans="1:20" x14ac:dyDescent="0.3">
      <c r="A1550" s="6" t="s">
        <v>9681</v>
      </c>
      <c r="B1550" s="44" t="s">
        <v>9682</v>
      </c>
      <c r="C1550" s="6">
        <v>1993.0046630859399</v>
      </c>
      <c r="D1550" s="6">
        <v>917.69259033203105</v>
      </c>
      <c r="E1550" s="6">
        <v>3404.0101562499999</v>
      </c>
      <c r="F1550" s="6">
        <v>1882.7491699218799</v>
      </c>
      <c r="G1550" s="6">
        <v>2130.7804199218799</v>
      </c>
      <c r="H1550" s="6">
        <v>478.03383789062502</v>
      </c>
      <c r="I1550" s="6">
        <v>0.1</v>
      </c>
      <c r="J1550" s="6">
        <v>622.491052246094</v>
      </c>
      <c r="K1550" s="6">
        <f>AVERAGE(Tableau3[[#This Row],[Abundance+δ EtOH1]:[Abundance+δ EtOH4]])</f>
        <v>2049.3641448974627</v>
      </c>
      <c r="L1550" s="6">
        <f>AVERAGE(Tableau3[[#This Row],[Abundance+δ Control1]:[Abundance+δ Control4]])</f>
        <v>807.85132751464971</v>
      </c>
      <c r="M1550" s="6">
        <f>STDEV(Tableau3[[#This Row],[Abundance+δ EtOH1]:[Abundance+δ EtOH4]])</f>
        <v>1024.1554674563265</v>
      </c>
      <c r="N1550" s="6">
        <f>STDEV(Tableau3[[#This Row],[Abundance+δ Control1]:[Abundance+δ Control4]])</f>
        <v>921.18430995985182</v>
      </c>
      <c r="O1550" s="18">
        <f>_xlfn.T.TEST(Tableau3[[#This Row],[Abundance+δ EtOH1]:[Abundance+δ EtOH4]],Tableau3[[#This Row],[Abundance+δ Control1]:[Abundance+δ Control4]],2,2)</f>
        <v>0.12151840940809122</v>
      </c>
      <c r="P1550" s="6">
        <v>1549</v>
      </c>
      <c r="Q1550" s="6">
        <f>(Tableau3[[#This Row],[p-value]]*4872)/Tableau3[[#This Row],[Ranking]]</f>
        <v>0.38220638517509387</v>
      </c>
      <c r="R1550" s="6">
        <v>1.3350434782418501</v>
      </c>
      <c r="S1550" s="6" t="s">
        <v>38</v>
      </c>
      <c r="T1550" s="6" t="s">
        <v>38</v>
      </c>
    </row>
    <row r="1551" spans="1:20" x14ac:dyDescent="0.3">
      <c r="A1551" s="7" t="s">
        <v>5997</v>
      </c>
      <c r="B1551" s="45" t="s">
        <v>5998</v>
      </c>
      <c r="C1551" s="7">
        <v>1241622.24257813</v>
      </c>
      <c r="D1551" s="7">
        <v>1288376.5375000001</v>
      </c>
      <c r="E1551" s="7">
        <v>2387786.8617187501</v>
      </c>
      <c r="F1551" s="7">
        <v>2495782.4007812501</v>
      </c>
      <c r="G1551" s="7">
        <v>1233249.0023437501</v>
      </c>
      <c r="H1551" s="7">
        <v>1397382.6</v>
      </c>
      <c r="I1551" s="7">
        <v>827491.89296874998</v>
      </c>
      <c r="J1551" s="7">
        <v>1333529.1703125001</v>
      </c>
      <c r="K1551" s="7">
        <f>AVERAGE(Tableau3[[#This Row],[Abundance+δ EtOH1]:[Abundance+δ EtOH4]])</f>
        <v>1853392.0106445323</v>
      </c>
      <c r="L1551" s="7">
        <f>AVERAGE(Tableau3[[#This Row],[Abundance+δ Control1]:[Abundance+δ Control4]])</f>
        <v>1197913.1664062501</v>
      </c>
      <c r="M1551" s="7">
        <f>STDEV(Tableau3[[#This Row],[Abundance+δ EtOH1]:[Abundance+δ EtOH4]])</f>
        <v>681113.79475273297</v>
      </c>
      <c r="N1551" s="7">
        <f>STDEV(Tableau3[[#This Row],[Abundance+δ Control1]:[Abundance+δ Control4]])</f>
        <v>256021.02554944705</v>
      </c>
      <c r="O1551" s="19">
        <f>_xlfn.T.TEST(Tableau3[[#This Row],[Abundance+δ EtOH1]:[Abundance+δ EtOH4]],Tableau3[[#This Row],[Abundance+δ Control1]:[Abundance+δ Control4]],2,2)</f>
        <v>0.12167369168145668</v>
      </c>
      <c r="P1551" s="7">
        <v>1550</v>
      </c>
      <c r="Q1551" s="7">
        <f>(Tableau3[[#This Row],[p-value]]*4872)/Tableau3[[#This Row],[Ranking]]</f>
        <v>0.38244788765939158</v>
      </c>
      <c r="R1551" s="7">
        <v>0.53111409144324784</v>
      </c>
      <c r="S1551" s="7" t="s">
        <v>38</v>
      </c>
      <c r="T1551" s="7" t="s">
        <v>38</v>
      </c>
    </row>
    <row r="1552" spans="1:20" x14ac:dyDescent="0.3">
      <c r="A1552" s="6" t="s">
        <v>4868</v>
      </c>
      <c r="B1552" s="44" t="s">
        <v>4869</v>
      </c>
      <c r="C1552" s="6">
        <v>2219536.6253906302</v>
      </c>
      <c r="D1552" s="6">
        <v>2146010.2699218802</v>
      </c>
      <c r="E1552" s="6">
        <v>3599229.5140625001</v>
      </c>
      <c r="F1552" s="6">
        <v>4164489.9261718802</v>
      </c>
      <c r="G1552" s="6">
        <v>1916050.56972656</v>
      </c>
      <c r="H1552" s="6">
        <v>2633180.7201171899</v>
      </c>
      <c r="I1552" s="6">
        <v>1362935.3209472699</v>
      </c>
      <c r="J1552" s="6">
        <v>2123921.9613281302</v>
      </c>
      <c r="K1552" s="6">
        <f>AVERAGE(Tableau3[[#This Row],[Abundance+δ EtOH1]:[Abundance+δ EtOH4]])</f>
        <v>3032316.5838867226</v>
      </c>
      <c r="L1552" s="6">
        <f>AVERAGE(Tableau3[[#This Row],[Abundance+δ Control1]:[Abundance+δ Control4]])</f>
        <v>2009022.1430297876</v>
      </c>
      <c r="M1552" s="6">
        <f>STDEV(Tableau3[[#This Row],[Abundance+δ EtOH1]:[Abundance+δ EtOH4]])</f>
        <v>1008192.5891562062</v>
      </c>
      <c r="N1552" s="6">
        <f>STDEV(Tableau3[[#This Row],[Abundance+δ Control1]:[Abundance+δ Control4]])</f>
        <v>525625.91029106302</v>
      </c>
      <c r="O1552" s="18">
        <f>_xlfn.T.TEST(Tableau3[[#This Row],[Abundance+δ EtOH1]:[Abundance+δ EtOH4]],Tableau3[[#This Row],[Abundance+δ Control1]:[Abundance+δ Control4]],2,2)</f>
        <v>0.12195006280033813</v>
      </c>
      <c r="P1552" s="6">
        <v>1551</v>
      </c>
      <c r="Q1552" s="6">
        <f>(Tableau3[[#This Row],[p-value]]*4872)/Tableau3[[#This Row],[Ranking]]</f>
        <v>0.3830694429163426</v>
      </c>
      <c r="R1552" s="6">
        <v>0.51443691077302256</v>
      </c>
      <c r="S1552" s="6" t="s">
        <v>38</v>
      </c>
      <c r="T1552" s="6" t="s">
        <v>38</v>
      </c>
    </row>
    <row r="1553" spans="1:20" x14ac:dyDescent="0.3">
      <c r="A1553" s="7" t="s">
        <v>2021</v>
      </c>
      <c r="B1553" s="45" t="s">
        <v>2022</v>
      </c>
      <c r="C1553" s="7">
        <v>52729.225976562499</v>
      </c>
      <c r="D1553" s="7">
        <v>48534.038476562499</v>
      </c>
      <c r="E1553" s="7">
        <v>72144.961328125006</v>
      </c>
      <c r="F1553" s="7">
        <v>77036.165429687506</v>
      </c>
      <c r="G1553" s="7">
        <v>48656.534570312499</v>
      </c>
      <c r="H1553" s="7">
        <v>60510.853906249999</v>
      </c>
      <c r="I1553" s="7">
        <v>37322.074121093799</v>
      </c>
      <c r="J1553" s="7">
        <v>41483.389062499999</v>
      </c>
      <c r="K1553" s="7">
        <f>AVERAGE(Tableau3[[#This Row],[Abundance+δ EtOH1]:[Abundance+δ EtOH4]])</f>
        <v>62611.097802734374</v>
      </c>
      <c r="L1553" s="7">
        <f>AVERAGE(Tableau3[[#This Row],[Abundance+δ Control1]:[Abundance+δ Control4]])</f>
        <v>46993.212915039076</v>
      </c>
      <c r="M1553" s="7">
        <f>STDEV(Tableau3[[#This Row],[Abundance+δ EtOH1]:[Abundance+δ EtOH4]])</f>
        <v>14080.626404441884</v>
      </c>
      <c r="N1553" s="7">
        <f>STDEV(Tableau3[[#This Row],[Abundance+δ Control1]:[Abundance+δ Control4]])</f>
        <v>10155.168492840277</v>
      </c>
      <c r="O1553" s="19">
        <f>_xlfn.T.TEST(Tableau3[[#This Row],[Abundance+δ EtOH1]:[Abundance+δ EtOH4]],Tableau3[[#This Row],[Abundance+δ Control1]:[Abundance+δ Control4]],2,2)</f>
        <v>0.12208250762728676</v>
      </c>
      <c r="P1553" s="7">
        <v>1552</v>
      </c>
      <c r="Q1553" s="7">
        <f>(Tableau3[[#This Row],[p-value]]*4872)/Tableau3[[#This Row],[Ranking]]</f>
        <v>0.38323838734545174</v>
      </c>
      <c r="R1553" s="7">
        <v>0.36769132888282602</v>
      </c>
      <c r="S1553" s="7" t="s">
        <v>38</v>
      </c>
      <c r="T1553" s="7" t="s">
        <v>38</v>
      </c>
    </row>
    <row r="1554" spans="1:20" x14ac:dyDescent="0.3">
      <c r="A1554" s="6" t="s">
        <v>705</v>
      </c>
      <c r="B1554" s="44" t="s">
        <v>706</v>
      </c>
      <c r="C1554" s="6">
        <v>1013672.7328125</v>
      </c>
      <c r="D1554" s="6">
        <v>932440.49257812498</v>
      </c>
      <c r="E1554" s="6">
        <v>2496002.3421875001</v>
      </c>
      <c r="F1554" s="6">
        <v>3664559.1507812501</v>
      </c>
      <c r="G1554" s="6">
        <v>741319.17812499998</v>
      </c>
      <c r="H1554" s="6">
        <v>866089.77382812498</v>
      </c>
      <c r="I1554" s="6">
        <v>487273.25820312498</v>
      </c>
      <c r="J1554" s="6">
        <v>1191796.36367188</v>
      </c>
      <c r="K1554" s="6">
        <f>AVERAGE(Tableau3[[#This Row],[Abundance+δ EtOH1]:[Abundance+δ EtOH4]])</f>
        <v>2026668.6795898438</v>
      </c>
      <c r="L1554" s="6">
        <f>AVERAGE(Tableau3[[#This Row],[Abundance+δ Control1]:[Abundance+δ Control4]])</f>
        <v>821619.64345703251</v>
      </c>
      <c r="M1554" s="6">
        <f>STDEV(Tableau3[[#This Row],[Abundance+δ EtOH1]:[Abundance+δ EtOH4]])</f>
        <v>1307217.8339135908</v>
      </c>
      <c r="N1554" s="6">
        <f>STDEV(Tableau3[[#This Row],[Abundance+δ Control1]:[Abundance+δ Control4]])</f>
        <v>292827.63231927564</v>
      </c>
      <c r="O1554" s="18">
        <f>_xlfn.T.TEST(Tableau3[[#This Row],[Abundance+δ EtOH1]:[Abundance+δ EtOH4]],Tableau3[[#This Row],[Abundance+δ Control1]:[Abundance+δ Control4]],2,2)</f>
        <v>0.12210477099275635</v>
      </c>
      <c r="P1554" s="6">
        <v>1553</v>
      </c>
      <c r="Q1554" s="6">
        <f>(Tableau3[[#This Row],[p-value]]*4872)/Tableau3[[#This Row],[Ranking]]</f>
        <v>0.38306145800174429</v>
      </c>
      <c r="R1554" s="6">
        <v>1.1506180965828301</v>
      </c>
      <c r="S1554" s="6" t="s">
        <v>38</v>
      </c>
      <c r="T1554" s="6" t="s">
        <v>38</v>
      </c>
    </row>
    <row r="1555" spans="1:20" x14ac:dyDescent="0.3">
      <c r="A1555" s="7" t="s">
        <v>3489</v>
      </c>
      <c r="B1555" s="45" t="s">
        <v>3490</v>
      </c>
      <c r="C1555" s="7">
        <v>4297512.8749023397</v>
      </c>
      <c r="D1555" s="7">
        <v>4108949.8646484399</v>
      </c>
      <c r="E1555" s="7">
        <v>7649578.4662109399</v>
      </c>
      <c r="F1555" s="7">
        <v>8718495.4769531302</v>
      </c>
      <c r="G1555" s="7">
        <v>4311423.7093749996</v>
      </c>
      <c r="H1555" s="7">
        <v>5037257.7958007799</v>
      </c>
      <c r="I1555" s="7">
        <v>2488662.4349609399</v>
      </c>
      <c r="J1555" s="7">
        <v>3663155.0721679698</v>
      </c>
      <c r="K1555" s="7">
        <f>AVERAGE(Tableau3[[#This Row],[Abundance+δ EtOH1]:[Abundance+δ EtOH4]])</f>
        <v>6193634.1706787124</v>
      </c>
      <c r="L1555" s="7">
        <f>AVERAGE(Tableau3[[#This Row],[Abundance+δ Control1]:[Abundance+δ Control4]])</f>
        <v>3875124.7530761724</v>
      </c>
      <c r="M1555" s="7">
        <f>STDEV(Tableau3[[#This Row],[Abundance+δ EtOH1]:[Abundance+δ EtOH4]])</f>
        <v>2340646.8501762631</v>
      </c>
      <c r="N1555" s="7">
        <f>STDEV(Tableau3[[#This Row],[Abundance+δ Control1]:[Abundance+δ Control4]])</f>
        <v>1081375.4965224592</v>
      </c>
      <c r="O1555" s="19">
        <f>_xlfn.T.TEST(Tableau3[[#This Row],[Abundance+δ EtOH1]:[Abundance+δ EtOH4]],Tableau3[[#This Row],[Abundance+δ Control1]:[Abundance+δ Control4]],2,2)</f>
        <v>0.12221800580673238</v>
      </c>
      <c r="P1555" s="7">
        <v>1554</v>
      </c>
      <c r="Q1555" s="7">
        <f>(Tableau3[[#This Row],[p-value]]*4872)/Tableau3[[#This Row],[Ranking]]</f>
        <v>0.38316996415083665</v>
      </c>
      <c r="R1555" s="7">
        <v>0.585390022754674</v>
      </c>
      <c r="S1555" s="7" t="s">
        <v>38</v>
      </c>
      <c r="T1555" s="7" t="s">
        <v>38</v>
      </c>
    </row>
    <row r="1556" spans="1:20" x14ac:dyDescent="0.3">
      <c r="A1556" s="6" t="s">
        <v>1045</v>
      </c>
      <c r="B1556" s="44" t="s">
        <v>1046</v>
      </c>
      <c r="C1556" s="6">
        <v>166824.29482421899</v>
      </c>
      <c r="D1556" s="6">
        <v>118979.828027344</v>
      </c>
      <c r="E1556" s="6">
        <v>238707.30312500001</v>
      </c>
      <c r="F1556" s="6">
        <v>345419.73916015599</v>
      </c>
      <c r="G1556" s="6">
        <v>130368.80727539099</v>
      </c>
      <c r="H1556" s="6">
        <v>141597.423242188</v>
      </c>
      <c r="I1556" s="6">
        <v>56902.200097656299</v>
      </c>
      <c r="J1556" s="6">
        <v>153805.28701171899</v>
      </c>
      <c r="K1556" s="6">
        <f>AVERAGE(Tableau3[[#This Row],[Abundance+δ EtOH1]:[Abundance+δ EtOH4]])</f>
        <v>217482.79128417975</v>
      </c>
      <c r="L1556" s="6">
        <f>AVERAGE(Tableau3[[#This Row],[Abundance+δ Control1]:[Abundance+δ Control4]])</f>
        <v>120668.42940673858</v>
      </c>
      <c r="M1556" s="6">
        <f>STDEV(Tableau3[[#This Row],[Abundance+δ EtOH1]:[Abundance+δ EtOH4]])</f>
        <v>98467.354266380673</v>
      </c>
      <c r="N1556" s="6">
        <f>STDEV(Tableau3[[#This Row],[Abundance+δ Control1]:[Abundance+δ Control4]])</f>
        <v>43574.853015587381</v>
      </c>
      <c r="O1556" s="18">
        <f>_xlfn.T.TEST(Tableau3[[#This Row],[Abundance+δ EtOH1]:[Abundance+δ EtOH4]],Tableau3[[#This Row],[Abundance+δ Control1]:[Abundance+δ Control4]],2,2)</f>
        <v>0.12225389737995213</v>
      </c>
      <c r="P1556" s="6">
        <v>1555</v>
      </c>
      <c r="Q1556" s="6">
        <f>(Tableau3[[#This Row],[p-value]]*4872)/Tableau3[[#This Row],[Ranking]]</f>
        <v>0.38303600516728409</v>
      </c>
      <c r="R1556" s="6">
        <v>0.78102723408948982</v>
      </c>
      <c r="S1556" s="6" t="s">
        <v>38</v>
      </c>
      <c r="T1556" s="6" t="s">
        <v>38</v>
      </c>
    </row>
    <row r="1557" spans="1:20" x14ac:dyDescent="0.3">
      <c r="A1557" s="7" t="s">
        <v>3286</v>
      </c>
      <c r="B1557" s="45" t="s">
        <v>3287</v>
      </c>
      <c r="C1557" s="7">
        <v>1702784.7601562501</v>
      </c>
      <c r="D1557" s="7">
        <v>2017493.8539062501</v>
      </c>
      <c r="E1557" s="7">
        <v>3820901.1703125001</v>
      </c>
      <c r="F1557" s="7">
        <v>3808815.7865234399</v>
      </c>
      <c r="G1557" s="7">
        <v>1263581.3641601601</v>
      </c>
      <c r="H1557" s="7">
        <v>2513768.1224609399</v>
      </c>
      <c r="I1557" s="7">
        <v>1140653.36696777</v>
      </c>
      <c r="J1557" s="7">
        <v>1773547.9544921899</v>
      </c>
      <c r="K1557" s="7">
        <f>AVERAGE(Tableau3[[#This Row],[Abundance+δ EtOH1]:[Abundance+δ EtOH4]])</f>
        <v>2837498.8927246099</v>
      </c>
      <c r="L1557" s="7">
        <f>AVERAGE(Tableau3[[#This Row],[Abundance+δ Control1]:[Abundance+δ Control4]])</f>
        <v>1672887.7020202649</v>
      </c>
      <c r="M1557" s="7">
        <f>STDEV(Tableau3[[#This Row],[Abundance+δ EtOH1]:[Abundance+δ EtOH4]])</f>
        <v>1135858.1152711411</v>
      </c>
      <c r="N1557" s="7">
        <f>STDEV(Tableau3[[#This Row],[Abundance+δ Control1]:[Abundance+δ Control4]])</f>
        <v>623970.4676583719</v>
      </c>
      <c r="O1557" s="19">
        <f>_xlfn.T.TEST(Tableau3[[#This Row],[Abundance+δ EtOH1]:[Abundance+δ EtOH4]],Tableau3[[#This Row],[Abundance+δ Control1]:[Abundance+δ Control4]],2,2)</f>
        <v>0.12241016120253877</v>
      </c>
      <c r="P1557" s="7">
        <v>1556</v>
      </c>
      <c r="Q1557" s="7">
        <f>(Tableau3[[#This Row],[p-value]]*4872)/Tableau3[[#This Row],[Ranking]]</f>
        <v>0.38327911656733216</v>
      </c>
      <c r="R1557" s="7">
        <v>0.6420165292680462</v>
      </c>
      <c r="S1557" s="7" t="s">
        <v>38</v>
      </c>
      <c r="T1557" s="7" t="s">
        <v>38</v>
      </c>
    </row>
    <row r="1558" spans="1:20" x14ac:dyDescent="0.3">
      <c r="A1558" s="6" t="s">
        <v>5549</v>
      </c>
      <c r="B1558" s="44" t="s">
        <v>5550</v>
      </c>
      <c r="C1558" s="6">
        <v>5970186.5374999996</v>
      </c>
      <c r="D1558" s="6">
        <v>6445728.7015624996</v>
      </c>
      <c r="E1558" s="6">
        <v>8709002.4593749996</v>
      </c>
      <c r="F1558" s="6">
        <v>12378657.1175781</v>
      </c>
      <c r="G1558" s="6">
        <v>4772881.4378906293</v>
      </c>
      <c r="H1558" s="6">
        <v>6590487.5140624996</v>
      </c>
      <c r="I1558" s="6">
        <v>3647974.3441406302</v>
      </c>
      <c r="J1558" s="6">
        <v>6711094.6566406293</v>
      </c>
      <c r="K1558" s="6">
        <f>AVERAGE(Tableau3[[#This Row],[Abundance+δ EtOH1]:[Abundance+δ EtOH4]])</f>
        <v>8375893.7040038994</v>
      </c>
      <c r="L1558" s="6">
        <f>AVERAGE(Tableau3[[#This Row],[Abundance+δ Control1]:[Abundance+δ Control4]])</f>
        <v>5430609.4881835971</v>
      </c>
      <c r="M1558" s="6">
        <f>STDEV(Tableau3[[#This Row],[Abundance+δ EtOH1]:[Abundance+δ EtOH4]])</f>
        <v>2923812.5963412318</v>
      </c>
      <c r="N1558" s="6">
        <f>STDEV(Tableau3[[#This Row],[Abundance+δ Control1]:[Abundance+δ Control4]])</f>
        <v>1482717.4991070116</v>
      </c>
      <c r="O1558" s="18">
        <f>_xlfn.T.TEST(Tableau3[[#This Row],[Abundance+δ EtOH1]:[Abundance+δ EtOH4]],Tableau3[[#This Row],[Abundance+δ Control1]:[Abundance+δ Control4]],2,2)</f>
        <v>0.12248619625332625</v>
      </c>
      <c r="P1558" s="6">
        <v>1557</v>
      </c>
      <c r="Q1558" s="6">
        <f>(Tableau3[[#This Row],[p-value]]*4872)/Tableau3[[#This Row],[Ranking]]</f>
        <v>0.38327087228401124</v>
      </c>
      <c r="R1558" s="6">
        <v>0.5397798691664174</v>
      </c>
      <c r="S1558" s="6" t="s">
        <v>38</v>
      </c>
      <c r="T1558" s="6" t="s">
        <v>38</v>
      </c>
    </row>
    <row r="1559" spans="1:20" x14ac:dyDescent="0.3">
      <c r="A1559" s="7" t="s">
        <v>4250</v>
      </c>
      <c r="B1559" s="45" t="s">
        <v>4251</v>
      </c>
      <c r="C1559" s="7">
        <v>6538168.29262695</v>
      </c>
      <c r="D1559" s="7">
        <v>6880057.5321289096</v>
      </c>
      <c r="E1559" s="7">
        <v>12602492.902734401</v>
      </c>
      <c r="F1559" s="7">
        <v>11918860.3675781</v>
      </c>
      <c r="G1559" s="7">
        <v>6689253.5630737292</v>
      </c>
      <c r="H1559" s="7">
        <v>7986210.9701171899</v>
      </c>
      <c r="I1559" s="7">
        <v>4994939.2373290993</v>
      </c>
      <c r="J1559" s="7">
        <v>5817696.5135742193</v>
      </c>
      <c r="K1559" s="7">
        <f>AVERAGE(Tableau3[[#This Row],[Abundance+δ EtOH1]:[Abundance+δ EtOH4]])</f>
        <v>9484894.7737670913</v>
      </c>
      <c r="L1559" s="7">
        <f>AVERAGE(Tableau3[[#This Row],[Abundance+δ Control1]:[Abundance+δ Control4]])</f>
        <v>6372025.0710235592</v>
      </c>
      <c r="M1559" s="7">
        <f>STDEV(Tableau3[[#This Row],[Abundance+δ EtOH1]:[Abundance+δ EtOH4]])</f>
        <v>3220350.9444196681</v>
      </c>
      <c r="N1559" s="7">
        <f>STDEV(Tableau3[[#This Row],[Abundance+δ Control1]:[Abundance+δ Control4]])</f>
        <v>1279306.5277676769</v>
      </c>
      <c r="O1559" s="19">
        <f>_xlfn.T.TEST(Tableau3[[#This Row],[Abundance+δ EtOH1]:[Abundance+δ EtOH4]],Tableau3[[#This Row],[Abundance+δ Control1]:[Abundance+δ Control4]],2,2)</f>
        <v>0.12251595853581333</v>
      </c>
      <c r="P1559" s="7">
        <v>1558</v>
      </c>
      <c r="Q1559" s="7">
        <f>(Tableau3[[#This Row],[p-value]]*4872)/Tableau3[[#This Row],[Ranking]]</f>
        <v>0.38311793965756263</v>
      </c>
      <c r="R1559" s="7">
        <v>0.48133177696046431</v>
      </c>
      <c r="S1559" s="7" t="s">
        <v>38</v>
      </c>
      <c r="T1559" s="7" t="s">
        <v>38</v>
      </c>
    </row>
    <row r="1560" spans="1:20" x14ac:dyDescent="0.3">
      <c r="A1560" s="6" t="s">
        <v>9660</v>
      </c>
      <c r="B1560" s="44" t="s">
        <v>9661</v>
      </c>
      <c r="C1560" s="6">
        <v>414124.77773437498</v>
      </c>
      <c r="D1560" s="6">
        <v>392785.53749999998</v>
      </c>
      <c r="E1560" s="6">
        <v>29938.191796874999</v>
      </c>
      <c r="F1560" s="6">
        <v>41682.736718749999</v>
      </c>
      <c r="G1560" s="6">
        <v>37346.814843749999</v>
      </c>
      <c r="H1560" s="6">
        <v>48042.017968749999</v>
      </c>
      <c r="I1560" s="6">
        <v>15147.2005859375</v>
      </c>
      <c r="J1560" s="6">
        <v>12020.2865234375</v>
      </c>
      <c r="K1560" s="6">
        <f>AVERAGE(Tableau3[[#This Row],[Abundance+δ EtOH1]:[Abundance+δ EtOH4]])</f>
        <v>219632.81093749998</v>
      </c>
      <c r="L1560" s="6">
        <f>AVERAGE(Tableau3[[#This Row],[Abundance+δ Control1]:[Abundance+δ Control4]])</f>
        <v>28139.079980468752</v>
      </c>
      <c r="M1560" s="6">
        <f>STDEV(Tableau3[[#This Row],[Abundance+δ EtOH1]:[Abundance+δ EtOH4]])</f>
        <v>212492.56403453276</v>
      </c>
      <c r="N1560" s="6">
        <f>STDEV(Tableau3[[#This Row],[Abundance+δ Control1]:[Abundance+δ Control4]])</f>
        <v>17411.813562352167</v>
      </c>
      <c r="O1560" s="18">
        <f>_xlfn.T.TEST(Tableau3[[#This Row],[Abundance+δ EtOH1]:[Abundance+δ EtOH4]],Tableau3[[#This Row],[Abundance+δ Control1]:[Abundance+δ Control4]],2,2)</f>
        <v>0.12257269166543752</v>
      </c>
      <c r="P1560" s="6">
        <v>1559</v>
      </c>
      <c r="Q1560" s="6">
        <f>(Tableau3[[#This Row],[p-value]]*4872)/Tableau3[[#This Row],[Ranking]]</f>
        <v>0.38304948928416399</v>
      </c>
      <c r="R1560" s="6">
        <v>3.199691245480631</v>
      </c>
      <c r="S1560" s="6" t="s">
        <v>100</v>
      </c>
      <c r="T1560" s="6" t="s">
        <v>38</v>
      </c>
    </row>
    <row r="1561" spans="1:20" x14ac:dyDescent="0.3">
      <c r="A1561" s="7" t="s">
        <v>7812</v>
      </c>
      <c r="B1561" s="45" t="s">
        <v>7813</v>
      </c>
      <c r="C1561" s="7">
        <v>803780.50917968794</v>
      </c>
      <c r="D1561" s="7">
        <v>841227.58828124998</v>
      </c>
      <c r="E1561" s="7">
        <v>1220985.1781250001</v>
      </c>
      <c r="F1561" s="7">
        <v>1379100.2054687501</v>
      </c>
      <c r="G1561" s="7">
        <v>743348.18593749998</v>
      </c>
      <c r="H1561" s="7">
        <v>819611.03359374998</v>
      </c>
      <c r="I1561" s="7">
        <v>595760.86269531294</v>
      </c>
      <c r="J1561" s="7">
        <v>942332.75527343794</v>
      </c>
      <c r="K1561" s="7">
        <f>AVERAGE(Tableau3[[#This Row],[Abundance+δ EtOH1]:[Abundance+δ EtOH4]])</f>
        <v>1061273.370263672</v>
      </c>
      <c r="L1561" s="7">
        <f>AVERAGE(Tableau3[[#This Row],[Abundance+δ Control1]:[Abundance+δ Control4]])</f>
        <v>775263.20937500021</v>
      </c>
      <c r="M1561" s="7">
        <f>STDEV(Tableau3[[#This Row],[Abundance+δ EtOH1]:[Abundance+δ EtOH4]])</f>
        <v>283575.08025464276</v>
      </c>
      <c r="N1561" s="7">
        <f>STDEV(Tableau3[[#This Row],[Abundance+δ Control1]:[Abundance+δ Control4]])</f>
        <v>145050.13370576134</v>
      </c>
      <c r="O1561" s="19">
        <f>_xlfn.T.TEST(Tableau3[[#This Row],[Abundance+δ EtOH1]:[Abundance+δ EtOH4]],Tableau3[[#This Row],[Abundance+δ Control1]:[Abundance+δ Control4]],2,2)</f>
        <v>0.1226510683464288</v>
      </c>
      <c r="P1561" s="7">
        <v>1560</v>
      </c>
      <c r="Q1561" s="7">
        <f>(Tableau3[[#This Row],[p-value]]*4872)/Tableau3[[#This Row],[Ranking]]</f>
        <v>0.38304872114346228</v>
      </c>
      <c r="R1561" s="7">
        <v>0.38127543998485752</v>
      </c>
      <c r="S1561" s="7" t="s">
        <v>38</v>
      </c>
      <c r="T1561" s="7" t="s">
        <v>38</v>
      </c>
    </row>
    <row r="1562" spans="1:20" x14ac:dyDescent="0.3">
      <c r="A1562" s="6" t="s">
        <v>1059</v>
      </c>
      <c r="B1562" s="44" t="s">
        <v>1060</v>
      </c>
      <c r="C1562" s="6">
        <v>479777.06093749998</v>
      </c>
      <c r="D1562" s="6">
        <v>531058.01406249998</v>
      </c>
      <c r="E1562" s="6">
        <v>865107.68203124998</v>
      </c>
      <c r="F1562" s="6">
        <v>881895.68203124998</v>
      </c>
      <c r="G1562" s="6">
        <v>472131.10390624998</v>
      </c>
      <c r="H1562" s="6">
        <v>616853.39882812498</v>
      </c>
      <c r="I1562" s="6">
        <v>416241.34023437498</v>
      </c>
      <c r="J1562" s="6">
        <v>411770.13515624998</v>
      </c>
      <c r="K1562" s="6">
        <f>AVERAGE(Tableau3[[#This Row],[Abundance+δ EtOH1]:[Abundance+δ EtOH4]])</f>
        <v>689459.60976562498</v>
      </c>
      <c r="L1562" s="6">
        <f>AVERAGE(Tableau3[[#This Row],[Abundance+δ Control1]:[Abundance+δ Control4]])</f>
        <v>479248.99453124998</v>
      </c>
      <c r="M1562" s="6">
        <f>STDEV(Tableau3[[#This Row],[Abundance+δ EtOH1]:[Abundance+δ EtOH4]])</f>
        <v>213652.15031604242</v>
      </c>
      <c r="N1562" s="6">
        <f>STDEV(Tableau3[[#This Row],[Abundance+δ Control1]:[Abundance+δ Control4]])</f>
        <v>95758.371977585586</v>
      </c>
      <c r="O1562" s="18">
        <f>_xlfn.T.TEST(Tableau3[[#This Row],[Abundance+δ EtOH1]:[Abundance+δ EtOH4]],Tableau3[[#This Row],[Abundance+δ Control1]:[Abundance+δ Control4]],2,2)</f>
        <v>0.12268528090002355</v>
      </c>
      <c r="P1562" s="6">
        <v>1561</v>
      </c>
      <c r="Q1562" s="6">
        <f>(Tableau3[[#This Row],[p-value]]*4872)/Tableau3[[#This Row],[Ranking]]</f>
        <v>0.38291011437854883</v>
      </c>
      <c r="R1562" s="6">
        <v>0.43415621133179128</v>
      </c>
      <c r="S1562" s="6" t="s">
        <v>38</v>
      </c>
      <c r="T1562" s="6" t="s">
        <v>38</v>
      </c>
    </row>
    <row r="1563" spans="1:20" x14ac:dyDescent="0.3">
      <c r="A1563" s="7" t="s">
        <v>3673</v>
      </c>
      <c r="B1563" s="45" t="s">
        <v>3674</v>
      </c>
      <c r="C1563" s="7">
        <v>1397617.4310546899</v>
      </c>
      <c r="D1563" s="7">
        <v>1560182.75722656</v>
      </c>
      <c r="E1563" s="7">
        <v>2289561.2542968802</v>
      </c>
      <c r="F1563" s="7">
        <v>2335183.2816406302</v>
      </c>
      <c r="G1563" s="7">
        <v>1573553.25185547</v>
      </c>
      <c r="H1563" s="7">
        <v>1652670.08535156</v>
      </c>
      <c r="I1563" s="7">
        <v>1123908.2757812501</v>
      </c>
      <c r="J1563" s="7">
        <v>1271450.42910156</v>
      </c>
      <c r="K1563" s="7">
        <f>AVERAGE(Tableau3[[#This Row],[Abundance+δ EtOH1]:[Abundance+δ EtOH4]])</f>
        <v>1895636.1810546902</v>
      </c>
      <c r="L1563" s="7">
        <f>AVERAGE(Tableau3[[#This Row],[Abundance+δ Control1]:[Abundance+δ Control4]])</f>
        <v>1405395.5105224601</v>
      </c>
      <c r="M1563" s="7">
        <f>STDEV(Tableau3[[#This Row],[Abundance+δ EtOH1]:[Abundance+δ EtOH4]])</f>
        <v>486117.36987136048</v>
      </c>
      <c r="N1563" s="7">
        <f>STDEV(Tableau3[[#This Row],[Abundance+δ Control1]:[Abundance+δ Control4]])</f>
        <v>249398.00151981661</v>
      </c>
      <c r="O1563" s="19">
        <f>_xlfn.T.TEST(Tableau3[[#This Row],[Abundance+δ EtOH1]:[Abundance+δ EtOH4]],Tableau3[[#This Row],[Abundance+δ Control1]:[Abundance+δ Control4]],2,2)</f>
        <v>0.12287297919596978</v>
      </c>
      <c r="P1563" s="7">
        <v>1562</v>
      </c>
      <c r="Q1563" s="7">
        <f>(Tableau3[[#This Row],[p-value]]*4872)/Tableau3[[#This Row],[Ranking]]</f>
        <v>0.38325041910548319</v>
      </c>
      <c r="R1563" s="7">
        <v>0.35383719001883052</v>
      </c>
      <c r="S1563" s="7" t="s">
        <v>38</v>
      </c>
      <c r="T1563" s="7" t="s">
        <v>38</v>
      </c>
    </row>
    <row r="1564" spans="1:20" x14ac:dyDescent="0.3">
      <c r="A1564" s="6" t="s">
        <v>4066</v>
      </c>
      <c r="B1564" s="44" t="s">
        <v>4067</v>
      </c>
      <c r="C1564" s="6">
        <v>32493114.4935547</v>
      </c>
      <c r="D1564" s="6">
        <v>30103545.8373047</v>
      </c>
      <c r="E1564" s="6">
        <v>68260138.348046899</v>
      </c>
      <c r="F1564" s="6">
        <v>67612000.486718789</v>
      </c>
      <c r="G1564" s="6">
        <v>31264256.7835938</v>
      </c>
      <c r="H1564" s="6">
        <v>35626856.791406304</v>
      </c>
      <c r="I1564" s="6">
        <v>22878712.0082031</v>
      </c>
      <c r="J1564" s="6">
        <v>30380910.9935547</v>
      </c>
      <c r="K1564" s="6">
        <f>AVERAGE(Tableau3[[#This Row],[Abundance+δ EtOH1]:[Abundance+δ EtOH4]])</f>
        <v>49617199.791406274</v>
      </c>
      <c r="L1564" s="6">
        <f>AVERAGE(Tableau3[[#This Row],[Abundance+δ Control1]:[Abundance+δ Control4]])</f>
        <v>30037684.144189477</v>
      </c>
      <c r="M1564" s="6">
        <f>STDEV(Tableau3[[#This Row],[Abundance+δ EtOH1]:[Abundance+δ EtOH4]])</f>
        <v>21176944.995436396</v>
      </c>
      <c r="N1564" s="6">
        <f>STDEV(Tableau3[[#This Row],[Abundance+δ Control1]:[Abundance+δ Control4]])</f>
        <v>5295029.6830797372</v>
      </c>
      <c r="O1564" s="18">
        <f>_xlfn.T.TEST(Tableau3[[#This Row],[Abundance+δ EtOH1]:[Abundance+δ EtOH4]],Tableau3[[#This Row],[Abundance+δ Control1]:[Abundance+δ Control4]],2,2)</f>
        <v>0.12298546430627473</v>
      </c>
      <c r="P1564" s="6">
        <v>1563</v>
      </c>
      <c r="Q1564" s="6">
        <f>(Tableau3[[#This Row],[p-value]]*4872)/Tableau3[[#This Row],[Ranking]]</f>
        <v>0.38335584267445327</v>
      </c>
      <c r="R1564" s="6">
        <v>0.62088137797645604</v>
      </c>
      <c r="S1564" s="6" t="s">
        <v>38</v>
      </c>
      <c r="T1564" s="6" t="s">
        <v>38</v>
      </c>
    </row>
    <row r="1565" spans="1:20" x14ac:dyDescent="0.3">
      <c r="A1565" s="7" t="s">
        <v>2839</v>
      </c>
      <c r="B1565" s="45" t="s">
        <v>2840</v>
      </c>
      <c r="C1565" s="7">
        <v>70494.617578125006</v>
      </c>
      <c r="D1565" s="7">
        <v>64530.203515624999</v>
      </c>
      <c r="E1565" s="7">
        <v>80794.654687500006</v>
      </c>
      <c r="F1565" s="7">
        <v>31684.803124999999</v>
      </c>
      <c r="G1565" s="7">
        <v>69922.262109375006</v>
      </c>
      <c r="H1565" s="7">
        <v>20902.787499999999</v>
      </c>
      <c r="I1565" s="7">
        <v>21324.256249999999</v>
      </c>
      <c r="J1565" s="7">
        <v>17668.537499999999</v>
      </c>
      <c r="K1565" s="7">
        <f>AVERAGE(Tableau3[[#This Row],[Abundance+δ EtOH1]:[Abundance+δ EtOH4]])</f>
        <v>61876.069726562506</v>
      </c>
      <c r="L1565" s="7">
        <f>AVERAGE(Tableau3[[#This Row],[Abundance+δ Control1]:[Abundance+δ Control4]])</f>
        <v>32454.460839843756</v>
      </c>
      <c r="M1565" s="7">
        <f>STDEV(Tableau3[[#This Row],[Abundance+δ EtOH1]:[Abundance+δ EtOH4]])</f>
        <v>21219.089119397089</v>
      </c>
      <c r="N1565" s="7">
        <f>STDEV(Tableau3[[#This Row],[Abundance+δ Control1]:[Abundance+δ Control4]])</f>
        <v>25031.861511195817</v>
      </c>
      <c r="O1565" s="19">
        <f>_xlfn.T.TEST(Tableau3[[#This Row],[Abundance+δ EtOH1]:[Abundance+δ EtOH4]],Tableau3[[#This Row],[Abundance+δ Control1]:[Abundance+δ Control4]],2,2)</f>
        <v>0.12311231929062784</v>
      </c>
      <c r="P1565" s="7">
        <v>1564</v>
      </c>
      <c r="Q1565" s="7">
        <f>(Tableau3[[#This Row],[p-value]]*4872)/Tableau3[[#This Row],[Ranking]]</f>
        <v>0.38350589487464121</v>
      </c>
      <c r="R1565" s="7">
        <v>0.97060451627735389</v>
      </c>
      <c r="S1565" s="7" t="s">
        <v>38</v>
      </c>
      <c r="T1565" s="7" t="s">
        <v>38</v>
      </c>
    </row>
    <row r="1566" spans="1:20" x14ac:dyDescent="0.3">
      <c r="A1566" s="6" t="s">
        <v>2863</v>
      </c>
      <c r="B1566" s="44" t="s">
        <v>2864</v>
      </c>
      <c r="C1566" s="6">
        <v>1151584.9398437501</v>
      </c>
      <c r="D1566" s="6">
        <v>1183537.2289062501</v>
      </c>
      <c r="E1566" s="6">
        <v>1361005.7250000001</v>
      </c>
      <c r="F1566" s="6">
        <v>1989602.4085937501</v>
      </c>
      <c r="G1566" s="6">
        <v>817562.24257812498</v>
      </c>
      <c r="H1566" s="6">
        <v>1353150.1234375001</v>
      </c>
      <c r="I1566" s="6">
        <v>875453.03359374998</v>
      </c>
      <c r="J1566" s="6">
        <v>997994.26601562498</v>
      </c>
      <c r="K1566" s="6">
        <f>AVERAGE(Tableau3[[#This Row],[Abundance+δ EtOH1]:[Abundance+δ EtOH4]])</f>
        <v>1421432.5755859376</v>
      </c>
      <c r="L1566" s="6">
        <f>AVERAGE(Tableau3[[#This Row],[Abundance+δ Control1]:[Abundance+δ Control4]])</f>
        <v>1011039.9164062501</v>
      </c>
      <c r="M1566" s="6">
        <f>STDEV(Tableau3[[#This Row],[Abundance+δ EtOH1]:[Abundance+δ EtOH4]])</f>
        <v>389820.60228578578</v>
      </c>
      <c r="N1566" s="6">
        <f>STDEV(Tableau3[[#This Row],[Abundance+δ Control1]:[Abundance+δ Control4]])</f>
        <v>240157.5842440619</v>
      </c>
      <c r="O1566" s="18">
        <f>_xlfn.T.TEST(Tableau3[[#This Row],[Abundance+δ EtOH1]:[Abundance+δ EtOH4]],Tableau3[[#This Row],[Abundance+δ Control1]:[Abundance+δ Control4]],2,2)</f>
        <v>0.12319902588318236</v>
      </c>
      <c r="P1566" s="6">
        <v>1565</v>
      </c>
      <c r="Q1566" s="6">
        <f>(Tableau3[[#This Row],[p-value]]*4872)/Tableau3[[#This Row],[Ranking]]</f>
        <v>0.38353076939480157</v>
      </c>
      <c r="R1566" s="6">
        <v>0.43566187121328309</v>
      </c>
      <c r="S1566" s="6" t="s">
        <v>38</v>
      </c>
      <c r="T1566" s="6" t="s">
        <v>38</v>
      </c>
    </row>
    <row r="1567" spans="1:20" x14ac:dyDescent="0.3">
      <c r="A1567" s="7" t="s">
        <v>7490</v>
      </c>
      <c r="B1567" s="45" t="s">
        <v>7491</v>
      </c>
      <c r="C1567" s="7">
        <v>2739589.0453125001</v>
      </c>
      <c r="D1567" s="7">
        <v>2673059.8714843802</v>
      </c>
      <c r="E1567" s="7">
        <v>4268996.6351562496</v>
      </c>
      <c r="F1567" s="7">
        <v>5043570.0492187496</v>
      </c>
      <c r="G1567" s="7">
        <v>2799468.4710937501</v>
      </c>
      <c r="H1567" s="7">
        <v>2812835.8402343802</v>
      </c>
      <c r="I1567" s="7">
        <v>1716449.6078125001</v>
      </c>
      <c r="J1567" s="7">
        <v>2778295.5838867198</v>
      </c>
      <c r="K1567" s="7">
        <f>AVERAGE(Tableau3[[#This Row],[Abundance+δ EtOH1]:[Abundance+δ EtOH4]])</f>
        <v>3681303.9002929698</v>
      </c>
      <c r="L1567" s="7">
        <f>AVERAGE(Tableau3[[#This Row],[Abundance+δ Control1]:[Abundance+δ Control4]])</f>
        <v>2526762.3757568374</v>
      </c>
      <c r="M1567" s="7">
        <f>STDEV(Tableau3[[#This Row],[Abundance+δ EtOH1]:[Abundance+δ EtOH4]])</f>
        <v>1169691.5121574046</v>
      </c>
      <c r="N1567" s="7">
        <f>STDEV(Tableau3[[#This Row],[Abundance+δ Control1]:[Abundance+δ Control4]])</f>
        <v>540395.65079603798</v>
      </c>
      <c r="O1567" s="19">
        <f>_xlfn.T.TEST(Tableau3[[#This Row],[Abundance+δ EtOH1]:[Abundance+δ EtOH4]],Tableau3[[#This Row],[Abundance+δ Control1]:[Abundance+δ Control4]],2,2)</f>
        <v>0.12329642071069141</v>
      </c>
      <c r="P1567" s="7">
        <v>1566</v>
      </c>
      <c r="Q1567" s="7">
        <f>(Tableau3[[#This Row],[p-value]]*4872)/Tableau3[[#This Row],[Ranking]]</f>
        <v>0.38358886443326218</v>
      </c>
      <c r="R1567" s="7">
        <v>0.46716050188642883</v>
      </c>
      <c r="S1567" s="7" t="s">
        <v>38</v>
      </c>
      <c r="T1567" s="7" t="s">
        <v>38</v>
      </c>
    </row>
    <row r="1568" spans="1:20" x14ac:dyDescent="0.3">
      <c r="A1568" s="6" t="s">
        <v>6425</v>
      </c>
      <c r="B1568" s="44" t="s">
        <v>6426</v>
      </c>
      <c r="C1568" s="6">
        <v>4444440.4632812496</v>
      </c>
      <c r="D1568" s="6">
        <v>4927454.6917968793</v>
      </c>
      <c r="E1568" s="6">
        <v>5792135.5238281293</v>
      </c>
      <c r="F1568" s="6">
        <v>5733152.5257812496</v>
      </c>
      <c r="G1568" s="6">
        <v>4315963.4647460897</v>
      </c>
      <c r="H1568" s="6">
        <v>4473050.3685546899</v>
      </c>
      <c r="I1568" s="6">
        <v>3238809.2943359399</v>
      </c>
      <c r="J1568" s="6">
        <v>5172111.4251953093</v>
      </c>
      <c r="K1568" s="6">
        <f>AVERAGE(Tableau3[[#This Row],[Abundance+δ EtOH1]:[Abundance+δ EtOH4]])</f>
        <v>5224295.8011718765</v>
      </c>
      <c r="L1568" s="6">
        <f>AVERAGE(Tableau3[[#This Row],[Abundance+δ Control1]:[Abundance+δ Control4]])</f>
        <v>4299983.6382080074</v>
      </c>
      <c r="M1568" s="6">
        <f>STDEV(Tableau3[[#This Row],[Abundance+δ EtOH1]:[Abundance+δ EtOH4]])</f>
        <v>652601.48867386021</v>
      </c>
      <c r="N1568" s="6">
        <f>STDEV(Tableau3[[#This Row],[Abundance+δ Control1]:[Abundance+δ Control4]])</f>
        <v>799355.01352376805</v>
      </c>
      <c r="O1568" s="18">
        <f>_xlfn.T.TEST(Tableau3[[#This Row],[Abundance+δ EtOH1]:[Abundance+δ EtOH4]],Tableau3[[#This Row],[Abundance+δ Control1]:[Abundance+δ Control4]],2,2)</f>
        <v>0.12340607414974002</v>
      </c>
      <c r="P1568" s="6">
        <v>1567</v>
      </c>
      <c r="Q1568" s="6">
        <f>(Tableau3[[#This Row],[p-value]]*4872)/Tableau3[[#This Row],[Ranking]]</f>
        <v>0.38368499888802388</v>
      </c>
      <c r="R1568" s="6">
        <v>0.23717778668254061</v>
      </c>
      <c r="S1568" s="6" t="s">
        <v>38</v>
      </c>
      <c r="T1568" s="6" t="s">
        <v>38</v>
      </c>
    </row>
    <row r="1569" spans="1:20" x14ac:dyDescent="0.3">
      <c r="A1569" s="7" t="s">
        <v>5253</v>
      </c>
      <c r="B1569" s="45" t="s">
        <v>5254</v>
      </c>
      <c r="C1569" s="7">
        <v>4212155.4339843793</v>
      </c>
      <c r="D1569" s="7">
        <v>3949542.5003906302</v>
      </c>
      <c r="E1569" s="7">
        <v>7212419.0687499996</v>
      </c>
      <c r="F1569" s="7">
        <v>8727044.5687499996</v>
      </c>
      <c r="G1569" s="7">
        <v>3891198.5453125001</v>
      </c>
      <c r="H1569" s="7">
        <v>4721340.0960937496</v>
      </c>
      <c r="I1569" s="7">
        <v>2480498.8636718802</v>
      </c>
      <c r="J1569" s="7">
        <v>4006019.6820312501</v>
      </c>
      <c r="K1569" s="7">
        <f>AVERAGE(Tableau3[[#This Row],[Abundance+δ EtOH1]:[Abundance+δ EtOH4]])</f>
        <v>6025290.3929687515</v>
      </c>
      <c r="L1569" s="7">
        <f>AVERAGE(Tableau3[[#This Row],[Abundance+δ Control1]:[Abundance+δ Control4]])</f>
        <v>3774764.2967773448</v>
      </c>
      <c r="M1569" s="7">
        <f>STDEV(Tableau3[[#This Row],[Abundance+δ EtOH1]:[Abundance+δ EtOH4]])</f>
        <v>2331304.199530622</v>
      </c>
      <c r="N1569" s="7">
        <f>STDEV(Tableau3[[#This Row],[Abundance+δ Control1]:[Abundance+δ Control4]])</f>
        <v>937757.03012099653</v>
      </c>
      <c r="O1569" s="19">
        <f>_xlfn.T.TEST(Tableau3[[#This Row],[Abundance+δ EtOH1]:[Abundance+δ EtOH4]],Tableau3[[#This Row],[Abundance+δ Control1]:[Abundance+δ Control4]],2,2)</f>
        <v>0.12344404603972788</v>
      </c>
      <c r="P1569" s="7">
        <v>1568</v>
      </c>
      <c r="Q1569" s="7">
        <f>(Tableau3[[#This Row],[p-value]]*4872)/Tableau3[[#This Row],[Ranking]]</f>
        <v>0.38355828590915447</v>
      </c>
      <c r="R1569" s="7">
        <v>0.5850942081889311</v>
      </c>
      <c r="S1569" s="7" t="s">
        <v>38</v>
      </c>
      <c r="T1569" s="7" t="s">
        <v>38</v>
      </c>
    </row>
    <row r="1570" spans="1:20" x14ac:dyDescent="0.3">
      <c r="A1570" s="6" t="s">
        <v>4016</v>
      </c>
      <c r="B1570" s="44" t="s">
        <v>4017</v>
      </c>
      <c r="C1570" s="6">
        <v>418123.241601563</v>
      </c>
      <c r="D1570" s="6">
        <v>337202.51406249998</v>
      </c>
      <c r="E1570" s="6">
        <v>596387.33828124998</v>
      </c>
      <c r="F1570" s="6">
        <v>622549.19960937498</v>
      </c>
      <c r="G1570" s="6">
        <v>423778.47109374998</v>
      </c>
      <c r="H1570" s="6">
        <v>419812.07460937498</v>
      </c>
      <c r="I1570" s="6">
        <v>261749.03945312501</v>
      </c>
      <c r="J1570" s="6">
        <v>285312.962304688</v>
      </c>
      <c r="K1570" s="6">
        <f>AVERAGE(Tableau3[[#This Row],[Abundance+δ EtOH1]:[Abundance+δ EtOH4]])</f>
        <v>493565.57338867197</v>
      </c>
      <c r="L1570" s="6">
        <f>AVERAGE(Tableau3[[#This Row],[Abundance+δ Control1]:[Abundance+δ Control4]])</f>
        <v>347663.13686523453</v>
      </c>
      <c r="M1570" s="6">
        <f>STDEV(Tableau3[[#This Row],[Abundance+δ EtOH1]:[Abundance+δ EtOH4]])</f>
        <v>138263.08607865768</v>
      </c>
      <c r="N1570" s="6">
        <f>STDEV(Tableau3[[#This Row],[Abundance+δ Control1]:[Abundance+δ Control4]])</f>
        <v>86154.492481422378</v>
      </c>
      <c r="O1570" s="18">
        <f>_xlfn.T.TEST(Tableau3[[#This Row],[Abundance+δ EtOH1]:[Abundance+δ EtOH4]],Tableau3[[#This Row],[Abundance+δ Control1]:[Abundance+δ Control4]],2,2)</f>
        <v>0.1234448419067386</v>
      </c>
      <c r="P1570" s="6">
        <v>1569</v>
      </c>
      <c r="Q1570" s="6">
        <f>(Tableau3[[#This Row],[p-value]]*4872)/Tableau3[[#This Row],[Ranking]]</f>
        <v>0.38331629685763574</v>
      </c>
      <c r="R1570" s="6">
        <v>0.46075973510806167</v>
      </c>
      <c r="S1570" s="6" t="s">
        <v>38</v>
      </c>
      <c r="T1570" s="6" t="s">
        <v>38</v>
      </c>
    </row>
    <row r="1571" spans="1:20" x14ac:dyDescent="0.3">
      <c r="A1571" s="7" t="s">
        <v>4678</v>
      </c>
      <c r="B1571" s="45" t="s">
        <v>4679</v>
      </c>
      <c r="C1571" s="7">
        <v>11417.3969970703</v>
      </c>
      <c r="D1571" s="7">
        <v>935.56069335937502</v>
      </c>
      <c r="E1571" s="7">
        <v>27196.436914062499</v>
      </c>
      <c r="F1571" s="7">
        <v>21293.374414062499</v>
      </c>
      <c r="G1571" s="7">
        <v>5669.5594726562504</v>
      </c>
      <c r="H1571" s="7">
        <v>967.56801757812502</v>
      </c>
      <c r="I1571" s="7">
        <v>6336.5990234375004</v>
      </c>
      <c r="J1571" s="7">
        <v>5624.9679199218799</v>
      </c>
      <c r="K1571" s="7">
        <f>AVERAGE(Tableau3[[#This Row],[Abundance+δ EtOH1]:[Abundance+δ EtOH4]])</f>
        <v>15210.692254638669</v>
      </c>
      <c r="L1571" s="7">
        <f>AVERAGE(Tableau3[[#This Row],[Abundance+δ Control1]:[Abundance+δ Control4]])</f>
        <v>4649.6736083984388</v>
      </c>
      <c r="M1571" s="7">
        <f>STDEV(Tableau3[[#This Row],[Abundance+δ EtOH1]:[Abundance+δ EtOH4]])</f>
        <v>11530.041446823492</v>
      </c>
      <c r="N1571" s="7">
        <f>STDEV(Tableau3[[#This Row],[Abundance+δ Control1]:[Abundance+δ Control4]])</f>
        <v>2476.2192355859643</v>
      </c>
      <c r="O1571" s="19">
        <f>_xlfn.T.TEST(Tableau3[[#This Row],[Abundance+δ EtOH1]:[Abundance+δ EtOH4]],Tableau3[[#This Row],[Abundance+δ Control1]:[Abundance+δ Control4]],2,2)</f>
        <v>0.1234690985181415</v>
      </c>
      <c r="P1571" s="7">
        <v>1570</v>
      </c>
      <c r="Q1571" s="7">
        <f>(Tableau3[[#This Row],[p-value]]*4872)/Tableau3[[#This Row],[Ranking]]</f>
        <v>0.38314741909578692</v>
      </c>
      <c r="R1571" s="7">
        <v>1.636069125405738</v>
      </c>
      <c r="S1571" s="7" t="s">
        <v>38</v>
      </c>
      <c r="T1571" s="7" t="s">
        <v>38</v>
      </c>
    </row>
    <row r="1572" spans="1:20" x14ac:dyDescent="0.3">
      <c r="A1572" s="6" t="s">
        <v>849</v>
      </c>
      <c r="B1572" s="44" t="s">
        <v>850</v>
      </c>
      <c r="C1572" s="6">
        <v>1054913.2171875001</v>
      </c>
      <c r="D1572" s="6">
        <v>1224947.6703125001</v>
      </c>
      <c r="E1572" s="6">
        <v>1406856.03945313</v>
      </c>
      <c r="F1572" s="6">
        <v>2202261.4007812501</v>
      </c>
      <c r="G1572" s="6">
        <v>986905.11562499998</v>
      </c>
      <c r="H1572" s="6">
        <v>1215347.8851562501</v>
      </c>
      <c r="I1572" s="6">
        <v>616975.85</v>
      </c>
      <c r="J1572" s="6">
        <v>1041126.7484375</v>
      </c>
      <c r="K1572" s="6">
        <f>AVERAGE(Tableau3[[#This Row],[Abundance+δ EtOH1]:[Abundance+δ EtOH4]])</f>
        <v>1472244.5819335952</v>
      </c>
      <c r="L1572" s="6">
        <f>AVERAGE(Tableau3[[#This Row],[Abundance+δ Control1]:[Abundance+δ Control4]])</f>
        <v>965088.89980468759</v>
      </c>
      <c r="M1572" s="6">
        <f>STDEV(Tableau3[[#This Row],[Abundance+δ EtOH1]:[Abundance+δ EtOH4]])</f>
        <v>507451.62258299324</v>
      </c>
      <c r="N1572" s="6">
        <f>STDEV(Tableau3[[#This Row],[Abundance+δ Control1]:[Abundance+δ Control4]])</f>
        <v>251707.47366135122</v>
      </c>
      <c r="O1572" s="18">
        <f>_xlfn.T.TEST(Tableau3[[#This Row],[Abundance+δ EtOH1]:[Abundance+δ EtOH4]],Tableau3[[#This Row],[Abundance+δ Control1]:[Abundance+δ Control4]],2,2)</f>
        <v>0.12354148793342484</v>
      </c>
      <c r="P1572" s="6">
        <v>1571</v>
      </c>
      <c r="Q1572" s="6">
        <f>(Tableau3[[#This Row],[p-value]]*4872)/Tableau3[[#This Row],[Ranking]]</f>
        <v>0.38312802623274717</v>
      </c>
      <c r="R1572" s="6">
        <v>0.52508255073960419</v>
      </c>
      <c r="S1572" s="6" t="s">
        <v>38</v>
      </c>
      <c r="T1572" s="6" t="s">
        <v>38</v>
      </c>
    </row>
    <row r="1573" spans="1:20" x14ac:dyDescent="0.3">
      <c r="A1573" s="7" t="s">
        <v>4434</v>
      </c>
      <c r="B1573" s="45" t="s">
        <v>4435</v>
      </c>
      <c r="C1573" s="7">
        <v>6011342.6390624996</v>
      </c>
      <c r="D1573" s="7">
        <v>7368377.6644531293</v>
      </c>
      <c r="E1573" s="7">
        <v>7729111.8812499996</v>
      </c>
      <c r="F1573" s="7">
        <v>10020912.8578125</v>
      </c>
      <c r="G1573" s="7">
        <v>5173102.4554687496</v>
      </c>
      <c r="H1573" s="7">
        <v>7825863.9749999996</v>
      </c>
      <c r="I1573" s="7">
        <v>3525425.2289062501</v>
      </c>
      <c r="J1573" s="7">
        <v>5877887.6644531293</v>
      </c>
      <c r="K1573" s="7">
        <f>AVERAGE(Tableau3[[#This Row],[Abundance+δ EtOH1]:[Abundance+δ EtOH4]])</f>
        <v>7782436.2606445327</v>
      </c>
      <c r="L1573" s="7">
        <f>AVERAGE(Tableau3[[#This Row],[Abundance+δ Control1]:[Abundance+δ Control4]])</f>
        <v>5600569.8309570318</v>
      </c>
      <c r="M1573" s="7">
        <f>STDEV(Tableau3[[#This Row],[Abundance+δ EtOH1]:[Abundance+δ EtOH4]])</f>
        <v>1665516.7469382188</v>
      </c>
      <c r="N1573" s="7">
        <f>STDEV(Tableau3[[#This Row],[Abundance+δ Control1]:[Abundance+δ Control4]])</f>
        <v>1781178.7000760916</v>
      </c>
      <c r="O1573" s="19">
        <f>_xlfn.T.TEST(Tableau3[[#This Row],[Abundance+δ EtOH1]:[Abundance+δ EtOH4]],Tableau3[[#This Row],[Abundance+δ Control1]:[Abundance+δ Control4]],2,2)</f>
        <v>0.12374264191860232</v>
      </c>
      <c r="P1573" s="7">
        <v>1572</v>
      </c>
      <c r="Q1573" s="7">
        <f>(Tableau3[[#This Row],[p-value]]*4872)/Tableau3[[#This Row],[Ranking]]</f>
        <v>0.38350772991566828</v>
      </c>
      <c r="R1573" s="7">
        <v>0.40744243962428911</v>
      </c>
      <c r="S1573" s="7" t="s">
        <v>38</v>
      </c>
      <c r="T1573" s="7" t="s">
        <v>38</v>
      </c>
    </row>
    <row r="1574" spans="1:20" x14ac:dyDescent="0.3">
      <c r="A1574" s="6" t="s">
        <v>1073</v>
      </c>
      <c r="B1574" s="44" t="s">
        <v>1074</v>
      </c>
      <c r="C1574" s="6">
        <v>407817.13515624998</v>
      </c>
      <c r="D1574" s="6">
        <v>366767.68984374998</v>
      </c>
      <c r="E1574" s="6">
        <v>1054933.3109375001</v>
      </c>
      <c r="F1574" s="6">
        <v>572679.32656249998</v>
      </c>
      <c r="G1574" s="6">
        <v>357819.04531249998</v>
      </c>
      <c r="H1574" s="6">
        <v>396406.35781249998</v>
      </c>
      <c r="I1574" s="6">
        <v>198131.92812500001</v>
      </c>
      <c r="J1574" s="6">
        <v>276642.56484374998</v>
      </c>
      <c r="K1574" s="6">
        <f>AVERAGE(Tableau3[[#This Row],[Abundance+δ EtOH1]:[Abundance+δ EtOH4]])</f>
        <v>600549.36562499998</v>
      </c>
      <c r="L1574" s="6">
        <f>AVERAGE(Tableau3[[#This Row],[Abundance+δ Control1]:[Abundance+δ Control4]])</f>
        <v>307249.97402343748</v>
      </c>
      <c r="M1574" s="6">
        <f>STDEV(Tableau3[[#This Row],[Abundance+δ EtOH1]:[Abundance+δ EtOH4]])</f>
        <v>315721.97338145849</v>
      </c>
      <c r="N1574" s="6">
        <f>STDEV(Tableau3[[#This Row],[Abundance+δ Control1]:[Abundance+δ Control4]])</f>
        <v>88222.546586775294</v>
      </c>
      <c r="O1574" s="18">
        <f>_xlfn.T.TEST(Tableau3[[#This Row],[Abundance+δ EtOH1]:[Abundance+δ EtOH4]],Tableau3[[#This Row],[Abundance+δ Control1]:[Abundance+δ Control4]],2,2)</f>
        <v>0.12375347932475113</v>
      </c>
      <c r="P1574" s="6">
        <v>1573</v>
      </c>
      <c r="Q1574" s="6">
        <f>(Tableau3[[#This Row],[p-value]]*4872)/Tableau3[[#This Row],[Ranking]]</f>
        <v>0.38329748968225524</v>
      </c>
      <c r="R1574" s="6">
        <v>0.87116468511070466</v>
      </c>
      <c r="S1574" s="6" t="s">
        <v>38</v>
      </c>
      <c r="T1574" s="6" t="s">
        <v>38</v>
      </c>
    </row>
    <row r="1575" spans="1:20" x14ac:dyDescent="0.3">
      <c r="A1575" s="7" t="s">
        <v>1569</v>
      </c>
      <c r="B1575" s="45" t="s">
        <v>1570</v>
      </c>
      <c r="C1575" s="7">
        <v>847597.27089843794</v>
      </c>
      <c r="D1575" s="7">
        <v>952994.78994140599</v>
      </c>
      <c r="E1575" s="7">
        <v>1404333.5335937501</v>
      </c>
      <c r="F1575" s="7">
        <v>1603156.65273438</v>
      </c>
      <c r="G1575" s="7">
        <v>1011364.7372070299</v>
      </c>
      <c r="H1575" s="7">
        <v>951082.15395507799</v>
      </c>
      <c r="I1575" s="7">
        <v>663118.31093749998</v>
      </c>
      <c r="J1575" s="7">
        <v>770666.75429687498</v>
      </c>
      <c r="K1575" s="7">
        <f>AVERAGE(Tableau3[[#This Row],[Abundance+δ EtOH1]:[Abundance+δ EtOH4]])</f>
        <v>1202020.5617919934</v>
      </c>
      <c r="L1575" s="7">
        <f>AVERAGE(Tableau3[[#This Row],[Abundance+δ Control1]:[Abundance+δ Control4]])</f>
        <v>849057.98909912072</v>
      </c>
      <c r="M1575" s="7">
        <f>STDEV(Tableau3[[#This Row],[Abundance+δ EtOH1]:[Abundance+δ EtOH4]])</f>
        <v>360310.23955724394</v>
      </c>
      <c r="N1575" s="7">
        <f>STDEV(Tableau3[[#This Row],[Abundance+δ Control1]:[Abundance+δ Control4]])</f>
        <v>160697.60452953025</v>
      </c>
      <c r="O1575" s="19">
        <f>_xlfn.T.TEST(Tableau3[[#This Row],[Abundance+δ EtOH1]:[Abundance+δ EtOH4]],Tableau3[[#This Row],[Abundance+δ Control1]:[Abundance+δ Control4]],2,2)</f>
        <v>0.12376935731597974</v>
      </c>
      <c r="P1575" s="7">
        <v>1574</v>
      </c>
      <c r="Q1575" s="7">
        <f>(Tableau3[[#This Row],[p-value]]*4872)/Tableau3[[#This Row],[Ranking]]</f>
        <v>0.38310311870613295</v>
      </c>
      <c r="R1575" s="7">
        <v>0.41383725535096721</v>
      </c>
      <c r="S1575" s="7" t="s">
        <v>38</v>
      </c>
      <c r="T1575" s="7" t="s">
        <v>38</v>
      </c>
    </row>
    <row r="1576" spans="1:20" x14ac:dyDescent="0.3">
      <c r="A1576" s="6" t="s">
        <v>5959</v>
      </c>
      <c r="B1576" s="44" t="s">
        <v>5960</v>
      </c>
      <c r="C1576" s="6">
        <v>64708351.191796899</v>
      </c>
      <c r="D1576" s="6">
        <v>74604592.534081995</v>
      </c>
      <c r="E1576" s="6">
        <v>99791566.129296899</v>
      </c>
      <c r="F1576" s="6">
        <v>123596185.690332</v>
      </c>
      <c r="G1576" s="6">
        <v>62587647.176660202</v>
      </c>
      <c r="H1576" s="6">
        <v>81664959.143945292</v>
      </c>
      <c r="I1576" s="6">
        <v>45912008.708398402</v>
      </c>
      <c r="J1576" s="6">
        <v>64381531.178125001</v>
      </c>
      <c r="K1576" s="6">
        <f>AVERAGE(Tableau3[[#This Row],[Abundance+δ EtOH1]:[Abundance+δ EtOH4]])</f>
        <v>90675173.886376947</v>
      </c>
      <c r="L1576" s="6">
        <f>AVERAGE(Tableau3[[#This Row],[Abundance+δ Control1]:[Abundance+δ Control4]])</f>
        <v>63636536.551782221</v>
      </c>
      <c r="M1576" s="6">
        <f>STDEV(Tableau3[[#This Row],[Abundance+δ EtOH1]:[Abundance+δ EtOH4]])</f>
        <v>26453992.084216729</v>
      </c>
      <c r="N1576" s="6">
        <f>STDEV(Tableau3[[#This Row],[Abundance+δ Control1]:[Abundance+δ Control4]])</f>
        <v>14615495.137547569</v>
      </c>
      <c r="O1576" s="18">
        <f>_xlfn.T.TEST(Tableau3[[#This Row],[Abundance+δ EtOH1]:[Abundance+δ EtOH4]],Tableau3[[#This Row],[Abundance+δ Control1]:[Abundance+δ Control4]],2,2)</f>
        <v>0.12377641326746736</v>
      </c>
      <c r="P1576" s="6">
        <v>1575</v>
      </c>
      <c r="Q1576" s="6">
        <f>(Tableau3[[#This Row],[p-value]]*4872)/Tableau3[[#This Row],[Ranking]]</f>
        <v>0.38288170504069902</v>
      </c>
      <c r="R1576" s="6">
        <v>0.42576212627865939</v>
      </c>
      <c r="S1576" s="6" t="s">
        <v>38</v>
      </c>
      <c r="T1576" s="6" t="s">
        <v>38</v>
      </c>
    </row>
    <row r="1577" spans="1:20" x14ac:dyDescent="0.3">
      <c r="A1577" s="7" t="s">
        <v>5325</v>
      </c>
      <c r="B1577" s="45" t="s">
        <v>5326</v>
      </c>
      <c r="C1577" s="7">
        <v>1793044.29628906</v>
      </c>
      <c r="D1577" s="7">
        <v>1758881.2523437501</v>
      </c>
      <c r="E1577" s="7">
        <v>2619063.0580078098</v>
      </c>
      <c r="F1577" s="7">
        <v>2993983.6263671899</v>
      </c>
      <c r="G1577" s="7">
        <v>1987882.66054688</v>
      </c>
      <c r="H1577" s="7">
        <v>1811317.6234375001</v>
      </c>
      <c r="I1577" s="7">
        <v>1192844.9857421899</v>
      </c>
      <c r="J1577" s="7">
        <v>1658366.6468750001</v>
      </c>
      <c r="K1577" s="7">
        <f>AVERAGE(Tableau3[[#This Row],[Abundance+δ EtOH1]:[Abundance+δ EtOH4]])</f>
        <v>2291243.0582519528</v>
      </c>
      <c r="L1577" s="7">
        <f>AVERAGE(Tableau3[[#This Row],[Abundance+δ Control1]:[Abundance+δ Control4]])</f>
        <v>1662602.9791503926</v>
      </c>
      <c r="M1577" s="7">
        <f>STDEV(Tableau3[[#This Row],[Abundance+δ EtOH1]:[Abundance+δ EtOH4]])</f>
        <v>614524.57426481345</v>
      </c>
      <c r="N1577" s="7">
        <f>STDEV(Tableau3[[#This Row],[Abundance+δ Control1]:[Abundance+δ Control4]])</f>
        <v>340887.77989092376</v>
      </c>
      <c r="O1577" s="19">
        <f>_xlfn.T.TEST(Tableau3[[#This Row],[Abundance+δ EtOH1]:[Abundance+δ EtOH4]],Tableau3[[#This Row],[Abundance+δ Control1]:[Abundance+δ Control4]],2,2)</f>
        <v>0.12380554443435408</v>
      </c>
      <c r="P1577" s="7">
        <v>1576</v>
      </c>
      <c r="Q1577" s="7">
        <f>(Tableau3[[#This Row],[p-value]]*4872)/Tableau3[[#This Row],[Ranking]]</f>
        <v>0.38272881502802863</v>
      </c>
      <c r="R1577" s="7">
        <v>0.39854297002152372</v>
      </c>
      <c r="S1577" s="7" t="s">
        <v>38</v>
      </c>
      <c r="T1577" s="7" t="s">
        <v>38</v>
      </c>
    </row>
    <row r="1578" spans="1:20" x14ac:dyDescent="0.3">
      <c r="A1578" s="6" t="s">
        <v>6075</v>
      </c>
      <c r="B1578" s="44" t="s">
        <v>6076</v>
      </c>
      <c r="C1578" s="6">
        <v>12523031.413964801</v>
      </c>
      <c r="D1578" s="6">
        <v>12254352.0013672</v>
      </c>
      <c r="E1578" s="6">
        <v>20109817.940820299</v>
      </c>
      <c r="F1578" s="6">
        <v>22223283.896875001</v>
      </c>
      <c r="G1578" s="6">
        <v>12110430.0882813</v>
      </c>
      <c r="H1578" s="6">
        <v>14005264.1771484</v>
      </c>
      <c r="I1578" s="6">
        <v>8319830.7684570299</v>
      </c>
      <c r="J1578" s="6">
        <v>12377701.155664099</v>
      </c>
      <c r="K1578" s="6">
        <f>AVERAGE(Tableau3[[#This Row],[Abundance+δ EtOH1]:[Abundance+δ EtOH4]])</f>
        <v>16777621.313256823</v>
      </c>
      <c r="L1578" s="6">
        <f>AVERAGE(Tableau3[[#This Row],[Abundance+δ Control1]:[Abundance+δ Control4]])</f>
        <v>11703306.547387708</v>
      </c>
      <c r="M1578" s="6">
        <f>STDEV(Tableau3[[#This Row],[Abundance+δ EtOH1]:[Abundance+δ EtOH4]])</f>
        <v>5141992.9929423602</v>
      </c>
      <c r="N1578" s="6">
        <f>STDEV(Tableau3[[#This Row],[Abundance+δ Control1]:[Abundance+δ Control4]])</f>
        <v>2406066.9802983459</v>
      </c>
      <c r="O1578" s="18">
        <f>_xlfn.T.TEST(Tableau3[[#This Row],[Abundance+δ EtOH1]:[Abundance+δ EtOH4]],Tableau3[[#This Row],[Abundance+δ Control1]:[Abundance+δ Control4]],2,2)</f>
        <v>0.1240559971716704</v>
      </c>
      <c r="P1578" s="6">
        <v>1577</v>
      </c>
      <c r="Q1578" s="6">
        <f>(Tableau3[[#This Row],[p-value]]*4872)/Tableau3[[#This Row],[Ranking]]</f>
        <v>0.38325987204843254</v>
      </c>
      <c r="R1578" s="6">
        <v>0.44453147913003371</v>
      </c>
      <c r="S1578" s="6" t="s">
        <v>38</v>
      </c>
      <c r="T1578" s="6" t="s">
        <v>38</v>
      </c>
    </row>
    <row r="1579" spans="1:20" x14ac:dyDescent="0.3">
      <c r="A1579" s="7" t="s">
        <v>4802</v>
      </c>
      <c r="B1579" s="45" t="s">
        <v>4803</v>
      </c>
      <c r="C1579" s="7">
        <v>20146970.801171899</v>
      </c>
      <c r="D1579" s="7">
        <v>19741433.012109399</v>
      </c>
      <c r="E1579" s="7">
        <v>31355491.171777301</v>
      </c>
      <c r="F1579" s="7">
        <v>38866584.873437501</v>
      </c>
      <c r="G1579" s="7">
        <v>20234797.293847699</v>
      </c>
      <c r="H1579" s="7">
        <v>22750120.099511702</v>
      </c>
      <c r="I1579" s="7">
        <v>15241533.7091309</v>
      </c>
      <c r="J1579" s="7">
        <v>16508702.000634801</v>
      </c>
      <c r="K1579" s="7">
        <f>AVERAGE(Tableau3[[#This Row],[Abundance+δ EtOH1]:[Abundance+δ EtOH4]])</f>
        <v>27527619.964624025</v>
      </c>
      <c r="L1579" s="7">
        <f>AVERAGE(Tableau3[[#This Row],[Abundance+δ Control1]:[Abundance+δ Control4]])</f>
        <v>18683788.275781274</v>
      </c>
      <c r="M1579" s="7">
        <f>STDEV(Tableau3[[#This Row],[Abundance+δ EtOH1]:[Abundance+δ EtOH4]])</f>
        <v>9279429.0865212884</v>
      </c>
      <c r="N1579" s="7">
        <f>STDEV(Tableau3[[#This Row],[Abundance+δ Control1]:[Abundance+δ Control4]])</f>
        <v>3440968.8694107775</v>
      </c>
      <c r="O1579" s="19">
        <f>_xlfn.T.TEST(Tableau3[[#This Row],[Abundance+δ EtOH1]:[Abundance+δ EtOH4]],Tableau3[[#This Row],[Abundance+δ Control1]:[Abundance+δ Control4]],2,2)</f>
        <v>0.12413362152116145</v>
      </c>
      <c r="P1579" s="7">
        <v>1578</v>
      </c>
      <c r="Q1579" s="7">
        <f>(Tableau3[[#This Row],[p-value]]*4872)/Tableau3[[#This Row],[Ranking]]</f>
        <v>0.38325665655963154</v>
      </c>
      <c r="R1579" s="7">
        <v>0.47957889341662507</v>
      </c>
      <c r="S1579" s="7" t="s">
        <v>38</v>
      </c>
      <c r="T1579" s="7" t="s">
        <v>38</v>
      </c>
    </row>
    <row r="1580" spans="1:20" x14ac:dyDescent="0.3">
      <c r="A1580" s="6" t="s">
        <v>3292</v>
      </c>
      <c r="B1580" s="44" t="s">
        <v>3293</v>
      </c>
      <c r="C1580" s="6">
        <v>14891866.5523926</v>
      </c>
      <c r="D1580" s="6">
        <v>16481964.785546901</v>
      </c>
      <c r="E1580" s="6">
        <v>26471197.053125001</v>
      </c>
      <c r="F1580" s="6">
        <v>24966424.722558599</v>
      </c>
      <c r="G1580" s="6">
        <v>15234225.4269043</v>
      </c>
      <c r="H1580" s="6">
        <v>18560809.9701172</v>
      </c>
      <c r="I1580" s="6">
        <v>10394075.108056599</v>
      </c>
      <c r="J1580" s="6">
        <v>14486621.268945299</v>
      </c>
      <c r="K1580" s="6">
        <f>AVERAGE(Tableau3[[#This Row],[Abundance+δ EtOH1]:[Abundance+δ EtOH4]])</f>
        <v>20702863.278405774</v>
      </c>
      <c r="L1580" s="6">
        <f>AVERAGE(Tableau3[[#This Row],[Abundance+δ Control1]:[Abundance+δ Control4]])</f>
        <v>14668932.94350585</v>
      </c>
      <c r="M1580" s="6">
        <f>STDEV(Tableau3[[#This Row],[Abundance+δ EtOH1]:[Abundance+δ EtOH4]])</f>
        <v>5860469.2008230668</v>
      </c>
      <c r="N1580" s="6">
        <f>STDEV(Tableau3[[#This Row],[Abundance+δ Control1]:[Abundance+δ Control4]])</f>
        <v>3355289.8256352735</v>
      </c>
      <c r="O1580" s="18">
        <f>_xlfn.T.TEST(Tableau3[[#This Row],[Abundance+δ EtOH1]:[Abundance+δ EtOH4]],Tableau3[[#This Row],[Abundance+δ Control1]:[Abundance+δ Control4]],2,2)</f>
        <v>0.12416139598695736</v>
      </c>
      <c r="P1580" s="6">
        <v>1579</v>
      </c>
      <c r="Q1580" s="6">
        <f>(Tableau3[[#This Row],[p-value]]*4872)/Tableau3[[#This Row],[Ranking]]</f>
        <v>0.38309963346957326</v>
      </c>
      <c r="R1580" s="6">
        <v>0.41371555569377783</v>
      </c>
      <c r="S1580" s="6" t="s">
        <v>38</v>
      </c>
      <c r="T1580" s="6" t="s">
        <v>38</v>
      </c>
    </row>
    <row r="1581" spans="1:20" x14ac:dyDescent="0.3">
      <c r="A1581" s="7" t="s">
        <v>2568</v>
      </c>
      <c r="B1581" s="45" t="s">
        <v>2569</v>
      </c>
      <c r="C1581" s="7">
        <v>3394620.5794921899</v>
      </c>
      <c r="D1581" s="7">
        <v>3462772.7767578098</v>
      </c>
      <c r="E1581" s="7">
        <v>4636272.6937499996</v>
      </c>
      <c r="F1581" s="7">
        <v>5497805.0721679693</v>
      </c>
      <c r="G1581" s="7">
        <v>3193019.5599609399</v>
      </c>
      <c r="H1581" s="7">
        <v>4017853.8617187501</v>
      </c>
      <c r="I1581" s="7">
        <v>2565496.0077148401</v>
      </c>
      <c r="J1581" s="7">
        <v>3002391.6410156302</v>
      </c>
      <c r="K1581" s="7">
        <f>AVERAGE(Tableau3[[#This Row],[Abundance+δ EtOH1]:[Abundance+δ EtOH4]])</f>
        <v>4247867.7805419918</v>
      </c>
      <c r="L1581" s="7">
        <f>AVERAGE(Tableau3[[#This Row],[Abundance+δ Control1]:[Abundance+δ Control4]])</f>
        <v>3194690.2676025401</v>
      </c>
      <c r="M1581" s="7">
        <f>STDEV(Tableau3[[#This Row],[Abundance+δ EtOH1]:[Abundance+δ EtOH4]])</f>
        <v>1009555.4402256537</v>
      </c>
      <c r="N1581" s="7">
        <f>STDEV(Tableau3[[#This Row],[Abundance+δ Control1]:[Abundance+δ Control4]])</f>
        <v>608403.7235271734</v>
      </c>
      <c r="O1581" s="19">
        <f>_xlfn.T.TEST(Tableau3[[#This Row],[Abundance+δ EtOH1]:[Abundance+δ EtOH4]],Tableau3[[#This Row],[Abundance+δ Control1]:[Abundance+δ Control4]],2,2)</f>
        <v>0.12416751339084983</v>
      </c>
      <c r="P1581" s="7">
        <v>1580</v>
      </c>
      <c r="Q1581" s="7">
        <f>(Tableau3[[#This Row],[p-value]]*4872)/Tableau3[[#This Row],[Ranking]]</f>
        <v>0.38287602863305087</v>
      </c>
      <c r="R1581" s="7">
        <v>0.351909144582082</v>
      </c>
      <c r="S1581" s="7" t="s">
        <v>38</v>
      </c>
      <c r="T1581" s="7" t="s">
        <v>38</v>
      </c>
    </row>
    <row r="1582" spans="1:20" x14ac:dyDescent="0.3">
      <c r="A1582" s="6" t="s">
        <v>9062</v>
      </c>
      <c r="B1582" s="44" t="s">
        <v>9063</v>
      </c>
      <c r="C1582" s="6">
        <v>48617.142968749999</v>
      </c>
      <c r="D1582" s="6">
        <v>46363.467187499999</v>
      </c>
      <c r="E1582" s="6">
        <v>93742.389062500006</v>
      </c>
      <c r="F1582" s="6">
        <v>119988.05312500001</v>
      </c>
      <c r="G1582" s="6">
        <v>51719.162499999999</v>
      </c>
      <c r="H1582" s="6">
        <v>72792.889062500006</v>
      </c>
      <c r="I1582" s="6">
        <v>0.1</v>
      </c>
      <c r="J1582" s="6">
        <v>0.1</v>
      </c>
      <c r="K1582" s="6">
        <f>AVERAGE(Tableau3[[#This Row],[Abundance+δ EtOH1]:[Abundance+δ EtOH4]])</f>
        <v>77177.763085937506</v>
      </c>
      <c r="L1582" s="6">
        <f>AVERAGE(Tableau3[[#This Row],[Abundance+δ Control1]:[Abundance+δ Control4]])</f>
        <v>31128.062890625006</v>
      </c>
      <c r="M1582" s="6">
        <f>STDEV(Tableau3[[#This Row],[Abundance+δ EtOH1]:[Abundance+δ EtOH4]])</f>
        <v>35927.415809132079</v>
      </c>
      <c r="N1582" s="6">
        <f>STDEV(Tableau3[[#This Row],[Abundance+δ Control1]:[Abundance+δ Control4]])</f>
        <v>36958.766531077199</v>
      </c>
      <c r="O1582" s="18">
        <f>_xlfn.T.TEST(Tableau3[[#This Row],[Abundance+δ EtOH1]:[Abundance+δ EtOH4]],Tableau3[[#This Row],[Abundance+δ Control1]:[Abundance+δ Control4]],2,2)</f>
        <v>0.12419685630694366</v>
      </c>
      <c r="P1582" s="6">
        <v>1581</v>
      </c>
      <c r="Q1582" s="6">
        <f>(Tableau3[[#This Row],[p-value]]*4872)/Tableau3[[#This Row],[Ranking]]</f>
        <v>0.38272427825896871</v>
      </c>
      <c r="R1582" s="6">
        <v>1.1990335516354671</v>
      </c>
      <c r="S1582" s="6" t="s">
        <v>38</v>
      </c>
      <c r="T1582" s="6" t="s">
        <v>38</v>
      </c>
    </row>
    <row r="1583" spans="1:20" x14ac:dyDescent="0.3">
      <c r="A1583" s="7" t="s">
        <v>6151</v>
      </c>
      <c r="B1583" s="45" t="s">
        <v>6152</v>
      </c>
      <c r="C1583" s="7">
        <v>383022.67617187498</v>
      </c>
      <c r="D1583" s="7">
        <v>552097.70546874998</v>
      </c>
      <c r="E1583" s="7">
        <v>689692.89687499998</v>
      </c>
      <c r="F1583" s="7">
        <v>985136.10781249998</v>
      </c>
      <c r="G1583" s="7">
        <v>386468.79726562498</v>
      </c>
      <c r="H1583" s="7">
        <v>531533.41249999998</v>
      </c>
      <c r="I1583" s="7">
        <v>257474.370507813</v>
      </c>
      <c r="J1583" s="7">
        <v>436906.26406249998</v>
      </c>
      <c r="K1583" s="7">
        <f>AVERAGE(Tableau3[[#This Row],[Abundance+δ EtOH1]:[Abundance+δ EtOH4]])</f>
        <v>652487.34658203123</v>
      </c>
      <c r="L1583" s="7">
        <f>AVERAGE(Tableau3[[#This Row],[Abundance+δ Control1]:[Abundance+δ Control4]])</f>
        <v>403095.71108398447</v>
      </c>
      <c r="M1583" s="7">
        <f>STDEV(Tableau3[[#This Row],[Abundance+δ EtOH1]:[Abundance+δ EtOH4]])</f>
        <v>254773.58573373585</v>
      </c>
      <c r="N1583" s="7">
        <f>STDEV(Tableau3[[#This Row],[Abundance+δ Control1]:[Abundance+δ Control4]])</f>
        <v>114194.90025400583</v>
      </c>
      <c r="O1583" s="19">
        <f>_xlfn.T.TEST(Tableau3[[#This Row],[Abundance+δ EtOH1]:[Abundance+δ EtOH4]],Tableau3[[#This Row],[Abundance+δ Control1]:[Abundance+δ Control4]],2,2)</f>
        <v>0.12425307566645019</v>
      </c>
      <c r="P1583" s="7">
        <v>1582</v>
      </c>
      <c r="Q1583" s="7">
        <f>(Tableau3[[#This Row],[p-value]]*4872)/Tableau3[[#This Row],[Ranking]]</f>
        <v>0.38265548966305013</v>
      </c>
      <c r="R1583" s="7">
        <v>0.57045633097554638</v>
      </c>
      <c r="S1583" s="7" t="s">
        <v>38</v>
      </c>
      <c r="T1583" s="7" t="s">
        <v>38</v>
      </c>
    </row>
    <row r="1584" spans="1:20" x14ac:dyDescent="0.3">
      <c r="A1584" s="6" t="s">
        <v>1499</v>
      </c>
      <c r="B1584" s="44" t="s">
        <v>1500</v>
      </c>
      <c r="C1584" s="6">
        <v>188439.92275390599</v>
      </c>
      <c r="D1584" s="6">
        <v>187360.168115234</v>
      </c>
      <c r="E1584" s="6">
        <v>320201.999414063</v>
      </c>
      <c r="F1584" s="6">
        <v>331703.91445312498</v>
      </c>
      <c r="G1584" s="6">
        <v>168620.88735351601</v>
      </c>
      <c r="H1584" s="6">
        <v>187793.83046875001</v>
      </c>
      <c r="I1584" s="6">
        <v>168516.967919922</v>
      </c>
      <c r="J1584" s="6">
        <v>209221.38466796899</v>
      </c>
      <c r="K1584" s="6">
        <f>AVERAGE(Tableau3[[#This Row],[Abundance+δ EtOH1]:[Abundance+δ EtOH4]])</f>
        <v>256926.50118408198</v>
      </c>
      <c r="L1584" s="6">
        <f>AVERAGE(Tableau3[[#This Row],[Abundance+δ Control1]:[Abundance+δ Control4]])</f>
        <v>183538.26760253924</v>
      </c>
      <c r="M1584" s="6">
        <f>STDEV(Tableau3[[#This Row],[Abundance+δ EtOH1]:[Abundance+δ EtOH4]])</f>
        <v>79844.299176961023</v>
      </c>
      <c r="N1584" s="6">
        <f>STDEV(Tableau3[[#This Row],[Abundance+δ Control1]:[Abundance+δ Control4]])</f>
        <v>19372.661107462634</v>
      </c>
      <c r="O1584" s="18">
        <f>_xlfn.T.TEST(Tableau3[[#This Row],[Abundance+δ EtOH1]:[Abundance+δ EtOH4]],Tableau3[[#This Row],[Abundance+δ Control1]:[Abundance+δ Control4]],2,2)</f>
        <v>0.12426183537808883</v>
      </c>
      <c r="P1584" s="6">
        <v>1583</v>
      </c>
      <c r="Q1584" s="6">
        <f>(Tableau3[[#This Row],[p-value]]*4872)/Tableau3[[#This Row],[Ranking]]</f>
        <v>0.3824407213910605</v>
      </c>
      <c r="R1584" s="6">
        <v>0.40623533670209022</v>
      </c>
      <c r="S1584" s="6" t="s">
        <v>38</v>
      </c>
      <c r="T1584" s="6" t="s">
        <v>38</v>
      </c>
    </row>
    <row r="1585" spans="1:20" x14ac:dyDescent="0.3">
      <c r="A1585" s="7" t="s">
        <v>8622</v>
      </c>
      <c r="B1585" s="45" t="s">
        <v>8623</v>
      </c>
      <c r="C1585" s="7">
        <v>366791.96718749998</v>
      </c>
      <c r="D1585" s="7">
        <v>265491.60390624998</v>
      </c>
      <c r="E1585" s="7">
        <v>458590.66054687498</v>
      </c>
      <c r="F1585" s="7">
        <v>564072.73671874998</v>
      </c>
      <c r="G1585" s="7">
        <v>329619.18398437498</v>
      </c>
      <c r="H1585" s="7">
        <v>328418.772851563</v>
      </c>
      <c r="I1585" s="7">
        <v>242818.08046875001</v>
      </c>
      <c r="J1585" s="7">
        <v>273475.45937499998</v>
      </c>
      <c r="K1585" s="7">
        <f>AVERAGE(Tableau3[[#This Row],[Abundance+δ EtOH1]:[Abundance+δ EtOH4]])</f>
        <v>413736.74208984373</v>
      </c>
      <c r="L1585" s="7">
        <f>AVERAGE(Tableau3[[#This Row],[Abundance+δ Control1]:[Abundance+δ Control4]])</f>
        <v>293582.87416992197</v>
      </c>
      <c r="M1585" s="7">
        <f>STDEV(Tableau3[[#This Row],[Abundance+δ EtOH1]:[Abundance+δ EtOH4]])</f>
        <v>127531.98052216441</v>
      </c>
      <c r="N1585" s="7">
        <f>STDEV(Tableau3[[#This Row],[Abundance+δ Control1]:[Abundance+δ Control4]])</f>
        <v>42792.241786171253</v>
      </c>
      <c r="O1585" s="19">
        <f>_xlfn.T.TEST(Tableau3[[#This Row],[Abundance+δ EtOH1]:[Abundance+δ EtOH4]],Tableau3[[#This Row],[Abundance+δ Control1]:[Abundance+δ Control4]],2,2)</f>
        <v>0.12426877983222603</v>
      </c>
      <c r="P1585" s="7">
        <v>1584</v>
      </c>
      <c r="Q1585" s="7">
        <f>(Tableau3[[#This Row],[p-value]]*4872)/Tableau3[[#This Row],[Ranking]]</f>
        <v>0.38222064099911945</v>
      </c>
      <c r="R1585" s="7">
        <v>0.46182883199481289</v>
      </c>
      <c r="S1585" s="7" t="s">
        <v>38</v>
      </c>
      <c r="T1585" s="7" t="s">
        <v>38</v>
      </c>
    </row>
    <row r="1586" spans="1:20" x14ac:dyDescent="0.3">
      <c r="A1586" s="6" t="s">
        <v>3501</v>
      </c>
      <c r="B1586" s="44" t="s">
        <v>3502</v>
      </c>
      <c r="C1586" s="6">
        <v>1594296.5531250001</v>
      </c>
      <c r="D1586" s="6">
        <v>1313333.4593750001</v>
      </c>
      <c r="E1586" s="6">
        <v>2375270.4593750001</v>
      </c>
      <c r="F1586" s="6">
        <v>2575638.7210937501</v>
      </c>
      <c r="G1586" s="6">
        <v>1665621.5648437501</v>
      </c>
      <c r="H1586" s="6">
        <v>1641579.9398437501</v>
      </c>
      <c r="I1586" s="6">
        <v>1054556.69179688</v>
      </c>
      <c r="J1586" s="6">
        <v>930743.96523437498</v>
      </c>
      <c r="K1586" s="6">
        <f>AVERAGE(Tableau3[[#This Row],[Abundance+δ EtOH1]:[Abundance+δ EtOH4]])</f>
        <v>1964634.7982421876</v>
      </c>
      <c r="L1586" s="6">
        <f>AVERAGE(Tableau3[[#This Row],[Abundance+δ Control1]:[Abundance+δ Control4]])</f>
        <v>1323125.5404296888</v>
      </c>
      <c r="M1586" s="6">
        <f>STDEV(Tableau3[[#This Row],[Abundance+δ EtOH1]:[Abundance+δ EtOH4]])</f>
        <v>606435.29188766947</v>
      </c>
      <c r="N1586" s="6">
        <f>STDEV(Tableau3[[#This Row],[Abundance+δ Control1]:[Abundance+δ Control4]])</f>
        <v>385058.1160700795</v>
      </c>
      <c r="O1586" s="18">
        <f>_xlfn.T.TEST(Tableau3[[#This Row],[Abundance+δ EtOH1]:[Abundance+δ EtOH4]],Tableau3[[#This Row],[Abundance+δ Control1]:[Abundance+δ Control4]],2,2)</f>
        <v>0.12433071420872618</v>
      </c>
      <c r="P1586" s="6">
        <v>1585</v>
      </c>
      <c r="Q1586" s="6">
        <f>(Tableau3[[#This Row],[p-value]]*4872)/Tableau3[[#This Row],[Ranking]]</f>
        <v>0.38216986727123908</v>
      </c>
      <c r="R1586" s="6">
        <v>0.51486912315662248</v>
      </c>
      <c r="S1586" s="6" t="s">
        <v>38</v>
      </c>
      <c r="T1586" s="6" t="s">
        <v>38</v>
      </c>
    </row>
    <row r="1587" spans="1:20" x14ac:dyDescent="0.3">
      <c r="A1587" s="7" t="s">
        <v>4782</v>
      </c>
      <c r="B1587" s="45" t="s">
        <v>4783</v>
      </c>
      <c r="C1587" s="7">
        <v>455095.74013671902</v>
      </c>
      <c r="D1587" s="7">
        <v>497374.716943359</v>
      </c>
      <c r="E1587" s="7">
        <v>882708.30410156294</v>
      </c>
      <c r="F1587" s="7">
        <v>1098861.9242187501</v>
      </c>
      <c r="G1587" s="7">
        <v>475183.46328124998</v>
      </c>
      <c r="H1587" s="7">
        <v>526500.82070312498</v>
      </c>
      <c r="I1587" s="7">
        <v>299159.11025390599</v>
      </c>
      <c r="J1587" s="7">
        <v>469766.05947265599</v>
      </c>
      <c r="K1587" s="7">
        <f>AVERAGE(Tableau3[[#This Row],[Abundance+δ EtOH1]:[Abundance+δ EtOH4]])</f>
        <v>733510.17135009775</v>
      </c>
      <c r="L1587" s="7">
        <f>AVERAGE(Tableau3[[#This Row],[Abundance+δ Control1]:[Abundance+δ Control4]])</f>
        <v>442652.36342773424</v>
      </c>
      <c r="M1587" s="7">
        <f>STDEV(Tableau3[[#This Row],[Abundance+δ EtOH1]:[Abundance+δ EtOH4]])</f>
        <v>310384.99452371889</v>
      </c>
      <c r="N1587" s="7">
        <f>STDEV(Tableau3[[#This Row],[Abundance+δ Control1]:[Abundance+δ Control4]])</f>
        <v>99019.025890258767</v>
      </c>
      <c r="O1587" s="19">
        <f>_xlfn.T.TEST(Tableau3[[#This Row],[Abundance+δ EtOH1]:[Abundance+δ EtOH4]],Tableau3[[#This Row],[Abundance+δ Control1]:[Abundance+δ Control4]],2,2)</f>
        <v>0.12442288555474161</v>
      </c>
      <c r="P1587" s="7">
        <v>1586</v>
      </c>
      <c r="Q1587" s="7">
        <f>(Tableau3[[#This Row],[p-value]]*4872)/Tableau3[[#This Row],[Ranking]]</f>
        <v>0.38221204188064384</v>
      </c>
      <c r="R1587" s="7">
        <v>0.6147435449365477</v>
      </c>
      <c r="S1587" s="7" t="s">
        <v>38</v>
      </c>
      <c r="T1587" s="7" t="s">
        <v>38</v>
      </c>
    </row>
    <row r="1588" spans="1:20" x14ac:dyDescent="0.3">
      <c r="A1588" s="6" t="s">
        <v>2411</v>
      </c>
      <c r="B1588" s="44" t="s">
        <v>2412</v>
      </c>
      <c r="C1588" s="6">
        <v>3868242.0584960901</v>
      </c>
      <c r="D1588" s="6">
        <v>4140166.7000976601</v>
      </c>
      <c r="E1588" s="6">
        <v>6512462.5169921899</v>
      </c>
      <c r="F1588" s="6">
        <v>7526414.5218749996</v>
      </c>
      <c r="G1588" s="6">
        <v>4283399.4051757799</v>
      </c>
      <c r="H1588" s="6">
        <v>4134018.7655273401</v>
      </c>
      <c r="I1588" s="6">
        <v>2146710.1483398401</v>
      </c>
      <c r="J1588" s="6">
        <v>4120105.4588867198</v>
      </c>
      <c r="K1588" s="6">
        <f>AVERAGE(Tableau3[[#This Row],[Abundance+δ EtOH1]:[Abundance+δ EtOH4]])</f>
        <v>5511821.4493652349</v>
      </c>
      <c r="L1588" s="6">
        <f>AVERAGE(Tableau3[[#This Row],[Abundance+δ Control1]:[Abundance+δ Control4]])</f>
        <v>3671058.4444824201</v>
      </c>
      <c r="M1588" s="6">
        <f>STDEV(Tableau3[[#This Row],[Abundance+δ EtOH1]:[Abundance+δ EtOH4]])</f>
        <v>1792824.378767018</v>
      </c>
      <c r="N1588" s="6">
        <f>STDEV(Tableau3[[#This Row],[Abundance+δ Control1]:[Abundance+δ Control4]])</f>
        <v>1018916.853019762</v>
      </c>
      <c r="O1588" s="18">
        <f>_xlfn.T.TEST(Tableau3[[#This Row],[Abundance+δ EtOH1]:[Abundance+δ EtOH4]],Tableau3[[#This Row],[Abundance+δ Control1]:[Abundance+δ Control4]],2,2)</f>
        <v>0.12446079408140621</v>
      </c>
      <c r="P1588" s="6">
        <v>1587</v>
      </c>
      <c r="Q1588" s="6">
        <f>(Tableau3[[#This Row],[p-value]]*4872)/Tableau3[[#This Row],[Ranking]]</f>
        <v>0.38208757956182171</v>
      </c>
      <c r="R1588" s="6">
        <v>0.49762069093044642</v>
      </c>
      <c r="S1588" s="6" t="s">
        <v>38</v>
      </c>
      <c r="T1588" s="6" t="s">
        <v>38</v>
      </c>
    </row>
    <row r="1589" spans="1:20" x14ac:dyDescent="0.3">
      <c r="A1589" s="7" t="s">
        <v>8322</v>
      </c>
      <c r="B1589" s="45" t="s">
        <v>8323</v>
      </c>
      <c r="C1589" s="7">
        <v>134146.39125976601</v>
      </c>
      <c r="D1589" s="7">
        <v>157870.18593750001</v>
      </c>
      <c r="E1589" s="7">
        <v>290712.55361328099</v>
      </c>
      <c r="F1589" s="7">
        <v>362536.11025390599</v>
      </c>
      <c r="G1589" s="7">
        <v>136493.189599609</v>
      </c>
      <c r="H1589" s="7">
        <v>168746.89052734399</v>
      </c>
      <c r="I1589" s="7">
        <v>113347.319482422</v>
      </c>
      <c r="J1589" s="7">
        <v>129963.936914063</v>
      </c>
      <c r="K1589" s="7">
        <f>AVERAGE(Tableau3[[#This Row],[Abundance+δ EtOH1]:[Abundance+δ EtOH4]])</f>
        <v>236316.31026611326</v>
      </c>
      <c r="L1589" s="7">
        <f>AVERAGE(Tableau3[[#This Row],[Abundance+δ Control1]:[Abundance+δ Control4]])</f>
        <v>137137.83413085947</v>
      </c>
      <c r="M1589" s="7">
        <f>STDEV(Tableau3[[#This Row],[Abundance+δ EtOH1]:[Abundance+δ EtOH4]])</f>
        <v>108754.88643609919</v>
      </c>
      <c r="N1589" s="7">
        <f>STDEV(Tableau3[[#This Row],[Abundance+δ Control1]:[Abundance+δ Control4]])</f>
        <v>23216.383592645183</v>
      </c>
      <c r="O1589" s="19">
        <f>_xlfn.T.TEST(Tableau3[[#This Row],[Abundance+δ EtOH1]:[Abundance+δ EtOH4]],Tableau3[[#This Row],[Abundance+δ Control1]:[Abundance+δ Control4]],2,2)</f>
        <v>0.1247361142619323</v>
      </c>
      <c r="P1589" s="7">
        <v>1588</v>
      </c>
      <c r="Q1589" s="7">
        <f>(Tableau3[[#This Row],[p-value]]*4872)/Tableau3[[#This Row],[Ranking]]</f>
        <v>0.38269165534265376</v>
      </c>
      <c r="R1589" s="7">
        <v>0.65461836364059856</v>
      </c>
      <c r="S1589" s="7" t="s">
        <v>38</v>
      </c>
      <c r="T1589" s="7" t="s">
        <v>38</v>
      </c>
    </row>
    <row r="1590" spans="1:20" x14ac:dyDescent="0.3">
      <c r="A1590" s="6" t="s">
        <v>10089</v>
      </c>
      <c r="B1590" s="44" t="s">
        <v>10090</v>
      </c>
      <c r="C1590" s="6">
        <v>8817.7123046875004</v>
      </c>
      <c r="D1590" s="6">
        <v>11249.7083984375</v>
      </c>
      <c r="E1590" s="6">
        <v>12722.553125</v>
      </c>
      <c r="F1590" s="6">
        <v>25695.943749999999</v>
      </c>
      <c r="G1590" s="6">
        <v>4110.0223632812504</v>
      </c>
      <c r="H1590" s="6">
        <v>6615.3167968750004</v>
      </c>
      <c r="I1590" s="6">
        <v>3808.0067382812499</v>
      </c>
      <c r="J1590" s="6">
        <v>12998.394921875</v>
      </c>
      <c r="K1590" s="6">
        <f>AVERAGE(Tableau3[[#This Row],[Abundance+δ EtOH1]:[Abundance+δ EtOH4]])</f>
        <v>14621.47939453125</v>
      </c>
      <c r="L1590" s="6">
        <f>AVERAGE(Tableau3[[#This Row],[Abundance+δ Control1]:[Abundance+δ Control4]])</f>
        <v>6882.9352050781254</v>
      </c>
      <c r="M1590" s="6">
        <f>STDEV(Tableau3[[#This Row],[Abundance+δ EtOH1]:[Abundance+δ EtOH4]])</f>
        <v>7556.5034643657791</v>
      </c>
      <c r="N1590" s="6">
        <f>STDEV(Tableau3[[#This Row],[Abundance+δ Control1]:[Abundance+δ Control4]])</f>
        <v>4266.7199683243898</v>
      </c>
      <c r="O1590" s="18">
        <f>_xlfn.T.TEST(Tableau3[[#This Row],[Abundance+δ EtOH1]:[Abundance+δ EtOH4]],Tableau3[[#This Row],[Abundance+δ Control1]:[Abundance+δ Control4]],2,2)</f>
        <v>0.12476896614778082</v>
      </c>
      <c r="P1590" s="6">
        <v>1589</v>
      </c>
      <c r="Q1590" s="6">
        <f>(Tableau3[[#This Row],[p-value]]*4872)/Tableau3[[#This Row],[Ranking]]</f>
        <v>0.38255154378350414</v>
      </c>
      <c r="R1590" s="6">
        <v>0.96765824345788565</v>
      </c>
      <c r="S1590" s="6" t="s">
        <v>38</v>
      </c>
      <c r="T1590" s="6" t="s">
        <v>9871</v>
      </c>
    </row>
    <row r="1591" spans="1:20" x14ac:dyDescent="0.3">
      <c r="A1591" s="7" t="s">
        <v>383</v>
      </c>
      <c r="B1591" s="45" t="s">
        <v>384</v>
      </c>
      <c r="C1591" s="7">
        <v>354262.86562499998</v>
      </c>
      <c r="D1591" s="7">
        <v>181739.567773438</v>
      </c>
      <c r="E1591" s="7">
        <v>851430.24062499998</v>
      </c>
      <c r="F1591" s="7">
        <v>773834.11562499998</v>
      </c>
      <c r="G1591" s="7">
        <v>309566.94179687498</v>
      </c>
      <c r="H1591" s="7">
        <v>335989.60390624998</v>
      </c>
      <c r="I1591" s="7">
        <v>128028.50039062501</v>
      </c>
      <c r="J1591" s="7">
        <v>178326.26601562501</v>
      </c>
      <c r="K1591" s="7">
        <f>AVERAGE(Tableau3[[#This Row],[Abundance+δ EtOH1]:[Abundance+δ EtOH4]])</f>
        <v>540316.69741210947</v>
      </c>
      <c r="L1591" s="7">
        <f>AVERAGE(Tableau3[[#This Row],[Abundance+δ Control1]:[Abundance+δ Control4]])</f>
        <v>237977.82802734373</v>
      </c>
      <c r="M1591" s="7">
        <f>STDEV(Tableau3[[#This Row],[Abundance+δ EtOH1]:[Abundance+δ EtOH4]])</f>
        <v>323787.79450017773</v>
      </c>
      <c r="N1591" s="7">
        <f>STDEV(Tableau3[[#This Row],[Abundance+δ Control1]:[Abundance+δ Control4]])</f>
        <v>100628.81118157017</v>
      </c>
      <c r="O1591" s="19">
        <f>_xlfn.T.TEST(Tableau3[[#This Row],[Abundance+δ EtOH1]:[Abundance+δ EtOH4]],Tableau3[[#This Row],[Abundance+δ Control1]:[Abundance+δ Control4]],2,2)</f>
        <v>0.12479291578026727</v>
      </c>
      <c r="P1591" s="7">
        <v>1590</v>
      </c>
      <c r="Q1591" s="7">
        <f>(Tableau3[[#This Row],[p-value]]*4872)/Tableau3[[#This Row],[Ranking]]</f>
        <v>0.38238433061727178</v>
      </c>
      <c r="R1591" s="7">
        <v>1.0800349736755051</v>
      </c>
      <c r="S1591" s="7" t="s">
        <v>38</v>
      </c>
      <c r="T1591" s="7" t="s">
        <v>38</v>
      </c>
    </row>
    <row r="1592" spans="1:20" x14ac:dyDescent="0.3">
      <c r="A1592" s="6" t="s">
        <v>2783</v>
      </c>
      <c r="B1592" s="44" t="s">
        <v>2784</v>
      </c>
      <c r="C1592" s="6">
        <v>1220822.2015625001</v>
      </c>
      <c r="D1592" s="6">
        <v>976249.43593749998</v>
      </c>
      <c r="E1592" s="6">
        <v>1720817.0375000001</v>
      </c>
      <c r="F1592" s="6">
        <v>2153856.2328125001</v>
      </c>
      <c r="G1592" s="6">
        <v>1020796.7328125</v>
      </c>
      <c r="H1592" s="6">
        <v>1158005.2718750001</v>
      </c>
      <c r="I1592" s="6">
        <v>807868.30703124998</v>
      </c>
      <c r="J1592" s="6">
        <v>1128747.1000000001</v>
      </c>
      <c r="K1592" s="6">
        <f>AVERAGE(Tableau3[[#This Row],[Abundance+δ EtOH1]:[Abundance+δ EtOH4]])</f>
        <v>1517936.2269531251</v>
      </c>
      <c r="L1592" s="6">
        <f>AVERAGE(Tableau3[[#This Row],[Abundance+δ Control1]:[Abundance+δ Control4]])</f>
        <v>1028854.3529296876</v>
      </c>
      <c r="M1592" s="6">
        <f>STDEV(Tableau3[[#This Row],[Abundance+δ EtOH1]:[Abundance+δ EtOH4]])</f>
        <v>525121.00217790087</v>
      </c>
      <c r="N1592" s="6">
        <f>STDEV(Tableau3[[#This Row],[Abundance+δ Control1]:[Abundance+δ Control4]])</f>
        <v>158701.26916679094</v>
      </c>
      <c r="O1592" s="18">
        <f>_xlfn.T.TEST(Tableau3[[#This Row],[Abundance+δ EtOH1]:[Abundance+δ EtOH4]],Tableau3[[#This Row],[Abundance+δ Control1]:[Abundance+δ Control4]],2,2)</f>
        <v>0.12484173166358135</v>
      </c>
      <c r="P1592" s="6">
        <v>1591</v>
      </c>
      <c r="Q1592" s="6">
        <f>(Tableau3[[#This Row],[p-value]]*4872)/Tableau3[[#This Row],[Ranking]]</f>
        <v>0.38229347370519695</v>
      </c>
      <c r="R1592" s="6">
        <v>0.5034598774780259</v>
      </c>
      <c r="S1592" s="6" t="s">
        <v>38</v>
      </c>
      <c r="T1592" s="6" t="s">
        <v>38</v>
      </c>
    </row>
    <row r="1593" spans="1:20" x14ac:dyDescent="0.3">
      <c r="A1593" s="7" t="s">
        <v>2718</v>
      </c>
      <c r="B1593" s="45" t="s">
        <v>2719</v>
      </c>
      <c r="C1593" s="7">
        <v>221619708.82778299</v>
      </c>
      <c r="D1593" s="7">
        <v>223911995.97207001</v>
      </c>
      <c r="E1593" s="7">
        <v>342986508.18007803</v>
      </c>
      <c r="F1593" s="7">
        <v>401629090.08291</v>
      </c>
      <c r="G1593" s="7">
        <v>208098221.212549</v>
      </c>
      <c r="H1593" s="7">
        <v>256509501.326563</v>
      </c>
      <c r="I1593" s="7">
        <v>141760905.515039</v>
      </c>
      <c r="J1593" s="7">
        <v>221514014.753564</v>
      </c>
      <c r="K1593" s="7">
        <f>AVERAGE(Tableau3[[#This Row],[Abundance+δ EtOH1]:[Abundance+δ EtOH4]])</f>
        <v>297536825.76571023</v>
      </c>
      <c r="L1593" s="7">
        <f>AVERAGE(Tableau3[[#This Row],[Abundance+δ Control1]:[Abundance+δ Control4]])</f>
        <v>206970660.70192873</v>
      </c>
      <c r="M1593" s="7">
        <f>STDEV(Tableau3[[#This Row],[Abundance+δ EtOH1]:[Abundance+δ EtOH4]])</f>
        <v>89600776.277437359</v>
      </c>
      <c r="N1593" s="7">
        <f>STDEV(Tableau3[[#This Row],[Abundance+δ Control1]:[Abundance+δ Control4]])</f>
        <v>48024956.851423822</v>
      </c>
      <c r="O1593" s="19">
        <f>_xlfn.T.TEST(Tableau3[[#This Row],[Abundance+δ EtOH1]:[Abundance+δ EtOH4]],Tableau3[[#This Row],[Abundance+δ Control1]:[Abundance+δ Control4]],2,2)</f>
        <v>0.12507303408385995</v>
      </c>
      <c r="P1593" s="7">
        <v>1592</v>
      </c>
      <c r="Q1593" s="7">
        <f>(Tableau3[[#This Row],[p-value]]*4872)/Tableau3[[#This Row],[Ranking]]</f>
        <v>0.38276119475914927</v>
      </c>
      <c r="R1593" s="7">
        <v>0.44807574411366891</v>
      </c>
      <c r="S1593" s="7" t="s">
        <v>38</v>
      </c>
      <c r="T1593" s="7" t="s">
        <v>38</v>
      </c>
    </row>
    <row r="1594" spans="1:20" x14ac:dyDescent="0.3">
      <c r="A1594" s="6" t="s">
        <v>2307</v>
      </c>
      <c r="B1594" s="44" t="s">
        <v>2308</v>
      </c>
      <c r="C1594" s="6">
        <v>8509841.4867187496</v>
      </c>
      <c r="D1594" s="6">
        <v>9841183.0687499996</v>
      </c>
      <c r="E1594" s="6">
        <v>14797485.896875</v>
      </c>
      <c r="F1594" s="6">
        <v>15705424.9046875</v>
      </c>
      <c r="G1594" s="6">
        <v>9726698.2132812496</v>
      </c>
      <c r="H1594" s="6">
        <v>10580773.084375</v>
      </c>
      <c r="I1594" s="6">
        <v>5953632.6058593793</v>
      </c>
      <c r="J1594" s="6">
        <v>7921419.5335937496</v>
      </c>
      <c r="K1594" s="6">
        <f>AVERAGE(Tableau3[[#This Row],[Abundance+δ EtOH1]:[Abundance+δ EtOH4]])</f>
        <v>12213483.839257812</v>
      </c>
      <c r="L1594" s="6">
        <f>AVERAGE(Tableau3[[#This Row],[Abundance+δ Control1]:[Abundance+δ Control4]])</f>
        <v>8545630.8592773452</v>
      </c>
      <c r="M1594" s="6">
        <f>STDEV(Tableau3[[#This Row],[Abundance+δ EtOH1]:[Abundance+δ EtOH4]])</f>
        <v>3569103.3729064749</v>
      </c>
      <c r="N1594" s="6">
        <f>STDEV(Tableau3[[#This Row],[Abundance+δ Control1]:[Abundance+δ Control4]])</f>
        <v>2053031.7984144459</v>
      </c>
      <c r="O1594" s="18">
        <f>_xlfn.T.TEST(Tableau3[[#This Row],[Abundance+δ EtOH1]:[Abundance+δ EtOH4]],Tableau3[[#This Row],[Abundance+δ Control1]:[Abundance+δ Control4]],2,2)</f>
        <v>0.12509726565649074</v>
      </c>
      <c r="P1594" s="6">
        <v>1593</v>
      </c>
      <c r="Q1594" s="6">
        <f>(Tableau3[[#This Row],[p-value]]*4872)/Tableau3[[#This Row],[Ranking]]</f>
        <v>0.38259502716787369</v>
      </c>
      <c r="R1594" s="6">
        <v>0.42495301291898019</v>
      </c>
      <c r="S1594" s="6" t="s">
        <v>38</v>
      </c>
      <c r="T1594" s="6" t="s">
        <v>38</v>
      </c>
    </row>
    <row r="1595" spans="1:20" x14ac:dyDescent="0.3">
      <c r="A1595" s="7" t="s">
        <v>1673</v>
      </c>
      <c r="B1595" s="45" t="s">
        <v>1674</v>
      </c>
      <c r="C1595" s="7">
        <v>1652600.3656250001</v>
      </c>
      <c r="D1595" s="7">
        <v>1635256.9945312501</v>
      </c>
      <c r="E1595" s="7">
        <v>3138911.8187500001</v>
      </c>
      <c r="F1595" s="7">
        <v>3219002.2093750001</v>
      </c>
      <c r="G1595" s="7">
        <v>1604867.6139160199</v>
      </c>
      <c r="H1595" s="7">
        <v>1936983.4828125001</v>
      </c>
      <c r="I1595" s="7">
        <v>1406100.3553710899</v>
      </c>
      <c r="J1595" s="7">
        <v>1418433.0365234399</v>
      </c>
      <c r="K1595" s="7">
        <f>AVERAGE(Tableau3[[#This Row],[Abundance+δ EtOH1]:[Abundance+δ EtOH4]])</f>
        <v>2411442.8470703126</v>
      </c>
      <c r="L1595" s="7">
        <f>AVERAGE(Tableau3[[#This Row],[Abundance+δ Control1]:[Abundance+δ Control4]])</f>
        <v>1591596.1221557625</v>
      </c>
      <c r="M1595" s="7">
        <f>STDEV(Tableau3[[#This Row],[Abundance+δ EtOH1]:[Abundance+δ EtOH4]])</f>
        <v>886880.22824026761</v>
      </c>
      <c r="N1595" s="7">
        <f>STDEV(Tableau3[[#This Row],[Abundance+δ Control1]:[Abundance+δ Control4]])</f>
        <v>247563.2546210557</v>
      </c>
      <c r="O1595" s="19">
        <f>_xlfn.T.TEST(Tableau3[[#This Row],[Abundance+δ EtOH1]:[Abundance+δ EtOH4]],Tableau3[[#This Row],[Abundance+δ Control1]:[Abundance+δ Control4]],2,2)</f>
        <v>0.12524533474149119</v>
      </c>
      <c r="P1595" s="7">
        <v>1594</v>
      </c>
      <c r="Q1595" s="7">
        <f>(Tableau3[[#This Row],[p-value]]*4872)/Tableau3[[#This Row],[Ranking]]</f>
        <v>0.38280757268541094</v>
      </c>
      <c r="R1595" s="7">
        <v>0.5056405741556087</v>
      </c>
      <c r="S1595" s="7" t="s">
        <v>38</v>
      </c>
      <c r="T1595" s="7" t="s">
        <v>38</v>
      </c>
    </row>
    <row r="1596" spans="1:20" x14ac:dyDescent="0.3">
      <c r="A1596" s="6" t="s">
        <v>6205</v>
      </c>
      <c r="B1596" s="44" t="s">
        <v>6206</v>
      </c>
      <c r="C1596" s="6">
        <v>2070535.7162109399</v>
      </c>
      <c r="D1596" s="6">
        <v>1938084.23623047</v>
      </c>
      <c r="E1596" s="6">
        <v>3440438.5106445299</v>
      </c>
      <c r="F1596" s="6">
        <v>3675690.9710937501</v>
      </c>
      <c r="G1596" s="6">
        <v>1871746.8319335899</v>
      </c>
      <c r="H1596" s="6">
        <v>2544207.2035156302</v>
      </c>
      <c r="I1596" s="6">
        <v>1508853.7762695299</v>
      </c>
      <c r="J1596" s="6">
        <v>1562444.01113281</v>
      </c>
      <c r="K1596" s="6">
        <f>AVERAGE(Tableau3[[#This Row],[Abundance+δ EtOH1]:[Abundance+δ EtOH4]])</f>
        <v>2781187.3585449224</v>
      </c>
      <c r="L1596" s="6">
        <f>AVERAGE(Tableau3[[#This Row],[Abundance+δ Control1]:[Abundance+δ Control4]])</f>
        <v>1871812.95571289</v>
      </c>
      <c r="M1596" s="6">
        <f>STDEV(Tableau3[[#This Row],[Abundance+δ EtOH1]:[Abundance+δ EtOH4]])</f>
        <v>903806.28935185843</v>
      </c>
      <c r="N1596" s="6">
        <f>STDEV(Tableau3[[#This Row],[Abundance+δ Control1]:[Abundance+δ Control4]])</f>
        <v>475942.06183223514</v>
      </c>
      <c r="O1596" s="18">
        <f>_xlfn.T.TEST(Tableau3[[#This Row],[Abundance+δ EtOH1]:[Abundance+δ EtOH4]],Tableau3[[#This Row],[Abundance+δ Control1]:[Abundance+δ Control4]],2,2)</f>
        <v>0.12528413649521747</v>
      </c>
      <c r="P1596" s="6">
        <v>1595</v>
      </c>
      <c r="Q1596" s="6">
        <f>(Tableau3[[#This Row],[p-value]]*4872)/Tableau3[[#This Row],[Ranking]]</f>
        <v>0.38268608965811879</v>
      </c>
      <c r="R1596" s="6">
        <v>0.49558623851933492</v>
      </c>
      <c r="S1596" s="6" t="s">
        <v>38</v>
      </c>
      <c r="T1596" s="6" t="s">
        <v>38</v>
      </c>
    </row>
    <row r="1597" spans="1:20" x14ac:dyDescent="0.3">
      <c r="A1597" s="7" t="s">
        <v>5433</v>
      </c>
      <c r="B1597" s="45" t="s">
        <v>5434</v>
      </c>
      <c r="C1597" s="7">
        <v>1489989.7547851601</v>
      </c>
      <c r="D1597" s="7">
        <v>1367323.4256835899</v>
      </c>
      <c r="E1597" s="7">
        <v>2102156.1769043002</v>
      </c>
      <c r="F1597" s="7">
        <v>2637300.0399414101</v>
      </c>
      <c r="G1597" s="7">
        <v>1263955.35805664</v>
      </c>
      <c r="H1597" s="7">
        <v>1457574.1937500001</v>
      </c>
      <c r="I1597" s="7">
        <v>954723.39345703099</v>
      </c>
      <c r="J1597" s="7">
        <v>1602400.68300781</v>
      </c>
      <c r="K1597" s="7">
        <f>AVERAGE(Tableau3[[#This Row],[Abundance+δ EtOH1]:[Abundance+δ EtOH4]])</f>
        <v>1899192.3493286152</v>
      </c>
      <c r="L1597" s="7">
        <f>AVERAGE(Tableau3[[#This Row],[Abundance+δ Control1]:[Abundance+δ Control4]])</f>
        <v>1319663.4070678703</v>
      </c>
      <c r="M1597" s="7">
        <f>STDEV(Tableau3[[#This Row],[Abundance+δ EtOH1]:[Abundance+δ EtOH4]])</f>
        <v>587743.87663514796</v>
      </c>
      <c r="N1597" s="7">
        <f>STDEV(Tableau3[[#This Row],[Abundance+δ Control1]:[Abundance+δ Control4]])</f>
        <v>280026.39908178814</v>
      </c>
      <c r="O1597" s="19">
        <f>_xlfn.T.TEST(Tableau3[[#This Row],[Abundance+δ EtOH1]:[Abundance+δ EtOH4]],Tableau3[[#This Row],[Abundance+δ Control1]:[Abundance+δ Control4]],2,2)</f>
        <v>0.1253232237593471</v>
      </c>
      <c r="P1597" s="7">
        <v>1596</v>
      </c>
      <c r="Q1597" s="7">
        <f>(Tableau3[[#This Row],[p-value]]*4872)/Tableau3[[#This Row],[Ranking]]</f>
        <v>0.38256563042327008</v>
      </c>
      <c r="R1597" s="7">
        <v>0.46166772627165548</v>
      </c>
      <c r="S1597" s="7" t="s">
        <v>38</v>
      </c>
      <c r="T1597" s="7" t="s">
        <v>38</v>
      </c>
    </row>
    <row r="1598" spans="1:20" x14ac:dyDescent="0.3">
      <c r="A1598" s="6" t="s">
        <v>9753</v>
      </c>
      <c r="B1598" s="44" t="s">
        <v>9754</v>
      </c>
      <c r="C1598" s="6">
        <v>92630.429101562506</v>
      </c>
      <c r="D1598" s="6">
        <v>108311.1</v>
      </c>
      <c r="E1598" s="6">
        <v>147377.79921875001</v>
      </c>
      <c r="F1598" s="6">
        <v>154502.21328125001</v>
      </c>
      <c r="G1598" s="6">
        <v>115575.751367188</v>
      </c>
      <c r="H1598" s="6">
        <v>105367.189355469</v>
      </c>
      <c r="I1598" s="6">
        <v>81965.007226562506</v>
      </c>
      <c r="J1598" s="6">
        <v>69139.741113281299</v>
      </c>
      <c r="K1598" s="6">
        <f>AVERAGE(Tableau3[[#This Row],[Abundance+δ EtOH1]:[Abundance+δ EtOH4]])</f>
        <v>125705.38540039063</v>
      </c>
      <c r="L1598" s="6">
        <f>AVERAGE(Tableau3[[#This Row],[Abundance+δ Control1]:[Abundance+δ Control4]])</f>
        <v>93011.922265625195</v>
      </c>
      <c r="M1598" s="6">
        <f>STDEV(Tableau3[[#This Row],[Abundance+δ EtOH1]:[Abundance+δ EtOH4]])</f>
        <v>29974.793385296733</v>
      </c>
      <c r="N1598" s="6">
        <f>STDEV(Tableau3[[#This Row],[Abundance+δ Control1]:[Abundance+δ Control4]])</f>
        <v>21242.209343949417</v>
      </c>
      <c r="O1598" s="18">
        <f>_xlfn.T.TEST(Tableau3[[#This Row],[Abundance+δ EtOH1]:[Abundance+δ EtOH4]],Tableau3[[#This Row],[Abundance+δ Control1]:[Abundance+δ Control4]],2,2)</f>
        <v>0.12541283457327582</v>
      </c>
      <c r="P1598" s="6">
        <v>1597</v>
      </c>
      <c r="Q1598" s="6">
        <f>(Tableau3[[#This Row],[p-value]]*4872)/Tableau3[[#This Row],[Ranking]]</f>
        <v>0.38259945525422651</v>
      </c>
      <c r="R1598" s="6">
        <v>0.35656924968916021</v>
      </c>
      <c r="S1598" s="6" t="s">
        <v>38</v>
      </c>
      <c r="T1598" s="6" t="s">
        <v>38</v>
      </c>
    </row>
    <row r="1599" spans="1:20" x14ac:dyDescent="0.3">
      <c r="A1599" s="7" t="s">
        <v>8424</v>
      </c>
      <c r="B1599" s="45" t="s">
        <v>8425</v>
      </c>
      <c r="C1599" s="7">
        <v>498705.548242188</v>
      </c>
      <c r="D1599" s="7">
        <v>532948.88710937498</v>
      </c>
      <c r="E1599" s="7">
        <v>985855.58437499998</v>
      </c>
      <c r="F1599" s="7">
        <v>866624.81484374998</v>
      </c>
      <c r="G1599" s="7">
        <v>559264.02578124998</v>
      </c>
      <c r="H1599" s="7">
        <v>594435.23476562498</v>
      </c>
      <c r="I1599" s="7">
        <v>334715.32460937498</v>
      </c>
      <c r="J1599" s="7">
        <v>434881.165429688</v>
      </c>
      <c r="K1599" s="7">
        <f>AVERAGE(Tableau3[[#This Row],[Abundance+δ EtOH1]:[Abundance+δ EtOH4]])</f>
        <v>721033.70864257822</v>
      </c>
      <c r="L1599" s="7">
        <f>AVERAGE(Tableau3[[#This Row],[Abundance+δ Control1]:[Abundance+δ Control4]])</f>
        <v>480823.93764648447</v>
      </c>
      <c r="M1599" s="7">
        <f>STDEV(Tableau3[[#This Row],[Abundance+δ EtOH1]:[Abundance+δ EtOH4]])</f>
        <v>242303.60230471028</v>
      </c>
      <c r="N1599" s="7">
        <f>STDEV(Tableau3[[#This Row],[Abundance+δ Control1]:[Abundance+δ Control4]])</f>
        <v>119050.18463135009</v>
      </c>
      <c r="O1599" s="19">
        <f>_xlfn.T.TEST(Tableau3[[#This Row],[Abundance+δ EtOH1]:[Abundance+δ EtOH4]],Tableau3[[#This Row],[Abundance+δ Control1]:[Abundance+δ Control4]],2,2)</f>
        <v>0.12545873503175098</v>
      </c>
      <c r="P1599" s="7">
        <v>1598</v>
      </c>
      <c r="Q1599" s="7">
        <f>(Tableau3[[#This Row],[p-value]]*4872)/Tableau3[[#This Row],[Ranking]]</f>
        <v>0.38249997313810435</v>
      </c>
      <c r="R1599" s="7">
        <v>0.4927263415460148</v>
      </c>
      <c r="S1599" s="7" t="s">
        <v>38</v>
      </c>
      <c r="T1599" s="7" t="s">
        <v>38</v>
      </c>
    </row>
    <row r="1600" spans="1:20" x14ac:dyDescent="0.3">
      <c r="A1600" s="6" t="s">
        <v>6733</v>
      </c>
      <c r="B1600" s="44" t="s">
        <v>6734</v>
      </c>
      <c r="C1600" s="6">
        <v>505752.87343749998</v>
      </c>
      <c r="D1600" s="6">
        <v>427997.10390624998</v>
      </c>
      <c r="E1600" s="6">
        <v>900587.23281249998</v>
      </c>
      <c r="F1600" s="6">
        <v>687589.88906249998</v>
      </c>
      <c r="G1600" s="6">
        <v>475799.93593749998</v>
      </c>
      <c r="H1600" s="6">
        <v>519451.31484374998</v>
      </c>
      <c r="I1600" s="6">
        <v>370611.68203124998</v>
      </c>
      <c r="J1600" s="6">
        <v>355366.98671874998</v>
      </c>
      <c r="K1600" s="6">
        <f>AVERAGE(Tableau3[[#This Row],[Abundance+δ EtOH1]:[Abundance+δ EtOH4]])</f>
        <v>630481.77480468748</v>
      </c>
      <c r="L1600" s="6">
        <f>AVERAGE(Tableau3[[#This Row],[Abundance+δ Control1]:[Abundance+δ Control4]])</f>
        <v>430307.47988281248</v>
      </c>
      <c r="M1600" s="6">
        <f>STDEV(Tableau3[[#This Row],[Abundance+δ EtOH1]:[Abundance+δ EtOH4]])</f>
        <v>210377.15017305437</v>
      </c>
      <c r="N1600" s="6">
        <f>STDEV(Tableau3[[#This Row],[Abundance+δ Control1]:[Abundance+δ Control4]])</f>
        <v>79991.359254688752</v>
      </c>
      <c r="O1600" s="18">
        <f>_xlfn.T.TEST(Tableau3[[#This Row],[Abundance+δ EtOH1]:[Abundance+δ EtOH4]],Tableau3[[#This Row],[Abundance+δ Control1]:[Abundance+δ Control4]],2,2)</f>
        <v>0.12559166168348238</v>
      </c>
      <c r="P1600" s="6">
        <v>1599</v>
      </c>
      <c r="Q1600" s="6">
        <f>(Tableau3[[#This Row],[p-value]]*4872)/Tableau3[[#This Row],[Ranking]]</f>
        <v>0.38266577593616397</v>
      </c>
      <c r="R1600" s="6">
        <v>0.49284475375588571</v>
      </c>
      <c r="S1600" s="6" t="s">
        <v>38</v>
      </c>
      <c r="T1600" s="6" t="s">
        <v>38</v>
      </c>
    </row>
    <row r="1601" spans="1:20" x14ac:dyDescent="0.3">
      <c r="A1601" s="7" t="s">
        <v>4662</v>
      </c>
      <c r="B1601" s="45" t="s">
        <v>4663</v>
      </c>
      <c r="C1601" s="7">
        <v>165058.28554687501</v>
      </c>
      <c r="D1601" s="7">
        <v>117446.42031250001</v>
      </c>
      <c r="E1601" s="7">
        <v>244235.20156250001</v>
      </c>
      <c r="F1601" s="7">
        <v>313450.60781249998</v>
      </c>
      <c r="G1601" s="7">
        <v>100863.104882813</v>
      </c>
      <c r="H1601" s="7">
        <v>160865.06484375001</v>
      </c>
      <c r="I1601" s="7">
        <v>48710.340234374999</v>
      </c>
      <c r="J1601" s="7">
        <v>165023.72890625001</v>
      </c>
      <c r="K1601" s="7">
        <f>AVERAGE(Tableau3[[#This Row],[Abundance+δ EtOH1]:[Abundance+δ EtOH4]])</f>
        <v>210047.62880859376</v>
      </c>
      <c r="L1601" s="7">
        <f>AVERAGE(Tableau3[[#This Row],[Abundance+δ Control1]:[Abundance+δ Control4]])</f>
        <v>118865.559716797</v>
      </c>
      <c r="M1601" s="7">
        <f>STDEV(Tableau3[[#This Row],[Abundance+δ EtOH1]:[Abundance+δ EtOH4]])</f>
        <v>86525.508800861047</v>
      </c>
      <c r="N1601" s="7">
        <f>STDEV(Tableau3[[#This Row],[Abundance+δ Control1]:[Abundance+δ Control4]])</f>
        <v>55197.760264064964</v>
      </c>
      <c r="O1601" s="19">
        <f>_xlfn.T.TEST(Tableau3[[#This Row],[Abundance+δ EtOH1]:[Abundance+δ EtOH4]],Tableau3[[#This Row],[Abundance+δ Control1]:[Abundance+δ Control4]],2,2)</f>
        <v>0.12592220607640536</v>
      </c>
      <c r="P1601" s="7">
        <v>1600</v>
      </c>
      <c r="Q1601" s="7">
        <f>(Tableau3[[#This Row],[p-value]]*4872)/Tableau3[[#This Row],[Ranking]]</f>
        <v>0.38343311750265435</v>
      </c>
      <c r="R1601" s="7">
        <v>0.75822170451706838</v>
      </c>
      <c r="S1601" s="7" t="s">
        <v>38</v>
      </c>
      <c r="T1601" s="7" t="s">
        <v>38</v>
      </c>
    </row>
    <row r="1602" spans="1:20" x14ac:dyDescent="0.3">
      <c r="A1602" s="6" t="s">
        <v>8044</v>
      </c>
      <c r="B1602" s="44" t="s">
        <v>8045</v>
      </c>
      <c r="C1602" s="6">
        <v>8153836.7035156293</v>
      </c>
      <c r="D1602" s="6">
        <v>7770094.5628906293</v>
      </c>
      <c r="E1602" s="6">
        <v>12029734.1097656</v>
      </c>
      <c r="F1602" s="6">
        <v>12410796.725</v>
      </c>
      <c r="G1602" s="6">
        <v>7851843.7699218793</v>
      </c>
      <c r="H1602" s="6">
        <v>9380929.8070312496</v>
      </c>
      <c r="I1602" s="6">
        <v>5030321.8343749996</v>
      </c>
      <c r="J1602" s="6">
        <v>7237061.7152343793</v>
      </c>
      <c r="K1602" s="6">
        <f>AVERAGE(Tableau3[[#This Row],[Abundance+δ EtOH1]:[Abundance+δ EtOH4]])</f>
        <v>10091115.525292965</v>
      </c>
      <c r="L1602" s="6">
        <f>AVERAGE(Tableau3[[#This Row],[Abundance+δ Control1]:[Abundance+δ Control4]])</f>
        <v>7375039.2816406274</v>
      </c>
      <c r="M1602" s="6">
        <f>STDEV(Tableau3[[#This Row],[Abundance+δ EtOH1]:[Abundance+δ EtOH4]])</f>
        <v>2468423.952346589</v>
      </c>
      <c r="N1602" s="6">
        <f>STDEV(Tableau3[[#This Row],[Abundance+δ Control1]:[Abundance+δ Control4]])</f>
        <v>1804409.1402487981</v>
      </c>
      <c r="O1602" s="18">
        <f>_xlfn.T.TEST(Tableau3[[#This Row],[Abundance+δ EtOH1]:[Abundance+δ EtOH4]],Tableau3[[#This Row],[Abundance+δ Control1]:[Abundance+δ Control4]],2,2)</f>
        <v>0.12596843902323634</v>
      </c>
      <c r="P1602" s="6">
        <v>1601</v>
      </c>
      <c r="Q1602" s="6">
        <f>(Tableau3[[#This Row],[p-value]]*4872)/Tableau3[[#This Row],[Ranking]]</f>
        <v>0.38333431288020453</v>
      </c>
      <c r="R1602" s="6">
        <v>0.39587822960616897</v>
      </c>
      <c r="S1602" s="6" t="s">
        <v>38</v>
      </c>
      <c r="T1602" s="6" t="s">
        <v>38</v>
      </c>
    </row>
    <row r="1603" spans="1:20" x14ac:dyDescent="0.3">
      <c r="A1603" s="7" t="s">
        <v>6713</v>
      </c>
      <c r="B1603" s="45" t="s">
        <v>6714</v>
      </c>
      <c r="C1603" s="7">
        <v>933210.63027343794</v>
      </c>
      <c r="D1603" s="7">
        <v>735184.60976562498</v>
      </c>
      <c r="E1603" s="7">
        <v>1420547.01992188</v>
      </c>
      <c r="F1603" s="7">
        <v>1648369.75820313</v>
      </c>
      <c r="G1603" s="7">
        <v>880525.10195312498</v>
      </c>
      <c r="H1603" s="7">
        <v>989713.75039062498</v>
      </c>
      <c r="I1603" s="7">
        <v>689440.72499999998</v>
      </c>
      <c r="J1603" s="7">
        <v>474861.02968749998</v>
      </c>
      <c r="K1603" s="7">
        <f>AVERAGE(Tableau3[[#This Row],[Abundance+δ EtOH1]:[Abundance+δ EtOH4]])</f>
        <v>1184328.0045410183</v>
      </c>
      <c r="L1603" s="7">
        <f>AVERAGE(Tableau3[[#This Row],[Abundance+δ Control1]:[Abundance+δ Control4]])</f>
        <v>758635.15175781248</v>
      </c>
      <c r="M1603" s="7">
        <f>STDEV(Tableau3[[#This Row],[Abundance+δ EtOH1]:[Abundance+δ EtOH4]])</f>
        <v>422659.79112390924</v>
      </c>
      <c r="N1603" s="7">
        <f>STDEV(Tableau3[[#This Row],[Abundance+δ Control1]:[Abundance+δ Control4]])</f>
        <v>226252.14529799775</v>
      </c>
      <c r="O1603" s="19">
        <f>_xlfn.T.TEST(Tableau3[[#This Row],[Abundance+δ EtOH1]:[Abundance+δ EtOH4]],Tableau3[[#This Row],[Abundance+δ Control1]:[Abundance+δ Control4]],2,2)</f>
        <v>0.12608788555152972</v>
      </c>
      <c r="P1603" s="7">
        <v>1602</v>
      </c>
      <c r="Q1603" s="7">
        <f>(Tableau3[[#This Row],[p-value]]*4872)/Tableau3[[#This Row],[Ranking]]</f>
        <v>0.38345828864360354</v>
      </c>
      <c r="R1603" s="7">
        <v>0.58007546691833756</v>
      </c>
      <c r="S1603" s="7" t="s">
        <v>38</v>
      </c>
      <c r="T1603" s="7" t="s">
        <v>38</v>
      </c>
    </row>
    <row r="1604" spans="1:20" x14ac:dyDescent="0.3">
      <c r="A1604" s="6" t="s">
        <v>4550</v>
      </c>
      <c r="B1604" s="44" t="s">
        <v>4551</v>
      </c>
      <c r="C1604" s="6">
        <v>4493247.6058593793</v>
      </c>
      <c r="D1604" s="6">
        <v>4500665.7269531293</v>
      </c>
      <c r="E1604" s="6">
        <v>8903451.7054687496</v>
      </c>
      <c r="F1604" s="6">
        <v>10216615.2953125</v>
      </c>
      <c r="G1604" s="6">
        <v>4435295.9085937496</v>
      </c>
      <c r="H1604" s="6">
        <v>5072029.5414062496</v>
      </c>
      <c r="I1604" s="6">
        <v>2932326.1117187501</v>
      </c>
      <c r="J1604" s="6">
        <v>4617253.8656249996</v>
      </c>
      <c r="K1604" s="6">
        <f>AVERAGE(Tableau3[[#This Row],[Abundance+δ EtOH1]:[Abundance+δ EtOH4]])</f>
        <v>7028495.083398439</v>
      </c>
      <c r="L1604" s="6">
        <f>AVERAGE(Tableau3[[#This Row],[Abundance+δ Control1]:[Abundance+δ Control4]])</f>
        <v>4264226.3568359371</v>
      </c>
      <c r="M1604" s="6">
        <f>STDEV(Tableau3[[#This Row],[Abundance+δ EtOH1]:[Abundance+δ EtOH4]])</f>
        <v>2971922.7136617103</v>
      </c>
      <c r="N1604" s="6">
        <f>STDEV(Tableau3[[#This Row],[Abundance+δ Control1]:[Abundance+δ Control4]])</f>
        <v>927433.27908185998</v>
      </c>
      <c r="O1604" s="18">
        <f>_xlfn.T.TEST(Tableau3[[#This Row],[Abundance+δ EtOH1]:[Abundance+δ EtOH4]],Tableau3[[#This Row],[Abundance+δ Control1]:[Abundance+δ Control4]],2,2)</f>
        <v>0.12610817135224456</v>
      </c>
      <c r="P1604" s="6">
        <v>1603</v>
      </c>
      <c r="Q1604" s="6">
        <f>(Tableau3[[#This Row],[p-value]]*4872)/Tableau3[[#This Row],[Ranking]]</f>
        <v>0.38328073039808824</v>
      </c>
      <c r="R1604" s="6">
        <v>0.61290777071459512</v>
      </c>
      <c r="S1604" s="6" t="s">
        <v>38</v>
      </c>
      <c r="T1604" s="6" t="s">
        <v>38</v>
      </c>
    </row>
    <row r="1605" spans="1:20" x14ac:dyDescent="0.3">
      <c r="A1605" s="7" t="s">
        <v>8046</v>
      </c>
      <c r="B1605" s="45" t="s">
        <v>8047</v>
      </c>
      <c r="C1605" s="7">
        <v>4204523.7435546899</v>
      </c>
      <c r="D1605" s="7">
        <v>4666299.4554687496</v>
      </c>
      <c r="E1605" s="7">
        <v>7840711.5453124996</v>
      </c>
      <c r="F1605" s="7">
        <v>9928969.1156249996</v>
      </c>
      <c r="G1605" s="7">
        <v>4220780.4515624996</v>
      </c>
      <c r="H1605" s="7">
        <v>4524815.8031249996</v>
      </c>
      <c r="I1605" s="7">
        <v>3064172.8382812501</v>
      </c>
      <c r="J1605" s="7">
        <v>4817335.4945312496</v>
      </c>
      <c r="K1605" s="7">
        <f>AVERAGE(Tableau3[[#This Row],[Abundance+δ EtOH1]:[Abundance+δ EtOH4]])</f>
        <v>6660125.9649902349</v>
      </c>
      <c r="L1605" s="7">
        <f>AVERAGE(Tableau3[[#This Row],[Abundance+δ Control1]:[Abundance+δ Control4]])</f>
        <v>4156776.1468749996</v>
      </c>
      <c r="M1605" s="7">
        <f>STDEV(Tableau3[[#This Row],[Abundance+δ EtOH1]:[Abundance+δ EtOH4]])</f>
        <v>2713205.0098181223</v>
      </c>
      <c r="N1605" s="7">
        <f>STDEV(Tableau3[[#This Row],[Abundance+δ Control1]:[Abundance+δ Control4]])</f>
        <v>768043.05029453896</v>
      </c>
      <c r="O1605" s="19">
        <f>_xlfn.T.TEST(Tableau3[[#This Row],[Abundance+δ EtOH1]:[Abundance+δ EtOH4]],Tableau3[[#This Row],[Abundance+δ Control1]:[Abundance+δ Control4]],2,2)</f>
        <v>0.12615299513776304</v>
      </c>
      <c r="P1605" s="7">
        <v>1604</v>
      </c>
      <c r="Q1605" s="7">
        <f>(Tableau3[[#This Row],[p-value]]*4872)/Tableau3[[#This Row],[Ranking]]</f>
        <v>0.3831779253810359</v>
      </c>
      <c r="R1605" s="7">
        <v>0.56957287547127444</v>
      </c>
      <c r="S1605" s="7" t="s">
        <v>38</v>
      </c>
      <c r="T1605" s="7" t="s">
        <v>38</v>
      </c>
    </row>
    <row r="1606" spans="1:20" x14ac:dyDescent="0.3">
      <c r="A1606" s="6" t="s">
        <v>2225</v>
      </c>
      <c r="B1606" s="44" t="s">
        <v>2226</v>
      </c>
      <c r="C1606" s="6">
        <v>30220174.853418</v>
      </c>
      <c r="D1606" s="6">
        <v>35512846.2206055</v>
      </c>
      <c r="E1606" s="6">
        <v>35125174.416040003</v>
      </c>
      <c r="F1606" s="6">
        <v>46909865.054101601</v>
      </c>
      <c r="G1606" s="6">
        <v>27131881.2665039</v>
      </c>
      <c r="H1606" s="6">
        <v>34470662.808984399</v>
      </c>
      <c r="I1606" s="6">
        <v>19884071.377831999</v>
      </c>
      <c r="J1606" s="6">
        <v>32250081.193017598</v>
      </c>
      <c r="K1606" s="6">
        <f>AVERAGE(Tableau3[[#This Row],[Abundance+δ EtOH1]:[Abundance+δ EtOH4]])</f>
        <v>36942015.136041276</v>
      </c>
      <c r="L1606" s="6">
        <f>AVERAGE(Tableau3[[#This Row],[Abundance+δ Control1]:[Abundance+δ Control4]])</f>
        <v>28434174.161584474</v>
      </c>
      <c r="M1606" s="6">
        <f>STDEV(Tableau3[[#This Row],[Abundance+δ EtOH1]:[Abundance+δ EtOH4]])</f>
        <v>7068347.3496231772</v>
      </c>
      <c r="N1606" s="6">
        <f>STDEV(Tableau3[[#This Row],[Abundance+δ Control1]:[Abundance+δ Control4]])</f>
        <v>6475609.7797823381</v>
      </c>
      <c r="O1606" s="18">
        <f>_xlfn.T.TEST(Tableau3[[#This Row],[Abundance+δ EtOH1]:[Abundance+δ EtOH4]],Tableau3[[#This Row],[Abundance+δ Control1]:[Abundance+δ Control4]],2,2)</f>
        <v>0.12624383571712852</v>
      </c>
      <c r="P1606" s="6">
        <v>1605</v>
      </c>
      <c r="Q1606" s="6">
        <f>(Tableau3[[#This Row],[p-value]]*4872)/Tableau3[[#This Row],[Ranking]]</f>
        <v>0.38321493309274152</v>
      </c>
      <c r="R1606" s="6">
        <v>0.32415598134058687</v>
      </c>
      <c r="S1606" s="6" t="s">
        <v>38</v>
      </c>
      <c r="T1606" s="6" t="s">
        <v>38</v>
      </c>
    </row>
    <row r="1607" spans="1:20" x14ac:dyDescent="0.3">
      <c r="A1607" s="7" t="s">
        <v>1799</v>
      </c>
      <c r="B1607" s="45" t="s">
        <v>1800</v>
      </c>
      <c r="C1607" s="7">
        <v>1660874.4193359399</v>
      </c>
      <c r="D1607" s="7">
        <v>1997290.1727539101</v>
      </c>
      <c r="E1607" s="7">
        <v>2827883.5814453098</v>
      </c>
      <c r="F1607" s="7">
        <v>3960164.6659179698</v>
      </c>
      <c r="G1607" s="7">
        <v>1624531.26113281</v>
      </c>
      <c r="H1607" s="7">
        <v>1798440.16347656</v>
      </c>
      <c r="I1607" s="7">
        <v>1159426.3304687501</v>
      </c>
      <c r="J1607" s="7">
        <v>2010202.1170898399</v>
      </c>
      <c r="K1607" s="7">
        <f>AVERAGE(Tableau3[[#This Row],[Abundance+δ EtOH1]:[Abundance+δ EtOH4]])</f>
        <v>2611553.2098632823</v>
      </c>
      <c r="L1607" s="7">
        <f>AVERAGE(Tableau3[[#This Row],[Abundance+δ Control1]:[Abundance+δ Control4]])</f>
        <v>1648149.96804199</v>
      </c>
      <c r="M1607" s="7">
        <f>STDEV(Tableau3[[#This Row],[Abundance+δ EtOH1]:[Abundance+δ EtOH4]])</f>
        <v>1024151.8329147825</v>
      </c>
      <c r="N1607" s="7">
        <f>STDEV(Tableau3[[#This Row],[Abundance+δ Control1]:[Abundance+δ Control4]])</f>
        <v>361974.92487409059</v>
      </c>
      <c r="O1607" s="19">
        <f>_xlfn.T.TEST(Tableau3[[#This Row],[Abundance+δ EtOH1]:[Abundance+δ EtOH4]],Tableau3[[#This Row],[Abundance+δ Control1]:[Abundance+δ Control4]],2,2)</f>
        <v>0.12645113922198151</v>
      </c>
      <c r="P1607" s="7">
        <v>1606</v>
      </c>
      <c r="Q1607" s="7">
        <f>(Tableau3[[#This Row],[p-value]]*4872)/Tableau3[[#This Row],[Ranking]]</f>
        <v>0.38360519943305971</v>
      </c>
      <c r="R1607" s="7">
        <v>0.55500428729044771</v>
      </c>
      <c r="S1607" s="7" t="s">
        <v>38</v>
      </c>
      <c r="T1607" s="7" t="s">
        <v>38</v>
      </c>
    </row>
    <row r="1608" spans="1:20" x14ac:dyDescent="0.3">
      <c r="A1608" s="6" t="s">
        <v>1271</v>
      </c>
      <c r="B1608" s="44" t="s">
        <v>1272</v>
      </c>
      <c r="C1608" s="6">
        <v>1714087.6117187501</v>
      </c>
      <c r="D1608" s="6">
        <v>1420131.49257813</v>
      </c>
      <c r="E1608" s="6">
        <v>2665978.2718750001</v>
      </c>
      <c r="F1608" s="6">
        <v>3199184.0335937501</v>
      </c>
      <c r="G1608" s="6">
        <v>1392799.68007813</v>
      </c>
      <c r="H1608" s="6">
        <v>1833865.6312500001</v>
      </c>
      <c r="I1608" s="6">
        <v>1041149.7875</v>
      </c>
      <c r="J1608" s="6">
        <v>1572498.9671875001</v>
      </c>
      <c r="K1608" s="6">
        <f>AVERAGE(Tableau3[[#This Row],[Abundance+δ EtOH1]:[Abundance+δ EtOH4]])</f>
        <v>2249845.3524414073</v>
      </c>
      <c r="L1608" s="6">
        <f>AVERAGE(Tableau3[[#This Row],[Abundance+δ Control1]:[Abundance+δ Control4]])</f>
        <v>1460078.5165039073</v>
      </c>
      <c r="M1608" s="6">
        <f>STDEV(Tableau3[[#This Row],[Abundance+δ EtOH1]:[Abundance+δ EtOH4]])</f>
        <v>826613.9736220818</v>
      </c>
      <c r="N1608" s="6">
        <f>STDEV(Tableau3[[#This Row],[Abundance+δ Control1]:[Abundance+δ Control4]])</f>
        <v>332857.77077592217</v>
      </c>
      <c r="O1608" s="18">
        <f>_xlfn.T.TEST(Tableau3[[#This Row],[Abundance+δ EtOH1]:[Abundance+δ EtOH4]],Tableau3[[#This Row],[Abundance+δ Control1]:[Abundance+δ Control4]],2,2)</f>
        <v>0.12667837740548699</v>
      </c>
      <c r="P1608" s="6">
        <v>1607</v>
      </c>
      <c r="Q1608" s="6">
        <f>(Tableau3[[#This Row],[p-value]]*4872)/Tableau3[[#This Row],[Ranking]]</f>
        <v>0.38405541675142041</v>
      </c>
      <c r="R1608" s="6">
        <v>0.55337973406270435</v>
      </c>
      <c r="S1608" s="6" t="s">
        <v>100</v>
      </c>
      <c r="T1608" s="6" t="s">
        <v>38</v>
      </c>
    </row>
    <row r="1609" spans="1:20" x14ac:dyDescent="0.3">
      <c r="A1609" s="7" t="s">
        <v>6051</v>
      </c>
      <c r="B1609" s="45" t="s">
        <v>6052</v>
      </c>
      <c r="C1609" s="7">
        <v>11686361.957910201</v>
      </c>
      <c r="D1609" s="7">
        <v>13281288.694970701</v>
      </c>
      <c r="E1609" s="7">
        <v>19840886.343652301</v>
      </c>
      <c r="F1609" s="7">
        <v>24187427.3133789</v>
      </c>
      <c r="G1609" s="7">
        <v>11221074.442041</v>
      </c>
      <c r="H1609" s="7">
        <v>15159823.6942383</v>
      </c>
      <c r="I1609" s="7">
        <v>8675191.4969726596</v>
      </c>
      <c r="J1609" s="7">
        <v>11258019.862695299</v>
      </c>
      <c r="K1609" s="7">
        <f>AVERAGE(Tableau3[[#This Row],[Abundance+δ EtOH1]:[Abundance+δ EtOH4]])</f>
        <v>17248991.077478025</v>
      </c>
      <c r="L1609" s="7">
        <f>AVERAGE(Tableau3[[#This Row],[Abundance+δ Control1]:[Abundance+δ Control4]])</f>
        <v>11578527.373986814</v>
      </c>
      <c r="M1609" s="7">
        <f>STDEV(Tableau3[[#This Row],[Abundance+δ EtOH1]:[Abundance+δ EtOH4]])</f>
        <v>5817941.3136864044</v>
      </c>
      <c r="N1609" s="7">
        <f>STDEV(Tableau3[[#This Row],[Abundance+δ Control1]:[Abundance+δ Control4]])</f>
        <v>2676162.6888485583</v>
      </c>
      <c r="O1609" s="19">
        <f>_xlfn.T.TEST(Tableau3[[#This Row],[Abundance+δ EtOH1]:[Abundance+δ EtOH4]],Tableau3[[#This Row],[Abundance+δ Control1]:[Abundance+δ Control4]],2,2)</f>
        <v>0.12695994125376905</v>
      </c>
      <c r="P1609" s="7">
        <v>1608</v>
      </c>
      <c r="Q1609" s="7">
        <f>(Tableau3[[#This Row],[p-value]]*4872)/Tableau3[[#This Row],[Ranking]]</f>
        <v>0.38466967275395697</v>
      </c>
      <c r="R1609" s="7">
        <v>0.47887280982982677</v>
      </c>
      <c r="S1609" s="7" t="s">
        <v>38</v>
      </c>
      <c r="T1609" s="7" t="s">
        <v>38</v>
      </c>
    </row>
    <row r="1610" spans="1:20" x14ac:dyDescent="0.3">
      <c r="A1610" s="6" t="s">
        <v>8686</v>
      </c>
      <c r="B1610" s="44" t="s">
        <v>8687</v>
      </c>
      <c r="C1610" s="6">
        <v>391049.58828124998</v>
      </c>
      <c r="D1610" s="6">
        <v>471568.94570312498</v>
      </c>
      <c r="E1610" s="6">
        <v>590525.43007812498</v>
      </c>
      <c r="F1610" s="6">
        <v>697035.02773437498</v>
      </c>
      <c r="G1610" s="6">
        <v>461988.52187499998</v>
      </c>
      <c r="H1610" s="6">
        <v>473345.96914062498</v>
      </c>
      <c r="I1610" s="6">
        <v>255015.04726562501</v>
      </c>
      <c r="J1610" s="6">
        <v>363425.42226562498</v>
      </c>
      <c r="K1610" s="6">
        <f>AVERAGE(Tableau3[[#This Row],[Abundance+δ EtOH1]:[Abundance+δ EtOH4]])</f>
        <v>537544.74794921873</v>
      </c>
      <c r="L1610" s="6">
        <f>AVERAGE(Tableau3[[#This Row],[Abundance+δ Control1]:[Abundance+δ Control4]])</f>
        <v>388443.74013671873</v>
      </c>
      <c r="M1610" s="6">
        <f>STDEV(Tableau3[[#This Row],[Abundance+δ EtOH1]:[Abundance+δ EtOH4]])</f>
        <v>134235.78796648726</v>
      </c>
      <c r="N1610" s="6">
        <f>STDEV(Tableau3[[#This Row],[Abundance+δ Control1]:[Abundance+δ Control4]])</f>
        <v>101728.97935388729</v>
      </c>
      <c r="O1610" s="18">
        <f>_xlfn.T.TEST(Tableau3[[#This Row],[Abundance+δ EtOH1]:[Abundance+δ EtOH4]],Tableau3[[#This Row],[Abundance+δ Control1]:[Abundance+δ Control4]],2,2)</f>
        <v>0.12703603614900363</v>
      </c>
      <c r="P1610" s="6">
        <v>1609</v>
      </c>
      <c r="Q1610" s="6">
        <f>(Tableau3[[#This Row],[p-value]]*4872)/Tableau3[[#This Row],[Ranking]]</f>
        <v>0.38466101188188045</v>
      </c>
      <c r="R1610" s="6">
        <v>0.38782043046660569</v>
      </c>
      <c r="S1610" s="6" t="s">
        <v>38</v>
      </c>
      <c r="T1610" s="6" t="s">
        <v>38</v>
      </c>
    </row>
    <row r="1611" spans="1:20" x14ac:dyDescent="0.3">
      <c r="A1611" s="7" t="s">
        <v>6509</v>
      </c>
      <c r="B1611" s="45" t="s">
        <v>6510</v>
      </c>
      <c r="C1611" s="7">
        <v>1544587.2718750001</v>
      </c>
      <c r="D1611" s="7">
        <v>1261123.37148438</v>
      </c>
      <c r="E1611" s="7">
        <v>2062031.77382813</v>
      </c>
      <c r="F1611" s="7">
        <v>2643094.3062988301</v>
      </c>
      <c r="G1611" s="7">
        <v>1302601.4046875001</v>
      </c>
      <c r="H1611" s="7">
        <v>1609419.6156250001</v>
      </c>
      <c r="I1611" s="7">
        <v>1056843.3539062501</v>
      </c>
      <c r="J1611" s="7">
        <v>1238770.65273438</v>
      </c>
      <c r="K1611" s="7">
        <f>AVERAGE(Tableau3[[#This Row],[Abundance+δ EtOH1]:[Abundance+δ EtOH4]])</f>
        <v>1877709.1808715849</v>
      </c>
      <c r="L1611" s="7">
        <f>AVERAGE(Tableau3[[#This Row],[Abundance+δ Control1]:[Abundance+δ Control4]])</f>
        <v>1301908.7567382825</v>
      </c>
      <c r="M1611" s="7">
        <f>STDEV(Tableau3[[#This Row],[Abundance+δ EtOH1]:[Abundance+δ EtOH4]])</f>
        <v>608533.06540968094</v>
      </c>
      <c r="N1611" s="7">
        <f>STDEV(Tableau3[[#This Row],[Abundance+δ Control1]:[Abundance+δ Control4]])</f>
        <v>229932.51179194756</v>
      </c>
      <c r="O1611" s="19">
        <f>_xlfn.T.TEST(Tableau3[[#This Row],[Abundance+δ EtOH1]:[Abundance+δ EtOH4]],Tableau3[[#This Row],[Abundance+δ Control1]:[Abundance+δ Control4]],2,2)</f>
        <v>0.12707711182064815</v>
      </c>
      <c r="P1611" s="7">
        <v>1610</v>
      </c>
      <c r="Q1611" s="7">
        <f>(Tableau3[[#This Row],[p-value]]*4872)/Tableau3[[#This Row],[Ranking]]</f>
        <v>0.38454639055291784</v>
      </c>
      <c r="R1611" s="7">
        <v>0.47622574028355391</v>
      </c>
      <c r="S1611" s="7" t="s">
        <v>38</v>
      </c>
      <c r="T1611" s="7" t="s">
        <v>38</v>
      </c>
    </row>
    <row r="1612" spans="1:20" x14ac:dyDescent="0.3">
      <c r="A1612" s="6" t="s">
        <v>683</v>
      </c>
      <c r="B1612" s="44" t="s">
        <v>684</v>
      </c>
      <c r="C1612" s="6">
        <v>1576330.8148437501</v>
      </c>
      <c r="D1612" s="6">
        <v>2666878.0687500001</v>
      </c>
      <c r="E1612" s="6">
        <v>2794858.8773437501</v>
      </c>
      <c r="F1612" s="6">
        <v>3141269.8265625001</v>
      </c>
      <c r="G1612" s="6">
        <v>1356109.02382813</v>
      </c>
      <c r="H1612" s="6">
        <v>2410465.7015625001</v>
      </c>
      <c r="I1612" s="6">
        <v>1010104.178125</v>
      </c>
      <c r="J1612" s="6">
        <v>2093666.4505859399</v>
      </c>
      <c r="K1612" s="6">
        <f>AVERAGE(Tableau3[[#This Row],[Abundance+δ EtOH1]:[Abundance+δ EtOH4]])</f>
        <v>2544834.3968750001</v>
      </c>
      <c r="L1612" s="6">
        <f>AVERAGE(Tableau3[[#This Row],[Abundance+δ Control1]:[Abundance+δ Control4]])</f>
        <v>1717586.3385253923</v>
      </c>
      <c r="M1612" s="6">
        <f>STDEV(Tableau3[[#This Row],[Abundance+δ EtOH1]:[Abundance+δ EtOH4]])</f>
        <v>676052.58889928507</v>
      </c>
      <c r="N1612" s="6">
        <f>STDEV(Tableau3[[#This Row],[Abundance+δ Control1]:[Abundance+δ Control4]])</f>
        <v>646197.8331583743</v>
      </c>
      <c r="O1612" s="18">
        <f>_xlfn.T.TEST(Tableau3[[#This Row],[Abundance+δ EtOH1]:[Abundance+δ EtOH4]],Tableau3[[#This Row],[Abundance+δ Control1]:[Abundance+δ Control4]],2,2)</f>
        <v>0.1272795690634532</v>
      </c>
      <c r="P1612" s="6">
        <v>1611</v>
      </c>
      <c r="Q1612" s="6">
        <f>(Tableau3[[#This Row],[p-value]]*4872)/Tableau3[[#This Row],[Ranking]]</f>
        <v>0.38491996305223086</v>
      </c>
      <c r="R1612" s="6">
        <v>0.45297393629474292</v>
      </c>
      <c r="S1612" s="6" t="s">
        <v>38</v>
      </c>
      <c r="T1612" s="6" t="s">
        <v>38</v>
      </c>
    </row>
    <row r="1613" spans="1:20" x14ac:dyDescent="0.3">
      <c r="A1613" s="7" t="s">
        <v>2129</v>
      </c>
      <c r="B1613" s="45" t="s">
        <v>2130</v>
      </c>
      <c r="C1613" s="7">
        <v>399305.23476562498</v>
      </c>
      <c r="D1613" s="7">
        <v>545196.44374999998</v>
      </c>
      <c r="E1613" s="7">
        <v>67332.421289062506</v>
      </c>
      <c r="F1613" s="7">
        <v>66612.056054687506</v>
      </c>
      <c r="G1613" s="7">
        <v>61585.098046874999</v>
      </c>
      <c r="H1613" s="7">
        <v>55036.259667968799</v>
      </c>
      <c r="I1613" s="7">
        <v>51851.821923828102</v>
      </c>
      <c r="J1613" s="7">
        <v>55700.058984374999</v>
      </c>
      <c r="K1613" s="7">
        <f>AVERAGE(Tableau3[[#This Row],[Abundance+δ EtOH1]:[Abundance+δ EtOH4]])</f>
        <v>269611.53896484373</v>
      </c>
      <c r="L1613" s="7">
        <f>AVERAGE(Tableau3[[#This Row],[Abundance+δ Control1]:[Abundance+δ Control4]])</f>
        <v>56043.309655761725</v>
      </c>
      <c r="M1613" s="7">
        <f>STDEV(Tableau3[[#This Row],[Abundance+δ EtOH1]:[Abundance+δ EtOH4]])</f>
        <v>241449.18442976271</v>
      </c>
      <c r="N1613" s="7">
        <f>STDEV(Tableau3[[#This Row],[Abundance+δ Control1]:[Abundance+δ Control4]])</f>
        <v>4058.4052155228446</v>
      </c>
      <c r="O1613" s="19">
        <f>_xlfn.T.TEST(Tableau3[[#This Row],[Abundance+δ EtOH1]:[Abundance+δ EtOH4]],Tableau3[[#This Row],[Abundance+δ Control1]:[Abundance+δ Control4]],2,2)</f>
        <v>0.1273346819103858</v>
      </c>
      <c r="P1613" s="7">
        <v>1612</v>
      </c>
      <c r="Q1613" s="7">
        <f>(Tableau3[[#This Row],[p-value]]*4872)/Tableau3[[#This Row],[Ranking]]</f>
        <v>0.38484774830483842</v>
      </c>
      <c r="R1613" s="7">
        <v>2.398789418378219</v>
      </c>
      <c r="S1613" s="7" t="s">
        <v>38</v>
      </c>
      <c r="T1613" s="7" t="s">
        <v>38</v>
      </c>
    </row>
    <row r="1614" spans="1:20" x14ac:dyDescent="0.3">
      <c r="A1614" s="6" t="s">
        <v>8306</v>
      </c>
      <c r="B1614" s="44" t="s">
        <v>8307</v>
      </c>
      <c r="C1614" s="6">
        <v>18746.264062499999</v>
      </c>
      <c r="D1614" s="6">
        <v>15464.08828125</v>
      </c>
      <c r="E1614" s="6">
        <v>36951.564843749999</v>
      </c>
      <c r="F1614" s="6">
        <v>32767.260156249999</v>
      </c>
      <c r="G1614" s="6">
        <v>16753.224999999999</v>
      </c>
      <c r="H1614" s="6">
        <v>21690.330468749999</v>
      </c>
      <c r="I1614" s="6">
        <v>15495.3158203125</v>
      </c>
      <c r="J1614" s="6">
        <v>7425.4173828125004</v>
      </c>
      <c r="K1614" s="6">
        <f>AVERAGE(Tableau3[[#This Row],[Abundance+δ EtOH1]:[Abundance+δ EtOH4]])</f>
        <v>25982.294335937499</v>
      </c>
      <c r="L1614" s="6">
        <f>AVERAGE(Tableau3[[#This Row],[Abundance+δ Control1]:[Abundance+δ Control4]])</f>
        <v>15341.072167968749</v>
      </c>
      <c r="M1614" s="6">
        <f>STDEV(Tableau3[[#This Row],[Abundance+δ EtOH1]:[Abundance+δ EtOH4]])</f>
        <v>10477.809080517784</v>
      </c>
      <c r="N1614" s="6">
        <f>STDEV(Tableau3[[#This Row],[Abundance+δ Control1]:[Abundance+δ Control4]])</f>
        <v>5915.7596968636481</v>
      </c>
      <c r="O1614" s="18">
        <f>_xlfn.T.TEST(Tableau3[[#This Row],[Abundance+δ EtOH1]:[Abundance+δ EtOH4]],Tableau3[[#This Row],[Abundance+δ Control1]:[Abundance+δ Control4]],2,2)</f>
        <v>0.12734428624146588</v>
      </c>
      <c r="P1614" s="6">
        <v>1613</v>
      </c>
      <c r="Q1614" s="6">
        <f>(Tableau3[[#This Row],[p-value]]*4872)/Tableau3[[#This Row],[Ranking]]</f>
        <v>0.38463816650243132</v>
      </c>
      <c r="R1614" s="6">
        <v>0.67744597196027156</v>
      </c>
      <c r="S1614" s="6" t="s">
        <v>38</v>
      </c>
      <c r="T1614" s="6" t="s">
        <v>38</v>
      </c>
    </row>
    <row r="1615" spans="1:20" x14ac:dyDescent="0.3">
      <c r="A1615" s="7" t="s">
        <v>3120</v>
      </c>
      <c r="B1615" s="45" t="s">
        <v>3121</v>
      </c>
      <c r="C1615" s="7">
        <v>8845778.8949218802</v>
      </c>
      <c r="D1615" s="7">
        <v>8414159.2640624996</v>
      </c>
      <c r="E1615" s="7">
        <v>14841021.4632813</v>
      </c>
      <c r="F1615" s="7">
        <v>16634627.7679688</v>
      </c>
      <c r="G1615" s="7">
        <v>8296337.5277343793</v>
      </c>
      <c r="H1615" s="7">
        <v>9826151.3578124996</v>
      </c>
      <c r="I1615" s="7">
        <v>5358750.9476562496</v>
      </c>
      <c r="J1615" s="7">
        <v>8976801.8509765603</v>
      </c>
      <c r="K1615" s="7">
        <f>AVERAGE(Tableau3[[#This Row],[Abundance+δ EtOH1]:[Abundance+δ EtOH4]])</f>
        <v>12183896.847558619</v>
      </c>
      <c r="L1615" s="7">
        <f>AVERAGE(Tableau3[[#This Row],[Abundance+δ Control1]:[Abundance+δ Control4]])</f>
        <v>8114510.4210449224</v>
      </c>
      <c r="M1615" s="7">
        <f>STDEV(Tableau3[[#This Row],[Abundance+δ EtOH1]:[Abundance+δ EtOH4]])</f>
        <v>4172260.3731276365</v>
      </c>
      <c r="N1615" s="7">
        <f>STDEV(Tableau3[[#This Row],[Abundance+δ Control1]:[Abundance+δ Control4]])</f>
        <v>1940835.9520621197</v>
      </c>
      <c r="O1615" s="19">
        <f>_xlfn.T.TEST(Tableau3[[#This Row],[Abundance+δ EtOH1]:[Abundance+δ EtOH4]],Tableau3[[#This Row],[Abundance+δ Control1]:[Abundance+δ Control4]],2,2)</f>
        <v>0.12735495461372379</v>
      </c>
      <c r="P1615" s="7">
        <v>1614</v>
      </c>
      <c r="Q1615" s="7">
        <f>(Tableau3[[#This Row],[p-value]]*4872)/Tableau3[[#This Row],[Ranking]]</f>
        <v>0.38443205630611044</v>
      </c>
      <c r="R1615" s="7">
        <v>0.50509796475491497</v>
      </c>
      <c r="S1615" s="7" t="s">
        <v>38</v>
      </c>
      <c r="T1615" s="7" t="s">
        <v>38</v>
      </c>
    </row>
    <row r="1616" spans="1:20" x14ac:dyDescent="0.3">
      <c r="A1616" s="6" t="s">
        <v>2239</v>
      </c>
      <c r="B1616" s="44" t="s">
        <v>2240</v>
      </c>
      <c r="C1616" s="6">
        <v>2008828.2796875001</v>
      </c>
      <c r="D1616" s="6">
        <v>2206937.1781250001</v>
      </c>
      <c r="E1616" s="6">
        <v>3551759.7992187501</v>
      </c>
      <c r="F1616" s="6">
        <v>3826802.0257812501</v>
      </c>
      <c r="G1616" s="6">
        <v>2267764.2289062501</v>
      </c>
      <c r="H1616" s="6">
        <v>2439773.0843750001</v>
      </c>
      <c r="I1616" s="6">
        <v>1289080.6546875001</v>
      </c>
      <c r="J1616" s="6">
        <v>1863999.6029296899</v>
      </c>
      <c r="K1616" s="6">
        <f>AVERAGE(Tableau3[[#This Row],[Abundance+δ EtOH1]:[Abundance+δ EtOH4]])</f>
        <v>2898581.8207031251</v>
      </c>
      <c r="L1616" s="6">
        <f>AVERAGE(Tableau3[[#This Row],[Abundance+δ Control1]:[Abundance+δ Control4]])</f>
        <v>1965154.3927246102</v>
      </c>
      <c r="M1616" s="6">
        <f>STDEV(Tableau3[[#This Row],[Abundance+δ EtOH1]:[Abundance+δ EtOH4]])</f>
        <v>923447.8682434113</v>
      </c>
      <c r="N1616" s="6">
        <f>STDEV(Tableau3[[#This Row],[Abundance+δ Control1]:[Abundance+δ Control4]])</f>
        <v>511254.53744676942</v>
      </c>
      <c r="O1616" s="18">
        <f>_xlfn.T.TEST(Tableau3[[#This Row],[Abundance+δ EtOH1]:[Abundance+δ EtOH4]],Tableau3[[#This Row],[Abundance+δ Control1]:[Abundance+δ Control4]],2,2)</f>
        <v>0.12736219626245557</v>
      </c>
      <c r="P1616" s="6">
        <v>1615</v>
      </c>
      <c r="Q1616" s="6">
        <f>(Tableau3[[#This Row],[p-value]]*4872)/Tableau3[[#This Row],[Ranking]]</f>
        <v>0.38421586389516005</v>
      </c>
      <c r="R1616" s="6">
        <v>0.46929868320101659</v>
      </c>
      <c r="S1616" s="6" t="s">
        <v>38</v>
      </c>
      <c r="T1616" s="6" t="s">
        <v>38</v>
      </c>
    </row>
    <row r="1617" spans="1:20" x14ac:dyDescent="0.3">
      <c r="A1617" s="7" t="s">
        <v>3110</v>
      </c>
      <c r="B1617" s="45" t="s">
        <v>3111</v>
      </c>
      <c r="C1617" s="7">
        <v>6440400.6136718793</v>
      </c>
      <c r="D1617" s="7">
        <v>5817836.4906249996</v>
      </c>
      <c r="E1617" s="7">
        <v>9972062.3851562496</v>
      </c>
      <c r="F1617" s="7">
        <v>11500856.5375</v>
      </c>
      <c r="G1617" s="7">
        <v>6258401.2357421899</v>
      </c>
      <c r="H1617" s="7">
        <v>6908443.2396484399</v>
      </c>
      <c r="I1617" s="7">
        <v>3996485.7757812501</v>
      </c>
      <c r="J1617" s="7">
        <v>5903099.2503906293</v>
      </c>
      <c r="K1617" s="7">
        <f>AVERAGE(Tableau3[[#This Row],[Abundance+δ EtOH1]:[Abundance+δ EtOH4]])</f>
        <v>8432789.0067382827</v>
      </c>
      <c r="L1617" s="7">
        <f>AVERAGE(Tableau3[[#This Row],[Abundance+δ Control1]:[Abundance+δ Control4]])</f>
        <v>5766607.3753906274</v>
      </c>
      <c r="M1617" s="7">
        <f>STDEV(Tableau3[[#This Row],[Abundance+δ EtOH1]:[Abundance+δ EtOH4]])</f>
        <v>2744083.8833858217</v>
      </c>
      <c r="N1617" s="7">
        <f>STDEV(Tableau3[[#This Row],[Abundance+δ Control1]:[Abundance+δ Control4]])</f>
        <v>1251347.3873295579</v>
      </c>
      <c r="O1617" s="19">
        <f>_xlfn.T.TEST(Tableau3[[#This Row],[Abundance+δ EtOH1]:[Abundance+δ EtOH4]],Tableau3[[#This Row],[Abundance+δ Control1]:[Abundance+δ Control4]],2,2)</f>
        <v>0.1274652450328749</v>
      </c>
      <c r="P1617" s="7">
        <v>1616</v>
      </c>
      <c r="Q1617" s="7">
        <f>(Tableau3[[#This Row],[p-value]]*4872)/Tableau3[[#This Row],[Ranking]]</f>
        <v>0.38428878329218225</v>
      </c>
      <c r="R1617" s="7">
        <v>0.47845156449017667</v>
      </c>
      <c r="S1617" s="7" t="s">
        <v>38</v>
      </c>
      <c r="T1617" s="7" t="s">
        <v>38</v>
      </c>
    </row>
    <row r="1618" spans="1:20" x14ac:dyDescent="0.3">
      <c r="A1618" s="6" t="s">
        <v>7802</v>
      </c>
      <c r="B1618" s="44" t="s">
        <v>7803</v>
      </c>
      <c r="C1618" s="6">
        <v>229857.35781250001</v>
      </c>
      <c r="D1618" s="6">
        <v>166875.52968750001</v>
      </c>
      <c r="E1618" s="6">
        <v>238940.79531250001</v>
      </c>
      <c r="F1618" s="6">
        <v>357222.34218749998</v>
      </c>
      <c r="G1618" s="6">
        <v>151099.65664062501</v>
      </c>
      <c r="H1618" s="6">
        <v>206734.22500000001</v>
      </c>
      <c r="I1618" s="6">
        <v>134073.48085937501</v>
      </c>
      <c r="J1618" s="6">
        <v>194645.38125000001</v>
      </c>
      <c r="K1618" s="6">
        <f>AVERAGE(Tableau3[[#This Row],[Abundance+δ EtOH1]:[Abundance+δ EtOH4]])</f>
        <v>248224.00625000001</v>
      </c>
      <c r="L1618" s="6">
        <f>AVERAGE(Tableau3[[#This Row],[Abundance+δ Control1]:[Abundance+δ Control4]])</f>
        <v>171638.18593750001</v>
      </c>
      <c r="M1618" s="6">
        <f>STDEV(Tableau3[[#This Row],[Abundance+δ EtOH1]:[Abundance+δ EtOH4]])</f>
        <v>79418.141622512863</v>
      </c>
      <c r="N1618" s="6">
        <f>STDEV(Tableau3[[#This Row],[Abundance+δ Control1]:[Abundance+δ Control4]])</f>
        <v>34612.142605879148</v>
      </c>
      <c r="O1618" s="18">
        <f>_xlfn.T.TEST(Tableau3[[#This Row],[Abundance+δ EtOH1]:[Abundance+δ EtOH4]],Tableau3[[#This Row],[Abundance+δ Control1]:[Abundance+δ Control4]],2,2)</f>
        <v>0.12746643772588945</v>
      </c>
      <c r="P1618" s="6">
        <v>1617</v>
      </c>
      <c r="Q1618" s="6">
        <f>(Tableau3[[#This Row],[p-value]]*4872)/Tableau3[[#This Row],[Ranking]]</f>
        <v>0.38405472145982278</v>
      </c>
      <c r="R1618" s="6">
        <v>0.51076277970662731</v>
      </c>
      <c r="S1618" s="6" t="s">
        <v>38</v>
      </c>
      <c r="T1618" s="6" t="s">
        <v>38</v>
      </c>
    </row>
    <row r="1619" spans="1:20" x14ac:dyDescent="0.3">
      <c r="A1619" s="7" t="s">
        <v>8298</v>
      </c>
      <c r="B1619" s="45" t="s">
        <v>8299</v>
      </c>
      <c r="C1619" s="7">
        <v>118323.99453125001</v>
      </c>
      <c r="D1619" s="7">
        <v>83427.447656250006</v>
      </c>
      <c r="E1619" s="7">
        <v>427138.53749999998</v>
      </c>
      <c r="F1619" s="7">
        <v>365558.69765624998</v>
      </c>
      <c r="G1619" s="7">
        <v>76440.312890625006</v>
      </c>
      <c r="H1619" s="7">
        <v>142018.99453125001</v>
      </c>
      <c r="I1619" s="7">
        <v>72341.326562500006</v>
      </c>
      <c r="J1619" s="7">
        <v>80884.937890625006</v>
      </c>
      <c r="K1619" s="7">
        <f>AVERAGE(Tableau3[[#This Row],[Abundance+δ EtOH1]:[Abundance+δ EtOH4]])</f>
        <v>248612.16933593751</v>
      </c>
      <c r="L1619" s="7">
        <f>AVERAGE(Tableau3[[#This Row],[Abundance+δ Control1]:[Abundance+δ Control4]])</f>
        <v>92921.392968750006</v>
      </c>
      <c r="M1619" s="7">
        <f>STDEV(Tableau3[[#This Row],[Abundance+δ EtOH1]:[Abundance+δ EtOH4]])</f>
        <v>173021.34298630769</v>
      </c>
      <c r="N1619" s="7">
        <f>STDEV(Tableau3[[#This Row],[Abundance+δ Control1]:[Abundance+δ Control4]])</f>
        <v>32917.14783039863</v>
      </c>
      <c r="O1619" s="19">
        <f>_xlfn.T.TEST(Tableau3[[#This Row],[Abundance+δ EtOH1]:[Abundance+δ EtOH4]],Tableau3[[#This Row],[Abundance+δ Control1]:[Abundance+δ Control4]],2,2)</f>
        <v>0.12748331901831822</v>
      </c>
      <c r="P1619" s="7">
        <v>1618</v>
      </c>
      <c r="Q1619" s="7">
        <f>(Tableau3[[#This Row],[p-value]]*4872)/Tableau3[[#This Row],[Ranking]]</f>
        <v>0.38386818928136368</v>
      </c>
      <c r="R1619" s="7">
        <v>1.260076078610098</v>
      </c>
      <c r="S1619" s="7" t="s">
        <v>100</v>
      </c>
      <c r="T1619" s="7" t="s">
        <v>38</v>
      </c>
    </row>
    <row r="1620" spans="1:20" x14ac:dyDescent="0.3">
      <c r="A1620" s="6" t="s">
        <v>5791</v>
      </c>
      <c r="B1620" s="44" t="s">
        <v>5792</v>
      </c>
      <c r="C1620" s="6">
        <v>2157681.3470703098</v>
      </c>
      <c r="D1620" s="6">
        <v>1518932.2318359399</v>
      </c>
      <c r="E1620" s="6">
        <v>3303396.4984375001</v>
      </c>
      <c r="F1620" s="6">
        <v>3261711.6820312501</v>
      </c>
      <c r="G1620" s="6">
        <v>1755741.8099609399</v>
      </c>
      <c r="H1620" s="6">
        <v>2150600.1683593802</v>
      </c>
      <c r="I1620" s="6">
        <v>1642951.5492187501</v>
      </c>
      <c r="J1620" s="6">
        <v>1419421.8460937501</v>
      </c>
      <c r="K1620" s="6">
        <f>AVERAGE(Tableau3[[#This Row],[Abundance+δ EtOH1]:[Abundance+δ EtOH4]])</f>
        <v>2560430.4398437501</v>
      </c>
      <c r="L1620" s="6">
        <f>AVERAGE(Tableau3[[#This Row],[Abundance+δ Control1]:[Abundance+δ Control4]])</f>
        <v>1742178.8434082051</v>
      </c>
      <c r="M1620" s="6">
        <f>STDEV(Tableau3[[#This Row],[Abundance+δ EtOH1]:[Abundance+δ EtOH4]])</f>
        <v>873826.69789832586</v>
      </c>
      <c r="N1620" s="6">
        <f>STDEV(Tableau3[[#This Row],[Abundance+δ Control1]:[Abundance+δ Control4]])</f>
        <v>306055.58752411167</v>
      </c>
      <c r="O1620" s="18">
        <f>_xlfn.T.TEST(Tableau3[[#This Row],[Abundance+δ EtOH1]:[Abundance+δ EtOH4]],Tableau3[[#This Row],[Abundance+δ Control1]:[Abundance+δ Control4]],2,2)</f>
        <v>0.12756065138307823</v>
      </c>
      <c r="P1620" s="6">
        <v>1619</v>
      </c>
      <c r="Q1620" s="6">
        <f>(Tableau3[[#This Row],[p-value]]*4872)/Tableau3[[#This Row],[Ranking]]</f>
        <v>0.38386380082665666</v>
      </c>
      <c r="R1620" s="6">
        <v>0.50937792947388905</v>
      </c>
      <c r="S1620" s="6" t="s">
        <v>38</v>
      </c>
      <c r="T1620" s="6" t="s">
        <v>38</v>
      </c>
    </row>
    <row r="1621" spans="1:20" x14ac:dyDescent="0.3">
      <c r="A1621" s="7" t="s">
        <v>8564</v>
      </c>
      <c r="B1621" s="45" t="s">
        <v>8565</v>
      </c>
      <c r="C1621" s="7">
        <v>500513.07656249998</v>
      </c>
      <c r="D1621" s="7">
        <v>560556.49843749998</v>
      </c>
      <c r="E1621" s="7">
        <v>836559.31874999998</v>
      </c>
      <c r="F1621" s="7">
        <v>935939.19374999998</v>
      </c>
      <c r="G1621" s="7">
        <v>524782.27968749998</v>
      </c>
      <c r="H1621" s="7">
        <v>640564.05312499998</v>
      </c>
      <c r="I1621" s="7">
        <v>370484.81093749998</v>
      </c>
      <c r="J1621" s="7">
        <v>449376.90859374998</v>
      </c>
      <c r="K1621" s="7">
        <f>AVERAGE(Tableau3[[#This Row],[Abundance+δ EtOH1]:[Abundance+δ EtOH4]])</f>
        <v>708392.02187499998</v>
      </c>
      <c r="L1621" s="7">
        <f>AVERAGE(Tableau3[[#This Row],[Abundance+δ Control1]:[Abundance+δ Control4]])</f>
        <v>496302.01308593748</v>
      </c>
      <c r="M1621" s="7">
        <f>STDEV(Tableau3[[#This Row],[Abundance+δ EtOH1]:[Abundance+δ EtOH4]])</f>
        <v>210771.25777394496</v>
      </c>
      <c r="N1621" s="7">
        <f>STDEV(Tableau3[[#This Row],[Abundance+δ Control1]:[Abundance+δ Control4]])</f>
        <v>114970.42455923422</v>
      </c>
      <c r="O1621" s="19">
        <f>_xlfn.T.TEST(Tableau3[[#This Row],[Abundance+δ EtOH1]:[Abundance+δ EtOH4]],Tableau3[[#This Row],[Abundance+δ Control1]:[Abundance+δ Control4]],2,2)</f>
        <v>0.12769495008058659</v>
      </c>
      <c r="P1621" s="7">
        <v>1620</v>
      </c>
      <c r="Q1621" s="7">
        <f>(Tableau3[[#This Row],[p-value]]*4872)/Tableau3[[#This Row],[Ranking]]</f>
        <v>0.38403073876087523</v>
      </c>
      <c r="R1621" s="7">
        <v>0.42607087563354101</v>
      </c>
      <c r="S1621" s="7" t="s">
        <v>38</v>
      </c>
      <c r="T1621" s="7" t="s">
        <v>38</v>
      </c>
    </row>
    <row r="1622" spans="1:20" x14ac:dyDescent="0.3">
      <c r="A1622" s="6" t="s">
        <v>3796</v>
      </c>
      <c r="B1622" s="44" t="s">
        <v>3797</v>
      </c>
      <c r="C1622" s="6">
        <v>11037064.5863281</v>
      </c>
      <c r="D1622" s="6">
        <v>12308762.4242188</v>
      </c>
      <c r="E1622" s="6">
        <v>17957412.4847656</v>
      </c>
      <c r="F1622" s="6">
        <v>20969404.030175801</v>
      </c>
      <c r="G1622" s="6">
        <v>11626537.3382813</v>
      </c>
      <c r="H1622" s="6">
        <v>13832537.3578125</v>
      </c>
      <c r="I1622" s="6">
        <v>7746373.2874999996</v>
      </c>
      <c r="J1622" s="6">
        <v>10195577.2523438</v>
      </c>
      <c r="K1622" s="6">
        <f>AVERAGE(Tableau3[[#This Row],[Abundance+δ EtOH1]:[Abundance+δ EtOH4]])</f>
        <v>15568160.881372076</v>
      </c>
      <c r="L1622" s="6">
        <f>AVERAGE(Tableau3[[#This Row],[Abundance+δ Control1]:[Abundance+δ Control4]])</f>
        <v>10850256.308984399</v>
      </c>
      <c r="M1622" s="6">
        <f>STDEV(Tableau3[[#This Row],[Abundance+δ EtOH1]:[Abundance+δ EtOH4]])</f>
        <v>4691711.2270567873</v>
      </c>
      <c r="N1622" s="6">
        <f>STDEV(Tableau3[[#This Row],[Abundance+δ Control1]:[Abundance+δ Control4]])</f>
        <v>2553383.8312396682</v>
      </c>
      <c r="O1622" s="18">
        <f>_xlfn.T.TEST(Tableau3[[#This Row],[Abundance+δ EtOH1]:[Abundance+δ EtOH4]],Tableau3[[#This Row],[Abundance+δ Control1]:[Abundance+δ Control4]],2,2)</f>
        <v>0.12774120588548663</v>
      </c>
      <c r="P1622" s="6">
        <v>1621</v>
      </c>
      <c r="Q1622" s="6">
        <f>(Tableau3[[#This Row],[p-value]]*4872)/Tableau3[[#This Row],[Ranking]]</f>
        <v>0.38393285322275805</v>
      </c>
      <c r="R1622" s="6">
        <v>0.43434704151950432</v>
      </c>
      <c r="S1622" s="6" t="s">
        <v>38</v>
      </c>
      <c r="T1622" s="6" t="s">
        <v>38</v>
      </c>
    </row>
    <row r="1623" spans="1:20" x14ac:dyDescent="0.3">
      <c r="A1623" s="7" t="s">
        <v>9328</v>
      </c>
      <c r="B1623" s="45" t="s">
        <v>9329</v>
      </c>
      <c r="C1623" s="7">
        <v>194732.51015625001</v>
      </c>
      <c r="D1623" s="7">
        <v>153279.26992187501</v>
      </c>
      <c r="E1623" s="7">
        <v>302547.03359374998</v>
      </c>
      <c r="F1623" s="7">
        <v>355391.51406249998</v>
      </c>
      <c r="G1623" s="7">
        <v>154131.87734375001</v>
      </c>
      <c r="H1623" s="7">
        <v>199109.35</v>
      </c>
      <c r="I1623" s="7">
        <v>101526.91445312501</v>
      </c>
      <c r="J1623" s="7">
        <v>186813.55312500001</v>
      </c>
      <c r="K1623" s="7">
        <f>AVERAGE(Tableau3[[#This Row],[Abundance+δ EtOH1]:[Abundance+δ EtOH4]])</f>
        <v>251487.58193359376</v>
      </c>
      <c r="L1623" s="7">
        <f>AVERAGE(Tableau3[[#This Row],[Abundance+δ Control1]:[Abundance+δ Control4]])</f>
        <v>160395.42373046876</v>
      </c>
      <c r="M1623" s="7">
        <f>STDEV(Tableau3[[#This Row],[Abundance+δ EtOH1]:[Abundance+δ EtOH4]])</f>
        <v>93575.469428561104</v>
      </c>
      <c r="N1623" s="7">
        <f>STDEV(Tableau3[[#This Row],[Abundance+δ Control1]:[Abundance+δ Control4]])</f>
        <v>43594.414954915883</v>
      </c>
      <c r="O1623" s="19">
        <f>_xlfn.T.TEST(Tableau3[[#This Row],[Abundance+δ EtOH1]:[Abundance+δ EtOH4]],Tableau3[[#This Row],[Abundance+δ Control1]:[Abundance+δ Control4]],2,2)</f>
        <v>0.1280411413518831</v>
      </c>
      <c r="P1623" s="7">
        <v>1622</v>
      </c>
      <c r="Q1623" s="7">
        <f>(Tableau3[[#This Row],[p-value]]*4872)/Tableau3[[#This Row],[Ranking]]</f>
        <v>0.38459706576225305</v>
      </c>
      <c r="R1623" s="7">
        <v>0.58222201062945489</v>
      </c>
      <c r="S1623" s="7" t="s">
        <v>38</v>
      </c>
      <c r="T1623" s="7" t="s">
        <v>38</v>
      </c>
    </row>
    <row r="1624" spans="1:20" x14ac:dyDescent="0.3">
      <c r="A1624" s="6" t="s">
        <v>10091</v>
      </c>
      <c r="B1624" s="44" t="s">
        <v>10092</v>
      </c>
      <c r="C1624" s="6">
        <v>11414.633203125</v>
      </c>
      <c r="D1624" s="6">
        <v>12247.926171875</v>
      </c>
      <c r="E1624" s="6">
        <v>22319.797265624999</v>
      </c>
      <c r="F1624" s="6">
        <v>25797.402734374999</v>
      </c>
      <c r="G1624" s="6">
        <v>12304.209375</v>
      </c>
      <c r="H1624" s="6">
        <v>13532.141015625</v>
      </c>
      <c r="I1624" s="6">
        <v>6282.8167968750004</v>
      </c>
      <c r="J1624" s="6">
        <v>11802.672265625</v>
      </c>
      <c r="K1624" s="6">
        <f>AVERAGE(Tableau3[[#This Row],[Abundance+δ EtOH1]:[Abundance+δ EtOH4]])</f>
        <v>17944.939843749999</v>
      </c>
      <c r="L1624" s="6">
        <f>AVERAGE(Tableau3[[#This Row],[Abundance+δ Control1]:[Abundance+δ Control4]])</f>
        <v>10980.45986328125</v>
      </c>
      <c r="M1624" s="6">
        <f>STDEV(Tableau3[[#This Row],[Abundance+δ EtOH1]:[Abundance+δ EtOH4]])</f>
        <v>7208.8237715663236</v>
      </c>
      <c r="N1624" s="6">
        <f>STDEV(Tableau3[[#This Row],[Abundance+δ Control1]:[Abundance+δ Control4]])</f>
        <v>3214.9273235396035</v>
      </c>
      <c r="O1624" s="18">
        <f>_xlfn.T.TEST(Tableau3[[#This Row],[Abundance+δ EtOH1]:[Abundance+δ EtOH4]],Tableau3[[#This Row],[Abundance+δ Control1]:[Abundance+δ Control4]],2,2)</f>
        <v>0.1280643014912449</v>
      </c>
      <c r="P1624" s="6">
        <v>1623</v>
      </c>
      <c r="Q1624" s="6">
        <f>(Tableau3[[#This Row],[p-value]]*4872)/Tableau3[[#This Row],[Ranking]]</f>
        <v>0.38442962222140797</v>
      </c>
      <c r="R1624" s="6">
        <v>0.59961798701622648</v>
      </c>
      <c r="S1624" s="6" t="s">
        <v>38</v>
      </c>
      <c r="T1624" s="6" t="s">
        <v>9871</v>
      </c>
    </row>
    <row r="1625" spans="1:20" x14ac:dyDescent="0.3">
      <c r="A1625" s="7" t="s">
        <v>10093</v>
      </c>
      <c r="B1625" s="45" t="s">
        <v>10094</v>
      </c>
      <c r="C1625" s="7">
        <v>10605.039941406299</v>
      </c>
      <c r="D1625" s="7">
        <v>21633.267724609399</v>
      </c>
      <c r="E1625" s="7">
        <v>0.1</v>
      </c>
      <c r="F1625" s="7">
        <v>3162.1624999999999</v>
      </c>
      <c r="G1625" s="7">
        <v>1390.1551757812499</v>
      </c>
      <c r="H1625" s="7">
        <v>0.1</v>
      </c>
      <c r="I1625" s="7">
        <v>0.1</v>
      </c>
      <c r="J1625" s="7">
        <v>0.1</v>
      </c>
      <c r="K1625" s="7">
        <f>AVERAGE(Tableau3[[#This Row],[Abundance+δ EtOH1]:[Abundance+δ EtOH4]])</f>
        <v>8850.1425415039248</v>
      </c>
      <c r="L1625" s="7">
        <f>AVERAGE(Tableau3[[#This Row],[Abundance+δ Control1]:[Abundance+δ Control4]])</f>
        <v>347.61379394531241</v>
      </c>
      <c r="M1625" s="7">
        <f>STDEV(Tableau3[[#This Row],[Abundance+δ EtOH1]:[Abundance+δ EtOH4]])</f>
        <v>9611.8732872440251</v>
      </c>
      <c r="N1625" s="7">
        <f>STDEV(Tableau3[[#This Row],[Abundance+δ Control1]:[Abundance+δ Control4]])</f>
        <v>695.027587890625</v>
      </c>
      <c r="O1625" s="19">
        <f>_xlfn.T.TEST(Tableau3[[#This Row],[Abundance+δ EtOH1]:[Abundance+δ EtOH4]],Tableau3[[#This Row],[Abundance+δ Control1]:[Abundance+δ Control4]],2,2)</f>
        <v>0.12808368764429409</v>
      </c>
      <c r="P1625" s="7">
        <v>1624</v>
      </c>
      <c r="Q1625" s="7">
        <f>(Tableau3[[#This Row],[p-value]]*4872)/Tableau3[[#This Row],[Ranking]]</f>
        <v>0.3842510629328823</v>
      </c>
      <c r="R1625" s="7">
        <v>4.7262494268102726</v>
      </c>
      <c r="S1625" s="7" t="s">
        <v>38</v>
      </c>
      <c r="T1625" s="7" t="s">
        <v>9871</v>
      </c>
    </row>
    <row r="1626" spans="1:20" x14ac:dyDescent="0.3">
      <c r="A1626" s="6" t="s">
        <v>4432</v>
      </c>
      <c r="B1626" s="44" t="s">
        <v>4433</v>
      </c>
      <c r="C1626" s="6">
        <v>62981940.603906304</v>
      </c>
      <c r="D1626" s="6">
        <v>70349232.676171899</v>
      </c>
      <c r="E1626" s="6">
        <v>128718461.07851601</v>
      </c>
      <c r="F1626" s="6">
        <v>143075712.38515601</v>
      </c>
      <c r="G1626" s="6">
        <v>56508961.698632799</v>
      </c>
      <c r="H1626" s="6">
        <v>86161399.768945292</v>
      </c>
      <c r="I1626" s="6">
        <v>35393037.223046899</v>
      </c>
      <c r="J1626" s="6">
        <v>65963135.891992196</v>
      </c>
      <c r="K1626" s="6">
        <f>AVERAGE(Tableau3[[#This Row],[Abundance+δ EtOH1]:[Abundance+δ EtOH4]])</f>
        <v>101281336.68593755</v>
      </c>
      <c r="L1626" s="6">
        <f>AVERAGE(Tableau3[[#This Row],[Abundance+δ Control1]:[Abundance+δ Control4]])</f>
        <v>61006633.645654291</v>
      </c>
      <c r="M1626" s="6">
        <f>STDEV(Tableau3[[#This Row],[Abundance+δ EtOH1]:[Abundance+δ EtOH4]])</f>
        <v>40510099.291166529</v>
      </c>
      <c r="N1626" s="6">
        <f>STDEV(Tableau3[[#This Row],[Abundance+δ Control1]:[Abundance+δ Control4]])</f>
        <v>21084074.146763444</v>
      </c>
      <c r="O1626" s="18">
        <f>_xlfn.T.TEST(Tableau3[[#This Row],[Abundance+δ EtOH1]:[Abundance+δ EtOH4]],Tableau3[[#This Row],[Abundance+δ Control1]:[Abundance+δ Control4]],2,2)</f>
        <v>0.12822160162152516</v>
      </c>
      <c r="P1626" s="6">
        <v>1625</v>
      </c>
      <c r="Q1626" s="6">
        <f>(Tableau3[[#This Row],[p-value]]*4872)/Tableau3[[#This Row],[Ranking]]</f>
        <v>0.38442808806158191</v>
      </c>
      <c r="R1626" s="6">
        <v>0.6178730995778996</v>
      </c>
      <c r="S1626" s="6" t="s">
        <v>38</v>
      </c>
      <c r="T1626" s="6" t="s">
        <v>38</v>
      </c>
    </row>
    <row r="1627" spans="1:20" x14ac:dyDescent="0.3">
      <c r="A1627" s="7" t="s">
        <v>1457</v>
      </c>
      <c r="B1627" s="45" t="s">
        <v>1458</v>
      </c>
      <c r="C1627" s="7">
        <v>1725979.4828125001</v>
      </c>
      <c r="D1627" s="7">
        <v>1450070.7445312501</v>
      </c>
      <c r="E1627" s="7">
        <v>2222178.4046875001</v>
      </c>
      <c r="F1627" s="7">
        <v>2921185.7093750001</v>
      </c>
      <c r="G1627" s="7">
        <v>1312210.8929687501</v>
      </c>
      <c r="H1627" s="7">
        <v>1917105.2523437501</v>
      </c>
      <c r="I1627" s="7">
        <v>861419.73281249998</v>
      </c>
      <c r="J1627" s="7">
        <v>1481182.4125000001</v>
      </c>
      <c r="K1627" s="7">
        <f>AVERAGE(Tableau3[[#This Row],[Abundance+δ EtOH1]:[Abundance+δ EtOH4]])</f>
        <v>2079853.5853515626</v>
      </c>
      <c r="L1627" s="7">
        <f>AVERAGE(Tableau3[[#This Row],[Abundance+δ Control1]:[Abundance+δ Control4]])</f>
        <v>1392979.5726562501</v>
      </c>
      <c r="M1627" s="7">
        <f>STDEV(Tableau3[[#This Row],[Abundance+δ EtOH1]:[Abundance+δ EtOH4]])</f>
        <v>645484.16044401017</v>
      </c>
      <c r="N1627" s="7">
        <f>STDEV(Tableau3[[#This Row],[Abundance+δ Control1]:[Abundance+δ Control4]])</f>
        <v>436488.60695996811</v>
      </c>
      <c r="O1627" s="19">
        <f>_xlfn.T.TEST(Tableau3[[#This Row],[Abundance+δ EtOH1]:[Abundance+δ EtOH4]],Tableau3[[#This Row],[Abundance+δ Control1]:[Abundance+δ Control4]],2,2)</f>
        <v>0.12836214580671471</v>
      </c>
      <c r="P1627" s="7">
        <v>1626</v>
      </c>
      <c r="Q1627" s="7">
        <f>(Tableau3[[#This Row],[p-value]]*4872)/Tableau3[[#This Row],[Ranking]]</f>
        <v>0.38461277636550678</v>
      </c>
      <c r="R1627" s="7">
        <v>0.52836000919685899</v>
      </c>
      <c r="S1627" s="7" t="s">
        <v>38</v>
      </c>
      <c r="T1627" s="7" t="s">
        <v>38</v>
      </c>
    </row>
    <row r="1628" spans="1:20" x14ac:dyDescent="0.3">
      <c r="A1628" s="6" t="s">
        <v>5671</v>
      </c>
      <c r="B1628" s="44" t="s">
        <v>5672</v>
      </c>
      <c r="C1628" s="6">
        <v>1944915.0453125001</v>
      </c>
      <c r="D1628" s="6">
        <v>1671928.1224609399</v>
      </c>
      <c r="E1628" s="6">
        <v>3270192.6068359399</v>
      </c>
      <c r="F1628" s="6">
        <v>4156194.0677734399</v>
      </c>
      <c r="G1628" s="6">
        <v>1668497.2240234399</v>
      </c>
      <c r="H1628" s="6">
        <v>2108458.7503906302</v>
      </c>
      <c r="I1628" s="6">
        <v>1120140.0873046899</v>
      </c>
      <c r="J1628" s="6">
        <v>1796997.96669922</v>
      </c>
      <c r="K1628" s="6">
        <f>AVERAGE(Tableau3[[#This Row],[Abundance+δ EtOH1]:[Abundance+δ EtOH4]])</f>
        <v>2760807.4605957046</v>
      </c>
      <c r="L1628" s="6">
        <f>AVERAGE(Tableau3[[#This Row],[Abundance+δ Control1]:[Abundance+δ Control4]])</f>
        <v>1673523.5071044951</v>
      </c>
      <c r="M1628" s="6">
        <f>STDEV(Tableau3[[#This Row],[Abundance+δ EtOH1]:[Abundance+δ EtOH4]])</f>
        <v>1163029.9017415165</v>
      </c>
      <c r="N1628" s="6">
        <f>STDEV(Tableau3[[#This Row],[Abundance+δ Control1]:[Abundance+δ Control4]])</f>
        <v>412582.54966148519</v>
      </c>
      <c r="O1628" s="18">
        <f>_xlfn.T.TEST(Tableau3[[#This Row],[Abundance+δ EtOH1]:[Abundance+δ EtOH4]],Tableau3[[#This Row],[Abundance+δ Control1]:[Abundance+δ Control4]],2,2)</f>
        <v>0.12851259447138957</v>
      </c>
      <c r="P1628" s="6">
        <v>1627</v>
      </c>
      <c r="Q1628" s="6">
        <f>(Tableau3[[#This Row],[p-value]]*4872)/Tableau3[[#This Row],[Ranking]]</f>
        <v>0.38482689629047945</v>
      </c>
      <c r="R1628" s="6">
        <v>0.63430655658522206</v>
      </c>
      <c r="S1628" s="6" t="s">
        <v>38</v>
      </c>
      <c r="T1628" s="6" t="s">
        <v>38</v>
      </c>
    </row>
    <row r="1629" spans="1:20" x14ac:dyDescent="0.3">
      <c r="A1629" s="7" t="s">
        <v>4100</v>
      </c>
      <c r="B1629" s="45" t="s">
        <v>4101</v>
      </c>
      <c r="C1629" s="7">
        <v>4022988.4076171899</v>
      </c>
      <c r="D1629" s="7">
        <v>3592167.4427734399</v>
      </c>
      <c r="E1629" s="7">
        <v>5731420.0589843793</v>
      </c>
      <c r="F1629" s="7">
        <v>5709192.6136718793</v>
      </c>
      <c r="G1629" s="7">
        <v>3631609.8480468802</v>
      </c>
      <c r="H1629" s="7">
        <v>4445267.4242187496</v>
      </c>
      <c r="I1629" s="7">
        <v>2553469.6156250001</v>
      </c>
      <c r="J1629" s="7">
        <v>3628843.7337890598</v>
      </c>
      <c r="K1629" s="7">
        <f>AVERAGE(Tableau3[[#This Row],[Abundance+δ EtOH1]:[Abundance+δ EtOH4]])</f>
        <v>4763942.1307617221</v>
      </c>
      <c r="L1629" s="7">
        <f>AVERAGE(Tableau3[[#This Row],[Abundance+δ Control1]:[Abundance+δ Control4]])</f>
        <v>3564797.6554199224</v>
      </c>
      <c r="M1629" s="7">
        <f>STDEV(Tableau3[[#This Row],[Abundance+δ EtOH1]:[Abundance+δ EtOH4]])</f>
        <v>1118269.549540967</v>
      </c>
      <c r="N1629" s="7">
        <f>STDEV(Tableau3[[#This Row],[Abundance+δ Control1]:[Abundance+δ Control4]])</f>
        <v>776010.56416395679</v>
      </c>
      <c r="O1629" s="19">
        <f>_xlfn.T.TEST(Tableau3[[#This Row],[Abundance+δ EtOH1]:[Abundance+δ EtOH4]],Tableau3[[#This Row],[Abundance+δ Control1]:[Abundance+δ Control4]],2,2)</f>
        <v>0.12854568361638408</v>
      </c>
      <c r="P1629" s="7">
        <v>1628</v>
      </c>
      <c r="Q1629" s="7">
        <f>(Tableau3[[#This Row],[p-value]]*4872)/Tableau3[[#This Row],[Ranking]]</f>
        <v>0.38468953966770469</v>
      </c>
      <c r="R1629" s="7">
        <v>0.37274532437617203</v>
      </c>
      <c r="S1629" s="7" t="s">
        <v>38</v>
      </c>
      <c r="T1629" s="7" t="s">
        <v>38</v>
      </c>
    </row>
    <row r="1630" spans="1:20" x14ac:dyDescent="0.3">
      <c r="A1630" s="6" t="s">
        <v>2510</v>
      </c>
      <c r="B1630" s="44" t="s">
        <v>2511</v>
      </c>
      <c r="C1630" s="6">
        <v>296565.18007812498</v>
      </c>
      <c r="D1630" s="6">
        <v>321216.21718749998</v>
      </c>
      <c r="E1630" s="6">
        <v>667533.20546874998</v>
      </c>
      <c r="F1630" s="6">
        <v>641045.31874999998</v>
      </c>
      <c r="G1630" s="6">
        <v>287029.31484374998</v>
      </c>
      <c r="H1630" s="6">
        <v>340526.612695313</v>
      </c>
      <c r="I1630" s="6">
        <v>244174.05117187501</v>
      </c>
      <c r="J1630" s="6">
        <v>332675.06679687498</v>
      </c>
      <c r="K1630" s="6">
        <f>AVERAGE(Tableau3[[#This Row],[Abundance+δ EtOH1]:[Abundance+δ EtOH4]])</f>
        <v>481589.98037109373</v>
      </c>
      <c r="L1630" s="6">
        <f>AVERAGE(Tableau3[[#This Row],[Abundance+δ Control1]:[Abundance+δ Control4]])</f>
        <v>301101.26137695322</v>
      </c>
      <c r="M1630" s="6">
        <f>STDEV(Tableau3[[#This Row],[Abundance+δ EtOH1]:[Abundance+δ EtOH4]])</f>
        <v>199962.33690236896</v>
      </c>
      <c r="N1630" s="6">
        <f>STDEV(Tableau3[[#This Row],[Abundance+δ Control1]:[Abundance+δ Control4]])</f>
        <v>44684.0406119744</v>
      </c>
      <c r="O1630" s="18">
        <f>_xlfn.T.TEST(Tableau3[[#This Row],[Abundance+δ EtOH1]:[Abundance+δ EtOH4]],Tableau3[[#This Row],[Abundance+δ Control1]:[Abundance+δ Control4]],2,2)</f>
        <v>0.12857897924052464</v>
      </c>
      <c r="P1630" s="6">
        <v>1629</v>
      </c>
      <c r="Q1630" s="6">
        <f>(Tableau3[[#This Row],[p-value]]*4872)/Tableau3[[#This Row],[Ranking]]</f>
        <v>0.38455296922027993</v>
      </c>
      <c r="R1630" s="6">
        <v>0.5622105228057962</v>
      </c>
      <c r="S1630" s="6" t="s">
        <v>38</v>
      </c>
      <c r="T1630" s="6" t="s">
        <v>38</v>
      </c>
    </row>
    <row r="1631" spans="1:20" x14ac:dyDescent="0.3">
      <c r="A1631" s="7" t="s">
        <v>6789</v>
      </c>
      <c r="B1631" s="45" t="s">
        <v>6790</v>
      </c>
      <c r="C1631" s="7">
        <v>2400240.4652343802</v>
      </c>
      <c r="D1631" s="7">
        <v>2764915.0492187501</v>
      </c>
      <c r="E1631" s="7">
        <v>4261607.3226562496</v>
      </c>
      <c r="F1631" s="7">
        <v>5253544.1898437496</v>
      </c>
      <c r="G1631" s="7">
        <v>2876685.1664062501</v>
      </c>
      <c r="H1631" s="7">
        <v>2920955.7406250001</v>
      </c>
      <c r="I1631" s="7">
        <v>1694551.6849609399</v>
      </c>
      <c r="J1631" s="7">
        <v>2036724.19863281</v>
      </c>
      <c r="K1631" s="7">
        <f>AVERAGE(Tableau3[[#This Row],[Abundance+δ EtOH1]:[Abundance+δ EtOH4]])</f>
        <v>3670076.7567382823</v>
      </c>
      <c r="L1631" s="7">
        <f>AVERAGE(Tableau3[[#This Row],[Abundance+δ Control1]:[Abundance+δ Control4]])</f>
        <v>2382229.1976562501</v>
      </c>
      <c r="M1631" s="7">
        <f>STDEV(Tableau3[[#This Row],[Abundance+δ EtOH1]:[Abundance+δ EtOH4]])</f>
        <v>1327790.0745349913</v>
      </c>
      <c r="N1631" s="7">
        <f>STDEV(Tableau3[[#This Row],[Abundance+δ Control1]:[Abundance+δ Control4]])</f>
        <v>612913.00604804559</v>
      </c>
      <c r="O1631" s="19">
        <f>_xlfn.T.TEST(Tableau3[[#This Row],[Abundance+δ EtOH1]:[Abundance+δ EtOH4]],Tableau3[[#This Row],[Abundance+δ Control1]:[Abundance+δ Control4]],2,2)</f>
        <v>0.12867275181650262</v>
      </c>
      <c r="P1631" s="7">
        <v>1630</v>
      </c>
      <c r="Q1631" s="7">
        <f>(Tableau3[[#This Row],[p-value]]*4872)/Tableau3[[#This Row],[Ranking]]</f>
        <v>0.38459732935582869</v>
      </c>
      <c r="R1631" s="7">
        <v>0.52004198713147598</v>
      </c>
      <c r="S1631" s="7" t="s">
        <v>38</v>
      </c>
      <c r="T1631" s="7" t="s">
        <v>38</v>
      </c>
    </row>
    <row r="1632" spans="1:20" x14ac:dyDescent="0.3">
      <c r="A1632" s="6" t="s">
        <v>4658</v>
      </c>
      <c r="B1632" s="44" t="s">
        <v>4659</v>
      </c>
      <c r="C1632" s="6">
        <v>750718.73281249998</v>
      </c>
      <c r="D1632" s="6">
        <v>719606.00234374998</v>
      </c>
      <c r="E1632" s="6">
        <v>1366162.0101562501</v>
      </c>
      <c r="F1632" s="6">
        <v>1425321.9007812501</v>
      </c>
      <c r="G1632" s="6">
        <v>662328.69374999998</v>
      </c>
      <c r="H1632" s="6">
        <v>948524.13710937498</v>
      </c>
      <c r="I1632" s="6">
        <v>427338.07070312498</v>
      </c>
      <c r="J1632" s="6">
        <v>681787.13320312498</v>
      </c>
      <c r="K1632" s="6">
        <f>AVERAGE(Tableau3[[#This Row],[Abundance+δ EtOH1]:[Abundance+δ EtOH4]])</f>
        <v>1065452.1615234376</v>
      </c>
      <c r="L1632" s="6">
        <f>AVERAGE(Tableau3[[#This Row],[Abundance+δ Control1]:[Abundance+δ Control4]])</f>
        <v>679994.50869140623</v>
      </c>
      <c r="M1632" s="6">
        <f>STDEV(Tableau3[[#This Row],[Abundance+δ EtOH1]:[Abundance+δ EtOH4]])</f>
        <v>382360.79787975969</v>
      </c>
      <c r="N1632" s="6">
        <f>STDEV(Tableau3[[#This Row],[Abundance+δ Control1]:[Abundance+δ Control4]])</f>
        <v>213118.69268508774</v>
      </c>
      <c r="O1632" s="18">
        <f>_xlfn.T.TEST(Tableau3[[#This Row],[Abundance+δ EtOH1]:[Abundance+δ EtOH4]],Tableau3[[#This Row],[Abundance+δ Control1]:[Abundance+δ Control4]],2,2)</f>
        <v>0.12869706490831762</v>
      </c>
      <c r="P1632" s="6">
        <v>1631</v>
      </c>
      <c r="Q1632" s="6">
        <f>(Tableau3[[#This Row],[p-value]]*4872)/Tableau3[[#This Row],[Ranking]]</f>
        <v>0.3844341509707685</v>
      </c>
      <c r="R1632" s="6">
        <v>0.56001508704748237</v>
      </c>
      <c r="S1632" s="6" t="s">
        <v>38</v>
      </c>
      <c r="T1632" s="6" t="s">
        <v>38</v>
      </c>
    </row>
    <row r="1633" spans="1:20" x14ac:dyDescent="0.3">
      <c r="A1633" s="7" t="s">
        <v>1827</v>
      </c>
      <c r="B1633" s="45" t="s">
        <v>1828</v>
      </c>
      <c r="C1633" s="7">
        <v>419180.94374999998</v>
      </c>
      <c r="D1633" s="7">
        <v>318706.50624999998</v>
      </c>
      <c r="E1633" s="7">
        <v>618323.25624999998</v>
      </c>
      <c r="F1633" s="7">
        <v>741058.16249999998</v>
      </c>
      <c r="G1633" s="7">
        <v>343108.44570312498</v>
      </c>
      <c r="H1633" s="7">
        <v>403885.42226562498</v>
      </c>
      <c r="I1633" s="7">
        <v>253076.80312500001</v>
      </c>
      <c r="J1633" s="7">
        <v>385153.50624999998</v>
      </c>
      <c r="K1633" s="7">
        <f>AVERAGE(Tableau3[[#This Row],[Abundance+δ EtOH1]:[Abundance+δ EtOH4]])</f>
        <v>524317.21718749998</v>
      </c>
      <c r="L1633" s="7">
        <f>AVERAGE(Tableau3[[#This Row],[Abundance+δ Control1]:[Abundance+δ Control4]])</f>
        <v>346306.04433593748</v>
      </c>
      <c r="M1633" s="7">
        <f>STDEV(Tableau3[[#This Row],[Abundance+δ EtOH1]:[Abundance+δ EtOH4]])</f>
        <v>190738.19159581486</v>
      </c>
      <c r="N1633" s="7">
        <f>STDEV(Tableau3[[#This Row],[Abundance+δ Control1]:[Abundance+δ Control4]])</f>
        <v>67147.663433456066</v>
      </c>
      <c r="O1633" s="19">
        <f>_xlfn.T.TEST(Tableau3[[#This Row],[Abundance+δ EtOH1]:[Abundance+δ EtOH4]],Tableau3[[#This Row],[Abundance+δ Control1]:[Abundance+δ Control4]],2,2)</f>
        <v>0.12878196912694762</v>
      </c>
      <c r="P1633" s="7">
        <v>1632</v>
      </c>
      <c r="Q1633" s="7">
        <f>(Tableau3[[#This Row],[p-value]]*4872)/Tableau3[[#This Row],[Ranking]]</f>
        <v>0.38445205489368184</v>
      </c>
      <c r="R1633" s="7">
        <v>0.53934219983075171</v>
      </c>
      <c r="S1633" s="7" t="s">
        <v>38</v>
      </c>
      <c r="T1633" s="7" t="s">
        <v>38</v>
      </c>
    </row>
    <row r="1634" spans="1:20" x14ac:dyDescent="0.3">
      <c r="A1634" s="6" t="s">
        <v>5481</v>
      </c>
      <c r="B1634" s="44" t="s">
        <v>5482</v>
      </c>
      <c r="C1634" s="6">
        <v>6652102.3656249996</v>
      </c>
      <c r="D1634" s="6">
        <v>5746823.9090820299</v>
      </c>
      <c r="E1634" s="6">
        <v>10235480.6566406</v>
      </c>
      <c r="F1634" s="6">
        <v>11389371.4085938</v>
      </c>
      <c r="G1634" s="6">
        <v>5724813.7455078093</v>
      </c>
      <c r="H1634" s="6">
        <v>7712763.9955078093</v>
      </c>
      <c r="I1634" s="6">
        <v>4438407.2718749996</v>
      </c>
      <c r="J1634" s="6">
        <v>5382449.9620605493</v>
      </c>
      <c r="K1634" s="6">
        <f>AVERAGE(Tableau3[[#This Row],[Abundance+δ EtOH1]:[Abundance+δ EtOH4]])</f>
        <v>8505944.5849853568</v>
      </c>
      <c r="L1634" s="6">
        <f>AVERAGE(Tableau3[[#This Row],[Abundance+δ Control1]:[Abundance+δ Control4]])</f>
        <v>5814608.7437377917</v>
      </c>
      <c r="M1634" s="6">
        <f>STDEV(Tableau3[[#This Row],[Abundance+δ EtOH1]:[Abundance+δ EtOH4]])</f>
        <v>2729769.4132619519</v>
      </c>
      <c r="N1634" s="6">
        <f>STDEV(Tableau3[[#This Row],[Abundance+δ Control1]:[Abundance+δ Control4]])</f>
        <v>1377406.7669921494</v>
      </c>
      <c r="O1634" s="18">
        <f>_xlfn.T.TEST(Tableau3[[#This Row],[Abundance+δ EtOH1]:[Abundance+δ EtOH4]],Tableau3[[#This Row],[Abundance+δ Control1]:[Abundance+δ Control4]],2,2)</f>
        <v>0.12881921149152242</v>
      </c>
      <c r="P1634" s="6">
        <v>1633</v>
      </c>
      <c r="Q1634" s="6">
        <f>(Tableau3[[#This Row],[p-value]]*4872)/Tableau3[[#This Row],[Ranking]]</f>
        <v>0.38432773936723658</v>
      </c>
      <c r="R1634" s="6">
        <v>0.48449146142842342</v>
      </c>
      <c r="S1634" s="6" t="s">
        <v>38</v>
      </c>
      <c r="T1634" s="6" t="s">
        <v>38</v>
      </c>
    </row>
    <row r="1635" spans="1:20" x14ac:dyDescent="0.3">
      <c r="A1635" s="7" t="s">
        <v>4722</v>
      </c>
      <c r="B1635" s="45" t="s">
        <v>4723</v>
      </c>
      <c r="C1635" s="7">
        <v>378629.07656249998</v>
      </c>
      <c r="D1635" s="7">
        <v>397058.02187499998</v>
      </c>
      <c r="E1635" s="7">
        <v>423538.03359374998</v>
      </c>
      <c r="F1635" s="7">
        <v>756511.01015624998</v>
      </c>
      <c r="G1635" s="7">
        <v>353763.48671874998</v>
      </c>
      <c r="H1635" s="7">
        <v>367018.55703124998</v>
      </c>
      <c r="I1635" s="7">
        <v>266110.35390624998</v>
      </c>
      <c r="J1635" s="7">
        <v>317798.30507812498</v>
      </c>
      <c r="K1635" s="7">
        <f>AVERAGE(Tableau3[[#This Row],[Abundance+δ EtOH1]:[Abundance+δ EtOH4]])</f>
        <v>488934.03554687498</v>
      </c>
      <c r="L1635" s="7">
        <f>AVERAGE(Tableau3[[#This Row],[Abundance+δ Control1]:[Abundance+δ Control4]])</f>
        <v>326172.67568359373</v>
      </c>
      <c r="M1635" s="7">
        <f>STDEV(Tableau3[[#This Row],[Abundance+δ EtOH1]:[Abundance+δ EtOH4]])</f>
        <v>179334.38067600469</v>
      </c>
      <c r="N1635" s="7">
        <f>STDEV(Tableau3[[#This Row],[Abundance+δ Control1]:[Abundance+δ Control4]])</f>
        <v>45119.291723782662</v>
      </c>
      <c r="O1635" s="19">
        <f>_xlfn.T.TEST(Tableau3[[#This Row],[Abundance+δ EtOH1]:[Abundance+δ EtOH4]],Tableau3[[#This Row],[Abundance+δ Control1]:[Abundance+δ Control4]],2,2)</f>
        <v>0.12883931558861914</v>
      </c>
      <c r="P1635" s="7">
        <v>1634</v>
      </c>
      <c r="Q1635" s="7">
        <f>(Tableau3[[#This Row],[p-value]]*4872)/Tableau3[[#This Row],[Ranking]]</f>
        <v>0.38415247585541762</v>
      </c>
      <c r="R1635" s="7">
        <v>0.51739430218830718</v>
      </c>
      <c r="S1635" s="7" t="s">
        <v>38</v>
      </c>
      <c r="T1635" s="7" t="s">
        <v>38</v>
      </c>
    </row>
    <row r="1636" spans="1:20" x14ac:dyDescent="0.3">
      <c r="A1636" s="6" t="s">
        <v>3080</v>
      </c>
      <c r="B1636" s="44" t="s">
        <v>3081</v>
      </c>
      <c r="C1636" s="6">
        <v>3794171.5992675801</v>
      </c>
      <c r="D1636" s="6">
        <v>3779158.6646972699</v>
      </c>
      <c r="E1636" s="6">
        <v>6443307.2918945299</v>
      </c>
      <c r="F1636" s="6">
        <v>6788059.0067382799</v>
      </c>
      <c r="G1636" s="6">
        <v>3665490.1952148401</v>
      </c>
      <c r="H1636" s="6">
        <v>4365750.0289550796</v>
      </c>
      <c r="I1636" s="6">
        <v>3039882.1227050801</v>
      </c>
      <c r="J1636" s="6">
        <v>3658084.2728515598</v>
      </c>
      <c r="K1636" s="6">
        <f>AVERAGE(Tableau3[[#This Row],[Abundance+δ EtOH1]:[Abundance+δ EtOH4]])</f>
        <v>5201174.1406494146</v>
      </c>
      <c r="L1636" s="6">
        <f>AVERAGE(Tableau3[[#This Row],[Abundance+δ Control1]:[Abundance+δ Control4]])</f>
        <v>3682301.6549316398</v>
      </c>
      <c r="M1636" s="6">
        <f>STDEV(Tableau3[[#This Row],[Abundance+δ EtOH1]:[Abundance+δ EtOH4]])</f>
        <v>1639398.5186592429</v>
      </c>
      <c r="N1636" s="6">
        <f>STDEV(Tableau3[[#This Row],[Abundance+δ Control1]:[Abundance+δ Control4]])</f>
        <v>541809.81968279532</v>
      </c>
      <c r="O1636" s="18">
        <f>_xlfn.T.TEST(Tableau3[[#This Row],[Abundance+δ EtOH1]:[Abundance+δ EtOH4]],Tableau3[[#This Row],[Abundance+δ Control1]:[Abundance+δ Control4]],2,2)</f>
        <v>0.12900786957452295</v>
      </c>
      <c r="P1636" s="6">
        <v>1635</v>
      </c>
      <c r="Q1636" s="6">
        <f>(Tableau3[[#This Row],[p-value]]*4872)/Tableau3[[#This Row],[Ranking]]</f>
        <v>0.38441978016334916</v>
      </c>
      <c r="R1636" s="6">
        <v>0.41798411282264147</v>
      </c>
      <c r="S1636" s="6" t="s">
        <v>38</v>
      </c>
      <c r="T1636" s="6" t="s">
        <v>38</v>
      </c>
    </row>
    <row r="1637" spans="1:20" x14ac:dyDescent="0.3">
      <c r="A1637" s="7" t="s">
        <v>10095</v>
      </c>
      <c r="B1637" s="45" t="s">
        <v>10096</v>
      </c>
      <c r="C1637" s="7">
        <v>24257.551660156299</v>
      </c>
      <c r="D1637" s="7">
        <v>75176.426171875006</v>
      </c>
      <c r="E1637" s="7">
        <v>9938.8490234375004</v>
      </c>
      <c r="F1637" s="7">
        <v>4247.5277343750004</v>
      </c>
      <c r="G1637" s="7">
        <v>0.1</v>
      </c>
      <c r="H1637" s="7">
        <v>0.1</v>
      </c>
      <c r="I1637" s="7">
        <v>0.1</v>
      </c>
      <c r="J1637" s="7">
        <v>0.1</v>
      </c>
      <c r="K1637" s="7">
        <f>AVERAGE(Tableau3[[#This Row],[Abundance+δ EtOH1]:[Abundance+δ EtOH4]])</f>
        <v>28405.088647460954</v>
      </c>
      <c r="L1637" s="7">
        <f>AVERAGE(Tableau3[[#This Row],[Abundance+δ Control1]:[Abundance+δ Control4]])</f>
        <v>0.1</v>
      </c>
      <c r="M1637" s="7">
        <f>STDEV(Tableau3[[#This Row],[Abundance+δ EtOH1]:[Abundance+δ EtOH4]])</f>
        <v>32297.315843090499</v>
      </c>
      <c r="N1637" s="7">
        <f>STDEV(Tableau3[[#This Row],[Abundance+δ Control1]:[Abundance+δ Control4]])</f>
        <v>0</v>
      </c>
      <c r="O1637" s="19">
        <f>_xlfn.T.TEST(Tableau3[[#This Row],[Abundance+δ EtOH1]:[Abundance+δ EtOH4]],Tableau3[[#This Row],[Abundance+δ Control1]:[Abundance+δ Control4]],2,2)</f>
        <v>0.12907919579699345</v>
      </c>
      <c r="P1637" s="7">
        <v>1636</v>
      </c>
      <c r="Q1637" s="7">
        <f>(Tableau3[[#This Row],[p-value]]*4872)/Tableau3[[#This Row],[Ranking]]</f>
        <v>0.38439721388933507</v>
      </c>
      <c r="R1637" s="7">
        <v>18.073030723965221</v>
      </c>
      <c r="S1637" s="7" t="s">
        <v>38</v>
      </c>
      <c r="T1637" s="7" t="s">
        <v>9871</v>
      </c>
    </row>
    <row r="1638" spans="1:20" x14ac:dyDescent="0.3">
      <c r="A1638" s="6" t="s">
        <v>8358</v>
      </c>
      <c r="B1638" s="44" t="s">
        <v>8359</v>
      </c>
      <c r="C1638" s="6">
        <v>2622689.7225585901</v>
      </c>
      <c r="D1638" s="6">
        <v>2588969.8611083999</v>
      </c>
      <c r="E1638" s="6">
        <v>4535053.4256835897</v>
      </c>
      <c r="F1638" s="6">
        <v>4194691.7191406293</v>
      </c>
      <c r="G1638" s="6">
        <v>2501364.7928710901</v>
      </c>
      <c r="H1638" s="6">
        <v>3167294.4950195299</v>
      </c>
      <c r="I1638" s="6">
        <v>2139808.4166503898</v>
      </c>
      <c r="J1638" s="6">
        <v>2146889.4447265598</v>
      </c>
      <c r="K1638" s="6">
        <f>AVERAGE(Tableau3[[#This Row],[Abundance+δ EtOH1]:[Abundance+δ EtOH4]])</f>
        <v>3485351.1821228024</v>
      </c>
      <c r="L1638" s="6">
        <f>AVERAGE(Tableau3[[#This Row],[Abundance+δ Control1]:[Abundance+δ Control4]])</f>
        <v>2488839.2873168928</v>
      </c>
      <c r="M1638" s="6">
        <f>STDEV(Tableau3[[#This Row],[Abundance+δ EtOH1]:[Abundance+δ EtOH4]])</f>
        <v>1025137.8873228495</v>
      </c>
      <c r="N1638" s="6">
        <f>STDEV(Tableau3[[#This Row],[Abundance+δ Control1]:[Abundance+δ Control4]])</f>
        <v>482773.44606415561</v>
      </c>
      <c r="O1638" s="18">
        <f>_xlfn.T.TEST(Tableau3[[#This Row],[Abundance+δ EtOH1]:[Abundance+δ EtOH4]],Tableau3[[#This Row],[Abundance+δ Control1]:[Abundance+δ Control4]],2,2)</f>
        <v>0.12909689799122467</v>
      </c>
      <c r="P1638" s="6">
        <v>1637</v>
      </c>
      <c r="Q1638" s="6">
        <f>(Tableau3[[#This Row],[p-value]]*4872)/Tableau3[[#This Row],[Ranking]]</f>
        <v>0.38421508064340049</v>
      </c>
      <c r="R1638" s="6">
        <v>0.4125862519271884</v>
      </c>
      <c r="S1638" s="6" t="s">
        <v>38</v>
      </c>
      <c r="T1638" s="6" t="s">
        <v>38</v>
      </c>
    </row>
    <row r="1639" spans="1:20" x14ac:dyDescent="0.3">
      <c r="A1639" s="7" t="s">
        <v>4664</v>
      </c>
      <c r="B1639" s="45" t="s">
        <v>4665</v>
      </c>
      <c r="C1639" s="7">
        <v>2071607.4867187501</v>
      </c>
      <c r="D1639" s="7">
        <v>2307550.4203125001</v>
      </c>
      <c r="E1639" s="7">
        <v>4104463.4339843802</v>
      </c>
      <c r="F1639" s="7">
        <v>4798775.3832031293</v>
      </c>
      <c r="G1639" s="7">
        <v>2107050.8783203098</v>
      </c>
      <c r="H1639" s="7">
        <v>2708766.8490234399</v>
      </c>
      <c r="I1639" s="7">
        <v>1353118.17128906</v>
      </c>
      <c r="J1639" s="7">
        <v>2015187.4793945299</v>
      </c>
      <c r="K1639" s="7">
        <f>AVERAGE(Tableau3[[#This Row],[Abundance+δ EtOH1]:[Abundance+δ EtOH4]])</f>
        <v>3320599.1810546899</v>
      </c>
      <c r="L1639" s="7">
        <f>AVERAGE(Tableau3[[#This Row],[Abundance+δ Control1]:[Abundance+δ Control4]])</f>
        <v>2046030.8445068349</v>
      </c>
      <c r="M1639" s="7">
        <f>STDEV(Tableau3[[#This Row],[Abundance+δ EtOH1]:[Abundance+δ EtOH4]])</f>
        <v>1339862.6914452158</v>
      </c>
      <c r="N1639" s="7">
        <f>STDEV(Tableau3[[#This Row],[Abundance+δ Control1]:[Abundance+δ Control4]])</f>
        <v>554984.00640213233</v>
      </c>
      <c r="O1639" s="19">
        <f>_xlfn.T.TEST(Tableau3[[#This Row],[Abundance+δ EtOH1]:[Abundance+δ EtOH4]],Tableau3[[#This Row],[Abundance+δ Control1]:[Abundance+δ Control4]],2,2)</f>
        <v>0.12930308529383278</v>
      </c>
      <c r="P1639" s="7">
        <v>1638</v>
      </c>
      <c r="Q1639" s="7">
        <f>(Tableau3[[#This Row],[p-value]]*4872)/Tableau3[[#This Row],[Ranking]]</f>
        <v>0.38459379215601547</v>
      </c>
      <c r="R1639" s="7">
        <v>0.58578704519143043</v>
      </c>
      <c r="S1639" s="7" t="s">
        <v>38</v>
      </c>
      <c r="T1639" s="7" t="s">
        <v>38</v>
      </c>
    </row>
    <row r="1640" spans="1:20" x14ac:dyDescent="0.3">
      <c r="A1640" s="6" t="s">
        <v>4430</v>
      </c>
      <c r="B1640" s="44" t="s">
        <v>4431</v>
      </c>
      <c r="C1640" s="6">
        <v>2546719.7718750001</v>
      </c>
      <c r="D1640" s="6">
        <v>2165967.4789062501</v>
      </c>
      <c r="E1640" s="6">
        <v>4103060.9652343802</v>
      </c>
      <c r="F1640" s="6">
        <v>4599149.7953124996</v>
      </c>
      <c r="G1640" s="6">
        <v>2239374.7777343802</v>
      </c>
      <c r="H1640" s="6">
        <v>2531166.2396484399</v>
      </c>
      <c r="I1640" s="6">
        <v>1838924.31679688</v>
      </c>
      <c r="J1640" s="6">
        <v>2509439.6839843802</v>
      </c>
      <c r="K1640" s="6">
        <f>AVERAGE(Tableau3[[#This Row],[Abundance+δ EtOH1]:[Abundance+δ EtOH4]])</f>
        <v>3353724.5028320323</v>
      </c>
      <c r="L1640" s="6">
        <f>AVERAGE(Tableau3[[#This Row],[Abundance+δ Control1]:[Abundance+δ Control4]])</f>
        <v>2279726.2545410199</v>
      </c>
      <c r="M1640" s="6">
        <f>STDEV(Tableau3[[#This Row],[Abundance+δ EtOH1]:[Abundance+δ EtOH4]])</f>
        <v>1179634.5022516917</v>
      </c>
      <c r="N1640" s="6">
        <f>STDEV(Tableau3[[#This Row],[Abundance+δ Control1]:[Abundance+δ Control4]])</f>
        <v>322451.5032150406</v>
      </c>
      <c r="O1640" s="18">
        <f>_xlfn.T.TEST(Tableau3[[#This Row],[Abundance+δ EtOH1]:[Abundance+δ EtOH4]],Tableau3[[#This Row],[Abundance+δ Control1]:[Abundance+δ Control4]],2,2)</f>
        <v>0.12952779816352497</v>
      </c>
      <c r="P1640" s="6">
        <v>1639</v>
      </c>
      <c r="Q1640" s="6">
        <f>(Tableau3[[#This Row],[p-value]]*4872)/Tableau3[[#This Row],[Ranking]]</f>
        <v>0.38502710961116149</v>
      </c>
      <c r="R1640" s="6">
        <v>0.48574627514968249</v>
      </c>
      <c r="S1640" s="6" t="s">
        <v>38</v>
      </c>
      <c r="T1640" s="6" t="s">
        <v>38</v>
      </c>
    </row>
    <row r="1641" spans="1:20" x14ac:dyDescent="0.3">
      <c r="A1641" s="7" t="s">
        <v>3236</v>
      </c>
      <c r="B1641" s="45" t="s">
        <v>3237</v>
      </c>
      <c r="C1641" s="7">
        <v>2667832.4955078098</v>
      </c>
      <c r="D1641" s="7">
        <v>2744208.3910156302</v>
      </c>
      <c r="E1641" s="7">
        <v>4074141.1068359399</v>
      </c>
      <c r="F1641" s="7">
        <v>4219770.8187499996</v>
      </c>
      <c r="G1641" s="7">
        <v>2740972.5272460901</v>
      </c>
      <c r="H1641" s="7">
        <v>3273698.2376953098</v>
      </c>
      <c r="I1641" s="7">
        <v>1888517.0648437501</v>
      </c>
      <c r="J1641" s="7">
        <v>2157788.6026855502</v>
      </c>
      <c r="K1641" s="7">
        <f>AVERAGE(Tableau3[[#This Row],[Abundance+δ EtOH1]:[Abundance+δ EtOH4]])</f>
        <v>3426488.2030273448</v>
      </c>
      <c r="L1641" s="7">
        <f>AVERAGE(Tableau3[[#This Row],[Abundance+δ Control1]:[Abundance+δ Control4]])</f>
        <v>2515244.1081176749</v>
      </c>
      <c r="M1641" s="7">
        <f>STDEV(Tableau3[[#This Row],[Abundance+δ EtOH1]:[Abundance+δ EtOH4]])</f>
        <v>834628.82302058628</v>
      </c>
      <c r="N1641" s="7">
        <f>STDEV(Tableau3[[#This Row],[Abundance+δ Control1]:[Abundance+δ Control4]])</f>
        <v>618268.33737738803</v>
      </c>
      <c r="O1641" s="19">
        <f>_xlfn.T.TEST(Tableau3[[#This Row],[Abundance+δ EtOH1]:[Abundance+δ EtOH4]],Tableau3[[#This Row],[Abundance+δ Control1]:[Abundance+δ Control4]],2,2)</f>
        <v>0.12985890209457146</v>
      </c>
      <c r="P1641" s="7">
        <v>1640</v>
      </c>
      <c r="Q1641" s="7">
        <f>(Tableau3[[#This Row],[p-value]]*4872)/Tableau3[[#This Row],[Ranking]]</f>
        <v>0.38577595792972691</v>
      </c>
      <c r="R1641" s="7">
        <v>0.38068945271392229</v>
      </c>
      <c r="S1641" s="7" t="s">
        <v>38</v>
      </c>
      <c r="T1641" s="7" t="s">
        <v>38</v>
      </c>
    </row>
    <row r="1642" spans="1:20" x14ac:dyDescent="0.3">
      <c r="A1642" s="6" t="s">
        <v>5889</v>
      </c>
      <c r="B1642" s="44" t="s">
        <v>5890</v>
      </c>
      <c r="C1642" s="6">
        <v>4090651.1742187501</v>
      </c>
      <c r="D1642" s="6">
        <v>4028705.2679687501</v>
      </c>
      <c r="E1642" s="6">
        <v>6482606.1624999996</v>
      </c>
      <c r="F1642" s="6">
        <v>7472420.6390624996</v>
      </c>
      <c r="G1642" s="6">
        <v>3984003.7914062501</v>
      </c>
      <c r="H1642" s="6">
        <v>4668021.7835937496</v>
      </c>
      <c r="I1642" s="6">
        <v>2282423.8304687501</v>
      </c>
      <c r="J1642" s="6">
        <v>4075694.1468750001</v>
      </c>
      <c r="K1642" s="6">
        <f>AVERAGE(Tableau3[[#This Row],[Abundance+δ EtOH1]:[Abundance+δ EtOH4]])</f>
        <v>5518595.8109374996</v>
      </c>
      <c r="L1642" s="6">
        <f>AVERAGE(Tableau3[[#This Row],[Abundance+δ Control1]:[Abundance+δ Control4]])</f>
        <v>3752535.8880859371</v>
      </c>
      <c r="M1642" s="6">
        <f>STDEV(Tableau3[[#This Row],[Abundance+δ EtOH1]:[Abundance+δ EtOH4]])</f>
        <v>1732584.4984183717</v>
      </c>
      <c r="N1642" s="6">
        <f>STDEV(Tableau3[[#This Row],[Abundance+δ Control1]:[Abundance+δ Control4]])</f>
        <v>1025890.2698496017</v>
      </c>
      <c r="O1642" s="18">
        <f>_xlfn.T.TEST(Tableau3[[#This Row],[Abundance+δ EtOH1]:[Abundance+δ EtOH4]],Tableau3[[#This Row],[Abundance+δ Control1]:[Abundance+δ Control4]],2,2)</f>
        <v>0.12993473705575809</v>
      </c>
      <c r="P1642" s="6">
        <v>1641</v>
      </c>
      <c r="Q1642" s="6">
        <f>(Tableau3[[#This Row],[p-value]]*4872)/Tableau3[[#This Row],[Ranking]]</f>
        <v>0.38576602007047739</v>
      </c>
      <c r="R1642" s="6">
        <v>0.47977428178917242</v>
      </c>
      <c r="S1642" s="6" t="s">
        <v>38</v>
      </c>
      <c r="T1642" s="6" t="s">
        <v>38</v>
      </c>
    </row>
    <row r="1643" spans="1:20" x14ac:dyDescent="0.3">
      <c r="A1643" s="7" t="s">
        <v>451</v>
      </c>
      <c r="B1643" s="45" t="s">
        <v>452</v>
      </c>
      <c r="C1643" s="7">
        <v>100927.34218750001</v>
      </c>
      <c r="D1643" s="7">
        <v>88323.482812500006</v>
      </c>
      <c r="E1643" s="7">
        <v>216350.64687500001</v>
      </c>
      <c r="F1643" s="7">
        <v>277605.45156249998</v>
      </c>
      <c r="G1643" s="7">
        <v>96304.017968750006</v>
      </c>
      <c r="H1643" s="7">
        <v>139146.61171875001</v>
      </c>
      <c r="I1643" s="7">
        <v>52606.885156249999</v>
      </c>
      <c r="J1643" s="7">
        <v>33964.494531249999</v>
      </c>
      <c r="K1643" s="7">
        <f>AVERAGE(Tableau3[[#This Row],[Abundance+δ EtOH1]:[Abundance+δ EtOH4]])</f>
        <v>170801.73085937501</v>
      </c>
      <c r="L1643" s="7">
        <f>AVERAGE(Tableau3[[#This Row],[Abundance+δ Control1]:[Abundance+δ Control4]])</f>
        <v>80505.502343749991</v>
      </c>
      <c r="M1643" s="7">
        <f>STDEV(Tableau3[[#This Row],[Abundance+δ EtOH1]:[Abundance+δ EtOH4]])</f>
        <v>91591.175156015408</v>
      </c>
      <c r="N1643" s="7">
        <f>STDEV(Tableau3[[#This Row],[Abundance+δ Control1]:[Abundance+δ Control4]])</f>
        <v>47020.460276571597</v>
      </c>
      <c r="O1643" s="19">
        <f>_xlfn.T.TEST(Tableau3[[#This Row],[Abundance+δ EtOH1]:[Abundance+δ EtOH4]],Tableau3[[#This Row],[Abundance+δ Control1]:[Abundance+δ Control4]],2,2)</f>
        <v>0.12995513647567644</v>
      </c>
      <c r="P1643" s="7">
        <v>1642</v>
      </c>
      <c r="Q1643" s="7">
        <f>(Tableau3[[#This Row],[p-value]]*4872)/Tableau3[[#This Row],[Ranking]]</f>
        <v>0.38559161078532012</v>
      </c>
      <c r="R1643" s="7">
        <v>0.96201312998988286</v>
      </c>
      <c r="S1643" s="7" t="s">
        <v>38</v>
      </c>
      <c r="T1643" s="7" t="s">
        <v>38</v>
      </c>
    </row>
    <row r="1644" spans="1:20" x14ac:dyDescent="0.3">
      <c r="A1644" s="6" t="s">
        <v>7922</v>
      </c>
      <c r="B1644" s="44" t="s">
        <v>7923</v>
      </c>
      <c r="C1644" s="6">
        <v>474539.075585938</v>
      </c>
      <c r="D1644" s="6">
        <v>464041.80117187498</v>
      </c>
      <c r="E1644" s="6">
        <v>801654.27578124998</v>
      </c>
      <c r="F1644" s="6">
        <v>795826.88320312498</v>
      </c>
      <c r="G1644" s="6">
        <v>497340.76210937498</v>
      </c>
      <c r="H1644" s="6">
        <v>590444.79726562498</v>
      </c>
      <c r="I1644" s="6">
        <v>316115.54531249998</v>
      </c>
      <c r="J1644" s="6">
        <v>301095.12294921902</v>
      </c>
      <c r="K1644" s="6">
        <f>AVERAGE(Tableau3[[#This Row],[Abundance+δ EtOH1]:[Abundance+δ EtOH4]])</f>
        <v>634015.50893554697</v>
      </c>
      <c r="L1644" s="6">
        <f>AVERAGE(Tableau3[[#This Row],[Abundance+δ Control1]:[Abundance+δ Control4]])</f>
        <v>426249.05690917972</v>
      </c>
      <c r="M1644" s="6">
        <f>STDEV(Tableau3[[#This Row],[Abundance+δ EtOH1]:[Abundance+δ EtOH4]])</f>
        <v>190271.27223760681</v>
      </c>
      <c r="N1644" s="6">
        <f>STDEV(Tableau3[[#This Row],[Abundance+δ Control1]:[Abundance+δ Control4]])</f>
        <v>141193.9201497274</v>
      </c>
      <c r="O1644" s="18">
        <f>_xlfn.T.TEST(Tableau3[[#This Row],[Abundance+δ EtOH1]:[Abundance+δ EtOH4]],Tableau3[[#This Row],[Abundance+δ Control1]:[Abundance+δ Control4]],2,2)</f>
        <v>0.13001021336823773</v>
      </c>
      <c r="P1644" s="6">
        <v>1643</v>
      </c>
      <c r="Q1644" s="6">
        <f>(Tableau3[[#This Row],[p-value]]*4872)/Tableau3[[#This Row],[Ranking]]</f>
        <v>0.38552024317106159</v>
      </c>
      <c r="R1644" s="6">
        <v>0.49835488123914679</v>
      </c>
      <c r="S1644" s="6" t="s">
        <v>38</v>
      </c>
      <c r="T1644" s="6" t="s">
        <v>38</v>
      </c>
    </row>
    <row r="1645" spans="1:20" x14ac:dyDescent="0.3">
      <c r="A1645" s="7" t="s">
        <v>1879</v>
      </c>
      <c r="B1645" s="45" t="s">
        <v>1880</v>
      </c>
      <c r="C1645" s="7">
        <v>579620.38442382799</v>
      </c>
      <c r="D1645" s="7">
        <v>684902.17470703099</v>
      </c>
      <c r="E1645" s="7">
        <v>743958.52626953099</v>
      </c>
      <c r="F1645" s="7">
        <v>1113869.35878906</v>
      </c>
      <c r="G1645" s="7">
        <v>454856.74501953099</v>
      </c>
      <c r="H1645" s="7">
        <v>650032.48525390599</v>
      </c>
      <c r="I1645" s="7">
        <v>603986.50087890599</v>
      </c>
      <c r="J1645" s="7">
        <v>546880.140771484</v>
      </c>
      <c r="K1645" s="7">
        <f>AVERAGE(Tableau3[[#This Row],[Abundance+δ EtOH1]:[Abundance+δ EtOH4]])</f>
        <v>780587.61104736244</v>
      </c>
      <c r="L1645" s="7">
        <f>AVERAGE(Tableau3[[#This Row],[Abundance+δ Control1]:[Abundance+δ Control4]])</f>
        <v>563938.96798095678</v>
      </c>
      <c r="M1645" s="7">
        <f>STDEV(Tableau3[[#This Row],[Abundance+δ EtOH1]:[Abundance+δ EtOH4]])</f>
        <v>232351.70333915309</v>
      </c>
      <c r="N1645" s="7">
        <f>STDEV(Tableau3[[#This Row],[Abundance+δ Control1]:[Abundance+δ Control4]])</f>
        <v>84075.033074844599</v>
      </c>
      <c r="O1645" s="19">
        <f>_xlfn.T.TEST(Tableau3[[#This Row],[Abundance+δ EtOH1]:[Abundance+δ EtOH4]],Tableau3[[#This Row],[Abundance+δ Control1]:[Abundance+δ Control4]],2,2)</f>
        <v>0.1300476060127114</v>
      </c>
      <c r="P1645" s="7">
        <v>1644</v>
      </c>
      <c r="Q1645" s="7">
        <f>(Tableau3[[#This Row],[p-value]]*4872)/Tableau3[[#This Row],[Ranking]]</f>
        <v>0.3853965550449695</v>
      </c>
      <c r="R1645" s="7">
        <v>0.39275445179428969</v>
      </c>
      <c r="S1645" s="7" t="s">
        <v>38</v>
      </c>
      <c r="T1645" s="7" t="s">
        <v>38</v>
      </c>
    </row>
    <row r="1646" spans="1:20" x14ac:dyDescent="0.3">
      <c r="A1646" s="6" t="s">
        <v>1703</v>
      </c>
      <c r="B1646" s="44" t="s">
        <v>1704</v>
      </c>
      <c r="C1646" s="6">
        <v>304460.10585937498</v>
      </c>
      <c r="D1646" s="6">
        <v>345869.61757812498</v>
      </c>
      <c r="E1646" s="6">
        <v>452948.05703124998</v>
      </c>
      <c r="F1646" s="6">
        <v>523823.84218749998</v>
      </c>
      <c r="G1646" s="6">
        <v>258132.11171875001</v>
      </c>
      <c r="H1646" s="6">
        <v>401630.95937499998</v>
      </c>
      <c r="I1646" s="6">
        <v>304529.96718749998</v>
      </c>
      <c r="J1646" s="6">
        <v>209307.05312500001</v>
      </c>
      <c r="K1646" s="6">
        <f>AVERAGE(Tableau3[[#This Row],[Abundance+δ EtOH1]:[Abundance+δ EtOH4]])</f>
        <v>406775.40566406248</v>
      </c>
      <c r="L1646" s="6">
        <f>AVERAGE(Tableau3[[#This Row],[Abundance+δ Control1]:[Abundance+δ Control4]])</f>
        <v>293400.02285156248</v>
      </c>
      <c r="M1646" s="6">
        <f>STDEV(Tableau3[[#This Row],[Abundance+δ EtOH1]:[Abundance+δ EtOH4]])</f>
        <v>100016.97493150704</v>
      </c>
      <c r="N1646" s="6">
        <f>STDEV(Tableau3[[#This Row],[Abundance+δ Control1]:[Abundance+δ Control4]])</f>
        <v>81961.910655226486</v>
      </c>
      <c r="O1646" s="18">
        <f>_xlfn.T.TEST(Tableau3[[#This Row],[Abundance+δ EtOH1]:[Abundance+δ EtOH4]],Tableau3[[#This Row],[Abundance+δ Control1]:[Abundance+δ Control4]],2,2)</f>
        <v>0.1300522332698692</v>
      </c>
      <c r="P1646" s="6">
        <v>1645</v>
      </c>
      <c r="Q1646" s="6">
        <f>(Tableau3[[#This Row],[p-value]]*4872)/Tableau3[[#This Row],[Ranking]]</f>
        <v>0.3851759759822509</v>
      </c>
      <c r="R1646" s="6">
        <v>0.39689872563844081</v>
      </c>
      <c r="S1646" s="6" t="s">
        <v>38</v>
      </c>
      <c r="T1646" s="6" t="s">
        <v>38</v>
      </c>
    </row>
    <row r="1647" spans="1:20" x14ac:dyDescent="0.3">
      <c r="A1647" s="7" t="s">
        <v>393</v>
      </c>
      <c r="B1647" s="45" t="s">
        <v>394</v>
      </c>
      <c r="C1647" s="7">
        <v>574342.31093749998</v>
      </c>
      <c r="D1647" s="7">
        <v>709499.65859374998</v>
      </c>
      <c r="E1647" s="7">
        <v>871240.91640624998</v>
      </c>
      <c r="F1647" s="7">
        <v>1020376.6</v>
      </c>
      <c r="G1647" s="7">
        <v>556088.76601562498</v>
      </c>
      <c r="H1647" s="7">
        <v>753083.52187499998</v>
      </c>
      <c r="I1647" s="7">
        <v>341795.51162109402</v>
      </c>
      <c r="J1647" s="7">
        <v>617682.80996093794</v>
      </c>
      <c r="K1647" s="7">
        <f>AVERAGE(Tableau3[[#This Row],[Abundance+δ EtOH1]:[Abundance+δ EtOH4]])</f>
        <v>793864.87148437498</v>
      </c>
      <c r="L1647" s="7">
        <f>AVERAGE(Tableau3[[#This Row],[Abundance+δ Control1]:[Abundance+δ Control4]])</f>
        <v>567162.65236816427</v>
      </c>
      <c r="M1647" s="7">
        <f>STDEV(Tableau3[[#This Row],[Abundance+δ EtOH1]:[Abundance+δ EtOH4]])</f>
        <v>193737.15804152878</v>
      </c>
      <c r="N1647" s="7">
        <f>STDEV(Tableau3[[#This Row],[Abundance+δ Control1]:[Abundance+δ Control4]])</f>
        <v>171300.74443196406</v>
      </c>
      <c r="O1647" s="19">
        <f>_xlfn.T.TEST(Tableau3[[#This Row],[Abundance+δ EtOH1]:[Abundance+δ EtOH4]],Tableau3[[#This Row],[Abundance+δ Control1]:[Abundance+δ Control4]],2,2)</f>
        <v>0.13010429109274541</v>
      </c>
      <c r="P1647" s="7">
        <v>1646</v>
      </c>
      <c r="Q1647" s="7">
        <f>(Tableau3[[#This Row],[p-value]]*4872)/Tableau3[[#This Row],[Ranking]]</f>
        <v>0.38509605480185638</v>
      </c>
      <c r="R1647" s="7">
        <v>0.40305176836519158</v>
      </c>
      <c r="S1647" s="7" t="s">
        <v>38</v>
      </c>
      <c r="T1647" s="7" t="s">
        <v>38</v>
      </c>
    </row>
    <row r="1648" spans="1:20" x14ac:dyDescent="0.3">
      <c r="A1648" s="6" t="s">
        <v>8220</v>
      </c>
      <c r="B1648" s="44" t="s">
        <v>8221</v>
      </c>
      <c r="C1648" s="6">
        <v>41967.937890624999</v>
      </c>
      <c r="D1648" s="6">
        <v>52081.346093749999</v>
      </c>
      <c r="E1648" s="6">
        <v>103608.45156250001</v>
      </c>
      <c r="F1648" s="6">
        <v>77709.635156250006</v>
      </c>
      <c r="G1648" s="6">
        <v>45198.185937499999</v>
      </c>
      <c r="H1648" s="6">
        <v>46796.365624999999</v>
      </c>
      <c r="I1648" s="6">
        <v>49800.562890624999</v>
      </c>
      <c r="J1648" s="6">
        <v>33643.841210937499</v>
      </c>
      <c r="K1648" s="6">
        <f>AVERAGE(Tableau3[[#This Row],[Abundance+δ EtOH1]:[Abundance+δ EtOH4]])</f>
        <v>68841.842675781256</v>
      </c>
      <c r="L1648" s="6">
        <f>AVERAGE(Tableau3[[#This Row],[Abundance+δ Control1]:[Abundance+δ Control4]])</f>
        <v>43859.738916015624</v>
      </c>
      <c r="M1648" s="6">
        <f>STDEV(Tableau3[[#This Row],[Abundance+δ EtOH1]:[Abundance+δ EtOH4]])</f>
        <v>27631.358037784121</v>
      </c>
      <c r="N1648" s="6">
        <f>STDEV(Tableau3[[#This Row],[Abundance+δ Control1]:[Abundance+δ Control4]])</f>
        <v>7072.7922886498445</v>
      </c>
      <c r="O1648" s="18">
        <f>_xlfn.T.TEST(Tableau3[[#This Row],[Abundance+δ EtOH1]:[Abundance+δ EtOH4]],Tableau3[[#This Row],[Abundance+δ Control1]:[Abundance+δ Control4]],2,2)</f>
        <v>0.1303719179369757</v>
      </c>
      <c r="P1648" s="6">
        <v>1647</v>
      </c>
      <c r="Q1648" s="6">
        <f>(Tableau3[[#This Row],[p-value]]*4872)/Tableau3[[#This Row],[Ranking]]</f>
        <v>0.3856539066113816</v>
      </c>
      <c r="R1648" s="6">
        <v>0.53311037419565899</v>
      </c>
      <c r="S1648" s="6" t="s">
        <v>38</v>
      </c>
      <c r="T1648" s="6" t="s">
        <v>38</v>
      </c>
    </row>
    <row r="1649" spans="1:20" x14ac:dyDescent="0.3">
      <c r="A1649" s="7" t="s">
        <v>3343</v>
      </c>
      <c r="B1649" s="45" t="s">
        <v>3344</v>
      </c>
      <c r="C1649" s="7">
        <v>254484.81484375001</v>
      </c>
      <c r="D1649" s="7">
        <v>273348.880273438</v>
      </c>
      <c r="E1649" s="7">
        <v>869519.04140624998</v>
      </c>
      <c r="F1649" s="7">
        <v>1003467.79921875</v>
      </c>
      <c r="G1649" s="7">
        <v>230053.36953125001</v>
      </c>
      <c r="H1649" s="7">
        <v>261731.458398438</v>
      </c>
      <c r="I1649" s="7">
        <v>167496.42617187501</v>
      </c>
      <c r="J1649" s="7">
        <v>343795.647851563</v>
      </c>
      <c r="K1649" s="7">
        <f>AVERAGE(Tableau3[[#This Row],[Abundance+δ EtOH1]:[Abundance+δ EtOH4]])</f>
        <v>600205.13393554697</v>
      </c>
      <c r="L1649" s="7">
        <f>AVERAGE(Tableau3[[#This Row],[Abundance+δ Control1]:[Abundance+δ Control4]])</f>
        <v>250769.22548828152</v>
      </c>
      <c r="M1649" s="7">
        <f>STDEV(Tableau3[[#This Row],[Abundance+δ EtOH1]:[Abundance+δ EtOH4]])</f>
        <v>392219.45708978362</v>
      </c>
      <c r="N1649" s="7">
        <f>STDEV(Tableau3[[#This Row],[Abundance+δ Control1]:[Abundance+δ Control4]])</f>
        <v>73343.010578402726</v>
      </c>
      <c r="O1649" s="19">
        <f>_xlfn.T.TEST(Tableau3[[#This Row],[Abundance+δ EtOH1]:[Abundance+δ EtOH4]],Tableau3[[#This Row],[Abundance+δ Control1]:[Abundance+δ Control4]],2,2)</f>
        <v>0.13042337334378495</v>
      </c>
      <c r="P1649" s="7">
        <v>1648</v>
      </c>
      <c r="Q1649" s="7">
        <f>(Tableau3[[#This Row],[p-value]]*4872)/Tableau3[[#This Row],[Ranking]]</f>
        <v>0.38557201148720888</v>
      </c>
      <c r="R1649" s="7">
        <v>1.082517410168077</v>
      </c>
      <c r="S1649" s="7" t="s">
        <v>38</v>
      </c>
      <c r="T1649" s="7" t="s">
        <v>38</v>
      </c>
    </row>
    <row r="1650" spans="1:20" x14ac:dyDescent="0.3">
      <c r="A1650" s="6" t="s">
        <v>6333</v>
      </c>
      <c r="B1650" s="44" t="s">
        <v>6334</v>
      </c>
      <c r="C1650" s="6">
        <v>1836207.27773438</v>
      </c>
      <c r="D1650" s="6">
        <v>2216313.5921875001</v>
      </c>
      <c r="E1650" s="6">
        <v>3050465.9320312501</v>
      </c>
      <c r="F1650" s="6">
        <v>3982115.3148437501</v>
      </c>
      <c r="G1650" s="6">
        <v>1427498.40664063</v>
      </c>
      <c r="H1650" s="6">
        <v>2409940.4164062501</v>
      </c>
      <c r="I1650" s="6">
        <v>1231287.10488281</v>
      </c>
      <c r="J1650" s="6">
        <v>2144301.1781250001</v>
      </c>
      <c r="K1650" s="6">
        <f>AVERAGE(Tableau3[[#This Row],[Abundance+δ EtOH1]:[Abundance+δ EtOH4]])</f>
        <v>2771275.5291992198</v>
      </c>
      <c r="L1650" s="6">
        <f>AVERAGE(Tableau3[[#This Row],[Abundance+δ Control1]:[Abundance+δ Control4]])</f>
        <v>1803256.7765136724</v>
      </c>
      <c r="M1650" s="6">
        <f>STDEV(Tableau3[[#This Row],[Abundance+δ EtOH1]:[Abundance+δ EtOH4]])</f>
        <v>953312.75979476317</v>
      </c>
      <c r="N1650" s="6">
        <f>STDEV(Tableau3[[#This Row],[Abundance+δ Control1]:[Abundance+δ Control4]])</f>
        <v>563536.44678905443</v>
      </c>
      <c r="O1650" s="18">
        <f>_xlfn.T.TEST(Tableau3[[#This Row],[Abundance+δ EtOH1]:[Abundance+δ EtOH4]],Tableau3[[#This Row],[Abundance+δ Control1]:[Abundance+δ Control4]],2,2)</f>
        <v>0.13100876444150419</v>
      </c>
      <c r="P1650" s="6">
        <v>1649</v>
      </c>
      <c r="Q1650" s="6">
        <f>(Tableau3[[#This Row],[p-value]]*4872)/Tableau3[[#This Row],[Ranking]]</f>
        <v>0.38706773824075708</v>
      </c>
      <c r="R1650" s="6">
        <v>0.51914741792939323</v>
      </c>
      <c r="S1650" s="6" t="s">
        <v>38</v>
      </c>
      <c r="T1650" s="6" t="s">
        <v>38</v>
      </c>
    </row>
    <row r="1651" spans="1:20" x14ac:dyDescent="0.3">
      <c r="A1651" s="7" t="s">
        <v>303</v>
      </c>
      <c r="B1651" s="45" t="s">
        <v>304</v>
      </c>
      <c r="C1651" s="7">
        <v>310756.89882812498</v>
      </c>
      <c r="D1651" s="7">
        <v>1036569.0375</v>
      </c>
      <c r="E1651" s="7">
        <v>678441.51796874998</v>
      </c>
      <c r="F1651" s="7">
        <v>877378.49062499998</v>
      </c>
      <c r="G1651" s="7">
        <v>270212.89687499998</v>
      </c>
      <c r="H1651" s="7">
        <v>659986.75624999998</v>
      </c>
      <c r="I1651" s="7">
        <v>192976.44179687501</v>
      </c>
      <c r="J1651" s="7">
        <v>463642.65468749998</v>
      </c>
      <c r="K1651" s="7">
        <f>AVERAGE(Tableau3[[#This Row],[Abundance+δ EtOH1]:[Abundance+δ EtOH4]])</f>
        <v>725786.48623046873</v>
      </c>
      <c r="L1651" s="7">
        <f>AVERAGE(Tableau3[[#This Row],[Abundance+δ Control1]:[Abundance+δ Control4]])</f>
        <v>396704.68740234373</v>
      </c>
      <c r="M1651" s="7">
        <f>STDEV(Tableau3[[#This Row],[Abundance+δ EtOH1]:[Abundance+δ EtOH4]])</f>
        <v>313079.88033355173</v>
      </c>
      <c r="N1651" s="7">
        <f>STDEV(Tableau3[[#This Row],[Abundance+δ Control1]:[Abundance+δ Control4]])</f>
        <v>209207.64037136754</v>
      </c>
      <c r="O1651" s="19">
        <f>_xlfn.T.TEST(Tableau3[[#This Row],[Abundance+δ EtOH1]:[Abundance+δ EtOH4]],Tableau3[[#This Row],[Abundance+δ Control1]:[Abundance+δ Control4]],2,2)</f>
        <v>0.13107121281949821</v>
      </c>
      <c r="P1651" s="7">
        <v>1650</v>
      </c>
      <c r="Q1651" s="7">
        <f>(Tableau3[[#This Row],[p-value]]*4872)/Tableau3[[#This Row],[Ranking]]</f>
        <v>0.38701754476157291</v>
      </c>
      <c r="R1651" s="7">
        <v>0.69626082787729371</v>
      </c>
      <c r="S1651" s="7" t="s">
        <v>38</v>
      </c>
      <c r="T1651" s="7" t="s">
        <v>38</v>
      </c>
    </row>
    <row r="1652" spans="1:20" x14ac:dyDescent="0.3">
      <c r="A1652" s="6" t="s">
        <v>2799</v>
      </c>
      <c r="B1652" s="44" t="s">
        <v>2800</v>
      </c>
      <c r="C1652" s="6">
        <v>4877504.0196777293</v>
      </c>
      <c r="D1652" s="6">
        <v>5607951.8939453093</v>
      </c>
      <c r="E1652" s="6">
        <v>6227975.1468749996</v>
      </c>
      <c r="F1652" s="6">
        <v>7089566.3202148397</v>
      </c>
      <c r="G1652" s="6">
        <v>5612620.4181152293</v>
      </c>
      <c r="H1652" s="6">
        <v>5125716.0870605493</v>
      </c>
      <c r="I1652" s="6">
        <v>4034192.9425293002</v>
      </c>
      <c r="J1652" s="6">
        <v>5016872.2217040993</v>
      </c>
      <c r="K1652" s="6">
        <f>AVERAGE(Tableau3[[#This Row],[Abundance+δ EtOH1]:[Abundance+δ EtOH4]])</f>
        <v>5950749.3451782195</v>
      </c>
      <c r="L1652" s="6">
        <f>AVERAGE(Tableau3[[#This Row],[Abundance+δ Control1]:[Abundance+δ Control4]])</f>
        <v>4947350.4173522945</v>
      </c>
      <c r="M1652" s="6">
        <f>STDEV(Tableau3[[#This Row],[Abundance+δ EtOH1]:[Abundance+δ EtOH4]])</f>
        <v>938637.99714238546</v>
      </c>
      <c r="N1652" s="6">
        <f>STDEV(Tableau3[[#This Row],[Abundance+δ Control1]:[Abundance+δ Control4]])</f>
        <v>661586.0591918563</v>
      </c>
      <c r="O1652" s="18">
        <f>_xlfn.T.TEST(Tableau3[[#This Row],[Abundance+δ EtOH1]:[Abundance+δ EtOH4]],Tableau3[[#This Row],[Abundance+δ Control1]:[Abundance+δ Control4]],2,2)</f>
        <v>0.13113791579256884</v>
      </c>
      <c r="P1652" s="6">
        <v>1651</v>
      </c>
      <c r="Q1652" s="6">
        <f>(Tableau3[[#This Row],[p-value]]*4872)/Tableau3[[#This Row],[Ranking]]</f>
        <v>0.38697996713591482</v>
      </c>
      <c r="R1652" s="6">
        <v>0.2134141526292434</v>
      </c>
      <c r="S1652" s="6" t="s">
        <v>38</v>
      </c>
      <c r="T1652" s="6" t="s">
        <v>38</v>
      </c>
    </row>
    <row r="1653" spans="1:20" x14ac:dyDescent="0.3">
      <c r="A1653" s="7" t="s">
        <v>6761</v>
      </c>
      <c r="B1653" s="45" t="s">
        <v>6762</v>
      </c>
      <c r="C1653" s="7">
        <v>22983.041406249999</v>
      </c>
      <c r="D1653" s="7">
        <v>24594.607812499999</v>
      </c>
      <c r="E1653" s="7">
        <v>66244.664453125006</v>
      </c>
      <c r="F1653" s="7">
        <v>58993.654687499999</v>
      </c>
      <c r="G1653" s="7">
        <v>26685.604882812499</v>
      </c>
      <c r="H1653" s="7">
        <v>24457.588281249999</v>
      </c>
      <c r="I1653" s="7">
        <v>22812.603906249999</v>
      </c>
      <c r="J1653" s="7">
        <v>19007.373925781299</v>
      </c>
      <c r="K1653" s="7">
        <f>AVERAGE(Tableau3[[#This Row],[Abundance+δ EtOH1]:[Abundance+δ EtOH4]])</f>
        <v>43203.992089843749</v>
      </c>
      <c r="L1653" s="7">
        <f>AVERAGE(Tableau3[[#This Row],[Abundance+δ Control1]:[Abundance+δ Control4]])</f>
        <v>23240.792749023447</v>
      </c>
      <c r="M1653" s="7">
        <f>STDEV(Tableau3[[#This Row],[Abundance+δ EtOH1]:[Abundance+δ EtOH4]])</f>
        <v>22622.864964677352</v>
      </c>
      <c r="N1653" s="7">
        <f>STDEV(Tableau3[[#This Row],[Abundance+δ Control1]:[Abundance+δ Control4]])</f>
        <v>3237.9264260945411</v>
      </c>
      <c r="O1653" s="19">
        <f>_xlfn.T.TEST(Tableau3[[#This Row],[Abundance+δ EtOH1]:[Abundance+δ EtOH4]],Tableau3[[#This Row],[Abundance+δ Control1]:[Abundance+δ Control4]],2,2)</f>
        <v>0.13122205053931713</v>
      </c>
      <c r="P1653" s="7">
        <v>1652</v>
      </c>
      <c r="Q1653" s="7">
        <f>(Tableau3[[#This Row],[p-value]]*4872)/Tableau3[[#This Row],[Ranking]]</f>
        <v>0.3869938439634098</v>
      </c>
      <c r="R1653" s="7">
        <v>0.75271345158991976</v>
      </c>
      <c r="S1653" s="7" t="s">
        <v>38</v>
      </c>
      <c r="T1653" s="7" t="s">
        <v>38</v>
      </c>
    </row>
    <row r="1654" spans="1:20" x14ac:dyDescent="0.3">
      <c r="A1654" s="6" t="s">
        <v>3411</v>
      </c>
      <c r="B1654" s="44" t="s">
        <v>3412</v>
      </c>
      <c r="C1654" s="6">
        <v>2774565.5692382799</v>
      </c>
      <c r="D1654" s="6">
        <v>2573948.0492187501</v>
      </c>
      <c r="E1654" s="6">
        <v>4579922.0443359399</v>
      </c>
      <c r="F1654" s="6">
        <v>5201416.0453124996</v>
      </c>
      <c r="G1654" s="6">
        <v>2319479.4872070299</v>
      </c>
      <c r="H1654" s="6">
        <v>3144863.7821289101</v>
      </c>
      <c r="I1654" s="6">
        <v>1840589.7513671899</v>
      </c>
      <c r="J1654" s="6">
        <v>2837333.7596679698</v>
      </c>
      <c r="K1654" s="6">
        <f>AVERAGE(Tableau3[[#This Row],[Abundance+δ EtOH1]:[Abundance+δ EtOH4]])</f>
        <v>3782462.9270263673</v>
      </c>
      <c r="L1654" s="6">
        <f>AVERAGE(Tableau3[[#This Row],[Abundance+δ Control1]:[Abundance+δ Control4]])</f>
        <v>2535566.6950927749</v>
      </c>
      <c r="M1654" s="6">
        <f>STDEV(Tableau3[[#This Row],[Abundance+δ EtOH1]:[Abundance+δ EtOH4]])</f>
        <v>1307125.8915897224</v>
      </c>
      <c r="N1654" s="6">
        <f>STDEV(Tableau3[[#This Row],[Abundance+δ Control1]:[Abundance+δ Control4]])</f>
        <v>575034.18311582785</v>
      </c>
      <c r="O1654" s="18">
        <f>_xlfn.T.TEST(Tableau3[[#This Row],[Abundance+δ EtOH1]:[Abundance+δ EtOH4]],Tableau3[[#This Row],[Abundance+δ Control1]:[Abundance+δ Control4]],2,2)</f>
        <v>0.13135591171625402</v>
      </c>
      <c r="P1654" s="6">
        <v>1653</v>
      </c>
      <c r="Q1654" s="6">
        <f>(Tableau3[[#This Row],[p-value]]*4872)/Tableau3[[#This Row],[Ranking]]</f>
        <v>0.38715426611106446</v>
      </c>
      <c r="R1654" s="6">
        <v>0.49800733367352928</v>
      </c>
      <c r="S1654" s="6" t="s">
        <v>38</v>
      </c>
      <c r="T1654" s="6" t="s">
        <v>38</v>
      </c>
    </row>
    <row r="1655" spans="1:20" x14ac:dyDescent="0.3">
      <c r="A1655" s="7" t="s">
        <v>2646</v>
      </c>
      <c r="B1655" s="45" t="s">
        <v>2647</v>
      </c>
      <c r="C1655" s="7">
        <v>233444.59218750001</v>
      </c>
      <c r="D1655" s="7">
        <v>253587.18984375001</v>
      </c>
      <c r="E1655" s="7">
        <v>417673.94374999998</v>
      </c>
      <c r="F1655" s="7">
        <v>425560.51015624998</v>
      </c>
      <c r="G1655" s="7">
        <v>234733.18984375001</v>
      </c>
      <c r="H1655" s="7">
        <v>294911.92812499998</v>
      </c>
      <c r="I1655" s="7">
        <v>213225.42812500001</v>
      </c>
      <c r="J1655" s="7">
        <v>197277.68203125001</v>
      </c>
      <c r="K1655" s="7">
        <f>AVERAGE(Tableau3[[#This Row],[Abundance+δ EtOH1]:[Abundance+δ EtOH4]])</f>
        <v>332566.55898437498</v>
      </c>
      <c r="L1655" s="7">
        <f>AVERAGE(Tableau3[[#This Row],[Abundance+δ Control1]:[Abundance+δ Control4]])</f>
        <v>235037.05703124998</v>
      </c>
      <c r="M1655" s="7">
        <f>STDEV(Tableau3[[#This Row],[Abundance+δ EtOH1]:[Abundance+δ EtOH4]])</f>
        <v>103205.37283774387</v>
      </c>
      <c r="N1655" s="7">
        <f>STDEV(Tableau3[[#This Row],[Abundance+δ Control1]:[Abundance+δ Control4]])</f>
        <v>42765.289974056584</v>
      </c>
      <c r="O1655" s="19">
        <f>_xlfn.T.TEST(Tableau3[[#This Row],[Abundance+δ EtOH1]:[Abundance+δ EtOH4]],Tableau3[[#This Row],[Abundance+δ Control1]:[Abundance+δ Control4]],2,2)</f>
        <v>0.13140776564024537</v>
      </c>
      <c r="P1655" s="7">
        <v>1654</v>
      </c>
      <c r="Q1655" s="7">
        <f>(Tableau3[[#This Row],[p-value]]*4872)/Tableau3[[#This Row],[Ranking]]</f>
        <v>0.38707293482422944</v>
      </c>
      <c r="R1655" s="7">
        <v>0.41208541551721323</v>
      </c>
      <c r="S1655" s="7" t="s">
        <v>38</v>
      </c>
      <c r="T1655" s="7" t="s">
        <v>38</v>
      </c>
    </row>
    <row r="1656" spans="1:20" x14ac:dyDescent="0.3">
      <c r="A1656" s="6" t="s">
        <v>7120</v>
      </c>
      <c r="B1656" s="44" t="s">
        <v>7121</v>
      </c>
      <c r="C1656" s="6">
        <v>407560.30898437498</v>
      </c>
      <c r="D1656" s="6">
        <v>427746.98085937498</v>
      </c>
      <c r="E1656" s="6">
        <v>592114.85976562498</v>
      </c>
      <c r="F1656" s="6">
        <v>870922.22402343794</v>
      </c>
      <c r="G1656" s="6">
        <v>387025.983789063</v>
      </c>
      <c r="H1656" s="6">
        <v>368605.458398438</v>
      </c>
      <c r="I1656" s="6">
        <v>344691.802148438</v>
      </c>
      <c r="J1656" s="6">
        <v>437669.17812499998</v>
      </c>
      <c r="K1656" s="6">
        <f>AVERAGE(Tableau3[[#This Row],[Abundance+δ EtOH1]:[Abundance+δ EtOH4]])</f>
        <v>574586.09340820322</v>
      </c>
      <c r="L1656" s="6">
        <f>AVERAGE(Tableau3[[#This Row],[Abundance+δ Control1]:[Abundance+δ Control4]])</f>
        <v>384498.1056152347</v>
      </c>
      <c r="M1656" s="6">
        <f>STDEV(Tableau3[[#This Row],[Abundance+δ EtOH1]:[Abundance+δ EtOH4]])</f>
        <v>214150.80169088396</v>
      </c>
      <c r="N1656" s="6">
        <f>STDEV(Tableau3[[#This Row],[Abundance+δ Control1]:[Abundance+δ Control4]])</f>
        <v>39457.450294161601</v>
      </c>
      <c r="O1656" s="18">
        <f>_xlfn.T.TEST(Tableau3[[#This Row],[Abundance+δ EtOH1]:[Abundance+δ EtOH4]],Tableau3[[#This Row],[Abundance+δ Control1]:[Abundance+δ Control4]],2,2)</f>
        <v>0.13143652075260023</v>
      </c>
      <c r="P1656" s="6">
        <v>1655</v>
      </c>
      <c r="Q1656" s="6">
        <f>(Tableau3[[#This Row],[p-value]]*4872)/Tableau3[[#This Row],[Ranking]]</f>
        <v>0.38692370338771498</v>
      </c>
      <c r="R1656" s="6">
        <v>0.49313447676578759</v>
      </c>
      <c r="S1656" s="6" t="s">
        <v>38</v>
      </c>
      <c r="T1656" s="6" t="s">
        <v>38</v>
      </c>
    </row>
    <row r="1657" spans="1:20" x14ac:dyDescent="0.3">
      <c r="A1657" s="7" t="s">
        <v>2401</v>
      </c>
      <c r="B1657" s="45" t="s">
        <v>2402</v>
      </c>
      <c r="C1657" s="7">
        <v>36516.650781249999</v>
      </c>
      <c r="D1657" s="7">
        <v>41556.896874999999</v>
      </c>
      <c r="E1657" s="7">
        <v>63916.068749999999</v>
      </c>
      <c r="F1657" s="7">
        <v>60424.885156249999</v>
      </c>
      <c r="G1657" s="7">
        <v>40229.838281249999</v>
      </c>
      <c r="H1657" s="7">
        <v>40639.041406249999</v>
      </c>
      <c r="I1657" s="7">
        <v>40006.150781249999</v>
      </c>
      <c r="J1657" s="7">
        <v>31881.166406249999</v>
      </c>
      <c r="K1657" s="7">
        <f>AVERAGE(Tableau3[[#This Row],[Abundance+δ EtOH1]:[Abundance+δ EtOH4]])</f>
        <v>50603.625390624999</v>
      </c>
      <c r="L1657" s="7">
        <f>AVERAGE(Tableau3[[#This Row],[Abundance+δ Control1]:[Abundance+δ Control4]])</f>
        <v>38189.049218749999</v>
      </c>
      <c r="M1657" s="7">
        <f>STDEV(Tableau3[[#This Row],[Abundance+δ EtOH1]:[Abundance+δ EtOH4]])</f>
        <v>13588.775295086387</v>
      </c>
      <c r="N1657" s="7">
        <f>STDEV(Tableau3[[#This Row],[Abundance+δ Control1]:[Abundance+δ Control4]])</f>
        <v>4213.4121319544774</v>
      </c>
      <c r="O1657" s="19">
        <f>_xlfn.T.TEST(Tableau3[[#This Row],[Abundance+δ EtOH1]:[Abundance+δ EtOH4]],Tableau3[[#This Row],[Abundance+δ Control1]:[Abundance+δ Control4]],2,2)</f>
        <v>0.13155866365374505</v>
      </c>
      <c r="P1657" s="7">
        <v>1656</v>
      </c>
      <c r="Q1657" s="7">
        <f>(Tableau3[[#This Row],[p-value]]*4872)/Tableau3[[#This Row],[Ranking]]</f>
        <v>0.38704940176391661</v>
      </c>
      <c r="R1657" s="7">
        <v>0.32343536178096322</v>
      </c>
      <c r="S1657" s="7" t="s">
        <v>100</v>
      </c>
      <c r="T1657" s="7" t="s">
        <v>38</v>
      </c>
    </row>
    <row r="1658" spans="1:20" x14ac:dyDescent="0.3">
      <c r="A1658" s="6" t="s">
        <v>649</v>
      </c>
      <c r="B1658" s="44" t="s">
        <v>650</v>
      </c>
      <c r="C1658" s="6">
        <v>6524841.5999999996</v>
      </c>
      <c r="D1658" s="6">
        <v>12531338.1</v>
      </c>
      <c r="E1658" s="6">
        <v>12550130.1</v>
      </c>
      <c r="F1658" s="6">
        <v>14612257.1</v>
      </c>
      <c r="G1658" s="6">
        <v>9041985.0999999996</v>
      </c>
      <c r="H1658" s="6">
        <v>8784300.0999999996</v>
      </c>
      <c r="I1658" s="6">
        <v>4989027.0999999996</v>
      </c>
      <c r="J1658" s="6">
        <v>9293364.0999999996</v>
      </c>
      <c r="K1658" s="6">
        <f>AVERAGE(Tableau3[[#This Row],[Abundance+δ EtOH1]:[Abundance+δ EtOH4]])</f>
        <v>11554641.725</v>
      </c>
      <c r="L1658" s="6">
        <f>AVERAGE(Tableau3[[#This Row],[Abundance+δ Control1]:[Abundance+δ Control4]])</f>
        <v>8027169.0999999996</v>
      </c>
      <c r="M1658" s="6">
        <f>STDEV(Tableau3[[#This Row],[Abundance+δ EtOH1]:[Abundance+δ EtOH4]])</f>
        <v>3492507.8855833011</v>
      </c>
      <c r="N1658" s="6">
        <f>STDEV(Tableau3[[#This Row],[Abundance+δ Control1]:[Abundance+δ Control4]])</f>
        <v>2036062.8228033609</v>
      </c>
      <c r="O1658" s="18">
        <f>_xlfn.T.TEST(Tableau3[[#This Row],[Abundance+δ EtOH1]:[Abundance+δ EtOH4]],Tableau3[[#This Row],[Abundance+δ Control1]:[Abundance+δ Control4]],2,2)</f>
        <v>0.13157535897378503</v>
      </c>
      <c r="P1658" s="6">
        <v>1657</v>
      </c>
      <c r="Q1658" s="6">
        <f>(Tableau3[[#This Row],[p-value]]*4872)/Tableau3[[#This Row],[Ranking]]</f>
        <v>0.38686490580584232</v>
      </c>
      <c r="R1658" s="6">
        <v>0.39409951480029892</v>
      </c>
      <c r="S1658" s="6" t="s">
        <v>38</v>
      </c>
      <c r="T1658" s="6" t="s">
        <v>38</v>
      </c>
    </row>
    <row r="1659" spans="1:20" x14ac:dyDescent="0.3">
      <c r="A1659" s="7" t="s">
        <v>4464</v>
      </c>
      <c r="B1659" s="45" t="s">
        <v>4465</v>
      </c>
      <c r="C1659" s="7">
        <v>6291567.1878906293</v>
      </c>
      <c r="D1659" s="7">
        <v>4999466.8324218793</v>
      </c>
      <c r="E1659" s="7">
        <v>6883333.6449218793</v>
      </c>
      <c r="F1659" s="7">
        <v>8602388.2191406302</v>
      </c>
      <c r="G1659" s="7">
        <v>6076622.0130859399</v>
      </c>
      <c r="H1659" s="7">
        <v>5743877.2249999996</v>
      </c>
      <c r="I1659" s="7">
        <v>3007062.6166015598</v>
      </c>
      <c r="J1659" s="7">
        <v>4856105.4684082</v>
      </c>
      <c r="K1659" s="7">
        <f>AVERAGE(Tableau3[[#This Row],[Abundance+δ EtOH1]:[Abundance+δ EtOH4]])</f>
        <v>6694188.9710937543</v>
      </c>
      <c r="L1659" s="7">
        <f>AVERAGE(Tableau3[[#This Row],[Abundance+δ Control1]:[Abundance+δ Control4]])</f>
        <v>4920916.8307739254</v>
      </c>
      <c r="M1659" s="7">
        <f>STDEV(Tableau3[[#This Row],[Abundance+δ EtOH1]:[Abundance+δ EtOH4]])</f>
        <v>1495681.2835068917</v>
      </c>
      <c r="N1659" s="7">
        <f>STDEV(Tableau3[[#This Row],[Abundance+δ Control1]:[Abundance+δ Control4]])</f>
        <v>1375979.2567095133</v>
      </c>
      <c r="O1659" s="19">
        <f>_xlfn.T.TEST(Tableau3[[#This Row],[Abundance+δ EtOH1]:[Abundance+δ EtOH4]],Tableau3[[#This Row],[Abundance+δ Control1]:[Abundance+δ Control4]],2,2)</f>
        <v>0.13158653233306172</v>
      </c>
      <c r="P1659" s="7">
        <v>1658</v>
      </c>
      <c r="Q1659" s="7">
        <f>(Tableau3[[#This Row],[p-value]]*4872)/Tableau3[[#This Row],[Ranking]]</f>
        <v>0.38666440622839371</v>
      </c>
      <c r="R1659" s="7">
        <v>0.42652274906533161</v>
      </c>
      <c r="S1659" s="7" t="s">
        <v>38</v>
      </c>
      <c r="T1659" s="7" t="s">
        <v>38</v>
      </c>
    </row>
    <row r="1660" spans="1:20" x14ac:dyDescent="0.3">
      <c r="A1660" s="6" t="s">
        <v>3419</v>
      </c>
      <c r="B1660" s="44" t="s">
        <v>3420</v>
      </c>
      <c r="C1660" s="6">
        <v>986909.51406249998</v>
      </c>
      <c r="D1660" s="6">
        <v>891264.29921874998</v>
      </c>
      <c r="E1660" s="6">
        <v>804503.93203124998</v>
      </c>
      <c r="F1660" s="6">
        <v>1352275.9203125001</v>
      </c>
      <c r="G1660" s="6">
        <v>754112.88906249998</v>
      </c>
      <c r="H1660" s="6">
        <v>886801.99843749998</v>
      </c>
      <c r="I1660" s="6">
        <v>515541.37734374998</v>
      </c>
      <c r="J1660" s="6">
        <v>854015.82851562498</v>
      </c>
      <c r="K1660" s="6">
        <f>AVERAGE(Tableau3[[#This Row],[Abundance+δ EtOH1]:[Abundance+δ EtOH4]])</f>
        <v>1008738.41640625</v>
      </c>
      <c r="L1660" s="6">
        <f>AVERAGE(Tableau3[[#This Row],[Abundance+δ Control1]:[Abundance+δ Control4]])</f>
        <v>752618.02333984373</v>
      </c>
      <c r="M1660" s="6">
        <f>STDEV(Tableau3[[#This Row],[Abundance+δ EtOH1]:[Abundance+δ EtOH4]])</f>
        <v>240836.32781384588</v>
      </c>
      <c r="N1660" s="6">
        <f>STDEV(Tableau3[[#This Row],[Abundance+δ Control1]:[Abundance+δ Control4]])</f>
        <v>167823.74163365588</v>
      </c>
      <c r="O1660" s="18">
        <f>_xlfn.T.TEST(Tableau3[[#This Row],[Abundance+δ EtOH1]:[Abundance+δ EtOH4]],Tableau3[[#This Row],[Abundance+δ Control1]:[Abundance+δ Control4]],2,2)</f>
        <v>0.13159128504092557</v>
      </c>
      <c r="P1660" s="6">
        <v>1659</v>
      </c>
      <c r="Q1660" s="6">
        <f>(Tableau3[[#This Row],[p-value]]*4872)/Tableau3[[#This Row],[Ranking]]</f>
        <v>0.38644529277841438</v>
      </c>
      <c r="R1660" s="6">
        <v>0.41630485549388418</v>
      </c>
      <c r="S1660" s="6" t="s">
        <v>38</v>
      </c>
      <c r="T1660" s="6" t="s">
        <v>38</v>
      </c>
    </row>
    <row r="1661" spans="1:20" x14ac:dyDescent="0.3">
      <c r="A1661" s="7" t="s">
        <v>10097</v>
      </c>
      <c r="B1661" s="45" t="s">
        <v>10098</v>
      </c>
      <c r="C1661" s="7">
        <v>164735.67812500001</v>
      </c>
      <c r="D1661" s="7">
        <v>101966.18593750001</v>
      </c>
      <c r="E1661" s="7">
        <v>344819.28749999998</v>
      </c>
      <c r="F1661" s="7">
        <v>354164.61562499998</v>
      </c>
      <c r="G1661" s="7">
        <v>149857.95156250001</v>
      </c>
      <c r="H1661" s="7">
        <v>184371.20156250001</v>
      </c>
      <c r="I1661" s="7">
        <v>48096.150781249999</v>
      </c>
      <c r="J1661" s="7">
        <v>90739.560937500006</v>
      </c>
      <c r="K1661" s="7">
        <f>AVERAGE(Tableau3[[#This Row],[Abundance+δ EtOH1]:[Abundance+δ EtOH4]])</f>
        <v>241421.44179687501</v>
      </c>
      <c r="L1661" s="7">
        <f>AVERAGE(Tableau3[[#This Row],[Abundance+δ Control1]:[Abundance+δ Control4]])</f>
        <v>118266.21621093751</v>
      </c>
      <c r="M1661" s="7">
        <f>STDEV(Tableau3[[#This Row],[Abundance+δ EtOH1]:[Abundance+δ EtOH4]])</f>
        <v>127450.13727941923</v>
      </c>
      <c r="N1661" s="7">
        <f>STDEV(Tableau3[[#This Row],[Abundance+δ Control1]:[Abundance+δ Control4]])</f>
        <v>60688.993136599733</v>
      </c>
      <c r="O1661" s="19">
        <f>_xlfn.T.TEST(Tableau3[[#This Row],[Abundance+δ EtOH1]:[Abundance+δ EtOH4]],Tableau3[[#This Row],[Abundance+δ Control1]:[Abundance+δ Control4]],2,2)</f>
        <v>0.13161948445016253</v>
      </c>
      <c r="P1661" s="7">
        <v>1660</v>
      </c>
      <c r="Q1661" s="7">
        <f>(Tableau3[[#This Row],[p-value]]*4872)/Tableau3[[#This Row],[Ranking]]</f>
        <v>0.38629525797662162</v>
      </c>
      <c r="R1661" s="7">
        <v>0.93482259894819364</v>
      </c>
      <c r="S1661" s="7" t="s">
        <v>38</v>
      </c>
      <c r="T1661" s="7" t="s">
        <v>9871</v>
      </c>
    </row>
    <row r="1662" spans="1:20" x14ac:dyDescent="0.3">
      <c r="A1662" s="6" t="s">
        <v>5583</v>
      </c>
      <c r="B1662" s="44" t="s">
        <v>5584</v>
      </c>
      <c r="C1662" s="6">
        <v>1058194.01992188</v>
      </c>
      <c r="D1662" s="6">
        <v>1019579.4203125</v>
      </c>
      <c r="E1662" s="6">
        <v>1590757.5570312501</v>
      </c>
      <c r="F1662" s="6">
        <v>2006410.90273438</v>
      </c>
      <c r="G1662" s="6">
        <v>1099995.9203125001</v>
      </c>
      <c r="H1662" s="6">
        <v>1047163.30117188</v>
      </c>
      <c r="I1662" s="6">
        <v>684041.91640624998</v>
      </c>
      <c r="J1662" s="6">
        <v>1066556.2914062501</v>
      </c>
      <c r="K1662" s="6">
        <f>AVERAGE(Tableau3[[#This Row],[Abundance+δ EtOH1]:[Abundance+δ EtOH4]])</f>
        <v>1418735.4750000024</v>
      </c>
      <c r="L1662" s="6">
        <f>AVERAGE(Tableau3[[#This Row],[Abundance+δ Control1]:[Abundance+δ Control4]])</f>
        <v>974439.35732422001</v>
      </c>
      <c r="M1662" s="6">
        <f>STDEV(Tableau3[[#This Row],[Abundance+δ EtOH1]:[Abundance+δ EtOH4]])</f>
        <v>470556.30265062948</v>
      </c>
      <c r="N1662" s="6">
        <f>STDEV(Tableau3[[#This Row],[Abundance+δ Control1]:[Abundance+δ Control4]])</f>
        <v>194824.21628617457</v>
      </c>
      <c r="O1662" s="18">
        <f>_xlfn.T.TEST(Tableau3[[#This Row],[Abundance+δ EtOH1]:[Abundance+δ EtOH4]],Tableau3[[#This Row],[Abundance+δ Control1]:[Abundance+δ Control4]],2,2)</f>
        <v>0.13164195570704054</v>
      </c>
      <c r="P1662" s="6">
        <v>1661</v>
      </c>
      <c r="Q1662" s="6">
        <f>(Tableau3[[#This Row],[p-value]]*4872)/Tableau3[[#This Row],[Ranking]]</f>
        <v>0.38612860217019962</v>
      </c>
      <c r="R1662" s="6">
        <v>0.46670616251808761</v>
      </c>
      <c r="S1662" s="6" t="s">
        <v>38</v>
      </c>
      <c r="T1662" s="6" t="s">
        <v>38</v>
      </c>
    </row>
    <row r="1663" spans="1:20" x14ac:dyDescent="0.3">
      <c r="A1663" s="7" t="s">
        <v>7304</v>
      </c>
      <c r="B1663" s="45" t="s">
        <v>7305</v>
      </c>
      <c r="C1663" s="7">
        <v>34547928.400537103</v>
      </c>
      <c r="D1663" s="7">
        <v>34254574.103540003</v>
      </c>
      <c r="E1663" s="7">
        <v>59479450.5321289</v>
      </c>
      <c r="F1663" s="7">
        <v>65007023.774560504</v>
      </c>
      <c r="G1663" s="7">
        <v>36019933.246118203</v>
      </c>
      <c r="H1663" s="7">
        <v>39248078.4540039</v>
      </c>
      <c r="I1663" s="7">
        <v>23799940.3070313</v>
      </c>
      <c r="J1663" s="7">
        <v>33020689.404687501</v>
      </c>
      <c r="K1663" s="7">
        <f>AVERAGE(Tableau3[[#This Row],[Abundance+δ EtOH1]:[Abundance+δ EtOH4]])</f>
        <v>48322244.20269163</v>
      </c>
      <c r="L1663" s="7">
        <f>AVERAGE(Tableau3[[#This Row],[Abundance+δ Control1]:[Abundance+δ Control4]])</f>
        <v>33022160.352960229</v>
      </c>
      <c r="M1663" s="7">
        <f>STDEV(Tableau3[[#This Row],[Abundance+δ EtOH1]:[Abundance+δ EtOH4]])</f>
        <v>16232644.478288557</v>
      </c>
      <c r="N1663" s="7">
        <f>STDEV(Tableau3[[#This Row],[Abundance+δ Control1]:[Abundance+δ Control4]])</f>
        <v>6653270.9564313302</v>
      </c>
      <c r="O1663" s="19">
        <f>_xlfn.T.TEST(Tableau3[[#This Row],[Abundance+δ EtOH1]:[Abundance+δ EtOH4]],Tableau3[[#This Row],[Abundance+δ Control1]:[Abundance+δ Control4]],2,2)</f>
        <v>0.13172984456896591</v>
      </c>
      <c r="P1663" s="7">
        <v>1662</v>
      </c>
      <c r="Q1663" s="7">
        <f>(Tableau3[[#This Row],[p-value]]*4872)/Tableau3[[#This Row],[Ranking]]</f>
        <v>0.38615391259927911</v>
      </c>
      <c r="R1663" s="7">
        <v>0.46456694794656428</v>
      </c>
      <c r="S1663" s="7" t="s">
        <v>38</v>
      </c>
      <c r="T1663" s="7" t="s">
        <v>38</v>
      </c>
    </row>
    <row r="1664" spans="1:20" x14ac:dyDescent="0.3">
      <c r="A1664" s="6" t="s">
        <v>3834</v>
      </c>
      <c r="B1664" s="44" t="s">
        <v>3835</v>
      </c>
      <c r="C1664" s="6">
        <v>6970697.7210937496</v>
      </c>
      <c r="D1664" s="6">
        <v>8106242.8304687496</v>
      </c>
      <c r="E1664" s="6">
        <v>16638531.75625</v>
      </c>
      <c r="F1664" s="6">
        <v>20231649.748437501</v>
      </c>
      <c r="G1664" s="6">
        <v>7450840.2953124996</v>
      </c>
      <c r="H1664" s="6">
        <v>7640481.2132812496</v>
      </c>
      <c r="I1664" s="6">
        <v>4365294.3929687496</v>
      </c>
      <c r="J1664" s="6">
        <v>8917290.3617187496</v>
      </c>
      <c r="K1664" s="6">
        <f>AVERAGE(Tableau3[[#This Row],[Abundance+δ EtOH1]:[Abundance+δ EtOH4]])</f>
        <v>12986780.5140625</v>
      </c>
      <c r="L1664" s="6">
        <f>AVERAGE(Tableau3[[#This Row],[Abundance+δ Control1]:[Abundance+δ Control4]])</f>
        <v>7093476.5658203121</v>
      </c>
      <c r="M1664" s="6">
        <f>STDEV(Tableau3[[#This Row],[Abundance+δ EtOH1]:[Abundance+δ EtOH4]])</f>
        <v>6476529.8735985858</v>
      </c>
      <c r="N1664" s="6">
        <f>STDEV(Tableau3[[#This Row],[Abundance+δ Control1]:[Abundance+δ Control4]])</f>
        <v>1931855.55445837</v>
      </c>
      <c r="O1664" s="18">
        <f>_xlfn.T.TEST(Tableau3[[#This Row],[Abundance+δ EtOH1]:[Abundance+δ EtOH4]],Tableau3[[#This Row],[Abundance+δ Control1]:[Abundance+δ Control4]],2,2)</f>
        <v>0.13178597409321069</v>
      </c>
      <c r="P1664" s="6">
        <v>1663</v>
      </c>
      <c r="Q1664" s="6">
        <f>(Tableau3[[#This Row],[p-value]]*4872)/Tableau3[[#This Row],[Ranking]]</f>
        <v>0.38608614899706706</v>
      </c>
      <c r="R1664" s="6">
        <v>0.73221116634568817</v>
      </c>
      <c r="S1664" s="6" t="s">
        <v>38</v>
      </c>
      <c r="T1664" s="6" t="s">
        <v>38</v>
      </c>
    </row>
    <row r="1665" spans="1:20" x14ac:dyDescent="0.3">
      <c r="A1665" s="7" t="s">
        <v>2805</v>
      </c>
      <c r="B1665" s="45" t="s">
        <v>2806</v>
      </c>
      <c r="C1665" s="7">
        <v>517864.30703124998</v>
      </c>
      <c r="D1665" s="7">
        <v>506565.33437499998</v>
      </c>
      <c r="E1665" s="7">
        <v>949435.42421874998</v>
      </c>
      <c r="F1665" s="7">
        <v>1017720.64296875</v>
      </c>
      <c r="G1665" s="7">
        <v>491993.46914062498</v>
      </c>
      <c r="H1665" s="7">
        <v>620687.87734374998</v>
      </c>
      <c r="I1665" s="7">
        <v>352201.09218749998</v>
      </c>
      <c r="J1665" s="7">
        <v>498589.25039062498</v>
      </c>
      <c r="K1665" s="7">
        <f>AVERAGE(Tableau3[[#This Row],[Abundance+δ EtOH1]:[Abundance+δ EtOH4]])</f>
        <v>747896.42714843748</v>
      </c>
      <c r="L1665" s="7">
        <f>AVERAGE(Tableau3[[#This Row],[Abundance+δ Control1]:[Abundance+δ Control4]])</f>
        <v>490867.92226562498</v>
      </c>
      <c r="M1665" s="7">
        <f>STDEV(Tableau3[[#This Row],[Abundance+δ EtOH1]:[Abundance+δ EtOH4]])</f>
        <v>273604.67065213143</v>
      </c>
      <c r="N1665" s="7">
        <f>STDEV(Tableau3[[#This Row],[Abundance+δ Control1]:[Abundance+δ Control4]])</f>
        <v>109761.25039403132</v>
      </c>
      <c r="O1665" s="19">
        <f>_xlfn.T.TEST(Tableau3[[#This Row],[Abundance+δ EtOH1]:[Abundance+δ EtOH4]],Tableau3[[#This Row],[Abundance+δ Control1]:[Abundance+δ Control4]],2,2)</f>
        <v>0.13182539268871055</v>
      </c>
      <c r="P1665" s="7">
        <v>1664</v>
      </c>
      <c r="Q1665" s="7">
        <f>(Tableau3[[#This Row],[p-value]]*4872)/Tableau3[[#This Row],[Ranking]]</f>
        <v>0.38596953917031118</v>
      </c>
      <c r="R1665" s="7">
        <v>0.51591002371843264</v>
      </c>
      <c r="S1665" s="7" t="s">
        <v>38</v>
      </c>
      <c r="T1665" s="7" t="s">
        <v>38</v>
      </c>
    </row>
    <row r="1666" spans="1:20" x14ac:dyDescent="0.3">
      <c r="A1666" s="6" t="s">
        <v>7108</v>
      </c>
      <c r="B1666" s="44" t="s">
        <v>7109</v>
      </c>
      <c r="C1666" s="6">
        <v>20400034.5960938</v>
      </c>
      <c r="D1666" s="6">
        <v>19758800.396875001</v>
      </c>
      <c r="E1666" s="6">
        <v>32695164.475000001</v>
      </c>
      <c r="F1666" s="6">
        <v>37934458.537500001</v>
      </c>
      <c r="G1666" s="6">
        <v>19796947.7210938</v>
      </c>
      <c r="H1666" s="6">
        <v>25254708.607812501</v>
      </c>
      <c r="I1666" s="6">
        <v>10425595.4632813</v>
      </c>
      <c r="J1666" s="6">
        <v>17110385.5414063</v>
      </c>
      <c r="K1666" s="6">
        <f>AVERAGE(Tableau3[[#This Row],[Abundance+δ EtOH1]:[Abundance+δ EtOH4]])</f>
        <v>27697114.501367196</v>
      </c>
      <c r="L1666" s="6">
        <f>AVERAGE(Tableau3[[#This Row],[Abundance+δ Control1]:[Abundance+δ Control4]])</f>
        <v>18146909.333398476</v>
      </c>
      <c r="M1666" s="6">
        <f>STDEV(Tableau3[[#This Row],[Abundance+δ EtOH1]:[Abundance+δ EtOH4]])</f>
        <v>9056267.1194887739</v>
      </c>
      <c r="N1666" s="6">
        <f>STDEV(Tableau3[[#This Row],[Abundance+δ Control1]:[Abundance+δ Control4]])</f>
        <v>6162697.1005250141</v>
      </c>
      <c r="O1666" s="18">
        <f>_xlfn.T.TEST(Tableau3[[#This Row],[Abundance+δ EtOH1]:[Abundance+δ EtOH4]],Tableau3[[#This Row],[Abundance+δ Control1]:[Abundance+δ Control4]],2,2)</f>
        <v>0.13184172939408614</v>
      </c>
      <c r="P1666" s="6">
        <v>1665</v>
      </c>
      <c r="Q1666" s="6">
        <f>(Tableau3[[#This Row],[p-value]]*4872)/Tableau3[[#This Row],[Ranking]]</f>
        <v>0.38578552889368628</v>
      </c>
      <c r="R1666" s="6">
        <v>0.53191731774778939</v>
      </c>
      <c r="S1666" s="6" t="s">
        <v>38</v>
      </c>
      <c r="T1666" s="6" t="s">
        <v>38</v>
      </c>
    </row>
    <row r="1667" spans="1:20" x14ac:dyDescent="0.3">
      <c r="A1667" s="7" t="s">
        <v>3832</v>
      </c>
      <c r="B1667" s="45" t="s">
        <v>3833</v>
      </c>
      <c r="C1667" s="7">
        <v>3328097.9359375001</v>
      </c>
      <c r="D1667" s="7">
        <v>3225311.2176757799</v>
      </c>
      <c r="E1667" s="7">
        <v>7890400.5687499996</v>
      </c>
      <c r="F1667" s="7">
        <v>7914399.6205078093</v>
      </c>
      <c r="G1667" s="7">
        <v>3270930.5204101601</v>
      </c>
      <c r="H1667" s="7">
        <v>3291097.4752441398</v>
      </c>
      <c r="I1667" s="7">
        <v>2007371.5389648399</v>
      </c>
      <c r="J1667" s="7">
        <v>4026335.6166015598</v>
      </c>
      <c r="K1667" s="7">
        <f>AVERAGE(Tableau3[[#This Row],[Abundance+δ EtOH1]:[Abundance+δ EtOH4]])</f>
        <v>5589552.3357177721</v>
      </c>
      <c r="L1667" s="7">
        <f>AVERAGE(Tableau3[[#This Row],[Abundance+δ Control1]:[Abundance+δ Control4]])</f>
        <v>3148933.7878051749</v>
      </c>
      <c r="M1667" s="7">
        <f>STDEV(Tableau3[[#This Row],[Abundance+δ EtOH1]:[Abundance+δ EtOH4]])</f>
        <v>2670994.16919176</v>
      </c>
      <c r="N1667" s="7">
        <f>STDEV(Tableau3[[#This Row],[Abundance+δ Control1]:[Abundance+δ Control4]])</f>
        <v>838270.45236907876</v>
      </c>
      <c r="O1667" s="19">
        <f>_xlfn.T.TEST(Tableau3[[#This Row],[Abundance+δ EtOH1]:[Abundance+δ EtOH4]],Tableau3[[#This Row],[Abundance+δ Control1]:[Abundance+δ Control4]],2,2)</f>
        <v>0.13184459555874803</v>
      </c>
      <c r="P1667" s="7">
        <v>1666</v>
      </c>
      <c r="Q1667" s="7">
        <f>(Tableau3[[#This Row],[p-value]]*4872)/Tableau3[[#This Row],[Ranking]]</f>
        <v>0.38556234667600264</v>
      </c>
      <c r="R1667" s="7">
        <v>0.70613607200843653</v>
      </c>
      <c r="S1667" s="7" t="s">
        <v>38</v>
      </c>
      <c r="T1667" s="7" t="s">
        <v>38</v>
      </c>
    </row>
    <row r="1668" spans="1:20" x14ac:dyDescent="0.3">
      <c r="A1668" s="6" t="s">
        <v>4978</v>
      </c>
      <c r="B1668" s="44" t="s">
        <v>4979</v>
      </c>
      <c r="C1668" s="6">
        <v>3026150.6087890598</v>
      </c>
      <c r="D1668" s="6">
        <v>2970023.9632812501</v>
      </c>
      <c r="E1668" s="6">
        <v>5568618.0736328093</v>
      </c>
      <c r="F1668" s="6">
        <v>6237815.1195312496</v>
      </c>
      <c r="G1668" s="6">
        <v>3083587.9945312501</v>
      </c>
      <c r="H1668" s="6">
        <v>3291141.2865234399</v>
      </c>
      <c r="I1668" s="6">
        <v>1757071.4076171899</v>
      </c>
      <c r="J1668" s="6">
        <v>3225480.9618164101</v>
      </c>
      <c r="K1668" s="6">
        <f>AVERAGE(Tableau3[[#This Row],[Abundance+δ EtOH1]:[Abundance+δ EtOH4]])</f>
        <v>4450651.9413085915</v>
      </c>
      <c r="L1668" s="6">
        <f>AVERAGE(Tableau3[[#This Row],[Abundance+δ Control1]:[Abundance+δ Control4]])</f>
        <v>2839320.4126220727</v>
      </c>
      <c r="M1668" s="6">
        <f>STDEV(Tableau3[[#This Row],[Abundance+δ EtOH1]:[Abundance+δ EtOH4]])</f>
        <v>1699535.5987530018</v>
      </c>
      <c r="N1668" s="6">
        <f>STDEV(Tableau3[[#This Row],[Abundance+δ Control1]:[Abundance+δ Control4]])</f>
        <v>726680.03785546927</v>
      </c>
      <c r="O1668" s="18">
        <f>_xlfn.T.TEST(Tableau3[[#This Row],[Abundance+δ EtOH1]:[Abundance+δ EtOH4]],Tableau3[[#This Row],[Abundance+δ Control1]:[Abundance+δ Control4]],2,2)</f>
        <v>0.13186832533717693</v>
      </c>
      <c r="P1668" s="6">
        <v>1667</v>
      </c>
      <c r="Q1668" s="6">
        <f>(Tableau3[[#This Row],[p-value]]*4872)/Tableau3[[#This Row],[Ranking]]</f>
        <v>0.38540040854392682</v>
      </c>
      <c r="R1668" s="6">
        <v>0.55303117031976834</v>
      </c>
      <c r="S1668" s="6" t="s">
        <v>38</v>
      </c>
      <c r="T1668" s="6" t="s">
        <v>38</v>
      </c>
    </row>
    <row r="1669" spans="1:20" x14ac:dyDescent="0.3">
      <c r="A1669" s="7" t="s">
        <v>7474</v>
      </c>
      <c r="B1669" s="45" t="s">
        <v>7475</v>
      </c>
      <c r="C1669" s="7">
        <v>22922689.5101563</v>
      </c>
      <c r="D1669" s="7">
        <v>25747098.4320313</v>
      </c>
      <c r="E1669" s="7">
        <v>35511278.106591798</v>
      </c>
      <c r="F1669" s="7">
        <v>39350963.799218804</v>
      </c>
      <c r="G1669" s="7">
        <v>26234559.804101601</v>
      </c>
      <c r="H1669" s="7">
        <v>23729822.858056601</v>
      </c>
      <c r="I1669" s="7">
        <v>16851204.746484399</v>
      </c>
      <c r="J1669" s="7">
        <v>25630756.075952101</v>
      </c>
      <c r="K1669" s="7">
        <f>AVERAGE(Tableau3[[#This Row],[Abundance+δ EtOH1]:[Abundance+δ EtOH4]])</f>
        <v>30883007.46199955</v>
      </c>
      <c r="L1669" s="7">
        <f>AVERAGE(Tableau3[[#This Row],[Abundance+δ Control1]:[Abundance+δ Control4]])</f>
        <v>23111585.871148676</v>
      </c>
      <c r="M1669" s="7">
        <f>STDEV(Tableau3[[#This Row],[Abundance+δ EtOH1]:[Abundance+δ EtOH4]])</f>
        <v>7807504.8755923193</v>
      </c>
      <c r="N1669" s="7">
        <f>STDEV(Tableau3[[#This Row],[Abundance+δ Control1]:[Abundance+δ Control4]])</f>
        <v>4307890.9574835943</v>
      </c>
      <c r="O1669" s="19">
        <f>_xlfn.T.TEST(Tableau3[[#This Row],[Abundance+δ EtOH1]:[Abundance+δ EtOH4]],Tableau3[[#This Row],[Abundance+δ Control1]:[Abundance+δ Control4]],2,2)</f>
        <v>0.13195571402803929</v>
      </c>
      <c r="P1669" s="7">
        <v>1668</v>
      </c>
      <c r="Q1669" s="7">
        <f>(Tableau3[[#This Row],[p-value]]*4872)/Tableau3[[#This Row],[Ranking]]</f>
        <v>0.38542460356391334</v>
      </c>
      <c r="R1669" s="7">
        <v>0.34183842432660122</v>
      </c>
      <c r="S1669" s="7" t="s">
        <v>38</v>
      </c>
      <c r="T1669" s="7" t="s">
        <v>38</v>
      </c>
    </row>
    <row r="1670" spans="1:20" x14ac:dyDescent="0.3">
      <c r="A1670" s="6" t="s">
        <v>2363</v>
      </c>
      <c r="B1670" s="44" t="s">
        <v>2364</v>
      </c>
      <c r="C1670" s="6">
        <v>45170.685937499999</v>
      </c>
      <c r="D1670" s="6">
        <v>36517.322656249999</v>
      </c>
      <c r="E1670" s="6">
        <v>60413.580468749999</v>
      </c>
      <c r="F1670" s="6">
        <v>88475.889062500006</v>
      </c>
      <c r="G1670" s="6">
        <v>42109.752343749999</v>
      </c>
      <c r="H1670" s="6">
        <v>47584.295312499999</v>
      </c>
      <c r="I1670" s="6">
        <v>29875.361718749999</v>
      </c>
      <c r="J1670" s="6">
        <v>21542.699609374999</v>
      </c>
      <c r="K1670" s="6">
        <f>AVERAGE(Tableau3[[#This Row],[Abundance+δ EtOH1]:[Abundance+δ EtOH4]])</f>
        <v>57644.369531249999</v>
      </c>
      <c r="L1670" s="6">
        <f>AVERAGE(Tableau3[[#This Row],[Abundance+δ Control1]:[Abundance+δ Control4]])</f>
        <v>35278.027246093749</v>
      </c>
      <c r="M1670" s="6">
        <f>STDEV(Tableau3[[#This Row],[Abundance+δ EtOH1]:[Abundance+δ EtOH4]])</f>
        <v>22804.941115744023</v>
      </c>
      <c r="N1670" s="6">
        <f>STDEV(Tableau3[[#This Row],[Abundance+δ Control1]:[Abundance+δ Control4]])</f>
        <v>11775.181833281868</v>
      </c>
      <c r="O1670" s="18">
        <f>_xlfn.T.TEST(Tableau3[[#This Row],[Abundance+δ EtOH1]:[Abundance+δ EtOH4]],Tableau3[[#This Row],[Abundance+δ Control1]:[Abundance+δ Control4]],2,2)</f>
        <v>0.13197865244105772</v>
      </c>
      <c r="P1670" s="6">
        <v>1669</v>
      </c>
      <c r="Q1670" s="6">
        <f>(Tableau3[[#This Row],[p-value]]*4872)/Tableau3[[#This Row],[Ranking]]</f>
        <v>0.38526063193099652</v>
      </c>
      <c r="R1670" s="6">
        <v>0.64458086978588225</v>
      </c>
      <c r="S1670" s="6" t="s">
        <v>38</v>
      </c>
      <c r="T1670" s="6" t="s">
        <v>38</v>
      </c>
    </row>
    <row r="1671" spans="1:20" x14ac:dyDescent="0.3">
      <c r="A1671" s="7" t="s">
        <v>6929</v>
      </c>
      <c r="B1671" s="45" t="s">
        <v>6930</v>
      </c>
      <c r="C1671" s="7">
        <v>675721.11855468794</v>
      </c>
      <c r="D1671" s="7">
        <v>840961.63710937498</v>
      </c>
      <c r="E1671" s="7">
        <v>1218312.6820312501</v>
      </c>
      <c r="F1671" s="7">
        <v>1637605.4945312501</v>
      </c>
      <c r="G1671" s="7">
        <v>782501.33779296896</v>
      </c>
      <c r="H1671" s="7">
        <v>766502.14589843794</v>
      </c>
      <c r="I1671" s="7">
        <v>547461.44106445299</v>
      </c>
      <c r="J1671" s="7">
        <v>736340.14443359396</v>
      </c>
      <c r="K1671" s="7">
        <f>AVERAGE(Tableau3[[#This Row],[Abundance+δ EtOH1]:[Abundance+δ EtOH4]])</f>
        <v>1093150.2330566407</v>
      </c>
      <c r="L1671" s="7">
        <f>AVERAGE(Tableau3[[#This Row],[Abundance+δ Control1]:[Abundance+δ Control4]])</f>
        <v>708201.26729736349</v>
      </c>
      <c r="M1671" s="7">
        <f>STDEV(Tableau3[[#This Row],[Abundance+δ EtOH1]:[Abundance+δ EtOH4]])</f>
        <v>428152.35759421176</v>
      </c>
      <c r="N1671" s="7">
        <f>STDEV(Tableau3[[#This Row],[Abundance+δ Control1]:[Abundance+δ Control4]])</f>
        <v>108855.53280255341</v>
      </c>
      <c r="O1671" s="19">
        <f>_xlfn.T.TEST(Tableau3[[#This Row],[Abundance+δ EtOH1]:[Abundance+δ EtOH4]],Tableau3[[#This Row],[Abundance+δ Control1]:[Abundance+δ Control4]],2,2)</f>
        <v>0.1320087726549494</v>
      </c>
      <c r="P1671" s="7">
        <v>1670</v>
      </c>
      <c r="Q1671" s="7">
        <f>(Tableau3[[#This Row],[p-value]]*4872)/Tableau3[[#This Row],[Ranking]]</f>
        <v>0.38511780860773259</v>
      </c>
      <c r="R1671" s="7">
        <v>0.51164449405467005</v>
      </c>
      <c r="S1671" s="7" t="s">
        <v>38</v>
      </c>
      <c r="T1671" s="7" t="s">
        <v>38</v>
      </c>
    </row>
    <row r="1672" spans="1:20" x14ac:dyDescent="0.3">
      <c r="A1672" s="6" t="s">
        <v>3798</v>
      </c>
      <c r="B1672" s="44" t="s">
        <v>3799</v>
      </c>
      <c r="C1672" s="6">
        <v>648326.84023437498</v>
      </c>
      <c r="D1672" s="6">
        <v>622474.56679687498</v>
      </c>
      <c r="E1672" s="6">
        <v>1437662.4906250001</v>
      </c>
      <c r="F1672" s="6">
        <v>1974968.2835937501</v>
      </c>
      <c r="G1672" s="6">
        <v>635218.54335937498</v>
      </c>
      <c r="H1672" s="6">
        <v>617136.39882812498</v>
      </c>
      <c r="I1672" s="6">
        <v>464376.368554688</v>
      </c>
      <c r="J1672" s="6">
        <v>659395.39882812498</v>
      </c>
      <c r="K1672" s="6">
        <f>AVERAGE(Tableau3[[#This Row],[Abundance+δ EtOH1]:[Abundance+δ EtOH4]])</f>
        <v>1170858.0453125001</v>
      </c>
      <c r="L1672" s="6">
        <f>AVERAGE(Tableau3[[#This Row],[Abundance+δ Control1]:[Abundance+δ Control4]])</f>
        <v>594031.67739257822</v>
      </c>
      <c r="M1672" s="6">
        <f>STDEV(Tableau3[[#This Row],[Abundance+δ EtOH1]:[Abundance+δ EtOH4]])</f>
        <v>656135.45022770343</v>
      </c>
      <c r="N1672" s="6">
        <f>STDEV(Tableau3[[#This Row],[Abundance+δ Control1]:[Abundance+δ Control4]])</f>
        <v>88153.467072171828</v>
      </c>
      <c r="O1672" s="18">
        <f>_xlfn.T.TEST(Tableau3[[#This Row],[Abundance+δ EtOH1]:[Abundance+δ EtOH4]],Tableau3[[#This Row],[Abundance+δ Control1]:[Abundance+δ Control4]],2,2)</f>
        <v>0.13203544992693375</v>
      </c>
      <c r="P1672" s="6">
        <v>1671</v>
      </c>
      <c r="Q1672" s="6">
        <f>(Tableau3[[#This Row],[p-value]]*4872)/Tableau3[[#This Row],[Ranking]]</f>
        <v>0.38496511791982119</v>
      </c>
      <c r="R1672" s="6">
        <v>0.84407168324655102</v>
      </c>
      <c r="S1672" s="6" t="s">
        <v>38</v>
      </c>
      <c r="T1672" s="6" t="s">
        <v>38</v>
      </c>
    </row>
    <row r="1673" spans="1:20" x14ac:dyDescent="0.3">
      <c r="A1673" s="7" t="s">
        <v>5207</v>
      </c>
      <c r="B1673" s="45" t="s">
        <v>5208</v>
      </c>
      <c r="C1673" s="7">
        <v>154341.35781250001</v>
      </c>
      <c r="D1673" s="7">
        <v>139588.37539062501</v>
      </c>
      <c r="E1673" s="7">
        <v>261379.61171875001</v>
      </c>
      <c r="F1673" s="7">
        <v>289631.02968749998</v>
      </c>
      <c r="G1673" s="7">
        <v>152396.47109375001</v>
      </c>
      <c r="H1673" s="7">
        <v>181955.64687500001</v>
      </c>
      <c r="I1673" s="7">
        <v>89191.951562500006</v>
      </c>
      <c r="J1673" s="7">
        <v>125079.47500000001</v>
      </c>
      <c r="K1673" s="7">
        <f>AVERAGE(Tableau3[[#This Row],[Abundance+δ EtOH1]:[Abundance+δ EtOH4]])</f>
        <v>211235.09365234376</v>
      </c>
      <c r="L1673" s="7">
        <f>AVERAGE(Tableau3[[#This Row],[Abundance+δ Control1]:[Abundance+δ Control4]])</f>
        <v>137155.88613281251</v>
      </c>
      <c r="M1673" s="7">
        <f>STDEV(Tableau3[[#This Row],[Abundance+δ EtOH1]:[Abundance+δ EtOH4]])</f>
        <v>75344.862453539739</v>
      </c>
      <c r="N1673" s="7">
        <f>STDEV(Tableau3[[#This Row],[Abundance+δ Control1]:[Abundance+δ Control4]])</f>
        <v>39520.765502972077</v>
      </c>
      <c r="O1673" s="19">
        <f>_xlfn.T.TEST(Tableau3[[#This Row],[Abundance+δ EtOH1]:[Abundance+δ EtOH4]],Tableau3[[#This Row],[Abundance+δ Control1]:[Abundance+δ Control4]],2,2)</f>
        <v>0.13225682765841237</v>
      </c>
      <c r="P1673" s="7">
        <v>1672</v>
      </c>
      <c r="Q1673" s="7">
        <f>(Tableau3[[#This Row],[p-value]]*4872)/Tableau3[[#This Row],[Ranking]]</f>
        <v>0.38537994279412985</v>
      </c>
      <c r="R1673" s="7">
        <v>0.54314670452865421</v>
      </c>
      <c r="S1673" s="7" t="s">
        <v>38</v>
      </c>
      <c r="T1673" s="7" t="s">
        <v>38</v>
      </c>
    </row>
    <row r="1674" spans="1:20" x14ac:dyDescent="0.3">
      <c r="A1674" s="6" t="s">
        <v>5297</v>
      </c>
      <c r="B1674" s="44" t="s">
        <v>5298</v>
      </c>
      <c r="C1674" s="6">
        <v>1112869.4710937501</v>
      </c>
      <c r="D1674" s="6">
        <v>1369971.26210938</v>
      </c>
      <c r="E1674" s="6">
        <v>1429420.94570313</v>
      </c>
      <c r="F1674" s="6">
        <v>1707684.3851562501</v>
      </c>
      <c r="G1674" s="6">
        <v>1158390.7083984399</v>
      </c>
      <c r="H1674" s="6">
        <v>1433839.5609375001</v>
      </c>
      <c r="I1674" s="6">
        <v>723228.33046874998</v>
      </c>
      <c r="J1674" s="6">
        <v>951486.40664062498</v>
      </c>
      <c r="K1674" s="6">
        <f>AVERAGE(Tableau3[[#This Row],[Abundance+δ EtOH1]:[Abundance+δ EtOH4]])</f>
        <v>1404986.5160156274</v>
      </c>
      <c r="L1674" s="6">
        <f>AVERAGE(Tableau3[[#This Row],[Abundance+δ Control1]:[Abundance+δ Control4]])</f>
        <v>1066736.2516113287</v>
      </c>
      <c r="M1674" s="6">
        <f>STDEV(Tableau3[[#This Row],[Abundance+δ EtOH1]:[Abundance+δ EtOH4]])</f>
        <v>244118.46664849526</v>
      </c>
      <c r="N1674" s="6">
        <f>STDEV(Tableau3[[#This Row],[Abundance+δ Control1]:[Abundance+δ Control4]])</f>
        <v>302459.69308357697</v>
      </c>
      <c r="O1674" s="18">
        <f>_xlfn.T.TEST(Tableau3[[#This Row],[Abundance+δ EtOH1]:[Abundance+δ EtOH4]],Tableau3[[#This Row],[Abundance+δ Control1]:[Abundance+δ Control4]],2,2)</f>
        <v>0.13242114224856005</v>
      </c>
      <c r="P1674" s="6">
        <v>1673</v>
      </c>
      <c r="Q1674" s="6">
        <f>(Tableau3[[#This Row],[p-value]]*4872)/Tableau3[[#This Row],[Ranking]]</f>
        <v>0.38562809625522093</v>
      </c>
      <c r="R1674" s="6">
        <v>0.33607830546512901</v>
      </c>
      <c r="S1674" s="6" t="s">
        <v>38</v>
      </c>
      <c r="T1674" s="6" t="s">
        <v>38</v>
      </c>
    </row>
    <row r="1675" spans="1:20" x14ac:dyDescent="0.3">
      <c r="A1675" s="7" t="s">
        <v>7940</v>
      </c>
      <c r="B1675" s="45" t="s">
        <v>7941</v>
      </c>
      <c r="C1675" s="7">
        <v>1213221.1888671899</v>
      </c>
      <c r="D1675" s="7">
        <v>1485581.6937500001</v>
      </c>
      <c r="E1675" s="7">
        <v>2165873.2660156302</v>
      </c>
      <c r="F1675" s="7">
        <v>2666343.8890625001</v>
      </c>
      <c r="G1675" s="7">
        <v>1307084.7445312501</v>
      </c>
      <c r="H1675" s="7">
        <v>1613861.15273438</v>
      </c>
      <c r="I1675" s="7">
        <v>947277.42226562498</v>
      </c>
      <c r="J1675" s="7">
        <v>1174801.36269531</v>
      </c>
      <c r="K1675" s="7">
        <f>AVERAGE(Tableau3[[#This Row],[Abundance+δ EtOH1]:[Abundance+δ EtOH4]])</f>
        <v>1882755.0094238301</v>
      </c>
      <c r="L1675" s="7">
        <f>AVERAGE(Tableau3[[#This Row],[Abundance+δ Control1]:[Abundance+δ Control4]])</f>
        <v>1260756.1705566412</v>
      </c>
      <c r="M1675" s="7">
        <f>STDEV(Tableau3[[#This Row],[Abundance+δ EtOH1]:[Abundance+δ EtOH4]])</f>
        <v>658328.60565259773</v>
      </c>
      <c r="N1675" s="7">
        <f>STDEV(Tableau3[[#This Row],[Abundance+δ Control1]:[Abundance+δ Control4]])</f>
        <v>278380.20752790821</v>
      </c>
      <c r="O1675" s="19">
        <f>_xlfn.T.TEST(Tableau3[[#This Row],[Abundance+δ EtOH1]:[Abundance+δ EtOH4]],Tableau3[[#This Row],[Abundance+δ Control1]:[Abundance+δ Control4]],2,2)</f>
        <v>0.1324327841346451</v>
      </c>
      <c r="P1675" s="7">
        <v>1674</v>
      </c>
      <c r="Q1675" s="7">
        <f>(Tableau3[[#This Row],[p-value]]*4872)/Tableau3[[#This Row],[Ranking]]</f>
        <v>0.3854316154743076</v>
      </c>
      <c r="R1675" s="7">
        <v>0.47211580332739128</v>
      </c>
      <c r="S1675" s="7" t="s">
        <v>38</v>
      </c>
      <c r="T1675" s="7" t="s">
        <v>38</v>
      </c>
    </row>
    <row r="1676" spans="1:20" x14ac:dyDescent="0.3">
      <c r="A1676" s="6" t="s">
        <v>1835</v>
      </c>
      <c r="B1676" s="44" t="s">
        <v>1836</v>
      </c>
      <c r="C1676" s="6">
        <v>441130.12343749998</v>
      </c>
      <c r="D1676" s="6">
        <v>368337.06093749998</v>
      </c>
      <c r="E1676" s="6">
        <v>663254.70937499998</v>
      </c>
      <c r="F1676" s="6">
        <v>919430.04531249998</v>
      </c>
      <c r="G1676" s="6">
        <v>319232.33828124998</v>
      </c>
      <c r="H1676" s="6">
        <v>520572.50234374998</v>
      </c>
      <c r="I1676" s="6">
        <v>262689.71718749998</v>
      </c>
      <c r="J1676" s="6">
        <v>343098.94960937498</v>
      </c>
      <c r="K1676" s="6">
        <f>AVERAGE(Tableau3[[#This Row],[Abundance+δ EtOH1]:[Abundance+δ EtOH4]])</f>
        <v>598037.98476562498</v>
      </c>
      <c r="L1676" s="6">
        <f>AVERAGE(Tableau3[[#This Row],[Abundance+δ Control1]:[Abundance+δ Control4]])</f>
        <v>361398.37685546873</v>
      </c>
      <c r="M1676" s="6">
        <f>STDEV(Tableau3[[#This Row],[Abundance+δ EtOH1]:[Abundance+δ EtOH4]])</f>
        <v>248279.8616517265</v>
      </c>
      <c r="N1676" s="6">
        <f>STDEV(Tableau3[[#This Row],[Abundance+δ Control1]:[Abundance+δ Control4]])</f>
        <v>111344.27924981675</v>
      </c>
      <c r="O1676" s="18">
        <f>_xlfn.T.TEST(Tableau3[[#This Row],[Abundance+δ EtOH1]:[Abundance+δ EtOH4]],Tableau3[[#This Row],[Abundance+δ Control1]:[Abundance+δ Control4]],2,2)</f>
        <v>0.13263248731331134</v>
      </c>
      <c r="P1676" s="6">
        <v>1675</v>
      </c>
      <c r="Q1676" s="6">
        <f>(Tableau3[[#This Row],[p-value]]*4872)/Tableau3[[#This Row],[Ranking]]</f>
        <v>0.38578237503907631</v>
      </c>
      <c r="R1676" s="6">
        <v>0.64888415630120611</v>
      </c>
      <c r="S1676" s="6" t="s">
        <v>38</v>
      </c>
      <c r="T1676" s="6" t="s">
        <v>38</v>
      </c>
    </row>
    <row r="1677" spans="1:20" x14ac:dyDescent="0.3">
      <c r="A1677" s="7" t="s">
        <v>7864</v>
      </c>
      <c r="B1677" s="45" t="s">
        <v>7865</v>
      </c>
      <c r="C1677" s="7">
        <v>622472.72597656294</v>
      </c>
      <c r="D1677" s="7">
        <v>590918.29335937498</v>
      </c>
      <c r="E1677" s="7">
        <v>972128.63906249998</v>
      </c>
      <c r="F1677" s="7">
        <v>1173425.10976563</v>
      </c>
      <c r="G1677" s="7">
        <v>610216.62929687498</v>
      </c>
      <c r="H1677" s="7">
        <v>565719.74257812498</v>
      </c>
      <c r="I1677" s="7">
        <v>382660.56093749998</v>
      </c>
      <c r="J1677" s="7">
        <v>710571.91787109396</v>
      </c>
      <c r="K1677" s="7">
        <f>AVERAGE(Tableau3[[#This Row],[Abundance+δ EtOH1]:[Abundance+δ EtOH4]])</f>
        <v>839736.19204101688</v>
      </c>
      <c r="L1677" s="7">
        <f>AVERAGE(Tableau3[[#This Row],[Abundance+δ Control1]:[Abundance+δ Control4]])</f>
        <v>567292.21267089841</v>
      </c>
      <c r="M1677" s="7">
        <f>STDEV(Tableau3[[#This Row],[Abundance+δ EtOH1]:[Abundance+δ EtOH4]])</f>
        <v>281655.70840492955</v>
      </c>
      <c r="N1677" s="7">
        <f>STDEV(Tableau3[[#This Row],[Abundance+δ Control1]:[Abundance+δ Control4]])</f>
        <v>137189.52699207905</v>
      </c>
      <c r="O1677" s="19">
        <f>_xlfn.T.TEST(Tableau3[[#This Row],[Abundance+δ EtOH1]:[Abundance+δ EtOH4]],Tableau3[[#This Row],[Abundance+δ Control1]:[Abundance+δ Control4]],2,2)</f>
        <v>0.13264929466827768</v>
      </c>
      <c r="P1677" s="7">
        <v>1676</v>
      </c>
      <c r="Q1677" s="7">
        <f>(Tableau3[[#This Row],[p-value]]*4872)/Tableau3[[#This Row],[Ranking]]</f>
        <v>0.38560105228153274</v>
      </c>
      <c r="R1677" s="7">
        <v>0.48919006511402718</v>
      </c>
      <c r="S1677" s="7" t="s">
        <v>38</v>
      </c>
      <c r="T1677" s="7" t="s">
        <v>38</v>
      </c>
    </row>
    <row r="1678" spans="1:20" x14ac:dyDescent="0.3">
      <c r="A1678" s="6" t="s">
        <v>10099</v>
      </c>
      <c r="B1678" s="44" t="s">
        <v>10100</v>
      </c>
      <c r="C1678" s="6">
        <v>78165.029687500006</v>
      </c>
      <c r="D1678" s="6">
        <v>169962.66250000001</v>
      </c>
      <c r="E1678" s="6">
        <v>13060.4427734375</v>
      </c>
      <c r="F1678" s="6">
        <v>11960.9076171875</v>
      </c>
      <c r="G1678" s="6">
        <v>0.1</v>
      </c>
      <c r="H1678" s="6">
        <v>5159.0770507812504</v>
      </c>
      <c r="I1678" s="6">
        <v>4882.0614257812504</v>
      </c>
      <c r="J1678" s="6">
        <v>3840.2650390624999</v>
      </c>
      <c r="K1678" s="6">
        <f>AVERAGE(Tableau3[[#This Row],[Abundance+δ EtOH1]:[Abundance+δ EtOH4]])</f>
        <v>68287.260644531256</v>
      </c>
      <c r="L1678" s="6">
        <f>AVERAGE(Tableau3[[#This Row],[Abundance+δ Control1]:[Abundance+δ Control4]])</f>
        <v>3470.3758789062504</v>
      </c>
      <c r="M1678" s="6">
        <f>STDEV(Tableau3[[#This Row],[Abundance+δ EtOH1]:[Abundance+δ EtOH4]])</f>
        <v>74516.479432997905</v>
      </c>
      <c r="N1678" s="6">
        <f>STDEV(Tableau3[[#This Row],[Abundance+δ Control1]:[Abundance+δ Control4]])</f>
        <v>2382.1699070152695</v>
      </c>
      <c r="O1678" s="18">
        <f>_xlfn.T.TEST(Tableau3[[#This Row],[Abundance+δ EtOH1]:[Abundance+δ EtOH4]],Tableau3[[#This Row],[Abundance+δ Control1]:[Abundance+δ Control4]],2,2)</f>
        <v>0.13273453917243883</v>
      </c>
      <c r="P1678" s="6">
        <v>1677</v>
      </c>
      <c r="Q1678" s="6">
        <f>(Tableau3[[#This Row],[p-value]]*4872)/Tableau3[[#This Row],[Ranking]]</f>
        <v>0.38561876854390098</v>
      </c>
      <c r="R1678" s="6">
        <v>4.3395971200570473</v>
      </c>
      <c r="S1678" s="6" t="s">
        <v>38</v>
      </c>
      <c r="T1678" s="6" t="s">
        <v>9871</v>
      </c>
    </row>
    <row r="1679" spans="1:20" x14ac:dyDescent="0.3">
      <c r="A1679" s="7" t="s">
        <v>3004</v>
      </c>
      <c r="B1679" s="45" t="s">
        <v>3005</v>
      </c>
      <c r="C1679" s="7">
        <v>36418580.351953097</v>
      </c>
      <c r="D1679" s="7">
        <v>36604797.5328613</v>
      </c>
      <c r="E1679" s="7">
        <v>55400063.218652301</v>
      </c>
      <c r="F1679" s="7">
        <v>63896543.327539101</v>
      </c>
      <c r="G1679" s="7">
        <v>35021685.536035202</v>
      </c>
      <c r="H1679" s="7">
        <v>45219604.467187501</v>
      </c>
      <c r="I1679" s="7">
        <v>24204791.972558599</v>
      </c>
      <c r="J1679" s="7">
        <v>30996103.620019499</v>
      </c>
      <c r="K1679" s="7">
        <f>AVERAGE(Tableau3[[#This Row],[Abundance+δ EtOH1]:[Abundance+δ EtOH4]])</f>
        <v>48079996.107751444</v>
      </c>
      <c r="L1679" s="7">
        <f>AVERAGE(Tableau3[[#This Row],[Abundance+δ Control1]:[Abundance+δ Control4]])</f>
        <v>33860546.398950204</v>
      </c>
      <c r="M1679" s="7">
        <f>STDEV(Tableau3[[#This Row],[Abundance+δ EtOH1]:[Abundance+δ EtOH4]])</f>
        <v>13801151.500588758</v>
      </c>
      <c r="N1679" s="7">
        <f>STDEV(Tableau3[[#This Row],[Abundance+δ Control1]:[Abundance+δ Control4]])</f>
        <v>8790431.7351274043</v>
      </c>
      <c r="O1679" s="19">
        <f>_xlfn.T.TEST(Tableau3[[#This Row],[Abundance+δ EtOH1]:[Abundance+δ EtOH4]],Tableau3[[#This Row],[Abundance+δ Control1]:[Abundance+δ Control4]],2,2)</f>
        <v>0.13287467623152724</v>
      </c>
      <c r="P1679" s="7">
        <v>1678</v>
      </c>
      <c r="Q1679" s="7">
        <f>(Tableau3[[#This Row],[p-value]]*4872)/Tableau3[[#This Row],[Ranking]]</f>
        <v>0.38579584183551885</v>
      </c>
      <c r="R1679" s="7">
        <v>0.43409436678838098</v>
      </c>
      <c r="S1679" s="7" t="s">
        <v>38</v>
      </c>
      <c r="T1679" s="7" t="s">
        <v>38</v>
      </c>
    </row>
    <row r="1680" spans="1:20" x14ac:dyDescent="0.3">
      <c r="A1680" s="6" t="s">
        <v>2061</v>
      </c>
      <c r="B1680" s="44" t="s">
        <v>2062</v>
      </c>
      <c r="C1680" s="6">
        <v>356842799.674707</v>
      </c>
      <c r="D1680" s="6">
        <v>367192475.25331998</v>
      </c>
      <c r="E1680" s="6">
        <v>418044358.01113302</v>
      </c>
      <c r="F1680" s="6">
        <v>497267306.75966811</v>
      </c>
      <c r="G1680" s="6">
        <v>346971244.826074</v>
      </c>
      <c r="H1680" s="6">
        <v>381948702.184717</v>
      </c>
      <c r="I1680" s="6">
        <v>234320909.63466799</v>
      </c>
      <c r="J1680" s="6">
        <v>357422280.46328098</v>
      </c>
      <c r="K1680" s="6">
        <f>AVERAGE(Tableau3[[#This Row],[Abundance+δ EtOH1]:[Abundance+δ EtOH4]])</f>
        <v>409836734.924707</v>
      </c>
      <c r="L1680" s="6">
        <f>AVERAGE(Tableau3[[#This Row],[Abundance+δ Control1]:[Abundance+δ Control4]])</f>
        <v>330165784.27718502</v>
      </c>
      <c r="M1680" s="6">
        <f>STDEV(Tableau3[[#This Row],[Abundance+δ EtOH1]:[Abundance+δ EtOH4]])</f>
        <v>64131011.802193128</v>
      </c>
      <c r="N1680" s="6">
        <f>STDEV(Tableau3[[#This Row],[Abundance+δ Control1]:[Abundance+δ Control4]])</f>
        <v>65556720.15097782</v>
      </c>
      <c r="O1680" s="18">
        <f>_xlfn.T.TEST(Tableau3[[#This Row],[Abundance+δ EtOH1]:[Abundance+δ EtOH4]],Tableau3[[#This Row],[Abundance+δ Control1]:[Abundance+δ Control4]],2,2)</f>
        <v>0.13297282854726714</v>
      </c>
      <c r="P1680" s="6">
        <v>1679</v>
      </c>
      <c r="Q1680" s="6">
        <f>(Tableau3[[#This Row],[p-value]]*4872)/Tableau3[[#This Row],[Ranking]]</f>
        <v>0.38585087592750777</v>
      </c>
      <c r="R1680" s="6">
        <v>0.27405823769355592</v>
      </c>
      <c r="S1680" s="6" t="s">
        <v>38</v>
      </c>
      <c r="T1680" s="6" t="s">
        <v>38</v>
      </c>
    </row>
    <row r="1681" spans="1:20" x14ac:dyDescent="0.3">
      <c r="A1681" s="7" t="s">
        <v>8056</v>
      </c>
      <c r="B1681" s="45" t="s">
        <v>8057</v>
      </c>
      <c r="C1681" s="7">
        <v>263950.28359374998</v>
      </c>
      <c r="D1681" s="7">
        <v>311975.18203124998</v>
      </c>
      <c r="E1681" s="7">
        <v>420491.95937499998</v>
      </c>
      <c r="F1681" s="7">
        <v>550046.20156249998</v>
      </c>
      <c r="G1681" s="7">
        <v>284745.59999999998</v>
      </c>
      <c r="H1681" s="7">
        <v>325688.10781249998</v>
      </c>
      <c r="I1681" s="7">
        <v>162314.90859375001</v>
      </c>
      <c r="J1681" s="7">
        <v>270553.07460937498</v>
      </c>
      <c r="K1681" s="7">
        <f>AVERAGE(Tableau3[[#This Row],[Abundance+δ EtOH1]:[Abundance+δ EtOH4]])</f>
        <v>386615.90664062498</v>
      </c>
      <c r="L1681" s="7">
        <f>AVERAGE(Tableau3[[#This Row],[Abundance+δ Control1]:[Abundance+δ Control4]])</f>
        <v>260825.42275390623</v>
      </c>
      <c r="M1681" s="7">
        <f>STDEV(Tableau3[[#This Row],[Abundance+δ EtOH1]:[Abundance+δ EtOH4]])</f>
        <v>127115.61809995878</v>
      </c>
      <c r="N1681" s="7">
        <f>STDEV(Tableau3[[#This Row],[Abundance+δ Control1]:[Abundance+δ Control4]])</f>
        <v>69709.615317674354</v>
      </c>
      <c r="O1681" s="19">
        <f>_xlfn.T.TEST(Tableau3[[#This Row],[Abundance+δ EtOH1]:[Abundance+δ EtOH4]],Tableau3[[#This Row],[Abundance+δ Control1]:[Abundance+δ Control4]],2,2)</f>
        <v>0.13336722733609688</v>
      </c>
      <c r="P1681" s="7">
        <v>1680</v>
      </c>
      <c r="Q1681" s="7">
        <f>(Tableau3[[#This Row],[p-value]]*4872)/Tableau3[[#This Row],[Ranking]]</f>
        <v>0.38676495927468091</v>
      </c>
      <c r="R1681" s="7">
        <v>0.47323499843089112</v>
      </c>
      <c r="S1681" s="7" t="s">
        <v>38</v>
      </c>
      <c r="T1681" s="7" t="s">
        <v>38</v>
      </c>
    </row>
    <row r="1682" spans="1:20" x14ac:dyDescent="0.3">
      <c r="A1682" s="6" t="s">
        <v>4692</v>
      </c>
      <c r="B1682" s="44" t="s">
        <v>4693</v>
      </c>
      <c r="C1682" s="6">
        <v>2253724.6673828098</v>
      </c>
      <c r="D1682" s="6">
        <v>2369621.7562500001</v>
      </c>
      <c r="E1682" s="6">
        <v>3731701.0755859399</v>
      </c>
      <c r="F1682" s="6">
        <v>4409660.0199218793</v>
      </c>
      <c r="G1682" s="6">
        <v>2124537.5531250001</v>
      </c>
      <c r="H1682" s="6">
        <v>2750018.5003906302</v>
      </c>
      <c r="I1682" s="6">
        <v>1678243.3856445299</v>
      </c>
      <c r="J1682" s="6">
        <v>2248782.9906250001</v>
      </c>
      <c r="K1682" s="6">
        <f>AVERAGE(Tableau3[[#This Row],[Abundance+δ EtOH1]:[Abundance+δ EtOH4]])</f>
        <v>3191176.8797851573</v>
      </c>
      <c r="L1682" s="6">
        <f>AVERAGE(Tableau3[[#This Row],[Abundance+δ Control1]:[Abundance+δ Control4]])</f>
        <v>2200395.6074462901</v>
      </c>
      <c r="M1682" s="6">
        <f>STDEV(Tableau3[[#This Row],[Abundance+δ EtOH1]:[Abundance+δ EtOH4]])</f>
        <v>1053666.1458274235</v>
      </c>
      <c r="N1682" s="6">
        <f>STDEV(Tableau3[[#This Row],[Abundance+δ Control1]:[Abundance+δ Control4]])</f>
        <v>440766.0189705026</v>
      </c>
      <c r="O1682" s="18">
        <f>_xlfn.T.TEST(Tableau3[[#This Row],[Abundance+δ EtOH1]:[Abundance+δ EtOH4]],Tableau3[[#This Row],[Abundance+δ Control1]:[Abundance+δ Control4]],2,2)</f>
        <v>0.13343806432668728</v>
      </c>
      <c r="P1682" s="6">
        <v>1681</v>
      </c>
      <c r="Q1682" s="6">
        <f>(Tableau3[[#This Row],[p-value]]*4872)/Tableau3[[#This Row],[Ranking]]</f>
        <v>0.3867401840568831</v>
      </c>
      <c r="R1682" s="6">
        <v>0.4489712762825358</v>
      </c>
      <c r="S1682" s="6" t="s">
        <v>38</v>
      </c>
      <c r="T1682" s="6" t="s">
        <v>38</v>
      </c>
    </row>
    <row r="1683" spans="1:20" x14ac:dyDescent="0.3">
      <c r="A1683" s="7" t="s">
        <v>5609</v>
      </c>
      <c r="B1683" s="45" t="s">
        <v>5610</v>
      </c>
      <c r="C1683" s="7">
        <v>3413177.5409179698</v>
      </c>
      <c r="D1683" s="7">
        <v>3190587.5619140598</v>
      </c>
      <c r="E1683" s="7">
        <v>5774376.6473632799</v>
      </c>
      <c r="F1683" s="7">
        <v>6282932.3404785199</v>
      </c>
      <c r="G1683" s="7">
        <v>3335644.7611328098</v>
      </c>
      <c r="H1683" s="7">
        <v>3916227.6239257799</v>
      </c>
      <c r="I1683" s="7">
        <v>2422627.6322265598</v>
      </c>
      <c r="J1683" s="7">
        <v>3067355.1937500001</v>
      </c>
      <c r="K1683" s="7">
        <f>AVERAGE(Tableau3[[#This Row],[Abundance+δ EtOH1]:[Abundance+δ EtOH4]])</f>
        <v>4665268.5226684576</v>
      </c>
      <c r="L1683" s="7">
        <f>AVERAGE(Tableau3[[#This Row],[Abundance+δ Control1]:[Abundance+δ Control4]])</f>
        <v>3185463.8027587873</v>
      </c>
      <c r="M1683" s="7">
        <f>STDEV(Tableau3[[#This Row],[Abundance+δ EtOH1]:[Abundance+δ EtOH4]])</f>
        <v>1590531.6534949664</v>
      </c>
      <c r="N1683" s="7">
        <f>STDEV(Tableau3[[#This Row],[Abundance+δ Control1]:[Abundance+δ Control4]])</f>
        <v>619795.32890005771</v>
      </c>
      <c r="O1683" s="19">
        <f>_xlfn.T.TEST(Tableau3[[#This Row],[Abundance+δ EtOH1]:[Abundance+δ EtOH4]],Tableau3[[#This Row],[Abundance+δ Control1]:[Abundance+δ Control4]],2,2)</f>
        <v>0.13365451075545712</v>
      </c>
      <c r="P1683" s="7">
        <v>1682</v>
      </c>
      <c r="Q1683" s="7">
        <f>(Tableau3[[#This Row],[p-value]]*4872)/Tableau3[[#This Row],[Ranking]]</f>
        <v>0.38713720356753101</v>
      </c>
      <c r="R1683" s="7">
        <v>0.47086107763001123</v>
      </c>
      <c r="S1683" s="7" t="s">
        <v>38</v>
      </c>
      <c r="T1683" s="7" t="s">
        <v>38</v>
      </c>
    </row>
    <row r="1684" spans="1:20" x14ac:dyDescent="0.3">
      <c r="A1684" s="6" t="s">
        <v>7948</v>
      </c>
      <c r="B1684" s="44" t="s">
        <v>7949</v>
      </c>
      <c r="C1684" s="6">
        <v>298007.75820312498</v>
      </c>
      <c r="D1684" s="6">
        <v>306038.27968749998</v>
      </c>
      <c r="E1684" s="6">
        <v>730763.40078124998</v>
      </c>
      <c r="F1684" s="6">
        <v>862349.89687499998</v>
      </c>
      <c r="G1684" s="6">
        <v>433834.86757812498</v>
      </c>
      <c r="H1684" s="6">
        <v>246977.241601563</v>
      </c>
      <c r="I1684" s="6">
        <v>165117.83828125001</v>
      </c>
      <c r="J1684" s="6">
        <v>270838.67812499998</v>
      </c>
      <c r="K1684" s="6">
        <f>AVERAGE(Tableau3[[#This Row],[Abundance+δ EtOH1]:[Abundance+δ EtOH4]])</f>
        <v>549289.83388671873</v>
      </c>
      <c r="L1684" s="6">
        <f>AVERAGE(Tableau3[[#This Row],[Abundance+δ Control1]:[Abundance+δ Control4]])</f>
        <v>279192.15639648447</v>
      </c>
      <c r="M1684" s="6">
        <f>STDEV(Tableau3[[#This Row],[Abundance+δ EtOH1]:[Abundance+δ EtOH4]])</f>
        <v>290547.33332100487</v>
      </c>
      <c r="N1684" s="6">
        <f>STDEV(Tableau3[[#This Row],[Abundance+δ Control1]:[Abundance+δ Control4]])</f>
        <v>112597.95662672305</v>
      </c>
      <c r="O1684" s="18">
        <f>_xlfn.T.TEST(Tableau3[[#This Row],[Abundance+δ EtOH1]:[Abundance+δ EtOH4]],Tableau3[[#This Row],[Abundance+δ Control1]:[Abundance+δ Control4]],2,2)</f>
        <v>0.13368715240280499</v>
      </c>
      <c r="P1684" s="6">
        <v>1683</v>
      </c>
      <c r="Q1684" s="6">
        <f>(Tableau3[[#This Row],[p-value]]*4872)/Tableau3[[#This Row],[Ranking]]</f>
        <v>0.38700166756177412</v>
      </c>
      <c r="R1684" s="6">
        <v>0.83787796272571902</v>
      </c>
      <c r="S1684" s="6" t="s">
        <v>38</v>
      </c>
      <c r="T1684" s="6" t="s">
        <v>38</v>
      </c>
    </row>
    <row r="1685" spans="1:20" x14ac:dyDescent="0.3">
      <c r="A1685" s="7" t="s">
        <v>7136</v>
      </c>
      <c r="B1685" s="45" t="s">
        <v>7137</v>
      </c>
      <c r="C1685" s="7">
        <v>1140712.67763672</v>
      </c>
      <c r="D1685" s="7">
        <v>1057865.1131835899</v>
      </c>
      <c r="E1685" s="7">
        <v>2227429.4085937501</v>
      </c>
      <c r="F1685" s="7">
        <v>2349038.3958984399</v>
      </c>
      <c r="G1685" s="7">
        <v>1035520.40334473</v>
      </c>
      <c r="H1685" s="7">
        <v>1567193.8993164101</v>
      </c>
      <c r="I1685" s="7">
        <v>727623.50869140599</v>
      </c>
      <c r="J1685" s="7">
        <v>657346.31240234396</v>
      </c>
      <c r="K1685" s="7">
        <f>AVERAGE(Tableau3[[#This Row],[Abundance+δ EtOH1]:[Abundance+δ EtOH4]])</f>
        <v>1693761.3988281249</v>
      </c>
      <c r="L1685" s="7">
        <f>AVERAGE(Tableau3[[#This Row],[Abundance+δ Control1]:[Abundance+δ Control4]])</f>
        <v>996921.03093872243</v>
      </c>
      <c r="M1685" s="7">
        <f>STDEV(Tableau3[[#This Row],[Abundance+δ EtOH1]:[Abundance+δ EtOH4]])</f>
        <v>689061.30874900147</v>
      </c>
      <c r="N1685" s="7">
        <f>STDEV(Tableau3[[#This Row],[Abundance+δ Control1]:[Abundance+δ Control4]])</f>
        <v>414138.94645616162</v>
      </c>
      <c r="O1685" s="19">
        <f>_xlfn.T.TEST(Tableau3[[#This Row],[Abundance+δ EtOH1]:[Abundance+δ EtOH4]],Tableau3[[#This Row],[Abundance+δ Control1]:[Abundance+δ Control4]],2,2)</f>
        <v>0.13369408726417525</v>
      </c>
      <c r="P1685" s="7">
        <v>1684</v>
      </c>
      <c r="Q1685" s="7">
        <f>(Tableau3[[#This Row],[p-value]]*4872)/Tableau3[[#This Row],[Ranking]]</f>
        <v>0.38679191992343337</v>
      </c>
      <c r="R1685" s="7">
        <v>0.66724830959739545</v>
      </c>
      <c r="S1685" s="7" t="s">
        <v>38</v>
      </c>
      <c r="T1685" s="7" t="s">
        <v>38</v>
      </c>
    </row>
    <row r="1686" spans="1:20" x14ac:dyDescent="0.3">
      <c r="A1686" s="6" t="s">
        <v>6541</v>
      </c>
      <c r="B1686" s="44" t="s">
        <v>6542</v>
      </c>
      <c r="C1686" s="6">
        <v>4370704.7601562496</v>
      </c>
      <c r="D1686" s="6">
        <v>5260472.9203124996</v>
      </c>
      <c r="E1686" s="6">
        <v>6863655.1937499996</v>
      </c>
      <c r="F1686" s="6">
        <v>7809749.4671874996</v>
      </c>
      <c r="G1686" s="6">
        <v>5231063.6507812496</v>
      </c>
      <c r="H1686" s="6">
        <v>5089279.7718749996</v>
      </c>
      <c r="I1686" s="6">
        <v>3149305.8148437501</v>
      </c>
      <c r="J1686" s="6">
        <v>4536259.3812499996</v>
      </c>
      <c r="K1686" s="6">
        <f>AVERAGE(Tableau3[[#This Row],[Abundance+δ EtOH1]:[Abundance+δ EtOH4]])</f>
        <v>6076145.5853515621</v>
      </c>
      <c r="L1686" s="6">
        <f>AVERAGE(Tableau3[[#This Row],[Abundance+δ Control1]:[Abundance+δ Control4]])</f>
        <v>4501477.1546874996</v>
      </c>
      <c r="M1686" s="6">
        <f>STDEV(Tableau3[[#This Row],[Abundance+δ EtOH1]:[Abundance+δ EtOH4]])</f>
        <v>1549129.2292953141</v>
      </c>
      <c r="N1686" s="6">
        <f>STDEV(Tableau3[[#This Row],[Abundance+δ Control1]:[Abundance+δ Control4]])</f>
        <v>949979.91340770153</v>
      </c>
      <c r="O1686" s="18">
        <f>_xlfn.T.TEST(Tableau3[[#This Row],[Abundance+δ EtOH1]:[Abundance+δ EtOH4]],Tableau3[[#This Row],[Abundance+δ Control1]:[Abundance+δ Control4]],2,2)</f>
        <v>0.13378807553600849</v>
      </c>
      <c r="P1686" s="6">
        <v>1685</v>
      </c>
      <c r="Q1686" s="6">
        <f>(Tableau3[[#This Row],[p-value]]*4872)/Tableau3[[#This Row],[Ranking]]</f>
        <v>0.38683412700975278</v>
      </c>
      <c r="R1686" s="6">
        <v>0.34940942787849982</v>
      </c>
      <c r="S1686" s="6" t="s">
        <v>38</v>
      </c>
      <c r="T1686" s="6" t="s">
        <v>38</v>
      </c>
    </row>
    <row r="1687" spans="1:20" x14ac:dyDescent="0.3">
      <c r="A1687" s="7" t="s">
        <v>10101</v>
      </c>
      <c r="B1687" s="45" t="s">
        <v>10102</v>
      </c>
      <c r="C1687" s="7">
        <v>193757.61562500001</v>
      </c>
      <c r="D1687" s="7">
        <v>901978.66249999998</v>
      </c>
      <c r="E1687" s="7">
        <v>780504.1</v>
      </c>
      <c r="F1687" s="7">
        <v>846758.66249999998</v>
      </c>
      <c r="G1687" s="7">
        <v>81783.084375000006</v>
      </c>
      <c r="H1687" s="7">
        <v>610011.85</v>
      </c>
      <c r="I1687" s="7">
        <v>117915.52187500001</v>
      </c>
      <c r="J1687" s="7">
        <v>462605.72499999998</v>
      </c>
      <c r="K1687" s="7">
        <f>AVERAGE(Tableau3[[#This Row],[Abundance+δ EtOH1]:[Abundance+δ EtOH4]])</f>
        <v>680749.76015624998</v>
      </c>
      <c r="L1687" s="7">
        <f>AVERAGE(Tableau3[[#This Row],[Abundance+δ Control1]:[Abundance+δ Control4]])</f>
        <v>318079.04531249998</v>
      </c>
      <c r="M1687" s="7">
        <f>STDEV(Tableau3[[#This Row],[Abundance+δ EtOH1]:[Abundance+δ EtOH4]])</f>
        <v>328437.44206084131</v>
      </c>
      <c r="N1687" s="7">
        <f>STDEV(Tableau3[[#This Row],[Abundance+δ Control1]:[Abundance+δ Control4]])</f>
        <v>259495.62672261897</v>
      </c>
      <c r="O1687" s="19">
        <f>_xlfn.T.TEST(Tableau3[[#This Row],[Abundance+δ EtOH1]:[Abundance+δ EtOH4]],Tableau3[[#This Row],[Abundance+δ Control1]:[Abundance+δ Control4]],2,2)</f>
        <v>0.1338243579963331</v>
      </c>
      <c r="P1687" s="7">
        <v>1686</v>
      </c>
      <c r="Q1687" s="7">
        <f>(Tableau3[[#This Row],[p-value]]*4872)/Tableau3[[#This Row],[Ranking]]</f>
        <v>0.3867095327153825</v>
      </c>
      <c r="R1687" s="7">
        <v>0.87497964647781301</v>
      </c>
      <c r="S1687" s="7" t="s">
        <v>38</v>
      </c>
      <c r="T1687" s="7" t="s">
        <v>9871</v>
      </c>
    </row>
    <row r="1688" spans="1:20" x14ac:dyDescent="0.3">
      <c r="A1688" s="6" t="s">
        <v>5883</v>
      </c>
      <c r="B1688" s="44" t="s">
        <v>5884</v>
      </c>
      <c r="C1688" s="6">
        <v>131397.03554687501</v>
      </c>
      <c r="D1688" s="6">
        <v>118686.38125000001</v>
      </c>
      <c r="E1688" s="6">
        <v>305978.53749999998</v>
      </c>
      <c r="F1688" s="6">
        <v>386912.99843749998</v>
      </c>
      <c r="G1688" s="6">
        <v>91039.254296875006</v>
      </c>
      <c r="H1688" s="6">
        <v>164738.95156250001</v>
      </c>
      <c r="I1688" s="6">
        <v>99895.732812500006</v>
      </c>
      <c r="J1688" s="6">
        <v>115407.12734375001</v>
      </c>
      <c r="K1688" s="6">
        <f>AVERAGE(Tableau3[[#This Row],[Abundance+δ EtOH1]:[Abundance+δ EtOH4]])</f>
        <v>235743.73818359376</v>
      </c>
      <c r="L1688" s="6">
        <f>AVERAGE(Tableau3[[#This Row],[Abundance+δ Control1]:[Abundance+δ Control4]])</f>
        <v>117770.26650390626</v>
      </c>
      <c r="M1688" s="6">
        <f>STDEV(Tableau3[[#This Row],[Abundance+δ EtOH1]:[Abundance+δ EtOH4]])</f>
        <v>132130.90913202154</v>
      </c>
      <c r="N1688" s="6">
        <f>STDEV(Tableau3[[#This Row],[Abundance+δ Control1]:[Abundance+δ Control4]])</f>
        <v>32892.186362525412</v>
      </c>
      <c r="O1688" s="18">
        <f>_xlfn.T.TEST(Tableau3[[#This Row],[Abundance+δ EtOH1]:[Abundance+δ EtOH4]],Tableau3[[#This Row],[Abundance+δ Control1]:[Abundance+δ Control4]],2,2)</f>
        <v>0.13383185935599559</v>
      </c>
      <c r="P1688" s="6">
        <v>1687</v>
      </c>
      <c r="Q1688" s="6">
        <f>(Tableau3[[#This Row],[p-value]]*4872)/Tableau3[[#This Row],[Ranking]]</f>
        <v>0.38650196726876734</v>
      </c>
      <c r="R1688" s="6">
        <v>0.86751811373987575</v>
      </c>
      <c r="S1688" s="6" t="s">
        <v>38</v>
      </c>
      <c r="T1688" s="6" t="s">
        <v>38</v>
      </c>
    </row>
    <row r="1689" spans="1:20" x14ac:dyDescent="0.3">
      <c r="A1689" s="7" t="s">
        <v>707</v>
      </c>
      <c r="B1689" s="45" t="s">
        <v>708</v>
      </c>
      <c r="C1689" s="7">
        <v>64011.623437499999</v>
      </c>
      <c r="D1689" s="7">
        <v>50915.933984374999</v>
      </c>
      <c r="E1689" s="7">
        <v>66852.892968750006</v>
      </c>
      <c r="F1689" s="7">
        <v>108262.22500000001</v>
      </c>
      <c r="G1689" s="7">
        <v>47201.797265624999</v>
      </c>
      <c r="H1689" s="7">
        <v>65632.785546875006</v>
      </c>
      <c r="I1689" s="7">
        <v>44623.467187499999</v>
      </c>
      <c r="J1689" s="7">
        <v>36651.892968749999</v>
      </c>
      <c r="K1689" s="7">
        <f>AVERAGE(Tableau3[[#This Row],[Abundance+δ EtOH1]:[Abundance+δ EtOH4]])</f>
        <v>72510.668847656256</v>
      </c>
      <c r="L1689" s="7">
        <f>AVERAGE(Tableau3[[#This Row],[Abundance+δ Control1]:[Abundance+δ Control4]])</f>
        <v>48527.485742187506</v>
      </c>
      <c r="M1689" s="7">
        <f>STDEV(Tableau3[[#This Row],[Abundance+δ EtOH1]:[Abundance+δ EtOH4]])</f>
        <v>24824.386812899873</v>
      </c>
      <c r="N1689" s="7">
        <f>STDEV(Tableau3[[#This Row],[Abundance+δ Control1]:[Abundance+δ Control4]])</f>
        <v>12255.880166148767</v>
      </c>
      <c r="O1689" s="19">
        <f>_xlfn.T.TEST(Tableau3[[#This Row],[Abundance+δ EtOH1]:[Abundance+δ EtOH4]],Tableau3[[#This Row],[Abundance+δ Control1]:[Abundance+δ Control4]],2,2)</f>
        <v>0.13387686355107137</v>
      </c>
      <c r="P1689" s="7">
        <v>1688</v>
      </c>
      <c r="Q1689" s="7">
        <f>(Tableau3[[#This Row],[p-value]]*4872)/Tableau3[[#This Row],[Ranking]]</f>
        <v>0.38640289053366095</v>
      </c>
      <c r="R1689" s="7">
        <v>0.54516811127369968</v>
      </c>
      <c r="S1689" s="7" t="s">
        <v>38</v>
      </c>
      <c r="T1689" s="7" t="s">
        <v>38</v>
      </c>
    </row>
    <row r="1690" spans="1:20" x14ac:dyDescent="0.3">
      <c r="A1690" s="6" t="s">
        <v>7830</v>
      </c>
      <c r="B1690" s="44" t="s">
        <v>7831</v>
      </c>
      <c r="C1690" s="6">
        <v>216865.87343750001</v>
      </c>
      <c r="D1690" s="6">
        <v>171124.38906250001</v>
      </c>
      <c r="E1690" s="6">
        <v>785251.25624999998</v>
      </c>
      <c r="F1690" s="6">
        <v>660529.52968749998</v>
      </c>
      <c r="G1690" s="6">
        <v>223074.27187500001</v>
      </c>
      <c r="H1690" s="6">
        <v>226945.34218750001</v>
      </c>
      <c r="I1690" s="6">
        <v>126630.06484375001</v>
      </c>
      <c r="J1690" s="6">
        <v>169940.09218750001</v>
      </c>
      <c r="K1690" s="6">
        <f>AVERAGE(Tableau3[[#This Row],[Abundance+δ EtOH1]:[Abundance+δ EtOH4]])</f>
        <v>458442.76210937498</v>
      </c>
      <c r="L1690" s="6">
        <f>AVERAGE(Tableau3[[#This Row],[Abundance+δ Control1]:[Abundance+δ Control4]])</f>
        <v>186647.44277343751</v>
      </c>
      <c r="M1690" s="6">
        <f>STDEV(Tableau3[[#This Row],[Abundance+δ EtOH1]:[Abundance+δ EtOH4]])</f>
        <v>310136.5796458741</v>
      </c>
      <c r="N1690" s="6">
        <f>STDEV(Tableau3[[#This Row],[Abundance+δ Control1]:[Abundance+δ Control4]])</f>
        <v>47721.608637096797</v>
      </c>
      <c r="O1690" s="18">
        <f>_xlfn.T.TEST(Tableau3[[#This Row],[Abundance+δ EtOH1]:[Abundance+δ EtOH4]],Tableau3[[#This Row],[Abundance+δ Control1]:[Abundance+δ Control4]],2,2)</f>
        <v>0.13391780444697454</v>
      </c>
      <c r="P1690" s="6">
        <v>1689</v>
      </c>
      <c r="Q1690" s="6">
        <f>(Tableau3[[#This Row],[p-value]]*4872)/Tableau3[[#This Row],[Ranking]]</f>
        <v>0.38629221034082889</v>
      </c>
      <c r="R1690" s="6">
        <v>1.13575626322811</v>
      </c>
      <c r="S1690" s="6" t="s">
        <v>38</v>
      </c>
      <c r="T1690" s="6" t="s">
        <v>38</v>
      </c>
    </row>
    <row r="1691" spans="1:20" x14ac:dyDescent="0.3">
      <c r="A1691" s="7" t="s">
        <v>7666</v>
      </c>
      <c r="B1691" s="45" t="s">
        <v>7667</v>
      </c>
      <c r="C1691" s="7">
        <v>815370.28359374998</v>
      </c>
      <c r="D1691" s="7">
        <v>718952.10781249998</v>
      </c>
      <c r="E1691" s="7">
        <v>1366123.3968750001</v>
      </c>
      <c r="F1691" s="7">
        <v>1400600.4828125001</v>
      </c>
      <c r="G1691" s="7">
        <v>796184.77578124998</v>
      </c>
      <c r="H1691" s="7">
        <v>880676.54140624998</v>
      </c>
      <c r="I1691" s="7">
        <v>706533.56874999998</v>
      </c>
      <c r="J1691" s="7">
        <v>614606.79140624998</v>
      </c>
      <c r="K1691" s="7">
        <f>AVERAGE(Tableau3[[#This Row],[Abundance+δ EtOH1]:[Abundance+δ EtOH4]])</f>
        <v>1075261.5677734376</v>
      </c>
      <c r="L1691" s="7">
        <f>AVERAGE(Tableau3[[#This Row],[Abundance+δ Control1]:[Abundance+δ Control4]])</f>
        <v>749500.41933593748</v>
      </c>
      <c r="M1691" s="7">
        <f>STDEV(Tableau3[[#This Row],[Abundance+δ EtOH1]:[Abundance+δ EtOH4]])</f>
        <v>358211.26174243563</v>
      </c>
      <c r="N1691" s="7">
        <f>STDEV(Tableau3[[#This Row],[Abundance+δ Control1]:[Abundance+δ Control4]])</f>
        <v>114642.98967290555</v>
      </c>
      <c r="O1691" s="19">
        <f>_xlfn.T.TEST(Tableau3[[#This Row],[Abundance+δ EtOH1]:[Abundance+δ EtOH4]],Tableau3[[#This Row],[Abundance+δ Control1]:[Abundance+δ Control4]],2,2)</f>
        <v>0.13393442005396264</v>
      </c>
      <c r="P1691" s="7">
        <v>1690</v>
      </c>
      <c r="Q1691" s="7">
        <f>(Tableau3[[#This Row],[p-value]]*4872)/Tableau3[[#This Row],[Ranking]]</f>
        <v>0.38611153520882013</v>
      </c>
      <c r="R1691" s="7">
        <v>0.44920441293841112</v>
      </c>
      <c r="S1691" s="7" t="s">
        <v>38</v>
      </c>
      <c r="T1691" s="7" t="s">
        <v>38</v>
      </c>
    </row>
    <row r="1692" spans="1:20" x14ac:dyDescent="0.3">
      <c r="A1692" s="6" t="s">
        <v>2893</v>
      </c>
      <c r="B1692" s="44" t="s">
        <v>2894</v>
      </c>
      <c r="C1692" s="6">
        <v>231913.231835938</v>
      </c>
      <c r="D1692" s="6">
        <v>239517.446679688</v>
      </c>
      <c r="E1692" s="6">
        <v>334493.427148438</v>
      </c>
      <c r="F1692" s="6">
        <v>375037.022851563</v>
      </c>
      <c r="G1692" s="6">
        <v>210532.35390625001</v>
      </c>
      <c r="H1692" s="6">
        <v>297007.46718749998</v>
      </c>
      <c r="I1692" s="6">
        <v>151066.933007813</v>
      </c>
      <c r="J1692" s="6">
        <v>199171.76210937501</v>
      </c>
      <c r="K1692" s="6">
        <f>AVERAGE(Tableau3[[#This Row],[Abundance+δ EtOH1]:[Abundance+δ EtOH4]])</f>
        <v>295240.28212890675</v>
      </c>
      <c r="L1692" s="6">
        <f>AVERAGE(Tableau3[[#This Row],[Abundance+δ Control1]:[Abundance+δ Control4]])</f>
        <v>214444.6290527345</v>
      </c>
      <c r="M1692" s="6">
        <f>STDEV(Tableau3[[#This Row],[Abundance+δ EtOH1]:[Abundance+δ EtOH4]])</f>
        <v>70766.467843633582</v>
      </c>
      <c r="N1692" s="6">
        <f>STDEV(Tableau3[[#This Row],[Abundance+δ Control1]:[Abundance+δ Control4]])</f>
        <v>60778.068847025512</v>
      </c>
      <c r="O1692" s="18">
        <f>_xlfn.T.TEST(Tableau3[[#This Row],[Abundance+δ EtOH1]:[Abundance+δ EtOH4]],Tableau3[[#This Row],[Abundance+δ Control1]:[Abundance+δ Control4]],2,2)</f>
        <v>0.13393682004379848</v>
      </c>
      <c r="P1692" s="6">
        <v>1691</v>
      </c>
      <c r="Q1692" s="6">
        <f>(Tableau3[[#This Row],[p-value]]*4872)/Tableau3[[#This Row],[Ranking]]</f>
        <v>0.38589011664895695</v>
      </c>
      <c r="R1692" s="6">
        <v>0.39802789490948109</v>
      </c>
      <c r="S1692" s="6" t="s">
        <v>38</v>
      </c>
      <c r="T1692" s="6" t="s">
        <v>38</v>
      </c>
    </row>
    <row r="1693" spans="1:20" x14ac:dyDescent="0.3">
      <c r="A1693" s="7" t="s">
        <v>8260</v>
      </c>
      <c r="B1693" s="45" t="s">
        <v>8261</v>
      </c>
      <c r="C1693" s="7">
        <v>810366.46328124998</v>
      </c>
      <c r="D1693" s="7">
        <v>732706.96914062498</v>
      </c>
      <c r="E1693" s="7">
        <v>1312728.0765625001</v>
      </c>
      <c r="F1693" s="7">
        <v>1720747.6</v>
      </c>
      <c r="G1693" s="7">
        <v>814623.28554687498</v>
      </c>
      <c r="H1693" s="7">
        <v>757860.21718749998</v>
      </c>
      <c r="I1693" s="7">
        <v>420753.18789062498</v>
      </c>
      <c r="J1693" s="7">
        <v>843949.24062499998</v>
      </c>
      <c r="K1693" s="7">
        <f>AVERAGE(Tableau3[[#This Row],[Abundance+δ EtOH1]:[Abundance+δ EtOH4]])</f>
        <v>1144137.2772460938</v>
      </c>
      <c r="L1693" s="7">
        <f>AVERAGE(Tableau3[[#This Row],[Abundance+δ Control1]:[Abundance+δ Control4]])</f>
        <v>709296.48281249998</v>
      </c>
      <c r="M1693" s="7">
        <f>STDEV(Tableau3[[#This Row],[Abundance+δ EtOH1]:[Abundance+δ EtOH4]])</f>
        <v>462450.06094461103</v>
      </c>
      <c r="N1693" s="7">
        <f>STDEV(Tableau3[[#This Row],[Abundance+δ Control1]:[Abundance+δ Control4]])</f>
        <v>195653.40946136994</v>
      </c>
      <c r="O1693" s="19">
        <f>_xlfn.T.TEST(Tableau3[[#This Row],[Abundance+δ EtOH1]:[Abundance+δ EtOH4]],Tableau3[[#This Row],[Abundance+δ Control1]:[Abundance+δ Control4]],2,2)</f>
        <v>0.13399047355871035</v>
      </c>
      <c r="P1693" s="7">
        <v>1692</v>
      </c>
      <c r="Q1693" s="7">
        <f>(Tableau3[[#This Row],[p-value]]*4872)/Tableau3[[#This Row],[Ranking]]</f>
        <v>0.38581654088536455</v>
      </c>
      <c r="R1693" s="7">
        <v>0.6030706338659908</v>
      </c>
      <c r="S1693" s="7" t="s">
        <v>38</v>
      </c>
      <c r="T1693" s="7" t="s">
        <v>38</v>
      </c>
    </row>
    <row r="1694" spans="1:20" x14ac:dyDescent="0.3">
      <c r="A1694" s="6" t="s">
        <v>5655</v>
      </c>
      <c r="B1694" s="44" t="s">
        <v>5656</v>
      </c>
      <c r="C1694" s="6">
        <v>470560.90310058597</v>
      </c>
      <c r="D1694" s="6">
        <v>565852.01668701193</v>
      </c>
      <c r="E1694" s="6">
        <v>1168919.2826171899</v>
      </c>
      <c r="F1694" s="6">
        <v>1326964.89882813</v>
      </c>
      <c r="G1694" s="6">
        <v>550597.34609374998</v>
      </c>
      <c r="H1694" s="6">
        <v>588360.30654296896</v>
      </c>
      <c r="I1694" s="6">
        <v>476133.81826171902</v>
      </c>
      <c r="J1694" s="6">
        <v>409696.29213867203</v>
      </c>
      <c r="K1694" s="6">
        <f>AVERAGE(Tableau3[[#This Row],[Abundance+δ EtOH1]:[Abundance+δ EtOH4]])</f>
        <v>883074.27530822949</v>
      </c>
      <c r="L1694" s="6">
        <f>AVERAGE(Tableau3[[#This Row],[Abundance+δ Control1]:[Abundance+δ Control4]])</f>
        <v>506196.9407592775</v>
      </c>
      <c r="M1694" s="6">
        <f>STDEV(Tableau3[[#This Row],[Abundance+δ EtOH1]:[Abundance+δ EtOH4]])</f>
        <v>427996.68903205858</v>
      </c>
      <c r="N1694" s="6">
        <f>STDEV(Tableau3[[#This Row],[Abundance+δ Control1]:[Abundance+δ Control4]])</f>
        <v>79453.091379486039</v>
      </c>
      <c r="O1694" s="18">
        <f>_xlfn.T.TEST(Tableau3[[#This Row],[Abundance+δ EtOH1]:[Abundance+δ EtOH4]],Tableau3[[#This Row],[Abundance+δ Control1]:[Abundance+δ Control4]],2,2)</f>
        <v>0.13406936942852538</v>
      </c>
      <c r="P1694" s="6">
        <v>1693</v>
      </c>
      <c r="Q1694" s="6">
        <f>(Tableau3[[#This Row],[p-value]]*4872)/Tableau3[[#This Row],[Ranking]]</f>
        <v>0.38581569276773514</v>
      </c>
      <c r="R1694" s="6">
        <v>0.66133161461211576</v>
      </c>
      <c r="S1694" s="6" t="s">
        <v>38</v>
      </c>
      <c r="T1694" s="6" t="s">
        <v>38</v>
      </c>
    </row>
    <row r="1695" spans="1:20" x14ac:dyDescent="0.3">
      <c r="A1695" s="7" t="s">
        <v>5787</v>
      </c>
      <c r="B1695" s="45" t="s">
        <v>5788</v>
      </c>
      <c r="C1695" s="7">
        <v>19703055.936425801</v>
      </c>
      <c r="D1695" s="7">
        <v>20091505.481835902</v>
      </c>
      <c r="E1695" s="7">
        <v>46669532.404687501</v>
      </c>
      <c r="F1695" s="7">
        <v>41568521.769921899</v>
      </c>
      <c r="G1695" s="7">
        <v>19973177.193750001</v>
      </c>
      <c r="H1695" s="7">
        <v>25553646.707421899</v>
      </c>
      <c r="I1695" s="7">
        <v>13058007.792871101</v>
      </c>
      <c r="J1695" s="7">
        <v>17229431.889550801</v>
      </c>
      <c r="K1695" s="7">
        <f>AVERAGE(Tableau3[[#This Row],[Abundance+δ EtOH1]:[Abundance+δ EtOH4]])</f>
        <v>32008153.898217775</v>
      </c>
      <c r="L1695" s="7">
        <f>AVERAGE(Tableau3[[#This Row],[Abundance+δ Control1]:[Abundance+δ Control4]])</f>
        <v>18953565.89589845</v>
      </c>
      <c r="M1695" s="7">
        <f>STDEV(Tableau3[[#This Row],[Abundance+δ EtOH1]:[Abundance+δ EtOH4]])</f>
        <v>14139526.145775879</v>
      </c>
      <c r="N1695" s="7">
        <f>STDEV(Tableau3[[#This Row],[Abundance+δ Control1]:[Abundance+δ Control4]])</f>
        <v>5238667.6848018887</v>
      </c>
      <c r="O1695" s="19">
        <f>_xlfn.T.TEST(Tableau3[[#This Row],[Abundance+δ EtOH1]:[Abundance+δ EtOH4]],Tableau3[[#This Row],[Abundance+δ Control1]:[Abundance+δ Control4]],2,2)</f>
        <v>0.13407350039382468</v>
      </c>
      <c r="P1695" s="7">
        <v>1694</v>
      </c>
      <c r="Q1695" s="7">
        <f>(Tableau3[[#This Row],[p-value]]*4872)/Tableau3[[#This Row],[Ranking]]</f>
        <v>0.38559981931447096</v>
      </c>
      <c r="R1695" s="7">
        <v>0.640548912796297</v>
      </c>
      <c r="S1695" s="7" t="s">
        <v>38</v>
      </c>
      <c r="T1695" s="7" t="s">
        <v>38</v>
      </c>
    </row>
    <row r="1696" spans="1:20" x14ac:dyDescent="0.3">
      <c r="A1696" s="6" t="s">
        <v>3665</v>
      </c>
      <c r="B1696" s="44" t="s">
        <v>3666</v>
      </c>
      <c r="C1696" s="6">
        <v>15237697.553125</v>
      </c>
      <c r="D1696" s="6">
        <v>14492263.793359401</v>
      </c>
      <c r="E1696" s="6">
        <v>21012293.7210938</v>
      </c>
      <c r="F1696" s="6">
        <v>25683848.771875001</v>
      </c>
      <c r="G1696" s="6">
        <v>13143399.137109401</v>
      </c>
      <c r="H1696" s="6">
        <v>18738892.0960938</v>
      </c>
      <c r="I1696" s="6">
        <v>8649333.5902343802</v>
      </c>
      <c r="J1696" s="6">
        <v>12687340.6878906</v>
      </c>
      <c r="K1696" s="6">
        <f>AVERAGE(Tableau3[[#This Row],[Abundance+δ EtOH1]:[Abundance+δ EtOH4]])</f>
        <v>19106525.959863298</v>
      </c>
      <c r="L1696" s="6">
        <f>AVERAGE(Tableau3[[#This Row],[Abundance+δ Control1]:[Abundance+δ Control4]])</f>
        <v>13304741.377832048</v>
      </c>
      <c r="M1696" s="6">
        <f>STDEV(Tableau3[[#This Row],[Abundance+δ EtOH1]:[Abundance+δ EtOH4]])</f>
        <v>5264737.2430530582</v>
      </c>
      <c r="N1696" s="6">
        <f>STDEV(Tableau3[[#This Row],[Abundance+δ Control1]:[Abundance+δ Control4]])</f>
        <v>4147691.3509481796</v>
      </c>
      <c r="O1696" s="18">
        <f>_xlfn.T.TEST(Tableau3[[#This Row],[Abundance+δ EtOH1]:[Abundance+δ EtOH4]],Tableau3[[#This Row],[Abundance+δ Control1]:[Abundance+δ Control4]],2,2)</f>
        <v>0.13411701817767563</v>
      </c>
      <c r="P1696" s="6">
        <v>1695</v>
      </c>
      <c r="Q1696" s="6">
        <f>(Tableau3[[#This Row],[p-value]]*4872)/Tableau3[[#This Row],[Ranking]]</f>
        <v>0.38549741154078798</v>
      </c>
      <c r="R1696" s="6">
        <v>0.46248355351883758</v>
      </c>
      <c r="S1696" s="6" t="s">
        <v>38</v>
      </c>
      <c r="T1696" s="6" t="s">
        <v>38</v>
      </c>
    </row>
    <row r="1697" spans="1:20" x14ac:dyDescent="0.3">
      <c r="A1697" s="7" t="s">
        <v>7574</v>
      </c>
      <c r="B1697" s="45" t="s">
        <v>7575</v>
      </c>
      <c r="C1697" s="7">
        <v>6935966.9144531293</v>
      </c>
      <c r="D1697" s="7">
        <v>6465195.2874999996</v>
      </c>
      <c r="E1697" s="7">
        <v>12284189.8578125</v>
      </c>
      <c r="F1697" s="7">
        <v>13975771.4164063</v>
      </c>
      <c r="G1697" s="7">
        <v>6760740.2289062496</v>
      </c>
      <c r="H1697" s="7">
        <v>8343334.2718749996</v>
      </c>
      <c r="I1697" s="7">
        <v>4328439.7328124996</v>
      </c>
      <c r="J1697" s="7">
        <v>5914587.2113281293</v>
      </c>
      <c r="K1697" s="7">
        <f>AVERAGE(Tableau3[[#This Row],[Abundance+δ EtOH1]:[Abundance+δ EtOH4]])</f>
        <v>9915280.8690429814</v>
      </c>
      <c r="L1697" s="7">
        <f>AVERAGE(Tableau3[[#This Row],[Abundance+δ Control1]:[Abundance+δ Control4]])</f>
        <v>6336775.3612304693</v>
      </c>
      <c r="M1697" s="7">
        <f>STDEV(Tableau3[[#This Row],[Abundance+δ EtOH1]:[Abundance+δ EtOH4]])</f>
        <v>3780595.8720059181</v>
      </c>
      <c r="N1697" s="7">
        <f>STDEV(Tableau3[[#This Row],[Abundance+δ Control1]:[Abundance+δ Control4]])</f>
        <v>1675080.0678575786</v>
      </c>
      <c r="O1697" s="19">
        <f>_xlfn.T.TEST(Tableau3[[#This Row],[Abundance+δ EtOH1]:[Abundance+δ EtOH4]],Tableau3[[#This Row],[Abundance+δ Control1]:[Abundance+δ Control4]],2,2)</f>
        <v>0.13420494143293199</v>
      </c>
      <c r="P1697" s="7">
        <v>1696</v>
      </c>
      <c r="Q1697" s="7">
        <f>(Tableau3[[#This Row],[p-value]]*4872)/Tableau3[[#This Row],[Ranking]]</f>
        <v>0.38552268553139424</v>
      </c>
      <c r="R1697" s="7">
        <v>0.55649099714214467</v>
      </c>
      <c r="S1697" s="7" t="s">
        <v>38</v>
      </c>
      <c r="T1697" s="7" t="s">
        <v>38</v>
      </c>
    </row>
    <row r="1698" spans="1:20" x14ac:dyDescent="0.3">
      <c r="A1698" s="6" t="s">
        <v>2586</v>
      </c>
      <c r="B1698" s="44" t="s">
        <v>2587</v>
      </c>
      <c r="C1698" s="6">
        <v>805.44448242187502</v>
      </c>
      <c r="D1698" s="6">
        <v>3760.8019042968799</v>
      </c>
      <c r="E1698" s="6">
        <v>17928.135156249999</v>
      </c>
      <c r="F1698" s="6">
        <v>17833.750390624999</v>
      </c>
      <c r="G1698" s="6">
        <v>511.648034667969</v>
      </c>
      <c r="H1698" s="6">
        <v>2845.1798339843799</v>
      </c>
      <c r="I1698" s="6">
        <v>474.61660156250002</v>
      </c>
      <c r="J1698" s="6">
        <v>4374.2494140625004</v>
      </c>
      <c r="K1698" s="6">
        <f>AVERAGE(Tableau3[[#This Row],[Abundance+δ EtOH1]:[Abundance+δ EtOH4]])</f>
        <v>10082.032983398438</v>
      </c>
      <c r="L1698" s="6">
        <f>AVERAGE(Tableau3[[#This Row],[Abundance+δ Control1]:[Abundance+δ Control4]])</f>
        <v>2051.4234710693372</v>
      </c>
      <c r="M1698" s="6">
        <f>STDEV(Tableau3[[#This Row],[Abundance+δ EtOH1]:[Abundance+δ EtOH4]])</f>
        <v>9085.9506682969131</v>
      </c>
      <c r="N1698" s="6">
        <f>STDEV(Tableau3[[#This Row],[Abundance+δ Control1]:[Abundance+δ Control4]])</f>
        <v>1904.6257570608786</v>
      </c>
      <c r="O1698" s="18">
        <f>_xlfn.T.TEST(Tableau3[[#This Row],[Abundance+δ EtOH1]:[Abundance+δ EtOH4]],Tableau3[[#This Row],[Abundance+δ Control1]:[Abundance+δ Control4]],2,2)</f>
        <v>0.13433724525600979</v>
      </c>
      <c r="P1698" s="6">
        <v>1697</v>
      </c>
      <c r="Q1698" s="6">
        <f>(Tableau3[[#This Row],[p-value]]*4872)/Tableau3[[#This Row],[Ranking]]</f>
        <v>0.38567534407028853</v>
      </c>
      <c r="R1698" s="6">
        <v>2.0036876719836458</v>
      </c>
      <c r="S1698" s="6" t="s">
        <v>100</v>
      </c>
      <c r="T1698" s="6" t="s">
        <v>38</v>
      </c>
    </row>
    <row r="1699" spans="1:20" x14ac:dyDescent="0.3">
      <c r="A1699" s="7" t="s">
        <v>9791</v>
      </c>
      <c r="B1699" s="45" t="s">
        <v>9792</v>
      </c>
      <c r="C1699" s="7">
        <v>11143.055078125</v>
      </c>
      <c r="D1699" s="7">
        <v>6279.8797851562504</v>
      </c>
      <c r="E1699" s="7">
        <v>12096.3529296875</v>
      </c>
      <c r="F1699" s="7">
        <v>16341.6966796875</v>
      </c>
      <c r="G1699" s="7">
        <v>8100.0628906250004</v>
      </c>
      <c r="H1699" s="7">
        <v>8106.6</v>
      </c>
      <c r="I1699" s="7">
        <v>5687.0833984375004</v>
      </c>
      <c r="J1699" s="7">
        <v>8891.3919921875004</v>
      </c>
      <c r="K1699" s="7">
        <f>AVERAGE(Tableau3[[#This Row],[Abundance+δ EtOH1]:[Abundance+δ EtOH4]])</f>
        <v>11465.246118164063</v>
      </c>
      <c r="L1699" s="7">
        <f>AVERAGE(Tableau3[[#This Row],[Abundance+δ Control1]:[Abundance+δ Control4]])</f>
        <v>7696.2845703125004</v>
      </c>
      <c r="M1699" s="7">
        <f>STDEV(Tableau3[[#This Row],[Abundance+δ EtOH1]:[Abundance+δ EtOH4]])</f>
        <v>4129.967593105539</v>
      </c>
      <c r="N1699" s="7">
        <f>STDEV(Tableau3[[#This Row],[Abundance+δ Control1]:[Abundance+δ Control4]])</f>
        <v>1390.0319879627032</v>
      </c>
      <c r="O1699" s="19">
        <f>_xlfn.T.TEST(Tableau3[[#This Row],[Abundance+δ EtOH1]:[Abundance+δ EtOH4]],Tableau3[[#This Row],[Abundance+δ Control1]:[Abundance+δ Control4]],2,2)</f>
        <v>0.13438700933671788</v>
      </c>
      <c r="P1699" s="7">
        <v>1698</v>
      </c>
      <c r="Q1699" s="7">
        <f>(Tableau3[[#This Row],[p-value]]*4872)/Tableau3[[#This Row],[Ranking]]</f>
        <v>0.38559099498733185</v>
      </c>
      <c r="R1699" s="7">
        <v>0.56689948381370459</v>
      </c>
      <c r="S1699" s="7" t="s">
        <v>38</v>
      </c>
      <c r="T1699" s="7" t="s">
        <v>38</v>
      </c>
    </row>
    <row r="1700" spans="1:20" x14ac:dyDescent="0.3">
      <c r="A1700" s="6" t="s">
        <v>9715</v>
      </c>
      <c r="B1700" s="44" t="s">
        <v>9716</v>
      </c>
      <c r="C1700" s="6">
        <v>49378.1</v>
      </c>
      <c r="D1700" s="6">
        <v>36049.162499999999</v>
      </c>
      <c r="E1700" s="6">
        <v>96952.201562500006</v>
      </c>
      <c r="F1700" s="6">
        <v>86402.092187500006</v>
      </c>
      <c r="G1700" s="6">
        <v>42327.756249999999</v>
      </c>
      <c r="H1700" s="6">
        <v>54793.662499999999</v>
      </c>
      <c r="I1700" s="6">
        <v>30561.916406249999</v>
      </c>
      <c r="J1700" s="6">
        <v>33666.838281249999</v>
      </c>
      <c r="K1700" s="6">
        <f>AVERAGE(Tableau3[[#This Row],[Abundance+δ EtOH1]:[Abundance+δ EtOH4]])</f>
        <v>67195.389062500006</v>
      </c>
      <c r="L1700" s="6">
        <f>AVERAGE(Tableau3[[#This Row],[Abundance+δ Control1]:[Abundance+δ Control4]])</f>
        <v>40337.543359374999</v>
      </c>
      <c r="M1700" s="6">
        <f>STDEV(Tableau3[[#This Row],[Abundance+δ EtOH1]:[Abundance+δ EtOH4]])</f>
        <v>29108.467002525249</v>
      </c>
      <c r="N1700" s="6">
        <f>STDEV(Tableau3[[#This Row],[Abundance+δ Control1]:[Abundance+δ Control4]])</f>
        <v>10847.450030981812</v>
      </c>
      <c r="O1700" s="18">
        <f>_xlfn.T.TEST(Tableau3[[#This Row],[Abundance+δ EtOH1]:[Abundance+δ EtOH4]],Tableau3[[#This Row],[Abundance+δ Control1]:[Abundance+δ Control4]],2,2)</f>
        <v>0.13450425477375588</v>
      </c>
      <c r="P1700" s="6">
        <v>1699</v>
      </c>
      <c r="Q1700" s="6">
        <f>(Tableau3[[#This Row],[p-value]]*4872)/Tableau3[[#This Row],[Ranking]]</f>
        <v>0.3857002526531717</v>
      </c>
      <c r="R1700" s="6">
        <v>0.65762723158643832</v>
      </c>
      <c r="S1700" s="6" t="s">
        <v>38</v>
      </c>
      <c r="T1700" s="6" t="s">
        <v>38</v>
      </c>
    </row>
    <row r="1701" spans="1:20" x14ac:dyDescent="0.3">
      <c r="A1701" s="7" t="s">
        <v>1331</v>
      </c>
      <c r="B1701" s="45" t="s">
        <v>1332</v>
      </c>
      <c r="C1701" s="7">
        <v>526562.59707031294</v>
      </c>
      <c r="D1701" s="7">
        <v>624993.63417968794</v>
      </c>
      <c r="E1701" s="7">
        <v>870474.04921874998</v>
      </c>
      <c r="F1701" s="7">
        <v>887257.21718749998</v>
      </c>
      <c r="G1701" s="7">
        <v>621413.30898437498</v>
      </c>
      <c r="H1701" s="7">
        <v>702608.56874999998</v>
      </c>
      <c r="I1701" s="7">
        <v>281893.308007813</v>
      </c>
      <c r="J1701" s="7">
        <v>377359.56093749998</v>
      </c>
      <c r="K1701" s="7">
        <f>AVERAGE(Tableau3[[#This Row],[Abundance+δ EtOH1]:[Abundance+δ EtOH4]])</f>
        <v>727321.87441406271</v>
      </c>
      <c r="L1701" s="7">
        <f>AVERAGE(Tableau3[[#This Row],[Abundance+δ Control1]:[Abundance+δ Control4]])</f>
        <v>495818.68666992197</v>
      </c>
      <c r="M1701" s="7">
        <f>STDEV(Tableau3[[#This Row],[Abundance+δ EtOH1]:[Abundance+δ EtOH4]])</f>
        <v>179673.05048190284</v>
      </c>
      <c r="N1701" s="7">
        <f>STDEV(Tableau3[[#This Row],[Abundance+δ Control1]:[Abundance+δ Control4]])</f>
        <v>198605.7204530451</v>
      </c>
      <c r="O1701" s="19">
        <f>_xlfn.T.TEST(Tableau3[[#This Row],[Abundance+δ EtOH1]:[Abundance+δ EtOH4]],Tableau3[[#This Row],[Abundance+δ Control1]:[Abundance+δ Control4]],2,2)</f>
        <v>0.13457644990386888</v>
      </c>
      <c r="P1701" s="7">
        <v>1700</v>
      </c>
      <c r="Q1701" s="7">
        <f>(Tableau3[[#This Row],[p-value]]*4872)/Tableau3[[#This Row],[Ranking]]</f>
        <v>0.38568027290097012</v>
      </c>
      <c r="R1701" s="7">
        <v>0.47085440595636041</v>
      </c>
      <c r="S1701" s="7" t="s">
        <v>38</v>
      </c>
      <c r="T1701" s="7" t="s">
        <v>38</v>
      </c>
    </row>
    <row r="1702" spans="1:20" x14ac:dyDescent="0.3">
      <c r="A1702" s="6" t="s">
        <v>9364</v>
      </c>
      <c r="B1702" s="44" t="s">
        <v>9365</v>
      </c>
      <c r="C1702" s="6">
        <v>28774.137109374999</v>
      </c>
      <c r="D1702" s="6">
        <v>26376.283593749999</v>
      </c>
      <c r="E1702" s="6">
        <v>0.1</v>
      </c>
      <c r="F1702" s="6">
        <v>0.1</v>
      </c>
      <c r="G1702" s="6">
        <v>0.1</v>
      </c>
      <c r="H1702" s="6">
        <v>0.1</v>
      </c>
      <c r="I1702" s="6">
        <v>0.1</v>
      </c>
      <c r="J1702" s="6">
        <v>0.1</v>
      </c>
      <c r="K1702" s="6">
        <f>AVERAGE(Tableau3[[#This Row],[Abundance+δ EtOH1]:[Abundance+δ EtOH4]])</f>
        <v>13787.655175781249</v>
      </c>
      <c r="L1702" s="6">
        <f>AVERAGE(Tableau3[[#This Row],[Abundance+δ Control1]:[Abundance+δ Control4]])</f>
        <v>0.1</v>
      </c>
      <c r="M1702" s="6">
        <f>STDEV(Tableau3[[#This Row],[Abundance+δ EtOH1]:[Abundance+δ EtOH4]])</f>
        <v>15950.564897436985</v>
      </c>
      <c r="N1702" s="6">
        <f>STDEV(Tableau3[[#This Row],[Abundance+δ Control1]:[Abundance+δ Control4]])</f>
        <v>0</v>
      </c>
      <c r="O1702" s="18">
        <f>_xlfn.T.TEST(Tableau3[[#This Row],[Abundance+δ EtOH1]:[Abundance+δ EtOH4]],Tableau3[[#This Row],[Abundance+δ Control1]:[Abundance+δ Control4]],2,2)</f>
        <v>0.13458055566812252</v>
      </c>
      <c r="P1702" s="6">
        <v>1701</v>
      </c>
      <c r="Q1702" s="6">
        <f>(Tableau3[[#This Row],[p-value]]*4872)/Tableau3[[#This Row],[Ranking]]</f>
        <v>0.38546529524696821</v>
      </c>
      <c r="R1702" s="6">
        <v>17.356807129158121</v>
      </c>
      <c r="S1702" s="6" t="s">
        <v>38</v>
      </c>
      <c r="T1702" s="6" t="s">
        <v>38</v>
      </c>
    </row>
    <row r="1703" spans="1:20" x14ac:dyDescent="0.3">
      <c r="A1703" s="7" t="s">
        <v>8154</v>
      </c>
      <c r="B1703" s="45" t="s">
        <v>8155</v>
      </c>
      <c r="C1703" s="7">
        <v>758170.99843749998</v>
      </c>
      <c r="D1703" s="7">
        <v>678182.01210937498</v>
      </c>
      <c r="E1703" s="7">
        <v>1783939.9750000001</v>
      </c>
      <c r="F1703" s="7">
        <v>2078898.9437500001</v>
      </c>
      <c r="G1703" s="7">
        <v>483984.14687499998</v>
      </c>
      <c r="H1703" s="7">
        <v>1092517.8851562501</v>
      </c>
      <c r="I1703" s="7">
        <v>366422.110742188</v>
      </c>
      <c r="J1703" s="7">
        <v>663268.07656249998</v>
      </c>
      <c r="K1703" s="7">
        <f>AVERAGE(Tableau3[[#This Row],[Abundance+δ EtOH1]:[Abundance+δ EtOH4]])</f>
        <v>1324797.9823242188</v>
      </c>
      <c r="L1703" s="7">
        <f>AVERAGE(Tableau3[[#This Row],[Abundance+δ Control1]:[Abundance+δ Control4]])</f>
        <v>651548.05483398458</v>
      </c>
      <c r="M1703" s="7">
        <f>STDEV(Tableau3[[#This Row],[Abundance+δ EtOH1]:[Abundance+δ EtOH4]])</f>
        <v>711490.91848667036</v>
      </c>
      <c r="N1703" s="7">
        <f>STDEV(Tableau3[[#This Row],[Abundance+δ Control1]:[Abundance+δ Control4]])</f>
        <v>318311.2823471647</v>
      </c>
      <c r="O1703" s="19">
        <f>_xlfn.T.TEST(Tableau3[[#This Row],[Abundance+δ EtOH1]:[Abundance+δ EtOH4]],Tableau3[[#This Row],[Abundance+δ Control1]:[Abundance+δ Control4]],2,2)</f>
        <v>0.13481969175094496</v>
      </c>
      <c r="P1703" s="7">
        <v>1702</v>
      </c>
      <c r="Q1703" s="7">
        <f>(Tableau3[[#This Row],[p-value]]*4872)/Tableau3[[#This Row],[Ranking]]</f>
        <v>0.38592334794982602</v>
      </c>
      <c r="R1703" s="7">
        <v>0.89481824095025475</v>
      </c>
      <c r="S1703" s="7" t="s">
        <v>38</v>
      </c>
      <c r="T1703" s="7" t="s">
        <v>38</v>
      </c>
    </row>
    <row r="1704" spans="1:20" x14ac:dyDescent="0.3">
      <c r="A1704" s="6" t="s">
        <v>8446</v>
      </c>
      <c r="B1704" s="44" t="s">
        <v>8447</v>
      </c>
      <c r="C1704" s="6">
        <v>770093.77968749998</v>
      </c>
      <c r="D1704" s="6">
        <v>837588.37343749998</v>
      </c>
      <c r="E1704" s="6">
        <v>1467461.35</v>
      </c>
      <c r="F1704" s="6">
        <v>1391980.8656250001</v>
      </c>
      <c r="G1704" s="6">
        <v>780016.46132812498</v>
      </c>
      <c r="H1704" s="6">
        <v>1010436.021875</v>
      </c>
      <c r="I1704" s="6">
        <v>420810.44765624998</v>
      </c>
      <c r="J1704" s="6">
        <v>745346.17031249998</v>
      </c>
      <c r="K1704" s="6">
        <f>AVERAGE(Tableau3[[#This Row],[Abundance+δ EtOH1]:[Abundance+δ EtOH4]])</f>
        <v>1116781.0921875001</v>
      </c>
      <c r="L1704" s="6">
        <f>AVERAGE(Tableau3[[#This Row],[Abundance+δ Control1]:[Abundance+δ Control4]])</f>
        <v>739152.27529296873</v>
      </c>
      <c r="M1704" s="6">
        <f>STDEV(Tableau3[[#This Row],[Abundance+δ EtOH1]:[Abundance+δ EtOH4]])</f>
        <v>363708.7779029542</v>
      </c>
      <c r="N1704" s="6">
        <f>STDEV(Tableau3[[#This Row],[Abundance+δ Control1]:[Abundance+δ Control4]])</f>
        <v>242655.198734404</v>
      </c>
      <c r="O1704" s="18">
        <f>_xlfn.T.TEST(Tableau3[[#This Row],[Abundance+δ EtOH1]:[Abundance+δ EtOH4]],Tableau3[[#This Row],[Abundance+δ Control1]:[Abundance+δ Control4]],2,2)</f>
        <v>0.13484055148813293</v>
      </c>
      <c r="P1704" s="6">
        <v>1703</v>
      </c>
      <c r="Q1704" s="6">
        <f>(Tableau3[[#This Row],[p-value]]*4872)/Tableau3[[#This Row],[Ranking]]</f>
        <v>0.38575641036417124</v>
      </c>
      <c r="R1704" s="6">
        <v>0.50292906224231571</v>
      </c>
      <c r="S1704" s="6" t="s">
        <v>38</v>
      </c>
      <c r="T1704" s="6" t="s">
        <v>38</v>
      </c>
    </row>
    <row r="1705" spans="1:20" x14ac:dyDescent="0.3">
      <c r="A1705" s="7" t="s">
        <v>423</v>
      </c>
      <c r="B1705" s="45" t="s">
        <v>424</v>
      </c>
      <c r="C1705" s="7">
        <v>500042.46132812498</v>
      </c>
      <c r="D1705" s="7">
        <v>330040.50307617203</v>
      </c>
      <c r="E1705" s="7">
        <v>437716.49599609402</v>
      </c>
      <c r="F1705" s="7">
        <v>537793.74941406294</v>
      </c>
      <c r="G1705" s="7">
        <v>450954.49892578099</v>
      </c>
      <c r="H1705" s="7">
        <v>308448.52333984402</v>
      </c>
      <c r="I1705" s="7">
        <v>267188.54287109402</v>
      </c>
      <c r="J1705" s="7">
        <v>362383.34853515599</v>
      </c>
      <c r="K1705" s="7">
        <f>AVERAGE(Tableau3[[#This Row],[Abundance+δ EtOH1]:[Abundance+δ EtOH4]])</f>
        <v>451398.30245361349</v>
      </c>
      <c r="L1705" s="7">
        <f>AVERAGE(Tableau3[[#This Row],[Abundance+δ Control1]:[Abundance+δ Control4]])</f>
        <v>347243.72841796873</v>
      </c>
      <c r="M1705" s="7">
        <f>STDEV(Tableau3[[#This Row],[Abundance+δ EtOH1]:[Abundance+δ EtOH4]])</f>
        <v>90820.949759734925</v>
      </c>
      <c r="N1705" s="7">
        <f>STDEV(Tableau3[[#This Row],[Abundance+δ Control1]:[Abundance+δ Control4]])</f>
        <v>79370.508138760692</v>
      </c>
      <c r="O1705" s="19">
        <f>_xlfn.T.TEST(Tableau3[[#This Row],[Abundance+δ EtOH1]:[Abundance+δ EtOH4]],Tableau3[[#This Row],[Abundance+δ Control1]:[Abundance+δ Control4]],2,2)</f>
        <v>0.13490382869037792</v>
      </c>
      <c r="P1705" s="7">
        <v>1704</v>
      </c>
      <c r="Q1705" s="7">
        <f>(Tableau3[[#This Row],[p-value]]*4872)/Tableau3[[#This Row],[Ranking]]</f>
        <v>0.38571094681896784</v>
      </c>
      <c r="R1705" s="7">
        <v>0.40921586069644872</v>
      </c>
      <c r="S1705" s="7" t="s">
        <v>38</v>
      </c>
      <c r="T1705" s="7" t="s">
        <v>38</v>
      </c>
    </row>
    <row r="1706" spans="1:20" x14ac:dyDescent="0.3">
      <c r="A1706" s="6" t="s">
        <v>3529</v>
      </c>
      <c r="B1706" s="44" t="s">
        <v>3530</v>
      </c>
      <c r="C1706" s="6">
        <v>2041557.1583496099</v>
      </c>
      <c r="D1706" s="6">
        <v>2260697.7420898401</v>
      </c>
      <c r="E1706" s="6">
        <v>4438732.3856445299</v>
      </c>
      <c r="F1706" s="6">
        <v>4622138.6090332</v>
      </c>
      <c r="G1706" s="6">
        <v>1912685.3961425801</v>
      </c>
      <c r="H1706" s="6">
        <v>2766131.88637695</v>
      </c>
      <c r="I1706" s="6">
        <v>1477860.36586914</v>
      </c>
      <c r="J1706" s="6">
        <v>2097908.9081054698</v>
      </c>
      <c r="K1706" s="6">
        <f>AVERAGE(Tableau3[[#This Row],[Abundance+δ EtOH1]:[Abundance+δ EtOH4]])</f>
        <v>3340781.4737792956</v>
      </c>
      <c r="L1706" s="6">
        <f>AVERAGE(Tableau3[[#This Row],[Abundance+δ Control1]:[Abundance+δ Control4]])</f>
        <v>2063646.6391235352</v>
      </c>
      <c r="M1706" s="6">
        <f>STDEV(Tableau3[[#This Row],[Abundance+δ EtOH1]:[Abundance+δ EtOH4]])</f>
        <v>1378639.0634965249</v>
      </c>
      <c r="N1706" s="6">
        <f>STDEV(Tableau3[[#This Row],[Abundance+δ Control1]:[Abundance+δ Control4]])</f>
        <v>535597.57296565664</v>
      </c>
      <c r="O1706" s="18">
        <f>_xlfn.T.TEST(Tableau3[[#This Row],[Abundance+δ EtOH1]:[Abundance+δ EtOH4]],Tableau3[[#This Row],[Abundance+δ Control1]:[Abundance+δ Control4]],2,2)</f>
        <v>0.13491360647229819</v>
      </c>
      <c r="P1706" s="6">
        <v>1705</v>
      </c>
      <c r="Q1706" s="6">
        <f>(Tableau3[[#This Row],[p-value]]*4872)/Tableau3[[#This Row],[Ranking]]</f>
        <v>0.38551266318653182</v>
      </c>
      <c r="R1706" s="6">
        <v>0.57817303294271072</v>
      </c>
      <c r="S1706" s="6" t="s">
        <v>38</v>
      </c>
      <c r="T1706" s="6" t="s">
        <v>38</v>
      </c>
    </row>
    <row r="1707" spans="1:20" x14ac:dyDescent="0.3">
      <c r="A1707" s="7" t="s">
        <v>7035</v>
      </c>
      <c r="B1707" s="45" t="s">
        <v>7036</v>
      </c>
      <c r="C1707" s="7">
        <v>2516424.5863281302</v>
      </c>
      <c r="D1707" s="7">
        <v>2982067.7411132799</v>
      </c>
      <c r="E1707" s="7">
        <v>4362434.7416015593</v>
      </c>
      <c r="F1707" s="7">
        <v>4683756.6986328093</v>
      </c>
      <c r="G1707" s="7">
        <v>2417884.4051757799</v>
      </c>
      <c r="H1707" s="7">
        <v>3625283.9066406302</v>
      </c>
      <c r="I1707" s="7">
        <v>1827741.0833984399</v>
      </c>
      <c r="J1707" s="7">
        <v>2146142.1756835901</v>
      </c>
      <c r="K1707" s="7">
        <f>AVERAGE(Tableau3[[#This Row],[Abundance+δ EtOH1]:[Abundance+δ EtOH4]])</f>
        <v>3636170.9419189449</v>
      </c>
      <c r="L1707" s="7">
        <f>AVERAGE(Tableau3[[#This Row],[Abundance+δ Control1]:[Abundance+δ Control4]])</f>
        <v>2504262.8927246099</v>
      </c>
      <c r="M1707" s="7">
        <f>STDEV(Tableau3[[#This Row],[Abundance+δ EtOH1]:[Abundance+δ EtOH4]])</f>
        <v>1049853.6282997283</v>
      </c>
      <c r="N1707" s="7">
        <f>STDEV(Tableau3[[#This Row],[Abundance+δ Control1]:[Abundance+δ Control4]])</f>
        <v>785298.57659798348</v>
      </c>
      <c r="O1707" s="19">
        <f>_xlfn.T.TEST(Tableau3[[#This Row],[Abundance+δ EtOH1]:[Abundance+δ EtOH4]],Tableau3[[#This Row],[Abundance+δ Control1]:[Abundance+δ Control4]],2,2)</f>
        <v>0.13496857932110057</v>
      </c>
      <c r="P1707" s="7">
        <v>1706</v>
      </c>
      <c r="Q1707" s="7">
        <f>(Tableau3[[#This Row],[p-value]]*4872)/Tableau3[[#This Row],[Ranking]]</f>
        <v>0.38544368021828956</v>
      </c>
      <c r="R1707" s="7">
        <v>0.44632534257628831</v>
      </c>
      <c r="S1707" s="7" t="s">
        <v>38</v>
      </c>
      <c r="T1707" s="7" t="s">
        <v>38</v>
      </c>
    </row>
    <row r="1708" spans="1:20" x14ac:dyDescent="0.3">
      <c r="A1708" s="6" t="s">
        <v>2433</v>
      </c>
      <c r="B1708" s="44" t="s">
        <v>2434</v>
      </c>
      <c r="C1708" s="6">
        <v>3181971.5062500001</v>
      </c>
      <c r="D1708" s="6">
        <v>4049052.9789062501</v>
      </c>
      <c r="E1708" s="6">
        <v>5240607.8031249996</v>
      </c>
      <c r="F1708" s="6">
        <v>6361037.1507812496</v>
      </c>
      <c r="G1708" s="6">
        <v>3079612.2796875001</v>
      </c>
      <c r="H1708" s="6">
        <v>3766376.4164062501</v>
      </c>
      <c r="I1708" s="6">
        <v>2043325.2953125001</v>
      </c>
      <c r="J1708" s="6">
        <v>4172483.0609375001</v>
      </c>
      <c r="K1708" s="6">
        <f>AVERAGE(Tableau3[[#This Row],[Abundance+δ EtOH1]:[Abundance+δ EtOH4]])</f>
        <v>4708167.3597656246</v>
      </c>
      <c r="L1708" s="6">
        <f>AVERAGE(Tableau3[[#This Row],[Abundance+δ Control1]:[Abundance+δ Control4]])</f>
        <v>3265449.2630859376</v>
      </c>
      <c r="M1708" s="6">
        <f>STDEV(Tableau3[[#This Row],[Abundance+δ EtOH1]:[Abundance+δ EtOH4]])</f>
        <v>1387945.3546064277</v>
      </c>
      <c r="N1708" s="6">
        <f>STDEV(Tableau3[[#This Row],[Abundance+δ Control1]:[Abundance+δ Control4]])</f>
        <v>931264.49883720628</v>
      </c>
      <c r="O1708" s="18">
        <f>_xlfn.T.TEST(Tableau3[[#This Row],[Abundance+δ EtOH1]:[Abundance+δ EtOH4]],Tableau3[[#This Row],[Abundance+δ Control1]:[Abundance+δ Control4]],2,2)</f>
        <v>0.13503662717891485</v>
      </c>
      <c r="P1708" s="6">
        <v>1707</v>
      </c>
      <c r="Q1708" s="6">
        <f>(Tableau3[[#This Row],[p-value]]*4872)/Tableau3[[#This Row],[Ranking]]</f>
        <v>0.38541209584983782</v>
      </c>
      <c r="R1708" s="6">
        <v>0.43118181527740451</v>
      </c>
      <c r="S1708" s="6" t="s">
        <v>38</v>
      </c>
      <c r="T1708" s="6" t="s">
        <v>38</v>
      </c>
    </row>
    <row r="1709" spans="1:20" x14ac:dyDescent="0.3">
      <c r="A1709" s="7" t="s">
        <v>1859</v>
      </c>
      <c r="B1709" s="45" t="s">
        <v>1860</v>
      </c>
      <c r="C1709" s="7">
        <v>861090.49843749998</v>
      </c>
      <c r="D1709" s="7">
        <v>863157.42031249998</v>
      </c>
      <c r="E1709" s="7">
        <v>1803274.5960937501</v>
      </c>
      <c r="F1709" s="7">
        <v>2074577.1468750001</v>
      </c>
      <c r="G1709" s="7">
        <v>760336.83242187498</v>
      </c>
      <c r="H1709" s="7">
        <v>962188.80898437498</v>
      </c>
      <c r="I1709" s="7">
        <v>509073.99843749998</v>
      </c>
      <c r="J1709" s="7">
        <v>1041697.4671875</v>
      </c>
      <c r="K1709" s="7">
        <f>AVERAGE(Tableau3[[#This Row],[Abundance+δ EtOH1]:[Abundance+δ EtOH4]])</f>
        <v>1400524.9154296876</v>
      </c>
      <c r="L1709" s="7">
        <f>AVERAGE(Tableau3[[#This Row],[Abundance+δ Control1]:[Abundance+δ Control4]])</f>
        <v>818324.27675781248</v>
      </c>
      <c r="M1709" s="7">
        <f>STDEV(Tableau3[[#This Row],[Abundance+δ EtOH1]:[Abundance+δ EtOH4]])</f>
        <v>631481.59937183466</v>
      </c>
      <c r="N1709" s="7">
        <f>STDEV(Tableau3[[#This Row],[Abundance+δ Control1]:[Abundance+δ Control4]])</f>
        <v>237760.98935507276</v>
      </c>
      <c r="O1709" s="19">
        <f>_xlfn.T.TEST(Tableau3[[#This Row],[Abundance+δ EtOH1]:[Abundance+δ EtOH4]],Tableau3[[#This Row],[Abundance+δ Control1]:[Abundance+δ Control4]],2,2)</f>
        <v>0.13516396534020242</v>
      </c>
      <c r="P1709" s="7">
        <v>1708</v>
      </c>
      <c r="Q1709" s="7">
        <f>(Tableau3[[#This Row],[p-value]]*4872)/Tableau3[[#This Row],[Ranking]]</f>
        <v>0.38554967162615117</v>
      </c>
      <c r="R1709" s="7">
        <v>0.65957376476137175</v>
      </c>
      <c r="S1709" s="7" t="s">
        <v>38</v>
      </c>
      <c r="T1709" s="7" t="s">
        <v>38</v>
      </c>
    </row>
    <row r="1710" spans="1:20" x14ac:dyDescent="0.3">
      <c r="A1710" s="6" t="s">
        <v>6765</v>
      </c>
      <c r="B1710" s="44" t="s">
        <v>6766</v>
      </c>
      <c r="C1710" s="6">
        <v>113930.53798828099</v>
      </c>
      <c r="D1710" s="6">
        <v>91413.670312500006</v>
      </c>
      <c r="E1710" s="6">
        <v>72582.182519531299</v>
      </c>
      <c r="F1710" s="6">
        <v>110075.222070313</v>
      </c>
      <c r="G1710" s="6">
        <v>65605.182031250006</v>
      </c>
      <c r="H1710" s="6">
        <v>101427.112695313</v>
      </c>
      <c r="I1710" s="6">
        <v>68742.038964843799</v>
      </c>
      <c r="J1710" s="6">
        <v>60578.204492187499</v>
      </c>
      <c r="K1710" s="6">
        <f>AVERAGE(Tableau3[[#This Row],[Abundance+δ EtOH1]:[Abundance+δ EtOH4]])</f>
        <v>97000.403222656329</v>
      </c>
      <c r="L1710" s="6">
        <f>AVERAGE(Tableau3[[#This Row],[Abundance+δ Control1]:[Abundance+δ Control4]])</f>
        <v>74088.134545898574</v>
      </c>
      <c r="M1710" s="6">
        <f>STDEV(Tableau3[[#This Row],[Abundance+δ EtOH1]:[Abundance+δ EtOH4]])</f>
        <v>19017.898920027877</v>
      </c>
      <c r="N1710" s="6">
        <f>STDEV(Tableau3[[#This Row],[Abundance+δ Control1]:[Abundance+δ Control4]])</f>
        <v>18533.565564832923</v>
      </c>
      <c r="O1710" s="18">
        <f>_xlfn.T.TEST(Tableau3[[#This Row],[Abundance+δ EtOH1]:[Abundance+δ EtOH4]],Tableau3[[#This Row],[Abundance+δ Control1]:[Abundance+δ Control4]],2,2)</f>
        <v>0.13516700475060225</v>
      </c>
      <c r="P1710" s="6">
        <v>1709</v>
      </c>
      <c r="Q1710" s="6">
        <f>(Tableau3[[#This Row],[p-value]]*4872)/Tableau3[[#This Row],[Ranking]]</f>
        <v>0.38533273677292817</v>
      </c>
      <c r="R1710" s="6">
        <v>0.43824956359370681</v>
      </c>
      <c r="S1710" s="6" t="s">
        <v>38</v>
      </c>
      <c r="T1710" s="6" t="s">
        <v>38</v>
      </c>
    </row>
    <row r="1711" spans="1:20" x14ac:dyDescent="0.3">
      <c r="A1711" s="7" t="s">
        <v>2520</v>
      </c>
      <c r="B1711" s="45" t="s">
        <v>2521</v>
      </c>
      <c r="C1711" s="7">
        <v>29612.223535156299</v>
      </c>
      <c r="D1711" s="7">
        <v>7511.1571289062504</v>
      </c>
      <c r="E1711" s="7">
        <v>67442.379296875006</v>
      </c>
      <c r="F1711" s="7">
        <v>71944.240625000006</v>
      </c>
      <c r="G1711" s="7">
        <v>20874.947656249999</v>
      </c>
      <c r="H1711" s="7">
        <v>21003.467187499999</v>
      </c>
      <c r="I1711" s="7">
        <v>12196.141015625</v>
      </c>
      <c r="J1711" s="7">
        <v>14644.428125</v>
      </c>
      <c r="K1711" s="7">
        <f>AVERAGE(Tableau3[[#This Row],[Abundance+δ EtOH1]:[Abundance+δ EtOH4]])</f>
        <v>44127.500146484388</v>
      </c>
      <c r="L1711" s="7">
        <f>AVERAGE(Tableau3[[#This Row],[Abundance+δ Control1]:[Abundance+δ Control4]])</f>
        <v>17179.745996093749</v>
      </c>
      <c r="M1711" s="7">
        <f>STDEV(Tableau3[[#This Row],[Abundance+δ EtOH1]:[Abundance+δ EtOH4]])</f>
        <v>30923.58577596676</v>
      </c>
      <c r="N1711" s="7">
        <f>STDEV(Tableau3[[#This Row],[Abundance+δ Control1]:[Abundance+δ Control4]])</f>
        <v>4454.9416145695723</v>
      </c>
      <c r="O1711" s="19">
        <f>_xlfn.T.TEST(Tableau3[[#This Row],[Abundance+δ EtOH1]:[Abundance+δ EtOH4]],Tableau3[[#This Row],[Abundance+δ Control1]:[Abundance+δ Control4]],2,2)</f>
        <v>0.13527682556896994</v>
      </c>
      <c r="P1711" s="7">
        <v>1710</v>
      </c>
      <c r="Q1711" s="7">
        <f>(Tableau3[[#This Row],[p-value]]*4872)/Tableau3[[#This Row],[Ranking]]</f>
        <v>0.38542028898948627</v>
      </c>
      <c r="R1711" s="7">
        <v>1.262790658607259</v>
      </c>
      <c r="S1711" s="7" t="s">
        <v>38</v>
      </c>
      <c r="T1711" s="7" t="s">
        <v>38</v>
      </c>
    </row>
    <row r="1712" spans="1:20" x14ac:dyDescent="0.3">
      <c r="A1712" s="6" t="s">
        <v>9118</v>
      </c>
      <c r="B1712" s="44" t="s">
        <v>9119</v>
      </c>
      <c r="C1712" s="6">
        <v>16868.504296874999</v>
      </c>
      <c r="D1712" s="6">
        <v>15992.1302734375</v>
      </c>
      <c r="E1712" s="6">
        <v>20571.871484374999</v>
      </c>
      <c r="F1712" s="6">
        <v>15170.5140625</v>
      </c>
      <c r="G1712" s="6">
        <v>13842.6546875</v>
      </c>
      <c r="H1712" s="6">
        <v>10724.933984375</v>
      </c>
      <c r="I1712" s="6">
        <v>16827.099999999999</v>
      </c>
      <c r="J1712" s="6">
        <v>15105.2376953125</v>
      </c>
      <c r="K1712" s="6">
        <f>AVERAGE(Tableau3[[#This Row],[Abundance+δ EtOH1]:[Abundance+δ EtOH4]])</f>
        <v>17150.755029296874</v>
      </c>
      <c r="L1712" s="6">
        <f>AVERAGE(Tableau3[[#This Row],[Abundance+δ Control1]:[Abundance+δ Control4]])</f>
        <v>14124.981591796875</v>
      </c>
      <c r="M1712" s="6">
        <f>STDEV(Tableau3[[#This Row],[Abundance+δ EtOH1]:[Abundance+δ EtOH4]])</f>
        <v>2383.7973128763711</v>
      </c>
      <c r="N1712" s="6">
        <f>STDEV(Tableau3[[#This Row],[Abundance+δ Control1]:[Abundance+δ Control4]])</f>
        <v>2575.6797247881823</v>
      </c>
      <c r="O1712" s="18">
        <f>_xlfn.T.TEST(Tableau3[[#This Row],[Abundance+δ EtOH1]:[Abundance+δ EtOH4]],Tableau3[[#This Row],[Abundance+δ Control1]:[Abundance+δ Control4]],2,2)</f>
        <v>0.13541159352079049</v>
      </c>
      <c r="P1712" s="6">
        <v>1711</v>
      </c>
      <c r="Q1712" s="6">
        <f>(Tableau3[[#This Row],[p-value]]*4872)/Tableau3[[#This Row],[Ranking]]</f>
        <v>0.38557877477106445</v>
      </c>
      <c r="R1712" s="6">
        <v>0.27526508340693701</v>
      </c>
      <c r="S1712" s="6" t="s">
        <v>38</v>
      </c>
      <c r="T1712" s="6" t="s">
        <v>38</v>
      </c>
    </row>
    <row r="1713" spans="1:20" x14ac:dyDescent="0.3">
      <c r="A1713" s="7" t="s">
        <v>1215</v>
      </c>
      <c r="B1713" s="45" t="s">
        <v>1216</v>
      </c>
      <c r="C1713" s="7">
        <v>619658.09609374998</v>
      </c>
      <c r="D1713" s="7">
        <v>580268.38320312498</v>
      </c>
      <c r="E1713" s="7">
        <v>466918.70546874998</v>
      </c>
      <c r="F1713" s="7">
        <v>1400538.3070312501</v>
      </c>
      <c r="G1713" s="7">
        <v>278061.95351562498</v>
      </c>
      <c r="H1713" s="7">
        <v>378955.93593749998</v>
      </c>
      <c r="I1713" s="7">
        <v>251274.18203125001</v>
      </c>
      <c r="J1713" s="7">
        <v>591756.52382812498</v>
      </c>
      <c r="K1713" s="7">
        <f>AVERAGE(Tableau3[[#This Row],[Abundance+δ EtOH1]:[Abundance+δ EtOH4]])</f>
        <v>766845.87294921873</v>
      </c>
      <c r="L1713" s="7">
        <f>AVERAGE(Tableau3[[#This Row],[Abundance+δ Control1]:[Abundance+δ Control4]])</f>
        <v>375012.14882812498</v>
      </c>
      <c r="M1713" s="7">
        <f>STDEV(Tableau3[[#This Row],[Abundance+δ EtOH1]:[Abundance+δ EtOH4]])</f>
        <v>427394.35659247084</v>
      </c>
      <c r="N1713" s="7">
        <f>STDEV(Tableau3[[#This Row],[Abundance+δ Control1]:[Abundance+δ Control4]])</f>
        <v>154600.67092249985</v>
      </c>
      <c r="O1713" s="19">
        <f>_xlfn.T.TEST(Tableau3[[#This Row],[Abundance+δ EtOH1]:[Abundance+δ EtOH4]],Tableau3[[#This Row],[Abundance+δ Control1]:[Abundance+δ Control4]],2,2)</f>
        <v>0.13542622199679263</v>
      </c>
      <c r="P1713" s="7">
        <v>1712</v>
      </c>
      <c r="Q1713" s="7">
        <f>(Tableau3[[#This Row],[p-value]]*4872)/Tableau3[[#This Row],[Ranking]]</f>
        <v>0.38539518315909682</v>
      </c>
      <c r="R1713" s="7">
        <v>0.97552631657392097</v>
      </c>
      <c r="S1713" s="7" t="s">
        <v>38</v>
      </c>
      <c r="T1713" s="7" t="s">
        <v>38</v>
      </c>
    </row>
    <row r="1714" spans="1:20" x14ac:dyDescent="0.3">
      <c r="A1714" s="6" t="s">
        <v>1039</v>
      </c>
      <c r="B1714" s="44" t="s">
        <v>1040</v>
      </c>
      <c r="C1714" s="6">
        <v>9355689.4613281302</v>
      </c>
      <c r="D1714" s="6">
        <v>18276157.2601563</v>
      </c>
      <c r="E1714" s="6">
        <v>2672782.1039062501</v>
      </c>
      <c r="F1714" s="6">
        <v>3205236.1156250001</v>
      </c>
      <c r="G1714" s="6">
        <v>2306807.4867187501</v>
      </c>
      <c r="H1714" s="6">
        <v>2403778.1048828098</v>
      </c>
      <c r="I1714" s="6">
        <v>1625990.4320312501</v>
      </c>
      <c r="J1714" s="6">
        <v>2103414.0375000001</v>
      </c>
      <c r="K1714" s="6">
        <f>AVERAGE(Tableau3[[#This Row],[Abundance+δ EtOH1]:[Abundance+δ EtOH4]])</f>
        <v>8377466.2352539208</v>
      </c>
      <c r="L1714" s="6">
        <f>AVERAGE(Tableau3[[#This Row],[Abundance+δ Control1]:[Abundance+δ Control4]])</f>
        <v>2109997.5152832023</v>
      </c>
      <c r="M1714" s="6">
        <f>STDEV(Tableau3[[#This Row],[Abundance+δ EtOH1]:[Abundance+δ EtOH4]])</f>
        <v>7262607.2025446519</v>
      </c>
      <c r="N1714" s="6">
        <f>STDEV(Tableau3[[#This Row],[Abundance+δ Control1]:[Abundance+δ Control4]])</f>
        <v>346096.0360457495</v>
      </c>
      <c r="O1714" s="18">
        <f>_xlfn.T.TEST(Tableau3[[#This Row],[Abundance+δ EtOH1]:[Abundance+δ EtOH4]],Tableau3[[#This Row],[Abundance+δ Control1]:[Abundance+δ Control4]],2,2)</f>
        <v>0.13547375901207218</v>
      </c>
      <c r="P1714" s="6">
        <v>1713</v>
      </c>
      <c r="Q1714" s="6">
        <f>(Tableau3[[#This Row],[p-value]]*4872)/Tableau3[[#This Row],[Ranking]]</f>
        <v>0.38530540216393205</v>
      </c>
      <c r="R1714" s="6">
        <v>2.0225774992472778</v>
      </c>
      <c r="S1714" s="6" t="s">
        <v>38</v>
      </c>
      <c r="T1714" s="6" t="s">
        <v>38</v>
      </c>
    </row>
    <row r="1715" spans="1:20" x14ac:dyDescent="0.3">
      <c r="A1715" s="7" t="s">
        <v>1633</v>
      </c>
      <c r="B1715" s="45" t="s">
        <v>1634</v>
      </c>
      <c r="C1715" s="7">
        <v>8072192.1913085897</v>
      </c>
      <c r="D1715" s="7">
        <v>8011149.8656249996</v>
      </c>
      <c r="E1715" s="7">
        <v>13408592.0484863</v>
      </c>
      <c r="F1715" s="7">
        <v>15284257.515527301</v>
      </c>
      <c r="G1715" s="7">
        <v>7277600.8148437496</v>
      </c>
      <c r="H1715" s="7">
        <v>10466296.0057617</v>
      </c>
      <c r="I1715" s="7">
        <v>5057744.0980468793</v>
      </c>
      <c r="J1715" s="7">
        <v>7008460.3905273397</v>
      </c>
      <c r="K1715" s="7">
        <f>AVERAGE(Tableau3[[#This Row],[Abundance+δ EtOH1]:[Abundance+δ EtOH4]])</f>
        <v>11194047.905236797</v>
      </c>
      <c r="L1715" s="7">
        <f>AVERAGE(Tableau3[[#This Row],[Abundance+δ Control1]:[Abundance+δ Control4]])</f>
        <v>7452525.3272949178</v>
      </c>
      <c r="M1715" s="7">
        <f>STDEV(Tableau3[[#This Row],[Abundance+δ EtOH1]:[Abundance+δ EtOH4]])</f>
        <v>3719804.8088425426</v>
      </c>
      <c r="N1715" s="7">
        <f>STDEV(Tableau3[[#This Row],[Abundance+δ Control1]:[Abundance+δ Control4]])</f>
        <v>2239462.963262063</v>
      </c>
      <c r="O1715" s="19">
        <f>_xlfn.T.TEST(Tableau3[[#This Row],[Abundance+δ EtOH1]:[Abundance+δ EtOH4]],Tableau3[[#This Row],[Abundance+δ Control1]:[Abundance+δ Control4]],2,2)</f>
        <v>0.13557709846948662</v>
      </c>
      <c r="P1715" s="7">
        <v>1714</v>
      </c>
      <c r="Q1715" s="7">
        <f>(Tableau3[[#This Row],[p-value]]*4872)/Tableau3[[#This Row],[Ranking]]</f>
        <v>0.38537434290743222</v>
      </c>
      <c r="R1715" s="7">
        <v>0.50412997643857504</v>
      </c>
      <c r="S1715" s="7" t="s">
        <v>38</v>
      </c>
      <c r="T1715" s="7" t="s">
        <v>38</v>
      </c>
    </row>
    <row r="1716" spans="1:20" x14ac:dyDescent="0.3">
      <c r="A1716" s="6" t="s">
        <v>1591</v>
      </c>
      <c r="B1716" s="44" t="s">
        <v>1592</v>
      </c>
      <c r="C1716" s="6">
        <v>2390812.1744628898</v>
      </c>
      <c r="D1716" s="6">
        <v>2528804.7240234399</v>
      </c>
      <c r="E1716" s="6">
        <v>3292256.4435058599</v>
      </c>
      <c r="F1716" s="6">
        <v>3972929.0028320299</v>
      </c>
      <c r="G1716" s="6">
        <v>2554862.6512695299</v>
      </c>
      <c r="H1716" s="6">
        <v>2646794.0863281302</v>
      </c>
      <c r="I1716" s="6">
        <v>1547047.80654297</v>
      </c>
      <c r="J1716" s="6">
        <v>2371049.8922363301</v>
      </c>
      <c r="K1716" s="6">
        <f>AVERAGE(Tableau3[[#This Row],[Abundance+δ EtOH1]:[Abundance+δ EtOH4]])</f>
        <v>3046200.5862060548</v>
      </c>
      <c r="L1716" s="6">
        <f>AVERAGE(Tableau3[[#This Row],[Abundance+δ Control1]:[Abundance+δ Control4]])</f>
        <v>2279938.6090942402</v>
      </c>
      <c r="M1716" s="6">
        <f>STDEV(Tableau3[[#This Row],[Abundance+δ EtOH1]:[Abundance+δ EtOH4]])</f>
        <v>734075.72078647639</v>
      </c>
      <c r="N1716" s="6">
        <f>STDEV(Tableau3[[#This Row],[Abundance+δ Control1]:[Abundance+δ Control4]])</f>
        <v>501861.98784212343</v>
      </c>
      <c r="O1716" s="18">
        <f>_xlfn.T.TEST(Tableau3[[#This Row],[Abundance+δ EtOH1]:[Abundance+δ EtOH4]],Tableau3[[#This Row],[Abundance+δ Control1]:[Abundance+δ Control4]],2,2)</f>
        <v>0.13558123828563334</v>
      </c>
      <c r="P1716" s="6">
        <v>1715</v>
      </c>
      <c r="Q1716" s="6">
        <f>(Tableau3[[#This Row],[p-value]]*4872)/Tableau3[[#This Row],[Ranking]]</f>
        <v>0.38516139529306453</v>
      </c>
      <c r="R1716" s="6">
        <v>0.35456172186207269</v>
      </c>
      <c r="S1716" s="6" t="s">
        <v>38</v>
      </c>
      <c r="T1716" s="6" t="s">
        <v>38</v>
      </c>
    </row>
    <row r="1717" spans="1:20" x14ac:dyDescent="0.3">
      <c r="A1717" s="7" t="s">
        <v>1051</v>
      </c>
      <c r="B1717" s="45" t="s">
        <v>1052</v>
      </c>
      <c r="C1717" s="7">
        <v>14987083.6898438</v>
      </c>
      <c r="D1717" s="7">
        <v>14446631.7503906</v>
      </c>
      <c r="E1717" s="7">
        <v>17978038.248437501</v>
      </c>
      <c r="F1717" s="7">
        <v>19821968.644921899</v>
      </c>
      <c r="G1717" s="7">
        <v>14452255.8207031</v>
      </c>
      <c r="H1717" s="7">
        <v>15898299.4535156</v>
      </c>
      <c r="I1717" s="7">
        <v>9689752.5140624996</v>
      </c>
      <c r="J1717" s="7">
        <v>14405759.198632799</v>
      </c>
      <c r="K1717" s="7">
        <f>AVERAGE(Tableau3[[#This Row],[Abundance+δ EtOH1]:[Abundance+δ EtOH4]])</f>
        <v>16808430.58339845</v>
      </c>
      <c r="L1717" s="7">
        <f>AVERAGE(Tableau3[[#This Row],[Abundance+δ Control1]:[Abundance+δ Control4]])</f>
        <v>13611516.7467285</v>
      </c>
      <c r="M1717" s="7">
        <f>STDEV(Tableau3[[#This Row],[Abundance+δ EtOH1]:[Abundance+δ EtOH4]])</f>
        <v>2539343.2203772035</v>
      </c>
      <c r="N1717" s="7">
        <f>STDEV(Tableau3[[#This Row],[Abundance+δ Control1]:[Abundance+δ Control4]])</f>
        <v>2704765.7389376936</v>
      </c>
      <c r="O1717" s="19">
        <f>_xlfn.T.TEST(Tableau3[[#This Row],[Abundance+δ EtOH1]:[Abundance+δ EtOH4]],Tableau3[[#This Row],[Abundance+δ Control1]:[Abundance+δ Control4]],2,2)</f>
        <v>0.13558435457541249</v>
      </c>
      <c r="P1717" s="7">
        <v>1716</v>
      </c>
      <c r="Q1717" s="7">
        <f>(Tableau3[[#This Row],[p-value]]*4872)/Tableau3[[#This Row],[Ranking]]</f>
        <v>0.38494578991340889</v>
      </c>
      <c r="R1717" s="7">
        <v>0.27274758135258997</v>
      </c>
      <c r="S1717" s="7" t="s">
        <v>38</v>
      </c>
      <c r="T1717" s="7" t="s">
        <v>38</v>
      </c>
    </row>
    <row r="1718" spans="1:20" x14ac:dyDescent="0.3">
      <c r="A1718" s="6" t="s">
        <v>1177</v>
      </c>
      <c r="B1718" s="44" t="s">
        <v>1178</v>
      </c>
      <c r="C1718" s="6">
        <v>2931110.1</v>
      </c>
      <c r="D1718" s="6">
        <v>2687135.0062500001</v>
      </c>
      <c r="E1718" s="6">
        <v>4777554.9671874996</v>
      </c>
      <c r="F1718" s="6">
        <v>5459439.8343749996</v>
      </c>
      <c r="G1718" s="6">
        <v>2725694.4710937501</v>
      </c>
      <c r="H1718" s="6">
        <v>3509722.0648437501</v>
      </c>
      <c r="I1718" s="6">
        <v>1701065.4867187501</v>
      </c>
      <c r="J1718" s="6">
        <v>2562457.5140625001</v>
      </c>
      <c r="K1718" s="6">
        <f>AVERAGE(Tableau3[[#This Row],[Abundance+δ EtOH1]:[Abundance+δ EtOH4]])</f>
        <v>3963809.9769531251</v>
      </c>
      <c r="L1718" s="6">
        <f>AVERAGE(Tableau3[[#This Row],[Abundance+δ Control1]:[Abundance+δ Control4]])</f>
        <v>2624734.8841796876</v>
      </c>
      <c r="M1718" s="6">
        <f>STDEV(Tableau3[[#This Row],[Abundance+δ EtOH1]:[Abundance+δ EtOH4]])</f>
        <v>1365705.8731930694</v>
      </c>
      <c r="N1718" s="6">
        <f>STDEV(Tableau3[[#This Row],[Abundance+δ Control1]:[Abundance+δ Control4]])</f>
        <v>741718.44945013756</v>
      </c>
      <c r="O1718" s="18">
        <f>_xlfn.T.TEST(Tableau3[[#This Row],[Abundance+δ EtOH1]:[Abundance+δ EtOH4]],Tableau3[[#This Row],[Abundance+δ Control1]:[Abundance+δ Control4]],2,2)</f>
        <v>0.13561317078935148</v>
      </c>
      <c r="P1718" s="6">
        <v>1717</v>
      </c>
      <c r="Q1718" s="6">
        <f>(Tableau3[[#This Row],[p-value]]*4872)/Tableau3[[#This Row],[Ranking]]</f>
        <v>0.384803359397624</v>
      </c>
      <c r="R1718" s="6">
        <v>0.51751307741447472</v>
      </c>
      <c r="S1718" s="6" t="s">
        <v>38</v>
      </c>
      <c r="T1718" s="6" t="s">
        <v>38</v>
      </c>
    </row>
    <row r="1719" spans="1:20" x14ac:dyDescent="0.3">
      <c r="A1719" s="7" t="s">
        <v>5132</v>
      </c>
      <c r="B1719" s="45" t="s">
        <v>5133</v>
      </c>
      <c r="C1719" s="7">
        <v>14571464.421166999</v>
      </c>
      <c r="D1719" s="7">
        <v>13542830.8568359</v>
      </c>
      <c r="E1719" s="7">
        <v>27009775.612695299</v>
      </c>
      <c r="F1719" s="7">
        <v>27923933.0643555</v>
      </c>
      <c r="G1719" s="7">
        <v>14202965.901513699</v>
      </c>
      <c r="H1719" s="7">
        <v>17522078.300927699</v>
      </c>
      <c r="I1719" s="7">
        <v>9036783.3148437496</v>
      </c>
      <c r="J1719" s="7">
        <v>12939908.4164063</v>
      </c>
      <c r="K1719" s="7">
        <f>AVERAGE(Tableau3[[#This Row],[Abundance+δ EtOH1]:[Abundance+δ EtOH4]])</f>
        <v>20762000.988763422</v>
      </c>
      <c r="L1719" s="7">
        <f>AVERAGE(Tableau3[[#This Row],[Abundance+δ Control1]:[Abundance+δ Control4]])</f>
        <v>13425433.983422861</v>
      </c>
      <c r="M1719" s="7">
        <f>STDEV(Tableau3[[#This Row],[Abundance+δ EtOH1]:[Abundance+δ EtOH4]])</f>
        <v>7762454.9208633145</v>
      </c>
      <c r="N1719" s="7">
        <f>STDEV(Tableau3[[#This Row],[Abundance+δ Control1]:[Abundance+δ Control4]])</f>
        <v>3506329.5298094605</v>
      </c>
      <c r="O1719" s="19">
        <f>_xlfn.T.TEST(Tableau3[[#This Row],[Abundance+δ EtOH1]:[Abundance+δ EtOH4]],Tableau3[[#This Row],[Abundance+δ Control1]:[Abundance+δ Control4]],2,2)</f>
        <v>0.13572136660374068</v>
      </c>
      <c r="P1719" s="7">
        <v>1718</v>
      </c>
      <c r="Q1719" s="7">
        <f>(Tableau3[[#This Row],[p-value]]*4872)/Tableau3[[#This Row],[Ranking]]</f>
        <v>0.38488620377964178</v>
      </c>
      <c r="R1719" s="7">
        <v>0.54027207389025433</v>
      </c>
      <c r="S1719" s="7" t="s">
        <v>38</v>
      </c>
      <c r="T1719" s="7" t="s">
        <v>38</v>
      </c>
    </row>
    <row r="1720" spans="1:20" x14ac:dyDescent="0.3">
      <c r="A1720" s="6" t="s">
        <v>2855</v>
      </c>
      <c r="B1720" s="44" t="s">
        <v>2856</v>
      </c>
      <c r="C1720" s="6">
        <v>314865.03945312498</v>
      </c>
      <c r="D1720" s="6">
        <v>463593.58437499998</v>
      </c>
      <c r="E1720" s="6">
        <v>560934.04726562498</v>
      </c>
      <c r="F1720" s="6">
        <v>552974.72353515599</v>
      </c>
      <c r="G1720" s="6">
        <v>257392.61318359399</v>
      </c>
      <c r="H1720" s="6">
        <v>463642.17177734402</v>
      </c>
      <c r="I1720" s="6">
        <v>221917.96279296899</v>
      </c>
      <c r="J1720" s="6">
        <v>393763.07460937498</v>
      </c>
      <c r="K1720" s="6">
        <f>AVERAGE(Tableau3[[#This Row],[Abundance+δ EtOH1]:[Abundance+δ EtOH4]])</f>
        <v>473091.84865722642</v>
      </c>
      <c r="L1720" s="6">
        <f>AVERAGE(Tableau3[[#This Row],[Abundance+δ Control1]:[Abundance+δ Control4]])</f>
        <v>334178.95559082052</v>
      </c>
      <c r="M1720" s="6">
        <f>STDEV(Tableau3[[#This Row],[Abundance+δ EtOH1]:[Abundance+δ EtOH4]])</f>
        <v>114343.7299409207</v>
      </c>
      <c r="N1720" s="6">
        <f>STDEV(Tableau3[[#This Row],[Abundance+δ Control1]:[Abundance+δ Control4]])</f>
        <v>113738.97670956203</v>
      </c>
      <c r="O1720" s="18">
        <f>_xlfn.T.TEST(Tableau3[[#This Row],[Abundance+δ EtOH1]:[Abundance+δ EtOH4]],Tableau3[[#This Row],[Abundance+δ Control1]:[Abundance+δ Control4]],2,2)</f>
        <v>0.13572906698106962</v>
      </c>
      <c r="P1720" s="6">
        <v>1719</v>
      </c>
      <c r="Q1720" s="6">
        <f>(Tableau3[[#This Row],[p-value]]*4872)/Tableau3[[#This Row],[Ranking]]</f>
        <v>0.38468412701091981</v>
      </c>
      <c r="R1720" s="6">
        <v>0.40161761147410768</v>
      </c>
      <c r="S1720" s="6" t="s">
        <v>38</v>
      </c>
      <c r="T1720" s="6" t="s">
        <v>38</v>
      </c>
    </row>
    <row r="1721" spans="1:20" x14ac:dyDescent="0.3">
      <c r="A1721" s="7" t="s">
        <v>4162</v>
      </c>
      <c r="B1721" s="45" t="s">
        <v>4163</v>
      </c>
      <c r="C1721" s="7">
        <v>333202.99648437498</v>
      </c>
      <c r="D1721" s="7">
        <v>318695.58242187498</v>
      </c>
      <c r="E1721" s="7">
        <v>524239.66445312498</v>
      </c>
      <c r="F1721" s="7">
        <v>729270.51015624998</v>
      </c>
      <c r="G1721" s="7">
        <v>242520.36757812501</v>
      </c>
      <c r="H1721" s="7">
        <v>358755.087304688</v>
      </c>
      <c r="I1721" s="7">
        <v>182694.86367187501</v>
      </c>
      <c r="J1721" s="7">
        <v>381461.317773438</v>
      </c>
      <c r="K1721" s="7">
        <f>AVERAGE(Tableau3[[#This Row],[Abundance+δ EtOH1]:[Abundance+δ EtOH4]])</f>
        <v>476352.18837890623</v>
      </c>
      <c r="L1721" s="7">
        <f>AVERAGE(Tableau3[[#This Row],[Abundance+δ Control1]:[Abundance+δ Control4]])</f>
        <v>291357.90908203152</v>
      </c>
      <c r="M1721" s="7">
        <f>STDEV(Tableau3[[#This Row],[Abundance+δ EtOH1]:[Abundance+δ EtOH4]])</f>
        <v>192880.08744413793</v>
      </c>
      <c r="N1721" s="7">
        <f>STDEV(Tableau3[[#This Row],[Abundance+δ Control1]:[Abundance+δ Control4]])</f>
        <v>94611.075440708984</v>
      </c>
      <c r="O1721" s="19">
        <f>_xlfn.T.TEST(Tableau3[[#This Row],[Abundance+δ EtOH1]:[Abundance+δ EtOH4]],Tableau3[[#This Row],[Abundance+δ Control1]:[Abundance+δ Control4]],2,2)</f>
        <v>0.13581088584042555</v>
      </c>
      <c r="P1721" s="7">
        <v>1720</v>
      </c>
      <c r="Q1721" s="7">
        <f>(Tableau3[[#This Row],[p-value]]*4872)/Tableau3[[#This Row],[Ranking]]</f>
        <v>0.3846922301247403</v>
      </c>
      <c r="R1721" s="7">
        <v>0.61981179994045565</v>
      </c>
      <c r="S1721" s="7" t="s">
        <v>38</v>
      </c>
      <c r="T1721" s="7" t="s">
        <v>38</v>
      </c>
    </row>
    <row r="1722" spans="1:20" x14ac:dyDescent="0.3">
      <c r="A1722" s="6" t="s">
        <v>3333</v>
      </c>
      <c r="B1722" s="44" t="s">
        <v>3334</v>
      </c>
      <c r="C1722" s="6">
        <v>7052223.9652343793</v>
      </c>
      <c r="D1722" s="6">
        <v>7453227.3441406293</v>
      </c>
      <c r="E1722" s="6">
        <v>13502942.25625</v>
      </c>
      <c r="F1722" s="6">
        <v>14953616.44375</v>
      </c>
      <c r="G1722" s="6">
        <v>7593926.4867187496</v>
      </c>
      <c r="H1722" s="6">
        <v>9037197.8968749996</v>
      </c>
      <c r="I1722" s="6">
        <v>4594160.0960937496</v>
      </c>
      <c r="J1722" s="6">
        <v>6262213.1004882799</v>
      </c>
      <c r="K1722" s="6">
        <f>AVERAGE(Tableau3[[#This Row],[Abundance+δ EtOH1]:[Abundance+δ EtOH4]])</f>
        <v>10740502.502343751</v>
      </c>
      <c r="L1722" s="6">
        <f>AVERAGE(Tableau3[[#This Row],[Abundance+δ Control1]:[Abundance+δ Control4]])</f>
        <v>6871874.395043944</v>
      </c>
      <c r="M1722" s="6">
        <f>STDEV(Tableau3[[#This Row],[Abundance+δ EtOH1]:[Abundance+δ EtOH4]])</f>
        <v>4073940.7216385431</v>
      </c>
      <c r="N1722" s="6">
        <f>STDEV(Tableau3[[#This Row],[Abundance+δ Control1]:[Abundance+δ Control4]])</f>
        <v>1894699.1328788304</v>
      </c>
      <c r="O1722" s="18">
        <f>_xlfn.T.TEST(Tableau3[[#This Row],[Abundance+δ EtOH1]:[Abundance+δ EtOH4]],Tableau3[[#This Row],[Abundance+δ Control1]:[Abundance+δ Control4]],2,2)</f>
        <v>0.13583417645272816</v>
      </c>
      <c r="P1722" s="6">
        <v>1721</v>
      </c>
      <c r="Q1722" s="6">
        <f>(Tableau3[[#This Row],[p-value]]*4872)/Tableau3[[#This Row],[Ranking]]</f>
        <v>0.38453463548965233</v>
      </c>
      <c r="R1722" s="6">
        <v>0.54163507228383578</v>
      </c>
      <c r="S1722" s="6" t="s">
        <v>38</v>
      </c>
      <c r="T1722" s="6" t="s">
        <v>38</v>
      </c>
    </row>
    <row r="1723" spans="1:20" x14ac:dyDescent="0.3">
      <c r="A1723" s="7" t="s">
        <v>685</v>
      </c>
      <c r="B1723" s="45" t="s">
        <v>686</v>
      </c>
      <c r="C1723" s="7">
        <v>165047.86806640599</v>
      </c>
      <c r="D1723" s="7">
        <v>74336.901757812506</v>
      </c>
      <c r="E1723" s="7">
        <v>339463.09804687498</v>
      </c>
      <c r="F1723" s="7">
        <v>592739.14589843794</v>
      </c>
      <c r="G1723" s="7">
        <v>90097.464746093799</v>
      </c>
      <c r="H1723" s="7">
        <v>97972.454492187506</v>
      </c>
      <c r="I1723" s="7">
        <v>76368.525781250006</v>
      </c>
      <c r="J1723" s="7">
        <v>119137.819726563</v>
      </c>
      <c r="K1723" s="7">
        <f>AVERAGE(Tableau3[[#This Row],[Abundance+δ EtOH1]:[Abundance+δ EtOH4]])</f>
        <v>292896.75344238285</v>
      </c>
      <c r="L1723" s="7">
        <f>AVERAGE(Tableau3[[#This Row],[Abundance+δ Control1]:[Abundance+δ Control4]])</f>
        <v>95894.066186523574</v>
      </c>
      <c r="M1723" s="7">
        <f>STDEV(Tableau3[[#This Row],[Abundance+δ EtOH1]:[Abundance+δ EtOH4]])</f>
        <v>228172.17988751121</v>
      </c>
      <c r="N1723" s="7">
        <f>STDEV(Tableau3[[#This Row],[Abundance+δ Control1]:[Abundance+δ Control4]])</f>
        <v>17883.31711359671</v>
      </c>
      <c r="O1723" s="19">
        <f>_xlfn.T.TEST(Tableau3[[#This Row],[Abundance+δ EtOH1]:[Abundance+δ EtOH4]],Tableau3[[#This Row],[Abundance+δ Control1]:[Abundance+δ Control4]],2,2)</f>
        <v>0.13594045412869879</v>
      </c>
      <c r="P1723" s="7">
        <v>1722</v>
      </c>
      <c r="Q1723" s="7">
        <f>(Tableau3[[#This Row],[p-value]]*4872)/Tableau3[[#This Row],[Ranking]]</f>
        <v>0.38461201655924537</v>
      </c>
      <c r="R1723" s="7">
        <v>1.479091870694379</v>
      </c>
      <c r="S1723" s="7" t="s">
        <v>38</v>
      </c>
      <c r="T1723" s="7" t="s">
        <v>38</v>
      </c>
    </row>
    <row r="1724" spans="1:20" x14ac:dyDescent="0.3">
      <c r="A1724" s="6" t="s">
        <v>2325</v>
      </c>
      <c r="B1724" s="44" t="s">
        <v>2326</v>
      </c>
      <c r="C1724" s="6">
        <v>298986.33046874998</v>
      </c>
      <c r="D1724" s="6">
        <v>438464.12539062498</v>
      </c>
      <c r="E1724" s="6">
        <v>833777.49062499998</v>
      </c>
      <c r="F1724" s="6">
        <v>645786.55849609396</v>
      </c>
      <c r="G1724" s="6">
        <v>342356.706445313</v>
      </c>
      <c r="H1724" s="6">
        <v>428621.15908203099</v>
      </c>
      <c r="I1724" s="6">
        <v>344073.95742187498</v>
      </c>
      <c r="J1724" s="6">
        <v>260498.231591797</v>
      </c>
      <c r="K1724" s="6">
        <f>AVERAGE(Tableau3[[#This Row],[Abundance+δ EtOH1]:[Abundance+δ EtOH4]])</f>
        <v>554253.62624511716</v>
      </c>
      <c r="L1724" s="6">
        <f>AVERAGE(Tableau3[[#This Row],[Abundance+δ Control1]:[Abundance+δ Control4]])</f>
        <v>343887.513635254</v>
      </c>
      <c r="M1724" s="6">
        <f>STDEV(Tableau3[[#This Row],[Abundance+δ EtOH1]:[Abundance+δ EtOH4]])</f>
        <v>234577.96802302712</v>
      </c>
      <c r="N1724" s="6">
        <f>STDEV(Tableau3[[#This Row],[Abundance+δ Control1]:[Abundance+δ Control4]])</f>
        <v>68643.866349834192</v>
      </c>
      <c r="O1724" s="18">
        <f>_xlfn.T.TEST(Tableau3[[#This Row],[Abundance+δ EtOH1]:[Abundance+δ EtOH4]],Tableau3[[#This Row],[Abundance+δ Control1]:[Abundance+δ Control4]],2,2)</f>
        <v>0.13596436395955477</v>
      </c>
      <c r="P1724" s="6">
        <v>1723</v>
      </c>
      <c r="Q1724" s="6">
        <f>(Tableau3[[#This Row],[p-value]]*4872)/Tableau3[[#This Row],[Ranking]]</f>
        <v>0.38445640232788791</v>
      </c>
      <c r="R1724" s="6">
        <v>0.5491956105702378</v>
      </c>
      <c r="S1724" s="6" t="s">
        <v>38</v>
      </c>
      <c r="T1724" s="6" t="s">
        <v>38</v>
      </c>
    </row>
    <row r="1725" spans="1:20" x14ac:dyDescent="0.3">
      <c r="A1725" s="7" t="s">
        <v>4244</v>
      </c>
      <c r="B1725" s="45" t="s">
        <v>4245</v>
      </c>
      <c r="C1725" s="7">
        <v>970946.63710937498</v>
      </c>
      <c r="D1725" s="7">
        <v>1090590.1234375001</v>
      </c>
      <c r="E1725" s="7">
        <v>1699468.01992188</v>
      </c>
      <c r="F1725" s="7">
        <v>1995738.0492187501</v>
      </c>
      <c r="G1725" s="7">
        <v>975786.19179687498</v>
      </c>
      <c r="H1725" s="7">
        <v>1316897.13710938</v>
      </c>
      <c r="I1725" s="7">
        <v>685084.63808593794</v>
      </c>
      <c r="J1725" s="7">
        <v>861522.04921874998</v>
      </c>
      <c r="K1725" s="7">
        <f>AVERAGE(Tableau3[[#This Row],[Abundance+δ EtOH1]:[Abundance+δ EtOH4]])</f>
        <v>1439185.7074218765</v>
      </c>
      <c r="L1725" s="7">
        <f>AVERAGE(Tableau3[[#This Row],[Abundance+δ Control1]:[Abundance+δ Control4]])</f>
        <v>959822.50405273575</v>
      </c>
      <c r="M1725" s="7">
        <f>STDEV(Tableau3[[#This Row],[Abundance+δ EtOH1]:[Abundance+δ EtOH4]])</f>
        <v>489307.02682482701</v>
      </c>
      <c r="N1725" s="7">
        <f>STDEV(Tableau3[[#This Row],[Abundance+δ Control1]:[Abundance+δ Control4]])</f>
        <v>266396.32587274129</v>
      </c>
      <c r="O1725" s="19">
        <f>_xlfn.T.TEST(Tableau3[[#This Row],[Abundance+δ EtOH1]:[Abundance+δ EtOH4]],Tableau3[[#This Row],[Abundance+δ Control1]:[Abundance+δ Control4]],2,2)</f>
        <v>0.13606531575591768</v>
      </c>
      <c r="P1725" s="7">
        <v>1724</v>
      </c>
      <c r="Q1725" s="7">
        <f>(Tableau3[[#This Row],[p-value]]*4872)/Tableau3[[#This Row],[Ranking]]</f>
        <v>0.38451868814549361</v>
      </c>
      <c r="R1725" s="7">
        <v>0.48734345555562819</v>
      </c>
      <c r="S1725" s="7" t="s">
        <v>38</v>
      </c>
      <c r="T1725" s="7" t="s">
        <v>38</v>
      </c>
    </row>
    <row r="1726" spans="1:20" x14ac:dyDescent="0.3">
      <c r="A1726" s="6" t="s">
        <v>6531</v>
      </c>
      <c r="B1726" s="44" t="s">
        <v>6532</v>
      </c>
      <c r="C1726" s="6">
        <v>371009.83046874998</v>
      </c>
      <c r="D1726" s="6">
        <v>367992.69374999998</v>
      </c>
      <c r="E1726" s="6">
        <v>597793.08046874998</v>
      </c>
      <c r="F1726" s="6">
        <v>657944.95546874998</v>
      </c>
      <c r="G1726" s="6">
        <v>384060.83828124998</v>
      </c>
      <c r="H1726" s="6">
        <v>468552.76015624998</v>
      </c>
      <c r="I1726" s="6">
        <v>253859.37734375001</v>
      </c>
      <c r="J1726" s="6">
        <v>254398.48671875001</v>
      </c>
      <c r="K1726" s="6">
        <f>AVERAGE(Tableau3[[#This Row],[Abundance+δ EtOH1]:[Abundance+δ EtOH4]])</f>
        <v>498685.14003906248</v>
      </c>
      <c r="L1726" s="6">
        <f>AVERAGE(Tableau3[[#This Row],[Abundance+δ Control1]:[Abundance+δ Control4]])</f>
        <v>340217.86562500003</v>
      </c>
      <c r="M1726" s="6">
        <f>STDEV(Tableau3[[#This Row],[Abundance+δ EtOH1]:[Abundance+δ EtOH4]])</f>
        <v>151181.53861920125</v>
      </c>
      <c r="N1726" s="6">
        <f>STDEV(Tableau3[[#This Row],[Abundance+δ Control1]:[Abundance+δ Control4]])</f>
        <v>105221.67979993623</v>
      </c>
      <c r="O1726" s="18">
        <f>_xlfn.T.TEST(Tableau3[[#This Row],[Abundance+δ EtOH1]:[Abundance+δ EtOH4]],Tableau3[[#This Row],[Abundance+δ Control1]:[Abundance+δ Control4]],2,2)</f>
        <v>0.13610111701049799</v>
      </c>
      <c r="P1726" s="6">
        <v>1725</v>
      </c>
      <c r="Q1726" s="6">
        <f>(Tableau3[[#This Row],[p-value]]*4872)/Tableau3[[#This Row],[Ranking]]</f>
        <v>0.38439689395660653</v>
      </c>
      <c r="R1726" s="6">
        <v>0.47583890031422488</v>
      </c>
      <c r="S1726" s="6" t="s">
        <v>38</v>
      </c>
      <c r="T1726" s="6" t="s">
        <v>38</v>
      </c>
    </row>
    <row r="1727" spans="1:20" x14ac:dyDescent="0.3">
      <c r="A1727" s="7" t="s">
        <v>4482</v>
      </c>
      <c r="B1727" s="45" t="s">
        <v>4483</v>
      </c>
      <c r="C1727" s="7">
        <v>114329578.47915</v>
      </c>
      <c r="D1727" s="7">
        <v>115369428.77358399</v>
      </c>
      <c r="E1727" s="7">
        <v>171143024.22402301</v>
      </c>
      <c r="F1727" s="7">
        <v>182909598.220117</v>
      </c>
      <c r="G1727" s="7">
        <v>117592178.86709</v>
      </c>
      <c r="H1727" s="7">
        <v>132263799.368066</v>
      </c>
      <c r="I1727" s="7">
        <v>84118692.004785195</v>
      </c>
      <c r="J1727" s="7">
        <v>106976109.477686</v>
      </c>
      <c r="K1727" s="7">
        <f>AVERAGE(Tableau3[[#This Row],[Abundance+δ EtOH1]:[Abundance+δ EtOH4]])</f>
        <v>145937907.42421851</v>
      </c>
      <c r="L1727" s="7">
        <f>AVERAGE(Tableau3[[#This Row],[Abundance+δ Control1]:[Abundance+δ Control4]])</f>
        <v>110237694.92940679</v>
      </c>
      <c r="M1727" s="7">
        <f>STDEV(Tableau3[[#This Row],[Abundance+δ EtOH1]:[Abundance+δ EtOH4]])</f>
        <v>36220262.188049972</v>
      </c>
      <c r="N1727" s="7">
        <f>STDEV(Tableau3[[#This Row],[Abundance+δ Control1]:[Abundance+δ Control4]])</f>
        <v>20265553.402819935</v>
      </c>
      <c r="O1727" s="19">
        <f>_xlfn.T.TEST(Tableau3[[#This Row],[Abundance+δ EtOH1]:[Abundance+δ EtOH4]],Tableau3[[#This Row],[Abundance+δ Control1]:[Abundance+δ Control4]],2,2)</f>
        <v>0.13616470937124323</v>
      </c>
      <c r="P1727" s="7">
        <v>1726</v>
      </c>
      <c r="Q1727" s="7">
        <f>(Tableau3[[#This Row],[p-value]]*4872)/Tableau3[[#This Row],[Ranking]]</f>
        <v>0.38435368717073987</v>
      </c>
      <c r="R1727" s="7">
        <v>0.34084915390990961</v>
      </c>
      <c r="S1727" s="7" t="s">
        <v>38</v>
      </c>
      <c r="T1727" s="7" t="s">
        <v>38</v>
      </c>
    </row>
    <row r="1728" spans="1:20" x14ac:dyDescent="0.3">
      <c r="A1728" s="6" t="s">
        <v>10103</v>
      </c>
      <c r="B1728" s="44" t="s">
        <v>10104</v>
      </c>
      <c r="C1728" s="6">
        <v>140455.91250000001</v>
      </c>
      <c r="D1728" s="6">
        <v>118371.47500000001</v>
      </c>
      <c r="E1728" s="6">
        <v>0.1</v>
      </c>
      <c r="F1728" s="6">
        <v>0.1</v>
      </c>
      <c r="G1728" s="6">
        <v>0.1</v>
      </c>
      <c r="H1728" s="6">
        <v>0.1</v>
      </c>
      <c r="I1728" s="6">
        <v>0.1</v>
      </c>
      <c r="J1728" s="6">
        <v>0.1</v>
      </c>
      <c r="K1728" s="6">
        <f>AVERAGE(Tableau3[[#This Row],[Abundance+δ EtOH1]:[Abundance+δ EtOH4]])</f>
        <v>64706.896875000006</v>
      </c>
      <c r="L1728" s="6">
        <f>AVERAGE(Tableau3[[#This Row],[Abundance+δ Control1]:[Abundance+δ Control4]])</f>
        <v>0.1</v>
      </c>
      <c r="M1728" s="6">
        <f>STDEV(Tableau3[[#This Row],[Abundance+δ EtOH1]:[Abundance+δ EtOH4]])</f>
        <v>75258.973855028831</v>
      </c>
      <c r="N1728" s="6">
        <f>STDEV(Tableau3[[#This Row],[Abundance+δ Control1]:[Abundance+δ Control4]])</f>
        <v>0</v>
      </c>
      <c r="O1728" s="18">
        <f>_xlfn.T.TEST(Tableau3[[#This Row],[Abundance+δ EtOH1]:[Abundance+δ EtOH4]],Tableau3[[#This Row],[Abundance+δ Control1]:[Abundance+δ Control4]],2,2)</f>
        <v>0.13630407921561113</v>
      </c>
      <c r="P1728" s="6">
        <v>1727</v>
      </c>
      <c r="Q1728" s="6">
        <f>(Tableau3[[#This Row],[p-value]]*4872)/Tableau3[[#This Row],[Ranking]]</f>
        <v>0.38452430453877096</v>
      </c>
      <c r="R1728" s="6">
        <v>19.607053568357429</v>
      </c>
      <c r="S1728" s="6" t="s">
        <v>38</v>
      </c>
      <c r="T1728" s="6" t="s">
        <v>9871</v>
      </c>
    </row>
    <row r="1729" spans="1:20" x14ac:dyDescent="0.3">
      <c r="A1729" s="7" t="s">
        <v>10105</v>
      </c>
      <c r="B1729" s="45" t="s">
        <v>10106</v>
      </c>
      <c r="C1729" s="7">
        <v>5835.6429687500004</v>
      </c>
      <c r="D1729" s="7">
        <v>6925.4178710937504</v>
      </c>
      <c r="E1729" s="7">
        <v>0.1</v>
      </c>
      <c r="F1729" s="7">
        <v>0.1</v>
      </c>
      <c r="G1729" s="7">
        <v>0.1</v>
      </c>
      <c r="H1729" s="7">
        <v>0.1</v>
      </c>
      <c r="I1729" s="7">
        <v>0.1</v>
      </c>
      <c r="J1729" s="7">
        <v>0.1</v>
      </c>
      <c r="K1729" s="7">
        <f>AVERAGE(Tableau3[[#This Row],[Abundance+δ EtOH1]:[Abundance+δ EtOH4]])</f>
        <v>3190.3152099609379</v>
      </c>
      <c r="L1729" s="7">
        <f>AVERAGE(Tableau3[[#This Row],[Abundance+δ Control1]:[Abundance+δ Control4]])</f>
        <v>0.1</v>
      </c>
      <c r="M1729" s="7">
        <f>STDEV(Tableau3[[#This Row],[Abundance+δ EtOH1]:[Abundance+δ EtOH4]])</f>
        <v>3710.5119598402948</v>
      </c>
      <c r="N1729" s="7">
        <f>STDEV(Tableau3[[#This Row],[Abundance+δ Control1]:[Abundance+δ Control4]])</f>
        <v>0</v>
      </c>
      <c r="O1729" s="19">
        <f>_xlfn.T.TEST(Tableau3[[#This Row],[Abundance+δ EtOH1]:[Abundance+δ EtOH4]],Tableau3[[#This Row],[Abundance+δ Control1]:[Abundance+δ Control4]],2,2)</f>
        <v>0.13630815333847643</v>
      </c>
      <c r="P1729" s="7">
        <v>1728</v>
      </c>
      <c r="Q1729" s="7">
        <f>(Tableau3[[#This Row],[p-value]]*4872)/Tableau3[[#This Row],[Ranking]]</f>
        <v>0.38431326566264878</v>
      </c>
      <c r="R1729" s="7">
        <v>15.182767069392369</v>
      </c>
      <c r="S1729" s="7" t="s">
        <v>38</v>
      </c>
      <c r="T1729" s="7" t="s">
        <v>9871</v>
      </c>
    </row>
    <row r="1730" spans="1:20" x14ac:dyDescent="0.3">
      <c r="A1730" s="6" t="s">
        <v>8544</v>
      </c>
      <c r="B1730" s="44" t="s">
        <v>8545</v>
      </c>
      <c r="C1730" s="6">
        <v>25847.015527343799</v>
      </c>
      <c r="D1730" s="6">
        <v>23120.873437499999</v>
      </c>
      <c r="E1730" s="6">
        <v>21589.284204101601</v>
      </c>
      <c r="F1730" s="6">
        <v>15861.175927734401</v>
      </c>
      <c r="G1730" s="6">
        <v>21982.047265624999</v>
      </c>
      <c r="H1730" s="6">
        <v>13557.225732421901</v>
      </c>
      <c r="I1730" s="6">
        <v>17043.961083984399</v>
      </c>
      <c r="J1730" s="6">
        <v>14275.572412109401</v>
      </c>
      <c r="K1730" s="6">
        <f>AVERAGE(Tableau3[[#This Row],[Abundance+δ EtOH1]:[Abundance+δ EtOH4]])</f>
        <v>21604.58727416995</v>
      </c>
      <c r="L1730" s="6">
        <f>AVERAGE(Tableau3[[#This Row],[Abundance+δ Control1]:[Abundance+δ Control4]])</f>
        <v>16714.701623535173</v>
      </c>
      <c r="M1730" s="6">
        <f>STDEV(Tableau3[[#This Row],[Abundance+δ EtOH1]:[Abundance+δ EtOH4]])</f>
        <v>4214.4327135354042</v>
      </c>
      <c r="N1730" s="6">
        <f>STDEV(Tableau3[[#This Row],[Abundance+δ Control1]:[Abundance+δ Control4]])</f>
        <v>3819.7882671918774</v>
      </c>
      <c r="O1730" s="18">
        <f>_xlfn.T.TEST(Tableau3[[#This Row],[Abundance+δ EtOH1]:[Abundance+δ EtOH4]],Tableau3[[#This Row],[Abundance+δ Control1]:[Abundance+δ Control4]],2,2)</f>
        <v>0.13633762555227225</v>
      </c>
      <c r="P1730" s="6">
        <v>1729</v>
      </c>
      <c r="Q1730" s="6">
        <f>(Tableau3[[#This Row],[p-value]]*4872)/Tableau3[[#This Row],[Ranking]]</f>
        <v>0.38417403799344729</v>
      </c>
      <c r="R1730" s="6">
        <v>0.42579401903356412</v>
      </c>
      <c r="S1730" s="6" t="s">
        <v>38</v>
      </c>
      <c r="T1730" s="6" t="s">
        <v>38</v>
      </c>
    </row>
    <row r="1731" spans="1:20" x14ac:dyDescent="0.3">
      <c r="A1731" s="7" t="s">
        <v>1839</v>
      </c>
      <c r="B1731" s="45" t="s">
        <v>1840</v>
      </c>
      <c r="C1731" s="7">
        <v>29102439.1107422</v>
      </c>
      <c r="D1731" s="7">
        <v>30892402.880761702</v>
      </c>
      <c r="E1731" s="7">
        <v>44647117.4618164</v>
      </c>
      <c r="F1731" s="7">
        <v>53085441.048242196</v>
      </c>
      <c r="G1731" s="7">
        <v>27434820.6341797</v>
      </c>
      <c r="H1731" s="7">
        <v>34235581.596093804</v>
      </c>
      <c r="I1731" s="7">
        <v>17489436.632226601</v>
      </c>
      <c r="J1731" s="7">
        <v>31731821.294824202</v>
      </c>
      <c r="K1731" s="7">
        <f>AVERAGE(Tableau3[[#This Row],[Abundance+δ EtOH1]:[Abundance+δ EtOH4]])</f>
        <v>39431850.125390619</v>
      </c>
      <c r="L1731" s="7">
        <f>AVERAGE(Tableau3[[#This Row],[Abundance+δ Control1]:[Abundance+δ Control4]])</f>
        <v>27722915.039331075</v>
      </c>
      <c r="M1731" s="7">
        <f>STDEV(Tableau3[[#This Row],[Abundance+δ EtOH1]:[Abundance+δ EtOH4]])</f>
        <v>11448994.855915038</v>
      </c>
      <c r="N1731" s="7">
        <f>STDEV(Tableau3[[#This Row],[Abundance+δ Control1]:[Abundance+δ Control4]])</f>
        <v>7377742.0606366415</v>
      </c>
      <c r="O1731" s="19">
        <f>_xlfn.T.TEST(Tableau3[[#This Row],[Abundance+δ EtOH1]:[Abundance+δ EtOH4]],Tableau3[[#This Row],[Abundance+δ Control1]:[Abundance+δ Control4]],2,2)</f>
        <v>0.13634772617725255</v>
      </c>
      <c r="P1731" s="7">
        <v>1730</v>
      </c>
      <c r="Q1731" s="7">
        <f>(Tableau3[[#This Row],[p-value]]*4872)/Tableau3[[#This Row],[Ranking]]</f>
        <v>0.38398041730380028</v>
      </c>
      <c r="R1731" s="7">
        <v>0.43064592984489408</v>
      </c>
      <c r="S1731" s="7" t="s">
        <v>38</v>
      </c>
      <c r="T1731" s="7" t="s">
        <v>38</v>
      </c>
    </row>
    <row r="1732" spans="1:20" x14ac:dyDescent="0.3">
      <c r="A1732" s="6" t="s">
        <v>6831</v>
      </c>
      <c r="B1732" s="44" t="s">
        <v>6832</v>
      </c>
      <c r="C1732" s="6">
        <v>3153314.4906250001</v>
      </c>
      <c r="D1732" s="6">
        <v>2675102.8343750001</v>
      </c>
      <c r="E1732" s="6">
        <v>6138231.0999999996</v>
      </c>
      <c r="F1732" s="6">
        <v>6401024.6859374996</v>
      </c>
      <c r="G1732" s="6">
        <v>2693283.5375000001</v>
      </c>
      <c r="H1732" s="6">
        <v>3279054.6585937501</v>
      </c>
      <c r="I1732" s="6">
        <v>1659112.7171875001</v>
      </c>
      <c r="J1732" s="6">
        <v>3471562.8617187501</v>
      </c>
      <c r="K1732" s="6">
        <f>AVERAGE(Tableau3[[#This Row],[Abundance+δ EtOH1]:[Abundance+δ EtOH4]])</f>
        <v>4591918.2777343746</v>
      </c>
      <c r="L1732" s="6">
        <f>AVERAGE(Tableau3[[#This Row],[Abundance+δ Control1]:[Abundance+δ Control4]])</f>
        <v>2775753.4437500001</v>
      </c>
      <c r="M1732" s="6">
        <f>STDEV(Tableau3[[#This Row],[Abundance+δ EtOH1]:[Abundance+δ EtOH4]])</f>
        <v>1950018.0888640615</v>
      </c>
      <c r="N1732" s="6">
        <f>STDEV(Tableau3[[#This Row],[Abundance+δ Control1]:[Abundance+δ Control4]])</f>
        <v>814688.21370552829</v>
      </c>
      <c r="O1732" s="18">
        <f>_xlfn.T.TEST(Tableau3[[#This Row],[Abundance+δ EtOH1]:[Abundance+δ EtOH4]],Tableau3[[#This Row],[Abundance+δ Control1]:[Abundance+δ Control4]],2,2)</f>
        <v>0.13646047695971233</v>
      </c>
      <c r="P1732" s="6">
        <v>1731</v>
      </c>
      <c r="Q1732" s="6">
        <f>(Tableau3[[#This Row],[p-value]]*4872)/Tableau3[[#This Row],[Ranking]]</f>
        <v>0.38407593515177268</v>
      </c>
      <c r="R1732" s="6">
        <v>0.63286485197016484</v>
      </c>
      <c r="S1732" s="6" t="s">
        <v>38</v>
      </c>
      <c r="T1732" s="6" t="s">
        <v>38</v>
      </c>
    </row>
    <row r="1733" spans="1:20" x14ac:dyDescent="0.3">
      <c r="A1733" s="7" t="s">
        <v>1463</v>
      </c>
      <c r="B1733" s="45" t="s">
        <v>1464</v>
      </c>
      <c r="C1733" s="7">
        <v>214587.47744140599</v>
      </c>
      <c r="D1733" s="7">
        <v>223725.94765625001</v>
      </c>
      <c r="E1733" s="7">
        <v>374859.704492188</v>
      </c>
      <c r="F1733" s="7">
        <v>369919.802148438</v>
      </c>
      <c r="G1733" s="7">
        <v>226923.68593750001</v>
      </c>
      <c r="H1733" s="7">
        <v>242724.26796875001</v>
      </c>
      <c r="I1733" s="7">
        <v>158673.05727539101</v>
      </c>
      <c r="J1733" s="7">
        <v>224496.67958984399</v>
      </c>
      <c r="K1733" s="7">
        <f>AVERAGE(Tableau3[[#This Row],[Abundance+δ EtOH1]:[Abundance+δ EtOH4]])</f>
        <v>295773.23293457052</v>
      </c>
      <c r="L1733" s="7">
        <f>AVERAGE(Tableau3[[#This Row],[Abundance+δ Control1]:[Abundance+δ Control4]])</f>
        <v>213204.42269287125</v>
      </c>
      <c r="M1733" s="7">
        <f>STDEV(Tableau3[[#This Row],[Abundance+δ EtOH1]:[Abundance+δ EtOH4]])</f>
        <v>88570.728649654455</v>
      </c>
      <c r="N1733" s="7">
        <f>STDEV(Tableau3[[#This Row],[Abundance+δ Control1]:[Abundance+δ Control4]])</f>
        <v>37241.66273234511</v>
      </c>
      <c r="O1733" s="19">
        <f>_xlfn.T.TEST(Tableau3[[#This Row],[Abundance+δ EtOH1]:[Abundance+δ EtOH4]],Tableau3[[#This Row],[Abundance+δ Control1]:[Abundance+δ Control4]],2,2)</f>
        <v>0.1364657782072668</v>
      </c>
      <c r="P1733" s="7">
        <v>1732</v>
      </c>
      <c r="Q1733" s="7">
        <f>(Tableau3[[#This Row],[p-value]]*4872)/Tableau3[[#This Row],[Ranking]]</f>
        <v>0.38386909435669964</v>
      </c>
      <c r="R1733" s="7">
        <v>0.39079704588551462</v>
      </c>
      <c r="S1733" s="7" t="s">
        <v>100</v>
      </c>
      <c r="T1733" s="7" t="s">
        <v>38</v>
      </c>
    </row>
    <row r="1734" spans="1:20" x14ac:dyDescent="0.3">
      <c r="A1734" s="6" t="s">
        <v>1917</v>
      </c>
      <c r="B1734" s="44" t="s">
        <v>1918</v>
      </c>
      <c r="C1734" s="6">
        <v>452258.37734374998</v>
      </c>
      <c r="D1734" s="6">
        <v>483197.08437499998</v>
      </c>
      <c r="E1734" s="6">
        <v>634344.58242187498</v>
      </c>
      <c r="F1734" s="6">
        <v>692117.99843749998</v>
      </c>
      <c r="G1734" s="6">
        <v>506921.65078124998</v>
      </c>
      <c r="H1734" s="6">
        <v>548424.32656249998</v>
      </c>
      <c r="I1734" s="6">
        <v>281332.40468749998</v>
      </c>
      <c r="J1734" s="6">
        <v>315829.15859374998</v>
      </c>
      <c r="K1734" s="6">
        <f>AVERAGE(Tableau3[[#This Row],[Abundance+δ EtOH1]:[Abundance+δ EtOH4]])</f>
        <v>565479.51064453123</v>
      </c>
      <c r="L1734" s="6">
        <f>AVERAGE(Tableau3[[#This Row],[Abundance+δ Control1]:[Abundance+δ Control4]])</f>
        <v>413126.88515624998</v>
      </c>
      <c r="M1734" s="6">
        <f>STDEV(Tableau3[[#This Row],[Abundance+δ EtOH1]:[Abundance+δ EtOH4]])</f>
        <v>116001.61981642438</v>
      </c>
      <c r="N1734" s="6">
        <f>STDEV(Tableau3[[#This Row],[Abundance+δ Control1]:[Abundance+δ Control4]])</f>
        <v>134088.88642238401</v>
      </c>
      <c r="O1734" s="18">
        <f>_xlfn.T.TEST(Tableau3[[#This Row],[Abundance+δ EtOH1]:[Abundance+δ EtOH4]],Tableau3[[#This Row],[Abundance+δ Control1]:[Abundance+δ Control4]],2,2)</f>
        <v>0.1364955789398917</v>
      </c>
      <c r="P1734" s="6">
        <v>1733</v>
      </c>
      <c r="Q1734" s="6">
        <f>(Tableau3[[#This Row],[p-value]]*4872)/Tableau3[[#This Row],[Ranking]]</f>
        <v>0.38373136791410983</v>
      </c>
      <c r="R1734" s="6">
        <v>0.39392949515036119</v>
      </c>
      <c r="S1734" s="6" t="s">
        <v>38</v>
      </c>
      <c r="T1734" s="6" t="s">
        <v>38</v>
      </c>
    </row>
    <row r="1735" spans="1:20" x14ac:dyDescent="0.3">
      <c r="A1735" s="7" t="s">
        <v>10107</v>
      </c>
      <c r="B1735" s="45" t="s">
        <v>10108</v>
      </c>
      <c r="C1735" s="7">
        <v>110107.45937500001</v>
      </c>
      <c r="D1735" s="7">
        <v>129291.20937500001</v>
      </c>
      <c r="E1735" s="7">
        <v>196052.24062500001</v>
      </c>
      <c r="F1735" s="7">
        <v>238135.42812500001</v>
      </c>
      <c r="G1735" s="7">
        <v>124746.24843750001</v>
      </c>
      <c r="H1735" s="7">
        <v>125237.87343750001</v>
      </c>
      <c r="I1735" s="7">
        <v>83329.248437500006</v>
      </c>
      <c r="J1735" s="7">
        <v>124327.68593750001</v>
      </c>
      <c r="K1735" s="7">
        <f>AVERAGE(Tableau3[[#This Row],[Abundance+δ EtOH1]:[Abundance+δ EtOH4]])</f>
        <v>168396.58437500001</v>
      </c>
      <c r="L1735" s="7">
        <f>AVERAGE(Tableau3[[#This Row],[Abundance+δ Control1]:[Abundance+δ Control4]])</f>
        <v>114410.26406250001</v>
      </c>
      <c r="M1735" s="7">
        <f>STDEV(Tableau3[[#This Row],[Abundance+δ EtOH1]:[Abundance+δ EtOH4]])</f>
        <v>59316.085781630733</v>
      </c>
      <c r="N1735" s="7">
        <f>STDEV(Tableau3[[#This Row],[Abundance+δ Control1]:[Abundance+δ Control4]])</f>
        <v>20724.01575231061</v>
      </c>
      <c r="O1735" s="19">
        <f>_xlfn.T.TEST(Tableau3[[#This Row],[Abundance+δ EtOH1]:[Abundance+δ EtOH4]],Tableau3[[#This Row],[Abundance+δ Control1]:[Abundance+δ Control4]],2,2)</f>
        <v>0.13652041960218225</v>
      </c>
      <c r="P1735" s="7">
        <v>1734</v>
      </c>
      <c r="Q1735" s="7">
        <f>(Tableau3[[#This Row],[p-value]]*4872)/Tableau3[[#This Row],[Ranking]]</f>
        <v>0.38357986407256744</v>
      </c>
      <c r="R1735" s="7">
        <v>0.45414531270711672</v>
      </c>
      <c r="S1735" s="7" t="s">
        <v>38</v>
      </c>
      <c r="T1735" s="7" t="s">
        <v>9871</v>
      </c>
    </row>
    <row r="1736" spans="1:20" x14ac:dyDescent="0.3">
      <c r="A1736" s="6" t="s">
        <v>2560</v>
      </c>
      <c r="B1736" s="44" t="s">
        <v>2561</v>
      </c>
      <c r="C1736" s="6">
        <v>1070329.6273437501</v>
      </c>
      <c r="D1736" s="6">
        <v>1144079.6234375001</v>
      </c>
      <c r="E1736" s="6">
        <v>1689245.8109375001</v>
      </c>
      <c r="F1736" s="6">
        <v>2233724.4750000001</v>
      </c>
      <c r="G1736" s="6">
        <v>922785.50039062498</v>
      </c>
      <c r="H1736" s="6">
        <v>1296925.9828125001</v>
      </c>
      <c r="I1736" s="6">
        <v>688496.77187499998</v>
      </c>
      <c r="J1736" s="6">
        <v>1154893.5492187501</v>
      </c>
      <c r="K1736" s="6">
        <f>AVERAGE(Tableau3[[#This Row],[Abundance+δ EtOH1]:[Abundance+δ EtOH4]])</f>
        <v>1534344.8841796876</v>
      </c>
      <c r="L1736" s="6">
        <f>AVERAGE(Tableau3[[#This Row],[Abundance+δ Control1]:[Abundance+δ Control4]])</f>
        <v>1015775.4510742188</v>
      </c>
      <c r="M1736" s="6">
        <f>STDEV(Tableau3[[#This Row],[Abundance+δ EtOH1]:[Abundance+δ EtOH4]])</f>
        <v>541831.22879272583</v>
      </c>
      <c r="N1736" s="6">
        <f>STDEV(Tableau3[[#This Row],[Abundance+δ Control1]:[Abundance+δ Control4]])</f>
        <v>267181.5434709714</v>
      </c>
      <c r="O1736" s="18">
        <f>_xlfn.T.TEST(Tableau3[[#This Row],[Abundance+δ EtOH1]:[Abundance+δ EtOH4]],Tableau3[[#This Row],[Abundance+δ Control1]:[Abundance+δ Control4]],2,2)</f>
        <v>0.13683519712153291</v>
      </c>
      <c r="P1736" s="6">
        <v>1735</v>
      </c>
      <c r="Q1736" s="6">
        <f>(Tableau3[[#This Row],[p-value]]*4872)/Tableau3[[#This Row],[Ranking]]</f>
        <v>0.38424269762311719</v>
      </c>
      <c r="R1736" s="6">
        <v>0.50503117079114634</v>
      </c>
      <c r="S1736" s="6" t="s">
        <v>38</v>
      </c>
      <c r="T1736" s="6" t="s">
        <v>38</v>
      </c>
    </row>
    <row r="1737" spans="1:20" x14ac:dyDescent="0.3">
      <c r="A1737" s="7" t="s">
        <v>8340</v>
      </c>
      <c r="B1737" s="45" t="s">
        <v>8341</v>
      </c>
      <c r="C1737" s="7">
        <v>166501.24184570301</v>
      </c>
      <c r="D1737" s="7">
        <v>205696.26845703099</v>
      </c>
      <c r="E1737" s="7">
        <v>211685.829492188</v>
      </c>
      <c r="F1737" s="7">
        <v>153506.35976562501</v>
      </c>
      <c r="G1737" s="7">
        <v>115516.73659668</v>
      </c>
      <c r="H1737" s="7">
        <v>155704.79946289101</v>
      </c>
      <c r="I1737" s="7">
        <v>134796.73049316401</v>
      </c>
      <c r="J1737" s="7">
        <v>187158.14638671899</v>
      </c>
      <c r="K1737" s="7">
        <f>AVERAGE(Tableau3[[#This Row],[Abundance+δ EtOH1]:[Abundance+δ EtOH4]])</f>
        <v>184347.42489013672</v>
      </c>
      <c r="L1737" s="7">
        <f>AVERAGE(Tableau3[[#This Row],[Abundance+δ Control1]:[Abundance+δ Control4]])</f>
        <v>148294.10323486349</v>
      </c>
      <c r="M1737" s="7">
        <f>STDEV(Tableau3[[#This Row],[Abundance+δ EtOH1]:[Abundance+δ EtOH4]])</f>
        <v>28710.15520159516</v>
      </c>
      <c r="N1737" s="7">
        <f>STDEV(Tableau3[[#This Row],[Abundance+δ Control1]:[Abundance+δ Control4]])</f>
        <v>30669.567453507188</v>
      </c>
      <c r="O1737" s="19">
        <f>_xlfn.T.TEST(Tableau3[[#This Row],[Abundance+δ EtOH1]:[Abundance+δ EtOH4]],Tableau3[[#This Row],[Abundance+δ Control1]:[Abundance+δ Control4]],2,2)</f>
        <v>0.13690565787081538</v>
      </c>
      <c r="P1737" s="7">
        <v>1736</v>
      </c>
      <c r="Q1737" s="7">
        <f>(Tableau3[[#This Row],[p-value]]*4872)/Tableau3[[#This Row],[Ranking]]</f>
        <v>0.38421910434712703</v>
      </c>
      <c r="R1737" s="7">
        <v>0.28575922923783381</v>
      </c>
      <c r="S1737" s="7" t="s">
        <v>38</v>
      </c>
      <c r="T1737" s="7" t="s">
        <v>38</v>
      </c>
    </row>
    <row r="1738" spans="1:20" x14ac:dyDescent="0.3">
      <c r="A1738" s="6" t="s">
        <v>8640</v>
      </c>
      <c r="B1738" s="44" t="s">
        <v>8641</v>
      </c>
      <c r="C1738" s="6">
        <v>21056.853417968799</v>
      </c>
      <c r="D1738" s="6">
        <v>13954.766625976599</v>
      </c>
      <c r="E1738" s="6">
        <v>35160.018945312499</v>
      </c>
      <c r="F1738" s="6">
        <v>36391.340234374999</v>
      </c>
      <c r="G1738" s="6">
        <v>18937.652246093799</v>
      </c>
      <c r="H1738" s="6">
        <v>19109.423730468799</v>
      </c>
      <c r="I1738" s="6">
        <v>18773.727929687499</v>
      </c>
      <c r="J1738" s="6">
        <v>6588.3236328125004</v>
      </c>
      <c r="K1738" s="6">
        <f>AVERAGE(Tableau3[[#This Row],[Abundance+δ EtOH1]:[Abundance+δ EtOH4]])</f>
        <v>26640.744805908223</v>
      </c>
      <c r="L1738" s="6">
        <f>AVERAGE(Tableau3[[#This Row],[Abundance+δ Control1]:[Abundance+δ Control4]])</f>
        <v>15852.281884765649</v>
      </c>
      <c r="M1738" s="6">
        <f>STDEV(Tableau3[[#This Row],[Abundance+δ EtOH1]:[Abundance+δ EtOH4]])</f>
        <v>10950.890808300563</v>
      </c>
      <c r="N1738" s="6">
        <f>STDEV(Tableau3[[#This Row],[Abundance+δ Control1]:[Abundance+δ Control4]])</f>
        <v>6177.4928236006626</v>
      </c>
      <c r="O1738" s="18">
        <f>_xlfn.T.TEST(Tableau3[[#This Row],[Abundance+δ EtOH1]:[Abundance+δ EtOH4]],Tableau3[[#This Row],[Abundance+δ Control1]:[Abundance+δ Control4]],2,2)</f>
        <v>0.13695753540236921</v>
      </c>
      <c r="P1738" s="6">
        <v>1737</v>
      </c>
      <c r="Q1738" s="6">
        <f>(Tableau3[[#This Row],[p-value]]*4872)/Tableau3[[#This Row],[Ranking]]</f>
        <v>0.38414341536001312</v>
      </c>
      <c r="R1738" s="6">
        <v>0.68716089014194348</v>
      </c>
      <c r="S1738" s="6" t="s">
        <v>38</v>
      </c>
      <c r="T1738" s="6" t="s">
        <v>38</v>
      </c>
    </row>
    <row r="1739" spans="1:20" x14ac:dyDescent="0.3">
      <c r="A1739" s="7" t="s">
        <v>5607</v>
      </c>
      <c r="B1739" s="45" t="s">
        <v>5608</v>
      </c>
      <c r="C1739" s="7">
        <v>655477.43007812498</v>
      </c>
      <c r="D1739" s="7">
        <v>666417.61953124998</v>
      </c>
      <c r="E1739" s="7">
        <v>1118719.21914063</v>
      </c>
      <c r="F1739" s="7">
        <v>1792537.78945313</v>
      </c>
      <c r="G1739" s="7">
        <v>582370.94960937498</v>
      </c>
      <c r="H1739" s="7">
        <v>774066.42226562498</v>
      </c>
      <c r="I1739" s="7">
        <v>429373.44374999998</v>
      </c>
      <c r="J1739" s="7">
        <v>546857.87636718794</v>
      </c>
      <c r="K1739" s="7">
        <f>AVERAGE(Tableau3[[#This Row],[Abundance+δ EtOH1]:[Abundance+δ EtOH4]])</f>
        <v>1058288.0145507837</v>
      </c>
      <c r="L1739" s="7">
        <f>AVERAGE(Tableau3[[#This Row],[Abundance+δ Control1]:[Abundance+δ Control4]])</f>
        <v>583167.17299804697</v>
      </c>
      <c r="M1739" s="7">
        <f>STDEV(Tableau3[[#This Row],[Abundance+δ EtOH1]:[Abundance+δ EtOH4]])</f>
        <v>534974.59001598007</v>
      </c>
      <c r="N1739" s="7">
        <f>STDEV(Tableau3[[#This Row],[Abundance+δ Control1]:[Abundance+δ Control4]])</f>
        <v>143078.10631546527</v>
      </c>
      <c r="O1739" s="19">
        <f>_xlfn.T.TEST(Tableau3[[#This Row],[Abundance+δ EtOH1]:[Abundance+δ EtOH4]],Tableau3[[#This Row],[Abundance+δ Control1]:[Abundance+δ Control4]],2,2)</f>
        <v>0.13699295229853417</v>
      </c>
      <c r="P1739" s="7">
        <v>1738</v>
      </c>
      <c r="Q1739" s="7">
        <f>(Tableau3[[#This Row],[p-value]]*4872)/Tableau3[[#This Row],[Ranking]]</f>
        <v>0.38402167065503939</v>
      </c>
      <c r="R1739" s="7">
        <v>0.74552052603046304</v>
      </c>
      <c r="S1739" s="7" t="s">
        <v>38</v>
      </c>
      <c r="T1739" s="7" t="s">
        <v>38</v>
      </c>
    </row>
    <row r="1740" spans="1:20" x14ac:dyDescent="0.3">
      <c r="A1740" s="6" t="s">
        <v>1049</v>
      </c>
      <c r="B1740" s="44" t="s">
        <v>1050</v>
      </c>
      <c r="C1740" s="6">
        <v>515723.35976562498</v>
      </c>
      <c r="D1740" s="6">
        <v>440073.09218749998</v>
      </c>
      <c r="E1740" s="6">
        <v>724647.94374999998</v>
      </c>
      <c r="F1740" s="6">
        <v>774402.03749999998</v>
      </c>
      <c r="G1740" s="6">
        <v>481738.96132812498</v>
      </c>
      <c r="H1740" s="6">
        <v>551735.06093749998</v>
      </c>
      <c r="I1740" s="6">
        <v>455288.42812499998</v>
      </c>
      <c r="J1740" s="6">
        <v>324422.68984374998</v>
      </c>
      <c r="K1740" s="6">
        <f>AVERAGE(Tableau3[[#This Row],[Abundance+δ EtOH1]:[Abundance+δ EtOH4]])</f>
        <v>613711.60830078123</v>
      </c>
      <c r="L1740" s="6">
        <f>AVERAGE(Tableau3[[#This Row],[Abundance+δ Control1]:[Abundance+δ Control4]])</f>
        <v>453296.28505859373</v>
      </c>
      <c r="M1740" s="6">
        <f>STDEV(Tableau3[[#This Row],[Abundance+δ EtOH1]:[Abundance+δ EtOH4]])</f>
        <v>161121.39904239948</v>
      </c>
      <c r="N1740" s="6">
        <f>STDEV(Tableau3[[#This Row],[Abundance+δ Control1]:[Abundance+δ Control4]])</f>
        <v>95064.102245988382</v>
      </c>
      <c r="O1740" s="18">
        <f>_xlfn.T.TEST(Tableau3[[#This Row],[Abundance+δ EtOH1]:[Abundance+δ EtOH4]],Tableau3[[#This Row],[Abundance+δ Control1]:[Abundance+δ Control4]],2,2)</f>
        <v>0.13717275556246156</v>
      </c>
      <c r="P1740" s="6">
        <v>1739</v>
      </c>
      <c r="Q1740" s="6">
        <f>(Tableau3[[#This Row],[p-value]]*4872)/Tableau3[[#This Row],[Ranking]]</f>
        <v>0.38430458027620051</v>
      </c>
      <c r="R1740" s="6">
        <v>0.39028529839400827</v>
      </c>
      <c r="S1740" s="6" t="s">
        <v>38</v>
      </c>
      <c r="T1740" s="6" t="s">
        <v>38</v>
      </c>
    </row>
    <row r="1741" spans="1:20" x14ac:dyDescent="0.3">
      <c r="A1741" s="7" t="s">
        <v>4290</v>
      </c>
      <c r="B1741" s="45" t="s">
        <v>4291</v>
      </c>
      <c r="C1741" s="7">
        <v>3462489.7210937501</v>
      </c>
      <c r="D1741" s="7">
        <v>3285408.0218750001</v>
      </c>
      <c r="E1741" s="7">
        <v>3728132.1937500001</v>
      </c>
      <c r="F1741" s="7">
        <v>5341653.8968749996</v>
      </c>
      <c r="G1741" s="7">
        <v>3022400.9007812501</v>
      </c>
      <c r="H1741" s="7">
        <v>3829267.1410156302</v>
      </c>
      <c r="I1741" s="7">
        <v>2154226.3207031302</v>
      </c>
      <c r="J1741" s="7">
        <v>2803612.7992187501</v>
      </c>
      <c r="K1741" s="7">
        <f>AVERAGE(Tableau3[[#This Row],[Abundance+δ EtOH1]:[Abundance+δ EtOH4]])</f>
        <v>3954420.9583984376</v>
      </c>
      <c r="L1741" s="7">
        <f>AVERAGE(Tableau3[[#This Row],[Abundance+δ Control1]:[Abundance+δ Control4]])</f>
        <v>2952376.7904296899</v>
      </c>
      <c r="M1741" s="7">
        <f>STDEV(Tableau3[[#This Row],[Abundance+δ EtOH1]:[Abundance+δ EtOH4]])</f>
        <v>942549.11137691885</v>
      </c>
      <c r="N1741" s="7">
        <f>STDEV(Tableau3[[#This Row],[Abundance+δ Control1]:[Abundance+δ Control4]])</f>
        <v>691137.94098018855</v>
      </c>
      <c r="O1741" s="19">
        <f>_xlfn.T.TEST(Tableau3[[#This Row],[Abundance+δ EtOH1]:[Abundance+δ EtOH4]],Tableau3[[#This Row],[Abundance+δ Control1]:[Abundance+δ Control4]],2,2)</f>
        <v>0.13723138035037405</v>
      </c>
      <c r="P1741" s="7">
        <v>1740</v>
      </c>
      <c r="Q1741" s="7">
        <f>(Tableau3[[#This Row],[p-value]]*4872)/Tableau3[[#This Row],[Ranking]]</f>
        <v>0.38424786498104735</v>
      </c>
      <c r="R1741" s="7">
        <v>0.38524117702827931</v>
      </c>
      <c r="S1741" s="7" t="s">
        <v>38</v>
      </c>
      <c r="T1741" s="7" t="s">
        <v>38</v>
      </c>
    </row>
    <row r="1742" spans="1:20" x14ac:dyDescent="0.3">
      <c r="A1742" s="6" t="s">
        <v>7114</v>
      </c>
      <c r="B1742" s="44" t="s">
        <v>7115</v>
      </c>
      <c r="C1742" s="6">
        <v>43233108.872949198</v>
      </c>
      <c r="D1742" s="6">
        <v>45730301.4469238</v>
      </c>
      <c r="E1742" s="6">
        <v>85729071.387353495</v>
      </c>
      <c r="F1742" s="6">
        <v>95165246.182519495</v>
      </c>
      <c r="G1742" s="6">
        <v>45936419.5260254</v>
      </c>
      <c r="H1742" s="6">
        <v>55669114.037500001</v>
      </c>
      <c r="I1742" s="6">
        <v>27328678.893945299</v>
      </c>
      <c r="J1742" s="6">
        <v>40355877.958520502</v>
      </c>
      <c r="K1742" s="6">
        <f>AVERAGE(Tableau3[[#This Row],[Abundance+δ EtOH1]:[Abundance+δ EtOH4]])</f>
        <v>67464431.972436503</v>
      </c>
      <c r="L1742" s="6">
        <f>AVERAGE(Tableau3[[#This Row],[Abundance+δ Control1]:[Abundance+δ Control4]])</f>
        <v>42322522.603997804</v>
      </c>
      <c r="M1742" s="6">
        <f>STDEV(Tableau3[[#This Row],[Abundance+δ EtOH1]:[Abundance+δ EtOH4]])</f>
        <v>26835682.773192387</v>
      </c>
      <c r="N1742" s="6">
        <f>STDEV(Tableau3[[#This Row],[Abundance+δ Control1]:[Abundance+δ Control4]])</f>
        <v>11830395.798097642</v>
      </c>
      <c r="O1742" s="18">
        <f>_xlfn.T.TEST(Tableau3[[#This Row],[Abundance+δ EtOH1]:[Abundance+δ EtOH4]],Tableau3[[#This Row],[Abundance+δ Control1]:[Abundance+δ Control4]],2,2)</f>
        <v>0.1372535291933028</v>
      </c>
      <c r="P1742" s="6">
        <v>1741</v>
      </c>
      <c r="Q1742" s="6">
        <f>(Tableau3[[#This Row],[p-value]]*4872)/Tableau3[[#This Row],[Ranking]]</f>
        <v>0.38408914085569862</v>
      </c>
      <c r="R1742" s="6">
        <v>0.56515566441070542</v>
      </c>
      <c r="S1742" s="6" t="s">
        <v>38</v>
      </c>
      <c r="T1742" s="6" t="s">
        <v>38</v>
      </c>
    </row>
    <row r="1743" spans="1:20" x14ac:dyDescent="0.3">
      <c r="A1743" s="7" t="s">
        <v>611</v>
      </c>
      <c r="B1743" s="45" t="s">
        <v>612</v>
      </c>
      <c r="C1743" s="7">
        <v>12102482.3421875</v>
      </c>
      <c r="D1743" s="7">
        <v>13865005.152734401</v>
      </c>
      <c r="E1743" s="7">
        <v>16671754.8109375</v>
      </c>
      <c r="F1743" s="7">
        <v>17892325.295312501</v>
      </c>
      <c r="G1743" s="7">
        <v>12259829.771875</v>
      </c>
      <c r="H1743" s="7">
        <v>15490505.0648438</v>
      </c>
      <c r="I1743" s="7">
        <v>8554571.6976562496</v>
      </c>
      <c r="J1743" s="7">
        <v>10785708.4632813</v>
      </c>
      <c r="K1743" s="7">
        <f>AVERAGE(Tableau3[[#This Row],[Abundance+δ EtOH1]:[Abundance+δ EtOH4]])</f>
        <v>15132891.900292976</v>
      </c>
      <c r="L1743" s="7">
        <f>AVERAGE(Tableau3[[#This Row],[Abundance+δ Control1]:[Abundance+δ Control4]])</f>
        <v>11772653.749414086</v>
      </c>
      <c r="M1743" s="7">
        <f>STDEV(Tableau3[[#This Row],[Abundance+δ EtOH1]:[Abundance+δ EtOH4]])</f>
        <v>2631443.8757583261</v>
      </c>
      <c r="N1743" s="7">
        <f>STDEV(Tableau3[[#This Row],[Abundance+δ Control1]:[Abundance+δ Control4]])</f>
        <v>2909173.5349963191</v>
      </c>
      <c r="O1743" s="19">
        <f>_xlfn.T.TEST(Tableau3[[#This Row],[Abundance+δ EtOH1]:[Abundance+δ EtOH4]],Tableau3[[#This Row],[Abundance+δ Control1]:[Abundance+δ Control4]],2,2)</f>
        <v>0.13750721388798254</v>
      </c>
      <c r="P1743" s="7">
        <v>1742</v>
      </c>
      <c r="Q1743" s="7">
        <f>(Tableau3[[#This Row],[p-value]]*4872)/Tableau3[[#This Row],[Ranking]]</f>
        <v>0.38457815502999482</v>
      </c>
      <c r="R1743" s="7">
        <v>0.30327836331457858</v>
      </c>
      <c r="S1743" s="7" t="s">
        <v>38</v>
      </c>
      <c r="T1743" s="7" t="s">
        <v>38</v>
      </c>
    </row>
    <row r="1744" spans="1:20" x14ac:dyDescent="0.3">
      <c r="A1744" s="6" t="s">
        <v>5585</v>
      </c>
      <c r="B1744" s="44" t="s">
        <v>5586</v>
      </c>
      <c r="C1744" s="6">
        <v>1087213.8812500001</v>
      </c>
      <c r="D1744" s="6">
        <v>1352958.1468750001</v>
      </c>
      <c r="E1744" s="6">
        <v>1360309.0687500001</v>
      </c>
      <c r="F1744" s="6">
        <v>1741196.3812500001</v>
      </c>
      <c r="G1744" s="6">
        <v>1160576.5492187501</v>
      </c>
      <c r="H1744" s="6">
        <v>1355894.9984375001</v>
      </c>
      <c r="I1744" s="6">
        <v>844465.47499999998</v>
      </c>
      <c r="J1744" s="6">
        <v>988052.15078124998</v>
      </c>
      <c r="K1744" s="6">
        <f>AVERAGE(Tableau3[[#This Row],[Abundance+δ EtOH1]:[Abundance+δ EtOH4]])</f>
        <v>1385419.3695312501</v>
      </c>
      <c r="L1744" s="6">
        <f>AVERAGE(Tableau3[[#This Row],[Abundance+δ Control1]:[Abundance+δ Control4]])</f>
        <v>1087247.2933593751</v>
      </c>
      <c r="M1744" s="6">
        <f>STDEV(Tableau3[[#This Row],[Abundance+δ EtOH1]:[Abundance+δ EtOH4]])</f>
        <v>269065.08103074622</v>
      </c>
      <c r="N1744" s="6">
        <f>STDEV(Tableau3[[#This Row],[Abundance+δ Control1]:[Abundance+δ Control4]])</f>
        <v>220855.50090923804</v>
      </c>
      <c r="O1744" s="18">
        <f>_xlfn.T.TEST(Tableau3[[#This Row],[Abundance+δ EtOH1]:[Abundance+δ EtOH4]],Tableau3[[#This Row],[Abundance+δ Control1]:[Abundance+δ Control4]],2,2)</f>
        <v>0.13752087591350587</v>
      </c>
      <c r="P1744" s="6">
        <v>1743</v>
      </c>
      <c r="Q1744" s="6">
        <f>(Tableau3[[#This Row],[p-value]]*4872)/Tableau3[[#This Row],[Ranking]]</f>
        <v>0.38439570134859474</v>
      </c>
      <c r="R1744" s="6">
        <v>0.28615937483870713</v>
      </c>
      <c r="S1744" s="6" t="s">
        <v>38</v>
      </c>
      <c r="T1744" s="6" t="s">
        <v>38</v>
      </c>
    </row>
    <row r="1745" spans="1:20" x14ac:dyDescent="0.3">
      <c r="A1745" s="7" t="s">
        <v>9220</v>
      </c>
      <c r="B1745" s="45" t="s">
        <v>9221</v>
      </c>
      <c r="C1745" s="7">
        <v>830082.56582031294</v>
      </c>
      <c r="D1745" s="7">
        <v>705651.54921874998</v>
      </c>
      <c r="E1745" s="7">
        <v>1278729.73867188</v>
      </c>
      <c r="F1745" s="7">
        <v>1815537.7005859399</v>
      </c>
      <c r="G1745" s="7">
        <v>766074.27773437498</v>
      </c>
      <c r="H1745" s="7">
        <v>818078.25820312498</v>
      </c>
      <c r="I1745" s="7">
        <v>558438.96035156294</v>
      </c>
      <c r="J1745" s="7">
        <v>724268.21328124998</v>
      </c>
      <c r="K1745" s="7">
        <f>AVERAGE(Tableau3[[#This Row],[Abundance+δ EtOH1]:[Abundance+δ EtOH4]])</f>
        <v>1157500.3885742207</v>
      </c>
      <c r="L1745" s="7">
        <f>AVERAGE(Tableau3[[#This Row],[Abundance+δ Control1]:[Abundance+δ Control4]])</f>
        <v>716714.92739257822</v>
      </c>
      <c r="M1745" s="7">
        <f>STDEV(Tableau3[[#This Row],[Abundance+δ EtOH1]:[Abundance+δ EtOH4]])</f>
        <v>503017.38326771732</v>
      </c>
      <c r="N1745" s="7">
        <f>STDEV(Tableau3[[#This Row],[Abundance+δ Control1]:[Abundance+δ Control4]])</f>
        <v>112278.23203936576</v>
      </c>
      <c r="O1745" s="19">
        <f>_xlfn.T.TEST(Tableau3[[#This Row],[Abundance+δ EtOH1]:[Abundance+δ EtOH4]],Tableau3[[#This Row],[Abundance+δ Control1]:[Abundance+δ Control4]],2,2)</f>
        <v>0.13802896453403155</v>
      </c>
      <c r="P1745" s="7">
        <v>1744</v>
      </c>
      <c r="Q1745" s="7">
        <f>(Tableau3[[#This Row],[p-value]]*4872)/Tableau3[[#This Row],[Ranking]]</f>
        <v>0.38559467615240922</v>
      </c>
      <c r="R1745" s="7">
        <v>0.60752374901390349</v>
      </c>
      <c r="S1745" s="7" t="s">
        <v>38</v>
      </c>
      <c r="T1745" s="7" t="s">
        <v>38</v>
      </c>
    </row>
    <row r="1746" spans="1:20" x14ac:dyDescent="0.3">
      <c r="A1746" s="6" t="s">
        <v>4940</v>
      </c>
      <c r="B1746" s="44" t="s">
        <v>4941</v>
      </c>
      <c r="C1746" s="6">
        <v>732110.59707031294</v>
      </c>
      <c r="D1746" s="6">
        <v>778807.65859374998</v>
      </c>
      <c r="E1746" s="6">
        <v>1554330.00722656</v>
      </c>
      <c r="F1746" s="6">
        <v>1707889.5687500001</v>
      </c>
      <c r="G1746" s="6">
        <v>777037.76845703099</v>
      </c>
      <c r="H1746" s="6">
        <v>988533.75136718794</v>
      </c>
      <c r="I1746" s="6">
        <v>535859.20839843794</v>
      </c>
      <c r="J1746" s="6">
        <v>592808.85146484396</v>
      </c>
      <c r="K1746" s="6">
        <f>AVERAGE(Tableau3[[#This Row],[Abundance+δ EtOH1]:[Abundance+δ EtOH4]])</f>
        <v>1193284.4579101559</v>
      </c>
      <c r="L1746" s="6">
        <f>AVERAGE(Tableau3[[#This Row],[Abundance+δ Control1]:[Abundance+δ Control4]])</f>
        <v>723559.89492187521</v>
      </c>
      <c r="M1746" s="6">
        <f>STDEV(Tableau3[[#This Row],[Abundance+δ EtOH1]:[Abundance+δ EtOH4]])</f>
        <v>509785.7902678895</v>
      </c>
      <c r="N1746" s="6">
        <f>STDEV(Tableau3[[#This Row],[Abundance+δ Control1]:[Abundance+δ Control4]])</f>
        <v>204449.18736596909</v>
      </c>
      <c r="O1746" s="18">
        <f>_xlfn.T.TEST(Tableau3[[#This Row],[Abundance+δ EtOH1]:[Abundance+δ EtOH4]],Tableau3[[#This Row],[Abundance+δ Control1]:[Abundance+δ Control4]],2,2)</f>
        <v>0.13804177589699707</v>
      </c>
      <c r="P1746" s="6">
        <v>1745</v>
      </c>
      <c r="Q1746" s="6">
        <f>(Tableau3[[#This Row],[p-value]]*4872)/Tableau3[[#This Row],[Ranking]]</f>
        <v>0.38540947402301984</v>
      </c>
      <c r="R1746" s="6">
        <v>0.60569519654167436</v>
      </c>
      <c r="S1746" s="6" t="s">
        <v>38</v>
      </c>
      <c r="T1746" s="6" t="s">
        <v>38</v>
      </c>
    </row>
    <row r="1747" spans="1:20" x14ac:dyDescent="0.3">
      <c r="A1747" s="7" t="s">
        <v>1349</v>
      </c>
      <c r="B1747" s="45" t="s">
        <v>1350</v>
      </c>
      <c r="C1747" s="7">
        <v>34452.006249999999</v>
      </c>
      <c r="D1747" s="7">
        <v>145469.31289062501</v>
      </c>
      <c r="E1747" s="7">
        <v>156749.58437500001</v>
      </c>
      <c r="F1747" s="7">
        <v>88285.342187500006</v>
      </c>
      <c r="G1747" s="7">
        <v>33273.095117187499</v>
      </c>
      <c r="H1747" s="7">
        <v>87333.344628906299</v>
      </c>
      <c r="I1747" s="7">
        <v>11413.0853515625</v>
      </c>
      <c r="J1747" s="7">
        <v>67480.189843750006</v>
      </c>
      <c r="K1747" s="7">
        <f>AVERAGE(Tableau3[[#This Row],[Abundance+δ EtOH1]:[Abundance+δ EtOH4]])</f>
        <v>106239.06142578126</v>
      </c>
      <c r="L1747" s="7">
        <f>AVERAGE(Tableau3[[#This Row],[Abundance+δ Control1]:[Abundance+δ Control4]])</f>
        <v>49874.928735351576</v>
      </c>
      <c r="M1747" s="7">
        <f>STDEV(Tableau3[[#This Row],[Abundance+δ EtOH1]:[Abundance+δ EtOH4]])</f>
        <v>56468.406753676951</v>
      </c>
      <c r="N1747" s="7">
        <f>STDEV(Tableau3[[#This Row],[Abundance+δ Control1]:[Abundance+δ Control4]])</f>
        <v>34000.060862267695</v>
      </c>
      <c r="O1747" s="19">
        <f>_xlfn.T.TEST(Tableau3[[#This Row],[Abundance+δ EtOH1]:[Abundance+δ EtOH4]],Tableau3[[#This Row],[Abundance+δ Control1]:[Abundance+δ Control4]],2,2)</f>
        <v>0.13807601676904063</v>
      </c>
      <c r="P1747" s="7">
        <v>1746</v>
      </c>
      <c r="Q1747" s="7">
        <f>(Tableau3[[#This Row],[p-value]]*4872)/Tableau3[[#This Row],[Ranking]]</f>
        <v>0.38528428046893809</v>
      </c>
      <c r="R1747" s="7">
        <v>0.8814616768816862</v>
      </c>
      <c r="S1747" s="7" t="s">
        <v>38</v>
      </c>
      <c r="T1747" s="7" t="s">
        <v>38</v>
      </c>
    </row>
    <row r="1748" spans="1:20" x14ac:dyDescent="0.3">
      <c r="A1748" s="6" t="s">
        <v>377</v>
      </c>
      <c r="B1748" s="44" t="s">
        <v>378</v>
      </c>
      <c r="C1748" s="6">
        <v>32570.340234374999</v>
      </c>
      <c r="D1748" s="6">
        <v>22065.047265624999</v>
      </c>
      <c r="E1748" s="6">
        <v>26804.879296874999</v>
      </c>
      <c r="F1748" s="6">
        <v>27005.371972656299</v>
      </c>
      <c r="G1748" s="6">
        <v>22845.989160156299</v>
      </c>
      <c r="H1748" s="6">
        <v>19765.661035156299</v>
      </c>
      <c r="I1748" s="6">
        <v>27121.125390624999</v>
      </c>
      <c r="J1748" s="6">
        <v>19865.362695312499</v>
      </c>
      <c r="K1748" s="6">
        <f>AVERAGE(Tableau3[[#This Row],[Abundance+δ EtOH1]:[Abundance+δ EtOH4]])</f>
        <v>27111.409692382822</v>
      </c>
      <c r="L1748" s="6">
        <f>AVERAGE(Tableau3[[#This Row],[Abundance+δ Control1]:[Abundance+δ Control4]])</f>
        <v>22399.534570312528</v>
      </c>
      <c r="M1748" s="6">
        <f>STDEV(Tableau3[[#This Row],[Abundance+δ EtOH1]:[Abundance+δ EtOH4]])</f>
        <v>4296.1572475047742</v>
      </c>
      <c r="N1748" s="6">
        <f>STDEV(Tableau3[[#This Row],[Abundance+δ Control1]:[Abundance+δ Control4]])</f>
        <v>3456.9764470554496</v>
      </c>
      <c r="O1748" s="18">
        <f>_xlfn.T.TEST(Tableau3[[#This Row],[Abundance+δ EtOH1]:[Abundance+δ EtOH4]],Tableau3[[#This Row],[Abundance+δ Control1]:[Abundance+δ Control4]],2,2)</f>
        <v>0.13831745822589556</v>
      </c>
      <c r="P1748" s="6">
        <v>1747</v>
      </c>
      <c r="Q1748" s="6">
        <f>(Tableau3[[#This Row],[p-value]]*4872)/Tableau3[[#This Row],[Ranking]]</f>
        <v>0.38573706724474138</v>
      </c>
      <c r="R1748" s="6">
        <v>0.33238887004059758</v>
      </c>
      <c r="S1748" s="6" t="s">
        <v>38</v>
      </c>
      <c r="T1748" s="6" t="s">
        <v>38</v>
      </c>
    </row>
    <row r="1749" spans="1:20" x14ac:dyDescent="0.3">
      <c r="A1749" s="7" t="s">
        <v>2195</v>
      </c>
      <c r="B1749" s="45" t="s">
        <v>2196</v>
      </c>
      <c r="C1749" s="7">
        <v>984241.20156249998</v>
      </c>
      <c r="D1749" s="7">
        <v>1057521.0140625001</v>
      </c>
      <c r="E1749" s="7">
        <v>1449485.4750000001</v>
      </c>
      <c r="F1749" s="7">
        <v>1758487.5218750001</v>
      </c>
      <c r="G1749" s="7">
        <v>970706.79531249998</v>
      </c>
      <c r="H1749" s="7">
        <v>1247208.2210937501</v>
      </c>
      <c r="I1749" s="7">
        <v>725304.14101562498</v>
      </c>
      <c r="J1749" s="7">
        <v>859243.76015624998</v>
      </c>
      <c r="K1749" s="7">
        <f>AVERAGE(Tableau3[[#This Row],[Abundance+δ EtOH1]:[Abundance+δ EtOH4]])</f>
        <v>1312433.8031250001</v>
      </c>
      <c r="L1749" s="7">
        <f>AVERAGE(Tableau3[[#This Row],[Abundance+δ Control1]:[Abundance+δ Control4]])</f>
        <v>950615.72939453134</v>
      </c>
      <c r="M1749" s="7">
        <f>STDEV(Tableau3[[#This Row],[Abundance+δ EtOH1]:[Abundance+δ EtOH4]])</f>
        <v>360757.53377322602</v>
      </c>
      <c r="N1749" s="7">
        <f>STDEV(Tableau3[[#This Row],[Abundance+δ Control1]:[Abundance+δ Control4]])</f>
        <v>221724.23238667249</v>
      </c>
      <c r="O1749" s="19">
        <f>_xlfn.T.TEST(Tableau3[[#This Row],[Abundance+δ EtOH1]:[Abundance+δ EtOH4]],Tableau3[[#This Row],[Abundance+δ Control1]:[Abundance+δ Control4]],2,2)</f>
        <v>0.13832606652044888</v>
      </c>
      <c r="P1749" s="7">
        <v>1748</v>
      </c>
      <c r="Q1749" s="7">
        <f>(Tableau3[[#This Row],[p-value]]*4872)/Tableau3[[#This Row],[Ranking]]</f>
        <v>0.3855403867778186</v>
      </c>
      <c r="R1749" s="7">
        <v>0.3912904000278899</v>
      </c>
      <c r="S1749" s="7" t="s">
        <v>38</v>
      </c>
      <c r="T1749" s="7" t="s">
        <v>38</v>
      </c>
    </row>
    <row r="1750" spans="1:20" x14ac:dyDescent="0.3">
      <c r="A1750" s="6" t="s">
        <v>4558</v>
      </c>
      <c r="B1750" s="44" t="s">
        <v>4559</v>
      </c>
      <c r="C1750" s="6">
        <v>5167830.5960937496</v>
      </c>
      <c r="D1750" s="6">
        <v>5133574.8519531293</v>
      </c>
      <c r="E1750" s="6">
        <v>8967311.7523437496</v>
      </c>
      <c r="F1750" s="6">
        <v>11362640.9671875</v>
      </c>
      <c r="G1750" s="6">
        <v>4709186.7835937496</v>
      </c>
      <c r="H1750" s="6">
        <v>5985334.4515624996</v>
      </c>
      <c r="I1750" s="6">
        <v>3176346.2269531302</v>
      </c>
      <c r="J1750" s="6">
        <v>5506174.0570312496</v>
      </c>
      <c r="K1750" s="6">
        <f>AVERAGE(Tableau3[[#This Row],[Abundance+δ EtOH1]:[Abundance+δ EtOH4]])</f>
        <v>7657839.5418945327</v>
      </c>
      <c r="L1750" s="6">
        <f>AVERAGE(Tableau3[[#This Row],[Abundance+δ Control1]:[Abundance+δ Control4]])</f>
        <v>4844260.3797851577</v>
      </c>
      <c r="M1750" s="6">
        <f>STDEV(Tableau3[[#This Row],[Abundance+δ EtOH1]:[Abundance+δ EtOH4]])</f>
        <v>3055722.928421597</v>
      </c>
      <c r="N1750" s="6">
        <f>STDEV(Tableau3[[#This Row],[Abundance+δ Control1]:[Abundance+δ Control4]])</f>
        <v>1230225.2166457716</v>
      </c>
      <c r="O1750" s="18">
        <f>_xlfn.T.TEST(Tableau3[[#This Row],[Abundance+δ EtOH1]:[Abundance+δ EtOH4]],Tableau3[[#This Row],[Abundance+δ Control1]:[Abundance+δ Control4]],2,2)</f>
        <v>0.13844978490233728</v>
      </c>
      <c r="P1750" s="6">
        <v>1749</v>
      </c>
      <c r="Q1750" s="6">
        <f>(Tableau3[[#This Row],[p-value]]*4872)/Tableau3[[#This Row],[Ranking]]</f>
        <v>0.38566458092863759</v>
      </c>
      <c r="R1750" s="6">
        <v>0.5636504790739264</v>
      </c>
      <c r="S1750" s="6" t="s">
        <v>38</v>
      </c>
      <c r="T1750" s="6" t="s">
        <v>38</v>
      </c>
    </row>
    <row r="1751" spans="1:20" x14ac:dyDescent="0.3">
      <c r="A1751" s="7" t="s">
        <v>4138</v>
      </c>
      <c r="B1751" s="45" t="s">
        <v>4139</v>
      </c>
      <c r="C1751" s="7">
        <v>109890.01406250001</v>
      </c>
      <c r="D1751" s="7">
        <v>140381.36171875001</v>
      </c>
      <c r="E1751" s="7">
        <v>167584.85</v>
      </c>
      <c r="F1751" s="7">
        <v>151640.43593750001</v>
      </c>
      <c r="G1751" s="7">
        <v>98249.115625000006</v>
      </c>
      <c r="H1751" s="7">
        <v>160290.85390625001</v>
      </c>
      <c r="I1751" s="7">
        <v>67500.723046875006</v>
      </c>
      <c r="J1751" s="7">
        <v>80061.576562500006</v>
      </c>
      <c r="K1751" s="7">
        <f>AVERAGE(Tableau3[[#This Row],[Abundance+δ EtOH1]:[Abundance+δ EtOH4]])</f>
        <v>142374.16542968751</v>
      </c>
      <c r="L1751" s="7">
        <f>AVERAGE(Tableau3[[#This Row],[Abundance+δ Control1]:[Abundance+δ Control4]])</f>
        <v>101525.56728515626</v>
      </c>
      <c r="M1751" s="7">
        <f>STDEV(Tableau3[[#This Row],[Abundance+δ EtOH1]:[Abundance+δ EtOH4]])</f>
        <v>24362.770383684667</v>
      </c>
      <c r="N1751" s="7">
        <f>STDEV(Tableau3[[#This Row],[Abundance+δ Control1]:[Abundance+δ Control4]])</f>
        <v>41160.20315111112</v>
      </c>
      <c r="O1751" s="19">
        <f>_xlfn.T.TEST(Tableau3[[#This Row],[Abundance+δ EtOH1]:[Abundance+δ EtOH4]],Tableau3[[#This Row],[Abundance+δ Control1]:[Abundance+δ Control4]],2,2)</f>
        <v>0.13848690910256564</v>
      </c>
      <c r="P1751" s="7">
        <v>1750</v>
      </c>
      <c r="Q1751" s="7">
        <f>(Tableau3[[#This Row],[p-value]]*4872)/Tableau3[[#This Row],[Ranking]]</f>
        <v>0.38554755494154275</v>
      </c>
      <c r="R1751" s="7">
        <v>0.42046152843386159</v>
      </c>
      <c r="S1751" s="7" t="s">
        <v>38</v>
      </c>
      <c r="T1751" s="7" t="s">
        <v>38</v>
      </c>
    </row>
    <row r="1752" spans="1:20" x14ac:dyDescent="0.3">
      <c r="A1752" s="6" t="s">
        <v>5597</v>
      </c>
      <c r="B1752" s="44" t="s">
        <v>5598</v>
      </c>
      <c r="C1752" s="6">
        <v>8679551.442773439</v>
      </c>
      <c r="D1752" s="6">
        <v>8162968.6761718793</v>
      </c>
      <c r="E1752" s="6">
        <v>16251400.5570313</v>
      </c>
      <c r="F1752" s="6">
        <v>17372376.1976563</v>
      </c>
      <c r="G1752" s="6">
        <v>8117762.0677734399</v>
      </c>
      <c r="H1752" s="6">
        <v>10411397.475</v>
      </c>
      <c r="I1752" s="6">
        <v>5572912.4906249996</v>
      </c>
      <c r="J1752" s="6">
        <v>8406570.2933593802</v>
      </c>
      <c r="K1752" s="6">
        <f>AVERAGE(Tableau3[[#This Row],[Abundance+δ EtOH1]:[Abundance+δ EtOH4]])</f>
        <v>12616574.218408231</v>
      </c>
      <c r="L1752" s="6">
        <f>AVERAGE(Tableau3[[#This Row],[Abundance+δ Control1]:[Abundance+δ Control4]])</f>
        <v>8127160.5816894555</v>
      </c>
      <c r="M1752" s="6">
        <f>STDEV(Tableau3[[#This Row],[Abundance+δ EtOH1]:[Abundance+δ EtOH4]])</f>
        <v>4870467.6585680917</v>
      </c>
      <c r="N1752" s="6">
        <f>STDEV(Tableau3[[#This Row],[Abundance+δ Control1]:[Abundance+δ Control4]])</f>
        <v>1984950.0089848349</v>
      </c>
      <c r="O1752" s="18">
        <f>_xlfn.T.TEST(Tableau3[[#This Row],[Abundance+δ EtOH1]:[Abundance+δ EtOH4]],Tableau3[[#This Row],[Abundance+δ Control1]:[Abundance+δ Control4]],2,2)</f>
        <v>0.13865625506138296</v>
      </c>
      <c r="P1752" s="6">
        <v>1751</v>
      </c>
      <c r="Q1752" s="6">
        <f>(Tableau3[[#This Row],[p-value]]*4872)/Tableau3[[#This Row],[Ranking]]</f>
        <v>0.38579855777216326</v>
      </c>
      <c r="R1752" s="6">
        <v>0.54152550090283091</v>
      </c>
      <c r="S1752" s="6" t="s">
        <v>38</v>
      </c>
      <c r="T1752" s="6" t="s">
        <v>38</v>
      </c>
    </row>
    <row r="1753" spans="1:20" x14ac:dyDescent="0.3">
      <c r="A1753" s="7" t="s">
        <v>10109</v>
      </c>
      <c r="B1753" s="45" t="s">
        <v>10110</v>
      </c>
      <c r="C1753" s="7">
        <v>76527.334375000006</v>
      </c>
      <c r="D1753" s="7">
        <v>250680.45156250001</v>
      </c>
      <c r="E1753" s="7">
        <v>373488.44374999998</v>
      </c>
      <c r="F1753" s="7">
        <v>833955.35</v>
      </c>
      <c r="G1753" s="7">
        <v>124372.85</v>
      </c>
      <c r="H1753" s="7">
        <v>0.1</v>
      </c>
      <c r="I1753" s="7">
        <v>34749.060937499999</v>
      </c>
      <c r="J1753" s="7">
        <v>219954.15468750001</v>
      </c>
      <c r="K1753" s="7">
        <f>AVERAGE(Tableau3[[#This Row],[Abundance+δ EtOH1]:[Abundance+δ EtOH4]])</f>
        <v>383662.89492187498</v>
      </c>
      <c r="L1753" s="7">
        <f>AVERAGE(Tableau3[[#This Row],[Abundance+δ Control1]:[Abundance+δ Control4]])</f>
        <v>94769.041406250006</v>
      </c>
      <c r="M1753" s="7">
        <f>STDEV(Tableau3[[#This Row],[Abundance+δ EtOH1]:[Abundance+δ EtOH4]])</f>
        <v>323977.05543819332</v>
      </c>
      <c r="N1753" s="7">
        <f>STDEV(Tableau3[[#This Row],[Abundance+δ Control1]:[Abundance+δ Control4]])</f>
        <v>98541.443703017925</v>
      </c>
      <c r="O1753" s="19">
        <f>_xlfn.T.TEST(Tableau3[[#This Row],[Abundance+δ EtOH1]:[Abundance+δ EtOH4]],Tableau3[[#This Row],[Abundance+δ Control1]:[Abundance+δ Control4]],2,2)</f>
        <v>0.13883804699702268</v>
      </c>
      <c r="P1753" s="7">
        <v>1752</v>
      </c>
      <c r="Q1753" s="7">
        <f>(Tableau3[[#This Row],[p-value]]*4872)/Tableau3[[#This Row],[Ranking]]</f>
        <v>0.38608388411500827</v>
      </c>
      <c r="R1753" s="7">
        <v>1.765628868037413</v>
      </c>
      <c r="S1753" s="7" t="s">
        <v>38</v>
      </c>
      <c r="T1753" s="7" t="s">
        <v>9871</v>
      </c>
    </row>
    <row r="1754" spans="1:20" x14ac:dyDescent="0.3">
      <c r="A1754" s="6" t="s">
        <v>8784</v>
      </c>
      <c r="B1754" s="44" t="s">
        <v>8785</v>
      </c>
      <c r="C1754" s="6">
        <v>173922.56484375001</v>
      </c>
      <c r="D1754" s="6">
        <v>170088.83828125001</v>
      </c>
      <c r="E1754" s="6">
        <v>192031.30312500001</v>
      </c>
      <c r="F1754" s="6">
        <v>98549.982812500006</v>
      </c>
      <c r="G1754" s="6">
        <v>53501.457421874999</v>
      </c>
      <c r="H1754" s="6">
        <v>137296.88320312501</v>
      </c>
      <c r="I1754" s="6">
        <v>134193.46718750001</v>
      </c>
      <c r="J1754" s="6">
        <v>116123.20546875001</v>
      </c>
      <c r="K1754" s="6">
        <f>AVERAGE(Tableau3[[#This Row],[Abundance+δ EtOH1]:[Abundance+δ EtOH4]])</f>
        <v>158648.17226562501</v>
      </c>
      <c r="L1754" s="6">
        <f>AVERAGE(Tableau3[[#This Row],[Abundance+δ Control1]:[Abundance+δ Control4]])</f>
        <v>110278.75332031251</v>
      </c>
      <c r="M1754" s="6">
        <f>STDEV(Tableau3[[#This Row],[Abundance+δ EtOH1]:[Abundance+δ EtOH4]])</f>
        <v>41192.320113623187</v>
      </c>
      <c r="N1754" s="6">
        <f>STDEV(Tableau3[[#This Row],[Abundance+δ Control1]:[Abundance+δ Control4]])</f>
        <v>38985.945468284175</v>
      </c>
      <c r="O1754" s="18">
        <f>_xlfn.T.TEST(Tableau3[[#This Row],[Abundance+δ EtOH1]:[Abundance+δ EtOH4]],Tableau3[[#This Row],[Abundance+δ Control1]:[Abundance+δ Control4]],2,2)</f>
        <v>0.13894776058879216</v>
      </c>
      <c r="P1754" s="6">
        <v>1753</v>
      </c>
      <c r="Q1754" s="6">
        <f>(Tableau3[[#This Row],[p-value]]*4872)/Tableau3[[#This Row],[Ranking]]</f>
        <v>0.38616856222966084</v>
      </c>
      <c r="R1754" s="6">
        <v>0.55219185616337618</v>
      </c>
      <c r="S1754" s="6" t="s">
        <v>38</v>
      </c>
      <c r="T1754" s="6" t="s">
        <v>38</v>
      </c>
    </row>
    <row r="1755" spans="1:20" x14ac:dyDescent="0.3">
      <c r="A1755" s="7" t="s">
        <v>8262</v>
      </c>
      <c r="B1755" s="45" t="s">
        <v>8263</v>
      </c>
      <c r="C1755" s="7">
        <v>244428.03164062501</v>
      </c>
      <c r="D1755" s="7">
        <v>265171.88710937498</v>
      </c>
      <c r="E1755" s="7">
        <v>506480.38906249998</v>
      </c>
      <c r="F1755" s="7">
        <v>624230.18984374998</v>
      </c>
      <c r="G1755" s="7">
        <v>212446.663476563</v>
      </c>
      <c r="H1755" s="7">
        <v>331812.97109374998</v>
      </c>
      <c r="I1755" s="7">
        <v>192277.02382812501</v>
      </c>
      <c r="J1755" s="7">
        <v>235841.22304687501</v>
      </c>
      <c r="K1755" s="7">
        <f>AVERAGE(Tableau3[[#This Row],[Abundance+δ EtOH1]:[Abundance+δ EtOH4]])</f>
        <v>410077.62441406248</v>
      </c>
      <c r="L1755" s="7">
        <f>AVERAGE(Tableau3[[#This Row],[Abundance+δ Control1]:[Abundance+δ Control4]])</f>
        <v>243094.47036132822</v>
      </c>
      <c r="M1755" s="7">
        <f>STDEV(Tableau3[[#This Row],[Abundance+δ EtOH1]:[Abundance+δ EtOH4]])</f>
        <v>185824.53605646314</v>
      </c>
      <c r="N1755" s="7">
        <f>STDEV(Tableau3[[#This Row],[Abundance+δ Control1]:[Abundance+δ Control4]])</f>
        <v>61766.449651932693</v>
      </c>
      <c r="O1755" s="19">
        <f>_xlfn.T.TEST(Tableau3[[#This Row],[Abundance+δ EtOH1]:[Abundance+δ EtOH4]],Tableau3[[#This Row],[Abundance+δ Control1]:[Abundance+δ Control4]],2,2)</f>
        <v>0.13898647697691943</v>
      </c>
      <c r="P1755" s="7">
        <v>1754</v>
      </c>
      <c r="Q1755" s="7">
        <f>(Tableau3[[#This Row],[p-value]]*4872)/Tableau3[[#This Row],[Ranking]]</f>
        <v>0.38605593833041701</v>
      </c>
      <c r="R1755" s="7">
        <v>0.63284723809586663</v>
      </c>
      <c r="S1755" s="7" t="s">
        <v>38</v>
      </c>
      <c r="T1755" s="7" t="s">
        <v>38</v>
      </c>
    </row>
    <row r="1756" spans="1:20" x14ac:dyDescent="0.3">
      <c r="A1756" s="6" t="s">
        <v>697</v>
      </c>
      <c r="B1756" s="44" t="s">
        <v>698</v>
      </c>
      <c r="C1756" s="6">
        <v>821101.71914062498</v>
      </c>
      <c r="D1756" s="6">
        <v>857551.58828124998</v>
      </c>
      <c r="E1756" s="6">
        <v>989748.62148437498</v>
      </c>
      <c r="F1756" s="6">
        <v>1309556.1039062501</v>
      </c>
      <c r="G1756" s="6">
        <v>655086.62050781294</v>
      </c>
      <c r="H1756" s="6">
        <v>1038039.9828125</v>
      </c>
      <c r="I1756" s="6">
        <v>575327.77187499998</v>
      </c>
      <c r="J1756" s="6">
        <v>676471.39101562498</v>
      </c>
      <c r="K1756" s="6">
        <f>AVERAGE(Tableau3[[#This Row],[Abundance+δ EtOH1]:[Abundance+δ EtOH4]])</f>
        <v>994489.50820312498</v>
      </c>
      <c r="L1756" s="6">
        <f>AVERAGE(Tableau3[[#This Row],[Abundance+δ Control1]:[Abundance+δ Control4]])</f>
        <v>736231.44155273447</v>
      </c>
      <c r="M1756" s="6">
        <f>STDEV(Tableau3[[#This Row],[Abundance+δ EtOH1]:[Abundance+δ EtOH4]])</f>
        <v>222189.6750101503</v>
      </c>
      <c r="N1756" s="6">
        <f>STDEV(Tableau3[[#This Row],[Abundance+δ Control1]:[Abundance+δ Control4]])</f>
        <v>205859.28212877153</v>
      </c>
      <c r="O1756" s="18">
        <f>_xlfn.T.TEST(Tableau3[[#This Row],[Abundance+δ EtOH1]:[Abundance+δ EtOH4]],Tableau3[[#This Row],[Abundance+δ Control1]:[Abundance+δ Control4]],2,2)</f>
        <v>0.13902705368433527</v>
      </c>
      <c r="P1756" s="6">
        <v>1755</v>
      </c>
      <c r="Q1756" s="6">
        <f>(Tableau3[[#This Row],[p-value]]*4872)/Tableau3[[#This Row],[Ranking]]</f>
        <v>0.38594860715104357</v>
      </c>
      <c r="R1756" s="6">
        <v>0.38259238288171332</v>
      </c>
      <c r="S1756" s="6" t="s">
        <v>38</v>
      </c>
      <c r="T1756" s="6" t="s">
        <v>38</v>
      </c>
    </row>
    <row r="1757" spans="1:20" x14ac:dyDescent="0.3">
      <c r="A1757" s="7" t="s">
        <v>4080</v>
      </c>
      <c r="B1757" s="45" t="s">
        <v>4081</v>
      </c>
      <c r="C1757" s="7">
        <v>448785.94765624998</v>
      </c>
      <c r="D1757" s="7">
        <v>418463.11562499998</v>
      </c>
      <c r="E1757" s="7">
        <v>758425.14296874998</v>
      </c>
      <c r="F1757" s="7">
        <v>986476.27968749998</v>
      </c>
      <c r="G1757" s="7">
        <v>441002.47890624998</v>
      </c>
      <c r="H1757" s="7">
        <v>530735.64296874998</v>
      </c>
      <c r="I1757" s="7">
        <v>318777.03164062498</v>
      </c>
      <c r="J1757" s="7">
        <v>342304.49062499998</v>
      </c>
      <c r="K1757" s="7">
        <f>AVERAGE(Tableau3[[#This Row],[Abundance+δ EtOH1]:[Abundance+δ EtOH4]])</f>
        <v>653037.62148437498</v>
      </c>
      <c r="L1757" s="7">
        <f>AVERAGE(Tableau3[[#This Row],[Abundance+δ Control1]:[Abundance+δ Control4]])</f>
        <v>408204.91103515623</v>
      </c>
      <c r="M1757" s="7">
        <f>STDEV(Tableau3[[#This Row],[Abundance+δ EtOH1]:[Abundance+δ EtOH4]])</f>
        <v>270204.74553548027</v>
      </c>
      <c r="N1757" s="7">
        <f>STDEV(Tableau3[[#This Row],[Abundance+δ Control1]:[Abundance+δ Control4]])</f>
        <v>97347.610396419623</v>
      </c>
      <c r="O1757" s="19">
        <f>_xlfn.T.TEST(Tableau3[[#This Row],[Abundance+δ EtOH1]:[Abundance+δ EtOH4]],Tableau3[[#This Row],[Abundance+δ Control1]:[Abundance+δ Control4]],2,2)</f>
        <v>0.13908990140844191</v>
      </c>
      <c r="P1757" s="7">
        <v>1756</v>
      </c>
      <c r="Q1757" s="7">
        <f>(Tableau3[[#This Row],[p-value]]*4872)/Tableau3[[#This Row],[Ranking]]</f>
        <v>0.38590318887353586</v>
      </c>
      <c r="R1757" s="7">
        <v>0.58467949836124644</v>
      </c>
      <c r="S1757" s="7" t="s">
        <v>38</v>
      </c>
      <c r="T1757" s="7" t="s">
        <v>38</v>
      </c>
    </row>
    <row r="1758" spans="1:20" x14ac:dyDescent="0.3">
      <c r="A1758" s="6" t="s">
        <v>6525</v>
      </c>
      <c r="B1758" s="44" t="s">
        <v>6526</v>
      </c>
      <c r="C1758" s="6">
        <v>18312491.006250001</v>
      </c>
      <c r="D1758" s="6">
        <v>16707296.956445299</v>
      </c>
      <c r="E1758" s="6">
        <v>30385078.637109399</v>
      </c>
      <c r="F1758" s="6">
        <v>33850585.202539101</v>
      </c>
      <c r="G1758" s="6">
        <v>16961635.396875001</v>
      </c>
      <c r="H1758" s="6">
        <v>21564179.3617188</v>
      </c>
      <c r="I1758" s="6">
        <v>11998480.7835938</v>
      </c>
      <c r="J1758" s="6">
        <v>16594810.25625</v>
      </c>
      <c r="K1758" s="6">
        <f>AVERAGE(Tableau3[[#This Row],[Abundance+δ EtOH1]:[Abundance+δ EtOH4]])</f>
        <v>24813862.95058595</v>
      </c>
      <c r="L1758" s="6">
        <f>AVERAGE(Tableau3[[#This Row],[Abundance+δ Control1]:[Abundance+δ Control4]])</f>
        <v>16779776.449609399</v>
      </c>
      <c r="M1758" s="6">
        <f>STDEV(Tableau3[[#This Row],[Abundance+δ EtOH1]:[Abundance+δ EtOH4]])</f>
        <v>8576810.6477226615</v>
      </c>
      <c r="N1758" s="6">
        <f>STDEV(Tableau3[[#This Row],[Abundance+δ Control1]:[Abundance+δ Control4]])</f>
        <v>3908050.8628832372</v>
      </c>
      <c r="O1758" s="18">
        <f>_xlfn.T.TEST(Tableau3[[#This Row],[Abundance+δ EtOH1]:[Abundance+δ EtOH4]],Tableau3[[#This Row],[Abundance+δ Control1]:[Abundance+δ Control4]],2,2)</f>
        <v>0.13911304311410241</v>
      </c>
      <c r="P1758" s="6">
        <v>1757</v>
      </c>
      <c r="Q1758" s="6">
        <f>(Tableau3[[#This Row],[p-value]]*4872)/Tableau3[[#This Row],[Ranking]]</f>
        <v>0.38574772114508082</v>
      </c>
      <c r="R1758" s="6">
        <v>0.4867712381979899</v>
      </c>
      <c r="S1758" s="6" t="s">
        <v>38</v>
      </c>
      <c r="T1758" s="6" t="s">
        <v>38</v>
      </c>
    </row>
    <row r="1759" spans="1:20" x14ac:dyDescent="0.3">
      <c r="A1759" s="7" t="s">
        <v>5871</v>
      </c>
      <c r="B1759" s="45" t="s">
        <v>5872</v>
      </c>
      <c r="C1759" s="7">
        <v>55261.012109374999</v>
      </c>
      <c r="D1759" s="7">
        <v>50888.766015624999</v>
      </c>
      <c r="E1759" s="7">
        <v>125612.26015625001</v>
      </c>
      <c r="F1759" s="7">
        <v>124271.75234375001</v>
      </c>
      <c r="G1759" s="7">
        <v>70742.002343750006</v>
      </c>
      <c r="H1759" s="7">
        <v>24752.951562499999</v>
      </c>
      <c r="I1759" s="7">
        <v>41565.273828124999</v>
      </c>
      <c r="J1759" s="7">
        <v>61057.345117187499</v>
      </c>
      <c r="K1759" s="7">
        <f>AVERAGE(Tableau3[[#This Row],[Abundance+δ EtOH1]:[Abundance+δ EtOH4]])</f>
        <v>89008.447656250006</v>
      </c>
      <c r="L1759" s="7">
        <f>AVERAGE(Tableau3[[#This Row],[Abundance+δ Control1]:[Abundance+δ Control4]])</f>
        <v>49529.393212890631</v>
      </c>
      <c r="M1759" s="7">
        <f>STDEV(Tableau3[[#This Row],[Abundance+δ EtOH1]:[Abundance+δ EtOH4]])</f>
        <v>41534.480781601596</v>
      </c>
      <c r="N1759" s="7">
        <f>STDEV(Tableau3[[#This Row],[Abundance+δ Control1]:[Abundance+δ Control4]])</f>
        <v>20495.26546690242</v>
      </c>
      <c r="O1759" s="19">
        <f>_xlfn.T.TEST(Tableau3[[#This Row],[Abundance+δ EtOH1]:[Abundance+δ EtOH4]],Tableau3[[#This Row],[Abundance+δ Control1]:[Abundance+δ Control4]],2,2)</f>
        <v>0.13912026862456317</v>
      </c>
      <c r="P1759" s="7">
        <v>1758</v>
      </c>
      <c r="Q1759" s="7">
        <f>(Tableau3[[#This Row],[p-value]]*4872)/Tableau3[[#This Row],[Ranking]]</f>
        <v>0.38554832123940375</v>
      </c>
      <c r="R1759" s="7">
        <v>0.73188754423250979</v>
      </c>
      <c r="S1759" s="7" t="s">
        <v>38</v>
      </c>
      <c r="T1759" s="7" t="s">
        <v>38</v>
      </c>
    </row>
    <row r="1760" spans="1:20" x14ac:dyDescent="0.3">
      <c r="A1760" s="6" t="s">
        <v>439</v>
      </c>
      <c r="B1760" s="44" t="s">
        <v>440</v>
      </c>
      <c r="C1760" s="6">
        <v>57155.85</v>
      </c>
      <c r="D1760" s="6">
        <v>56752.646874999999</v>
      </c>
      <c r="E1760" s="6">
        <v>140312.77187500001</v>
      </c>
      <c r="F1760" s="6">
        <v>129511.12343750001</v>
      </c>
      <c r="G1760" s="6">
        <v>61611.264062499999</v>
      </c>
      <c r="H1760" s="6">
        <v>62147.326562499999</v>
      </c>
      <c r="I1760" s="6">
        <v>30565.398828124999</v>
      </c>
      <c r="J1760" s="6">
        <v>65466.361718749999</v>
      </c>
      <c r="K1760" s="6">
        <f>AVERAGE(Tableau3[[#This Row],[Abundance+δ EtOH1]:[Abundance+δ EtOH4]])</f>
        <v>95933.098046875006</v>
      </c>
      <c r="L1760" s="6">
        <f>AVERAGE(Tableau3[[#This Row],[Abundance+δ Control1]:[Abundance+δ Control4]])</f>
        <v>54947.587792968749</v>
      </c>
      <c r="M1760" s="6">
        <f>STDEV(Tableau3[[#This Row],[Abundance+δ EtOH1]:[Abundance+δ EtOH4]])</f>
        <v>45224.705484004255</v>
      </c>
      <c r="N1760" s="6">
        <f>STDEV(Tableau3[[#This Row],[Abundance+δ Control1]:[Abundance+δ Control4]])</f>
        <v>16343.975071298151</v>
      </c>
      <c r="O1760" s="18">
        <f>_xlfn.T.TEST(Tableau3[[#This Row],[Abundance+δ EtOH1]:[Abundance+δ EtOH4]],Tableau3[[#This Row],[Abundance+δ Control1]:[Abundance+δ Control4]],2,2)</f>
        <v>0.13914822619287509</v>
      </c>
      <c r="P1760" s="6">
        <v>1759</v>
      </c>
      <c r="Q1760" s="6">
        <f>(Tableau3[[#This Row],[p-value]]*4872)/Tableau3[[#This Row],[Ranking]]</f>
        <v>0.38540657078549601</v>
      </c>
      <c r="R1760" s="6">
        <v>0.68235652773605582</v>
      </c>
      <c r="S1760" s="6" t="s">
        <v>38</v>
      </c>
      <c r="T1760" s="6" t="s">
        <v>38</v>
      </c>
    </row>
    <row r="1761" spans="1:20" x14ac:dyDescent="0.3">
      <c r="A1761" s="7" t="s">
        <v>5769</v>
      </c>
      <c r="B1761" s="45" t="s">
        <v>5770</v>
      </c>
      <c r="C1761" s="7">
        <v>6582765.5257812496</v>
      </c>
      <c r="D1761" s="7">
        <v>7230980.9471679693</v>
      </c>
      <c r="E1761" s="7">
        <v>11649718.574609401</v>
      </c>
      <c r="F1761" s="7">
        <v>13544159.8128906</v>
      </c>
      <c r="G1761" s="7">
        <v>6451879.0340820299</v>
      </c>
      <c r="H1761" s="7">
        <v>8584742.3011718802</v>
      </c>
      <c r="I1761" s="7">
        <v>4352277.2806640593</v>
      </c>
      <c r="J1761" s="7">
        <v>6659628.94887695</v>
      </c>
      <c r="K1761" s="7">
        <f>AVERAGE(Tableau3[[#This Row],[Abundance+δ EtOH1]:[Abundance+δ EtOH4]])</f>
        <v>9751906.2151123062</v>
      </c>
      <c r="L1761" s="7">
        <f>AVERAGE(Tableau3[[#This Row],[Abundance+δ Control1]:[Abundance+δ Control4]])</f>
        <v>6512131.8911987301</v>
      </c>
      <c r="M1761" s="7">
        <f>STDEV(Tableau3[[#This Row],[Abundance+δ EtOH1]:[Abundance+δ EtOH4]])</f>
        <v>3385330.9053944387</v>
      </c>
      <c r="N1761" s="7">
        <f>STDEV(Tableau3[[#This Row],[Abundance+δ Control1]:[Abundance+δ Control4]])</f>
        <v>1730710.0314602489</v>
      </c>
      <c r="O1761" s="19">
        <f>_xlfn.T.TEST(Tableau3[[#This Row],[Abundance+δ EtOH1]:[Abundance+δ EtOH4]],Tableau3[[#This Row],[Abundance+δ Control1]:[Abundance+δ Control4]],2,2)</f>
        <v>0.13922784381579323</v>
      </c>
      <c r="P1761" s="7">
        <v>1760</v>
      </c>
      <c r="Q1761" s="7">
        <f>(Tableau3[[#This Row],[p-value]]*4872)/Tableau3[[#This Row],[Ranking]]</f>
        <v>0.3854079858355367</v>
      </c>
      <c r="R1761" s="7">
        <v>0.4855998407308359</v>
      </c>
      <c r="S1761" s="7" t="s">
        <v>38</v>
      </c>
      <c r="T1761" s="7" t="s">
        <v>38</v>
      </c>
    </row>
    <row r="1762" spans="1:20" x14ac:dyDescent="0.3">
      <c r="A1762" s="6" t="s">
        <v>5689</v>
      </c>
      <c r="B1762" s="44" t="s">
        <v>5690</v>
      </c>
      <c r="C1762" s="6">
        <v>1883668.1664062501</v>
      </c>
      <c r="D1762" s="6">
        <v>1242067.1859375001</v>
      </c>
      <c r="E1762" s="6">
        <v>3896150.3968750001</v>
      </c>
      <c r="F1762" s="6">
        <v>3937790.0843750001</v>
      </c>
      <c r="G1762" s="6">
        <v>1545692.2757812501</v>
      </c>
      <c r="H1762" s="6">
        <v>1627394.7796875001</v>
      </c>
      <c r="I1762" s="6">
        <v>774828.75820312498</v>
      </c>
      <c r="J1762" s="6">
        <v>1984944.6625000001</v>
      </c>
      <c r="K1762" s="6">
        <f>AVERAGE(Tableau3[[#This Row],[Abundance+δ EtOH1]:[Abundance+δ EtOH4]])</f>
        <v>2739918.9583984376</v>
      </c>
      <c r="L1762" s="6">
        <f>AVERAGE(Tableau3[[#This Row],[Abundance+δ Control1]:[Abundance+δ Control4]])</f>
        <v>1483215.1190429688</v>
      </c>
      <c r="M1762" s="6">
        <f>STDEV(Tableau3[[#This Row],[Abundance+δ EtOH1]:[Abundance+δ EtOH4]])</f>
        <v>1384255.7235835628</v>
      </c>
      <c r="N1762" s="6">
        <f>STDEV(Tableau3[[#This Row],[Abundance+δ Control1]:[Abundance+δ Control4]])</f>
        <v>509324.69691386109</v>
      </c>
      <c r="O1762" s="18">
        <f>_xlfn.T.TEST(Tableau3[[#This Row],[Abundance+δ EtOH1]:[Abundance+δ EtOH4]],Tableau3[[#This Row],[Abundance+δ Control1]:[Abundance+δ Control4]],2,2)</f>
        <v>0.13926367794194955</v>
      </c>
      <c r="P1762" s="6">
        <v>1761</v>
      </c>
      <c r="Q1762" s="6">
        <f>(Tableau3[[#This Row],[p-value]]*4872)/Tableau3[[#This Row],[Ranking]]</f>
        <v>0.38528826742372413</v>
      </c>
      <c r="R1762" s="6">
        <v>0.79229301707668798</v>
      </c>
      <c r="S1762" s="6" t="s">
        <v>38</v>
      </c>
      <c r="T1762" s="6" t="s">
        <v>38</v>
      </c>
    </row>
    <row r="1763" spans="1:20" x14ac:dyDescent="0.3">
      <c r="A1763" s="7" t="s">
        <v>10111</v>
      </c>
      <c r="B1763" s="45" t="s">
        <v>10112</v>
      </c>
      <c r="C1763" s="7">
        <v>2514130.1625000001</v>
      </c>
      <c r="D1763" s="7">
        <v>2183682.1625000001</v>
      </c>
      <c r="E1763" s="7">
        <v>3323764.9750000001</v>
      </c>
      <c r="F1763" s="7">
        <v>3120519.9750000001</v>
      </c>
      <c r="G1763" s="7">
        <v>1930401.1</v>
      </c>
      <c r="H1763" s="7">
        <v>2473785.2250000001</v>
      </c>
      <c r="I1763" s="7">
        <v>2413648.1</v>
      </c>
      <c r="J1763" s="7">
        <v>2338697.4750000001</v>
      </c>
      <c r="K1763" s="7">
        <f>AVERAGE(Tableau3[[#This Row],[Abundance+δ EtOH1]:[Abundance+δ EtOH4]])</f>
        <v>2785524.3187500001</v>
      </c>
      <c r="L1763" s="7">
        <f>AVERAGE(Tableau3[[#This Row],[Abundance+δ Control1]:[Abundance+δ Control4]])</f>
        <v>2289132.9750000001</v>
      </c>
      <c r="M1763" s="7">
        <f>STDEV(Tableau3[[#This Row],[Abundance+δ EtOH1]:[Abundance+δ EtOH4]])</f>
        <v>528454.93747751531</v>
      </c>
      <c r="N1763" s="7">
        <f>STDEV(Tableau3[[#This Row],[Abundance+δ Control1]:[Abundance+δ Control4]])</f>
        <v>245455.81244227628</v>
      </c>
      <c r="O1763" s="19">
        <f>_xlfn.T.TEST(Tableau3[[#This Row],[Abundance+δ EtOH1]:[Abundance+δ EtOH4]],Tableau3[[#This Row],[Abundance+δ Control1]:[Abundance+δ Control4]],2,2)</f>
        <v>0.13930138553044136</v>
      </c>
      <c r="P1763" s="7">
        <v>1762</v>
      </c>
      <c r="Q1763" s="7">
        <f>(Tableau3[[#This Row],[p-value]]*4872)/Tableau3[[#This Row],[Ranking]]</f>
        <v>0.38517386509892754</v>
      </c>
      <c r="R1763" s="7">
        <v>0.25475770944395898</v>
      </c>
      <c r="S1763" s="7" t="s">
        <v>38</v>
      </c>
      <c r="T1763" s="7" t="s">
        <v>9871</v>
      </c>
    </row>
    <row r="1764" spans="1:20" x14ac:dyDescent="0.3">
      <c r="A1764" s="6" t="s">
        <v>8364</v>
      </c>
      <c r="B1764" s="44" t="s">
        <v>8365</v>
      </c>
      <c r="C1764" s="6">
        <v>529712.40859374998</v>
      </c>
      <c r="D1764" s="6">
        <v>515040.63906249998</v>
      </c>
      <c r="E1764" s="6">
        <v>915371.93593749998</v>
      </c>
      <c r="F1764" s="6">
        <v>1117555.8773437501</v>
      </c>
      <c r="G1764" s="6">
        <v>522807.11953124998</v>
      </c>
      <c r="H1764" s="6">
        <v>569532.13515624998</v>
      </c>
      <c r="I1764" s="6">
        <v>501648.25039062498</v>
      </c>
      <c r="J1764" s="6">
        <v>460222.06874999998</v>
      </c>
      <c r="K1764" s="6">
        <f>AVERAGE(Tableau3[[#This Row],[Abundance+δ EtOH1]:[Abundance+δ EtOH4]])</f>
        <v>769420.21523437498</v>
      </c>
      <c r="L1764" s="6">
        <f>AVERAGE(Tableau3[[#This Row],[Abundance+δ Control1]:[Abundance+δ Control4]])</f>
        <v>513552.39345703123</v>
      </c>
      <c r="M1764" s="6">
        <f>STDEV(Tableau3[[#This Row],[Abundance+δ EtOH1]:[Abundance+δ EtOH4]])</f>
        <v>297023.64964560111</v>
      </c>
      <c r="N1764" s="6">
        <f>STDEV(Tableau3[[#This Row],[Abundance+δ Control1]:[Abundance+δ Control4]])</f>
        <v>45479.715591762921</v>
      </c>
      <c r="O1764" s="18">
        <f>_xlfn.T.TEST(Tableau3[[#This Row],[Abundance+δ EtOH1]:[Abundance+δ EtOH4]],Tableau3[[#This Row],[Abundance+δ Control1]:[Abundance+δ Control4]],2,2)</f>
        <v>0.13945501536504998</v>
      </c>
      <c r="P1764" s="6">
        <v>1763</v>
      </c>
      <c r="Q1764" s="6">
        <f>(Tableau3[[#This Row],[p-value]]*4872)/Tableau3[[#This Row],[Ranking]]</f>
        <v>0.3853799403621801</v>
      </c>
      <c r="R1764" s="6">
        <v>0.49044520076215581</v>
      </c>
      <c r="S1764" s="6" t="s">
        <v>38</v>
      </c>
      <c r="T1764" s="6" t="s">
        <v>38</v>
      </c>
    </row>
    <row r="1765" spans="1:20" x14ac:dyDescent="0.3">
      <c r="A1765" s="7" t="s">
        <v>173</v>
      </c>
      <c r="B1765" s="45" t="s">
        <v>174</v>
      </c>
      <c r="C1765" s="7">
        <v>1685326.6625000001</v>
      </c>
      <c r="D1765" s="7">
        <v>1128345.9125000001</v>
      </c>
      <c r="E1765" s="7">
        <v>688149.22499999998</v>
      </c>
      <c r="F1765" s="7">
        <v>1804490.35</v>
      </c>
      <c r="G1765" s="7">
        <v>582739.99062499998</v>
      </c>
      <c r="H1765" s="7">
        <v>1126692.1937500001</v>
      </c>
      <c r="I1765" s="7">
        <v>466358.49062499998</v>
      </c>
      <c r="J1765" s="7">
        <v>1042442.1</v>
      </c>
      <c r="K1765" s="7">
        <f>AVERAGE(Tableau3[[#This Row],[Abundance+δ EtOH1]:[Abundance+δ EtOH4]])</f>
        <v>1326578.0375000001</v>
      </c>
      <c r="L1765" s="7">
        <f>AVERAGE(Tableau3[[#This Row],[Abundance+δ Control1]:[Abundance+δ Control4]])</f>
        <v>804558.19375000009</v>
      </c>
      <c r="M1765" s="7">
        <f>STDEV(Tableau3[[#This Row],[Abundance+δ EtOH1]:[Abundance+δ EtOH4]])</f>
        <v>517683.32610798016</v>
      </c>
      <c r="N1765" s="7">
        <f>STDEV(Tableau3[[#This Row],[Abundance+δ Control1]:[Abundance+δ Control4]])</f>
        <v>328603.82491190423</v>
      </c>
      <c r="O1765" s="19">
        <f>_xlfn.T.TEST(Tableau3[[#This Row],[Abundance+δ EtOH1]:[Abundance+δ EtOH4]],Tableau3[[#This Row],[Abundance+δ Control1]:[Abundance+δ Control4]],2,2)</f>
        <v>0.13951972288733222</v>
      </c>
      <c r="P1765" s="7">
        <v>1764</v>
      </c>
      <c r="Q1765" s="7">
        <f>(Tableau3[[#This Row],[p-value]]*4872)/Tableau3[[#This Row],[Ranking]]</f>
        <v>0.38534018702215567</v>
      </c>
      <c r="R1765" s="7">
        <v>0.79743386166374031</v>
      </c>
      <c r="S1765" s="7" t="s">
        <v>38</v>
      </c>
      <c r="T1765" s="7" t="s">
        <v>38</v>
      </c>
    </row>
    <row r="1766" spans="1:20" x14ac:dyDescent="0.3">
      <c r="A1766" s="6" t="s">
        <v>2135</v>
      </c>
      <c r="B1766" s="44" t="s">
        <v>2136</v>
      </c>
      <c r="C1766" s="6">
        <v>32346906.515527301</v>
      </c>
      <c r="D1766" s="6">
        <v>31185309.973290998</v>
      </c>
      <c r="E1766" s="6">
        <v>52009810.309960902</v>
      </c>
      <c r="F1766" s="6">
        <v>57704151.390527301</v>
      </c>
      <c r="G1766" s="6">
        <v>32834572.078027301</v>
      </c>
      <c r="H1766" s="6">
        <v>35145278.165918</v>
      </c>
      <c r="I1766" s="6">
        <v>19925316.2206055</v>
      </c>
      <c r="J1766" s="6">
        <v>33445702.396752901</v>
      </c>
      <c r="K1766" s="6">
        <f>AVERAGE(Tableau3[[#This Row],[Abundance+δ EtOH1]:[Abundance+δ EtOH4]])</f>
        <v>43311544.547326624</v>
      </c>
      <c r="L1766" s="6">
        <f>AVERAGE(Tableau3[[#This Row],[Abundance+δ Control1]:[Abundance+δ Control4]])</f>
        <v>30337717.215325922</v>
      </c>
      <c r="M1766" s="6">
        <f>STDEV(Tableau3[[#This Row],[Abundance+δ EtOH1]:[Abundance+δ EtOH4]])</f>
        <v>13540997.146114955</v>
      </c>
      <c r="N1766" s="6">
        <f>STDEV(Tableau3[[#This Row],[Abundance+δ Control1]:[Abundance+δ Control4]])</f>
        <v>7010102.064446684</v>
      </c>
      <c r="O1766" s="18">
        <f>_xlfn.T.TEST(Tableau3[[#This Row],[Abundance+δ EtOH1]:[Abundance+δ EtOH4]],Tableau3[[#This Row],[Abundance+δ Control1]:[Abundance+δ Control4]],2,2)</f>
        <v>0.13970871775666108</v>
      </c>
      <c r="P1766" s="6">
        <v>1765</v>
      </c>
      <c r="Q1766" s="6">
        <f>(Tableau3[[#This Row],[p-value]]*4872)/Tableau3[[#This Row],[Ranking]]</f>
        <v>0.38564355405691375</v>
      </c>
      <c r="R1766" s="6">
        <v>0.43867920541307509</v>
      </c>
      <c r="S1766" s="6" t="s">
        <v>38</v>
      </c>
      <c r="T1766" s="6" t="s">
        <v>38</v>
      </c>
    </row>
    <row r="1767" spans="1:20" x14ac:dyDescent="0.3">
      <c r="A1767" s="7" t="s">
        <v>4970</v>
      </c>
      <c r="B1767" s="45" t="s">
        <v>4971</v>
      </c>
      <c r="C1767" s="7">
        <v>1465970.11269531</v>
      </c>
      <c r="D1767" s="7">
        <v>1415584.99257813</v>
      </c>
      <c r="E1767" s="7">
        <v>2294024.8197265598</v>
      </c>
      <c r="F1767" s="7">
        <v>2457628.9623046899</v>
      </c>
      <c r="G1767" s="7">
        <v>1632787.6532226601</v>
      </c>
      <c r="H1767" s="7">
        <v>1605697.9554687501</v>
      </c>
      <c r="I1767" s="7">
        <v>907954.08657226595</v>
      </c>
      <c r="J1767" s="7">
        <v>1307717.1781250001</v>
      </c>
      <c r="K1767" s="7">
        <f>AVERAGE(Tableau3[[#This Row],[Abundance+δ EtOH1]:[Abundance+δ EtOH4]])</f>
        <v>1908302.2218261724</v>
      </c>
      <c r="L1767" s="7">
        <f>AVERAGE(Tableau3[[#This Row],[Abundance+δ Control1]:[Abundance+δ Control4]])</f>
        <v>1363539.218347169</v>
      </c>
      <c r="M1767" s="7">
        <f>STDEV(Tableau3[[#This Row],[Abundance+δ EtOH1]:[Abundance+δ EtOH4]])</f>
        <v>544355.81289624795</v>
      </c>
      <c r="N1767" s="7">
        <f>STDEV(Tableau3[[#This Row],[Abundance+δ Control1]:[Abundance+δ Control4]])</f>
        <v>337544.80498453468</v>
      </c>
      <c r="O1767" s="19">
        <f>_xlfn.T.TEST(Tableau3[[#This Row],[Abundance+δ EtOH1]:[Abundance+δ EtOH4]],Tableau3[[#This Row],[Abundance+δ Control1]:[Abundance+δ Control4]],2,2)</f>
        <v>0.13984355482984551</v>
      </c>
      <c r="P1767" s="7">
        <v>1766</v>
      </c>
      <c r="Q1767" s="7">
        <f>(Tableau3[[#This Row],[p-value]]*4872)/Tableau3[[#This Row],[Ranking]]</f>
        <v>0.38579716825085353</v>
      </c>
      <c r="R1767" s="7">
        <v>0.41645207317705007</v>
      </c>
      <c r="S1767" s="7" t="s">
        <v>38</v>
      </c>
      <c r="T1767" s="7" t="s">
        <v>38</v>
      </c>
    </row>
    <row r="1768" spans="1:20" x14ac:dyDescent="0.3">
      <c r="A1768" s="6" t="s">
        <v>5219</v>
      </c>
      <c r="B1768" s="44" t="s">
        <v>5220</v>
      </c>
      <c r="C1768" s="6">
        <v>3168177.1048828098</v>
      </c>
      <c r="D1768" s="6">
        <v>3140142.8495117198</v>
      </c>
      <c r="E1768" s="6">
        <v>4959234.6937499996</v>
      </c>
      <c r="F1768" s="6">
        <v>6016507.9610839793</v>
      </c>
      <c r="G1768" s="6">
        <v>3179147.2269531302</v>
      </c>
      <c r="H1768" s="6">
        <v>3686756.5121093802</v>
      </c>
      <c r="I1768" s="6">
        <v>2410984.2262207</v>
      </c>
      <c r="J1768" s="6">
        <v>2861878.9183593802</v>
      </c>
      <c r="K1768" s="6">
        <f>AVERAGE(Tableau3[[#This Row],[Abundance+δ EtOH1]:[Abundance+δ EtOH4]])</f>
        <v>4321015.6523071267</v>
      </c>
      <c r="L1768" s="6">
        <f>AVERAGE(Tableau3[[#This Row],[Abundance+δ Control1]:[Abundance+δ Control4]])</f>
        <v>3034691.7209106479</v>
      </c>
      <c r="M1768" s="6">
        <f>STDEV(Tableau3[[#This Row],[Abundance+δ EtOH1]:[Abundance+δ EtOH4]])</f>
        <v>1414863.3628718376</v>
      </c>
      <c r="N1768" s="6">
        <f>STDEV(Tableau3[[#This Row],[Abundance+δ Control1]:[Abundance+δ Control4]])</f>
        <v>536945.4313692936</v>
      </c>
      <c r="O1768" s="18">
        <f>_xlfn.T.TEST(Tableau3[[#This Row],[Abundance+δ EtOH1]:[Abundance+δ EtOH4]],Tableau3[[#This Row],[Abundance+δ Control1]:[Abundance+δ Control4]],2,2)</f>
        <v>0.14003997266180077</v>
      </c>
      <c r="P1768" s="6">
        <v>1767</v>
      </c>
      <c r="Q1768" s="6">
        <f>(Tableau3[[#This Row],[p-value]]*4872)/Tableau3[[#This Row],[Ranking]]</f>
        <v>0.38612040000469344</v>
      </c>
      <c r="R1768" s="6">
        <v>0.43070886576477591</v>
      </c>
      <c r="S1768" s="6" t="s">
        <v>38</v>
      </c>
      <c r="T1768" s="6" t="s">
        <v>38</v>
      </c>
    </row>
    <row r="1769" spans="1:20" x14ac:dyDescent="0.3">
      <c r="A1769" s="7" t="s">
        <v>9701</v>
      </c>
      <c r="B1769" s="45" t="s">
        <v>9702</v>
      </c>
      <c r="C1769" s="7">
        <v>0.1</v>
      </c>
      <c r="D1769" s="7">
        <v>0.1</v>
      </c>
      <c r="E1769" s="7">
        <v>0.1</v>
      </c>
      <c r="F1769" s="7">
        <v>0.1</v>
      </c>
      <c r="G1769" s="7">
        <v>0.1</v>
      </c>
      <c r="H1769" s="7">
        <v>0.1</v>
      </c>
      <c r="I1769" s="7">
        <v>10329.9544921875</v>
      </c>
      <c r="J1769" s="7">
        <v>7824.4632812500004</v>
      </c>
      <c r="K1769" s="7">
        <f>AVERAGE(Tableau3[[#This Row],[Abundance+δ EtOH1]:[Abundance+δ EtOH4]])</f>
        <v>0.1</v>
      </c>
      <c r="L1769" s="7">
        <f>AVERAGE(Tableau3[[#This Row],[Abundance+δ Control1]:[Abundance+δ Control4]])</f>
        <v>4538.6544433593754</v>
      </c>
      <c r="M1769" s="7">
        <f>STDEV(Tableau3[[#This Row],[Abundance+δ EtOH1]:[Abundance+δ EtOH4]])</f>
        <v>0</v>
      </c>
      <c r="N1769" s="7">
        <f>STDEV(Tableau3[[#This Row],[Abundance+δ Control1]:[Abundance+δ Control4]])</f>
        <v>5339.5583102409955</v>
      </c>
      <c r="O1769" s="19">
        <f>_xlfn.T.TEST(Tableau3[[#This Row],[Abundance+δ EtOH1]:[Abundance+δ EtOH4]],Tableau3[[#This Row],[Abundance+δ Control1]:[Abundance+δ Control4]],2,2)</f>
        <v>0.14004473242036194</v>
      </c>
      <c r="P1769" s="7">
        <v>1768</v>
      </c>
      <c r="Q1769" s="7">
        <f>(Tableau3[[#This Row],[p-value]]*4872)/Tableau3[[#This Row],[Ranking]]</f>
        <v>0.38591512237104264</v>
      </c>
      <c r="R1769" s="7">
        <v>-15.791905125341049</v>
      </c>
      <c r="S1769" s="7" t="s">
        <v>38</v>
      </c>
      <c r="T1769" s="7" t="s">
        <v>38</v>
      </c>
    </row>
    <row r="1770" spans="1:20" x14ac:dyDescent="0.3">
      <c r="A1770" s="6" t="s">
        <v>5195</v>
      </c>
      <c r="B1770" s="44" t="s">
        <v>5196</v>
      </c>
      <c r="C1770" s="6">
        <v>2822599.2035156302</v>
      </c>
      <c r="D1770" s="6">
        <v>2532477.0824218802</v>
      </c>
      <c r="E1770" s="6">
        <v>5097455.7445312496</v>
      </c>
      <c r="F1770" s="6">
        <v>5238821.7757812496</v>
      </c>
      <c r="G1770" s="6">
        <v>2676021.8851562501</v>
      </c>
      <c r="H1770" s="6">
        <v>3262752.5179687501</v>
      </c>
      <c r="I1770" s="6">
        <v>2244426.7464843802</v>
      </c>
      <c r="J1770" s="6">
        <v>2359699.1703125001</v>
      </c>
      <c r="K1770" s="6">
        <f>AVERAGE(Tableau3[[#This Row],[Abundance+δ EtOH1]:[Abundance+δ EtOH4]])</f>
        <v>3922838.4515625024</v>
      </c>
      <c r="L1770" s="6">
        <f>AVERAGE(Tableau3[[#This Row],[Abundance+δ Control1]:[Abundance+δ Control4]])</f>
        <v>2635725.0799804702</v>
      </c>
      <c r="M1770" s="6">
        <f>STDEV(Tableau3[[#This Row],[Abundance+δ EtOH1]:[Abundance+δ EtOH4]])</f>
        <v>1443972.4182851035</v>
      </c>
      <c r="N1770" s="6">
        <f>STDEV(Tableau3[[#This Row],[Abundance+δ Control1]:[Abundance+δ Control4]])</f>
        <v>456103.76345095102</v>
      </c>
      <c r="O1770" s="18">
        <f>_xlfn.T.TEST(Tableau3[[#This Row],[Abundance+δ EtOH1]:[Abundance+δ EtOH4]],Tableau3[[#This Row],[Abundance+δ Control1]:[Abundance+δ Control4]],2,2)</f>
        <v>0.14004903005881353</v>
      </c>
      <c r="P1770" s="6">
        <v>1769</v>
      </c>
      <c r="Q1770" s="6">
        <f>(Tableau3[[#This Row],[p-value]]*4872)/Tableau3[[#This Row],[Ranking]]</f>
        <v>0.38570880409640451</v>
      </c>
      <c r="R1770" s="6">
        <v>0.49041306008260899</v>
      </c>
      <c r="S1770" s="6" t="s">
        <v>38</v>
      </c>
      <c r="T1770" s="6" t="s">
        <v>38</v>
      </c>
    </row>
    <row r="1771" spans="1:20" x14ac:dyDescent="0.3">
      <c r="A1771" s="7" t="s">
        <v>2169</v>
      </c>
      <c r="B1771" s="45" t="s">
        <v>2170</v>
      </c>
      <c r="C1771" s="7">
        <v>49179854.608789101</v>
      </c>
      <c r="D1771" s="7">
        <v>45078237.193750001</v>
      </c>
      <c r="E1771" s="7">
        <v>71265033.690820292</v>
      </c>
      <c r="F1771" s="7">
        <v>86848716.588769495</v>
      </c>
      <c r="G1771" s="7">
        <v>43285849.151757799</v>
      </c>
      <c r="H1771" s="7">
        <v>55907780.651513703</v>
      </c>
      <c r="I1771" s="7">
        <v>32620813.154443402</v>
      </c>
      <c r="J1771" s="7">
        <v>46449965.415429696</v>
      </c>
      <c r="K1771" s="7">
        <f>AVERAGE(Tableau3[[#This Row],[Abundance+δ EtOH1]:[Abundance+δ EtOH4]])</f>
        <v>63092960.520532221</v>
      </c>
      <c r="L1771" s="7">
        <f>AVERAGE(Tableau3[[#This Row],[Abundance+δ Control1]:[Abundance+δ Control4]])</f>
        <v>44566102.093286149</v>
      </c>
      <c r="M1771" s="7">
        <f>STDEV(Tableau3[[#This Row],[Abundance+δ EtOH1]:[Abundance+δ EtOH4]])</f>
        <v>19572289.075169753</v>
      </c>
      <c r="N1771" s="7">
        <f>STDEV(Tableau3[[#This Row],[Abundance+δ Control1]:[Abundance+δ Control4]])</f>
        <v>9600548.403804997</v>
      </c>
      <c r="O1771" s="19">
        <f>_xlfn.T.TEST(Tableau3[[#This Row],[Abundance+δ EtOH1]:[Abundance+δ EtOH4]],Tableau3[[#This Row],[Abundance+δ Control1]:[Abundance+δ Control4]],2,2)</f>
        <v>0.14009712587178016</v>
      </c>
      <c r="P1771" s="7">
        <v>1770</v>
      </c>
      <c r="Q1771" s="7">
        <f>(Tableau3[[#This Row],[p-value]]*4872)/Tableau3[[#This Row],[Ranking]]</f>
        <v>0.38562327528096774</v>
      </c>
      <c r="R1771" s="7">
        <v>0.43645856878649852</v>
      </c>
      <c r="S1771" s="7" t="s">
        <v>38</v>
      </c>
      <c r="T1771" s="7" t="s">
        <v>38</v>
      </c>
    </row>
    <row r="1772" spans="1:20" x14ac:dyDescent="0.3">
      <c r="A1772" s="6" t="s">
        <v>10113</v>
      </c>
      <c r="B1772" s="44"/>
      <c r="C1772" s="6">
        <v>6514.1708007812504</v>
      </c>
      <c r="D1772" s="6">
        <v>1065.2047363281299</v>
      </c>
      <c r="E1772" s="6">
        <v>30065.375390624999</v>
      </c>
      <c r="F1772" s="6">
        <v>25652.488671874999</v>
      </c>
      <c r="G1772" s="6">
        <v>39877.090234374999</v>
      </c>
      <c r="H1772" s="6">
        <v>21625.873925781299</v>
      </c>
      <c r="I1772" s="6">
        <v>48863.117578124999</v>
      </c>
      <c r="J1772" s="6">
        <v>20535.877343749999</v>
      </c>
      <c r="K1772" s="6">
        <f>AVERAGE(Tableau3[[#This Row],[Abundance+δ EtOH1]:[Abundance+δ EtOH4]])</f>
        <v>15824.309899902344</v>
      </c>
      <c r="L1772" s="6">
        <f>AVERAGE(Tableau3[[#This Row],[Abundance+δ Control1]:[Abundance+δ Control4]])</f>
        <v>32725.489770507826</v>
      </c>
      <c r="M1772" s="6">
        <f>STDEV(Tableau3[[#This Row],[Abundance+δ EtOH1]:[Abundance+δ EtOH4]])</f>
        <v>14188.151389561315</v>
      </c>
      <c r="N1772" s="6">
        <f>STDEV(Tableau3[[#This Row],[Abundance+δ Control1]:[Abundance+δ Control4]])</f>
        <v>13944.611186966769</v>
      </c>
      <c r="O1772" s="18">
        <f>_xlfn.T.TEST(Tableau3[[#This Row],[Abundance+δ EtOH1]:[Abundance+δ EtOH4]],Tableau3[[#This Row],[Abundance+δ Control1]:[Abundance+δ Control4]],2,2)</f>
        <v>0.14020283367941117</v>
      </c>
      <c r="P1772" s="6">
        <v>1771</v>
      </c>
      <c r="Q1772" s="6">
        <f>(Tableau3[[#This Row],[p-value]]*4872)/Tableau3[[#This Row],[Ranking]]</f>
        <v>0.38569633296786632</v>
      </c>
      <c r="R1772" s="6">
        <v>-1.228882086655527</v>
      </c>
      <c r="S1772" s="6" t="s">
        <v>38</v>
      </c>
      <c r="T1772" s="6" t="s">
        <v>9871</v>
      </c>
    </row>
    <row r="1773" spans="1:20" x14ac:dyDescent="0.3">
      <c r="A1773" s="7" t="s">
        <v>7402</v>
      </c>
      <c r="B1773" s="45" t="s">
        <v>7403</v>
      </c>
      <c r="C1773" s="7">
        <v>108606.90859375001</v>
      </c>
      <c r="D1773" s="7">
        <v>100212.62148437501</v>
      </c>
      <c r="E1773" s="7">
        <v>163055.77187500001</v>
      </c>
      <c r="F1773" s="7">
        <v>173333.83828125001</v>
      </c>
      <c r="G1773" s="7">
        <v>88210.906640625006</v>
      </c>
      <c r="H1773" s="7">
        <v>113262.08828125001</v>
      </c>
      <c r="I1773" s="7">
        <v>96040.092187500006</v>
      </c>
      <c r="J1773" s="7">
        <v>113935.03164062501</v>
      </c>
      <c r="K1773" s="7">
        <f>AVERAGE(Tableau3[[#This Row],[Abundance+δ EtOH1]:[Abundance+δ EtOH4]])</f>
        <v>136302.28505859376</v>
      </c>
      <c r="L1773" s="7">
        <f>AVERAGE(Tableau3[[#This Row],[Abundance+δ Control1]:[Abundance+δ Control4]])</f>
        <v>102862.02968750001</v>
      </c>
      <c r="M1773" s="7">
        <f>STDEV(Tableau3[[#This Row],[Abundance+δ EtOH1]:[Abundance+δ EtOH4]])</f>
        <v>37222.675371103942</v>
      </c>
      <c r="N1773" s="7">
        <f>STDEV(Tableau3[[#This Row],[Abundance+δ Control1]:[Abundance+δ Control4]])</f>
        <v>12805.816761611646</v>
      </c>
      <c r="O1773" s="19">
        <f>_xlfn.T.TEST(Tableau3[[#This Row],[Abundance+δ EtOH1]:[Abundance+δ EtOH4]],Tableau3[[#This Row],[Abundance+δ Control1]:[Abundance+δ Control4]],2,2)</f>
        <v>0.14022698038865755</v>
      </c>
      <c r="P1773" s="7">
        <v>1772</v>
      </c>
      <c r="Q1773" s="7">
        <f>(Tableau3[[#This Row],[p-value]]*4872)/Tableau3[[#This Row],[Ranking]]</f>
        <v>0.38554506120402915</v>
      </c>
      <c r="R1773" s="7">
        <v>0.34624594842184042</v>
      </c>
      <c r="S1773" s="7" t="s">
        <v>38</v>
      </c>
      <c r="T1773" s="7" t="s">
        <v>38</v>
      </c>
    </row>
    <row r="1774" spans="1:20" x14ac:dyDescent="0.3">
      <c r="A1774" s="6" t="s">
        <v>3483</v>
      </c>
      <c r="B1774" s="44" t="s">
        <v>3484</v>
      </c>
      <c r="C1774" s="6">
        <v>3458511.1136718802</v>
      </c>
      <c r="D1774" s="6">
        <v>3756432.05788574</v>
      </c>
      <c r="E1774" s="6">
        <v>4965437.3539062496</v>
      </c>
      <c r="F1774" s="6">
        <v>6048175.5804687496</v>
      </c>
      <c r="G1774" s="6">
        <v>3626562.9593750001</v>
      </c>
      <c r="H1774" s="6">
        <v>4201393.7347656293</v>
      </c>
      <c r="I1774" s="6">
        <v>2493458.8890625001</v>
      </c>
      <c r="J1774" s="6">
        <v>3183195.2982421899</v>
      </c>
      <c r="K1774" s="6">
        <f>AVERAGE(Tableau3[[#This Row],[Abundance+δ EtOH1]:[Abundance+δ EtOH4]])</f>
        <v>4557139.0264831549</v>
      </c>
      <c r="L1774" s="6">
        <f>AVERAGE(Tableau3[[#This Row],[Abundance+δ Control1]:[Abundance+δ Control4]])</f>
        <v>3376152.7203613296</v>
      </c>
      <c r="M1774" s="6">
        <f>STDEV(Tableau3[[#This Row],[Abundance+δ EtOH1]:[Abundance+δ EtOH4]])</f>
        <v>1188558.2961254993</v>
      </c>
      <c r="N1774" s="6">
        <f>STDEV(Tableau3[[#This Row],[Abundance+δ Control1]:[Abundance+δ Control4]])</f>
        <v>721135.44410228438</v>
      </c>
      <c r="O1774" s="18">
        <f>_xlfn.T.TEST(Tableau3[[#This Row],[Abundance+δ EtOH1]:[Abundance+δ EtOH4]],Tableau3[[#This Row],[Abundance+δ Control1]:[Abundance+δ Control4]],2,2)</f>
        <v>0.14023428642025901</v>
      </c>
      <c r="P1774" s="6">
        <v>1773</v>
      </c>
      <c r="Q1774" s="6">
        <f>(Tableau3[[#This Row],[p-value]]*4872)/Tableau3[[#This Row],[Ranking]]</f>
        <v>0.38534768383502643</v>
      </c>
      <c r="R1774" s="6">
        <v>0.36145479547939569</v>
      </c>
      <c r="S1774" s="6" t="s">
        <v>38</v>
      </c>
      <c r="T1774" s="6" t="s">
        <v>38</v>
      </c>
    </row>
    <row r="1775" spans="1:20" x14ac:dyDescent="0.3">
      <c r="A1775" s="7" t="s">
        <v>3739</v>
      </c>
      <c r="B1775" s="45" t="s">
        <v>3740</v>
      </c>
      <c r="C1775" s="7">
        <v>585547.61171874998</v>
      </c>
      <c r="D1775" s="7">
        <v>615801.97499999998</v>
      </c>
      <c r="E1775" s="7">
        <v>1301158.5062500001</v>
      </c>
      <c r="F1775" s="7">
        <v>1374845.1390625001</v>
      </c>
      <c r="G1775" s="7">
        <v>573149.51992187498</v>
      </c>
      <c r="H1775" s="7">
        <v>748940.61953124998</v>
      </c>
      <c r="I1775" s="7">
        <v>376156.43984374998</v>
      </c>
      <c r="J1775" s="7">
        <v>635024.75234374998</v>
      </c>
      <c r="K1775" s="7">
        <f>AVERAGE(Tableau3[[#This Row],[Abundance+δ EtOH1]:[Abundance+δ EtOH4]])</f>
        <v>969338.30800781248</v>
      </c>
      <c r="L1775" s="7">
        <f>AVERAGE(Tableau3[[#This Row],[Abundance+δ Control1]:[Abundance+δ Control4]])</f>
        <v>583317.83291015623</v>
      </c>
      <c r="M1775" s="7">
        <f>STDEV(Tableau3[[#This Row],[Abundance+δ EtOH1]:[Abundance+δ EtOH4]])</f>
        <v>426936.24477516324</v>
      </c>
      <c r="N1775" s="7">
        <f>STDEV(Tableau3[[#This Row],[Abundance+δ Control1]:[Abundance+δ Control4]])</f>
        <v>156123.6159070649</v>
      </c>
      <c r="O1775" s="19">
        <f>_xlfn.T.TEST(Tableau3[[#This Row],[Abundance+δ EtOH1]:[Abundance+δ EtOH4]],Tableau3[[#This Row],[Abundance+δ Control1]:[Abundance+δ Control4]],2,2)</f>
        <v>0.14036177507880968</v>
      </c>
      <c r="P1775" s="7">
        <v>1774</v>
      </c>
      <c r="Q1775" s="7">
        <f>(Tableau3[[#This Row],[p-value]]*4872)/Tableau3[[#This Row],[Ranking]]</f>
        <v>0.38548059085905345</v>
      </c>
      <c r="R1775" s="7">
        <v>0.61369954077685684</v>
      </c>
      <c r="S1775" s="7" t="s">
        <v>38</v>
      </c>
      <c r="T1775" s="7" t="s">
        <v>38</v>
      </c>
    </row>
    <row r="1776" spans="1:20" x14ac:dyDescent="0.3">
      <c r="A1776" s="6" t="s">
        <v>4234</v>
      </c>
      <c r="B1776" s="44" t="s">
        <v>4235</v>
      </c>
      <c r="C1776" s="6">
        <v>38614993.358056597</v>
      </c>
      <c r="D1776" s="6">
        <v>40042179.940820299</v>
      </c>
      <c r="E1776" s="6">
        <v>63444847.7518555</v>
      </c>
      <c r="F1776" s="6">
        <v>69309728.739648387</v>
      </c>
      <c r="G1776" s="6">
        <v>40822522.340722702</v>
      </c>
      <c r="H1776" s="6">
        <v>47271444.023828097</v>
      </c>
      <c r="I1776" s="6">
        <v>28502419.757470701</v>
      </c>
      <c r="J1776" s="6">
        <v>34511554.670312501</v>
      </c>
      <c r="K1776" s="6">
        <f>AVERAGE(Tableau3[[#This Row],[Abundance+δ EtOH1]:[Abundance+δ EtOH4]])</f>
        <v>52852937.447595194</v>
      </c>
      <c r="L1776" s="6">
        <f>AVERAGE(Tableau3[[#This Row],[Abundance+δ Control1]:[Abundance+δ Control4]])</f>
        <v>37776985.198083498</v>
      </c>
      <c r="M1776" s="6">
        <f>STDEV(Tableau3[[#This Row],[Abundance+δ EtOH1]:[Abundance+δ EtOH4]])</f>
        <v>15809797.630139673</v>
      </c>
      <c r="N1776" s="6">
        <f>STDEV(Tableau3[[#This Row],[Abundance+δ Control1]:[Abundance+δ Control4]])</f>
        <v>8084978.7780563161</v>
      </c>
      <c r="O1776" s="18">
        <f>_xlfn.T.TEST(Tableau3[[#This Row],[Abundance+δ EtOH1]:[Abundance+δ EtOH4]],Tableau3[[#This Row],[Abundance+δ Control1]:[Abundance+δ Control4]],2,2)</f>
        <v>0.14042406042907435</v>
      </c>
      <c r="P1776" s="6">
        <v>1775</v>
      </c>
      <c r="Q1776" s="6">
        <f>(Tableau3[[#This Row],[p-value]]*4872)/Tableau3[[#This Row],[Ranking]]</f>
        <v>0.38543437882278886</v>
      </c>
      <c r="R1776" s="6">
        <v>0.40457484321160542</v>
      </c>
      <c r="S1776" s="6" t="s">
        <v>38</v>
      </c>
      <c r="T1776" s="6" t="s">
        <v>38</v>
      </c>
    </row>
    <row r="1777" spans="1:20" x14ac:dyDescent="0.3">
      <c r="A1777" s="7" t="s">
        <v>7648</v>
      </c>
      <c r="B1777" s="45" t="s">
        <v>7649</v>
      </c>
      <c r="C1777" s="7">
        <v>1400903.21425781</v>
      </c>
      <c r="D1777" s="7">
        <v>1070189.1117187501</v>
      </c>
      <c r="E1777" s="7">
        <v>2477471.3734375001</v>
      </c>
      <c r="F1777" s="7">
        <v>2766577.3890625001</v>
      </c>
      <c r="G1777" s="7">
        <v>1351437.6498046899</v>
      </c>
      <c r="H1777" s="7">
        <v>1375861.3773437501</v>
      </c>
      <c r="I1777" s="7">
        <v>884051.67421874998</v>
      </c>
      <c r="J1777" s="7">
        <v>1214029.66835938</v>
      </c>
      <c r="K1777" s="7">
        <f>AVERAGE(Tableau3[[#This Row],[Abundance+δ EtOH1]:[Abundance+δ EtOH4]])</f>
        <v>1928785.2721191398</v>
      </c>
      <c r="L1777" s="7">
        <f>AVERAGE(Tableau3[[#This Row],[Abundance+δ Control1]:[Abundance+δ Control4]])</f>
        <v>1206345.0924316426</v>
      </c>
      <c r="M1777" s="7">
        <f>STDEV(Tableau3[[#This Row],[Abundance+δ EtOH1]:[Abundance+δ EtOH4]])</f>
        <v>820324.91584302252</v>
      </c>
      <c r="N1777" s="7">
        <f>STDEV(Tableau3[[#This Row],[Abundance+δ Control1]:[Abundance+δ Control4]])</f>
        <v>226362.33578490419</v>
      </c>
      <c r="O1777" s="19">
        <f>_xlfn.T.TEST(Tableau3[[#This Row],[Abundance+δ EtOH1]:[Abundance+δ EtOH4]],Tableau3[[#This Row],[Abundance+δ Control1]:[Abundance+δ Control4]],2,2)</f>
        <v>0.14044723961120636</v>
      </c>
      <c r="P1777" s="7">
        <v>1776</v>
      </c>
      <c r="Q1777" s="7">
        <f>(Tableau3[[#This Row],[p-value]]*4872)/Tableau3[[#This Row],[Ranking]]</f>
        <v>0.38528094109560668</v>
      </c>
      <c r="R1777" s="7">
        <v>0.59583715518234914</v>
      </c>
      <c r="S1777" s="7" t="s">
        <v>38</v>
      </c>
      <c r="T1777" s="7" t="s">
        <v>38</v>
      </c>
    </row>
    <row r="1778" spans="1:20" x14ac:dyDescent="0.3">
      <c r="A1778" s="6" t="s">
        <v>2231</v>
      </c>
      <c r="B1778" s="44" t="s">
        <v>2232</v>
      </c>
      <c r="C1778" s="6">
        <v>11424840.393945299</v>
      </c>
      <c r="D1778" s="6">
        <v>11556207.0101563</v>
      </c>
      <c r="E1778" s="6">
        <v>19103246.808984399</v>
      </c>
      <c r="F1778" s="6">
        <v>22946040.0316406</v>
      </c>
      <c r="G1778" s="6">
        <v>11363424.9164063</v>
      </c>
      <c r="H1778" s="6">
        <v>13307034.9984375</v>
      </c>
      <c r="I1778" s="6">
        <v>7653026.6009765593</v>
      </c>
      <c r="J1778" s="6">
        <v>11650486.637109401</v>
      </c>
      <c r="K1778" s="6">
        <f>AVERAGE(Tableau3[[#This Row],[Abundance+δ EtOH1]:[Abundance+δ EtOH4]])</f>
        <v>16257583.56118165</v>
      </c>
      <c r="L1778" s="6">
        <f>AVERAGE(Tableau3[[#This Row],[Abundance+δ Control1]:[Abundance+δ Control4]])</f>
        <v>10993493.28823244</v>
      </c>
      <c r="M1778" s="6">
        <f>STDEV(Tableau3[[#This Row],[Abundance+δ EtOH1]:[Abundance+δ EtOH4]])</f>
        <v>5723972.8997762846</v>
      </c>
      <c r="N1778" s="6">
        <f>STDEV(Tableau3[[#This Row],[Abundance+δ Control1]:[Abundance+δ Control4]])</f>
        <v>2386048.5188917601</v>
      </c>
      <c r="O1778" s="18">
        <f>_xlfn.T.TEST(Tableau3[[#This Row],[Abundance+δ EtOH1]:[Abundance+δ EtOH4]],Tableau3[[#This Row],[Abundance+δ Control1]:[Abundance+δ Control4]],2,2)</f>
        <v>0.1404818542778084</v>
      </c>
      <c r="P1778" s="6">
        <v>1777</v>
      </c>
      <c r="Q1778" s="6">
        <f>(Tableau3[[#This Row],[p-value]]*4872)/Tableau3[[#This Row],[Ranking]]</f>
        <v>0.38515902872340041</v>
      </c>
      <c r="R1778" s="6">
        <v>0.47603616322980469</v>
      </c>
      <c r="S1778" s="6" t="s">
        <v>38</v>
      </c>
      <c r="T1778" s="6" t="s">
        <v>38</v>
      </c>
    </row>
    <row r="1779" spans="1:20" x14ac:dyDescent="0.3">
      <c r="A1779" s="7" t="s">
        <v>769</v>
      </c>
      <c r="B1779" s="45" t="s">
        <v>770</v>
      </c>
      <c r="C1779" s="7">
        <v>117759.71718750001</v>
      </c>
      <c r="D1779" s="7">
        <v>118770.98085937501</v>
      </c>
      <c r="E1779" s="7">
        <v>204618.06875000001</v>
      </c>
      <c r="F1779" s="7">
        <v>249295.03750000001</v>
      </c>
      <c r="G1779" s="7">
        <v>102792.08046875001</v>
      </c>
      <c r="H1779" s="7">
        <v>128967.89296875001</v>
      </c>
      <c r="I1779" s="7">
        <v>104203.96718750001</v>
      </c>
      <c r="J1779" s="7">
        <v>127566.35195312501</v>
      </c>
      <c r="K1779" s="7">
        <f>AVERAGE(Tableau3[[#This Row],[Abundance+δ EtOH1]:[Abundance+δ EtOH4]])</f>
        <v>172610.95107421876</v>
      </c>
      <c r="L1779" s="7">
        <f>AVERAGE(Tableau3[[#This Row],[Abundance+δ Control1]:[Abundance+δ Control4]])</f>
        <v>115882.57314453126</v>
      </c>
      <c r="M1779" s="7">
        <f>STDEV(Tableau3[[#This Row],[Abundance+δ EtOH1]:[Abundance+δ EtOH4]])</f>
        <v>65351.115635717506</v>
      </c>
      <c r="N1779" s="7">
        <f>STDEV(Tableau3[[#This Row],[Abundance+δ Control1]:[Abundance+δ Control4]])</f>
        <v>14323.490237421442</v>
      </c>
      <c r="O1779" s="19">
        <f>_xlfn.T.TEST(Tableau3[[#This Row],[Abundance+δ EtOH1]:[Abundance+δ EtOH4]],Tableau3[[#This Row],[Abundance+δ Control1]:[Abundance+δ Control4]],2,2)</f>
        <v>0.14084325700021857</v>
      </c>
      <c r="P1779" s="7">
        <v>1778</v>
      </c>
      <c r="Q1779" s="7">
        <f>(Tableau3[[#This Row],[p-value]]*4872)/Tableau3[[#This Row],[Ranking]]</f>
        <v>0.38593270422107134</v>
      </c>
      <c r="R1779" s="7">
        <v>0.48012673944505863</v>
      </c>
      <c r="S1779" s="7" t="s">
        <v>38</v>
      </c>
      <c r="T1779" s="7" t="s">
        <v>38</v>
      </c>
    </row>
    <row r="1780" spans="1:20" x14ac:dyDescent="0.3">
      <c r="A1780" s="6" t="s">
        <v>7656</v>
      </c>
      <c r="B1780" s="44" t="s">
        <v>7657</v>
      </c>
      <c r="C1780" s="6">
        <v>452185.30312499998</v>
      </c>
      <c r="D1780" s="6">
        <v>412676.44374999998</v>
      </c>
      <c r="E1780" s="6">
        <v>548177.68593749998</v>
      </c>
      <c r="F1780" s="6">
        <v>731094.20156249998</v>
      </c>
      <c r="G1780" s="6">
        <v>462759.25624999998</v>
      </c>
      <c r="H1780" s="6">
        <v>466616.60390624998</v>
      </c>
      <c r="I1780" s="6">
        <v>276172.92421874998</v>
      </c>
      <c r="J1780" s="6">
        <v>367732.92031249998</v>
      </c>
      <c r="K1780" s="6">
        <f>AVERAGE(Tableau3[[#This Row],[Abundance+δ EtOH1]:[Abundance+δ EtOH4]])</f>
        <v>536033.40859374998</v>
      </c>
      <c r="L1780" s="6">
        <f>AVERAGE(Tableau3[[#This Row],[Abundance+δ Control1]:[Abundance+δ Control4]])</f>
        <v>393320.42617187498</v>
      </c>
      <c r="M1780" s="6">
        <f>STDEV(Tableau3[[#This Row],[Abundance+δ EtOH1]:[Abundance+δ EtOH4]])</f>
        <v>141943.23042676863</v>
      </c>
      <c r="N1780" s="6">
        <f>STDEV(Tableau3[[#This Row],[Abundance+δ Control1]:[Abundance+δ Control4]])</f>
        <v>90502.925299036069</v>
      </c>
      <c r="O1780" s="18">
        <f>_xlfn.T.TEST(Tableau3[[#This Row],[Abundance+δ EtOH1]:[Abundance+δ EtOH4]],Tableau3[[#This Row],[Abundance+δ Control1]:[Abundance+δ Control4]],2,2)</f>
        <v>0.14090768697830017</v>
      </c>
      <c r="P1780" s="6">
        <v>1779</v>
      </c>
      <c r="Q1780" s="6">
        <f>(Tableau3[[#This Row],[p-value]]*4872)/Tableau3[[#This Row],[Ranking]]</f>
        <v>0.38589221526603623</v>
      </c>
      <c r="R1780" s="6">
        <v>0.40076245126984872</v>
      </c>
      <c r="S1780" s="6" t="s">
        <v>38</v>
      </c>
      <c r="T1780" s="6" t="s">
        <v>38</v>
      </c>
    </row>
    <row r="1781" spans="1:20" x14ac:dyDescent="0.3">
      <c r="A1781" s="7" t="s">
        <v>8820</v>
      </c>
      <c r="B1781" s="45" t="s">
        <v>8821</v>
      </c>
      <c r="C1781" s="7">
        <v>451772.94374999998</v>
      </c>
      <c r="D1781" s="7">
        <v>678069.12343749998</v>
      </c>
      <c r="E1781" s="7">
        <v>696112.68593749998</v>
      </c>
      <c r="F1781" s="7">
        <v>789471.54921874998</v>
      </c>
      <c r="G1781" s="7">
        <v>539488.05312499998</v>
      </c>
      <c r="H1781" s="7">
        <v>228920.81533203099</v>
      </c>
      <c r="I1781" s="7">
        <v>190136.134179688</v>
      </c>
      <c r="J1781" s="7">
        <v>695725.61562499998</v>
      </c>
      <c r="K1781" s="7">
        <f>AVERAGE(Tableau3[[#This Row],[Abundance+δ EtOH1]:[Abundance+δ EtOH4]])</f>
        <v>653856.57558593748</v>
      </c>
      <c r="L1781" s="7">
        <f>AVERAGE(Tableau3[[#This Row],[Abundance+δ Control1]:[Abundance+δ Control4]])</f>
        <v>413567.65456542978</v>
      </c>
      <c r="M1781" s="7">
        <f>STDEV(Tableau3[[#This Row],[Abundance+δ EtOH1]:[Abundance+δ EtOH4]])</f>
        <v>143295.77996221543</v>
      </c>
      <c r="N1781" s="7">
        <f>STDEV(Tableau3[[#This Row],[Abundance+δ Control1]:[Abundance+δ Control4]])</f>
        <v>244598.42007084703</v>
      </c>
      <c r="O1781" s="19">
        <f>_xlfn.T.TEST(Tableau3[[#This Row],[Abundance+δ EtOH1]:[Abundance+δ EtOH4]],Tableau3[[#This Row],[Abundance+δ Control1]:[Abundance+δ Control4]],2,2)</f>
        <v>0.1409575249257056</v>
      </c>
      <c r="P1781" s="7">
        <v>1780</v>
      </c>
      <c r="Q1781" s="7">
        <f>(Tableau3[[#This Row],[p-value]]*4872)/Tableau3[[#This Row],[Ranking]]</f>
        <v>0.38581183226856047</v>
      </c>
      <c r="R1781" s="7">
        <v>0.56879848466300076</v>
      </c>
      <c r="S1781" s="7" t="s">
        <v>38</v>
      </c>
      <c r="T1781" s="7" t="s">
        <v>38</v>
      </c>
    </row>
    <row r="1782" spans="1:20" x14ac:dyDescent="0.3">
      <c r="A1782" s="6" t="s">
        <v>5217</v>
      </c>
      <c r="B1782" s="44" t="s">
        <v>5218</v>
      </c>
      <c r="C1782" s="6">
        <v>8456542.2542968802</v>
      </c>
      <c r="D1782" s="6">
        <v>7997413.6253906293</v>
      </c>
      <c r="E1782" s="6">
        <v>16071336.6703125</v>
      </c>
      <c r="F1782" s="6">
        <v>17235081.670312501</v>
      </c>
      <c r="G1782" s="6">
        <v>7959859.9691406293</v>
      </c>
      <c r="H1782" s="6">
        <v>8752710.8421874996</v>
      </c>
      <c r="I1782" s="6">
        <v>5148086.5599609399</v>
      </c>
      <c r="J1782" s="6">
        <v>9939694.0882812496</v>
      </c>
      <c r="K1782" s="6">
        <f>AVERAGE(Tableau3[[#This Row],[Abundance+δ EtOH1]:[Abundance+δ EtOH4]])</f>
        <v>12440093.555078128</v>
      </c>
      <c r="L1782" s="6">
        <f>AVERAGE(Tableau3[[#This Row],[Abundance+δ Control1]:[Abundance+δ Control4]])</f>
        <v>7950087.8648925796</v>
      </c>
      <c r="M1782" s="6">
        <f>STDEV(Tableau3[[#This Row],[Abundance+δ EtOH1]:[Abundance+δ EtOH4]])</f>
        <v>4891622.8905745922</v>
      </c>
      <c r="N1782" s="6">
        <f>STDEV(Tableau3[[#This Row],[Abundance+δ Control1]:[Abundance+δ Control4]])</f>
        <v>2037485.6543207627</v>
      </c>
      <c r="O1782" s="18">
        <f>_xlfn.T.TEST(Tableau3[[#This Row],[Abundance+δ EtOH1]:[Abundance+δ EtOH4]],Tableau3[[#This Row],[Abundance+δ Control1]:[Abundance+δ Control4]],2,2)</f>
        <v>0.1410749751847882</v>
      </c>
      <c r="P1782" s="6">
        <v>1781</v>
      </c>
      <c r="Q1782" s="6">
        <f>(Tableau3[[#This Row],[p-value]]*4872)/Tableau3[[#This Row],[Ranking]]</f>
        <v>0.38591649584519266</v>
      </c>
      <c r="R1782" s="6">
        <v>0.55046761977225467</v>
      </c>
      <c r="S1782" s="6" t="s">
        <v>38</v>
      </c>
      <c r="T1782" s="6" t="s">
        <v>38</v>
      </c>
    </row>
    <row r="1783" spans="1:20" x14ac:dyDescent="0.3">
      <c r="A1783" s="7" t="s">
        <v>1283</v>
      </c>
      <c r="B1783" s="45" t="s">
        <v>1284</v>
      </c>
      <c r="C1783" s="7">
        <v>28689.032617187499</v>
      </c>
      <c r="D1783" s="7">
        <v>19551.799707031299</v>
      </c>
      <c r="E1783" s="7">
        <v>36679.821191406299</v>
      </c>
      <c r="F1783" s="7">
        <v>27486.727441406299</v>
      </c>
      <c r="G1783" s="7">
        <v>24039.798730468799</v>
      </c>
      <c r="H1783" s="7">
        <v>6252.6283203125004</v>
      </c>
      <c r="I1783" s="7">
        <v>26801.015527343799</v>
      </c>
      <c r="J1783" s="7">
        <v>16045.7728515625</v>
      </c>
      <c r="K1783" s="7">
        <f>AVERAGE(Tableau3[[#This Row],[Abundance+δ EtOH1]:[Abundance+δ EtOH4]])</f>
        <v>28101.845239257851</v>
      </c>
      <c r="L1783" s="7">
        <f>AVERAGE(Tableau3[[#This Row],[Abundance+δ Control1]:[Abundance+δ Control4]])</f>
        <v>18284.803857421899</v>
      </c>
      <c r="M1783" s="7">
        <f>STDEV(Tableau3[[#This Row],[Abundance+δ EtOH1]:[Abundance+δ EtOH4]])</f>
        <v>7009.7101452394199</v>
      </c>
      <c r="N1783" s="7">
        <f>STDEV(Tableau3[[#This Row],[Abundance+δ Control1]:[Abundance+δ Control4]])</f>
        <v>9227.3567034249481</v>
      </c>
      <c r="O1783" s="19">
        <f>_xlfn.T.TEST(Tableau3[[#This Row],[Abundance+δ EtOH1]:[Abundance+δ EtOH4]],Tableau3[[#This Row],[Abundance+δ Control1]:[Abundance+δ Control4]],2,2)</f>
        <v>0.14113490324580943</v>
      </c>
      <c r="P1783" s="7">
        <v>1782</v>
      </c>
      <c r="Q1783" s="7">
        <f>(Tableau3[[#This Row],[p-value]]*4872)/Tableau3[[#This Row],[Ranking]]</f>
        <v>0.38586377587743181</v>
      </c>
      <c r="R1783" s="7">
        <v>0.62603514425449303</v>
      </c>
      <c r="S1783" s="7" t="s">
        <v>38</v>
      </c>
      <c r="T1783" s="7" t="s">
        <v>38</v>
      </c>
    </row>
    <row r="1784" spans="1:20" x14ac:dyDescent="0.3">
      <c r="A1784" s="6" t="s">
        <v>7176</v>
      </c>
      <c r="B1784" s="44" t="s">
        <v>7177</v>
      </c>
      <c r="C1784" s="6">
        <v>38419.050195312499</v>
      </c>
      <c r="D1784" s="6">
        <v>27821.465234374999</v>
      </c>
      <c r="E1784" s="6">
        <v>57195.351953124999</v>
      </c>
      <c r="F1784" s="6">
        <v>48652.246484374999</v>
      </c>
      <c r="G1784" s="6">
        <v>33061.559960937499</v>
      </c>
      <c r="H1784" s="6">
        <v>34867.049218749999</v>
      </c>
      <c r="I1784" s="6">
        <v>31507.311914062499</v>
      </c>
      <c r="J1784" s="6">
        <v>28694.209374999999</v>
      </c>
      <c r="K1784" s="6">
        <f>AVERAGE(Tableau3[[#This Row],[Abundance+δ EtOH1]:[Abundance+δ EtOH4]])</f>
        <v>43022.028466796874</v>
      </c>
      <c r="L1784" s="6">
        <f>AVERAGE(Tableau3[[#This Row],[Abundance+δ Control1]:[Abundance+δ Control4]])</f>
        <v>32032.532617187499</v>
      </c>
      <c r="M1784" s="6">
        <f>STDEV(Tableau3[[#This Row],[Abundance+δ EtOH1]:[Abundance+δ EtOH4]])</f>
        <v>12712.552656386195</v>
      </c>
      <c r="N1784" s="6">
        <f>STDEV(Tableau3[[#This Row],[Abundance+δ Control1]:[Abundance+δ Control4]])</f>
        <v>2614.9340651368238</v>
      </c>
      <c r="O1784" s="18">
        <f>_xlfn.T.TEST(Tableau3[[#This Row],[Abundance+δ EtOH1]:[Abundance+δ EtOH4]],Tableau3[[#This Row],[Abundance+δ Control1]:[Abundance+δ Control4]],2,2)</f>
        <v>0.14130855875182494</v>
      </c>
      <c r="P1784" s="6">
        <v>1783</v>
      </c>
      <c r="Q1784" s="6">
        <f>(Tableau3[[#This Row],[p-value]]*4872)/Tableau3[[#This Row],[Ranking]]</f>
        <v>0.38612187225961364</v>
      </c>
      <c r="R1784" s="6">
        <v>0.39433077941992511</v>
      </c>
      <c r="S1784" s="6" t="s">
        <v>38</v>
      </c>
      <c r="T1784" s="6" t="s">
        <v>38</v>
      </c>
    </row>
    <row r="1785" spans="1:20" x14ac:dyDescent="0.3">
      <c r="A1785" s="7" t="s">
        <v>2109</v>
      </c>
      <c r="B1785" s="45" t="s">
        <v>2110</v>
      </c>
      <c r="C1785" s="7">
        <v>6477.3744140625004</v>
      </c>
      <c r="D1785" s="7">
        <v>5319.6322265625004</v>
      </c>
      <c r="E1785" s="7">
        <v>31431.351953124999</v>
      </c>
      <c r="F1785" s="7">
        <v>17695.594140624999</v>
      </c>
      <c r="G1785" s="7">
        <v>5790.3724609375004</v>
      </c>
      <c r="H1785" s="7">
        <v>4726.8412109375004</v>
      </c>
      <c r="I1785" s="7">
        <v>5697.8695312500004</v>
      </c>
      <c r="J1785" s="7">
        <v>3359.3416992187499</v>
      </c>
      <c r="K1785" s="7">
        <f>AVERAGE(Tableau3[[#This Row],[Abundance+δ EtOH1]:[Abundance+δ EtOH4]])</f>
        <v>15230.98818359375</v>
      </c>
      <c r="L1785" s="7">
        <f>AVERAGE(Tableau3[[#This Row],[Abundance+δ Control1]:[Abundance+δ Control4]])</f>
        <v>4893.6062255859379</v>
      </c>
      <c r="M1785" s="7">
        <f>STDEV(Tableau3[[#This Row],[Abundance+δ EtOH1]:[Abundance+δ EtOH4]])</f>
        <v>12157.121365982443</v>
      </c>
      <c r="N1785" s="7">
        <f>STDEV(Tableau3[[#This Row],[Abundance+δ Control1]:[Abundance+δ Control4]])</f>
        <v>1130.3107762445577</v>
      </c>
      <c r="O1785" s="19">
        <f>_xlfn.T.TEST(Tableau3[[#This Row],[Abundance+δ EtOH1]:[Abundance+δ EtOH4]],Tableau3[[#This Row],[Abundance+δ Control1]:[Abundance+δ Control4]],2,2)</f>
        <v>0.14133557003319014</v>
      </c>
      <c r="P1785" s="7">
        <v>1784</v>
      </c>
      <c r="Q1785" s="7">
        <f>(Tableau3[[#This Row],[p-value]]*4872)/Tableau3[[#This Row],[Ranking]]</f>
        <v>0.38597920246732192</v>
      </c>
      <c r="R1785" s="7">
        <v>1.461876841676208</v>
      </c>
      <c r="S1785" s="7" t="s">
        <v>38</v>
      </c>
      <c r="T1785" s="7" t="s">
        <v>38</v>
      </c>
    </row>
    <row r="1786" spans="1:20" x14ac:dyDescent="0.3">
      <c r="A1786" s="6" t="s">
        <v>5215</v>
      </c>
      <c r="B1786" s="44" t="s">
        <v>5216</v>
      </c>
      <c r="C1786" s="6">
        <v>3641239.9144531302</v>
      </c>
      <c r="D1786" s="6">
        <v>3204902.4105468802</v>
      </c>
      <c r="E1786" s="6">
        <v>6428288.0062499996</v>
      </c>
      <c r="F1786" s="6">
        <v>5881884.8851562496</v>
      </c>
      <c r="G1786" s="6">
        <v>3522734.5677734399</v>
      </c>
      <c r="H1786" s="6">
        <v>4208036.4749999996</v>
      </c>
      <c r="I1786" s="6">
        <v>2487910.3060546899</v>
      </c>
      <c r="J1786" s="6">
        <v>2956887.4994140598</v>
      </c>
      <c r="K1786" s="6">
        <f>AVERAGE(Tableau3[[#This Row],[Abundance+δ EtOH1]:[Abundance+δ EtOH4]])</f>
        <v>4789078.8041015649</v>
      </c>
      <c r="L1786" s="6">
        <f>AVERAGE(Tableau3[[#This Row],[Abundance+δ Control1]:[Abundance+δ Control4]])</f>
        <v>3293892.2120605474</v>
      </c>
      <c r="M1786" s="6">
        <f>STDEV(Tableau3[[#This Row],[Abundance+δ EtOH1]:[Abundance+δ EtOH4]])</f>
        <v>1602953.6177198521</v>
      </c>
      <c r="N1786" s="6">
        <f>STDEV(Tableau3[[#This Row],[Abundance+δ Control1]:[Abundance+δ Control4]])</f>
        <v>741891.179438986</v>
      </c>
      <c r="O1786" s="18">
        <f>_xlfn.T.TEST(Tableau3[[#This Row],[Abundance+δ EtOH1]:[Abundance+δ EtOH4]],Tableau3[[#This Row],[Abundance+δ Control1]:[Abundance+δ Control4]],2,2)</f>
        <v>0.1413988016764359</v>
      </c>
      <c r="P1786" s="6">
        <v>1785</v>
      </c>
      <c r="Q1786" s="6">
        <f>(Tableau3[[#This Row],[p-value]]*4872)/Tableau3[[#This Row],[Ranking]]</f>
        <v>0.38593555281097797</v>
      </c>
      <c r="R1786" s="6">
        <v>0.46908576229400611</v>
      </c>
      <c r="S1786" s="6" t="s">
        <v>38</v>
      </c>
      <c r="T1786" s="6" t="s">
        <v>38</v>
      </c>
    </row>
    <row r="1787" spans="1:20" x14ac:dyDescent="0.3">
      <c r="A1787" s="7" t="s">
        <v>6717</v>
      </c>
      <c r="B1787" s="45" t="s">
        <v>6718</v>
      </c>
      <c r="C1787" s="7">
        <v>1199768.4046875001</v>
      </c>
      <c r="D1787" s="7">
        <v>1213673.1312500001</v>
      </c>
      <c r="E1787" s="7">
        <v>2020535.5716796899</v>
      </c>
      <c r="F1787" s="7">
        <v>2455468.5257812501</v>
      </c>
      <c r="G1787" s="7">
        <v>1094285.7235351601</v>
      </c>
      <c r="H1787" s="7">
        <v>1495323.25429688</v>
      </c>
      <c r="I1787" s="7">
        <v>916777.14931640599</v>
      </c>
      <c r="J1787" s="7">
        <v>1124263.47988281</v>
      </c>
      <c r="K1787" s="7">
        <f>AVERAGE(Tableau3[[#This Row],[Abundance+δ EtOH1]:[Abundance+δ EtOH4]])</f>
        <v>1722361.4083496099</v>
      </c>
      <c r="L1787" s="7">
        <f>AVERAGE(Tableau3[[#This Row],[Abundance+δ Control1]:[Abundance+δ Control4]])</f>
        <v>1157662.401757814</v>
      </c>
      <c r="M1787" s="7">
        <f>STDEV(Tableau3[[#This Row],[Abundance+δ EtOH1]:[Abundance+δ EtOH4]])</f>
        <v>621348.28881545435</v>
      </c>
      <c r="N1787" s="7">
        <f>STDEV(Tableau3[[#This Row],[Abundance+δ Control1]:[Abundance+δ Control4]])</f>
        <v>243017.59024545262</v>
      </c>
      <c r="O1787" s="19">
        <f>_xlfn.T.TEST(Tableau3[[#This Row],[Abundance+δ EtOH1]:[Abundance+δ EtOH4]],Tableau3[[#This Row],[Abundance+δ Control1]:[Abundance+δ Control4]],2,2)</f>
        <v>0.14144038758067615</v>
      </c>
      <c r="P1787" s="7">
        <v>1786</v>
      </c>
      <c r="Q1787" s="7">
        <f>(Tableau3[[#This Row],[p-value]]*4872)/Tableau3[[#This Row],[Ranking]]</f>
        <v>0.38583290497931366</v>
      </c>
      <c r="R1787" s="7">
        <v>0.48285682699744392</v>
      </c>
      <c r="S1787" s="7" t="s">
        <v>38</v>
      </c>
      <c r="T1787" s="7" t="s">
        <v>38</v>
      </c>
    </row>
    <row r="1788" spans="1:20" x14ac:dyDescent="0.3">
      <c r="A1788" s="6" t="s">
        <v>3844</v>
      </c>
      <c r="B1788" s="44" t="s">
        <v>3845</v>
      </c>
      <c r="C1788" s="6">
        <v>156827.16640625001</v>
      </c>
      <c r="D1788" s="6">
        <v>180457.16640625001</v>
      </c>
      <c r="E1788" s="6">
        <v>143996.91445312501</v>
      </c>
      <c r="F1788" s="6">
        <v>109847.44375000001</v>
      </c>
      <c r="G1788" s="6">
        <v>145432.56484375001</v>
      </c>
      <c r="H1788" s="6">
        <v>129823.70546875001</v>
      </c>
      <c r="I1788" s="6">
        <v>85814.826562500006</v>
      </c>
      <c r="J1788" s="6">
        <v>87362.137109375006</v>
      </c>
      <c r="K1788" s="6">
        <f>AVERAGE(Tableau3[[#This Row],[Abundance+δ EtOH1]:[Abundance+δ EtOH4]])</f>
        <v>147782.17275390626</v>
      </c>
      <c r="L1788" s="6">
        <f>AVERAGE(Tableau3[[#This Row],[Abundance+δ Control1]:[Abundance+δ Control4]])</f>
        <v>112108.30849609376</v>
      </c>
      <c r="M1788" s="6">
        <f>STDEV(Tableau3[[#This Row],[Abundance+δ EtOH1]:[Abundance+δ EtOH4]])</f>
        <v>29455.27097909126</v>
      </c>
      <c r="N1788" s="6">
        <f>STDEV(Tableau3[[#This Row],[Abundance+δ Control1]:[Abundance+δ Control4]])</f>
        <v>30155.494477326403</v>
      </c>
      <c r="O1788" s="18">
        <f>_xlfn.T.TEST(Tableau3[[#This Row],[Abundance+δ EtOH1]:[Abundance+δ EtOH4]],Tableau3[[#This Row],[Abundance+δ Control1]:[Abundance+δ Control4]],2,2)</f>
        <v>0.14148793785671945</v>
      </c>
      <c r="P1788" s="6">
        <v>1787</v>
      </c>
      <c r="Q1788" s="6">
        <f>(Tableau3[[#This Row],[p-value]]*4872)/Tableau3[[#This Row],[Ranking]]</f>
        <v>0.38574663303745782</v>
      </c>
      <c r="R1788" s="6">
        <v>0.41613163826136818</v>
      </c>
      <c r="S1788" s="6" t="s">
        <v>38</v>
      </c>
      <c r="T1788" s="6" t="s">
        <v>38</v>
      </c>
    </row>
    <row r="1789" spans="1:20" x14ac:dyDescent="0.3">
      <c r="A1789" s="7" t="s">
        <v>6635</v>
      </c>
      <c r="B1789" s="45" t="s">
        <v>6636</v>
      </c>
      <c r="C1789" s="7">
        <v>4998098.7445312496</v>
      </c>
      <c r="D1789" s="7">
        <v>6455849.3343749996</v>
      </c>
      <c r="E1789" s="7">
        <v>6091449.8343749996</v>
      </c>
      <c r="F1789" s="7">
        <v>9707651.7406249996</v>
      </c>
      <c r="G1789" s="7">
        <v>3067010.4857421899</v>
      </c>
      <c r="H1789" s="7">
        <v>7126310.1234374996</v>
      </c>
      <c r="I1789" s="7">
        <v>3139600.2933593802</v>
      </c>
      <c r="J1789" s="7">
        <v>4525678.3890624996</v>
      </c>
      <c r="K1789" s="7">
        <f>AVERAGE(Tableau3[[#This Row],[Abundance+δ EtOH1]:[Abundance+δ EtOH4]])</f>
        <v>6813262.4134765621</v>
      </c>
      <c r="L1789" s="7">
        <f>AVERAGE(Tableau3[[#This Row],[Abundance+δ Control1]:[Abundance+δ Control4]])</f>
        <v>4464649.8229003921</v>
      </c>
      <c r="M1789" s="7">
        <f>STDEV(Tableau3[[#This Row],[Abundance+δ EtOH1]:[Abundance+δ EtOH4]])</f>
        <v>2026578.9096103047</v>
      </c>
      <c r="N1789" s="7">
        <f>STDEV(Tableau3[[#This Row],[Abundance+δ Control1]:[Abundance+δ Control4]])</f>
        <v>1897130.4658924534</v>
      </c>
      <c r="O1789" s="19">
        <f>_xlfn.T.TEST(Tableau3[[#This Row],[Abundance+δ EtOH1]:[Abundance+δ EtOH4]],Tableau3[[#This Row],[Abundance+δ Control1]:[Abundance+δ Control4]],2,2)</f>
        <v>0.14157711540069218</v>
      </c>
      <c r="P1789" s="7">
        <v>1788</v>
      </c>
      <c r="Q1789" s="7">
        <f>(Tableau3[[#This Row],[p-value]]*4872)/Tableau3[[#This Row],[Ranking]]</f>
        <v>0.38577388491732229</v>
      </c>
      <c r="R1789" s="7">
        <v>0.53080350395244302</v>
      </c>
      <c r="S1789" s="7" t="s">
        <v>38</v>
      </c>
      <c r="T1789" s="7" t="s">
        <v>38</v>
      </c>
    </row>
    <row r="1790" spans="1:20" x14ac:dyDescent="0.3">
      <c r="A1790" s="6" t="s">
        <v>2496</v>
      </c>
      <c r="B1790" s="44" t="s">
        <v>2497</v>
      </c>
      <c r="C1790" s="6">
        <v>409639.157617188</v>
      </c>
      <c r="D1790" s="6">
        <v>660337.85878906294</v>
      </c>
      <c r="E1790" s="6">
        <v>1279620.1234375001</v>
      </c>
      <c r="F1790" s="6">
        <v>1368321.46914063</v>
      </c>
      <c r="G1790" s="6">
        <v>358472.352929688</v>
      </c>
      <c r="H1790" s="6">
        <v>755311.67226562498</v>
      </c>
      <c r="I1790" s="6">
        <v>456912.45156249998</v>
      </c>
      <c r="J1790" s="6">
        <v>459487.57851562498</v>
      </c>
      <c r="K1790" s="6">
        <f>AVERAGE(Tableau3[[#This Row],[Abundance+δ EtOH1]:[Abundance+δ EtOH4]])</f>
        <v>929479.65224609524</v>
      </c>
      <c r="L1790" s="6">
        <f>AVERAGE(Tableau3[[#This Row],[Abundance+δ Control1]:[Abundance+δ Control4]])</f>
        <v>507546.01381835947</v>
      </c>
      <c r="M1790" s="6">
        <f>STDEV(Tableau3[[#This Row],[Abundance+δ EtOH1]:[Abundance+δ EtOH4]])</f>
        <v>468277.67213578528</v>
      </c>
      <c r="N1790" s="6">
        <f>STDEV(Tableau3[[#This Row],[Abundance+δ Control1]:[Abundance+δ Control4]])</f>
        <v>171740.25805172845</v>
      </c>
      <c r="O1790" s="18">
        <f>_xlfn.T.TEST(Tableau3[[#This Row],[Abundance+δ EtOH1]:[Abundance+δ EtOH4]],Tableau3[[#This Row],[Abundance+δ Control1]:[Abundance+δ Control4]],2,2)</f>
        <v>0.14161957514980716</v>
      </c>
      <c r="P1790" s="6">
        <v>1789</v>
      </c>
      <c r="Q1790" s="6">
        <f>(Tableau3[[#This Row],[p-value]]*4872)/Tableau3[[#This Row],[Ranking]]</f>
        <v>0.38567387933474589</v>
      </c>
      <c r="R1790" s="6">
        <v>0.70174974924678102</v>
      </c>
      <c r="S1790" s="6" t="s">
        <v>38</v>
      </c>
      <c r="T1790" s="6" t="s">
        <v>38</v>
      </c>
    </row>
    <row r="1791" spans="1:20" x14ac:dyDescent="0.3">
      <c r="A1791" s="7" t="s">
        <v>5519</v>
      </c>
      <c r="B1791" s="45" t="s">
        <v>5520</v>
      </c>
      <c r="C1791" s="7">
        <v>1327675.28164063</v>
      </c>
      <c r="D1791" s="7">
        <v>1338903.25039063</v>
      </c>
      <c r="E1791" s="7">
        <v>1903402.0140625001</v>
      </c>
      <c r="F1791" s="7">
        <v>2538331.2367187501</v>
      </c>
      <c r="G1791" s="7">
        <v>1457338.6664062501</v>
      </c>
      <c r="H1791" s="7">
        <v>1436563.6625000001</v>
      </c>
      <c r="I1791" s="7">
        <v>938452.08242187498</v>
      </c>
      <c r="J1791" s="7">
        <v>1161005.77285156</v>
      </c>
      <c r="K1791" s="7">
        <f>AVERAGE(Tableau3[[#This Row],[Abundance+δ EtOH1]:[Abundance+δ EtOH4]])</f>
        <v>1777077.9457031274</v>
      </c>
      <c r="L1791" s="7">
        <f>AVERAGE(Tableau3[[#This Row],[Abundance+δ Control1]:[Abundance+δ Control4]])</f>
        <v>1248340.0460449213</v>
      </c>
      <c r="M1791" s="7">
        <f>STDEV(Tableau3[[#This Row],[Abundance+δ EtOH1]:[Abundance+δ EtOH4]])</f>
        <v>574289.17263217736</v>
      </c>
      <c r="N1791" s="7">
        <f>STDEV(Tableau3[[#This Row],[Abundance+δ Control1]:[Abundance+δ Control4]])</f>
        <v>246824.07930684797</v>
      </c>
      <c r="O1791" s="19">
        <f>_xlfn.T.TEST(Tableau3[[#This Row],[Abundance+δ EtOH1]:[Abundance+δ EtOH4]],Tableau3[[#This Row],[Abundance+δ Control1]:[Abundance+δ Control4]],2,2)</f>
        <v>0.1416466784356146</v>
      </c>
      <c r="P1791" s="7">
        <v>1790</v>
      </c>
      <c r="Q1791" s="7">
        <f>(Tableau3[[#This Row],[p-value]]*4872)/Tableau3[[#This Row],[Ranking]]</f>
        <v>0.38553218845715881</v>
      </c>
      <c r="R1791" s="7">
        <v>0.43461779514675591</v>
      </c>
      <c r="S1791" s="7" t="s">
        <v>38</v>
      </c>
      <c r="T1791" s="7" t="s">
        <v>38</v>
      </c>
    </row>
    <row r="1792" spans="1:20" x14ac:dyDescent="0.3">
      <c r="A1792" s="6" t="s">
        <v>3096</v>
      </c>
      <c r="B1792" s="44" t="s">
        <v>3097</v>
      </c>
      <c r="C1792" s="6">
        <v>32535218.874169901</v>
      </c>
      <c r="D1792" s="6">
        <v>30727395.4320313</v>
      </c>
      <c r="E1792" s="6">
        <v>53645064.794335902</v>
      </c>
      <c r="F1792" s="6">
        <v>61476355.696679696</v>
      </c>
      <c r="G1792" s="6">
        <v>31255361.354760699</v>
      </c>
      <c r="H1792" s="6">
        <v>34238803.031152301</v>
      </c>
      <c r="I1792" s="6">
        <v>20414506.6184326</v>
      </c>
      <c r="J1792" s="6">
        <v>35625730.656640597</v>
      </c>
      <c r="K1792" s="6">
        <f>AVERAGE(Tableau3[[#This Row],[Abundance+δ EtOH1]:[Abundance+δ EtOH4]])</f>
        <v>44596008.699304201</v>
      </c>
      <c r="L1792" s="6">
        <f>AVERAGE(Tableau3[[#This Row],[Abundance+δ Control1]:[Abundance+δ Control4]])</f>
        <v>30383600.415246546</v>
      </c>
      <c r="M1792" s="6">
        <f>STDEV(Tableau3[[#This Row],[Abundance+δ EtOH1]:[Abundance+δ EtOH4]])</f>
        <v>15325714.949348737</v>
      </c>
      <c r="N1792" s="6">
        <f>STDEV(Tableau3[[#This Row],[Abundance+δ Control1]:[Abundance+δ Control4]])</f>
        <v>6891669.2448869627</v>
      </c>
      <c r="O1792" s="18">
        <f>_xlfn.T.TEST(Tableau3[[#This Row],[Abundance+δ EtOH1]:[Abundance+δ EtOH4]],Tableau3[[#This Row],[Abundance+δ Control1]:[Abundance+δ Control4]],2,2)</f>
        <v>0.14168140162746848</v>
      </c>
      <c r="P1792" s="6">
        <v>1791</v>
      </c>
      <c r="Q1792" s="6">
        <f>(Tableau3[[#This Row],[p-value]]*4872)/Tableau3[[#This Row],[Ranking]]</f>
        <v>0.38541138399163954</v>
      </c>
      <c r="R1792" s="6">
        <v>0.47339795887536201</v>
      </c>
      <c r="S1792" s="6" t="s">
        <v>38</v>
      </c>
      <c r="T1792" s="6" t="s">
        <v>38</v>
      </c>
    </row>
    <row r="1793" spans="1:20" x14ac:dyDescent="0.3">
      <c r="A1793" s="7" t="s">
        <v>557</v>
      </c>
      <c r="B1793" s="45" t="s">
        <v>558</v>
      </c>
      <c r="C1793" s="7">
        <v>896133.91347656294</v>
      </c>
      <c r="D1793" s="7">
        <v>816519.47499999998</v>
      </c>
      <c r="E1793" s="7">
        <v>1342321.70351563</v>
      </c>
      <c r="F1793" s="7">
        <v>1428453.30898438</v>
      </c>
      <c r="G1793" s="7">
        <v>683474.32167968794</v>
      </c>
      <c r="H1793" s="7">
        <v>1102334.30019531</v>
      </c>
      <c r="I1793" s="7">
        <v>672059.49355468794</v>
      </c>
      <c r="J1793" s="7">
        <v>778343.61074218794</v>
      </c>
      <c r="K1793" s="7">
        <f>AVERAGE(Tableau3[[#This Row],[Abundance+δ EtOH1]:[Abundance+δ EtOH4]])</f>
        <v>1120857.1002441433</v>
      </c>
      <c r="L1793" s="7">
        <f>AVERAGE(Tableau3[[#This Row],[Abundance+δ Control1]:[Abundance+δ Control4]])</f>
        <v>809052.93154296849</v>
      </c>
      <c r="M1793" s="7">
        <f>STDEV(Tableau3[[#This Row],[Abundance+δ EtOH1]:[Abundance+δ EtOH4]])</f>
        <v>309183.81746343343</v>
      </c>
      <c r="N1793" s="7">
        <f>STDEV(Tableau3[[#This Row],[Abundance+δ Control1]:[Abundance+δ Control4]])</f>
        <v>201241.3251875127</v>
      </c>
      <c r="O1793" s="19">
        <f>_xlfn.T.TEST(Tableau3[[#This Row],[Abundance+δ EtOH1]:[Abundance+δ EtOH4]],Tableau3[[#This Row],[Abundance+δ Control1]:[Abundance+δ Control4]],2,2)</f>
        <v>0.14190377247054212</v>
      </c>
      <c r="P1793" s="7">
        <v>1792</v>
      </c>
      <c r="Q1793" s="7">
        <f>(Tableau3[[#This Row],[p-value]]*4872)/Tableau3[[#This Row],[Ranking]]</f>
        <v>0.38580088140428642</v>
      </c>
      <c r="R1793" s="7">
        <v>0.41125467916419112</v>
      </c>
      <c r="S1793" s="7" t="s">
        <v>38</v>
      </c>
      <c r="T1793" s="7" t="s">
        <v>38</v>
      </c>
    </row>
    <row r="1794" spans="1:20" x14ac:dyDescent="0.3">
      <c r="A1794" s="6" t="s">
        <v>8598</v>
      </c>
      <c r="B1794" s="44" t="s">
        <v>8599</v>
      </c>
      <c r="C1794" s="6">
        <v>220000.64687500001</v>
      </c>
      <c r="D1794" s="6">
        <v>203002.48281250001</v>
      </c>
      <c r="E1794" s="6">
        <v>280421.08437499998</v>
      </c>
      <c r="F1794" s="6">
        <v>359764.53749999998</v>
      </c>
      <c r="G1794" s="6">
        <v>196741.03750000001</v>
      </c>
      <c r="H1794" s="6">
        <v>238943.69375000001</v>
      </c>
      <c r="I1794" s="6">
        <v>110203.04140625001</v>
      </c>
      <c r="J1794" s="6">
        <v>212451.20156250001</v>
      </c>
      <c r="K1794" s="6">
        <f>AVERAGE(Tableau3[[#This Row],[Abundance+δ EtOH1]:[Abundance+δ EtOH4]])</f>
        <v>265797.18789062498</v>
      </c>
      <c r="L1794" s="6">
        <f>AVERAGE(Tableau3[[#This Row],[Abundance+δ Control1]:[Abundance+δ Control4]])</f>
        <v>189584.74355468751</v>
      </c>
      <c r="M1794" s="6">
        <f>STDEV(Tableau3[[#This Row],[Abundance+δ EtOH1]:[Abundance+δ EtOH4]])</f>
        <v>70908.907047095199</v>
      </c>
      <c r="N1794" s="6">
        <f>STDEV(Tableau3[[#This Row],[Abundance+δ Control1]:[Abundance+δ Control4]])</f>
        <v>55713.098535327626</v>
      </c>
      <c r="O1794" s="18">
        <f>_xlfn.T.TEST(Tableau3[[#This Row],[Abundance+δ EtOH1]:[Abundance+δ EtOH4]],Tableau3[[#This Row],[Abundance+δ Control1]:[Abundance+δ Control4]],2,2)</f>
        <v>0.14193265358454041</v>
      </c>
      <c r="P1794" s="6">
        <v>1793</v>
      </c>
      <c r="Q1794" s="6">
        <f>(Tableau3[[#This Row],[p-value]]*4872)/Tableau3[[#This Row],[Ranking]]</f>
        <v>0.38566418754259946</v>
      </c>
      <c r="R1794" s="6">
        <v>0.43689114417633029</v>
      </c>
      <c r="S1794" s="6" t="s">
        <v>38</v>
      </c>
      <c r="T1794" s="6" t="s">
        <v>38</v>
      </c>
    </row>
    <row r="1795" spans="1:20" x14ac:dyDescent="0.3">
      <c r="A1795" s="7" t="s">
        <v>3084</v>
      </c>
      <c r="B1795" s="45" t="s">
        <v>3085</v>
      </c>
      <c r="C1795" s="7">
        <v>3060262.7240234399</v>
      </c>
      <c r="D1795" s="7">
        <v>2796175.1024414101</v>
      </c>
      <c r="E1795" s="7">
        <v>4137646.6869140598</v>
      </c>
      <c r="F1795" s="7">
        <v>4768655.2918945299</v>
      </c>
      <c r="G1795" s="7">
        <v>2739628.9608398401</v>
      </c>
      <c r="H1795" s="7">
        <v>3705126.8368164101</v>
      </c>
      <c r="I1795" s="7">
        <v>2139630.4066406302</v>
      </c>
      <c r="J1795" s="7">
        <v>2219580.7579589798</v>
      </c>
      <c r="K1795" s="7">
        <f>AVERAGE(Tableau3[[#This Row],[Abundance+δ EtOH1]:[Abundance+δ EtOH4]])</f>
        <v>3690684.9513183599</v>
      </c>
      <c r="L1795" s="7">
        <f>AVERAGE(Tableau3[[#This Row],[Abundance+δ Control1]:[Abundance+δ Control4]])</f>
        <v>2700991.7405639649</v>
      </c>
      <c r="M1795" s="7">
        <f>STDEV(Tableau3[[#This Row],[Abundance+δ EtOH1]:[Abundance+δ EtOH4]])</f>
        <v>923647.6425300535</v>
      </c>
      <c r="N1795" s="7">
        <f>STDEV(Tableau3[[#This Row],[Abundance+δ Control1]:[Abundance+δ Control4]])</f>
        <v>720338.62585903343</v>
      </c>
      <c r="O1795" s="19">
        <f>_xlfn.T.TEST(Tableau3[[#This Row],[Abundance+δ EtOH1]:[Abundance+δ EtOH4]],Tableau3[[#This Row],[Abundance+δ Control1]:[Abundance+δ Control4]],2,2)</f>
        <v>0.1420127685721892</v>
      </c>
      <c r="P1795" s="7">
        <v>1794</v>
      </c>
      <c r="Q1795" s="7">
        <f>(Tableau3[[#This Row],[p-value]]*4872)/Tableau3[[#This Row],[Ranking]]</f>
        <v>0.38566678287831985</v>
      </c>
      <c r="R1795" s="7">
        <v>0.40025116281471013</v>
      </c>
      <c r="S1795" s="7" t="s">
        <v>38</v>
      </c>
      <c r="T1795" s="7" t="s">
        <v>38</v>
      </c>
    </row>
    <row r="1796" spans="1:20" x14ac:dyDescent="0.3">
      <c r="A1796" s="6" t="s">
        <v>6671</v>
      </c>
      <c r="B1796" s="44" t="s">
        <v>6672</v>
      </c>
      <c r="C1796" s="6">
        <v>507559.71791992203</v>
      </c>
      <c r="D1796" s="6">
        <v>464138.44301757799</v>
      </c>
      <c r="E1796" s="6">
        <v>742415.14687499998</v>
      </c>
      <c r="F1796" s="6">
        <v>774594.67714843794</v>
      </c>
      <c r="G1796" s="6">
        <v>468840.10512695299</v>
      </c>
      <c r="H1796" s="6">
        <v>590983.82558593794</v>
      </c>
      <c r="I1796" s="6">
        <v>354605.18789062498</v>
      </c>
      <c r="J1796" s="6">
        <v>444067.05947265599</v>
      </c>
      <c r="K1796" s="6">
        <f>AVERAGE(Tableau3[[#This Row],[Abundance+δ EtOH1]:[Abundance+δ EtOH4]])</f>
        <v>622176.99624023447</v>
      </c>
      <c r="L1796" s="6">
        <f>AVERAGE(Tableau3[[#This Row],[Abundance+δ Control1]:[Abundance+δ Control4]])</f>
        <v>464624.04451904295</v>
      </c>
      <c r="M1796" s="6">
        <f>STDEV(Tableau3[[#This Row],[Abundance+δ EtOH1]:[Abundance+δ EtOH4]])</f>
        <v>158956.6682210069</v>
      </c>
      <c r="N1796" s="6">
        <f>STDEV(Tableau3[[#This Row],[Abundance+δ Control1]:[Abundance+δ Control4]])</f>
        <v>97487.277608149074</v>
      </c>
      <c r="O1796" s="18">
        <f>_xlfn.T.TEST(Tableau3[[#This Row],[Abundance+δ EtOH1]:[Abundance+δ EtOH4]],Tableau3[[#This Row],[Abundance+δ Control1]:[Abundance+δ Control4]],2,2)</f>
        <v>0.14201545208464444</v>
      </c>
      <c r="P1796" s="6">
        <v>1795</v>
      </c>
      <c r="Q1796" s="6">
        <f>(Tableau3[[#This Row],[p-value]]*4872)/Tableau3[[#This Row],[Ranking]]</f>
        <v>0.38545921033782049</v>
      </c>
      <c r="R1796" s="6">
        <v>0.36710266339572112</v>
      </c>
      <c r="S1796" s="6" t="s">
        <v>38</v>
      </c>
      <c r="T1796" s="6" t="s">
        <v>38</v>
      </c>
    </row>
    <row r="1797" spans="1:20" x14ac:dyDescent="0.3">
      <c r="A1797" s="7" t="s">
        <v>1965</v>
      </c>
      <c r="B1797" s="45" t="s">
        <v>1966</v>
      </c>
      <c r="C1797" s="7">
        <v>1643228.12539063</v>
      </c>
      <c r="D1797" s="7">
        <v>1625076.6571289101</v>
      </c>
      <c r="E1797" s="7">
        <v>4191066.4398437501</v>
      </c>
      <c r="F1797" s="7">
        <v>4545174.4037109399</v>
      </c>
      <c r="G1797" s="7">
        <v>1638255.0975585899</v>
      </c>
      <c r="H1797" s="7">
        <v>1996470.26992188</v>
      </c>
      <c r="I1797" s="7">
        <v>1212557.26357422</v>
      </c>
      <c r="J1797" s="7">
        <v>1690359.00185547</v>
      </c>
      <c r="K1797" s="7">
        <f>AVERAGE(Tableau3[[#This Row],[Abundance+δ EtOH1]:[Abundance+δ EtOH4]])</f>
        <v>3001136.4065185571</v>
      </c>
      <c r="L1797" s="7">
        <f>AVERAGE(Tableau3[[#This Row],[Abundance+δ Control1]:[Abundance+δ Control4]])</f>
        <v>1634410.4082275401</v>
      </c>
      <c r="M1797" s="7">
        <f>STDEV(Tableau3[[#This Row],[Abundance+δ EtOH1]:[Abundance+δ EtOH4]])</f>
        <v>1585080.66617331</v>
      </c>
      <c r="N1797" s="7">
        <f>STDEV(Tableau3[[#This Row],[Abundance+δ Control1]:[Abundance+δ Control4]])</f>
        <v>322589.75281773065</v>
      </c>
      <c r="O1797" s="19">
        <f>_xlfn.T.TEST(Tableau3[[#This Row],[Abundance+δ EtOH1]:[Abundance+δ EtOH4]],Tableau3[[#This Row],[Abundance+δ Control1]:[Abundance+δ Control4]],2,2)</f>
        <v>0.1420159422652674</v>
      </c>
      <c r="P1797" s="7">
        <v>1796</v>
      </c>
      <c r="Q1797" s="7">
        <f>(Tableau3[[#This Row],[p-value]]*4872)/Tableau3[[#This Row],[Ranking]]</f>
        <v>0.38524591910711736</v>
      </c>
      <c r="R1797" s="7">
        <v>0.73989532828621352</v>
      </c>
      <c r="S1797" s="7" t="s">
        <v>38</v>
      </c>
      <c r="T1797" s="7" t="s">
        <v>38</v>
      </c>
    </row>
    <row r="1798" spans="1:20" x14ac:dyDescent="0.3">
      <c r="A1798" s="6" t="s">
        <v>9507</v>
      </c>
      <c r="B1798" s="44" t="s">
        <v>9508</v>
      </c>
      <c r="C1798" s="6">
        <v>78977.396875000006</v>
      </c>
      <c r="D1798" s="6">
        <v>67004.043359375006</v>
      </c>
      <c r="E1798" s="6">
        <v>205729.68593750001</v>
      </c>
      <c r="F1798" s="6">
        <v>281283.98671874998</v>
      </c>
      <c r="G1798" s="6">
        <v>68923.225000000006</v>
      </c>
      <c r="H1798" s="6">
        <v>104312.347070313</v>
      </c>
      <c r="I1798" s="6">
        <v>58493.974999999999</v>
      </c>
      <c r="J1798" s="6">
        <v>40668.375390624999</v>
      </c>
      <c r="K1798" s="6">
        <f>AVERAGE(Tableau3[[#This Row],[Abundance+δ EtOH1]:[Abundance+δ EtOH4]])</f>
        <v>158248.77822265626</v>
      </c>
      <c r="L1798" s="6">
        <f>AVERAGE(Tableau3[[#This Row],[Abundance+δ Control1]:[Abundance+δ Control4]])</f>
        <v>68099.480615234497</v>
      </c>
      <c r="M1798" s="6">
        <f>STDEV(Tableau3[[#This Row],[Abundance+δ EtOH1]:[Abundance+δ EtOH4]])</f>
        <v>103282.22284617169</v>
      </c>
      <c r="N1798" s="6">
        <f>STDEV(Tableau3[[#This Row],[Abundance+δ Control1]:[Abundance+δ Control4]])</f>
        <v>26812.81735583863</v>
      </c>
      <c r="O1798" s="18">
        <f>_xlfn.T.TEST(Tableau3[[#This Row],[Abundance+δ EtOH1]:[Abundance+δ EtOH4]],Tableau3[[#This Row],[Abundance+δ Control1]:[Abundance+δ Control4]],2,2)</f>
        <v>0.14204901181156587</v>
      </c>
      <c r="P1798" s="6">
        <v>1797</v>
      </c>
      <c r="Q1798" s="6">
        <f>(Tableau3[[#This Row],[p-value]]*4872)/Tableau3[[#This Row],[Ranking]]</f>
        <v>0.3851211939599048</v>
      </c>
      <c r="R1798" s="6">
        <v>1.064177540145228</v>
      </c>
      <c r="S1798" s="6" t="s">
        <v>38</v>
      </c>
      <c r="T1798" s="6" t="s">
        <v>38</v>
      </c>
    </row>
    <row r="1799" spans="1:20" x14ac:dyDescent="0.3">
      <c r="A1799" s="7" t="s">
        <v>7414</v>
      </c>
      <c r="B1799" s="45" t="s">
        <v>7415</v>
      </c>
      <c r="C1799" s="7">
        <v>1052055.5453125001</v>
      </c>
      <c r="D1799" s="7">
        <v>1067145.7015625001</v>
      </c>
      <c r="E1799" s="7">
        <v>1971541.8031250001</v>
      </c>
      <c r="F1799" s="7">
        <v>2737926.2718750001</v>
      </c>
      <c r="G1799" s="7">
        <v>1000360.9203125</v>
      </c>
      <c r="H1799" s="7">
        <v>1362358.9906250001</v>
      </c>
      <c r="I1799" s="7">
        <v>666599.05312499998</v>
      </c>
      <c r="J1799" s="7">
        <v>889697.89687499998</v>
      </c>
      <c r="K1799" s="7">
        <f>AVERAGE(Tableau3[[#This Row],[Abundance+δ EtOH1]:[Abundance+δ EtOH4]])</f>
        <v>1707167.3304687501</v>
      </c>
      <c r="L1799" s="7">
        <f>AVERAGE(Tableau3[[#This Row],[Abundance+δ Control1]:[Abundance+δ Control4]])</f>
        <v>979754.21523437509</v>
      </c>
      <c r="M1799" s="7">
        <f>STDEV(Tableau3[[#This Row],[Abundance+δ EtOH1]:[Abundance+δ EtOH4]])</f>
        <v>810587.64560032228</v>
      </c>
      <c r="N1799" s="7">
        <f>STDEV(Tableau3[[#This Row],[Abundance+δ Control1]:[Abundance+δ Control4]])</f>
        <v>290394.7580323955</v>
      </c>
      <c r="O1799" s="19">
        <f>_xlfn.T.TEST(Tableau3[[#This Row],[Abundance+δ EtOH1]:[Abundance+δ EtOH4]],Tableau3[[#This Row],[Abundance+δ Control1]:[Abundance+δ Control4]],2,2)</f>
        <v>0.14205948059996662</v>
      </c>
      <c r="P1799" s="7">
        <v>1798</v>
      </c>
      <c r="Q1799" s="7">
        <f>(Tableau3[[#This Row],[p-value]]*4872)/Tableau3[[#This Row],[Ranking]]</f>
        <v>0.38493536678700635</v>
      </c>
      <c r="R1799" s="7">
        <v>0.68590844141943985</v>
      </c>
      <c r="S1799" s="7" t="s">
        <v>38</v>
      </c>
      <c r="T1799" s="7" t="s">
        <v>38</v>
      </c>
    </row>
    <row r="1800" spans="1:20" x14ac:dyDescent="0.3">
      <c r="A1800" s="6" t="s">
        <v>5605</v>
      </c>
      <c r="B1800" s="44" t="s">
        <v>5606</v>
      </c>
      <c r="C1800" s="6">
        <v>490202.15273437498</v>
      </c>
      <c r="D1800" s="6">
        <v>540368.89296874998</v>
      </c>
      <c r="E1800" s="6">
        <v>960085.47304687498</v>
      </c>
      <c r="F1800" s="6">
        <v>936532.23867187498</v>
      </c>
      <c r="G1800" s="6">
        <v>483312.90273437498</v>
      </c>
      <c r="H1800" s="6">
        <v>685766.68984374998</v>
      </c>
      <c r="I1800" s="6">
        <v>351949.67812499998</v>
      </c>
      <c r="J1800" s="6">
        <v>430954.72304687498</v>
      </c>
      <c r="K1800" s="6">
        <f>AVERAGE(Tableau3[[#This Row],[Abundance+δ EtOH1]:[Abundance+δ EtOH4]])</f>
        <v>731797.18935546873</v>
      </c>
      <c r="L1800" s="6">
        <f>AVERAGE(Tableau3[[#This Row],[Abundance+δ Control1]:[Abundance+δ Control4]])</f>
        <v>487995.99843749998</v>
      </c>
      <c r="M1800" s="6">
        <f>STDEV(Tableau3[[#This Row],[Abundance+δ EtOH1]:[Abundance+δ EtOH4]])</f>
        <v>251027.84391831158</v>
      </c>
      <c r="N1800" s="6">
        <f>STDEV(Tableau3[[#This Row],[Abundance+δ Control1]:[Abundance+δ Control4]])</f>
        <v>142475.1278100044</v>
      </c>
      <c r="O1800" s="18">
        <f>_xlfn.T.TEST(Tableau3[[#This Row],[Abundance+δ EtOH1]:[Abundance+δ EtOH4]],Tableau3[[#This Row],[Abundance+δ Control1]:[Abundance+δ Control4]],2,2)</f>
        <v>0.14212340422297684</v>
      </c>
      <c r="P1800" s="6">
        <v>1799</v>
      </c>
      <c r="Q1800" s="6">
        <f>(Tableau3[[#This Row],[p-value]]*4872)/Tableau3[[#This Row],[Ranking]]</f>
        <v>0.38489451104743927</v>
      </c>
      <c r="R1800" s="6">
        <v>0.4860259249337941</v>
      </c>
      <c r="S1800" s="6" t="s">
        <v>100</v>
      </c>
      <c r="T1800" s="6" t="s">
        <v>38</v>
      </c>
    </row>
    <row r="1801" spans="1:20" x14ac:dyDescent="0.3">
      <c r="A1801" s="7" t="s">
        <v>1155</v>
      </c>
      <c r="B1801" s="45" t="s">
        <v>1156</v>
      </c>
      <c r="C1801" s="7">
        <v>168787.93251953099</v>
      </c>
      <c r="D1801" s="7">
        <v>143996.52187500001</v>
      </c>
      <c r="E1801" s="7">
        <v>84419.946679687506</v>
      </c>
      <c r="F1801" s="7">
        <v>68735.307031250006</v>
      </c>
      <c r="G1801" s="7">
        <v>81620.26870117191</v>
      </c>
      <c r="H1801" s="7">
        <v>75823.482324218799</v>
      </c>
      <c r="I1801" s="7">
        <v>58430.516015624999</v>
      </c>
      <c r="J1801" s="7">
        <v>84460.858789062506</v>
      </c>
      <c r="K1801" s="7">
        <f>AVERAGE(Tableau3[[#This Row],[Abundance+δ EtOH1]:[Abundance+δ EtOH4]])</f>
        <v>116484.92702636711</v>
      </c>
      <c r="L1801" s="7">
        <f>AVERAGE(Tableau3[[#This Row],[Abundance+δ Control1]:[Abundance+δ Control4]])</f>
        <v>75083.781457519552</v>
      </c>
      <c r="M1801" s="7">
        <f>STDEV(Tableau3[[#This Row],[Abundance+δ EtOH1]:[Abundance+δ EtOH4]])</f>
        <v>47611.908205981104</v>
      </c>
      <c r="N1801" s="7">
        <f>STDEV(Tableau3[[#This Row],[Abundance+δ Control1]:[Abundance+δ Control4]])</f>
        <v>11669.528011285951</v>
      </c>
      <c r="O1801" s="19">
        <f>_xlfn.T.TEST(Tableau3[[#This Row],[Abundance+δ EtOH1]:[Abundance+δ EtOH4]],Tableau3[[#This Row],[Abundance+δ Control1]:[Abundance+δ Control4]],2,2)</f>
        <v>0.14215961791033113</v>
      </c>
      <c r="P1801" s="7">
        <v>1800</v>
      </c>
      <c r="Q1801" s="7">
        <f>(Tableau3[[#This Row],[p-value]]*4872)/Tableau3[[#This Row],[Ranking]]</f>
        <v>0.38477869914396295</v>
      </c>
      <c r="R1801" s="7">
        <v>0.75763613135593633</v>
      </c>
      <c r="S1801" s="7" t="s">
        <v>38</v>
      </c>
      <c r="T1801" s="7" t="s">
        <v>38</v>
      </c>
    </row>
    <row r="1802" spans="1:20" x14ac:dyDescent="0.3">
      <c r="A1802" s="6" t="s">
        <v>8336</v>
      </c>
      <c r="B1802" s="44" t="s">
        <v>8337</v>
      </c>
      <c r="C1802" s="6">
        <v>1433859.4750000001</v>
      </c>
      <c r="D1802" s="6">
        <v>1353362.6898437501</v>
      </c>
      <c r="E1802" s="6">
        <v>2697731.3109375001</v>
      </c>
      <c r="F1802" s="6">
        <v>3393996.3031250001</v>
      </c>
      <c r="G1802" s="6">
        <v>1054846.7523437501</v>
      </c>
      <c r="H1802" s="6">
        <v>1553706.4203125001</v>
      </c>
      <c r="I1802" s="6">
        <v>855399.02578124998</v>
      </c>
      <c r="J1802" s="6">
        <v>1761371.37539063</v>
      </c>
      <c r="K1802" s="6">
        <f>AVERAGE(Tableau3[[#This Row],[Abundance+δ EtOH1]:[Abundance+δ EtOH4]])</f>
        <v>2219737.4447265626</v>
      </c>
      <c r="L1802" s="6">
        <f>AVERAGE(Tableau3[[#This Row],[Abundance+δ Control1]:[Abundance+δ Control4]])</f>
        <v>1306330.8934570325</v>
      </c>
      <c r="M1802" s="6">
        <f>STDEV(Tableau3[[#This Row],[Abundance+δ EtOH1]:[Abundance+δ EtOH4]])</f>
        <v>995920.24477570108</v>
      </c>
      <c r="N1802" s="6">
        <f>STDEV(Tableau3[[#This Row],[Abundance+δ Control1]:[Abundance+δ Control4]])</f>
        <v>422232.28757104644</v>
      </c>
      <c r="O1802" s="18">
        <f>_xlfn.T.TEST(Tableau3[[#This Row],[Abundance+δ EtOH1]:[Abundance+δ EtOH4]],Tableau3[[#This Row],[Abundance+δ Control1]:[Abundance+δ Control4]],2,2)</f>
        <v>0.1422231585187804</v>
      </c>
      <c r="P1802" s="6">
        <v>1801</v>
      </c>
      <c r="Q1802" s="6">
        <f>(Tableau3[[#This Row],[p-value]]*4872)/Tableau3[[#This Row],[Ranking]]</f>
        <v>0.38473693964658418</v>
      </c>
      <c r="R1802" s="6">
        <v>0.65891699097743051</v>
      </c>
      <c r="S1802" s="6" t="s">
        <v>38</v>
      </c>
      <c r="T1802" s="6" t="s">
        <v>38</v>
      </c>
    </row>
    <row r="1803" spans="1:20" x14ac:dyDescent="0.3">
      <c r="A1803" s="7" t="s">
        <v>2642</v>
      </c>
      <c r="B1803" s="45" t="s">
        <v>2643</v>
      </c>
      <c r="C1803" s="7">
        <v>51631.654687499999</v>
      </c>
      <c r="D1803" s="7">
        <v>64225.197656249999</v>
      </c>
      <c r="E1803" s="7">
        <v>85412.920312500006</v>
      </c>
      <c r="F1803" s="7">
        <v>148740.42617187501</v>
      </c>
      <c r="G1803" s="7">
        <v>67235.645898437506</v>
      </c>
      <c r="H1803" s="7">
        <v>70466.477929687506</v>
      </c>
      <c r="I1803" s="7">
        <v>0.1</v>
      </c>
      <c r="J1803" s="7">
        <v>27315.35</v>
      </c>
      <c r="K1803" s="7">
        <f>AVERAGE(Tableau3[[#This Row],[Abundance+δ EtOH1]:[Abundance+δ EtOH4]])</f>
        <v>87502.549707031256</v>
      </c>
      <c r="L1803" s="7">
        <f>AVERAGE(Tableau3[[#This Row],[Abundance+δ Control1]:[Abundance+δ Control4]])</f>
        <v>41254.393457031256</v>
      </c>
      <c r="M1803" s="7">
        <f>STDEV(Tableau3[[#This Row],[Abundance+δ EtOH1]:[Abundance+δ EtOH4]])</f>
        <v>43139.310351960085</v>
      </c>
      <c r="N1803" s="7">
        <f>STDEV(Tableau3[[#This Row],[Abundance+δ Control1]:[Abundance+δ Control4]])</f>
        <v>33786.511207864889</v>
      </c>
      <c r="O1803" s="19">
        <f>_xlfn.T.TEST(Tableau3[[#This Row],[Abundance+δ EtOH1]:[Abundance+δ EtOH4]],Tableau3[[#This Row],[Abundance+δ Control1]:[Abundance+δ Control4]],2,2)</f>
        <v>0.142371906409518</v>
      </c>
      <c r="P1803" s="7">
        <v>1802</v>
      </c>
      <c r="Q1803" s="7">
        <f>(Tableau3[[#This Row],[p-value]]*4872)/Tableau3[[#This Row],[Ranking]]</f>
        <v>0.38492559823927397</v>
      </c>
      <c r="R1803" s="7">
        <v>0.96136148568022728</v>
      </c>
      <c r="S1803" s="7" t="s">
        <v>38</v>
      </c>
      <c r="T1803" s="7" t="s">
        <v>38</v>
      </c>
    </row>
    <row r="1804" spans="1:20" x14ac:dyDescent="0.3">
      <c r="A1804" s="6" t="s">
        <v>6607</v>
      </c>
      <c r="B1804" s="44" t="s">
        <v>6608</v>
      </c>
      <c r="C1804" s="6">
        <v>358499.26015624998</v>
      </c>
      <c r="D1804" s="6">
        <v>483594.71523437498</v>
      </c>
      <c r="E1804" s="6">
        <v>1077411.1703125001</v>
      </c>
      <c r="F1804" s="6">
        <v>1151357.1312500001</v>
      </c>
      <c r="G1804" s="6">
        <v>444198.909570313</v>
      </c>
      <c r="H1804" s="6">
        <v>511684.70742187498</v>
      </c>
      <c r="I1804" s="6">
        <v>329691.69765624998</v>
      </c>
      <c r="J1804" s="6">
        <v>394913.68398437498</v>
      </c>
      <c r="K1804" s="6">
        <f>AVERAGE(Tableau3[[#This Row],[Abundance+δ EtOH1]:[Abundance+δ EtOH4]])</f>
        <v>767715.56923828134</v>
      </c>
      <c r="L1804" s="6">
        <f>AVERAGE(Tableau3[[#This Row],[Abundance+δ Control1]:[Abundance+δ Control4]])</f>
        <v>420122.24965820322</v>
      </c>
      <c r="M1804" s="6">
        <f>STDEV(Tableau3[[#This Row],[Abundance+δ EtOH1]:[Abundance+δ EtOH4]])</f>
        <v>404670.5906150263</v>
      </c>
      <c r="N1804" s="6">
        <f>STDEV(Tableau3[[#This Row],[Abundance+δ Control1]:[Abundance+δ Control4]])</f>
        <v>76977.325109318772</v>
      </c>
      <c r="O1804" s="18">
        <f>_xlfn.T.TEST(Tableau3[[#This Row],[Abundance+δ EtOH1]:[Abundance+δ EtOH4]],Tableau3[[#This Row],[Abundance+δ Control1]:[Abundance+δ Control4]],2,2)</f>
        <v>0.14244798545721921</v>
      </c>
      <c r="P1804" s="6">
        <v>1803</v>
      </c>
      <c r="Q1804" s="6">
        <f>(Tableau3[[#This Row],[p-value]]*4872)/Tableau3[[#This Row],[Ranking]]</f>
        <v>0.38491768449671215</v>
      </c>
      <c r="R1804" s="6">
        <v>0.70713077202427377</v>
      </c>
      <c r="S1804" s="6" t="s">
        <v>38</v>
      </c>
      <c r="T1804" s="6" t="s">
        <v>38</v>
      </c>
    </row>
    <row r="1805" spans="1:20" x14ac:dyDescent="0.3">
      <c r="A1805" s="7" t="s">
        <v>2865</v>
      </c>
      <c r="B1805" s="45" t="s">
        <v>2866</v>
      </c>
      <c r="C1805" s="7">
        <v>1141320.1859375001</v>
      </c>
      <c r="D1805" s="7">
        <v>1280098.19082031</v>
      </c>
      <c r="E1805" s="7">
        <v>1764066.89882813</v>
      </c>
      <c r="F1805" s="7">
        <v>1908016.71914063</v>
      </c>
      <c r="G1805" s="7">
        <v>1227862.91835938</v>
      </c>
      <c r="H1805" s="7">
        <v>1334079.93007813</v>
      </c>
      <c r="I1805" s="7">
        <v>795856.25380859396</v>
      </c>
      <c r="J1805" s="7">
        <v>1245279.4593750001</v>
      </c>
      <c r="K1805" s="7">
        <f>AVERAGE(Tableau3[[#This Row],[Abundance+δ EtOH1]:[Abundance+δ EtOH4]])</f>
        <v>1523375.4986816426</v>
      </c>
      <c r="L1805" s="7">
        <f>AVERAGE(Tableau3[[#This Row],[Abundance+δ Control1]:[Abundance+δ Control4]])</f>
        <v>1150769.6404052759</v>
      </c>
      <c r="M1805" s="7">
        <f>STDEV(Tableau3[[#This Row],[Abundance+δ EtOH1]:[Abundance+δ EtOH4]])</f>
        <v>370149.21725205885</v>
      </c>
      <c r="N1805" s="7">
        <f>STDEV(Tableau3[[#This Row],[Abundance+δ Control1]:[Abundance+δ Control4]])</f>
        <v>241137.34238179916</v>
      </c>
      <c r="O1805" s="19">
        <f>_xlfn.T.TEST(Tableau3[[#This Row],[Abundance+δ EtOH1]:[Abundance+δ EtOH4]],Tableau3[[#This Row],[Abundance+δ Control1]:[Abundance+δ Control4]],2,2)</f>
        <v>0.14259647510882906</v>
      </c>
      <c r="P1805" s="7">
        <v>1804</v>
      </c>
      <c r="Q1805" s="7">
        <f>(Tableau3[[#This Row],[p-value]]*4872)/Tableau3[[#This Row],[Ranking]]</f>
        <v>0.38510533632495297</v>
      </c>
      <c r="R1805" s="7">
        <v>0.3304303779077466</v>
      </c>
      <c r="S1805" s="7" t="s">
        <v>100</v>
      </c>
      <c r="T1805" s="7" t="s">
        <v>38</v>
      </c>
    </row>
    <row r="1806" spans="1:20" x14ac:dyDescent="0.3">
      <c r="A1806" s="6" t="s">
        <v>1931</v>
      </c>
      <c r="B1806" s="44" t="s">
        <v>1932</v>
      </c>
      <c r="C1806" s="6">
        <v>11259061.1234375</v>
      </c>
      <c r="D1806" s="6">
        <v>14289381.928125</v>
      </c>
      <c r="E1806" s="6">
        <v>20189737.545312501</v>
      </c>
      <c r="F1806" s="6">
        <v>22467027.7914063</v>
      </c>
      <c r="G1806" s="6">
        <v>13866016.5921875</v>
      </c>
      <c r="H1806" s="6">
        <v>13325000.8578125</v>
      </c>
      <c r="I1806" s="6">
        <v>7803985.9554687496</v>
      </c>
      <c r="J1806" s="6">
        <v>13271104.9632813</v>
      </c>
      <c r="K1806" s="6">
        <f>AVERAGE(Tableau3[[#This Row],[Abundance+δ EtOH1]:[Abundance+δ EtOH4]])</f>
        <v>17051302.097070325</v>
      </c>
      <c r="L1806" s="6">
        <f>AVERAGE(Tableau3[[#This Row],[Abundance+δ Control1]:[Abundance+δ Control4]])</f>
        <v>12066527.092187513</v>
      </c>
      <c r="M1806" s="6">
        <f>STDEV(Tableau3[[#This Row],[Abundance+δ EtOH1]:[Abundance+δ EtOH4]])</f>
        <v>5175523.1740482608</v>
      </c>
      <c r="N1806" s="6">
        <f>STDEV(Tableau3[[#This Row],[Abundance+δ Control1]:[Abundance+δ Control4]])</f>
        <v>2854364.1130220885</v>
      </c>
      <c r="O1806" s="18">
        <f>_xlfn.T.TEST(Tableau3[[#This Row],[Abundance+δ EtOH1]:[Abundance+δ EtOH4]],Tableau3[[#This Row],[Abundance+δ Control1]:[Abundance+δ Control4]],2,2)</f>
        <v>0.14262090008400338</v>
      </c>
      <c r="P1806" s="6">
        <v>1805</v>
      </c>
      <c r="Q1806" s="6">
        <f>(Tableau3[[#This Row],[p-value]]*4872)/Tableau3[[#This Row],[Ranking]]</f>
        <v>0.38495790870319363</v>
      </c>
      <c r="R1806" s="6">
        <v>0.39736770401587868</v>
      </c>
      <c r="S1806" s="6" t="s">
        <v>38</v>
      </c>
      <c r="T1806" s="6" t="s">
        <v>38</v>
      </c>
    </row>
    <row r="1807" spans="1:20" x14ac:dyDescent="0.3">
      <c r="A1807" s="7" t="s">
        <v>7236</v>
      </c>
      <c r="B1807" s="45" t="s">
        <v>7237</v>
      </c>
      <c r="C1807" s="7">
        <v>7719872.2347656293</v>
      </c>
      <c r="D1807" s="7">
        <v>7343459.4281249996</v>
      </c>
      <c r="E1807" s="7">
        <v>13186226.2171875</v>
      </c>
      <c r="F1807" s="7">
        <v>14762804.277734401</v>
      </c>
      <c r="G1807" s="7">
        <v>7522488.9398437496</v>
      </c>
      <c r="H1807" s="7">
        <v>9022106.700585939</v>
      </c>
      <c r="I1807" s="7">
        <v>5069957.7855468793</v>
      </c>
      <c r="J1807" s="7">
        <v>7509923.2665039096</v>
      </c>
      <c r="K1807" s="7">
        <f>AVERAGE(Tableau3[[#This Row],[Abundance+δ EtOH1]:[Abundance+δ EtOH4]])</f>
        <v>10753090.539453132</v>
      </c>
      <c r="L1807" s="7">
        <f>AVERAGE(Tableau3[[#This Row],[Abundance+δ Control1]:[Abundance+δ Control4]])</f>
        <v>7281119.1731201187</v>
      </c>
      <c r="M1807" s="7">
        <f>STDEV(Tableau3[[#This Row],[Abundance+δ EtOH1]:[Abundance+δ EtOH4]])</f>
        <v>3778180.827173024</v>
      </c>
      <c r="N1807" s="7">
        <f>STDEV(Tableau3[[#This Row],[Abundance+δ Control1]:[Abundance+δ Control4]])</f>
        <v>1636142.101624409</v>
      </c>
      <c r="O1807" s="19">
        <f>_xlfn.T.TEST(Tableau3[[#This Row],[Abundance+δ EtOH1]:[Abundance+δ EtOH4]],Tableau3[[#This Row],[Abundance+δ Control1]:[Abundance+δ Control4]],2,2)</f>
        <v>0.14266238491607489</v>
      </c>
      <c r="P1807" s="7">
        <v>1806</v>
      </c>
      <c r="Q1807" s="7">
        <f>(Tableau3[[#This Row],[p-value]]*4872)/Tableau3[[#This Row],[Ranking]]</f>
        <v>0.38485666628522525</v>
      </c>
      <c r="R1807" s="7">
        <v>0.47874247684088161</v>
      </c>
      <c r="S1807" s="7" t="s">
        <v>38</v>
      </c>
      <c r="T1807" s="7" t="s">
        <v>38</v>
      </c>
    </row>
    <row r="1808" spans="1:20" x14ac:dyDescent="0.3">
      <c r="A1808" s="6" t="s">
        <v>3659</v>
      </c>
      <c r="B1808" s="44" t="s">
        <v>3660</v>
      </c>
      <c r="C1808" s="6">
        <v>3778597.1312500001</v>
      </c>
      <c r="D1808" s="6">
        <v>3906514.0492187501</v>
      </c>
      <c r="E1808" s="6">
        <v>8329264.9906249996</v>
      </c>
      <c r="F1808" s="6">
        <v>8820993.9437499996</v>
      </c>
      <c r="G1808" s="6">
        <v>4088448.3656250001</v>
      </c>
      <c r="H1808" s="6">
        <v>4911459.1390624996</v>
      </c>
      <c r="I1808" s="6">
        <v>2261138.7171875001</v>
      </c>
      <c r="J1808" s="6">
        <v>3605775.5023437501</v>
      </c>
      <c r="K1808" s="6">
        <f>AVERAGE(Tableau3[[#This Row],[Abundance+δ EtOH1]:[Abundance+δ EtOH4]])</f>
        <v>6208842.5287109371</v>
      </c>
      <c r="L1808" s="6">
        <f>AVERAGE(Tableau3[[#This Row],[Abundance+δ Control1]:[Abundance+δ Control4]])</f>
        <v>3716705.4310546871</v>
      </c>
      <c r="M1808" s="6">
        <f>STDEV(Tableau3[[#This Row],[Abundance+δ EtOH1]:[Abundance+δ EtOH4]])</f>
        <v>2740215.0494344495</v>
      </c>
      <c r="N1808" s="6">
        <f>STDEV(Tableau3[[#This Row],[Abundance+δ Control1]:[Abundance+δ Control4]])</f>
        <v>1110046.4164173955</v>
      </c>
      <c r="O1808" s="18">
        <f>_xlfn.T.TEST(Tableau3[[#This Row],[Abundance+δ EtOH1]:[Abundance+δ EtOH4]],Tableau3[[#This Row],[Abundance+δ Control1]:[Abundance+δ Control4]],2,2)</f>
        <v>0.14279910508809893</v>
      </c>
      <c r="P1808" s="6">
        <v>1807</v>
      </c>
      <c r="Q1808" s="6">
        <f>(Tableau3[[#This Row],[p-value]]*4872)/Tableau3[[#This Row],[Ranking]]</f>
        <v>0.38501230768634087</v>
      </c>
      <c r="R1808" s="6">
        <v>0.62269518072764674</v>
      </c>
      <c r="S1808" s="6" t="s">
        <v>38</v>
      </c>
      <c r="T1808" s="6" t="s">
        <v>38</v>
      </c>
    </row>
    <row r="1809" spans="1:20" x14ac:dyDescent="0.3">
      <c r="A1809" s="7" t="s">
        <v>6405</v>
      </c>
      <c r="B1809" s="45" t="s">
        <v>6406</v>
      </c>
      <c r="C1809" s="7">
        <v>5029542.9300781293</v>
      </c>
      <c r="D1809" s="7">
        <v>4656601.5238281293</v>
      </c>
      <c r="E1809" s="7">
        <v>8684232.5023437496</v>
      </c>
      <c r="F1809" s="7">
        <v>9923036.2914062496</v>
      </c>
      <c r="G1809" s="7">
        <v>4577217.8988281293</v>
      </c>
      <c r="H1809" s="7">
        <v>5994961.0277343793</v>
      </c>
      <c r="I1809" s="7">
        <v>2970794.7777343802</v>
      </c>
      <c r="J1809" s="7">
        <v>4932648.7953124996</v>
      </c>
      <c r="K1809" s="7">
        <f>AVERAGE(Tableau3[[#This Row],[Abundance+δ EtOH1]:[Abundance+δ EtOH4]])</f>
        <v>7073353.311914064</v>
      </c>
      <c r="L1809" s="7">
        <f>AVERAGE(Tableau3[[#This Row],[Abundance+δ Control1]:[Abundance+δ Control4]])</f>
        <v>4618905.6249023471</v>
      </c>
      <c r="M1809" s="7">
        <f>STDEV(Tableau3[[#This Row],[Abundance+δ EtOH1]:[Abundance+δ EtOH4]])</f>
        <v>2628908.1974515463</v>
      </c>
      <c r="N1809" s="7">
        <f>STDEV(Tableau3[[#This Row],[Abundance+δ Control1]:[Abundance+δ Control4]])</f>
        <v>1252992.4819806633</v>
      </c>
      <c r="O1809" s="19">
        <f>_xlfn.T.TEST(Tableau3[[#This Row],[Abundance+δ EtOH1]:[Abundance+δ EtOH4]],Tableau3[[#This Row],[Abundance+δ Control1]:[Abundance+δ Control4]],2,2)</f>
        <v>0.14284911255001351</v>
      </c>
      <c r="P1809" s="7">
        <v>1808</v>
      </c>
      <c r="Q1809" s="7">
        <f>(Tableau3[[#This Row],[p-value]]*4872)/Tableau3[[#This Row],[Ranking]]</f>
        <v>0.38493411302193908</v>
      </c>
      <c r="R1809" s="7">
        <v>0.52896531894624965</v>
      </c>
      <c r="S1809" s="7" t="s">
        <v>38</v>
      </c>
      <c r="T1809" s="7" t="s">
        <v>38</v>
      </c>
    </row>
    <row r="1810" spans="1:20" x14ac:dyDescent="0.3">
      <c r="A1810" s="6" t="s">
        <v>2710</v>
      </c>
      <c r="B1810" s="44" t="s">
        <v>2711</v>
      </c>
      <c r="C1810" s="6">
        <v>8378477.4671874996</v>
      </c>
      <c r="D1810" s="6">
        <v>7954035.2279296899</v>
      </c>
      <c r="E1810" s="6">
        <v>14589614.0570313</v>
      </c>
      <c r="F1810" s="6">
        <v>15573825.7411133</v>
      </c>
      <c r="G1810" s="6">
        <v>7524987.0194335897</v>
      </c>
      <c r="H1810" s="6">
        <v>10010039.385644499</v>
      </c>
      <c r="I1810" s="6">
        <v>5788544.4984374996</v>
      </c>
      <c r="J1810" s="6">
        <v>8390549.8636718802</v>
      </c>
      <c r="K1810" s="6">
        <f>AVERAGE(Tableau3[[#This Row],[Abundance+δ EtOH1]:[Abundance+δ EtOH4]])</f>
        <v>11623988.123315448</v>
      </c>
      <c r="L1810" s="6">
        <f>AVERAGE(Tableau3[[#This Row],[Abundance+δ Control1]:[Abundance+δ Control4]])</f>
        <v>7928530.1917968681</v>
      </c>
      <c r="M1810" s="6">
        <f>STDEV(Tableau3[[#This Row],[Abundance+δ EtOH1]:[Abundance+δ EtOH4]])</f>
        <v>4016551.0934585566</v>
      </c>
      <c r="N1810" s="6">
        <f>STDEV(Tableau3[[#This Row],[Abundance+δ Control1]:[Abundance+δ Control4]])</f>
        <v>1759595.4611799684</v>
      </c>
      <c r="O1810" s="18">
        <f>_xlfn.T.TEST(Tableau3[[#This Row],[Abundance+δ EtOH1]:[Abundance+δ EtOH4]],Tableau3[[#This Row],[Abundance+δ Control1]:[Abundance+δ Control4]],2,2)</f>
        <v>0.14287584114367652</v>
      </c>
      <c r="P1810" s="6">
        <v>1809</v>
      </c>
      <c r="Q1810" s="6">
        <f>(Tableau3[[#This Row],[p-value]]*4872)/Tableau3[[#This Row],[Ranking]]</f>
        <v>0.38479331014482698</v>
      </c>
      <c r="R1810" s="6">
        <v>0.46908060451011208</v>
      </c>
      <c r="S1810" s="6" t="s">
        <v>38</v>
      </c>
      <c r="T1810" s="6" t="s">
        <v>38</v>
      </c>
    </row>
    <row r="1811" spans="1:20" x14ac:dyDescent="0.3">
      <c r="A1811" s="7" t="s">
        <v>3780</v>
      </c>
      <c r="B1811" s="45" t="s">
        <v>3781</v>
      </c>
      <c r="C1811" s="7">
        <v>426813.85</v>
      </c>
      <c r="D1811" s="7">
        <v>385725.77187499998</v>
      </c>
      <c r="E1811" s="7">
        <v>821657.03749999998</v>
      </c>
      <c r="F1811" s="7">
        <v>886846.28749999998</v>
      </c>
      <c r="G1811" s="7">
        <v>422373.35</v>
      </c>
      <c r="H1811" s="7">
        <v>442830.53749999998</v>
      </c>
      <c r="I1811" s="7">
        <v>226037.92031250001</v>
      </c>
      <c r="J1811" s="7">
        <v>473709.14687499998</v>
      </c>
      <c r="K1811" s="7">
        <f>AVERAGE(Tableau3[[#This Row],[Abundance+δ EtOH1]:[Abundance+δ EtOH4]])</f>
        <v>630260.73671874998</v>
      </c>
      <c r="L1811" s="7">
        <f>AVERAGE(Tableau3[[#This Row],[Abundance+δ Control1]:[Abundance+δ Control4]])</f>
        <v>391237.73867187498</v>
      </c>
      <c r="M1811" s="7">
        <f>STDEV(Tableau3[[#This Row],[Abundance+δ EtOH1]:[Abundance+δ EtOH4]])</f>
        <v>260548.57101197715</v>
      </c>
      <c r="N1811" s="7">
        <f>STDEV(Tableau3[[#This Row],[Abundance+δ Control1]:[Abundance+δ Control4]])</f>
        <v>112136.45904383992</v>
      </c>
      <c r="O1811" s="19">
        <f>_xlfn.T.TEST(Tableau3[[#This Row],[Abundance+δ EtOH1]:[Abundance+δ EtOH4]],Tableau3[[#This Row],[Abundance+δ Control1]:[Abundance+δ Control4]],2,2)</f>
        <v>0.14290814055458997</v>
      </c>
      <c r="P1811" s="7">
        <v>1810</v>
      </c>
      <c r="Q1811" s="7">
        <f>(Tableau3[[#This Row],[p-value]]*4872)/Tableau3[[#This Row],[Ranking]]</f>
        <v>0.38466765789058693</v>
      </c>
      <c r="R1811" s="7">
        <v>0.59162085398693387</v>
      </c>
      <c r="S1811" s="7" t="s">
        <v>38</v>
      </c>
      <c r="T1811" s="7" t="s">
        <v>38</v>
      </c>
    </row>
    <row r="1812" spans="1:20" x14ac:dyDescent="0.3">
      <c r="A1812" s="6" t="s">
        <v>3808</v>
      </c>
      <c r="B1812" s="44" t="s">
        <v>3809</v>
      </c>
      <c r="C1812" s="6">
        <v>80622.611718750006</v>
      </c>
      <c r="D1812" s="6">
        <v>55613.910546874999</v>
      </c>
      <c r="E1812" s="6">
        <v>72815.064843750006</v>
      </c>
      <c r="F1812" s="6">
        <v>83417.141015625006</v>
      </c>
      <c r="G1812" s="6">
        <v>52404.118554687499</v>
      </c>
      <c r="H1812" s="6">
        <v>68336.401757812506</v>
      </c>
      <c r="I1812" s="6">
        <v>54168.213281249999</v>
      </c>
      <c r="J1812" s="6">
        <v>66946.730859375006</v>
      </c>
      <c r="K1812" s="6">
        <f>AVERAGE(Tableau3[[#This Row],[Abundance+δ EtOH1]:[Abundance+δ EtOH4]])</f>
        <v>73117.182031250006</v>
      </c>
      <c r="L1812" s="6">
        <f>AVERAGE(Tableau3[[#This Row],[Abundance+δ Control1]:[Abundance+δ Control4]])</f>
        <v>60463.866113281256</v>
      </c>
      <c r="M1812" s="6">
        <f>STDEV(Tableau3[[#This Row],[Abundance+δ EtOH1]:[Abundance+δ EtOH4]])</f>
        <v>12501.685450697325</v>
      </c>
      <c r="N1812" s="6">
        <f>STDEV(Tableau3[[#This Row],[Abundance+δ Control1]:[Abundance+δ Control4]])</f>
        <v>8338.6475338286582</v>
      </c>
      <c r="O1812" s="18">
        <f>_xlfn.T.TEST(Tableau3[[#This Row],[Abundance+δ EtOH1]:[Abundance+δ EtOH4]],Tableau3[[#This Row],[Abundance+δ Control1]:[Abundance+δ Control4]],2,2)</f>
        <v>0.14316160434117384</v>
      </c>
      <c r="P1812" s="6">
        <v>1811</v>
      </c>
      <c r="Q1812" s="6">
        <f>(Tableau3[[#This Row],[p-value]]*4872)/Tableau3[[#This Row],[Ranking]]</f>
        <v>0.38513712664284866</v>
      </c>
      <c r="R1812" s="6">
        <v>0.30345525705686682</v>
      </c>
      <c r="S1812" s="6" t="s">
        <v>38</v>
      </c>
      <c r="T1812" s="6" t="s">
        <v>38</v>
      </c>
    </row>
    <row r="1813" spans="1:20" x14ac:dyDescent="0.3">
      <c r="A1813" s="7" t="s">
        <v>2734</v>
      </c>
      <c r="B1813" s="45" t="s">
        <v>2735</v>
      </c>
      <c r="C1813" s="7">
        <v>3696091.1078125001</v>
      </c>
      <c r="D1813" s="7">
        <v>3183039.1195312501</v>
      </c>
      <c r="E1813" s="7">
        <v>5044808.6202636696</v>
      </c>
      <c r="F1813" s="7">
        <v>5844807.5038085897</v>
      </c>
      <c r="G1813" s="7">
        <v>3223187.1957031302</v>
      </c>
      <c r="H1813" s="7">
        <v>3703525.8597656302</v>
      </c>
      <c r="I1813" s="7">
        <v>2540238.1009765598</v>
      </c>
      <c r="J1813" s="7">
        <v>3769302.1151367198</v>
      </c>
      <c r="K1813" s="7">
        <f>AVERAGE(Tableau3[[#This Row],[Abundance+δ EtOH1]:[Abundance+δ EtOH4]])</f>
        <v>4442186.5878540017</v>
      </c>
      <c r="L1813" s="7">
        <f>AVERAGE(Tableau3[[#This Row],[Abundance+δ Control1]:[Abundance+δ Control4]])</f>
        <v>3309063.3178955102</v>
      </c>
      <c r="M1813" s="7">
        <f>STDEV(Tableau3[[#This Row],[Abundance+δ EtOH1]:[Abundance+δ EtOH4]])</f>
        <v>1221011.8154138706</v>
      </c>
      <c r="N1813" s="7">
        <f>STDEV(Tableau3[[#This Row],[Abundance+δ Control1]:[Abundance+δ Control4]])</f>
        <v>567417.35667200538</v>
      </c>
      <c r="O1813" s="19">
        <f>_xlfn.T.TEST(Tableau3[[#This Row],[Abundance+δ EtOH1]:[Abundance+δ EtOH4]],Tableau3[[#This Row],[Abundance+δ Control1]:[Abundance+δ Control4]],2,2)</f>
        <v>0.14333000717902294</v>
      </c>
      <c r="P1813" s="7">
        <v>1812</v>
      </c>
      <c r="Q1813" s="7">
        <f>(Tableau3[[#This Row],[p-value]]*4872)/Tableau3[[#This Row],[Ranking]]</f>
        <v>0.38537737029591601</v>
      </c>
      <c r="R1813" s="7">
        <v>0.37555234397800291</v>
      </c>
      <c r="S1813" s="7" t="s">
        <v>38</v>
      </c>
      <c r="T1813" s="7" t="s">
        <v>38</v>
      </c>
    </row>
    <row r="1814" spans="1:20" x14ac:dyDescent="0.3">
      <c r="A1814" s="6" t="s">
        <v>6949</v>
      </c>
      <c r="B1814" s="44" t="s">
        <v>6950</v>
      </c>
      <c r="C1814" s="6">
        <v>1052166.35488281</v>
      </c>
      <c r="D1814" s="6">
        <v>968828.92617187498</v>
      </c>
      <c r="E1814" s="6">
        <v>1712947.40273438</v>
      </c>
      <c r="F1814" s="6">
        <v>1793715.7406250001</v>
      </c>
      <c r="G1814" s="6">
        <v>991495.11367187498</v>
      </c>
      <c r="H1814" s="6">
        <v>1075499.15566406</v>
      </c>
      <c r="I1814" s="6">
        <v>786983.22597656294</v>
      </c>
      <c r="J1814" s="6">
        <v>1134796.72988281</v>
      </c>
      <c r="K1814" s="6">
        <f>AVERAGE(Tableau3[[#This Row],[Abundance+δ EtOH1]:[Abundance+δ EtOH4]])</f>
        <v>1381914.6061035162</v>
      </c>
      <c r="L1814" s="6">
        <f>AVERAGE(Tableau3[[#This Row],[Abundance+δ Control1]:[Abundance+δ Control4]])</f>
        <v>997193.55629882705</v>
      </c>
      <c r="M1814" s="6">
        <f>STDEV(Tableau3[[#This Row],[Abundance+δ EtOH1]:[Abundance+δ EtOH4]])</f>
        <v>431484.48214125953</v>
      </c>
      <c r="N1814" s="6">
        <f>STDEV(Tableau3[[#This Row],[Abundance+δ Control1]:[Abundance+δ Control4]])</f>
        <v>151972.86544522722</v>
      </c>
      <c r="O1814" s="18">
        <f>_xlfn.T.TEST(Tableau3[[#This Row],[Abundance+δ EtOH1]:[Abundance+δ EtOH4]],Tableau3[[#This Row],[Abundance+δ Control1]:[Abundance+δ Control4]],2,2)</f>
        <v>0.14356818014551648</v>
      </c>
      <c r="P1814" s="6">
        <v>1813</v>
      </c>
      <c r="Q1814" s="6">
        <f>(Tableau3[[#This Row],[p-value]]*4872)/Tableau3[[#This Row],[Ranking]]</f>
        <v>0.38580483930995935</v>
      </c>
      <c r="R1814" s="6">
        <v>0.40017558318296759</v>
      </c>
      <c r="S1814" s="6" t="s">
        <v>38</v>
      </c>
      <c r="T1814" s="6" t="s">
        <v>38</v>
      </c>
    </row>
    <row r="1815" spans="1:20" x14ac:dyDescent="0.3">
      <c r="A1815" s="7" t="s">
        <v>8162</v>
      </c>
      <c r="B1815" s="45" t="s">
        <v>8163</v>
      </c>
      <c r="C1815" s="7">
        <v>1806662.6489502001</v>
      </c>
      <c r="D1815" s="7">
        <v>2175769.6419921899</v>
      </c>
      <c r="E1815" s="7">
        <v>3101831.1249023401</v>
      </c>
      <c r="F1815" s="7">
        <v>3778369.2777343802</v>
      </c>
      <c r="G1815" s="7">
        <v>1520933.53518066</v>
      </c>
      <c r="H1815" s="7">
        <v>2487004.8363281302</v>
      </c>
      <c r="I1815" s="7">
        <v>1496313.3927246099</v>
      </c>
      <c r="J1815" s="7">
        <v>1967908.8895507799</v>
      </c>
      <c r="K1815" s="7">
        <f>AVERAGE(Tableau3[[#This Row],[Abundance+δ EtOH1]:[Abundance+δ EtOH4]])</f>
        <v>2715658.1733947778</v>
      </c>
      <c r="L1815" s="7">
        <f>AVERAGE(Tableau3[[#This Row],[Abundance+δ Control1]:[Abundance+δ Control4]])</f>
        <v>1868040.163446045</v>
      </c>
      <c r="M1815" s="7">
        <f>STDEV(Tableau3[[#This Row],[Abundance+δ EtOH1]:[Abundance+δ EtOH4]])</f>
        <v>893725.70914553537</v>
      </c>
      <c r="N1815" s="7">
        <f>STDEV(Tableau3[[#This Row],[Abundance+δ Control1]:[Abundance+δ Control4]])</f>
        <v>466102.57532956573</v>
      </c>
      <c r="O1815" s="19">
        <f>_xlfn.T.TEST(Tableau3[[#This Row],[Abundance+δ EtOH1]:[Abundance+δ EtOH4]],Tableau3[[#This Row],[Abundance+δ Control1]:[Abundance+δ Control4]],2,2)</f>
        <v>0.14359408260872908</v>
      </c>
      <c r="P1815" s="7">
        <v>1814</v>
      </c>
      <c r="Q1815" s="7">
        <f>(Tableau3[[#This Row],[p-value]]*4872)/Tableau3[[#This Row],[Ranking]]</f>
        <v>0.38566172572752377</v>
      </c>
      <c r="R1815" s="7">
        <v>0.43981079984514998</v>
      </c>
      <c r="S1815" s="7" t="s">
        <v>38</v>
      </c>
      <c r="T1815" s="7" t="s">
        <v>38</v>
      </c>
    </row>
    <row r="1816" spans="1:20" x14ac:dyDescent="0.3">
      <c r="A1816" s="6" t="s">
        <v>7029</v>
      </c>
      <c r="B1816" s="44" t="s">
        <v>7030</v>
      </c>
      <c r="C1816" s="6">
        <v>927816.78359374998</v>
      </c>
      <c r="D1816" s="6">
        <v>896823.61757812498</v>
      </c>
      <c r="E1816" s="6">
        <v>2798193.2074218802</v>
      </c>
      <c r="F1816" s="6">
        <v>3389931.9945312501</v>
      </c>
      <c r="G1816" s="6">
        <v>874653.14101562498</v>
      </c>
      <c r="H1816" s="6">
        <v>1295160.8656250001</v>
      </c>
      <c r="I1816" s="6">
        <v>747132.44179687498</v>
      </c>
      <c r="J1816" s="6">
        <v>683992.82753906294</v>
      </c>
      <c r="K1816" s="6">
        <f>AVERAGE(Tableau3[[#This Row],[Abundance+δ EtOH1]:[Abundance+δ EtOH4]])</f>
        <v>2003191.4007812515</v>
      </c>
      <c r="L1816" s="6">
        <f>AVERAGE(Tableau3[[#This Row],[Abundance+δ Control1]:[Abundance+δ Control4]])</f>
        <v>900234.81899414083</v>
      </c>
      <c r="M1816" s="6">
        <f>STDEV(Tableau3[[#This Row],[Abundance+δ EtOH1]:[Abundance+δ EtOH4]])</f>
        <v>1282647.9883320706</v>
      </c>
      <c r="N1816" s="6">
        <f>STDEV(Tableau3[[#This Row],[Abundance+δ Control1]:[Abundance+δ Control4]])</f>
        <v>274967.84134851565</v>
      </c>
      <c r="O1816" s="18">
        <f>_xlfn.T.TEST(Tableau3[[#This Row],[Abundance+δ EtOH1]:[Abundance+δ EtOH4]],Tableau3[[#This Row],[Abundance+δ Control1]:[Abundance+δ Control4]],2,2)</f>
        <v>0.1436399803819888</v>
      </c>
      <c r="P1816" s="6">
        <v>1815</v>
      </c>
      <c r="Q1816" s="6">
        <f>(Tableau3[[#This Row],[p-value]]*4872)/Tableau3[[#This Row],[Ranking]]</f>
        <v>0.38557244320718975</v>
      </c>
      <c r="R1816" s="6">
        <v>0.990067429133757</v>
      </c>
      <c r="S1816" s="6" t="s">
        <v>38</v>
      </c>
      <c r="T1816" s="6" t="s">
        <v>38</v>
      </c>
    </row>
    <row r="1817" spans="1:20" x14ac:dyDescent="0.3">
      <c r="A1817" s="7" t="s">
        <v>5837</v>
      </c>
      <c r="B1817" s="45" t="s">
        <v>5838</v>
      </c>
      <c r="C1817" s="7">
        <v>1057588.8382812501</v>
      </c>
      <c r="D1817" s="7">
        <v>958845.00429687498</v>
      </c>
      <c r="E1817" s="7">
        <v>1655787.9945312501</v>
      </c>
      <c r="F1817" s="7">
        <v>1647930.81679688</v>
      </c>
      <c r="G1817" s="7">
        <v>1067265.6078125001</v>
      </c>
      <c r="H1817" s="7">
        <v>1299577.74257813</v>
      </c>
      <c r="I1817" s="7">
        <v>547441.18203124998</v>
      </c>
      <c r="J1817" s="7">
        <v>701833.16347656294</v>
      </c>
      <c r="K1817" s="7">
        <f>AVERAGE(Tableau3[[#This Row],[Abundance+δ EtOH1]:[Abundance+δ EtOH4]])</f>
        <v>1330038.1634765638</v>
      </c>
      <c r="L1817" s="7">
        <f>AVERAGE(Tableau3[[#This Row],[Abundance+δ Control1]:[Abundance+δ Control4]])</f>
        <v>904029.42397461075</v>
      </c>
      <c r="M1817" s="7">
        <f>STDEV(Tableau3[[#This Row],[Abundance+δ EtOH1]:[Abundance+δ EtOH4]])</f>
        <v>373801.05568263947</v>
      </c>
      <c r="N1817" s="7">
        <f>STDEV(Tableau3[[#This Row],[Abundance+δ Control1]:[Abundance+δ Control4]])</f>
        <v>342122.31054389488</v>
      </c>
      <c r="O1817" s="19">
        <f>_xlfn.T.TEST(Tableau3[[#This Row],[Abundance+δ EtOH1]:[Abundance+δ EtOH4]],Tableau3[[#This Row],[Abundance+δ Control1]:[Abundance+δ Control4]],2,2)</f>
        <v>0.14367976961222273</v>
      </c>
      <c r="P1817" s="7">
        <v>1816</v>
      </c>
      <c r="Q1817" s="7">
        <f>(Tableau3[[#This Row],[p-value]]*4872)/Tableau3[[#This Row],[Ranking]]</f>
        <v>0.38546687089798964</v>
      </c>
      <c r="R1817" s="7">
        <v>0.49667587001981728</v>
      </c>
      <c r="S1817" s="7" t="s">
        <v>38</v>
      </c>
      <c r="T1817" s="7" t="s">
        <v>38</v>
      </c>
    </row>
    <row r="1818" spans="1:20" x14ac:dyDescent="0.3">
      <c r="A1818" s="6" t="s">
        <v>4028</v>
      </c>
      <c r="B1818" s="44" t="s">
        <v>4029</v>
      </c>
      <c r="C1818" s="6">
        <v>1836990.7093750001</v>
      </c>
      <c r="D1818" s="6">
        <v>1700347.6390625001</v>
      </c>
      <c r="E1818" s="6">
        <v>2935060.3187500001</v>
      </c>
      <c r="F1818" s="6">
        <v>3148599.0687500001</v>
      </c>
      <c r="G1818" s="6">
        <v>1886255.9125000001</v>
      </c>
      <c r="H1818" s="6">
        <v>1901510.4437500001</v>
      </c>
      <c r="I1818" s="6">
        <v>1271594.3890625001</v>
      </c>
      <c r="J1818" s="6">
        <v>1862406.2093750001</v>
      </c>
      <c r="K1818" s="6">
        <f>AVERAGE(Tableau3[[#This Row],[Abundance+δ EtOH1]:[Abundance+δ EtOH4]])</f>
        <v>2405249.4339843751</v>
      </c>
      <c r="L1818" s="6">
        <f>AVERAGE(Tableau3[[#This Row],[Abundance+δ Control1]:[Abundance+δ Control4]])</f>
        <v>1730441.7386718751</v>
      </c>
      <c r="M1818" s="6">
        <f>STDEV(Tableau3[[#This Row],[Abundance+δ EtOH1]:[Abundance+δ EtOH4]])</f>
        <v>742310.08159238379</v>
      </c>
      <c r="N1818" s="6">
        <f>STDEV(Tableau3[[#This Row],[Abundance+δ Control1]:[Abundance+δ Control4]])</f>
        <v>306321.22050463711</v>
      </c>
      <c r="O1818" s="18">
        <f>_xlfn.T.TEST(Tableau3[[#This Row],[Abundance+δ EtOH1]:[Abundance+δ EtOH4]],Tableau3[[#This Row],[Abundance+δ Control1]:[Abundance+δ Control4]],2,2)</f>
        <v>0.14382858287338696</v>
      </c>
      <c r="P1818" s="6">
        <v>1817</v>
      </c>
      <c r="Q1818" s="6">
        <f>(Tableau3[[#This Row],[p-value]]*4872)/Tableau3[[#This Row],[Ranking]]</f>
        <v>0.38565374560216908</v>
      </c>
      <c r="R1818" s="6">
        <v>0.40521340643735798</v>
      </c>
      <c r="S1818" s="6" t="s">
        <v>38</v>
      </c>
      <c r="T1818" s="6" t="s">
        <v>38</v>
      </c>
    </row>
    <row r="1819" spans="1:20" x14ac:dyDescent="0.3">
      <c r="A1819" s="7" t="s">
        <v>9046</v>
      </c>
      <c r="B1819" s="45" t="s">
        <v>9047</v>
      </c>
      <c r="C1819" s="7">
        <v>248247.145898438</v>
      </c>
      <c r="D1819" s="7">
        <v>220077.83437500001</v>
      </c>
      <c r="E1819" s="7">
        <v>262229.438867188</v>
      </c>
      <c r="F1819" s="7">
        <v>419842.30312499998</v>
      </c>
      <c r="G1819" s="7">
        <v>193497.968164063</v>
      </c>
      <c r="H1819" s="7">
        <v>256634.710351563</v>
      </c>
      <c r="I1819" s="7">
        <v>130259.89687500001</v>
      </c>
      <c r="J1819" s="7">
        <v>219024.91250000001</v>
      </c>
      <c r="K1819" s="7">
        <f>AVERAGE(Tableau3[[#This Row],[Abundance+δ EtOH1]:[Abundance+δ EtOH4]])</f>
        <v>287599.18056640646</v>
      </c>
      <c r="L1819" s="7">
        <f>AVERAGE(Tableau3[[#This Row],[Abundance+δ Control1]:[Abundance+δ Control4]])</f>
        <v>199854.37197265649</v>
      </c>
      <c r="M1819" s="7">
        <f>STDEV(Tableau3[[#This Row],[Abundance+δ EtOH1]:[Abundance+δ EtOH4]])</f>
        <v>89888.045334073016</v>
      </c>
      <c r="N1819" s="7">
        <f>STDEV(Tableau3[[#This Row],[Abundance+δ Control1]:[Abundance+δ Control4]])</f>
        <v>53151.705159320169</v>
      </c>
      <c r="O1819" s="19">
        <f>_xlfn.T.TEST(Tableau3[[#This Row],[Abundance+δ EtOH1]:[Abundance+δ EtOH4]],Tableau3[[#This Row],[Abundance+δ Control1]:[Abundance+δ Control4]],2,2)</f>
        <v>0.14385855054251967</v>
      </c>
      <c r="P1819" s="7">
        <v>1818</v>
      </c>
      <c r="Q1819" s="7">
        <f>(Tableau3[[#This Row],[p-value]]*4872)/Tableau3[[#This Row],[Ranking]]</f>
        <v>0.38552192422615833</v>
      </c>
      <c r="R1819" s="7">
        <v>0.48507942448017588</v>
      </c>
      <c r="S1819" s="7" t="s">
        <v>38</v>
      </c>
      <c r="T1819" s="7" t="s">
        <v>38</v>
      </c>
    </row>
    <row r="1820" spans="1:20" x14ac:dyDescent="0.3">
      <c r="A1820" s="6" t="s">
        <v>7178</v>
      </c>
      <c r="B1820" s="44" t="s">
        <v>7179</v>
      </c>
      <c r="C1820" s="6">
        <v>468080.509179688</v>
      </c>
      <c r="D1820" s="6">
        <v>346670.68203124998</v>
      </c>
      <c r="E1820" s="6">
        <v>591065.54531249998</v>
      </c>
      <c r="F1820" s="6">
        <v>796201.43593749998</v>
      </c>
      <c r="G1820" s="6">
        <v>340606.34023437498</v>
      </c>
      <c r="H1820" s="6">
        <v>540820.91054687498</v>
      </c>
      <c r="I1820" s="6">
        <v>253869.49111328099</v>
      </c>
      <c r="J1820" s="6">
        <v>292914.71132812498</v>
      </c>
      <c r="K1820" s="6">
        <f>AVERAGE(Tableau3[[#This Row],[Abundance+δ EtOH1]:[Abundance+δ EtOH4]])</f>
        <v>550504.54311523447</v>
      </c>
      <c r="L1820" s="6">
        <f>AVERAGE(Tableau3[[#This Row],[Abundance+δ Control1]:[Abundance+δ Control4]])</f>
        <v>357052.86330566404</v>
      </c>
      <c r="M1820" s="6">
        <f>STDEV(Tableau3[[#This Row],[Abundance+δ EtOH1]:[Abundance+δ EtOH4]])</f>
        <v>191793.39781509293</v>
      </c>
      <c r="N1820" s="6">
        <f>STDEV(Tableau3[[#This Row],[Abundance+δ Control1]:[Abundance+δ Control4]])</f>
        <v>127543.05697040501</v>
      </c>
      <c r="O1820" s="18">
        <f>_xlfn.T.TEST(Tableau3[[#This Row],[Abundance+δ EtOH1]:[Abundance+δ EtOH4]],Tableau3[[#This Row],[Abundance+δ Control1]:[Abundance+δ Control4]],2,2)</f>
        <v>0.14400250243275362</v>
      </c>
      <c r="P1820" s="6">
        <v>1819</v>
      </c>
      <c r="Q1820" s="6">
        <f>(Tableau3[[#This Row],[p-value]]*4872)/Tableau3[[#This Row],[Ranking]]</f>
        <v>0.38569554252467048</v>
      </c>
      <c r="R1820" s="6">
        <v>0.58075532041021038</v>
      </c>
      <c r="S1820" s="6" t="s">
        <v>38</v>
      </c>
      <c r="T1820" s="6" t="s">
        <v>38</v>
      </c>
    </row>
    <row r="1821" spans="1:20" x14ac:dyDescent="0.3">
      <c r="A1821" s="7" t="s">
        <v>4180</v>
      </c>
      <c r="B1821" s="45" t="s">
        <v>4181</v>
      </c>
      <c r="C1821" s="7">
        <v>17566814.760644499</v>
      </c>
      <c r="D1821" s="7">
        <v>16265264.8597656</v>
      </c>
      <c r="E1821" s="7">
        <v>27053815.324609399</v>
      </c>
      <c r="F1821" s="7">
        <v>31507680.551171899</v>
      </c>
      <c r="G1821" s="7">
        <v>15404566.437402301</v>
      </c>
      <c r="H1821" s="7">
        <v>21224898.5023438</v>
      </c>
      <c r="I1821" s="7">
        <v>10668266.621484401</v>
      </c>
      <c r="J1821" s="7">
        <v>16338568.9632813</v>
      </c>
      <c r="K1821" s="7">
        <f>AVERAGE(Tableau3[[#This Row],[Abundance+δ EtOH1]:[Abundance+δ EtOH4]])</f>
        <v>23098393.874047849</v>
      </c>
      <c r="L1821" s="7">
        <f>AVERAGE(Tableau3[[#This Row],[Abundance+δ Control1]:[Abundance+δ Control4]])</f>
        <v>15909075.13112795</v>
      </c>
      <c r="M1821" s="7">
        <f>STDEV(Tableau3[[#This Row],[Abundance+δ EtOH1]:[Abundance+δ EtOH4]])</f>
        <v>7385830.5983661432</v>
      </c>
      <c r="N1821" s="7">
        <f>STDEV(Tableau3[[#This Row],[Abundance+δ Control1]:[Abundance+δ Control4]])</f>
        <v>4326778.8604849996</v>
      </c>
      <c r="O1821" s="19">
        <f>_xlfn.T.TEST(Tableau3[[#This Row],[Abundance+δ EtOH1]:[Abundance+δ EtOH4]],Tableau3[[#This Row],[Abundance+δ Control1]:[Abundance+δ Control4]],2,2)</f>
        <v>0.14400381156157327</v>
      </c>
      <c r="P1821" s="7">
        <v>1820</v>
      </c>
      <c r="Q1821" s="7">
        <f>(Tableau3[[#This Row],[p-value]]*4872)/Tableau3[[#This Row],[Ranking]]</f>
        <v>0.38548712633405768</v>
      </c>
      <c r="R1821" s="7">
        <v>0.46713396337942342</v>
      </c>
      <c r="S1821" s="7" t="s">
        <v>38</v>
      </c>
      <c r="T1821" s="7" t="s">
        <v>38</v>
      </c>
    </row>
    <row r="1822" spans="1:20" x14ac:dyDescent="0.3">
      <c r="A1822" s="6" t="s">
        <v>301</v>
      </c>
      <c r="B1822" s="44" t="s">
        <v>302</v>
      </c>
      <c r="C1822" s="6">
        <v>2608812.4710937501</v>
      </c>
      <c r="D1822" s="6">
        <v>2479243.7840820299</v>
      </c>
      <c r="E1822" s="6">
        <v>4791112.6800781293</v>
      </c>
      <c r="F1822" s="6">
        <v>4935319.5042968793</v>
      </c>
      <c r="G1822" s="6">
        <v>2542062.9886718802</v>
      </c>
      <c r="H1822" s="6">
        <v>3179964.9046875001</v>
      </c>
      <c r="I1822" s="6">
        <v>1773630.3724609399</v>
      </c>
      <c r="J1822" s="6">
        <v>2416331.6009765598</v>
      </c>
      <c r="K1822" s="6">
        <f>AVERAGE(Tableau3[[#This Row],[Abundance+δ EtOH1]:[Abundance+δ EtOH4]])</f>
        <v>3703622.1098876977</v>
      </c>
      <c r="L1822" s="6">
        <f>AVERAGE(Tableau3[[#This Row],[Abundance+δ Control1]:[Abundance+δ Control4]])</f>
        <v>2477997.4666992198</v>
      </c>
      <c r="M1822" s="6">
        <f>STDEV(Tableau3[[#This Row],[Abundance+δ EtOH1]:[Abundance+δ EtOH4]])</f>
        <v>1341320.8218700304</v>
      </c>
      <c r="N1822" s="6">
        <f>STDEV(Tableau3[[#This Row],[Abundance+δ Control1]:[Abundance+δ Control4]])</f>
        <v>576425.29366850562</v>
      </c>
      <c r="O1822" s="18">
        <f>_xlfn.T.TEST(Tableau3[[#This Row],[Abundance+δ EtOH1]:[Abundance+δ EtOH4]],Tableau3[[#This Row],[Abundance+δ Control1]:[Abundance+δ Control4]],2,2)</f>
        <v>0.14415438986147791</v>
      </c>
      <c r="P1822" s="6">
        <v>1821</v>
      </c>
      <c r="Q1822" s="6">
        <f>(Tableau3[[#This Row],[p-value]]*4872)/Tableau3[[#This Row],[Ranking]]</f>
        <v>0.3856783017051732</v>
      </c>
      <c r="R1822" s="6">
        <v>0.49184325302863408</v>
      </c>
      <c r="S1822" s="6" t="s">
        <v>38</v>
      </c>
      <c r="T1822" s="6" t="s">
        <v>38</v>
      </c>
    </row>
    <row r="1823" spans="1:20" x14ac:dyDescent="0.3">
      <c r="A1823" s="7" t="s">
        <v>7216</v>
      </c>
      <c r="B1823" s="45" t="s">
        <v>7217</v>
      </c>
      <c r="C1823" s="7">
        <v>7665263.2699218793</v>
      </c>
      <c r="D1823" s="7">
        <v>7167320.8128906293</v>
      </c>
      <c r="E1823" s="7">
        <v>13166389.0296875</v>
      </c>
      <c r="F1823" s="7">
        <v>13469422.9710938</v>
      </c>
      <c r="G1823" s="7">
        <v>6953060.5453124996</v>
      </c>
      <c r="H1823" s="7">
        <v>8690355.4828124996</v>
      </c>
      <c r="I1823" s="7">
        <v>6177640.5062499996</v>
      </c>
      <c r="J1823" s="7">
        <v>7632655.1312499996</v>
      </c>
      <c r="K1823" s="7">
        <f>AVERAGE(Tableau3[[#This Row],[Abundance+δ EtOH1]:[Abundance+δ EtOH4]])</f>
        <v>10367099.020898452</v>
      </c>
      <c r="L1823" s="7">
        <f>AVERAGE(Tableau3[[#This Row],[Abundance+δ Control1]:[Abundance+δ Control4]])</f>
        <v>7363427.9164062496</v>
      </c>
      <c r="M1823" s="7">
        <f>STDEV(Tableau3[[#This Row],[Abundance+δ EtOH1]:[Abundance+δ EtOH4]])</f>
        <v>3415598.3102505296</v>
      </c>
      <c r="N1823" s="7">
        <f>STDEV(Tableau3[[#This Row],[Abundance+δ Control1]:[Abundance+δ Control4]])</f>
        <v>1065788.1623544742</v>
      </c>
      <c r="O1823" s="19">
        <f>_xlfn.T.TEST(Tableau3[[#This Row],[Abundance+δ EtOH1]:[Abundance+δ EtOH4]],Tableau3[[#This Row],[Abundance+δ Control1]:[Abundance+δ Control4]],2,2)</f>
        <v>0.14416547834287502</v>
      </c>
      <c r="P1823" s="7">
        <v>1822</v>
      </c>
      <c r="Q1823" s="7">
        <f>(Tableau3[[#This Row],[p-value]]*4872)/Tableau3[[#This Row],[Ranking]]</f>
        <v>0.38549627359302252</v>
      </c>
      <c r="R1823" s="7">
        <v>0.41633414415003323</v>
      </c>
      <c r="S1823" s="7" t="s">
        <v>38</v>
      </c>
      <c r="T1823" s="7" t="s">
        <v>38</v>
      </c>
    </row>
    <row r="1824" spans="1:20" x14ac:dyDescent="0.3">
      <c r="A1824" s="6" t="s">
        <v>497</v>
      </c>
      <c r="B1824" s="44" t="s">
        <v>498</v>
      </c>
      <c r="C1824" s="6">
        <v>1075207.77285156</v>
      </c>
      <c r="D1824" s="6">
        <v>1031387.6390625</v>
      </c>
      <c r="E1824" s="6">
        <v>1246203.0140625001</v>
      </c>
      <c r="F1824" s="6">
        <v>1212630.8773437501</v>
      </c>
      <c r="G1824" s="6">
        <v>929600.60292968794</v>
      </c>
      <c r="H1824" s="6">
        <v>1059085.4637695299</v>
      </c>
      <c r="I1824" s="6">
        <v>648160.56679687498</v>
      </c>
      <c r="J1824" s="6">
        <v>1132029.7450195299</v>
      </c>
      <c r="K1824" s="6">
        <f>AVERAGE(Tableau3[[#This Row],[Abundance+δ EtOH1]:[Abundance+δ EtOH4]])</f>
        <v>1141357.3258300775</v>
      </c>
      <c r="L1824" s="6">
        <f>AVERAGE(Tableau3[[#This Row],[Abundance+δ Control1]:[Abundance+δ Control4]])</f>
        <v>942219.09462890576</v>
      </c>
      <c r="M1824" s="6">
        <f>STDEV(Tableau3[[#This Row],[Abundance+δ EtOH1]:[Abundance+δ EtOH4]])</f>
        <v>104149.94455642517</v>
      </c>
      <c r="N1824" s="6">
        <f>STDEV(Tableau3[[#This Row],[Abundance+δ Control1]:[Abundance+δ Control4]])</f>
        <v>213163.06384340965</v>
      </c>
      <c r="O1824" s="18">
        <f>_xlfn.T.TEST(Tableau3[[#This Row],[Abundance+δ EtOH1]:[Abundance+δ EtOH4]],Tableau3[[#This Row],[Abundance+δ Control1]:[Abundance+δ Control4]],2,2)</f>
        <v>0.14420714441783106</v>
      </c>
      <c r="P1824" s="6">
        <v>1823</v>
      </c>
      <c r="Q1824" s="6">
        <f>(Tableau3[[#This Row],[p-value]]*4872)/Tableau3[[#This Row],[Ranking]]</f>
        <v>0.38539616434650187</v>
      </c>
      <c r="R1824" s="6">
        <v>0.25979552064028322</v>
      </c>
      <c r="S1824" s="6" t="s">
        <v>38</v>
      </c>
      <c r="T1824" s="6" t="s">
        <v>38</v>
      </c>
    </row>
    <row r="1825" spans="1:20" x14ac:dyDescent="0.3">
      <c r="A1825" s="7" t="s">
        <v>6157</v>
      </c>
      <c r="B1825" s="45" t="s">
        <v>6158</v>
      </c>
      <c r="C1825" s="7">
        <v>294588.28554687498</v>
      </c>
      <c r="D1825" s="7">
        <v>365327.60781249998</v>
      </c>
      <c r="E1825" s="7">
        <v>565088.45937499998</v>
      </c>
      <c r="F1825" s="7">
        <v>652127.24062499998</v>
      </c>
      <c r="G1825" s="7">
        <v>281025.10781249998</v>
      </c>
      <c r="H1825" s="7">
        <v>441755.70156249998</v>
      </c>
      <c r="I1825" s="7">
        <v>172766.76015625001</v>
      </c>
      <c r="J1825" s="7">
        <v>308413.47890624998</v>
      </c>
      <c r="K1825" s="7">
        <f>AVERAGE(Tableau3[[#This Row],[Abundance+δ EtOH1]:[Abundance+δ EtOH4]])</f>
        <v>469282.89833984373</v>
      </c>
      <c r="L1825" s="7">
        <f>AVERAGE(Tableau3[[#This Row],[Abundance+δ Control1]:[Abundance+δ Control4]])</f>
        <v>300990.26210937498</v>
      </c>
      <c r="M1825" s="7">
        <f>STDEV(Tableau3[[#This Row],[Abundance+δ EtOH1]:[Abundance+δ EtOH4]])</f>
        <v>167267.91802221772</v>
      </c>
      <c r="N1825" s="7">
        <f>STDEV(Tableau3[[#This Row],[Abundance+δ Control1]:[Abundance+δ Control4]])</f>
        <v>110619.29748958201</v>
      </c>
      <c r="O1825" s="19">
        <f>_xlfn.T.TEST(Tableau3[[#This Row],[Abundance+δ EtOH1]:[Abundance+δ EtOH4]],Tableau3[[#This Row],[Abundance+δ Control1]:[Abundance+δ Control4]],2,2)</f>
        <v>0.14427290453036007</v>
      </c>
      <c r="P1825" s="7">
        <v>1824</v>
      </c>
      <c r="Q1825" s="7">
        <f>(Tableau3[[#This Row],[p-value]]*4872)/Tableau3[[#This Row],[Ranking]]</f>
        <v>0.38536052131135651</v>
      </c>
      <c r="R1825" s="7">
        <v>0.52912114903833751</v>
      </c>
      <c r="S1825" s="7" t="s">
        <v>38</v>
      </c>
      <c r="T1825" s="7" t="s">
        <v>38</v>
      </c>
    </row>
    <row r="1826" spans="1:20" x14ac:dyDescent="0.3">
      <c r="A1826" s="6" t="s">
        <v>8204</v>
      </c>
      <c r="B1826" s="44" t="s">
        <v>8205</v>
      </c>
      <c r="C1826" s="6">
        <v>45246.105859374999</v>
      </c>
      <c r="D1826" s="6">
        <v>45109.027734374999</v>
      </c>
      <c r="E1826" s="6">
        <v>79301.482812500006</v>
      </c>
      <c r="F1826" s="6">
        <v>94758.978906250006</v>
      </c>
      <c r="G1826" s="6">
        <v>41218.234765624999</v>
      </c>
      <c r="H1826" s="6">
        <v>56194.568749999999</v>
      </c>
      <c r="I1826" s="6">
        <v>26940.576562499999</v>
      </c>
      <c r="J1826" s="6">
        <v>46722.353906249999</v>
      </c>
      <c r="K1826" s="6">
        <f>AVERAGE(Tableau3[[#This Row],[Abundance+δ EtOH1]:[Abundance+δ EtOH4]])</f>
        <v>66103.898828125006</v>
      </c>
      <c r="L1826" s="6">
        <f>AVERAGE(Tableau3[[#This Row],[Abundance+δ Control1]:[Abundance+δ Control4]])</f>
        <v>42768.933496093749</v>
      </c>
      <c r="M1826" s="6">
        <f>STDEV(Tableau3[[#This Row],[Abundance+δ EtOH1]:[Abundance+δ EtOH4]])</f>
        <v>24974.133131961426</v>
      </c>
      <c r="N1826" s="6">
        <f>STDEV(Tableau3[[#This Row],[Abundance+δ Control1]:[Abundance+δ Control4]])</f>
        <v>12231.363574574629</v>
      </c>
      <c r="O1826" s="18">
        <f>_xlfn.T.TEST(Tableau3[[#This Row],[Abundance+δ EtOH1]:[Abundance+δ EtOH4]],Tableau3[[#This Row],[Abundance+δ Control1]:[Abundance+δ Control4]],2,2)</f>
        <v>0.14430423172202869</v>
      </c>
      <c r="P1826" s="6">
        <v>1825</v>
      </c>
      <c r="Q1826" s="6">
        <f>(Tableau3[[#This Row],[p-value]]*4872)/Tableau3[[#This Row],[Ranking]]</f>
        <v>0.38523299558888974</v>
      </c>
      <c r="R1826" s="6">
        <v>0.53412926422040885</v>
      </c>
      <c r="S1826" s="6" t="s">
        <v>38</v>
      </c>
      <c r="T1826" s="6" t="s">
        <v>38</v>
      </c>
    </row>
    <row r="1827" spans="1:20" x14ac:dyDescent="0.3">
      <c r="A1827" s="7" t="s">
        <v>4326</v>
      </c>
      <c r="B1827" s="45" t="s">
        <v>4327</v>
      </c>
      <c r="C1827" s="7">
        <v>1558999.6654296899</v>
      </c>
      <c r="D1827" s="7">
        <v>1776891.98378906</v>
      </c>
      <c r="E1827" s="7">
        <v>2385730.6747070299</v>
      </c>
      <c r="F1827" s="7">
        <v>2777177.8910156302</v>
      </c>
      <c r="G1827" s="7">
        <v>1664238.17446289</v>
      </c>
      <c r="H1827" s="7">
        <v>2009256.85842285</v>
      </c>
      <c r="I1827" s="7">
        <v>1136979.1537109399</v>
      </c>
      <c r="J1827" s="7">
        <v>1445722.78066406</v>
      </c>
      <c r="K1827" s="7">
        <f>AVERAGE(Tableau3[[#This Row],[Abundance+δ EtOH1]:[Abundance+δ EtOH4]])</f>
        <v>2124700.0537353526</v>
      </c>
      <c r="L1827" s="7">
        <f>AVERAGE(Tableau3[[#This Row],[Abundance+δ Control1]:[Abundance+δ Control4]])</f>
        <v>1564049.2418151852</v>
      </c>
      <c r="M1827" s="7">
        <f>STDEV(Tableau3[[#This Row],[Abundance+δ EtOH1]:[Abundance+δ EtOH4]])</f>
        <v>558226.86429913959</v>
      </c>
      <c r="N1827" s="7">
        <f>STDEV(Tableau3[[#This Row],[Abundance+δ Control1]:[Abundance+δ Control4]])</f>
        <v>367259.06191337586</v>
      </c>
      <c r="O1827" s="19">
        <f>_xlfn.T.TEST(Tableau3[[#This Row],[Abundance+δ EtOH1]:[Abundance+δ EtOH4]],Tableau3[[#This Row],[Abundance+δ Control1]:[Abundance+δ Control4]],2,2)</f>
        <v>0.14433952916650045</v>
      </c>
      <c r="P1827" s="7">
        <v>1826</v>
      </c>
      <c r="Q1827" s="7">
        <f>(Tableau3[[#This Row],[p-value]]*4872)/Tableau3[[#This Row],[Ranking]]</f>
        <v>0.38511620268301761</v>
      </c>
      <c r="R1827" s="7">
        <v>0.36302880471221721</v>
      </c>
      <c r="S1827" s="7" t="s">
        <v>38</v>
      </c>
      <c r="T1827" s="7" t="s">
        <v>38</v>
      </c>
    </row>
    <row r="1828" spans="1:20" x14ac:dyDescent="0.3">
      <c r="A1828" s="6" t="s">
        <v>8696</v>
      </c>
      <c r="B1828" s="44" t="s">
        <v>8697</v>
      </c>
      <c r="C1828" s="6">
        <v>21560.664453124999</v>
      </c>
      <c r="D1828" s="6">
        <v>16823.980859374999</v>
      </c>
      <c r="E1828" s="6">
        <v>36343.912499999999</v>
      </c>
      <c r="F1828" s="6">
        <v>26613.588281249999</v>
      </c>
      <c r="G1828" s="6">
        <v>18984.176171874999</v>
      </c>
      <c r="H1828" s="6">
        <v>20273.629296874999</v>
      </c>
      <c r="I1828" s="6">
        <v>18417.033593749999</v>
      </c>
      <c r="J1828" s="6">
        <v>14350.4359375</v>
      </c>
      <c r="K1828" s="6">
        <f>AVERAGE(Tableau3[[#This Row],[Abundance+δ EtOH1]:[Abundance+δ EtOH4]])</f>
        <v>25335.536523437499</v>
      </c>
      <c r="L1828" s="6">
        <f>AVERAGE(Tableau3[[#This Row],[Abundance+δ Control1]:[Abundance+δ Control4]])</f>
        <v>18006.318749999999</v>
      </c>
      <c r="M1828" s="6">
        <f>STDEV(Tableau3[[#This Row],[Abundance+δ EtOH1]:[Abundance+δ EtOH4]])</f>
        <v>8356.9132440685662</v>
      </c>
      <c r="N1828" s="6">
        <f>STDEV(Tableau3[[#This Row],[Abundance+δ Control1]:[Abundance+δ Control4]])</f>
        <v>2558.0635954497643</v>
      </c>
      <c r="O1828" s="18">
        <f>_xlfn.T.TEST(Tableau3[[#This Row],[Abundance+δ EtOH1]:[Abundance+δ EtOH4]],Tableau3[[#This Row],[Abundance+δ Control1]:[Abundance+δ Control4]],2,2)</f>
        <v>0.14450915338424128</v>
      </c>
      <c r="P1828" s="6">
        <v>1827</v>
      </c>
      <c r="Q1828" s="6">
        <f>(Tableau3[[#This Row],[p-value]]*4872)/Tableau3[[#This Row],[Ranking]]</f>
        <v>0.38535774235797676</v>
      </c>
      <c r="R1828" s="6">
        <v>0.44901347009507131</v>
      </c>
      <c r="S1828" s="6" t="s">
        <v>38</v>
      </c>
      <c r="T1828" s="6" t="s">
        <v>38</v>
      </c>
    </row>
    <row r="1829" spans="1:20" x14ac:dyDescent="0.3">
      <c r="A1829" s="7" t="s">
        <v>2797</v>
      </c>
      <c r="B1829" s="45" t="s">
        <v>2798</v>
      </c>
      <c r="C1829" s="7">
        <v>504510.70937499998</v>
      </c>
      <c r="D1829" s="7">
        <v>688991.63320312498</v>
      </c>
      <c r="E1829" s="7">
        <v>706719.85097656294</v>
      </c>
      <c r="F1829" s="7">
        <v>803593.17031249998</v>
      </c>
      <c r="G1829" s="7">
        <v>484550.251367188</v>
      </c>
      <c r="H1829" s="7">
        <v>538120.97792968794</v>
      </c>
      <c r="I1829" s="7">
        <v>322495.052148438</v>
      </c>
      <c r="J1829" s="7">
        <v>694731.97109374998</v>
      </c>
      <c r="K1829" s="7">
        <f>AVERAGE(Tableau3[[#This Row],[Abundance+δ EtOH1]:[Abundance+δ EtOH4]])</f>
        <v>675953.84096679697</v>
      </c>
      <c r="L1829" s="7">
        <f>AVERAGE(Tableau3[[#This Row],[Abundance+δ Control1]:[Abundance+δ Control4]])</f>
        <v>509974.56313476595</v>
      </c>
      <c r="M1829" s="7">
        <f>STDEV(Tableau3[[#This Row],[Abundance+δ EtOH1]:[Abundance+δ EtOH4]])</f>
        <v>124901.39732890848</v>
      </c>
      <c r="N1829" s="7">
        <f>STDEV(Tableau3[[#This Row],[Abundance+δ Control1]:[Abundance+δ Control4]])</f>
        <v>153538.79328480037</v>
      </c>
      <c r="O1829" s="19">
        <f>_xlfn.T.TEST(Tableau3[[#This Row],[Abundance+δ EtOH1]:[Abundance+δ EtOH4]],Tableau3[[#This Row],[Abundance+δ Control1]:[Abundance+δ Control4]],2,2)</f>
        <v>0.14451759774645639</v>
      </c>
      <c r="P1829" s="7">
        <v>1828</v>
      </c>
      <c r="Q1829" s="7">
        <f>(Tableau3[[#This Row],[p-value]]*4872)/Tableau3[[#This Row],[Ranking]]</f>
        <v>0.38516943994569774</v>
      </c>
      <c r="R1829" s="7">
        <v>0.33139544121499048</v>
      </c>
      <c r="S1829" s="7" t="s">
        <v>38</v>
      </c>
      <c r="T1829" s="7" t="s">
        <v>38</v>
      </c>
    </row>
    <row r="1830" spans="1:20" x14ac:dyDescent="0.3">
      <c r="A1830" s="6" t="s">
        <v>4624</v>
      </c>
      <c r="B1830" s="44" t="s">
        <v>4625</v>
      </c>
      <c r="C1830" s="6">
        <v>119261.18984375001</v>
      </c>
      <c r="D1830" s="6">
        <v>108189.93789062501</v>
      </c>
      <c r="E1830" s="6">
        <v>195228.27187500001</v>
      </c>
      <c r="F1830" s="6">
        <v>190427.96718750001</v>
      </c>
      <c r="G1830" s="6">
        <v>129954.23281250001</v>
      </c>
      <c r="H1830" s="6">
        <v>127286.01992187501</v>
      </c>
      <c r="I1830" s="6">
        <v>63575.820703124999</v>
      </c>
      <c r="J1830" s="6">
        <v>107083.62734375001</v>
      </c>
      <c r="K1830" s="6">
        <f>AVERAGE(Tableau3[[#This Row],[Abundance+δ EtOH1]:[Abundance+δ EtOH4]])</f>
        <v>153276.84169921876</v>
      </c>
      <c r="L1830" s="6">
        <f>AVERAGE(Tableau3[[#This Row],[Abundance+δ Control1]:[Abundance+δ Control4]])</f>
        <v>106974.92519531251</v>
      </c>
      <c r="M1830" s="6">
        <f>STDEV(Tableau3[[#This Row],[Abundance+δ EtOH1]:[Abundance+δ EtOH4]])</f>
        <v>45934.816443293887</v>
      </c>
      <c r="N1830" s="6">
        <f>STDEV(Tableau3[[#This Row],[Abundance+δ Control1]:[Abundance+δ Control4]])</f>
        <v>30681.60814145616</v>
      </c>
      <c r="O1830" s="18">
        <f>_xlfn.T.TEST(Tableau3[[#This Row],[Abundance+δ EtOH1]:[Abundance+δ EtOH4]],Tableau3[[#This Row],[Abundance+δ Control1]:[Abundance+δ Control4]],2,2)</f>
        <v>0.14467188013254412</v>
      </c>
      <c r="P1830" s="6">
        <v>1829</v>
      </c>
      <c r="Q1830" s="6">
        <f>(Tableau3[[#This Row],[p-value]]*4872)/Tableau3[[#This Row],[Ranking]]</f>
        <v>0.38536981957668398</v>
      </c>
      <c r="R1830" s="6">
        <v>0.45336889009428272</v>
      </c>
      <c r="S1830" s="6" t="s">
        <v>38</v>
      </c>
      <c r="T1830" s="6" t="s">
        <v>38</v>
      </c>
    </row>
    <row r="1831" spans="1:20" x14ac:dyDescent="0.3">
      <c r="A1831" s="7" t="s">
        <v>4892</v>
      </c>
      <c r="B1831" s="45" t="s">
        <v>4893</v>
      </c>
      <c r="C1831" s="7">
        <v>58210.607812499999</v>
      </c>
      <c r="D1831" s="7">
        <v>58431.632470703102</v>
      </c>
      <c r="E1831" s="7">
        <v>88789.275781250006</v>
      </c>
      <c r="F1831" s="7">
        <v>131667.79531250001</v>
      </c>
      <c r="G1831" s="7">
        <v>43000.815820312499</v>
      </c>
      <c r="H1831" s="7">
        <v>55746.607812499999</v>
      </c>
      <c r="I1831" s="7">
        <v>23911.281152343799</v>
      </c>
      <c r="J1831" s="7">
        <v>76524.617578125006</v>
      </c>
      <c r="K1831" s="7">
        <f>AVERAGE(Tableau3[[#This Row],[Abundance+δ EtOH1]:[Abundance+δ EtOH4]])</f>
        <v>84274.827844238287</v>
      </c>
      <c r="L1831" s="7">
        <f>AVERAGE(Tableau3[[#This Row],[Abundance+δ Control1]:[Abundance+δ Control4]])</f>
        <v>49795.830590820326</v>
      </c>
      <c r="M1831" s="7">
        <f>STDEV(Tableau3[[#This Row],[Abundance+δ EtOH1]:[Abundance+δ EtOH4]])</f>
        <v>34706.809699737008</v>
      </c>
      <c r="N1831" s="7">
        <f>STDEV(Tableau3[[#This Row],[Abundance+δ Control1]:[Abundance+δ Control4]])</f>
        <v>22105.971506353391</v>
      </c>
      <c r="O1831" s="19">
        <f>_xlfn.T.TEST(Tableau3[[#This Row],[Abundance+δ EtOH1]:[Abundance+δ EtOH4]],Tableau3[[#This Row],[Abundance+δ Control1]:[Abundance+δ Control4]],2,2)</f>
        <v>0.14479192726180706</v>
      </c>
      <c r="P1831" s="7">
        <v>1830</v>
      </c>
      <c r="Q1831" s="7">
        <f>(Tableau3[[#This Row],[p-value]]*4872)/Tableau3[[#This Row],[Ranking]]</f>
        <v>0.38547883585766335</v>
      </c>
      <c r="R1831" s="7">
        <v>0.66695884065864774</v>
      </c>
      <c r="S1831" s="7" t="s">
        <v>38</v>
      </c>
      <c r="T1831" s="7" t="s">
        <v>38</v>
      </c>
    </row>
    <row r="1832" spans="1:20" x14ac:dyDescent="0.3">
      <c r="A1832" s="6" t="s">
        <v>9060</v>
      </c>
      <c r="B1832" s="44" t="s">
        <v>9061</v>
      </c>
      <c r="C1832" s="6">
        <v>117978.83828125001</v>
      </c>
      <c r="D1832" s="6">
        <v>107465.54921875001</v>
      </c>
      <c r="E1832" s="6">
        <v>109514.50429687501</v>
      </c>
      <c r="F1832" s="6">
        <v>211935.30312500001</v>
      </c>
      <c r="G1832" s="6">
        <v>96955.500390625006</v>
      </c>
      <c r="H1832" s="6">
        <v>122803.52968750001</v>
      </c>
      <c r="I1832" s="6">
        <v>83929.759179687506</v>
      </c>
      <c r="J1832" s="6">
        <v>24271.451562499999</v>
      </c>
      <c r="K1832" s="6">
        <f>AVERAGE(Tableau3[[#This Row],[Abundance+δ EtOH1]:[Abundance+δ EtOH4]])</f>
        <v>136723.54873046876</v>
      </c>
      <c r="L1832" s="6">
        <f>AVERAGE(Tableau3[[#This Row],[Abundance+δ Control1]:[Abundance+δ Control4]])</f>
        <v>81990.060205078131</v>
      </c>
      <c r="M1832" s="6">
        <f>STDEV(Tableau3[[#This Row],[Abundance+δ EtOH1]:[Abundance+δ EtOH4]])</f>
        <v>50347.243563560165</v>
      </c>
      <c r="N1832" s="6">
        <f>STDEV(Tableau3[[#This Row],[Abundance+δ Control1]:[Abundance+δ Control4]])</f>
        <v>41732.896324470268</v>
      </c>
      <c r="O1832" s="18">
        <f>_xlfn.T.TEST(Tableau3[[#This Row],[Abundance+δ EtOH1]:[Abundance+δ EtOH4]],Tableau3[[#This Row],[Abundance+δ Control1]:[Abundance+δ Control4]],2,2)</f>
        <v>0.14516654335768631</v>
      </c>
      <c r="P1832" s="6">
        <v>1831</v>
      </c>
      <c r="Q1832" s="6">
        <f>(Tableau3[[#This Row],[p-value]]*4872)/Tableau3[[#This Row],[Ranking]]</f>
        <v>0.38626510062187203</v>
      </c>
      <c r="R1832" s="6">
        <v>0.69762962719943655</v>
      </c>
      <c r="S1832" s="6" t="s">
        <v>38</v>
      </c>
      <c r="T1832" s="6" t="s">
        <v>38</v>
      </c>
    </row>
    <row r="1833" spans="1:20" x14ac:dyDescent="0.3">
      <c r="A1833" s="7" t="s">
        <v>6885</v>
      </c>
      <c r="B1833" s="45" t="s">
        <v>6886</v>
      </c>
      <c r="C1833" s="7">
        <v>2764492.5687500001</v>
      </c>
      <c r="D1833" s="7">
        <v>2449915.0921875001</v>
      </c>
      <c r="E1833" s="7">
        <v>4071617.5843750001</v>
      </c>
      <c r="F1833" s="7">
        <v>4707531.5531249996</v>
      </c>
      <c r="G1833" s="7">
        <v>2416237.8968750001</v>
      </c>
      <c r="H1833" s="7">
        <v>2719803.5921875001</v>
      </c>
      <c r="I1833" s="7">
        <v>1946068.9906250001</v>
      </c>
      <c r="J1833" s="7">
        <v>3018339.6312500001</v>
      </c>
      <c r="K1833" s="7">
        <f>AVERAGE(Tableau3[[#This Row],[Abundance+δ EtOH1]:[Abundance+δ EtOH4]])</f>
        <v>3498389.1996093751</v>
      </c>
      <c r="L1833" s="7">
        <f>AVERAGE(Tableau3[[#This Row],[Abundance+δ Control1]:[Abundance+δ Control4]])</f>
        <v>2525112.5277343751</v>
      </c>
      <c r="M1833" s="7">
        <f>STDEV(Tableau3[[#This Row],[Abundance+δ EtOH1]:[Abundance+δ EtOH4]])</f>
        <v>1069036.6739713463</v>
      </c>
      <c r="N1833" s="7">
        <f>STDEV(Tableau3[[#This Row],[Abundance+δ Control1]:[Abundance+δ Control4]])</f>
        <v>457647.13092556619</v>
      </c>
      <c r="O1833" s="19">
        <f>_xlfn.T.TEST(Tableau3[[#This Row],[Abundance+δ EtOH1]:[Abundance+δ EtOH4]],Tableau3[[#This Row],[Abundance+δ Control1]:[Abundance+δ Control4]],2,2)</f>
        <v>0.14517192598454851</v>
      </c>
      <c r="P1833" s="7">
        <v>1832</v>
      </c>
      <c r="Q1833" s="7">
        <f>(Tableau3[[#This Row],[p-value]]*4872)/Tableau3[[#This Row],[Ranking]]</f>
        <v>0.38606857172310061</v>
      </c>
      <c r="R1833" s="7">
        <v>0.40850654008395032</v>
      </c>
      <c r="S1833" s="7" t="s">
        <v>38</v>
      </c>
      <c r="T1833" s="7" t="s">
        <v>38</v>
      </c>
    </row>
    <row r="1834" spans="1:20" x14ac:dyDescent="0.3">
      <c r="A1834" s="6" t="s">
        <v>6375</v>
      </c>
      <c r="B1834" s="44" t="s">
        <v>6376</v>
      </c>
      <c r="C1834" s="6">
        <v>121003.77968750001</v>
      </c>
      <c r="D1834" s="6">
        <v>131017.54335937501</v>
      </c>
      <c r="E1834" s="6">
        <v>236577.53750000001</v>
      </c>
      <c r="F1834" s="6">
        <v>315301.24843749998</v>
      </c>
      <c r="G1834" s="6">
        <v>131828.87343750001</v>
      </c>
      <c r="H1834" s="6">
        <v>154765.46523437501</v>
      </c>
      <c r="I1834" s="6">
        <v>118787.00820312501</v>
      </c>
      <c r="J1834" s="6">
        <v>62219.901757812499</v>
      </c>
      <c r="K1834" s="6">
        <f>AVERAGE(Tableau3[[#This Row],[Abundance+δ EtOH1]:[Abundance+δ EtOH4]])</f>
        <v>200975.02724609376</v>
      </c>
      <c r="L1834" s="6">
        <f>AVERAGE(Tableau3[[#This Row],[Abundance+δ Control1]:[Abundance+δ Control4]])</f>
        <v>116900.31215820313</v>
      </c>
      <c r="M1834" s="6">
        <f>STDEV(Tableau3[[#This Row],[Abundance+δ EtOH1]:[Abundance+δ EtOH4]])</f>
        <v>92425.598142729927</v>
      </c>
      <c r="N1834" s="6">
        <f>STDEV(Tableau3[[#This Row],[Abundance+δ Control1]:[Abundance+δ Control4]])</f>
        <v>39370.626372431208</v>
      </c>
      <c r="O1834" s="18">
        <f>_xlfn.T.TEST(Tableau3[[#This Row],[Abundance+δ EtOH1]:[Abundance+δ EtOH4]],Tableau3[[#This Row],[Abundance+δ Control1]:[Abundance+δ Control4]],2,2)</f>
        <v>0.14520104021169952</v>
      </c>
      <c r="P1834" s="6">
        <v>1833</v>
      </c>
      <c r="Q1834" s="6">
        <f>(Tableau3[[#This Row],[p-value]]*4872)/Tableau3[[#This Row],[Ranking]]</f>
        <v>0.38593533437610478</v>
      </c>
      <c r="R1834" s="6">
        <v>0.66209642269008484</v>
      </c>
      <c r="S1834" s="6" t="s">
        <v>38</v>
      </c>
      <c r="T1834" s="6" t="s">
        <v>38</v>
      </c>
    </row>
    <row r="1835" spans="1:20" x14ac:dyDescent="0.3">
      <c r="A1835" s="7" t="s">
        <v>4146</v>
      </c>
      <c r="B1835" s="45" t="s">
        <v>4147</v>
      </c>
      <c r="C1835" s="7">
        <v>462141.88515624998</v>
      </c>
      <c r="D1835" s="7">
        <v>541264.82460937498</v>
      </c>
      <c r="E1835" s="7">
        <v>1111025.7914062501</v>
      </c>
      <c r="F1835" s="7">
        <v>1135555.5882812501</v>
      </c>
      <c r="G1835" s="7">
        <v>566167.67421874998</v>
      </c>
      <c r="H1835" s="7">
        <v>601257.43984374998</v>
      </c>
      <c r="I1835" s="7">
        <v>383014.55703124998</v>
      </c>
      <c r="J1835" s="7">
        <v>445379.74062499998</v>
      </c>
      <c r="K1835" s="7">
        <f>AVERAGE(Tableau3[[#This Row],[Abundance+δ EtOH1]:[Abundance+δ EtOH4]])</f>
        <v>812497.02236328123</v>
      </c>
      <c r="L1835" s="7">
        <f>AVERAGE(Tableau3[[#This Row],[Abundance+δ Control1]:[Abundance+δ Control4]])</f>
        <v>498954.85292968748</v>
      </c>
      <c r="M1835" s="7">
        <f>STDEV(Tableau3[[#This Row],[Abundance+δ EtOH1]:[Abundance+δ EtOH4]])</f>
        <v>360463.53963799478</v>
      </c>
      <c r="N1835" s="7">
        <f>STDEV(Tableau3[[#This Row],[Abundance+δ Control1]:[Abundance+δ Control4]])</f>
        <v>102136.88120429675</v>
      </c>
      <c r="O1835" s="19">
        <f>_xlfn.T.TEST(Tableau3[[#This Row],[Abundance+δ EtOH1]:[Abundance+δ EtOH4]],Tableau3[[#This Row],[Abundance+δ Control1]:[Abundance+δ Control4]],2,2)</f>
        <v>0.14520110021113616</v>
      </c>
      <c r="P1835" s="7">
        <v>1834</v>
      </c>
      <c r="Q1835" s="7">
        <f>(Tableau3[[#This Row],[p-value]]*4872)/Tableau3[[#This Row],[Ranking]]</f>
        <v>0.3857250601028655</v>
      </c>
      <c r="R1835" s="7">
        <v>0.57333790457493183</v>
      </c>
      <c r="S1835" s="7" t="s">
        <v>38</v>
      </c>
      <c r="T1835" s="7" t="s">
        <v>38</v>
      </c>
    </row>
    <row r="1836" spans="1:20" x14ac:dyDescent="0.3">
      <c r="A1836" s="6" t="s">
        <v>5279</v>
      </c>
      <c r="B1836" s="44" t="s">
        <v>5280</v>
      </c>
      <c r="C1836" s="6">
        <v>1532181.0453125001</v>
      </c>
      <c r="D1836" s="6">
        <v>1316181.7250000001</v>
      </c>
      <c r="E1836" s="6">
        <v>3148778.0218750001</v>
      </c>
      <c r="F1836" s="6">
        <v>3500466.3812500001</v>
      </c>
      <c r="G1836" s="6">
        <v>1217279.8031250001</v>
      </c>
      <c r="H1836" s="6">
        <v>1432799.1937500001</v>
      </c>
      <c r="I1836" s="6">
        <v>873054.76015624998</v>
      </c>
      <c r="J1836" s="6">
        <v>1960288.5453125001</v>
      </c>
      <c r="K1836" s="6">
        <f>AVERAGE(Tableau3[[#This Row],[Abundance+δ EtOH1]:[Abundance+δ EtOH4]])</f>
        <v>2374401.7933593751</v>
      </c>
      <c r="L1836" s="6">
        <f>AVERAGE(Tableau3[[#This Row],[Abundance+δ Control1]:[Abundance+δ Control4]])</f>
        <v>1370855.5755859376</v>
      </c>
      <c r="M1836" s="6">
        <f>STDEV(Tableau3[[#This Row],[Abundance+δ EtOH1]:[Abundance+δ EtOH4]])</f>
        <v>1110081.9040218794</v>
      </c>
      <c r="N1836" s="6">
        <f>STDEV(Tableau3[[#This Row],[Abundance+δ Control1]:[Abundance+δ Control4]])</f>
        <v>455579.99932736484</v>
      </c>
      <c r="O1836" s="18">
        <f>_xlfn.T.TEST(Tableau3[[#This Row],[Abundance+δ EtOH1]:[Abundance+δ EtOH4]],Tableau3[[#This Row],[Abundance+δ Control1]:[Abundance+δ Control4]],2,2)</f>
        <v>0.14542043015447459</v>
      </c>
      <c r="P1836" s="6">
        <v>1835</v>
      </c>
      <c r="Q1836" s="6">
        <f>(Tableau3[[#This Row],[p-value]]*4872)/Tableau3[[#This Row],[Ranking]]</f>
        <v>0.38609718567444157</v>
      </c>
      <c r="R1836" s="6">
        <v>0.68632849098101534</v>
      </c>
      <c r="S1836" s="6" t="s">
        <v>38</v>
      </c>
      <c r="T1836" s="6" t="s">
        <v>38</v>
      </c>
    </row>
    <row r="1837" spans="1:20" x14ac:dyDescent="0.3">
      <c r="A1837" s="7" t="s">
        <v>3575</v>
      </c>
      <c r="B1837" s="45" t="s">
        <v>3576</v>
      </c>
      <c r="C1837" s="7">
        <v>4362474.5467773397</v>
      </c>
      <c r="D1837" s="7">
        <v>4527737.4554687496</v>
      </c>
      <c r="E1837" s="7">
        <v>6608575.3094726596</v>
      </c>
      <c r="F1837" s="7">
        <v>7376021.8043457</v>
      </c>
      <c r="G1837" s="7">
        <v>4357736.0755859399</v>
      </c>
      <c r="H1837" s="7">
        <v>5106065.8219238296</v>
      </c>
      <c r="I1837" s="7">
        <v>2907898.8225341798</v>
      </c>
      <c r="J1837" s="7">
        <v>4568343.0540405298</v>
      </c>
      <c r="K1837" s="7">
        <f>AVERAGE(Tableau3[[#This Row],[Abundance+δ EtOH1]:[Abundance+δ EtOH4]])</f>
        <v>5718702.279016112</v>
      </c>
      <c r="L1837" s="7">
        <f>AVERAGE(Tableau3[[#This Row],[Abundance+δ Control1]:[Abundance+δ Control4]])</f>
        <v>4235010.9435211197</v>
      </c>
      <c r="M1837" s="7">
        <f>STDEV(Tableau3[[#This Row],[Abundance+δ EtOH1]:[Abundance+δ EtOH4]])</f>
        <v>1505139.2949926958</v>
      </c>
      <c r="N1837" s="7">
        <f>STDEV(Tableau3[[#This Row],[Abundance+δ Control1]:[Abundance+δ Control4]])</f>
        <v>939172.4969005544</v>
      </c>
      <c r="O1837" s="19">
        <f>_xlfn.T.TEST(Tableau3[[#This Row],[Abundance+δ EtOH1]:[Abundance+δ EtOH4]],Tableau3[[#This Row],[Abundance+δ Control1]:[Abundance+δ Control4]],2,2)</f>
        <v>0.14543555846694281</v>
      </c>
      <c r="P1837" s="7">
        <v>1836</v>
      </c>
      <c r="Q1837" s="7">
        <f>(Tableau3[[#This Row],[p-value]]*4872)/Tableau3[[#This Row],[Ranking]]</f>
        <v>0.38592703750051488</v>
      </c>
      <c r="R1837" s="7">
        <v>0.36321712964558089</v>
      </c>
      <c r="S1837" s="7" t="s">
        <v>38</v>
      </c>
      <c r="T1837" s="7" t="s">
        <v>38</v>
      </c>
    </row>
    <row r="1838" spans="1:20" x14ac:dyDescent="0.3">
      <c r="A1838" s="6" t="s">
        <v>4044</v>
      </c>
      <c r="B1838" s="44" t="s">
        <v>4045</v>
      </c>
      <c r="C1838" s="6">
        <v>511284.95156249998</v>
      </c>
      <c r="D1838" s="6">
        <v>346688.12734374998</v>
      </c>
      <c r="E1838" s="6">
        <v>614916.13124999998</v>
      </c>
      <c r="F1838" s="6">
        <v>793496.35</v>
      </c>
      <c r="G1838" s="6">
        <v>347973.32656249998</v>
      </c>
      <c r="H1838" s="6">
        <v>406275.20156249998</v>
      </c>
      <c r="I1838" s="6">
        <v>461151.92421874998</v>
      </c>
      <c r="J1838" s="6">
        <v>405879.55312499998</v>
      </c>
      <c r="K1838" s="6">
        <f>AVERAGE(Tableau3[[#This Row],[Abundance+δ EtOH1]:[Abundance+δ EtOH4]])</f>
        <v>566596.39003906248</v>
      </c>
      <c r="L1838" s="6">
        <f>AVERAGE(Tableau3[[#This Row],[Abundance+δ Control1]:[Abundance+δ Control4]])</f>
        <v>405320.00136718748</v>
      </c>
      <c r="M1838" s="6">
        <f>STDEV(Tableau3[[#This Row],[Abundance+δ EtOH1]:[Abundance+δ EtOH4]])</f>
        <v>187294.23238048391</v>
      </c>
      <c r="N1838" s="6">
        <f>STDEV(Tableau3[[#This Row],[Abundance+δ Control1]:[Abundance+δ Control4]])</f>
        <v>46213.526973676599</v>
      </c>
      <c r="O1838" s="18">
        <f>_xlfn.T.TEST(Tableau3[[#This Row],[Abundance+δ EtOH1]:[Abundance+δ EtOH4]],Tableau3[[#This Row],[Abundance+δ Control1]:[Abundance+δ Control4]],2,2)</f>
        <v>0.14555034721800325</v>
      </c>
      <c r="P1838" s="6">
        <v>1837</v>
      </c>
      <c r="Q1838" s="6">
        <f>(Tableau3[[#This Row],[p-value]]*4872)/Tableau3[[#This Row],[Ranking]]</f>
        <v>0.38602138902891225</v>
      </c>
      <c r="R1838" s="6">
        <v>0.45481405456179519</v>
      </c>
      <c r="S1838" s="6" t="s">
        <v>38</v>
      </c>
      <c r="T1838" s="6" t="s">
        <v>38</v>
      </c>
    </row>
    <row r="1839" spans="1:20" x14ac:dyDescent="0.3">
      <c r="A1839" s="7" t="s">
        <v>3391</v>
      </c>
      <c r="B1839" s="45" t="s">
        <v>3392</v>
      </c>
      <c r="C1839" s="7">
        <v>2678059.8324218802</v>
      </c>
      <c r="D1839" s="7">
        <v>2521401.7416015598</v>
      </c>
      <c r="E1839" s="7">
        <v>4470539.3744140593</v>
      </c>
      <c r="F1839" s="7">
        <v>5193677.2562499996</v>
      </c>
      <c r="G1839" s="7">
        <v>2696244.8949218802</v>
      </c>
      <c r="H1839" s="7">
        <v>3221701.4037109399</v>
      </c>
      <c r="I1839" s="7">
        <v>1712618.6078125001</v>
      </c>
      <c r="J1839" s="7">
        <v>2326055.8026367198</v>
      </c>
      <c r="K1839" s="7">
        <f>AVERAGE(Tableau3[[#This Row],[Abundance+δ EtOH1]:[Abundance+δ EtOH4]])</f>
        <v>3715919.5511718751</v>
      </c>
      <c r="L1839" s="7">
        <f>AVERAGE(Tableau3[[#This Row],[Abundance+δ Control1]:[Abundance+δ Control4]])</f>
        <v>2489155.1772705102</v>
      </c>
      <c r="M1839" s="7">
        <f>STDEV(Tableau3[[#This Row],[Abundance+δ EtOH1]:[Abundance+δ EtOH4]])</f>
        <v>1323788.0628122091</v>
      </c>
      <c r="N1839" s="7">
        <f>STDEV(Tableau3[[#This Row],[Abundance+δ Control1]:[Abundance+δ Control4]])</f>
        <v>634854.46488167194</v>
      </c>
      <c r="O1839" s="19">
        <f>_xlfn.T.TEST(Tableau3[[#This Row],[Abundance+δ EtOH1]:[Abundance+δ EtOH4]],Tableau3[[#This Row],[Abundance+δ Control1]:[Abundance+δ Control4]],2,2)</f>
        <v>0.1457212749065965</v>
      </c>
      <c r="P1839" s="7">
        <v>1838</v>
      </c>
      <c r="Q1839" s="7">
        <f>(Tableau3[[#This Row],[p-value]]*4872)/Tableau3[[#This Row],[Ranking]]</f>
        <v>0.38626444578070629</v>
      </c>
      <c r="R1839" s="7">
        <v>0.49513551633962832</v>
      </c>
      <c r="S1839" s="7" t="s">
        <v>38</v>
      </c>
      <c r="T1839" s="7" t="s">
        <v>38</v>
      </c>
    </row>
    <row r="1840" spans="1:20" x14ac:dyDescent="0.3">
      <c r="A1840" s="6" t="s">
        <v>5699</v>
      </c>
      <c r="B1840" s="44" t="s">
        <v>5700</v>
      </c>
      <c r="C1840" s="6">
        <v>12224782.6664063</v>
      </c>
      <c r="D1840" s="6">
        <v>11609000.0921875</v>
      </c>
      <c r="E1840" s="6">
        <v>19406691.123437501</v>
      </c>
      <c r="F1840" s="6">
        <v>21249399.700585902</v>
      </c>
      <c r="G1840" s="6">
        <v>12754909.6585938</v>
      </c>
      <c r="H1840" s="6">
        <v>14726312.390039099</v>
      </c>
      <c r="I1840" s="6">
        <v>7529859.5726562496</v>
      </c>
      <c r="J1840" s="6">
        <v>9945122.677148439</v>
      </c>
      <c r="K1840" s="6">
        <f>AVERAGE(Tableau3[[#This Row],[Abundance+δ EtOH1]:[Abundance+δ EtOH4]])</f>
        <v>16122468.3956543</v>
      </c>
      <c r="L1840" s="6">
        <f>AVERAGE(Tableau3[[#This Row],[Abundance+δ Control1]:[Abundance+δ Control4]])</f>
        <v>11239051.074609397</v>
      </c>
      <c r="M1840" s="6">
        <f>STDEV(Tableau3[[#This Row],[Abundance+δ EtOH1]:[Abundance+δ EtOH4]])</f>
        <v>4920531.6007371433</v>
      </c>
      <c r="N1840" s="6">
        <f>STDEV(Tableau3[[#This Row],[Abundance+δ Control1]:[Abundance+δ Control4]])</f>
        <v>3156536.6582510965</v>
      </c>
      <c r="O1840" s="18">
        <f>_xlfn.T.TEST(Tableau3[[#This Row],[Abundance+δ EtOH1]:[Abundance+δ EtOH4]],Tableau3[[#This Row],[Abundance+δ Control1]:[Abundance+δ Control4]],2,2)</f>
        <v>0.14581742825599253</v>
      </c>
      <c r="P1840" s="6">
        <v>1839</v>
      </c>
      <c r="Q1840" s="6">
        <f>(Tableau3[[#This Row],[p-value]]*4872)/Tableau3[[#This Row],[Ranking]]</f>
        <v>0.38630914108928527</v>
      </c>
      <c r="R1840" s="6">
        <v>0.44905390018330849</v>
      </c>
      <c r="S1840" s="6" t="s">
        <v>38</v>
      </c>
      <c r="T1840" s="6" t="s">
        <v>38</v>
      </c>
    </row>
    <row r="1841" spans="1:20" x14ac:dyDescent="0.3">
      <c r="A1841" s="7" t="s">
        <v>8880</v>
      </c>
      <c r="B1841" s="45" t="s">
        <v>8881</v>
      </c>
      <c r="C1841" s="7">
        <v>419302.57900390599</v>
      </c>
      <c r="D1841" s="7">
        <v>412243.58779296902</v>
      </c>
      <c r="E1841" s="7">
        <v>726839.74160156294</v>
      </c>
      <c r="F1841" s="7">
        <v>656062.42128906294</v>
      </c>
      <c r="G1841" s="7">
        <v>463111.93447265599</v>
      </c>
      <c r="H1841" s="7">
        <v>455525.833398438</v>
      </c>
      <c r="I1841" s="7">
        <v>394778.03554687498</v>
      </c>
      <c r="J1841" s="7">
        <v>312226.70986328099</v>
      </c>
      <c r="K1841" s="7">
        <f>AVERAGE(Tableau3[[#This Row],[Abundance+δ EtOH1]:[Abundance+δ EtOH4]])</f>
        <v>553612.08242187521</v>
      </c>
      <c r="L1841" s="7">
        <f>AVERAGE(Tableau3[[#This Row],[Abundance+δ Control1]:[Abundance+δ Control4]])</f>
        <v>406410.62832031248</v>
      </c>
      <c r="M1841" s="7">
        <f>STDEV(Tableau3[[#This Row],[Abundance+δ EtOH1]:[Abundance+δ EtOH4]])</f>
        <v>161789.9747830503</v>
      </c>
      <c r="N1841" s="7">
        <f>STDEV(Tableau3[[#This Row],[Abundance+δ Control1]:[Abundance+δ Control4]])</f>
        <v>69840.936419365389</v>
      </c>
      <c r="O1841" s="19">
        <f>_xlfn.T.TEST(Tableau3[[#This Row],[Abundance+δ EtOH1]:[Abundance+δ EtOH4]],Tableau3[[#This Row],[Abundance+δ Control1]:[Abundance+δ Control4]],2,2)</f>
        <v>0.14582691398777878</v>
      </c>
      <c r="P1841" s="7">
        <v>1840</v>
      </c>
      <c r="Q1841" s="7">
        <f>(Tableau3[[#This Row],[p-value]]*4872)/Tableau3[[#This Row],[Ranking]]</f>
        <v>0.38612430703720557</v>
      </c>
      <c r="R1841" s="7">
        <v>0.37418072052009321</v>
      </c>
      <c r="S1841" s="7" t="s">
        <v>38</v>
      </c>
      <c r="T1841" s="7" t="s">
        <v>38</v>
      </c>
    </row>
    <row r="1842" spans="1:20" x14ac:dyDescent="0.3">
      <c r="A1842" s="6" t="s">
        <v>4052</v>
      </c>
      <c r="B1842" s="44" t="s">
        <v>4053</v>
      </c>
      <c r="C1842" s="6">
        <v>203714.11562500001</v>
      </c>
      <c r="D1842" s="6">
        <v>201751.11562500001</v>
      </c>
      <c r="E1842" s="6">
        <v>427000.81874999998</v>
      </c>
      <c r="F1842" s="6">
        <v>389835.97499999998</v>
      </c>
      <c r="G1842" s="6">
        <v>232166.11562500001</v>
      </c>
      <c r="H1842" s="6">
        <v>257556.55312500001</v>
      </c>
      <c r="I1842" s="6">
        <v>118461.71718750001</v>
      </c>
      <c r="J1842" s="6">
        <v>160542.99062500001</v>
      </c>
      <c r="K1842" s="6">
        <f>AVERAGE(Tableau3[[#This Row],[Abundance+δ EtOH1]:[Abundance+δ EtOH4]])</f>
        <v>305575.50624999998</v>
      </c>
      <c r="L1842" s="6">
        <f>AVERAGE(Tableau3[[#This Row],[Abundance+δ Control1]:[Abundance+δ Control4]])</f>
        <v>192181.84414062501</v>
      </c>
      <c r="M1842" s="6">
        <f>STDEV(Tableau3[[#This Row],[Abundance+δ EtOH1]:[Abundance+δ EtOH4]])</f>
        <v>119720.75857093986</v>
      </c>
      <c r="N1842" s="6">
        <f>STDEV(Tableau3[[#This Row],[Abundance+δ Control1]:[Abundance+δ Control4]])</f>
        <v>64052.761352643189</v>
      </c>
      <c r="O1842" s="18">
        <f>_xlfn.T.TEST(Tableau3[[#This Row],[Abundance+δ EtOH1]:[Abundance+δ EtOH4]],Tableau3[[#This Row],[Abundance+δ Control1]:[Abundance+δ Control4]],2,2)</f>
        <v>0.1459023024621777</v>
      </c>
      <c r="P1842" s="6">
        <v>1841</v>
      </c>
      <c r="Q1842" s="6">
        <f>(Tableau3[[#This Row],[p-value]]*4872)/Tableau3[[#This Row],[Ranking]]</f>
        <v>0.38611407799876679</v>
      </c>
      <c r="R1842" s="6">
        <v>0.5695181622712483</v>
      </c>
      <c r="S1842" s="6" t="s">
        <v>38</v>
      </c>
      <c r="T1842" s="6" t="s">
        <v>38</v>
      </c>
    </row>
    <row r="1843" spans="1:20" x14ac:dyDescent="0.3">
      <c r="A1843" s="7" t="s">
        <v>6099</v>
      </c>
      <c r="B1843" s="45" t="s">
        <v>6100</v>
      </c>
      <c r="C1843" s="7">
        <v>143095.87429199199</v>
      </c>
      <c r="D1843" s="7">
        <v>83686.796411132804</v>
      </c>
      <c r="E1843" s="7">
        <v>218187.290429688</v>
      </c>
      <c r="F1843" s="7">
        <v>137666.24453125001</v>
      </c>
      <c r="G1843" s="7">
        <v>117037.66445312501</v>
      </c>
      <c r="H1843" s="7">
        <v>92774.916406250006</v>
      </c>
      <c r="I1843" s="7">
        <v>99067.103173828102</v>
      </c>
      <c r="J1843" s="7">
        <v>82964.210351562506</v>
      </c>
      <c r="K1843" s="7">
        <f>AVERAGE(Tableau3[[#This Row],[Abundance+δ EtOH1]:[Abundance+δ EtOH4]])</f>
        <v>145659.05141601569</v>
      </c>
      <c r="L1843" s="7">
        <f>AVERAGE(Tableau3[[#This Row],[Abundance+δ Control1]:[Abundance+δ Control4]])</f>
        <v>97960.973596191412</v>
      </c>
      <c r="M1843" s="7">
        <f>STDEV(Tableau3[[#This Row],[Abundance+δ EtOH1]:[Abundance+δ EtOH4]])</f>
        <v>55291.231021687614</v>
      </c>
      <c r="N1843" s="7">
        <f>STDEV(Tableau3[[#This Row],[Abundance+δ Control1]:[Abundance+δ Control4]])</f>
        <v>14340.406243505622</v>
      </c>
      <c r="O1843" s="19">
        <f>_xlfn.T.TEST(Tableau3[[#This Row],[Abundance+δ EtOH1]:[Abundance+δ EtOH4]],Tableau3[[#This Row],[Abundance+δ Control1]:[Abundance+δ Control4]],2,2)</f>
        <v>0.14594081635095998</v>
      </c>
      <c r="P1843" s="7">
        <v>1842</v>
      </c>
      <c r="Q1843" s="7">
        <f>(Tableau3[[#This Row],[p-value]]*4872)/Tableau3[[#This Row],[Ranking]]</f>
        <v>0.38600632858950978</v>
      </c>
      <c r="R1843" s="7">
        <v>0.56722973258185061</v>
      </c>
      <c r="S1843" s="7" t="s">
        <v>38</v>
      </c>
      <c r="T1843" s="7" t="s">
        <v>38</v>
      </c>
    </row>
    <row r="1844" spans="1:20" x14ac:dyDescent="0.3">
      <c r="A1844" s="6" t="s">
        <v>5559</v>
      </c>
      <c r="B1844" s="44" t="s">
        <v>5560</v>
      </c>
      <c r="C1844" s="6">
        <v>42929596.031640597</v>
      </c>
      <c r="D1844" s="6">
        <v>44812507.992578097</v>
      </c>
      <c r="E1844" s="6">
        <v>66158878.265039101</v>
      </c>
      <c r="F1844" s="6">
        <v>83472490.718652293</v>
      </c>
      <c r="G1844" s="6">
        <v>43857251.035546899</v>
      </c>
      <c r="H1844" s="6">
        <v>50015526.350488313</v>
      </c>
      <c r="I1844" s="6">
        <v>28495176.2367188</v>
      </c>
      <c r="J1844" s="6">
        <v>43852831.418359399</v>
      </c>
      <c r="K1844" s="6">
        <f>AVERAGE(Tableau3[[#This Row],[Abundance+δ EtOH1]:[Abundance+δ EtOH4]])</f>
        <v>59343368.251977518</v>
      </c>
      <c r="L1844" s="6">
        <f>AVERAGE(Tableau3[[#This Row],[Abundance+δ Control1]:[Abundance+δ Control4]])</f>
        <v>41555196.260278352</v>
      </c>
      <c r="M1844" s="6">
        <f>STDEV(Tableau3[[#This Row],[Abundance+δ EtOH1]:[Abundance+δ EtOH4]])</f>
        <v>19228655.232310899</v>
      </c>
      <c r="N1844" s="6">
        <f>STDEV(Tableau3[[#This Row],[Abundance+δ Control1]:[Abundance+δ Control4]])</f>
        <v>9178233.1589305177</v>
      </c>
      <c r="O1844" s="18">
        <f>_xlfn.T.TEST(Tableau3[[#This Row],[Abundance+δ EtOH1]:[Abundance+δ EtOH4]],Tableau3[[#This Row],[Abundance+δ Control1]:[Abundance+δ Control4]],2,2)</f>
        <v>0.14601464317627089</v>
      </c>
      <c r="P1844" s="6">
        <v>1843</v>
      </c>
      <c r="Q1844" s="6">
        <f>(Tableau3[[#This Row],[p-value]]*4872)/Tableau3[[#This Row],[Ranking]]</f>
        <v>0.38599204642148222</v>
      </c>
      <c r="R1844" s="6">
        <v>0.43195865026025859</v>
      </c>
      <c r="S1844" s="6" t="s">
        <v>38</v>
      </c>
      <c r="T1844" s="6" t="s">
        <v>38</v>
      </c>
    </row>
    <row r="1845" spans="1:20" x14ac:dyDescent="0.3">
      <c r="A1845" s="7" t="s">
        <v>2375</v>
      </c>
      <c r="B1845" s="45" t="s">
        <v>2376</v>
      </c>
      <c r="C1845" s="7">
        <v>180548.70681152301</v>
      </c>
      <c r="D1845" s="7">
        <v>195900.897851563</v>
      </c>
      <c r="E1845" s="7">
        <v>341035.42275390599</v>
      </c>
      <c r="F1845" s="7">
        <v>329574.25087890599</v>
      </c>
      <c r="G1845" s="7">
        <v>153819.118554688</v>
      </c>
      <c r="H1845" s="7">
        <v>245137.811914063</v>
      </c>
      <c r="I1845" s="7">
        <v>173794.80532226601</v>
      </c>
      <c r="J1845" s="7">
        <v>155330.356835938</v>
      </c>
      <c r="K1845" s="7">
        <f>AVERAGE(Tableau3[[#This Row],[Abundance+δ EtOH1]:[Abundance+δ EtOH4]])</f>
        <v>261764.8195739745</v>
      </c>
      <c r="L1845" s="7">
        <f>AVERAGE(Tableau3[[#This Row],[Abundance+δ Control1]:[Abundance+δ Control4]])</f>
        <v>182020.52315673878</v>
      </c>
      <c r="M1845" s="7">
        <f>STDEV(Tableau3[[#This Row],[Abundance+δ EtOH1]:[Abundance+δ EtOH4]])</f>
        <v>85276.140976061972</v>
      </c>
      <c r="N1845" s="7">
        <f>STDEV(Tableau3[[#This Row],[Abundance+δ Control1]:[Abundance+δ Control4]])</f>
        <v>43047.023798509574</v>
      </c>
      <c r="O1845" s="19">
        <f>_xlfn.T.TEST(Tableau3[[#This Row],[Abundance+δ EtOH1]:[Abundance+δ EtOH4]],Tableau3[[#This Row],[Abundance+δ Control1]:[Abundance+δ Control4]],2,2)</f>
        <v>0.14603848110160039</v>
      </c>
      <c r="P1845" s="7">
        <v>1844</v>
      </c>
      <c r="Q1845" s="7">
        <f>(Tableau3[[#This Row],[p-value]]*4872)/Tableau3[[#This Row],[Ranking]]</f>
        <v>0.38584570494956461</v>
      </c>
      <c r="R1845" s="7">
        <v>0.43174869141323952</v>
      </c>
      <c r="S1845" s="7" t="s">
        <v>38</v>
      </c>
      <c r="T1845" s="7" t="s">
        <v>38</v>
      </c>
    </row>
    <row r="1846" spans="1:20" x14ac:dyDescent="0.3">
      <c r="A1846" s="6" t="s">
        <v>10114</v>
      </c>
      <c r="B1846" s="44" t="s">
        <v>10115</v>
      </c>
      <c r="C1846" s="6">
        <v>201706.77187500001</v>
      </c>
      <c r="D1846" s="6">
        <v>319597.47499999998</v>
      </c>
      <c r="E1846" s="6">
        <v>587129.44374999998</v>
      </c>
      <c r="F1846" s="6">
        <v>661854.95937499998</v>
      </c>
      <c r="G1846" s="6">
        <v>241315.33437500001</v>
      </c>
      <c r="H1846" s="6">
        <v>340630.63124999998</v>
      </c>
      <c r="I1846" s="6">
        <v>172990.24062500001</v>
      </c>
      <c r="J1846" s="6">
        <v>253114.34609375001</v>
      </c>
      <c r="K1846" s="6">
        <f>AVERAGE(Tableau3[[#This Row],[Abundance+δ EtOH1]:[Abundance+δ EtOH4]])</f>
        <v>442572.16249999998</v>
      </c>
      <c r="L1846" s="6">
        <f>AVERAGE(Tableau3[[#This Row],[Abundance+δ Control1]:[Abundance+δ Control4]])</f>
        <v>252012.63808593748</v>
      </c>
      <c r="M1846" s="6">
        <f>STDEV(Tableau3[[#This Row],[Abundance+δ EtOH1]:[Abundance+δ EtOH4]])</f>
        <v>217654.66740869629</v>
      </c>
      <c r="N1846" s="6">
        <f>STDEV(Tableau3[[#This Row],[Abundance+δ Control1]:[Abundance+δ Control4]])</f>
        <v>68831.519136993171</v>
      </c>
      <c r="O1846" s="18">
        <f>_xlfn.T.TEST(Tableau3[[#This Row],[Abundance+δ EtOH1]:[Abundance+δ EtOH4]],Tableau3[[#This Row],[Abundance+δ Control1]:[Abundance+δ Control4]],2,2)</f>
        <v>0.14605167052398083</v>
      </c>
      <c r="P1846" s="6">
        <v>1845</v>
      </c>
      <c r="Q1846" s="6">
        <f>(Tableau3[[#This Row],[p-value]]*4872)/Tableau3[[#This Row],[Ranking]]</f>
        <v>0.38567140313974774</v>
      </c>
      <c r="R1846" s="6">
        <v>0.6461600445390856</v>
      </c>
      <c r="S1846" s="6" t="s">
        <v>38</v>
      </c>
      <c r="T1846" s="6" t="s">
        <v>9871</v>
      </c>
    </row>
    <row r="1847" spans="1:20" x14ac:dyDescent="0.3">
      <c r="A1847" s="7" t="s">
        <v>255</v>
      </c>
      <c r="B1847" s="45" t="s">
        <v>256</v>
      </c>
      <c r="C1847" s="7">
        <v>71948.542382812506</v>
      </c>
      <c r="D1847" s="7">
        <v>102393.43007812501</v>
      </c>
      <c r="E1847" s="7">
        <v>125436.45546875001</v>
      </c>
      <c r="F1847" s="7">
        <v>180923.88515625001</v>
      </c>
      <c r="G1847" s="7">
        <v>76251.148339843799</v>
      </c>
      <c r="H1847" s="7">
        <v>106334.536523438</v>
      </c>
      <c r="I1847" s="7">
        <v>35304.660546874999</v>
      </c>
      <c r="J1847" s="7">
        <v>80466.859765625006</v>
      </c>
      <c r="K1847" s="7">
        <f>AVERAGE(Tableau3[[#This Row],[Abundance+δ EtOH1]:[Abundance+δ EtOH4]])</f>
        <v>120175.57827148438</v>
      </c>
      <c r="L1847" s="7">
        <f>AVERAGE(Tableau3[[#This Row],[Abundance+δ Control1]:[Abundance+δ Control4]])</f>
        <v>74589.301293945449</v>
      </c>
      <c r="M1847" s="7">
        <f>STDEV(Tableau3[[#This Row],[Abundance+δ EtOH1]:[Abundance+δ EtOH4]])</f>
        <v>46043.766871779037</v>
      </c>
      <c r="N1847" s="7">
        <f>STDEV(Tableau3[[#This Row],[Abundance+δ Control1]:[Abundance+δ Control4]])</f>
        <v>29373.175901345621</v>
      </c>
      <c r="O1847" s="19">
        <f>_xlfn.T.TEST(Tableau3[[#This Row],[Abundance+δ EtOH1]:[Abundance+δ EtOH4]],Tableau3[[#This Row],[Abundance+δ Control1]:[Abundance+δ Control4]],2,2)</f>
        <v>0.14608525278410089</v>
      </c>
      <c r="P1847" s="7">
        <v>1846</v>
      </c>
      <c r="Q1847" s="7">
        <f>(Tableau3[[#This Row],[p-value]]*4872)/Tableau3[[#This Row],[Ranking]]</f>
        <v>0.38555111135652198</v>
      </c>
      <c r="R1847" s="7">
        <v>0.56739935285131538</v>
      </c>
      <c r="S1847" s="7" t="s">
        <v>38</v>
      </c>
      <c r="T1847" s="7" t="s">
        <v>38</v>
      </c>
    </row>
    <row r="1848" spans="1:20" x14ac:dyDescent="0.3">
      <c r="A1848" s="6" t="s">
        <v>5999</v>
      </c>
      <c r="B1848" s="44" t="s">
        <v>6000</v>
      </c>
      <c r="C1848" s="6">
        <v>1686253.85585938</v>
      </c>
      <c r="D1848" s="6">
        <v>1716500.4007812501</v>
      </c>
      <c r="E1848" s="6">
        <v>3581244.5765625001</v>
      </c>
      <c r="F1848" s="6">
        <v>4229563.0912109399</v>
      </c>
      <c r="G1848" s="6">
        <v>1710803.3617187501</v>
      </c>
      <c r="H1848" s="6">
        <v>2175301.1966796899</v>
      </c>
      <c r="I1848" s="6">
        <v>1469774.88320313</v>
      </c>
      <c r="J1848" s="6">
        <v>1355802.9999023399</v>
      </c>
      <c r="K1848" s="6">
        <f>AVERAGE(Tableau3[[#This Row],[Abundance+δ EtOH1]:[Abundance+δ EtOH4]])</f>
        <v>2803390.4811035171</v>
      </c>
      <c r="L1848" s="6">
        <f>AVERAGE(Tableau3[[#This Row],[Abundance+δ Control1]:[Abundance+δ Control4]])</f>
        <v>1677920.6103759774</v>
      </c>
      <c r="M1848" s="6">
        <f>STDEV(Tableau3[[#This Row],[Abundance+δ EtOH1]:[Abundance+δ EtOH4]])</f>
        <v>1299788.3922402838</v>
      </c>
      <c r="N1848" s="6">
        <f>STDEV(Tableau3[[#This Row],[Abundance+δ Control1]:[Abundance+δ Control4]])</f>
        <v>363112.98594480561</v>
      </c>
      <c r="O1848" s="18">
        <f>_xlfn.T.TEST(Tableau3[[#This Row],[Abundance+δ EtOH1]:[Abundance+δ EtOH4]],Tableau3[[#This Row],[Abundance+δ Control1]:[Abundance+δ Control4]],2,2)</f>
        <v>0.14637816198925316</v>
      </c>
      <c r="P1848" s="6">
        <v>1847</v>
      </c>
      <c r="Q1848" s="6">
        <f>(Tableau3[[#This Row],[p-value]]*4872)/Tableau3[[#This Row],[Ranking]]</f>
        <v>0.38611500011458655</v>
      </c>
      <c r="R1848" s="6">
        <v>0.62067599446873523</v>
      </c>
      <c r="S1848" s="6" t="s">
        <v>38</v>
      </c>
      <c r="T1848" s="6" t="s">
        <v>38</v>
      </c>
    </row>
    <row r="1849" spans="1:20" x14ac:dyDescent="0.3">
      <c r="A1849" s="7" t="s">
        <v>8642</v>
      </c>
      <c r="B1849" s="45" t="s">
        <v>8643</v>
      </c>
      <c r="C1849" s="7">
        <v>161441.92812500001</v>
      </c>
      <c r="D1849" s="7">
        <v>134059.59218750001</v>
      </c>
      <c r="E1849" s="7">
        <v>336897.79140624998</v>
      </c>
      <c r="F1849" s="7">
        <v>323247.88124999998</v>
      </c>
      <c r="G1849" s="7">
        <v>69552.247460937506</v>
      </c>
      <c r="H1849" s="7">
        <v>234982.00625000001</v>
      </c>
      <c r="I1849" s="7">
        <v>58400.109277343799</v>
      </c>
      <c r="J1849" s="7">
        <v>146329.97304687501</v>
      </c>
      <c r="K1849" s="7">
        <f>AVERAGE(Tableau3[[#This Row],[Abundance+δ EtOH1]:[Abundance+δ EtOH4]])</f>
        <v>238911.79824218751</v>
      </c>
      <c r="L1849" s="7">
        <f>AVERAGE(Tableau3[[#This Row],[Abundance+δ Control1]:[Abundance+δ Control4]])</f>
        <v>127316.08400878907</v>
      </c>
      <c r="M1849" s="7">
        <f>STDEV(Tableau3[[#This Row],[Abundance+δ EtOH1]:[Abundance+δ EtOH4]])</f>
        <v>106002.19438602332</v>
      </c>
      <c r="N1849" s="7">
        <f>STDEV(Tableau3[[#This Row],[Abundance+δ Control1]:[Abundance+δ Control4]])</f>
        <v>81730.351714882592</v>
      </c>
      <c r="O1849" s="19">
        <f>_xlfn.T.TEST(Tableau3[[#This Row],[Abundance+δ EtOH1]:[Abundance+δ EtOH4]],Tableau3[[#This Row],[Abundance+δ Control1]:[Abundance+δ Control4]],2,2)</f>
        <v>0.14647106232572138</v>
      </c>
      <c r="P1849" s="7">
        <v>1848</v>
      </c>
      <c r="Q1849" s="7">
        <f>(Tableau3[[#This Row],[p-value]]*4872)/Tableau3[[#This Row],[Ranking]]</f>
        <v>0.38615098249508367</v>
      </c>
      <c r="R1849" s="7">
        <v>0.81132947079877171</v>
      </c>
      <c r="S1849" s="7" t="s">
        <v>38</v>
      </c>
      <c r="T1849" s="7" t="s">
        <v>38</v>
      </c>
    </row>
    <row r="1850" spans="1:20" x14ac:dyDescent="0.3">
      <c r="A1850" s="6" t="s">
        <v>6987</v>
      </c>
      <c r="B1850" s="44" t="s">
        <v>6988</v>
      </c>
      <c r="C1850" s="6">
        <v>218052.56679687501</v>
      </c>
      <c r="D1850" s="6">
        <v>167034.48476562501</v>
      </c>
      <c r="E1850" s="6">
        <v>261182.81679687501</v>
      </c>
      <c r="F1850" s="6">
        <v>245133.68203125001</v>
      </c>
      <c r="G1850" s="6">
        <v>174156.99453125001</v>
      </c>
      <c r="H1850" s="6">
        <v>208886.43593750001</v>
      </c>
      <c r="I1850" s="6">
        <v>98096.011132812506</v>
      </c>
      <c r="J1850" s="6">
        <v>195453.69570312501</v>
      </c>
      <c r="K1850" s="6">
        <f>AVERAGE(Tableau3[[#This Row],[Abundance+δ EtOH1]:[Abundance+δ EtOH4]])</f>
        <v>222850.88759765626</v>
      </c>
      <c r="L1850" s="6">
        <f>AVERAGE(Tableau3[[#This Row],[Abundance+δ Control1]:[Abundance+δ Control4]])</f>
        <v>169148.28432617188</v>
      </c>
      <c r="M1850" s="6">
        <f>STDEV(Tableau3[[#This Row],[Abundance+δ EtOH1]:[Abundance+δ EtOH4]])</f>
        <v>41248.654246809572</v>
      </c>
      <c r="N1850" s="6">
        <f>STDEV(Tableau3[[#This Row],[Abundance+δ Control1]:[Abundance+δ Control4]])</f>
        <v>49479.315762777231</v>
      </c>
      <c r="O1850" s="18">
        <f>_xlfn.T.TEST(Tableau3[[#This Row],[Abundance+δ EtOH1]:[Abundance+δ EtOH4]],Tableau3[[#This Row],[Abundance+δ Control1]:[Abundance+δ Control4]],2,2)</f>
        <v>0.14649724817178808</v>
      </c>
      <c r="P1850" s="6">
        <v>1849</v>
      </c>
      <c r="Q1850" s="6">
        <f>(Tableau3[[#This Row],[p-value]]*4872)/Tableau3[[#This Row],[Ranking]]</f>
        <v>0.38601113742182341</v>
      </c>
      <c r="R1850" s="6">
        <v>0.39156393114033838</v>
      </c>
      <c r="S1850" s="6" t="s">
        <v>38</v>
      </c>
      <c r="T1850" s="6" t="s">
        <v>38</v>
      </c>
    </row>
    <row r="1851" spans="1:20" x14ac:dyDescent="0.3">
      <c r="A1851" s="7" t="s">
        <v>1707</v>
      </c>
      <c r="B1851" s="45" t="s">
        <v>1708</v>
      </c>
      <c r="C1851" s="7">
        <v>3253351.8050781302</v>
      </c>
      <c r="D1851" s="7">
        <v>2666954.7191406302</v>
      </c>
      <c r="E1851" s="7">
        <v>4074545.0882812501</v>
      </c>
      <c r="F1851" s="7">
        <v>4181517.4144531302</v>
      </c>
      <c r="G1851" s="7">
        <v>2918203.0218750001</v>
      </c>
      <c r="H1851" s="7">
        <v>3675908.4476562501</v>
      </c>
      <c r="I1851" s="7">
        <v>2114548.5804687501</v>
      </c>
      <c r="J1851" s="7">
        <v>1622429.93789063</v>
      </c>
      <c r="K1851" s="7">
        <f>AVERAGE(Tableau3[[#This Row],[Abundance+δ EtOH1]:[Abundance+δ EtOH4]])</f>
        <v>3544092.2567382851</v>
      </c>
      <c r="L1851" s="7">
        <f>AVERAGE(Tableau3[[#This Row],[Abundance+δ Control1]:[Abundance+δ Control4]])</f>
        <v>2582772.4969726577</v>
      </c>
      <c r="M1851" s="7">
        <f>STDEV(Tableau3[[#This Row],[Abundance+δ EtOH1]:[Abundance+δ EtOH4]])</f>
        <v>716842.91823573632</v>
      </c>
      <c r="N1851" s="7">
        <f>STDEV(Tableau3[[#This Row],[Abundance+δ Control1]:[Abundance+δ Control4]])</f>
        <v>903502.6859365456</v>
      </c>
      <c r="O1851" s="19">
        <f>_xlfn.T.TEST(Tableau3[[#This Row],[Abundance+δ EtOH1]:[Abundance+δ EtOH4]],Tableau3[[#This Row],[Abundance+δ Control1]:[Abundance+δ Control4]],2,2)</f>
        <v>0.14655684911995223</v>
      </c>
      <c r="P1851" s="7">
        <v>1850</v>
      </c>
      <c r="Q1851" s="7">
        <f>(Tableau3[[#This Row],[p-value]]*4872)/Tableau3[[#This Row],[Ranking]]</f>
        <v>0.38595944265535531</v>
      </c>
      <c r="R1851" s="7">
        <v>0.43262888451286641</v>
      </c>
      <c r="S1851" s="7" t="s">
        <v>38</v>
      </c>
      <c r="T1851" s="7" t="s">
        <v>38</v>
      </c>
    </row>
    <row r="1852" spans="1:20" x14ac:dyDescent="0.3">
      <c r="A1852" s="6" t="s">
        <v>2437</v>
      </c>
      <c r="B1852" s="44" t="s">
        <v>2438</v>
      </c>
      <c r="C1852" s="6">
        <v>24531892.996972699</v>
      </c>
      <c r="D1852" s="6">
        <v>22740298.125634801</v>
      </c>
      <c r="E1852" s="6">
        <v>49395351.242578097</v>
      </c>
      <c r="F1852" s="6">
        <v>56438420.109887697</v>
      </c>
      <c r="G1852" s="6">
        <v>22780193.232934602</v>
      </c>
      <c r="H1852" s="6">
        <v>29099855.6112305</v>
      </c>
      <c r="I1852" s="6">
        <v>18866830.242700201</v>
      </c>
      <c r="J1852" s="6">
        <v>23437398.263085902</v>
      </c>
      <c r="K1852" s="6">
        <f>AVERAGE(Tableau3[[#This Row],[Abundance+δ EtOH1]:[Abundance+δ EtOH4]])</f>
        <v>38276490.618768319</v>
      </c>
      <c r="L1852" s="6">
        <f>AVERAGE(Tableau3[[#This Row],[Abundance+δ Control1]:[Abundance+δ Control4]])</f>
        <v>23546069.337487802</v>
      </c>
      <c r="M1852" s="6">
        <f>STDEV(Tableau3[[#This Row],[Abundance+δ EtOH1]:[Abundance+δ EtOH4]])</f>
        <v>17163643.604830027</v>
      </c>
      <c r="N1852" s="6">
        <f>STDEV(Tableau3[[#This Row],[Abundance+δ Control1]:[Abundance+δ Control4]])</f>
        <v>4216562.4265325814</v>
      </c>
      <c r="O1852" s="18">
        <f>_xlfn.T.TEST(Tableau3[[#This Row],[Abundance+δ EtOH1]:[Abundance+δ EtOH4]],Tableau3[[#This Row],[Abundance+δ Control1]:[Abundance+δ Control4]],2,2)</f>
        <v>0.14658170618861818</v>
      </c>
      <c r="P1852" s="6">
        <v>1851</v>
      </c>
      <c r="Q1852" s="6">
        <f>(Tableau3[[#This Row],[p-value]]*4872)/Tableau3[[#This Row],[Ranking]]</f>
        <v>0.3858163547006741</v>
      </c>
      <c r="R1852" s="6">
        <v>0.59345281513956705</v>
      </c>
      <c r="S1852" s="6" t="s">
        <v>38</v>
      </c>
      <c r="T1852" s="6" t="s">
        <v>38</v>
      </c>
    </row>
    <row r="1853" spans="1:20" x14ac:dyDescent="0.3">
      <c r="A1853" s="7" t="s">
        <v>6743</v>
      </c>
      <c r="B1853" s="45" t="s">
        <v>6744</v>
      </c>
      <c r="C1853" s="7">
        <v>1498437.6195312501</v>
      </c>
      <c r="D1853" s="7">
        <v>1365714.1390625001</v>
      </c>
      <c r="E1853" s="7">
        <v>1964261.7484375001</v>
      </c>
      <c r="F1853" s="7">
        <v>2600599.4515625001</v>
      </c>
      <c r="G1853" s="7">
        <v>1462151.7953125001</v>
      </c>
      <c r="H1853" s="7">
        <v>1492166.1507812501</v>
      </c>
      <c r="I1853" s="7">
        <v>978476.17421874998</v>
      </c>
      <c r="J1853" s="7">
        <v>1461660.5335937501</v>
      </c>
      <c r="K1853" s="7">
        <f>AVERAGE(Tableau3[[#This Row],[Abundance+δ EtOH1]:[Abundance+δ EtOH4]])</f>
        <v>1857253.2396484376</v>
      </c>
      <c r="L1853" s="7">
        <f>AVERAGE(Tableau3[[#This Row],[Abundance+δ Control1]:[Abundance+δ Control4]])</f>
        <v>1348613.6634765626</v>
      </c>
      <c r="M1853" s="7">
        <f>STDEV(Tableau3[[#This Row],[Abundance+δ EtOH1]:[Abundance+δ EtOH4]])</f>
        <v>558084.14788606868</v>
      </c>
      <c r="N1853" s="7">
        <f>STDEV(Tableau3[[#This Row],[Abundance+δ Control1]:[Abundance+δ Control4]])</f>
        <v>247170.37294784229</v>
      </c>
      <c r="O1853" s="19">
        <f>_xlfn.T.TEST(Tableau3[[#This Row],[Abundance+δ EtOH1]:[Abundance+δ EtOH4]],Tableau3[[#This Row],[Abundance+δ Control1]:[Abundance+δ Control4]],2,2)</f>
        <v>0.14663076164885067</v>
      </c>
      <c r="P1853" s="7">
        <v>1852</v>
      </c>
      <c r="Q1853" s="7">
        <f>(Tableau3[[#This Row],[p-value]]*4872)/Tableau3[[#This Row],[Ranking]]</f>
        <v>0.38573707924038902</v>
      </c>
      <c r="R1853" s="7">
        <v>0.40484301159101838</v>
      </c>
      <c r="S1853" s="7" t="s">
        <v>38</v>
      </c>
      <c r="T1853" s="7" t="s">
        <v>38</v>
      </c>
    </row>
    <row r="1854" spans="1:20" x14ac:dyDescent="0.3">
      <c r="A1854" s="6" t="s">
        <v>2151</v>
      </c>
      <c r="B1854" s="44" t="s">
        <v>2152</v>
      </c>
      <c r="C1854" s="6">
        <v>42126.474999999999</v>
      </c>
      <c r="D1854" s="6">
        <v>17981.389062499999</v>
      </c>
      <c r="E1854" s="6">
        <v>62870.990624999999</v>
      </c>
      <c r="F1854" s="6">
        <v>10554.1185546875</v>
      </c>
      <c r="G1854" s="6">
        <v>15419.6283203125</v>
      </c>
      <c r="H1854" s="6">
        <v>16545.353906249999</v>
      </c>
      <c r="I1854" s="6">
        <v>14207.891015625</v>
      </c>
      <c r="J1854" s="6">
        <v>6479.4369140625004</v>
      </c>
      <c r="K1854" s="6">
        <f>AVERAGE(Tableau3[[#This Row],[Abundance+δ EtOH1]:[Abundance+δ EtOH4]])</f>
        <v>33383.243310546874</v>
      </c>
      <c r="L1854" s="6">
        <f>AVERAGE(Tableau3[[#This Row],[Abundance+δ Control1]:[Abundance+δ Control4]])</f>
        <v>13163.077539062499</v>
      </c>
      <c r="M1854" s="6">
        <f>STDEV(Tableau3[[#This Row],[Abundance+δ EtOH1]:[Abundance+δ EtOH4]])</f>
        <v>23835.249760618313</v>
      </c>
      <c r="N1854" s="6">
        <f>STDEV(Tableau3[[#This Row],[Abundance+δ Control1]:[Abundance+δ Control4]])</f>
        <v>4556.8447438021622</v>
      </c>
      <c r="O1854" s="18">
        <f>_xlfn.T.TEST(Tableau3[[#This Row],[Abundance+δ EtOH1]:[Abundance+δ EtOH4]],Tableau3[[#This Row],[Abundance+δ Control1]:[Abundance+δ Control4]],2,2)</f>
        <v>0.1466675081588649</v>
      </c>
      <c r="P1854" s="6">
        <v>1853</v>
      </c>
      <c r="Q1854" s="6">
        <f>(Tableau3[[#This Row],[p-value]]*4872)/Tableau3[[#This Row],[Ranking]]</f>
        <v>0.38562552603885036</v>
      </c>
      <c r="R1854" s="6">
        <v>1.416283524097689</v>
      </c>
      <c r="S1854" s="6" t="s">
        <v>38</v>
      </c>
      <c r="T1854" s="6" t="s">
        <v>38</v>
      </c>
    </row>
    <row r="1855" spans="1:20" x14ac:dyDescent="0.3">
      <c r="A1855" s="7" t="s">
        <v>1071</v>
      </c>
      <c r="B1855" s="45" t="s">
        <v>1072</v>
      </c>
      <c r="C1855" s="7">
        <v>33831980.266015597</v>
      </c>
      <c r="D1855" s="7">
        <v>39920042.912500001</v>
      </c>
      <c r="E1855" s="7">
        <v>37808042.017968804</v>
      </c>
      <c r="F1855" s="7">
        <v>43695173.150781304</v>
      </c>
      <c r="G1855" s="7">
        <v>35550342.858300813</v>
      </c>
      <c r="H1855" s="7">
        <v>36072543.525781304</v>
      </c>
      <c r="I1855" s="7">
        <v>21955711.394921899</v>
      </c>
      <c r="J1855" s="7">
        <v>35116114.535546899</v>
      </c>
      <c r="K1855" s="7">
        <f>AVERAGE(Tableau3[[#This Row],[Abundance+δ EtOH1]:[Abundance+δ EtOH4]])</f>
        <v>38813809.58681643</v>
      </c>
      <c r="L1855" s="7">
        <f>AVERAGE(Tableau3[[#This Row],[Abundance+δ Control1]:[Abundance+δ Control4]])</f>
        <v>32173678.078637727</v>
      </c>
      <c r="M1855" s="7">
        <f>STDEV(Tableau3[[#This Row],[Abundance+δ EtOH1]:[Abundance+δ EtOH4]])</f>
        <v>4118319.0016718125</v>
      </c>
      <c r="N1855" s="7">
        <f>STDEV(Tableau3[[#This Row],[Abundance+δ Control1]:[Abundance+δ Control4]])</f>
        <v>6823190.657886846</v>
      </c>
      <c r="O1855" s="19">
        <f>_xlfn.T.TEST(Tableau3[[#This Row],[Abundance+δ EtOH1]:[Abundance+δ EtOH4]],Tableau3[[#This Row],[Abundance+δ Control1]:[Abundance+δ Control4]],2,2)</f>
        <v>0.14669573595352192</v>
      </c>
      <c r="P1855" s="7">
        <v>1854</v>
      </c>
      <c r="Q1855" s="7">
        <f>(Tableau3[[#This Row],[p-value]]*4872)/Tableau3[[#This Row],[Ranking]]</f>
        <v>0.38549170742478905</v>
      </c>
      <c r="R1855" s="7">
        <v>0.23317097298568379</v>
      </c>
      <c r="S1855" s="7" t="s">
        <v>38</v>
      </c>
      <c r="T1855" s="7" t="s">
        <v>38</v>
      </c>
    </row>
    <row r="1856" spans="1:20" x14ac:dyDescent="0.3">
      <c r="A1856" s="6" t="s">
        <v>3395</v>
      </c>
      <c r="B1856" s="44" t="s">
        <v>3396</v>
      </c>
      <c r="C1856" s="6">
        <v>1604342.2679687501</v>
      </c>
      <c r="D1856" s="6">
        <v>1551761.1625000001</v>
      </c>
      <c r="E1856" s="6">
        <v>3691674.9789062501</v>
      </c>
      <c r="F1856" s="6">
        <v>3916566.3734375001</v>
      </c>
      <c r="G1856" s="6">
        <v>1635968.0765625001</v>
      </c>
      <c r="H1856" s="6">
        <v>2093799.2523437501</v>
      </c>
      <c r="I1856" s="6">
        <v>1052024.2171875001</v>
      </c>
      <c r="J1856" s="6">
        <v>1454834.36757813</v>
      </c>
      <c r="K1856" s="6">
        <f>AVERAGE(Tableau3[[#This Row],[Abundance+δ EtOH1]:[Abundance+δ EtOH4]])</f>
        <v>2691086.1957031251</v>
      </c>
      <c r="L1856" s="6">
        <f>AVERAGE(Tableau3[[#This Row],[Abundance+δ Control1]:[Abundance+δ Control4]])</f>
        <v>1559156.4784179702</v>
      </c>
      <c r="M1856" s="6">
        <f>STDEV(Tableau3[[#This Row],[Abundance+δ EtOH1]:[Abundance+δ EtOH4]])</f>
        <v>1288675.4795580648</v>
      </c>
      <c r="N1856" s="6">
        <f>STDEV(Tableau3[[#This Row],[Abundance+δ Control1]:[Abundance+δ Control4]])</f>
        <v>431975.75183158024</v>
      </c>
      <c r="O1856" s="18">
        <f>_xlfn.T.TEST(Tableau3[[#This Row],[Abundance+δ EtOH1]:[Abundance+δ EtOH4]],Tableau3[[#This Row],[Abundance+δ Control1]:[Abundance+δ Control4]],2,2)</f>
        <v>0.14683639500112242</v>
      </c>
      <c r="P1856" s="6">
        <v>1855</v>
      </c>
      <c r="Q1856" s="6">
        <f>(Tableau3[[#This Row],[p-value]]*4872)/Tableau3[[#This Row],[Ranking]]</f>
        <v>0.38565332422936299</v>
      </c>
      <c r="R1856" s="6">
        <v>0.66592662763272981</v>
      </c>
      <c r="S1856" s="6" t="s">
        <v>38</v>
      </c>
      <c r="T1856" s="6" t="s">
        <v>38</v>
      </c>
    </row>
    <row r="1857" spans="1:20" x14ac:dyDescent="0.3">
      <c r="A1857" s="7" t="s">
        <v>7023</v>
      </c>
      <c r="B1857" s="45" t="s">
        <v>7024</v>
      </c>
      <c r="C1857" s="7">
        <v>21427.439843749999</v>
      </c>
      <c r="D1857" s="7">
        <v>17416.988671874999</v>
      </c>
      <c r="E1857" s="7">
        <v>23124.385156249999</v>
      </c>
      <c r="F1857" s="7">
        <v>50739.795312499999</v>
      </c>
      <c r="G1857" s="7">
        <v>11845.094140625</v>
      </c>
      <c r="H1857" s="7">
        <v>15146.4330078125</v>
      </c>
      <c r="I1857" s="7">
        <v>16450.836328124999</v>
      </c>
      <c r="J1857" s="7">
        <v>17832.920312499999</v>
      </c>
      <c r="K1857" s="7">
        <f>AVERAGE(Tableau3[[#This Row],[Abundance+δ EtOH1]:[Abundance+δ EtOH4]])</f>
        <v>28177.152246093749</v>
      </c>
      <c r="L1857" s="7">
        <f>AVERAGE(Tableau3[[#This Row],[Abundance+δ Control1]:[Abundance+δ Control4]])</f>
        <v>15318.820947265625</v>
      </c>
      <c r="M1857" s="7">
        <f>STDEV(Tableau3[[#This Row],[Abundance+δ EtOH1]:[Abundance+δ EtOH4]])</f>
        <v>15230.923095953565</v>
      </c>
      <c r="N1857" s="7">
        <f>STDEV(Tableau3[[#This Row],[Abundance+δ Control1]:[Abundance+δ Control4]])</f>
        <v>2562.4630058868916</v>
      </c>
      <c r="O1857" s="19">
        <f>_xlfn.T.TEST(Tableau3[[#This Row],[Abundance+δ EtOH1]:[Abundance+δ EtOH4]],Tableau3[[#This Row],[Abundance+δ Control1]:[Abundance+δ Control4]],2,2)</f>
        <v>0.14695657812935994</v>
      </c>
      <c r="P1857" s="7">
        <v>1856</v>
      </c>
      <c r="Q1857" s="7">
        <f>(Tableau3[[#This Row],[p-value]]*4872)/Tableau3[[#This Row],[Ranking]]</f>
        <v>0.38576101758956988</v>
      </c>
      <c r="R1857" s="7">
        <v>0.80839067479462545</v>
      </c>
      <c r="S1857" s="7" t="s">
        <v>38</v>
      </c>
      <c r="T1857" s="7" t="s">
        <v>38</v>
      </c>
    </row>
    <row r="1858" spans="1:20" x14ac:dyDescent="0.3">
      <c r="A1858" s="6" t="s">
        <v>4820</v>
      </c>
      <c r="B1858" s="44" t="s">
        <v>4821</v>
      </c>
      <c r="C1858" s="6">
        <v>6827049.4164062496</v>
      </c>
      <c r="D1858" s="6">
        <v>7634802.0362792993</v>
      </c>
      <c r="E1858" s="6">
        <v>12818536.444482399</v>
      </c>
      <c r="F1858" s="6">
        <v>15381551.3416992</v>
      </c>
      <c r="G1858" s="6">
        <v>6795168.0611816393</v>
      </c>
      <c r="H1858" s="6">
        <v>9097253.0362793002</v>
      </c>
      <c r="I1858" s="6">
        <v>5203229.3939453093</v>
      </c>
      <c r="J1858" s="6">
        <v>6867347.4286132799</v>
      </c>
      <c r="K1858" s="6">
        <f>AVERAGE(Tableau3[[#This Row],[Abundance+δ EtOH1]:[Abundance+δ EtOH4]])</f>
        <v>10665484.809716787</v>
      </c>
      <c r="L1858" s="6">
        <f>AVERAGE(Tableau3[[#This Row],[Abundance+δ Control1]:[Abundance+δ Control4]])</f>
        <v>6990749.4800048824</v>
      </c>
      <c r="M1858" s="6">
        <f>STDEV(Tableau3[[#This Row],[Abundance+δ EtOH1]:[Abundance+δ EtOH4]])</f>
        <v>4114832.4882017272</v>
      </c>
      <c r="N1858" s="6">
        <f>STDEV(Tableau3[[#This Row],[Abundance+δ Control1]:[Abundance+δ Control4]])</f>
        <v>1600631.692836694</v>
      </c>
      <c r="O1858" s="18">
        <f>_xlfn.T.TEST(Tableau3[[#This Row],[Abundance+δ EtOH1]:[Abundance+δ EtOH4]],Tableau3[[#This Row],[Abundance+δ Control1]:[Abundance+δ Control4]],2,2)</f>
        <v>0.14705006732444217</v>
      </c>
      <c r="P1858" s="6">
        <v>1857</v>
      </c>
      <c r="Q1858" s="6">
        <f>(Tableau3[[#This Row],[p-value]]*4872)/Tableau3[[#This Row],[Ranking]]</f>
        <v>0.38579856112260758</v>
      </c>
      <c r="R1858" s="6">
        <v>0.50166042144247092</v>
      </c>
      <c r="S1858" s="6" t="s">
        <v>38</v>
      </c>
      <c r="T1858" s="6" t="s">
        <v>38</v>
      </c>
    </row>
    <row r="1859" spans="1:20" x14ac:dyDescent="0.3">
      <c r="A1859" s="7" t="s">
        <v>5303</v>
      </c>
      <c r="B1859" s="45" t="s">
        <v>5304</v>
      </c>
      <c r="C1859" s="7">
        <v>1139379.9125000001</v>
      </c>
      <c r="D1859" s="7">
        <v>1110748.2406250001</v>
      </c>
      <c r="E1859" s="7">
        <v>1400518.7875000001</v>
      </c>
      <c r="F1859" s="7">
        <v>1706283.5375000001</v>
      </c>
      <c r="G1859" s="7">
        <v>973681.22499999998</v>
      </c>
      <c r="H1859" s="7">
        <v>1306353.1000000001</v>
      </c>
      <c r="I1859" s="7">
        <v>1016960.928125</v>
      </c>
      <c r="J1859" s="7">
        <v>1002778.725</v>
      </c>
      <c r="K1859" s="7">
        <f>AVERAGE(Tableau3[[#This Row],[Abundance+δ EtOH1]:[Abundance+δ EtOH4]])</f>
        <v>1339232.6195312501</v>
      </c>
      <c r="L1859" s="7">
        <f>AVERAGE(Tableau3[[#This Row],[Abundance+δ Control1]:[Abundance+δ Control4]])</f>
        <v>1074943.4945312501</v>
      </c>
      <c r="M1859" s="7">
        <f>STDEV(Tableau3[[#This Row],[Abundance+δ EtOH1]:[Abundance+δ EtOH4]])</f>
        <v>277265.56865088065</v>
      </c>
      <c r="N1859" s="7">
        <f>STDEV(Tableau3[[#This Row],[Abundance+δ Control1]:[Abundance+δ Control4]])</f>
        <v>155321.37082232116</v>
      </c>
      <c r="O1859" s="19">
        <f>_xlfn.T.TEST(Tableau3[[#This Row],[Abundance+δ EtOH1]:[Abundance+δ EtOH4]],Tableau3[[#This Row],[Abundance+δ Control1]:[Abundance+δ Control4]],2,2)</f>
        <v>0.14733020523340704</v>
      </c>
      <c r="P1859" s="7">
        <v>1858</v>
      </c>
      <c r="Q1859" s="7">
        <f>(Tableau3[[#This Row],[p-value]]*4872)/Tableau3[[#This Row],[Ranking]]</f>
        <v>0.38632548971860015</v>
      </c>
      <c r="R1859" s="7">
        <v>0.2734316232433503</v>
      </c>
      <c r="S1859" s="7" t="s">
        <v>38</v>
      </c>
      <c r="T1859" s="7" t="s">
        <v>38</v>
      </c>
    </row>
    <row r="1860" spans="1:20" x14ac:dyDescent="0.3">
      <c r="A1860" s="6" t="s">
        <v>1787</v>
      </c>
      <c r="B1860" s="44" t="s">
        <v>1788</v>
      </c>
      <c r="C1860" s="6">
        <v>4193.5296875000004</v>
      </c>
      <c r="D1860" s="6">
        <v>11584.5853515625</v>
      </c>
      <c r="E1860" s="6">
        <v>16830.353906249999</v>
      </c>
      <c r="F1860" s="6">
        <v>19394.271874999999</v>
      </c>
      <c r="G1860" s="6">
        <v>2872.9574218749999</v>
      </c>
      <c r="H1860" s="6">
        <v>11772.344140625</v>
      </c>
      <c r="I1860" s="6">
        <v>3624.4203124999999</v>
      </c>
      <c r="J1860" s="6">
        <v>7583.7289062500004</v>
      </c>
      <c r="K1860" s="6">
        <f>AVERAGE(Tableau3[[#This Row],[Abundance+δ EtOH1]:[Abundance+δ EtOH4]])</f>
        <v>13000.685205078124</v>
      </c>
      <c r="L1860" s="6">
        <f>AVERAGE(Tableau3[[#This Row],[Abundance+δ Control1]:[Abundance+δ Control4]])</f>
        <v>6463.3626953125004</v>
      </c>
      <c r="M1860" s="6">
        <f>STDEV(Tableau3[[#This Row],[Abundance+δ EtOH1]:[Abundance+δ EtOH4]])</f>
        <v>6711.076415709379</v>
      </c>
      <c r="N1860" s="6">
        <f>STDEV(Tableau3[[#This Row],[Abundance+δ Control1]:[Abundance+δ Control4]])</f>
        <v>4098.4187322161124</v>
      </c>
      <c r="O1860" s="18">
        <f>_xlfn.T.TEST(Tableau3[[#This Row],[Abundance+δ EtOH1]:[Abundance+δ EtOH4]],Tableau3[[#This Row],[Abundance+δ Control1]:[Abundance+δ Control4]],2,2)</f>
        <v>0.14743593345169506</v>
      </c>
      <c r="P1860" s="6">
        <v>1859</v>
      </c>
      <c r="Q1860" s="6">
        <f>(Tableau3[[#This Row],[p-value]]*4872)/Tableau3[[#This Row],[Ranking]]</f>
        <v>0.38639476480723955</v>
      </c>
      <c r="R1860" s="6">
        <v>0.79818686968690455</v>
      </c>
      <c r="S1860" s="6" t="s">
        <v>38</v>
      </c>
      <c r="T1860" s="6" t="s">
        <v>38</v>
      </c>
    </row>
    <row r="1861" spans="1:20" x14ac:dyDescent="0.3">
      <c r="A1861" s="7" t="s">
        <v>963</v>
      </c>
      <c r="B1861" s="45" t="s">
        <v>964</v>
      </c>
      <c r="C1861" s="7">
        <v>5179569.1468749996</v>
      </c>
      <c r="D1861" s="7">
        <v>6308996.5062499996</v>
      </c>
      <c r="E1861" s="7">
        <v>8085726.6742187496</v>
      </c>
      <c r="F1861" s="7">
        <v>7711537.2679687496</v>
      </c>
      <c r="G1861" s="7">
        <v>6295065.8304687496</v>
      </c>
      <c r="H1861" s="7">
        <v>6071904.2308593793</v>
      </c>
      <c r="I1861" s="7">
        <v>5306769.0902343793</v>
      </c>
      <c r="J1861" s="7">
        <v>3832673.6517578098</v>
      </c>
      <c r="K1861" s="7">
        <f>AVERAGE(Tableau3[[#This Row],[Abundance+δ EtOH1]:[Abundance+δ EtOH4]])</f>
        <v>6821457.3988281246</v>
      </c>
      <c r="L1861" s="7">
        <f>AVERAGE(Tableau3[[#This Row],[Abundance+δ Control1]:[Abundance+δ Control4]])</f>
        <v>5376603.2008300796</v>
      </c>
      <c r="M1861" s="7">
        <f>STDEV(Tableau3[[#This Row],[Abundance+δ EtOH1]:[Abundance+δ EtOH4]])</f>
        <v>1335294.2462830446</v>
      </c>
      <c r="N1861" s="7">
        <f>STDEV(Tableau3[[#This Row],[Abundance+δ Control1]:[Abundance+δ Control4]])</f>
        <v>1112895.9789521806</v>
      </c>
      <c r="O1861" s="19">
        <f>_xlfn.T.TEST(Tableau3[[#This Row],[Abundance+δ EtOH1]:[Abundance+δ EtOH4]],Tableau3[[#This Row],[Abundance+δ Control1]:[Abundance+δ Control4]],2,2)</f>
        <v>0.14749149735381767</v>
      </c>
      <c r="P1861" s="7">
        <v>1860</v>
      </c>
      <c r="Q1861" s="7">
        <f>(Tableau3[[#This Row],[p-value]]*4872)/Tableau3[[#This Row],[Ranking]]</f>
        <v>0.3863325672622579</v>
      </c>
      <c r="R1861" s="7">
        <v>0.27220792122924897</v>
      </c>
      <c r="S1861" s="7" t="s">
        <v>38</v>
      </c>
      <c r="T1861" s="7" t="s">
        <v>38</v>
      </c>
    </row>
    <row r="1862" spans="1:20" x14ac:dyDescent="0.3">
      <c r="A1862" s="6" t="s">
        <v>881</v>
      </c>
      <c r="B1862" s="44" t="s">
        <v>882</v>
      </c>
      <c r="C1862" s="6">
        <v>1007389.57509766</v>
      </c>
      <c r="D1862" s="6">
        <v>2221166.6</v>
      </c>
      <c r="E1862" s="6">
        <v>2605859.6351562501</v>
      </c>
      <c r="F1862" s="6">
        <v>2311330.3949218802</v>
      </c>
      <c r="G1862" s="6">
        <v>640722.07460937498</v>
      </c>
      <c r="H1862" s="6">
        <v>2295291.7396484399</v>
      </c>
      <c r="I1862" s="6">
        <v>686603.478662109</v>
      </c>
      <c r="J1862" s="6">
        <v>1041941.96132813</v>
      </c>
      <c r="K1862" s="6">
        <f>AVERAGE(Tableau3[[#This Row],[Abundance+δ EtOH1]:[Abundance+δ EtOH4]])</f>
        <v>2036436.5512939477</v>
      </c>
      <c r="L1862" s="6">
        <f>AVERAGE(Tableau3[[#This Row],[Abundance+δ Control1]:[Abundance+δ Control4]])</f>
        <v>1166139.8135620134</v>
      </c>
      <c r="M1862" s="6">
        <f>STDEV(Tableau3[[#This Row],[Abundance+δ EtOH1]:[Abundance+δ EtOH4]])</f>
        <v>705424.72875411564</v>
      </c>
      <c r="N1862" s="6">
        <f>STDEV(Tableau3[[#This Row],[Abundance+δ Control1]:[Abundance+δ Control4]])</f>
        <v>773827.73181536386</v>
      </c>
      <c r="O1862" s="18">
        <f>_xlfn.T.TEST(Tableau3[[#This Row],[Abundance+δ EtOH1]:[Abundance+δ EtOH4]],Tableau3[[#This Row],[Abundance+δ Control1]:[Abundance+δ Control4]],2,2)</f>
        <v>0.14751720280675229</v>
      </c>
      <c r="P1862" s="6">
        <v>1861</v>
      </c>
      <c r="Q1862" s="6">
        <f>(Tableau3[[#This Row],[p-value]]*4872)/Tableau3[[#This Row],[Ranking]]</f>
        <v>0.38619226871278728</v>
      </c>
      <c r="R1862" s="6">
        <v>0.65059720162789425</v>
      </c>
      <c r="S1862" s="6" t="s">
        <v>38</v>
      </c>
      <c r="T1862" s="6" t="s">
        <v>38</v>
      </c>
    </row>
    <row r="1863" spans="1:20" x14ac:dyDescent="0.3">
      <c r="A1863" s="7" t="s">
        <v>2594</v>
      </c>
      <c r="B1863" s="45" t="s">
        <v>2595</v>
      </c>
      <c r="C1863" s="7">
        <v>385053.165429688</v>
      </c>
      <c r="D1863" s="7">
        <v>549718.36855468794</v>
      </c>
      <c r="E1863" s="7">
        <v>779529.14296874998</v>
      </c>
      <c r="F1863" s="7">
        <v>896387.78359374998</v>
      </c>
      <c r="G1863" s="7">
        <v>419248.395898438</v>
      </c>
      <c r="H1863" s="7">
        <v>609783.63344726595</v>
      </c>
      <c r="I1863" s="7">
        <v>274149.568505859</v>
      </c>
      <c r="J1863" s="7">
        <v>418386.14492187498</v>
      </c>
      <c r="K1863" s="7">
        <f>AVERAGE(Tableau3[[#This Row],[Abundance+δ EtOH1]:[Abundance+δ EtOH4]])</f>
        <v>652672.11513671896</v>
      </c>
      <c r="L1863" s="7">
        <f>AVERAGE(Tableau3[[#This Row],[Abundance+δ Control1]:[Abundance+δ Control4]])</f>
        <v>430391.93569335947</v>
      </c>
      <c r="M1863" s="7">
        <f>STDEV(Tableau3[[#This Row],[Abundance+δ EtOH1]:[Abundance+δ EtOH4]])</f>
        <v>229281.05659459819</v>
      </c>
      <c r="N1863" s="7">
        <f>STDEV(Tableau3[[#This Row],[Abundance+δ Control1]:[Abundance+δ Control4]])</f>
        <v>137672.77147714238</v>
      </c>
      <c r="O1863" s="19">
        <f>_xlfn.T.TEST(Tableau3[[#This Row],[Abundance+δ EtOH1]:[Abundance+δ EtOH4]],Tableau3[[#This Row],[Abundance+δ Control1]:[Abundance+δ Control4]],2,2)</f>
        <v>0.14751732315470392</v>
      </c>
      <c r="P1863" s="7">
        <v>1862</v>
      </c>
      <c r="Q1863" s="7">
        <f>(Tableau3[[#This Row],[p-value]]*4872)/Tableau3[[#This Row],[Ranking]]</f>
        <v>0.38598517637471402</v>
      </c>
      <c r="R1863" s="7">
        <v>0.47726210654914819</v>
      </c>
      <c r="S1863" s="7" t="s">
        <v>38</v>
      </c>
      <c r="T1863" s="7" t="s">
        <v>38</v>
      </c>
    </row>
    <row r="1864" spans="1:20" x14ac:dyDescent="0.3">
      <c r="A1864" s="6" t="s">
        <v>10116</v>
      </c>
      <c r="B1864" s="44" t="s">
        <v>10117</v>
      </c>
      <c r="C1864" s="6">
        <v>610531.99453124998</v>
      </c>
      <c r="D1864" s="6">
        <v>495163.829492188</v>
      </c>
      <c r="E1864" s="6">
        <v>1059396.6742187501</v>
      </c>
      <c r="F1864" s="6">
        <v>1036978.59121094</v>
      </c>
      <c r="G1864" s="6">
        <v>592356.76894531294</v>
      </c>
      <c r="H1864" s="6">
        <v>689769.56289062498</v>
      </c>
      <c r="I1864" s="6">
        <v>310309.05507812498</v>
      </c>
      <c r="J1864" s="6">
        <v>506964.94960937498</v>
      </c>
      <c r="K1864" s="6">
        <f>AVERAGE(Tableau3[[#This Row],[Abundance+δ EtOH1]:[Abundance+δ EtOH4]])</f>
        <v>800517.77236328204</v>
      </c>
      <c r="L1864" s="6">
        <f>AVERAGE(Tableau3[[#This Row],[Abundance+δ Control1]:[Abundance+δ Control4]])</f>
        <v>524850.08413085947</v>
      </c>
      <c r="M1864" s="6">
        <f>STDEV(Tableau3[[#This Row],[Abundance+δ EtOH1]:[Abundance+δ EtOH4]])</f>
        <v>289981.39646154502</v>
      </c>
      <c r="N1864" s="6">
        <f>STDEV(Tableau3[[#This Row],[Abundance+δ Control1]:[Abundance+δ Control4]])</f>
        <v>161351.91162268931</v>
      </c>
      <c r="O1864" s="18">
        <f>_xlfn.T.TEST(Tableau3[[#This Row],[Abundance+δ EtOH1]:[Abundance+δ EtOH4]],Tableau3[[#This Row],[Abundance+δ Control1]:[Abundance+δ Control4]],2,2)</f>
        <v>0.14769674575956815</v>
      </c>
      <c r="P1864" s="6">
        <v>1863</v>
      </c>
      <c r="Q1864" s="6">
        <f>(Tableau3[[#This Row],[p-value]]*4872)/Tableau3[[#This Row],[Ranking]]</f>
        <v>0.38624720630199466</v>
      </c>
      <c r="R1864" s="6">
        <v>0.53887091083711969</v>
      </c>
      <c r="S1864" s="6" t="s">
        <v>38</v>
      </c>
      <c r="T1864" s="6" t="s">
        <v>9871</v>
      </c>
    </row>
    <row r="1865" spans="1:20" x14ac:dyDescent="0.3">
      <c r="A1865" s="7" t="s">
        <v>3800</v>
      </c>
      <c r="B1865" s="45" t="s">
        <v>3801</v>
      </c>
      <c r="C1865" s="7">
        <v>112541209.935449</v>
      </c>
      <c r="D1865" s="7">
        <v>99206142.815820292</v>
      </c>
      <c r="E1865" s="7">
        <v>179418329.52089801</v>
      </c>
      <c r="F1865" s="7">
        <v>184814279.55458999</v>
      </c>
      <c r="G1865" s="7">
        <v>116088363.93154299</v>
      </c>
      <c r="H1865" s="7">
        <v>126937401.629785</v>
      </c>
      <c r="I1865" s="7">
        <v>77723658.410790995</v>
      </c>
      <c r="J1865" s="7">
        <v>89218964.5088135</v>
      </c>
      <c r="K1865" s="7">
        <f>AVERAGE(Tableau3[[#This Row],[Abundance+δ EtOH1]:[Abundance+δ EtOH4]])</f>
        <v>143994990.45668933</v>
      </c>
      <c r="L1865" s="7">
        <f>AVERAGE(Tableau3[[#This Row],[Abundance+δ Control1]:[Abundance+δ Control4]])</f>
        <v>102492097.12023312</v>
      </c>
      <c r="M1865" s="7">
        <f>STDEV(Tableau3[[#This Row],[Abundance+δ EtOH1]:[Abundance+δ EtOH4]])</f>
        <v>44408739.736644991</v>
      </c>
      <c r="N1865" s="7">
        <f>STDEV(Tableau3[[#This Row],[Abundance+δ Control1]:[Abundance+δ Control4]])</f>
        <v>22891650.50983122</v>
      </c>
      <c r="O1865" s="19">
        <f>_xlfn.T.TEST(Tableau3[[#This Row],[Abundance+δ EtOH1]:[Abundance+δ EtOH4]],Tableau3[[#This Row],[Abundance+δ Control1]:[Abundance+δ Control4]],2,2)</f>
        <v>0.14769965375195948</v>
      </c>
      <c r="P1865" s="7">
        <v>1864</v>
      </c>
      <c r="Q1865" s="7">
        <f>(Tableau3[[#This Row],[p-value]]*4872)/Tableau3[[#This Row],[Ranking]]</f>
        <v>0.386047592853834</v>
      </c>
      <c r="R1865" s="7">
        <v>0.4260602504368739</v>
      </c>
      <c r="S1865" s="7" t="s">
        <v>38</v>
      </c>
      <c r="T1865" s="7" t="s">
        <v>38</v>
      </c>
    </row>
    <row r="1866" spans="1:20" x14ac:dyDescent="0.3">
      <c r="A1866" s="6" t="s">
        <v>7144</v>
      </c>
      <c r="B1866" s="44" t="s">
        <v>7145</v>
      </c>
      <c r="C1866" s="6">
        <v>1705597.8343750001</v>
      </c>
      <c r="D1866" s="6">
        <v>1469309.1351562501</v>
      </c>
      <c r="E1866" s="6">
        <v>1999287.1390625001</v>
      </c>
      <c r="F1866" s="6">
        <v>2268980.3851562501</v>
      </c>
      <c r="G1866" s="6">
        <v>1613063.01601563</v>
      </c>
      <c r="H1866" s="6">
        <v>1455265.7171875001</v>
      </c>
      <c r="I1866" s="6">
        <v>1561154.51210938</v>
      </c>
      <c r="J1866" s="6">
        <v>1628948.5804687501</v>
      </c>
      <c r="K1866" s="6">
        <f>AVERAGE(Tableau3[[#This Row],[Abundance+δ EtOH1]:[Abundance+δ EtOH4]])</f>
        <v>1860793.6234375001</v>
      </c>
      <c r="L1866" s="6">
        <f>AVERAGE(Tableau3[[#This Row],[Abundance+δ Control1]:[Abundance+δ Control4]])</f>
        <v>1564607.9564453149</v>
      </c>
      <c r="M1866" s="6">
        <f>STDEV(Tableau3[[#This Row],[Abundance+δ EtOH1]:[Abundance+δ EtOH4]])</f>
        <v>347918.91958720103</v>
      </c>
      <c r="N1866" s="6">
        <f>STDEV(Tableau3[[#This Row],[Abundance+δ Control1]:[Abundance+δ Control4]])</f>
        <v>78433.114310607445</v>
      </c>
      <c r="O1866" s="18">
        <f>_xlfn.T.TEST(Tableau3[[#This Row],[Abundance+δ EtOH1]:[Abundance+δ EtOH4]],Tableau3[[#This Row],[Abundance+δ Control1]:[Abundance+δ Control4]],2,2)</f>
        <v>0.14779326387602862</v>
      </c>
      <c r="P1866" s="6">
        <v>1865</v>
      </c>
      <c r="Q1866" s="6">
        <f>(Tableau3[[#This Row],[p-value]]*4872)/Tableau3[[#This Row],[Ranking]]</f>
        <v>0.38608513758928226</v>
      </c>
      <c r="R1866" s="6">
        <v>0.2258488441930854</v>
      </c>
      <c r="S1866" s="6" t="s">
        <v>38</v>
      </c>
      <c r="T1866" s="6" t="s">
        <v>38</v>
      </c>
    </row>
    <row r="1867" spans="1:20" x14ac:dyDescent="0.3">
      <c r="A1867" s="7" t="s">
        <v>3104</v>
      </c>
      <c r="B1867" s="45" t="s">
        <v>3105</v>
      </c>
      <c r="C1867" s="7">
        <v>530743129.411035</v>
      </c>
      <c r="D1867" s="7">
        <v>556032429.68422902</v>
      </c>
      <c r="E1867" s="7">
        <v>790598330.72402298</v>
      </c>
      <c r="F1867" s="7">
        <v>851042831.42934597</v>
      </c>
      <c r="G1867" s="7">
        <v>570744177.39785206</v>
      </c>
      <c r="H1867" s="7">
        <v>634795375.98867202</v>
      </c>
      <c r="I1867" s="7">
        <v>333551349.879785</v>
      </c>
      <c r="J1867" s="7">
        <v>498813723.451074</v>
      </c>
      <c r="K1867" s="7">
        <f>AVERAGE(Tableau3[[#This Row],[Abundance+δ EtOH1]:[Abundance+δ EtOH4]])</f>
        <v>682104180.31215823</v>
      </c>
      <c r="L1867" s="7">
        <f>AVERAGE(Tableau3[[#This Row],[Abundance+δ Control1]:[Abundance+δ Control4]])</f>
        <v>509476156.67934585</v>
      </c>
      <c r="M1867" s="7">
        <f>STDEV(Tableau3[[#This Row],[Abundance+δ EtOH1]:[Abundance+δ EtOH4]])</f>
        <v>162394070.65445289</v>
      </c>
      <c r="N1867" s="7">
        <f>STDEV(Tableau3[[#This Row],[Abundance+δ Control1]:[Abundance+δ Control4]])</f>
        <v>129771468.64247204</v>
      </c>
      <c r="O1867" s="19">
        <f>_xlfn.T.TEST(Tableau3[[#This Row],[Abundance+δ EtOH1]:[Abundance+δ EtOH4]],Tableau3[[#This Row],[Abundance+δ Control1]:[Abundance+δ Control4]],2,2)</f>
        <v>0.14780484498854524</v>
      </c>
      <c r="P1867" s="7">
        <v>1866</v>
      </c>
      <c r="Q1867" s="7">
        <f>(Tableau3[[#This Row],[p-value]]*4872)/Tableau3[[#This Row],[Ranking]]</f>
        <v>0.38590846987362937</v>
      </c>
      <c r="R1867" s="7">
        <v>0.35548548272608382</v>
      </c>
      <c r="S1867" s="7" t="s">
        <v>100</v>
      </c>
      <c r="T1867" s="7" t="s">
        <v>38</v>
      </c>
    </row>
    <row r="1868" spans="1:20" x14ac:dyDescent="0.3">
      <c r="A1868" s="6" t="s">
        <v>10118</v>
      </c>
      <c r="B1868" s="44" t="s">
        <v>10119</v>
      </c>
      <c r="C1868" s="6">
        <v>174423.35585937501</v>
      </c>
      <c r="D1868" s="6">
        <v>134321.054101563</v>
      </c>
      <c r="E1868" s="6">
        <v>36384.779687499999</v>
      </c>
      <c r="F1868" s="6">
        <v>177408.45742187501</v>
      </c>
      <c r="G1868" s="6">
        <v>54419.422753906299</v>
      </c>
      <c r="H1868" s="6">
        <v>26222.252343749999</v>
      </c>
      <c r="I1868" s="6">
        <v>22774.885888671899</v>
      </c>
      <c r="J1868" s="6">
        <v>137502.464257813</v>
      </c>
      <c r="K1868" s="6">
        <f>AVERAGE(Tableau3[[#This Row],[Abundance+δ EtOH1]:[Abundance+δ EtOH4]])</f>
        <v>130634.41176757825</v>
      </c>
      <c r="L1868" s="6">
        <f>AVERAGE(Tableau3[[#This Row],[Abundance+δ Control1]:[Abundance+δ Control4]])</f>
        <v>60229.756311035293</v>
      </c>
      <c r="M1868" s="6">
        <f>STDEV(Tableau3[[#This Row],[Abundance+δ EtOH1]:[Abundance+δ EtOH4]])</f>
        <v>65832.786792179235</v>
      </c>
      <c r="N1868" s="6">
        <f>STDEV(Tableau3[[#This Row],[Abundance+δ Control1]:[Abundance+δ Control4]])</f>
        <v>53429.732714766164</v>
      </c>
      <c r="O1868" s="18">
        <f>_xlfn.T.TEST(Tableau3[[#This Row],[Abundance+δ EtOH1]:[Abundance+δ EtOH4]],Tableau3[[#This Row],[Abundance+δ Control1]:[Abundance+δ Control4]],2,2)</f>
        <v>0.14782846897435664</v>
      </c>
      <c r="P1868" s="6">
        <v>1867</v>
      </c>
      <c r="Q1868" s="6">
        <f>(Tableau3[[#This Row],[p-value]]*4872)/Tableau3[[#This Row],[Ranking]]</f>
        <v>0.38576341769848177</v>
      </c>
      <c r="R1868" s="6">
        <v>1.2106013064112959</v>
      </c>
      <c r="S1868" s="6" t="s">
        <v>38</v>
      </c>
      <c r="T1868" s="6" t="s">
        <v>9871</v>
      </c>
    </row>
    <row r="1869" spans="1:20" x14ac:dyDescent="0.3">
      <c r="A1869" s="7" t="s">
        <v>7608</v>
      </c>
      <c r="B1869" s="45" t="s">
        <v>7609</v>
      </c>
      <c r="C1869" s="7">
        <v>1142434.26210938</v>
      </c>
      <c r="D1869" s="7">
        <v>1159010.53164063</v>
      </c>
      <c r="E1869" s="7">
        <v>1732487.9984375001</v>
      </c>
      <c r="F1869" s="7">
        <v>2090459.0960937501</v>
      </c>
      <c r="G1869" s="7">
        <v>1168315.02675781</v>
      </c>
      <c r="H1869" s="7">
        <v>1322550.3851562501</v>
      </c>
      <c r="I1869" s="7">
        <v>776515.27382812498</v>
      </c>
      <c r="J1869" s="7">
        <v>1138386.02382813</v>
      </c>
      <c r="K1869" s="7">
        <f>AVERAGE(Tableau3[[#This Row],[Abundance+δ EtOH1]:[Abundance+δ EtOH4]])</f>
        <v>1531097.9720703149</v>
      </c>
      <c r="L1869" s="7">
        <f>AVERAGE(Tableau3[[#This Row],[Abundance+δ Control1]:[Abundance+δ Control4]])</f>
        <v>1101441.6773925787</v>
      </c>
      <c r="M1869" s="7">
        <f>STDEV(Tableau3[[#This Row],[Abundance+δ EtOH1]:[Abundance+δ EtOH4]])</f>
        <v>462943.96801162622</v>
      </c>
      <c r="N1869" s="7">
        <f>STDEV(Tableau3[[#This Row],[Abundance+δ Control1]:[Abundance+δ Control4]])</f>
        <v>231158.78955898547</v>
      </c>
      <c r="O1869" s="19">
        <f>_xlfn.T.TEST(Tableau3[[#This Row],[Abundance+δ EtOH1]:[Abundance+δ EtOH4]],Tableau3[[#This Row],[Abundance+δ Control1]:[Abundance+δ Control4]],2,2)</f>
        <v>0.14784499586631752</v>
      </c>
      <c r="P1869" s="7">
        <v>1868</v>
      </c>
      <c r="Q1869" s="7">
        <f>(Tableau3[[#This Row],[p-value]]*4872)/Tableau3[[#This Row],[Ranking]]</f>
        <v>0.38560001063206584</v>
      </c>
      <c r="R1869" s="7">
        <v>0.40000417264883209</v>
      </c>
      <c r="S1869" s="7" t="s">
        <v>38</v>
      </c>
      <c r="T1869" s="7" t="s">
        <v>38</v>
      </c>
    </row>
    <row r="1870" spans="1:20" x14ac:dyDescent="0.3">
      <c r="A1870" s="6" t="s">
        <v>4756</v>
      </c>
      <c r="B1870" s="44" t="s">
        <v>4757</v>
      </c>
      <c r="C1870" s="6">
        <v>373044.335351563</v>
      </c>
      <c r="D1870" s="6">
        <v>380160.86757812498</v>
      </c>
      <c r="E1870" s="6">
        <v>592569.14492187498</v>
      </c>
      <c r="F1870" s="6">
        <v>641871.63320312498</v>
      </c>
      <c r="G1870" s="6">
        <v>368336.624414063</v>
      </c>
      <c r="H1870" s="6">
        <v>438152.28164062498</v>
      </c>
      <c r="I1870" s="6">
        <v>277159.97695312498</v>
      </c>
      <c r="J1870" s="6">
        <v>387145.155664063</v>
      </c>
      <c r="K1870" s="6">
        <f>AVERAGE(Tableau3[[#This Row],[Abundance+δ EtOH1]:[Abundance+δ EtOH4]])</f>
        <v>496911.49526367197</v>
      </c>
      <c r="L1870" s="6">
        <f>AVERAGE(Tableau3[[#This Row],[Abundance+δ Control1]:[Abundance+δ Control4]])</f>
        <v>367698.50966796896</v>
      </c>
      <c r="M1870" s="6">
        <f>STDEV(Tableau3[[#This Row],[Abundance+δ EtOH1]:[Abundance+δ EtOH4]])</f>
        <v>140401.34127946454</v>
      </c>
      <c r="N1870" s="6">
        <f>STDEV(Tableau3[[#This Row],[Abundance+δ Control1]:[Abundance+δ Control4]])</f>
        <v>67180.203240385745</v>
      </c>
      <c r="O1870" s="18">
        <f>_xlfn.T.TEST(Tableau3[[#This Row],[Abundance+δ EtOH1]:[Abundance+δ EtOH4]],Tableau3[[#This Row],[Abundance+δ Control1]:[Abundance+δ Control4]],2,2)</f>
        <v>0.14791307133009565</v>
      </c>
      <c r="P1870" s="6">
        <v>1869</v>
      </c>
      <c r="Q1870" s="6">
        <f>(Tableau3[[#This Row],[p-value]]*4872)/Tableau3[[#This Row],[Ranking]]</f>
        <v>0.38557115223126059</v>
      </c>
      <c r="R1870" s="6">
        <v>0.36068540598195342</v>
      </c>
      <c r="S1870" s="6" t="s">
        <v>38</v>
      </c>
      <c r="T1870" s="6" t="s">
        <v>38</v>
      </c>
    </row>
    <row r="1871" spans="1:20" x14ac:dyDescent="0.3">
      <c r="A1871" s="7" t="s">
        <v>9733</v>
      </c>
      <c r="B1871" s="45" t="s">
        <v>9734</v>
      </c>
      <c r="C1871" s="7">
        <v>31185.276757812499</v>
      </c>
      <c r="D1871" s="7">
        <v>28697.744042968799</v>
      </c>
      <c r="E1871" s="7">
        <v>51985.199609374999</v>
      </c>
      <c r="F1871" s="7">
        <v>49564.883203124999</v>
      </c>
      <c r="G1871" s="7">
        <v>32061.670800781299</v>
      </c>
      <c r="H1871" s="7">
        <v>31327.083398437499</v>
      </c>
      <c r="I1871" s="7">
        <v>31649.491113281299</v>
      </c>
      <c r="J1871" s="7">
        <v>24403.615624999999</v>
      </c>
      <c r="K1871" s="7">
        <f>AVERAGE(Tableau3[[#This Row],[Abundance+δ EtOH1]:[Abundance+δ EtOH4]])</f>
        <v>40358.275903320326</v>
      </c>
      <c r="L1871" s="7">
        <f>AVERAGE(Tableau3[[#This Row],[Abundance+δ Control1]:[Abundance+δ Control4]])</f>
        <v>29860.465234375028</v>
      </c>
      <c r="M1871" s="7">
        <f>STDEV(Tableau3[[#This Row],[Abundance+δ EtOH1]:[Abundance+δ EtOH4]])</f>
        <v>12111.411828367949</v>
      </c>
      <c r="N1871" s="7">
        <f>STDEV(Tableau3[[#This Row],[Abundance+δ Control1]:[Abundance+δ Control4]])</f>
        <v>3650.3011765911106</v>
      </c>
      <c r="O1871" s="19">
        <f>_xlfn.T.TEST(Tableau3[[#This Row],[Abundance+δ EtOH1]:[Abundance+δ EtOH4]],Tableau3[[#This Row],[Abundance+δ Control1]:[Abundance+δ Control4]],2,2)</f>
        <v>0.14802532329422224</v>
      </c>
      <c r="P1871" s="7">
        <v>1870</v>
      </c>
      <c r="Q1871" s="7">
        <f>(Tableau3[[#This Row],[p-value]]*4872)/Tableau3[[#This Row],[Ranking]]</f>
        <v>0.38565741983393093</v>
      </c>
      <c r="R1871" s="7">
        <v>0.36750798491277997</v>
      </c>
      <c r="S1871" s="7" t="s">
        <v>38</v>
      </c>
      <c r="T1871" s="7" t="s">
        <v>38</v>
      </c>
    </row>
    <row r="1872" spans="1:20" x14ac:dyDescent="0.3">
      <c r="A1872" s="6" t="s">
        <v>9064</v>
      </c>
      <c r="B1872" s="44" t="s">
        <v>9065</v>
      </c>
      <c r="C1872" s="6">
        <v>404651.64687499998</v>
      </c>
      <c r="D1872" s="6">
        <v>281664.15859374998</v>
      </c>
      <c r="E1872" s="6">
        <v>856152.85</v>
      </c>
      <c r="F1872" s="6">
        <v>1062849.5843750001</v>
      </c>
      <c r="G1872" s="6">
        <v>332160.04140624998</v>
      </c>
      <c r="H1872" s="6">
        <v>211668.99062500001</v>
      </c>
      <c r="I1872" s="6">
        <v>301376.10781249998</v>
      </c>
      <c r="J1872" s="6">
        <v>480175.20937499998</v>
      </c>
      <c r="K1872" s="6">
        <f>AVERAGE(Tableau3[[#This Row],[Abundance+δ EtOH1]:[Abundance+δ EtOH4]])</f>
        <v>651329.55996093748</v>
      </c>
      <c r="L1872" s="6">
        <f>AVERAGE(Tableau3[[#This Row],[Abundance+δ Control1]:[Abundance+δ Control4]])</f>
        <v>331345.08730468748</v>
      </c>
      <c r="M1872" s="6">
        <f>STDEV(Tableau3[[#This Row],[Abundance+δ EtOH1]:[Abundance+δ EtOH4]])</f>
        <v>369144.87328083615</v>
      </c>
      <c r="N1872" s="6">
        <f>STDEV(Tableau3[[#This Row],[Abundance+δ Control1]:[Abundance+δ Control4]])</f>
        <v>111611.79333436776</v>
      </c>
      <c r="O1872" s="18">
        <f>_xlfn.T.TEST(Tableau3[[#This Row],[Abundance+δ EtOH1]:[Abundance+δ EtOH4]],Tableau3[[#This Row],[Abundance+δ Control1]:[Abundance+δ Control4]],2,2)</f>
        <v>0.14809322757079355</v>
      </c>
      <c r="P1872" s="6">
        <v>1871</v>
      </c>
      <c r="Q1872" s="6">
        <f>(Tableau3[[#This Row],[p-value]]*4872)/Tableau3[[#This Row],[Ranking]]</f>
        <v>0.38562811583372858</v>
      </c>
      <c r="R1872" s="6">
        <v>0.86141447624333356</v>
      </c>
      <c r="S1872" s="6" t="s">
        <v>38</v>
      </c>
      <c r="T1872" s="6" t="s">
        <v>38</v>
      </c>
    </row>
    <row r="1873" spans="1:20" x14ac:dyDescent="0.3">
      <c r="A1873" s="7" t="s">
        <v>363</v>
      </c>
      <c r="B1873" s="45" t="s">
        <v>364</v>
      </c>
      <c r="C1873" s="7">
        <v>301453.59218749998</v>
      </c>
      <c r="D1873" s="7">
        <v>281815.308007813</v>
      </c>
      <c r="E1873" s="7">
        <v>661686.18984374998</v>
      </c>
      <c r="F1873" s="7">
        <v>673263.96328124998</v>
      </c>
      <c r="G1873" s="7">
        <v>259289.84755859399</v>
      </c>
      <c r="H1873" s="7">
        <v>403548.651757813</v>
      </c>
      <c r="I1873" s="7">
        <v>244988.83828125001</v>
      </c>
      <c r="J1873" s="7">
        <v>245659.72255859399</v>
      </c>
      <c r="K1873" s="7">
        <f>AVERAGE(Tableau3[[#This Row],[Abundance+δ EtOH1]:[Abundance+δ EtOH4]])</f>
        <v>479554.76333007822</v>
      </c>
      <c r="L1873" s="7">
        <f>AVERAGE(Tableau3[[#This Row],[Abundance+δ Control1]:[Abundance+δ Control4]])</f>
        <v>288371.76503906277</v>
      </c>
      <c r="M1873" s="7">
        <f>STDEV(Tableau3[[#This Row],[Abundance+δ EtOH1]:[Abundance+δ EtOH4]])</f>
        <v>217191.18308004766</v>
      </c>
      <c r="N1873" s="7">
        <f>STDEV(Tableau3[[#This Row],[Abundance+δ Control1]:[Abundance+δ Control4]])</f>
        <v>77066.789357222908</v>
      </c>
      <c r="O1873" s="19">
        <f>_xlfn.T.TEST(Tableau3[[#This Row],[Abundance+δ EtOH1]:[Abundance+δ EtOH4]],Tableau3[[#This Row],[Abundance+δ Control1]:[Abundance+δ Control4]],2,2)</f>
        <v>0.14815633393056821</v>
      </c>
      <c r="P1873" s="7">
        <v>1872</v>
      </c>
      <c r="Q1873" s="7">
        <f>(Tableau3[[#This Row],[p-value]]*4872)/Tableau3[[#This Row],[Ranking]]</f>
        <v>0.38558635625519672</v>
      </c>
      <c r="R1873" s="7">
        <v>0.62241694562809236</v>
      </c>
      <c r="S1873" s="7" t="s">
        <v>38</v>
      </c>
      <c r="T1873" s="7" t="s">
        <v>38</v>
      </c>
    </row>
    <row r="1874" spans="1:20" x14ac:dyDescent="0.3">
      <c r="A1874" s="6" t="s">
        <v>5495</v>
      </c>
      <c r="B1874" s="44" t="s">
        <v>5496</v>
      </c>
      <c r="C1874" s="6">
        <v>463877.19374999998</v>
      </c>
      <c r="D1874" s="6">
        <v>472851.37343749998</v>
      </c>
      <c r="E1874" s="6">
        <v>891534.82656249998</v>
      </c>
      <c r="F1874" s="6">
        <v>959780.53749999998</v>
      </c>
      <c r="G1874" s="6">
        <v>506231.89492187498</v>
      </c>
      <c r="H1874" s="6">
        <v>511908.97890624998</v>
      </c>
      <c r="I1874" s="6">
        <v>337045.54921874998</v>
      </c>
      <c r="J1874" s="6">
        <v>507295.26796874998</v>
      </c>
      <c r="K1874" s="6">
        <f>AVERAGE(Tableau3[[#This Row],[Abundance+δ EtOH1]:[Abundance+δ EtOH4]])</f>
        <v>697010.98281249998</v>
      </c>
      <c r="L1874" s="6">
        <f>AVERAGE(Tableau3[[#This Row],[Abundance+δ Control1]:[Abundance+δ Control4]])</f>
        <v>465620.42275390623</v>
      </c>
      <c r="M1874" s="6">
        <f>STDEV(Tableau3[[#This Row],[Abundance+δ EtOH1]:[Abundance+δ EtOH4]])</f>
        <v>265509.73537438788</v>
      </c>
      <c r="N1874" s="6">
        <f>STDEV(Tableau3[[#This Row],[Abundance+δ Control1]:[Abundance+δ Control4]])</f>
        <v>85751.993039192064</v>
      </c>
      <c r="O1874" s="18">
        <f>_xlfn.T.TEST(Tableau3[[#This Row],[Abundance+δ EtOH1]:[Abundance+δ EtOH4]],Tableau3[[#This Row],[Abundance+δ Control1]:[Abundance+δ Control4]],2,2)</f>
        <v>0.14826257239722787</v>
      </c>
      <c r="P1874" s="6">
        <v>1873</v>
      </c>
      <c r="Q1874" s="6">
        <f>(Tableau3[[#This Row],[p-value]]*4872)/Tableau3[[#This Row],[Ranking]]</f>
        <v>0.38565683540805884</v>
      </c>
      <c r="R1874" s="6">
        <v>0.48213788283040843</v>
      </c>
      <c r="S1874" s="6" t="s">
        <v>38</v>
      </c>
      <c r="T1874" s="6" t="s">
        <v>38</v>
      </c>
    </row>
    <row r="1875" spans="1:20" x14ac:dyDescent="0.3">
      <c r="A1875" s="7" t="s">
        <v>969</v>
      </c>
      <c r="B1875" s="45" t="s">
        <v>970</v>
      </c>
      <c r="C1875" s="7">
        <v>142990.1</v>
      </c>
      <c r="D1875" s="7">
        <v>118813.21718750001</v>
      </c>
      <c r="E1875" s="7">
        <v>321277.38124999998</v>
      </c>
      <c r="F1875" s="7">
        <v>385698.31874999998</v>
      </c>
      <c r="G1875" s="7">
        <v>153830.00625000001</v>
      </c>
      <c r="H1875" s="7">
        <v>182931.17812500001</v>
      </c>
      <c r="I1875" s="7">
        <v>65414.068749999999</v>
      </c>
      <c r="J1875" s="7">
        <v>95641.381250000006</v>
      </c>
      <c r="K1875" s="7">
        <f>AVERAGE(Tableau3[[#This Row],[Abundance+δ EtOH1]:[Abundance+δ EtOH4]])</f>
        <v>242194.75429687501</v>
      </c>
      <c r="L1875" s="7">
        <f>AVERAGE(Tableau3[[#This Row],[Abundance+δ Control1]:[Abundance+δ Control4]])</f>
        <v>124454.15859375001</v>
      </c>
      <c r="M1875" s="7">
        <f>STDEV(Tableau3[[#This Row],[Abundance+δ EtOH1]:[Abundance+δ EtOH4]])</f>
        <v>131544.54509175947</v>
      </c>
      <c r="N1875" s="7">
        <f>STDEV(Tableau3[[#This Row],[Abundance+δ Control1]:[Abundance+δ Control4]])</f>
        <v>53536.313488447529</v>
      </c>
      <c r="O1875" s="19">
        <f>_xlfn.T.TEST(Tableau3[[#This Row],[Abundance+δ EtOH1]:[Abundance+δ EtOH4]],Tableau3[[#This Row],[Abundance+δ Control1]:[Abundance+δ Control4]],2,2)</f>
        <v>0.14837763832723475</v>
      </c>
      <c r="P1875" s="7">
        <v>1874</v>
      </c>
      <c r="Q1875" s="7">
        <f>(Tableau3[[#This Row],[p-value]]*4872)/Tableau3[[#This Row],[Ranking]]</f>
        <v>0.38575018886354734</v>
      </c>
      <c r="R1875" s="7">
        <v>0.83724264439750129</v>
      </c>
      <c r="S1875" s="7" t="s">
        <v>38</v>
      </c>
      <c r="T1875" s="7" t="s">
        <v>38</v>
      </c>
    </row>
    <row r="1876" spans="1:20" x14ac:dyDescent="0.3">
      <c r="A1876" s="6" t="s">
        <v>4320</v>
      </c>
      <c r="B1876" s="44" t="s">
        <v>4321</v>
      </c>
      <c r="C1876" s="6">
        <v>6812303.0411621099</v>
      </c>
      <c r="D1876" s="6">
        <v>5682352.2713867193</v>
      </c>
      <c r="E1876" s="6">
        <v>12382687.4046875</v>
      </c>
      <c r="F1876" s="6">
        <v>13803333.1234375</v>
      </c>
      <c r="G1876" s="6">
        <v>6328078.5707031293</v>
      </c>
      <c r="H1876" s="6">
        <v>7686654.3854003893</v>
      </c>
      <c r="I1876" s="6">
        <v>4548390.4359374996</v>
      </c>
      <c r="J1876" s="6">
        <v>6128701.2083984399</v>
      </c>
      <c r="K1876" s="6">
        <f>AVERAGE(Tableau3[[#This Row],[Abundance+δ EtOH1]:[Abundance+δ EtOH4]])</f>
        <v>9670168.9601684567</v>
      </c>
      <c r="L1876" s="6">
        <f>AVERAGE(Tableau3[[#This Row],[Abundance+δ Control1]:[Abundance+δ Control4]])</f>
        <v>6172956.1501098648</v>
      </c>
      <c r="M1876" s="6">
        <f>STDEV(Tableau3[[#This Row],[Abundance+δ EtOH1]:[Abundance+δ EtOH4]])</f>
        <v>4021230.4031946776</v>
      </c>
      <c r="N1876" s="6">
        <f>STDEV(Tableau3[[#This Row],[Abundance+δ Control1]:[Abundance+δ Control4]])</f>
        <v>1285368.6335603746</v>
      </c>
      <c r="O1876" s="18">
        <f>_xlfn.T.TEST(Tableau3[[#This Row],[Abundance+δ EtOH1]:[Abundance+δ EtOH4]],Tableau3[[#This Row],[Abundance+δ Control1]:[Abundance+δ Control4]],2,2)</f>
        <v>0.14863845378768903</v>
      </c>
      <c r="P1876" s="6">
        <v>1875</v>
      </c>
      <c r="Q1876" s="6">
        <f>(Tableau3[[#This Row],[p-value]]*4872)/Tableau3[[#This Row],[Ranking]]</f>
        <v>0.38622215832193119</v>
      </c>
      <c r="R1876" s="6">
        <v>0.55968235912880138</v>
      </c>
      <c r="S1876" s="6" t="s">
        <v>38</v>
      </c>
      <c r="T1876" s="6" t="s">
        <v>38</v>
      </c>
    </row>
    <row r="1877" spans="1:20" x14ac:dyDescent="0.3">
      <c r="A1877" s="7" t="s">
        <v>2841</v>
      </c>
      <c r="B1877" s="45" t="s">
        <v>2842</v>
      </c>
      <c r="C1877" s="7">
        <v>211722.65859375001</v>
      </c>
      <c r="D1877" s="7">
        <v>224300.10976562501</v>
      </c>
      <c r="E1877" s="7">
        <v>323371.97890624998</v>
      </c>
      <c r="F1877" s="7">
        <v>367555.76015624998</v>
      </c>
      <c r="G1877" s="7">
        <v>155658.67617187501</v>
      </c>
      <c r="H1877" s="7">
        <v>235583.98281250001</v>
      </c>
      <c r="I1877" s="7">
        <v>178462.78359375001</v>
      </c>
      <c r="J1877" s="7">
        <v>259126.07070312501</v>
      </c>
      <c r="K1877" s="7">
        <f>AVERAGE(Tableau3[[#This Row],[Abundance+δ EtOH1]:[Abundance+δ EtOH4]])</f>
        <v>281737.62685546873</v>
      </c>
      <c r="L1877" s="7">
        <f>AVERAGE(Tableau3[[#This Row],[Abundance+δ Control1]:[Abundance+δ Control4]])</f>
        <v>207207.87832031251</v>
      </c>
      <c r="M1877" s="7">
        <f>STDEV(Tableau3[[#This Row],[Abundance+δ EtOH1]:[Abundance+δ EtOH4]])</f>
        <v>75937.113069641666</v>
      </c>
      <c r="N1877" s="7">
        <f>STDEV(Tableau3[[#This Row],[Abundance+δ Control1]:[Abundance+δ Control4]])</f>
        <v>48250.397992934762</v>
      </c>
      <c r="O1877" s="19">
        <f>_xlfn.T.TEST(Tableau3[[#This Row],[Abundance+δ EtOH1]:[Abundance+δ EtOH4]],Tableau3[[#This Row],[Abundance+δ Control1]:[Abundance+δ Control4]],2,2)</f>
        <v>0.14864216495970473</v>
      </c>
      <c r="P1877" s="7">
        <v>1876</v>
      </c>
      <c r="Q1877" s="7">
        <f>(Tableau3[[#This Row],[p-value]]*4872)/Tableau3[[#This Row],[Ranking]]</f>
        <v>0.38602592094012872</v>
      </c>
      <c r="R1877" s="7">
        <v>0.36972480793638951</v>
      </c>
      <c r="S1877" s="7" t="s">
        <v>38</v>
      </c>
      <c r="T1877" s="7" t="s">
        <v>38</v>
      </c>
    </row>
    <row r="1878" spans="1:20" x14ac:dyDescent="0.3">
      <c r="A1878" s="6" t="s">
        <v>8592</v>
      </c>
      <c r="B1878" s="44" t="s">
        <v>8593</v>
      </c>
      <c r="C1878" s="6">
        <v>47103.166650390602</v>
      </c>
      <c r="D1878" s="6">
        <v>72372.594140625006</v>
      </c>
      <c r="E1878" s="6">
        <v>240309.75625000001</v>
      </c>
      <c r="F1878" s="6">
        <v>218404.77187500001</v>
      </c>
      <c r="G1878" s="6">
        <v>53355.600976562499</v>
      </c>
      <c r="H1878" s="6">
        <v>75416.986718750006</v>
      </c>
      <c r="I1878" s="6">
        <v>62142.5427490234</v>
      </c>
      <c r="J1878" s="6">
        <v>58167.908593749999</v>
      </c>
      <c r="K1878" s="6">
        <f>AVERAGE(Tableau3[[#This Row],[Abundance+δ EtOH1]:[Abundance+δ EtOH4]])</f>
        <v>144547.57222900391</v>
      </c>
      <c r="L1878" s="6">
        <f>AVERAGE(Tableau3[[#This Row],[Abundance+δ Control1]:[Abundance+δ Control4]])</f>
        <v>62270.759759521483</v>
      </c>
      <c r="M1878" s="6">
        <f>STDEV(Tableau3[[#This Row],[Abundance+δ EtOH1]:[Abundance+δ EtOH4]])</f>
        <v>98876.895630622254</v>
      </c>
      <c r="N1878" s="6">
        <f>STDEV(Tableau3[[#This Row],[Abundance+δ Control1]:[Abundance+δ Control4]])</f>
        <v>9471.9439518183881</v>
      </c>
      <c r="O1878" s="18">
        <f>_xlfn.T.TEST(Tableau3[[#This Row],[Abundance+δ EtOH1]:[Abundance+δ EtOH4]],Tableau3[[#This Row],[Abundance+δ Control1]:[Abundance+δ Control4]],2,2)</f>
        <v>0.14866903223631556</v>
      </c>
      <c r="P1878" s="6">
        <v>1877</v>
      </c>
      <c r="Q1878" s="6">
        <f>(Tableau3[[#This Row],[p-value]]*4872)/Tableau3[[#This Row],[Ranking]]</f>
        <v>0.38588999736565233</v>
      </c>
      <c r="R1878" s="6">
        <v>1.00597830559447</v>
      </c>
      <c r="S1878" s="6" t="s">
        <v>38</v>
      </c>
      <c r="T1878" s="6" t="s">
        <v>38</v>
      </c>
    </row>
    <row r="1879" spans="1:20" x14ac:dyDescent="0.3">
      <c r="A1879" s="7" t="s">
        <v>7204</v>
      </c>
      <c r="B1879" s="45" t="s">
        <v>7205</v>
      </c>
      <c r="C1879" s="7">
        <v>603521.97646484396</v>
      </c>
      <c r="D1879" s="7">
        <v>666532.77529296896</v>
      </c>
      <c r="E1879" s="7">
        <v>1032428.35195313</v>
      </c>
      <c r="F1879" s="7">
        <v>1385245.05117188</v>
      </c>
      <c r="G1879" s="7">
        <v>590821.98378906294</v>
      </c>
      <c r="H1879" s="7">
        <v>722444.76406249998</v>
      </c>
      <c r="I1879" s="7">
        <v>447195.136132813</v>
      </c>
      <c r="J1879" s="7">
        <v>664540.13588867197</v>
      </c>
      <c r="K1879" s="7">
        <f>AVERAGE(Tableau3[[#This Row],[Abundance+δ EtOH1]:[Abundance+δ EtOH4]])</f>
        <v>921932.03872070578</v>
      </c>
      <c r="L1879" s="7">
        <f>AVERAGE(Tableau3[[#This Row],[Abundance+δ Control1]:[Abundance+δ Control4]])</f>
        <v>606250.50496826204</v>
      </c>
      <c r="M1879" s="7">
        <f>STDEV(Tableau3[[#This Row],[Abundance+δ EtOH1]:[Abundance+δ EtOH4]])</f>
        <v>362161.16773693974</v>
      </c>
      <c r="N1879" s="7">
        <f>STDEV(Tableau3[[#This Row],[Abundance+δ Control1]:[Abundance+δ Control4]])</f>
        <v>118933.36585451796</v>
      </c>
      <c r="O1879" s="19">
        <f>_xlfn.T.TEST(Tableau3[[#This Row],[Abundance+δ EtOH1]:[Abundance+δ EtOH4]],Tableau3[[#This Row],[Abundance+δ Control1]:[Abundance+δ Control4]],2,2)</f>
        <v>0.14874045504042446</v>
      </c>
      <c r="P1879" s="7">
        <v>1878</v>
      </c>
      <c r="Q1879" s="7">
        <f>(Tableau3[[#This Row],[p-value]]*4872)/Tableau3[[#This Row],[Ranking]]</f>
        <v>0.38586980668634074</v>
      </c>
      <c r="R1879" s="7">
        <v>0.50148391886025179</v>
      </c>
      <c r="S1879" s="7" t="s">
        <v>38</v>
      </c>
      <c r="T1879" s="7" t="s">
        <v>38</v>
      </c>
    </row>
    <row r="1880" spans="1:20" x14ac:dyDescent="0.3">
      <c r="A1880" s="6" t="s">
        <v>2033</v>
      </c>
      <c r="B1880" s="44" t="s">
        <v>2034</v>
      </c>
      <c r="C1880" s="6">
        <v>256972.61562500001</v>
      </c>
      <c r="D1880" s="6">
        <v>287269.18007812498</v>
      </c>
      <c r="E1880" s="6">
        <v>636756.49453124998</v>
      </c>
      <c r="F1880" s="6">
        <v>483276.82656249998</v>
      </c>
      <c r="G1880" s="6">
        <v>218162.66835937501</v>
      </c>
      <c r="H1880" s="6">
        <v>337433.48281249998</v>
      </c>
      <c r="I1880" s="6">
        <v>229891.70742187501</v>
      </c>
      <c r="J1880" s="6">
        <v>262888.81874999998</v>
      </c>
      <c r="K1880" s="6">
        <f>AVERAGE(Tableau3[[#This Row],[Abundance+δ EtOH1]:[Abundance+δ EtOH4]])</f>
        <v>416068.77919921873</v>
      </c>
      <c r="L1880" s="6">
        <f>AVERAGE(Tableau3[[#This Row],[Abundance+δ Control1]:[Abundance+δ Control4]])</f>
        <v>262094.16933593748</v>
      </c>
      <c r="M1880" s="6">
        <f>STDEV(Tableau3[[#This Row],[Abundance+δ EtOH1]:[Abundance+δ EtOH4]])</f>
        <v>178064.5157675964</v>
      </c>
      <c r="N1880" s="6">
        <f>STDEV(Tableau3[[#This Row],[Abundance+δ Control1]:[Abundance+δ Control4]])</f>
        <v>53676.869488298238</v>
      </c>
      <c r="O1880" s="18">
        <f>_xlfn.T.TEST(Tableau3[[#This Row],[Abundance+δ EtOH1]:[Abundance+δ EtOH4]],Tableau3[[#This Row],[Abundance+δ Control1]:[Abundance+δ Control4]],2,2)</f>
        <v>0.14883608970672513</v>
      </c>
      <c r="P1880" s="6">
        <v>1879</v>
      </c>
      <c r="Q1880" s="6">
        <f>(Tableau3[[#This Row],[p-value]]*4872)/Tableau3[[#This Row],[Ranking]]</f>
        <v>0.38591241567385037</v>
      </c>
      <c r="R1880" s="6">
        <v>0.55195822288104579</v>
      </c>
      <c r="S1880" s="6" t="s">
        <v>38</v>
      </c>
      <c r="T1880" s="6" t="s">
        <v>38</v>
      </c>
    </row>
    <row r="1881" spans="1:20" x14ac:dyDescent="0.3">
      <c r="A1881" s="7" t="s">
        <v>8444</v>
      </c>
      <c r="B1881" s="45" t="s">
        <v>8445</v>
      </c>
      <c r="C1881" s="7">
        <v>2759172.1468750001</v>
      </c>
      <c r="D1881" s="7">
        <v>2582172.8929687501</v>
      </c>
      <c r="E1881" s="7">
        <v>4531744.2601562496</v>
      </c>
      <c r="F1881" s="7">
        <v>4867849.1390624996</v>
      </c>
      <c r="G1881" s="7">
        <v>2723847.5218750001</v>
      </c>
      <c r="H1881" s="7">
        <v>3501278.8343750001</v>
      </c>
      <c r="I1881" s="7">
        <v>1691088.9593750001</v>
      </c>
      <c r="J1881" s="7">
        <v>2128076.4085937501</v>
      </c>
      <c r="K1881" s="7">
        <f>AVERAGE(Tableau3[[#This Row],[Abundance+δ EtOH1]:[Abundance+δ EtOH4]])</f>
        <v>3685234.6097656251</v>
      </c>
      <c r="L1881" s="7">
        <f>AVERAGE(Tableau3[[#This Row],[Abundance+δ Control1]:[Abundance+δ Control4]])</f>
        <v>2511072.9310546876</v>
      </c>
      <c r="M1881" s="7">
        <f>STDEV(Tableau3[[#This Row],[Abundance+δ EtOH1]:[Abundance+δ EtOH4]])</f>
        <v>1181734.9603226657</v>
      </c>
      <c r="N1881" s="7">
        <f>STDEV(Tableau3[[#This Row],[Abundance+δ Control1]:[Abundance+δ Control4]])</f>
        <v>784185.52386067214</v>
      </c>
      <c r="O1881" s="19">
        <f>_xlfn.T.TEST(Tableau3[[#This Row],[Abundance+δ EtOH1]:[Abundance+δ EtOH4]],Tableau3[[#This Row],[Abundance+δ Control1]:[Abundance+δ Control4]],2,2)</f>
        <v>0.14884499347867394</v>
      </c>
      <c r="P1881" s="7">
        <v>1880</v>
      </c>
      <c r="Q1881" s="7">
        <f>(Tableau3[[#This Row],[p-value]]*4872)/Tableau3[[#This Row],[Ranking]]</f>
        <v>0.38573021714260614</v>
      </c>
      <c r="R1881" s="7">
        <v>0.47906009992012027</v>
      </c>
      <c r="S1881" s="7" t="s">
        <v>38</v>
      </c>
      <c r="T1881" s="7" t="s">
        <v>38</v>
      </c>
    </row>
    <row r="1882" spans="1:20" x14ac:dyDescent="0.3">
      <c r="A1882" s="6" t="s">
        <v>4988</v>
      </c>
      <c r="B1882" s="44" t="s">
        <v>4989</v>
      </c>
      <c r="C1882" s="6">
        <v>137630.813867188</v>
      </c>
      <c r="D1882" s="6">
        <v>122351.763085938</v>
      </c>
      <c r="E1882" s="6">
        <v>306054.79531249998</v>
      </c>
      <c r="F1882" s="6">
        <v>369314.20986328099</v>
      </c>
      <c r="G1882" s="6">
        <v>116779.964257813</v>
      </c>
      <c r="H1882" s="6">
        <v>142326.65273437501</v>
      </c>
      <c r="I1882" s="6">
        <v>76268.438378906299</v>
      </c>
      <c r="J1882" s="6">
        <v>171907.632958984</v>
      </c>
      <c r="K1882" s="6">
        <f>AVERAGE(Tableau3[[#This Row],[Abundance+δ EtOH1]:[Abundance+δ EtOH4]])</f>
        <v>233837.89553222674</v>
      </c>
      <c r="L1882" s="6">
        <f>AVERAGE(Tableau3[[#This Row],[Abundance+δ Control1]:[Abundance+δ Control4]])</f>
        <v>126820.67208251958</v>
      </c>
      <c r="M1882" s="6">
        <f>STDEV(Tableau3[[#This Row],[Abundance+δ EtOH1]:[Abundance+δ EtOH4]])</f>
        <v>122819.74956406036</v>
      </c>
      <c r="N1882" s="6">
        <f>STDEV(Tableau3[[#This Row],[Abundance+δ Control1]:[Abundance+δ Control4]])</f>
        <v>40536.459404250738</v>
      </c>
      <c r="O1882" s="18">
        <f>_xlfn.T.TEST(Tableau3[[#This Row],[Abundance+δ EtOH1]:[Abundance+δ EtOH4]],Tableau3[[#This Row],[Abundance+δ Control1]:[Abundance+δ Control4]],2,2)</f>
        <v>0.14903335813735974</v>
      </c>
      <c r="P1882" s="6">
        <v>1881</v>
      </c>
      <c r="Q1882" s="6">
        <f>(Tableau3[[#This Row],[p-value]]*4872)/Tableau3[[#This Row],[Ranking]]</f>
        <v>0.38601303606869575</v>
      </c>
      <c r="R1882" s="6">
        <v>0.75883634459946636</v>
      </c>
      <c r="S1882" s="6" t="s">
        <v>38</v>
      </c>
      <c r="T1882" s="6" t="s">
        <v>38</v>
      </c>
    </row>
    <row r="1883" spans="1:20" x14ac:dyDescent="0.3">
      <c r="A1883" s="7" t="s">
        <v>7920</v>
      </c>
      <c r="B1883" s="45" t="s">
        <v>7921</v>
      </c>
      <c r="C1883" s="7">
        <v>5444303.6078124996</v>
      </c>
      <c r="D1883" s="7">
        <v>4645297.6566406293</v>
      </c>
      <c r="E1883" s="7">
        <v>8231399.3460937496</v>
      </c>
      <c r="F1883" s="7">
        <v>11072825.7274414</v>
      </c>
      <c r="G1883" s="7">
        <v>4065713.5287109399</v>
      </c>
      <c r="H1883" s="7">
        <v>6880738.6624999996</v>
      </c>
      <c r="I1883" s="7">
        <v>2510966.9725585901</v>
      </c>
      <c r="J1883" s="7">
        <v>4568289.6195312496</v>
      </c>
      <c r="K1883" s="7">
        <f>AVERAGE(Tableau3[[#This Row],[Abundance+δ EtOH1]:[Abundance+δ EtOH4]])</f>
        <v>7348456.5844970699</v>
      </c>
      <c r="L1883" s="7">
        <f>AVERAGE(Tableau3[[#This Row],[Abundance+δ Control1]:[Abundance+δ Control4]])</f>
        <v>4506427.1958251949</v>
      </c>
      <c r="M1883" s="7">
        <f>STDEV(Tableau3[[#This Row],[Abundance+δ EtOH1]:[Abundance+δ EtOH4]])</f>
        <v>2920238.5850610752</v>
      </c>
      <c r="N1883" s="7">
        <f>STDEV(Tableau3[[#This Row],[Abundance+δ Control1]:[Abundance+δ Control4]])</f>
        <v>1808984.2397757135</v>
      </c>
      <c r="O1883" s="19">
        <f>_xlfn.T.TEST(Tableau3[[#This Row],[Abundance+δ EtOH1]:[Abundance+δ EtOH4]],Tableau3[[#This Row],[Abundance+δ Control1]:[Abundance+δ Control4]],2,2)</f>
        <v>0.14907205944424728</v>
      </c>
      <c r="P1883" s="7">
        <v>1882</v>
      </c>
      <c r="Q1883" s="7">
        <f>(Tableau3[[#This Row],[p-value]]*4872)/Tableau3[[#This Row],[Ranking]]</f>
        <v>0.38590811562825333</v>
      </c>
      <c r="R1883" s="7">
        <v>0.62868309711605741</v>
      </c>
      <c r="S1883" s="7" t="s">
        <v>17191</v>
      </c>
      <c r="T1883" s="7" t="s">
        <v>38</v>
      </c>
    </row>
    <row r="1884" spans="1:20" x14ac:dyDescent="0.3">
      <c r="A1884" s="6" t="s">
        <v>6785</v>
      </c>
      <c r="B1884" s="44" t="s">
        <v>6786</v>
      </c>
      <c r="C1884" s="6">
        <v>6826253.3309570299</v>
      </c>
      <c r="D1884" s="6">
        <v>7335036.1351562496</v>
      </c>
      <c r="E1884" s="6">
        <v>12832464.1620117</v>
      </c>
      <c r="F1884" s="6">
        <v>15405443.683984401</v>
      </c>
      <c r="G1884" s="6">
        <v>6851480.0353027293</v>
      </c>
      <c r="H1884" s="6">
        <v>9024080.739648439</v>
      </c>
      <c r="I1884" s="6">
        <v>4724932.0782714793</v>
      </c>
      <c r="J1884" s="6">
        <v>6726603.1710449196</v>
      </c>
      <c r="K1884" s="6">
        <f>AVERAGE(Tableau3[[#This Row],[Abundance+δ EtOH1]:[Abundance+δ EtOH4]])</f>
        <v>10599799.328027345</v>
      </c>
      <c r="L1884" s="6">
        <f>AVERAGE(Tableau3[[#This Row],[Abundance+δ Control1]:[Abundance+δ Control4]])</f>
        <v>6831774.0060668914</v>
      </c>
      <c r="M1884" s="6">
        <f>STDEV(Tableau3[[#This Row],[Abundance+δ EtOH1]:[Abundance+δ EtOH4]])</f>
        <v>4202274.7028398626</v>
      </c>
      <c r="N1884" s="6">
        <f>STDEV(Tableau3[[#This Row],[Abundance+δ Control1]:[Abundance+δ Control4]])</f>
        <v>1756553.5341449354</v>
      </c>
      <c r="O1884" s="18">
        <f>_xlfn.T.TEST(Tableau3[[#This Row],[Abundance+δ EtOH1]:[Abundance+δ EtOH4]],Tableau3[[#This Row],[Abundance+δ Control1]:[Abundance+δ Control4]],2,2)</f>
        <v>0.14908943578748665</v>
      </c>
      <c r="P1884" s="6">
        <v>1883</v>
      </c>
      <c r="Q1884" s="6">
        <f>(Tableau3[[#This Row],[p-value]]*4872)/Tableau3[[#This Row],[Ranking]]</f>
        <v>0.38574813125684276</v>
      </c>
      <c r="R1884" s="6">
        <v>0.52714415902374323</v>
      </c>
      <c r="S1884" s="6" t="s">
        <v>38</v>
      </c>
      <c r="T1884" s="6" t="s">
        <v>38</v>
      </c>
    </row>
    <row r="1885" spans="1:20" x14ac:dyDescent="0.3">
      <c r="A1885" s="7" t="s">
        <v>3300</v>
      </c>
      <c r="B1885" s="45" t="s">
        <v>3301</v>
      </c>
      <c r="C1885" s="7">
        <v>13551.207421875</v>
      </c>
      <c r="D1885" s="7">
        <v>13179.6205078125</v>
      </c>
      <c r="E1885" s="7">
        <v>39074.693749999999</v>
      </c>
      <c r="F1885" s="7">
        <v>29592.008203124999</v>
      </c>
      <c r="G1885" s="7">
        <v>18107.348046874999</v>
      </c>
      <c r="H1885" s="7">
        <v>14310.8509765625</v>
      </c>
      <c r="I1885" s="7">
        <v>9894.2660156250004</v>
      </c>
      <c r="J1885" s="7">
        <v>8666.6341796875004</v>
      </c>
      <c r="K1885" s="7">
        <f>AVERAGE(Tableau3[[#This Row],[Abundance+δ EtOH1]:[Abundance+δ EtOH4]])</f>
        <v>23849.382470703124</v>
      </c>
      <c r="L1885" s="7">
        <f>AVERAGE(Tableau3[[#This Row],[Abundance+δ Control1]:[Abundance+δ Control4]])</f>
        <v>12744.774804687499</v>
      </c>
      <c r="M1885" s="7">
        <f>STDEV(Tableau3[[#This Row],[Abundance+δ EtOH1]:[Abundance+δ EtOH4]])</f>
        <v>12710.679021138249</v>
      </c>
      <c r="N1885" s="7">
        <f>STDEV(Tableau3[[#This Row],[Abundance+δ Control1]:[Abundance+δ Control4]])</f>
        <v>4319.1981380706138</v>
      </c>
      <c r="O1885" s="19">
        <f>_xlfn.T.TEST(Tableau3[[#This Row],[Abundance+δ EtOH1]:[Abundance+δ EtOH4]],Tableau3[[#This Row],[Abundance+δ Control1]:[Abundance+δ Control4]],2,2)</f>
        <v>0.14913311100996754</v>
      </c>
      <c r="P1885" s="7">
        <v>1884</v>
      </c>
      <c r="Q1885" s="7">
        <f>(Tableau3[[#This Row],[p-value]]*4872)/Tableau3[[#This Row],[Ranking]]</f>
        <v>0.38565632528692245</v>
      </c>
      <c r="R1885" s="7">
        <v>0.77374227007663088</v>
      </c>
      <c r="S1885" s="7" t="s">
        <v>38</v>
      </c>
      <c r="T1885" s="7" t="s">
        <v>38</v>
      </c>
    </row>
    <row r="1886" spans="1:20" x14ac:dyDescent="0.3">
      <c r="A1886" s="6" t="s">
        <v>6209</v>
      </c>
      <c r="B1886" s="44" t="s">
        <v>6210</v>
      </c>
      <c r="C1886" s="6">
        <v>11786321.4789063</v>
      </c>
      <c r="D1886" s="6">
        <v>11830330.620507799</v>
      </c>
      <c r="E1886" s="6">
        <v>22888155.8915039</v>
      </c>
      <c r="F1886" s="6">
        <v>24820886.606347699</v>
      </c>
      <c r="G1886" s="6">
        <v>11993259.6424805</v>
      </c>
      <c r="H1886" s="6">
        <v>15063105.627831999</v>
      </c>
      <c r="I1886" s="6">
        <v>7619085.3773437496</v>
      </c>
      <c r="J1886" s="6">
        <v>11387834.9510742</v>
      </c>
      <c r="K1886" s="6">
        <f>AVERAGE(Tableau3[[#This Row],[Abundance+δ EtOH1]:[Abundance+δ EtOH4]])</f>
        <v>17831423.649316423</v>
      </c>
      <c r="L1886" s="6">
        <f>AVERAGE(Tableau3[[#This Row],[Abundance+δ Control1]:[Abundance+δ Control4]])</f>
        <v>11515821.399682611</v>
      </c>
      <c r="M1886" s="6">
        <f>STDEV(Tableau3[[#This Row],[Abundance+δ EtOH1]:[Abundance+δ EtOH4]])</f>
        <v>6999512.1541434051</v>
      </c>
      <c r="N1886" s="6">
        <f>STDEV(Tableau3[[#This Row],[Abundance+δ Control1]:[Abundance+δ Control4]])</f>
        <v>3055710.7645513029</v>
      </c>
      <c r="O1886" s="18">
        <f>_xlfn.T.TEST(Tableau3[[#This Row],[Abundance+δ EtOH1]:[Abundance+δ EtOH4]],Tableau3[[#This Row],[Abundance+δ Control1]:[Abundance+δ Control4]],2,2)</f>
        <v>0.1492417292875908</v>
      </c>
      <c r="P1886" s="6">
        <v>1885</v>
      </c>
      <c r="Q1886" s="6">
        <f>(Tableau3[[#This Row],[p-value]]*4872)/Tableau3[[#This Row],[Ranking]]</f>
        <v>0.38573246954331158</v>
      </c>
      <c r="R1886" s="6">
        <v>0.52951165655375532</v>
      </c>
      <c r="S1886" s="6" t="s">
        <v>38</v>
      </c>
      <c r="T1886" s="6" t="s">
        <v>38</v>
      </c>
    </row>
    <row r="1887" spans="1:20" x14ac:dyDescent="0.3">
      <c r="A1887" s="7" t="s">
        <v>5136</v>
      </c>
      <c r="B1887" s="45" t="s">
        <v>5137</v>
      </c>
      <c r="C1887" s="7">
        <v>290313.98476562498</v>
      </c>
      <c r="D1887" s="7">
        <v>396628.19765624998</v>
      </c>
      <c r="E1887" s="7">
        <v>767850.52968749998</v>
      </c>
      <c r="F1887" s="7">
        <v>912548.81093749998</v>
      </c>
      <c r="G1887" s="7">
        <v>376759.70937499998</v>
      </c>
      <c r="H1887" s="7">
        <v>429618.55312499998</v>
      </c>
      <c r="I1887" s="7">
        <v>245701.31875000001</v>
      </c>
      <c r="J1887" s="7">
        <v>299839.630273438</v>
      </c>
      <c r="K1887" s="7">
        <f>AVERAGE(Tableau3[[#This Row],[Abundance+δ EtOH1]:[Abundance+δ EtOH4]])</f>
        <v>591835.38076171873</v>
      </c>
      <c r="L1887" s="7">
        <f>AVERAGE(Tableau3[[#This Row],[Abundance+δ Control1]:[Abundance+δ Control4]])</f>
        <v>337979.80288085953</v>
      </c>
      <c r="M1887" s="7">
        <f>STDEV(Tableau3[[#This Row],[Abundance+δ EtOH1]:[Abundance+δ EtOH4]])</f>
        <v>296006.43772609951</v>
      </c>
      <c r="N1887" s="7">
        <f>STDEV(Tableau3[[#This Row],[Abundance+δ Control1]:[Abundance+δ Control4]])</f>
        <v>81387.00365950189</v>
      </c>
      <c r="O1887" s="19">
        <f>_xlfn.T.TEST(Tableau3[[#This Row],[Abundance+δ EtOH1]:[Abundance+δ EtOH4]],Tableau3[[#This Row],[Abundance+δ Control1]:[Abundance+δ Control4]],2,2)</f>
        <v>0.14924652726926285</v>
      </c>
      <c r="P1887" s="7">
        <v>1886</v>
      </c>
      <c r="Q1887" s="7">
        <f>(Tableau3[[#This Row],[p-value]]*4872)/Tableau3[[#This Row],[Ranking]]</f>
        <v>0.38554033979631425</v>
      </c>
      <c r="R1887" s="7">
        <v>0.65321702059037101</v>
      </c>
      <c r="S1887" s="7" t="s">
        <v>38</v>
      </c>
      <c r="T1887" s="7" t="s">
        <v>38</v>
      </c>
    </row>
    <row r="1888" spans="1:20" x14ac:dyDescent="0.3">
      <c r="A1888" s="6" t="s">
        <v>4932</v>
      </c>
      <c r="B1888" s="44" t="s">
        <v>4933</v>
      </c>
      <c r="C1888" s="6">
        <v>569039.86953124998</v>
      </c>
      <c r="D1888" s="6">
        <v>586883.16054687498</v>
      </c>
      <c r="E1888" s="6">
        <v>762701.89687499998</v>
      </c>
      <c r="F1888" s="6">
        <v>1145394.3890625001</v>
      </c>
      <c r="G1888" s="6">
        <v>450145.069726563</v>
      </c>
      <c r="H1888" s="6">
        <v>611050.38515624998</v>
      </c>
      <c r="I1888" s="6">
        <v>406566.21328124998</v>
      </c>
      <c r="J1888" s="6">
        <v>634378.77773437498</v>
      </c>
      <c r="K1888" s="6">
        <f>AVERAGE(Tableau3[[#This Row],[Abundance+δ EtOH1]:[Abundance+δ EtOH4]])</f>
        <v>766004.82900390623</v>
      </c>
      <c r="L1888" s="6">
        <f>AVERAGE(Tableau3[[#This Row],[Abundance+δ Control1]:[Abundance+δ Control4]])</f>
        <v>525535.11147460947</v>
      </c>
      <c r="M1888" s="6">
        <f>STDEV(Tableau3[[#This Row],[Abundance+δ EtOH1]:[Abundance+δ EtOH4]])</f>
        <v>267598.65159911744</v>
      </c>
      <c r="N1888" s="6">
        <f>STDEV(Tableau3[[#This Row],[Abundance+δ Control1]:[Abundance+δ Control4]])</f>
        <v>114013.24901055344</v>
      </c>
      <c r="O1888" s="18">
        <f>_xlfn.T.TEST(Tableau3[[#This Row],[Abundance+δ EtOH1]:[Abundance+δ EtOH4]],Tableau3[[#This Row],[Abundance+δ Control1]:[Abundance+δ Control4]],2,2)</f>
        <v>0.1493296241742931</v>
      </c>
      <c r="P1888" s="6">
        <v>1887</v>
      </c>
      <c r="Q1888" s="6">
        <f>(Tableau3[[#This Row],[p-value]]*4872)/Tableau3[[#This Row],[Ranking]]</f>
        <v>0.38555057179499519</v>
      </c>
      <c r="R1888" s="6">
        <v>0.46739767376936148</v>
      </c>
      <c r="S1888" s="6" t="s">
        <v>38</v>
      </c>
      <c r="T1888" s="6" t="s">
        <v>38</v>
      </c>
    </row>
    <row r="1889" spans="1:20" x14ac:dyDescent="0.3">
      <c r="A1889" s="7" t="s">
        <v>4666</v>
      </c>
      <c r="B1889" s="45" t="s">
        <v>4667</v>
      </c>
      <c r="C1889" s="7">
        <v>1537479.1378418</v>
      </c>
      <c r="D1889" s="7">
        <v>1777575.7062011701</v>
      </c>
      <c r="E1889" s="7">
        <v>3574793.2220703098</v>
      </c>
      <c r="F1889" s="7">
        <v>4997373.9964843793</v>
      </c>
      <c r="G1889" s="7">
        <v>1513023.6241699201</v>
      </c>
      <c r="H1889" s="7">
        <v>1567759.69082031</v>
      </c>
      <c r="I1889" s="7">
        <v>1071187.1739746099</v>
      </c>
      <c r="J1889" s="7">
        <v>2155728.1859375001</v>
      </c>
      <c r="K1889" s="7">
        <f>AVERAGE(Tableau3[[#This Row],[Abundance+δ EtOH1]:[Abundance+δ EtOH4]])</f>
        <v>2971805.5156494146</v>
      </c>
      <c r="L1889" s="7">
        <f>AVERAGE(Tableau3[[#This Row],[Abundance+δ Control1]:[Abundance+δ Control4]])</f>
        <v>1576924.6687255851</v>
      </c>
      <c r="M1889" s="7">
        <f>STDEV(Tableau3[[#This Row],[Abundance+δ EtOH1]:[Abundance+δ EtOH4]])</f>
        <v>1627881.9408970566</v>
      </c>
      <c r="N1889" s="7">
        <f>STDEV(Tableau3[[#This Row],[Abundance+δ Control1]:[Abundance+δ Control4]])</f>
        <v>445328.06837550807</v>
      </c>
      <c r="O1889" s="19">
        <f>_xlfn.T.TEST(Tableau3[[#This Row],[Abundance+δ EtOH1]:[Abundance+δ EtOH4]],Tableau3[[#This Row],[Abundance+δ Control1]:[Abundance+δ Control4]],2,2)</f>
        <v>0.14941700011466771</v>
      </c>
      <c r="P1889" s="7">
        <v>1888</v>
      </c>
      <c r="Q1889" s="7">
        <f>(Tableau3[[#This Row],[p-value]]*4872)/Tableau3[[#This Row],[Ranking]]</f>
        <v>0.3855718350416637</v>
      </c>
      <c r="R1889" s="7">
        <v>0.76777622433046822</v>
      </c>
      <c r="S1889" s="7" t="s">
        <v>38</v>
      </c>
      <c r="T1889" s="7" t="s">
        <v>38</v>
      </c>
    </row>
    <row r="1890" spans="1:20" x14ac:dyDescent="0.3">
      <c r="A1890" s="6" t="s">
        <v>8076</v>
      </c>
      <c r="B1890" s="44" t="s">
        <v>8077</v>
      </c>
      <c r="C1890" s="6">
        <v>41697.289453124999</v>
      </c>
      <c r="D1890" s="6">
        <v>26258.287499999999</v>
      </c>
      <c r="E1890" s="6">
        <v>59005.436914062499</v>
      </c>
      <c r="F1890" s="6">
        <v>58229.504296874999</v>
      </c>
      <c r="G1890" s="6">
        <v>30073.039453124999</v>
      </c>
      <c r="H1890" s="6">
        <v>44150.155664062499</v>
      </c>
      <c r="I1890" s="6">
        <v>21328.352929687499</v>
      </c>
      <c r="J1890" s="6">
        <v>29448.648828124999</v>
      </c>
      <c r="K1890" s="6">
        <f>AVERAGE(Tableau3[[#This Row],[Abundance+δ EtOH1]:[Abundance+δ EtOH4]])</f>
        <v>46297.629541015624</v>
      </c>
      <c r="L1890" s="6">
        <f>AVERAGE(Tableau3[[#This Row],[Abundance+δ Control1]:[Abundance+δ Control4]])</f>
        <v>31250.049218749999</v>
      </c>
      <c r="M1890" s="6">
        <f>STDEV(Tableau3[[#This Row],[Abundance+δ EtOH1]:[Abundance+δ EtOH4]])</f>
        <v>15562.737139088011</v>
      </c>
      <c r="N1890" s="6">
        <f>STDEV(Tableau3[[#This Row],[Abundance+δ Control1]:[Abundance+δ Control4]])</f>
        <v>9477.7493620322857</v>
      </c>
      <c r="O1890" s="18">
        <f>_xlfn.T.TEST(Tableau3[[#This Row],[Abundance+δ EtOH1]:[Abundance+δ EtOH4]],Tableau3[[#This Row],[Abundance+δ Control1]:[Abundance+δ Control4]],2,2)</f>
        <v>0.14970126609203707</v>
      </c>
      <c r="P1890" s="6">
        <v>1889</v>
      </c>
      <c r="Q1890" s="6">
        <f>(Tableau3[[#This Row],[p-value]]*4872)/Tableau3[[#This Row],[Ranking]]</f>
        <v>0.38610088321884839</v>
      </c>
      <c r="R1890" s="6">
        <v>0.53811998639271985</v>
      </c>
      <c r="S1890" s="6" t="s">
        <v>38</v>
      </c>
      <c r="T1890" s="6" t="s">
        <v>38</v>
      </c>
    </row>
    <row r="1891" spans="1:20" x14ac:dyDescent="0.3">
      <c r="A1891" s="7" t="s">
        <v>4318</v>
      </c>
      <c r="B1891" s="45" t="s">
        <v>4319</v>
      </c>
      <c r="C1891" s="7">
        <v>303664.24062499998</v>
      </c>
      <c r="D1891" s="7">
        <v>314855.00624999998</v>
      </c>
      <c r="E1891" s="7">
        <v>795941.45937499998</v>
      </c>
      <c r="F1891" s="7">
        <v>715625.85781249998</v>
      </c>
      <c r="G1891" s="7">
        <v>379955.23671874998</v>
      </c>
      <c r="H1891" s="7">
        <v>410417.6</v>
      </c>
      <c r="I1891" s="7">
        <v>154237.49062500001</v>
      </c>
      <c r="J1891" s="7">
        <v>239561.33828125001</v>
      </c>
      <c r="K1891" s="7">
        <f>AVERAGE(Tableau3[[#This Row],[Abundance+δ EtOH1]:[Abundance+δ EtOH4]])</f>
        <v>532521.64101562498</v>
      </c>
      <c r="L1891" s="7">
        <f>AVERAGE(Tableau3[[#This Row],[Abundance+δ Control1]:[Abundance+δ Control4]])</f>
        <v>296042.91640624998</v>
      </c>
      <c r="M1891" s="7">
        <f>STDEV(Tableau3[[#This Row],[Abundance+δ EtOH1]:[Abundance+δ EtOH4]])</f>
        <v>259917.69756151002</v>
      </c>
      <c r="N1891" s="7">
        <f>STDEV(Tableau3[[#This Row],[Abundance+δ Control1]:[Abundance+δ Control4]])</f>
        <v>120307.65173211857</v>
      </c>
      <c r="O1891" s="19">
        <f>_xlfn.T.TEST(Tableau3[[#This Row],[Abundance+δ EtOH1]:[Abundance+δ EtOH4]],Tableau3[[#This Row],[Abundance+δ Control1]:[Abundance+δ Control4]],2,2)</f>
        <v>0.14976211082138424</v>
      </c>
      <c r="P1891" s="7">
        <v>1890</v>
      </c>
      <c r="Q1891" s="7">
        <f>(Tableau3[[#This Row],[p-value]]*4872)/Tableau3[[#This Row],[Ranking]]</f>
        <v>0.38605344122845714</v>
      </c>
      <c r="R1891" s="7">
        <v>0.71737506271800699</v>
      </c>
      <c r="S1891" s="7" t="s">
        <v>38</v>
      </c>
      <c r="T1891" s="7" t="s">
        <v>38</v>
      </c>
    </row>
    <row r="1892" spans="1:20" x14ac:dyDescent="0.3">
      <c r="A1892" s="6" t="s">
        <v>4278</v>
      </c>
      <c r="B1892" s="44" t="s">
        <v>4279</v>
      </c>
      <c r="C1892" s="6">
        <v>54602725.6102539</v>
      </c>
      <c r="D1892" s="6">
        <v>51012196.425195299</v>
      </c>
      <c r="E1892" s="6">
        <v>103906394.249414</v>
      </c>
      <c r="F1892" s="6">
        <v>104256522.32558601</v>
      </c>
      <c r="G1892" s="6">
        <v>51634505.895166002</v>
      </c>
      <c r="H1892" s="6">
        <v>66770374.431787103</v>
      </c>
      <c r="I1892" s="6">
        <v>37315813.855859399</v>
      </c>
      <c r="J1892" s="6">
        <v>52464607.251367196</v>
      </c>
      <c r="K1892" s="6">
        <f>AVERAGE(Tableau3[[#This Row],[Abundance+δ EtOH1]:[Abundance+δ EtOH4]])</f>
        <v>78444459.652612299</v>
      </c>
      <c r="L1892" s="6">
        <f>AVERAGE(Tableau3[[#This Row],[Abundance+δ Control1]:[Abundance+δ Control4]])</f>
        <v>52046325.358544931</v>
      </c>
      <c r="M1892" s="6">
        <f>STDEV(Tableau3[[#This Row],[Abundance+δ EtOH1]:[Abundance+δ EtOH4]])</f>
        <v>29639669.593132444</v>
      </c>
      <c r="N1892" s="6">
        <f>STDEV(Tableau3[[#This Row],[Abundance+δ Control1]:[Abundance+δ Control4]])</f>
        <v>12029548.969852999</v>
      </c>
      <c r="O1892" s="18">
        <f>_xlfn.T.TEST(Tableau3[[#This Row],[Abundance+δ EtOH1]:[Abundance+δ EtOH4]],Tableau3[[#This Row],[Abundance+δ Control1]:[Abundance+δ Control4]],2,2)</f>
        <v>0.14992999729800827</v>
      </c>
      <c r="P1892" s="6">
        <v>1891</v>
      </c>
      <c r="Q1892" s="6">
        <f>(Tableau3[[#This Row],[p-value]]*4872)/Tableau3[[#This Row],[Ranking]]</f>
        <v>0.38628183333468868</v>
      </c>
      <c r="R1892" s="6">
        <v>0.5014006382603724</v>
      </c>
      <c r="S1892" s="6" t="s">
        <v>38</v>
      </c>
      <c r="T1892" s="6" t="s">
        <v>38</v>
      </c>
    </row>
    <row r="1893" spans="1:20" x14ac:dyDescent="0.3">
      <c r="A1893" s="7" t="s">
        <v>7286</v>
      </c>
      <c r="B1893" s="45" t="s">
        <v>7287</v>
      </c>
      <c r="C1893" s="7">
        <v>888014.83437499998</v>
      </c>
      <c r="D1893" s="7">
        <v>957129.05312499998</v>
      </c>
      <c r="E1893" s="7">
        <v>1998391.9593750001</v>
      </c>
      <c r="F1893" s="7">
        <v>2172548.5296875001</v>
      </c>
      <c r="G1893" s="7">
        <v>961265.60390624998</v>
      </c>
      <c r="H1893" s="7">
        <v>1269454.4906250001</v>
      </c>
      <c r="I1893" s="7">
        <v>569237.57265624998</v>
      </c>
      <c r="J1893" s="7">
        <v>780202.48671874998</v>
      </c>
      <c r="K1893" s="7">
        <f>AVERAGE(Tableau3[[#This Row],[Abundance+δ EtOH1]:[Abundance+δ EtOH4]])</f>
        <v>1504021.0941406251</v>
      </c>
      <c r="L1893" s="7">
        <f>AVERAGE(Tableau3[[#This Row],[Abundance+δ Control1]:[Abundance+δ Control4]])</f>
        <v>895040.03847656259</v>
      </c>
      <c r="M1893" s="7">
        <f>STDEV(Tableau3[[#This Row],[Abundance+δ EtOH1]:[Abundance+δ EtOH4]])</f>
        <v>675743.07273996202</v>
      </c>
      <c r="N1893" s="7">
        <f>STDEV(Tableau3[[#This Row],[Abundance+δ Control1]:[Abundance+δ Control4]])</f>
        <v>296595.6380452576</v>
      </c>
      <c r="O1893" s="19">
        <f>_xlfn.T.TEST(Tableau3[[#This Row],[Abundance+δ EtOH1]:[Abundance+δ EtOH4]],Tableau3[[#This Row],[Abundance+δ Control1]:[Abundance+δ Control4]],2,2)</f>
        <v>0.14994790548791018</v>
      </c>
      <c r="P1893" s="7">
        <v>1892</v>
      </c>
      <c r="Q1893" s="7">
        <f>(Tableau3[[#This Row],[p-value]]*4872)/Tableau3[[#This Row],[Ranking]]</f>
        <v>0.38612378199635222</v>
      </c>
      <c r="R1893" s="7">
        <v>0.62550095414878615</v>
      </c>
      <c r="S1893" s="7" t="s">
        <v>38</v>
      </c>
      <c r="T1893" s="7" t="s">
        <v>38</v>
      </c>
    </row>
    <row r="1894" spans="1:20" x14ac:dyDescent="0.3">
      <c r="A1894" s="6" t="s">
        <v>9394</v>
      </c>
      <c r="B1894" s="44" t="s">
        <v>9395</v>
      </c>
      <c r="C1894" s="6">
        <v>337112.85781249998</v>
      </c>
      <c r="D1894" s="6">
        <v>264434.93203124998</v>
      </c>
      <c r="E1894" s="6">
        <v>539471.02968749998</v>
      </c>
      <c r="F1894" s="6">
        <v>516007.38906249998</v>
      </c>
      <c r="G1894" s="6">
        <v>294042.44765624998</v>
      </c>
      <c r="H1894" s="6">
        <v>376560.33437499998</v>
      </c>
      <c r="I1894" s="6">
        <v>183306.98671875001</v>
      </c>
      <c r="J1894" s="6">
        <v>287373.58437499998</v>
      </c>
      <c r="K1894" s="6">
        <f>AVERAGE(Tableau3[[#This Row],[Abundance+δ EtOH1]:[Abundance+δ EtOH4]])</f>
        <v>414256.55214843748</v>
      </c>
      <c r="L1894" s="6">
        <f>AVERAGE(Tableau3[[#This Row],[Abundance+δ Control1]:[Abundance+δ Control4]])</f>
        <v>285320.83828124998</v>
      </c>
      <c r="M1894" s="6">
        <f>STDEV(Tableau3[[#This Row],[Abundance+δ EtOH1]:[Abundance+δ EtOH4]])</f>
        <v>134696.65379217587</v>
      </c>
      <c r="N1894" s="6">
        <f>STDEV(Tableau3[[#This Row],[Abundance+δ Control1]:[Abundance+δ Control4]])</f>
        <v>79187.01870608324</v>
      </c>
      <c r="O1894" s="18">
        <f>_xlfn.T.TEST(Tableau3[[#This Row],[Abundance+δ EtOH1]:[Abundance+δ EtOH4]],Tableau3[[#This Row],[Abundance+δ Control1]:[Abundance+δ Control4]],2,2)</f>
        <v>0.14995583979844934</v>
      </c>
      <c r="P1894" s="6">
        <v>1893</v>
      </c>
      <c r="Q1894" s="6">
        <f>(Tableau3[[#This Row],[p-value]]*4872)/Tableau3[[#This Row],[Ranking]]</f>
        <v>0.3859402279440281</v>
      </c>
      <c r="R1894" s="6">
        <v>0.48318083357752278</v>
      </c>
      <c r="S1894" s="6" t="s">
        <v>38</v>
      </c>
      <c r="T1894" s="6" t="s">
        <v>38</v>
      </c>
    </row>
    <row r="1895" spans="1:20" x14ac:dyDescent="0.3">
      <c r="A1895" s="7" t="s">
        <v>1467</v>
      </c>
      <c r="B1895" s="45" t="s">
        <v>1468</v>
      </c>
      <c r="C1895" s="7">
        <v>350773.17958984402</v>
      </c>
      <c r="D1895" s="7">
        <v>285443.48867187498</v>
      </c>
      <c r="E1895" s="7">
        <v>614064.04531249998</v>
      </c>
      <c r="F1895" s="7">
        <v>649676.67421874998</v>
      </c>
      <c r="G1895" s="7">
        <v>314324.86171874998</v>
      </c>
      <c r="H1895" s="7">
        <v>425206.54531249998</v>
      </c>
      <c r="I1895" s="7">
        <v>170431.06337890599</v>
      </c>
      <c r="J1895" s="7">
        <v>292590.89687499998</v>
      </c>
      <c r="K1895" s="7">
        <f>AVERAGE(Tableau3[[#This Row],[Abundance+δ EtOH1]:[Abundance+δ EtOH4]])</f>
        <v>474989.34694824228</v>
      </c>
      <c r="L1895" s="7">
        <f>AVERAGE(Tableau3[[#This Row],[Abundance+δ Control1]:[Abundance+δ Control4]])</f>
        <v>300638.34182128898</v>
      </c>
      <c r="M1895" s="7">
        <f>STDEV(Tableau3[[#This Row],[Abundance+δ EtOH1]:[Abundance+δ EtOH4]])</f>
        <v>183679.7236650041</v>
      </c>
      <c r="N1895" s="7">
        <f>STDEV(Tableau3[[#This Row],[Abundance+δ Control1]:[Abundance+δ Control4]])</f>
        <v>104440.18204609942</v>
      </c>
      <c r="O1895" s="19">
        <f>_xlfn.T.TEST(Tableau3[[#This Row],[Abundance+δ EtOH1]:[Abundance+δ EtOH4]],Tableau3[[#This Row],[Abundance+δ Control1]:[Abundance+δ Control4]],2,2)</f>
        <v>0.14997355326381245</v>
      </c>
      <c r="P1895" s="7">
        <v>1894</v>
      </c>
      <c r="Q1895" s="7">
        <f>(Tableau3[[#This Row],[p-value]]*4872)/Tableau3[[#This Row],[Ranking]]</f>
        <v>0.38578202296794839</v>
      </c>
      <c r="R1895" s="7">
        <v>0.58236428483534142</v>
      </c>
      <c r="S1895" s="7" t="s">
        <v>100</v>
      </c>
      <c r="T1895" s="7" t="s">
        <v>38</v>
      </c>
    </row>
    <row r="1896" spans="1:20" x14ac:dyDescent="0.3">
      <c r="A1896" s="6" t="s">
        <v>3070</v>
      </c>
      <c r="B1896" s="44" t="s">
        <v>3071</v>
      </c>
      <c r="C1896" s="6">
        <v>231536.77968750001</v>
      </c>
      <c r="D1896" s="6">
        <v>269963.42812499998</v>
      </c>
      <c r="E1896" s="6">
        <v>333077.37343749998</v>
      </c>
      <c r="F1896" s="6">
        <v>527234.80312499998</v>
      </c>
      <c r="G1896" s="6">
        <v>164555.67421875001</v>
      </c>
      <c r="H1896" s="6">
        <v>245225.68203125001</v>
      </c>
      <c r="I1896" s="6">
        <v>132472.74062500001</v>
      </c>
      <c r="J1896" s="6">
        <v>311250.66249999998</v>
      </c>
      <c r="K1896" s="6">
        <f>AVERAGE(Tableau3[[#This Row],[Abundance+δ EtOH1]:[Abundance+δ EtOH4]])</f>
        <v>340453.09609374998</v>
      </c>
      <c r="L1896" s="6">
        <f>AVERAGE(Tableau3[[#This Row],[Abundance+δ Control1]:[Abundance+δ Control4]])</f>
        <v>213376.18984375001</v>
      </c>
      <c r="M1896" s="6">
        <f>STDEV(Tableau3[[#This Row],[Abundance+δ EtOH1]:[Abundance+δ EtOH4]])</f>
        <v>131368.90123625228</v>
      </c>
      <c r="N1896" s="6">
        <f>STDEV(Tableau3[[#This Row],[Abundance+δ Control1]:[Abundance+δ Control4]])</f>
        <v>80669.311372050171</v>
      </c>
      <c r="O1896" s="18">
        <f>_xlfn.T.TEST(Tableau3[[#This Row],[Abundance+δ EtOH1]:[Abundance+δ EtOH4]],Tableau3[[#This Row],[Abundance+δ Control1]:[Abundance+δ Control4]],2,2)</f>
        <v>0.15031791604156416</v>
      </c>
      <c r="P1896" s="6">
        <v>1895</v>
      </c>
      <c r="Q1896" s="6">
        <f>(Tableau3[[#This Row],[p-value]]*4872)/Tableau3[[#This Row],[Ranking]]</f>
        <v>0.38646379258812696</v>
      </c>
      <c r="R1896" s="6">
        <v>0.57866316277965002</v>
      </c>
      <c r="S1896" s="6" t="s">
        <v>38</v>
      </c>
      <c r="T1896" s="6" t="s">
        <v>38</v>
      </c>
    </row>
    <row r="1897" spans="1:20" x14ac:dyDescent="0.3">
      <c r="A1897" s="7" t="s">
        <v>8800</v>
      </c>
      <c r="B1897" s="45" t="s">
        <v>8801</v>
      </c>
      <c r="C1897" s="7">
        <v>563626.05312499998</v>
      </c>
      <c r="D1897" s="7">
        <v>554692.46132812498</v>
      </c>
      <c r="E1897" s="7">
        <v>982448.75429687498</v>
      </c>
      <c r="F1897" s="7">
        <v>1043260.4984375</v>
      </c>
      <c r="G1897" s="7">
        <v>609890.09902343794</v>
      </c>
      <c r="H1897" s="7">
        <v>710072.14199218794</v>
      </c>
      <c r="I1897" s="7">
        <v>455830.136132813</v>
      </c>
      <c r="J1897" s="7">
        <v>358618.75234374998</v>
      </c>
      <c r="K1897" s="7">
        <f>AVERAGE(Tableau3[[#This Row],[Abundance+δ EtOH1]:[Abundance+δ EtOH4]])</f>
        <v>786006.94179687498</v>
      </c>
      <c r="L1897" s="7">
        <f>AVERAGE(Tableau3[[#This Row],[Abundance+δ Control1]:[Abundance+δ Control4]])</f>
        <v>533602.7823730472</v>
      </c>
      <c r="M1897" s="7">
        <f>STDEV(Tableau3[[#This Row],[Abundance+δ EtOH1]:[Abundance+δ EtOH4]])</f>
        <v>263140.28364072088</v>
      </c>
      <c r="N1897" s="7">
        <f>STDEV(Tableau3[[#This Row],[Abundance+δ Control1]:[Abundance+δ Control4]])</f>
        <v>156662.25330798884</v>
      </c>
      <c r="O1897" s="19">
        <f>_xlfn.T.TEST(Tableau3[[#This Row],[Abundance+δ EtOH1]:[Abundance+δ EtOH4]],Tableau3[[#This Row],[Abundance+δ Control1]:[Abundance+δ Control4]],2,2)</f>
        <v>0.15037052872778767</v>
      </c>
      <c r="P1897" s="7">
        <v>1896</v>
      </c>
      <c r="Q1897" s="7">
        <f>(Tableau3[[#This Row],[p-value]]*4872)/Tableau3[[#This Row],[Ranking]]</f>
        <v>0.38639515609798603</v>
      </c>
      <c r="R1897" s="7">
        <v>0.47474031923257881</v>
      </c>
      <c r="S1897" s="7" t="s">
        <v>38</v>
      </c>
      <c r="T1897" s="7" t="s">
        <v>38</v>
      </c>
    </row>
    <row r="1898" spans="1:20" x14ac:dyDescent="0.3">
      <c r="A1898" s="6" t="s">
        <v>2265</v>
      </c>
      <c r="B1898" s="44" t="s">
        <v>2266</v>
      </c>
      <c r="C1898" s="6">
        <v>48506291.296289101</v>
      </c>
      <c r="D1898" s="6">
        <v>50805902.189843804</v>
      </c>
      <c r="E1898" s="6">
        <v>68912539.829492196</v>
      </c>
      <c r="F1898" s="6">
        <v>82987023.201562494</v>
      </c>
      <c r="G1898" s="6">
        <v>47042324.254296899</v>
      </c>
      <c r="H1898" s="6">
        <v>56129742.589746103</v>
      </c>
      <c r="I1898" s="6">
        <v>34267584.225000001</v>
      </c>
      <c r="J1898" s="6">
        <v>51777847.797265597</v>
      </c>
      <c r="K1898" s="6">
        <f>AVERAGE(Tableau3[[#This Row],[Abundance+δ EtOH1]:[Abundance+δ EtOH4]])</f>
        <v>62802939.129296899</v>
      </c>
      <c r="L1898" s="6">
        <f>AVERAGE(Tableau3[[#This Row],[Abundance+δ Control1]:[Abundance+δ Control4]])</f>
        <v>47304374.71657715</v>
      </c>
      <c r="M1898" s="6">
        <f>STDEV(Tableau3[[#This Row],[Abundance+δ EtOH1]:[Abundance+δ EtOH4]])</f>
        <v>16258818.172915295</v>
      </c>
      <c r="N1898" s="6">
        <f>STDEV(Tableau3[[#This Row],[Abundance+δ Control1]:[Abundance+δ Control4]])</f>
        <v>9450320.2109146547</v>
      </c>
      <c r="O1898" s="18">
        <f>_xlfn.T.TEST(Tableau3[[#This Row],[Abundance+δ EtOH1]:[Abundance+δ EtOH4]],Tableau3[[#This Row],[Abundance+δ Control1]:[Abundance+δ Control4]],2,2)</f>
        <v>0.15039245834779422</v>
      </c>
      <c r="P1898" s="6">
        <v>1897</v>
      </c>
      <c r="Q1898" s="6">
        <f>(Tableau3[[#This Row],[p-value]]*4872)/Tableau3[[#This Row],[Ranking]]</f>
        <v>0.38624778970503604</v>
      </c>
      <c r="R1898" s="6">
        <v>0.34163234885363081</v>
      </c>
      <c r="S1898" s="6" t="s">
        <v>38</v>
      </c>
      <c r="T1898" s="6" t="s">
        <v>38</v>
      </c>
    </row>
    <row r="1899" spans="1:20" x14ac:dyDescent="0.3">
      <c r="A1899" s="7" t="s">
        <v>1863</v>
      </c>
      <c r="B1899" s="45" t="s">
        <v>1864</v>
      </c>
      <c r="C1899" s="7">
        <v>502542.825585938</v>
      </c>
      <c r="D1899" s="7">
        <v>435122.901757813</v>
      </c>
      <c r="E1899" s="7">
        <v>1114660.30019531</v>
      </c>
      <c r="F1899" s="7">
        <v>1420032.26503906</v>
      </c>
      <c r="G1899" s="7">
        <v>340298.823632813</v>
      </c>
      <c r="H1899" s="7">
        <v>514608.23867187498</v>
      </c>
      <c r="I1899" s="7">
        <v>398657.62490234402</v>
      </c>
      <c r="J1899" s="7">
        <v>596882.63027343794</v>
      </c>
      <c r="K1899" s="7">
        <f>AVERAGE(Tableau3[[#This Row],[Abundance+δ EtOH1]:[Abundance+δ EtOH4]])</f>
        <v>868089.57314453018</v>
      </c>
      <c r="L1899" s="7">
        <f>AVERAGE(Tableau3[[#This Row],[Abundance+δ Control1]:[Abundance+δ Control4]])</f>
        <v>462611.82937011751</v>
      </c>
      <c r="M1899" s="7">
        <f>STDEV(Tableau3[[#This Row],[Abundance+δ EtOH1]:[Abundance+δ EtOH4]])</f>
        <v>478373.08374548337</v>
      </c>
      <c r="N1899" s="7">
        <f>STDEV(Tableau3[[#This Row],[Abundance+δ Control1]:[Abundance+δ Control4]])</f>
        <v>115156.2506583911</v>
      </c>
      <c r="O1899" s="19">
        <f>_xlfn.T.TEST(Tableau3[[#This Row],[Abundance+δ EtOH1]:[Abundance+δ EtOH4]],Tableau3[[#This Row],[Abundance+δ Control1]:[Abundance+δ Control4]],2,2)</f>
        <v>0.15041750394814421</v>
      </c>
      <c r="P1899" s="7">
        <v>1898</v>
      </c>
      <c r="Q1899" s="7">
        <f>(Tableau3[[#This Row],[p-value]]*4872)/Tableau3[[#This Row],[Ranking]]</f>
        <v>0.3861085770470804</v>
      </c>
      <c r="R1899" s="7">
        <v>0.7811167779088638</v>
      </c>
      <c r="S1899" s="7" t="s">
        <v>38</v>
      </c>
      <c r="T1899" s="7" t="s">
        <v>38</v>
      </c>
    </row>
    <row r="1900" spans="1:20" x14ac:dyDescent="0.3">
      <c r="A1900" s="6" t="s">
        <v>7350</v>
      </c>
      <c r="B1900" s="44" t="s">
        <v>7351</v>
      </c>
      <c r="C1900" s="6">
        <v>513520.09218749998</v>
      </c>
      <c r="D1900" s="6">
        <v>499541.65859374998</v>
      </c>
      <c r="E1900" s="6">
        <v>929336.30996093794</v>
      </c>
      <c r="F1900" s="6">
        <v>1252015.60976563</v>
      </c>
      <c r="G1900" s="6">
        <v>447795.47890624998</v>
      </c>
      <c r="H1900" s="6">
        <v>656135.57558593794</v>
      </c>
      <c r="I1900" s="6">
        <v>300860.96328124998</v>
      </c>
      <c r="J1900" s="6">
        <v>502277.819726563</v>
      </c>
      <c r="K1900" s="6">
        <f>AVERAGE(Tableau3[[#This Row],[Abundance+δ EtOH1]:[Abundance+δ EtOH4]])</f>
        <v>798603.41762695438</v>
      </c>
      <c r="L1900" s="6">
        <f>AVERAGE(Tableau3[[#This Row],[Abundance+δ Control1]:[Abundance+δ Control4]])</f>
        <v>476767.45937500021</v>
      </c>
      <c r="M1900" s="6">
        <f>STDEV(Tableau3[[#This Row],[Abundance+δ EtOH1]:[Abundance+δ EtOH4]])</f>
        <v>362116.06945732248</v>
      </c>
      <c r="N1900" s="6">
        <f>STDEV(Tableau3[[#This Row],[Abundance+δ Control1]:[Abundance+δ Control4]])</f>
        <v>146749.41296712711</v>
      </c>
      <c r="O1900" s="18">
        <f>_xlfn.T.TEST(Tableau3[[#This Row],[Abundance+δ EtOH1]:[Abundance+δ EtOH4]],Tableau3[[#This Row],[Abundance+δ Control1]:[Abundance+δ Control4]],2,2)</f>
        <v>0.15057555096952355</v>
      </c>
      <c r="P1900" s="6">
        <v>1899</v>
      </c>
      <c r="Q1900" s="6">
        <f>(Tableau3[[#This Row],[p-value]]*4872)/Tableau3[[#This Row],[Ranking]]</f>
        <v>0.3863107342409261</v>
      </c>
      <c r="R1900" s="6">
        <v>0.63732966200370755</v>
      </c>
      <c r="S1900" s="6" t="s">
        <v>38</v>
      </c>
      <c r="T1900" s="6" t="s">
        <v>38</v>
      </c>
    </row>
    <row r="1901" spans="1:20" x14ac:dyDescent="0.3">
      <c r="A1901" s="7" t="s">
        <v>51</v>
      </c>
      <c r="B1901" s="45" t="s">
        <v>52</v>
      </c>
      <c r="C1901" s="7">
        <v>0.1</v>
      </c>
      <c r="D1901" s="7">
        <v>0.1</v>
      </c>
      <c r="E1901" s="7">
        <v>0.1</v>
      </c>
      <c r="F1901" s="7">
        <v>0.1</v>
      </c>
      <c r="G1901" s="7">
        <v>0.1</v>
      </c>
      <c r="H1901" s="7">
        <v>28719.660546874999</v>
      </c>
      <c r="I1901" s="7">
        <v>17943.289453124999</v>
      </c>
      <c r="J1901" s="7">
        <v>0.1</v>
      </c>
      <c r="K1901" s="7">
        <f>AVERAGE(Tableau3[[#This Row],[Abundance+δ EtOH1]:[Abundance+δ EtOH4]])</f>
        <v>0.1</v>
      </c>
      <c r="L1901" s="7">
        <f>AVERAGE(Tableau3[[#This Row],[Abundance+δ Control1]:[Abundance+δ Control4]])</f>
        <v>11665.787499999999</v>
      </c>
      <c r="M1901" s="7">
        <f>STDEV(Tableau3[[#This Row],[Abundance+δ EtOH1]:[Abundance+δ EtOH4]])</f>
        <v>0</v>
      </c>
      <c r="N1901" s="7">
        <f>STDEV(Tableau3[[#This Row],[Abundance+δ Control1]:[Abundance+δ Control4]])</f>
        <v>14170.605096063357</v>
      </c>
      <c r="O1901" s="19">
        <f>_xlfn.T.TEST(Tableau3[[#This Row],[Abundance+δ EtOH1]:[Abundance+δ EtOH4]],Tableau3[[#This Row],[Abundance+δ Control1]:[Abundance+δ Control4]],2,2)</f>
        <v>0.15076839989978794</v>
      </c>
      <c r="P1901" s="7">
        <v>1900</v>
      </c>
      <c r="Q1901" s="7">
        <f>(Tableau3[[#This Row],[p-value]]*4872)/Tableau3[[#This Row],[Ranking]]</f>
        <v>0.38660191805882466</v>
      </c>
      <c r="R1901" s="7">
        <v>-17.153852269187809</v>
      </c>
      <c r="S1901" s="7" t="s">
        <v>38</v>
      </c>
      <c r="T1901" s="7" t="s">
        <v>38</v>
      </c>
    </row>
    <row r="1902" spans="1:20" x14ac:dyDescent="0.3">
      <c r="A1902" s="6" t="s">
        <v>7264</v>
      </c>
      <c r="B1902" s="44" t="s">
        <v>7265</v>
      </c>
      <c r="C1902" s="6">
        <v>1781325.0921875001</v>
      </c>
      <c r="D1902" s="6">
        <v>8068613.4867187496</v>
      </c>
      <c r="E1902" s="6">
        <v>3177089.9437500001</v>
      </c>
      <c r="F1902" s="6">
        <v>3305544.4906250001</v>
      </c>
      <c r="G1902" s="6">
        <v>2013108.9632812501</v>
      </c>
      <c r="H1902" s="6">
        <v>2412683.6781250001</v>
      </c>
      <c r="I1902" s="6">
        <v>1238579.6820312501</v>
      </c>
      <c r="J1902" s="6">
        <v>1462705.91445313</v>
      </c>
      <c r="K1902" s="6">
        <f>AVERAGE(Tableau3[[#This Row],[Abundance+δ EtOH1]:[Abundance+δ EtOH4]])</f>
        <v>4083143.2533203121</v>
      </c>
      <c r="L1902" s="6">
        <f>AVERAGE(Tableau3[[#This Row],[Abundance+δ Control1]:[Abundance+δ Control4]])</f>
        <v>1781769.5594726577</v>
      </c>
      <c r="M1902" s="6">
        <f>STDEV(Tableau3[[#This Row],[Abundance+δ EtOH1]:[Abundance+δ EtOH4]])</f>
        <v>2745173.4774420871</v>
      </c>
      <c r="N1902" s="6">
        <f>STDEV(Tableau3[[#This Row],[Abundance+δ Control1]:[Abundance+δ Control4]])</f>
        <v>531798.01848613413</v>
      </c>
      <c r="O1902" s="18">
        <f>_xlfn.T.TEST(Tableau3[[#This Row],[Abundance+δ EtOH1]:[Abundance+δ EtOH4]],Tableau3[[#This Row],[Abundance+δ Control1]:[Abundance+δ Control4]],2,2)</f>
        <v>0.15085064227230496</v>
      </c>
      <c r="P1902" s="6">
        <v>1901</v>
      </c>
      <c r="Q1902" s="6">
        <f>(Tableau3[[#This Row],[p-value]]*4872)/Tableau3[[#This Row],[Ranking]]</f>
        <v>0.38660932622339284</v>
      </c>
      <c r="R1902" s="6">
        <v>1.023786277559533</v>
      </c>
      <c r="S1902" s="6" t="s">
        <v>38</v>
      </c>
      <c r="T1902" s="6" t="s">
        <v>38</v>
      </c>
    </row>
    <row r="1903" spans="1:20" x14ac:dyDescent="0.3">
      <c r="A1903" s="7" t="s">
        <v>3565</v>
      </c>
      <c r="B1903" s="45" t="s">
        <v>3566</v>
      </c>
      <c r="C1903" s="7">
        <v>322318.81874999998</v>
      </c>
      <c r="D1903" s="7">
        <v>351877.96718749998</v>
      </c>
      <c r="E1903" s="7">
        <v>644859.61562499998</v>
      </c>
      <c r="F1903" s="7">
        <v>681765.70156249998</v>
      </c>
      <c r="G1903" s="7">
        <v>279562.39882812498</v>
      </c>
      <c r="H1903" s="7">
        <v>506802.65468749998</v>
      </c>
      <c r="I1903" s="7">
        <v>221891.854882813</v>
      </c>
      <c r="J1903" s="7">
        <v>229015.22109375001</v>
      </c>
      <c r="K1903" s="7">
        <f>AVERAGE(Tableau3[[#This Row],[Abundance+δ EtOH1]:[Abundance+δ EtOH4]])</f>
        <v>500205.52578124998</v>
      </c>
      <c r="L1903" s="7">
        <f>AVERAGE(Tableau3[[#This Row],[Abundance+δ Control1]:[Abundance+δ Control4]])</f>
        <v>309318.03237304703</v>
      </c>
      <c r="M1903" s="7">
        <f>STDEV(Tableau3[[#This Row],[Abundance+δ EtOH1]:[Abundance+δ EtOH4]])</f>
        <v>189326.56823158421</v>
      </c>
      <c r="N1903" s="7">
        <f>STDEV(Tableau3[[#This Row],[Abundance+δ Control1]:[Abundance+δ Control4]])</f>
        <v>134136.06498409744</v>
      </c>
      <c r="O1903" s="19">
        <f>_xlfn.T.TEST(Tableau3[[#This Row],[Abundance+δ EtOH1]:[Abundance+δ EtOH4]],Tableau3[[#This Row],[Abundance+δ Control1]:[Abundance+δ Control4]],2,2)</f>
        <v>0.15099282328824673</v>
      </c>
      <c r="P1903" s="7">
        <v>1902</v>
      </c>
      <c r="Q1903" s="7">
        <f>(Tableau3[[#This Row],[p-value]]*4872)/Tableau3[[#This Row],[Ranking]]</f>
        <v>0.38677026028408945</v>
      </c>
      <c r="R1903" s="7">
        <v>0.5869856677222135</v>
      </c>
      <c r="S1903" s="7" t="s">
        <v>38</v>
      </c>
      <c r="T1903" s="7" t="s">
        <v>38</v>
      </c>
    </row>
    <row r="1904" spans="1:20" x14ac:dyDescent="0.3">
      <c r="A1904" s="6" t="s">
        <v>1307</v>
      </c>
      <c r="B1904" s="44" t="s">
        <v>1308</v>
      </c>
      <c r="C1904" s="6">
        <v>368552.431054688</v>
      </c>
      <c r="D1904" s="6">
        <v>296224.73867187498</v>
      </c>
      <c r="E1904" s="6">
        <v>302577.13955078099</v>
      </c>
      <c r="F1904" s="6">
        <v>404000.49453124998</v>
      </c>
      <c r="G1904" s="6">
        <v>267834.718164063</v>
      </c>
      <c r="H1904" s="6">
        <v>384433.280664063</v>
      </c>
      <c r="I1904" s="6">
        <v>155932.763085938</v>
      </c>
      <c r="J1904" s="6">
        <v>185281.09755859399</v>
      </c>
      <c r="K1904" s="6">
        <f>AVERAGE(Tableau3[[#This Row],[Abundance+δ EtOH1]:[Abundance+δ EtOH4]])</f>
        <v>342838.70095214847</v>
      </c>
      <c r="L1904" s="6">
        <f>AVERAGE(Tableau3[[#This Row],[Abundance+δ Control1]:[Abundance+δ Control4]])</f>
        <v>248370.46486816448</v>
      </c>
      <c r="M1904" s="6">
        <f>STDEV(Tableau3[[#This Row],[Abundance+δ EtOH1]:[Abundance+δ EtOH4]])</f>
        <v>52267.94975744954</v>
      </c>
      <c r="N1904" s="6">
        <f>STDEV(Tableau3[[#This Row],[Abundance+δ Control1]:[Abundance+δ Control4]])</f>
        <v>102334.32786212275</v>
      </c>
      <c r="O1904" s="18">
        <f>_xlfn.T.TEST(Tableau3[[#This Row],[Abundance+δ EtOH1]:[Abundance+δ EtOH4]],Tableau3[[#This Row],[Abundance+δ Control1]:[Abundance+δ Control4]],2,2)</f>
        <v>0.15123555335482958</v>
      </c>
      <c r="P1904" s="6">
        <v>1903</v>
      </c>
      <c r="Q1904" s="6">
        <f>(Tableau3[[#This Row],[p-value]]*4872)/Tableau3[[#This Row],[Ranking]]</f>
        <v>0.38718844768509181</v>
      </c>
      <c r="R1904" s="6">
        <v>0.48651668151704042</v>
      </c>
      <c r="S1904" s="6" t="s">
        <v>38</v>
      </c>
      <c r="T1904" s="6" t="s">
        <v>38</v>
      </c>
    </row>
    <row r="1905" spans="1:20" x14ac:dyDescent="0.3">
      <c r="A1905" s="7" t="s">
        <v>3784</v>
      </c>
      <c r="B1905" s="45" t="s">
        <v>3785</v>
      </c>
      <c r="C1905" s="7">
        <v>108625.38906250001</v>
      </c>
      <c r="D1905" s="7">
        <v>117865.50625000001</v>
      </c>
      <c r="E1905" s="7">
        <v>171901.38125000001</v>
      </c>
      <c r="F1905" s="7">
        <v>191351.52187500001</v>
      </c>
      <c r="G1905" s="7">
        <v>133507.05312500001</v>
      </c>
      <c r="H1905" s="7">
        <v>129559.81875000001</v>
      </c>
      <c r="I1905" s="7">
        <v>63283.178124999999</v>
      </c>
      <c r="J1905" s="7">
        <v>90867.482812500006</v>
      </c>
      <c r="K1905" s="7">
        <f>AVERAGE(Tableau3[[#This Row],[Abundance+δ EtOH1]:[Abundance+δ EtOH4]])</f>
        <v>147435.94960937501</v>
      </c>
      <c r="L1905" s="7">
        <f>AVERAGE(Tableau3[[#This Row],[Abundance+δ Control1]:[Abundance+δ Control4]])</f>
        <v>104304.38320312501</v>
      </c>
      <c r="M1905" s="7">
        <f>STDEV(Tableau3[[#This Row],[Abundance+δ EtOH1]:[Abundance+δ EtOH4]])</f>
        <v>40446.695634345218</v>
      </c>
      <c r="N1905" s="7">
        <f>STDEV(Tableau3[[#This Row],[Abundance+δ Control1]:[Abundance+δ Control4]])</f>
        <v>33436.120754843891</v>
      </c>
      <c r="O1905" s="19">
        <f>_xlfn.T.TEST(Tableau3[[#This Row],[Abundance+δ EtOH1]:[Abundance+δ EtOH4]],Tableau3[[#This Row],[Abundance+δ Control1]:[Abundance+δ Control4]],2,2)</f>
        <v>0.15132107981892143</v>
      </c>
      <c r="P1905" s="7">
        <v>1904</v>
      </c>
      <c r="Q1905" s="7">
        <f>(Tableau3[[#This Row],[p-value]]*4872)/Tableau3[[#This Row],[Ranking]]</f>
        <v>0.38720393953665189</v>
      </c>
      <c r="R1905" s="7">
        <v>0.42126182048343441</v>
      </c>
      <c r="S1905" s="7" t="s">
        <v>38</v>
      </c>
      <c r="T1905" s="7" t="s">
        <v>38</v>
      </c>
    </row>
    <row r="1906" spans="1:20" x14ac:dyDescent="0.3">
      <c r="A1906" s="6" t="s">
        <v>7356</v>
      </c>
      <c r="B1906" s="44" t="s">
        <v>7357</v>
      </c>
      <c r="C1906" s="6">
        <v>10059704.9046875</v>
      </c>
      <c r="D1906" s="6">
        <v>9193444.9437499996</v>
      </c>
      <c r="E1906" s="6">
        <v>18183215.131250001</v>
      </c>
      <c r="F1906" s="6">
        <v>16333301.521875</v>
      </c>
      <c r="G1906" s="6">
        <v>9453253.3109374996</v>
      </c>
      <c r="H1906" s="6">
        <v>11232390.834375</v>
      </c>
      <c r="I1906" s="6">
        <v>7805729.5453124996</v>
      </c>
      <c r="J1906" s="6">
        <v>9825259.9203124996</v>
      </c>
      <c r="K1906" s="6">
        <f>AVERAGE(Tableau3[[#This Row],[Abundance+δ EtOH1]:[Abundance+δ EtOH4]])</f>
        <v>13442416.625390625</v>
      </c>
      <c r="L1906" s="6">
        <f>AVERAGE(Tableau3[[#This Row],[Abundance+δ Control1]:[Abundance+δ Control4]])</f>
        <v>9579158.4027343746</v>
      </c>
      <c r="M1906" s="6">
        <f>STDEV(Tableau3[[#This Row],[Abundance+δ EtOH1]:[Abundance+δ EtOH4]])</f>
        <v>4484376.0210552616</v>
      </c>
      <c r="N1906" s="6">
        <f>STDEV(Tableau3[[#This Row],[Abundance+δ Control1]:[Abundance+δ Control4]])</f>
        <v>1408858.3362022466</v>
      </c>
      <c r="O1906" s="18">
        <f>_xlfn.T.TEST(Tableau3[[#This Row],[Abundance+δ EtOH1]:[Abundance+δ EtOH4]],Tableau3[[#This Row],[Abundance+δ Control1]:[Abundance+δ Control4]],2,2)</f>
        <v>0.15132806688189626</v>
      </c>
      <c r="P1906" s="6">
        <v>1905</v>
      </c>
      <c r="Q1906" s="6">
        <f>(Tableau3[[#This Row],[p-value]]*4872)/Tableau3[[#This Row],[Ranking]]</f>
        <v>0.38701855215149533</v>
      </c>
      <c r="R1906" s="6">
        <v>0.41432152739684269</v>
      </c>
      <c r="S1906" s="6" t="s">
        <v>38</v>
      </c>
      <c r="T1906" s="6" t="s">
        <v>38</v>
      </c>
    </row>
    <row r="1907" spans="1:20" x14ac:dyDescent="0.3">
      <c r="A1907" s="7" t="s">
        <v>4156</v>
      </c>
      <c r="B1907" s="45" t="s">
        <v>4157</v>
      </c>
      <c r="C1907" s="7">
        <v>147549379.608789</v>
      </c>
      <c r="D1907" s="7">
        <v>141475870.998438</v>
      </c>
      <c r="E1907" s="7">
        <v>260258411.641992</v>
      </c>
      <c r="F1907" s="7">
        <v>298654662.25625002</v>
      </c>
      <c r="G1907" s="7">
        <v>140001180.499414</v>
      </c>
      <c r="H1907" s="7">
        <v>185993349.452539</v>
      </c>
      <c r="I1907" s="7">
        <v>90069439.296289101</v>
      </c>
      <c r="J1907" s="7">
        <v>140661717.468164</v>
      </c>
      <c r="K1907" s="7">
        <f>AVERAGE(Tableau3[[#This Row],[Abundance+δ EtOH1]:[Abundance+δ EtOH4]])</f>
        <v>211984581.12636724</v>
      </c>
      <c r="L1907" s="7">
        <f>AVERAGE(Tableau3[[#This Row],[Abundance+δ Control1]:[Abundance+δ Control4]])</f>
        <v>139181421.67910153</v>
      </c>
      <c r="M1907" s="7">
        <f>STDEV(Tableau3[[#This Row],[Abundance+δ EtOH1]:[Abundance+δ EtOH4]])</f>
        <v>79509829.736595064</v>
      </c>
      <c r="N1907" s="7">
        <f>STDEV(Tableau3[[#This Row],[Abundance+δ Control1]:[Abundance+δ Control4]])</f>
        <v>39184208.875437699</v>
      </c>
      <c r="O1907" s="19">
        <f>_xlfn.T.TEST(Tableau3[[#This Row],[Abundance+δ EtOH1]:[Abundance+δ EtOH4]],Tableau3[[#This Row],[Abundance+δ Control1]:[Abundance+δ Control4]],2,2)</f>
        <v>0.15156130318445907</v>
      </c>
      <c r="P1907" s="7">
        <v>1906</v>
      </c>
      <c r="Q1907" s="7">
        <f>(Tableau3[[#This Row],[p-value]]*4872)/Tableau3[[#This Row],[Ranking]]</f>
        <v>0.38741168369081042</v>
      </c>
      <c r="R1907" s="7">
        <v>0.51650875228657578</v>
      </c>
      <c r="S1907" s="7" t="s">
        <v>38</v>
      </c>
      <c r="T1907" s="7" t="s">
        <v>38</v>
      </c>
    </row>
    <row r="1908" spans="1:20" x14ac:dyDescent="0.3">
      <c r="A1908" s="6" t="s">
        <v>9052</v>
      </c>
      <c r="B1908" s="44" t="s">
        <v>9053</v>
      </c>
      <c r="C1908" s="6">
        <v>36721.814843749999</v>
      </c>
      <c r="D1908" s="6">
        <v>37235.787499999999</v>
      </c>
      <c r="E1908" s="6">
        <v>47971.760156249999</v>
      </c>
      <c r="F1908" s="6">
        <v>45241.033593749999</v>
      </c>
      <c r="G1908" s="6">
        <v>24748.730859374999</v>
      </c>
      <c r="H1908" s="6">
        <v>29177.267968749999</v>
      </c>
      <c r="I1908" s="6">
        <v>19072.955468749999</v>
      </c>
      <c r="J1908" s="6">
        <v>48402.068749999999</v>
      </c>
      <c r="K1908" s="6">
        <f>AVERAGE(Tableau3[[#This Row],[Abundance+δ EtOH1]:[Abundance+δ EtOH4]])</f>
        <v>41792.599023437499</v>
      </c>
      <c r="L1908" s="6">
        <f>AVERAGE(Tableau3[[#This Row],[Abundance+δ Control1]:[Abundance+δ Control4]])</f>
        <v>30350.255761718749</v>
      </c>
      <c r="M1908" s="6">
        <f>STDEV(Tableau3[[#This Row],[Abundance+δ EtOH1]:[Abundance+δ EtOH4]])</f>
        <v>5673.0684450917706</v>
      </c>
      <c r="N1908" s="6">
        <f>STDEV(Tableau3[[#This Row],[Abundance+δ Control1]:[Abundance+δ Control4]])</f>
        <v>12725.282389213786</v>
      </c>
      <c r="O1908" s="18">
        <f>_xlfn.T.TEST(Tableau3[[#This Row],[Abundance+δ EtOH1]:[Abundance+δ EtOH4]],Tableau3[[#This Row],[Abundance+δ Control1]:[Abundance+δ Control4]],2,2)</f>
        <v>0.15158669716829182</v>
      </c>
      <c r="P1908" s="6">
        <v>1907</v>
      </c>
      <c r="Q1908" s="6">
        <f>(Tableau3[[#This Row],[p-value]]*4872)/Tableau3[[#This Row],[Ranking]]</f>
        <v>0.38727340776293534</v>
      </c>
      <c r="R1908" s="6">
        <v>0.42609728106137162</v>
      </c>
      <c r="S1908" s="6" t="s">
        <v>38</v>
      </c>
      <c r="T1908" s="6" t="s">
        <v>38</v>
      </c>
    </row>
    <row r="1909" spans="1:20" x14ac:dyDescent="0.3">
      <c r="A1909" s="7" t="s">
        <v>5367</v>
      </c>
      <c r="B1909" s="45" t="s">
        <v>5368</v>
      </c>
      <c r="C1909" s="7">
        <v>1130720.5179687501</v>
      </c>
      <c r="D1909" s="7">
        <v>1117763.73769531</v>
      </c>
      <c r="E1909" s="7">
        <v>2089381.90273438</v>
      </c>
      <c r="F1909" s="7">
        <v>2449870.4515625001</v>
      </c>
      <c r="G1909" s="7">
        <v>1140658.8460937501</v>
      </c>
      <c r="H1909" s="7">
        <v>1377486.8304687501</v>
      </c>
      <c r="I1909" s="7">
        <v>769362.58828124998</v>
      </c>
      <c r="J1909" s="7">
        <v>1128140.1234375001</v>
      </c>
      <c r="K1909" s="7">
        <f>AVERAGE(Tableau3[[#This Row],[Abundance+δ EtOH1]:[Abundance+δ EtOH4]])</f>
        <v>1696934.1524902349</v>
      </c>
      <c r="L1909" s="7">
        <f>AVERAGE(Tableau3[[#This Row],[Abundance+δ Control1]:[Abundance+δ Control4]])</f>
        <v>1103912.0970703126</v>
      </c>
      <c r="M1909" s="7">
        <f>STDEV(Tableau3[[#This Row],[Abundance+δ EtOH1]:[Abundance+δ EtOH4]])</f>
        <v>677486.66811583482</v>
      </c>
      <c r="N1909" s="7">
        <f>STDEV(Tableau3[[#This Row],[Abundance+δ Control1]:[Abundance+δ Control4]])</f>
        <v>250801.26887668765</v>
      </c>
      <c r="O1909" s="19">
        <f>_xlfn.T.TEST(Tableau3[[#This Row],[Abundance+δ EtOH1]:[Abundance+δ EtOH4]],Tableau3[[#This Row],[Abundance+δ Control1]:[Abundance+δ Control4]],2,2)</f>
        <v>0.15174628972193815</v>
      </c>
      <c r="P1909" s="7">
        <v>1908</v>
      </c>
      <c r="Q1909" s="7">
        <f>(Tableau3[[#This Row],[p-value]]*4872)/Tableau3[[#This Row],[Ranking]]</f>
        <v>0.38747794734029495</v>
      </c>
      <c r="R1909" s="7">
        <v>0.52066594564959745</v>
      </c>
      <c r="S1909" s="7" t="s">
        <v>38</v>
      </c>
      <c r="T1909" s="7" t="s">
        <v>38</v>
      </c>
    </row>
    <row r="1910" spans="1:20" x14ac:dyDescent="0.3">
      <c r="A1910" s="6" t="s">
        <v>4584</v>
      </c>
      <c r="B1910" s="44" t="s">
        <v>4585</v>
      </c>
      <c r="C1910" s="6">
        <v>10274597.8539063</v>
      </c>
      <c r="D1910" s="6">
        <v>10079359.7445313</v>
      </c>
      <c r="E1910" s="6">
        <v>17345725.1332031</v>
      </c>
      <c r="F1910" s="6">
        <v>16879077.8929688</v>
      </c>
      <c r="G1910" s="6">
        <v>10000158.4671875</v>
      </c>
      <c r="H1910" s="6">
        <v>11945920.7914063</v>
      </c>
      <c r="I1910" s="6">
        <v>7909011.5492187496</v>
      </c>
      <c r="J1910" s="6">
        <v>10466777.396875</v>
      </c>
      <c r="K1910" s="6">
        <f>AVERAGE(Tableau3[[#This Row],[Abundance+δ EtOH1]:[Abundance+δ EtOH4]])</f>
        <v>13644690.156152375</v>
      </c>
      <c r="L1910" s="6">
        <f>AVERAGE(Tableau3[[#This Row],[Abundance+δ Control1]:[Abundance+δ Control4]])</f>
        <v>10080467.051171888</v>
      </c>
      <c r="M1910" s="6">
        <f>STDEV(Tableau3[[#This Row],[Abundance+δ EtOH1]:[Abundance+δ EtOH4]])</f>
        <v>4009489.8679304007</v>
      </c>
      <c r="N1910" s="6">
        <f>STDEV(Tableau3[[#This Row],[Abundance+δ Control1]:[Abundance+δ Control4]])</f>
        <v>1668414.5973324433</v>
      </c>
      <c r="O1910" s="18">
        <f>_xlfn.T.TEST(Tableau3[[#This Row],[Abundance+δ EtOH1]:[Abundance+δ EtOH4]],Tableau3[[#This Row],[Abundance+δ Control1]:[Abundance+δ Control4]],2,2)</f>
        <v>0.15181194332164824</v>
      </c>
      <c r="P1910" s="6">
        <v>1909</v>
      </c>
      <c r="Q1910" s="6">
        <f>(Tableau3[[#This Row],[p-value]]*4872)/Tableau3[[#This Row],[Ranking]]</f>
        <v>0.38744252900108445</v>
      </c>
      <c r="R1910" s="6">
        <v>0.36369070655713231</v>
      </c>
      <c r="S1910" s="6" t="s">
        <v>38</v>
      </c>
      <c r="T1910" s="6" t="s">
        <v>38</v>
      </c>
    </row>
    <row r="1911" spans="1:20" x14ac:dyDescent="0.3">
      <c r="A1911" s="7" t="s">
        <v>9048</v>
      </c>
      <c r="B1911" s="45" t="s">
        <v>9049</v>
      </c>
      <c r="C1911" s="7">
        <v>15648.035546875</v>
      </c>
      <c r="D1911" s="7">
        <v>12186.6478515625</v>
      </c>
      <c r="E1911" s="7">
        <v>25001.596093749999</v>
      </c>
      <c r="F1911" s="7">
        <v>20642.986718749999</v>
      </c>
      <c r="G1911" s="7">
        <v>16484.135156249999</v>
      </c>
      <c r="H1911" s="7">
        <v>14206.3685546875</v>
      </c>
      <c r="I1911" s="7">
        <v>11926.4134765625</v>
      </c>
      <c r="J1911" s="7">
        <v>10493.394921875</v>
      </c>
      <c r="K1911" s="7">
        <f>AVERAGE(Tableau3[[#This Row],[Abundance+δ EtOH1]:[Abundance+δ EtOH4]])</f>
        <v>18369.816552734374</v>
      </c>
      <c r="L1911" s="7">
        <f>AVERAGE(Tableau3[[#This Row],[Abundance+δ Control1]:[Abundance+δ Control4]])</f>
        <v>13277.578027343749</v>
      </c>
      <c r="M1911" s="7">
        <f>STDEV(Tableau3[[#This Row],[Abundance+δ EtOH1]:[Abundance+δ EtOH4]])</f>
        <v>5621.0162045459738</v>
      </c>
      <c r="N1911" s="7">
        <f>STDEV(Tableau3[[#This Row],[Abundance+δ Control1]:[Abundance+δ Control4]])</f>
        <v>2628.1794505378689</v>
      </c>
      <c r="O1911" s="19">
        <f>_xlfn.T.TEST(Tableau3[[#This Row],[Abundance+δ EtOH1]:[Abundance+δ EtOH4]],Tableau3[[#This Row],[Abundance+δ Control1]:[Abundance+δ Control4]],2,2)</f>
        <v>0.15184184196767264</v>
      </c>
      <c r="P1911" s="7">
        <v>1910</v>
      </c>
      <c r="Q1911" s="7">
        <f>(Tableau3[[#This Row],[p-value]]*4872)/Tableau3[[#This Row],[Ranking]]</f>
        <v>0.38731594453743512</v>
      </c>
      <c r="R1911" s="7">
        <v>0.4249457091577693</v>
      </c>
      <c r="S1911" s="7" t="s">
        <v>38</v>
      </c>
      <c r="T1911" s="7" t="s">
        <v>38</v>
      </c>
    </row>
    <row r="1912" spans="1:20" x14ac:dyDescent="0.3">
      <c r="A1912" s="6" t="s">
        <v>4252</v>
      </c>
      <c r="B1912" s="44" t="s">
        <v>4253</v>
      </c>
      <c r="C1912" s="6">
        <v>4726983.7054687496</v>
      </c>
      <c r="D1912" s="6">
        <v>4395857.1019531293</v>
      </c>
      <c r="E1912" s="6">
        <v>8933756.0882812496</v>
      </c>
      <c r="F1912" s="6">
        <v>9853290.3656249996</v>
      </c>
      <c r="G1912" s="6">
        <v>4770907.1839843793</v>
      </c>
      <c r="H1912" s="6">
        <v>5512854.1898437496</v>
      </c>
      <c r="I1912" s="6">
        <v>3448032.2484375001</v>
      </c>
      <c r="J1912" s="6">
        <v>4512510.5453124996</v>
      </c>
      <c r="K1912" s="6">
        <f>AVERAGE(Tableau3[[#This Row],[Abundance+δ EtOH1]:[Abundance+δ EtOH4]])</f>
        <v>6977471.8153320327</v>
      </c>
      <c r="L1912" s="6">
        <f>AVERAGE(Tableau3[[#This Row],[Abundance+δ Control1]:[Abundance+δ Control4]])</f>
        <v>4561076.0418945318</v>
      </c>
      <c r="M1912" s="6">
        <f>STDEV(Tableau3[[#This Row],[Abundance+δ EtOH1]:[Abundance+δ EtOH4]])</f>
        <v>2818203.4319620482</v>
      </c>
      <c r="N1912" s="6">
        <f>STDEV(Tableau3[[#This Row],[Abundance+δ Control1]:[Abundance+δ Control4]])</f>
        <v>854621.9134244608</v>
      </c>
      <c r="O1912" s="18">
        <f>_xlfn.T.TEST(Tableau3[[#This Row],[Abundance+δ EtOH1]:[Abundance+δ EtOH4]],Tableau3[[#This Row],[Abundance+δ Control1]:[Abundance+δ Control4]],2,2)</f>
        <v>0.15189590291094257</v>
      </c>
      <c r="P1912" s="6">
        <v>1911</v>
      </c>
      <c r="Q1912" s="6">
        <f>(Tableau3[[#This Row],[p-value]]*4872)/Tableau3[[#This Row],[Ranking]]</f>
        <v>0.38725109313558981</v>
      </c>
      <c r="R1912" s="6">
        <v>0.5171285194243691</v>
      </c>
      <c r="S1912" s="6" t="s">
        <v>38</v>
      </c>
      <c r="T1912" s="6" t="s">
        <v>38</v>
      </c>
    </row>
    <row r="1913" spans="1:20" x14ac:dyDescent="0.3">
      <c r="A1913" s="7" t="s">
        <v>3256</v>
      </c>
      <c r="B1913" s="45" t="s">
        <v>3257</v>
      </c>
      <c r="C1913" s="7">
        <v>2035678.3773437501</v>
      </c>
      <c r="D1913" s="7">
        <v>1701009.4671875001</v>
      </c>
      <c r="E1913" s="7">
        <v>2612351.9671875001</v>
      </c>
      <c r="F1913" s="7">
        <v>3875150.0453125001</v>
      </c>
      <c r="G1913" s="7">
        <v>1474482.5804687501</v>
      </c>
      <c r="H1913" s="7">
        <v>2005665.2484375001</v>
      </c>
      <c r="I1913" s="7">
        <v>1242157.2914062501</v>
      </c>
      <c r="J1913" s="7">
        <v>2087240.6820312501</v>
      </c>
      <c r="K1913" s="7">
        <f>AVERAGE(Tableau3[[#This Row],[Abundance+δ EtOH1]:[Abundance+δ EtOH4]])</f>
        <v>2556047.4642578126</v>
      </c>
      <c r="L1913" s="7">
        <f>AVERAGE(Tableau3[[#This Row],[Abundance+δ Control1]:[Abundance+δ Control4]])</f>
        <v>1702386.4505859376</v>
      </c>
      <c r="M1913" s="7">
        <f>STDEV(Tableau3[[#This Row],[Abundance+δ EtOH1]:[Abundance+δ EtOH4]])</f>
        <v>956569.52691115311</v>
      </c>
      <c r="N1913" s="7">
        <f>STDEV(Tableau3[[#This Row],[Abundance+δ Control1]:[Abundance+δ Control4]])</f>
        <v>409813.72258677281</v>
      </c>
      <c r="O1913" s="19">
        <f>_xlfn.T.TEST(Tableau3[[#This Row],[Abundance+δ EtOH1]:[Abundance+δ EtOH4]],Tableau3[[#This Row],[Abundance+δ Control1]:[Abundance+δ Control4]],2,2)</f>
        <v>0.1519871385602658</v>
      </c>
      <c r="P1913" s="7">
        <v>1912</v>
      </c>
      <c r="Q1913" s="7">
        <f>(Tableau3[[#This Row],[p-value]]*4872)/Tableau3[[#This Row],[Ranking]]</f>
        <v>0.38728103507615846</v>
      </c>
      <c r="R1913" s="7">
        <v>0.52638488817710616</v>
      </c>
      <c r="S1913" s="7" t="s">
        <v>38</v>
      </c>
      <c r="T1913" s="7" t="s">
        <v>38</v>
      </c>
    </row>
    <row r="1914" spans="1:20" x14ac:dyDescent="0.3">
      <c r="A1914" s="6" t="s">
        <v>4226</v>
      </c>
      <c r="B1914" s="44" t="s">
        <v>4227</v>
      </c>
      <c r="C1914" s="6">
        <v>101246.27382812501</v>
      </c>
      <c r="D1914" s="6">
        <v>100388.09218750001</v>
      </c>
      <c r="E1914" s="6">
        <v>99847.656640625006</v>
      </c>
      <c r="F1914" s="6">
        <v>37813.732812499999</v>
      </c>
      <c r="G1914" s="6">
        <v>66648.051171875006</v>
      </c>
      <c r="H1914" s="6">
        <v>60201.536523437499</v>
      </c>
      <c r="I1914" s="6">
        <v>8651.3265625000004</v>
      </c>
      <c r="J1914" s="6">
        <v>65995.240625000006</v>
      </c>
      <c r="K1914" s="6">
        <f>AVERAGE(Tableau3[[#This Row],[Abundance+δ EtOH1]:[Abundance+δ EtOH4]])</f>
        <v>84823.938867187506</v>
      </c>
      <c r="L1914" s="6">
        <f>AVERAGE(Tableau3[[#This Row],[Abundance+δ Control1]:[Abundance+δ Control4]])</f>
        <v>50374.038720703131</v>
      </c>
      <c r="M1914" s="6">
        <f>STDEV(Tableau3[[#This Row],[Abundance+δ EtOH1]:[Abundance+δ EtOH4]])</f>
        <v>31345.427753701177</v>
      </c>
      <c r="N1914" s="6">
        <f>STDEV(Tableau3[[#This Row],[Abundance+δ Control1]:[Abundance+δ Control4]])</f>
        <v>27965.632796313435</v>
      </c>
      <c r="O1914" s="18">
        <f>_xlfn.T.TEST(Tableau3[[#This Row],[Abundance+δ EtOH1]:[Abundance+δ EtOH4]],Tableau3[[#This Row],[Abundance+δ Control1]:[Abundance+δ Control4]],2,2)</f>
        <v>0.15207680060625661</v>
      </c>
      <c r="P1914" s="6">
        <v>1913</v>
      </c>
      <c r="Q1914" s="6">
        <f>(Tableau3[[#This Row],[p-value]]*4872)/Tableau3[[#This Row],[Ranking]]</f>
        <v>0.38730693808347216</v>
      </c>
      <c r="R1914" s="6">
        <v>0.80659893333800414</v>
      </c>
      <c r="S1914" s="6" t="s">
        <v>38</v>
      </c>
      <c r="T1914" s="6" t="s">
        <v>38</v>
      </c>
    </row>
    <row r="1915" spans="1:20" x14ac:dyDescent="0.3">
      <c r="A1915" s="7" t="s">
        <v>3228</v>
      </c>
      <c r="B1915" s="45" t="s">
        <v>3229</v>
      </c>
      <c r="C1915" s="7">
        <v>4578680.4593749996</v>
      </c>
      <c r="D1915" s="7">
        <v>4089309.1957031302</v>
      </c>
      <c r="E1915" s="7">
        <v>7822470.0296874996</v>
      </c>
      <c r="F1915" s="7">
        <v>9332816.2132812496</v>
      </c>
      <c r="G1915" s="7">
        <v>4524996.0374999996</v>
      </c>
      <c r="H1915" s="7">
        <v>4960365.9183593793</v>
      </c>
      <c r="I1915" s="7">
        <v>3522123.1820312501</v>
      </c>
      <c r="J1915" s="7">
        <v>4270297.6507812496</v>
      </c>
      <c r="K1915" s="7">
        <f>AVERAGE(Tableau3[[#This Row],[Abundance+δ EtOH1]:[Abundance+δ EtOH4]])</f>
        <v>6455818.9745117202</v>
      </c>
      <c r="L1915" s="7">
        <f>AVERAGE(Tableau3[[#This Row],[Abundance+δ Control1]:[Abundance+δ Control4]])</f>
        <v>4319445.6971679693</v>
      </c>
      <c r="M1915" s="7">
        <f>STDEV(Tableau3[[#This Row],[Abundance+δ EtOH1]:[Abundance+δ EtOH4]])</f>
        <v>2534354.9972795099</v>
      </c>
      <c r="N1915" s="7">
        <f>STDEV(Tableau3[[#This Row],[Abundance+δ Control1]:[Abundance+δ Control4]])</f>
        <v>603094.3530245357</v>
      </c>
      <c r="O1915" s="19">
        <f>_xlfn.T.TEST(Tableau3[[#This Row],[Abundance+δ EtOH1]:[Abundance+δ EtOH4]],Tableau3[[#This Row],[Abundance+δ Control1]:[Abundance+δ Control4]],2,2)</f>
        <v>0.15208848876145414</v>
      </c>
      <c r="P1915" s="7">
        <v>1914</v>
      </c>
      <c r="Q1915" s="7">
        <f>(Tableau3[[#This Row],[p-value]]*4872)/Tableau3[[#This Row],[Ranking]]</f>
        <v>0.38713433502915595</v>
      </c>
      <c r="R1915" s="7">
        <v>0.49331797183650461</v>
      </c>
      <c r="S1915" s="7" t="s">
        <v>38</v>
      </c>
      <c r="T1915" s="7" t="s">
        <v>38</v>
      </c>
    </row>
    <row r="1916" spans="1:20" x14ac:dyDescent="0.3">
      <c r="A1916" s="6" t="s">
        <v>4858</v>
      </c>
      <c r="B1916" s="44" t="s">
        <v>4859</v>
      </c>
      <c r="C1916" s="6">
        <v>2860902.9417968802</v>
      </c>
      <c r="D1916" s="6">
        <v>3086278.8011718802</v>
      </c>
      <c r="E1916" s="6">
        <v>3178088.5355468802</v>
      </c>
      <c r="F1916" s="6">
        <v>4425672.8675781293</v>
      </c>
      <c r="G1916" s="6">
        <v>2504139.0589843802</v>
      </c>
      <c r="H1916" s="6">
        <v>3389940.1078125001</v>
      </c>
      <c r="I1916" s="6">
        <v>1976047.41835938</v>
      </c>
      <c r="J1916" s="6">
        <v>2678693.1908203098</v>
      </c>
      <c r="K1916" s="6">
        <f>AVERAGE(Tableau3[[#This Row],[Abundance+δ EtOH1]:[Abundance+δ EtOH4]])</f>
        <v>3387735.7865234427</v>
      </c>
      <c r="L1916" s="6">
        <f>AVERAGE(Tableau3[[#This Row],[Abundance+δ Control1]:[Abundance+δ Control4]])</f>
        <v>2637204.9439941426</v>
      </c>
      <c r="M1916" s="6">
        <f>STDEV(Tableau3[[#This Row],[Abundance+δ EtOH1]:[Abundance+δ EtOH4]])</f>
        <v>704673.56848644966</v>
      </c>
      <c r="N1916" s="6">
        <f>STDEV(Tableau3[[#This Row],[Abundance+δ Control1]:[Abundance+δ Control4]])</f>
        <v>583999.80163531716</v>
      </c>
      <c r="O1916" s="18">
        <f>_xlfn.T.TEST(Tableau3[[#This Row],[Abundance+δ EtOH1]:[Abundance+δ EtOH4]],Tableau3[[#This Row],[Abundance+δ Control1]:[Abundance+δ Control4]],2,2)</f>
        <v>0.15209137124551592</v>
      </c>
      <c r="P1916" s="6">
        <v>1915</v>
      </c>
      <c r="Q1916" s="6">
        <f>(Tableau3[[#This Row],[p-value]]*4872)/Tableau3[[#This Row],[Ranking]]</f>
        <v>0.38693950950817418</v>
      </c>
      <c r="R1916" s="6">
        <v>0.31572782975259323</v>
      </c>
      <c r="S1916" s="6" t="s">
        <v>38</v>
      </c>
      <c r="T1916" s="6" t="s">
        <v>38</v>
      </c>
    </row>
    <row r="1917" spans="1:20" x14ac:dyDescent="0.3">
      <c r="A1917" s="7" t="s">
        <v>5935</v>
      </c>
      <c r="B1917" s="45" t="s">
        <v>5936</v>
      </c>
      <c r="C1917" s="7">
        <v>1647.2121826171899</v>
      </c>
      <c r="D1917" s="7">
        <v>4088.9459472656299</v>
      </c>
      <c r="E1917" s="7">
        <v>8192.6117187500004</v>
      </c>
      <c r="F1917" s="7">
        <v>6711.7806640625004</v>
      </c>
      <c r="G1917" s="7">
        <v>0.1</v>
      </c>
      <c r="H1917" s="7">
        <v>3708.5428710937499</v>
      </c>
      <c r="I1917" s="7">
        <v>557.67214355468798</v>
      </c>
      <c r="J1917" s="7">
        <v>4421.3089843750004</v>
      </c>
      <c r="K1917" s="7">
        <f>AVERAGE(Tableau3[[#This Row],[Abundance+δ EtOH1]:[Abundance+δ EtOH4]])</f>
        <v>5160.1376281738303</v>
      </c>
      <c r="L1917" s="7">
        <f>AVERAGE(Tableau3[[#This Row],[Abundance+δ Control1]:[Abundance+δ Control4]])</f>
        <v>2171.9059997558597</v>
      </c>
      <c r="M1917" s="7">
        <f>STDEV(Tableau3[[#This Row],[Abundance+δ EtOH1]:[Abundance+δ EtOH4]])</f>
        <v>2892.0345793301422</v>
      </c>
      <c r="N1917" s="7">
        <f>STDEV(Tableau3[[#This Row],[Abundance+δ Control1]:[Abundance+δ Control4]])</f>
        <v>2216.8715873688798</v>
      </c>
      <c r="O1917" s="19">
        <f>_xlfn.T.TEST(Tableau3[[#This Row],[Abundance+δ EtOH1]:[Abundance+δ EtOH4]],Tableau3[[#This Row],[Abundance+δ Control1]:[Abundance+δ Control4]],2,2)</f>
        <v>0.15209391353739551</v>
      </c>
      <c r="P1917" s="7">
        <v>1916</v>
      </c>
      <c r="Q1917" s="7">
        <f>(Tableau3[[#This Row],[p-value]]*4872)/Tableau3[[#This Row],[Ranking]]</f>
        <v>0.38674402231429589</v>
      </c>
      <c r="R1917" s="7">
        <v>1.037283664712328</v>
      </c>
      <c r="S1917" s="7" t="s">
        <v>38</v>
      </c>
      <c r="T1917" s="7" t="s">
        <v>38</v>
      </c>
    </row>
    <row r="1918" spans="1:20" x14ac:dyDescent="0.3">
      <c r="A1918" s="6" t="s">
        <v>6769</v>
      </c>
      <c r="B1918" s="44" t="s">
        <v>6770</v>
      </c>
      <c r="C1918" s="6">
        <v>565923.84609374998</v>
      </c>
      <c r="D1918" s="6">
        <v>532968.53945312498</v>
      </c>
      <c r="E1918" s="6">
        <v>841221.17226562498</v>
      </c>
      <c r="F1918" s="6">
        <v>1152363.9437500001</v>
      </c>
      <c r="G1918" s="6">
        <v>556082.35878906294</v>
      </c>
      <c r="H1918" s="6">
        <v>709134.58828124998</v>
      </c>
      <c r="I1918" s="6">
        <v>337534.13515624998</v>
      </c>
      <c r="J1918" s="6">
        <v>397318.50820312498</v>
      </c>
      <c r="K1918" s="6">
        <f>AVERAGE(Tableau3[[#This Row],[Abundance+δ EtOH1]:[Abundance+δ EtOH4]])</f>
        <v>773119.37539062498</v>
      </c>
      <c r="L1918" s="6">
        <f>AVERAGE(Tableau3[[#This Row],[Abundance+δ Control1]:[Abundance+δ Control4]])</f>
        <v>500017.39760742197</v>
      </c>
      <c r="M1918" s="6">
        <f>STDEV(Tableau3[[#This Row],[Abundance+δ EtOH1]:[Abundance+δ EtOH4]])</f>
        <v>288135.79479693552</v>
      </c>
      <c r="N1918" s="6">
        <f>STDEV(Tableau3[[#This Row],[Abundance+δ Control1]:[Abundance+δ Control4]])</f>
        <v>167153.77328402881</v>
      </c>
      <c r="O1918" s="18">
        <f>_xlfn.T.TEST(Tableau3[[#This Row],[Abundance+δ EtOH1]:[Abundance+δ EtOH4]],Tableau3[[#This Row],[Abundance+δ Control1]:[Abundance+δ Control4]],2,2)</f>
        <v>0.15217706846226128</v>
      </c>
      <c r="P1918" s="6">
        <v>1917</v>
      </c>
      <c r="Q1918" s="6">
        <f>(Tableau3[[#This Row],[p-value]]*4872)/Tableau3[[#This Row],[Ranking]]</f>
        <v>0.38675361374446371</v>
      </c>
      <c r="R1918" s="6">
        <v>0.54923502337443408</v>
      </c>
      <c r="S1918" s="6" t="s">
        <v>38</v>
      </c>
      <c r="T1918" s="6" t="s">
        <v>38</v>
      </c>
    </row>
    <row r="1919" spans="1:20" x14ac:dyDescent="0.3">
      <c r="A1919" s="7" t="s">
        <v>4670</v>
      </c>
      <c r="B1919" s="45" t="s">
        <v>4671</v>
      </c>
      <c r="C1919" s="7">
        <v>12586851.5770508</v>
      </c>
      <c r="D1919" s="7">
        <v>13286053.3758789</v>
      </c>
      <c r="E1919" s="7">
        <v>19282006.4623047</v>
      </c>
      <c r="F1919" s="7">
        <v>22078925.3841797</v>
      </c>
      <c r="G1919" s="7">
        <v>13904984.925195299</v>
      </c>
      <c r="H1919" s="7">
        <v>15720020.6273438</v>
      </c>
      <c r="I1919" s="7">
        <v>8671163.2088867202</v>
      </c>
      <c r="J1919" s="7">
        <v>10509819.761621101</v>
      </c>
      <c r="K1919" s="7">
        <f>AVERAGE(Tableau3[[#This Row],[Abundance+δ EtOH1]:[Abundance+δ EtOH4]])</f>
        <v>16808459.199853525</v>
      </c>
      <c r="L1919" s="7">
        <f>AVERAGE(Tableau3[[#This Row],[Abundance+δ Control1]:[Abundance+δ Control4]])</f>
        <v>12201497.130761731</v>
      </c>
      <c r="M1919" s="7">
        <f>STDEV(Tableau3[[#This Row],[Abundance+δ EtOH1]:[Abundance+δ EtOH4]])</f>
        <v>4623330.8184101069</v>
      </c>
      <c r="N1919" s="7">
        <f>STDEV(Tableau3[[#This Row],[Abundance+δ Control1]:[Abundance+δ Control4]])</f>
        <v>3194104.3701893506</v>
      </c>
      <c r="O1919" s="19">
        <f>_xlfn.T.TEST(Tableau3[[#This Row],[Abundance+δ EtOH1]:[Abundance+δ EtOH4]],Tableau3[[#This Row],[Abundance+δ Control1]:[Abundance+δ Control4]],2,2)</f>
        <v>0.15218550264962818</v>
      </c>
      <c r="P1919" s="7">
        <v>1918</v>
      </c>
      <c r="Q1919" s="7">
        <f>(Tableau3[[#This Row],[p-value]]*4872)/Tableau3[[#This Row],[Ranking]]</f>
        <v>0.3865733935917563</v>
      </c>
      <c r="R1919" s="7">
        <v>0.38777644589558402</v>
      </c>
      <c r="S1919" s="7" t="s">
        <v>38</v>
      </c>
      <c r="T1919" s="7" t="s">
        <v>38</v>
      </c>
    </row>
    <row r="1920" spans="1:20" x14ac:dyDescent="0.3">
      <c r="A1920" s="6" t="s">
        <v>2504</v>
      </c>
      <c r="B1920" s="44" t="s">
        <v>2505</v>
      </c>
      <c r="C1920" s="6">
        <v>2152676.9593750001</v>
      </c>
      <c r="D1920" s="6">
        <v>1744025.1703125001</v>
      </c>
      <c r="E1920" s="6">
        <v>3168017.6</v>
      </c>
      <c r="F1920" s="6">
        <v>3337372.8187500001</v>
      </c>
      <c r="G1920" s="6">
        <v>1858522.1312500001</v>
      </c>
      <c r="H1920" s="6">
        <v>2651701.9750000001</v>
      </c>
      <c r="I1920" s="6">
        <v>1161775.0531250001</v>
      </c>
      <c r="J1920" s="6">
        <v>1402428.9046875001</v>
      </c>
      <c r="K1920" s="6">
        <f>AVERAGE(Tableau3[[#This Row],[Abundance+δ EtOH1]:[Abundance+δ EtOH4]])</f>
        <v>2600523.1371093751</v>
      </c>
      <c r="L1920" s="6">
        <f>AVERAGE(Tableau3[[#This Row],[Abundance+δ Control1]:[Abundance+δ Control4]])</f>
        <v>1768607.0160156251</v>
      </c>
      <c r="M1920" s="6">
        <f>STDEV(Tableau3[[#This Row],[Abundance+δ EtOH1]:[Abundance+δ EtOH4]])</f>
        <v>774414.27000968053</v>
      </c>
      <c r="N1920" s="6">
        <f>STDEV(Tableau3[[#This Row],[Abundance+δ Control1]:[Abundance+δ Control4]])</f>
        <v>655813.20382477459</v>
      </c>
      <c r="O1920" s="18">
        <f>_xlfn.T.TEST(Tableau3[[#This Row],[Abundance+δ EtOH1]:[Abundance+δ EtOH4]],Tableau3[[#This Row],[Abundance+δ Control1]:[Abundance+δ Control4]],2,2)</f>
        <v>0.15220488676609054</v>
      </c>
      <c r="P1920" s="6">
        <v>1919</v>
      </c>
      <c r="Q1920" s="6">
        <f>(Tableau3[[#This Row],[p-value]]*4872)/Tableau3[[#This Row],[Ranking]]</f>
        <v>0.38642116119040804</v>
      </c>
      <c r="R1920" s="6">
        <v>0.50562201381463812</v>
      </c>
      <c r="S1920" s="6" t="s">
        <v>38</v>
      </c>
      <c r="T1920" s="6" t="s">
        <v>38</v>
      </c>
    </row>
    <row r="1921" spans="1:20" x14ac:dyDescent="0.3">
      <c r="A1921" s="7" t="s">
        <v>1867</v>
      </c>
      <c r="B1921" s="45" t="s">
        <v>1868</v>
      </c>
      <c r="C1921" s="7">
        <v>1239417.5960937501</v>
      </c>
      <c r="D1921" s="7">
        <v>1058291.9007812501</v>
      </c>
      <c r="E1921" s="7">
        <v>2060678.3070312501</v>
      </c>
      <c r="F1921" s="7">
        <v>2582756.4203125001</v>
      </c>
      <c r="G1921" s="7">
        <v>1071212.60878906</v>
      </c>
      <c r="H1921" s="7">
        <v>1293668.98378906</v>
      </c>
      <c r="I1921" s="7">
        <v>754264.10781249998</v>
      </c>
      <c r="J1921" s="7">
        <v>1327399.0687500001</v>
      </c>
      <c r="K1921" s="7">
        <f>AVERAGE(Tableau3[[#This Row],[Abundance+δ EtOH1]:[Abundance+δ EtOH4]])</f>
        <v>1735286.0560546876</v>
      </c>
      <c r="L1921" s="7">
        <f>AVERAGE(Tableau3[[#This Row],[Abundance+δ Control1]:[Abundance+δ Control4]])</f>
        <v>1111636.1922851549</v>
      </c>
      <c r="M1921" s="7">
        <f>STDEV(Tableau3[[#This Row],[Abundance+δ EtOH1]:[Abundance+δ EtOH4]])</f>
        <v>713744.29388245451</v>
      </c>
      <c r="N1921" s="7">
        <f>STDEV(Tableau3[[#This Row],[Abundance+δ Control1]:[Abundance+δ Control4]])</f>
        <v>263968.70326239115</v>
      </c>
      <c r="O1921" s="19">
        <f>_xlfn.T.TEST(Tableau3[[#This Row],[Abundance+δ EtOH1]:[Abundance+δ EtOH4]],Tableau3[[#This Row],[Abundance+δ Control1]:[Abundance+δ Control4]],2,2)</f>
        <v>0.15231656483767053</v>
      </c>
      <c r="P1921" s="7">
        <v>1920</v>
      </c>
      <c r="Q1921" s="7">
        <f>(Tableau3[[#This Row],[p-value]]*4872)/Tableau3[[#This Row],[Ranking]]</f>
        <v>0.38650328327558897</v>
      </c>
      <c r="R1921" s="7">
        <v>0.55758710349009977</v>
      </c>
      <c r="S1921" s="7" t="s">
        <v>38</v>
      </c>
      <c r="T1921" s="7" t="s">
        <v>38</v>
      </c>
    </row>
    <row r="1922" spans="1:20" x14ac:dyDescent="0.3">
      <c r="A1922" s="6" t="s">
        <v>6027</v>
      </c>
      <c r="B1922" s="44" t="s">
        <v>6028</v>
      </c>
      <c r="C1922" s="6">
        <v>409668.69179687498</v>
      </c>
      <c r="D1922" s="6">
        <v>513034.98476562498</v>
      </c>
      <c r="E1922" s="6">
        <v>1029565.23671875</v>
      </c>
      <c r="F1922" s="6">
        <v>1099309.3929687501</v>
      </c>
      <c r="G1922" s="6">
        <v>488015.776757813</v>
      </c>
      <c r="H1922" s="6">
        <v>535816.10585937498</v>
      </c>
      <c r="I1922" s="6">
        <v>313339.899804688</v>
      </c>
      <c r="J1922" s="6">
        <v>513849.66445312498</v>
      </c>
      <c r="K1922" s="6">
        <f>AVERAGE(Tableau3[[#This Row],[Abundance+δ EtOH1]:[Abundance+δ EtOH4]])</f>
        <v>762894.57656249998</v>
      </c>
      <c r="L1922" s="6">
        <f>AVERAGE(Tableau3[[#This Row],[Abundance+δ Control1]:[Abundance+δ Control4]])</f>
        <v>462755.36171875021</v>
      </c>
      <c r="M1922" s="6">
        <f>STDEV(Tableau3[[#This Row],[Abundance+δ EtOH1]:[Abundance+δ EtOH4]])</f>
        <v>351893.21816292545</v>
      </c>
      <c r="N1922" s="6">
        <f>STDEV(Tableau3[[#This Row],[Abundance+δ Control1]:[Abundance+δ Control4]])</f>
        <v>101507.9125540339</v>
      </c>
      <c r="O1922" s="18">
        <f>_xlfn.T.TEST(Tableau3[[#This Row],[Abundance+δ EtOH1]:[Abundance+δ EtOH4]],Tableau3[[#This Row],[Abundance+δ Control1]:[Abundance+δ Control4]],2,2)</f>
        <v>0.15232030947957342</v>
      </c>
      <c r="P1922" s="6">
        <v>1921</v>
      </c>
      <c r="Q1922" s="6">
        <f>(Tableau3[[#This Row],[p-value]]*4872)/Tableau3[[#This Row],[Ranking]]</f>
        <v>0.38631158135579474</v>
      </c>
      <c r="R1922" s="6">
        <v>0.5810421496658259</v>
      </c>
      <c r="S1922" s="6" t="s">
        <v>38</v>
      </c>
      <c r="T1922" s="6" t="s">
        <v>38</v>
      </c>
    </row>
    <row r="1923" spans="1:20" x14ac:dyDescent="0.3">
      <c r="A1923" s="7" t="s">
        <v>1337</v>
      </c>
      <c r="B1923" s="45" t="s">
        <v>1338</v>
      </c>
      <c r="C1923" s="7">
        <v>18458.262109374999</v>
      </c>
      <c r="D1923" s="7">
        <v>17591.711328124999</v>
      </c>
      <c r="E1923" s="7">
        <v>23707.752343749999</v>
      </c>
      <c r="F1923" s="7">
        <v>22531.293359374999</v>
      </c>
      <c r="G1923" s="7">
        <v>17191.910546874999</v>
      </c>
      <c r="H1923" s="7">
        <v>20655.406640624999</v>
      </c>
      <c r="I1923" s="7">
        <v>17034.127343749999</v>
      </c>
      <c r="J1923" s="7">
        <v>11072.4505859375</v>
      </c>
      <c r="K1923" s="7">
        <f>AVERAGE(Tableau3[[#This Row],[Abundance+δ EtOH1]:[Abundance+δ EtOH4]])</f>
        <v>20572.254785156249</v>
      </c>
      <c r="L1923" s="7">
        <f>AVERAGE(Tableau3[[#This Row],[Abundance+δ Control1]:[Abundance+δ Control4]])</f>
        <v>16488.473779296874</v>
      </c>
      <c r="M1923" s="7">
        <f>STDEV(Tableau3[[#This Row],[Abundance+δ EtOH1]:[Abundance+δ EtOH4]])</f>
        <v>3001.209834257565</v>
      </c>
      <c r="N1923" s="7">
        <f>STDEV(Tableau3[[#This Row],[Abundance+δ Control1]:[Abundance+δ Control4]])</f>
        <v>3978.6596486842163</v>
      </c>
      <c r="O1923" s="19">
        <f>_xlfn.T.TEST(Tableau3[[#This Row],[Abundance+δ EtOH1]:[Abundance+δ EtOH4]],Tableau3[[#This Row],[Abundance+δ Control1]:[Abundance+δ Control4]],2,2)</f>
        <v>0.15235392612728535</v>
      </c>
      <c r="P1923" s="7">
        <v>1922</v>
      </c>
      <c r="Q1923" s="7">
        <f>(Tableau3[[#This Row],[p-value]]*4872)/Tableau3[[#This Row],[Ranking]]</f>
        <v>0.38619580025605316</v>
      </c>
      <c r="R1923" s="7">
        <v>0.28928161000626113</v>
      </c>
      <c r="S1923" s="7" t="s">
        <v>38</v>
      </c>
      <c r="T1923" s="7" t="s">
        <v>38</v>
      </c>
    </row>
    <row r="1924" spans="1:20" x14ac:dyDescent="0.3">
      <c r="A1924" s="6" t="s">
        <v>2755</v>
      </c>
      <c r="B1924" s="44" t="s">
        <v>2756</v>
      </c>
      <c r="C1924" s="6">
        <v>2247926.3656250001</v>
      </c>
      <c r="D1924" s="6">
        <v>2553675.7230468802</v>
      </c>
      <c r="E1924" s="6">
        <v>3466604.7835937501</v>
      </c>
      <c r="F1924" s="6">
        <v>4534362.6585937496</v>
      </c>
      <c r="G1924" s="6">
        <v>2415292.0077148401</v>
      </c>
      <c r="H1924" s="6">
        <v>2950242.4515625001</v>
      </c>
      <c r="I1924" s="6">
        <v>1700503.6161132799</v>
      </c>
      <c r="J1924" s="6">
        <v>1898088.25820313</v>
      </c>
      <c r="K1924" s="6">
        <f>AVERAGE(Tableau3[[#This Row],[Abundance+δ EtOH1]:[Abundance+δ EtOH4]])</f>
        <v>3200642.3827148448</v>
      </c>
      <c r="L1924" s="6">
        <f>AVERAGE(Tableau3[[#This Row],[Abundance+δ Control1]:[Abundance+δ Control4]])</f>
        <v>2241031.5833984376</v>
      </c>
      <c r="M1924" s="6">
        <f>STDEV(Tableau3[[#This Row],[Abundance+δ EtOH1]:[Abundance+δ EtOH4]])</f>
        <v>1028879.559020919</v>
      </c>
      <c r="N1924" s="6">
        <f>STDEV(Tableau3[[#This Row],[Abundance+δ Control1]:[Abundance+δ Control4]])</f>
        <v>560692.23843340727</v>
      </c>
      <c r="O1924" s="18">
        <f>_xlfn.T.TEST(Tableau3[[#This Row],[Abundance+δ EtOH1]:[Abundance+δ EtOH4]],Tableau3[[#This Row],[Abundance+δ Control1]:[Abundance+δ Control4]],2,2)</f>
        <v>0.15255037580333169</v>
      </c>
      <c r="P1924" s="6">
        <v>1923</v>
      </c>
      <c r="Q1924" s="6">
        <f>(Tableau3[[#This Row],[p-value]]*4872)/Tableau3[[#This Row],[Ranking]]</f>
        <v>0.38649268378254398</v>
      </c>
      <c r="R1924" s="6">
        <v>0.42564803207973162</v>
      </c>
      <c r="S1924" s="6" t="s">
        <v>38</v>
      </c>
      <c r="T1924" s="6" t="s">
        <v>38</v>
      </c>
    </row>
    <row r="1925" spans="1:20" x14ac:dyDescent="0.3">
      <c r="A1925" s="7" t="s">
        <v>1819</v>
      </c>
      <c r="B1925" s="45" t="s">
        <v>1820</v>
      </c>
      <c r="C1925" s="7">
        <v>277671.347070313</v>
      </c>
      <c r="D1925" s="7">
        <v>320943.751367188</v>
      </c>
      <c r="E1925" s="7">
        <v>400069.42617187498</v>
      </c>
      <c r="F1925" s="7">
        <v>735855.23867187498</v>
      </c>
      <c r="G1925" s="7">
        <v>370792.64687499998</v>
      </c>
      <c r="H1925" s="7">
        <v>247338.56142578099</v>
      </c>
      <c r="I1925" s="7">
        <v>212418.07656250001</v>
      </c>
      <c r="J1925" s="7">
        <v>164801.36806640599</v>
      </c>
      <c r="K1925" s="7">
        <f>AVERAGE(Tableau3[[#This Row],[Abundance+δ EtOH1]:[Abundance+δ EtOH4]])</f>
        <v>433634.94082031271</v>
      </c>
      <c r="L1925" s="7">
        <f>AVERAGE(Tableau3[[#This Row],[Abundance+δ Control1]:[Abundance+δ Control4]])</f>
        <v>248837.66323242174</v>
      </c>
      <c r="M1925" s="7">
        <f>STDEV(Tableau3[[#This Row],[Abundance+δ EtOH1]:[Abundance+δ EtOH4]])</f>
        <v>207756.02595582843</v>
      </c>
      <c r="N1925" s="7">
        <f>STDEV(Tableau3[[#This Row],[Abundance+δ Control1]:[Abundance+δ Control4]])</f>
        <v>88060.113066635473</v>
      </c>
      <c r="O1925" s="19">
        <f>_xlfn.T.TEST(Tableau3[[#This Row],[Abundance+δ EtOH1]:[Abundance+δ EtOH4]],Tableau3[[#This Row],[Abundance+δ Control1]:[Abundance+δ Control4]],2,2)</f>
        <v>0.152551361961346</v>
      </c>
      <c r="P1925" s="7">
        <v>1924</v>
      </c>
      <c r="Q1925" s="7">
        <f>(Tableau3[[#This Row],[p-value]]*4872)/Tableau3[[#This Row],[Ranking]]</f>
        <v>0.38629430118278463</v>
      </c>
      <c r="R1925" s="7">
        <v>0.69357673771175077</v>
      </c>
      <c r="S1925" s="7" t="s">
        <v>38</v>
      </c>
      <c r="T1925" s="7" t="s">
        <v>38</v>
      </c>
    </row>
    <row r="1926" spans="1:20" x14ac:dyDescent="0.3">
      <c r="A1926" s="6" t="s">
        <v>5160</v>
      </c>
      <c r="B1926" s="44" t="s">
        <v>5161</v>
      </c>
      <c r="C1926" s="6">
        <v>216866.07851562501</v>
      </c>
      <c r="D1926" s="6">
        <v>243498.23134765599</v>
      </c>
      <c r="E1926" s="6">
        <v>465387.890039063</v>
      </c>
      <c r="F1926" s="6">
        <v>572503.12148437498</v>
      </c>
      <c r="G1926" s="6">
        <v>245616.92568359399</v>
      </c>
      <c r="H1926" s="6">
        <v>207428.87880859399</v>
      </c>
      <c r="I1926" s="6">
        <v>189435.02236328099</v>
      </c>
      <c r="J1926" s="6">
        <v>276067.51796874998</v>
      </c>
      <c r="K1926" s="6">
        <f>AVERAGE(Tableau3[[#This Row],[Abundance+δ EtOH1]:[Abundance+δ EtOH4]])</f>
        <v>374563.83034667978</v>
      </c>
      <c r="L1926" s="6">
        <f>AVERAGE(Tableau3[[#This Row],[Abundance+δ Control1]:[Abundance+δ Control4]])</f>
        <v>229637.08620605475</v>
      </c>
      <c r="M1926" s="6">
        <f>STDEV(Tableau3[[#This Row],[Abundance+δ EtOH1]:[Abundance+δ EtOH4]])</f>
        <v>172699.8793366116</v>
      </c>
      <c r="N1926" s="6">
        <f>STDEV(Tableau3[[#This Row],[Abundance+δ Control1]:[Abundance+δ Control4]])</f>
        <v>38818.168754786559</v>
      </c>
      <c r="O1926" s="18">
        <f>_xlfn.T.TEST(Tableau3[[#This Row],[Abundance+δ EtOH1]:[Abundance+δ EtOH4]],Tableau3[[#This Row],[Abundance+δ Control1]:[Abundance+δ Control4]],2,2)</f>
        <v>0.15263826912195225</v>
      </c>
      <c r="P1926" s="6">
        <v>1925</v>
      </c>
      <c r="Q1926" s="6">
        <f>(Tableau3[[#This Row],[p-value]]*4872)/Tableau3[[#This Row],[Ranking]]</f>
        <v>0.38631358294137735</v>
      </c>
      <c r="R1926" s="6">
        <v>0.57895495796047647</v>
      </c>
      <c r="S1926" s="6" t="s">
        <v>38</v>
      </c>
      <c r="T1926" s="6" t="s">
        <v>38</v>
      </c>
    </row>
    <row r="1927" spans="1:20" x14ac:dyDescent="0.3">
      <c r="A1927" s="7" t="s">
        <v>4866</v>
      </c>
      <c r="B1927" s="45" t="s">
        <v>4867</v>
      </c>
      <c r="C1927" s="7">
        <v>6572333.2416015593</v>
      </c>
      <c r="D1927" s="7">
        <v>5932744.5208984399</v>
      </c>
      <c r="E1927" s="7">
        <v>11873173.1302734</v>
      </c>
      <c r="F1927" s="7">
        <v>11664558.0208984</v>
      </c>
      <c r="G1927" s="7">
        <v>6337836.7552734399</v>
      </c>
      <c r="H1927" s="7">
        <v>7914756.9217773397</v>
      </c>
      <c r="I1927" s="7">
        <v>5123440.1175781293</v>
      </c>
      <c r="J1927" s="7">
        <v>5422852.7442871099</v>
      </c>
      <c r="K1927" s="7">
        <f>AVERAGE(Tableau3[[#This Row],[Abundance+δ EtOH1]:[Abundance+δ EtOH4]])</f>
        <v>9010702.2284179498</v>
      </c>
      <c r="L1927" s="7">
        <f>AVERAGE(Tableau3[[#This Row],[Abundance+δ Control1]:[Abundance+δ Control4]])</f>
        <v>6199721.6347290054</v>
      </c>
      <c r="M1927" s="7">
        <f>STDEV(Tableau3[[#This Row],[Abundance+δ EtOH1]:[Abundance+δ EtOH4]])</f>
        <v>3196673.1245884337</v>
      </c>
      <c r="N1927" s="7">
        <f>STDEV(Tableau3[[#This Row],[Abundance+δ Control1]:[Abundance+δ Control4]])</f>
        <v>1254635.2722924391</v>
      </c>
      <c r="O1927" s="19">
        <f>_xlfn.T.TEST(Tableau3[[#This Row],[Abundance+δ EtOH1]:[Abundance+δ EtOH4]],Tableau3[[#This Row],[Abundance+δ Control1]:[Abundance+δ Control4]],2,2)</f>
        <v>0.15272140609864868</v>
      </c>
      <c r="P1927" s="7">
        <v>1926</v>
      </c>
      <c r="Q1927" s="7">
        <f>(Tableau3[[#This Row],[p-value]]*4872)/Tableau3[[#This Row],[Ranking]]</f>
        <v>0.38632330763894934</v>
      </c>
      <c r="R1927" s="7">
        <v>0.45916270093721351</v>
      </c>
      <c r="S1927" s="7" t="s">
        <v>38</v>
      </c>
      <c r="T1927" s="7" t="s">
        <v>38</v>
      </c>
    </row>
    <row r="1928" spans="1:20" x14ac:dyDescent="0.3">
      <c r="A1928" s="6" t="s">
        <v>3421</v>
      </c>
      <c r="B1928" s="44" t="s">
        <v>3422</v>
      </c>
      <c r="C1928" s="6">
        <v>11096721.5990234</v>
      </c>
      <c r="D1928" s="6">
        <v>10623248.137109401</v>
      </c>
      <c r="E1928" s="6">
        <v>17376440.1097656</v>
      </c>
      <c r="F1928" s="6">
        <v>20410305.748437501</v>
      </c>
      <c r="G1928" s="6">
        <v>11488942.331445299</v>
      </c>
      <c r="H1928" s="6">
        <v>12633020.4457031</v>
      </c>
      <c r="I1928" s="6">
        <v>7635567.7660156293</v>
      </c>
      <c r="J1928" s="6">
        <v>10532442.0130859</v>
      </c>
      <c r="K1928" s="6">
        <f>AVERAGE(Tableau3[[#This Row],[Abundance+δ EtOH1]:[Abundance+δ EtOH4]])</f>
        <v>14876678.898583977</v>
      </c>
      <c r="L1928" s="6">
        <f>AVERAGE(Tableau3[[#This Row],[Abundance+δ Control1]:[Abundance+δ Control4]])</f>
        <v>10572493.139062483</v>
      </c>
      <c r="M1928" s="6">
        <f>STDEV(Tableau3[[#This Row],[Abundance+δ EtOH1]:[Abundance+δ EtOH4]])</f>
        <v>4804497.2909246711</v>
      </c>
      <c r="N1928" s="6">
        <f>STDEV(Tableau3[[#This Row],[Abundance+δ Control1]:[Abundance+δ Control4]])</f>
        <v>2137973.0777202025</v>
      </c>
      <c r="O1928" s="18">
        <f>_xlfn.T.TEST(Tableau3[[#This Row],[Abundance+δ EtOH1]:[Abundance+δ EtOH4]],Tableau3[[#This Row],[Abundance+δ Control1]:[Abundance+δ Control4]],2,2)</f>
        <v>0.15275135075605847</v>
      </c>
      <c r="P1928" s="6">
        <v>1927</v>
      </c>
      <c r="Q1928" s="6">
        <f>(Tableau3[[#This Row],[p-value]]*4872)/Tableau3[[#This Row],[Ranking]]</f>
        <v>0.38619853704385931</v>
      </c>
      <c r="R1928" s="6">
        <v>0.41749469898405173</v>
      </c>
      <c r="S1928" s="6" t="s">
        <v>38</v>
      </c>
      <c r="T1928" s="6" t="s">
        <v>38</v>
      </c>
    </row>
    <row r="1929" spans="1:20" x14ac:dyDescent="0.3">
      <c r="A1929" s="7" t="s">
        <v>8963</v>
      </c>
      <c r="B1929" s="45" t="s">
        <v>8964</v>
      </c>
      <c r="C1929" s="7">
        <v>196838.25234375001</v>
      </c>
      <c r="D1929" s="7">
        <v>429660.40078124998</v>
      </c>
      <c r="E1929" s="7">
        <v>216370.18203125001</v>
      </c>
      <c r="F1929" s="7">
        <v>210444.74257812501</v>
      </c>
      <c r="G1929" s="7">
        <v>209629.84609375001</v>
      </c>
      <c r="H1929" s="7">
        <v>122557.77968750001</v>
      </c>
      <c r="I1929" s="7">
        <v>133410.51796875001</v>
      </c>
      <c r="J1929" s="7">
        <v>196385.91250000001</v>
      </c>
      <c r="K1929" s="7">
        <f>AVERAGE(Tableau3[[#This Row],[Abundance+δ EtOH1]:[Abundance+δ EtOH4]])</f>
        <v>263328.39443359373</v>
      </c>
      <c r="L1929" s="7">
        <f>AVERAGE(Tableau3[[#This Row],[Abundance+δ Control1]:[Abundance+δ Control4]])</f>
        <v>165496.01406250001</v>
      </c>
      <c r="M1929" s="7">
        <f>STDEV(Tableau3[[#This Row],[Abundance+δ EtOH1]:[Abundance+δ EtOH4]])</f>
        <v>111189.07271903784</v>
      </c>
      <c r="N1929" s="7">
        <f>STDEV(Tableau3[[#This Row],[Abundance+δ Control1]:[Abundance+δ Control4]])</f>
        <v>43875.39928048569</v>
      </c>
      <c r="O1929" s="19">
        <f>_xlfn.T.TEST(Tableau3[[#This Row],[Abundance+δ EtOH1]:[Abundance+δ EtOH4]],Tableau3[[#This Row],[Abundance+δ Control1]:[Abundance+δ Control4]],2,2)</f>
        <v>0.1527633012972249</v>
      </c>
      <c r="P1929" s="7">
        <v>1928</v>
      </c>
      <c r="Q1929" s="7">
        <f>(Tableau3[[#This Row],[p-value]]*4872)/Tableau3[[#This Row],[Ranking]]</f>
        <v>0.3860284252697509</v>
      </c>
      <c r="R1929" s="7">
        <v>0.59530673400759015</v>
      </c>
      <c r="S1929" s="7" t="s">
        <v>38</v>
      </c>
      <c r="T1929" s="7" t="s">
        <v>38</v>
      </c>
    </row>
    <row r="1930" spans="1:20" x14ac:dyDescent="0.3">
      <c r="A1930" s="6" t="s">
        <v>2968</v>
      </c>
      <c r="B1930" s="44" t="s">
        <v>2969</v>
      </c>
      <c r="C1930" s="6">
        <v>1792060.7684570299</v>
      </c>
      <c r="D1930" s="6">
        <v>1619584.5687500001</v>
      </c>
      <c r="E1930" s="6">
        <v>2924868.4925781302</v>
      </c>
      <c r="F1930" s="6">
        <v>3531381.9857421899</v>
      </c>
      <c r="G1930" s="6">
        <v>1796173.00332031</v>
      </c>
      <c r="H1930" s="6">
        <v>1888596.43398438</v>
      </c>
      <c r="I1930" s="6">
        <v>1204755.5519043</v>
      </c>
      <c r="J1930" s="6">
        <v>1807210.9110351601</v>
      </c>
      <c r="K1930" s="6">
        <f>AVERAGE(Tableau3[[#This Row],[Abundance+δ EtOH1]:[Abundance+δ EtOH4]])</f>
        <v>2466973.9538818374</v>
      </c>
      <c r="L1930" s="6">
        <f>AVERAGE(Tableau3[[#This Row],[Abundance+δ Control1]:[Abundance+δ Control4]])</f>
        <v>1674183.9750610376</v>
      </c>
      <c r="M1930" s="6">
        <f>STDEV(Tableau3[[#This Row],[Abundance+δ EtOH1]:[Abundance+δ EtOH4]])</f>
        <v>915825.39179167</v>
      </c>
      <c r="N1930" s="6">
        <f>STDEV(Tableau3[[#This Row],[Abundance+δ Control1]:[Abundance+δ Control4]])</f>
        <v>315654.47128111421</v>
      </c>
      <c r="O1930" s="18">
        <f>_xlfn.T.TEST(Tableau3[[#This Row],[Abundance+δ EtOH1]:[Abundance+δ EtOH4]],Tableau3[[#This Row],[Abundance+δ Control1]:[Abundance+δ Control4]],2,2)</f>
        <v>0.15278373588316707</v>
      </c>
      <c r="P1930" s="6">
        <v>1929</v>
      </c>
      <c r="Q1930" s="6">
        <f>(Tableau3[[#This Row],[p-value]]*4872)/Tableau3[[#This Row],[Ranking]]</f>
        <v>0.38587991768936758</v>
      </c>
      <c r="R1930" s="6">
        <v>0.4781043307974574</v>
      </c>
      <c r="S1930" s="6" t="s">
        <v>38</v>
      </c>
      <c r="T1930" s="6" t="s">
        <v>38</v>
      </c>
    </row>
    <row r="1931" spans="1:20" x14ac:dyDescent="0.3">
      <c r="A1931" s="7" t="s">
        <v>7794</v>
      </c>
      <c r="B1931" s="45" t="s">
        <v>7795</v>
      </c>
      <c r="C1931" s="7">
        <v>1469481.8133789101</v>
      </c>
      <c r="D1931" s="7">
        <v>1430915.8724609399</v>
      </c>
      <c r="E1931" s="7">
        <v>2556671.6048828098</v>
      </c>
      <c r="F1931" s="7">
        <v>2956224.9544921899</v>
      </c>
      <c r="G1931" s="7">
        <v>1328998.31508789</v>
      </c>
      <c r="H1931" s="7">
        <v>1625594.00576172</v>
      </c>
      <c r="I1931" s="7">
        <v>930338.49648437498</v>
      </c>
      <c r="J1931" s="7">
        <v>1739062.6731201201</v>
      </c>
      <c r="K1931" s="7">
        <f>AVERAGE(Tableau3[[#This Row],[Abundance+δ EtOH1]:[Abundance+δ EtOH4]])</f>
        <v>2103323.5613037124</v>
      </c>
      <c r="L1931" s="7">
        <f>AVERAGE(Tableau3[[#This Row],[Abundance+δ Control1]:[Abundance+δ Control4]])</f>
        <v>1405998.3726135264</v>
      </c>
      <c r="M1931" s="7">
        <f>STDEV(Tableau3[[#This Row],[Abundance+δ EtOH1]:[Abundance+δ EtOH4]])</f>
        <v>771762.63547524461</v>
      </c>
      <c r="N1931" s="7">
        <f>STDEV(Tableau3[[#This Row],[Abundance+δ Control1]:[Abundance+δ Control4]])</f>
        <v>361171.88751241955</v>
      </c>
      <c r="O1931" s="19">
        <f>_xlfn.T.TEST(Tableau3[[#This Row],[Abundance+δ EtOH1]:[Abundance+δ EtOH4]],Tableau3[[#This Row],[Abundance+δ Control1]:[Abundance+δ Control4]],2,2)</f>
        <v>0.15280109441581424</v>
      </c>
      <c r="P1931" s="7">
        <v>1930</v>
      </c>
      <c r="Q1931" s="7">
        <f>(Tableau3[[#This Row],[p-value]]*4872)/Tableau3[[#This Row],[Ranking]]</f>
        <v>0.38572379896054249</v>
      </c>
      <c r="R1931" s="7">
        <v>0.49139331581227791</v>
      </c>
      <c r="S1931" s="7" t="s">
        <v>38</v>
      </c>
      <c r="T1931" s="7" t="s">
        <v>38</v>
      </c>
    </row>
    <row r="1932" spans="1:20" x14ac:dyDescent="0.3">
      <c r="A1932" s="6" t="s">
        <v>3757</v>
      </c>
      <c r="B1932" s="44" t="s">
        <v>3758</v>
      </c>
      <c r="C1932" s="6">
        <v>9670275.4710937496</v>
      </c>
      <c r="D1932" s="6">
        <v>8758314.1195312496</v>
      </c>
      <c r="E1932" s="6">
        <v>15770627.3070313</v>
      </c>
      <c r="F1932" s="6">
        <v>17590850.576562501</v>
      </c>
      <c r="G1932" s="6">
        <v>9843418.9515624996</v>
      </c>
      <c r="H1932" s="6">
        <v>11558877.019921901</v>
      </c>
      <c r="I1932" s="6">
        <v>5372948.1976562496</v>
      </c>
      <c r="J1932" s="6">
        <v>8271270.5511718793</v>
      </c>
      <c r="K1932" s="6">
        <f>AVERAGE(Tableau3[[#This Row],[Abundance+δ EtOH1]:[Abundance+δ EtOH4]])</f>
        <v>12947516.8685547</v>
      </c>
      <c r="L1932" s="6">
        <f>AVERAGE(Tableau3[[#This Row],[Abundance+δ Control1]:[Abundance+δ Control4]])</f>
        <v>8761628.6800781321</v>
      </c>
      <c r="M1932" s="6">
        <f>STDEV(Tableau3[[#This Row],[Abundance+δ EtOH1]:[Abundance+δ EtOH4]])</f>
        <v>4390149.2503639897</v>
      </c>
      <c r="N1932" s="6">
        <f>STDEV(Tableau3[[#This Row],[Abundance+δ Control1]:[Abundance+δ Control4]])</f>
        <v>2627957.0628638752</v>
      </c>
      <c r="O1932" s="18">
        <f>_xlfn.T.TEST(Tableau3[[#This Row],[Abundance+δ EtOH1]:[Abundance+δ EtOH4]],Tableau3[[#This Row],[Abundance+δ Control1]:[Abundance+δ Control4]],2,2)</f>
        <v>0.15291358643359385</v>
      </c>
      <c r="P1932" s="6">
        <v>1931</v>
      </c>
      <c r="Q1932" s="6">
        <f>(Tableau3[[#This Row],[p-value]]*4872)/Tableau3[[#This Row],[Ranking]]</f>
        <v>0.38580786799817152</v>
      </c>
      <c r="R1932" s="6">
        <v>0.48845674056939808</v>
      </c>
      <c r="S1932" s="6" t="s">
        <v>38</v>
      </c>
      <c r="T1932" s="6" t="s">
        <v>38</v>
      </c>
    </row>
    <row r="1933" spans="1:20" x14ac:dyDescent="0.3">
      <c r="A1933" s="7" t="s">
        <v>7436</v>
      </c>
      <c r="B1933" s="45" t="s">
        <v>7437</v>
      </c>
      <c r="C1933" s="7">
        <v>11445177.3973633</v>
      </c>
      <c r="D1933" s="7">
        <v>12308836.8617188</v>
      </c>
      <c r="E1933" s="7">
        <v>20140189.1498047</v>
      </c>
      <c r="F1933" s="7">
        <v>22490444.975000001</v>
      </c>
      <c r="G1933" s="7">
        <v>11052727.9125</v>
      </c>
      <c r="H1933" s="7">
        <v>16302385.3695313</v>
      </c>
      <c r="I1933" s="7">
        <v>7455671.6859374996</v>
      </c>
      <c r="J1933" s="7">
        <v>9654261.5941406302</v>
      </c>
      <c r="K1933" s="7">
        <f>AVERAGE(Tableau3[[#This Row],[Abundance+δ EtOH1]:[Abundance+δ EtOH4]])</f>
        <v>16596162.095971702</v>
      </c>
      <c r="L1933" s="7">
        <f>AVERAGE(Tableau3[[#This Row],[Abundance+δ Control1]:[Abundance+δ Control4]])</f>
        <v>11116261.640527356</v>
      </c>
      <c r="M1933" s="7">
        <f>STDEV(Tableau3[[#This Row],[Abundance+δ EtOH1]:[Abundance+δ EtOH4]])</f>
        <v>5544261.2806957355</v>
      </c>
      <c r="N1933" s="7">
        <f>STDEV(Tableau3[[#This Row],[Abundance+δ Control1]:[Abundance+δ Control4]])</f>
        <v>3761084.8974914057</v>
      </c>
      <c r="O1933" s="19">
        <f>_xlfn.T.TEST(Tableau3[[#This Row],[Abundance+δ EtOH1]:[Abundance+δ EtOH4]],Tableau3[[#This Row],[Abundance+δ Control1]:[Abundance+δ Control4]],2,2)</f>
        <v>0.15297888769541146</v>
      </c>
      <c r="P1933" s="7">
        <v>1932</v>
      </c>
      <c r="Q1933" s="7">
        <f>(Tableau3[[#This Row],[p-value]]*4872)/Tableau3[[#This Row],[Ranking]]</f>
        <v>0.38577284723190713</v>
      </c>
      <c r="R1933" s="7">
        <v>0.48572333458984779</v>
      </c>
      <c r="S1933" s="7" t="s">
        <v>38</v>
      </c>
      <c r="T1933" s="7" t="s">
        <v>38</v>
      </c>
    </row>
    <row r="1934" spans="1:20" x14ac:dyDescent="0.3">
      <c r="A1934" s="6" t="s">
        <v>2473</v>
      </c>
      <c r="B1934" s="44" t="s">
        <v>2474</v>
      </c>
      <c r="C1934" s="6">
        <v>67256890.029687494</v>
      </c>
      <c r="D1934" s="6">
        <v>73326959.967187494</v>
      </c>
      <c r="E1934" s="6">
        <v>135770787.779688</v>
      </c>
      <c r="F1934" s="6">
        <v>148689078.435938</v>
      </c>
      <c r="G1934" s="6">
        <v>59663201.853906304</v>
      </c>
      <c r="H1934" s="6">
        <v>91553065.060937494</v>
      </c>
      <c r="I1934" s="6">
        <v>50970221.713281304</v>
      </c>
      <c r="J1934" s="6">
        <v>73928891.285546899</v>
      </c>
      <c r="K1934" s="6">
        <f>AVERAGE(Tableau3[[#This Row],[Abundance+δ EtOH1]:[Abundance+δ EtOH4]])</f>
        <v>106260929.05312525</v>
      </c>
      <c r="L1934" s="6">
        <f>AVERAGE(Tableau3[[#This Row],[Abundance+δ Control1]:[Abundance+δ Control4]])</f>
        <v>69028844.978417993</v>
      </c>
      <c r="M1934" s="6">
        <f>STDEV(Tableau3[[#This Row],[Abundance+δ EtOH1]:[Abundance+δ EtOH4]])</f>
        <v>41940199.498839296</v>
      </c>
      <c r="N1934" s="6">
        <f>STDEV(Tableau3[[#This Row],[Abundance+δ Control1]:[Abundance+δ Control4]])</f>
        <v>17749930.417756911</v>
      </c>
      <c r="O1934" s="18">
        <f>_xlfn.T.TEST(Tableau3[[#This Row],[Abundance+δ EtOH1]:[Abundance+δ EtOH4]],Tableau3[[#This Row],[Abundance+δ Control1]:[Abundance+δ Control4]],2,2)</f>
        <v>0.15314965773175659</v>
      </c>
      <c r="P1934" s="6">
        <v>1933</v>
      </c>
      <c r="Q1934" s="6">
        <f>(Tableau3[[#This Row],[p-value]]*4872)/Tableau3[[#This Row],[Ranking]]</f>
        <v>0.38600368984434463</v>
      </c>
      <c r="R1934" s="6">
        <v>0.51234017121866438</v>
      </c>
      <c r="S1934" s="6" t="s">
        <v>38</v>
      </c>
      <c r="T1934" s="6" t="s">
        <v>38</v>
      </c>
    </row>
    <row r="1935" spans="1:20" x14ac:dyDescent="0.3">
      <c r="A1935" s="7" t="s">
        <v>3499</v>
      </c>
      <c r="B1935" s="45" t="s">
        <v>3500</v>
      </c>
      <c r="C1935" s="7">
        <v>42551316.153222702</v>
      </c>
      <c r="D1935" s="7">
        <v>42198070.077539101</v>
      </c>
      <c r="E1935" s="7">
        <v>66146943.463281304</v>
      </c>
      <c r="F1935" s="7">
        <v>82098294.060449198</v>
      </c>
      <c r="G1935" s="7">
        <v>39406080.519433603</v>
      </c>
      <c r="H1935" s="7">
        <v>50098704.072656304</v>
      </c>
      <c r="I1935" s="7">
        <v>26203173.799706999</v>
      </c>
      <c r="J1935" s="7">
        <v>45262795.4000488</v>
      </c>
      <c r="K1935" s="7">
        <f>AVERAGE(Tableau3[[#This Row],[Abundance+δ EtOH1]:[Abundance+δ EtOH4]])</f>
        <v>58248655.938623071</v>
      </c>
      <c r="L1935" s="7">
        <f>AVERAGE(Tableau3[[#This Row],[Abundance+δ Control1]:[Abundance+δ Control4]])</f>
        <v>40242688.447961427</v>
      </c>
      <c r="M1935" s="7">
        <f>STDEV(Tableau3[[#This Row],[Abundance+δ EtOH1]:[Abundance+δ EtOH4]])</f>
        <v>19452643.069658324</v>
      </c>
      <c r="N1935" s="7">
        <f>STDEV(Tableau3[[#This Row],[Abundance+δ Control1]:[Abundance+δ Control4]])</f>
        <v>10330382.409656996</v>
      </c>
      <c r="O1935" s="19">
        <f>_xlfn.T.TEST(Tableau3[[#This Row],[Abundance+δ EtOH1]:[Abundance+δ EtOH4]],Tableau3[[#This Row],[Abundance+δ Control1]:[Abundance+δ Control4]],2,2)</f>
        <v>0.15316380014532929</v>
      </c>
      <c r="P1935" s="7">
        <v>1934</v>
      </c>
      <c r="Q1935" s="7">
        <f>(Tableau3[[#This Row],[p-value]]*4872)/Tableau3[[#This Row],[Ranking]]</f>
        <v>0.3858397281840974</v>
      </c>
      <c r="R1935" s="7">
        <v>0.45356618023025957</v>
      </c>
      <c r="S1935" s="7" t="s">
        <v>38</v>
      </c>
      <c r="T1935" s="7" t="s">
        <v>38</v>
      </c>
    </row>
    <row r="1936" spans="1:20" x14ac:dyDescent="0.3">
      <c r="A1936" s="6" t="s">
        <v>3493</v>
      </c>
      <c r="B1936" s="44" t="s">
        <v>3494</v>
      </c>
      <c r="C1936" s="6">
        <v>4259343.6292968793</v>
      </c>
      <c r="D1936" s="6">
        <v>4515322.9945312496</v>
      </c>
      <c r="E1936" s="6">
        <v>7979187.7015624996</v>
      </c>
      <c r="F1936" s="6">
        <v>8690420.1781249996</v>
      </c>
      <c r="G1936" s="6">
        <v>4301253.2640624996</v>
      </c>
      <c r="H1936" s="6">
        <v>5564122.1703124996</v>
      </c>
      <c r="I1936" s="6">
        <v>3115577.6136718802</v>
      </c>
      <c r="J1936" s="6">
        <v>4267423.3187499996</v>
      </c>
      <c r="K1936" s="6">
        <f>AVERAGE(Tableau3[[#This Row],[Abundance+δ EtOH1]:[Abundance+δ EtOH4]])</f>
        <v>6361068.6258789068</v>
      </c>
      <c r="L1936" s="6">
        <f>AVERAGE(Tableau3[[#This Row],[Abundance+δ Control1]:[Abundance+δ Control4]])</f>
        <v>4312094.0916992202</v>
      </c>
      <c r="M1936" s="6">
        <f>STDEV(Tableau3[[#This Row],[Abundance+δ EtOH1]:[Abundance+δ EtOH4]])</f>
        <v>2299870.4959148695</v>
      </c>
      <c r="N1936" s="6">
        <f>STDEV(Tableau3[[#This Row],[Abundance+δ Control1]:[Abundance+δ Control4]])</f>
        <v>1000223.1406585764</v>
      </c>
      <c r="O1936" s="18">
        <f>_xlfn.T.TEST(Tableau3[[#This Row],[Abundance+δ EtOH1]:[Abundance+δ EtOH4]],Tableau3[[#This Row],[Abundance+δ Control1]:[Abundance+δ Control4]],2,2)</f>
        <v>0.15338171968054998</v>
      </c>
      <c r="P1936" s="6">
        <v>1935</v>
      </c>
      <c r="Q1936" s="6">
        <f>(Tableau3[[#This Row],[p-value]]*4872)/Tableau3[[#This Row],[Ranking]]</f>
        <v>0.38618901203288863</v>
      </c>
      <c r="R1936" s="6">
        <v>0.46225000975889308</v>
      </c>
      <c r="S1936" s="6" t="s">
        <v>38</v>
      </c>
      <c r="T1936" s="6" t="s">
        <v>38</v>
      </c>
    </row>
    <row r="1937" spans="1:20" x14ac:dyDescent="0.3">
      <c r="A1937" s="7" t="s">
        <v>5171</v>
      </c>
      <c r="B1937" s="45" t="s">
        <v>5172</v>
      </c>
      <c r="C1937" s="7">
        <v>763334.62929687498</v>
      </c>
      <c r="D1937" s="7">
        <v>711775.30605468794</v>
      </c>
      <c r="E1937" s="7">
        <v>1337514.0921875001</v>
      </c>
      <c r="F1937" s="7">
        <v>1390381.3802734399</v>
      </c>
      <c r="G1937" s="7">
        <v>805765.91933593794</v>
      </c>
      <c r="H1937" s="7">
        <v>870932.67421874998</v>
      </c>
      <c r="I1937" s="7">
        <v>549089.25380859396</v>
      </c>
      <c r="J1937" s="7">
        <v>706093.62539062498</v>
      </c>
      <c r="K1937" s="7">
        <f>AVERAGE(Tableau3[[#This Row],[Abundance+δ EtOH1]:[Abundance+δ EtOH4]])</f>
        <v>1050751.3519531258</v>
      </c>
      <c r="L1937" s="7">
        <f>AVERAGE(Tableau3[[#This Row],[Abundance+δ Control1]:[Abundance+δ Control4]])</f>
        <v>732970.36818847677</v>
      </c>
      <c r="M1937" s="7">
        <f>STDEV(Tableau3[[#This Row],[Abundance+δ EtOH1]:[Abundance+δ EtOH4]])</f>
        <v>362902.44670755271</v>
      </c>
      <c r="N1937" s="7">
        <f>STDEV(Tableau3[[#This Row],[Abundance+δ Control1]:[Abundance+δ Control4]])</f>
        <v>140080.23139265881</v>
      </c>
      <c r="O1937" s="19">
        <f>_xlfn.T.TEST(Tableau3[[#This Row],[Abundance+δ EtOH1]:[Abundance+δ EtOH4]],Tableau3[[#This Row],[Abundance+δ Control1]:[Abundance+δ Control4]],2,2)</f>
        <v>0.1534115780500383</v>
      </c>
      <c r="P1937" s="7">
        <v>1936</v>
      </c>
      <c r="Q1937" s="7">
        <f>(Tableau3[[#This Row],[p-value]]*4872)/Tableau3[[#This Row],[Ranking]]</f>
        <v>0.38606467368790631</v>
      </c>
      <c r="R1937" s="7">
        <v>0.43842813912724438</v>
      </c>
      <c r="S1937" s="7" t="s">
        <v>38</v>
      </c>
      <c r="T1937" s="7" t="s">
        <v>38</v>
      </c>
    </row>
    <row r="1938" spans="1:20" x14ac:dyDescent="0.3">
      <c r="A1938" s="6" t="s">
        <v>7062</v>
      </c>
      <c r="B1938" s="44" t="s">
        <v>7063</v>
      </c>
      <c r="C1938" s="6">
        <v>684307.88124999998</v>
      </c>
      <c r="D1938" s="6">
        <v>570418.45937499998</v>
      </c>
      <c r="E1938" s="6">
        <v>1183147.7250000001</v>
      </c>
      <c r="F1938" s="6">
        <v>1263352.3187500001</v>
      </c>
      <c r="G1938" s="6">
        <v>687749.50624999998</v>
      </c>
      <c r="H1938" s="6">
        <v>823349.63124999998</v>
      </c>
      <c r="I1938" s="6">
        <v>355169.99062499998</v>
      </c>
      <c r="J1938" s="6">
        <v>515123.02187499998</v>
      </c>
      <c r="K1938" s="6">
        <f>AVERAGE(Tableau3[[#This Row],[Abundance+δ EtOH1]:[Abundance+δ EtOH4]])</f>
        <v>925306.59609374998</v>
      </c>
      <c r="L1938" s="6">
        <f>AVERAGE(Tableau3[[#This Row],[Abundance+δ Control1]:[Abundance+δ Control4]])</f>
        <v>595348.03749999998</v>
      </c>
      <c r="M1938" s="6">
        <f>STDEV(Tableau3[[#This Row],[Abundance+δ EtOH1]:[Abundance+δ EtOH4]])</f>
        <v>348703.75607473333</v>
      </c>
      <c r="N1938" s="6">
        <f>STDEV(Tableau3[[#This Row],[Abundance+δ Control1]:[Abundance+δ Control4]])</f>
        <v>203833.51500053395</v>
      </c>
      <c r="O1938" s="18">
        <f>_xlfn.T.TEST(Tableau3[[#This Row],[Abundance+δ EtOH1]:[Abundance+δ EtOH4]],Tableau3[[#This Row],[Abundance+δ Control1]:[Abundance+δ Control4]],2,2)</f>
        <v>0.15341383095872521</v>
      </c>
      <c r="P1938" s="6">
        <v>1937</v>
      </c>
      <c r="Q1938" s="6">
        <f>(Tableau3[[#This Row],[p-value]]*4872)/Tableau3[[#This Row],[Ranking]]</f>
        <v>0.38587102964941111</v>
      </c>
      <c r="R1938" s="6">
        <v>0.55901926873712637</v>
      </c>
      <c r="S1938" s="6" t="s">
        <v>38</v>
      </c>
      <c r="T1938" s="6" t="s">
        <v>38</v>
      </c>
    </row>
    <row r="1939" spans="1:20" x14ac:dyDescent="0.3">
      <c r="A1939" s="7" t="s">
        <v>6499</v>
      </c>
      <c r="B1939" s="45" t="s">
        <v>6500</v>
      </c>
      <c r="C1939" s="7">
        <v>10170478.1722656</v>
      </c>
      <c r="D1939" s="7">
        <v>10567545.5760742</v>
      </c>
      <c r="E1939" s="7">
        <v>16158531.0941406</v>
      </c>
      <c r="F1939" s="7">
        <v>17823905.405175801</v>
      </c>
      <c r="G1939" s="7">
        <v>9524262.825585939</v>
      </c>
      <c r="H1939" s="7">
        <v>12751407.6566406</v>
      </c>
      <c r="I1939" s="7">
        <v>7197853.9037109399</v>
      </c>
      <c r="J1939" s="7">
        <v>10495245.136132799</v>
      </c>
      <c r="K1939" s="7">
        <f>AVERAGE(Tableau3[[#This Row],[Abundance+δ EtOH1]:[Abundance+δ EtOH4]])</f>
        <v>13680115.061914053</v>
      </c>
      <c r="L1939" s="7">
        <f>AVERAGE(Tableau3[[#This Row],[Abundance+δ Control1]:[Abundance+δ Control4]])</f>
        <v>9992192.3805175684</v>
      </c>
      <c r="M1939" s="7">
        <f>STDEV(Tableau3[[#This Row],[Abundance+δ EtOH1]:[Abundance+δ EtOH4]])</f>
        <v>3886694.5827643559</v>
      </c>
      <c r="N1939" s="7">
        <f>STDEV(Tableau3[[#This Row],[Abundance+δ Control1]:[Abundance+δ Control4]])</f>
        <v>2301710.7120765224</v>
      </c>
      <c r="O1939" s="19">
        <f>_xlfn.T.TEST(Tableau3[[#This Row],[Abundance+δ EtOH1]:[Abundance+δ EtOH4]],Tableau3[[#This Row],[Abundance+δ Control1]:[Abundance+δ Control4]],2,2)</f>
        <v>0.15361613688070011</v>
      </c>
      <c r="P1939" s="7">
        <v>1938</v>
      </c>
      <c r="Q1939" s="7">
        <f>(Tableau3[[#This Row],[p-value]]*4872)/Tableau3[[#This Row],[Ranking]]</f>
        <v>0.386180505099469</v>
      </c>
      <c r="R1939" s="7">
        <v>0.37721577393261008</v>
      </c>
      <c r="S1939" s="7" t="s">
        <v>38</v>
      </c>
      <c r="T1939" s="7" t="s">
        <v>38</v>
      </c>
    </row>
    <row r="1940" spans="1:20" x14ac:dyDescent="0.3">
      <c r="A1940" s="6" t="s">
        <v>7622</v>
      </c>
      <c r="B1940" s="44" t="s">
        <v>7623</v>
      </c>
      <c r="C1940" s="6">
        <v>49591.174707031299</v>
      </c>
      <c r="D1940" s="6">
        <v>53091.147851562499</v>
      </c>
      <c r="E1940" s="6">
        <v>75779.266992187506</v>
      </c>
      <c r="F1940" s="6">
        <v>75046.127832031299</v>
      </c>
      <c r="G1940" s="6">
        <v>40955.365624999999</v>
      </c>
      <c r="H1940" s="6">
        <v>64517.363671874999</v>
      </c>
      <c r="I1940" s="6">
        <v>37254.103906249999</v>
      </c>
      <c r="J1940" s="6">
        <v>50317.056054687499</v>
      </c>
      <c r="K1940" s="6">
        <f>AVERAGE(Tableau3[[#This Row],[Abundance+δ EtOH1]:[Abundance+δ EtOH4]])</f>
        <v>63376.929345703145</v>
      </c>
      <c r="L1940" s="6">
        <f>AVERAGE(Tableau3[[#This Row],[Abundance+δ Control1]:[Abundance+δ Control4]])</f>
        <v>48260.972314453124</v>
      </c>
      <c r="M1940" s="6">
        <f>STDEV(Tableau3[[#This Row],[Abundance+δ EtOH1]:[Abundance+δ EtOH4]])</f>
        <v>13974.17265665006</v>
      </c>
      <c r="N1940" s="6">
        <f>STDEV(Tableau3[[#This Row],[Abundance+δ Control1]:[Abundance+δ Control4]])</f>
        <v>12152.102445928143</v>
      </c>
      <c r="O1940" s="18">
        <f>_xlfn.T.TEST(Tableau3[[#This Row],[Abundance+δ EtOH1]:[Abundance+δ EtOH4]],Tableau3[[#This Row],[Abundance+δ Control1]:[Abundance+δ Control4]],2,2)</f>
        <v>0.15369701552456319</v>
      </c>
      <c r="P1940" s="6">
        <v>1939</v>
      </c>
      <c r="Q1940" s="6">
        <f>(Tableau3[[#This Row],[p-value]]*4872)/Tableau3[[#This Row],[Ranking]]</f>
        <v>0.38618455886316239</v>
      </c>
      <c r="R1940" s="6">
        <v>0.32893112085867399</v>
      </c>
      <c r="S1940" s="6" t="s">
        <v>38</v>
      </c>
      <c r="T1940" s="6" t="s">
        <v>38</v>
      </c>
    </row>
    <row r="1941" spans="1:20" x14ac:dyDescent="0.3">
      <c r="A1941" s="7" t="s">
        <v>6149</v>
      </c>
      <c r="B1941" s="45" t="s">
        <v>6150</v>
      </c>
      <c r="C1941" s="7">
        <v>2586522.7892089798</v>
      </c>
      <c r="D1941" s="7">
        <v>3080856.6068359399</v>
      </c>
      <c r="E1941" s="7">
        <v>4694112.8197265593</v>
      </c>
      <c r="F1941" s="7">
        <v>5012320.8470703093</v>
      </c>
      <c r="G1941" s="7">
        <v>2929984.1722656302</v>
      </c>
      <c r="H1941" s="7">
        <v>3230643.7147460901</v>
      </c>
      <c r="I1941" s="7">
        <v>2101942.0687500001</v>
      </c>
      <c r="J1941" s="7">
        <v>2916521.9142089798</v>
      </c>
      <c r="K1941" s="7">
        <f>AVERAGE(Tableau3[[#This Row],[Abundance+δ EtOH1]:[Abundance+δ EtOH4]])</f>
        <v>3843453.265710447</v>
      </c>
      <c r="L1941" s="7">
        <f>AVERAGE(Tableau3[[#This Row],[Abundance+δ Control1]:[Abundance+δ Control4]])</f>
        <v>2794772.9674926749</v>
      </c>
      <c r="M1941" s="7">
        <f>STDEV(Tableau3[[#This Row],[Abundance+δ EtOH1]:[Abundance+δ EtOH4]])</f>
        <v>1190420.232029811</v>
      </c>
      <c r="N1941" s="7">
        <f>STDEV(Tableau3[[#This Row],[Abundance+δ Control1]:[Abundance+δ Control4]])</f>
        <v>484115.2887782412</v>
      </c>
      <c r="O1941" s="19">
        <f>_xlfn.T.TEST(Tableau3[[#This Row],[Abundance+δ EtOH1]:[Abundance+δ EtOH4]],Tableau3[[#This Row],[Abundance+δ Control1]:[Abundance+δ Control4]],2,2)</f>
        <v>0.15378567632390713</v>
      </c>
      <c r="P1941" s="7">
        <v>1940</v>
      </c>
      <c r="Q1941" s="7">
        <f>(Tableau3[[#This Row],[p-value]]*4872)/Tableau3[[#This Row],[Ranking]]</f>
        <v>0.38620815208766784</v>
      </c>
      <c r="R1941" s="7">
        <v>0.36208322924717279</v>
      </c>
      <c r="S1941" s="7" t="s">
        <v>38</v>
      </c>
      <c r="T1941" s="7" t="s">
        <v>38</v>
      </c>
    </row>
    <row r="1942" spans="1:20" x14ac:dyDescent="0.3">
      <c r="A1942" s="6" t="s">
        <v>8860</v>
      </c>
      <c r="B1942" s="44" t="s">
        <v>8861</v>
      </c>
      <c r="C1942" s="6">
        <v>85334.01088867191</v>
      </c>
      <c r="D1942" s="6">
        <v>58508.840966796903</v>
      </c>
      <c r="E1942" s="6">
        <v>119962.53164062501</v>
      </c>
      <c r="F1942" s="6">
        <v>132388.16884765599</v>
      </c>
      <c r="G1942" s="6">
        <v>88972.158593750006</v>
      </c>
      <c r="H1942" s="6">
        <v>64576.857812499999</v>
      </c>
      <c r="I1942" s="6">
        <v>66556.289453125006</v>
      </c>
      <c r="J1942" s="6">
        <v>58070.570703124999</v>
      </c>
      <c r="K1942" s="6">
        <f>AVERAGE(Tableau3[[#This Row],[Abundance+δ EtOH1]:[Abundance+δ EtOH4]])</f>
        <v>99048.388085937448</v>
      </c>
      <c r="L1942" s="6">
        <f>AVERAGE(Tableau3[[#This Row],[Abundance+δ Control1]:[Abundance+δ Control4]])</f>
        <v>69543.969140625006</v>
      </c>
      <c r="M1942" s="6">
        <f>STDEV(Tableau3[[#This Row],[Abundance+δ EtOH1]:[Abundance+δ EtOH4]])</f>
        <v>33568.24592974456</v>
      </c>
      <c r="N1942" s="6">
        <f>STDEV(Tableau3[[#This Row],[Abundance+δ Control1]:[Abundance+δ Control4]])</f>
        <v>13449.805971255159</v>
      </c>
      <c r="O1942" s="18">
        <f>_xlfn.T.TEST(Tableau3[[#This Row],[Abundance+δ EtOH1]:[Abundance+δ EtOH4]],Tableau3[[#This Row],[Abundance+δ Control1]:[Abundance+δ Control4]],2,2)</f>
        <v>0.1538485685193442</v>
      </c>
      <c r="P1942" s="6">
        <v>1941</v>
      </c>
      <c r="Q1942" s="6">
        <f>(Tableau3[[#This Row],[p-value]]*4872)/Tableau3[[#This Row],[Ranking]]</f>
        <v>0.38616704061115148</v>
      </c>
      <c r="R1942" s="6">
        <v>0.46969267292437111</v>
      </c>
      <c r="S1942" s="6" t="s">
        <v>38</v>
      </c>
      <c r="T1942" s="6" t="s">
        <v>38</v>
      </c>
    </row>
    <row r="1943" spans="1:20" x14ac:dyDescent="0.3">
      <c r="A1943" s="7" t="s">
        <v>5353</v>
      </c>
      <c r="B1943" s="45" t="s">
        <v>5354</v>
      </c>
      <c r="C1943" s="7">
        <v>254961.63906250001</v>
      </c>
      <c r="D1943" s="7">
        <v>169892.27382812501</v>
      </c>
      <c r="E1943" s="7">
        <v>451234.87343749998</v>
      </c>
      <c r="F1943" s="7">
        <v>448557.83046874998</v>
      </c>
      <c r="G1943" s="7">
        <v>230515.09609375001</v>
      </c>
      <c r="H1943" s="7">
        <v>238165.04921875001</v>
      </c>
      <c r="I1943" s="7">
        <v>209316.34414062501</v>
      </c>
      <c r="J1943" s="7">
        <v>176328.31289062501</v>
      </c>
      <c r="K1943" s="7">
        <f>AVERAGE(Tableau3[[#This Row],[Abundance+δ EtOH1]:[Abundance+δ EtOH4]])</f>
        <v>331161.65419921873</v>
      </c>
      <c r="L1943" s="7">
        <f>AVERAGE(Tableau3[[#This Row],[Abundance+δ Control1]:[Abundance+δ Control4]])</f>
        <v>213581.20058593751</v>
      </c>
      <c r="M1943" s="7">
        <f>STDEV(Tableau3[[#This Row],[Abundance+δ EtOH1]:[Abundance+δ EtOH4]])</f>
        <v>141437.49565687301</v>
      </c>
      <c r="N1943" s="7">
        <f>STDEV(Tableau3[[#This Row],[Abundance+δ Control1]:[Abundance+δ Control4]])</f>
        <v>27671.218939596394</v>
      </c>
      <c r="O1943" s="19">
        <f>_xlfn.T.TEST(Tableau3[[#This Row],[Abundance+δ EtOH1]:[Abundance+δ EtOH4]],Tableau3[[#This Row],[Abundance+δ Control1]:[Abundance+δ Control4]],2,2)</f>
        <v>0.15386034068076673</v>
      </c>
      <c r="P1943" s="7">
        <v>1942</v>
      </c>
      <c r="Q1943" s="7">
        <f>(Tableau3[[#This Row],[p-value]]*4872)/Tableau3[[#This Row],[Ranking]]</f>
        <v>0.38599772389119236</v>
      </c>
      <c r="R1943" s="7">
        <v>0.56478205525941216</v>
      </c>
      <c r="S1943" s="7" t="s">
        <v>38</v>
      </c>
      <c r="T1943" s="7" t="s">
        <v>38</v>
      </c>
    </row>
    <row r="1944" spans="1:20" x14ac:dyDescent="0.3">
      <c r="A1944" s="6" t="s">
        <v>1179</v>
      </c>
      <c r="B1944" s="44" t="s">
        <v>1180</v>
      </c>
      <c r="C1944" s="6">
        <v>212487.214257813</v>
      </c>
      <c r="D1944" s="6">
        <v>219289.09218750001</v>
      </c>
      <c r="E1944" s="6">
        <v>442052.71718749998</v>
      </c>
      <c r="F1944" s="6">
        <v>482214.76210937498</v>
      </c>
      <c r="G1944" s="6">
        <v>215007.28554687501</v>
      </c>
      <c r="H1944" s="6">
        <v>278683.25234374998</v>
      </c>
      <c r="I1944" s="6">
        <v>178945.54531250001</v>
      </c>
      <c r="J1944" s="6">
        <v>195011.23085937501</v>
      </c>
      <c r="K1944" s="6">
        <f>AVERAGE(Tableau3[[#This Row],[Abundance+δ EtOH1]:[Abundance+δ EtOH4]])</f>
        <v>339010.94643554697</v>
      </c>
      <c r="L1944" s="6">
        <f>AVERAGE(Tableau3[[#This Row],[Abundance+δ Control1]:[Abundance+δ Control4]])</f>
        <v>216911.82851562498</v>
      </c>
      <c r="M1944" s="6">
        <f>STDEV(Tableau3[[#This Row],[Abundance+δ EtOH1]:[Abundance+δ EtOH4]])</f>
        <v>143139.22887875681</v>
      </c>
      <c r="N1944" s="6">
        <f>STDEV(Tableau3[[#This Row],[Abundance+δ Control1]:[Abundance+δ Control4]])</f>
        <v>43743.231566474074</v>
      </c>
      <c r="O1944" s="18">
        <f>_xlfn.T.TEST(Tableau3[[#This Row],[Abundance+δ EtOH1]:[Abundance+δ EtOH4]],Tableau3[[#This Row],[Abundance+δ Control1]:[Abundance+δ Control4]],2,2)</f>
        <v>0.15389853272193538</v>
      </c>
      <c r="P1944" s="6">
        <v>1943</v>
      </c>
      <c r="Q1944" s="6">
        <f>(Tableau3[[#This Row],[p-value]]*4872)/Tableau3[[#This Row],[Ranking]]</f>
        <v>0.38589482831768868</v>
      </c>
      <c r="R1944" s="6">
        <v>0.53230522309797279</v>
      </c>
      <c r="S1944" s="6" t="s">
        <v>38</v>
      </c>
      <c r="T1944" s="6" t="s">
        <v>38</v>
      </c>
    </row>
    <row r="1945" spans="1:20" x14ac:dyDescent="0.3">
      <c r="A1945" s="7" t="s">
        <v>1567</v>
      </c>
      <c r="B1945" s="45" t="s">
        <v>1568</v>
      </c>
      <c r="C1945" s="7">
        <v>121878.965966797</v>
      </c>
      <c r="D1945" s="7">
        <v>140531.24477539101</v>
      </c>
      <c r="E1945" s="7">
        <v>65140.435205078102</v>
      </c>
      <c r="F1945" s="7">
        <v>141887.177880859</v>
      </c>
      <c r="G1945" s="7">
        <v>85979.217187500006</v>
      </c>
      <c r="H1945" s="7">
        <v>98073.992822265602</v>
      </c>
      <c r="I1945" s="7">
        <v>60647.401025390602</v>
      </c>
      <c r="J1945" s="7">
        <v>94911.366845703102</v>
      </c>
      <c r="K1945" s="7">
        <f>AVERAGE(Tableau3[[#This Row],[Abundance+δ EtOH1]:[Abundance+δ EtOH4]])</f>
        <v>117359.45595703128</v>
      </c>
      <c r="L1945" s="7">
        <f>AVERAGE(Tableau3[[#This Row],[Abundance+δ Control1]:[Abundance+δ Control4]])</f>
        <v>84902.99447021482</v>
      </c>
      <c r="M1945" s="7">
        <f>STDEV(Tableau3[[#This Row],[Abundance+δ EtOH1]:[Abundance+δ EtOH4]])</f>
        <v>35989.781136856778</v>
      </c>
      <c r="N1945" s="7">
        <f>STDEV(Tableau3[[#This Row],[Abundance+δ Control1]:[Abundance+δ Control4]])</f>
        <v>16962.063395451692</v>
      </c>
      <c r="O1945" s="19">
        <f>_xlfn.T.TEST(Tableau3[[#This Row],[Abundance+δ EtOH1]:[Abundance+δ EtOH4]],Tableau3[[#This Row],[Abundance+δ Control1]:[Abundance+δ Control4]],2,2)</f>
        <v>0.15390021964846715</v>
      </c>
      <c r="P1945" s="7">
        <v>1944</v>
      </c>
      <c r="Q1945" s="7">
        <f>(Tableau3[[#This Row],[p-value]]*4872)/Tableau3[[#This Row],[Ranking]]</f>
        <v>0.38570055047702256</v>
      </c>
      <c r="R1945" s="7">
        <v>0.47811555991789523</v>
      </c>
      <c r="S1945" s="7" t="s">
        <v>38</v>
      </c>
      <c r="T1945" s="7" t="s">
        <v>38</v>
      </c>
    </row>
    <row r="1946" spans="1:20" x14ac:dyDescent="0.3">
      <c r="A1946" s="6" t="s">
        <v>10120</v>
      </c>
      <c r="B1946" s="44" t="s">
        <v>10121</v>
      </c>
      <c r="C1946" s="6">
        <v>45596.667382812499</v>
      </c>
      <c r="D1946" s="6">
        <v>20443.926171874999</v>
      </c>
      <c r="E1946" s="6">
        <v>36607.35</v>
      </c>
      <c r="F1946" s="6">
        <v>55706.070703124999</v>
      </c>
      <c r="G1946" s="6">
        <v>29871.448632812499</v>
      </c>
      <c r="H1946" s="6">
        <v>35796.088281249999</v>
      </c>
      <c r="I1946" s="6">
        <v>22074.730859374999</v>
      </c>
      <c r="J1946" s="6">
        <v>0.1</v>
      </c>
      <c r="K1946" s="6">
        <f>AVERAGE(Tableau3[[#This Row],[Abundance+δ EtOH1]:[Abundance+δ EtOH4]])</f>
        <v>39588.503564453124</v>
      </c>
      <c r="L1946" s="6">
        <f>AVERAGE(Tableau3[[#This Row],[Abundance+δ Control1]:[Abundance+δ Control4]])</f>
        <v>21935.591943359374</v>
      </c>
      <c r="M1946" s="6">
        <f>STDEV(Tableau3[[#This Row],[Abundance+δ EtOH1]:[Abundance+δ EtOH4]])</f>
        <v>14958.566364607523</v>
      </c>
      <c r="N1946" s="6">
        <f>STDEV(Tableau3[[#This Row],[Abundance+δ Control1]:[Abundance+δ Control4]])</f>
        <v>15666.0604127027</v>
      </c>
      <c r="O1946" s="18">
        <f>_xlfn.T.TEST(Tableau3[[#This Row],[Abundance+δ EtOH1]:[Abundance+δ EtOH4]],Tableau3[[#This Row],[Abundance+δ Control1]:[Abundance+δ Control4]],2,2)</f>
        <v>0.15423397243947395</v>
      </c>
      <c r="P1946" s="6">
        <v>1945</v>
      </c>
      <c r="Q1946" s="6">
        <f>(Tableau3[[#This Row],[p-value]]*4872)/Tableau3[[#This Row],[Ranking]]</f>
        <v>0.38633825898463608</v>
      </c>
      <c r="R1946" s="6">
        <v>0.89494598275696091</v>
      </c>
      <c r="S1946" s="6" t="s">
        <v>38</v>
      </c>
      <c r="T1946" s="6" t="s">
        <v>9871</v>
      </c>
    </row>
    <row r="1947" spans="1:20" x14ac:dyDescent="0.3">
      <c r="A1947" s="7" t="s">
        <v>6649</v>
      </c>
      <c r="B1947" s="45" t="s">
        <v>6650</v>
      </c>
      <c r="C1947" s="7">
        <v>798785.80703124998</v>
      </c>
      <c r="D1947" s="7">
        <v>817804.73085937498</v>
      </c>
      <c r="E1947" s="7">
        <v>611300.20546874998</v>
      </c>
      <c r="F1947" s="7">
        <v>736176.69374999998</v>
      </c>
      <c r="G1947" s="7">
        <v>700313.29921874998</v>
      </c>
      <c r="H1947" s="7">
        <v>516732.00039062498</v>
      </c>
      <c r="I1947" s="7">
        <v>288363.66054687498</v>
      </c>
      <c r="J1947" s="7">
        <v>729456.41445312498</v>
      </c>
      <c r="K1947" s="7">
        <f>AVERAGE(Tableau3[[#This Row],[Abundance+δ EtOH1]:[Abundance+δ EtOH4]])</f>
        <v>741016.85927734373</v>
      </c>
      <c r="L1947" s="7">
        <f>AVERAGE(Tableau3[[#This Row],[Abundance+δ Control1]:[Abundance+δ Control4]])</f>
        <v>558716.34365234373</v>
      </c>
      <c r="M1947" s="7">
        <f>STDEV(Tableau3[[#This Row],[Abundance+δ EtOH1]:[Abundance+δ EtOH4]])</f>
        <v>93244.24204622145</v>
      </c>
      <c r="N1947" s="7">
        <f>STDEV(Tableau3[[#This Row],[Abundance+δ Control1]:[Abundance+δ Control4]])</f>
        <v>203351.19698375236</v>
      </c>
      <c r="O1947" s="19">
        <f>_xlfn.T.TEST(Tableau3[[#This Row],[Abundance+δ EtOH1]:[Abundance+δ EtOH4]],Tableau3[[#This Row],[Abundance+δ Control1]:[Abundance+δ Control4]],2,2)</f>
        <v>0.15426768034589849</v>
      </c>
      <c r="P1947" s="7">
        <v>1946</v>
      </c>
      <c r="Q1947" s="7">
        <f>(Tableau3[[#This Row],[p-value]]*4872)/Tableau3[[#This Row],[Ranking]]</f>
        <v>0.3862241205782207</v>
      </c>
      <c r="R1947" s="7">
        <v>0.42971096246295543</v>
      </c>
      <c r="S1947" s="7" t="s">
        <v>38</v>
      </c>
      <c r="T1947" s="7" t="s">
        <v>38</v>
      </c>
    </row>
    <row r="1948" spans="1:20" x14ac:dyDescent="0.3">
      <c r="A1948" s="6" t="s">
        <v>2905</v>
      </c>
      <c r="B1948" s="44" t="s">
        <v>2906</v>
      </c>
      <c r="C1948" s="6">
        <v>743382.81948242197</v>
      </c>
      <c r="D1948" s="6">
        <v>550326.60439453099</v>
      </c>
      <c r="E1948" s="6">
        <v>984419.88417968794</v>
      </c>
      <c r="F1948" s="6">
        <v>1407639.52382813</v>
      </c>
      <c r="G1948" s="6">
        <v>510287.95693359402</v>
      </c>
      <c r="H1948" s="6">
        <v>807208.98378906294</v>
      </c>
      <c r="I1948" s="6">
        <v>346019.85048828099</v>
      </c>
      <c r="J1948" s="6">
        <v>656700.29946289095</v>
      </c>
      <c r="K1948" s="6">
        <f>AVERAGE(Tableau3[[#This Row],[Abundance+δ EtOH1]:[Abundance+δ EtOH4]])</f>
        <v>921442.20797119266</v>
      </c>
      <c r="L1948" s="6">
        <f>AVERAGE(Tableau3[[#This Row],[Abundance+δ Control1]:[Abundance+δ Control4]])</f>
        <v>580054.27266845712</v>
      </c>
      <c r="M1948" s="6">
        <f>STDEV(Tableau3[[#This Row],[Abundance+δ EtOH1]:[Abundance+δ EtOH4]])</f>
        <v>369588.03853938857</v>
      </c>
      <c r="N1948" s="6">
        <f>STDEV(Tableau3[[#This Row],[Abundance+δ Control1]:[Abundance+δ Control4]])</f>
        <v>197579.79466879129</v>
      </c>
      <c r="O1948" s="18">
        <f>_xlfn.T.TEST(Tableau3[[#This Row],[Abundance+δ EtOH1]:[Abundance+δ EtOH4]],Tableau3[[#This Row],[Abundance+δ Control1]:[Abundance+δ Control4]],2,2)</f>
        <v>0.1543930331339424</v>
      </c>
      <c r="P1948" s="6">
        <v>1947</v>
      </c>
      <c r="Q1948" s="6">
        <f>(Tableau3[[#This Row],[p-value]]*4872)/Tableau3[[#This Row],[Ranking]]</f>
        <v>0.38633942343531963</v>
      </c>
      <c r="R1948" s="6">
        <v>0.61084247042258433</v>
      </c>
      <c r="S1948" s="6" t="s">
        <v>38</v>
      </c>
      <c r="T1948" s="6" t="s">
        <v>38</v>
      </c>
    </row>
    <row r="1949" spans="1:20" x14ac:dyDescent="0.3">
      <c r="A1949" s="7" t="s">
        <v>4994</v>
      </c>
      <c r="B1949" s="45" t="s">
        <v>4995</v>
      </c>
      <c r="C1949" s="7">
        <v>1194927.7162109399</v>
      </c>
      <c r="D1949" s="7">
        <v>1038213.64589844</v>
      </c>
      <c r="E1949" s="7">
        <v>2597553.3734375001</v>
      </c>
      <c r="F1949" s="7">
        <v>2507955.6429687501</v>
      </c>
      <c r="G1949" s="7">
        <v>1158825.40175781</v>
      </c>
      <c r="H1949" s="7">
        <v>1478687.09023438</v>
      </c>
      <c r="I1949" s="7">
        <v>913346.24257812498</v>
      </c>
      <c r="J1949" s="7">
        <v>946135.67812499998</v>
      </c>
      <c r="K1949" s="7">
        <f>AVERAGE(Tableau3[[#This Row],[Abundance+δ EtOH1]:[Abundance+δ EtOH4]])</f>
        <v>1834662.5946289073</v>
      </c>
      <c r="L1949" s="7">
        <f>AVERAGE(Tableau3[[#This Row],[Abundance+δ Control1]:[Abundance+δ Control4]])</f>
        <v>1124248.6031738287</v>
      </c>
      <c r="M1949" s="7">
        <f>STDEV(Tableau3[[#This Row],[Abundance+δ EtOH1]:[Abundance+δ EtOH4]])</f>
        <v>832449.70056900161</v>
      </c>
      <c r="N1949" s="7">
        <f>STDEV(Tableau3[[#This Row],[Abundance+δ Control1]:[Abundance+δ Control4]])</f>
        <v>260144.96976646176</v>
      </c>
      <c r="O1949" s="19">
        <f>_xlfn.T.TEST(Tableau3[[#This Row],[Abundance+δ EtOH1]:[Abundance+δ EtOH4]],Tableau3[[#This Row],[Abundance+δ Control1]:[Abundance+δ Control4]],2,2)</f>
        <v>0.15441321235708197</v>
      </c>
      <c r="P1949" s="7">
        <v>1948</v>
      </c>
      <c r="Q1949" s="7">
        <f>(Tableau3[[#This Row],[p-value]]*4872)/Tableau3[[#This Row],[Ranking]]</f>
        <v>0.38619156601832821</v>
      </c>
      <c r="R1949" s="7">
        <v>0.60226158126436746</v>
      </c>
      <c r="S1949" s="7" t="s">
        <v>38</v>
      </c>
      <c r="T1949" s="7" t="s">
        <v>38</v>
      </c>
    </row>
    <row r="1950" spans="1:20" x14ac:dyDescent="0.3">
      <c r="A1950" s="6" t="s">
        <v>9218</v>
      </c>
      <c r="B1950" s="44" t="s">
        <v>9219</v>
      </c>
      <c r="C1950" s="6">
        <v>554350.55312499998</v>
      </c>
      <c r="D1950" s="6">
        <v>664842.97499999998</v>
      </c>
      <c r="E1950" s="6">
        <v>818296.1</v>
      </c>
      <c r="F1950" s="6">
        <v>1236124.9750000001</v>
      </c>
      <c r="G1950" s="6">
        <v>540925.86562499998</v>
      </c>
      <c r="H1950" s="6">
        <v>556229.17812499998</v>
      </c>
      <c r="I1950" s="6">
        <v>371376.02968749998</v>
      </c>
      <c r="J1950" s="6">
        <v>724409.39687499998</v>
      </c>
      <c r="K1950" s="6">
        <f>AVERAGE(Tableau3[[#This Row],[Abundance+δ EtOH1]:[Abundance+δ EtOH4]])</f>
        <v>818403.65078124998</v>
      </c>
      <c r="L1950" s="6">
        <f>AVERAGE(Tableau3[[#This Row],[Abundance+δ Control1]:[Abundance+δ Control4]])</f>
        <v>548235.11757812498</v>
      </c>
      <c r="M1950" s="6">
        <f>STDEV(Tableau3[[#This Row],[Abundance+δ EtOH1]:[Abundance+δ EtOH4]])</f>
        <v>298773.06650281814</v>
      </c>
      <c r="N1950" s="6">
        <f>STDEV(Tableau3[[#This Row],[Abundance+δ Control1]:[Abundance+δ Control4]])</f>
        <v>144261.15649915225</v>
      </c>
      <c r="O1950" s="18">
        <f>_xlfn.T.TEST(Tableau3[[#This Row],[Abundance+δ EtOH1]:[Abundance+δ EtOH4]],Tableau3[[#This Row],[Abundance+δ Control1]:[Abundance+δ Control4]],2,2)</f>
        <v>0.15451877752019999</v>
      </c>
      <c r="P1950" s="6">
        <v>1949</v>
      </c>
      <c r="Q1950" s="6">
        <f>(Tableau3[[#This Row],[p-value]]*4872)/Tableau3[[#This Row],[Ranking]]</f>
        <v>0.38625730327266</v>
      </c>
      <c r="R1950" s="6">
        <v>0.48178291622963992</v>
      </c>
      <c r="S1950" s="6" t="s">
        <v>38</v>
      </c>
      <c r="T1950" s="6" t="s">
        <v>38</v>
      </c>
    </row>
    <row r="1951" spans="1:20" x14ac:dyDescent="0.3">
      <c r="A1951" s="7" t="s">
        <v>6941</v>
      </c>
      <c r="B1951" s="45" t="s">
        <v>6942</v>
      </c>
      <c r="C1951" s="7">
        <v>3469767.2560058599</v>
      </c>
      <c r="D1951" s="7">
        <v>3214342.4427734399</v>
      </c>
      <c r="E1951" s="7">
        <v>5459943.5824218793</v>
      </c>
      <c r="F1951" s="7">
        <v>6245901.2406249996</v>
      </c>
      <c r="G1951" s="7">
        <v>3306870.5821777298</v>
      </c>
      <c r="H1951" s="7">
        <v>4216365.7347656293</v>
      </c>
      <c r="I1951" s="7">
        <v>2275888.2313476601</v>
      </c>
      <c r="J1951" s="7">
        <v>3091552.9818359399</v>
      </c>
      <c r="K1951" s="7">
        <f>AVERAGE(Tableau3[[#This Row],[Abundance+δ EtOH1]:[Abundance+δ EtOH4]])</f>
        <v>4597488.6304565445</v>
      </c>
      <c r="L1951" s="7">
        <f>AVERAGE(Tableau3[[#This Row],[Abundance+δ Control1]:[Abundance+δ Control4]])</f>
        <v>3222669.3825317398</v>
      </c>
      <c r="M1951" s="7">
        <f>STDEV(Tableau3[[#This Row],[Abundance+δ EtOH1]:[Abundance+δ EtOH4]])</f>
        <v>1488393.0431203505</v>
      </c>
      <c r="N1951" s="7">
        <f>STDEV(Tableau3[[#This Row],[Abundance+δ Control1]:[Abundance+δ Control4]])</f>
        <v>797518.72313102742</v>
      </c>
      <c r="O1951" s="19">
        <f>_xlfn.T.TEST(Tableau3[[#This Row],[Abundance+δ EtOH1]:[Abundance+δ EtOH4]],Tableau3[[#This Row],[Abundance+δ Control1]:[Abundance+δ Control4]],2,2)</f>
        <v>0.15457208260111169</v>
      </c>
      <c r="P1951" s="7">
        <v>1950</v>
      </c>
      <c r="Q1951" s="7">
        <f>(Tableau3[[#This Row],[p-value]]*4872)/Tableau3[[#This Row],[Ranking]]</f>
        <v>0.38619240329877752</v>
      </c>
      <c r="R1951" s="7">
        <v>0.44001884426046622</v>
      </c>
      <c r="S1951" s="7" t="s">
        <v>38</v>
      </c>
      <c r="T1951" s="7" t="s">
        <v>38</v>
      </c>
    </row>
    <row r="1952" spans="1:20" x14ac:dyDescent="0.3">
      <c r="A1952" s="6" t="s">
        <v>931</v>
      </c>
      <c r="B1952" s="44" t="s">
        <v>932</v>
      </c>
      <c r="C1952" s="6">
        <v>113983.41250000001</v>
      </c>
      <c r="D1952" s="6">
        <v>104608.02187500001</v>
      </c>
      <c r="E1952" s="6">
        <v>116300.14296875001</v>
      </c>
      <c r="F1952" s="6">
        <v>94166.670312500006</v>
      </c>
      <c r="G1952" s="6">
        <v>84219.139062500006</v>
      </c>
      <c r="H1952" s="6">
        <v>88828.154687500006</v>
      </c>
      <c r="I1952" s="6">
        <v>113745.72109375001</v>
      </c>
      <c r="J1952" s="6">
        <v>86928.557031250006</v>
      </c>
      <c r="K1952" s="6">
        <f>AVERAGE(Tableau3[[#This Row],[Abundance+δ EtOH1]:[Abundance+δ EtOH4]])</f>
        <v>107264.56191406251</v>
      </c>
      <c r="L1952" s="6">
        <f>AVERAGE(Tableau3[[#This Row],[Abundance+δ Control1]:[Abundance+δ Control4]])</f>
        <v>93430.392968750006</v>
      </c>
      <c r="M1952" s="6">
        <f>STDEV(Tableau3[[#This Row],[Abundance+δ EtOH1]:[Abundance+δ EtOH4]])</f>
        <v>10089.543226816631</v>
      </c>
      <c r="N1952" s="6">
        <f>STDEV(Tableau3[[#This Row],[Abundance+δ Control1]:[Abundance+δ Control4]])</f>
        <v>13674.96767951563</v>
      </c>
      <c r="O1952" s="18">
        <f>_xlfn.T.TEST(Tableau3[[#This Row],[Abundance+δ EtOH1]:[Abundance+δ EtOH4]],Tableau3[[#This Row],[Abundance+δ Control1]:[Abundance+δ Control4]],2,2)</f>
        <v>0.15462676695648794</v>
      </c>
      <c r="P1952" s="6">
        <v>1951</v>
      </c>
      <c r="Q1952" s="6">
        <f>(Tableau3[[#This Row],[p-value]]*4872)/Tableau3[[#This Row],[Ranking]]</f>
        <v>0.38613101415274692</v>
      </c>
      <c r="R1952" s="6">
        <v>0.21717067891854669</v>
      </c>
      <c r="S1952" s="6" t="s">
        <v>38</v>
      </c>
      <c r="T1952" s="6" t="s">
        <v>38</v>
      </c>
    </row>
    <row r="1953" spans="1:20" x14ac:dyDescent="0.3">
      <c r="A1953" s="7" t="s">
        <v>9583</v>
      </c>
      <c r="B1953" s="45" t="s">
        <v>9584</v>
      </c>
      <c r="C1953" s="7">
        <v>73428.210351562506</v>
      </c>
      <c r="D1953" s="7">
        <v>66813.180078125006</v>
      </c>
      <c r="E1953" s="7">
        <v>108240.08242187501</v>
      </c>
      <c r="F1953" s="7">
        <v>110366.901757813</v>
      </c>
      <c r="G1953" s="7">
        <v>82757.283593750006</v>
      </c>
      <c r="H1953" s="7">
        <v>78233.511621093799</v>
      </c>
      <c r="I1953" s="7">
        <v>44307.643457031299</v>
      </c>
      <c r="J1953" s="7">
        <v>59516.651757812499</v>
      </c>
      <c r="K1953" s="7">
        <f>AVERAGE(Tableau3[[#This Row],[Abundance+δ EtOH1]:[Abundance+δ EtOH4]])</f>
        <v>89712.093652343872</v>
      </c>
      <c r="L1953" s="7">
        <f>AVERAGE(Tableau3[[#This Row],[Abundance+δ Control1]:[Abundance+δ Control4]])</f>
        <v>66203.772607421895</v>
      </c>
      <c r="M1953" s="7">
        <f>STDEV(Tableau3[[#This Row],[Abundance+δ EtOH1]:[Abundance+δ EtOH4]])</f>
        <v>22799.360838633449</v>
      </c>
      <c r="N1953" s="7">
        <f>STDEV(Tableau3[[#This Row],[Abundance+δ Control1]:[Abundance+δ Control4]])</f>
        <v>17728.427301365587</v>
      </c>
      <c r="O1953" s="19">
        <f>_xlfn.T.TEST(Tableau3[[#This Row],[Abundance+δ EtOH1]:[Abundance+δ EtOH4]],Tableau3[[#This Row],[Abundance+δ Control1]:[Abundance+δ Control4]],2,2)</f>
        <v>0.15465968771606303</v>
      </c>
      <c r="P1953" s="7">
        <v>1952</v>
      </c>
      <c r="Q1953" s="7">
        <f>(Tableau3[[#This Row],[p-value]]*4872)/Tableau3[[#This Row],[Ranking]]</f>
        <v>0.38601536811099335</v>
      </c>
      <c r="R1953" s="7">
        <v>0.38504092739918189</v>
      </c>
      <c r="S1953" s="7" t="s">
        <v>38</v>
      </c>
      <c r="T1953" s="7" t="s">
        <v>38</v>
      </c>
    </row>
    <row r="1954" spans="1:20" x14ac:dyDescent="0.3">
      <c r="A1954" s="6" t="s">
        <v>5669</v>
      </c>
      <c r="B1954" s="44" t="s">
        <v>5670</v>
      </c>
      <c r="C1954" s="6">
        <v>9949211.334863279</v>
      </c>
      <c r="D1954" s="6">
        <v>10125265.7367188</v>
      </c>
      <c r="E1954" s="6">
        <v>17486754.850976601</v>
      </c>
      <c r="F1954" s="6">
        <v>17943898.769921899</v>
      </c>
      <c r="G1954" s="6">
        <v>10042968.2713867</v>
      </c>
      <c r="H1954" s="6">
        <v>12522950.0394531</v>
      </c>
      <c r="I1954" s="6">
        <v>7694328.6756835897</v>
      </c>
      <c r="J1954" s="6">
        <v>9397803.7518554702</v>
      </c>
      <c r="K1954" s="6">
        <f>AVERAGE(Tableau3[[#This Row],[Abundance+δ EtOH1]:[Abundance+δ EtOH4]])</f>
        <v>13876282.673120145</v>
      </c>
      <c r="L1954" s="6">
        <f>AVERAGE(Tableau3[[#This Row],[Abundance+δ Control1]:[Abundance+δ Control4]])</f>
        <v>9914512.684594715</v>
      </c>
      <c r="M1954" s="6">
        <f>STDEV(Tableau3[[#This Row],[Abundance+δ EtOH1]:[Abundance+δ EtOH4]])</f>
        <v>4437455.2546463171</v>
      </c>
      <c r="N1954" s="6">
        <f>STDEV(Tableau3[[#This Row],[Abundance+δ Control1]:[Abundance+δ Control4]])</f>
        <v>2001387.1378451393</v>
      </c>
      <c r="O1954" s="18">
        <f>_xlfn.T.TEST(Tableau3[[#This Row],[Abundance+δ EtOH1]:[Abundance+δ EtOH4]],Tableau3[[#This Row],[Abundance+δ Control1]:[Abundance+δ Control4]],2,2)</f>
        <v>0.1547106216310527</v>
      </c>
      <c r="P1954" s="6">
        <v>1953</v>
      </c>
      <c r="Q1954" s="6">
        <f>(Tableau3[[#This Row],[p-value]]*4872)/Tableau3[[#This Row],[Ranking]]</f>
        <v>0.38594477654198095</v>
      </c>
      <c r="R1954" s="6">
        <v>0.40094703357329942</v>
      </c>
      <c r="S1954" s="6" t="s">
        <v>38</v>
      </c>
      <c r="T1954" s="6" t="s">
        <v>38</v>
      </c>
    </row>
    <row r="1955" spans="1:20" x14ac:dyDescent="0.3">
      <c r="A1955" s="7" t="s">
        <v>229</v>
      </c>
      <c r="B1955" s="45" t="s">
        <v>230</v>
      </c>
      <c r="C1955" s="7">
        <v>135104.39541015599</v>
      </c>
      <c r="D1955" s="7">
        <v>96208.37416992191</v>
      </c>
      <c r="E1955" s="7">
        <v>144100.670068359</v>
      </c>
      <c r="F1955" s="7">
        <v>224484.30458984399</v>
      </c>
      <c r="G1955" s="7">
        <v>58483.137597656299</v>
      </c>
      <c r="H1955" s="7">
        <v>139132.72304687501</v>
      </c>
      <c r="I1955" s="7">
        <v>68102.15932617191</v>
      </c>
      <c r="J1955" s="7">
        <v>118112.30947265599</v>
      </c>
      <c r="K1955" s="7">
        <f>AVERAGE(Tableau3[[#This Row],[Abundance+δ EtOH1]:[Abundance+δ EtOH4]])</f>
        <v>149974.43605957023</v>
      </c>
      <c r="L1955" s="7">
        <f>AVERAGE(Tableau3[[#This Row],[Abundance+δ Control1]:[Abundance+δ Control4]])</f>
        <v>95957.582360839806</v>
      </c>
      <c r="M1955" s="7">
        <f>STDEV(Tableau3[[#This Row],[Abundance+δ EtOH1]:[Abundance+δ EtOH4]])</f>
        <v>53845.857641217874</v>
      </c>
      <c r="N1955" s="7">
        <f>STDEV(Tableau3[[#This Row],[Abundance+δ Control1]:[Abundance+δ Control4]])</f>
        <v>38880.943530248704</v>
      </c>
      <c r="O1955" s="19">
        <f>_xlfn.T.TEST(Tableau3[[#This Row],[Abundance+δ EtOH1]:[Abundance+δ EtOH4]],Tableau3[[#This Row],[Abundance+δ Control1]:[Abundance+δ Control4]],2,2)</f>
        <v>0.15494279965230179</v>
      </c>
      <c r="P1955" s="7">
        <v>1954</v>
      </c>
      <c r="Q1955" s="7">
        <f>(Tableau3[[#This Row],[p-value]]*4872)/Tableau3[[#This Row],[Ranking]]</f>
        <v>0.38632616167145051</v>
      </c>
      <c r="R1955" s="7">
        <v>0.61535144389817409</v>
      </c>
      <c r="S1955" s="7" t="s">
        <v>38</v>
      </c>
      <c r="T1955" s="7" t="s">
        <v>38</v>
      </c>
    </row>
    <row r="1956" spans="1:20" x14ac:dyDescent="0.3">
      <c r="A1956" s="6" t="s">
        <v>1855</v>
      </c>
      <c r="B1956" s="44" t="s">
        <v>1856</v>
      </c>
      <c r="C1956" s="6">
        <v>775763.98281249998</v>
      </c>
      <c r="D1956" s="6">
        <v>784300.80898437498</v>
      </c>
      <c r="E1956" s="6">
        <v>1234124.17617188</v>
      </c>
      <c r="F1956" s="6">
        <v>1443837.63710938</v>
      </c>
      <c r="G1956" s="6">
        <v>834902.19765624998</v>
      </c>
      <c r="H1956" s="6">
        <v>881372.37343749998</v>
      </c>
      <c r="I1956" s="6">
        <v>533244.36562499998</v>
      </c>
      <c r="J1956" s="6">
        <v>790535.58828124998</v>
      </c>
      <c r="K1956" s="6">
        <f>AVERAGE(Tableau3[[#This Row],[Abundance+δ EtOH1]:[Abundance+δ EtOH4]])</f>
        <v>1059506.6512695337</v>
      </c>
      <c r="L1956" s="6">
        <f>AVERAGE(Tableau3[[#This Row],[Abundance+δ Control1]:[Abundance+δ Control4]])</f>
        <v>760013.63124999998</v>
      </c>
      <c r="M1956" s="6">
        <f>STDEV(Tableau3[[#This Row],[Abundance+δ EtOH1]:[Abundance+δ EtOH4]])</f>
        <v>333891.072163089</v>
      </c>
      <c r="N1956" s="6">
        <f>STDEV(Tableau3[[#This Row],[Abundance+δ Control1]:[Abundance+δ Control4]])</f>
        <v>155662.1677188937</v>
      </c>
      <c r="O1956" s="18">
        <f>_xlfn.T.TEST(Tableau3[[#This Row],[Abundance+δ EtOH1]:[Abundance+δ EtOH4]],Tableau3[[#This Row],[Abundance+δ Control1]:[Abundance+δ Control4]],2,2)</f>
        <v>0.15508745739562477</v>
      </c>
      <c r="P1956" s="6">
        <v>1955</v>
      </c>
      <c r="Q1956" s="6">
        <f>(Tableau3[[#This Row],[p-value]]*4872)/Tableau3[[#This Row],[Ranking]]</f>
        <v>0.38648904983707616</v>
      </c>
      <c r="R1956" s="6">
        <v>0.3998764169966193</v>
      </c>
      <c r="S1956" s="6" t="s">
        <v>38</v>
      </c>
      <c r="T1956" s="6" t="s">
        <v>38</v>
      </c>
    </row>
    <row r="1957" spans="1:20" x14ac:dyDescent="0.3">
      <c r="A1957" s="7" t="s">
        <v>4376</v>
      </c>
      <c r="B1957" s="45" t="s">
        <v>4377</v>
      </c>
      <c r="C1957" s="7">
        <v>1155070.5609375001</v>
      </c>
      <c r="D1957" s="7">
        <v>1117181.8500000001</v>
      </c>
      <c r="E1957" s="7">
        <v>1461960.6625000001</v>
      </c>
      <c r="F1957" s="7">
        <v>1886416.2289062501</v>
      </c>
      <c r="G1957" s="7">
        <v>849779.53749999998</v>
      </c>
      <c r="H1957" s="7">
        <v>1421402.8929687501</v>
      </c>
      <c r="I1957" s="7">
        <v>798110.92421874998</v>
      </c>
      <c r="J1957" s="7">
        <v>1071658.9281250001</v>
      </c>
      <c r="K1957" s="7">
        <f>AVERAGE(Tableau3[[#This Row],[Abundance+δ EtOH1]:[Abundance+δ EtOH4]])</f>
        <v>1405157.3255859376</v>
      </c>
      <c r="L1957" s="7">
        <f>AVERAGE(Tableau3[[#This Row],[Abundance+δ Control1]:[Abundance+δ Control4]])</f>
        <v>1035238.0707031251</v>
      </c>
      <c r="M1957" s="7">
        <f>STDEV(Tableau3[[#This Row],[Abundance+δ EtOH1]:[Abundance+δ EtOH4]])</f>
        <v>356047.75686271454</v>
      </c>
      <c r="N1957" s="7">
        <f>STDEV(Tableau3[[#This Row],[Abundance+δ Control1]:[Abundance+δ Control4]])</f>
        <v>283474.80778631393</v>
      </c>
      <c r="O1957" s="19">
        <f>_xlfn.T.TEST(Tableau3[[#This Row],[Abundance+δ EtOH1]:[Abundance+δ EtOH4]],Tableau3[[#This Row],[Abundance+δ Control1]:[Abundance+δ Control4]],2,2)</f>
        <v>0.15515685154135817</v>
      </c>
      <c r="P1957" s="7">
        <v>1956</v>
      </c>
      <c r="Q1957" s="7">
        <f>(Tableau3[[#This Row],[p-value]]*4872)/Tableau3[[#This Row],[Ranking]]</f>
        <v>0.38646430506620505</v>
      </c>
      <c r="R1957" s="7">
        <v>0.38847927593655102</v>
      </c>
      <c r="S1957" s="7" t="s">
        <v>38</v>
      </c>
      <c r="T1957" s="7" t="s">
        <v>38</v>
      </c>
    </row>
    <row r="1958" spans="1:20" x14ac:dyDescent="0.3">
      <c r="A1958" s="6" t="s">
        <v>3954</v>
      </c>
      <c r="B1958" s="44" t="s">
        <v>3955</v>
      </c>
      <c r="C1958" s="6">
        <v>1342970.60585938</v>
      </c>
      <c r="D1958" s="6">
        <v>1689802.2171875001</v>
      </c>
      <c r="E1958" s="6">
        <v>1207616.62441406</v>
      </c>
      <c r="F1958" s="6">
        <v>1588328.73867188</v>
      </c>
      <c r="G1958" s="6">
        <v>993742.79726562498</v>
      </c>
      <c r="H1958" s="6">
        <v>1549100.53945313</v>
      </c>
      <c r="I1958" s="6">
        <v>787360.82851562498</v>
      </c>
      <c r="J1958" s="6">
        <v>1218391.91835938</v>
      </c>
      <c r="K1958" s="6">
        <f>AVERAGE(Tableau3[[#This Row],[Abundance+δ EtOH1]:[Abundance+δ EtOH4]])</f>
        <v>1457179.5465332051</v>
      </c>
      <c r="L1958" s="6">
        <f>AVERAGE(Tableau3[[#This Row],[Abundance+δ Control1]:[Abundance+δ Control4]])</f>
        <v>1137149.0208984399</v>
      </c>
      <c r="M1958" s="6">
        <f>STDEV(Tableau3[[#This Row],[Abundance+δ EtOH1]:[Abundance+δ EtOH4]])</f>
        <v>221087.2766785757</v>
      </c>
      <c r="N1958" s="6">
        <f>STDEV(Tableau3[[#This Row],[Abundance+δ Control1]:[Abundance+δ Control4]])</f>
        <v>326201.15804741648</v>
      </c>
      <c r="O1958" s="18">
        <f>_xlfn.T.TEST(Tableau3[[#This Row],[Abundance+δ EtOH1]:[Abundance+δ EtOH4]],Tableau3[[#This Row],[Abundance+δ Control1]:[Abundance+δ Control4]],2,2)</f>
        <v>0.15544726614266785</v>
      </c>
      <c r="P1958" s="6">
        <v>1957</v>
      </c>
      <c r="Q1958" s="6">
        <f>(Tableau3[[#This Row],[p-value]]*4872)/Tableau3[[#This Row],[Ranking]]</f>
        <v>0.38698982148547667</v>
      </c>
      <c r="R1958" s="6">
        <v>0.33496344164637709</v>
      </c>
      <c r="S1958" s="6" t="s">
        <v>38</v>
      </c>
      <c r="T1958" s="6" t="s">
        <v>38</v>
      </c>
    </row>
    <row r="1959" spans="1:20" x14ac:dyDescent="0.3">
      <c r="A1959" s="7" t="s">
        <v>4944</v>
      </c>
      <c r="B1959" s="45" t="s">
        <v>4945</v>
      </c>
      <c r="C1959" s="7">
        <v>2424036.7850585901</v>
      </c>
      <c r="D1959" s="7">
        <v>2269820.3106933599</v>
      </c>
      <c r="E1959" s="7">
        <v>4892182.5599609399</v>
      </c>
      <c r="F1959" s="7">
        <v>4369886.1151367193</v>
      </c>
      <c r="G1959" s="7">
        <v>2349308.7276855502</v>
      </c>
      <c r="H1959" s="7">
        <v>2730755.7586914101</v>
      </c>
      <c r="I1959" s="7">
        <v>1695780.1146484399</v>
      </c>
      <c r="J1959" s="7">
        <v>2589424.66762695</v>
      </c>
      <c r="K1959" s="7">
        <f>AVERAGE(Tableau3[[#This Row],[Abundance+δ EtOH1]:[Abundance+δ EtOH4]])</f>
        <v>3488981.4427124029</v>
      </c>
      <c r="L1959" s="7">
        <f>AVERAGE(Tableau3[[#This Row],[Abundance+δ Control1]:[Abundance+δ Control4]])</f>
        <v>2341317.3171630874</v>
      </c>
      <c r="M1959" s="7">
        <f>STDEV(Tableau3[[#This Row],[Abundance+δ EtOH1]:[Abundance+δ EtOH4]])</f>
        <v>1337339.0753081129</v>
      </c>
      <c r="N1959" s="7">
        <f>STDEV(Tableau3[[#This Row],[Abundance+δ Control1]:[Abundance+δ Control4]])</f>
        <v>458258.18762162933</v>
      </c>
      <c r="O1959" s="19">
        <f>_xlfn.T.TEST(Tableau3[[#This Row],[Abundance+δ EtOH1]:[Abundance+δ EtOH4]],Tableau3[[#This Row],[Abundance+δ Control1]:[Abundance+δ Control4]],2,2)</f>
        <v>0.15557431274250383</v>
      </c>
      <c r="P1959" s="7">
        <v>1958</v>
      </c>
      <c r="Q1959" s="7">
        <f>(Tableau3[[#This Row],[p-value]]*4872)/Tableau3[[#This Row],[Ranking]]</f>
        <v>0.38710830014375824</v>
      </c>
      <c r="R1959" s="7">
        <v>0.48461157502775271</v>
      </c>
      <c r="S1959" s="7" t="s">
        <v>38</v>
      </c>
      <c r="T1959" s="7" t="s">
        <v>38</v>
      </c>
    </row>
    <row r="1960" spans="1:20" x14ac:dyDescent="0.3">
      <c r="A1960" s="6" t="s">
        <v>7970</v>
      </c>
      <c r="B1960" s="44" t="s">
        <v>7971</v>
      </c>
      <c r="C1960" s="6">
        <v>796094.30312499998</v>
      </c>
      <c r="D1960" s="6">
        <v>769180.56484374998</v>
      </c>
      <c r="E1960" s="6">
        <v>1586062.2015625001</v>
      </c>
      <c r="F1960" s="6">
        <v>1751586.6507812501</v>
      </c>
      <c r="G1960" s="6">
        <v>751530.47890624998</v>
      </c>
      <c r="H1960" s="6">
        <v>1024979.2171875</v>
      </c>
      <c r="I1960" s="6">
        <v>577321.45546874998</v>
      </c>
      <c r="J1960" s="6">
        <v>770008.20156249998</v>
      </c>
      <c r="K1960" s="6">
        <f>AVERAGE(Tableau3[[#This Row],[Abundance+δ EtOH1]:[Abundance+δ EtOH4]])</f>
        <v>1225730.9300781251</v>
      </c>
      <c r="L1960" s="6">
        <f>AVERAGE(Tableau3[[#This Row],[Abundance+δ Control1]:[Abundance+δ Control4]])</f>
        <v>780959.83828124998</v>
      </c>
      <c r="M1960" s="6">
        <f>STDEV(Tableau3[[#This Row],[Abundance+δ EtOH1]:[Abundance+δ EtOH4]])</f>
        <v>516200.45570851926</v>
      </c>
      <c r="N1960" s="6">
        <f>STDEV(Tableau3[[#This Row],[Abundance+δ Control1]:[Abundance+δ Control4]])</f>
        <v>184390.95583056237</v>
      </c>
      <c r="O1960" s="18">
        <f>_xlfn.T.TEST(Tableau3[[#This Row],[Abundance+δ EtOH1]:[Abundance+δ EtOH4]],Tableau3[[#This Row],[Abundance+δ Control1]:[Abundance+δ Control4]],2,2)</f>
        <v>0.15575369645083087</v>
      </c>
      <c r="P1960" s="6">
        <v>1959</v>
      </c>
      <c r="Q1960" s="6">
        <f>(Tableau3[[#This Row],[p-value]]*4872)/Tableau3[[#This Row],[Ranking]]</f>
        <v>0.38735681935091781</v>
      </c>
      <c r="R1960" s="6">
        <v>0.545464971873723</v>
      </c>
      <c r="S1960" s="6" t="s">
        <v>38</v>
      </c>
      <c r="T1960" s="6" t="s">
        <v>38</v>
      </c>
    </row>
    <row r="1961" spans="1:20" x14ac:dyDescent="0.3">
      <c r="A1961" s="7" t="s">
        <v>7262</v>
      </c>
      <c r="B1961" s="45" t="s">
        <v>7263</v>
      </c>
      <c r="C1961" s="7">
        <v>64299.983300781299</v>
      </c>
      <c r="D1961" s="7">
        <v>43248.372460937499</v>
      </c>
      <c r="E1961" s="7">
        <v>100750.06093750001</v>
      </c>
      <c r="F1961" s="7">
        <v>8906.1214843750004</v>
      </c>
      <c r="G1961" s="7">
        <v>6557.6346679687504</v>
      </c>
      <c r="H1961" s="7">
        <v>52996.177636718799</v>
      </c>
      <c r="I1961" s="7">
        <v>6078.0975585937504</v>
      </c>
      <c r="J1961" s="7">
        <v>5233.6917968750004</v>
      </c>
      <c r="K1961" s="7">
        <f>AVERAGE(Tableau3[[#This Row],[Abundance+δ EtOH1]:[Abundance+δ EtOH4]])</f>
        <v>54301.134545898451</v>
      </c>
      <c r="L1961" s="7">
        <f>AVERAGE(Tableau3[[#This Row],[Abundance+δ Control1]:[Abundance+δ Control4]])</f>
        <v>17716.400415039076</v>
      </c>
      <c r="M1961" s="7">
        <f>STDEV(Tableau3[[#This Row],[Abundance+δ EtOH1]:[Abundance+δ EtOH4]])</f>
        <v>38472.286561965942</v>
      </c>
      <c r="N1961" s="7">
        <f>STDEV(Tableau3[[#This Row],[Abundance+δ Control1]:[Abundance+δ Control4]])</f>
        <v>23526.218293878515</v>
      </c>
      <c r="O1961" s="19">
        <f>_xlfn.T.TEST(Tableau3[[#This Row],[Abundance+δ EtOH1]:[Abundance+δ EtOH4]],Tableau3[[#This Row],[Abundance+δ Control1]:[Abundance+δ Control4]],2,2)</f>
        <v>0.15581287937845614</v>
      </c>
      <c r="P1961" s="7">
        <v>1960</v>
      </c>
      <c r="Q1961" s="7">
        <f>(Tableau3[[#This Row],[p-value]]*4872)/Tableau3[[#This Row],[Ranking]]</f>
        <v>0.38730630016930523</v>
      </c>
      <c r="R1961" s="7">
        <v>1.668072072755016</v>
      </c>
      <c r="S1961" s="7" t="s">
        <v>38</v>
      </c>
      <c r="T1961" s="7" t="s">
        <v>38</v>
      </c>
    </row>
    <row r="1962" spans="1:20" x14ac:dyDescent="0.3">
      <c r="A1962" s="6" t="s">
        <v>1811</v>
      </c>
      <c r="B1962" s="44" t="s">
        <v>1812</v>
      </c>
      <c r="C1962" s="6">
        <v>426955.17812499998</v>
      </c>
      <c r="D1962" s="6">
        <v>627210.18984374998</v>
      </c>
      <c r="E1962" s="6">
        <v>1553836.9515625001</v>
      </c>
      <c r="F1962" s="6">
        <v>955190.88906249998</v>
      </c>
      <c r="G1962" s="6">
        <v>435826.77578124998</v>
      </c>
      <c r="H1962" s="6">
        <v>474053.99062499998</v>
      </c>
      <c r="I1962" s="6">
        <v>388221.54140624998</v>
      </c>
      <c r="J1962" s="6">
        <v>630383.41249999998</v>
      </c>
      <c r="K1962" s="6">
        <f>AVERAGE(Tableau3[[#This Row],[Abundance+δ EtOH1]:[Abundance+δ EtOH4]])</f>
        <v>890798.30214843748</v>
      </c>
      <c r="L1962" s="6">
        <f>AVERAGE(Tableau3[[#This Row],[Abundance+δ Control1]:[Abundance+δ Control4]])</f>
        <v>482121.43007812498</v>
      </c>
      <c r="M1962" s="6">
        <f>STDEV(Tableau3[[#This Row],[Abundance+δ EtOH1]:[Abundance+δ EtOH4]])</f>
        <v>492745.97665141837</v>
      </c>
      <c r="N1962" s="6">
        <f>STDEV(Tableau3[[#This Row],[Abundance+δ Control1]:[Abundance+δ Control4]])</f>
        <v>104892.14002973386</v>
      </c>
      <c r="O1962" s="18">
        <f>_xlfn.T.TEST(Tableau3[[#This Row],[Abundance+δ EtOH1]:[Abundance+δ EtOH4]],Tableau3[[#This Row],[Abundance+δ Control1]:[Abundance+δ Control4]],2,2)</f>
        <v>0.15583988018220968</v>
      </c>
      <c r="P1962" s="6">
        <v>1961</v>
      </c>
      <c r="Q1962" s="6">
        <f>(Tableau3[[#This Row],[p-value]]*4872)/Tableau3[[#This Row],[Ranking]]</f>
        <v>0.38717587773978868</v>
      </c>
      <c r="R1962" s="6">
        <v>0.72704580432535892</v>
      </c>
      <c r="S1962" s="6" t="s">
        <v>38</v>
      </c>
      <c r="T1962" s="6" t="s">
        <v>38</v>
      </c>
    </row>
    <row r="1963" spans="1:20" x14ac:dyDescent="0.3">
      <c r="A1963" s="7" t="s">
        <v>10122</v>
      </c>
      <c r="B1963" s="45" t="s">
        <v>10123</v>
      </c>
      <c r="C1963" s="7">
        <v>39595.984765624999</v>
      </c>
      <c r="D1963" s="7">
        <v>49730.332421874999</v>
      </c>
      <c r="E1963" s="7">
        <v>0.1</v>
      </c>
      <c r="F1963" s="7">
        <v>0.1</v>
      </c>
      <c r="G1963" s="7">
        <v>0.1</v>
      </c>
      <c r="H1963" s="7">
        <v>0.1</v>
      </c>
      <c r="I1963" s="7">
        <v>0.1</v>
      </c>
      <c r="J1963" s="7">
        <v>4306.8651367187504</v>
      </c>
      <c r="K1963" s="7">
        <f>AVERAGE(Tableau3[[#This Row],[Abundance+δ EtOH1]:[Abundance+δ EtOH4]])</f>
        <v>22331.629296875002</v>
      </c>
      <c r="L1963" s="7">
        <f>AVERAGE(Tableau3[[#This Row],[Abundance+δ Control1]:[Abundance+δ Control4]])</f>
        <v>1076.7912841796876</v>
      </c>
      <c r="M1963" s="7">
        <f>STDEV(Tableau3[[#This Row],[Abundance+δ EtOH1]:[Abundance+δ EtOH4]])</f>
        <v>26116.031501471884</v>
      </c>
      <c r="N1963" s="7">
        <f>STDEV(Tableau3[[#This Row],[Abundance+δ Control1]:[Abundance+δ Control4]])</f>
        <v>2153.382568359375</v>
      </c>
      <c r="O1963" s="19">
        <f>_xlfn.T.TEST(Tableau3[[#This Row],[Abundance+δ EtOH1]:[Abundance+δ EtOH4]],Tableau3[[#This Row],[Abundance+δ Control1]:[Abundance+δ Control4]],2,2)</f>
        <v>0.15588323127518108</v>
      </c>
      <c r="P1963" s="7">
        <v>1962</v>
      </c>
      <c r="Q1963" s="7">
        <f>(Tableau3[[#This Row],[p-value]]*4872)/Tableau3[[#This Row],[Ranking]]</f>
        <v>0.38708618897690222</v>
      </c>
      <c r="R1963" s="7">
        <v>4.5816924299270303</v>
      </c>
      <c r="S1963" s="7" t="s">
        <v>38</v>
      </c>
      <c r="T1963" s="7" t="s">
        <v>9871</v>
      </c>
    </row>
    <row r="1964" spans="1:20" x14ac:dyDescent="0.3">
      <c r="A1964" s="6" t="s">
        <v>8834</v>
      </c>
      <c r="B1964" s="44" t="s">
        <v>8835</v>
      </c>
      <c r="C1964" s="6">
        <v>1074142.1537109399</v>
      </c>
      <c r="D1964" s="6">
        <v>1125361.7840820299</v>
      </c>
      <c r="E1964" s="6">
        <v>1763160.7591796899</v>
      </c>
      <c r="F1964" s="6">
        <v>2383773.2171875001</v>
      </c>
      <c r="G1964" s="6">
        <v>1003228.64785156</v>
      </c>
      <c r="H1964" s="6">
        <v>1323754.8397460899</v>
      </c>
      <c r="I1964" s="6">
        <v>775831.15078124998</v>
      </c>
      <c r="J1964" s="6">
        <v>1109789.60732422</v>
      </c>
      <c r="K1964" s="6">
        <f>AVERAGE(Tableau3[[#This Row],[Abundance+δ EtOH1]:[Abundance+δ EtOH4]])</f>
        <v>1586609.4785400401</v>
      </c>
      <c r="L1964" s="6">
        <f>AVERAGE(Tableau3[[#This Row],[Abundance+δ Control1]:[Abundance+δ Control4]])</f>
        <v>1053151.0614257799</v>
      </c>
      <c r="M1964" s="6">
        <f>STDEV(Tableau3[[#This Row],[Abundance+δ EtOH1]:[Abundance+δ EtOH4]])</f>
        <v>616985.29846618348</v>
      </c>
      <c r="N1964" s="6">
        <f>STDEV(Tableau3[[#This Row],[Abundance+δ Control1]:[Abundance+δ Control4]])</f>
        <v>227912.92923664482</v>
      </c>
      <c r="O1964" s="18">
        <f>_xlfn.T.TEST(Tableau3[[#This Row],[Abundance+δ EtOH1]:[Abundance+δ EtOH4]],Tableau3[[#This Row],[Abundance+δ Control1]:[Abundance+δ Control4]],2,2)</f>
        <v>0.15590691762161515</v>
      </c>
      <c r="P1964" s="6">
        <v>1963</v>
      </c>
      <c r="Q1964" s="6">
        <f>(Tableau3[[#This Row],[p-value]]*4872)/Tableau3[[#This Row],[Ranking]]</f>
        <v>0.38694778535532809</v>
      </c>
      <c r="R1964" s="6">
        <v>0.49489146474280438</v>
      </c>
      <c r="S1964" s="6" t="s">
        <v>38</v>
      </c>
      <c r="T1964" s="6" t="s">
        <v>38</v>
      </c>
    </row>
    <row r="1965" spans="1:20" x14ac:dyDescent="0.3">
      <c r="A1965" s="7" t="s">
        <v>7040</v>
      </c>
      <c r="B1965" s="45" t="s">
        <v>7041</v>
      </c>
      <c r="C1965" s="7">
        <v>787206.39687499998</v>
      </c>
      <c r="D1965" s="7">
        <v>769293.90468749998</v>
      </c>
      <c r="E1965" s="7">
        <v>1419849.2562500001</v>
      </c>
      <c r="F1965" s="7">
        <v>1242430.5453125001</v>
      </c>
      <c r="G1965" s="7">
        <v>802085.28749999998</v>
      </c>
      <c r="H1965" s="7">
        <v>949319.82656249998</v>
      </c>
      <c r="I1965" s="7">
        <v>609675.36953124998</v>
      </c>
      <c r="J1965" s="7">
        <v>694171.89687499998</v>
      </c>
      <c r="K1965" s="7">
        <f>AVERAGE(Tableau3[[#This Row],[Abundance+δ EtOH1]:[Abundance+δ EtOH4]])</f>
        <v>1054695.0257812501</v>
      </c>
      <c r="L1965" s="7">
        <f>AVERAGE(Tableau3[[#This Row],[Abundance+δ Control1]:[Abundance+δ Control4]])</f>
        <v>763813.09511718748</v>
      </c>
      <c r="M1965" s="7">
        <f>STDEV(Tableau3[[#This Row],[Abundance+δ EtOH1]:[Abundance+δ EtOH4]])</f>
        <v>327407.08801053133</v>
      </c>
      <c r="N1965" s="7">
        <f>STDEV(Tableau3[[#This Row],[Abundance+δ Control1]:[Abundance+δ Control4]])</f>
        <v>146612.69051793532</v>
      </c>
      <c r="O1965" s="19">
        <f>_xlfn.T.TEST(Tableau3[[#This Row],[Abundance+δ EtOH1]:[Abundance+δ EtOH4]],Tableau3[[#This Row],[Abundance+δ Control1]:[Abundance+δ Control4]],2,2)</f>
        <v>0.15599221833257354</v>
      </c>
      <c r="P1965" s="7">
        <v>1964</v>
      </c>
      <c r="Q1965" s="7">
        <f>(Tableau3[[#This Row],[p-value]]*4872)/Tableau3[[#This Row],[Ranking]]</f>
        <v>0.38696236645432702</v>
      </c>
      <c r="R1965" s="7">
        <v>0.39043471728048418</v>
      </c>
      <c r="S1965" s="7" t="s">
        <v>38</v>
      </c>
      <c r="T1965" s="7" t="s">
        <v>38</v>
      </c>
    </row>
    <row r="1966" spans="1:20" x14ac:dyDescent="0.3">
      <c r="A1966" s="6" t="s">
        <v>8366</v>
      </c>
      <c r="B1966" s="44" t="s">
        <v>8367</v>
      </c>
      <c r="C1966" s="6">
        <v>262489.278710938</v>
      </c>
      <c r="D1966" s="6">
        <v>372486.159570313</v>
      </c>
      <c r="E1966" s="6">
        <v>598032.47890624998</v>
      </c>
      <c r="F1966" s="6">
        <v>640783.72304687498</v>
      </c>
      <c r="G1966" s="6">
        <v>305931.11904296902</v>
      </c>
      <c r="H1966" s="6">
        <v>391399.39101562498</v>
      </c>
      <c r="I1966" s="6">
        <v>197538.882226563</v>
      </c>
      <c r="J1966" s="6">
        <v>335691.70986328099</v>
      </c>
      <c r="K1966" s="6">
        <f>AVERAGE(Tableau3[[#This Row],[Abundance+δ EtOH1]:[Abundance+δ EtOH4]])</f>
        <v>468447.91005859396</v>
      </c>
      <c r="L1966" s="6">
        <f>AVERAGE(Tableau3[[#This Row],[Abundance+δ Control1]:[Abundance+δ Control4]])</f>
        <v>307640.27553710947</v>
      </c>
      <c r="M1966" s="6">
        <f>STDEV(Tableau3[[#This Row],[Abundance+δ EtOH1]:[Abundance+δ EtOH4]])</f>
        <v>180849.30034436559</v>
      </c>
      <c r="N1966" s="6">
        <f>STDEV(Tableau3[[#This Row],[Abundance+δ Control1]:[Abundance+δ Control4]])</f>
        <v>81501.964022028435</v>
      </c>
      <c r="O1966" s="18">
        <f>_xlfn.T.TEST(Tableau3[[#This Row],[Abundance+δ EtOH1]:[Abundance+δ EtOH4]],Tableau3[[#This Row],[Abundance+δ Control1]:[Abundance+δ Control4]],2,2)</f>
        <v>0.15607520773408878</v>
      </c>
      <c r="P1966" s="6">
        <v>1965</v>
      </c>
      <c r="Q1966" s="6">
        <f>(Tableau3[[#This Row],[p-value]]*4872)/Tableau3[[#This Row],[Ranking]]</f>
        <v>0.38697120207658042</v>
      </c>
      <c r="R1966" s="6">
        <v>0.47385691513115108</v>
      </c>
      <c r="S1966" s="6" t="s">
        <v>38</v>
      </c>
      <c r="T1966" s="6" t="s">
        <v>38</v>
      </c>
    </row>
    <row r="1967" spans="1:20" x14ac:dyDescent="0.3">
      <c r="A1967" s="7" t="s">
        <v>5249</v>
      </c>
      <c r="B1967" s="45" t="s">
        <v>5250</v>
      </c>
      <c r="C1967" s="7">
        <v>1905450.4125000001</v>
      </c>
      <c r="D1967" s="7">
        <v>1902124.6</v>
      </c>
      <c r="E1967" s="7">
        <v>4122984.3656250001</v>
      </c>
      <c r="F1967" s="7">
        <v>4060950.9437500001</v>
      </c>
      <c r="G1967" s="7">
        <v>1905661.4632812501</v>
      </c>
      <c r="H1967" s="7">
        <v>2516115.5257812501</v>
      </c>
      <c r="I1967" s="7">
        <v>1233364.2796875001</v>
      </c>
      <c r="J1967" s="7">
        <v>1901004.1156250001</v>
      </c>
      <c r="K1967" s="7">
        <f>AVERAGE(Tableau3[[#This Row],[Abundance+δ EtOH1]:[Abundance+δ EtOH4]])</f>
        <v>2997877.5804687501</v>
      </c>
      <c r="L1967" s="7">
        <f>AVERAGE(Tableau3[[#This Row],[Abundance+δ Control1]:[Abundance+δ Control4]])</f>
        <v>1889036.3460937501</v>
      </c>
      <c r="M1967" s="7">
        <f>STDEV(Tableau3[[#This Row],[Abundance+δ EtOH1]:[Abundance+δ EtOH4]])</f>
        <v>1263600.934531298</v>
      </c>
      <c r="N1967" s="7">
        <f>STDEV(Tableau3[[#This Row],[Abundance+δ Control1]:[Abundance+δ Control4]])</f>
        <v>523944.58304036985</v>
      </c>
      <c r="O1967" s="19">
        <f>_xlfn.T.TEST(Tableau3[[#This Row],[Abundance+δ EtOH1]:[Abundance+δ EtOH4]],Tableau3[[#This Row],[Abundance+δ Control1]:[Abundance+δ Control4]],2,2)</f>
        <v>0.15609999820651604</v>
      </c>
      <c r="P1967" s="7">
        <v>1966</v>
      </c>
      <c r="Q1967" s="7">
        <f>(Tableau3[[#This Row],[p-value]]*4872)/Tableau3[[#This Row],[Ranking]]</f>
        <v>0.38683580430424525</v>
      </c>
      <c r="R1967" s="7">
        <v>0.55711892939039886</v>
      </c>
      <c r="S1967" s="7" t="s">
        <v>38</v>
      </c>
      <c r="T1967" s="7" t="s">
        <v>38</v>
      </c>
    </row>
    <row r="1968" spans="1:20" x14ac:dyDescent="0.3">
      <c r="A1968" s="6" t="s">
        <v>3645</v>
      </c>
      <c r="B1968" s="44" t="s">
        <v>3646</v>
      </c>
      <c r="C1968" s="6">
        <v>2952054.0277343802</v>
      </c>
      <c r="D1968" s="6">
        <v>2188747.7899414101</v>
      </c>
      <c r="E1968" s="6">
        <v>2549625.0951171899</v>
      </c>
      <c r="F1968" s="6">
        <v>3455468.7503906302</v>
      </c>
      <c r="G1968" s="6">
        <v>2298058.0267578098</v>
      </c>
      <c r="H1968" s="6">
        <v>2393546.3719726601</v>
      </c>
      <c r="I1968" s="6">
        <v>1519546.04335938</v>
      </c>
      <c r="J1968" s="6">
        <v>2598792.3392578098</v>
      </c>
      <c r="K1968" s="6">
        <f>AVERAGE(Tableau3[[#This Row],[Abundance+δ EtOH1]:[Abundance+δ EtOH4]])</f>
        <v>2786473.9157959027</v>
      </c>
      <c r="L1968" s="6">
        <f>AVERAGE(Tableau3[[#This Row],[Abundance+δ Control1]:[Abundance+δ Control4]])</f>
        <v>2202485.6953369151</v>
      </c>
      <c r="M1968" s="6">
        <f>STDEV(Tableau3[[#This Row],[Abundance+δ EtOH1]:[Abundance+δ EtOH4]])</f>
        <v>544164.41987384111</v>
      </c>
      <c r="N1968" s="6">
        <f>STDEV(Tableau3[[#This Row],[Abundance+δ Control1]:[Abundance+δ Control4]])</f>
        <v>472265.38335585903</v>
      </c>
      <c r="O1968" s="18">
        <f>_xlfn.T.TEST(Tableau3[[#This Row],[Abundance+δ EtOH1]:[Abundance+δ EtOH4]],Tableau3[[#This Row],[Abundance+δ Control1]:[Abundance+δ Control4]],2,2)</f>
        <v>0.15614069690131996</v>
      </c>
      <c r="P1968" s="6">
        <v>1967</v>
      </c>
      <c r="Q1968" s="6">
        <f>(Tableau3[[#This Row],[p-value]]*4872)/Tableau3[[#This Row],[Ranking]]</f>
        <v>0.38673994677337609</v>
      </c>
      <c r="R1968" s="6">
        <v>0.35635270279014247</v>
      </c>
      <c r="S1968" s="6" t="s">
        <v>38</v>
      </c>
      <c r="T1968" s="6" t="s">
        <v>38</v>
      </c>
    </row>
    <row r="1969" spans="1:20" x14ac:dyDescent="0.3">
      <c r="A1969" s="7" t="s">
        <v>6387</v>
      </c>
      <c r="B1969" s="45" t="s">
        <v>6388</v>
      </c>
      <c r="C1969" s="7">
        <v>2954050.5687500001</v>
      </c>
      <c r="D1969" s="7">
        <v>2289037.6751953098</v>
      </c>
      <c r="E1969" s="7">
        <v>5377914.6253906293</v>
      </c>
      <c r="F1969" s="7">
        <v>5848400.0140624996</v>
      </c>
      <c r="G1969" s="7">
        <v>2672992.9125000001</v>
      </c>
      <c r="H1969" s="7">
        <v>3110936.9344726601</v>
      </c>
      <c r="I1969" s="7">
        <v>1473848.4037109399</v>
      </c>
      <c r="J1969" s="7">
        <v>3010484.7977539101</v>
      </c>
      <c r="K1969" s="7">
        <f>AVERAGE(Tableau3[[#This Row],[Abundance+δ EtOH1]:[Abundance+δ EtOH4]])</f>
        <v>4117350.7208496095</v>
      </c>
      <c r="L1969" s="7">
        <f>AVERAGE(Tableau3[[#This Row],[Abundance+δ Control1]:[Abundance+δ Control4]])</f>
        <v>2567065.7621093774</v>
      </c>
      <c r="M1969" s="7">
        <f>STDEV(Tableau3[[#This Row],[Abundance+δ EtOH1]:[Abundance+δ EtOH4]])</f>
        <v>1758934.2274750001</v>
      </c>
      <c r="N1969" s="7">
        <f>STDEV(Tableau3[[#This Row],[Abundance+δ Control1]:[Abundance+δ Control4]])</f>
        <v>752498.2939500655</v>
      </c>
      <c r="O1969" s="19">
        <f>_xlfn.T.TEST(Tableau3[[#This Row],[Abundance+δ EtOH1]:[Abundance+δ EtOH4]],Tableau3[[#This Row],[Abundance+δ Control1]:[Abundance+δ Control4]],2,2)</f>
        <v>0.15621523338035651</v>
      </c>
      <c r="P1969" s="7">
        <v>1968</v>
      </c>
      <c r="Q1969" s="7">
        <f>(Tableau3[[#This Row],[p-value]]*4872)/Tableau3[[#This Row],[Ranking]]</f>
        <v>0.38672795580746794</v>
      </c>
      <c r="R1969" s="7">
        <v>0.59767946970381325</v>
      </c>
      <c r="S1969" s="7" t="s">
        <v>38</v>
      </c>
      <c r="T1969" s="7" t="s">
        <v>38</v>
      </c>
    </row>
    <row r="1970" spans="1:20" x14ac:dyDescent="0.3">
      <c r="A1970" s="6" t="s">
        <v>7314</v>
      </c>
      <c r="B1970" s="44" t="s">
        <v>7315</v>
      </c>
      <c r="C1970" s="6">
        <v>877668.18007812498</v>
      </c>
      <c r="D1970" s="6">
        <v>630108.50332031294</v>
      </c>
      <c r="E1970" s="6">
        <v>1705871.9632812501</v>
      </c>
      <c r="F1970" s="6">
        <v>1746277.9281250001</v>
      </c>
      <c r="G1970" s="6">
        <v>816857.02968749998</v>
      </c>
      <c r="H1970" s="6">
        <v>786416.98085937498</v>
      </c>
      <c r="I1970" s="6">
        <v>533816.20156249998</v>
      </c>
      <c r="J1970" s="6">
        <v>903796.94863281294</v>
      </c>
      <c r="K1970" s="6">
        <f>AVERAGE(Tableau3[[#This Row],[Abundance+δ EtOH1]:[Abundance+δ EtOH4]])</f>
        <v>1239981.643701172</v>
      </c>
      <c r="L1970" s="6">
        <f>AVERAGE(Tableau3[[#This Row],[Abundance+δ Control1]:[Abundance+δ Control4]])</f>
        <v>760221.79018554697</v>
      </c>
      <c r="M1970" s="6">
        <f>STDEV(Tableau3[[#This Row],[Abundance+δ EtOH1]:[Abundance+δ EtOH4]])</f>
        <v>570557.04090544791</v>
      </c>
      <c r="N1970" s="6">
        <f>STDEV(Tableau3[[#This Row],[Abundance+δ Control1]:[Abundance+δ Control4]])</f>
        <v>158920.3731965452</v>
      </c>
      <c r="O1970" s="18">
        <f>_xlfn.T.TEST(Tableau3[[#This Row],[Abundance+δ EtOH1]:[Abundance+δ EtOH4]],Tableau3[[#This Row],[Abundance+δ Control1]:[Abundance+δ Control4]],2,2)</f>
        <v>0.15634767304924169</v>
      </c>
      <c r="P1970" s="6">
        <v>1969</v>
      </c>
      <c r="Q1970" s="6">
        <f>(Tableau3[[#This Row],[p-value]]*4872)/Tableau3[[#This Row],[Ranking]]</f>
        <v>0.38685924992173976</v>
      </c>
      <c r="R1970" s="6">
        <v>0.61895366022581166</v>
      </c>
      <c r="S1970" s="6" t="s">
        <v>38</v>
      </c>
      <c r="T1970" s="6" t="s">
        <v>38</v>
      </c>
    </row>
    <row r="1971" spans="1:20" x14ac:dyDescent="0.3">
      <c r="A1971" s="7" t="s">
        <v>2948</v>
      </c>
      <c r="B1971" s="45" t="s">
        <v>2949</v>
      </c>
      <c r="C1971" s="7">
        <v>13787902.7484375</v>
      </c>
      <c r="D1971" s="7">
        <v>14225158.6859375</v>
      </c>
      <c r="E1971" s="7">
        <v>20422818.842187501</v>
      </c>
      <c r="F1971" s="7">
        <v>25753408.545312501</v>
      </c>
      <c r="G1971" s="7">
        <v>13498450.4125</v>
      </c>
      <c r="H1971" s="7">
        <v>15495458.9710938</v>
      </c>
      <c r="I1971" s="7">
        <v>11533584.1195313</v>
      </c>
      <c r="J1971" s="7">
        <v>14467860.348046901</v>
      </c>
      <c r="K1971" s="7">
        <f>AVERAGE(Tableau3[[#This Row],[Abundance+δ EtOH1]:[Abundance+δ EtOH4]])</f>
        <v>18547322.205468751</v>
      </c>
      <c r="L1971" s="7">
        <f>AVERAGE(Tableau3[[#This Row],[Abundance+δ Control1]:[Abundance+δ Control4]])</f>
        <v>13748838.462793</v>
      </c>
      <c r="M1971" s="7">
        <f>STDEV(Tableau3[[#This Row],[Abundance+δ EtOH1]:[Abundance+δ EtOH4]])</f>
        <v>5679739.9890358904</v>
      </c>
      <c r="N1971" s="7">
        <f>STDEV(Tableau3[[#This Row],[Abundance+δ Control1]:[Abundance+δ Control4]])</f>
        <v>1686981.688555073</v>
      </c>
      <c r="O1971" s="19">
        <f>_xlfn.T.TEST(Tableau3[[#This Row],[Abundance+δ EtOH1]:[Abundance+δ EtOH4]],Tableau3[[#This Row],[Abundance+δ Control1]:[Abundance+δ Control4]],2,2)</f>
        <v>0.15641368927105387</v>
      </c>
      <c r="P1971" s="7">
        <v>1970</v>
      </c>
      <c r="Q1971" s="7">
        <f>(Tableau3[[#This Row],[p-value]]*4872)/Tableau3[[#This Row],[Ranking]]</f>
        <v>0.38682613915156067</v>
      </c>
      <c r="R1971" s="7">
        <v>0.35589171018686439</v>
      </c>
      <c r="S1971" s="7" t="s">
        <v>38</v>
      </c>
      <c r="T1971" s="7" t="s">
        <v>38</v>
      </c>
    </row>
    <row r="1972" spans="1:20" x14ac:dyDescent="0.3">
      <c r="A1972" s="6" t="s">
        <v>5657</v>
      </c>
      <c r="B1972" s="44" t="s">
        <v>5658</v>
      </c>
      <c r="C1972" s="6">
        <v>367190.66249999998</v>
      </c>
      <c r="D1972" s="6">
        <v>493787.61562499998</v>
      </c>
      <c r="E1972" s="6">
        <v>989717.69374999998</v>
      </c>
      <c r="F1972" s="6">
        <v>1080425.5375000001</v>
      </c>
      <c r="G1972" s="6">
        <v>439963.94374999998</v>
      </c>
      <c r="H1972" s="6">
        <v>459813.78749999998</v>
      </c>
      <c r="I1972" s="6">
        <v>293326.72499999998</v>
      </c>
      <c r="J1972" s="6">
        <v>541179.97499999998</v>
      </c>
      <c r="K1972" s="6">
        <f>AVERAGE(Tableau3[[#This Row],[Abundance+δ EtOH1]:[Abundance+δ EtOH4]])</f>
        <v>732780.37734374998</v>
      </c>
      <c r="L1972" s="6">
        <f>AVERAGE(Tableau3[[#This Row],[Abundance+δ Control1]:[Abundance+δ Control4]])</f>
        <v>433571.10781249998</v>
      </c>
      <c r="M1972" s="6">
        <f>STDEV(Tableau3[[#This Row],[Abundance+δ EtOH1]:[Abundance+δ EtOH4]])</f>
        <v>354799.15524871257</v>
      </c>
      <c r="N1972" s="6">
        <f>STDEV(Tableau3[[#This Row],[Abundance+δ Control1]:[Abundance+δ Control4]])</f>
        <v>103243.56605674527</v>
      </c>
      <c r="O1972" s="18">
        <f>_xlfn.T.TEST(Tableau3[[#This Row],[Abundance+δ EtOH1]:[Abundance+δ EtOH4]],Tableau3[[#This Row],[Abundance+δ Control1]:[Abundance+δ Control4]],2,2)</f>
        <v>0.15647378642351933</v>
      </c>
      <c r="P1972" s="6">
        <v>1971</v>
      </c>
      <c r="Q1972" s="6">
        <f>(Tableau3[[#This Row],[p-value]]*4872)/Tableau3[[#This Row],[Ranking]]</f>
        <v>0.38677843097685749</v>
      </c>
      <c r="R1972" s="6">
        <v>0.60545928473847399</v>
      </c>
      <c r="S1972" s="6" t="s">
        <v>38</v>
      </c>
      <c r="T1972" s="6" t="s">
        <v>38</v>
      </c>
    </row>
    <row r="1973" spans="1:20" x14ac:dyDescent="0.3">
      <c r="A1973" s="7" t="s">
        <v>7860</v>
      </c>
      <c r="B1973" s="45" t="s">
        <v>7861</v>
      </c>
      <c r="C1973" s="7">
        <v>15186.7640625</v>
      </c>
      <c r="D1973" s="7">
        <v>14243.03359375</v>
      </c>
      <c r="E1973" s="7">
        <v>38740.103906249999</v>
      </c>
      <c r="F1973" s="7">
        <v>52454.846093749999</v>
      </c>
      <c r="G1973" s="7">
        <v>17712.463281249999</v>
      </c>
      <c r="H1973" s="7">
        <v>14714.9876953125</v>
      </c>
      <c r="I1973" s="7">
        <v>10660.29921875</v>
      </c>
      <c r="J1973" s="7">
        <v>16207.8705078125</v>
      </c>
      <c r="K1973" s="7">
        <f>AVERAGE(Tableau3[[#This Row],[Abundance+δ EtOH1]:[Abundance+δ EtOH4]])</f>
        <v>30156.186914062499</v>
      </c>
      <c r="L1973" s="7">
        <f>AVERAGE(Tableau3[[#This Row],[Abundance+δ Control1]:[Abundance+δ Control4]])</f>
        <v>14823.905175781249</v>
      </c>
      <c r="M1973" s="7">
        <f>STDEV(Tableau3[[#This Row],[Abundance+δ EtOH1]:[Abundance+δ EtOH4]])</f>
        <v>18692.475324269573</v>
      </c>
      <c r="N1973" s="7">
        <f>STDEV(Tableau3[[#This Row],[Abundance+δ Control1]:[Abundance+δ Control4]])</f>
        <v>3033.5131202348866</v>
      </c>
      <c r="O1973" s="19">
        <f>_xlfn.T.TEST(Tableau3[[#This Row],[Abundance+δ EtOH1]:[Abundance+δ EtOH4]],Tableau3[[#This Row],[Abundance+δ Control1]:[Abundance+δ Control4]],2,2)</f>
        <v>0.15651176964484875</v>
      </c>
      <c r="P1973" s="7">
        <v>1972</v>
      </c>
      <c r="Q1973" s="7">
        <f>(Tableau3[[#This Row],[p-value]]*4872)/Tableau3[[#This Row],[Ranking]]</f>
        <v>0.38667613676962631</v>
      </c>
      <c r="R1973" s="7">
        <v>0.87367915087233405</v>
      </c>
      <c r="S1973" s="7" t="s">
        <v>38</v>
      </c>
      <c r="T1973" s="7" t="s">
        <v>38</v>
      </c>
    </row>
    <row r="1974" spans="1:20" x14ac:dyDescent="0.3">
      <c r="A1974" s="6" t="s">
        <v>4900</v>
      </c>
      <c r="B1974" s="44" t="s">
        <v>4901</v>
      </c>
      <c r="C1974" s="6">
        <v>1212093.8343750001</v>
      </c>
      <c r="D1974" s="6">
        <v>930902.55312499998</v>
      </c>
      <c r="E1974" s="6">
        <v>1528943.2796875001</v>
      </c>
      <c r="F1974" s="6">
        <v>1660142.3734375001</v>
      </c>
      <c r="G1974" s="6">
        <v>1103377.0453125001</v>
      </c>
      <c r="H1974" s="6">
        <v>1253536.3109375001</v>
      </c>
      <c r="I1974" s="6">
        <v>852393.20156249998</v>
      </c>
      <c r="J1974" s="6">
        <v>906102.59218749998</v>
      </c>
      <c r="K1974" s="6">
        <f>AVERAGE(Tableau3[[#This Row],[Abundance+δ EtOH1]:[Abundance+δ EtOH4]])</f>
        <v>1333020.5101562501</v>
      </c>
      <c r="L1974" s="6">
        <f>AVERAGE(Tableau3[[#This Row],[Abundance+δ Control1]:[Abundance+δ Control4]])</f>
        <v>1028852.2875000001</v>
      </c>
      <c r="M1974" s="6">
        <f>STDEV(Tableau3[[#This Row],[Abundance+δ EtOH1]:[Abundance+δ EtOH4]])</f>
        <v>327473.43777263415</v>
      </c>
      <c r="N1974" s="6">
        <f>STDEV(Tableau3[[#This Row],[Abundance+δ Control1]:[Abundance+δ Control4]])</f>
        <v>184609.63014270968</v>
      </c>
      <c r="O1974" s="18">
        <f>_xlfn.T.TEST(Tableau3[[#This Row],[Abundance+δ EtOH1]:[Abundance+δ EtOH4]],Tableau3[[#This Row],[Abundance+δ Control1]:[Abundance+δ Control4]],2,2)</f>
        <v>0.15673842680372413</v>
      </c>
      <c r="P1974" s="6">
        <v>1973</v>
      </c>
      <c r="Q1974" s="6">
        <f>(Tableau3[[#This Row],[p-value]]*4872)/Tableau3[[#This Row],[Ranking]]</f>
        <v>0.38703984560960158</v>
      </c>
      <c r="R1974" s="6">
        <v>0.34724753523349677</v>
      </c>
      <c r="S1974" s="6" t="s">
        <v>38</v>
      </c>
      <c r="T1974" s="6" t="s">
        <v>38</v>
      </c>
    </row>
    <row r="1975" spans="1:20" x14ac:dyDescent="0.3">
      <c r="A1975" s="7" t="s">
        <v>5555</v>
      </c>
      <c r="B1975" s="45" t="s">
        <v>5556</v>
      </c>
      <c r="C1975" s="7">
        <v>367850.91445312498</v>
      </c>
      <c r="D1975" s="7">
        <v>404626.15859374998</v>
      </c>
      <c r="E1975" s="7">
        <v>773098.85781249998</v>
      </c>
      <c r="F1975" s="7">
        <v>782636.41249999998</v>
      </c>
      <c r="G1975" s="7">
        <v>402684.20351562498</v>
      </c>
      <c r="H1975" s="7">
        <v>471251.13906249998</v>
      </c>
      <c r="I1975" s="7">
        <v>282569.38320312498</v>
      </c>
      <c r="J1975" s="7">
        <v>395880.35781249998</v>
      </c>
      <c r="K1975" s="7">
        <f>AVERAGE(Tableau3[[#This Row],[Abundance+δ EtOH1]:[Abundance+δ EtOH4]])</f>
        <v>582053.08583984373</v>
      </c>
      <c r="L1975" s="7">
        <f>AVERAGE(Tableau3[[#This Row],[Abundance+δ Control1]:[Abundance+δ Control4]])</f>
        <v>388096.27089843748</v>
      </c>
      <c r="M1975" s="7">
        <f>STDEV(Tableau3[[#This Row],[Abundance+δ EtOH1]:[Abundance+δ EtOH4]])</f>
        <v>226638.51001205936</v>
      </c>
      <c r="N1975" s="7">
        <f>STDEV(Tableau3[[#This Row],[Abundance+δ Control1]:[Abundance+δ Control4]])</f>
        <v>78153.81396786515</v>
      </c>
      <c r="O1975" s="19">
        <f>_xlfn.T.TEST(Tableau3[[#This Row],[Abundance+δ EtOH1]:[Abundance+δ EtOH4]],Tableau3[[#This Row],[Abundance+δ Control1]:[Abundance+δ Control4]],2,2)</f>
        <v>0.15677030685156812</v>
      </c>
      <c r="P1975" s="7">
        <v>1974</v>
      </c>
      <c r="Q1975" s="7">
        <f>(Tableau3[[#This Row],[p-value]]*4872)/Tableau3[[#This Row],[Ranking]]</f>
        <v>0.38692245946344472</v>
      </c>
      <c r="R1975" s="7">
        <v>0.47443972263973577</v>
      </c>
      <c r="S1975" s="7" t="s">
        <v>38</v>
      </c>
      <c r="T1975" s="7" t="s">
        <v>38</v>
      </c>
    </row>
    <row r="1976" spans="1:20" x14ac:dyDescent="0.3">
      <c r="A1976" s="6" t="s">
        <v>1149</v>
      </c>
      <c r="B1976" s="44" t="s">
        <v>1150</v>
      </c>
      <c r="C1976" s="6">
        <v>519118.362695313</v>
      </c>
      <c r="D1976" s="6">
        <v>421551.43642578099</v>
      </c>
      <c r="E1976" s="6">
        <v>866545.28847656294</v>
      </c>
      <c r="F1976" s="6">
        <v>1077127.4085937501</v>
      </c>
      <c r="G1976" s="6">
        <v>371575.475976563</v>
      </c>
      <c r="H1976" s="6">
        <v>597836.91445312498</v>
      </c>
      <c r="I1976" s="6">
        <v>295870.440820313</v>
      </c>
      <c r="J1976" s="6">
        <v>534188.50039062498</v>
      </c>
      <c r="K1976" s="6">
        <f>AVERAGE(Tableau3[[#This Row],[Abundance+δ EtOH1]:[Abundance+δ EtOH4]])</f>
        <v>721085.62404785177</v>
      </c>
      <c r="L1976" s="6">
        <f>AVERAGE(Tableau3[[#This Row],[Abundance+δ Control1]:[Abundance+δ Control4]])</f>
        <v>449867.83291015646</v>
      </c>
      <c r="M1976" s="6">
        <f>STDEV(Tableau3[[#This Row],[Abundance+δ EtOH1]:[Abundance+δ EtOH4]])</f>
        <v>304650.49402607779</v>
      </c>
      <c r="N1976" s="6">
        <f>STDEV(Tableau3[[#This Row],[Abundance+δ Control1]:[Abundance+δ Control4]])</f>
        <v>140059.17080733136</v>
      </c>
      <c r="O1976" s="18">
        <f>_xlfn.T.TEST(Tableau3[[#This Row],[Abundance+δ EtOH1]:[Abundance+δ EtOH4]],Tableau3[[#This Row],[Abundance+δ Control1]:[Abundance+δ Control4]],2,2)</f>
        <v>0.15684500200952539</v>
      </c>
      <c r="P1976" s="6">
        <v>1975</v>
      </c>
      <c r="Q1976" s="6">
        <f>(Tableau3[[#This Row],[p-value]]*4872)/Tableau3[[#This Row],[Ranking]]</f>
        <v>0.38691081002045957</v>
      </c>
      <c r="R1976" s="6">
        <v>0.5975012629166212</v>
      </c>
      <c r="S1976" s="6" t="s">
        <v>100</v>
      </c>
      <c r="T1976" s="6" t="s">
        <v>38</v>
      </c>
    </row>
    <row r="1977" spans="1:20" x14ac:dyDescent="0.3">
      <c r="A1977" s="7" t="s">
        <v>5987</v>
      </c>
      <c r="B1977" s="45" t="s">
        <v>5988</v>
      </c>
      <c r="C1977" s="7">
        <v>58466629.298242196</v>
      </c>
      <c r="D1977" s="7">
        <v>61164629.052636698</v>
      </c>
      <c r="E1977" s="7">
        <v>82693686.639062494</v>
      </c>
      <c r="F1977" s="7">
        <v>105835950.613428</v>
      </c>
      <c r="G1977" s="7">
        <v>56786892.624902301</v>
      </c>
      <c r="H1977" s="7">
        <v>73206822.020898387</v>
      </c>
      <c r="I1977" s="7">
        <v>38779477.081445299</v>
      </c>
      <c r="J1977" s="7">
        <v>54786581.342675813</v>
      </c>
      <c r="K1977" s="7">
        <f>AVERAGE(Tableau3[[#This Row],[Abundance+δ EtOH1]:[Abundance+δ EtOH4]])</f>
        <v>77040223.900842339</v>
      </c>
      <c r="L1977" s="7">
        <f>AVERAGE(Tableau3[[#This Row],[Abundance+δ Control1]:[Abundance+δ Control4]])</f>
        <v>55889943.267480448</v>
      </c>
      <c r="M1977" s="7">
        <f>STDEV(Tableau3[[#This Row],[Abundance+δ EtOH1]:[Abundance+δ EtOH4]])</f>
        <v>22046681.126528438</v>
      </c>
      <c r="N1977" s="7">
        <f>STDEV(Tableau3[[#This Row],[Abundance+δ Control1]:[Abundance+δ Control4]])</f>
        <v>14079112.999415362</v>
      </c>
      <c r="O1977" s="19">
        <f>_xlfn.T.TEST(Tableau3[[#This Row],[Abundance+δ EtOH1]:[Abundance+δ EtOH4]],Tableau3[[#This Row],[Abundance+δ Control1]:[Abundance+δ Control4]],2,2)</f>
        <v>0.15698960546019686</v>
      </c>
      <c r="P1977" s="7">
        <v>1976</v>
      </c>
      <c r="Q1977" s="7">
        <f>(Tableau3[[#This Row],[p-value]]*4872)/Tableau3[[#This Row],[Ranking]]</f>
        <v>0.38707153734923033</v>
      </c>
      <c r="R1977" s="7">
        <v>0.39172639066224541</v>
      </c>
      <c r="S1977" s="7" t="s">
        <v>38</v>
      </c>
      <c r="T1977" s="7" t="s">
        <v>38</v>
      </c>
    </row>
    <row r="1978" spans="1:20" x14ac:dyDescent="0.3">
      <c r="A1978" s="6" t="s">
        <v>10124</v>
      </c>
      <c r="B1978" s="44" t="s">
        <v>10125</v>
      </c>
      <c r="C1978" s="6">
        <v>6127.0838867187504</v>
      </c>
      <c r="D1978" s="6">
        <v>5336.1498046875004</v>
      </c>
      <c r="E1978" s="6">
        <v>7781.0121093750004</v>
      </c>
      <c r="F1978" s="6">
        <v>12759.476953125</v>
      </c>
      <c r="G1978" s="6">
        <v>3778.1632324218799</v>
      </c>
      <c r="H1978" s="6">
        <v>8273.6400390625004</v>
      </c>
      <c r="I1978" s="6">
        <v>0.1</v>
      </c>
      <c r="J1978" s="6">
        <v>4573.6092773437504</v>
      </c>
      <c r="K1978" s="6">
        <f>AVERAGE(Tableau3[[#This Row],[Abundance+δ EtOH1]:[Abundance+δ EtOH4]])</f>
        <v>8000.9306884765629</v>
      </c>
      <c r="L1978" s="6">
        <f>AVERAGE(Tableau3[[#This Row],[Abundance+δ Control1]:[Abundance+δ Control4]])</f>
        <v>4156.3781372070325</v>
      </c>
      <c r="M1978" s="6">
        <f>STDEV(Tableau3[[#This Row],[Abundance+δ EtOH1]:[Abundance+δ EtOH4]])</f>
        <v>3331.8906409274223</v>
      </c>
      <c r="N1978" s="6">
        <f>STDEV(Tableau3[[#This Row],[Abundance+δ Control1]:[Abundance+δ Control4]])</f>
        <v>3393.3082117994677</v>
      </c>
      <c r="O1978" s="18">
        <f>_xlfn.T.TEST(Tableau3[[#This Row],[Abundance+δ EtOH1]:[Abundance+δ EtOH4]],Tableau3[[#This Row],[Abundance+δ Control1]:[Abundance+δ Control4]],2,2)</f>
        <v>0.15703976942160069</v>
      </c>
      <c r="P1978" s="6">
        <v>1977</v>
      </c>
      <c r="Q1978" s="6">
        <f>(Tableau3[[#This Row],[p-value]]*4872)/Tableau3[[#This Row],[Ranking]]</f>
        <v>0.38699937107842114</v>
      </c>
      <c r="R1978" s="6">
        <v>0.87562635431545799</v>
      </c>
      <c r="S1978" s="6" t="s">
        <v>38</v>
      </c>
      <c r="T1978" s="6" t="s">
        <v>9871</v>
      </c>
    </row>
    <row r="1979" spans="1:20" x14ac:dyDescent="0.3">
      <c r="A1979" s="7" t="s">
        <v>4736</v>
      </c>
      <c r="B1979" s="45" t="s">
        <v>4737</v>
      </c>
      <c r="C1979" s="7">
        <v>45766508.490625001</v>
      </c>
      <c r="D1979" s="7">
        <v>44118095.6275879</v>
      </c>
      <c r="E1979" s="7">
        <v>86780378.524804696</v>
      </c>
      <c r="F1979" s="7">
        <v>92047645.182519495</v>
      </c>
      <c r="G1979" s="7">
        <v>47186316.913476601</v>
      </c>
      <c r="H1979" s="7">
        <v>56321384.087304696</v>
      </c>
      <c r="I1979" s="7">
        <v>31847462.0003906</v>
      </c>
      <c r="J1979" s="7">
        <v>43825717.591210902</v>
      </c>
      <c r="K1979" s="7">
        <f>AVERAGE(Tableau3[[#This Row],[Abundance+δ EtOH1]:[Abundance+δ EtOH4]])</f>
        <v>67178156.956384271</v>
      </c>
      <c r="L1979" s="7">
        <f>AVERAGE(Tableau3[[#This Row],[Abundance+δ Control1]:[Abundance+δ Control4]])</f>
        <v>44795220.148095697</v>
      </c>
      <c r="M1979" s="7">
        <f>STDEV(Tableau3[[#This Row],[Abundance+δ EtOH1]:[Abundance+δ EtOH4]])</f>
        <v>25774429.53495077</v>
      </c>
      <c r="N1979" s="7">
        <f>STDEV(Tableau3[[#This Row],[Abundance+δ Control1]:[Abundance+δ Control4]])</f>
        <v>10118533.740191922</v>
      </c>
      <c r="O1979" s="19">
        <f>_xlfn.T.TEST(Tableau3[[#This Row],[Abundance+δ EtOH1]:[Abundance+δ EtOH4]],Tableau3[[#This Row],[Abundance+δ Control1]:[Abundance+δ Control4]],2,2)</f>
        <v>0.15706782418504667</v>
      </c>
      <c r="P1979" s="7">
        <v>1978</v>
      </c>
      <c r="Q1979" s="7">
        <f>(Tableau3[[#This Row],[p-value]]*4872)/Tableau3[[#This Row],[Ranking]]</f>
        <v>0.3868728207429461</v>
      </c>
      <c r="R1979" s="7">
        <v>0.48961950777965407</v>
      </c>
      <c r="S1979" s="7" t="s">
        <v>38</v>
      </c>
      <c r="T1979" s="7" t="s">
        <v>38</v>
      </c>
    </row>
    <row r="1980" spans="1:20" x14ac:dyDescent="0.3">
      <c r="A1980" s="6" t="s">
        <v>3675</v>
      </c>
      <c r="B1980" s="44" t="s">
        <v>3676</v>
      </c>
      <c r="C1980" s="6">
        <v>8208285.0707031293</v>
      </c>
      <c r="D1980" s="6">
        <v>8194186.1332031293</v>
      </c>
      <c r="E1980" s="6">
        <v>16106696.0140625</v>
      </c>
      <c r="F1980" s="6">
        <v>20262676.5628906</v>
      </c>
      <c r="G1980" s="6">
        <v>8548574.2191406302</v>
      </c>
      <c r="H1980" s="6">
        <v>9488321.9183593802</v>
      </c>
      <c r="I1980" s="6">
        <v>5474095.6273437496</v>
      </c>
      <c r="J1980" s="6">
        <v>8980510.7445312496</v>
      </c>
      <c r="K1980" s="6">
        <f>AVERAGE(Tableau3[[#This Row],[Abundance+δ EtOH1]:[Abundance+δ EtOH4]])</f>
        <v>13192960.94521484</v>
      </c>
      <c r="L1980" s="6">
        <f>AVERAGE(Tableau3[[#This Row],[Abundance+δ Control1]:[Abundance+δ Control4]])</f>
        <v>8122875.6273437534</v>
      </c>
      <c r="M1980" s="6">
        <f>STDEV(Tableau3[[#This Row],[Abundance+δ EtOH1]:[Abundance+δ EtOH4]])</f>
        <v>6008479.4016840104</v>
      </c>
      <c r="N1980" s="6">
        <f>STDEV(Tableau3[[#This Row],[Abundance+δ Control1]:[Abundance+δ Control4]])</f>
        <v>1807137.3631003054</v>
      </c>
      <c r="O1980" s="18">
        <f>_xlfn.T.TEST(Tableau3[[#This Row],[Abundance+δ EtOH1]:[Abundance+δ EtOH4]],Tableau3[[#This Row],[Abundance+δ Control1]:[Abundance+δ Control4]],2,2)</f>
        <v>0.15719379276652731</v>
      </c>
      <c r="P1980" s="6">
        <v>1979</v>
      </c>
      <c r="Q1980" s="6">
        <f>(Tableau3[[#This Row],[p-value]]*4872)/Tableau3[[#This Row],[Ranking]]</f>
        <v>0.38698744737671609</v>
      </c>
      <c r="R1980" s="6">
        <v>0.58634864155432675</v>
      </c>
      <c r="S1980" s="6" t="s">
        <v>38</v>
      </c>
      <c r="T1980" s="6" t="s">
        <v>38</v>
      </c>
    </row>
    <row r="1981" spans="1:20" x14ac:dyDescent="0.3">
      <c r="A1981" s="7" t="s">
        <v>1899</v>
      </c>
      <c r="B1981" s="45" t="s">
        <v>1900</v>
      </c>
      <c r="C1981" s="7">
        <v>398402.85781249998</v>
      </c>
      <c r="D1981" s="7">
        <v>446500.29531249998</v>
      </c>
      <c r="E1981" s="7">
        <v>477114.99062499998</v>
      </c>
      <c r="F1981" s="7">
        <v>519080.28749999998</v>
      </c>
      <c r="G1981" s="7">
        <v>362806.98671874998</v>
      </c>
      <c r="H1981" s="7">
        <v>484443.77187499998</v>
      </c>
      <c r="I1981" s="7">
        <v>231867.41640625001</v>
      </c>
      <c r="J1981" s="7">
        <v>387576.42226562498</v>
      </c>
      <c r="K1981" s="7">
        <f>AVERAGE(Tableau3[[#This Row],[Abundance+δ EtOH1]:[Abundance+δ EtOH4]])</f>
        <v>460274.60781249998</v>
      </c>
      <c r="L1981" s="7">
        <f>AVERAGE(Tableau3[[#This Row],[Abundance+δ Control1]:[Abundance+δ Control4]])</f>
        <v>366673.64931640623</v>
      </c>
      <c r="M1981" s="7">
        <f>STDEV(Tableau3[[#This Row],[Abundance+δ EtOH1]:[Abundance+δ EtOH4]])</f>
        <v>50857.813525195095</v>
      </c>
      <c r="N1981" s="7">
        <f>STDEV(Tableau3[[#This Row],[Abundance+δ Control1]:[Abundance+δ Control4]])</f>
        <v>104074.33112204663</v>
      </c>
      <c r="O1981" s="19">
        <f>_xlfn.T.TEST(Tableau3[[#This Row],[Abundance+δ EtOH1]:[Abundance+δ EtOH4]],Tableau3[[#This Row],[Abundance+δ Control1]:[Abundance+δ Control4]],2,2)</f>
        <v>0.15720126663070921</v>
      </c>
      <c r="P1981" s="7">
        <v>1980</v>
      </c>
      <c r="Q1981" s="7">
        <f>(Tableau3[[#This Row],[p-value]]*4872)/Tableau3[[#This Row],[Ranking]]</f>
        <v>0.38681038940647233</v>
      </c>
      <c r="R1981" s="7">
        <v>0.28868084044464082</v>
      </c>
      <c r="S1981" s="7" t="s">
        <v>38</v>
      </c>
      <c r="T1981" s="7" t="s">
        <v>38</v>
      </c>
    </row>
    <row r="1982" spans="1:20" x14ac:dyDescent="0.3">
      <c r="A1982" s="6" t="s">
        <v>7200</v>
      </c>
      <c r="B1982" s="44" t="s">
        <v>7201</v>
      </c>
      <c r="C1982" s="6">
        <v>491310.22109374998</v>
      </c>
      <c r="D1982" s="6">
        <v>810169.24453124998</v>
      </c>
      <c r="E1982" s="6">
        <v>928608.96328124998</v>
      </c>
      <c r="F1982" s="6">
        <v>1580951.7953125001</v>
      </c>
      <c r="G1982" s="6">
        <v>443673.68789062498</v>
      </c>
      <c r="H1982" s="6">
        <v>717729.88320312498</v>
      </c>
      <c r="I1982" s="6">
        <v>303798.302148438</v>
      </c>
      <c r="J1982" s="6">
        <v>721404.70742187498</v>
      </c>
      <c r="K1982" s="6">
        <f>AVERAGE(Tableau3[[#This Row],[Abundance+δ EtOH1]:[Abundance+δ EtOH4]])</f>
        <v>952760.05605468748</v>
      </c>
      <c r="L1982" s="6">
        <f>AVERAGE(Tableau3[[#This Row],[Abundance+δ Control1]:[Abundance+δ Control4]])</f>
        <v>546651.64516601572</v>
      </c>
      <c r="M1982" s="6">
        <f>STDEV(Tableau3[[#This Row],[Abundance+δ EtOH1]:[Abundance+δ EtOH4]])</f>
        <v>457703.04283829284</v>
      </c>
      <c r="N1982" s="6">
        <f>STDEV(Tableau3[[#This Row],[Abundance+δ Control1]:[Abundance+δ Control4]])</f>
        <v>207676.51303337736</v>
      </c>
      <c r="O1982" s="18">
        <f>_xlfn.T.TEST(Tableau3[[#This Row],[Abundance+δ EtOH1]:[Abundance+δ EtOH4]],Tableau3[[#This Row],[Abundance+δ Control1]:[Abundance+δ Control4]],2,2)</f>
        <v>0.15722533651671719</v>
      </c>
      <c r="P1982" s="6">
        <v>1981</v>
      </c>
      <c r="Q1982" s="6">
        <f>(Tableau3[[#This Row],[p-value]]*4872)/Tableau3[[#This Row],[Ranking]]</f>
        <v>0.38667432585030098</v>
      </c>
      <c r="R1982" s="6">
        <v>0.65450324427418072</v>
      </c>
      <c r="S1982" s="6" t="s">
        <v>38</v>
      </c>
      <c r="T1982" s="6" t="s">
        <v>38</v>
      </c>
    </row>
    <row r="1983" spans="1:20" x14ac:dyDescent="0.3">
      <c r="A1983" s="7" t="s">
        <v>3932</v>
      </c>
      <c r="B1983" s="45" t="s">
        <v>3933</v>
      </c>
      <c r="C1983" s="7">
        <v>2377270.3656250001</v>
      </c>
      <c r="D1983" s="7">
        <v>2750248.6625000001</v>
      </c>
      <c r="E1983" s="7">
        <v>3212532.4281250001</v>
      </c>
      <c r="F1983" s="7">
        <v>4094747.2093750001</v>
      </c>
      <c r="G1983" s="7">
        <v>2472179.7953125001</v>
      </c>
      <c r="H1983" s="7">
        <v>2780201.6468750001</v>
      </c>
      <c r="I1983" s="7">
        <v>1598085.8031250001</v>
      </c>
      <c r="J1983" s="7">
        <v>2638309.4593750001</v>
      </c>
      <c r="K1983" s="7">
        <f>AVERAGE(Tableau3[[#This Row],[Abundance+δ EtOH1]:[Abundance+δ EtOH4]])</f>
        <v>3108699.6664062501</v>
      </c>
      <c r="L1983" s="7">
        <f>AVERAGE(Tableau3[[#This Row],[Abundance+δ Control1]:[Abundance+δ Control4]])</f>
        <v>2372194.1761718751</v>
      </c>
      <c r="M1983" s="7">
        <f>STDEV(Tableau3[[#This Row],[Abundance+δ EtOH1]:[Abundance+δ EtOH4]])</f>
        <v>740843.42557286273</v>
      </c>
      <c r="N1983" s="7">
        <f>STDEV(Tableau3[[#This Row],[Abundance+δ Control1]:[Abundance+δ Control4]])</f>
        <v>531202.51548100892</v>
      </c>
      <c r="O1983" s="19">
        <f>_xlfn.T.TEST(Tableau3[[#This Row],[Abundance+δ EtOH1]:[Abundance+δ EtOH4]],Tableau3[[#This Row],[Abundance+δ Control1]:[Abundance+δ Control4]],2,2)</f>
        <v>0.15725574836094749</v>
      </c>
      <c r="P1983" s="7">
        <v>1982</v>
      </c>
      <c r="Q1983" s="7">
        <f>(Tableau3[[#This Row],[p-value]]*4872)/Tableau3[[#This Row],[Ranking]]</f>
        <v>0.38655398890743503</v>
      </c>
      <c r="R1983" s="7">
        <v>0.32055106188705779</v>
      </c>
      <c r="S1983" s="7" t="s">
        <v>38</v>
      </c>
      <c r="T1983" s="7" t="s">
        <v>38</v>
      </c>
    </row>
    <row r="1984" spans="1:20" x14ac:dyDescent="0.3">
      <c r="A1984" s="6" t="s">
        <v>4354</v>
      </c>
      <c r="B1984" s="44" t="s">
        <v>4355</v>
      </c>
      <c r="C1984" s="6">
        <v>1807175.5521484399</v>
      </c>
      <c r="D1984" s="6">
        <v>1905400.9789062501</v>
      </c>
      <c r="E1984" s="6">
        <v>3696013.0091796899</v>
      </c>
      <c r="F1984" s="6">
        <v>4187534.1292968802</v>
      </c>
      <c r="G1984" s="6">
        <v>1536895.44326172</v>
      </c>
      <c r="H1984" s="6">
        <v>2288425.6390625001</v>
      </c>
      <c r="I1984" s="6">
        <v>1382721.89101563</v>
      </c>
      <c r="J1984" s="6">
        <v>2178229.8041015598</v>
      </c>
      <c r="K1984" s="6">
        <f>AVERAGE(Tableau3[[#This Row],[Abundance+δ EtOH1]:[Abundance+δ EtOH4]])</f>
        <v>2899030.9173828149</v>
      </c>
      <c r="L1984" s="6">
        <f>AVERAGE(Tableau3[[#This Row],[Abundance+δ Control1]:[Abundance+δ Control4]])</f>
        <v>1846568.1943603526</v>
      </c>
      <c r="M1984" s="6">
        <f>STDEV(Tableau3[[#This Row],[Abundance+δ EtOH1]:[Abundance+δ EtOH4]])</f>
        <v>1221320.2658033397</v>
      </c>
      <c r="N1984" s="6">
        <f>STDEV(Tableau3[[#This Row],[Abundance+δ Control1]:[Abundance+δ Control4]])</f>
        <v>453243.1395746285</v>
      </c>
      <c r="O1984" s="18">
        <f>_xlfn.T.TEST(Tableau3[[#This Row],[Abundance+δ EtOH1]:[Abundance+δ EtOH4]],Tableau3[[#This Row],[Abundance+δ Control1]:[Abundance+δ Control4]],2,2)</f>
        <v>0.15726366268132921</v>
      </c>
      <c r="P1984" s="6">
        <v>1983</v>
      </c>
      <c r="Q1984" s="6">
        <f>(Tableau3[[#This Row],[p-value]]*4872)/Tableau3[[#This Row],[Ranking]]</f>
        <v>0.38637849953778913</v>
      </c>
      <c r="R1984" s="6">
        <v>0.53774161024990896</v>
      </c>
      <c r="S1984" s="6" t="s">
        <v>38</v>
      </c>
      <c r="T1984" s="6" t="s">
        <v>38</v>
      </c>
    </row>
    <row r="1985" spans="1:20" x14ac:dyDescent="0.3">
      <c r="A1985" s="7" t="s">
        <v>8200</v>
      </c>
      <c r="B1985" s="45" t="s">
        <v>8201</v>
      </c>
      <c r="C1985" s="7">
        <v>46287.029687499999</v>
      </c>
      <c r="D1985" s="7">
        <v>48933.447656249999</v>
      </c>
      <c r="E1985" s="7">
        <v>73108.525781250006</v>
      </c>
      <c r="F1985" s="7">
        <v>97192.846093750006</v>
      </c>
      <c r="G1985" s="7">
        <v>55352.021874999999</v>
      </c>
      <c r="H1985" s="7">
        <v>49332.984765624999</v>
      </c>
      <c r="I1985" s="7">
        <v>39283.628320312499</v>
      </c>
      <c r="J1985" s="7">
        <v>40830.143945312499</v>
      </c>
      <c r="K1985" s="7">
        <f>AVERAGE(Tableau3[[#This Row],[Abundance+δ EtOH1]:[Abundance+δ EtOH4]])</f>
        <v>66380.462304687506</v>
      </c>
      <c r="L1985" s="7">
        <f>AVERAGE(Tableau3[[#This Row],[Abundance+δ Control1]:[Abundance+δ Control4]])</f>
        <v>46199.694726562499</v>
      </c>
      <c r="M1985" s="7">
        <f>STDEV(Tableau3[[#This Row],[Abundance+δ EtOH1]:[Abundance+δ EtOH4]])</f>
        <v>23824.456533804245</v>
      </c>
      <c r="N1985" s="7">
        <f>STDEV(Tableau3[[#This Row],[Abundance+δ Control1]:[Abundance+δ Control4]])</f>
        <v>7533.1854446176276</v>
      </c>
      <c r="O1985" s="19">
        <f>_xlfn.T.TEST(Tableau3[[#This Row],[Abundance+δ EtOH1]:[Abundance+δ EtOH4]],Tableau3[[#This Row],[Abundance+δ Control1]:[Abundance+δ Control4]],2,2)</f>
        <v>0.15737363630303247</v>
      </c>
      <c r="P1985" s="7">
        <v>1984</v>
      </c>
      <c r="Q1985" s="7">
        <f>(Tableau3[[#This Row],[p-value]]*4872)/Tableau3[[#This Row],[Ranking]]</f>
        <v>0.38645380850220473</v>
      </c>
      <c r="R1985" s="7">
        <v>0.43277822857716358</v>
      </c>
      <c r="S1985" s="7" t="s">
        <v>38</v>
      </c>
      <c r="T1985" s="7" t="s">
        <v>38</v>
      </c>
    </row>
    <row r="1986" spans="1:20" x14ac:dyDescent="0.3">
      <c r="A1986" s="6" t="s">
        <v>6969</v>
      </c>
      <c r="B1986" s="44" t="s">
        <v>6970</v>
      </c>
      <c r="C1986" s="6">
        <v>848950.48476562498</v>
      </c>
      <c r="D1986" s="6">
        <v>1269786.4115234399</v>
      </c>
      <c r="E1986" s="6">
        <v>1379279.1859375001</v>
      </c>
      <c r="F1986" s="6">
        <v>2008872.64492188</v>
      </c>
      <c r="G1986" s="6">
        <v>1015727.60927734</v>
      </c>
      <c r="H1986" s="6">
        <v>1164163.55019531</v>
      </c>
      <c r="I1986" s="6">
        <v>638573.976708984</v>
      </c>
      <c r="J1986" s="6">
        <v>982301.38710937498</v>
      </c>
      <c r="K1986" s="6">
        <f>AVERAGE(Tableau3[[#This Row],[Abundance+δ EtOH1]:[Abundance+δ EtOH4]])</f>
        <v>1376722.1817871113</v>
      </c>
      <c r="L1986" s="6">
        <f>AVERAGE(Tableau3[[#This Row],[Abundance+δ Control1]:[Abundance+δ Control4]])</f>
        <v>950191.63082275225</v>
      </c>
      <c r="M1986" s="6">
        <f>STDEV(Tableau3[[#This Row],[Abundance+δ EtOH1]:[Abundance+δ EtOH4]])</f>
        <v>479443.76432505989</v>
      </c>
      <c r="N1986" s="6">
        <f>STDEV(Tableau3[[#This Row],[Abundance+δ Control1]:[Abundance+δ Control4]])</f>
        <v>222272.76453052816</v>
      </c>
      <c r="O1986" s="18">
        <f>_xlfn.T.TEST(Tableau3[[#This Row],[Abundance+δ EtOH1]:[Abundance+δ EtOH4]],Tableau3[[#This Row],[Abundance+δ Control1]:[Abundance+δ Control4]],2,2)</f>
        <v>0.15760345009861371</v>
      </c>
      <c r="P1986" s="6">
        <v>1985</v>
      </c>
      <c r="Q1986" s="6">
        <f>(Tableau3[[#This Row],[p-value]]*4872)/Tableau3[[#This Row],[Ranking]]</f>
        <v>0.38682317827730273</v>
      </c>
      <c r="R1986" s="6">
        <v>0.41986410587450579</v>
      </c>
      <c r="S1986" s="6" t="s">
        <v>38</v>
      </c>
      <c r="T1986" s="6" t="s">
        <v>38</v>
      </c>
    </row>
    <row r="1987" spans="1:20" x14ac:dyDescent="0.3">
      <c r="A1987" s="7" t="s">
        <v>5251</v>
      </c>
      <c r="B1987" s="45" t="s">
        <v>5252</v>
      </c>
      <c r="C1987" s="7">
        <v>1255440.0262695299</v>
      </c>
      <c r="D1987" s="7">
        <v>1161841.33461914</v>
      </c>
      <c r="E1987" s="7">
        <v>2508616.9212890598</v>
      </c>
      <c r="F1987" s="7">
        <v>2904935.3631835901</v>
      </c>
      <c r="G1987" s="7">
        <v>1211152.87075195</v>
      </c>
      <c r="H1987" s="7">
        <v>1379470.2586914101</v>
      </c>
      <c r="I1987" s="7">
        <v>972641.420068359</v>
      </c>
      <c r="J1987" s="7">
        <v>1360256.2212158199</v>
      </c>
      <c r="K1987" s="7">
        <f>AVERAGE(Tableau3[[#This Row],[Abundance+δ EtOH1]:[Abundance+δ EtOH4]])</f>
        <v>1957708.4113403298</v>
      </c>
      <c r="L1987" s="7">
        <f>AVERAGE(Tableau3[[#This Row],[Abundance+δ Control1]:[Abundance+δ Control4]])</f>
        <v>1230880.1926818849</v>
      </c>
      <c r="M1987" s="7">
        <f>STDEV(Tableau3[[#This Row],[Abundance+δ EtOH1]:[Abundance+δ EtOH4]])</f>
        <v>880780.7848931331</v>
      </c>
      <c r="N1987" s="7">
        <f>STDEV(Tableau3[[#This Row],[Abundance+δ Control1]:[Abundance+δ Control4]])</f>
        <v>187877.26080910335</v>
      </c>
      <c r="O1987" s="19">
        <f>_xlfn.T.TEST(Tableau3[[#This Row],[Abundance+δ EtOH1]:[Abundance+δ EtOH4]],Tableau3[[#This Row],[Abundance+δ Control1]:[Abundance+δ Control4]],2,2)</f>
        <v>0.15763157591411825</v>
      </c>
      <c r="P1987" s="7">
        <v>1986</v>
      </c>
      <c r="Q1987" s="7">
        <f>(Tableau3[[#This Row],[p-value]]*4872)/Tableau3[[#This Row],[Ranking]]</f>
        <v>0.38669740073191544</v>
      </c>
      <c r="R1987" s="7">
        <v>0.56207030374850786</v>
      </c>
      <c r="S1987" s="7" t="s">
        <v>38</v>
      </c>
      <c r="T1987" s="7" t="s">
        <v>38</v>
      </c>
    </row>
    <row r="1988" spans="1:20" x14ac:dyDescent="0.3">
      <c r="A1988" s="6" t="s">
        <v>2891</v>
      </c>
      <c r="B1988" s="44" t="s">
        <v>2892</v>
      </c>
      <c r="C1988" s="6">
        <v>2271425.0794921899</v>
      </c>
      <c r="D1988" s="6">
        <v>2492141.4623046899</v>
      </c>
      <c r="E1988" s="6">
        <v>3675102.4403320299</v>
      </c>
      <c r="F1988" s="6">
        <v>4352797.5384765593</v>
      </c>
      <c r="G1988" s="6">
        <v>2098915.0799804698</v>
      </c>
      <c r="H1988" s="6">
        <v>3110586.8460937501</v>
      </c>
      <c r="I1988" s="6">
        <v>1604524.81044922</v>
      </c>
      <c r="J1988" s="6">
        <v>2203816.0472656302</v>
      </c>
      <c r="K1988" s="6">
        <f>AVERAGE(Tableau3[[#This Row],[Abundance+δ EtOH1]:[Abundance+δ EtOH4]])</f>
        <v>3197866.6301513677</v>
      </c>
      <c r="L1988" s="6">
        <f>AVERAGE(Tableau3[[#This Row],[Abundance+δ Control1]:[Abundance+δ Control4]])</f>
        <v>2254460.6959472676</v>
      </c>
      <c r="M1988" s="6">
        <f>STDEV(Tableau3[[#This Row],[Abundance+δ EtOH1]:[Abundance+δ EtOH4]])</f>
        <v>986232.11954110826</v>
      </c>
      <c r="N1988" s="6">
        <f>STDEV(Tableau3[[#This Row],[Abundance+δ Control1]:[Abundance+δ Control4]])</f>
        <v>627728.16816127871</v>
      </c>
      <c r="O1988" s="18">
        <f>_xlfn.T.TEST(Tableau3[[#This Row],[Abundance+δ EtOH1]:[Abundance+δ EtOH4]],Tableau3[[#This Row],[Abundance+δ Control1]:[Abundance+δ Control4]],2,2)</f>
        <v>0.1576632460693273</v>
      </c>
      <c r="P1988" s="6">
        <v>1987</v>
      </c>
      <c r="Q1988" s="6">
        <f>(Tableau3[[#This Row],[p-value]]*4872)/Tableau3[[#This Row],[Ranking]]</f>
        <v>0.3865804402867451</v>
      </c>
      <c r="R1988" s="6">
        <v>0.41821638057618532</v>
      </c>
      <c r="S1988" s="6" t="s">
        <v>17191</v>
      </c>
      <c r="T1988" s="6" t="s">
        <v>38</v>
      </c>
    </row>
    <row r="1989" spans="1:20" x14ac:dyDescent="0.3">
      <c r="A1989" s="7" t="s">
        <v>2751</v>
      </c>
      <c r="B1989" s="45" t="s">
        <v>2752</v>
      </c>
      <c r="C1989" s="7">
        <v>8532428.6219726596</v>
      </c>
      <c r="D1989" s="7">
        <v>8360504.4530273397</v>
      </c>
      <c r="E1989" s="7">
        <v>16136691.8773438</v>
      </c>
      <c r="F1989" s="7">
        <v>19306014.7894531</v>
      </c>
      <c r="G1989" s="7">
        <v>8138099.0909667993</v>
      </c>
      <c r="H1989" s="7">
        <v>10536696.155908201</v>
      </c>
      <c r="I1989" s="7">
        <v>6086010.4754882799</v>
      </c>
      <c r="J1989" s="7">
        <v>8824418.4940429702</v>
      </c>
      <c r="K1989" s="7">
        <f>AVERAGE(Tableau3[[#This Row],[Abundance+δ EtOH1]:[Abundance+δ EtOH4]])</f>
        <v>13083909.935449224</v>
      </c>
      <c r="L1989" s="7">
        <f>AVERAGE(Tableau3[[#This Row],[Abundance+δ Control1]:[Abundance+δ Control4]])</f>
        <v>8396306.0541015621</v>
      </c>
      <c r="M1989" s="7">
        <f>STDEV(Tableau3[[#This Row],[Abundance+δ EtOH1]:[Abundance+δ EtOH4]])</f>
        <v>5509404.3204105673</v>
      </c>
      <c r="N1989" s="7">
        <f>STDEV(Tableau3[[#This Row],[Abundance+δ Control1]:[Abundance+δ Control4]])</f>
        <v>1841076.3650209091</v>
      </c>
      <c r="O1989" s="19">
        <f>_xlfn.T.TEST(Tableau3[[#This Row],[Abundance+δ EtOH1]:[Abundance+δ EtOH4]],Tableau3[[#This Row],[Abundance+δ Control1]:[Abundance+δ Control4]],2,2)</f>
        <v>0.15766658282657117</v>
      </c>
      <c r="P1989" s="7">
        <v>1988</v>
      </c>
      <c r="Q1989" s="7">
        <f>(Tableau3[[#This Row],[p-value]]*4872)/Tableau3[[#This Row],[Ranking]]</f>
        <v>0.38639416072990684</v>
      </c>
      <c r="R1989" s="7">
        <v>0.53593082520183166</v>
      </c>
      <c r="S1989" s="7" t="s">
        <v>38</v>
      </c>
      <c r="T1989" s="7" t="s">
        <v>38</v>
      </c>
    </row>
    <row r="1990" spans="1:20" x14ac:dyDescent="0.3">
      <c r="A1990" s="6" t="s">
        <v>5042</v>
      </c>
      <c r="B1990" s="44" t="s">
        <v>5043</v>
      </c>
      <c r="C1990" s="6">
        <v>709662.57363281294</v>
      </c>
      <c r="D1990" s="6">
        <v>699369.75624999998</v>
      </c>
      <c r="E1990" s="6">
        <v>1433781.2997070299</v>
      </c>
      <c r="F1990" s="6">
        <v>1392574.1263671899</v>
      </c>
      <c r="G1990" s="6">
        <v>790165.35683593794</v>
      </c>
      <c r="H1990" s="6">
        <v>817046.55849609396</v>
      </c>
      <c r="I1990" s="6">
        <v>640745.57070312498</v>
      </c>
      <c r="J1990" s="6">
        <v>627988.07216796896</v>
      </c>
      <c r="K1990" s="6">
        <f>AVERAGE(Tableau3[[#This Row],[Abundance+δ EtOH1]:[Abundance+δ EtOH4]])</f>
        <v>1058846.9389892581</v>
      </c>
      <c r="L1990" s="6">
        <f>AVERAGE(Tableau3[[#This Row],[Abundance+δ Control1]:[Abundance+δ Control4]])</f>
        <v>718986.38955078146</v>
      </c>
      <c r="M1990" s="6">
        <f>STDEV(Tableau3[[#This Row],[Abundance+δ EtOH1]:[Abundance+δ EtOH4]])</f>
        <v>409513.19732969429</v>
      </c>
      <c r="N1990" s="6">
        <f>STDEV(Tableau3[[#This Row],[Abundance+δ Control1]:[Abundance+δ Control4]])</f>
        <v>98462.449048388211</v>
      </c>
      <c r="O1990" s="18">
        <f>_xlfn.T.TEST(Tableau3[[#This Row],[Abundance+δ EtOH1]:[Abundance+δ EtOH4]],Tableau3[[#This Row],[Abundance+δ Control1]:[Abundance+δ Control4]],2,2)</f>
        <v>0.15769032187955243</v>
      </c>
      <c r="P1990" s="6">
        <v>1989</v>
      </c>
      <c r="Q1990" s="6">
        <f>(Tableau3[[#This Row],[p-value]]*4872)/Tableau3[[#This Row],[Ranking]]</f>
        <v>0.38625804333694291</v>
      </c>
      <c r="R1990" s="6">
        <v>0.46002071467236538</v>
      </c>
      <c r="S1990" s="6" t="s">
        <v>38</v>
      </c>
      <c r="T1990" s="6" t="s">
        <v>38</v>
      </c>
    </row>
    <row r="1991" spans="1:20" x14ac:dyDescent="0.3">
      <c r="A1991" s="7" t="s">
        <v>4152</v>
      </c>
      <c r="B1991" s="45" t="s">
        <v>4153</v>
      </c>
      <c r="C1991" s="7">
        <v>144879.11953125001</v>
      </c>
      <c r="D1991" s="7">
        <v>123820.05312500001</v>
      </c>
      <c r="E1991" s="7">
        <v>317156.81484374998</v>
      </c>
      <c r="F1991" s="7">
        <v>345220.34609374998</v>
      </c>
      <c r="G1991" s="7">
        <v>145297.76601562501</v>
      </c>
      <c r="H1991" s="7">
        <v>139382.126367188</v>
      </c>
      <c r="I1991" s="7">
        <v>120476.08242187501</v>
      </c>
      <c r="J1991" s="7">
        <v>153506.22109375001</v>
      </c>
      <c r="K1991" s="7">
        <f>AVERAGE(Tableau3[[#This Row],[Abundance+δ EtOH1]:[Abundance+δ EtOH4]])</f>
        <v>232769.08339843751</v>
      </c>
      <c r="L1991" s="7">
        <f>AVERAGE(Tableau3[[#This Row],[Abundance+δ Control1]:[Abundance+δ Control4]])</f>
        <v>139665.5489746095</v>
      </c>
      <c r="M1991" s="7">
        <f>STDEV(Tableau3[[#This Row],[Abundance+δ EtOH1]:[Abundance+δ EtOH4]])</f>
        <v>114544.18746544096</v>
      </c>
      <c r="N1991" s="7">
        <f>STDEV(Tableau3[[#This Row],[Abundance+δ Control1]:[Abundance+δ Control4]])</f>
        <v>14042.81581995544</v>
      </c>
      <c r="O1991" s="19">
        <f>_xlfn.T.TEST(Tableau3[[#This Row],[Abundance+δ EtOH1]:[Abundance+δ EtOH4]],Tableau3[[#This Row],[Abundance+δ Control1]:[Abundance+δ Control4]],2,2)</f>
        <v>0.15775097393498047</v>
      </c>
      <c r="P1991" s="7">
        <v>1990</v>
      </c>
      <c r="Q1991" s="7">
        <f>(Tableau3[[#This Row],[p-value]]*4872)/Tableau3[[#This Row],[Ranking]]</f>
        <v>0.38621243467900745</v>
      </c>
      <c r="R1991" s="7">
        <v>0.62364201647003481</v>
      </c>
      <c r="S1991" s="7" t="s">
        <v>38</v>
      </c>
      <c r="T1991" s="7" t="s">
        <v>38</v>
      </c>
    </row>
    <row r="1992" spans="1:20" x14ac:dyDescent="0.3">
      <c r="A1992" s="6" t="s">
        <v>1773</v>
      </c>
      <c r="B1992" s="44" t="s">
        <v>1774</v>
      </c>
      <c r="C1992" s="6">
        <v>1953856.4515625001</v>
      </c>
      <c r="D1992" s="6">
        <v>2061359.9750000001</v>
      </c>
      <c r="E1992" s="6">
        <v>3885289.6625000001</v>
      </c>
      <c r="F1992" s="6">
        <v>4889916.9437499996</v>
      </c>
      <c r="G1992" s="6">
        <v>2131629.9671875001</v>
      </c>
      <c r="H1992" s="6">
        <v>2227382.6468750001</v>
      </c>
      <c r="I1992" s="6">
        <v>1252940.27285156</v>
      </c>
      <c r="J1992" s="6">
        <v>2290306.3695312501</v>
      </c>
      <c r="K1992" s="6">
        <f>AVERAGE(Tableau3[[#This Row],[Abundance+δ EtOH1]:[Abundance+δ EtOH4]])</f>
        <v>3197605.7582031251</v>
      </c>
      <c r="L1992" s="6">
        <f>AVERAGE(Tableau3[[#This Row],[Abundance+δ Control1]:[Abundance+δ Control4]])</f>
        <v>1975564.8141113278</v>
      </c>
      <c r="M1992" s="6">
        <f>STDEV(Tableau3[[#This Row],[Abundance+δ EtOH1]:[Abundance+δ EtOH4]])</f>
        <v>1434665.2476648779</v>
      </c>
      <c r="N1992" s="6">
        <f>STDEV(Tableau3[[#This Row],[Abundance+δ Control1]:[Abundance+δ Control4]])</f>
        <v>486147.10641996749</v>
      </c>
      <c r="O1992" s="18">
        <f>_xlfn.T.TEST(Tableau3[[#This Row],[Abundance+δ EtOH1]:[Abundance+δ EtOH4]],Tableau3[[#This Row],[Abundance+δ Control1]:[Abundance+δ Control4]],2,2)</f>
        <v>0.15776845940605261</v>
      </c>
      <c r="P1992" s="6">
        <v>1991</v>
      </c>
      <c r="Q1992" s="6">
        <f>(Tableau3[[#This Row],[p-value]]*4872)/Tableau3[[#This Row],[Ranking]]</f>
        <v>0.38606124270531805</v>
      </c>
      <c r="R1992" s="6">
        <v>0.57789013461086747</v>
      </c>
      <c r="S1992" s="6" t="s">
        <v>38</v>
      </c>
      <c r="T1992" s="6" t="s">
        <v>38</v>
      </c>
    </row>
    <row r="1993" spans="1:20" x14ac:dyDescent="0.3">
      <c r="A1993" s="7" t="s">
        <v>9352</v>
      </c>
      <c r="B1993" s="45" t="s">
        <v>9353</v>
      </c>
      <c r="C1993" s="7">
        <v>117049.58242187501</v>
      </c>
      <c r="D1993" s="7">
        <v>113678.11367187501</v>
      </c>
      <c r="E1993" s="7">
        <v>211752.335351563</v>
      </c>
      <c r="F1993" s="7">
        <v>259536.11562500001</v>
      </c>
      <c r="G1993" s="7">
        <v>117113.39492187501</v>
      </c>
      <c r="H1993" s="7">
        <v>130509.433007813</v>
      </c>
      <c r="I1993" s="7">
        <v>75697.784570312506</v>
      </c>
      <c r="J1993" s="7">
        <v>131176.68984375001</v>
      </c>
      <c r="K1993" s="7">
        <f>AVERAGE(Tableau3[[#This Row],[Abundance+δ EtOH1]:[Abundance+δ EtOH4]])</f>
        <v>175504.03676757825</v>
      </c>
      <c r="L1993" s="7">
        <f>AVERAGE(Tableau3[[#This Row],[Abundance+δ Control1]:[Abundance+δ Control4]])</f>
        <v>113624.32558593762</v>
      </c>
      <c r="M1993" s="7">
        <f>STDEV(Tableau3[[#This Row],[Abundance+δ EtOH1]:[Abundance+δ EtOH4]])</f>
        <v>72144.986951793544</v>
      </c>
      <c r="N1993" s="7">
        <f>STDEV(Tableau3[[#This Row],[Abundance+δ Control1]:[Abundance+δ Control4]])</f>
        <v>26101.011870092174</v>
      </c>
      <c r="O1993" s="19">
        <f>_xlfn.T.TEST(Tableau3[[#This Row],[Abundance+δ EtOH1]:[Abundance+δ EtOH4]],Tableau3[[#This Row],[Abundance+δ Control1]:[Abundance+δ Control4]],2,2)</f>
        <v>0.1578488404775196</v>
      </c>
      <c r="P1993" s="7">
        <v>1992</v>
      </c>
      <c r="Q1993" s="7">
        <f>(Tableau3[[#This Row],[p-value]]*4872)/Tableau3[[#This Row],[Ranking]]</f>
        <v>0.3860640315293552</v>
      </c>
      <c r="R1993" s="7">
        <v>0.52777922945638855</v>
      </c>
      <c r="S1993" s="7" t="s">
        <v>38</v>
      </c>
      <c r="T1993" s="7" t="s">
        <v>38</v>
      </c>
    </row>
    <row r="1994" spans="1:20" x14ac:dyDescent="0.3">
      <c r="A1994" s="6" t="s">
        <v>36</v>
      </c>
      <c r="B1994" s="44" t="s">
        <v>37</v>
      </c>
      <c r="C1994" s="6">
        <v>56255.107812499999</v>
      </c>
      <c r="D1994" s="6">
        <v>63072.680078124999</v>
      </c>
      <c r="E1994" s="6">
        <v>30108.590234374999</v>
      </c>
      <c r="F1994" s="6">
        <v>90898.486718750006</v>
      </c>
      <c r="G1994" s="6">
        <v>23211.593164062499</v>
      </c>
      <c r="H1994" s="6">
        <v>35882.525292968799</v>
      </c>
      <c r="I1994" s="6">
        <v>18550.007714843799</v>
      </c>
      <c r="J1994" s="6">
        <v>61222.514062499999</v>
      </c>
      <c r="K1994" s="6">
        <f>AVERAGE(Tableau3[[#This Row],[Abundance+δ EtOH1]:[Abundance+δ EtOH4]])</f>
        <v>60083.716210937499</v>
      </c>
      <c r="L1994" s="6">
        <f>AVERAGE(Tableau3[[#This Row],[Abundance+δ Control1]:[Abundance+δ Control4]])</f>
        <v>34716.660058593778</v>
      </c>
      <c r="M1994" s="6">
        <f>STDEV(Tableau3[[#This Row],[Abundance+δ EtOH1]:[Abundance+δ EtOH4]])</f>
        <v>24977.659391463414</v>
      </c>
      <c r="N1994" s="6">
        <f>STDEV(Tableau3[[#This Row],[Abundance+δ Control1]:[Abundance+δ Control4]])</f>
        <v>19128.048780716686</v>
      </c>
      <c r="O1994" s="18">
        <f>_xlfn.T.TEST(Tableau3[[#This Row],[Abundance+δ EtOH1]:[Abundance+δ EtOH4]],Tableau3[[#This Row],[Abundance+δ Control1]:[Abundance+δ Control4]],2,2)</f>
        <v>0.15795224532652147</v>
      </c>
      <c r="P1994" s="6">
        <v>1993</v>
      </c>
      <c r="Q1994" s="6">
        <f>(Tableau3[[#This Row],[p-value]]*4872)/Tableau3[[#This Row],[Ranking]]</f>
        <v>0.3861231004670409</v>
      </c>
      <c r="R1994" s="6">
        <v>0.77284117749910952</v>
      </c>
      <c r="S1994" s="6" t="s">
        <v>38</v>
      </c>
      <c r="T1994" s="6" t="s">
        <v>38</v>
      </c>
    </row>
    <row r="1995" spans="1:20" x14ac:dyDescent="0.3">
      <c r="A1995" s="7" t="s">
        <v>5639</v>
      </c>
      <c r="B1995" s="45" t="s">
        <v>5640</v>
      </c>
      <c r="C1995" s="7">
        <v>5482920.7206054693</v>
      </c>
      <c r="D1995" s="7">
        <v>5872418.2406249996</v>
      </c>
      <c r="E1995" s="7">
        <v>8860762.5121093802</v>
      </c>
      <c r="F1995" s="7">
        <v>10565419.7132813</v>
      </c>
      <c r="G1995" s="7">
        <v>5453713.1019531293</v>
      </c>
      <c r="H1995" s="7">
        <v>7522775.8968749996</v>
      </c>
      <c r="I1995" s="7">
        <v>4135568.1864257799</v>
      </c>
      <c r="J1995" s="7">
        <v>4361152.8075195299</v>
      </c>
      <c r="K1995" s="7">
        <f>AVERAGE(Tableau3[[#This Row],[Abundance+δ EtOH1]:[Abundance+δ EtOH4]])</f>
        <v>7695380.296655287</v>
      </c>
      <c r="L1995" s="7">
        <f>AVERAGE(Tableau3[[#This Row],[Abundance+δ Control1]:[Abundance+δ Control4]])</f>
        <v>5368302.498193359</v>
      </c>
      <c r="M1995" s="7">
        <f>STDEV(Tableau3[[#This Row],[Abundance+δ EtOH1]:[Abundance+δ EtOH4]])</f>
        <v>2436760.8277153783</v>
      </c>
      <c r="N1995" s="7">
        <f>STDEV(Tableau3[[#This Row],[Abundance+δ Control1]:[Abundance+δ Control4]])</f>
        <v>1547367.1165019763</v>
      </c>
      <c r="O1995" s="19">
        <f>_xlfn.T.TEST(Tableau3[[#This Row],[Abundance+δ EtOH1]:[Abundance+δ EtOH4]],Tableau3[[#This Row],[Abundance+δ Control1]:[Abundance+δ Control4]],2,2)</f>
        <v>0.1580098505863945</v>
      </c>
      <c r="P1995" s="7">
        <v>1994</v>
      </c>
      <c r="Q1995" s="7">
        <f>(Tableau3[[#This Row],[p-value]]*4872)/Tableau3[[#This Row],[Ranking]]</f>
        <v>0.38607020664840219</v>
      </c>
      <c r="R1995" s="7">
        <v>0.43408967452399111</v>
      </c>
      <c r="S1995" s="7" t="s">
        <v>38</v>
      </c>
      <c r="T1995" s="7" t="s">
        <v>38</v>
      </c>
    </row>
    <row r="1996" spans="1:20" x14ac:dyDescent="0.3">
      <c r="A1996" s="6" t="s">
        <v>6847</v>
      </c>
      <c r="B1996" s="44" t="s">
        <v>6848</v>
      </c>
      <c r="C1996" s="6">
        <v>1948241.42763672</v>
      </c>
      <c r="D1996" s="6">
        <v>1723562.8333984399</v>
      </c>
      <c r="E1996" s="6">
        <v>2987190.6527343802</v>
      </c>
      <c r="F1996" s="6">
        <v>3181515.9085937501</v>
      </c>
      <c r="G1996" s="6">
        <v>1813101.7240234399</v>
      </c>
      <c r="H1996" s="6">
        <v>2370445.2806640598</v>
      </c>
      <c r="I1996" s="6">
        <v>1042796.58339844</v>
      </c>
      <c r="J1996" s="6">
        <v>1675735.02675781</v>
      </c>
      <c r="K1996" s="6">
        <f>AVERAGE(Tableau3[[#This Row],[Abundance+δ EtOH1]:[Abundance+δ EtOH4]])</f>
        <v>2460127.7055908227</v>
      </c>
      <c r="L1996" s="6">
        <f>AVERAGE(Tableau3[[#This Row],[Abundance+δ Control1]:[Abundance+δ Control4]])</f>
        <v>1725519.6537109376</v>
      </c>
      <c r="M1996" s="6">
        <f>STDEV(Tableau3[[#This Row],[Abundance+δ EtOH1]:[Abundance+δ EtOH4]])</f>
        <v>730924.45167949924</v>
      </c>
      <c r="N1996" s="6">
        <f>STDEV(Tableau3[[#This Row],[Abundance+δ Control1]:[Abundance+δ Control4]])</f>
        <v>545340.56122722826</v>
      </c>
      <c r="O1996" s="18">
        <f>_xlfn.T.TEST(Tableau3[[#This Row],[Abundance+δ EtOH1]:[Abundance+δ EtOH4]],Tableau3[[#This Row],[Abundance+δ Control1]:[Abundance+δ Control4]],2,2)</f>
        <v>0.1582890825636574</v>
      </c>
      <c r="P1996" s="6">
        <v>1995</v>
      </c>
      <c r="Q1996" s="6">
        <f>(Tableau3[[#This Row],[p-value]]*4872)/Tableau3[[#This Row],[Ranking]]</f>
        <v>0.3865586016291423</v>
      </c>
      <c r="R1996" s="6">
        <v>0.45038010963522018</v>
      </c>
      <c r="S1996" s="6" t="s">
        <v>38</v>
      </c>
      <c r="T1996" s="6" t="s">
        <v>38</v>
      </c>
    </row>
    <row r="1997" spans="1:20" x14ac:dyDescent="0.3">
      <c r="A1997" s="7" t="s">
        <v>5327</v>
      </c>
      <c r="B1997" s="45" t="s">
        <v>5328</v>
      </c>
      <c r="C1997" s="7">
        <v>1218455.7406250001</v>
      </c>
      <c r="D1997" s="7">
        <v>1247290.2835937501</v>
      </c>
      <c r="E1997" s="7">
        <v>3107115.4593750001</v>
      </c>
      <c r="F1997" s="7">
        <v>2724856.6468750001</v>
      </c>
      <c r="G1997" s="7">
        <v>1275856.1703125001</v>
      </c>
      <c r="H1997" s="7">
        <v>1498277.0218750001</v>
      </c>
      <c r="I1997" s="7">
        <v>1211373.3773437501</v>
      </c>
      <c r="J1997" s="7">
        <v>1094917.2718750001</v>
      </c>
      <c r="K1997" s="7">
        <f>AVERAGE(Tableau3[[#This Row],[Abundance+δ EtOH1]:[Abundance+δ EtOH4]])</f>
        <v>2074429.5326171876</v>
      </c>
      <c r="L1997" s="7">
        <f>AVERAGE(Tableau3[[#This Row],[Abundance+δ Control1]:[Abundance+δ Control4]])</f>
        <v>1270105.9603515626</v>
      </c>
      <c r="M1997" s="7">
        <f>STDEV(Tableau3[[#This Row],[Abundance+δ EtOH1]:[Abundance+δ EtOH4]])</f>
        <v>984267.26115385443</v>
      </c>
      <c r="N1997" s="7">
        <f>STDEV(Tableau3[[#This Row],[Abundance+δ Control1]:[Abundance+δ Control4]])</f>
        <v>169544.18412146074</v>
      </c>
      <c r="O1997" s="19">
        <f>_xlfn.T.TEST(Tableau3[[#This Row],[Abundance+δ EtOH1]:[Abundance+δ EtOH4]],Tableau3[[#This Row],[Abundance+δ Control1]:[Abundance+δ Control4]],2,2)</f>
        <v>0.15838414680468979</v>
      </c>
      <c r="P1997" s="7">
        <v>1996</v>
      </c>
      <c r="Q1997" s="7">
        <f>(Tableau3[[#This Row],[p-value]]*4872)/Tableau3[[#This Row],[Ranking]]</f>
        <v>0.38659697556735906</v>
      </c>
      <c r="R1997" s="7">
        <v>0.58350466074773066</v>
      </c>
      <c r="S1997" s="7" t="s">
        <v>38</v>
      </c>
      <c r="T1997" s="7" t="s">
        <v>38</v>
      </c>
    </row>
    <row r="1998" spans="1:20" x14ac:dyDescent="0.3">
      <c r="A1998" s="6" t="s">
        <v>637</v>
      </c>
      <c r="B1998" s="44" t="s">
        <v>638</v>
      </c>
      <c r="C1998" s="6">
        <v>43404.516503906299</v>
      </c>
      <c r="D1998" s="6">
        <v>43511.644921874999</v>
      </c>
      <c r="E1998" s="6">
        <v>72357.262109375006</v>
      </c>
      <c r="F1998" s="6">
        <v>92985.156640625006</v>
      </c>
      <c r="G1998" s="6">
        <v>40906.277734374999</v>
      </c>
      <c r="H1998" s="6">
        <v>49218.086328124999</v>
      </c>
      <c r="I1998" s="6">
        <v>20089.904199218799</v>
      </c>
      <c r="J1998" s="6">
        <v>51589.077539062499</v>
      </c>
      <c r="K1998" s="6">
        <f>AVERAGE(Tableau3[[#This Row],[Abundance+δ EtOH1]:[Abundance+δ EtOH4]])</f>
        <v>63064.645043945326</v>
      </c>
      <c r="L1998" s="6">
        <f>AVERAGE(Tableau3[[#This Row],[Abundance+δ Control1]:[Abundance+δ Control4]])</f>
        <v>40450.836450195326</v>
      </c>
      <c r="M1998" s="6">
        <f>STDEV(Tableau3[[#This Row],[Abundance+δ EtOH1]:[Abundance+δ EtOH4]])</f>
        <v>24155.263153995369</v>
      </c>
      <c r="N1998" s="6">
        <f>STDEV(Tableau3[[#This Row],[Abundance+δ Control1]:[Abundance+δ Control4]])</f>
        <v>14325.96795878004</v>
      </c>
      <c r="O1998" s="18">
        <f>_xlfn.T.TEST(Tableau3[[#This Row],[Abundance+δ EtOH1]:[Abundance+δ EtOH4]],Tableau3[[#This Row],[Abundance+δ Control1]:[Abundance+δ Control4]],2,2)</f>
        <v>0.1584272485625518</v>
      </c>
      <c r="P1998" s="6">
        <v>1997</v>
      </c>
      <c r="Q1998" s="6">
        <f>(Tableau3[[#This Row],[p-value]]*4872)/Tableau3[[#This Row],[Ranking]]</f>
        <v>0.38650854030883941</v>
      </c>
      <c r="R1998" s="6">
        <v>0.54778416083248915</v>
      </c>
      <c r="S1998" s="6" t="s">
        <v>38</v>
      </c>
      <c r="T1998" s="6" t="s">
        <v>38</v>
      </c>
    </row>
    <row r="1999" spans="1:20" x14ac:dyDescent="0.3">
      <c r="A1999" s="7" t="s">
        <v>4404</v>
      </c>
      <c r="B1999" s="45" t="s">
        <v>4405</v>
      </c>
      <c r="C1999" s="7">
        <v>13096647.0404297</v>
      </c>
      <c r="D1999" s="7">
        <v>13945630.7503906</v>
      </c>
      <c r="E1999" s="7">
        <v>20770908.965234399</v>
      </c>
      <c r="F1999" s="7">
        <v>24500441.6253906</v>
      </c>
      <c r="G1999" s="7">
        <v>13690849.1849609</v>
      </c>
      <c r="H1999" s="7">
        <v>16796902.995507799</v>
      </c>
      <c r="I1999" s="7">
        <v>8843083.9603515603</v>
      </c>
      <c r="J1999" s="7">
        <v>12375367.7411133</v>
      </c>
      <c r="K1999" s="7">
        <f>AVERAGE(Tableau3[[#This Row],[Abundance+δ EtOH1]:[Abundance+δ EtOH4]])</f>
        <v>18078407.095361326</v>
      </c>
      <c r="L1999" s="7">
        <f>AVERAGE(Tableau3[[#This Row],[Abundance+δ Control1]:[Abundance+δ Control4]])</f>
        <v>12926550.970483391</v>
      </c>
      <c r="M1999" s="7">
        <f>STDEV(Tableau3[[#This Row],[Abundance+δ EtOH1]:[Abundance+δ EtOH4]])</f>
        <v>5489076.0420620879</v>
      </c>
      <c r="N1999" s="7">
        <f>STDEV(Tableau3[[#This Row],[Abundance+δ Control1]:[Abundance+δ Control4]])</f>
        <v>3293543.2962812572</v>
      </c>
      <c r="O1999" s="19">
        <f>_xlfn.T.TEST(Tableau3[[#This Row],[Abundance+δ EtOH1]:[Abundance+δ EtOH4]],Tableau3[[#This Row],[Abundance+δ Control1]:[Abundance+δ Control4]],2,2)</f>
        <v>0.15860764052829576</v>
      </c>
      <c r="P1999" s="7">
        <v>1998</v>
      </c>
      <c r="Q1999" s="7">
        <f>(Tableau3[[#This Row],[p-value]]*4872)/Tableau3[[#This Row],[Ranking]]</f>
        <v>0.38675496729422271</v>
      </c>
      <c r="R1999" s="7">
        <v>0.40214415921594399</v>
      </c>
      <c r="S1999" s="7" t="s">
        <v>38</v>
      </c>
      <c r="T1999" s="7" t="s">
        <v>38</v>
      </c>
    </row>
    <row r="2000" spans="1:20" x14ac:dyDescent="0.3">
      <c r="A2000" s="6" t="s">
        <v>7502</v>
      </c>
      <c r="B2000" s="44" t="s">
        <v>7503</v>
      </c>
      <c r="C2000" s="6">
        <v>9554918.8368164096</v>
      </c>
      <c r="D2000" s="6">
        <v>11226697.870996101</v>
      </c>
      <c r="E2000" s="6">
        <v>19903245.904687501</v>
      </c>
      <c r="F2000" s="6">
        <v>21064143.0101563</v>
      </c>
      <c r="G2000" s="6">
        <v>10108199.9308105</v>
      </c>
      <c r="H2000" s="6">
        <v>13540387.034570299</v>
      </c>
      <c r="I2000" s="6">
        <v>7128357.1949707</v>
      </c>
      <c r="J2000" s="6">
        <v>10236406.975976599</v>
      </c>
      <c r="K2000" s="6">
        <f>AVERAGE(Tableau3[[#This Row],[Abundance+δ EtOH1]:[Abundance+δ EtOH4]])</f>
        <v>15437251.405664079</v>
      </c>
      <c r="L2000" s="6">
        <f>AVERAGE(Tableau3[[#This Row],[Abundance+δ Control1]:[Abundance+δ Control4]])</f>
        <v>10253337.784082025</v>
      </c>
      <c r="M2000" s="6">
        <f>STDEV(Tableau3[[#This Row],[Abundance+δ EtOH1]:[Abundance+δ EtOH4]])</f>
        <v>5886074.3429681379</v>
      </c>
      <c r="N2000" s="6">
        <f>STDEV(Tableau3[[#This Row],[Abundance+δ Control1]:[Abundance+δ Control4]])</f>
        <v>2619894.9155881195</v>
      </c>
      <c r="O2000" s="18">
        <f>_xlfn.T.TEST(Tableau3[[#This Row],[Abundance+δ EtOH1]:[Abundance+δ EtOH4]],Tableau3[[#This Row],[Abundance+δ Control1]:[Abundance+δ Control4]],2,2)</f>
        <v>0.15869550417312359</v>
      </c>
      <c r="P2000" s="6">
        <v>1999</v>
      </c>
      <c r="Q2000" s="6">
        <f>(Tableau3[[#This Row],[p-value]]*4872)/Tableau3[[#This Row],[Ranking]]</f>
        <v>0.38677563598372094</v>
      </c>
      <c r="R2000" s="6">
        <v>0.47595975686193209</v>
      </c>
      <c r="S2000" s="6" t="s">
        <v>38</v>
      </c>
      <c r="T2000" s="6" t="s">
        <v>38</v>
      </c>
    </row>
    <row r="2001" spans="1:20" x14ac:dyDescent="0.3">
      <c r="A2001" s="7" t="s">
        <v>9014</v>
      </c>
      <c r="B2001" s="45" t="s">
        <v>9015</v>
      </c>
      <c r="C2001" s="7">
        <v>303684.80947265599</v>
      </c>
      <c r="D2001" s="7">
        <v>386558.458398438</v>
      </c>
      <c r="E2001" s="7">
        <v>721739.24843749998</v>
      </c>
      <c r="F2001" s="7">
        <v>798313.21328124998</v>
      </c>
      <c r="G2001" s="7">
        <v>448178.940820313</v>
      </c>
      <c r="H2001" s="7">
        <v>284677.140039063</v>
      </c>
      <c r="I2001" s="7">
        <v>241615.27700195301</v>
      </c>
      <c r="J2001" s="7">
        <v>393069.83315429703</v>
      </c>
      <c r="K2001" s="7">
        <f>AVERAGE(Tableau3[[#This Row],[Abundance+δ EtOH1]:[Abundance+δ EtOH4]])</f>
        <v>552573.93239746103</v>
      </c>
      <c r="L2001" s="7">
        <f>AVERAGE(Tableau3[[#This Row],[Abundance+δ Control1]:[Abundance+δ Control4]])</f>
        <v>341885.29775390652</v>
      </c>
      <c r="M2001" s="7">
        <f>STDEV(Tableau3[[#This Row],[Abundance+δ EtOH1]:[Abundance+δ EtOH4]])</f>
        <v>243934.16559774685</v>
      </c>
      <c r="N2001" s="7">
        <f>STDEV(Tableau3[[#This Row],[Abundance+δ Control1]:[Abundance+δ Control4]])</f>
        <v>95297.858652413342</v>
      </c>
      <c r="O2001" s="19">
        <f>_xlfn.T.TEST(Tableau3[[#This Row],[Abundance+δ EtOH1]:[Abundance+δ EtOH4]],Tableau3[[#This Row],[Abundance+δ Control1]:[Abundance+δ Control4]],2,2)</f>
        <v>0.15874243694231985</v>
      </c>
      <c r="P2001" s="7">
        <v>2000</v>
      </c>
      <c r="Q2001" s="7">
        <f>(Tableau3[[#This Row],[p-value]]*4872)/Tableau3[[#This Row],[Ranking]]</f>
        <v>0.38669657639149113</v>
      </c>
      <c r="R2001" s="7">
        <v>0.55646104114323791</v>
      </c>
      <c r="S2001" s="7" t="s">
        <v>38</v>
      </c>
      <c r="T2001" s="7" t="s">
        <v>38</v>
      </c>
    </row>
    <row r="2002" spans="1:20" x14ac:dyDescent="0.3">
      <c r="A2002" s="6" t="s">
        <v>5647</v>
      </c>
      <c r="B2002" s="44" t="s">
        <v>5648</v>
      </c>
      <c r="C2002" s="6">
        <v>351758.67031249998</v>
      </c>
      <c r="D2002" s="6">
        <v>520194.03164062498</v>
      </c>
      <c r="E2002" s="6">
        <v>871820.35</v>
      </c>
      <c r="F2002" s="6">
        <v>837206.21132812498</v>
      </c>
      <c r="G2002" s="6">
        <v>449075.61171874998</v>
      </c>
      <c r="H2002" s="6">
        <v>567585.07460937498</v>
      </c>
      <c r="I2002" s="6">
        <v>409492.20742187498</v>
      </c>
      <c r="J2002" s="6">
        <v>225069.23867187501</v>
      </c>
      <c r="K2002" s="6">
        <f>AVERAGE(Tableau3[[#This Row],[Abundance+δ EtOH1]:[Abundance+δ EtOH4]])</f>
        <v>645244.81582031248</v>
      </c>
      <c r="L2002" s="6">
        <f>AVERAGE(Tableau3[[#This Row],[Abundance+δ Control1]:[Abundance+δ Control4]])</f>
        <v>412805.53310546873</v>
      </c>
      <c r="M2002" s="6">
        <f>STDEV(Tableau3[[#This Row],[Abundance+δ EtOH1]:[Abundance+δ EtOH4]])</f>
        <v>251632.97762356536</v>
      </c>
      <c r="N2002" s="6">
        <f>STDEV(Tableau3[[#This Row],[Abundance+δ Control1]:[Abundance+δ Control4]])</f>
        <v>142042.38738901805</v>
      </c>
      <c r="O2002" s="18">
        <f>_xlfn.T.TEST(Tableau3[[#This Row],[Abundance+δ EtOH1]:[Abundance+δ EtOH4]],Tableau3[[#This Row],[Abundance+δ Control1]:[Abundance+δ Control4]],2,2)</f>
        <v>0.15877959676984932</v>
      </c>
      <c r="P2002" s="6">
        <v>2001</v>
      </c>
      <c r="Q2002" s="6">
        <f>(Tableau3[[#This Row],[p-value]]*4872)/Tableau3[[#This Row],[Ranking]]</f>
        <v>0.38659380083093747</v>
      </c>
      <c r="R2002" s="6">
        <v>0.50678580164978759</v>
      </c>
      <c r="S2002" s="6" t="s">
        <v>38</v>
      </c>
      <c r="T2002" s="6" t="s">
        <v>38</v>
      </c>
    </row>
    <row r="2003" spans="1:20" x14ac:dyDescent="0.3">
      <c r="A2003" s="7" t="s">
        <v>9618</v>
      </c>
      <c r="B2003" s="45" t="s">
        <v>9619</v>
      </c>
      <c r="C2003" s="7">
        <v>46935.037499999999</v>
      </c>
      <c r="D2003" s="7">
        <v>42691.713281249999</v>
      </c>
      <c r="E2003" s="7">
        <v>77794.912500000006</v>
      </c>
      <c r="F2003" s="7">
        <v>67387.779687500006</v>
      </c>
      <c r="G2003" s="7">
        <v>49164.439843749999</v>
      </c>
      <c r="H2003" s="7">
        <v>44299.158593749999</v>
      </c>
      <c r="I2003" s="7">
        <v>41152.971093749999</v>
      </c>
      <c r="J2003" s="7">
        <v>45482.670312499999</v>
      </c>
      <c r="K2003" s="7">
        <f>AVERAGE(Tableau3[[#This Row],[Abundance+δ EtOH1]:[Abundance+δ EtOH4]])</f>
        <v>58702.360742187499</v>
      </c>
      <c r="L2003" s="7">
        <f>AVERAGE(Tableau3[[#This Row],[Abundance+δ Control1]:[Abundance+δ Control4]])</f>
        <v>45024.809960937499</v>
      </c>
      <c r="M2003" s="7">
        <f>STDEV(Tableau3[[#This Row],[Abundance+δ EtOH1]:[Abundance+δ EtOH4]])</f>
        <v>16681.054755669145</v>
      </c>
      <c r="N2003" s="7">
        <f>STDEV(Tableau3[[#This Row],[Abundance+δ Control1]:[Abundance+δ Control4]])</f>
        <v>3309.7773232435661</v>
      </c>
      <c r="O2003" s="19">
        <f>_xlfn.T.TEST(Tableau3[[#This Row],[Abundance+δ EtOH1]:[Abundance+δ EtOH4]],Tableau3[[#This Row],[Abundance+δ Control1]:[Abundance+δ Control4]],2,2)</f>
        <v>0.15884325702702853</v>
      </c>
      <c r="P2003" s="7">
        <v>2002</v>
      </c>
      <c r="Q2003" s="7">
        <f>(Tableau3[[#This Row],[p-value]]*4872)/Tableau3[[#This Row],[Ranking]]</f>
        <v>0.38655561849934217</v>
      </c>
      <c r="R2003" s="7">
        <v>0.32366664854691629</v>
      </c>
      <c r="S2003" s="7" t="s">
        <v>38</v>
      </c>
      <c r="T2003" s="7" t="s">
        <v>38</v>
      </c>
    </row>
    <row r="2004" spans="1:20" x14ac:dyDescent="0.3">
      <c r="A2004" s="6" t="s">
        <v>5841</v>
      </c>
      <c r="B2004" s="44" t="s">
        <v>5842</v>
      </c>
      <c r="C2004" s="6">
        <v>16974530.630273402</v>
      </c>
      <c r="D2004" s="6">
        <v>15648219.1107422</v>
      </c>
      <c r="E2004" s="6">
        <v>24725030.2835938</v>
      </c>
      <c r="F2004" s="6">
        <v>31491251.332421899</v>
      </c>
      <c r="G2004" s="6">
        <v>14176812.8890625</v>
      </c>
      <c r="H2004" s="6">
        <v>19269356.5404297</v>
      </c>
      <c r="I2004" s="6">
        <v>10773159.7992188</v>
      </c>
      <c r="J2004" s="6">
        <v>17899431.065820299</v>
      </c>
      <c r="K2004" s="6">
        <f>AVERAGE(Tableau3[[#This Row],[Abundance+δ EtOH1]:[Abundance+δ EtOH4]])</f>
        <v>22209757.839257825</v>
      </c>
      <c r="L2004" s="6">
        <f>AVERAGE(Tableau3[[#This Row],[Abundance+δ Control1]:[Abundance+δ Control4]])</f>
        <v>15529690.073632823</v>
      </c>
      <c r="M2004" s="6">
        <f>STDEV(Tableau3[[#This Row],[Abundance+δ EtOH1]:[Abundance+δ EtOH4]])</f>
        <v>7369624.8513381882</v>
      </c>
      <c r="N2004" s="6">
        <f>STDEV(Tableau3[[#This Row],[Abundance+δ Control1]:[Abundance+δ Control4]])</f>
        <v>3832128.8505166802</v>
      </c>
      <c r="O2004" s="18">
        <f>_xlfn.T.TEST(Tableau3[[#This Row],[Abundance+δ EtOH1]:[Abundance+δ EtOH4]],Tableau3[[#This Row],[Abundance+δ Control1]:[Abundance+δ Control4]],2,2)</f>
        <v>0.1588698855329328</v>
      </c>
      <c r="P2004" s="6">
        <v>2003</v>
      </c>
      <c r="Q2004" s="6">
        <f>(Tableau3[[#This Row],[p-value]]*4872)/Tableau3[[#This Row],[Ranking]]</f>
        <v>0.38642740005813708</v>
      </c>
      <c r="R2004" s="6">
        <v>0.44649550817985301</v>
      </c>
      <c r="S2004" s="6" t="s">
        <v>38</v>
      </c>
      <c r="T2004" s="6" t="s">
        <v>38</v>
      </c>
    </row>
    <row r="2005" spans="1:20" x14ac:dyDescent="0.3">
      <c r="A2005" s="7" t="s">
        <v>10126</v>
      </c>
      <c r="B2005" s="45" t="s">
        <v>10127</v>
      </c>
      <c r="C2005" s="7">
        <v>4199.7743164062504</v>
      </c>
      <c r="D2005" s="7">
        <v>0.1</v>
      </c>
      <c r="E2005" s="7">
        <v>0.1</v>
      </c>
      <c r="F2005" s="7">
        <v>0.1</v>
      </c>
      <c r="G2005" s="7">
        <v>4855.8695312500004</v>
      </c>
      <c r="H2005" s="7">
        <v>4704.6288085937504</v>
      </c>
      <c r="I2005" s="7">
        <v>4944.9452148437504</v>
      </c>
      <c r="J2005" s="7">
        <v>0.1</v>
      </c>
      <c r="K2005" s="7">
        <f>AVERAGE(Tableau3[[#This Row],[Abundance+δ EtOH1]:[Abundance+δ EtOH4]])</f>
        <v>1050.0185791015629</v>
      </c>
      <c r="L2005" s="7">
        <f>AVERAGE(Tableau3[[#This Row],[Abundance+δ Control1]:[Abundance+δ Control4]])</f>
        <v>3626.3858886718754</v>
      </c>
      <c r="M2005" s="7">
        <f>STDEV(Tableau3[[#This Row],[Abundance+δ EtOH1]:[Abundance+δ EtOH4]])</f>
        <v>2099.8371582031255</v>
      </c>
      <c r="N2005" s="7">
        <f>STDEV(Tableau3[[#This Row],[Abundance+δ Control1]:[Abundance+δ Control4]])</f>
        <v>2419.5582148224521</v>
      </c>
      <c r="O2005" s="19">
        <f>_xlfn.T.TEST(Tableau3[[#This Row],[Abundance+δ EtOH1]:[Abundance+δ EtOH4]],Tableau3[[#This Row],[Abundance+δ Control1]:[Abundance+δ Control4]],2,2)</f>
        <v>0.15887691415907049</v>
      </c>
      <c r="P2005" s="7">
        <v>2004</v>
      </c>
      <c r="Q2005" s="7">
        <f>(Tableau3[[#This Row],[p-value]]*4872)/Tableau3[[#This Row],[Ranking]]</f>
        <v>0.38625165957235102</v>
      </c>
      <c r="R2005" s="7">
        <v>-1.1101143922070871</v>
      </c>
      <c r="S2005" s="7" t="s">
        <v>38</v>
      </c>
      <c r="T2005" s="7" t="s">
        <v>9871</v>
      </c>
    </row>
    <row r="2006" spans="1:20" x14ac:dyDescent="0.3">
      <c r="A2006" s="6" t="s">
        <v>3725</v>
      </c>
      <c r="B2006" s="44" t="s">
        <v>3726</v>
      </c>
      <c r="C2006" s="6">
        <v>500437.241601563</v>
      </c>
      <c r="D2006" s="6">
        <v>486915.81630859402</v>
      </c>
      <c r="E2006" s="6">
        <v>830383.89248046896</v>
      </c>
      <c r="F2006" s="6">
        <v>784656.27236328099</v>
      </c>
      <c r="G2006" s="6">
        <v>488939.77333984402</v>
      </c>
      <c r="H2006" s="6">
        <v>616805.62612304697</v>
      </c>
      <c r="I2006" s="6">
        <v>323744.51748046902</v>
      </c>
      <c r="J2006" s="6">
        <v>471310.00771484402</v>
      </c>
      <c r="K2006" s="6">
        <f>AVERAGE(Tableau3[[#This Row],[Abundance+δ EtOH1]:[Abundance+δ EtOH4]])</f>
        <v>650598.30568847677</v>
      </c>
      <c r="L2006" s="6">
        <f>AVERAGE(Tableau3[[#This Row],[Abundance+δ Control1]:[Abundance+δ Control4]])</f>
        <v>475199.98116455105</v>
      </c>
      <c r="M2006" s="6">
        <f>STDEV(Tableau3[[#This Row],[Abundance+δ EtOH1]:[Abundance+δ EtOH4]])</f>
        <v>182240.40728703537</v>
      </c>
      <c r="N2006" s="6">
        <f>STDEV(Tableau3[[#This Row],[Abundance+δ Control1]:[Abundance+δ Control4]])</f>
        <v>119992.8191550527</v>
      </c>
      <c r="O2006" s="18">
        <f>_xlfn.T.TEST(Tableau3[[#This Row],[Abundance+δ EtOH1]:[Abundance+δ EtOH4]],Tableau3[[#This Row],[Abundance+δ Control1]:[Abundance+δ Control4]],2,2)</f>
        <v>0.15902352853155824</v>
      </c>
      <c r="P2006" s="6">
        <v>2005</v>
      </c>
      <c r="Q2006" s="6">
        <f>(Tableau3[[#This Row],[p-value]]*4872)/Tableau3[[#This Row],[Ranking]]</f>
        <v>0.38641527730960185</v>
      </c>
      <c r="R2006" s="6">
        <v>0.385050046112696</v>
      </c>
      <c r="S2006" s="6" t="s">
        <v>38</v>
      </c>
      <c r="T2006" s="6" t="s">
        <v>38</v>
      </c>
    </row>
    <row r="2007" spans="1:20" x14ac:dyDescent="0.3">
      <c r="A2007" s="7" t="s">
        <v>4706</v>
      </c>
      <c r="B2007" s="45" t="s">
        <v>4707</v>
      </c>
      <c r="C2007" s="7">
        <v>271317.71914062498</v>
      </c>
      <c r="D2007" s="7">
        <v>330723.64296874998</v>
      </c>
      <c r="E2007" s="7">
        <v>362803.82656249998</v>
      </c>
      <c r="F2007" s="7">
        <v>403387.63124999998</v>
      </c>
      <c r="G2007" s="7">
        <v>259174.73671875001</v>
      </c>
      <c r="H2007" s="7">
        <v>309155.83828124998</v>
      </c>
      <c r="I2007" s="7">
        <v>196324.13906250001</v>
      </c>
      <c r="J2007" s="7">
        <v>336481.49062499998</v>
      </c>
      <c r="K2007" s="7">
        <f>AVERAGE(Tableau3[[#This Row],[Abundance+δ EtOH1]:[Abundance+δ EtOH4]])</f>
        <v>342058.20498046873</v>
      </c>
      <c r="L2007" s="7">
        <f>AVERAGE(Tableau3[[#This Row],[Abundance+δ Control1]:[Abundance+δ Control4]])</f>
        <v>275284.05117187498</v>
      </c>
      <c r="M2007" s="7">
        <f>STDEV(Tableau3[[#This Row],[Abundance+δ EtOH1]:[Abundance+δ EtOH4]])</f>
        <v>55750.539531707283</v>
      </c>
      <c r="N2007" s="7">
        <f>STDEV(Tableau3[[#This Row],[Abundance+δ Control1]:[Abundance+δ Control4]])</f>
        <v>61607.906121621694</v>
      </c>
      <c r="O2007" s="19">
        <f>_xlfn.T.TEST(Tableau3[[#This Row],[Abundance+δ EtOH1]:[Abundance+δ EtOH4]],Tableau3[[#This Row],[Abundance+δ Control1]:[Abundance+δ Control4]],2,2)</f>
        <v>0.15911110768625505</v>
      </c>
      <c r="P2007" s="7">
        <v>2006</v>
      </c>
      <c r="Q2007" s="7">
        <f>(Tableau3[[#This Row],[p-value]]*4872)/Tableau3[[#This Row],[Ranking]]</f>
        <v>0.38643535226691661</v>
      </c>
      <c r="R2007" s="7">
        <v>0.25237925689982321</v>
      </c>
      <c r="S2007" s="7" t="s">
        <v>38</v>
      </c>
      <c r="T2007" s="7" t="s">
        <v>38</v>
      </c>
    </row>
    <row r="2008" spans="1:20" x14ac:dyDescent="0.3">
      <c r="A2008" s="6" t="s">
        <v>2952</v>
      </c>
      <c r="B2008" s="44" t="s">
        <v>2953</v>
      </c>
      <c r="C2008" s="6">
        <v>527815.65859374998</v>
      </c>
      <c r="D2008" s="6">
        <v>548811.50039062498</v>
      </c>
      <c r="E2008" s="6">
        <v>700374.60781249998</v>
      </c>
      <c r="F2008" s="6">
        <v>1109624.8148437501</v>
      </c>
      <c r="G2008" s="6">
        <v>404138.14296874998</v>
      </c>
      <c r="H2008" s="6">
        <v>521294.68203124998</v>
      </c>
      <c r="I2008" s="6">
        <v>428884.56093749998</v>
      </c>
      <c r="J2008" s="6">
        <v>612785.58437499998</v>
      </c>
      <c r="K2008" s="6">
        <f>AVERAGE(Tableau3[[#This Row],[Abundance+δ EtOH1]:[Abundance+δ EtOH4]])</f>
        <v>721656.64541015623</v>
      </c>
      <c r="L2008" s="6">
        <f>AVERAGE(Tableau3[[#This Row],[Abundance+δ Control1]:[Abundance+δ Control4]])</f>
        <v>491775.74257812498</v>
      </c>
      <c r="M2008" s="6">
        <f>STDEV(Tableau3[[#This Row],[Abundance+δ EtOH1]:[Abundance+δ EtOH4]])</f>
        <v>269828.33922375098</v>
      </c>
      <c r="N2008" s="6">
        <f>STDEV(Tableau3[[#This Row],[Abundance+δ Control1]:[Abundance+δ Control4]])</f>
        <v>95132.18731776916</v>
      </c>
      <c r="O2008" s="18">
        <f>_xlfn.T.TEST(Tableau3[[#This Row],[Abundance+δ EtOH1]:[Abundance+δ EtOH4]],Tableau3[[#This Row],[Abundance+δ Control1]:[Abundance+δ Control4]],2,2)</f>
        <v>0.15918801472088465</v>
      </c>
      <c r="P2008" s="6">
        <v>2007</v>
      </c>
      <c r="Q2008" s="6">
        <f>(Tableau3[[#This Row],[p-value]]*4872)/Tableau3[[#This Row],[Ranking]]</f>
        <v>0.38642950060794717</v>
      </c>
      <c r="R2008" s="6">
        <v>0.47364931273984973</v>
      </c>
      <c r="S2008" s="6" t="s">
        <v>38</v>
      </c>
      <c r="T2008" s="6" t="s">
        <v>38</v>
      </c>
    </row>
    <row r="2009" spans="1:20" x14ac:dyDescent="0.3">
      <c r="A2009" s="7" t="s">
        <v>8846</v>
      </c>
      <c r="B2009" s="45" t="s">
        <v>8847</v>
      </c>
      <c r="C2009" s="7">
        <v>23469.633203124999</v>
      </c>
      <c r="D2009" s="7">
        <v>25946.042382812499</v>
      </c>
      <c r="E2009" s="7">
        <v>23266.562890624999</v>
      </c>
      <c r="F2009" s="7">
        <v>27995.305566406299</v>
      </c>
      <c r="G2009" s="7">
        <v>25236.1</v>
      </c>
      <c r="H2009" s="7">
        <v>21762.543847656299</v>
      </c>
      <c r="I2009" s="7">
        <v>22795.017968749999</v>
      </c>
      <c r="J2009" s="7">
        <v>14816.509667968799</v>
      </c>
      <c r="K2009" s="7">
        <f>AVERAGE(Tableau3[[#This Row],[Abundance+δ EtOH1]:[Abundance+δ EtOH4]])</f>
        <v>25169.386010742197</v>
      </c>
      <c r="L2009" s="7">
        <f>AVERAGE(Tableau3[[#This Row],[Abundance+δ Control1]:[Abundance+δ Control4]])</f>
        <v>21152.542871093774</v>
      </c>
      <c r="M2009" s="7">
        <f>STDEV(Tableau3[[#This Row],[Abundance+δ EtOH1]:[Abundance+δ EtOH4]])</f>
        <v>2243.4283205856536</v>
      </c>
      <c r="N2009" s="7">
        <f>STDEV(Tableau3[[#This Row],[Abundance+δ Control1]:[Abundance+δ Control4]])</f>
        <v>4468.0562967943488</v>
      </c>
      <c r="O2009" s="19">
        <f>_xlfn.T.TEST(Tableau3[[#This Row],[Abundance+δ EtOH1]:[Abundance+δ EtOH4]],Tableau3[[#This Row],[Abundance+δ Control1]:[Abundance+δ Control4]],2,2)</f>
        <v>0.15921104218021767</v>
      </c>
      <c r="P2009" s="7">
        <v>2008</v>
      </c>
      <c r="Q2009" s="7">
        <f>(Tableau3[[#This Row],[p-value]]*4872)/Tableau3[[#This Row],[Ranking]]</f>
        <v>0.38629292704283891</v>
      </c>
      <c r="R2009" s="7">
        <v>0.23121918842527911</v>
      </c>
      <c r="S2009" s="7" t="s">
        <v>38</v>
      </c>
      <c r="T2009" s="7" t="s">
        <v>38</v>
      </c>
    </row>
    <row r="2010" spans="1:20" x14ac:dyDescent="0.3">
      <c r="A2010" s="6" t="s">
        <v>1187</v>
      </c>
      <c r="B2010" s="44" t="s">
        <v>1188</v>
      </c>
      <c r="C2010" s="6">
        <v>2661600.7589355502</v>
      </c>
      <c r="D2010" s="6">
        <v>2855915.6449218802</v>
      </c>
      <c r="E2010" s="6">
        <v>3468535.7059570299</v>
      </c>
      <c r="F2010" s="6">
        <v>4341341.7840820299</v>
      </c>
      <c r="G2010" s="6">
        <v>2518600.7303710901</v>
      </c>
      <c r="H2010" s="6">
        <v>3231771.1893554698</v>
      </c>
      <c r="I2010" s="6">
        <v>1790838.3375488301</v>
      </c>
      <c r="J2010" s="6">
        <v>2699642.9596191398</v>
      </c>
      <c r="K2010" s="6">
        <f>AVERAGE(Tableau3[[#This Row],[Abundance+δ EtOH1]:[Abundance+δ EtOH4]])</f>
        <v>3331848.4734741226</v>
      </c>
      <c r="L2010" s="6">
        <f>AVERAGE(Tableau3[[#This Row],[Abundance+δ Control1]:[Abundance+δ Control4]])</f>
        <v>2560213.3042236324</v>
      </c>
      <c r="M2010" s="6">
        <f>STDEV(Tableau3[[#This Row],[Abundance+δ EtOH1]:[Abundance+δ EtOH4]])</f>
        <v>755756.61863324477</v>
      </c>
      <c r="N2010" s="6">
        <f>STDEV(Tableau3[[#This Row],[Abundance+δ Control1]:[Abundance+δ Control4]])</f>
        <v>595566.97567246656</v>
      </c>
      <c r="O2010" s="18">
        <f>_xlfn.T.TEST(Tableau3[[#This Row],[Abundance+δ EtOH1]:[Abundance+δ EtOH4]],Tableau3[[#This Row],[Abundance+δ Control1]:[Abundance+δ Control4]],2,2)</f>
        <v>0.15986546911403712</v>
      </c>
      <c r="P2010" s="6">
        <v>2009</v>
      </c>
      <c r="Q2010" s="6">
        <f>(Tableau3[[#This Row],[p-value]]*4872)/Tableau3[[#This Row],[Ranking]]</f>
        <v>0.38768768816505172</v>
      </c>
      <c r="R2010" s="6">
        <v>0.32081520626618409</v>
      </c>
      <c r="S2010" s="6" t="s">
        <v>38</v>
      </c>
      <c r="T2010" s="6" t="s">
        <v>38</v>
      </c>
    </row>
    <row r="2011" spans="1:20" x14ac:dyDescent="0.3">
      <c r="A2011" s="7" t="s">
        <v>4090</v>
      </c>
      <c r="B2011" s="45" t="s">
        <v>4091</v>
      </c>
      <c r="C2011" s="7">
        <v>11775567.960595701</v>
      </c>
      <c r="D2011" s="7">
        <v>11767797.5091797</v>
      </c>
      <c r="E2011" s="7">
        <v>24486675.154199202</v>
      </c>
      <c r="F2011" s="7">
        <v>31715562.3524414</v>
      </c>
      <c r="G2011" s="7">
        <v>6340905.2074218793</v>
      </c>
      <c r="H2011" s="7">
        <v>12409717.190698201</v>
      </c>
      <c r="I2011" s="7">
        <v>6353339.2105957</v>
      </c>
      <c r="J2011" s="7">
        <v>18130058.327539101</v>
      </c>
      <c r="K2011" s="7">
        <f>AVERAGE(Tableau3[[#This Row],[Abundance+δ EtOH1]:[Abundance+δ EtOH4]])</f>
        <v>19936400.744104002</v>
      </c>
      <c r="L2011" s="7">
        <f>AVERAGE(Tableau3[[#This Row],[Abundance+δ Control1]:[Abundance+δ Control4]])</f>
        <v>10808504.98406372</v>
      </c>
      <c r="M2011" s="7">
        <f>STDEV(Tableau3[[#This Row],[Abundance+δ EtOH1]:[Abundance+δ EtOH4]])</f>
        <v>9878915.52638744</v>
      </c>
      <c r="N2011" s="7">
        <f>STDEV(Tableau3[[#This Row],[Abundance+δ Control1]:[Abundance+δ Control4]])</f>
        <v>5656175.7906840751</v>
      </c>
      <c r="O2011" s="19">
        <f>_xlfn.T.TEST(Tableau3[[#This Row],[Abundance+δ EtOH1]:[Abundance+δ EtOH4]],Tableau3[[#This Row],[Abundance+δ Control1]:[Abundance+δ Control4]],2,2)</f>
        <v>0.15990167687991896</v>
      </c>
      <c r="P2011" s="7">
        <v>2010</v>
      </c>
      <c r="Q2011" s="7">
        <f>(Tableau3[[#This Row],[p-value]]*4872)/Tableau3[[#This Row],[Ranking]]</f>
        <v>0.38758257201938567</v>
      </c>
      <c r="R2011" s="7">
        <v>0.7600104283569985</v>
      </c>
      <c r="S2011" s="7" t="s">
        <v>38</v>
      </c>
      <c r="T2011" s="7" t="s">
        <v>38</v>
      </c>
    </row>
    <row r="2012" spans="1:20" x14ac:dyDescent="0.3">
      <c r="A2012" s="6" t="s">
        <v>5329</v>
      </c>
      <c r="B2012" s="44" t="s">
        <v>5330</v>
      </c>
      <c r="C2012" s="6">
        <v>1366782.9437500001</v>
      </c>
      <c r="D2012" s="6">
        <v>1357890.9945312501</v>
      </c>
      <c r="E2012" s="6">
        <v>2298442.8187500001</v>
      </c>
      <c r="F2012" s="6">
        <v>2448854.0843750001</v>
      </c>
      <c r="G2012" s="6">
        <v>1341889.0609375001</v>
      </c>
      <c r="H2012" s="6">
        <v>1785499.1820312501</v>
      </c>
      <c r="I2012" s="6">
        <v>859665.17031249998</v>
      </c>
      <c r="J2012" s="6">
        <v>1241093.7171875001</v>
      </c>
      <c r="K2012" s="6">
        <f>AVERAGE(Tableau3[[#This Row],[Abundance+δ EtOH1]:[Abundance+δ EtOH4]])</f>
        <v>1867992.7103515626</v>
      </c>
      <c r="L2012" s="6">
        <f>AVERAGE(Tableau3[[#This Row],[Abundance+δ Control1]:[Abundance+δ Control4]])</f>
        <v>1307036.7826171876</v>
      </c>
      <c r="M2012" s="6">
        <f>STDEV(Tableau3[[#This Row],[Abundance+δ EtOH1]:[Abundance+δ EtOH4]])</f>
        <v>587112.20457201765</v>
      </c>
      <c r="N2012" s="6">
        <f>STDEV(Tableau3[[#This Row],[Abundance+δ Control1]:[Abundance+δ Control4]])</f>
        <v>380627.02493453183</v>
      </c>
      <c r="O2012" s="18">
        <f>_xlfn.T.TEST(Tableau3[[#This Row],[Abundance+δ EtOH1]:[Abundance+δ EtOH4]],Tableau3[[#This Row],[Abundance+δ Control1]:[Abundance+δ Control4]],2,2)</f>
        <v>0.15996240264500447</v>
      </c>
      <c r="P2012" s="6">
        <v>2011</v>
      </c>
      <c r="Q2012" s="6">
        <f>(Tableau3[[#This Row],[p-value]]*4872)/Tableau3[[#This Row],[Ranking]]</f>
        <v>0.38753695956562001</v>
      </c>
      <c r="R2012" s="6">
        <v>0.43561511879930548</v>
      </c>
      <c r="S2012" s="6" t="s">
        <v>38</v>
      </c>
      <c r="T2012" s="6" t="s">
        <v>38</v>
      </c>
    </row>
    <row r="2013" spans="1:20" x14ac:dyDescent="0.3">
      <c r="A2013" s="7" t="s">
        <v>7234</v>
      </c>
      <c r="B2013" s="45" t="s">
        <v>7235</v>
      </c>
      <c r="C2013" s="7">
        <v>2100054.1449218802</v>
      </c>
      <c r="D2013" s="7">
        <v>2362641.9710937501</v>
      </c>
      <c r="E2013" s="7">
        <v>3555274.3460937501</v>
      </c>
      <c r="F2013" s="7">
        <v>3820311.0765625001</v>
      </c>
      <c r="G2013" s="7">
        <v>2420571.4671875001</v>
      </c>
      <c r="H2013" s="7">
        <v>2677967.7210937501</v>
      </c>
      <c r="I2013" s="7">
        <v>1592359.76992188</v>
      </c>
      <c r="J2013" s="7">
        <v>2012283.91445313</v>
      </c>
      <c r="K2013" s="7">
        <f>AVERAGE(Tableau3[[#This Row],[Abundance+δ EtOH1]:[Abundance+δ EtOH4]])</f>
        <v>2959570.3846679698</v>
      </c>
      <c r="L2013" s="7">
        <f>AVERAGE(Tableau3[[#This Row],[Abundance+δ Control1]:[Abundance+δ Control4]])</f>
        <v>2175795.7181640649</v>
      </c>
      <c r="M2013" s="7">
        <f>STDEV(Tableau3[[#This Row],[Abundance+δ EtOH1]:[Abundance+δ EtOH4]])</f>
        <v>854562.15800079703</v>
      </c>
      <c r="N2013" s="7">
        <f>STDEV(Tableau3[[#This Row],[Abundance+δ Control1]:[Abundance+δ Control4]])</f>
        <v>475824.0233148025</v>
      </c>
      <c r="O2013" s="19">
        <f>_xlfn.T.TEST(Tableau3[[#This Row],[Abundance+δ EtOH1]:[Abundance+δ EtOH4]],Tableau3[[#This Row],[Abundance+δ Control1]:[Abundance+δ Control4]],2,2)</f>
        <v>0.1601337658289709</v>
      </c>
      <c r="P2013" s="7">
        <v>2012</v>
      </c>
      <c r="Q2013" s="7">
        <f>(Tableau3[[#This Row],[p-value]]*4872)/Tableau3[[#This Row],[Ranking]]</f>
        <v>0.38775929777273671</v>
      </c>
      <c r="R2013" s="7">
        <v>0.35751518444977243</v>
      </c>
      <c r="S2013" s="7" t="s">
        <v>38</v>
      </c>
      <c r="T2013" s="7" t="s">
        <v>38</v>
      </c>
    </row>
    <row r="2014" spans="1:20" x14ac:dyDescent="0.3">
      <c r="A2014" s="6" t="s">
        <v>3156</v>
      </c>
      <c r="B2014" s="44" t="s">
        <v>3157</v>
      </c>
      <c r="C2014" s="6">
        <v>470291.98281249998</v>
      </c>
      <c r="D2014" s="6">
        <v>428344.52382812498</v>
      </c>
      <c r="E2014" s="6">
        <v>909044.04531249998</v>
      </c>
      <c r="F2014" s="6">
        <v>641377.63124999998</v>
      </c>
      <c r="G2014" s="6">
        <v>443617.48281249998</v>
      </c>
      <c r="H2014" s="6">
        <v>511103.85390624998</v>
      </c>
      <c r="I2014" s="6">
        <v>415646.07265624998</v>
      </c>
      <c r="J2014" s="6">
        <v>345513.49062499998</v>
      </c>
      <c r="K2014" s="6">
        <f>AVERAGE(Tableau3[[#This Row],[Abundance+δ EtOH1]:[Abundance+δ EtOH4]])</f>
        <v>612264.54580078123</v>
      </c>
      <c r="L2014" s="6">
        <f>AVERAGE(Tableau3[[#This Row],[Abundance+δ Control1]:[Abundance+δ Control4]])</f>
        <v>428970.22499999998</v>
      </c>
      <c r="M2014" s="6">
        <f>STDEV(Tableau3[[#This Row],[Abundance+δ EtOH1]:[Abundance+δ EtOH4]])</f>
        <v>218257.05502051444</v>
      </c>
      <c r="N2014" s="6">
        <f>STDEV(Tableau3[[#This Row],[Abundance+δ Control1]:[Abundance+δ Control4]])</f>
        <v>68563.923232154251</v>
      </c>
      <c r="O2014" s="18">
        <f>_xlfn.T.TEST(Tableau3[[#This Row],[Abundance+δ EtOH1]:[Abundance+δ EtOH4]],Tableau3[[#This Row],[Abundance+δ Control1]:[Abundance+δ Control4]],2,2)</f>
        <v>0.16018472624201949</v>
      </c>
      <c r="P2014" s="6">
        <v>2013</v>
      </c>
      <c r="Q2014" s="6">
        <f>(Tableau3[[#This Row],[p-value]]*4872)/Tableau3[[#This Row],[Ranking]]</f>
        <v>0.38769000807308446</v>
      </c>
      <c r="R2014" s="6">
        <v>0.44476970496796892</v>
      </c>
      <c r="S2014" s="6" t="s">
        <v>38</v>
      </c>
      <c r="T2014" s="6" t="s">
        <v>38</v>
      </c>
    </row>
    <row r="2015" spans="1:20" x14ac:dyDescent="0.3">
      <c r="A2015" s="7" t="s">
        <v>8180</v>
      </c>
      <c r="B2015" s="45" t="s">
        <v>8181</v>
      </c>
      <c r="C2015" s="7">
        <v>648097.28749999998</v>
      </c>
      <c r="D2015" s="7">
        <v>584959.22499999998</v>
      </c>
      <c r="E2015" s="7">
        <v>729853.81874999998</v>
      </c>
      <c r="F2015" s="7">
        <v>885233.81874999998</v>
      </c>
      <c r="G2015" s="7">
        <v>599619.38124999998</v>
      </c>
      <c r="H2015" s="7">
        <v>752068.63124999998</v>
      </c>
      <c r="I2015" s="7">
        <v>266933.96718749998</v>
      </c>
      <c r="J2015" s="7">
        <v>443684.44374999998</v>
      </c>
      <c r="K2015" s="7">
        <f>AVERAGE(Tableau3[[#This Row],[Abundance+δ EtOH1]:[Abundance+δ EtOH4]])</f>
        <v>712036.03749999998</v>
      </c>
      <c r="L2015" s="7">
        <f>AVERAGE(Tableau3[[#This Row],[Abundance+δ Control1]:[Abundance+δ Control4]])</f>
        <v>515576.60585937498</v>
      </c>
      <c r="M2015" s="7">
        <f>STDEV(Tableau3[[#This Row],[Abundance+δ EtOH1]:[Abundance+δ EtOH4]])</f>
        <v>129809.63598711045</v>
      </c>
      <c r="N2015" s="7">
        <f>STDEV(Tableau3[[#This Row],[Abundance+δ Control1]:[Abundance+δ Control4]])</f>
        <v>208153.23754964134</v>
      </c>
      <c r="O2015" s="19">
        <f>_xlfn.T.TEST(Tableau3[[#This Row],[Abundance+δ EtOH1]:[Abundance+δ EtOH4]],Tableau3[[#This Row],[Abundance+δ Control1]:[Abundance+δ Control4]],2,2)</f>
        <v>0.16033986757330451</v>
      </c>
      <c r="P2015" s="7">
        <v>2014</v>
      </c>
      <c r="Q2015" s="7">
        <f>(Tableau3[[#This Row],[p-value]]*4872)/Tableau3[[#This Row],[Ranking]]</f>
        <v>0.38787280775428978</v>
      </c>
      <c r="R2015" s="7">
        <v>0.43961797088603521</v>
      </c>
      <c r="S2015" s="7" t="s">
        <v>38</v>
      </c>
      <c r="T2015" s="7" t="s">
        <v>38</v>
      </c>
    </row>
    <row r="2016" spans="1:20" x14ac:dyDescent="0.3">
      <c r="A2016" s="6" t="s">
        <v>1085</v>
      </c>
      <c r="B2016" s="44" t="s">
        <v>1086</v>
      </c>
      <c r="C2016" s="6">
        <v>3122814.9974609399</v>
      </c>
      <c r="D2016" s="6">
        <v>3322097.0833984399</v>
      </c>
      <c r="E2016" s="6">
        <v>7447778.8207031293</v>
      </c>
      <c r="F2016" s="6">
        <v>8412668.161523439</v>
      </c>
      <c r="G2016" s="6">
        <v>3122256.9896484399</v>
      </c>
      <c r="H2016" s="6">
        <v>4270711.1966796899</v>
      </c>
      <c r="I2016" s="6">
        <v>2254076.3607421899</v>
      </c>
      <c r="J2016" s="6">
        <v>3461537.7367187501</v>
      </c>
      <c r="K2016" s="6">
        <f>AVERAGE(Tableau3[[#This Row],[Abundance+δ EtOH1]:[Abundance+δ EtOH4]])</f>
        <v>5576339.7657714868</v>
      </c>
      <c r="L2016" s="6">
        <f>AVERAGE(Tableau3[[#This Row],[Abundance+δ Control1]:[Abundance+δ Control4]])</f>
        <v>3277145.5709472676</v>
      </c>
      <c r="M2016" s="6">
        <f>STDEV(Tableau3[[#This Row],[Abundance+δ EtOH1]:[Abundance+δ EtOH4]])</f>
        <v>2747631.5112364218</v>
      </c>
      <c r="N2016" s="6">
        <f>STDEV(Tableau3[[#This Row],[Abundance+δ Control1]:[Abundance+δ Control4]])</f>
        <v>835031.77682476235</v>
      </c>
      <c r="O2016" s="18">
        <f>_xlfn.T.TEST(Tableau3[[#This Row],[Abundance+δ EtOH1]:[Abundance+δ EtOH4]],Tableau3[[#This Row],[Abundance+δ Control1]:[Abundance+δ Control4]],2,2)</f>
        <v>0.16043638521519049</v>
      </c>
      <c r="P2016" s="6">
        <v>2015</v>
      </c>
      <c r="Q2016" s="6">
        <f>(Tableau3[[#This Row],[p-value]]*4872)/Tableau3[[#This Row],[Ranking]]</f>
        <v>0.38791368177092211</v>
      </c>
      <c r="R2016" s="6">
        <v>0.63398810453819809</v>
      </c>
      <c r="S2016" s="6" t="s">
        <v>38</v>
      </c>
      <c r="T2016" s="6" t="s">
        <v>38</v>
      </c>
    </row>
    <row r="2017" spans="1:20" x14ac:dyDescent="0.3">
      <c r="A2017" s="7" t="s">
        <v>1379</v>
      </c>
      <c r="B2017" s="45" t="s">
        <v>1380</v>
      </c>
      <c r="C2017" s="7">
        <v>82356.328515625006</v>
      </c>
      <c r="D2017" s="7">
        <v>74125.350000000006</v>
      </c>
      <c r="E2017" s="7">
        <v>116774.114648438</v>
      </c>
      <c r="F2017" s="7">
        <v>137169.24257812501</v>
      </c>
      <c r="G2017" s="7">
        <v>60451.300195312499</v>
      </c>
      <c r="H2017" s="7">
        <v>113864.58046875001</v>
      </c>
      <c r="I2017" s="7">
        <v>55405.625390624999</v>
      </c>
      <c r="J2017" s="7">
        <v>42632.522851562499</v>
      </c>
      <c r="K2017" s="7">
        <f>AVERAGE(Tableau3[[#This Row],[Abundance+δ EtOH1]:[Abundance+δ EtOH4]])</f>
        <v>102606.258935547</v>
      </c>
      <c r="L2017" s="7">
        <f>AVERAGE(Tableau3[[#This Row],[Abundance+δ Control1]:[Abundance+δ Control4]])</f>
        <v>68088.507226562506</v>
      </c>
      <c r="M2017" s="7">
        <f>STDEV(Tableau3[[#This Row],[Abundance+δ EtOH1]:[Abundance+δ EtOH4]])</f>
        <v>29532.749220625195</v>
      </c>
      <c r="N2017" s="7">
        <f>STDEV(Tableau3[[#This Row],[Abundance+δ Control1]:[Abundance+δ Control4]])</f>
        <v>31425.246988564701</v>
      </c>
      <c r="O2017" s="19">
        <f>_xlfn.T.TEST(Tableau3[[#This Row],[Abundance+δ EtOH1]:[Abundance+δ EtOH4]],Tableau3[[#This Row],[Abundance+δ Control1]:[Abundance+δ Control4]],2,2)</f>
        <v>0.16053098901845131</v>
      </c>
      <c r="P2017" s="7">
        <v>2016</v>
      </c>
      <c r="Q2017" s="7">
        <f>(Tableau3[[#This Row],[p-value]]*4872)/Tableau3[[#This Row],[Ranking]]</f>
        <v>0.38794989012792402</v>
      </c>
      <c r="R2017" s="7">
        <v>0.53353610136005725</v>
      </c>
      <c r="S2017" s="7" t="s">
        <v>38</v>
      </c>
      <c r="T2017" s="7" t="s">
        <v>38</v>
      </c>
    </row>
    <row r="2018" spans="1:20" x14ac:dyDescent="0.3">
      <c r="A2018" s="6" t="s">
        <v>2421</v>
      </c>
      <c r="B2018" s="44" t="s">
        <v>2422</v>
      </c>
      <c r="C2018" s="6">
        <v>469957.274804688</v>
      </c>
      <c r="D2018" s="6">
        <v>636635.86464843794</v>
      </c>
      <c r="E2018" s="6">
        <v>613003.04238281294</v>
      </c>
      <c r="F2018" s="6">
        <v>924646.15273437498</v>
      </c>
      <c r="G2018" s="6">
        <v>546992.89296874998</v>
      </c>
      <c r="H2018" s="6">
        <v>590006.27285156294</v>
      </c>
      <c r="I2018" s="6">
        <v>358073.661523438</v>
      </c>
      <c r="J2018" s="6">
        <v>456037.72255859402</v>
      </c>
      <c r="K2018" s="6">
        <f>AVERAGE(Tableau3[[#This Row],[Abundance+δ EtOH1]:[Abundance+δ EtOH4]])</f>
        <v>661060.58364257845</v>
      </c>
      <c r="L2018" s="6">
        <f>AVERAGE(Tableau3[[#This Row],[Abundance+δ Control1]:[Abundance+δ Control4]])</f>
        <v>487777.63747558626</v>
      </c>
      <c r="M2018" s="6">
        <f>STDEV(Tableau3[[#This Row],[Abundance+δ EtOH1]:[Abundance+δ EtOH4]])</f>
        <v>190529.01883275181</v>
      </c>
      <c r="N2018" s="6">
        <f>STDEV(Tableau3[[#This Row],[Abundance+δ Control1]:[Abundance+δ Control4]])</f>
        <v>102936.36213811644</v>
      </c>
      <c r="O2018" s="18">
        <f>_xlfn.T.TEST(Tableau3[[#This Row],[Abundance+δ EtOH1]:[Abundance+δ EtOH4]],Tableau3[[#This Row],[Abundance+δ Control1]:[Abundance+δ Control4]],2,2)</f>
        <v>0.16064092221648954</v>
      </c>
      <c r="P2018" s="6">
        <v>2017</v>
      </c>
      <c r="Q2018" s="6">
        <f>(Tableau3[[#This Row],[p-value]]*4872)/Tableau3[[#This Row],[Ranking]]</f>
        <v>0.38802309025222465</v>
      </c>
      <c r="R2018" s="6">
        <v>0.35263775455855823</v>
      </c>
      <c r="S2018" s="6" t="s">
        <v>38</v>
      </c>
      <c r="T2018" s="6" t="s">
        <v>38</v>
      </c>
    </row>
    <row r="2019" spans="1:20" x14ac:dyDescent="0.3">
      <c r="A2019" s="7" t="s">
        <v>1747</v>
      </c>
      <c r="B2019" s="45" t="s">
        <v>1748</v>
      </c>
      <c r="C2019" s="7">
        <v>320375.70156249998</v>
      </c>
      <c r="D2019" s="7">
        <v>309814.40859374998</v>
      </c>
      <c r="E2019" s="7">
        <v>525942.03749999998</v>
      </c>
      <c r="F2019" s="7">
        <v>477244.46328124998</v>
      </c>
      <c r="G2019" s="7">
        <v>302776.07265624998</v>
      </c>
      <c r="H2019" s="7">
        <v>390376.93984374998</v>
      </c>
      <c r="I2019" s="7">
        <v>260238.94765625001</v>
      </c>
      <c r="J2019" s="7">
        <v>285408.42812499998</v>
      </c>
      <c r="K2019" s="7">
        <f>AVERAGE(Tableau3[[#This Row],[Abundance+δ EtOH1]:[Abundance+δ EtOH4]])</f>
        <v>408344.15273437498</v>
      </c>
      <c r="L2019" s="7">
        <f>AVERAGE(Tableau3[[#This Row],[Abundance+δ Control1]:[Abundance+δ Control4]])</f>
        <v>309700.09707031248</v>
      </c>
      <c r="M2019" s="7">
        <f>STDEV(Tableau3[[#This Row],[Abundance+δ EtOH1]:[Abundance+δ EtOH4]])</f>
        <v>109579.6121195311</v>
      </c>
      <c r="N2019" s="7">
        <f>STDEV(Tableau3[[#This Row],[Abundance+δ Control1]:[Abundance+δ Control4]])</f>
        <v>56548.461681067129</v>
      </c>
      <c r="O2019" s="19">
        <f>_xlfn.T.TEST(Tableau3[[#This Row],[Abundance+δ EtOH1]:[Abundance+δ EtOH4]],Tableau3[[#This Row],[Abundance+δ Control1]:[Abundance+δ Control4]],2,2)</f>
        <v>0.16073087934654934</v>
      </c>
      <c r="P2019" s="7">
        <v>2018</v>
      </c>
      <c r="Q2019" s="7">
        <f>(Tableau3[[#This Row],[p-value]]*4872)/Tableau3[[#This Row],[Ranking]]</f>
        <v>0.38804799017660474</v>
      </c>
      <c r="R2019" s="7">
        <v>0.33537567178488981</v>
      </c>
      <c r="S2019" s="7" t="s">
        <v>38</v>
      </c>
      <c r="T2019" s="7" t="s">
        <v>38</v>
      </c>
    </row>
    <row r="2020" spans="1:20" x14ac:dyDescent="0.3">
      <c r="A2020" s="6" t="s">
        <v>6121</v>
      </c>
      <c r="B2020" s="44" t="s">
        <v>6122</v>
      </c>
      <c r="C2020" s="6">
        <v>728004.65078124998</v>
      </c>
      <c r="D2020" s="6">
        <v>324173.09609374998</v>
      </c>
      <c r="E2020" s="6">
        <v>1111389.7562500001</v>
      </c>
      <c r="F2020" s="6">
        <v>1215762.8968750001</v>
      </c>
      <c r="G2020" s="6">
        <v>489574.67226562498</v>
      </c>
      <c r="H2020" s="6">
        <v>567316.15859374998</v>
      </c>
      <c r="I2020" s="6">
        <v>396075.82460937498</v>
      </c>
      <c r="J2020" s="6">
        <v>597215.58437499998</v>
      </c>
      <c r="K2020" s="6">
        <f>AVERAGE(Tableau3[[#This Row],[Abundance+δ EtOH1]:[Abundance+δ EtOH4]])</f>
        <v>844832.6</v>
      </c>
      <c r="L2020" s="6">
        <f>AVERAGE(Tableau3[[#This Row],[Abundance+δ Control1]:[Abundance+δ Control4]])</f>
        <v>512545.55996093748</v>
      </c>
      <c r="M2020" s="6">
        <f>STDEV(Tableau3[[#This Row],[Abundance+δ EtOH1]:[Abundance+δ EtOH4]])</f>
        <v>405535.4860816432</v>
      </c>
      <c r="N2020" s="6">
        <f>STDEV(Tableau3[[#This Row],[Abundance+δ Control1]:[Abundance+δ Control4]])</f>
        <v>89929.032099851363</v>
      </c>
      <c r="O2020" s="18">
        <f>_xlfn.T.TEST(Tableau3[[#This Row],[Abundance+δ EtOH1]:[Abundance+δ EtOH4]],Tableau3[[#This Row],[Abundance+δ Control1]:[Abundance+δ Control4]],2,2)</f>
        <v>0.16073989219654866</v>
      </c>
      <c r="P2020" s="6">
        <v>2019</v>
      </c>
      <c r="Q2020" s="6">
        <f>(Tableau3[[#This Row],[p-value]]*4872)/Tableau3[[#This Row],[Ranking]]</f>
        <v>0.38787754075363307</v>
      </c>
      <c r="R2020" s="6">
        <v>0.68052235217943768</v>
      </c>
      <c r="S2020" s="6" t="s">
        <v>38</v>
      </c>
      <c r="T2020" s="6" t="s">
        <v>38</v>
      </c>
    </row>
    <row r="2021" spans="1:20" x14ac:dyDescent="0.3">
      <c r="A2021" s="7" t="s">
        <v>2337</v>
      </c>
      <c r="B2021" s="45" t="s">
        <v>2338</v>
      </c>
      <c r="C2021" s="7">
        <v>886683.23085937498</v>
      </c>
      <c r="D2021" s="7">
        <v>779792.22207031294</v>
      </c>
      <c r="E2021" s="7">
        <v>1561521.3656250001</v>
      </c>
      <c r="F2021" s="7">
        <v>1624165.25820313</v>
      </c>
      <c r="G2021" s="7">
        <v>851813.30703124998</v>
      </c>
      <c r="H2021" s="7">
        <v>1086882.2679687501</v>
      </c>
      <c r="I2021" s="7">
        <v>632737.82656249998</v>
      </c>
      <c r="J2021" s="7">
        <v>736502.71718749998</v>
      </c>
      <c r="K2021" s="7">
        <f>AVERAGE(Tableau3[[#This Row],[Abundance+δ EtOH1]:[Abundance+δ EtOH4]])</f>
        <v>1213040.5191894546</v>
      </c>
      <c r="L2021" s="7">
        <f>AVERAGE(Tableau3[[#This Row],[Abundance+δ Control1]:[Abundance+δ Control4]])</f>
        <v>826984.02968750009</v>
      </c>
      <c r="M2021" s="7">
        <f>STDEV(Tableau3[[#This Row],[Abundance+δ EtOH1]:[Abundance+δ EtOH4]])</f>
        <v>441465.5962300626</v>
      </c>
      <c r="N2021" s="7">
        <f>STDEV(Tableau3[[#This Row],[Abundance+δ Control1]:[Abundance+δ Control4]])</f>
        <v>195006.01923642473</v>
      </c>
      <c r="O2021" s="19">
        <f>_xlfn.T.TEST(Tableau3[[#This Row],[Abundance+δ EtOH1]:[Abundance+δ EtOH4]],Tableau3[[#This Row],[Abundance+δ Control1]:[Abundance+δ Control4]],2,2)</f>
        <v>0.16075000200779127</v>
      </c>
      <c r="P2021" s="7">
        <v>2020</v>
      </c>
      <c r="Q2021" s="7">
        <f>(Tableau3[[#This Row],[p-value]]*4872)/Tableau3[[#This Row],[Ranking]]</f>
        <v>0.38770990583265302</v>
      </c>
      <c r="R2021" s="7">
        <v>0.47290099244883288</v>
      </c>
      <c r="S2021" s="7" t="s">
        <v>38</v>
      </c>
      <c r="T2021" s="7" t="s">
        <v>38</v>
      </c>
    </row>
    <row r="2022" spans="1:20" x14ac:dyDescent="0.3">
      <c r="A2022" s="6" t="s">
        <v>6495</v>
      </c>
      <c r="B2022" s="44" t="s">
        <v>6496</v>
      </c>
      <c r="C2022" s="6">
        <v>2497707.7093750001</v>
      </c>
      <c r="D2022" s="6">
        <v>2676277.0370117198</v>
      </c>
      <c r="E2022" s="6">
        <v>4566790.9320312496</v>
      </c>
      <c r="F2022" s="6">
        <v>4789084.2748046899</v>
      </c>
      <c r="G2022" s="6">
        <v>2435258.8099609399</v>
      </c>
      <c r="H2022" s="6">
        <v>3434001.0335937501</v>
      </c>
      <c r="I2022" s="6">
        <v>1679861.2406250001</v>
      </c>
      <c r="J2022" s="6">
        <v>2471176.2035156302</v>
      </c>
      <c r="K2022" s="6">
        <f>AVERAGE(Tableau3[[#This Row],[Abundance+δ EtOH1]:[Abundance+δ EtOH4]])</f>
        <v>3632464.9883056646</v>
      </c>
      <c r="L2022" s="6">
        <f>AVERAGE(Tableau3[[#This Row],[Abundance+δ Control1]:[Abundance+δ Control4]])</f>
        <v>2505074.3219238301</v>
      </c>
      <c r="M2022" s="6">
        <f>STDEV(Tableau3[[#This Row],[Abundance+δ EtOH1]:[Abundance+δ EtOH4]])</f>
        <v>1212807.0227514987</v>
      </c>
      <c r="N2022" s="6">
        <f>STDEV(Tableau3[[#This Row],[Abundance+δ Control1]:[Abundance+δ Control4]])</f>
        <v>718773.20329917222</v>
      </c>
      <c r="O2022" s="18">
        <f>_xlfn.T.TEST(Tableau3[[#This Row],[Abundance+δ EtOH1]:[Abundance+δ EtOH4]],Tableau3[[#This Row],[Abundance+δ Control1]:[Abundance+δ Control4]],2,2)</f>
        <v>0.16085673739778639</v>
      </c>
      <c r="P2022" s="6">
        <v>2021</v>
      </c>
      <c r="Q2022" s="6">
        <f>(Tableau3[[#This Row],[p-value]]*4872)/Tableau3[[#This Row],[Ranking]]</f>
        <v>0.3877753709064895</v>
      </c>
      <c r="R2022" s="6">
        <v>0.44301894983947621</v>
      </c>
      <c r="S2022" s="6" t="s">
        <v>38</v>
      </c>
      <c r="T2022" s="6" t="s">
        <v>38</v>
      </c>
    </row>
    <row r="2023" spans="1:20" x14ac:dyDescent="0.3">
      <c r="A2023" s="7" t="s">
        <v>5901</v>
      </c>
      <c r="B2023" s="45" t="s">
        <v>5902</v>
      </c>
      <c r="C2023" s="7">
        <v>187605.82998046899</v>
      </c>
      <c r="D2023" s="7">
        <v>217618.93398437501</v>
      </c>
      <c r="E2023" s="7">
        <v>404876.25820312498</v>
      </c>
      <c r="F2023" s="7">
        <v>261089.51015625001</v>
      </c>
      <c r="G2023" s="7">
        <v>161387.969873047</v>
      </c>
      <c r="H2023" s="7">
        <v>241629.16640625001</v>
      </c>
      <c r="I2023" s="7">
        <v>146727.48330078099</v>
      </c>
      <c r="J2023" s="7">
        <v>185988.10390625001</v>
      </c>
      <c r="K2023" s="7">
        <f>AVERAGE(Tableau3[[#This Row],[Abundance+δ EtOH1]:[Abundance+δ EtOH4]])</f>
        <v>267797.63308105478</v>
      </c>
      <c r="L2023" s="7">
        <f>AVERAGE(Tableau3[[#This Row],[Abundance+δ Control1]:[Abundance+δ Control4]])</f>
        <v>183933.18087158198</v>
      </c>
      <c r="M2023" s="7">
        <f>STDEV(Tableau3[[#This Row],[Abundance+δ EtOH1]:[Abundance+δ EtOH4]])</f>
        <v>96236.125417450079</v>
      </c>
      <c r="N2023" s="7">
        <f>STDEV(Tableau3[[#This Row],[Abundance+δ Control1]:[Abundance+δ Control4]])</f>
        <v>41735.67589083084</v>
      </c>
      <c r="O2023" s="19">
        <f>_xlfn.T.TEST(Tableau3[[#This Row],[Abundance+δ EtOH1]:[Abundance+δ EtOH4]],Tableau3[[#This Row],[Abundance+δ Control1]:[Abundance+δ Control4]],2,2)</f>
        <v>0.16093784582863996</v>
      </c>
      <c r="P2023" s="7">
        <v>2022</v>
      </c>
      <c r="Q2023" s="7">
        <f>(Tableau3[[#This Row],[p-value]]*4872)/Tableau3[[#This Row],[Ranking]]</f>
        <v>0.3877790231835479</v>
      </c>
      <c r="R2023" s="7">
        <v>0.45286303989222249</v>
      </c>
      <c r="S2023" s="7" t="s">
        <v>38</v>
      </c>
      <c r="T2023" s="7" t="s">
        <v>38</v>
      </c>
    </row>
    <row r="2024" spans="1:20" x14ac:dyDescent="0.3">
      <c r="A2024" s="6" t="s">
        <v>3814</v>
      </c>
      <c r="B2024" s="44" t="s">
        <v>3815</v>
      </c>
      <c r="C2024" s="6">
        <v>45979912.849023402</v>
      </c>
      <c r="D2024" s="6">
        <v>44974869.173242196</v>
      </c>
      <c r="E2024" s="6">
        <v>85932243.665185496</v>
      </c>
      <c r="F2024" s="6">
        <v>94813491.754296899</v>
      </c>
      <c r="G2024" s="6">
        <v>44903619.649804696</v>
      </c>
      <c r="H2024" s="6">
        <v>55890644.398339801</v>
      </c>
      <c r="I2024" s="6">
        <v>34418139.560937501</v>
      </c>
      <c r="J2024" s="6">
        <v>48098531.984277301</v>
      </c>
      <c r="K2024" s="6">
        <f>AVERAGE(Tableau3[[#This Row],[Abundance+δ EtOH1]:[Abundance+δ EtOH4]])</f>
        <v>67925129.360437006</v>
      </c>
      <c r="L2024" s="6">
        <f>AVERAGE(Tableau3[[#This Row],[Abundance+δ Control1]:[Abundance+δ Control4]])</f>
        <v>45827733.898339823</v>
      </c>
      <c r="M2024" s="6">
        <f>STDEV(Tableau3[[#This Row],[Abundance+δ EtOH1]:[Abundance+δ EtOH4]])</f>
        <v>26175988.795080706</v>
      </c>
      <c r="N2024" s="6">
        <f>STDEV(Tableau3[[#This Row],[Abundance+δ Control1]:[Abundance+δ Control4]])</f>
        <v>8896657.0831696112</v>
      </c>
      <c r="O2024" s="18">
        <f>_xlfn.T.TEST(Tableau3[[#This Row],[Abundance+δ EtOH1]:[Abundance+δ EtOH4]],Tableau3[[#This Row],[Abundance+δ Control1]:[Abundance+δ Control4]],2,2)</f>
        <v>0.16103341744435701</v>
      </c>
      <c r="P2024" s="6">
        <v>2023</v>
      </c>
      <c r="Q2024" s="6">
        <f>(Tableau3[[#This Row],[p-value]]*4872)/Tableau3[[#This Row],[Ranking]]</f>
        <v>0.38781750360301898</v>
      </c>
      <c r="R2024" s="6">
        <v>0.4713552709014055</v>
      </c>
      <c r="S2024" s="6" t="s">
        <v>38</v>
      </c>
      <c r="T2024" s="6" t="s">
        <v>38</v>
      </c>
    </row>
    <row r="2025" spans="1:20" x14ac:dyDescent="0.3">
      <c r="A2025" s="7" t="s">
        <v>511</v>
      </c>
      <c r="B2025" s="45" t="s">
        <v>512</v>
      </c>
      <c r="C2025" s="7">
        <v>137180.26333007801</v>
      </c>
      <c r="D2025" s="7">
        <v>223800.88369140599</v>
      </c>
      <c r="E2025" s="7">
        <v>498878.493554688</v>
      </c>
      <c r="F2025" s="7">
        <v>492798.58828124998</v>
      </c>
      <c r="G2025" s="7">
        <v>143505.536279297</v>
      </c>
      <c r="H2025" s="7">
        <v>254440.149804688</v>
      </c>
      <c r="I2025" s="7">
        <v>107071.507104492</v>
      </c>
      <c r="J2025" s="7">
        <v>216909.845117188</v>
      </c>
      <c r="K2025" s="7">
        <f>AVERAGE(Tableau3[[#This Row],[Abundance+δ EtOH1]:[Abundance+δ EtOH4]])</f>
        <v>338164.55721435545</v>
      </c>
      <c r="L2025" s="7">
        <f>AVERAGE(Tableau3[[#This Row],[Abundance+δ Control1]:[Abundance+δ Control4]])</f>
        <v>180481.75957641625</v>
      </c>
      <c r="M2025" s="7">
        <f>STDEV(Tableau3[[#This Row],[Abundance+δ EtOH1]:[Abundance+δ EtOH4]])</f>
        <v>185485.2996042429</v>
      </c>
      <c r="N2025" s="7">
        <f>STDEV(Tableau3[[#This Row],[Abundance+δ Control1]:[Abundance+δ Control4]])</f>
        <v>67213.974634826227</v>
      </c>
      <c r="O2025" s="19">
        <f>_xlfn.T.TEST(Tableau3[[#This Row],[Abundance+δ EtOH1]:[Abundance+δ EtOH4]],Tableau3[[#This Row],[Abundance+δ Control1]:[Abundance+δ Control4]],2,2)</f>
        <v>0.16104639202486043</v>
      </c>
      <c r="P2025" s="7">
        <v>2024</v>
      </c>
      <c r="Q2025" s="7">
        <f>(Tableau3[[#This Row],[p-value]]*4872)/Tableau3[[#This Row],[Ranking]]</f>
        <v>0.38765712546695658</v>
      </c>
      <c r="R2025" s="7">
        <v>0.72330280693148918</v>
      </c>
      <c r="S2025" s="7" t="s">
        <v>38</v>
      </c>
      <c r="T2025" s="7" t="s">
        <v>38</v>
      </c>
    </row>
    <row r="2026" spans="1:20" x14ac:dyDescent="0.3">
      <c r="A2026" s="6" t="s">
        <v>3910</v>
      </c>
      <c r="B2026" s="44" t="s">
        <v>3911</v>
      </c>
      <c r="C2026" s="6">
        <v>642070.01796874998</v>
      </c>
      <c r="D2026" s="6">
        <v>600433.54531249998</v>
      </c>
      <c r="E2026" s="6">
        <v>1343364.13320313</v>
      </c>
      <c r="F2026" s="6">
        <v>1246553.7835937501</v>
      </c>
      <c r="G2026" s="6">
        <v>668604.93398437498</v>
      </c>
      <c r="H2026" s="6">
        <v>840216.35390624998</v>
      </c>
      <c r="I2026" s="6">
        <v>492010.47109374998</v>
      </c>
      <c r="J2026" s="6">
        <v>461047.25234374998</v>
      </c>
      <c r="K2026" s="6">
        <f>AVERAGE(Tableau3[[#This Row],[Abundance+δ EtOH1]:[Abundance+δ EtOH4]])</f>
        <v>958105.37001953251</v>
      </c>
      <c r="L2026" s="6">
        <f>AVERAGE(Tableau3[[#This Row],[Abundance+δ Control1]:[Abundance+δ Control4]])</f>
        <v>615469.75283203123</v>
      </c>
      <c r="M2026" s="6">
        <f>STDEV(Tableau3[[#This Row],[Abundance+δ EtOH1]:[Abundance+δ EtOH4]])</f>
        <v>391337.14358097862</v>
      </c>
      <c r="N2026" s="6">
        <f>STDEV(Tableau3[[#This Row],[Abundance+δ Control1]:[Abundance+δ Control4]])</f>
        <v>175521.01970504093</v>
      </c>
      <c r="O2026" s="18">
        <f>_xlfn.T.TEST(Tableau3[[#This Row],[Abundance+δ EtOH1]:[Abundance+δ EtOH4]],Tableau3[[#This Row],[Abundance+δ Control1]:[Abundance+δ Control4]],2,2)</f>
        <v>0.16121253713507352</v>
      </c>
      <c r="P2026" s="6">
        <v>2025</v>
      </c>
      <c r="Q2026" s="6">
        <f>(Tableau3[[#This Row],[p-value]]*4872)/Tableau3[[#This Row],[Ranking]]</f>
        <v>0.38786542267756946</v>
      </c>
      <c r="R2026" s="6">
        <v>0.5400357474762858</v>
      </c>
      <c r="S2026" s="6" t="s">
        <v>38</v>
      </c>
      <c r="T2026" s="6" t="s">
        <v>38</v>
      </c>
    </row>
    <row r="2027" spans="1:20" x14ac:dyDescent="0.3">
      <c r="A2027" s="7" t="s">
        <v>2526</v>
      </c>
      <c r="B2027" s="45" t="s">
        <v>2527</v>
      </c>
      <c r="C2027" s="7">
        <v>2268440.7137695299</v>
      </c>
      <c r="D2027" s="7">
        <v>1929529.4461914101</v>
      </c>
      <c r="E2027" s="7">
        <v>3898408.0501953098</v>
      </c>
      <c r="F2027" s="7">
        <v>3836079.7176757799</v>
      </c>
      <c r="G2027" s="7">
        <v>2106488.7123046899</v>
      </c>
      <c r="H2027" s="7">
        <v>2496380.5182128898</v>
      </c>
      <c r="I2027" s="7">
        <v>1808164.91274414</v>
      </c>
      <c r="J2027" s="7">
        <v>2107837.5368896499</v>
      </c>
      <c r="K2027" s="7">
        <f>AVERAGE(Tableau3[[#This Row],[Abundance+δ EtOH1]:[Abundance+δ EtOH4]])</f>
        <v>2983114.4819580074</v>
      </c>
      <c r="L2027" s="7">
        <f>AVERAGE(Tableau3[[#This Row],[Abundance+δ Control1]:[Abundance+δ Control4]])</f>
        <v>2129717.9200378424</v>
      </c>
      <c r="M2027" s="7">
        <f>STDEV(Tableau3[[#This Row],[Abundance+δ EtOH1]:[Abundance+δ EtOH4]])</f>
        <v>1030551.960832586</v>
      </c>
      <c r="N2027" s="7">
        <f>STDEV(Tableau3[[#This Row],[Abundance+δ Control1]:[Abundance+δ Control4]])</f>
        <v>282167.8842218598</v>
      </c>
      <c r="O2027" s="19">
        <f>_xlfn.T.TEST(Tableau3[[#This Row],[Abundance+δ EtOH1]:[Abundance+δ EtOH4]],Tableau3[[#This Row],[Abundance+δ Control1]:[Abundance+δ Control4]],2,2)</f>
        <v>0.16129116563667459</v>
      </c>
      <c r="P2027" s="7">
        <v>2026</v>
      </c>
      <c r="Q2027" s="7">
        <f>(Tableau3[[#This Row],[p-value]]*4872)/Tableau3[[#This Row],[Ranking]]</f>
        <v>0.38786305971464885</v>
      </c>
      <c r="R2027" s="7">
        <v>0.4153198581459327</v>
      </c>
      <c r="S2027" s="7" t="s">
        <v>38</v>
      </c>
      <c r="T2027" s="7" t="s">
        <v>38</v>
      </c>
    </row>
    <row r="2028" spans="1:20" x14ac:dyDescent="0.3">
      <c r="A2028" s="6" t="s">
        <v>2584</v>
      </c>
      <c r="B2028" s="44" t="s">
        <v>2585</v>
      </c>
      <c r="C2028" s="6">
        <v>444602.69374999998</v>
      </c>
      <c r="D2028" s="6">
        <v>400518.91054687498</v>
      </c>
      <c r="E2028" s="6">
        <v>714952.57656249998</v>
      </c>
      <c r="F2028" s="6">
        <v>924532.60585937498</v>
      </c>
      <c r="G2028" s="6">
        <v>416539.10976562498</v>
      </c>
      <c r="H2028" s="6">
        <v>485310.70937499998</v>
      </c>
      <c r="I2028" s="6">
        <v>246058.83632812501</v>
      </c>
      <c r="J2028" s="6">
        <v>476601.231835938</v>
      </c>
      <c r="K2028" s="6">
        <f>AVERAGE(Tableau3[[#This Row],[Abundance+δ EtOH1]:[Abundance+δ EtOH4]])</f>
        <v>621151.69667968748</v>
      </c>
      <c r="L2028" s="6">
        <f>AVERAGE(Tableau3[[#This Row],[Abundance+δ Control1]:[Abundance+δ Control4]])</f>
        <v>406127.47182617203</v>
      </c>
      <c r="M2028" s="6">
        <f>STDEV(Tableau3[[#This Row],[Abundance+δ EtOH1]:[Abundance+δ EtOH4]])</f>
        <v>245415.9447914754</v>
      </c>
      <c r="N2028" s="6">
        <f>STDEV(Tableau3[[#This Row],[Abundance+δ Control1]:[Abundance+δ Control4]])</f>
        <v>111005.86506039067</v>
      </c>
      <c r="O2028" s="18">
        <f>_xlfn.T.TEST(Tableau3[[#This Row],[Abundance+δ EtOH1]:[Abundance+δ EtOH4]],Tableau3[[#This Row],[Abundance+δ Control1]:[Abundance+δ Control4]],2,2)</f>
        <v>0.161469121540286</v>
      </c>
      <c r="P2028" s="6">
        <v>2027</v>
      </c>
      <c r="Q2028" s="6">
        <f>(Tableau3[[#This Row],[p-value]]*4872)/Tableau3[[#This Row],[Ranking]]</f>
        <v>0.3880994376636771</v>
      </c>
      <c r="R2028" s="6">
        <v>0.52857870173055266</v>
      </c>
      <c r="S2028" s="6" t="s">
        <v>38</v>
      </c>
      <c r="T2028" s="6" t="s">
        <v>38</v>
      </c>
    </row>
    <row r="2029" spans="1:20" x14ac:dyDescent="0.3">
      <c r="A2029" s="7" t="s">
        <v>5355</v>
      </c>
      <c r="B2029" s="45" t="s">
        <v>5356</v>
      </c>
      <c r="C2029" s="7">
        <v>23905961.1273438</v>
      </c>
      <c r="D2029" s="7">
        <v>25360406.5785156</v>
      </c>
      <c r="E2029" s="7">
        <v>40101245.373437501</v>
      </c>
      <c r="F2029" s="7">
        <v>46123460.611718804</v>
      </c>
      <c r="G2029" s="7">
        <v>25470262.0257813</v>
      </c>
      <c r="H2029" s="7">
        <v>30711951.801171899</v>
      </c>
      <c r="I2029" s="7">
        <v>16738105.632226599</v>
      </c>
      <c r="J2029" s="7">
        <v>22958637.8148438</v>
      </c>
      <c r="K2029" s="7">
        <f>AVERAGE(Tableau3[[#This Row],[Abundance+δ EtOH1]:[Abundance+δ EtOH4]])</f>
        <v>33872768.42275393</v>
      </c>
      <c r="L2029" s="7">
        <f>AVERAGE(Tableau3[[#This Row],[Abundance+δ Control1]:[Abundance+δ Control4]])</f>
        <v>23969739.318505902</v>
      </c>
      <c r="M2029" s="7">
        <f>STDEV(Tableau3[[#This Row],[Abundance+δ EtOH1]:[Abundance+δ EtOH4]])</f>
        <v>10964654.365506252</v>
      </c>
      <c r="N2029" s="7">
        <f>STDEV(Tableau3[[#This Row],[Abundance+δ Control1]:[Abundance+δ Control4]])</f>
        <v>5803098.2983145304</v>
      </c>
      <c r="O2029" s="19">
        <f>_xlfn.T.TEST(Tableau3[[#This Row],[Abundance+δ EtOH1]:[Abundance+δ EtOH4]],Tableau3[[#This Row],[Abundance+δ Control1]:[Abundance+δ Control4]],2,2)</f>
        <v>0.1614817624285288</v>
      </c>
      <c r="P2029" s="7">
        <v>2028</v>
      </c>
      <c r="Q2029" s="7">
        <f>(Tableau3[[#This Row],[p-value]]*4872)/Tableau3[[#This Row],[Ranking]]</f>
        <v>0.38793843518332954</v>
      </c>
      <c r="R2029" s="7">
        <v>0.41141057182673452</v>
      </c>
      <c r="S2029" s="7" t="s">
        <v>38</v>
      </c>
      <c r="T2029" s="7" t="s">
        <v>38</v>
      </c>
    </row>
    <row r="2030" spans="1:20" x14ac:dyDescent="0.3">
      <c r="A2030" s="6" t="s">
        <v>3900</v>
      </c>
      <c r="B2030" s="44" t="s">
        <v>3901</v>
      </c>
      <c r="C2030" s="6">
        <v>1882402.34316406</v>
      </c>
      <c r="D2030" s="6">
        <v>1720329.42519531</v>
      </c>
      <c r="E2030" s="6">
        <v>3699471.8324218802</v>
      </c>
      <c r="F2030" s="6">
        <v>4090461.9164062501</v>
      </c>
      <c r="G2030" s="6">
        <v>1728780.8529296899</v>
      </c>
      <c r="H2030" s="6">
        <v>2336532.6751953098</v>
      </c>
      <c r="I2030" s="6">
        <v>1246035.89492188</v>
      </c>
      <c r="J2030" s="6">
        <v>1924083.72670898</v>
      </c>
      <c r="K2030" s="6">
        <f>AVERAGE(Tableau3[[#This Row],[Abundance+δ EtOH1]:[Abundance+δ EtOH4]])</f>
        <v>2848166.3792968751</v>
      </c>
      <c r="L2030" s="6">
        <f>AVERAGE(Tableau3[[#This Row],[Abundance+δ Control1]:[Abundance+δ Control4]])</f>
        <v>1808858.2874389649</v>
      </c>
      <c r="M2030" s="6">
        <f>STDEV(Tableau3[[#This Row],[Abundance+δ EtOH1]:[Abundance+δ EtOH4]])</f>
        <v>1221029.012017716</v>
      </c>
      <c r="N2030" s="6">
        <f>STDEV(Tableau3[[#This Row],[Abundance+δ Control1]:[Abundance+δ Control4]])</f>
        <v>452731.93039047002</v>
      </c>
      <c r="O2030" s="18">
        <f>_xlfn.T.TEST(Tableau3[[#This Row],[Abundance+δ EtOH1]:[Abundance+δ EtOH4]],Tableau3[[#This Row],[Abundance+δ Control1]:[Abundance+δ Control4]],2,2)</f>
        <v>0.16156516188904521</v>
      </c>
      <c r="P2030" s="6">
        <v>2029</v>
      </c>
      <c r="Q2030" s="6">
        <f>(Tableau3[[#This Row],[p-value]]*4872)/Tableau3[[#This Row],[Ranking]]</f>
        <v>0.38794749567443482</v>
      </c>
      <c r="R2030" s="6">
        <v>0.5536398386518645</v>
      </c>
      <c r="S2030" s="6" t="s">
        <v>38</v>
      </c>
      <c r="T2030" s="6" t="s">
        <v>38</v>
      </c>
    </row>
    <row r="2031" spans="1:20" x14ac:dyDescent="0.3">
      <c r="A2031" s="7" t="s">
        <v>2197</v>
      </c>
      <c r="B2031" s="45" t="s">
        <v>2198</v>
      </c>
      <c r="C2031" s="7">
        <v>428832.13906249998</v>
      </c>
      <c r="D2031" s="7">
        <v>379936.95546874998</v>
      </c>
      <c r="E2031" s="7">
        <v>687766.05312499998</v>
      </c>
      <c r="F2031" s="7">
        <v>791016.63515624998</v>
      </c>
      <c r="G2031" s="7">
        <v>301981.99648437498</v>
      </c>
      <c r="H2031" s="7">
        <v>385096.24062499998</v>
      </c>
      <c r="I2031" s="7">
        <v>275761.35390624998</v>
      </c>
      <c r="J2031" s="7">
        <v>564987.80703124998</v>
      </c>
      <c r="K2031" s="7">
        <f>AVERAGE(Tableau3[[#This Row],[Abundance+δ EtOH1]:[Abundance+δ EtOH4]])</f>
        <v>571887.94570312498</v>
      </c>
      <c r="L2031" s="7">
        <f>AVERAGE(Tableau3[[#This Row],[Abundance+δ Control1]:[Abundance+δ Control4]])</f>
        <v>381956.84951171873</v>
      </c>
      <c r="M2031" s="7">
        <f>STDEV(Tableau3[[#This Row],[Abundance+δ EtOH1]:[Abundance+δ EtOH4]])</f>
        <v>198960.01674262492</v>
      </c>
      <c r="N2031" s="7">
        <f>STDEV(Tableau3[[#This Row],[Abundance+δ Control1]:[Abundance+δ Control4]])</f>
        <v>130618.58927262863</v>
      </c>
      <c r="O2031" s="19">
        <f>_xlfn.T.TEST(Tableau3[[#This Row],[Abundance+δ EtOH1]:[Abundance+δ EtOH4]],Tableau3[[#This Row],[Abundance+δ Control1]:[Abundance+δ Control4]],2,2)</f>
        <v>0.16159509309914269</v>
      </c>
      <c r="P2031" s="7">
        <v>2030</v>
      </c>
      <c r="Q2031" s="7">
        <f>(Tableau3[[#This Row],[p-value]]*4872)/Tableau3[[#This Row],[Ranking]]</f>
        <v>0.38782822343794249</v>
      </c>
      <c r="R2031" s="7">
        <v>0.50827768201808066</v>
      </c>
      <c r="S2031" s="7" t="s">
        <v>38</v>
      </c>
      <c r="T2031" s="7" t="s">
        <v>38</v>
      </c>
    </row>
    <row r="2032" spans="1:20" x14ac:dyDescent="0.3">
      <c r="A2032" s="6" t="s">
        <v>8608</v>
      </c>
      <c r="B2032" s="44" t="s">
        <v>8609</v>
      </c>
      <c r="C2032" s="6">
        <v>39715438.725000001</v>
      </c>
      <c r="D2032" s="6">
        <v>39126124.700585902</v>
      </c>
      <c r="E2032" s="6">
        <v>85823493.662499994</v>
      </c>
      <c r="F2032" s="6">
        <v>97345605.190820292</v>
      </c>
      <c r="G2032" s="6">
        <v>40303002.670312501</v>
      </c>
      <c r="H2032" s="6">
        <v>52059933.7040039</v>
      </c>
      <c r="I2032" s="6">
        <v>27200465.417382799</v>
      </c>
      <c r="J2032" s="6">
        <v>39899754.471093804</v>
      </c>
      <c r="K2032" s="6">
        <f>AVERAGE(Tableau3[[#This Row],[Abundance+δ EtOH1]:[Abundance+δ EtOH4]])</f>
        <v>65502665.569726542</v>
      </c>
      <c r="L2032" s="6">
        <f>AVERAGE(Tableau3[[#This Row],[Abundance+δ Control1]:[Abundance+δ Control4]])</f>
        <v>39865789.065698251</v>
      </c>
      <c r="M2032" s="6">
        <f>STDEV(Tableau3[[#This Row],[Abundance+δ EtOH1]:[Abundance+δ EtOH4]])</f>
        <v>30482846.731954612</v>
      </c>
      <c r="N2032" s="6">
        <f>STDEV(Tableau3[[#This Row],[Abundance+δ Control1]:[Abundance+δ Control4]])</f>
        <v>10153815.308564575</v>
      </c>
      <c r="O2032" s="18">
        <f>_xlfn.T.TEST(Tableau3[[#This Row],[Abundance+δ EtOH1]:[Abundance+δ EtOH4]],Tableau3[[#This Row],[Abundance+δ Control1]:[Abundance+δ Control4]],2,2)</f>
        <v>0.16163501170446057</v>
      </c>
      <c r="P2032" s="6">
        <v>2031</v>
      </c>
      <c r="Q2032" s="6">
        <f>(Tableau3[[#This Row],[p-value]]*4872)/Tableau3[[#This Row],[Ranking]]</f>
        <v>0.38773302659976949</v>
      </c>
      <c r="R2032" s="6">
        <v>0.59808827790955854</v>
      </c>
      <c r="S2032" s="6" t="s">
        <v>38</v>
      </c>
      <c r="T2032" s="6" t="s">
        <v>38</v>
      </c>
    </row>
    <row r="2033" spans="1:20" x14ac:dyDescent="0.3">
      <c r="A2033" s="7" t="s">
        <v>4886</v>
      </c>
      <c r="B2033" s="45" t="s">
        <v>4887</v>
      </c>
      <c r="C2033" s="7">
        <v>134647.44375000001</v>
      </c>
      <c r="D2033" s="7">
        <v>111877.89345703099</v>
      </c>
      <c r="E2033" s="7">
        <v>178272.94521484399</v>
      </c>
      <c r="F2033" s="7">
        <v>197788.479882813</v>
      </c>
      <c r="G2033" s="7">
        <v>112631.257226563</v>
      </c>
      <c r="H2033" s="7">
        <v>144282.56630859399</v>
      </c>
      <c r="I2033" s="7">
        <v>95613.827539062506</v>
      </c>
      <c r="J2033" s="7">
        <v>127963.537255859</v>
      </c>
      <c r="K2033" s="7">
        <f>AVERAGE(Tableau3[[#This Row],[Abundance+δ EtOH1]:[Abundance+δ EtOH4]])</f>
        <v>155646.690576172</v>
      </c>
      <c r="L2033" s="7">
        <f>AVERAGE(Tableau3[[#This Row],[Abundance+δ Control1]:[Abundance+δ Control4]])</f>
        <v>120122.79708251962</v>
      </c>
      <c r="M2033" s="7">
        <f>STDEV(Tableau3[[#This Row],[Abundance+δ EtOH1]:[Abundance+δ EtOH4]])</f>
        <v>39346.97689980927</v>
      </c>
      <c r="N2033" s="7">
        <f>STDEV(Tableau3[[#This Row],[Abundance+δ Control1]:[Abundance+δ Control4]])</f>
        <v>20832.541955783872</v>
      </c>
      <c r="O2033" s="19">
        <f>_xlfn.T.TEST(Tableau3[[#This Row],[Abundance+δ EtOH1]:[Abundance+δ EtOH4]],Tableau3[[#This Row],[Abundance+δ Control1]:[Abundance+δ Control4]],2,2)</f>
        <v>0.16164499586203049</v>
      </c>
      <c r="P2033" s="7">
        <v>2032</v>
      </c>
      <c r="Q2033" s="7">
        <f>(Tableau3[[#This Row],[p-value]]*4872)/Tableau3[[#This Row],[Ranking]]</f>
        <v>0.38756615149597073</v>
      </c>
      <c r="R2033" s="7">
        <v>0.33430132321017969</v>
      </c>
      <c r="S2033" s="7" t="s">
        <v>38</v>
      </c>
      <c r="T2033" s="7" t="s">
        <v>38</v>
      </c>
    </row>
    <row r="2034" spans="1:20" x14ac:dyDescent="0.3">
      <c r="A2034" s="6" t="s">
        <v>9008</v>
      </c>
      <c r="B2034" s="44" t="s">
        <v>9009</v>
      </c>
      <c r="C2034" s="6">
        <v>227133.29921875001</v>
      </c>
      <c r="D2034" s="6">
        <v>354822.47499999998</v>
      </c>
      <c r="E2034" s="6">
        <v>225024.11953125001</v>
      </c>
      <c r="F2034" s="6">
        <v>35833.248437499999</v>
      </c>
      <c r="G2034" s="6">
        <v>21754.351953124999</v>
      </c>
      <c r="H2034" s="6">
        <v>140901.09023437501</v>
      </c>
      <c r="I2034" s="6">
        <v>83307.603906250006</v>
      </c>
      <c r="J2034" s="6">
        <v>140228.13906250001</v>
      </c>
      <c r="K2034" s="6">
        <f>AVERAGE(Tableau3[[#This Row],[Abundance+δ EtOH1]:[Abundance+δ EtOH4]])</f>
        <v>210703.28554687498</v>
      </c>
      <c r="L2034" s="6">
        <f>AVERAGE(Tableau3[[#This Row],[Abundance+δ Control1]:[Abundance+δ Control4]])</f>
        <v>96547.796289062506</v>
      </c>
      <c r="M2034" s="6">
        <f>STDEV(Tableau3[[#This Row],[Abundance+δ EtOH1]:[Abundance+δ EtOH4]])</f>
        <v>131434.27036929398</v>
      </c>
      <c r="N2034" s="6">
        <f>STDEV(Tableau3[[#This Row],[Abundance+δ Control1]:[Abundance+δ Control4]])</f>
        <v>56699.644439129595</v>
      </c>
      <c r="O2034" s="18">
        <f>_xlfn.T.TEST(Tableau3[[#This Row],[Abundance+δ EtOH1]:[Abundance+δ EtOH4]],Tableau3[[#This Row],[Abundance+δ Control1]:[Abundance+δ Control4]],2,2)</f>
        <v>0.16182551365390427</v>
      </c>
      <c r="P2034" s="6">
        <v>2033</v>
      </c>
      <c r="Q2034" s="6">
        <f>(Tableau3[[#This Row],[p-value]]*4872)/Tableau3[[#This Row],[Ranking]]</f>
        <v>0.3878081173250475</v>
      </c>
      <c r="R2034" s="6">
        <v>1.1482232111880259</v>
      </c>
      <c r="S2034" s="6" t="s">
        <v>38</v>
      </c>
      <c r="T2034" s="6" t="s">
        <v>38</v>
      </c>
    </row>
    <row r="2035" spans="1:20" x14ac:dyDescent="0.3">
      <c r="A2035" s="7" t="s">
        <v>9214</v>
      </c>
      <c r="B2035" s="45" t="s">
        <v>9215</v>
      </c>
      <c r="C2035" s="7">
        <v>45508.845117187499</v>
      </c>
      <c r="D2035" s="7">
        <v>35522.916406249999</v>
      </c>
      <c r="E2035" s="7">
        <v>56991.700585937499</v>
      </c>
      <c r="F2035" s="7">
        <v>55491.666406249999</v>
      </c>
      <c r="G2035" s="7">
        <v>9404.4173828125004</v>
      </c>
      <c r="H2035" s="7">
        <v>50953.848046874999</v>
      </c>
      <c r="I2035" s="7">
        <v>39259.581445312499</v>
      </c>
      <c r="J2035" s="7">
        <v>29392.567773437499</v>
      </c>
      <c r="K2035" s="7">
        <f>AVERAGE(Tableau3[[#This Row],[Abundance+δ EtOH1]:[Abundance+δ EtOH4]])</f>
        <v>48378.782128906249</v>
      </c>
      <c r="L2035" s="7">
        <f>AVERAGE(Tableau3[[#This Row],[Abundance+δ Control1]:[Abundance+δ Control4]])</f>
        <v>32252.603662109374</v>
      </c>
      <c r="M2035" s="7">
        <f>STDEV(Tableau3[[#This Row],[Abundance+δ EtOH1]:[Abundance+δ EtOH4]])</f>
        <v>9971.3808642627082</v>
      </c>
      <c r="N2035" s="7">
        <f>STDEV(Tableau3[[#This Row],[Abundance+δ Control1]:[Abundance+δ Control4]])</f>
        <v>17597.856884016401</v>
      </c>
      <c r="O2035" s="19">
        <f>_xlfn.T.TEST(Tableau3[[#This Row],[Abundance+δ EtOH1]:[Abundance+δ EtOH4]],Tableau3[[#This Row],[Abundance+δ Control1]:[Abundance+δ Control4]],2,2)</f>
        <v>0.16192174929177031</v>
      </c>
      <c r="P2035" s="7">
        <v>2034</v>
      </c>
      <c r="Q2035" s="7">
        <f>(Tableau3[[#This Row],[p-value]]*4872)/Tableau3[[#This Row],[Ranking]]</f>
        <v>0.38784796585521386</v>
      </c>
      <c r="R2035" s="7">
        <v>0.56773909139484191</v>
      </c>
      <c r="S2035" s="7" t="s">
        <v>38</v>
      </c>
      <c r="T2035" s="7" t="s">
        <v>38</v>
      </c>
    </row>
    <row r="2036" spans="1:20" x14ac:dyDescent="0.3">
      <c r="A2036" s="6" t="s">
        <v>2283</v>
      </c>
      <c r="B2036" s="44" t="s">
        <v>2284</v>
      </c>
      <c r="C2036" s="6">
        <v>359763.80312499998</v>
      </c>
      <c r="D2036" s="6">
        <v>260785.63906250001</v>
      </c>
      <c r="E2036" s="6">
        <v>333040.84218749998</v>
      </c>
      <c r="F2036" s="6">
        <v>431490.66249999998</v>
      </c>
      <c r="G2036" s="6">
        <v>282889.48281249998</v>
      </c>
      <c r="H2036" s="6">
        <v>313513.06484374998</v>
      </c>
      <c r="I2036" s="6">
        <v>214853.22109375001</v>
      </c>
      <c r="J2036" s="6">
        <v>306888.02968749998</v>
      </c>
      <c r="K2036" s="6">
        <f>AVERAGE(Tableau3[[#This Row],[Abundance+δ EtOH1]:[Abundance+δ EtOH4]])</f>
        <v>346270.23671874998</v>
      </c>
      <c r="L2036" s="6">
        <f>AVERAGE(Tableau3[[#This Row],[Abundance+δ Control1]:[Abundance+δ Control4]])</f>
        <v>279535.94960937498</v>
      </c>
      <c r="M2036" s="6">
        <f>STDEV(Tableau3[[#This Row],[Abundance+δ EtOH1]:[Abundance+δ EtOH4]])</f>
        <v>70538.950518636222</v>
      </c>
      <c r="N2036" s="6">
        <f>STDEV(Tableau3[[#This Row],[Abundance+δ Control1]:[Abundance+δ Control4]])</f>
        <v>45083.929869450731</v>
      </c>
      <c r="O2036" s="18">
        <f>_xlfn.T.TEST(Tableau3[[#This Row],[Abundance+δ EtOH1]:[Abundance+δ EtOH4]],Tableau3[[#This Row],[Abundance+δ Control1]:[Abundance+δ Control4]],2,2)</f>
        <v>0.16197665224422486</v>
      </c>
      <c r="P2036" s="6">
        <v>2035</v>
      </c>
      <c r="Q2036" s="6">
        <f>(Tableau3[[#This Row],[p-value]]*4872)/Tableau3[[#This Row],[Ranking]]</f>
        <v>0.38778882050804109</v>
      </c>
      <c r="R2036" s="6">
        <v>0.3200647614340475</v>
      </c>
      <c r="S2036" s="6" t="s">
        <v>38</v>
      </c>
      <c r="T2036" s="6" t="s">
        <v>38</v>
      </c>
    </row>
    <row r="2037" spans="1:20" x14ac:dyDescent="0.3">
      <c r="A2037" s="7" t="s">
        <v>7926</v>
      </c>
      <c r="B2037" s="45" t="s">
        <v>7927</v>
      </c>
      <c r="C2037" s="7">
        <v>19671.427636718799</v>
      </c>
      <c r="D2037" s="7">
        <v>16379.464746093799</v>
      </c>
      <c r="E2037" s="7">
        <v>42020.474999999999</v>
      </c>
      <c r="F2037" s="7">
        <v>25298.358300781299</v>
      </c>
      <c r="G2037" s="7">
        <v>15970.1285644531</v>
      </c>
      <c r="H2037" s="7">
        <v>18450.435693359399</v>
      </c>
      <c r="I2037" s="7">
        <v>18116.004296874999</v>
      </c>
      <c r="J2037" s="7">
        <v>13889.3744140625</v>
      </c>
      <c r="K2037" s="7">
        <f>AVERAGE(Tableau3[[#This Row],[Abundance+δ EtOH1]:[Abundance+δ EtOH4]])</f>
        <v>25842.431420898476</v>
      </c>
      <c r="L2037" s="7">
        <f>AVERAGE(Tableau3[[#This Row],[Abundance+δ Control1]:[Abundance+δ Control4]])</f>
        <v>16606.485742187499</v>
      </c>
      <c r="M2037" s="7">
        <f>STDEV(Tableau3[[#This Row],[Abundance+δ EtOH1]:[Abundance+δ EtOH4]])</f>
        <v>11396.697410509851</v>
      </c>
      <c r="N2037" s="7">
        <f>STDEV(Tableau3[[#This Row],[Abundance+δ Control1]:[Abundance+δ Control4]])</f>
        <v>2118.682146716993</v>
      </c>
      <c r="O2037" s="19">
        <f>_xlfn.T.TEST(Tableau3[[#This Row],[Abundance+δ EtOH1]:[Abundance+δ EtOH4]],Tableau3[[#This Row],[Abundance+δ Control1]:[Abundance+δ Control4]],2,2)</f>
        <v>0.16215467103938938</v>
      </c>
      <c r="P2037" s="7">
        <v>2036</v>
      </c>
      <c r="Q2037" s="7">
        <f>(Tableau3[[#This Row],[p-value]]*4872)/Tableau3[[#This Row],[Ranking]]</f>
        <v>0.3880243405225467</v>
      </c>
      <c r="R2037" s="7">
        <v>0.56739295591986116</v>
      </c>
      <c r="S2037" s="7" t="s">
        <v>38</v>
      </c>
      <c r="T2037" s="7" t="s">
        <v>38</v>
      </c>
    </row>
    <row r="2038" spans="1:20" x14ac:dyDescent="0.3">
      <c r="A2038" s="6" t="s">
        <v>3473</v>
      </c>
      <c r="B2038" s="44" t="s">
        <v>3474</v>
      </c>
      <c r="C2038" s="6">
        <v>594756.24257812498</v>
      </c>
      <c r="D2038" s="6">
        <v>511365.15615234402</v>
      </c>
      <c r="E2038" s="6">
        <v>883133.94277343794</v>
      </c>
      <c r="F2038" s="6">
        <v>966497.52285156294</v>
      </c>
      <c r="G2038" s="6">
        <v>629207.67958984396</v>
      </c>
      <c r="H2038" s="6">
        <v>603850.71572265599</v>
      </c>
      <c r="I2038" s="6">
        <v>487578.51992187498</v>
      </c>
      <c r="J2038" s="6">
        <v>497064.67275390599</v>
      </c>
      <c r="K2038" s="6">
        <f>AVERAGE(Tableau3[[#This Row],[Abundance+δ EtOH1]:[Abundance+δ EtOH4]])</f>
        <v>738938.21608886751</v>
      </c>
      <c r="L2038" s="6">
        <f>AVERAGE(Tableau3[[#This Row],[Abundance+δ Control1]:[Abundance+δ Control4]])</f>
        <v>554425.39699707017</v>
      </c>
      <c r="M2038" s="6">
        <f>STDEV(Tableau3[[#This Row],[Abundance+δ EtOH1]:[Abundance+δ EtOH4]])</f>
        <v>219964.83414607786</v>
      </c>
      <c r="N2038" s="6">
        <f>STDEV(Tableau3[[#This Row],[Abundance+δ Control1]:[Abundance+δ Control4]])</f>
        <v>72558.044767202562</v>
      </c>
      <c r="O2038" s="18">
        <f>_xlfn.T.TEST(Tableau3[[#This Row],[Abundance+δ EtOH1]:[Abundance+δ EtOH4]],Tableau3[[#This Row],[Abundance+δ Control1]:[Abundance+δ Control4]],2,2)</f>
        <v>0.16221967440649504</v>
      </c>
      <c r="P2038" s="6">
        <v>2037</v>
      </c>
      <c r="Q2038" s="6">
        <f>(Tableau3[[#This Row],[p-value]]*4872)/Tableau3[[#This Row],[Ranking]]</f>
        <v>0.38798932435367889</v>
      </c>
      <c r="R2038" s="6">
        <v>0.3570325209810124</v>
      </c>
      <c r="S2038" s="6" t="s">
        <v>38</v>
      </c>
      <c r="T2038" s="6" t="s">
        <v>38</v>
      </c>
    </row>
    <row r="2039" spans="1:20" x14ac:dyDescent="0.3">
      <c r="A2039" s="7" t="s">
        <v>8414</v>
      </c>
      <c r="B2039" s="45" t="s">
        <v>8415</v>
      </c>
      <c r="C2039" s="7">
        <v>2207979.6371093802</v>
      </c>
      <c r="D2039" s="7">
        <v>2012203.01992188</v>
      </c>
      <c r="E2039" s="7">
        <v>3259587.8734375001</v>
      </c>
      <c r="F2039" s="7">
        <v>4116780.1039062501</v>
      </c>
      <c r="G2039" s="7">
        <v>1828090.1615234399</v>
      </c>
      <c r="H2039" s="7">
        <v>2659483.9974609399</v>
      </c>
      <c r="I2039" s="7">
        <v>1278643.1390625001</v>
      </c>
      <c r="J2039" s="7">
        <v>2197380.8919921899</v>
      </c>
      <c r="K2039" s="7">
        <f>AVERAGE(Tableau3[[#This Row],[Abundance+δ EtOH1]:[Abundance+δ EtOH4]])</f>
        <v>2899137.6585937524</v>
      </c>
      <c r="L2039" s="7">
        <f>AVERAGE(Tableau3[[#This Row],[Abundance+δ Control1]:[Abundance+δ Control4]])</f>
        <v>1990899.5475097673</v>
      </c>
      <c r="M2039" s="7">
        <f>STDEV(Tableau3[[#This Row],[Abundance+δ EtOH1]:[Abundance+δ EtOH4]])</f>
        <v>979273.53106706997</v>
      </c>
      <c r="N2039" s="7">
        <f>STDEV(Tableau3[[#This Row],[Abundance+δ Control1]:[Abundance+δ Control4]])</f>
        <v>584082.12889262661</v>
      </c>
      <c r="O2039" s="19">
        <f>_xlfn.T.TEST(Tableau3[[#This Row],[Abundance+δ EtOH1]:[Abundance+δ EtOH4]],Tableau3[[#This Row],[Abundance+δ Control1]:[Abundance+δ Control4]],2,2)</f>
        <v>0.16225100843552548</v>
      </c>
      <c r="P2039" s="7">
        <v>2038</v>
      </c>
      <c r="Q2039" s="7">
        <f>(Tableau3[[#This Row],[p-value]]*4872)/Tableau3[[#This Row],[Ranking]]</f>
        <v>0.38787385333556434</v>
      </c>
      <c r="R2039" s="7">
        <v>0.47172135702355511</v>
      </c>
      <c r="S2039" s="7" t="s">
        <v>38</v>
      </c>
      <c r="T2039" s="7" t="s">
        <v>38</v>
      </c>
    </row>
    <row r="2040" spans="1:20" x14ac:dyDescent="0.3">
      <c r="A2040" s="6" t="s">
        <v>7516</v>
      </c>
      <c r="B2040" s="44" t="s">
        <v>7517</v>
      </c>
      <c r="C2040" s="6">
        <v>4452647.4476562496</v>
      </c>
      <c r="D2040" s="6">
        <v>4390272.7757812496</v>
      </c>
      <c r="E2040" s="6">
        <v>6776538.7914062496</v>
      </c>
      <c r="F2040" s="6">
        <v>9136040.8519531302</v>
      </c>
      <c r="G2040" s="6">
        <v>3959285.0902343802</v>
      </c>
      <c r="H2040" s="6">
        <v>4887567.3890624996</v>
      </c>
      <c r="I2040" s="6">
        <v>2753589.9476562501</v>
      </c>
      <c r="J2040" s="6">
        <v>5171802.5824218793</v>
      </c>
      <c r="K2040" s="6">
        <f>AVERAGE(Tableau3[[#This Row],[Abundance+δ EtOH1]:[Abundance+δ EtOH4]])</f>
        <v>6188874.9666992202</v>
      </c>
      <c r="L2040" s="6">
        <f>AVERAGE(Tableau3[[#This Row],[Abundance+δ Control1]:[Abundance+δ Control4]])</f>
        <v>4193061.2523437524</v>
      </c>
      <c r="M2040" s="6">
        <f>STDEV(Tableau3[[#This Row],[Abundance+δ EtOH1]:[Abundance+δ EtOH4]])</f>
        <v>2256885.1222522589</v>
      </c>
      <c r="N2040" s="6">
        <f>STDEV(Tableau3[[#This Row],[Abundance+δ Control1]:[Abundance+δ Control4]])</f>
        <v>1090413.1168403453</v>
      </c>
      <c r="O2040" s="18">
        <f>_xlfn.T.TEST(Tableau3[[#This Row],[Abundance+δ EtOH1]:[Abundance+δ EtOH4]],Tableau3[[#This Row],[Abundance+δ Control1]:[Abundance+δ Control4]],2,2)</f>
        <v>0.16237675157352102</v>
      </c>
      <c r="P2040" s="6">
        <v>2039</v>
      </c>
      <c r="Q2040" s="6">
        <f>(Tableau3[[#This Row],[p-value]]*4872)/Tableau3[[#This Row],[Ranking]]</f>
        <v>0.38798407732525475</v>
      </c>
      <c r="R2040" s="6">
        <v>0.47836694008954261</v>
      </c>
      <c r="S2040" s="6" t="s">
        <v>38</v>
      </c>
      <c r="T2040" s="6" t="s">
        <v>38</v>
      </c>
    </row>
    <row r="2041" spans="1:20" x14ac:dyDescent="0.3">
      <c r="A2041" s="7" t="s">
        <v>4102</v>
      </c>
      <c r="B2041" s="45" t="s">
        <v>4103</v>
      </c>
      <c r="C2041" s="7">
        <v>4161531.4212890598</v>
      </c>
      <c r="D2041" s="7">
        <v>4194685.1605468793</v>
      </c>
      <c r="E2041" s="7">
        <v>10101861.9828125</v>
      </c>
      <c r="F2041" s="7">
        <v>7698738.5765624996</v>
      </c>
      <c r="G2041" s="7">
        <v>4344400.0726562496</v>
      </c>
      <c r="H2041" s="7">
        <v>4988477.5531249996</v>
      </c>
      <c r="I2041" s="7">
        <v>2804827.9828125001</v>
      </c>
      <c r="J2041" s="7">
        <v>4330215.8656249996</v>
      </c>
      <c r="K2041" s="7">
        <f>AVERAGE(Tableau3[[#This Row],[Abundance+δ EtOH1]:[Abundance+δ EtOH4]])</f>
        <v>6539204.285302734</v>
      </c>
      <c r="L2041" s="7">
        <f>AVERAGE(Tableau3[[#This Row],[Abundance+δ Control1]:[Abundance+δ Control4]])</f>
        <v>4116980.3685546871</v>
      </c>
      <c r="M2041" s="7">
        <f>STDEV(Tableau3[[#This Row],[Abundance+δ EtOH1]:[Abundance+δ EtOH4]])</f>
        <v>2897536.184234567</v>
      </c>
      <c r="N2041" s="7">
        <f>STDEV(Tableau3[[#This Row],[Abundance+δ Control1]:[Abundance+δ Control4]])</f>
        <v>927081.50039921142</v>
      </c>
      <c r="O2041" s="19">
        <f>_xlfn.T.TEST(Tableau3[[#This Row],[Abundance+δ EtOH1]:[Abundance+δ EtOH4]],Tableau3[[#This Row],[Abundance+δ Control1]:[Abundance+δ Control4]],2,2)</f>
        <v>0.16240224874928194</v>
      </c>
      <c r="P2041" s="7">
        <v>2040</v>
      </c>
      <c r="Q2041" s="7">
        <f>(Tableau3[[#This Row],[p-value]]*4872)/Tableau3[[#This Row],[Ranking]]</f>
        <v>0.38785478230710863</v>
      </c>
      <c r="R2041" s="7">
        <v>0.55860459811608021</v>
      </c>
      <c r="S2041" s="7" t="s">
        <v>38</v>
      </c>
      <c r="T2041" s="7" t="s">
        <v>38</v>
      </c>
    </row>
    <row r="2042" spans="1:20" x14ac:dyDescent="0.3">
      <c r="A2042" s="6" t="s">
        <v>6433</v>
      </c>
      <c r="B2042" s="44" t="s">
        <v>6434</v>
      </c>
      <c r="C2042" s="6">
        <v>522950.06093749998</v>
      </c>
      <c r="D2042" s="6">
        <v>543856.93593749998</v>
      </c>
      <c r="E2042" s="6">
        <v>897086.55703124998</v>
      </c>
      <c r="F2042" s="6">
        <v>1014013.3890625</v>
      </c>
      <c r="G2042" s="6">
        <v>544490.13124999998</v>
      </c>
      <c r="H2042" s="6">
        <v>642929.44179687498</v>
      </c>
      <c r="I2042" s="6">
        <v>349962.17812499998</v>
      </c>
      <c r="J2042" s="6">
        <v>556474.57460937498</v>
      </c>
      <c r="K2042" s="6">
        <f>AVERAGE(Tableau3[[#This Row],[Abundance+δ EtOH1]:[Abundance+δ EtOH4]])</f>
        <v>744476.73574218748</v>
      </c>
      <c r="L2042" s="6">
        <f>AVERAGE(Tableau3[[#This Row],[Abundance+δ Control1]:[Abundance+δ Control4]])</f>
        <v>523464.08144531248</v>
      </c>
      <c r="M2042" s="6">
        <f>STDEV(Tableau3[[#This Row],[Abundance+δ EtOH1]:[Abundance+δ EtOH4]])</f>
        <v>248503.61282463511</v>
      </c>
      <c r="N2042" s="6">
        <f>STDEV(Tableau3[[#This Row],[Abundance+δ Control1]:[Abundance+δ Control4]])</f>
        <v>123702.15601600423</v>
      </c>
      <c r="O2042" s="18">
        <f>_xlfn.T.TEST(Tableau3[[#This Row],[Abundance+δ EtOH1]:[Abundance+δ EtOH4]],Tableau3[[#This Row],[Abundance+δ Control1]:[Abundance+δ Control4]],2,2)</f>
        <v>0.16240905266575872</v>
      </c>
      <c r="P2042" s="6">
        <v>2041</v>
      </c>
      <c r="Q2042" s="6">
        <f>(Tableau3[[#This Row],[p-value]]*4872)/Tableau3[[#This Row],[Ranking]]</f>
        <v>0.3876809919586362</v>
      </c>
      <c r="R2042" s="6">
        <v>0.41961754630994508</v>
      </c>
      <c r="S2042" s="6" t="s">
        <v>38</v>
      </c>
      <c r="T2042" s="6" t="s">
        <v>38</v>
      </c>
    </row>
    <row r="2043" spans="1:20" x14ac:dyDescent="0.3">
      <c r="A2043" s="7" t="s">
        <v>7760</v>
      </c>
      <c r="B2043" s="45" t="s">
        <v>7761</v>
      </c>
      <c r="C2043" s="7">
        <v>1031195.8109375</v>
      </c>
      <c r="D2043" s="7">
        <v>974860.39687499998</v>
      </c>
      <c r="E2043" s="7">
        <v>1483118.8265625001</v>
      </c>
      <c r="F2043" s="7">
        <v>1718154.9984375001</v>
      </c>
      <c r="G2043" s="7">
        <v>1027238.3421875</v>
      </c>
      <c r="H2043" s="7">
        <v>1318713.2718750001</v>
      </c>
      <c r="I2043" s="7">
        <v>649711.57656249998</v>
      </c>
      <c r="J2043" s="7">
        <v>695083.18593749998</v>
      </c>
      <c r="K2043" s="7">
        <f>AVERAGE(Tableau3[[#This Row],[Abundance+δ EtOH1]:[Abundance+δ EtOH4]])</f>
        <v>1301832.5082031251</v>
      </c>
      <c r="L2043" s="7">
        <f>AVERAGE(Tableau3[[#This Row],[Abundance+δ Control1]:[Abundance+δ Control4]])</f>
        <v>922686.59414062509</v>
      </c>
      <c r="M2043" s="7">
        <f>STDEV(Tableau3[[#This Row],[Abundance+δ EtOH1]:[Abundance+δ EtOH4]])</f>
        <v>358861.22136208671</v>
      </c>
      <c r="N2043" s="7">
        <f>STDEV(Tableau3[[#This Row],[Abundance+δ Control1]:[Abundance+δ Control4]])</f>
        <v>313095.76231798396</v>
      </c>
      <c r="O2043" s="19">
        <f>_xlfn.T.TEST(Tableau3[[#This Row],[Abundance+δ EtOH1]:[Abundance+δ EtOH4]],Tableau3[[#This Row],[Abundance+δ Control1]:[Abundance+δ Control4]],2,2)</f>
        <v>0.1624402669478989</v>
      </c>
      <c r="P2043" s="7">
        <v>2042</v>
      </c>
      <c r="Q2043" s="7">
        <f>(Tableau3[[#This Row],[p-value]]*4872)/Tableau3[[#This Row],[Ranking]]</f>
        <v>0.38756561242417403</v>
      </c>
      <c r="R2043" s="7">
        <v>0.43536444341535718</v>
      </c>
      <c r="S2043" s="7" t="s">
        <v>38</v>
      </c>
      <c r="T2043" s="7" t="s">
        <v>38</v>
      </c>
    </row>
    <row r="2044" spans="1:20" x14ac:dyDescent="0.3">
      <c r="A2044" s="6" t="s">
        <v>7602</v>
      </c>
      <c r="B2044" s="44" t="s">
        <v>7603</v>
      </c>
      <c r="C2044" s="6">
        <v>7725057.4164062496</v>
      </c>
      <c r="D2044" s="6">
        <v>7157538.3499999996</v>
      </c>
      <c r="E2044" s="6">
        <v>11818341.2953125</v>
      </c>
      <c r="F2044" s="6">
        <v>13913828.8890625</v>
      </c>
      <c r="G2044" s="6">
        <v>7741614.9320312496</v>
      </c>
      <c r="H2044" s="6">
        <v>9071640.3109374996</v>
      </c>
      <c r="I2044" s="6">
        <v>5165049.6781249996</v>
      </c>
      <c r="J2044" s="6">
        <v>7048140.5492187496</v>
      </c>
      <c r="K2044" s="6">
        <f>AVERAGE(Tableau3[[#This Row],[Abundance+δ EtOH1]:[Abundance+δ EtOH4]])</f>
        <v>10153691.487695312</v>
      </c>
      <c r="L2044" s="6">
        <f>AVERAGE(Tableau3[[#This Row],[Abundance+δ Control1]:[Abundance+δ Control4]])</f>
        <v>7256611.3675781246</v>
      </c>
      <c r="M2044" s="6">
        <f>STDEV(Tableau3[[#This Row],[Abundance+δ EtOH1]:[Abundance+δ EtOH4]])</f>
        <v>3254990.4933761805</v>
      </c>
      <c r="N2044" s="6">
        <f>STDEV(Tableau3[[#This Row],[Abundance+δ Control1]:[Abundance+δ Control4]])</f>
        <v>1627641.3308486135</v>
      </c>
      <c r="O2044" s="18">
        <f>_xlfn.T.TEST(Tableau3[[#This Row],[Abundance+δ EtOH1]:[Abundance+δ EtOH4]],Tableau3[[#This Row],[Abundance+δ Control1]:[Abundance+δ Control4]],2,2)</f>
        <v>0.16246232423754159</v>
      </c>
      <c r="P2044" s="6">
        <v>2043</v>
      </c>
      <c r="Q2044" s="6">
        <f>(Tableau3[[#This Row],[p-value]]*4872)/Tableau3[[#This Row],[Ranking]]</f>
        <v>0.38742850890127395</v>
      </c>
      <c r="R2044" s="6">
        <v>0.41391619088745352</v>
      </c>
      <c r="S2044" s="6" t="s">
        <v>38</v>
      </c>
      <c r="T2044" s="6" t="s">
        <v>38</v>
      </c>
    </row>
    <row r="2045" spans="1:20" x14ac:dyDescent="0.3">
      <c r="A2045" s="7" t="s">
        <v>5179</v>
      </c>
      <c r="B2045" s="45" t="s">
        <v>5180</v>
      </c>
      <c r="C2045" s="7">
        <v>2016932.0140625001</v>
      </c>
      <c r="D2045" s="7">
        <v>2028702.86660156</v>
      </c>
      <c r="E2045" s="7">
        <v>3483031.4359375001</v>
      </c>
      <c r="F2045" s="7">
        <v>3628669.1292968802</v>
      </c>
      <c r="G2045" s="7">
        <v>2076196.28066406</v>
      </c>
      <c r="H2045" s="7">
        <v>2525581.1654296899</v>
      </c>
      <c r="I2045" s="7">
        <v>1633456.82851563</v>
      </c>
      <c r="J2045" s="7">
        <v>1846289.7679687501</v>
      </c>
      <c r="K2045" s="7">
        <f>AVERAGE(Tableau3[[#This Row],[Abundance+δ EtOH1]:[Abundance+δ EtOH4]])</f>
        <v>2789333.8614746099</v>
      </c>
      <c r="L2045" s="7">
        <f>AVERAGE(Tableau3[[#This Row],[Abundance+δ Control1]:[Abundance+δ Control4]])</f>
        <v>2020381.0106445327</v>
      </c>
      <c r="M2045" s="7">
        <f>STDEV(Tableau3[[#This Row],[Abundance+δ EtOH1]:[Abundance+δ EtOH4]])</f>
        <v>887104.68019529525</v>
      </c>
      <c r="N2045" s="7">
        <f>STDEV(Tableau3[[#This Row],[Abundance+δ Control1]:[Abundance+δ Control4]])</f>
        <v>382256.73059468571</v>
      </c>
      <c r="O2045" s="19">
        <f>_xlfn.T.TEST(Tableau3[[#This Row],[Abundance+δ EtOH1]:[Abundance+δ EtOH4]],Tableau3[[#This Row],[Abundance+δ Control1]:[Abundance+δ Control4]],2,2)</f>
        <v>0.16246765848588035</v>
      </c>
      <c r="P2045" s="7">
        <v>2044</v>
      </c>
      <c r="Q2045" s="7">
        <f>(Tableau3[[#This Row],[p-value]]*4872)/Tableau3[[#This Row],[Ranking]]</f>
        <v>0.38725167913072855</v>
      </c>
      <c r="R2045" s="7">
        <v>0.38309534653633348</v>
      </c>
      <c r="S2045" s="7" t="s">
        <v>38</v>
      </c>
      <c r="T2045" s="7" t="s">
        <v>38</v>
      </c>
    </row>
    <row r="2046" spans="1:20" x14ac:dyDescent="0.3">
      <c r="A2046" s="6" t="s">
        <v>7360</v>
      </c>
      <c r="B2046" s="44" t="s">
        <v>7361</v>
      </c>
      <c r="C2046" s="6">
        <v>1160396.68789063</v>
      </c>
      <c r="D2046" s="6">
        <v>1134844.1976562501</v>
      </c>
      <c r="E2046" s="6">
        <v>2325713.4027343802</v>
      </c>
      <c r="F2046" s="6">
        <v>2525565.8792968802</v>
      </c>
      <c r="G2046" s="6">
        <v>1326985.67128906</v>
      </c>
      <c r="H2046" s="6">
        <v>1509681.00820313</v>
      </c>
      <c r="I2046" s="6">
        <v>676222.16738281294</v>
      </c>
      <c r="J2046" s="6">
        <v>994882.04482421896</v>
      </c>
      <c r="K2046" s="6">
        <f>AVERAGE(Tableau3[[#This Row],[Abundance+δ EtOH1]:[Abundance+δ EtOH4]])</f>
        <v>1786630.0418945351</v>
      </c>
      <c r="L2046" s="6">
        <f>AVERAGE(Tableau3[[#This Row],[Abundance+δ Control1]:[Abundance+δ Control4]])</f>
        <v>1126942.7229248055</v>
      </c>
      <c r="M2046" s="6">
        <f>STDEV(Tableau3[[#This Row],[Abundance+δ EtOH1]:[Abundance+δ EtOH4]])</f>
        <v>742435.19181772834</v>
      </c>
      <c r="N2046" s="6">
        <f>STDEV(Tableau3[[#This Row],[Abundance+δ Control1]:[Abundance+δ Control4]])</f>
        <v>368372.46463171183</v>
      </c>
      <c r="O2046" s="18">
        <f>_xlfn.T.TEST(Tableau3[[#This Row],[Abundance+δ EtOH1]:[Abundance+δ EtOH4]],Tableau3[[#This Row],[Abundance+δ Control1]:[Abundance+δ Control4]],2,2)</f>
        <v>0.16251073724707354</v>
      </c>
      <c r="P2046" s="6">
        <v>2045</v>
      </c>
      <c r="Q2046" s="6">
        <f>(Tableau3[[#This Row],[p-value]]*4872)/Tableau3[[#This Row],[Ranking]]</f>
        <v>0.38716494467860257</v>
      </c>
      <c r="R2046" s="6">
        <v>0.55997081007706873</v>
      </c>
      <c r="S2046" s="6" t="s">
        <v>38</v>
      </c>
      <c r="T2046" s="6" t="s">
        <v>38</v>
      </c>
    </row>
    <row r="2047" spans="1:20" x14ac:dyDescent="0.3">
      <c r="A2047" s="7" t="s">
        <v>7972</v>
      </c>
      <c r="B2047" s="45" t="s">
        <v>7973</v>
      </c>
      <c r="C2047" s="7">
        <v>1901900.51601563</v>
      </c>
      <c r="D2047" s="7">
        <v>1859270.2914062501</v>
      </c>
      <c r="E2047" s="7">
        <v>3354207.4281250001</v>
      </c>
      <c r="F2047" s="7">
        <v>3476284.2875000001</v>
      </c>
      <c r="G2047" s="7">
        <v>1785901.46132813</v>
      </c>
      <c r="H2047" s="7">
        <v>2530655.5062500001</v>
      </c>
      <c r="I2047" s="7">
        <v>1060705.77773438</v>
      </c>
      <c r="J2047" s="7">
        <v>1803974.6117187501</v>
      </c>
      <c r="K2047" s="7">
        <f>AVERAGE(Tableau3[[#This Row],[Abundance+δ EtOH1]:[Abundance+δ EtOH4]])</f>
        <v>2647915.6307617198</v>
      </c>
      <c r="L2047" s="7">
        <f>AVERAGE(Tableau3[[#This Row],[Abundance+δ Control1]:[Abundance+δ Control4]])</f>
        <v>1795309.3392578149</v>
      </c>
      <c r="M2047" s="7">
        <f>STDEV(Tableau3[[#This Row],[Abundance+δ EtOH1]:[Abundance+δ EtOH4]])</f>
        <v>887607.78823490231</v>
      </c>
      <c r="N2047" s="7">
        <f>STDEV(Tableau3[[#This Row],[Abundance+δ Control1]:[Abundance+δ Control4]])</f>
        <v>600149.97376405192</v>
      </c>
      <c r="O2047" s="19">
        <f>_xlfn.T.TEST(Tableau3[[#This Row],[Abundance+δ EtOH1]:[Abundance+δ EtOH4]],Tableau3[[#This Row],[Abundance+δ Control1]:[Abundance+δ Control4]],2,2)</f>
        <v>0.16260590357571483</v>
      </c>
      <c r="P2047" s="7">
        <v>2046</v>
      </c>
      <c r="Q2047" s="7">
        <f>(Tableau3[[#This Row],[p-value]]*4872)/Tableau3[[#This Row],[Ranking]]</f>
        <v>0.387202327576189</v>
      </c>
      <c r="R2047" s="7">
        <v>0.47695251844103798</v>
      </c>
      <c r="S2047" s="7" t="s">
        <v>38</v>
      </c>
      <c r="T2047" s="7" t="s">
        <v>38</v>
      </c>
    </row>
    <row r="2048" spans="1:20" x14ac:dyDescent="0.3">
      <c r="A2048" s="6" t="s">
        <v>2087</v>
      </c>
      <c r="B2048" s="44" t="s">
        <v>2088</v>
      </c>
      <c r="C2048" s="6">
        <v>1313641.4085937501</v>
      </c>
      <c r="D2048" s="6">
        <v>1422014.8265625001</v>
      </c>
      <c r="E2048" s="6">
        <v>1983018.3109375001</v>
      </c>
      <c r="F2048" s="6">
        <v>2174602.7484375001</v>
      </c>
      <c r="G2048" s="6">
        <v>1411146.3187500001</v>
      </c>
      <c r="H2048" s="6">
        <v>1675375.5179687501</v>
      </c>
      <c r="I2048" s="6">
        <v>981927.19179687498</v>
      </c>
      <c r="J2048" s="6">
        <v>1184510.1117187501</v>
      </c>
      <c r="K2048" s="6">
        <f>AVERAGE(Tableau3[[#This Row],[Abundance+δ EtOH1]:[Abundance+δ EtOH4]])</f>
        <v>1723319.3236328126</v>
      </c>
      <c r="L2048" s="6">
        <f>AVERAGE(Tableau3[[#This Row],[Abundance+δ Control1]:[Abundance+δ Control4]])</f>
        <v>1313239.7850585938</v>
      </c>
      <c r="M2048" s="6">
        <f>STDEV(Tableau3[[#This Row],[Abundance+δ EtOH1]:[Abundance+δ EtOH4]])</f>
        <v>420206.57123850973</v>
      </c>
      <c r="N2048" s="6">
        <f>STDEV(Tableau3[[#This Row],[Abundance+δ Control1]:[Abundance+δ Control4]])</f>
        <v>298366.29704767821</v>
      </c>
      <c r="O2048" s="18">
        <f>_xlfn.T.TEST(Tableau3[[#This Row],[Abundance+δ EtOH1]:[Abundance+δ EtOH4]],Tableau3[[#This Row],[Abundance+δ Control1]:[Abundance+δ Control4]],2,2)</f>
        <v>0.16261820820446474</v>
      </c>
      <c r="P2048" s="6">
        <v>2047</v>
      </c>
      <c r="Q2048" s="6">
        <f>(Tableau3[[#This Row],[p-value]]*4872)/Tableau3[[#This Row],[Ranking]]</f>
        <v>0.38704245743632254</v>
      </c>
      <c r="R2048" s="6">
        <v>0.32178218707972739</v>
      </c>
      <c r="S2048" s="6" t="s">
        <v>38</v>
      </c>
      <c r="T2048" s="6" t="s">
        <v>38</v>
      </c>
    </row>
    <row r="2049" spans="1:20" x14ac:dyDescent="0.3">
      <c r="A2049" s="7" t="s">
        <v>5829</v>
      </c>
      <c r="B2049" s="45" t="s">
        <v>5830</v>
      </c>
      <c r="C2049" s="7">
        <v>102279.29335937501</v>
      </c>
      <c r="D2049" s="7">
        <v>100952.04726562501</v>
      </c>
      <c r="E2049" s="7">
        <v>274731.04531249998</v>
      </c>
      <c r="F2049" s="7">
        <v>308893.76015624998</v>
      </c>
      <c r="G2049" s="7">
        <v>92260.453515625006</v>
      </c>
      <c r="H2049" s="7">
        <v>125660.05898437501</v>
      </c>
      <c r="I2049" s="7">
        <v>75854.932031250006</v>
      </c>
      <c r="J2049" s="7">
        <v>130904.45937500001</v>
      </c>
      <c r="K2049" s="7">
        <f>AVERAGE(Tableau3[[#This Row],[Abundance+δ EtOH1]:[Abundance+δ EtOH4]])</f>
        <v>196714.03652343748</v>
      </c>
      <c r="L2049" s="7">
        <f>AVERAGE(Tableau3[[#This Row],[Abundance+δ Control1]:[Abundance+δ Control4]])</f>
        <v>106169.97597656251</v>
      </c>
      <c r="M2049" s="7">
        <f>STDEV(Tableau3[[#This Row],[Abundance+δ EtOH1]:[Abundance+δ EtOH4]])</f>
        <v>110693.6061956647</v>
      </c>
      <c r="N2049" s="7">
        <f>STDEV(Tableau3[[#This Row],[Abundance+δ Control1]:[Abundance+δ Control4]])</f>
        <v>26483.546521922868</v>
      </c>
      <c r="O2049" s="19">
        <f>_xlfn.T.TEST(Tableau3[[#This Row],[Abundance+δ EtOH1]:[Abundance+δ EtOH4]],Tableau3[[#This Row],[Abundance+δ Control1]:[Abundance+δ Control4]],2,2)</f>
        <v>0.16270564193753742</v>
      </c>
      <c r="P2049" s="7">
        <v>2048</v>
      </c>
      <c r="Q2049" s="7">
        <f>(Tableau3[[#This Row],[p-value]]*4872)/Tableau3[[#This Row],[Ranking]]</f>
        <v>0.38706146851546985</v>
      </c>
      <c r="R2049" s="7">
        <v>0.74409909909614358</v>
      </c>
      <c r="S2049" s="7" t="s">
        <v>38</v>
      </c>
      <c r="T2049" s="7" t="s">
        <v>38</v>
      </c>
    </row>
    <row r="2050" spans="1:20" x14ac:dyDescent="0.3">
      <c r="A2050" s="6" t="s">
        <v>3926</v>
      </c>
      <c r="B2050" s="44" t="s">
        <v>3927</v>
      </c>
      <c r="C2050" s="6">
        <v>949604.79042968794</v>
      </c>
      <c r="D2050" s="6">
        <v>946694.84511718794</v>
      </c>
      <c r="E2050" s="6">
        <v>1672460.6078125001</v>
      </c>
      <c r="F2050" s="6">
        <v>1851175.0179687501</v>
      </c>
      <c r="G2050" s="6">
        <v>1063476.5023437501</v>
      </c>
      <c r="H2050" s="6">
        <v>1178849.7601562501</v>
      </c>
      <c r="I2050" s="6">
        <v>716707.91738281294</v>
      </c>
      <c r="J2050" s="6">
        <v>796753.96621093794</v>
      </c>
      <c r="K2050" s="6">
        <f>AVERAGE(Tableau3[[#This Row],[Abundance+δ EtOH1]:[Abundance+δ EtOH4]])</f>
        <v>1354983.8153320313</v>
      </c>
      <c r="L2050" s="6">
        <f>AVERAGE(Tableau3[[#This Row],[Abundance+δ Control1]:[Abundance+δ Control4]])</f>
        <v>938947.03652343783</v>
      </c>
      <c r="M2050" s="6">
        <f>STDEV(Tableau3[[#This Row],[Abundance+δ EtOH1]:[Abundance+δ EtOH4]])</f>
        <v>475404.83112383028</v>
      </c>
      <c r="N2050" s="6">
        <f>STDEV(Tableau3[[#This Row],[Abundance+δ Control1]:[Abundance+δ Control4]])</f>
        <v>218074.91066544846</v>
      </c>
      <c r="O2050" s="18">
        <f>_xlfn.T.TEST(Tableau3[[#This Row],[Abundance+δ EtOH1]:[Abundance+δ EtOH4]],Tableau3[[#This Row],[Abundance+δ Control1]:[Abundance+δ Control4]],2,2)</f>
        <v>0.16274662950667659</v>
      </c>
      <c r="P2050" s="6">
        <v>2049</v>
      </c>
      <c r="Q2050" s="6">
        <f>(Tableau3[[#This Row],[p-value]]*4872)/Tableau3[[#This Row],[Ranking]]</f>
        <v>0.38697002389288843</v>
      </c>
      <c r="R2050" s="6">
        <v>0.44014539410571002</v>
      </c>
      <c r="S2050" s="6" t="s">
        <v>38</v>
      </c>
      <c r="T2050" s="6" t="s">
        <v>38</v>
      </c>
    </row>
    <row r="2051" spans="1:20" x14ac:dyDescent="0.3">
      <c r="A2051" s="7" t="s">
        <v>615</v>
      </c>
      <c r="B2051" s="45" t="s">
        <v>616</v>
      </c>
      <c r="C2051" s="7">
        <v>462954.37783203099</v>
      </c>
      <c r="D2051" s="7">
        <v>479332.55654296902</v>
      </c>
      <c r="E2051" s="7">
        <v>521982.923242188</v>
      </c>
      <c r="F2051" s="7">
        <v>933781.13124999998</v>
      </c>
      <c r="G2051" s="7">
        <v>474991.67275390599</v>
      </c>
      <c r="H2051" s="7">
        <v>446356.55458984402</v>
      </c>
      <c r="I2051" s="7">
        <v>414710.38710937498</v>
      </c>
      <c r="J2051" s="7">
        <v>315045.84169921902</v>
      </c>
      <c r="K2051" s="7">
        <f>AVERAGE(Tableau3[[#This Row],[Abundance+δ EtOH1]:[Abundance+δ EtOH4]])</f>
        <v>599512.74721679697</v>
      </c>
      <c r="L2051" s="7">
        <f>AVERAGE(Tableau3[[#This Row],[Abundance+δ Control1]:[Abundance+δ Control4]])</f>
        <v>412776.11403808597</v>
      </c>
      <c r="M2051" s="7">
        <f>STDEV(Tableau3[[#This Row],[Abundance+δ EtOH1]:[Abundance+δ EtOH4]])</f>
        <v>224230.30768172763</v>
      </c>
      <c r="N2051" s="7">
        <f>STDEV(Tableau3[[#This Row],[Abundance+δ Control1]:[Abundance+δ Control4]])</f>
        <v>69650.004253925043</v>
      </c>
      <c r="O2051" s="19">
        <f>_xlfn.T.TEST(Tableau3[[#This Row],[Abundance+δ EtOH1]:[Abundance+δ EtOH4]],Tableau3[[#This Row],[Abundance+δ Control1]:[Abundance+δ Control4]],2,2)</f>
        <v>0.16280079371661235</v>
      </c>
      <c r="P2051" s="7">
        <v>2050</v>
      </c>
      <c r="Q2051" s="7">
        <f>(Tableau3[[#This Row],[p-value]]*4872)/Tableau3[[#This Row],[Ranking]]</f>
        <v>0.38690998389626119</v>
      </c>
      <c r="R2051" s="7">
        <v>0.47116266417859232</v>
      </c>
      <c r="S2051" s="7" t="s">
        <v>38</v>
      </c>
      <c r="T2051" s="7" t="s">
        <v>38</v>
      </c>
    </row>
    <row r="2052" spans="1:20" x14ac:dyDescent="0.3">
      <c r="A2052" s="6" t="s">
        <v>625</v>
      </c>
      <c r="B2052" s="44" t="s">
        <v>626</v>
      </c>
      <c r="C2052" s="6">
        <v>1002166.8265625</v>
      </c>
      <c r="D2052" s="6">
        <v>1068480.4750000001</v>
      </c>
      <c r="E2052" s="6">
        <v>1355965.6937500001</v>
      </c>
      <c r="F2052" s="6">
        <v>1773484.7875000001</v>
      </c>
      <c r="G2052" s="6">
        <v>965760.53749999998</v>
      </c>
      <c r="H2052" s="6">
        <v>1318746.5921875001</v>
      </c>
      <c r="I2052" s="6">
        <v>630319.42812499998</v>
      </c>
      <c r="J2052" s="6">
        <v>839906.63515624998</v>
      </c>
      <c r="K2052" s="6">
        <f>AVERAGE(Tableau3[[#This Row],[Abundance+δ EtOH1]:[Abundance+δ EtOH4]])</f>
        <v>1300024.4457031251</v>
      </c>
      <c r="L2052" s="6">
        <f>AVERAGE(Tableau3[[#This Row],[Abundance+δ Control1]:[Abundance+δ Control4]])</f>
        <v>938683.29824218759</v>
      </c>
      <c r="M2052" s="6">
        <f>STDEV(Tableau3[[#This Row],[Abundance+δ EtOH1]:[Abundance+δ EtOH4]])</f>
        <v>351010.86884242721</v>
      </c>
      <c r="N2052" s="6">
        <f>STDEV(Tableau3[[#This Row],[Abundance+δ Control1]:[Abundance+δ Control4]])</f>
        <v>288690.37038231129</v>
      </c>
      <c r="O2052" s="18">
        <f>_xlfn.T.TEST(Tableau3[[#This Row],[Abundance+δ EtOH1]:[Abundance+δ EtOH4]],Tableau3[[#This Row],[Abundance+δ Control1]:[Abundance+δ Control4]],2,2)</f>
        <v>0.16290728063793578</v>
      </c>
      <c r="P2052" s="6">
        <v>2051</v>
      </c>
      <c r="Q2052" s="6">
        <f>(Tableau3[[#This Row],[p-value]]*4872)/Tableau3[[#This Row],[Ranking]]</f>
        <v>0.38697429120820237</v>
      </c>
      <c r="R2052" s="6">
        <v>0.40215656418840989</v>
      </c>
      <c r="S2052" s="6" t="s">
        <v>38</v>
      </c>
      <c r="T2052" s="6" t="s">
        <v>38</v>
      </c>
    </row>
    <row r="2053" spans="1:20" x14ac:dyDescent="0.3">
      <c r="A2053" s="7" t="s">
        <v>10128</v>
      </c>
      <c r="B2053" s="45" t="s">
        <v>10129</v>
      </c>
      <c r="C2053" s="7">
        <v>57336.736718749999</v>
      </c>
      <c r="D2053" s="7">
        <v>51224.568749999999</v>
      </c>
      <c r="E2053" s="7">
        <v>112866.08437500001</v>
      </c>
      <c r="F2053" s="7">
        <v>110576.24843750001</v>
      </c>
      <c r="G2053" s="7">
        <v>63333.572656249999</v>
      </c>
      <c r="H2053" s="7">
        <v>65997.818750000006</v>
      </c>
      <c r="I2053" s="7">
        <v>32559.055078124999</v>
      </c>
      <c r="J2053" s="7">
        <v>53825.256249999999</v>
      </c>
      <c r="K2053" s="7">
        <f>AVERAGE(Tableau3[[#This Row],[Abundance+δ EtOH1]:[Abundance+δ EtOH4]])</f>
        <v>83000.909570312506</v>
      </c>
      <c r="L2053" s="7">
        <f>AVERAGE(Tableau3[[#This Row],[Abundance+δ Control1]:[Abundance+δ Control4]])</f>
        <v>53928.925683593756</v>
      </c>
      <c r="M2053" s="7">
        <f>STDEV(Tableau3[[#This Row],[Abundance+δ EtOH1]:[Abundance+δ EtOH4]])</f>
        <v>33270.17475075987</v>
      </c>
      <c r="N2053" s="7">
        <f>STDEV(Tableau3[[#This Row],[Abundance+δ Control1]:[Abundance+δ Control4]])</f>
        <v>15174.404783215048</v>
      </c>
      <c r="O2053" s="19">
        <f>_xlfn.T.TEST(Tableau3[[#This Row],[Abundance+δ EtOH1]:[Abundance+δ EtOH4]],Tableau3[[#This Row],[Abundance+δ Control1]:[Abundance+δ Control4]],2,2)</f>
        <v>0.16292544546562046</v>
      </c>
      <c r="P2053" s="7">
        <v>2052</v>
      </c>
      <c r="Q2053" s="7">
        <f>(Tableau3[[#This Row],[p-value]]*4872)/Tableau3[[#This Row],[Ranking]]</f>
        <v>0.38682883543299362</v>
      </c>
      <c r="R2053" s="7">
        <v>0.52997229661102674</v>
      </c>
      <c r="S2053" s="7" t="s">
        <v>38</v>
      </c>
      <c r="T2053" s="7" t="s">
        <v>9871</v>
      </c>
    </row>
    <row r="2054" spans="1:20" x14ac:dyDescent="0.3">
      <c r="A2054" s="6" t="s">
        <v>4036</v>
      </c>
      <c r="B2054" s="44" t="s">
        <v>4037</v>
      </c>
      <c r="C2054" s="6">
        <v>584419.06874999998</v>
      </c>
      <c r="D2054" s="6">
        <v>710365.82656249998</v>
      </c>
      <c r="E2054" s="6">
        <v>1314658.4125000001</v>
      </c>
      <c r="F2054" s="6">
        <v>1850065.5375000001</v>
      </c>
      <c r="G2054" s="6">
        <v>622252.08437499998</v>
      </c>
      <c r="H2054" s="6">
        <v>839162.50624999998</v>
      </c>
      <c r="I2054" s="6">
        <v>460249.47499999998</v>
      </c>
      <c r="J2054" s="6">
        <v>613879.00624999998</v>
      </c>
      <c r="K2054" s="6">
        <f>AVERAGE(Tableau3[[#This Row],[Abundance+δ EtOH1]:[Abundance+δ EtOH4]])</f>
        <v>1114877.2113281251</v>
      </c>
      <c r="L2054" s="6">
        <f>AVERAGE(Tableau3[[#This Row],[Abundance+δ Control1]:[Abundance+δ Control4]])</f>
        <v>633885.76796874998</v>
      </c>
      <c r="M2054" s="6">
        <f>STDEV(Tableau3[[#This Row],[Abundance+δ EtOH1]:[Abundance+δ EtOH4]])</f>
        <v>584645.10736956703</v>
      </c>
      <c r="N2054" s="6">
        <f>STDEV(Tableau3[[#This Row],[Abundance+δ Control1]:[Abundance+δ Control4]])</f>
        <v>155802.98951319771</v>
      </c>
      <c r="O2054" s="18">
        <f>_xlfn.T.TEST(Tableau3[[#This Row],[Abundance+δ EtOH1]:[Abundance+δ EtOH4]],Tableau3[[#This Row],[Abundance+δ Control1]:[Abundance+δ Control4]],2,2)</f>
        <v>0.16295420723615495</v>
      </c>
      <c r="P2054" s="6">
        <v>2053</v>
      </c>
      <c r="Q2054" s="6">
        <f>(Tableau3[[#This Row],[p-value]]*4872)/Tableau3[[#This Row],[Ranking]]</f>
        <v>0.38670866909622353</v>
      </c>
      <c r="R2054" s="6">
        <v>0.67032475184625717</v>
      </c>
      <c r="S2054" s="6" t="s">
        <v>38</v>
      </c>
      <c r="T2054" s="6" t="s">
        <v>38</v>
      </c>
    </row>
    <row r="2055" spans="1:20" x14ac:dyDescent="0.3">
      <c r="A2055" s="7" t="s">
        <v>10130</v>
      </c>
      <c r="B2055" s="45" t="s">
        <v>10131</v>
      </c>
      <c r="C2055" s="7">
        <v>0.1</v>
      </c>
      <c r="D2055" s="7">
        <v>0.1</v>
      </c>
      <c r="E2055" s="7">
        <v>542049.22499999998</v>
      </c>
      <c r="F2055" s="7">
        <v>1020913.9125</v>
      </c>
      <c r="G2055" s="7">
        <v>0.1</v>
      </c>
      <c r="H2055" s="7">
        <v>0.1</v>
      </c>
      <c r="I2055" s="7">
        <v>0.1</v>
      </c>
      <c r="J2055" s="7">
        <v>0.1</v>
      </c>
      <c r="K2055" s="7">
        <f>AVERAGE(Tableau3[[#This Row],[Abundance+δ EtOH1]:[Abundance+δ EtOH4]])</f>
        <v>390740.83437499998</v>
      </c>
      <c r="L2055" s="7">
        <f>AVERAGE(Tableau3[[#This Row],[Abundance+δ Control1]:[Abundance+δ Control4]])</f>
        <v>0.1</v>
      </c>
      <c r="M2055" s="7">
        <f>STDEV(Tableau3[[#This Row],[Abundance+δ EtOH1]:[Abundance+δ EtOH4]])</f>
        <v>491721.12030665431</v>
      </c>
      <c r="N2055" s="7">
        <f>STDEV(Tableau3[[#This Row],[Abundance+δ Control1]:[Abundance+δ Control4]])</f>
        <v>0</v>
      </c>
      <c r="O2055" s="19">
        <f>_xlfn.T.TEST(Tableau3[[#This Row],[Abundance+δ EtOH1]:[Abundance+δ EtOH4]],Tableau3[[#This Row],[Abundance+δ Control1]:[Abundance+δ Control4]],2,2)</f>
        <v>0.16309903628242536</v>
      </c>
      <c r="P2055" s="7">
        <v>2054</v>
      </c>
      <c r="Q2055" s="7">
        <f>(Tableau3[[#This Row],[p-value]]*4872)/Tableau3[[#This Row],[Ranking]]</f>
        <v>0.38686392637194561</v>
      </c>
      <c r="R2055" s="7">
        <v>21.575852506697402</v>
      </c>
      <c r="S2055" s="7" t="s">
        <v>100</v>
      </c>
      <c r="T2055" s="7" t="s">
        <v>9871</v>
      </c>
    </row>
    <row r="2056" spans="1:20" x14ac:dyDescent="0.3">
      <c r="A2056" s="6" t="s">
        <v>5331</v>
      </c>
      <c r="B2056" s="44" t="s">
        <v>5332</v>
      </c>
      <c r="C2056" s="6">
        <v>70786.185937500006</v>
      </c>
      <c r="D2056" s="6">
        <v>64561.193749999999</v>
      </c>
      <c r="E2056" s="6">
        <v>276268.46718749998</v>
      </c>
      <c r="F2056" s="6">
        <v>301241.99453124998</v>
      </c>
      <c r="G2056" s="6">
        <v>70631.466210937506</v>
      </c>
      <c r="H2056" s="6">
        <v>131284.17031250001</v>
      </c>
      <c r="I2056" s="6">
        <v>65887.932031250006</v>
      </c>
      <c r="J2056" s="6">
        <v>7288.5667968750004</v>
      </c>
      <c r="K2056" s="6">
        <f>AVERAGE(Tableau3[[#This Row],[Abundance+δ EtOH1]:[Abundance+δ EtOH4]])</f>
        <v>178214.46035156248</v>
      </c>
      <c r="L2056" s="6">
        <f>AVERAGE(Tableau3[[#This Row],[Abundance+δ Control1]:[Abundance+δ Control4]])</f>
        <v>68773.033837890631</v>
      </c>
      <c r="M2056" s="6">
        <f>STDEV(Tableau3[[#This Row],[Abundance+δ EtOH1]:[Abundance+δ EtOH4]])</f>
        <v>128073.23630863866</v>
      </c>
      <c r="N2056" s="6">
        <f>STDEV(Tableau3[[#This Row],[Abundance+δ Control1]:[Abundance+δ Control4]])</f>
        <v>50661.489167429878</v>
      </c>
      <c r="O2056" s="18">
        <f>_xlfn.T.TEST(Tableau3[[#This Row],[Abundance+δ EtOH1]:[Abundance+δ EtOH4]],Tableau3[[#This Row],[Abundance+δ Control1]:[Abundance+δ Control4]],2,2)</f>
        <v>0.16311066258763315</v>
      </c>
      <c r="P2056" s="6">
        <v>2055</v>
      </c>
      <c r="Q2056" s="6">
        <f>(Tableau3[[#This Row],[p-value]]*4872)/Tableau3[[#This Row],[Ranking]]</f>
        <v>0.38670323509827187</v>
      </c>
      <c r="R2056" s="6">
        <v>1.188355280764346</v>
      </c>
      <c r="S2056" s="6" t="s">
        <v>38</v>
      </c>
      <c r="T2056" s="6" t="s">
        <v>38</v>
      </c>
    </row>
    <row r="2057" spans="1:20" x14ac:dyDescent="0.3">
      <c r="A2057" s="7" t="s">
        <v>4894</v>
      </c>
      <c r="B2057" s="45" t="s">
        <v>4895</v>
      </c>
      <c r="C2057" s="7">
        <v>317257.18203124998</v>
      </c>
      <c r="D2057" s="7">
        <v>311633.19570312498</v>
      </c>
      <c r="E2057" s="7">
        <v>578849.75234374998</v>
      </c>
      <c r="F2057" s="7">
        <v>747133.25624999998</v>
      </c>
      <c r="G2057" s="7">
        <v>353205.27187499998</v>
      </c>
      <c r="H2057" s="7">
        <v>387778.13124999998</v>
      </c>
      <c r="I2057" s="7">
        <v>241594.74257812501</v>
      </c>
      <c r="J2057" s="7">
        <v>259982.22304687501</v>
      </c>
      <c r="K2057" s="7">
        <f>AVERAGE(Tableau3[[#This Row],[Abundance+δ EtOH1]:[Abundance+δ EtOH4]])</f>
        <v>488718.34658203123</v>
      </c>
      <c r="L2057" s="7">
        <f>AVERAGE(Tableau3[[#This Row],[Abundance+δ Control1]:[Abundance+δ Control4]])</f>
        <v>310640.09218749998</v>
      </c>
      <c r="M2057" s="7">
        <f>STDEV(Tableau3[[#This Row],[Abundance+δ EtOH1]:[Abundance+δ EtOH4]])</f>
        <v>212649.96077607846</v>
      </c>
      <c r="N2057" s="7">
        <f>STDEV(Tableau3[[#This Row],[Abundance+δ Control1]:[Abundance+δ Control4]])</f>
        <v>70935.537874858608</v>
      </c>
      <c r="O2057" s="19">
        <f>_xlfn.T.TEST(Tableau3[[#This Row],[Abundance+δ EtOH1]:[Abundance+δ EtOH4]],Tableau3[[#This Row],[Abundance+δ Control1]:[Abundance+δ Control4]],2,2)</f>
        <v>0.16320961560504077</v>
      </c>
      <c r="P2057" s="7">
        <v>2056</v>
      </c>
      <c r="Q2057" s="7">
        <f>(Tableau3[[#This Row],[p-value]]*4872)/Tableau3[[#This Row],[Ranking]]</f>
        <v>0.38674963386564132</v>
      </c>
      <c r="R2057" s="7">
        <v>0.54880163793662262</v>
      </c>
      <c r="S2057" s="7" t="s">
        <v>38</v>
      </c>
      <c r="T2057" s="7" t="s">
        <v>38</v>
      </c>
    </row>
    <row r="2058" spans="1:20" x14ac:dyDescent="0.3">
      <c r="A2058" s="6" t="s">
        <v>2263</v>
      </c>
      <c r="B2058" s="44" t="s">
        <v>2264</v>
      </c>
      <c r="C2058" s="6">
        <v>2351430.6390625001</v>
      </c>
      <c r="D2058" s="6">
        <v>2090513.30117188</v>
      </c>
      <c r="E2058" s="6">
        <v>3835328.8031250001</v>
      </c>
      <c r="F2058" s="6">
        <v>3396461.0414062501</v>
      </c>
      <c r="G2058" s="6">
        <v>2122282.7289062501</v>
      </c>
      <c r="H2058" s="6">
        <v>2576230.4203125001</v>
      </c>
      <c r="I2058" s="6">
        <v>1356396.1820312501</v>
      </c>
      <c r="J2058" s="6">
        <v>2453442.4339843802</v>
      </c>
      <c r="K2058" s="6">
        <f>AVERAGE(Tableau3[[#This Row],[Abundance+δ EtOH1]:[Abundance+δ EtOH4]])</f>
        <v>2918433.4461914073</v>
      </c>
      <c r="L2058" s="6">
        <f>AVERAGE(Tableau3[[#This Row],[Abundance+δ Control1]:[Abundance+δ Control4]])</f>
        <v>2127087.9413085952</v>
      </c>
      <c r="M2058" s="6">
        <f>STDEV(Tableau3[[#This Row],[Abundance+δ EtOH1]:[Abundance+δ EtOH4]])</f>
        <v>831895.71204859088</v>
      </c>
      <c r="N2058" s="6">
        <f>STDEV(Tableau3[[#This Row],[Abundance+δ Control1]:[Abundance+δ Control4]])</f>
        <v>548399.21566309209</v>
      </c>
      <c r="O2058" s="18">
        <f>_xlfn.T.TEST(Tableau3[[#This Row],[Abundance+δ EtOH1]:[Abundance+δ EtOH4]],Tableau3[[#This Row],[Abundance+δ Control1]:[Abundance+δ Control4]],2,2)</f>
        <v>0.16328980841619145</v>
      </c>
      <c r="P2058" s="6">
        <v>2057</v>
      </c>
      <c r="Q2058" s="6">
        <f>(Tableau3[[#This Row],[p-value]]*4872)/Tableau3[[#This Row],[Ranking]]</f>
        <v>0.38675155401248651</v>
      </c>
      <c r="R2058" s="6">
        <v>0.39913799343602557</v>
      </c>
      <c r="S2058" s="6" t="s">
        <v>38</v>
      </c>
      <c r="T2058" s="6" t="s">
        <v>38</v>
      </c>
    </row>
    <row r="2059" spans="1:20" x14ac:dyDescent="0.3">
      <c r="A2059" s="7" t="s">
        <v>3038</v>
      </c>
      <c r="B2059" s="45" t="s">
        <v>3039</v>
      </c>
      <c r="C2059" s="7">
        <v>41531661.413476601</v>
      </c>
      <c r="D2059" s="7">
        <v>36621848.654687501</v>
      </c>
      <c r="E2059" s="7">
        <v>74491038.2508789</v>
      </c>
      <c r="F2059" s="7">
        <v>79262784.769921899</v>
      </c>
      <c r="G2059" s="7">
        <v>41843126.923974603</v>
      </c>
      <c r="H2059" s="7">
        <v>47106824.8446289</v>
      </c>
      <c r="I2059" s="7">
        <v>29624816.975244101</v>
      </c>
      <c r="J2059" s="7">
        <v>39699602.7047363</v>
      </c>
      <c r="K2059" s="7">
        <f>AVERAGE(Tableau3[[#This Row],[Abundance+δ EtOH1]:[Abundance+δ EtOH4]])</f>
        <v>57976833.272241227</v>
      </c>
      <c r="L2059" s="7">
        <f>AVERAGE(Tableau3[[#This Row],[Abundance+δ Control1]:[Abundance+δ Control4]])</f>
        <v>39568592.862145975</v>
      </c>
      <c r="M2059" s="7">
        <f>STDEV(Tableau3[[#This Row],[Abundance+δ EtOH1]:[Abundance+δ EtOH4]])</f>
        <v>22002194.91110174</v>
      </c>
      <c r="N2059" s="7">
        <f>STDEV(Tableau3[[#This Row],[Abundance+δ Control1]:[Abundance+δ Control4]])</f>
        <v>7323348.2571825031</v>
      </c>
      <c r="O2059" s="19">
        <f>_xlfn.T.TEST(Tableau3[[#This Row],[Abundance+δ EtOH1]:[Abundance+δ EtOH4]],Tableau3[[#This Row],[Abundance+δ Control1]:[Abundance+δ Control4]],2,2)</f>
        <v>0.16345868323132159</v>
      </c>
      <c r="P2059" s="7">
        <v>2058</v>
      </c>
      <c r="Q2059" s="7">
        <f>(Tableau3[[#This Row],[p-value]]*4872)/Tableau3[[#This Row],[Ranking]]</f>
        <v>0.38696341336394496</v>
      </c>
      <c r="R2059" s="7">
        <v>0.4668632353720249</v>
      </c>
      <c r="S2059" s="7" t="s">
        <v>38</v>
      </c>
      <c r="T2059" s="7" t="s">
        <v>38</v>
      </c>
    </row>
    <row r="2060" spans="1:20" x14ac:dyDescent="0.3">
      <c r="A2060" s="6" t="s">
        <v>4518</v>
      </c>
      <c r="B2060" s="44" t="s">
        <v>4519</v>
      </c>
      <c r="C2060" s="6">
        <v>1546887691.5243199</v>
      </c>
      <c r="D2060" s="6">
        <v>1571424533.5692401</v>
      </c>
      <c r="E2060" s="6">
        <v>2570402981.9950199</v>
      </c>
      <c r="F2060" s="6">
        <v>2764994848.5443401</v>
      </c>
      <c r="G2060" s="6">
        <v>1566366925.9105501</v>
      </c>
      <c r="H2060" s="6">
        <v>1990311938.8905301</v>
      </c>
      <c r="I2060" s="6">
        <v>1007308999.34341</v>
      </c>
      <c r="J2060" s="6">
        <v>1478290648.00527</v>
      </c>
      <c r="K2060" s="6">
        <f>AVERAGE(Tableau3[[#This Row],[Abundance+δ EtOH1]:[Abundance+δ EtOH4]])</f>
        <v>2113427513.9082301</v>
      </c>
      <c r="L2060" s="6">
        <f>AVERAGE(Tableau3[[#This Row],[Abundance+δ Control1]:[Abundance+δ Control4]])</f>
        <v>1510569628.0374401</v>
      </c>
      <c r="M2060" s="6">
        <f>STDEV(Tableau3[[#This Row],[Abundance+δ EtOH1]:[Abundance+δ EtOH4]])</f>
        <v>645006762.50746429</v>
      </c>
      <c r="N2060" s="6">
        <f>STDEV(Tableau3[[#This Row],[Abundance+δ Control1]:[Abundance+δ Control4]])</f>
        <v>403145637.95979536</v>
      </c>
      <c r="O2060" s="18">
        <f>_xlfn.T.TEST(Tableau3[[#This Row],[Abundance+δ EtOH1]:[Abundance+δ EtOH4]],Tableau3[[#This Row],[Abundance+δ Control1]:[Abundance+δ Control4]],2,2)</f>
        <v>0.16402511068736558</v>
      </c>
      <c r="P2060" s="6">
        <v>2059</v>
      </c>
      <c r="Q2060" s="6">
        <f>(Tableau3[[#This Row],[p-value]]*4872)/Tableau3[[#This Row],[Ranking]]</f>
        <v>0.38811575486587913</v>
      </c>
      <c r="R2060" s="6">
        <v>0.40499354906236168</v>
      </c>
      <c r="S2060" s="6" t="s">
        <v>38</v>
      </c>
      <c r="T2060" s="6" t="s">
        <v>38</v>
      </c>
    </row>
    <row r="2061" spans="1:20" x14ac:dyDescent="0.3">
      <c r="A2061" s="7" t="s">
        <v>57</v>
      </c>
      <c r="B2061" s="45" t="s">
        <v>58</v>
      </c>
      <c r="C2061" s="7">
        <v>287522946.07265598</v>
      </c>
      <c r="D2061" s="7">
        <v>405385653.49062502</v>
      </c>
      <c r="E2061" s="7">
        <v>128712624.798242</v>
      </c>
      <c r="F2061" s="7">
        <v>157187791.13710901</v>
      </c>
      <c r="G2061" s="7">
        <v>125073075.11562499</v>
      </c>
      <c r="H2061" s="7">
        <v>152672413.093164</v>
      </c>
      <c r="I2061" s="7">
        <v>89881425.449609399</v>
      </c>
      <c r="J2061" s="7">
        <v>186573372.498438</v>
      </c>
      <c r="K2061" s="7">
        <f>AVERAGE(Tableau3[[#This Row],[Abundance+δ EtOH1]:[Abundance+δ EtOH4]])</f>
        <v>244702253.87465802</v>
      </c>
      <c r="L2061" s="7">
        <f>AVERAGE(Tableau3[[#This Row],[Abundance+δ Control1]:[Abundance+δ Control4]])</f>
        <v>138550071.5392091</v>
      </c>
      <c r="M2061" s="7">
        <f>STDEV(Tableau3[[#This Row],[Abundance+δ EtOH1]:[Abundance+δ EtOH4]])</f>
        <v>127495283.35587768</v>
      </c>
      <c r="N2061" s="7">
        <f>STDEV(Tableau3[[#This Row],[Abundance+δ Control1]:[Abundance+δ Control4]])</f>
        <v>41052586.23920963</v>
      </c>
      <c r="O2061" s="19">
        <f>_xlfn.T.TEST(Tableau3[[#This Row],[Abundance+δ EtOH1]:[Abundance+δ EtOH4]],Tableau3[[#This Row],[Abundance+δ Control1]:[Abundance+δ Control4]],2,2)</f>
        <v>0.16404759128439442</v>
      </c>
      <c r="P2061" s="7">
        <v>2060</v>
      </c>
      <c r="Q2061" s="7">
        <f>(Tableau3[[#This Row],[p-value]]*4872)/Tableau3[[#This Row],[Ranking]]</f>
        <v>0.38798051686289786</v>
      </c>
      <c r="R2061" s="7">
        <v>0.87024819261680031</v>
      </c>
      <c r="S2061" s="7" t="s">
        <v>38</v>
      </c>
      <c r="T2061" s="7" t="s">
        <v>38</v>
      </c>
    </row>
    <row r="2062" spans="1:20" x14ac:dyDescent="0.3">
      <c r="A2062" s="6" t="s">
        <v>2173</v>
      </c>
      <c r="B2062" s="44" t="s">
        <v>2174</v>
      </c>
      <c r="C2062" s="6">
        <v>61265.403222656299</v>
      </c>
      <c r="D2062" s="6">
        <v>123686.70742187501</v>
      </c>
      <c r="E2062" s="6">
        <v>172565.87539062501</v>
      </c>
      <c r="F2062" s="6">
        <v>175652.92421875001</v>
      </c>
      <c r="G2062" s="6">
        <v>58477.809472656299</v>
      </c>
      <c r="H2062" s="6">
        <v>139924.26406250001</v>
      </c>
      <c r="I2062" s="6">
        <v>65302.594384765602</v>
      </c>
      <c r="J2062" s="6">
        <v>57898.920312499999</v>
      </c>
      <c r="K2062" s="6">
        <f>AVERAGE(Tableau3[[#This Row],[Abundance+δ EtOH1]:[Abundance+δ EtOH4]])</f>
        <v>133292.72756347657</v>
      </c>
      <c r="L2062" s="6">
        <f>AVERAGE(Tableau3[[#This Row],[Abundance+δ Control1]:[Abundance+δ Control4]])</f>
        <v>80400.897058105475</v>
      </c>
      <c r="M2062" s="6">
        <f>STDEV(Tableau3[[#This Row],[Abundance+δ EtOH1]:[Abundance+δ EtOH4]])</f>
        <v>53594.083863753309</v>
      </c>
      <c r="N2062" s="6">
        <f>STDEV(Tableau3[[#This Row],[Abundance+δ Control1]:[Abundance+δ Control4]])</f>
        <v>39824.409139348514</v>
      </c>
      <c r="O2062" s="18">
        <f>_xlfn.T.TEST(Tableau3[[#This Row],[Abundance+δ EtOH1]:[Abundance+δ EtOH4]],Tableau3[[#This Row],[Abundance+δ Control1]:[Abundance+δ Control4]],2,2)</f>
        <v>0.16421998093513793</v>
      </c>
      <c r="P2062" s="6">
        <v>2061</v>
      </c>
      <c r="Q2062" s="6">
        <f>(Tableau3[[#This Row],[p-value]]*4872)/Tableau3[[#This Row],[Ranking]]</f>
        <v>0.38819978026006402</v>
      </c>
      <c r="R2062" s="6">
        <v>0.56431041046442798</v>
      </c>
      <c r="S2062" s="6" t="s">
        <v>38</v>
      </c>
      <c r="T2062" s="6" t="s">
        <v>38</v>
      </c>
    </row>
    <row r="2063" spans="1:20" x14ac:dyDescent="0.3">
      <c r="A2063" s="7" t="s">
        <v>7222</v>
      </c>
      <c r="B2063" s="45" t="s">
        <v>7223</v>
      </c>
      <c r="C2063" s="7">
        <v>95902.998437500006</v>
      </c>
      <c r="D2063" s="7">
        <v>74768.436425781299</v>
      </c>
      <c r="E2063" s="7">
        <v>171948.099023438</v>
      </c>
      <c r="F2063" s="7">
        <v>245959.52382812501</v>
      </c>
      <c r="G2063" s="7">
        <v>77637.245996093799</v>
      </c>
      <c r="H2063" s="7">
        <v>76963.916894531299</v>
      </c>
      <c r="I2063" s="7">
        <v>48167.460351562499</v>
      </c>
      <c r="J2063" s="7">
        <v>121067.641992188</v>
      </c>
      <c r="K2063" s="7">
        <f>AVERAGE(Tableau3[[#This Row],[Abundance+δ EtOH1]:[Abundance+δ EtOH4]])</f>
        <v>147144.76442871109</v>
      </c>
      <c r="L2063" s="7">
        <f>AVERAGE(Tableau3[[#This Row],[Abundance+δ Control1]:[Abundance+δ Control4]])</f>
        <v>80959.066308593901</v>
      </c>
      <c r="M2063" s="7">
        <f>STDEV(Tableau3[[#This Row],[Abundance+δ EtOH1]:[Abundance+δ EtOH4]])</f>
        <v>77982.078110438815</v>
      </c>
      <c r="N2063" s="7">
        <f>STDEV(Tableau3[[#This Row],[Abundance+δ Control1]:[Abundance+δ Control4]])</f>
        <v>30060.954595826544</v>
      </c>
      <c r="O2063" s="19">
        <f>_xlfn.T.TEST(Tableau3[[#This Row],[Abundance+δ EtOH1]:[Abundance+δ EtOH4]],Tableau3[[#This Row],[Abundance+δ Control1]:[Abundance+δ Control4]],2,2)</f>
        <v>0.16431726594503679</v>
      </c>
      <c r="P2063" s="7">
        <v>2062</v>
      </c>
      <c r="Q2063" s="7">
        <f>(Tableau3[[#This Row],[p-value]]*4872)/Tableau3[[#This Row],[Ranking]]</f>
        <v>0.38824137715044582</v>
      </c>
      <c r="R2063" s="7">
        <v>0.75781985894363135</v>
      </c>
      <c r="S2063" s="7" t="s">
        <v>38</v>
      </c>
      <c r="T2063" s="7" t="s">
        <v>38</v>
      </c>
    </row>
    <row r="2064" spans="1:20" x14ac:dyDescent="0.3">
      <c r="A2064" s="6" t="s">
        <v>5637</v>
      </c>
      <c r="B2064" s="44" t="s">
        <v>5638</v>
      </c>
      <c r="C2064" s="6">
        <v>3680009.2542968802</v>
      </c>
      <c r="D2064" s="6">
        <v>3311207.5472656302</v>
      </c>
      <c r="E2064" s="6">
        <v>5067044.7328124996</v>
      </c>
      <c r="F2064" s="6">
        <v>7248481.0707031293</v>
      </c>
      <c r="G2064" s="6">
        <v>3225505.5960937501</v>
      </c>
      <c r="H2064" s="6">
        <v>4357772.2874999996</v>
      </c>
      <c r="I2064" s="6">
        <v>2218086.6517578098</v>
      </c>
      <c r="J2064" s="6">
        <v>3216497.6195312501</v>
      </c>
      <c r="K2064" s="6">
        <f>AVERAGE(Tableau3[[#This Row],[Abundance+δ EtOH1]:[Abundance+δ EtOH4]])</f>
        <v>4826685.6512695346</v>
      </c>
      <c r="L2064" s="6">
        <f>AVERAGE(Tableau3[[#This Row],[Abundance+δ Control1]:[Abundance+δ Control4]])</f>
        <v>3254465.5387207023</v>
      </c>
      <c r="M2064" s="6">
        <f>STDEV(Tableau3[[#This Row],[Abundance+δ EtOH1]:[Abundance+δ EtOH4]])</f>
        <v>1782732.5640487215</v>
      </c>
      <c r="N2064" s="6">
        <f>STDEV(Tableau3[[#This Row],[Abundance+δ Control1]:[Abundance+δ Control4]])</f>
        <v>874384.96868921712</v>
      </c>
      <c r="O2064" s="18">
        <f>_xlfn.T.TEST(Tableau3[[#This Row],[Abundance+δ EtOH1]:[Abundance+δ EtOH4]],Tableau3[[#This Row],[Abundance+δ Control1]:[Abundance+δ Control4]],2,2)</f>
        <v>0.16437299846628495</v>
      </c>
      <c r="P2064" s="6">
        <v>2063</v>
      </c>
      <c r="Q2064" s="6">
        <f>(Tableau3[[#This Row],[p-value]]*4872)/Tableau3[[#This Row],[Ranking]]</f>
        <v>0.38818480297030555</v>
      </c>
      <c r="R2064" s="6">
        <v>0.4983819765827382</v>
      </c>
      <c r="S2064" s="6" t="s">
        <v>38</v>
      </c>
      <c r="T2064" s="6" t="s">
        <v>38</v>
      </c>
    </row>
    <row r="2065" spans="1:20" x14ac:dyDescent="0.3">
      <c r="A2065" s="7" t="s">
        <v>5158</v>
      </c>
      <c r="B2065" s="45" t="s">
        <v>5159</v>
      </c>
      <c r="C2065" s="7">
        <v>1825364.2210937501</v>
      </c>
      <c r="D2065" s="7">
        <v>1650385.4476562501</v>
      </c>
      <c r="E2065" s="7">
        <v>4137303.5531250001</v>
      </c>
      <c r="F2065" s="7">
        <v>4406723.4984374996</v>
      </c>
      <c r="G2065" s="7">
        <v>1959078.3031250001</v>
      </c>
      <c r="H2065" s="7">
        <v>2313421.4359375001</v>
      </c>
      <c r="I2065" s="7">
        <v>1468366.8539062501</v>
      </c>
      <c r="J2065" s="7">
        <v>1441361.8578125001</v>
      </c>
      <c r="K2065" s="7">
        <f>AVERAGE(Tableau3[[#This Row],[Abundance+δ EtOH1]:[Abundance+δ EtOH4]])</f>
        <v>3004944.1800781251</v>
      </c>
      <c r="L2065" s="7">
        <f>AVERAGE(Tableau3[[#This Row],[Abundance+δ Control1]:[Abundance+δ Control4]])</f>
        <v>1795557.1126953126</v>
      </c>
      <c r="M2065" s="7">
        <f>STDEV(Tableau3[[#This Row],[Abundance+δ EtOH1]:[Abundance+δ EtOH4]])</f>
        <v>1468952.1487923656</v>
      </c>
      <c r="N2065" s="7">
        <f>STDEV(Tableau3[[#This Row],[Abundance+δ Control1]:[Abundance+δ Control4]])</f>
        <v>419297.18221272127</v>
      </c>
      <c r="O2065" s="19">
        <f>_xlfn.T.TEST(Tableau3[[#This Row],[Abundance+δ EtOH1]:[Abundance+δ EtOH4]],Tableau3[[#This Row],[Abundance+δ Control1]:[Abundance+δ Control4]],2,2)</f>
        <v>0.16442896467836912</v>
      </c>
      <c r="P2065" s="7">
        <v>2064</v>
      </c>
      <c r="Q2065" s="7">
        <f>(Tableau3[[#This Row],[p-value]]*4872)/Tableau3[[#This Row],[Ranking]]</f>
        <v>0.38812883522917363</v>
      </c>
      <c r="R2065" s="7">
        <v>0.62494818710643207</v>
      </c>
      <c r="S2065" s="7" t="s">
        <v>100</v>
      </c>
      <c r="T2065" s="7" t="s">
        <v>38</v>
      </c>
    </row>
    <row r="2066" spans="1:20" x14ac:dyDescent="0.3">
      <c r="A2066" s="6" t="s">
        <v>7606</v>
      </c>
      <c r="B2066" s="44" t="s">
        <v>7607</v>
      </c>
      <c r="C2066" s="6">
        <v>33986.668359374999</v>
      </c>
      <c r="D2066" s="6">
        <v>58464.656640624999</v>
      </c>
      <c r="E2066" s="6">
        <v>58084.248437499999</v>
      </c>
      <c r="F2066" s="6">
        <v>135915.92812500001</v>
      </c>
      <c r="G2066" s="6">
        <v>9508.6595703125004</v>
      </c>
      <c r="H2066" s="6">
        <v>42250.124414062499</v>
      </c>
      <c r="I2066" s="6">
        <v>20430.766015624999</v>
      </c>
      <c r="J2066" s="6">
        <v>57945.289453124999</v>
      </c>
      <c r="K2066" s="6">
        <f>AVERAGE(Tableau3[[#This Row],[Abundance+δ EtOH1]:[Abundance+δ EtOH4]])</f>
        <v>71612.875390625006</v>
      </c>
      <c r="L2066" s="6">
        <f>AVERAGE(Tableau3[[#This Row],[Abundance+δ Control1]:[Abundance+δ Control4]])</f>
        <v>32533.709863281249</v>
      </c>
      <c r="M2066" s="6">
        <f>STDEV(Tableau3[[#This Row],[Abundance+δ EtOH1]:[Abundance+δ EtOH4]])</f>
        <v>44371.587944137435</v>
      </c>
      <c r="N2066" s="6">
        <f>STDEV(Tableau3[[#This Row],[Abundance+δ Control1]:[Abundance+δ Control4]])</f>
        <v>21731.630401689134</v>
      </c>
      <c r="O2066" s="18">
        <f>_xlfn.T.TEST(Tableau3[[#This Row],[Abundance+δ EtOH1]:[Abundance+δ EtOH4]],Tableau3[[#This Row],[Abundance+δ Control1]:[Abundance+δ Control4]],2,2)</f>
        <v>0.16475550403428277</v>
      </c>
      <c r="P2066" s="6">
        <v>2065</v>
      </c>
      <c r="Q2066" s="6">
        <f>(Tableau3[[#This Row],[p-value]]*4872)/Tableau3[[#This Row],[Ranking]]</f>
        <v>0.38871129087410444</v>
      </c>
      <c r="R2066" s="6">
        <v>0.97811021431894107</v>
      </c>
      <c r="S2066" s="6" t="s">
        <v>38</v>
      </c>
      <c r="T2066" s="6" t="s">
        <v>38</v>
      </c>
    </row>
    <row r="2067" spans="1:20" x14ac:dyDescent="0.3">
      <c r="A2067" s="7" t="s">
        <v>41</v>
      </c>
      <c r="B2067" s="45" t="s">
        <v>42</v>
      </c>
      <c r="C2067" s="7">
        <v>99075.086328125006</v>
      </c>
      <c r="D2067" s="7">
        <v>101904.19179687501</v>
      </c>
      <c r="E2067" s="7">
        <v>166303.22890625001</v>
      </c>
      <c r="F2067" s="7">
        <v>175529.37343750001</v>
      </c>
      <c r="G2067" s="7">
        <v>116629.66640625001</v>
      </c>
      <c r="H2067" s="7">
        <v>121951.87929687501</v>
      </c>
      <c r="I2067" s="7">
        <v>72251.498437500006</v>
      </c>
      <c r="J2067" s="7">
        <v>80171.762109375006</v>
      </c>
      <c r="K2067" s="7">
        <f>AVERAGE(Tableau3[[#This Row],[Abundance+δ EtOH1]:[Abundance+δ EtOH4]])</f>
        <v>135702.97011718751</v>
      </c>
      <c r="L2067" s="7">
        <f>AVERAGE(Tableau3[[#This Row],[Abundance+δ Control1]:[Abundance+δ Control4]])</f>
        <v>97751.201562500006</v>
      </c>
      <c r="M2067" s="7">
        <f>STDEV(Tableau3[[#This Row],[Abundance+δ EtOH1]:[Abundance+δ EtOH4]])</f>
        <v>40851.264877196008</v>
      </c>
      <c r="N2067" s="7">
        <f>STDEV(Tableau3[[#This Row],[Abundance+δ Control1]:[Abundance+δ Control4]])</f>
        <v>25174.992807738141</v>
      </c>
      <c r="O2067" s="19">
        <f>_xlfn.T.TEST(Tableau3[[#This Row],[Abundance+δ EtOH1]:[Abundance+δ EtOH4]],Tableau3[[#This Row],[Abundance+δ Control1]:[Abundance+δ Control4]],2,2)</f>
        <v>0.16478033187029253</v>
      </c>
      <c r="P2067" s="7">
        <v>2066</v>
      </c>
      <c r="Q2067" s="7">
        <f>(Tableau3[[#This Row],[p-value]]*4872)/Tableau3[[#This Row],[Ranking]]</f>
        <v>0.38858169258086406</v>
      </c>
      <c r="R2067" s="7">
        <v>0.39320460710112359</v>
      </c>
      <c r="S2067" s="7" t="s">
        <v>38</v>
      </c>
      <c r="T2067" s="7" t="s">
        <v>38</v>
      </c>
    </row>
    <row r="2068" spans="1:20" x14ac:dyDescent="0.3">
      <c r="A2068" s="6" t="s">
        <v>5451</v>
      </c>
      <c r="B2068" s="44" t="s">
        <v>5452</v>
      </c>
      <c r="C2068" s="6">
        <v>537857.06093749998</v>
      </c>
      <c r="D2068" s="6">
        <v>516236.08828124998</v>
      </c>
      <c r="E2068" s="6">
        <v>889951.89687499998</v>
      </c>
      <c r="F2068" s="6">
        <v>1000265.19375</v>
      </c>
      <c r="G2068" s="6">
        <v>418884.21718749998</v>
      </c>
      <c r="H2068" s="6">
        <v>692501.25624999998</v>
      </c>
      <c r="I2068" s="6">
        <v>345857.40859374998</v>
      </c>
      <c r="J2068" s="6">
        <v>568677.69374999998</v>
      </c>
      <c r="K2068" s="6">
        <f>AVERAGE(Tableau3[[#This Row],[Abundance+δ EtOH1]:[Abundance+δ EtOH4]])</f>
        <v>736077.55996093748</v>
      </c>
      <c r="L2068" s="6">
        <f>AVERAGE(Tableau3[[#This Row],[Abundance+δ Control1]:[Abundance+δ Control4]])</f>
        <v>506480.14394531248</v>
      </c>
      <c r="M2068" s="6">
        <f>STDEV(Tableau3[[#This Row],[Abundance+δ EtOH1]:[Abundance+δ EtOH4]])</f>
        <v>245692.25758469867</v>
      </c>
      <c r="N2068" s="6">
        <f>STDEV(Tableau3[[#This Row],[Abundance+δ Control1]:[Abundance+δ Control4]])</f>
        <v>154860.25842799692</v>
      </c>
      <c r="O2068" s="18">
        <f>_xlfn.T.TEST(Tableau3[[#This Row],[Abundance+δ EtOH1]:[Abundance+δ EtOH4]],Tableau3[[#This Row],[Abundance+δ Control1]:[Abundance+δ Control4]],2,2)</f>
        <v>0.16493547794035307</v>
      </c>
      <c r="P2068" s="6">
        <v>2067</v>
      </c>
      <c r="Q2068" s="6">
        <f>(Tableau3[[#This Row],[p-value]]*4872)/Tableau3[[#This Row],[Ranking]]</f>
        <v>0.38875938486956951</v>
      </c>
      <c r="R2068" s="6">
        <v>0.45947976683014802</v>
      </c>
      <c r="S2068" s="6" t="s">
        <v>38</v>
      </c>
      <c r="T2068" s="6" t="s">
        <v>38</v>
      </c>
    </row>
    <row r="2069" spans="1:20" x14ac:dyDescent="0.3">
      <c r="A2069" s="7" t="s">
        <v>1041</v>
      </c>
      <c r="B2069" s="45" t="s">
        <v>1042</v>
      </c>
      <c r="C2069" s="7">
        <v>493507.85585937498</v>
      </c>
      <c r="D2069" s="7">
        <v>535348.49257812498</v>
      </c>
      <c r="E2069" s="7">
        <v>580354.47499999998</v>
      </c>
      <c r="F2069" s="7">
        <v>918951.30312499998</v>
      </c>
      <c r="G2069" s="7">
        <v>525282.07949218794</v>
      </c>
      <c r="H2069" s="7">
        <v>542709.07558593794</v>
      </c>
      <c r="I2069" s="7">
        <v>337371.83632812498</v>
      </c>
      <c r="J2069" s="7">
        <v>439802.65664062498</v>
      </c>
      <c r="K2069" s="7">
        <f>AVERAGE(Tableau3[[#This Row],[Abundance+δ EtOH1]:[Abundance+δ EtOH4]])</f>
        <v>632040.53164062498</v>
      </c>
      <c r="L2069" s="7">
        <f>AVERAGE(Tableau3[[#This Row],[Abundance+δ Control1]:[Abundance+δ Control4]])</f>
        <v>461291.41201171896</v>
      </c>
      <c r="M2069" s="7">
        <f>STDEV(Tableau3[[#This Row],[Abundance+δ EtOH1]:[Abundance+δ EtOH4]])</f>
        <v>194533.53774434727</v>
      </c>
      <c r="N2069" s="7">
        <f>STDEV(Tableau3[[#This Row],[Abundance+δ Control1]:[Abundance+δ Control4]])</f>
        <v>94059.324030956559</v>
      </c>
      <c r="O2069" s="19">
        <f>_xlfn.T.TEST(Tableau3[[#This Row],[Abundance+δ EtOH1]:[Abundance+δ EtOH4]],Tableau3[[#This Row],[Abundance+δ Control1]:[Abundance+δ Control4]],2,2)</f>
        <v>0.16509143587954347</v>
      </c>
      <c r="P2069" s="7">
        <v>2068</v>
      </c>
      <c r="Q2069" s="7">
        <f>(Tableau3[[#This Row],[p-value]]*4872)/Tableau3[[#This Row],[Ranking]]</f>
        <v>0.38893881799087804</v>
      </c>
      <c r="R2069" s="7">
        <v>0.38966762100434899</v>
      </c>
      <c r="S2069" s="7" t="s">
        <v>38</v>
      </c>
      <c r="T2069" s="7" t="s">
        <v>38</v>
      </c>
    </row>
    <row r="2070" spans="1:20" x14ac:dyDescent="0.3">
      <c r="A2070" s="6" t="s">
        <v>817</v>
      </c>
      <c r="B2070" s="44" t="s">
        <v>818</v>
      </c>
      <c r="C2070" s="6">
        <v>71734.144433593799</v>
      </c>
      <c r="D2070" s="6">
        <v>58172.482568359403</v>
      </c>
      <c r="E2070" s="6">
        <v>102673.374414063</v>
      </c>
      <c r="F2070" s="6">
        <v>97743.998437500006</v>
      </c>
      <c r="G2070" s="6">
        <v>69554.43764648441</v>
      </c>
      <c r="H2070" s="6">
        <v>78373.933984375006</v>
      </c>
      <c r="I2070" s="6">
        <v>56279.122216796903</v>
      </c>
      <c r="J2070" s="6">
        <v>43686.781396484403</v>
      </c>
      <c r="K2070" s="6">
        <f>AVERAGE(Tableau3[[#This Row],[Abundance+δ EtOH1]:[Abundance+δ EtOH4]])</f>
        <v>82580.999963379058</v>
      </c>
      <c r="L2070" s="6">
        <f>AVERAGE(Tableau3[[#This Row],[Abundance+δ Control1]:[Abundance+δ Control4]])</f>
        <v>61973.568811035184</v>
      </c>
      <c r="M2070" s="6">
        <f>STDEV(Tableau3[[#This Row],[Abundance+δ EtOH1]:[Abundance+δ EtOH4]])</f>
        <v>21190.013607827132</v>
      </c>
      <c r="N2070" s="6">
        <f>STDEV(Tableau3[[#This Row],[Abundance+δ Control1]:[Abundance+δ Control4]])</f>
        <v>15201.697998127105</v>
      </c>
      <c r="O2070" s="18">
        <f>_xlfn.T.TEST(Tableau3[[#This Row],[Abundance+δ EtOH1]:[Abundance+δ EtOH4]],Tableau3[[#This Row],[Abundance+δ Control1]:[Abundance+δ Control4]],2,2)</f>
        <v>0.16509935001130888</v>
      </c>
      <c r="P2070" s="6">
        <v>2069</v>
      </c>
      <c r="Q2070" s="6">
        <f>(Tableau3[[#This Row],[p-value]]*4872)/Tableau3[[#This Row],[Ranking]]</f>
        <v>0.3887694699154649</v>
      </c>
      <c r="R2070" s="6">
        <v>0.37575074557100602</v>
      </c>
      <c r="S2070" s="6" t="s">
        <v>38</v>
      </c>
      <c r="T2070" s="6" t="s">
        <v>38</v>
      </c>
    </row>
    <row r="2071" spans="1:20" x14ac:dyDescent="0.3">
      <c r="A2071" s="7" t="s">
        <v>3160</v>
      </c>
      <c r="B2071" s="45" t="s">
        <v>3161</v>
      </c>
      <c r="C2071" s="7">
        <v>2715188.4613281302</v>
      </c>
      <c r="D2071" s="7">
        <v>2421553.9242187501</v>
      </c>
      <c r="E2071" s="7">
        <v>4335236.4867187496</v>
      </c>
      <c r="F2071" s="7">
        <v>3312784.6898437501</v>
      </c>
      <c r="G2071" s="7">
        <v>1871735.12539063</v>
      </c>
      <c r="H2071" s="7">
        <v>3341601.3656250001</v>
      </c>
      <c r="I2071" s="7">
        <v>1738634.08242188</v>
      </c>
      <c r="J2071" s="7">
        <v>2311147.8509765598</v>
      </c>
      <c r="K2071" s="7">
        <f>AVERAGE(Tableau3[[#This Row],[Abundance+δ EtOH1]:[Abundance+δ EtOH4]])</f>
        <v>3196190.8905273448</v>
      </c>
      <c r="L2071" s="7">
        <f>AVERAGE(Tableau3[[#This Row],[Abundance+δ Control1]:[Abundance+δ Control4]])</f>
        <v>2315779.6061035176</v>
      </c>
      <c r="M2071" s="7">
        <f>STDEV(Tableau3[[#This Row],[Abundance+δ EtOH1]:[Abundance+δ EtOH4]])</f>
        <v>845072.92598714156</v>
      </c>
      <c r="N2071" s="7">
        <f>STDEV(Tableau3[[#This Row],[Abundance+δ Control1]:[Abundance+δ Control4]])</f>
        <v>726315.86145896441</v>
      </c>
      <c r="O2071" s="19">
        <f>_xlfn.T.TEST(Tableau3[[#This Row],[Abundance+δ EtOH1]:[Abundance+δ EtOH4]],Tableau3[[#This Row],[Abundance+δ Control1]:[Abundance+δ Control4]],2,2)</f>
        <v>0.16514432683701316</v>
      </c>
      <c r="P2071" s="7">
        <v>2070</v>
      </c>
      <c r="Q2071" s="7">
        <f>(Tableau3[[#This Row],[p-value]]*4872)/Tableau3[[#This Row],[Ranking]]</f>
        <v>0.38868751707725996</v>
      </c>
      <c r="R2071" s="7">
        <v>0.42076578280962851</v>
      </c>
      <c r="S2071" s="7" t="s">
        <v>38</v>
      </c>
      <c r="T2071" s="7" t="s">
        <v>38</v>
      </c>
    </row>
    <row r="2072" spans="1:20" x14ac:dyDescent="0.3">
      <c r="A2072" s="6" t="s">
        <v>1507</v>
      </c>
      <c r="B2072" s="44" t="s">
        <v>1508</v>
      </c>
      <c r="C2072" s="6">
        <v>257923.99062500001</v>
      </c>
      <c r="D2072" s="6">
        <v>208624.28359375001</v>
      </c>
      <c r="E2072" s="6">
        <v>407962.98671874998</v>
      </c>
      <c r="F2072" s="6">
        <v>365184.34414062498</v>
      </c>
      <c r="G2072" s="6">
        <v>266971.06874999998</v>
      </c>
      <c r="H2072" s="6">
        <v>261637.08046875001</v>
      </c>
      <c r="I2072" s="6">
        <v>215044.15078125001</v>
      </c>
      <c r="J2072" s="6">
        <v>171493.405664063</v>
      </c>
      <c r="K2072" s="6">
        <f>AVERAGE(Tableau3[[#This Row],[Abundance+δ EtOH1]:[Abundance+δ EtOH4]])</f>
        <v>309923.90126953123</v>
      </c>
      <c r="L2072" s="6">
        <f>AVERAGE(Tableau3[[#This Row],[Abundance+δ Control1]:[Abundance+δ Control4]])</f>
        <v>228786.42641601572</v>
      </c>
      <c r="M2072" s="6">
        <f>STDEV(Tableau3[[#This Row],[Abundance+δ EtOH1]:[Abundance+δ EtOH4]])</f>
        <v>92431.924626230146</v>
      </c>
      <c r="N2072" s="6">
        <f>STDEV(Tableau3[[#This Row],[Abundance+δ Control1]:[Abundance+δ Control4]])</f>
        <v>44753.29689297529</v>
      </c>
      <c r="O2072" s="18">
        <f>_xlfn.T.TEST(Tableau3[[#This Row],[Abundance+δ EtOH1]:[Abundance+δ EtOH4]],Tableau3[[#This Row],[Abundance+δ Control1]:[Abundance+δ Control4]],2,2)</f>
        <v>0.1651552894928365</v>
      </c>
      <c r="P2072" s="6">
        <v>2071</v>
      </c>
      <c r="Q2072" s="6">
        <f>(Tableau3[[#This Row],[p-value]]*4872)/Tableau3[[#This Row],[Ranking]]</f>
        <v>0.38852562549932373</v>
      </c>
      <c r="R2072" s="6">
        <v>0.38866965932113712</v>
      </c>
      <c r="S2072" s="6" t="s">
        <v>38</v>
      </c>
      <c r="T2072" s="6" t="s">
        <v>38</v>
      </c>
    </row>
    <row r="2073" spans="1:20" x14ac:dyDescent="0.3">
      <c r="A2073" s="7" t="s">
        <v>3723</v>
      </c>
      <c r="B2073" s="45" t="s">
        <v>3724</v>
      </c>
      <c r="C2073" s="7">
        <v>2067201.04335938</v>
      </c>
      <c r="D2073" s="7">
        <v>2187708.5863281302</v>
      </c>
      <c r="E2073" s="7">
        <v>3866787.2503906302</v>
      </c>
      <c r="F2073" s="7">
        <v>4566148.9984374996</v>
      </c>
      <c r="G2073" s="7">
        <v>2302174.9750000001</v>
      </c>
      <c r="H2073" s="7">
        <v>2564687.9906250001</v>
      </c>
      <c r="I2073" s="7">
        <v>1333688.3265625001</v>
      </c>
      <c r="J2073" s="7">
        <v>2220388.7533203098</v>
      </c>
      <c r="K2073" s="7">
        <f>AVERAGE(Tableau3[[#This Row],[Abundance+δ EtOH1]:[Abundance+δ EtOH4]])</f>
        <v>3171961.4696289101</v>
      </c>
      <c r="L2073" s="7">
        <f>AVERAGE(Tableau3[[#This Row],[Abundance+δ Control1]:[Abundance+δ Control4]])</f>
        <v>2105235.0113769528</v>
      </c>
      <c r="M2073" s="7">
        <f>STDEV(Tableau3[[#This Row],[Abundance+δ EtOH1]:[Abundance+δ EtOH4]])</f>
        <v>1240401.960230859</v>
      </c>
      <c r="N2073" s="7">
        <f>STDEV(Tableau3[[#This Row],[Abundance+δ Control1]:[Abundance+δ Control4]])</f>
        <v>534922.75471743906</v>
      </c>
      <c r="O2073" s="19">
        <f>_xlfn.T.TEST(Tableau3[[#This Row],[Abundance+δ EtOH1]:[Abundance+δ EtOH4]],Tableau3[[#This Row],[Abundance+δ Control1]:[Abundance+δ Control4]],2,2)</f>
        <v>0.16533192323893675</v>
      </c>
      <c r="P2073" s="7">
        <v>2072</v>
      </c>
      <c r="Q2073" s="7">
        <f>(Tableau3[[#This Row],[p-value]]*4872)/Tableau3[[#This Row],[Ranking]]</f>
        <v>0.38875344112939181</v>
      </c>
      <c r="R2073" s="7">
        <v>0.48722720578548612</v>
      </c>
      <c r="S2073" s="7" t="s">
        <v>38</v>
      </c>
      <c r="T2073" s="7" t="s">
        <v>38</v>
      </c>
    </row>
    <row r="2074" spans="1:20" x14ac:dyDescent="0.3">
      <c r="A2074" s="6" t="s">
        <v>10132</v>
      </c>
      <c r="B2074" s="44" t="s">
        <v>10133</v>
      </c>
      <c r="C2074" s="6">
        <v>12941.004296875</v>
      </c>
      <c r="D2074" s="6">
        <v>11295.2748046875</v>
      </c>
      <c r="E2074" s="6">
        <v>14902.691796875</v>
      </c>
      <c r="F2074" s="6">
        <v>15521.125390625</v>
      </c>
      <c r="G2074" s="6">
        <v>23979.224023437499</v>
      </c>
      <c r="H2074" s="6">
        <v>11246.590234375</v>
      </c>
      <c r="I2074" s="6">
        <v>34184.128320312499</v>
      </c>
      <c r="J2074" s="6">
        <v>17003.075097656299</v>
      </c>
      <c r="K2074" s="6">
        <f>AVERAGE(Tableau3[[#This Row],[Abundance+δ EtOH1]:[Abundance+δ EtOH4]])</f>
        <v>13665.024072265625</v>
      </c>
      <c r="L2074" s="6">
        <f>AVERAGE(Tableau3[[#This Row],[Abundance+δ Control1]:[Abundance+δ Control4]])</f>
        <v>21603.254418945322</v>
      </c>
      <c r="M2074" s="6">
        <f>STDEV(Tableau3[[#This Row],[Abundance+δ EtOH1]:[Abundance+δ EtOH4]])</f>
        <v>1924.9978118514757</v>
      </c>
      <c r="N2074" s="6">
        <f>STDEV(Tableau3[[#This Row],[Abundance+δ Control1]:[Abundance+δ Control4]])</f>
        <v>9871.6051127049886</v>
      </c>
      <c r="O2074" s="18">
        <f>_xlfn.T.TEST(Tableau3[[#This Row],[Abundance+δ EtOH1]:[Abundance+δ EtOH4]],Tableau3[[#This Row],[Abundance+δ Control1]:[Abundance+δ Control4]],2,2)</f>
        <v>0.16551411775440192</v>
      </c>
      <c r="P2074" s="6">
        <v>2073</v>
      </c>
      <c r="Q2074" s="6">
        <f>(Tableau3[[#This Row],[p-value]]*4872)/Tableau3[[#This Row],[Ranking]]</f>
        <v>0.38899410598140194</v>
      </c>
      <c r="R2074" s="6">
        <v>-0.67613215772395452</v>
      </c>
      <c r="S2074" s="6" t="s">
        <v>38</v>
      </c>
      <c r="T2074" s="6" t="s">
        <v>9871</v>
      </c>
    </row>
    <row r="2075" spans="1:20" x14ac:dyDescent="0.3">
      <c r="A2075" s="7" t="s">
        <v>5957</v>
      </c>
      <c r="B2075" s="45" t="s">
        <v>5958</v>
      </c>
      <c r="C2075" s="7">
        <v>288477.24453124998</v>
      </c>
      <c r="D2075" s="7">
        <v>348245.18789062498</v>
      </c>
      <c r="E2075" s="7">
        <v>633305.73281249998</v>
      </c>
      <c r="F2075" s="7">
        <v>762776.31874999998</v>
      </c>
      <c r="G2075" s="7">
        <v>381023.65273437498</v>
      </c>
      <c r="H2075" s="7">
        <v>379720.23281249998</v>
      </c>
      <c r="I2075" s="7">
        <v>218980.41640625001</v>
      </c>
      <c r="J2075" s="7">
        <v>296307.75624999998</v>
      </c>
      <c r="K2075" s="7">
        <f>AVERAGE(Tableau3[[#This Row],[Abundance+δ EtOH1]:[Abundance+δ EtOH4]])</f>
        <v>508201.12099609373</v>
      </c>
      <c r="L2075" s="7">
        <f>AVERAGE(Tableau3[[#This Row],[Abundance+δ Control1]:[Abundance+δ Control4]])</f>
        <v>319008.01455078123</v>
      </c>
      <c r="M2075" s="7">
        <f>STDEV(Tableau3[[#This Row],[Abundance+δ EtOH1]:[Abundance+δ EtOH4]])</f>
        <v>226806.94994756597</v>
      </c>
      <c r="N2075" s="7">
        <f>STDEV(Tableau3[[#This Row],[Abundance+δ Control1]:[Abundance+δ Control4]])</f>
        <v>77573.051469916463</v>
      </c>
      <c r="O2075" s="19">
        <f>_xlfn.T.TEST(Tableau3[[#This Row],[Abundance+δ EtOH1]:[Abundance+δ EtOH4]],Tableau3[[#This Row],[Abundance+δ Control1]:[Abundance+δ Control4]],2,2)</f>
        <v>0.1655185243337538</v>
      </c>
      <c r="P2075" s="7">
        <v>2074</v>
      </c>
      <c r="Q2075" s="7">
        <f>(Tableau3[[#This Row],[p-value]]*4872)/Tableau3[[#This Row],[Ranking]]</f>
        <v>0.38881689997784402</v>
      </c>
      <c r="R2075" s="7">
        <v>0.54132889788783645</v>
      </c>
      <c r="S2075" s="7" t="s">
        <v>38</v>
      </c>
      <c r="T2075" s="7" t="s">
        <v>38</v>
      </c>
    </row>
    <row r="2076" spans="1:20" x14ac:dyDescent="0.3">
      <c r="A2076" s="6" t="s">
        <v>3320</v>
      </c>
      <c r="B2076" s="44" t="s">
        <v>3321</v>
      </c>
      <c r="C2076" s="6">
        <v>1544211.74550781</v>
      </c>
      <c r="D2076" s="6">
        <v>1234115.8304687501</v>
      </c>
      <c r="E2076" s="6">
        <v>3254672.2328125001</v>
      </c>
      <c r="F2076" s="6">
        <v>2822610.5648437501</v>
      </c>
      <c r="G2076" s="6">
        <v>1334988.56289063</v>
      </c>
      <c r="H2076" s="6">
        <v>1966289.2992187501</v>
      </c>
      <c r="I2076" s="6">
        <v>993641.44667968794</v>
      </c>
      <c r="J2076" s="6">
        <v>1207434.7044921899</v>
      </c>
      <c r="K2076" s="6">
        <f>AVERAGE(Tableau3[[#This Row],[Abundance+δ EtOH1]:[Abundance+δ EtOH4]])</f>
        <v>2213902.5934082023</v>
      </c>
      <c r="L2076" s="6">
        <f>AVERAGE(Tableau3[[#This Row],[Abundance+δ Control1]:[Abundance+δ Control4]])</f>
        <v>1375588.5033203145</v>
      </c>
      <c r="M2076" s="6">
        <f>STDEV(Tableau3[[#This Row],[Abundance+δ EtOH1]:[Abundance+δ EtOH4]])</f>
        <v>976762.47016830312</v>
      </c>
      <c r="N2076" s="6">
        <f>STDEV(Tableau3[[#This Row],[Abundance+δ Control1]:[Abundance+δ Control4]])</f>
        <v>418224.43718443328</v>
      </c>
      <c r="O2076" s="18">
        <f>_xlfn.T.TEST(Tableau3[[#This Row],[Abundance+δ EtOH1]:[Abundance+δ EtOH4]],Tableau3[[#This Row],[Abundance+δ Control1]:[Abundance+δ Control4]],2,2)</f>
        <v>0.16565226842103478</v>
      </c>
      <c r="P2076" s="6">
        <v>2075</v>
      </c>
      <c r="Q2076" s="6">
        <f>(Tableau3[[#This Row],[p-value]]*4872)/Tableau3[[#This Row],[Ranking]]</f>
        <v>0.38894354301073808</v>
      </c>
      <c r="R2076" s="6">
        <v>0.59650987503433639</v>
      </c>
      <c r="S2076" s="6" t="s">
        <v>38</v>
      </c>
      <c r="T2076" s="6" t="s">
        <v>38</v>
      </c>
    </row>
    <row r="2077" spans="1:20" x14ac:dyDescent="0.3">
      <c r="A2077" s="7" t="s">
        <v>3773</v>
      </c>
      <c r="B2077" s="45" t="s">
        <v>3774</v>
      </c>
      <c r="C2077" s="7">
        <v>4779933.0467773397</v>
      </c>
      <c r="D2077" s="7">
        <v>4941738.0384765593</v>
      </c>
      <c r="E2077" s="7">
        <v>7427817.6517578093</v>
      </c>
      <c r="F2077" s="7">
        <v>8380828.2845703093</v>
      </c>
      <c r="G2077" s="7">
        <v>5097392.0438476596</v>
      </c>
      <c r="H2077" s="7">
        <v>5689431.4544921899</v>
      </c>
      <c r="I2077" s="7">
        <v>3709306.5340820299</v>
      </c>
      <c r="J2077" s="7">
        <v>4779370.0951171899</v>
      </c>
      <c r="K2077" s="7">
        <f>AVERAGE(Tableau3[[#This Row],[Abundance+δ EtOH1]:[Abundance+δ EtOH4]])</f>
        <v>6382579.2553955046</v>
      </c>
      <c r="L2077" s="7">
        <f>AVERAGE(Tableau3[[#This Row],[Abundance+δ Control1]:[Abundance+δ Control4]])</f>
        <v>4818875.0318847671</v>
      </c>
      <c r="M2077" s="7">
        <f>STDEV(Tableau3[[#This Row],[Abundance+δ EtOH1]:[Abundance+δ EtOH4]])</f>
        <v>1800927.6100756845</v>
      </c>
      <c r="N2077" s="7">
        <f>STDEV(Tableau3[[#This Row],[Abundance+δ Control1]:[Abundance+δ Control4]])</f>
        <v>830289.72899846453</v>
      </c>
      <c r="O2077" s="19">
        <f>_xlfn.T.TEST(Tableau3[[#This Row],[Abundance+δ EtOH1]:[Abundance+δ EtOH4]],Tableau3[[#This Row],[Abundance+δ Control1]:[Abundance+δ Control4]],2,2)</f>
        <v>0.16586382784002543</v>
      </c>
      <c r="P2077" s="7">
        <v>2076</v>
      </c>
      <c r="Q2077" s="7">
        <f>(Tableau3[[#This Row],[p-value]]*4872)/Tableau3[[#This Row],[Ranking]]</f>
        <v>0.38925268267659147</v>
      </c>
      <c r="R2077" s="7">
        <v>0.33110936198039959</v>
      </c>
      <c r="S2077" s="7" t="s">
        <v>38</v>
      </c>
      <c r="T2077" s="7" t="s">
        <v>38</v>
      </c>
    </row>
    <row r="2078" spans="1:20" x14ac:dyDescent="0.3">
      <c r="A2078" s="6" t="s">
        <v>7896</v>
      </c>
      <c r="B2078" s="44" t="s">
        <v>7897</v>
      </c>
      <c r="C2078" s="6">
        <v>865076.48281249998</v>
      </c>
      <c r="D2078" s="6">
        <v>872203.36953124998</v>
      </c>
      <c r="E2078" s="6">
        <v>1477016.0414062501</v>
      </c>
      <c r="F2078" s="6">
        <v>1911728.9906250001</v>
      </c>
      <c r="G2078" s="6">
        <v>796555.31484374998</v>
      </c>
      <c r="H2078" s="6">
        <v>974627.80507812498</v>
      </c>
      <c r="I2078" s="6">
        <v>667497.80312499998</v>
      </c>
      <c r="J2078" s="6">
        <v>1007011.709375</v>
      </c>
      <c r="K2078" s="6">
        <f>AVERAGE(Tableau3[[#This Row],[Abundance+δ EtOH1]:[Abundance+δ EtOH4]])</f>
        <v>1281506.2210937501</v>
      </c>
      <c r="L2078" s="6">
        <f>AVERAGE(Tableau3[[#This Row],[Abundance+δ Control1]:[Abundance+δ Control4]])</f>
        <v>861423.15810546873</v>
      </c>
      <c r="M2078" s="6">
        <f>STDEV(Tableau3[[#This Row],[Abundance+δ EtOH1]:[Abundance+δ EtOH4]])</f>
        <v>508706.65427023498</v>
      </c>
      <c r="N2078" s="6">
        <f>STDEV(Tableau3[[#This Row],[Abundance+δ Control1]:[Abundance+δ Control4]])</f>
        <v>158982.38765210481</v>
      </c>
      <c r="O2078" s="18">
        <f>_xlfn.T.TEST(Tableau3[[#This Row],[Abundance+δ EtOH1]:[Abundance+δ EtOH4]],Tableau3[[#This Row],[Abundance+δ Control1]:[Abundance+δ Control4]],2,2)</f>
        <v>0.16600941052850088</v>
      </c>
      <c r="P2078" s="6">
        <v>2077</v>
      </c>
      <c r="Q2078" s="6">
        <f>(Tableau3[[#This Row],[p-value]]*4872)/Tableau3[[#This Row],[Ranking]]</f>
        <v>0.38940676364701793</v>
      </c>
      <c r="R2078" s="6">
        <v>0.47609911063422627</v>
      </c>
      <c r="S2078" s="6" t="s">
        <v>38</v>
      </c>
      <c r="T2078" s="6" t="s">
        <v>38</v>
      </c>
    </row>
    <row r="2079" spans="1:20" x14ac:dyDescent="0.3">
      <c r="A2079" s="7" t="s">
        <v>3539</v>
      </c>
      <c r="B2079" s="45" t="s">
        <v>3540</v>
      </c>
      <c r="C2079" s="7">
        <v>298832.140039063</v>
      </c>
      <c r="D2079" s="7">
        <v>312384.003320313</v>
      </c>
      <c r="E2079" s="7">
        <v>585739.48183593794</v>
      </c>
      <c r="F2079" s="7">
        <v>572082.97499999998</v>
      </c>
      <c r="G2079" s="7">
        <v>245532.474023438</v>
      </c>
      <c r="H2079" s="7">
        <v>410919.01992187498</v>
      </c>
      <c r="I2079" s="7">
        <v>214516.29140625001</v>
      </c>
      <c r="J2079" s="7">
        <v>327651.51455078099</v>
      </c>
      <c r="K2079" s="7">
        <f>AVERAGE(Tableau3[[#This Row],[Abundance+δ EtOH1]:[Abundance+δ EtOH4]])</f>
        <v>442259.65004882845</v>
      </c>
      <c r="L2079" s="7">
        <f>AVERAGE(Tableau3[[#This Row],[Abundance+δ Control1]:[Abundance+δ Control4]])</f>
        <v>299654.82497558597</v>
      </c>
      <c r="M2079" s="7">
        <f>STDEV(Tableau3[[#This Row],[Abundance+δ EtOH1]:[Abundance+δ EtOH4]])</f>
        <v>157987.01641990119</v>
      </c>
      <c r="N2079" s="7">
        <f>STDEV(Tableau3[[#This Row],[Abundance+δ Control1]:[Abundance+δ Control4]])</f>
        <v>88206.829809526156</v>
      </c>
      <c r="O2079" s="19">
        <f>_xlfn.T.TEST(Tableau3[[#This Row],[Abundance+δ EtOH1]:[Abundance+δ EtOH4]],Tableau3[[#This Row],[Abundance+δ Control1]:[Abundance+δ Control4]],2,2)</f>
        <v>0.16604175835649546</v>
      </c>
      <c r="P2079" s="7">
        <v>2078</v>
      </c>
      <c r="Q2079" s="7">
        <f>(Tableau3[[#This Row],[p-value]]*4872)/Tableau3[[#This Row],[Ranking]]</f>
        <v>0.38929521016017604</v>
      </c>
      <c r="R2079" s="7">
        <v>0.46484433376332979</v>
      </c>
      <c r="S2079" s="7" t="s">
        <v>38</v>
      </c>
      <c r="T2079" s="7" t="s">
        <v>38</v>
      </c>
    </row>
    <row r="2080" spans="1:20" x14ac:dyDescent="0.3">
      <c r="A2080" s="6" t="s">
        <v>2243</v>
      </c>
      <c r="B2080" s="44" t="s">
        <v>2244</v>
      </c>
      <c r="C2080" s="6">
        <v>393544.622460938</v>
      </c>
      <c r="D2080" s="6">
        <v>337819.401757813</v>
      </c>
      <c r="E2080" s="6">
        <v>721262.14296874998</v>
      </c>
      <c r="F2080" s="6">
        <v>906237.12539062498</v>
      </c>
      <c r="G2080" s="6">
        <v>385731.931054688</v>
      </c>
      <c r="H2080" s="6">
        <v>413500.005273438</v>
      </c>
      <c r="I2080" s="6">
        <v>324116.632226563</v>
      </c>
      <c r="J2080" s="6">
        <v>375396.147851563</v>
      </c>
      <c r="K2080" s="6">
        <f>AVERAGE(Tableau3[[#This Row],[Abundance+δ EtOH1]:[Abundance+δ EtOH4]])</f>
        <v>589715.82314453146</v>
      </c>
      <c r="L2080" s="6">
        <f>AVERAGE(Tableau3[[#This Row],[Abundance+δ Control1]:[Abundance+δ Control4]])</f>
        <v>374686.179101563</v>
      </c>
      <c r="M2080" s="6">
        <f>STDEV(Tableau3[[#This Row],[Abundance+δ EtOH1]:[Abundance+δ EtOH4]])</f>
        <v>270447.23214208026</v>
      </c>
      <c r="N2080" s="6">
        <f>STDEV(Tableau3[[#This Row],[Abundance+δ Control1]:[Abundance+δ Control4]])</f>
        <v>37355.521078234618</v>
      </c>
      <c r="O2080" s="18">
        <f>_xlfn.T.TEST(Tableau3[[#This Row],[Abundance+δ EtOH1]:[Abundance+δ EtOH4]],Tableau3[[#This Row],[Abundance+δ Control1]:[Abundance+δ Control4]],2,2)</f>
        <v>0.16627370747530712</v>
      </c>
      <c r="P2080" s="6">
        <v>2079</v>
      </c>
      <c r="Q2080" s="6">
        <f>(Tableau3[[#This Row],[p-value]]*4872)/Tableau3[[#This Row],[Ranking]]</f>
        <v>0.38965151650779045</v>
      </c>
      <c r="R2080" s="6">
        <v>0.55501148262885946</v>
      </c>
      <c r="S2080" s="6" t="s">
        <v>38</v>
      </c>
      <c r="T2080" s="6" t="s">
        <v>38</v>
      </c>
    </row>
    <row r="2081" spans="1:20" x14ac:dyDescent="0.3">
      <c r="A2081" s="7" t="s">
        <v>5973</v>
      </c>
      <c r="B2081" s="45" t="s">
        <v>5974</v>
      </c>
      <c r="C2081" s="7">
        <v>188600.87734375001</v>
      </c>
      <c r="D2081" s="7">
        <v>195312.38125000001</v>
      </c>
      <c r="E2081" s="7">
        <v>411342.67812499998</v>
      </c>
      <c r="F2081" s="7">
        <v>455067.83437499998</v>
      </c>
      <c r="G2081" s="7">
        <v>184242.89296875001</v>
      </c>
      <c r="H2081" s="7">
        <v>254015.52968750001</v>
      </c>
      <c r="I2081" s="7">
        <v>104090.41835937501</v>
      </c>
      <c r="J2081" s="7">
        <v>221267.59218750001</v>
      </c>
      <c r="K2081" s="7">
        <f>AVERAGE(Tableau3[[#This Row],[Abundance+δ EtOH1]:[Abundance+δ EtOH4]])</f>
        <v>312580.94277343748</v>
      </c>
      <c r="L2081" s="7">
        <f>AVERAGE(Tableau3[[#This Row],[Abundance+δ Control1]:[Abundance+δ Control4]])</f>
        <v>190904.10830078126</v>
      </c>
      <c r="M2081" s="7">
        <f>STDEV(Tableau3[[#This Row],[Abundance+δ EtOH1]:[Abundance+δ EtOH4]])</f>
        <v>140450.90102197445</v>
      </c>
      <c r="N2081" s="7">
        <f>STDEV(Tableau3[[#This Row],[Abundance+δ Control1]:[Abundance+δ Control4]])</f>
        <v>64513.515933054245</v>
      </c>
      <c r="O2081" s="19">
        <f>_xlfn.T.TEST(Tableau3[[#This Row],[Abundance+δ EtOH1]:[Abundance+δ EtOH4]],Tableau3[[#This Row],[Abundance+δ Control1]:[Abundance+δ Control4]],2,2)</f>
        <v>0.16643748992080992</v>
      </c>
      <c r="P2081" s="7">
        <v>2080</v>
      </c>
      <c r="Q2081" s="7">
        <f>(Tableau3[[#This Row],[p-value]]*4872)/Tableau3[[#This Row],[Ranking]]</f>
        <v>0.38984781292989706</v>
      </c>
      <c r="R2081" s="7">
        <v>0.59214279458065144</v>
      </c>
      <c r="S2081" s="7" t="s">
        <v>38</v>
      </c>
      <c r="T2081" s="7" t="s">
        <v>38</v>
      </c>
    </row>
    <row r="2082" spans="1:20" x14ac:dyDescent="0.3">
      <c r="A2082" s="6" t="s">
        <v>8072</v>
      </c>
      <c r="B2082" s="44" t="s">
        <v>8073</v>
      </c>
      <c r="C2082" s="6">
        <v>465026.45546874998</v>
      </c>
      <c r="D2082" s="6">
        <v>731244.86953124998</v>
      </c>
      <c r="E2082" s="6">
        <v>882275.94374999998</v>
      </c>
      <c r="F2082" s="6">
        <v>1351077.5687500001</v>
      </c>
      <c r="G2082" s="6">
        <v>445657.38124999998</v>
      </c>
      <c r="H2082" s="6">
        <v>452980.09218749998</v>
      </c>
      <c r="I2082" s="6">
        <v>239801.86562500001</v>
      </c>
      <c r="J2082" s="6">
        <v>862231.40859374998</v>
      </c>
      <c r="K2082" s="6">
        <f>AVERAGE(Tableau3[[#This Row],[Abundance+δ EtOH1]:[Abundance+δ EtOH4]])</f>
        <v>857406.20937499998</v>
      </c>
      <c r="L2082" s="6">
        <f>AVERAGE(Tableau3[[#This Row],[Abundance+δ Control1]:[Abundance+δ Control4]])</f>
        <v>500167.68691406248</v>
      </c>
      <c r="M2082" s="6">
        <f>STDEV(Tableau3[[#This Row],[Abundance+δ EtOH1]:[Abundance+δ EtOH4]])</f>
        <v>371577.03091092844</v>
      </c>
      <c r="N2082" s="6">
        <f>STDEV(Tableau3[[#This Row],[Abundance+δ Control1]:[Abundance+δ Control4]])</f>
        <v>260818.29049598382</v>
      </c>
      <c r="O2082" s="18">
        <f>_xlfn.T.TEST(Tableau3[[#This Row],[Abundance+δ EtOH1]:[Abundance+δ EtOH4]],Tableau3[[#This Row],[Abundance+δ Control1]:[Abundance+δ Control4]],2,2)</f>
        <v>0.16659474919419928</v>
      </c>
      <c r="P2082" s="6">
        <v>2081</v>
      </c>
      <c r="Q2082" s="6">
        <f>(Tableau3[[#This Row],[p-value]]*4872)/Tableau3[[#This Row],[Ranking]]</f>
        <v>0.39002864876220034</v>
      </c>
      <c r="R2082" s="6">
        <v>0.63908226960760939</v>
      </c>
      <c r="S2082" s="6" t="s">
        <v>38</v>
      </c>
      <c r="T2082" s="6" t="s">
        <v>38</v>
      </c>
    </row>
    <row r="2083" spans="1:20" x14ac:dyDescent="0.3">
      <c r="A2083" s="7" t="s">
        <v>6403</v>
      </c>
      <c r="B2083" s="45" t="s">
        <v>6404</v>
      </c>
      <c r="C2083" s="7">
        <v>7775451.6361328093</v>
      </c>
      <c r="D2083" s="7">
        <v>8704843.4359374996</v>
      </c>
      <c r="E2083" s="7">
        <v>10981694.1146484</v>
      </c>
      <c r="F2083" s="7">
        <v>13618770.1498047</v>
      </c>
      <c r="G2083" s="7">
        <v>8599803.5003906302</v>
      </c>
      <c r="H2083" s="7">
        <v>8739612.2962890603</v>
      </c>
      <c r="I2083" s="7">
        <v>5542861.0765624996</v>
      </c>
      <c r="J2083" s="7">
        <v>8636627.0101562496</v>
      </c>
      <c r="K2083" s="7">
        <f>AVERAGE(Tableau3[[#This Row],[Abundance+δ EtOH1]:[Abundance+δ EtOH4]])</f>
        <v>10270189.834130853</v>
      </c>
      <c r="L2083" s="7">
        <f>AVERAGE(Tableau3[[#This Row],[Abundance+δ Control1]:[Abundance+δ Control4]])</f>
        <v>7879725.9708496109</v>
      </c>
      <c r="M2083" s="7">
        <f>STDEV(Tableau3[[#This Row],[Abundance+δ EtOH1]:[Abundance+δ EtOH4]])</f>
        <v>2607249.9237447171</v>
      </c>
      <c r="N2083" s="7">
        <f>STDEV(Tableau3[[#This Row],[Abundance+δ Control1]:[Abundance+δ Control4]])</f>
        <v>1559033.1254426639</v>
      </c>
      <c r="O2083" s="19">
        <f>_xlfn.T.TEST(Tableau3[[#This Row],[Abundance+δ EtOH1]:[Abundance+δ EtOH4]],Tableau3[[#This Row],[Abundance+δ Control1]:[Abundance+δ Control4]],2,2)</f>
        <v>0.16659754402362592</v>
      </c>
      <c r="P2083" s="7">
        <v>2082</v>
      </c>
      <c r="Q2083" s="7">
        <f>(Tableau3[[#This Row],[p-value]]*4872)/Tableau3[[#This Row],[Ranking]]</f>
        <v>0.38984785517920534</v>
      </c>
      <c r="R2083" s="7">
        <v>0.3103965185566423</v>
      </c>
      <c r="S2083" s="7" t="s">
        <v>38</v>
      </c>
      <c r="T2083" s="7" t="s">
        <v>38</v>
      </c>
    </row>
    <row r="2084" spans="1:20" x14ac:dyDescent="0.3">
      <c r="A2084" s="6" t="s">
        <v>2379</v>
      </c>
      <c r="B2084" s="44" t="s">
        <v>2380</v>
      </c>
      <c r="C2084" s="6">
        <v>967146.82656249998</v>
      </c>
      <c r="D2084" s="6">
        <v>988703.77968749998</v>
      </c>
      <c r="E2084" s="6">
        <v>1762785.7562500001</v>
      </c>
      <c r="F2084" s="6">
        <v>1960057.21425781</v>
      </c>
      <c r="G2084" s="6">
        <v>1140413.13710938</v>
      </c>
      <c r="H2084" s="6">
        <v>1173508.58925781</v>
      </c>
      <c r="I2084" s="6">
        <v>593901.31874999998</v>
      </c>
      <c r="J2084" s="6">
        <v>944057.90712890599</v>
      </c>
      <c r="K2084" s="6">
        <f>AVERAGE(Tableau3[[#This Row],[Abundance+δ EtOH1]:[Abundance+δ EtOH4]])</f>
        <v>1419673.3941894525</v>
      </c>
      <c r="L2084" s="6">
        <f>AVERAGE(Tableau3[[#This Row],[Abundance+δ Control1]:[Abundance+δ Control4]])</f>
        <v>962970.238061524</v>
      </c>
      <c r="M2084" s="6">
        <f>STDEV(Tableau3[[#This Row],[Abundance+δ EtOH1]:[Abundance+δ EtOH4]])</f>
        <v>516480.35426420363</v>
      </c>
      <c r="N2084" s="6">
        <f>STDEV(Tableau3[[#This Row],[Abundance+δ Control1]:[Abundance+δ Control4]])</f>
        <v>266071.37088260078</v>
      </c>
      <c r="O2084" s="18">
        <f>_xlfn.T.TEST(Tableau3[[#This Row],[Abundance+δ EtOH1]:[Abundance+δ EtOH4]],Tableau3[[#This Row],[Abundance+δ Control1]:[Abundance+δ Control4]],2,2)</f>
        <v>0.16697254852073187</v>
      </c>
      <c r="P2084" s="6">
        <v>2083</v>
      </c>
      <c r="Q2084" s="6">
        <f>(Tableau3[[#This Row],[p-value]]*4872)/Tableau3[[#This Row],[Ranking]]</f>
        <v>0.3905378091181016</v>
      </c>
      <c r="R2084" s="6">
        <v>0.46496041585102033</v>
      </c>
      <c r="S2084" s="6" t="s">
        <v>38</v>
      </c>
      <c r="T2084" s="6" t="s">
        <v>38</v>
      </c>
    </row>
    <row r="2085" spans="1:20" x14ac:dyDescent="0.3">
      <c r="A2085" s="7" t="s">
        <v>9577</v>
      </c>
      <c r="B2085" s="45" t="s">
        <v>9578</v>
      </c>
      <c r="C2085" s="7">
        <v>195709.07656250001</v>
      </c>
      <c r="D2085" s="7">
        <v>277021.27968749998</v>
      </c>
      <c r="E2085" s="7">
        <v>298882.57265624998</v>
      </c>
      <c r="F2085" s="7">
        <v>734041.54531249998</v>
      </c>
      <c r="G2085" s="7">
        <v>18159.980859374999</v>
      </c>
      <c r="H2085" s="7">
        <v>210526.51015625001</v>
      </c>
      <c r="I2085" s="7">
        <v>96100.713281250006</v>
      </c>
      <c r="J2085" s="7">
        <v>315474.78554687498</v>
      </c>
      <c r="K2085" s="7">
        <f>AVERAGE(Tableau3[[#This Row],[Abundance+δ EtOH1]:[Abundance+δ EtOH4]])</f>
        <v>376413.61855468748</v>
      </c>
      <c r="L2085" s="7">
        <f>AVERAGE(Tableau3[[#This Row],[Abundance+δ Control1]:[Abundance+δ Control4]])</f>
        <v>160065.49746093751</v>
      </c>
      <c r="M2085" s="7">
        <f>STDEV(Tableau3[[#This Row],[Abundance+δ EtOH1]:[Abundance+δ EtOH4]])</f>
        <v>242515.81776404672</v>
      </c>
      <c r="N2085" s="7">
        <f>STDEV(Tableau3[[#This Row],[Abundance+δ Control1]:[Abundance+δ Control4]])</f>
        <v>130290.73884039074</v>
      </c>
      <c r="O2085" s="19">
        <f>_xlfn.T.TEST(Tableau3[[#This Row],[Abundance+δ EtOH1]:[Abundance+δ EtOH4]],Tableau3[[#This Row],[Abundance+δ Control1]:[Abundance+δ Control4]],2,2)</f>
        <v>0.16707135644443175</v>
      </c>
      <c r="P2085" s="7">
        <v>2084</v>
      </c>
      <c r="Q2085" s="7">
        <f>(Tableau3[[#This Row],[p-value]]*4872)/Tableau3[[#This Row],[Ranking]]</f>
        <v>0.39058140527700169</v>
      </c>
      <c r="R2085" s="7">
        <v>1.088029002466844</v>
      </c>
      <c r="S2085" s="7" t="s">
        <v>38</v>
      </c>
      <c r="T2085" s="7" t="s">
        <v>38</v>
      </c>
    </row>
    <row r="2086" spans="1:20" x14ac:dyDescent="0.3">
      <c r="A2086" s="6" t="s">
        <v>427</v>
      </c>
      <c r="B2086" s="44" t="s">
        <v>428</v>
      </c>
      <c r="C2086" s="6">
        <v>110984.671289063</v>
      </c>
      <c r="D2086" s="6">
        <v>126026.47890625001</v>
      </c>
      <c r="E2086" s="6">
        <v>200415.237695313</v>
      </c>
      <c r="F2086" s="6">
        <v>184436.772851563</v>
      </c>
      <c r="G2086" s="6">
        <v>132517.081445313</v>
      </c>
      <c r="H2086" s="6">
        <v>135899.917382813</v>
      </c>
      <c r="I2086" s="6">
        <v>97815.119531250006</v>
      </c>
      <c r="J2086" s="6">
        <v>106242.911523438</v>
      </c>
      <c r="K2086" s="6">
        <f>AVERAGE(Tableau3[[#This Row],[Abundance+δ EtOH1]:[Abundance+δ EtOH4]])</f>
        <v>155465.79018554726</v>
      </c>
      <c r="L2086" s="6">
        <f>AVERAGE(Tableau3[[#This Row],[Abundance+δ Control1]:[Abundance+δ Control4]])</f>
        <v>118118.75747070349</v>
      </c>
      <c r="M2086" s="6">
        <f>STDEV(Tableau3[[#This Row],[Abundance+δ EtOH1]:[Abundance+δ EtOH4]])</f>
        <v>43608.155410619722</v>
      </c>
      <c r="N2086" s="6">
        <f>STDEV(Tableau3[[#This Row],[Abundance+δ Control1]:[Abundance+δ Control4]])</f>
        <v>18945.138440924875</v>
      </c>
      <c r="O2086" s="18">
        <f>_xlfn.T.TEST(Tableau3[[#This Row],[Abundance+δ EtOH1]:[Abundance+δ EtOH4]],Tableau3[[#This Row],[Abundance+δ Control1]:[Abundance+δ Control4]],2,2)</f>
        <v>0.16723968485003937</v>
      </c>
      <c r="P2086" s="6">
        <v>2085</v>
      </c>
      <c r="Q2086" s="6">
        <f>(Tableau3[[#This Row],[p-value]]*4872)/Tableau3[[#This Row],[Ranking]]</f>
        <v>0.39078740747692653</v>
      </c>
      <c r="R2086" s="6">
        <v>0.31134729211062551</v>
      </c>
      <c r="S2086" s="6" t="s">
        <v>38</v>
      </c>
      <c r="T2086" s="6" t="s">
        <v>38</v>
      </c>
    </row>
    <row r="2087" spans="1:20" x14ac:dyDescent="0.3">
      <c r="A2087" s="7" t="s">
        <v>4836</v>
      </c>
      <c r="B2087" s="45" t="s">
        <v>4837</v>
      </c>
      <c r="C2087" s="7">
        <v>800216.33339843794</v>
      </c>
      <c r="D2087" s="7">
        <v>937763.259912109</v>
      </c>
      <c r="E2087" s="7">
        <v>1403107.9974609399</v>
      </c>
      <c r="F2087" s="7">
        <v>1644753.38857422</v>
      </c>
      <c r="G2087" s="7">
        <v>831872.26674804697</v>
      </c>
      <c r="H2087" s="7">
        <v>1005894.10878906</v>
      </c>
      <c r="I2087" s="7">
        <v>505207.538476563</v>
      </c>
      <c r="J2087" s="7">
        <v>999895.54140624998</v>
      </c>
      <c r="K2087" s="7">
        <f>AVERAGE(Tableau3[[#This Row],[Abundance+δ EtOH1]:[Abundance+δ EtOH4]])</f>
        <v>1196460.2448364268</v>
      </c>
      <c r="L2087" s="7">
        <f>AVERAGE(Tableau3[[#This Row],[Abundance+δ Control1]:[Abundance+δ Control4]])</f>
        <v>835717.36385497998</v>
      </c>
      <c r="M2087" s="7">
        <f>STDEV(Tableau3[[#This Row],[Abundance+δ EtOH1]:[Abundance+δ EtOH4]])</f>
        <v>394800.96409358969</v>
      </c>
      <c r="N2087" s="7">
        <f>STDEV(Tableau3[[#This Row],[Abundance+δ Control1]:[Abundance+δ Control4]])</f>
        <v>234638.82027764048</v>
      </c>
      <c r="O2087" s="19">
        <f>_xlfn.T.TEST(Tableau3[[#This Row],[Abundance+δ EtOH1]:[Abundance+δ EtOH4]],Tableau3[[#This Row],[Abundance+δ Control1]:[Abundance+δ Control4]],2,2)</f>
        <v>0.16724767178238514</v>
      </c>
      <c r="P2087" s="7">
        <v>2086</v>
      </c>
      <c r="Q2087" s="7">
        <f>(Tableau3[[#This Row],[p-value]]*4872)/Tableau3[[#This Row],[Ranking]]</f>
        <v>0.39061872335751702</v>
      </c>
      <c r="R2087" s="7">
        <v>0.41881523854983921</v>
      </c>
      <c r="S2087" s="7" t="s">
        <v>38</v>
      </c>
      <c r="T2087" s="7" t="s">
        <v>38</v>
      </c>
    </row>
    <row r="2088" spans="1:20" x14ac:dyDescent="0.3">
      <c r="A2088" s="6" t="s">
        <v>7684</v>
      </c>
      <c r="B2088" s="44" t="s">
        <v>7685</v>
      </c>
      <c r="C2088" s="6">
        <v>26488264.223535199</v>
      </c>
      <c r="D2088" s="6">
        <v>27682423.288476601</v>
      </c>
      <c r="E2088" s="6">
        <v>56339593.404687501</v>
      </c>
      <c r="F2088" s="6">
        <v>53958494.953515597</v>
      </c>
      <c r="G2088" s="6">
        <v>29951952.3529297</v>
      </c>
      <c r="H2088" s="6">
        <v>33807080.054101601</v>
      </c>
      <c r="I2088" s="6">
        <v>23303766.434472699</v>
      </c>
      <c r="J2088" s="6">
        <v>24014992.112206999</v>
      </c>
      <c r="K2088" s="6">
        <f>AVERAGE(Tableau3[[#This Row],[Abundance+δ EtOH1]:[Abundance+δ EtOH4]])</f>
        <v>41117193.96755372</v>
      </c>
      <c r="L2088" s="6">
        <f>AVERAGE(Tableau3[[#This Row],[Abundance+δ Control1]:[Abundance+δ Control4]])</f>
        <v>27769447.738427747</v>
      </c>
      <c r="M2088" s="6">
        <f>STDEV(Tableau3[[#This Row],[Abundance+δ EtOH1]:[Abundance+δ EtOH4]])</f>
        <v>16239038.398157878</v>
      </c>
      <c r="N2088" s="6">
        <f>STDEV(Tableau3[[#This Row],[Abundance+δ Control1]:[Abundance+δ Control4]])</f>
        <v>5008478.7087946013</v>
      </c>
      <c r="O2088" s="18">
        <f>_xlfn.T.TEST(Tableau3[[#This Row],[Abundance+δ EtOH1]:[Abundance+δ EtOH4]],Tableau3[[#This Row],[Abundance+δ Control1]:[Abundance+δ Control4]],2,2)</f>
        <v>0.16726398418820715</v>
      </c>
      <c r="P2088" s="6">
        <v>2087</v>
      </c>
      <c r="Q2088" s="6">
        <f>(Tableau3[[#This Row],[p-value]]*4872)/Tableau3[[#This Row],[Ranking]]</f>
        <v>0.39046963630327991</v>
      </c>
      <c r="R2088" s="6">
        <v>0.45974962261516761</v>
      </c>
      <c r="S2088" s="6" t="s">
        <v>38</v>
      </c>
      <c r="T2088" s="6" t="s">
        <v>38</v>
      </c>
    </row>
    <row r="2089" spans="1:20" x14ac:dyDescent="0.3">
      <c r="A2089" s="7" t="s">
        <v>1535</v>
      </c>
      <c r="B2089" s="45" t="s">
        <v>1536</v>
      </c>
      <c r="C2089" s="7">
        <v>86276765.206079096</v>
      </c>
      <c r="D2089" s="7">
        <v>92345342.4791504</v>
      </c>
      <c r="E2089" s="7">
        <v>109067283.257227</v>
      </c>
      <c r="F2089" s="7">
        <v>147046770.835352</v>
      </c>
      <c r="G2089" s="7">
        <v>83846174.603417993</v>
      </c>
      <c r="H2089" s="7">
        <v>96778092.635888696</v>
      </c>
      <c r="I2089" s="7">
        <v>68429348.237329096</v>
      </c>
      <c r="J2089" s="7">
        <v>91532830.285790995</v>
      </c>
      <c r="K2089" s="7">
        <f>AVERAGE(Tableau3[[#This Row],[Abundance+δ EtOH1]:[Abundance+δ EtOH4]])</f>
        <v>108684040.44445212</v>
      </c>
      <c r="L2089" s="7">
        <f>AVERAGE(Tableau3[[#This Row],[Abundance+δ Control1]:[Abundance+δ Control4]])</f>
        <v>85146611.440606698</v>
      </c>
      <c r="M2089" s="7">
        <f>STDEV(Tableau3[[#This Row],[Abundance+δ EtOH1]:[Abundance+δ EtOH4]])</f>
        <v>27330599.413526617</v>
      </c>
      <c r="N2089" s="7">
        <f>STDEV(Tableau3[[#This Row],[Abundance+δ Control1]:[Abundance+δ Control4]])</f>
        <v>12345487.311968964</v>
      </c>
      <c r="O2089" s="19">
        <f>_xlfn.T.TEST(Tableau3[[#This Row],[Abundance+δ EtOH1]:[Abundance+δ EtOH4]],Tableau3[[#This Row],[Abundance+δ Control1]:[Abundance+δ Control4]],2,2)</f>
        <v>0.16753503913203641</v>
      </c>
      <c r="P2089" s="7">
        <v>2088</v>
      </c>
      <c r="Q2089" s="7">
        <f>(Tableau3[[#This Row],[p-value]]*4872)/Tableau3[[#This Row],[Ranking]]</f>
        <v>0.39091509130808494</v>
      </c>
      <c r="R2089" s="7">
        <v>0.29137005128785559</v>
      </c>
      <c r="S2089" s="7" t="s">
        <v>38</v>
      </c>
      <c r="T2089" s="7" t="s">
        <v>38</v>
      </c>
    </row>
    <row r="2090" spans="1:20" x14ac:dyDescent="0.3">
      <c r="A2090" s="6" t="s">
        <v>8624</v>
      </c>
      <c r="B2090" s="44" t="s">
        <v>8625</v>
      </c>
      <c r="C2090" s="6">
        <v>157804.68593750001</v>
      </c>
      <c r="D2090" s="6">
        <v>149873.67421875001</v>
      </c>
      <c r="E2090" s="6">
        <v>334510.83437499998</v>
      </c>
      <c r="F2090" s="6">
        <v>437344.25624999998</v>
      </c>
      <c r="G2090" s="6">
        <v>198200.80117187501</v>
      </c>
      <c r="H2090" s="6">
        <v>179566.50234375001</v>
      </c>
      <c r="I2090" s="6">
        <v>133030.81289062501</v>
      </c>
      <c r="J2090" s="6">
        <v>109474.27773437501</v>
      </c>
      <c r="K2090" s="6">
        <f>AVERAGE(Tableau3[[#This Row],[Abundance+δ EtOH1]:[Abundance+δ EtOH4]])</f>
        <v>269883.36269531248</v>
      </c>
      <c r="L2090" s="6">
        <f>AVERAGE(Tableau3[[#This Row],[Abundance+δ Control1]:[Abundance+δ Control4]])</f>
        <v>155068.09853515626</v>
      </c>
      <c r="M2090" s="6">
        <f>STDEV(Tableau3[[#This Row],[Abundance+δ EtOH1]:[Abundance+δ EtOH4]])</f>
        <v>140456.18068501761</v>
      </c>
      <c r="N2090" s="6">
        <f>STDEV(Tableau3[[#This Row],[Abundance+δ Control1]:[Abundance+δ Control4]])</f>
        <v>40926.927890688865</v>
      </c>
      <c r="O2090" s="18">
        <f>_xlfn.T.TEST(Tableau3[[#This Row],[Abundance+δ EtOH1]:[Abundance+δ EtOH4]],Tableau3[[#This Row],[Abundance+δ Control1]:[Abundance+δ Control4]],2,2)</f>
        <v>0.16755692866852701</v>
      </c>
      <c r="P2090" s="6">
        <v>2089</v>
      </c>
      <c r="Q2090" s="6">
        <f>(Tableau3[[#This Row],[p-value]]*4872)/Tableau3[[#This Row],[Ranking]]</f>
        <v>0.3907790121939031</v>
      </c>
      <c r="R2090" s="6">
        <v>0.67433777603059264</v>
      </c>
      <c r="S2090" s="6" t="s">
        <v>38</v>
      </c>
      <c r="T2090" s="6" t="s">
        <v>38</v>
      </c>
    </row>
    <row r="2091" spans="1:20" x14ac:dyDescent="0.3">
      <c r="A2091" s="7" t="s">
        <v>4374</v>
      </c>
      <c r="B2091" s="45" t="s">
        <v>4375</v>
      </c>
      <c r="C2091" s="7">
        <v>843931.49843749998</v>
      </c>
      <c r="D2091" s="7">
        <v>727486.18789062498</v>
      </c>
      <c r="E2091" s="7">
        <v>1178797.1312500001</v>
      </c>
      <c r="F2091" s="7">
        <v>1618458.27773438</v>
      </c>
      <c r="G2091" s="7">
        <v>787183.76015624998</v>
      </c>
      <c r="H2091" s="7">
        <v>883826.62148437498</v>
      </c>
      <c r="I2091" s="7">
        <v>547257.53749999998</v>
      </c>
      <c r="J2091" s="7">
        <v>814776.75039062498</v>
      </c>
      <c r="K2091" s="7">
        <f>AVERAGE(Tableau3[[#This Row],[Abundance+δ EtOH1]:[Abundance+δ EtOH4]])</f>
        <v>1092168.2738281263</v>
      </c>
      <c r="L2091" s="7">
        <f>AVERAGE(Tableau3[[#This Row],[Abundance+δ Control1]:[Abundance+δ Control4]])</f>
        <v>758261.16738281248</v>
      </c>
      <c r="M2091" s="7">
        <f>STDEV(Tableau3[[#This Row],[Abundance+δ EtOH1]:[Abundance+δ EtOH4]])</f>
        <v>399624.92732141045</v>
      </c>
      <c r="N2091" s="7">
        <f>STDEV(Tableau3[[#This Row],[Abundance+δ Control1]:[Abundance+δ Control4]])</f>
        <v>146423.74873736131</v>
      </c>
      <c r="O2091" s="19">
        <f>_xlfn.T.TEST(Tableau3[[#This Row],[Abundance+δ EtOH1]:[Abundance+δ EtOH4]],Tableau3[[#This Row],[Abundance+δ Control1]:[Abundance+δ Control4]],2,2)</f>
        <v>0.16767670231929294</v>
      </c>
      <c r="P2091" s="7">
        <v>2090</v>
      </c>
      <c r="Q2091" s="7">
        <f>(Tableau3[[#This Row],[p-value]]*4872)/Tableau3[[#This Row],[Ranking]]</f>
        <v>0.39087124100459103</v>
      </c>
      <c r="R2091" s="7">
        <v>0.45930955916123262</v>
      </c>
      <c r="S2091" s="7" t="s">
        <v>38</v>
      </c>
      <c r="T2091" s="7" t="s">
        <v>38</v>
      </c>
    </row>
    <row r="2092" spans="1:20" x14ac:dyDescent="0.3">
      <c r="A2092" s="6" t="s">
        <v>3655</v>
      </c>
      <c r="B2092" s="44" t="s">
        <v>3656</v>
      </c>
      <c r="C2092" s="6">
        <v>417999.60781249998</v>
      </c>
      <c r="D2092" s="6">
        <v>451619.33046874998</v>
      </c>
      <c r="E2092" s="6">
        <v>580006.83364257799</v>
      </c>
      <c r="F2092" s="6">
        <v>741295.199365234</v>
      </c>
      <c r="G2092" s="6">
        <v>384886.48635253898</v>
      </c>
      <c r="H2092" s="6">
        <v>474078.51552734402</v>
      </c>
      <c r="I2092" s="6">
        <v>389954.51088867203</v>
      </c>
      <c r="J2092" s="6">
        <v>459319.31630859402</v>
      </c>
      <c r="K2092" s="6">
        <f>AVERAGE(Tableau3[[#This Row],[Abundance+δ EtOH1]:[Abundance+δ EtOH4]])</f>
        <v>547730.24282226549</v>
      </c>
      <c r="L2092" s="6">
        <f>AVERAGE(Tableau3[[#This Row],[Abundance+δ Control1]:[Abundance+δ Control4]])</f>
        <v>427059.70726928726</v>
      </c>
      <c r="M2092" s="6">
        <f>STDEV(Tableau3[[#This Row],[Abundance+δ EtOH1]:[Abundance+δ EtOH4]])</f>
        <v>146715.72950201499</v>
      </c>
      <c r="N2092" s="6">
        <f>STDEV(Tableau3[[#This Row],[Abundance+δ Control1]:[Abundance+δ Control4]])</f>
        <v>46212.649301223813</v>
      </c>
      <c r="O2092" s="18">
        <f>_xlfn.T.TEST(Tableau3[[#This Row],[Abundance+δ EtOH1]:[Abundance+δ EtOH4]],Tableau3[[#This Row],[Abundance+δ Control1]:[Abundance+δ Control4]],2,2)</f>
        <v>0.16770562607765871</v>
      </c>
      <c r="P2092" s="6">
        <v>2091</v>
      </c>
      <c r="Q2092" s="6">
        <f>(Tableau3[[#This Row],[p-value]]*4872)/Tableau3[[#This Row],[Ranking]]</f>
        <v>0.39075170265440134</v>
      </c>
      <c r="R2092" s="6">
        <v>0.28901518361125939</v>
      </c>
      <c r="S2092" s="6" t="s">
        <v>38</v>
      </c>
      <c r="T2092" s="6" t="s">
        <v>38</v>
      </c>
    </row>
    <row r="2093" spans="1:20" x14ac:dyDescent="0.3">
      <c r="A2093" s="7" t="s">
        <v>9040</v>
      </c>
      <c r="B2093" s="45" t="s">
        <v>9041</v>
      </c>
      <c r="C2093" s="7">
        <v>168548.37343750001</v>
      </c>
      <c r="D2093" s="7">
        <v>174661.24062500001</v>
      </c>
      <c r="E2093" s="7">
        <v>314922.95156249998</v>
      </c>
      <c r="F2093" s="7">
        <v>260540.49062500001</v>
      </c>
      <c r="G2093" s="7">
        <v>194270.83437500001</v>
      </c>
      <c r="H2093" s="7">
        <v>157556.29531250001</v>
      </c>
      <c r="I2093" s="7">
        <v>113290.49843750001</v>
      </c>
      <c r="J2093" s="7">
        <v>199116.45156250001</v>
      </c>
      <c r="K2093" s="7">
        <f>AVERAGE(Tableau3[[#This Row],[Abundance+δ EtOH1]:[Abundance+δ EtOH4]])</f>
        <v>229668.26406250001</v>
      </c>
      <c r="L2093" s="7">
        <f>AVERAGE(Tableau3[[#This Row],[Abundance+δ Control1]:[Abundance+δ Control4]])</f>
        <v>166058.51992187501</v>
      </c>
      <c r="M2093" s="7">
        <f>STDEV(Tableau3[[#This Row],[Abundance+δ EtOH1]:[Abundance+δ EtOH4]])</f>
        <v>70670.290247775716</v>
      </c>
      <c r="N2093" s="7">
        <f>STDEV(Tableau3[[#This Row],[Abundance+δ Control1]:[Abundance+δ Control4]])</f>
        <v>39772.324740712036</v>
      </c>
      <c r="O2093" s="19">
        <f>_xlfn.T.TEST(Tableau3[[#This Row],[Abundance+δ EtOH1]:[Abundance+δ EtOH4]],Tableau3[[#This Row],[Abundance+δ Control1]:[Abundance+δ Control4]],2,2)</f>
        <v>0.1677430837662468</v>
      </c>
      <c r="P2093" s="7">
        <v>2092</v>
      </c>
      <c r="Q2093" s="7">
        <f>(Tableau3[[#This Row],[p-value]]*4872)/Tableau3[[#This Row],[Ranking]]</f>
        <v>0.39065215301584821</v>
      </c>
      <c r="R2093" s="7">
        <v>0.38895392033195458</v>
      </c>
      <c r="S2093" s="7" t="s">
        <v>38</v>
      </c>
      <c r="T2093" s="7" t="s">
        <v>38</v>
      </c>
    </row>
    <row r="2094" spans="1:20" x14ac:dyDescent="0.3">
      <c r="A2094" s="6" t="s">
        <v>6533</v>
      </c>
      <c r="B2094" s="44" t="s">
        <v>6534</v>
      </c>
      <c r="C2094" s="6">
        <v>1297125.6930175801</v>
      </c>
      <c r="D2094" s="6">
        <v>1618657.5453125001</v>
      </c>
      <c r="E2094" s="6">
        <v>3593638.7718750001</v>
      </c>
      <c r="F2094" s="6">
        <v>3383796.3187500001</v>
      </c>
      <c r="G2094" s="6">
        <v>1647198.13613281</v>
      </c>
      <c r="H2094" s="6">
        <v>2166772.9608398401</v>
      </c>
      <c r="I2094" s="6">
        <v>1136780.7328125001</v>
      </c>
      <c r="J2094" s="6">
        <v>766896.66249999998</v>
      </c>
      <c r="K2094" s="6">
        <f>AVERAGE(Tableau3[[#This Row],[Abundance+δ EtOH1]:[Abundance+δ EtOH4]])</f>
        <v>2473304.5822387701</v>
      </c>
      <c r="L2094" s="6">
        <f>AVERAGE(Tableau3[[#This Row],[Abundance+δ Control1]:[Abundance+δ Control4]])</f>
        <v>1429412.1230712873</v>
      </c>
      <c r="M2094" s="6">
        <f>STDEV(Tableau3[[#This Row],[Abundance+δ EtOH1]:[Abundance+δ EtOH4]])</f>
        <v>1182928.8842951846</v>
      </c>
      <c r="N2094" s="6">
        <f>STDEV(Tableau3[[#This Row],[Abundance+δ Control1]:[Abundance+δ Control4]])</f>
        <v>609833.75292526896</v>
      </c>
      <c r="O2094" s="18">
        <f>_xlfn.T.TEST(Tableau3[[#This Row],[Abundance+δ EtOH1]:[Abundance+δ EtOH4]],Tableau3[[#This Row],[Abundance+δ Control1]:[Abundance+δ Control4]],2,2)</f>
        <v>0.16775866944928397</v>
      </c>
      <c r="P2094" s="6">
        <v>2093</v>
      </c>
      <c r="Q2094" s="6">
        <f>(Tableau3[[#This Row],[p-value]]*4872)/Tableau3[[#This Row],[Ranking]]</f>
        <v>0.39050178574147704</v>
      </c>
      <c r="R2094" s="6">
        <v>0.64683244735615109</v>
      </c>
      <c r="S2094" s="6" t="s">
        <v>38</v>
      </c>
      <c r="T2094" s="6" t="s">
        <v>38</v>
      </c>
    </row>
    <row r="2095" spans="1:20" x14ac:dyDescent="0.3">
      <c r="A2095" s="7" t="s">
        <v>4876</v>
      </c>
      <c r="B2095" s="45" t="s">
        <v>4877</v>
      </c>
      <c r="C2095" s="7">
        <v>412864.33046874998</v>
      </c>
      <c r="D2095" s="7">
        <v>433708.841210938</v>
      </c>
      <c r="E2095" s="7">
        <v>765052.99648437498</v>
      </c>
      <c r="F2095" s="7">
        <v>871210.05703124998</v>
      </c>
      <c r="G2095" s="7">
        <v>486218.03359374998</v>
      </c>
      <c r="H2095" s="7">
        <v>516685.71523437498</v>
      </c>
      <c r="I2095" s="7">
        <v>339873.532617188</v>
      </c>
      <c r="J2095" s="7">
        <v>361352.17031249998</v>
      </c>
      <c r="K2095" s="7">
        <f>AVERAGE(Tableau3[[#This Row],[Abundance+δ EtOH1]:[Abundance+δ EtOH4]])</f>
        <v>620709.05629882822</v>
      </c>
      <c r="L2095" s="7">
        <f>AVERAGE(Tableau3[[#This Row],[Abundance+δ Control1]:[Abundance+δ Control4]])</f>
        <v>426032.36293945322</v>
      </c>
      <c r="M2095" s="7">
        <f>STDEV(Tableau3[[#This Row],[Abundance+δ EtOH1]:[Abundance+δ EtOH4]])</f>
        <v>232202.81001352461</v>
      </c>
      <c r="N2095" s="7">
        <f>STDEV(Tableau3[[#This Row],[Abundance+δ Control1]:[Abundance+δ Control4]])</f>
        <v>88406.667537343994</v>
      </c>
      <c r="O2095" s="19">
        <f>_xlfn.T.TEST(Tableau3[[#This Row],[Abundance+δ EtOH1]:[Abundance+δ EtOH4]],Tableau3[[#This Row],[Abundance+δ Control1]:[Abundance+δ Control4]],2,2)</f>
        <v>0.16814715113274656</v>
      </c>
      <c r="P2095" s="7">
        <v>2094</v>
      </c>
      <c r="Q2095" s="7">
        <f>(Tableau3[[#This Row],[p-value]]*4872)/Tableau3[[#This Row],[Ranking]]</f>
        <v>0.39121915965555931</v>
      </c>
      <c r="R2095" s="7">
        <v>0.44294934436707878</v>
      </c>
      <c r="S2095" s="7" t="s">
        <v>38</v>
      </c>
      <c r="T2095" s="7" t="s">
        <v>38</v>
      </c>
    </row>
    <row r="2096" spans="1:20" x14ac:dyDescent="0.3">
      <c r="A2096" s="6" t="s">
        <v>10134</v>
      </c>
      <c r="B2096" s="44" t="s">
        <v>10135</v>
      </c>
      <c r="C2096" s="6">
        <v>13375.4447265625</v>
      </c>
      <c r="D2096" s="6">
        <v>13347.379296875</v>
      </c>
      <c r="E2096" s="6">
        <v>23419.933984374999</v>
      </c>
      <c r="F2096" s="6">
        <v>24312.127343749999</v>
      </c>
      <c r="G2096" s="6">
        <v>15483.7513671875</v>
      </c>
      <c r="H2096" s="6">
        <v>11776.9212890625</v>
      </c>
      <c r="I2096" s="6">
        <v>15211.9330078125</v>
      </c>
      <c r="J2096" s="6">
        <v>11917.82265625</v>
      </c>
      <c r="K2096" s="6">
        <f>AVERAGE(Tableau3[[#This Row],[Abundance+δ EtOH1]:[Abundance+δ EtOH4]])</f>
        <v>18613.721337890624</v>
      </c>
      <c r="L2096" s="6">
        <f>AVERAGE(Tableau3[[#This Row],[Abundance+δ Control1]:[Abundance+δ Control4]])</f>
        <v>13597.607080078125</v>
      </c>
      <c r="M2096" s="6">
        <f>STDEV(Tableau3[[#This Row],[Abundance+δ EtOH1]:[Abundance+δ EtOH4]])</f>
        <v>6075.7828401119541</v>
      </c>
      <c r="N2096" s="6">
        <f>STDEV(Tableau3[[#This Row],[Abundance+δ Control1]:[Abundance+δ Control4]])</f>
        <v>2024.8589196034177</v>
      </c>
      <c r="O2096" s="18">
        <f>_xlfn.T.TEST(Tableau3[[#This Row],[Abundance+δ EtOH1]:[Abundance+δ EtOH4]],Tableau3[[#This Row],[Abundance+δ Control1]:[Abundance+δ Control4]],2,2)</f>
        <v>0.16827777451453754</v>
      </c>
      <c r="P2096" s="6">
        <v>2095</v>
      </c>
      <c r="Q2096" s="6">
        <f>(Tableau3[[#This Row],[p-value]]*4872)/Tableau3[[#This Row],[Ranking]]</f>
        <v>0.3913361897063613</v>
      </c>
      <c r="R2096" s="6">
        <v>0.36943670116728239</v>
      </c>
      <c r="S2096" s="6" t="s">
        <v>38</v>
      </c>
      <c r="T2096" s="6" t="s">
        <v>9871</v>
      </c>
    </row>
    <row r="2097" spans="1:20" x14ac:dyDescent="0.3">
      <c r="A2097" s="7" t="s">
        <v>5711</v>
      </c>
      <c r="B2097" s="45" t="s">
        <v>5712</v>
      </c>
      <c r="C2097" s="7">
        <v>4962802.6507812496</v>
      </c>
      <c r="D2097" s="7">
        <v>4494570.4085937496</v>
      </c>
      <c r="E2097" s="7">
        <v>9443544.2406249996</v>
      </c>
      <c r="F2097" s="7">
        <v>10249342.0179688</v>
      </c>
      <c r="G2097" s="7">
        <v>4818572.9749999996</v>
      </c>
      <c r="H2097" s="7">
        <v>5798207.5394531293</v>
      </c>
      <c r="I2097" s="7">
        <v>3008874.9007812501</v>
      </c>
      <c r="J2097" s="7">
        <v>5427027.7015624996</v>
      </c>
      <c r="K2097" s="7">
        <f>AVERAGE(Tableau3[[#This Row],[Abundance+δ EtOH1]:[Abundance+δ EtOH4]])</f>
        <v>7287564.8294921992</v>
      </c>
      <c r="L2097" s="7">
        <f>AVERAGE(Tableau3[[#This Row],[Abundance+δ Control1]:[Abundance+δ Control4]])</f>
        <v>4763170.7791992193</v>
      </c>
      <c r="M2097" s="7">
        <f>STDEV(Tableau3[[#This Row],[Abundance+δ EtOH1]:[Abundance+δ EtOH4]])</f>
        <v>2979133.4510862748</v>
      </c>
      <c r="N2097" s="7">
        <f>STDEV(Tableau3[[#This Row],[Abundance+δ Control1]:[Abundance+δ Control4]])</f>
        <v>1237286.0812790212</v>
      </c>
      <c r="O2097" s="19">
        <f>_xlfn.T.TEST(Tableau3[[#This Row],[Abundance+δ EtOH1]:[Abundance+δ EtOH4]],Tableau3[[#This Row],[Abundance+δ Control1]:[Abundance+δ Control4]],2,2)</f>
        <v>0.1685957248994428</v>
      </c>
      <c r="P2097" s="7">
        <v>2096</v>
      </c>
      <c r="Q2097" s="7">
        <f>(Tableau3[[#This Row],[p-value]]*4872)/Tableau3[[#This Row],[Ranking]]</f>
        <v>0.39188853612122393</v>
      </c>
      <c r="R2097" s="7">
        <v>0.51840197584742453</v>
      </c>
      <c r="S2097" s="7" t="s">
        <v>38</v>
      </c>
      <c r="T2097" s="7" t="s">
        <v>38</v>
      </c>
    </row>
    <row r="2098" spans="1:20" x14ac:dyDescent="0.3">
      <c r="A2098" s="6" t="s">
        <v>3651</v>
      </c>
      <c r="B2098" s="44" t="s">
        <v>3652</v>
      </c>
      <c r="C2098" s="6">
        <v>3684622.7489257799</v>
      </c>
      <c r="D2098" s="6">
        <v>3634695.2608886701</v>
      </c>
      <c r="E2098" s="6">
        <v>7526141.9642578093</v>
      </c>
      <c r="F2098" s="6">
        <v>7936722.9720703093</v>
      </c>
      <c r="G2098" s="6">
        <v>4160375.1627441398</v>
      </c>
      <c r="H2098" s="6">
        <v>4595619.4032226596</v>
      </c>
      <c r="I2098" s="6">
        <v>2389970.9481445299</v>
      </c>
      <c r="J2098" s="6">
        <v>3677772.2079101601</v>
      </c>
      <c r="K2098" s="6">
        <f>AVERAGE(Tableau3[[#This Row],[Abundance+δ EtOH1]:[Abundance+δ EtOH4]])</f>
        <v>5695545.7365356423</v>
      </c>
      <c r="L2098" s="6">
        <f>AVERAGE(Tableau3[[#This Row],[Abundance+δ Control1]:[Abundance+δ Control4]])</f>
        <v>3705934.4305053721</v>
      </c>
      <c r="M2098" s="6">
        <f>STDEV(Tableau3[[#This Row],[Abundance+δ EtOH1]:[Abundance+δ EtOH4]])</f>
        <v>2356895.8324529002</v>
      </c>
      <c r="N2098" s="6">
        <f>STDEV(Tableau3[[#This Row],[Abundance+δ Control1]:[Abundance+δ Control4]])</f>
        <v>954045.54878780036</v>
      </c>
      <c r="O2098" s="18">
        <f>_xlfn.T.TEST(Tableau3[[#This Row],[Abundance+δ EtOH1]:[Abundance+δ EtOH4]],Tableau3[[#This Row],[Abundance+δ Control1]:[Abundance+δ Control4]],2,2)</f>
        <v>0.16862428143584701</v>
      </c>
      <c r="P2098" s="6">
        <v>2097</v>
      </c>
      <c r="Q2098" s="6">
        <f>(Tableau3[[#This Row],[p-value]]*4872)/Tableau3[[#This Row],[Ranking]]</f>
        <v>0.39176800150474328</v>
      </c>
      <c r="R2098" s="6">
        <v>0.51434672376566293</v>
      </c>
      <c r="S2098" s="6" t="s">
        <v>38</v>
      </c>
      <c r="T2098" s="6" t="s">
        <v>38</v>
      </c>
    </row>
    <row r="2099" spans="1:20" x14ac:dyDescent="0.3">
      <c r="A2099" s="7" t="s">
        <v>5703</v>
      </c>
      <c r="B2099" s="45" t="s">
        <v>5704</v>
      </c>
      <c r="C2099" s="7">
        <v>8108096.9955078093</v>
      </c>
      <c r="D2099" s="7">
        <v>7928278.9510742193</v>
      </c>
      <c r="E2099" s="7">
        <v>14318396.3348633</v>
      </c>
      <c r="F2099" s="7">
        <v>15418286.793847701</v>
      </c>
      <c r="G2099" s="7">
        <v>8842142.1383300796</v>
      </c>
      <c r="H2099" s="7">
        <v>9579302.9007812496</v>
      </c>
      <c r="I2099" s="7">
        <v>5313490.6458984399</v>
      </c>
      <c r="J2099" s="7">
        <v>8271657.6019531293</v>
      </c>
      <c r="K2099" s="7">
        <f>AVERAGE(Tableau3[[#This Row],[Abundance+δ EtOH1]:[Abundance+δ EtOH4]])</f>
        <v>11443264.768823257</v>
      </c>
      <c r="L2099" s="7">
        <f>AVERAGE(Tableau3[[#This Row],[Abundance+δ Control1]:[Abundance+δ Control4]])</f>
        <v>8001648.3217407251</v>
      </c>
      <c r="M2099" s="7">
        <f>STDEV(Tableau3[[#This Row],[Abundance+δ EtOH1]:[Abundance+δ EtOH4]])</f>
        <v>3981023.7794068409</v>
      </c>
      <c r="N2099" s="7">
        <f>STDEV(Tableau3[[#This Row],[Abundance+δ Control1]:[Abundance+δ Control4]])</f>
        <v>1870340.4795279978</v>
      </c>
      <c r="O2099" s="19">
        <f>_xlfn.T.TEST(Tableau3[[#This Row],[Abundance+δ EtOH1]:[Abundance+δ EtOH4]],Tableau3[[#This Row],[Abundance+δ Control1]:[Abundance+δ Control4]],2,2)</f>
        <v>0.16864077991965065</v>
      </c>
      <c r="P2099" s="7">
        <v>2098</v>
      </c>
      <c r="Q2099" s="7">
        <f>(Tableau3[[#This Row],[p-value]]*4872)/Tableau3[[#This Row],[Ranking]]</f>
        <v>0.39161958044258244</v>
      </c>
      <c r="R2099" s="7">
        <v>0.42948358025032912</v>
      </c>
      <c r="S2099" s="7" t="s">
        <v>38</v>
      </c>
      <c r="T2099" s="7" t="s">
        <v>38</v>
      </c>
    </row>
    <row r="2100" spans="1:20" x14ac:dyDescent="0.3">
      <c r="A2100" s="6" t="s">
        <v>7822</v>
      </c>
      <c r="B2100" s="44" t="s">
        <v>7823</v>
      </c>
      <c r="C2100" s="6">
        <v>5685312.5272460897</v>
      </c>
      <c r="D2100" s="6">
        <v>5332780.8128906293</v>
      </c>
      <c r="E2100" s="6">
        <v>14992207.824609401</v>
      </c>
      <c r="F2100" s="6">
        <v>16100825.9232422</v>
      </c>
      <c r="G2100" s="6">
        <v>6524065.7557617193</v>
      </c>
      <c r="H2100" s="6">
        <v>5916633.4574218793</v>
      </c>
      <c r="I2100" s="6">
        <v>3759909.5243164101</v>
      </c>
      <c r="J2100" s="6">
        <v>7139841.7274414096</v>
      </c>
      <c r="K2100" s="6">
        <f>AVERAGE(Tableau3[[#This Row],[Abundance+δ EtOH1]:[Abundance+δ EtOH4]])</f>
        <v>10527781.771997079</v>
      </c>
      <c r="L2100" s="6">
        <f>AVERAGE(Tableau3[[#This Row],[Abundance+δ Control1]:[Abundance+δ Control4]])</f>
        <v>5835112.6162353549</v>
      </c>
      <c r="M2100" s="6">
        <f>STDEV(Tableau3[[#This Row],[Abundance+δ EtOH1]:[Abundance+δ EtOH4]])</f>
        <v>5814564.0261458214</v>
      </c>
      <c r="N2100" s="6">
        <f>STDEV(Tableau3[[#This Row],[Abundance+δ Control1]:[Abundance+δ Control4]])</f>
        <v>1470837.4034711733</v>
      </c>
      <c r="O2100" s="18">
        <f>_xlfn.T.TEST(Tableau3[[#This Row],[Abundance+δ EtOH1]:[Abundance+δ EtOH4]],Tableau3[[#This Row],[Abundance+δ Control1]:[Abundance+δ Control4]],2,2)</f>
        <v>0.16866095206346043</v>
      </c>
      <c r="P2100" s="6">
        <v>2099</v>
      </c>
      <c r="Q2100" s="6">
        <f>(Tableau3[[#This Row],[p-value]]*4872)/Tableau3[[#This Row],[Ranking]]</f>
        <v>0.3914798277528248</v>
      </c>
      <c r="R2100" s="6">
        <v>0.71214265213191608</v>
      </c>
      <c r="S2100" s="6" t="s">
        <v>38</v>
      </c>
      <c r="T2100" s="6" t="s">
        <v>38</v>
      </c>
    </row>
    <row r="2101" spans="1:20" x14ac:dyDescent="0.3">
      <c r="A2101" s="7" t="s">
        <v>343</v>
      </c>
      <c r="B2101" s="45" t="s">
        <v>344</v>
      </c>
      <c r="C2101" s="7">
        <v>106353.71718750001</v>
      </c>
      <c r="D2101" s="7">
        <v>321277.29921874998</v>
      </c>
      <c r="E2101" s="7">
        <v>138336.06875000001</v>
      </c>
      <c r="F2101" s="7">
        <v>177961.08437500001</v>
      </c>
      <c r="G2101" s="7">
        <v>365823.49843749998</v>
      </c>
      <c r="H2101" s="7">
        <v>493899.30312499998</v>
      </c>
      <c r="I2101" s="7">
        <v>87872.791406250006</v>
      </c>
      <c r="J2101" s="7">
        <v>429582.75624999998</v>
      </c>
      <c r="K2101" s="7">
        <f>AVERAGE(Tableau3[[#This Row],[Abundance+δ EtOH1]:[Abundance+δ EtOH4]])</f>
        <v>185982.04238281248</v>
      </c>
      <c r="L2101" s="7">
        <f>AVERAGE(Tableau3[[#This Row],[Abundance+δ Control1]:[Abundance+δ Control4]])</f>
        <v>344294.58730468748</v>
      </c>
      <c r="M2101" s="7">
        <f>STDEV(Tableau3[[#This Row],[Abundance+δ EtOH1]:[Abundance+δ EtOH4]])</f>
        <v>94833.101229641921</v>
      </c>
      <c r="N2101" s="7">
        <f>STDEV(Tableau3[[#This Row],[Abundance+δ Control1]:[Abundance+δ Control4]])</f>
        <v>178765.46477071117</v>
      </c>
      <c r="O2101" s="19">
        <f>_xlfn.T.TEST(Tableau3[[#This Row],[Abundance+δ EtOH1]:[Abundance+δ EtOH4]],Tableau3[[#This Row],[Abundance+δ Control1]:[Abundance+δ Control4]],2,2)</f>
        <v>0.16870117104409571</v>
      </c>
      <c r="P2101" s="7">
        <v>2100</v>
      </c>
      <c r="Q2101" s="7">
        <f>(Tableau3[[#This Row],[p-value]]*4872)/Tableau3[[#This Row],[Ranking]]</f>
        <v>0.39138671682230203</v>
      </c>
      <c r="R2101" s="7">
        <v>-1.017630559909769</v>
      </c>
      <c r="S2101" s="7" t="s">
        <v>38</v>
      </c>
      <c r="T2101" s="7" t="s">
        <v>38</v>
      </c>
    </row>
    <row r="2102" spans="1:20" x14ac:dyDescent="0.3">
      <c r="A2102" s="6" t="s">
        <v>3503</v>
      </c>
      <c r="B2102" s="44" t="s">
        <v>3504</v>
      </c>
      <c r="C2102" s="6">
        <v>2247841.8031250001</v>
      </c>
      <c r="D2102" s="6">
        <v>2330569.2015625001</v>
      </c>
      <c r="E2102" s="6">
        <v>3811249.1429687501</v>
      </c>
      <c r="F2102" s="6">
        <v>3576301.6351562501</v>
      </c>
      <c r="G2102" s="6">
        <v>2788170.6214843802</v>
      </c>
      <c r="H2102" s="6">
        <v>2614491.0433593802</v>
      </c>
      <c r="I2102" s="6">
        <v>1516231.84414063</v>
      </c>
      <c r="J2102" s="6">
        <v>1865910.88222656</v>
      </c>
      <c r="K2102" s="6">
        <f>AVERAGE(Tableau3[[#This Row],[Abundance+δ EtOH1]:[Abundance+δ EtOH4]])</f>
        <v>2991490.4457031251</v>
      </c>
      <c r="L2102" s="6">
        <f>AVERAGE(Tableau3[[#This Row],[Abundance+δ Control1]:[Abundance+δ Control4]])</f>
        <v>2196201.0978027377</v>
      </c>
      <c r="M2102" s="6">
        <f>STDEV(Tableau3[[#This Row],[Abundance+δ EtOH1]:[Abundance+δ EtOH4]])</f>
        <v>817279.76515937527</v>
      </c>
      <c r="N2102" s="6">
        <f>STDEV(Tableau3[[#This Row],[Abundance+δ Control1]:[Abundance+δ Control4]])</f>
        <v>604660.84376637917</v>
      </c>
      <c r="O2102" s="18">
        <f>_xlfn.T.TEST(Tableau3[[#This Row],[Abundance+δ EtOH1]:[Abundance+δ EtOH4]],Tableau3[[#This Row],[Abundance+δ Control1]:[Abundance+δ Control4]],2,2)</f>
        <v>0.16872539337242431</v>
      </c>
      <c r="P2102" s="6">
        <v>2101</v>
      </c>
      <c r="Q2102" s="6">
        <f>(Tableau3[[#This Row],[p-value]]*4872)/Tableau3[[#This Row],[Ranking]]</f>
        <v>0.39125659995737805</v>
      </c>
      <c r="R2102" s="6">
        <v>0.37228249595238011</v>
      </c>
      <c r="S2102" s="6" t="s">
        <v>38</v>
      </c>
      <c r="T2102" s="6" t="s">
        <v>38</v>
      </c>
    </row>
    <row r="2103" spans="1:20" x14ac:dyDescent="0.3">
      <c r="A2103" s="7" t="s">
        <v>5004</v>
      </c>
      <c r="B2103" s="45" t="s">
        <v>5005</v>
      </c>
      <c r="C2103" s="7">
        <v>340361.06874999998</v>
      </c>
      <c r="D2103" s="7">
        <v>421826.1</v>
      </c>
      <c r="E2103" s="7">
        <v>1864467.1</v>
      </c>
      <c r="F2103" s="7">
        <v>1882354.9750000001</v>
      </c>
      <c r="G2103" s="7">
        <v>541422.35</v>
      </c>
      <c r="H2103" s="7">
        <v>546331.91249999998</v>
      </c>
      <c r="I2103" s="7">
        <v>290917.69374999998</v>
      </c>
      <c r="J2103" s="7">
        <v>406510.56874999998</v>
      </c>
      <c r="K2103" s="7">
        <f>AVERAGE(Tableau3[[#This Row],[Abundance+δ EtOH1]:[Abundance+δ EtOH4]])</f>
        <v>1127252.3109375001</v>
      </c>
      <c r="L2103" s="7">
        <f>AVERAGE(Tableau3[[#This Row],[Abundance+δ Control1]:[Abundance+δ Control4]])</f>
        <v>446295.63124999998</v>
      </c>
      <c r="M2103" s="7">
        <f>STDEV(Tableau3[[#This Row],[Abundance+δ EtOH1]:[Abundance+δ EtOH4]])</f>
        <v>862262.4589987623</v>
      </c>
      <c r="N2103" s="7">
        <f>STDEV(Tableau3[[#This Row],[Abundance+δ Control1]:[Abundance+δ Control4]])</f>
        <v>122176.79109437208</v>
      </c>
      <c r="O2103" s="19">
        <f>_xlfn.T.TEST(Tableau3[[#This Row],[Abundance+δ EtOH1]:[Abundance+δ EtOH4]],Tableau3[[#This Row],[Abundance+δ Control1]:[Abundance+δ Control4]],2,2)</f>
        <v>0.16888661885222025</v>
      </c>
      <c r="P2103" s="7">
        <v>2102</v>
      </c>
      <c r="Q2103" s="7">
        <f>(Tableau3[[#This Row],[p-value]]*4872)/Tableau3[[#This Row],[Ranking]]</f>
        <v>0.3914441517830719</v>
      </c>
      <c r="R2103" s="7">
        <v>1.119797712482713</v>
      </c>
      <c r="S2103" s="7" t="s">
        <v>38</v>
      </c>
      <c r="T2103" s="7" t="s">
        <v>38</v>
      </c>
    </row>
    <row r="2104" spans="1:20" x14ac:dyDescent="0.3">
      <c r="A2104" s="6" t="s">
        <v>1619</v>
      </c>
      <c r="B2104" s="44" t="s">
        <v>1620</v>
      </c>
      <c r="C2104" s="6">
        <v>121729.77968750001</v>
      </c>
      <c r="D2104" s="6">
        <v>181851.27968750001</v>
      </c>
      <c r="E2104" s="6">
        <v>164938.13125000001</v>
      </c>
      <c r="F2104" s="6">
        <v>191241.18593750001</v>
      </c>
      <c r="G2104" s="6">
        <v>94037.760156250006</v>
      </c>
      <c r="H2104" s="6">
        <v>185976.42812500001</v>
      </c>
      <c r="I2104" s="6">
        <v>73214.830468750006</v>
      </c>
      <c r="J2104" s="6">
        <v>125321.79921875001</v>
      </c>
      <c r="K2104" s="6">
        <f>AVERAGE(Tableau3[[#This Row],[Abundance+δ EtOH1]:[Abundance+δ EtOH4]])</f>
        <v>164940.09414062501</v>
      </c>
      <c r="L2104" s="6">
        <f>AVERAGE(Tableau3[[#This Row],[Abundance+δ Control1]:[Abundance+δ Control4]])</f>
        <v>119637.70449218751</v>
      </c>
      <c r="M2104" s="6">
        <f>STDEV(Tableau3[[#This Row],[Abundance+δ EtOH1]:[Abundance+δ EtOH4]])</f>
        <v>30794.300908335634</v>
      </c>
      <c r="N2104" s="6">
        <f>STDEV(Tableau3[[#This Row],[Abundance+δ Control1]:[Abundance+δ Control4]])</f>
        <v>49137.818323196014</v>
      </c>
      <c r="O2104" s="18">
        <f>_xlfn.T.TEST(Tableau3[[#This Row],[Abundance+δ EtOH1]:[Abundance+δ EtOH4]],Tableau3[[#This Row],[Abundance+δ Control1]:[Abundance+δ Control4]],2,2)</f>
        <v>0.16921486024630053</v>
      </c>
      <c r="P2104" s="6">
        <v>2103</v>
      </c>
      <c r="Q2104" s="6">
        <f>(Tableau3[[#This Row],[p-value]]*4872)/Tableau3[[#This Row],[Ranking]]</f>
        <v>0.39201844941510994</v>
      </c>
      <c r="R2104" s="6">
        <v>0.38562728685800451</v>
      </c>
      <c r="S2104" s="6" t="s">
        <v>38</v>
      </c>
      <c r="T2104" s="6" t="s">
        <v>38</v>
      </c>
    </row>
    <row r="2105" spans="1:20" x14ac:dyDescent="0.3">
      <c r="A2105" s="7" t="s">
        <v>8558</v>
      </c>
      <c r="B2105" s="45" t="s">
        <v>8559</v>
      </c>
      <c r="C2105" s="7">
        <v>472459.13906249998</v>
      </c>
      <c r="D2105" s="7">
        <v>450154.53359374998</v>
      </c>
      <c r="E2105" s="7">
        <v>315862.18398437498</v>
      </c>
      <c r="F2105" s="7">
        <v>704830.07265624998</v>
      </c>
      <c r="G2105" s="7">
        <v>399941.97304687498</v>
      </c>
      <c r="H2105" s="7">
        <v>379747.63710937498</v>
      </c>
      <c r="I2105" s="7">
        <v>191755.569726563</v>
      </c>
      <c r="J2105" s="7">
        <v>381755.175195313</v>
      </c>
      <c r="K2105" s="7">
        <f>AVERAGE(Tableau3[[#This Row],[Abundance+δ EtOH1]:[Abundance+δ EtOH4]])</f>
        <v>485826.48232421873</v>
      </c>
      <c r="L2105" s="7">
        <f>AVERAGE(Tableau3[[#This Row],[Abundance+δ Control1]:[Abundance+δ Control4]])</f>
        <v>338300.08876953152</v>
      </c>
      <c r="M2105" s="7">
        <f>STDEV(Tableau3[[#This Row],[Abundance+δ EtOH1]:[Abundance+δ EtOH4]])</f>
        <v>161556.60419863302</v>
      </c>
      <c r="N2105" s="7">
        <f>STDEV(Tableau3[[#This Row],[Abundance+δ Control1]:[Abundance+δ Control4]])</f>
        <v>98117.721400455193</v>
      </c>
      <c r="O2105" s="19">
        <f>_xlfn.T.TEST(Tableau3[[#This Row],[Abundance+δ EtOH1]:[Abundance+δ EtOH4]],Tableau3[[#This Row],[Abundance+δ Control1]:[Abundance+δ Control4]],2,2)</f>
        <v>0.16955021928577779</v>
      </c>
      <c r="P2105" s="7">
        <v>2104</v>
      </c>
      <c r="Q2105" s="7">
        <f>(Tableau3[[#This Row],[p-value]]*4872)/Tableau3[[#This Row],[Ranking]]</f>
        <v>0.39260868268075544</v>
      </c>
      <c r="R2105" s="7">
        <v>0.51417654488167341</v>
      </c>
      <c r="S2105" s="7" t="s">
        <v>17191</v>
      </c>
      <c r="T2105" s="7" t="s">
        <v>38</v>
      </c>
    </row>
    <row r="2106" spans="1:20" x14ac:dyDescent="0.3">
      <c r="A2106" s="6" t="s">
        <v>6939</v>
      </c>
      <c r="B2106" s="44" t="s">
        <v>6940</v>
      </c>
      <c r="C2106" s="6">
        <v>527313.45937499998</v>
      </c>
      <c r="D2106" s="6">
        <v>419030.53554687498</v>
      </c>
      <c r="E2106" s="6">
        <v>884908.29531249998</v>
      </c>
      <c r="F2106" s="6">
        <v>956545.79921874998</v>
      </c>
      <c r="G2106" s="6">
        <v>482316.51992187498</v>
      </c>
      <c r="H2106" s="6">
        <v>622143.81874999998</v>
      </c>
      <c r="I2106" s="6">
        <v>290440.06289062498</v>
      </c>
      <c r="J2106" s="6">
        <v>466822.28164062498</v>
      </c>
      <c r="K2106" s="6">
        <f>AVERAGE(Tableau3[[#This Row],[Abundance+δ EtOH1]:[Abundance+δ EtOH4]])</f>
        <v>696949.52236328123</v>
      </c>
      <c r="L2106" s="6">
        <f>AVERAGE(Tableau3[[#This Row],[Abundance+δ Control1]:[Abundance+δ Control4]])</f>
        <v>465430.67080078123</v>
      </c>
      <c r="M2106" s="6">
        <f>STDEV(Tableau3[[#This Row],[Abundance+δ EtOH1]:[Abundance+δ EtOH4]])</f>
        <v>263776.47379616642</v>
      </c>
      <c r="N2106" s="6">
        <f>STDEV(Tableau3[[#This Row],[Abundance+δ Control1]:[Abundance+δ Control4]])</f>
        <v>135975.23313480007</v>
      </c>
      <c r="O2106" s="18">
        <f>_xlfn.T.TEST(Tableau3[[#This Row],[Abundance+δ EtOH1]:[Abundance+δ EtOH4]],Tableau3[[#This Row],[Abundance+δ Control1]:[Abundance+δ Control4]],2,2)</f>
        <v>0.169707675934368</v>
      </c>
      <c r="P2106" s="6">
        <v>2105</v>
      </c>
      <c r="Q2106" s="6">
        <f>(Tableau3[[#This Row],[p-value]]*4872)/Tableau3[[#This Row],[Ranking]]</f>
        <v>0.39278660197256099</v>
      </c>
      <c r="R2106" s="6">
        <v>0.51049108815921485</v>
      </c>
      <c r="S2106" s="6" t="s">
        <v>100</v>
      </c>
      <c r="T2106" s="6" t="s">
        <v>38</v>
      </c>
    </row>
    <row r="2107" spans="1:20" x14ac:dyDescent="0.3">
      <c r="A2107" s="7" t="s">
        <v>4424</v>
      </c>
      <c r="B2107" s="45" t="s">
        <v>4425</v>
      </c>
      <c r="C2107" s="7">
        <v>2876198.3236328098</v>
      </c>
      <c r="D2107" s="7">
        <v>3067817.2083984399</v>
      </c>
      <c r="E2107" s="7">
        <v>4497964.7406249996</v>
      </c>
      <c r="F2107" s="7">
        <v>5193249.0921874996</v>
      </c>
      <c r="G2107" s="7">
        <v>3155470.6957031302</v>
      </c>
      <c r="H2107" s="7">
        <v>3375927.3070312501</v>
      </c>
      <c r="I2107" s="7">
        <v>1886921.45253906</v>
      </c>
      <c r="J2107" s="7">
        <v>3133144.0990234399</v>
      </c>
      <c r="K2107" s="7">
        <f>AVERAGE(Tableau3[[#This Row],[Abundance+δ EtOH1]:[Abundance+δ EtOH4]])</f>
        <v>3908807.3412109371</v>
      </c>
      <c r="L2107" s="7">
        <f>AVERAGE(Tableau3[[#This Row],[Abundance+δ Control1]:[Abundance+δ Control4]])</f>
        <v>2887865.8885742202</v>
      </c>
      <c r="M2107" s="7">
        <f>STDEV(Tableau3[[#This Row],[Abundance+δ EtOH1]:[Abundance+δ EtOH4]])</f>
        <v>1121077.2854131164</v>
      </c>
      <c r="N2107" s="7">
        <f>STDEV(Tableau3[[#This Row],[Abundance+δ Control1]:[Abundance+δ Control4]])</f>
        <v>676231.57905550452</v>
      </c>
      <c r="O2107" s="19">
        <f>_xlfn.T.TEST(Tableau3[[#This Row],[Abundance+δ EtOH1]:[Abundance+δ EtOH4]],Tableau3[[#This Row],[Abundance+δ Control1]:[Abundance+δ Control4]],2,2)</f>
        <v>0.16987195990909115</v>
      </c>
      <c r="P2107" s="7">
        <v>2106</v>
      </c>
      <c r="Q2107" s="7">
        <f>(Tableau3[[#This Row],[p-value]]*4872)/Tableau3[[#This Row],[Ranking]]</f>
        <v>0.3929801465703191</v>
      </c>
      <c r="R2107" s="7">
        <v>0.35841241358572679</v>
      </c>
      <c r="S2107" s="7" t="s">
        <v>38</v>
      </c>
      <c r="T2107" s="7" t="s">
        <v>38</v>
      </c>
    </row>
    <row r="2108" spans="1:20" x14ac:dyDescent="0.3">
      <c r="A2108" s="6" t="s">
        <v>7808</v>
      </c>
      <c r="B2108" s="44" t="s">
        <v>7809</v>
      </c>
      <c r="C2108" s="6">
        <v>2343815.8207031302</v>
      </c>
      <c r="D2108" s="6">
        <v>2618401.5648437501</v>
      </c>
      <c r="E2108" s="6">
        <v>3932497.3109375001</v>
      </c>
      <c r="F2108" s="6">
        <v>4898843.5609374996</v>
      </c>
      <c r="G2108" s="6">
        <v>2689809.5296875001</v>
      </c>
      <c r="H2108" s="6">
        <v>3104138.9007812501</v>
      </c>
      <c r="I2108" s="6">
        <v>1672481.0218750001</v>
      </c>
      <c r="J2108" s="6">
        <v>2132014.4476562501</v>
      </c>
      <c r="K2108" s="6">
        <f>AVERAGE(Tableau3[[#This Row],[Abundance+δ EtOH1]:[Abundance+δ EtOH4]])</f>
        <v>3448389.5643554698</v>
      </c>
      <c r="L2108" s="6">
        <f>AVERAGE(Tableau3[[#This Row],[Abundance+δ Control1]:[Abundance+δ Control4]])</f>
        <v>2399610.9750000001</v>
      </c>
      <c r="M2108" s="6">
        <f>STDEV(Tableau3[[#This Row],[Abundance+δ EtOH1]:[Abundance+δ EtOH4]])</f>
        <v>1189837.571687991</v>
      </c>
      <c r="N2108" s="6">
        <f>STDEV(Tableau3[[#This Row],[Abundance+δ Control1]:[Abundance+δ Control4]])</f>
        <v>627402.22864505346</v>
      </c>
      <c r="O2108" s="18">
        <f>_xlfn.T.TEST(Tableau3[[#This Row],[Abundance+δ EtOH1]:[Abundance+δ EtOH4]],Tableau3[[#This Row],[Abundance+δ Control1]:[Abundance+δ Control4]],2,2)</f>
        <v>0.16992162095470645</v>
      </c>
      <c r="P2108" s="6">
        <v>2107</v>
      </c>
      <c r="Q2108" s="6">
        <f>(Tableau3[[#This Row],[p-value]]*4872)/Tableau3[[#This Row],[Ranking]]</f>
        <v>0.39290846572915511</v>
      </c>
      <c r="R2108" s="6">
        <v>0.42760529408350828</v>
      </c>
      <c r="S2108" s="6" t="s">
        <v>38</v>
      </c>
      <c r="T2108" s="6" t="s">
        <v>38</v>
      </c>
    </row>
    <row r="2109" spans="1:20" x14ac:dyDescent="0.3">
      <c r="A2109" s="7" t="s">
        <v>3928</v>
      </c>
      <c r="B2109" s="45" t="s">
        <v>3929</v>
      </c>
      <c r="C2109" s="7">
        <v>14532778.3766113</v>
      </c>
      <c r="D2109" s="7">
        <v>14095349.0799805</v>
      </c>
      <c r="E2109" s="7">
        <v>21861708.2357422</v>
      </c>
      <c r="F2109" s="7">
        <v>28258589.0321289</v>
      </c>
      <c r="G2109" s="7">
        <v>13558210.757714801</v>
      </c>
      <c r="H2109" s="7">
        <v>16178794.3675781</v>
      </c>
      <c r="I2109" s="7">
        <v>10606697.614160201</v>
      </c>
      <c r="J2109" s="7">
        <v>15908700.069604499</v>
      </c>
      <c r="K2109" s="7">
        <f>AVERAGE(Tableau3[[#This Row],[Abundance+δ EtOH1]:[Abundance+δ EtOH4]])</f>
        <v>19687106.181115724</v>
      </c>
      <c r="L2109" s="7">
        <f>AVERAGE(Tableau3[[#This Row],[Abundance+δ Control1]:[Abundance+δ Control4]])</f>
        <v>14063100.7022644</v>
      </c>
      <c r="M2109" s="7">
        <f>STDEV(Tableau3[[#This Row],[Abundance+δ EtOH1]:[Abundance+δ EtOH4]])</f>
        <v>6733846.2252411265</v>
      </c>
      <c r="N2109" s="7">
        <f>STDEV(Tableau3[[#This Row],[Abundance+δ Control1]:[Abundance+δ Control4]])</f>
        <v>2587407.5103430105</v>
      </c>
      <c r="O2109" s="19">
        <f>_xlfn.T.TEST(Tableau3[[#This Row],[Abundance+δ EtOH1]:[Abundance+δ EtOH4]],Tableau3[[#This Row],[Abundance+δ Control1]:[Abundance+δ Control4]],2,2)</f>
        <v>0.16995765539904212</v>
      </c>
      <c r="P2109" s="7">
        <v>2108</v>
      </c>
      <c r="Q2109" s="7">
        <f>(Tableau3[[#This Row],[p-value]]*4872)/Tableau3[[#This Row],[Ranking]]</f>
        <v>0.39280535915755849</v>
      </c>
      <c r="R2109" s="7">
        <v>0.40774357743989481</v>
      </c>
      <c r="S2109" s="7" t="s">
        <v>38</v>
      </c>
      <c r="T2109" s="7" t="s">
        <v>38</v>
      </c>
    </row>
    <row r="2110" spans="1:20" x14ac:dyDescent="0.3">
      <c r="A2110" s="6" t="s">
        <v>3745</v>
      </c>
      <c r="B2110" s="44" t="s">
        <v>3746</v>
      </c>
      <c r="C2110" s="6">
        <v>147495.83046875001</v>
      </c>
      <c r="D2110" s="6">
        <v>157634.66250000001</v>
      </c>
      <c r="E2110" s="6">
        <v>194989.23671875001</v>
      </c>
      <c r="F2110" s="6">
        <v>199331.89687500001</v>
      </c>
      <c r="G2110" s="6">
        <v>143388.32656250001</v>
      </c>
      <c r="H2110" s="6">
        <v>104457.61171875001</v>
      </c>
      <c r="I2110" s="6">
        <v>125596.493798828</v>
      </c>
      <c r="J2110" s="6">
        <v>188227.96718750001</v>
      </c>
      <c r="K2110" s="6">
        <f>AVERAGE(Tableau3[[#This Row],[Abundance+δ EtOH1]:[Abundance+δ EtOH4]])</f>
        <v>174862.90664062501</v>
      </c>
      <c r="L2110" s="6">
        <f>AVERAGE(Tableau3[[#This Row],[Abundance+δ Control1]:[Abundance+δ Control4]])</f>
        <v>140417.59981689451</v>
      </c>
      <c r="M2110" s="6">
        <f>STDEV(Tableau3[[#This Row],[Abundance+δ EtOH1]:[Abundance+δ EtOH4]])</f>
        <v>26137.902873475916</v>
      </c>
      <c r="N2110" s="6">
        <f>STDEV(Tableau3[[#This Row],[Abundance+δ Control1]:[Abundance+δ Control4]])</f>
        <v>35625.095897540028</v>
      </c>
      <c r="O2110" s="18">
        <f>_xlfn.T.TEST(Tableau3[[#This Row],[Abundance+δ EtOH1]:[Abundance+δ EtOH4]],Tableau3[[#This Row],[Abundance+δ Control1]:[Abundance+δ Control4]],2,2)</f>
        <v>0.16998032679797678</v>
      </c>
      <c r="P2110" s="6">
        <v>2109</v>
      </c>
      <c r="Q2110" s="6">
        <f>(Tableau3[[#This Row],[p-value]]*4872)/Tableau3[[#This Row],[Ranking]]</f>
        <v>0.39267148039817112</v>
      </c>
      <c r="R2110" s="6">
        <v>0.27062043203133762</v>
      </c>
      <c r="S2110" s="6" t="s">
        <v>38</v>
      </c>
      <c r="T2110" s="6" t="s">
        <v>38</v>
      </c>
    </row>
    <row r="2111" spans="1:20" x14ac:dyDescent="0.3">
      <c r="A2111" s="7" t="s">
        <v>6255</v>
      </c>
      <c r="B2111" s="45" t="s">
        <v>6256</v>
      </c>
      <c r="C2111" s="7">
        <v>7064337.2132812496</v>
      </c>
      <c r="D2111" s="7">
        <v>6070792.0338378893</v>
      </c>
      <c r="E2111" s="7">
        <v>14743466.1253906</v>
      </c>
      <c r="F2111" s="7">
        <v>14191822.2132813</v>
      </c>
      <c r="G2111" s="7">
        <v>7331266.7923828093</v>
      </c>
      <c r="H2111" s="7">
        <v>8060367.6386962896</v>
      </c>
      <c r="I2111" s="7">
        <v>3888566.0787597699</v>
      </c>
      <c r="J2111" s="7">
        <v>7344990.2630859399</v>
      </c>
      <c r="K2111" s="7">
        <f>AVERAGE(Tableau3[[#This Row],[Abundance+δ EtOH1]:[Abundance+δ EtOH4]])</f>
        <v>10517604.396447759</v>
      </c>
      <c r="L2111" s="7">
        <f>AVERAGE(Tableau3[[#This Row],[Abundance+δ Control1]:[Abundance+δ Control4]])</f>
        <v>6656297.6932312017</v>
      </c>
      <c r="M2111" s="7">
        <f>STDEV(Tableau3[[#This Row],[Abundance+δ EtOH1]:[Abundance+δ EtOH4]])</f>
        <v>4584647.5089613143</v>
      </c>
      <c r="N2111" s="7">
        <f>STDEV(Tableau3[[#This Row],[Abundance+δ Control1]:[Abundance+δ Control4]])</f>
        <v>1876311.2252578363</v>
      </c>
      <c r="O2111" s="19">
        <f>_xlfn.T.TEST(Tableau3[[#This Row],[Abundance+δ EtOH1]:[Abundance+δ EtOH4]],Tableau3[[#This Row],[Abundance+δ Control1]:[Abundance+δ Control4]],2,2)</f>
        <v>0.17002336059286896</v>
      </c>
      <c r="P2111" s="7">
        <v>2110</v>
      </c>
      <c r="Q2111" s="7">
        <f>(Tableau3[[#This Row],[p-value]]*4872)/Tableau3[[#This Row],[Ranking]]</f>
        <v>0.39258474540685195</v>
      </c>
      <c r="R2111" s="7">
        <v>0.56202389599561697</v>
      </c>
      <c r="S2111" s="7" t="s">
        <v>38</v>
      </c>
      <c r="T2111" s="7" t="s">
        <v>38</v>
      </c>
    </row>
    <row r="2112" spans="1:20" x14ac:dyDescent="0.3">
      <c r="A2112" s="6" t="s">
        <v>4744</v>
      </c>
      <c r="B2112" s="44" t="s">
        <v>4745</v>
      </c>
      <c r="C2112" s="6">
        <v>29138712.428125001</v>
      </c>
      <c r="D2112" s="6">
        <v>28305688.1341797</v>
      </c>
      <c r="E2112" s="6">
        <v>50575305.418359399</v>
      </c>
      <c r="F2112" s="6">
        <v>55575901.416406304</v>
      </c>
      <c r="G2112" s="6">
        <v>26463327.699609399</v>
      </c>
      <c r="H2112" s="6">
        <v>38475607.863671899</v>
      </c>
      <c r="I2112" s="6">
        <v>21366178.1664063</v>
      </c>
      <c r="J2112" s="6">
        <v>27631858.396875001</v>
      </c>
      <c r="K2112" s="6">
        <f>AVERAGE(Tableau3[[#This Row],[Abundance+δ EtOH1]:[Abundance+δ EtOH4]])</f>
        <v>40898901.849267602</v>
      </c>
      <c r="L2112" s="6">
        <f>AVERAGE(Tableau3[[#This Row],[Abundance+δ Control1]:[Abundance+δ Control4]])</f>
        <v>28484243.031640649</v>
      </c>
      <c r="M2112" s="6">
        <f>STDEV(Tableau3[[#This Row],[Abundance+δ EtOH1]:[Abundance+δ EtOH4]])</f>
        <v>14211945.553192861</v>
      </c>
      <c r="N2112" s="6">
        <f>STDEV(Tableau3[[#This Row],[Abundance+δ Control1]:[Abundance+δ Control4]])</f>
        <v>7195018.5771652227</v>
      </c>
      <c r="O2112" s="18">
        <f>_xlfn.T.TEST(Tableau3[[#This Row],[Abundance+δ EtOH1]:[Abundance+δ EtOH4]],Tableau3[[#This Row],[Abundance+δ Control1]:[Abundance+δ Control4]],2,2)</f>
        <v>0.17007967366659618</v>
      </c>
      <c r="P2112" s="6">
        <v>2111</v>
      </c>
      <c r="Q2112" s="6">
        <f>(Tableau3[[#This Row],[p-value]]*4872)/Tableau3[[#This Row],[Ranking]]</f>
        <v>0.39252873998278376</v>
      </c>
      <c r="R2112" s="6">
        <v>0.43644942454084629</v>
      </c>
      <c r="S2112" s="6" t="s">
        <v>38</v>
      </c>
      <c r="T2112" s="6" t="s">
        <v>38</v>
      </c>
    </row>
    <row r="2113" spans="1:20" x14ac:dyDescent="0.3">
      <c r="A2113" s="7" t="s">
        <v>10136</v>
      </c>
      <c r="B2113" s="45" t="s">
        <v>10137</v>
      </c>
      <c r="C2113" s="7">
        <v>56267.038232421903</v>
      </c>
      <c r="D2113" s="7">
        <v>114956.12343750001</v>
      </c>
      <c r="E2113" s="7">
        <v>0.1</v>
      </c>
      <c r="F2113" s="7">
        <v>0.1</v>
      </c>
      <c r="G2113" s="7">
        <v>0.1</v>
      </c>
      <c r="H2113" s="7">
        <v>0.1</v>
      </c>
      <c r="I2113" s="7">
        <v>0.1</v>
      </c>
      <c r="J2113" s="7">
        <v>0.1</v>
      </c>
      <c r="K2113" s="7">
        <f>AVERAGE(Tableau3[[#This Row],[Abundance+δ EtOH1]:[Abundance+δ EtOH4]])</f>
        <v>42805.840417480482</v>
      </c>
      <c r="L2113" s="7">
        <f>AVERAGE(Tableau3[[#This Row],[Abundance+δ Control1]:[Abundance+δ Control4]])</f>
        <v>0.1</v>
      </c>
      <c r="M2113" s="7">
        <f>STDEV(Tableau3[[#This Row],[Abundance+δ EtOH1]:[Abundance+δ EtOH4]])</f>
        <v>54928.832780423996</v>
      </c>
      <c r="N2113" s="7">
        <f>STDEV(Tableau3[[#This Row],[Abundance+δ Control1]:[Abundance+δ Control4]])</f>
        <v>0</v>
      </c>
      <c r="O2113" s="19">
        <f>_xlfn.T.TEST(Tableau3[[#This Row],[Abundance+δ EtOH1]:[Abundance+δ EtOH4]],Tableau3[[#This Row],[Abundance+δ Control1]:[Abundance+δ Control4]],2,2)</f>
        <v>0.1701065031938773</v>
      </c>
      <c r="P2113" s="7">
        <v>2112</v>
      </c>
      <c r="Q2113" s="7">
        <f>(Tableau3[[#This Row],[p-value]]*4872)/Tableau3[[#This Row],[Ranking]]</f>
        <v>0.39240477441314875</v>
      </c>
      <c r="R2113" s="7">
        <v>18.795445505105789</v>
      </c>
      <c r="S2113" s="7" t="s">
        <v>38</v>
      </c>
      <c r="T2113" s="7" t="s">
        <v>9871</v>
      </c>
    </row>
    <row r="2114" spans="1:20" x14ac:dyDescent="0.3">
      <c r="A2114" s="6" t="s">
        <v>7338</v>
      </c>
      <c r="B2114" s="44" t="s">
        <v>7339</v>
      </c>
      <c r="C2114" s="6">
        <v>5179144.2874999996</v>
      </c>
      <c r="D2114" s="6">
        <v>6182748.5062499996</v>
      </c>
      <c r="E2114" s="6">
        <v>95725.021875000006</v>
      </c>
      <c r="F2114" s="6">
        <v>126516.72890625001</v>
      </c>
      <c r="G2114" s="6">
        <v>534617.62929687498</v>
      </c>
      <c r="H2114" s="6">
        <v>0.1</v>
      </c>
      <c r="I2114" s="6">
        <v>0.1</v>
      </c>
      <c r="J2114" s="6">
        <v>863412.81093749998</v>
      </c>
      <c r="K2114" s="6">
        <f>AVERAGE(Tableau3[[#This Row],[Abundance+δ EtOH1]:[Abundance+δ EtOH4]])</f>
        <v>2896033.6361328121</v>
      </c>
      <c r="L2114" s="6">
        <f>AVERAGE(Tableau3[[#This Row],[Abundance+δ Control1]:[Abundance+δ Control4]])</f>
        <v>349507.66005859373</v>
      </c>
      <c r="M2114" s="6">
        <f>STDEV(Tableau3[[#This Row],[Abundance+δ EtOH1]:[Abundance+δ EtOH4]])</f>
        <v>3241760.8958885316</v>
      </c>
      <c r="N2114" s="6">
        <f>STDEV(Tableau3[[#This Row],[Abundance+δ Control1]:[Abundance+δ Control4]])</f>
        <v>425313.71711067267</v>
      </c>
      <c r="O2114" s="18">
        <f>_xlfn.T.TEST(Tableau3[[#This Row],[Abundance+δ EtOH1]:[Abundance+δ EtOH4]],Tableau3[[#This Row],[Abundance+δ Control1]:[Abundance+δ Control4]],2,2)</f>
        <v>0.17030756225636196</v>
      </c>
      <c r="P2114" s="6">
        <v>2113</v>
      </c>
      <c r="Q2114" s="6">
        <f>(Tableau3[[#This Row],[p-value]]*4872)/Tableau3[[#This Row],[Ranking]]</f>
        <v>0.39268265182820417</v>
      </c>
      <c r="R2114" s="6">
        <v>3.2619083733701468</v>
      </c>
      <c r="S2114" s="6" t="s">
        <v>38</v>
      </c>
      <c r="T2114" s="6" t="s">
        <v>38</v>
      </c>
    </row>
    <row r="2115" spans="1:20" x14ac:dyDescent="0.3">
      <c r="A2115" s="7" t="s">
        <v>8955</v>
      </c>
      <c r="B2115" s="45" t="s">
        <v>8956</v>
      </c>
      <c r="C2115" s="7">
        <v>784590.20351562498</v>
      </c>
      <c r="D2115" s="7">
        <v>785478.54726562498</v>
      </c>
      <c r="E2115" s="7">
        <v>1479297.7562500001</v>
      </c>
      <c r="F2115" s="7">
        <v>1597088.0101562501</v>
      </c>
      <c r="G2115" s="7">
        <v>561081.79531249998</v>
      </c>
      <c r="H2115" s="7">
        <v>1208502.7953125001</v>
      </c>
      <c r="I2115" s="7">
        <v>480179.977929688</v>
      </c>
      <c r="J2115" s="7">
        <v>696973.68007812498</v>
      </c>
      <c r="K2115" s="7">
        <f>AVERAGE(Tableau3[[#This Row],[Abundance+δ EtOH1]:[Abundance+δ EtOH4]])</f>
        <v>1161613.6292968751</v>
      </c>
      <c r="L2115" s="7">
        <f>AVERAGE(Tableau3[[#This Row],[Abundance+δ Control1]:[Abundance+δ Control4]])</f>
        <v>736684.56215820333</v>
      </c>
      <c r="M2115" s="7">
        <f>STDEV(Tableau3[[#This Row],[Abundance+δ EtOH1]:[Abundance+δ EtOH4]])</f>
        <v>437487.29673950135</v>
      </c>
      <c r="N2115" s="7">
        <f>STDEV(Tableau3[[#This Row],[Abundance+δ Control1]:[Abundance+δ Control4]])</f>
        <v>327016.98872613627</v>
      </c>
      <c r="O2115" s="19">
        <f>_xlfn.T.TEST(Tableau3[[#This Row],[Abundance+δ EtOH1]:[Abundance+δ EtOH4]],Tableau3[[#This Row],[Abundance+δ Control1]:[Abundance+δ Control4]],2,2)</f>
        <v>0.17072349314757504</v>
      </c>
      <c r="P2115" s="7">
        <v>2114</v>
      </c>
      <c r="Q2115" s="7">
        <f>(Tableau3[[#This Row],[p-value]]*4872)/Tableau3[[#This Row],[Ranking]]</f>
        <v>0.39345546765136497</v>
      </c>
      <c r="R2115" s="7">
        <v>0.56018270623261468</v>
      </c>
      <c r="S2115" s="7" t="s">
        <v>38</v>
      </c>
      <c r="T2115" s="7" t="s">
        <v>38</v>
      </c>
    </row>
    <row r="2116" spans="1:20" x14ac:dyDescent="0.3">
      <c r="A2116" s="6" t="s">
        <v>5505</v>
      </c>
      <c r="B2116" s="44" t="s">
        <v>5506</v>
      </c>
      <c r="C2116" s="6">
        <v>181492.41250000001</v>
      </c>
      <c r="D2116" s="6">
        <v>148542.05312500001</v>
      </c>
      <c r="E2116" s="6">
        <v>177312.81875000001</v>
      </c>
      <c r="F2116" s="6">
        <v>203450.58437500001</v>
      </c>
      <c r="G2116" s="6">
        <v>157842.08437500001</v>
      </c>
      <c r="H2116" s="6">
        <v>84250.631250000006</v>
      </c>
      <c r="I2116" s="6">
        <v>85033.475000000006</v>
      </c>
      <c r="J2116" s="6">
        <v>196587.74062500001</v>
      </c>
      <c r="K2116" s="6">
        <f>AVERAGE(Tableau3[[#This Row],[Abundance+δ EtOH1]:[Abundance+δ EtOH4]])</f>
        <v>177699.46718750001</v>
      </c>
      <c r="L2116" s="6">
        <f>AVERAGE(Tableau3[[#This Row],[Abundance+δ Control1]:[Abundance+δ Control4]])</f>
        <v>130928.48281250001</v>
      </c>
      <c r="M2116" s="6">
        <f>STDEV(Tableau3[[#This Row],[Abundance+δ EtOH1]:[Abundance+δ EtOH4]])</f>
        <v>22567.016952285827</v>
      </c>
      <c r="N2116" s="6">
        <f>STDEV(Tableau3[[#This Row],[Abundance+δ Control1]:[Abundance+δ Control4]])</f>
        <v>55739.434437250253</v>
      </c>
      <c r="O2116" s="18">
        <f>_xlfn.T.TEST(Tableau3[[#This Row],[Abundance+δ EtOH1]:[Abundance+δ EtOH4]],Tableau3[[#This Row],[Abundance+δ Control1]:[Abundance+δ Control4]],2,2)</f>
        <v>0.17081657835751704</v>
      </c>
      <c r="P2116" s="6">
        <v>2115</v>
      </c>
      <c r="Q2116" s="6">
        <f>(Tableau3[[#This Row],[p-value]]*4872)/Tableau3[[#This Row],[Ranking]]</f>
        <v>0.39348386276965625</v>
      </c>
      <c r="R2116" s="6">
        <v>0.4468058874570483</v>
      </c>
      <c r="S2116" s="6" t="s">
        <v>38</v>
      </c>
      <c r="T2116" s="6" t="s">
        <v>38</v>
      </c>
    </row>
    <row r="2117" spans="1:20" x14ac:dyDescent="0.3">
      <c r="A2117" s="7" t="s">
        <v>6083</v>
      </c>
      <c r="B2117" s="45" t="s">
        <v>6084</v>
      </c>
      <c r="C2117" s="7">
        <v>373799.10927734402</v>
      </c>
      <c r="D2117" s="7">
        <v>379869.11708984402</v>
      </c>
      <c r="E2117" s="7">
        <v>685818.50136718794</v>
      </c>
      <c r="F2117" s="7">
        <v>706091.43203124998</v>
      </c>
      <c r="G2117" s="7">
        <v>352031.831445313</v>
      </c>
      <c r="H2117" s="7">
        <v>514964.39736328099</v>
      </c>
      <c r="I2117" s="7">
        <v>278551.86416015599</v>
      </c>
      <c r="J2117" s="7">
        <v>346846.39956054703</v>
      </c>
      <c r="K2117" s="7">
        <f>AVERAGE(Tableau3[[#This Row],[Abundance+δ EtOH1]:[Abundance+δ EtOH4]])</f>
        <v>536394.53994140646</v>
      </c>
      <c r="L2117" s="7">
        <f>AVERAGE(Tableau3[[#This Row],[Abundance+δ Control1]:[Abundance+δ Control4]])</f>
        <v>373098.6231323242</v>
      </c>
      <c r="M2117" s="7">
        <f>STDEV(Tableau3[[#This Row],[Abundance+δ EtOH1]:[Abundance+δ EtOH4]])</f>
        <v>184446.95489021417</v>
      </c>
      <c r="N2117" s="7">
        <f>STDEV(Tableau3[[#This Row],[Abundance+δ Control1]:[Abundance+δ Control4]])</f>
        <v>100329.41822605619</v>
      </c>
      <c r="O2117" s="19">
        <f>_xlfn.T.TEST(Tableau3[[#This Row],[Abundance+δ EtOH1]:[Abundance+δ EtOH4]],Tableau3[[#This Row],[Abundance+δ Control1]:[Abundance+δ Control4]],2,2)</f>
        <v>0.17084282213161139</v>
      </c>
      <c r="P2117" s="7">
        <v>2116</v>
      </c>
      <c r="Q2117" s="7">
        <f>(Tableau3[[#This Row],[p-value]]*4872)/Tableau3[[#This Row],[Ranking]]</f>
        <v>0.39335833148639449</v>
      </c>
      <c r="R2117" s="7">
        <v>0.43351008405410052</v>
      </c>
      <c r="S2117" s="7" t="s">
        <v>38</v>
      </c>
      <c r="T2117" s="7" t="s">
        <v>38</v>
      </c>
    </row>
    <row r="2118" spans="1:20" x14ac:dyDescent="0.3">
      <c r="A2118" s="6" t="s">
        <v>609</v>
      </c>
      <c r="B2118" s="44" t="s">
        <v>610</v>
      </c>
      <c r="C2118" s="6">
        <v>1677697.0395446799</v>
      </c>
      <c r="D2118" s="6">
        <v>1624634.6834960899</v>
      </c>
      <c r="E2118" s="6">
        <v>3694094.8343750001</v>
      </c>
      <c r="F2118" s="6">
        <v>3960530.2972656302</v>
      </c>
      <c r="G2118" s="6">
        <v>1825899.97207031</v>
      </c>
      <c r="H2118" s="6">
        <v>2145670.3700195299</v>
      </c>
      <c r="I2118" s="6">
        <v>1370367.37441406</v>
      </c>
      <c r="J2118" s="6">
        <v>1552996.0609375001</v>
      </c>
      <c r="K2118" s="6">
        <f>AVERAGE(Tableau3[[#This Row],[Abundance+δ EtOH1]:[Abundance+δ EtOH4]])</f>
        <v>2739239.2136703501</v>
      </c>
      <c r="L2118" s="6">
        <f>AVERAGE(Tableau3[[#This Row],[Abundance+δ Control1]:[Abundance+δ Control4]])</f>
        <v>1723733.4443603503</v>
      </c>
      <c r="M2118" s="6">
        <f>STDEV(Tableau3[[#This Row],[Abundance+δ EtOH1]:[Abundance+δ EtOH4]])</f>
        <v>1261284.5586138272</v>
      </c>
      <c r="N2118" s="6">
        <f>STDEV(Tableau3[[#This Row],[Abundance+δ Control1]:[Abundance+δ Control4]])</f>
        <v>337879.46672661958</v>
      </c>
      <c r="O2118" s="18">
        <f>_xlfn.T.TEST(Tableau3[[#This Row],[Abundance+δ EtOH1]:[Abundance+δ EtOH4]],Tableau3[[#This Row],[Abundance+δ Control1]:[Abundance+δ Control4]],2,2)</f>
        <v>0.17084418675695237</v>
      </c>
      <c r="P2118" s="6">
        <v>2117</v>
      </c>
      <c r="Q2118" s="6">
        <f>(Tableau3[[#This Row],[p-value]]*4872)/Tableau3[[#This Row],[Ranking]]</f>
        <v>0.39317566267353421</v>
      </c>
      <c r="R2118" s="6">
        <v>0.55184943771720896</v>
      </c>
      <c r="S2118" s="6" t="s">
        <v>38</v>
      </c>
      <c r="T2118" s="6" t="s">
        <v>38</v>
      </c>
    </row>
    <row r="2119" spans="1:20" x14ac:dyDescent="0.3">
      <c r="A2119" s="7" t="s">
        <v>8512</v>
      </c>
      <c r="B2119" s="45" t="s">
        <v>8513</v>
      </c>
      <c r="C2119" s="7">
        <v>1144145.26601563</v>
      </c>
      <c r="D2119" s="7">
        <v>1150082.49257813</v>
      </c>
      <c r="E2119" s="7">
        <v>2026688.2132812501</v>
      </c>
      <c r="F2119" s="7">
        <v>1908041.83242188</v>
      </c>
      <c r="G2119" s="7">
        <v>1443502.70742188</v>
      </c>
      <c r="H2119" s="7">
        <v>1144182.89101563</v>
      </c>
      <c r="I2119" s="7">
        <v>1027570.30996094</v>
      </c>
      <c r="J2119" s="7">
        <v>1005702.12929688</v>
      </c>
      <c r="K2119" s="7">
        <f>AVERAGE(Tableau3[[#This Row],[Abundance+δ EtOH1]:[Abundance+δ EtOH4]])</f>
        <v>1557239.4510742226</v>
      </c>
      <c r="L2119" s="7">
        <f>AVERAGE(Tableau3[[#This Row],[Abundance+δ Control1]:[Abundance+δ Control4]])</f>
        <v>1155239.5094238324</v>
      </c>
      <c r="M2119" s="7">
        <f>STDEV(Tableau3[[#This Row],[Abundance+δ EtOH1]:[Abundance+δ EtOH4]])</f>
        <v>476049.03307604429</v>
      </c>
      <c r="N2119" s="7">
        <f>STDEV(Tableau3[[#This Row],[Abundance+δ Control1]:[Abundance+δ Control4]])</f>
        <v>201559.56330360181</v>
      </c>
      <c r="O2119" s="19">
        <f>_xlfn.T.TEST(Tableau3[[#This Row],[Abundance+δ EtOH1]:[Abundance+δ EtOH4]],Tableau3[[#This Row],[Abundance+δ Control1]:[Abundance+δ Control4]],2,2)</f>
        <v>0.17088778440296443</v>
      </c>
      <c r="P2119" s="7">
        <v>2118</v>
      </c>
      <c r="Q2119" s="7">
        <f>(Tableau3[[#This Row],[p-value]]*4872)/Tableau3[[#This Row],[Ranking]]</f>
        <v>0.39309031426404278</v>
      </c>
      <c r="R2119" s="7">
        <v>0.35215182178150861</v>
      </c>
      <c r="S2119" s="7" t="s">
        <v>17191</v>
      </c>
      <c r="T2119" s="7" t="s">
        <v>38</v>
      </c>
    </row>
    <row r="2120" spans="1:20" x14ac:dyDescent="0.3">
      <c r="A2120" s="6" t="s">
        <v>2121</v>
      </c>
      <c r="B2120" s="44" t="s">
        <v>2122</v>
      </c>
      <c r="C2120" s="6">
        <v>898167.47548828099</v>
      </c>
      <c r="D2120" s="6">
        <v>870993.38613281294</v>
      </c>
      <c r="E2120" s="6">
        <v>1745831.6234375001</v>
      </c>
      <c r="F2120" s="6">
        <v>1840066.20742188</v>
      </c>
      <c r="G2120" s="6">
        <v>787823.64101562498</v>
      </c>
      <c r="H2120" s="6">
        <v>1158809.6888671899</v>
      </c>
      <c r="I2120" s="6">
        <v>555083.07851562498</v>
      </c>
      <c r="J2120" s="6">
        <v>1020868.8504882799</v>
      </c>
      <c r="K2120" s="6">
        <f>AVERAGE(Tableau3[[#This Row],[Abundance+δ EtOH1]:[Abundance+δ EtOH4]])</f>
        <v>1338764.6731201184</v>
      </c>
      <c r="L2120" s="6">
        <f>AVERAGE(Tableau3[[#This Row],[Abundance+δ Control1]:[Abundance+δ Control4]])</f>
        <v>880646.31472168001</v>
      </c>
      <c r="M2120" s="6">
        <f>STDEV(Tableau3[[#This Row],[Abundance+δ EtOH1]:[Abundance+δ EtOH4]])</f>
        <v>525972.93904559489</v>
      </c>
      <c r="N2120" s="6">
        <f>STDEV(Tableau3[[#This Row],[Abundance+δ Control1]:[Abundance+δ Control4]])</f>
        <v>265609.16887771396</v>
      </c>
      <c r="O2120" s="18">
        <f>_xlfn.T.TEST(Tableau3[[#This Row],[Abundance+δ EtOH1]:[Abundance+δ EtOH4]],Tableau3[[#This Row],[Abundance+δ Control1]:[Abundance+δ Control4]],2,2)</f>
        <v>0.17095271952656432</v>
      </c>
      <c r="P2120" s="6">
        <v>2119</v>
      </c>
      <c r="Q2120" s="6">
        <f>(Tableau3[[#This Row],[p-value]]*4872)/Tableau3[[#This Row],[Ranking]]</f>
        <v>0.3930541054900526</v>
      </c>
      <c r="R2120" s="6">
        <v>0.50603795470013413</v>
      </c>
      <c r="S2120" s="6" t="s">
        <v>38</v>
      </c>
      <c r="T2120" s="6" t="s">
        <v>38</v>
      </c>
    </row>
    <row r="2121" spans="1:20" x14ac:dyDescent="0.3">
      <c r="A2121" s="7" t="s">
        <v>8971</v>
      </c>
      <c r="B2121" s="45" t="s">
        <v>8972</v>
      </c>
      <c r="C2121" s="7">
        <v>61050.866113281299</v>
      </c>
      <c r="D2121" s="7">
        <v>56194.392968749999</v>
      </c>
      <c r="E2121" s="7">
        <v>75646.357812500006</v>
      </c>
      <c r="F2121" s="7">
        <v>143379.98281250001</v>
      </c>
      <c r="G2121" s="7">
        <v>38815.795312499999</v>
      </c>
      <c r="H2121" s="7">
        <v>74030.451562500006</v>
      </c>
      <c r="I2121" s="7">
        <v>41506.974999999999</v>
      </c>
      <c r="J2121" s="7">
        <v>46579.228906249999</v>
      </c>
      <c r="K2121" s="7">
        <f>AVERAGE(Tableau3[[#This Row],[Abundance+δ EtOH1]:[Abundance+δ EtOH4]])</f>
        <v>84067.899926757818</v>
      </c>
      <c r="L2121" s="7">
        <f>AVERAGE(Tableau3[[#This Row],[Abundance+δ Control1]:[Abundance+δ Control4]])</f>
        <v>50233.112695312506</v>
      </c>
      <c r="M2121" s="7">
        <f>STDEV(Tableau3[[#This Row],[Abundance+δ EtOH1]:[Abundance+δ EtOH4]])</f>
        <v>40396.211800680045</v>
      </c>
      <c r="N2121" s="7">
        <f>STDEV(Tableau3[[#This Row],[Abundance+δ Control1]:[Abundance+δ Control4]])</f>
        <v>16188.111061322657</v>
      </c>
      <c r="O2121" s="19">
        <f>_xlfn.T.TEST(Tableau3[[#This Row],[Abundance+δ EtOH1]:[Abundance+δ EtOH4]],Tableau3[[#This Row],[Abundance+δ Control1]:[Abundance+δ Control4]],2,2)</f>
        <v>0.17095822966654783</v>
      </c>
      <c r="P2121" s="7">
        <v>2120</v>
      </c>
      <c r="Q2121" s="7">
        <f>(Tableau3[[#This Row],[p-value]]*4872)/Tableau3[[#This Row],[Ranking]]</f>
        <v>0.39288136553557595</v>
      </c>
      <c r="R2121" s="7">
        <v>0.66167133260051436</v>
      </c>
      <c r="S2121" s="7" t="s">
        <v>38</v>
      </c>
      <c r="T2121" s="7" t="s">
        <v>38</v>
      </c>
    </row>
    <row r="2122" spans="1:20" x14ac:dyDescent="0.3">
      <c r="A2122" s="6" t="s">
        <v>4034</v>
      </c>
      <c r="B2122" s="44" t="s">
        <v>4035</v>
      </c>
      <c r="C2122" s="6">
        <v>187766.64296875001</v>
      </c>
      <c r="D2122" s="6">
        <v>181288.55898437501</v>
      </c>
      <c r="E2122" s="6">
        <v>469817.31484374998</v>
      </c>
      <c r="F2122" s="6">
        <v>346873.04921874998</v>
      </c>
      <c r="G2122" s="6">
        <v>189481.91835937501</v>
      </c>
      <c r="H2122" s="6">
        <v>231890.08437500001</v>
      </c>
      <c r="I2122" s="6">
        <v>164798.56484375001</v>
      </c>
      <c r="J2122" s="6">
        <v>155774.34218750001</v>
      </c>
      <c r="K2122" s="6">
        <f>AVERAGE(Tableau3[[#This Row],[Abundance+δ EtOH1]:[Abundance+δ EtOH4]])</f>
        <v>296436.39150390623</v>
      </c>
      <c r="L2122" s="6">
        <f>AVERAGE(Tableau3[[#This Row],[Abundance+δ Control1]:[Abundance+δ Control4]])</f>
        <v>185486.22744140626</v>
      </c>
      <c r="M2122" s="6">
        <f>STDEV(Tableau3[[#This Row],[Abundance+δ EtOH1]:[Abundance+δ EtOH4]])</f>
        <v>138651.76835061918</v>
      </c>
      <c r="N2122" s="6">
        <f>STDEV(Tableau3[[#This Row],[Abundance+δ Control1]:[Abundance+δ Control4]])</f>
        <v>34059.061414554264</v>
      </c>
      <c r="O2122" s="18">
        <f>_xlfn.T.TEST(Tableau3[[#This Row],[Abundance+δ EtOH1]:[Abundance+δ EtOH4]],Tableau3[[#This Row],[Abundance+δ Control1]:[Abundance+δ Control4]],2,2)</f>
        <v>0.17112937384522195</v>
      </c>
      <c r="P2122" s="6">
        <v>2121</v>
      </c>
      <c r="Q2122" s="6">
        <f>(Tableau3[[#This Row],[p-value]]*4872)/Tableau3[[#This Row],[Ranking]]</f>
        <v>0.39308925477318307</v>
      </c>
      <c r="R2122" s="6">
        <v>0.56655756026386028</v>
      </c>
      <c r="S2122" s="6" t="s">
        <v>38</v>
      </c>
      <c r="T2122" s="6" t="s">
        <v>38</v>
      </c>
    </row>
    <row r="2123" spans="1:20" x14ac:dyDescent="0.3">
      <c r="A2123" s="7" t="s">
        <v>9296</v>
      </c>
      <c r="B2123" s="45" t="s">
        <v>9297</v>
      </c>
      <c r="C2123" s="7">
        <v>150357.46718750001</v>
      </c>
      <c r="D2123" s="7">
        <v>177444.72109375001</v>
      </c>
      <c r="E2123" s="7">
        <v>360021.16249999998</v>
      </c>
      <c r="F2123" s="7">
        <v>335401.70156249998</v>
      </c>
      <c r="G2123" s="7">
        <v>189237.22500000001</v>
      </c>
      <c r="H2123" s="7">
        <v>177479.61953125001</v>
      </c>
      <c r="I2123" s="7">
        <v>148212.32265625001</v>
      </c>
      <c r="J2123" s="7">
        <v>170916.51210937501</v>
      </c>
      <c r="K2123" s="7">
        <f>AVERAGE(Tableau3[[#This Row],[Abundance+δ EtOH1]:[Abundance+δ EtOH4]])</f>
        <v>255806.26308593751</v>
      </c>
      <c r="L2123" s="7">
        <f>AVERAGE(Tableau3[[#This Row],[Abundance+δ Control1]:[Abundance+δ Control4]])</f>
        <v>171461.41982421876</v>
      </c>
      <c r="M2123" s="7">
        <f>STDEV(Tableau3[[#This Row],[Abundance+δ EtOH1]:[Abundance+δ EtOH4]])</f>
        <v>107169.89456929755</v>
      </c>
      <c r="N2123" s="7">
        <f>STDEV(Tableau3[[#This Row],[Abundance+δ Control1]:[Abundance+δ Control4]])</f>
        <v>17253.168027006821</v>
      </c>
      <c r="O2123" s="19">
        <f>_xlfn.T.TEST(Tableau3[[#This Row],[Abundance+δ EtOH1]:[Abundance+δ EtOH4]],Tableau3[[#This Row],[Abundance+δ Control1]:[Abundance+δ Control4]],2,2)</f>
        <v>0.17117143714139818</v>
      </c>
      <c r="P2123" s="7">
        <v>2122</v>
      </c>
      <c r="Q2123" s="7">
        <f>(Tableau3[[#This Row],[p-value]]*4872)/Tableau3[[#This Row],[Ranking]]</f>
        <v>0.39300058518043918</v>
      </c>
      <c r="R2123" s="7">
        <v>0.45303516934622662</v>
      </c>
      <c r="S2123" s="7" t="s">
        <v>38</v>
      </c>
      <c r="T2123" s="7" t="s">
        <v>38</v>
      </c>
    </row>
    <row r="2124" spans="1:20" x14ac:dyDescent="0.3">
      <c r="A2124" s="6" t="s">
        <v>5287</v>
      </c>
      <c r="B2124" s="44" t="s">
        <v>5288</v>
      </c>
      <c r="C2124" s="6">
        <v>89061.254296875006</v>
      </c>
      <c r="D2124" s="6">
        <v>134248.19765625001</v>
      </c>
      <c r="E2124" s="6">
        <v>149586.67031250001</v>
      </c>
      <c r="F2124" s="6">
        <v>190949.37343750001</v>
      </c>
      <c r="G2124" s="6">
        <v>94616.004296875006</v>
      </c>
      <c r="H2124" s="6">
        <v>134337.78750000001</v>
      </c>
      <c r="I2124" s="6">
        <v>103121.00820312501</v>
      </c>
      <c r="J2124" s="6">
        <v>85223.025781250006</v>
      </c>
      <c r="K2124" s="6">
        <f>AVERAGE(Tableau3[[#This Row],[Abundance+δ EtOH1]:[Abundance+δ EtOH4]])</f>
        <v>140961.37392578126</v>
      </c>
      <c r="L2124" s="6">
        <f>AVERAGE(Tableau3[[#This Row],[Abundance+δ Control1]:[Abundance+δ Control4]])</f>
        <v>104324.45644531251</v>
      </c>
      <c r="M2124" s="6">
        <f>STDEV(Tableau3[[#This Row],[Abundance+δ EtOH1]:[Abundance+δ EtOH4]])</f>
        <v>42078.834687852781</v>
      </c>
      <c r="N2124" s="6">
        <f>STDEV(Tableau3[[#This Row],[Abundance+δ Control1]:[Abundance+δ Control4]])</f>
        <v>21302.324014078662</v>
      </c>
      <c r="O2124" s="18">
        <f>_xlfn.T.TEST(Tableau3[[#This Row],[Abundance+δ EtOH1]:[Abundance+δ EtOH4]],Tableau3[[#This Row],[Abundance+δ Control1]:[Abundance+δ Control4]],2,2)</f>
        <v>0.17127099557355888</v>
      </c>
      <c r="P2124" s="6">
        <v>2123</v>
      </c>
      <c r="Q2124" s="6">
        <f>(Tableau3[[#This Row],[p-value]]*4872)/Tableau3[[#This Row],[Ranking]]</f>
        <v>0.39304394273875592</v>
      </c>
      <c r="R2124" s="6">
        <v>0.3238712369769926</v>
      </c>
      <c r="S2124" s="6" t="s">
        <v>38</v>
      </c>
      <c r="T2124" s="6" t="s">
        <v>38</v>
      </c>
    </row>
    <row r="2125" spans="1:20" x14ac:dyDescent="0.3">
      <c r="A2125" s="7" t="s">
        <v>9005</v>
      </c>
      <c r="B2125" s="45" t="s">
        <v>9006</v>
      </c>
      <c r="C2125" s="7">
        <v>349899.65468749998</v>
      </c>
      <c r="D2125" s="7">
        <v>294391.16640624998</v>
      </c>
      <c r="E2125" s="7">
        <v>664597.95937499998</v>
      </c>
      <c r="F2125" s="7">
        <v>900027.86562499998</v>
      </c>
      <c r="G2125" s="7">
        <v>304192.05703124998</v>
      </c>
      <c r="H2125" s="7">
        <v>385313.99257812498</v>
      </c>
      <c r="I2125" s="7">
        <v>261811.97890625001</v>
      </c>
      <c r="J2125" s="7">
        <v>360251.48476562498</v>
      </c>
      <c r="K2125" s="7">
        <f>AVERAGE(Tableau3[[#This Row],[Abundance+δ EtOH1]:[Abundance+δ EtOH4]])</f>
        <v>552229.16152343748</v>
      </c>
      <c r="L2125" s="7">
        <f>AVERAGE(Tableau3[[#This Row],[Abundance+δ Control1]:[Abundance+δ Control4]])</f>
        <v>327892.37832031248</v>
      </c>
      <c r="M2125" s="7">
        <f>STDEV(Tableau3[[#This Row],[Abundance+δ EtOH1]:[Abundance+δ EtOH4]])</f>
        <v>283436.26348079031</v>
      </c>
      <c r="N2125" s="7">
        <f>STDEV(Tableau3[[#This Row],[Abundance+δ Control1]:[Abundance+δ Control4]])</f>
        <v>55595.797112848348</v>
      </c>
      <c r="O2125" s="19">
        <f>_xlfn.T.TEST(Tableau3[[#This Row],[Abundance+δ EtOH1]:[Abundance+δ EtOH4]],Tableau3[[#This Row],[Abundance+δ Control1]:[Abundance+δ Control4]],2,2)</f>
        <v>0.17132436597372833</v>
      </c>
      <c r="P2125" s="7">
        <v>2124</v>
      </c>
      <c r="Q2125" s="7">
        <f>(Tableau3[[#This Row],[p-value]]*4872)/Tableau3[[#This Row],[Ranking]]</f>
        <v>0.39298131404143333</v>
      </c>
      <c r="R2125" s="7">
        <v>0.64225415516318873</v>
      </c>
      <c r="S2125" s="7" t="s">
        <v>38</v>
      </c>
      <c r="T2125" s="7" t="s">
        <v>38</v>
      </c>
    </row>
    <row r="2126" spans="1:20" x14ac:dyDescent="0.3">
      <c r="A2126" s="6" t="s">
        <v>2029</v>
      </c>
      <c r="B2126" s="44" t="s">
        <v>2030</v>
      </c>
      <c r="C2126" s="6">
        <v>6499932.8958984399</v>
      </c>
      <c r="D2126" s="6">
        <v>6488029.1039062496</v>
      </c>
      <c r="E2126" s="6">
        <v>11744927.1019531</v>
      </c>
      <c r="F2126" s="6">
        <v>12136852.1976563</v>
      </c>
      <c r="G2126" s="6">
        <v>7328726.6087890593</v>
      </c>
      <c r="H2126" s="6">
        <v>8259331.1996093793</v>
      </c>
      <c r="I2126" s="6">
        <v>3129724.9447265598</v>
      </c>
      <c r="J2126" s="6">
        <v>6161829.6244140593</v>
      </c>
      <c r="K2126" s="6">
        <f>AVERAGE(Tableau3[[#This Row],[Abundance+δ EtOH1]:[Abundance+δ EtOH4]])</f>
        <v>9217435.3248535227</v>
      </c>
      <c r="L2126" s="6">
        <f>AVERAGE(Tableau3[[#This Row],[Abundance+δ Control1]:[Abundance+δ Control4]])</f>
        <v>6219903.0943847643</v>
      </c>
      <c r="M2126" s="6">
        <f>STDEV(Tableau3[[#This Row],[Abundance+δ EtOH1]:[Abundance+δ EtOH4]])</f>
        <v>3148845.6790192178</v>
      </c>
      <c r="N2126" s="6">
        <f>STDEV(Tableau3[[#This Row],[Abundance+δ Control1]:[Abundance+δ Control4]])</f>
        <v>2231690.6974321366</v>
      </c>
      <c r="O2126" s="18">
        <f>_xlfn.T.TEST(Tableau3[[#This Row],[Abundance+δ EtOH1]:[Abundance+δ EtOH4]],Tableau3[[#This Row],[Abundance+δ Control1]:[Abundance+δ Control4]],2,2)</f>
        <v>0.17133556277902154</v>
      </c>
      <c r="P2126" s="6">
        <v>2125</v>
      </c>
      <c r="Q2126" s="6">
        <f>(Tableau3[[#This Row],[p-value]]*4872)/Tableau3[[#This Row],[Ranking]]</f>
        <v>0.39282205263971431</v>
      </c>
      <c r="R2126" s="6">
        <v>0.47979449854863448</v>
      </c>
      <c r="S2126" s="6" t="s">
        <v>38</v>
      </c>
      <c r="T2126" s="6" t="s">
        <v>38</v>
      </c>
    </row>
    <row r="2127" spans="1:20" x14ac:dyDescent="0.3">
      <c r="A2127" s="7" t="s">
        <v>3274</v>
      </c>
      <c r="B2127" s="45" t="s">
        <v>3275</v>
      </c>
      <c r="C2127" s="7">
        <v>286600.09804687498</v>
      </c>
      <c r="D2127" s="7">
        <v>314540.54335937498</v>
      </c>
      <c r="E2127" s="7">
        <v>585601.82656249998</v>
      </c>
      <c r="F2127" s="7">
        <v>715794.61953124998</v>
      </c>
      <c r="G2127" s="7">
        <v>315025.23476562498</v>
      </c>
      <c r="H2127" s="7">
        <v>336539.30703124998</v>
      </c>
      <c r="I2127" s="7">
        <v>213696.56484375001</v>
      </c>
      <c r="J2127" s="7">
        <v>357509.27382812498</v>
      </c>
      <c r="K2127" s="7">
        <f>AVERAGE(Tableau3[[#This Row],[Abundance+δ EtOH1]:[Abundance+δ EtOH4]])</f>
        <v>475634.27187499998</v>
      </c>
      <c r="L2127" s="7">
        <f>AVERAGE(Tableau3[[#This Row],[Abundance+δ Control1]:[Abundance+δ Control4]])</f>
        <v>305692.59511718748</v>
      </c>
      <c r="M2127" s="7">
        <f>STDEV(Tableau3[[#This Row],[Abundance+δ EtOH1]:[Abundance+δ EtOH4]])</f>
        <v>209328.26207678922</v>
      </c>
      <c r="N2127" s="7">
        <f>STDEV(Tableau3[[#This Row],[Abundance+δ Control1]:[Abundance+δ Control4]])</f>
        <v>63736.058808758411</v>
      </c>
      <c r="O2127" s="19">
        <f>_xlfn.T.TEST(Tableau3[[#This Row],[Abundance+δ EtOH1]:[Abundance+δ EtOH4]],Tableau3[[#This Row],[Abundance+δ Control1]:[Abundance+δ Control4]],2,2)</f>
        <v>0.17134707627973461</v>
      </c>
      <c r="P2127" s="7">
        <v>2126</v>
      </c>
      <c r="Q2127" s="7">
        <f>(Tableau3[[#This Row],[p-value]]*4872)/Tableau3[[#This Row],[Ranking]]</f>
        <v>0.39266366680849812</v>
      </c>
      <c r="R2127" s="7">
        <v>0.51828069426955425</v>
      </c>
      <c r="S2127" s="7" t="s">
        <v>38</v>
      </c>
      <c r="T2127" s="7" t="s">
        <v>38</v>
      </c>
    </row>
    <row r="2128" spans="1:20" x14ac:dyDescent="0.3">
      <c r="A2128" s="6" t="s">
        <v>9737</v>
      </c>
      <c r="B2128" s="44" t="s">
        <v>9738</v>
      </c>
      <c r="C2128" s="6">
        <v>0.1</v>
      </c>
      <c r="D2128" s="6">
        <v>0.1</v>
      </c>
      <c r="E2128" s="6">
        <v>11531.433984375</v>
      </c>
      <c r="F2128" s="6">
        <v>23947.910546874999</v>
      </c>
      <c r="G2128" s="6">
        <v>0.1</v>
      </c>
      <c r="H2128" s="6">
        <v>0.1</v>
      </c>
      <c r="I2128" s="6">
        <v>0.1</v>
      </c>
      <c r="J2128" s="6">
        <v>0.1</v>
      </c>
      <c r="K2128" s="6">
        <f>AVERAGE(Tableau3[[#This Row],[Abundance+δ EtOH1]:[Abundance+δ EtOH4]])</f>
        <v>8869.8861328125004</v>
      </c>
      <c r="L2128" s="6">
        <f>AVERAGE(Tableau3[[#This Row],[Abundance+δ Control1]:[Abundance+δ Control4]])</f>
        <v>0.1</v>
      </c>
      <c r="M2128" s="6">
        <f>STDEV(Tableau3[[#This Row],[Abundance+δ EtOH1]:[Abundance+δ EtOH4]])</f>
        <v>11427.698357950119</v>
      </c>
      <c r="N2128" s="6">
        <f>STDEV(Tableau3[[#This Row],[Abundance+δ Control1]:[Abundance+δ Control4]])</f>
        <v>0</v>
      </c>
      <c r="O2128" s="18">
        <f>_xlfn.T.TEST(Tableau3[[#This Row],[Abundance+δ EtOH1]:[Abundance+δ EtOH4]],Tableau3[[#This Row],[Abundance+δ Control1]:[Abundance+δ Control4]],2,2)</f>
        <v>0.17157000777880785</v>
      </c>
      <c r="P2128" s="6">
        <v>2127</v>
      </c>
      <c r="Q2128" s="6">
        <f>(Tableau3[[#This Row],[p-value]]*4872)/Tableau3[[#This Row],[Ranking]]</f>
        <v>0.3929896934171847</v>
      </c>
      <c r="R2128" s="6">
        <v>16.11469986870577</v>
      </c>
      <c r="S2128" s="6" t="s">
        <v>38</v>
      </c>
      <c r="T2128" s="6" t="s">
        <v>38</v>
      </c>
    </row>
    <row r="2129" spans="1:20" x14ac:dyDescent="0.3">
      <c r="A2129" s="7" t="s">
        <v>7446</v>
      </c>
      <c r="B2129" s="45" t="s">
        <v>7447</v>
      </c>
      <c r="C2129" s="7">
        <v>4281078.1624999996</v>
      </c>
      <c r="D2129" s="7">
        <v>3623487.0140625001</v>
      </c>
      <c r="E2129" s="7">
        <v>6174451.5921874996</v>
      </c>
      <c r="F2129" s="7">
        <v>6747194.6312499996</v>
      </c>
      <c r="G2129" s="7">
        <v>3247581.8128906302</v>
      </c>
      <c r="H2129" s="7">
        <v>4986322.7484374996</v>
      </c>
      <c r="I2129" s="7">
        <v>2653923.0492187501</v>
      </c>
      <c r="J2129" s="7">
        <v>4289690.4749999996</v>
      </c>
      <c r="K2129" s="7">
        <f>AVERAGE(Tableau3[[#This Row],[Abundance+δ EtOH1]:[Abundance+δ EtOH4]])</f>
        <v>5206552.8499999996</v>
      </c>
      <c r="L2129" s="7">
        <f>AVERAGE(Tableau3[[#This Row],[Abundance+δ Control1]:[Abundance+δ Control4]])</f>
        <v>3794379.5213867198</v>
      </c>
      <c r="M2129" s="7">
        <f>STDEV(Tableau3[[#This Row],[Abundance+δ EtOH1]:[Abundance+δ EtOH4]])</f>
        <v>1491420.5656998127</v>
      </c>
      <c r="N2129" s="7">
        <f>STDEV(Tableau3[[#This Row],[Abundance+δ Control1]:[Abundance+δ Control4]])</f>
        <v>1043342.4327943844</v>
      </c>
      <c r="O2129" s="19">
        <f>_xlfn.T.TEST(Tableau3[[#This Row],[Abundance+δ EtOH1]:[Abundance+δ EtOH4]],Tableau3[[#This Row],[Abundance+δ Control1]:[Abundance+δ Control4]],2,2)</f>
        <v>0.17171309959162198</v>
      </c>
      <c r="P2129" s="7">
        <v>2128</v>
      </c>
      <c r="Q2129" s="7">
        <f>(Tableau3[[#This Row],[p-value]]*4872)/Tableau3[[#This Row],[Ranking]]</f>
        <v>0.39313262274923982</v>
      </c>
      <c r="R2129" s="7">
        <v>0.40424229907824349</v>
      </c>
      <c r="S2129" s="7" t="s">
        <v>38</v>
      </c>
      <c r="T2129" s="7" t="s">
        <v>38</v>
      </c>
    </row>
    <row r="2130" spans="1:20" x14ac:dyDescent="0.3">
      <c r="A2130" s="6" t="s">
        <v>2706</v>
      </c>
      <c r="B2130" s="44" t="s">
        <v>2707</v>
      </c>
      <c r="C2130" s="6">
        <v>1170016.44863281</v>
      </c>
      <c r="D2130" s="6">
        <v>999217.10390624998</v>
      </c>
      <c r="E2130" s="6">
        <v>1445168.87929688</v>
      </c>
      <c r="F2130" s="6">
        <v>1988930.0091796899</v>
      </c>
      <c r="G2130" s="6">
        <v>893442.29726562498</v>
      </c>
      <c r="H2130" s="6">
        <v>1299099.7210937501</v>
      </c>
      <c r="I2130" s="6">
        <v>711007.48281249998</v>
      </c>
      <c r="J2130" s="6">
        <v>1133527.39492188</v>
      </c>
      <c r="K2130" s="6">
        <f>AVERAGE(Tableau3[[#This Row],[Abundance+δ EtOH1]:[Abundance+δ EtOH4]])</f>
        <v>1400833.1102539075</v>
      </c>
      <c r="L2130" s="6">
        <f>AVERAGE(Tableau3[[#This Row],[Abundance+δ Control1]:[Abundance+δ Control4]])</f>
        <v>1009269.2240234388</v>
      </c>
      <c r="M2130" s="6">
        <f>STDEV(Tableau3[[#This Row],[Abundance+δ EtOH1]:[Abundance+δ EtOH4]])</f>
        <v>432972.42821350752</v>
      </c>
      <c r="N2130" s="6">
        <f>STDEV(Tableau3[[#This Row],[Abundance+δ Control1]:[Abundance+δ Control4]])</f>
        <v>259369.59041709229</v>
      </c>
      <c r="O2130" s="18">
        <f>_xlfn.T.TEST(Tableau3[[#This Row],[Abundance+δ EtOH1]:[Abundance+δ EtOH4]],Tableau3[[#This Row],[Abundance+δ Control1]:[Abundance+δ Control4]],2,2)</f>
        <v>0.17173653660319599</v>
      </c>
      <c r="P2130" s="6">
        <v>2129</v>
      </c>
      <c r="Q2130" s="6">
        <f>(Tableau3[[#This Row],[p-value]]*4872)/Tableau3[[#This Row],[Ranking]]</f>
        <v>0.3930015999674828</v>
      </c>
      <c r="R2130" s="6">
        <v>0.42463012675529549</v>
      </c>
      <c r="S2130" s="6" t="s">
        <v>38</v>
      </c>
      <c r="T2130" s="6" t="s">
        <v>38</v>
      </c>
    </row>
    <row r="2131" spans="1:20" x14ac:dyDescent="0.3">
      <c r="A2131" s="7" t="s">
        <v>1417</v>
      </c>
      <c r="B2131" s="45" t="s">
        <v>1418</v>
      </c>
      <c r="C2131" s="7">
        <v>1355977.4593750001</v>
      </c>
      <c r="D2131" s="7">
        <v>1603661.7171875001</v>
      </c>
      <c r="E2131" s="7">
        <v>1766909.8734375001</v>
      </c>
      <c r="F2131" s="7">
        <v>2715079.5062500001</v>
      </c>
      <c r="G2131" s="7">
        <v>1311146.6000000001</v>
      </c>
      <c r="H2131" s="7">
        <v>1540917.8968750001</v>
      </c>
      <c r="I2131" s="7">
        <v>916095.69374999998</v>
      </c>
      <c r="J2131" s="7">
        <v>1595720.1781250001</v>
      </c>
      <c r="K2131" s="7">
        <f>AVERAGE(Tableau3[[#This Row],[Abundance+δ EtOH1]:[Abundance+δ EtOH4]])</f>
        <v>1860407.1390625001</v>
      </c>
      <c r="L2131" s="7">
        <f>AVERAGE(Tableau3[[#This Row],[Abundance+δ Control1]:[Abundance+δ Control4]])</f>
        <v>1340970.0921875001</v>
      </c>
      <c r="M2131" s="7">
        <f>STDEV(Tableau3[[#This Row],[Abundance+δ EtOH1]:[Abundance+δ EtOH4]])</f>
        <v>594299.05696168391</v>
      </c>
      <c r="N2131" s="7">
        <f>STDEV(Tableau3[[#This Row],[Abundance+δ Control1]:[Abundance+δ Control4]])</f>
        <v>308914.45742492069</v>
      </c>
      <c r="O2131" s="19">
        <f>_xlfn.T.TEST(Tableau3[[#This Row],[Abundance+δ EtOH1]:[Abundance+δ EtOH4]],Tableau3[[#This Row],[Abundance+δ Control1]:[Abundance+δ Control4]],2,2)</f>
        <v>0.17187273382336291</v>
      </c>
      <c r="P2131" s="7">
        <v>2130</v>
      </c>
      <c r="Q2131" s="7">
        <f>(Tableau3[[#This Row],[p-value]]*4872)/Tableau3[[#This Row],[Ranking]]</f>
        <v>0.39312861933681881</v>
      </c>
      <c r="R2131" s="7">
        <v>0.39190582199698781</v>
      </c>
      <c r="S2131" s="7" t="s">
        <v>38</v>
      </c>
      <c r="T2131" s="7" t="s">
        <v>38</v>
      </c>
    </row>
    <row r="2132" spans="1:20" x14ac:dyDescent="0.3">
      <c r="A2132" s="6" t="s">
        <v>8796</v>
      </c>
      <c r="B2132" s="44" t="s">
        <v>8797</v>
      </c>
      <c r="C2132" s="6">
        <v>880128.97695312498</v>
      </c>
      <c r="D2132" s="6">
        <v>855288.07656249998</v>
      </c>
      <c r="E2132" s="6">
        <v>1391946.57070313</v>
      </c>
      <c r="F2132" s="6">
        <v>1455174.15664063</v>
      </c>
      <c r="G2132" s="6">
        <v>866066.29140624998</v>
      </c>
      <c r="H2132" s="6">
        <v>1113662.96914063</v>
      </c>
      <c r="I2132" s="6">
        <v>565771.95839843794</v>
      </c>
      <c r="J2132" s="6">
        <v>819057.70058593794</v>
      </c>
      <c r="K2132" s="6">
        <f>AVERAGE(Tableau3[[#This Row],[Abundance+δ EtOH1]:[Abundance+δ EtOH4]])</f>
        <v>1145634.4452148462</v>
      </c>
      <c r="L2132" s="6">
        <f>AVERAGE(Tableau3[[#This Row],[Abundance+δ Control1]:[Abundance+δ Control4]])</f>
        <v>841139.72988281399</v>
      </c>
      <c r="M2132" s="6">
        <f>STDEV(Tableau3[[#This Row],[Abundance+δ EtOH1]:[Abundance+δ EtOH4]])</f>
        <v>322117.29932774219</v>
      </c>
      <c r="N2132" s="6">
        <f>STDEV(Tableau3[[#This Row],[Abundance+δ Control1]:[Abundance+δ Control4]])</f>
        <v>224503.35928822553</v>
      </c>
      <c r="O2132" s="18">
        <f>_xlfn.T.TEST(Tableau3[[#This Row],[Abundance+δ EtOH1]:[Abundance+δ EtOH4]],Tableau3[[#This Row],[Abundance+δ Control1]:[Abundance+δ Control4]],2,2)</f>
        <v>0.17187423103541732</v>
      </c>
      <c r="P2132" s="6">
        <v>2131</v>
      </c>
      <c r="Q2132" s="6">
        <f>(Tableau3[[#This Row],[p-value]]*4872)/Tableau3[[#This Row],[Ranking]]</f>
        <v>0.39294756152254962</v>
      </c>
      <c r="R2132" s="6">
        <v>0.37725990929699282</v>
      </c>
      <c r="S2132" s="6" t="s">
        <v>38</v>
      </c>
      <c r="T2132" s="6" t="s">
        <v>38</v>
      </c>
    </row>
    <row r="2133" spans="1:20" x14ac:dyDescent="0.3">
      <c r="A2133" s="7" t="s">
        <v>8652</v>
      </c>
      <c r="B2133" s="45" t="s">
        <v>8653</v>
      </c>
      <c r="C2133" s="7">
        <v>115857.21718750001</v>
      </c>
      <c r="D2133" s="7">
        <v>93270.369531250006</v>
      </c>
      <c r="E2133" s="7">
        <v>123778.282617188</v>
      </c>
      <c r="F2133" s="7">
        <v>188825.349023438</v>
      </c>
      <c r="G2133" s="7">
        <v>113192.431054688</v>
      </c>
      <c r="H2133" s="7">
        <v>99734.171289062506</v>
      </c>
      <c r="I2133" s="7">
        <v>82730.681054687506</v>
      </c>
      <c r="J2133" s="7">
        <v>92806.289453125006</v>
      </c>
      <c r="K2133" s="7">
        <f>AVERAGE(Tableau3[[#This Row],[Abundance+δ EtOH1]:[Abundance+δ EtOH4]])</f>
        <v>130432.804589844</v>
      </c>
      <c r="L2133" s="7">
        <f>AVERAGE(Tableau3[[#This Row],[Abundance+δ Control1]:[Abundance+δ Control4]])</f>
        <v>97115.893212890747</v>
      </c>
      <c r="M2133" s="7">
        <f>STDEV(Tableau3[[#This Row],[Abundance+δ EtOH1]:[Abundance+δ EtOH4]])</f>
        <v>41018.151411789222</v>
      </c>
      <c r="N2133" s="7">
        <f>STDEV(Tableau3[[#This Row],[Abundance+δ Control1]:[Abundance+δ Control4]])</f>
        <v>12790.84910480424</v>
      </c>
      <c r="O2133" s="19">
        <f>_xlfn.T.TEST(Tableau3[[#This Row],[Abundance+δ EtOH1]:[Abundance+δ EtOH4]],Tableau3[[#This Row],[Abundance+δ Control1]:[Abundance+δ Control4]],2,2)</f>
        <v>0.17191984437563052</v>
      </c>
      <c r="P2133" s="7">
        <v>2132</v>
      </c>
      <c r="Q2133" s="7">
        <f>(Tableau3[[#This Row],[p-value]]*4872)/Tableau3[[#This Row],[Ranking]]</f>
        <v>0.39286748677207872</v>
      </c>
      <c r="R2133" s="7">
        <v>0.39291782103907869</v>
      </c>
      <c r="S2133" s="7" t="s">
        <v>38</v>
      </c>
      <c r="T2133" s="7" t="s">
        <v>38</v>
      </c>
    </row>
    <row r="2134" spans="1:20" x14ac:dyDescent="0.3">
      <c r="A2134" s="6" t="s">
        <v>5529</v>
      </c>
      <c r="B2134" s="44" t="s">
        <v>5530</v>
      </c>
      <c r="C2134" s="6">
        <v>2092564.7328125001</v>
      </c>
      <c r="D2134" s="6">
        <v>1964942.0843750001</v>
      </c>
      <c r="E2134" s="6">
        <v>3238709.4437500001</v>
      </c>
      <c r="F2134" s="6">
        <v>3891061.7250000001</v>
      </c>
      <c r="G2134" s="6">
        <v>2191779.2796875001</v>
      </c>
      <c r="H2134" s="6">
        <v>2504278.7250000001</v>
      </c>
      <c r="I2134" s="6">
        <v>1376513.5843750001</v>
      </c>
      <c r="J2134" s="6">
        <v>1874741.0218750001</v>
      </c>
      <c r="K2134" s="6">
        <f>AVERAGE(Tableau3[[#This Row],[Abundance+δ EtOH1]:[Abundance+δ EtOH4]])</f>
        <v>2796819.4964843751</v>
      </c>
      <c r="L2134" s="6">
        <f>AVERAGE(Tableau3[[#This Row],[Abundance+δ Control1]:[Abundance+δ Control4]])</f>
        <v>1986828.1527343751</v>
      </c>
      <c r="M2134" s="6">
        <f>STDEV(Tableau3[[#This Row],[Abundance+δ EtOH1]:[Abundance+δ EtOH4]])</f>
        <v>927474.63237430889</v>
      </c>
      <c r="N2134" s="6">
        <f>STDEV(Tableau3[[#This Row],[Abundance+δ Control1]:[Abundance+δ Control4]])</f>
        <v>481250.95893700322</v>
      </c>
      <c r="O2134" s="18">
        <f>_xlfn.T.TEST(Tableau3[[#This Row],[Abundance+δ EtOH1]:[Abundance+δ EtOH4]],Tableau3[[#This Row],[Abundance+δ Control1]:[Abundance+δ Control4]],2,2)</f>
        <v>0.17203012698866454</v>
      </c>
      <c r="P2134" s="6">
        <v>2133</v>
      </c>
      <c r="Q2134" s="6">
        <f>(Tableau3[[#This Row],[p-value]]*4872)/Tableau3[[#This Row],[Ranking]]</f>
        <v>0.39293519863514942</v>
      </c>
      <c r="R2134" s="6">
        <v>0.41877095463710351</v>
      </c>
      <c r="S2134" s="6" t="s">
        <v>38</v>
      </c>
      <c r="T2134" s="6" t="s">
        <v>38</v>
      </c>
    </row>
    <row r="2135" spans="1:20" x14ac:dyDescent="0.3">
      <c r="A2135" s="7" t="s">
        <v>4840</v>
      </c>
      <c r="B2135" s="45" t="s">
        <v>4841</v>
      </c>
      <c r="C2135" s="7">
        <v>3654477.5062500001</v>
      </c>
      <c r="D2135" s="7">
        <v>3321745.5726562501</v>
      </c>
      <c r="E2135" s="7">
        <v>5736875.9261718793</v>
      </c>
      <c r="F2135" s="7">
        <v>6691093.2171874996</v>
      </c>
      <c r="G2135" s="7">
        <v>3859129.0208984399</v>
      </c>
      <c r="H2135" s="7">
        <v>4189993.9457031302</v>
      </c>
      <c r="I2135" s="7">
        <v>2866809.2884765598</v>
      </c>
      <c r="J2135" s="7">
        <v>3083842.0116210901</v>
      </c>
      <c r="K2135" s="7">
        <f>AVERAGE(Tableau3[[#This Row],[Abundance+δ EtOH1]:[Abundance+δ EtOH4]])</f>
        <v>4851048.0555664077</v>
      </c>
      <c r="L2135" s="7">
        <f>AVERAGE(Tableau3[[#This Row],[Abundance+δ Control1]:[Abundance+δ Control4]])</f>
        <v>3499943.5666748048</v>
      </c>
      <c r="M2135" s="7">
        <f>STDEV(Tableau3[[#This Row],[Abundance+δ EtOH1]:[Abundance+δ EtOH4]])</f>
        <v>1626960.8043704412</v>
      </c>
      <c r="N2135" s="7">
        <f>STDEV(Tableau3[[#This Row],[Abundance+δ Control1]:[Abundance+δ Control4]])</f>
        <v>626945.83351108059</v>
      </c>
      <c r="O2135" s="19">
        <f>_xlfn.T.TEST(Tableau3[[#This Row],[Abundance+δ EtOH1]:[Abundance+δ EtOH4]],Tableau3[[#This Row],[Abundance+δ Control1]:[Abundance+δ Control4]],2,2)</f>
        <v>0.17216362796463089</v>
      </c>
      <c r="P2135" s="7">
        <v>2134</v>
      </c>
      <c r="Q2135" s="7">
        <f>(Tableau3[[#This Row],[p-value]]*4872)/Tableau3[[#This Row],[Ranking]]</f>
        <v>0.39305585540941035</v>
      </c>
      <c r="R2135" s="7">
        <v>0.39797761887062882</v>
      </c>
      <c r="S2135" s="7" t="s">
        <v>38</v>
      </c>
      <c r="T2135" s="7" t="s">
        <v>38</v>
      </c>
    </row>
    <row r="2136" spans="1:20" x14ac:dyDescent="0.3">
      <c r="A2136" s="6" t="s">
        <v>5275</v>
      </c>
      <c r="B2136" s="44" t="s">
        <v>5276</v>
      </c>
      <c r="C2136" s="6">
        <v>819502.64687499998</v>
      </c>
      <c r="D2136" s="6">
        <v>1079801.1351562501</v>
      </c>
      <c r="E2136" s="6">
        <v>2068135.5609375001</v>
      </c>
      <c r="F2136" s="6">
        <v>2329254.1078125001</v>
      </c>
      <c r="G2136" s="6">
        <v>809555.58828124998</v>
      </c>
      <c r="H2136" s="6">
        <v>1319053.1937500001</v>
      </c>
      <c r="I2136" s="6">
        <v>709639.25820312498</v>
      </c>
      <c r="J2136" s="6">
        <v>1028704.30703125</v>
      </c>
      <c r="K2136" s="6">
        <f>AVERAGE(Tableau3[[#This Row],[Abundance+δ EtOH1]:[Abundance+δ EtOH4]])</f>
        <v>1574173.3626953126</v>
      </c>
      <c r="L2136" s="6">
        <f>AVERAGE(Tableau3[[#This Row],[Abundance+δ Control1]:[Abundance+δ Control4]])</f>
        <v>966738.08681640634</v>
      </c>
      <c r="M2136" s="6">
        <f>STDEV(Tableau3[[#This Row],[Abundance+δ EtOH1]:[Abundance+δ EtOH4]])</f>
        <v>736676.63046451577</v>
      </c>
      <c r="N2136" s="6">
        <f>STDEV(Tableau3[[#This Row],[Abundance+δ Control1]:[Abundance+δ Control4]])</f>
        <v>270044.37446551846</v>
      </c>
      <c r="O2136" s="18">
        <f>_xlfn.T.TEST(Tableau3[[#This Row],[Abundance+δ EtOH1]:[Abundance+δ EtOH4]],Tableau3[[#This Row],[Abundance+δ Control1]:[Abundance+δ Control4]],2,2)</f>
        <v>0.17250238009143609</v>
      </c>
      <c r="P2136" s="6">
        <v>2135</v>
      </c>
      <c r="Q2136" s="6">
        <f>(Tableau3[[#This Row],[p-value]]*4872)/Tableau3[[#This Row],[Ranking]]</f>
        <v>0.39364477555291644</v>
      </c>
      <c r="R2136" s="6">
        <v>0.55798116556363053</v>
      </c>
      <c r="S2136" s="6" t="s">
        <v>38</v>
      </c>
      <c r="T2136" s="6" t="s">
        <v>38</v>
      </c>
    </row>
    <row r="2137" spans="1:20" x14ac:dyDescent="0.3">
      <c r="A2137" s="7" t="s">
        <v>6047</v>
      </c>
      <c r="B2137" s="45" t="s">
        <v>6048</v>
      </c>
      <c r="C2137" s="7">
        <v>4796968.1776367193</v>
      </c>
      <c r="D2137" s="7">
        <v>4841045.5726562496</v>
      </c>
      <c r="E2137" s="7">
        <v>7315414.8265624996</v>
      </c>
      <c r="F2137" s="7">
        <v>7156073.5824218793</v>
      </c>
      <c r="G2137" s="7">
        <v>5337806.7347656293</v>
      </c>
      <c r="H2137" s="7">
        <v>5484308.1058593793</v>
      </c>
      <c r="I2137" s="7">
        <v>4576909.4398437496</v>
      </c>
      <c r="J2137" s="7">
        <v>3684740.6312500001</v>
      </c>
      <c r="K2137" s="7">
        <f>AVERAGE(Tableau3[[#This Row],[Abundance+δ EtOH1]:[Abundance+δ EtOH4]])</f>
        <v>6027375.5398193365</v>
      </c>
      <c r="L2137" s="7">
        <f>AVERAGE(Tableau3[[#This Row],[Abundance+δ Control1]:[Abundance+δ Control4]])</f>
        <v>4770941.2279296899</v>
      </c>
      <c r="M2137" s="7">
        <f>STDEV(Tableau3[[#This Row],[Abundance+δ EtOH1]:[Abundance+δ EtOH4]])</f>
        <v>1396935.4009725517</v>
      </c>
      <c r="N2137" s="7">
        <f>STDEV(Tableau3[[#This Row],[Abundance+δ Control1]:[Abundance+δ Control4]])</f>
        <v>826177.72026416042</v>
      </c>
      <c r="O2137" s="19">
        <f>_xlfn.T.TEST(Tableau3[[#This Row],[Abundance+δ EtOH1]:[Abundance+δ EtOH4]],Tableau3[[#This Row],[Abundance+δ Control1]:[Abundance+δ Control4]],2,2)</f>
        <v>0.17251319714635399</v>
      </c>
      <c r="P2137" s="7">
        <v>2136</v>
      </c>
      <c r="Q2137" s="7">
        <f>(Tableau3[[#This Row],[p-value]]*4872)/Tableau3[[#This Row],[Ranking]]</f>
        <v>0.39348515753606583</v>
      </c>
      <c r="R2137" s="7">
        <v>0.27711853815706422</v>
      </c>
      <c r="S2137" s="7" t="s">
        <v>38</v>
      </c>
      <c r="T2137" s="7" t="s">
        <v>38</v>
      </c>
    </row>
    <row r="2138" spans="1:20" x14ac:dyDescent="0.3">
      <c r="A2138" s="6" t="s">
        <v>9833</v>
      </c>
      <c r="B2138" s="44" t="s">
        <v>9834</v>
      </c>
      <c r="C2138" s="6">
        <v>89145.459375000006</v>
      </c>
      <c r="D2138" s="6">
        <v>50296.459374999999</v>
      </c>
      <c r="E2138" s="6">
        <v>144267.38125000001</v>
      </c>
      <c r="F2138" s="6">
        <v>122743.16250000001</v>
      </c>
      <c r="G2138" s="6">
        <v>75000.318750000006</v>
      </c>
      <c r="H2138" s="6">
        <v>72245.342187500006</v>
      </c>
      <c r="I2138" s="6">
        <v>58407.037499999999</v>
      </c>
      <c r="J2138" s="6">
        <v>71651.740625000006</v>
      </c>
      <c r="K2138" s="6">
        <f>AVERAGE(Tableau3[[#This Row],[Abundance+δ EtOH1]:[Abundance+δ EtOH4]])</f>
        <v>101613.11562500001</v>
      </c>
      <c r="L2138" s="6">
        <f>AVERAGE(Tableau3[[#This Row],[Abundance+δ Control1]:[Abundance+δ Control4]])</f>
        <v>69326.109765625006</v>
      </c>
      <c r="M2138" s="6">
        <f>STDEV(Tableau3[[#This Row],[Abundance+δ EtOH1]:[Abundance+δ EtOH4]])</f>
        <v>41047.561510994274</v>
      </c>
      <c r="N2138" s="6">
        <f>STDEV(Tableau3[[#This Row],[Abundance+δ Control1]:[Abundance+δ Control4]])</f>
        <v>7424.1332505845803</v>
      </c>
      <c r="O2138" s="18">
        <f>_xlfn.T.TEST(Tableau3[[#This Row],[Abundance+δ EtOH1]:[Abundance+δ EtOH4]],Tableau3[[#This Row],[Abundance+δ Control1]:[Abundance+δ Control4]],2,2)</f>
        <v>0.17258170915844198</v>
      </c>
      <c r="P2138" s="6">
        <v>2137</v>
      </c>
      <c r="Q2138" s="6">
        <f>(Tableau3[[#This Row],[p-value]]*4872)/Tableau3[[#This Row],[Ranking]]</f>
        <v>0.39345722368737918</v>
      </c>
      <c r="R2138" s="6">
        <v>0.51577104095602966</v>
      </c>
      <c r="S2138" s="6" t="s">
        <v>38</v>
      </c>
      <c r="T2138" s="6" t="s">
        <v>38</v>
      </c>
    </row>
    <row r="2139" spans="1:20" x14ac:dyDescent="0.3">
      <c r="A2139" s="7" t="s">
        <v>4874</v>
      </c>
      <c r="B2139" s="45" t="s">
        <v>4875</v>
      </c>
      <c r="C2139" s="7">
        <v>83367.635156250006</v>
      </c>
      <c r="D2139" s="7">
        <v>84146.289453125006</v>
      </c>
      <c r="E2139" s="7">
        <v>104172.079492188</v>
      </c>
      <c r="F2139" s="7">
        <v>99016.958398437506</v>
      </c>
      <c r="G2139" s="7">
        <v>77482.467187500006</v>
      </c>
      <c r="H2139" s="7">
        <v>96884.758203125006</v>
      </c>
      <c r="I2139" s="7">
        <v>76599.548242187506</v>
      </c>
      <c r="J2139" s="7">
        <v>42278.411523437499</v>
      </c>
      <c r="K2139" s="7">
        <f>AVERAGE(Tableau3[[#This Row],[Abundance+δ EtOH1]:[Abundance+δ EtOH4]])</f>
        <v>92675.740625000122</v>
      </c>
      <c r="L2139" s="7">
        <f>AVERAGE(Tableau3[[#This Row],[Abundance+δ Control1]:[Abundance+δ Control4]])</f>
        <v>73311.296289062506</v>
      </c>
      <c r="M2139" s="7">
        <f>STDEV(Tableau3[[#This Row],[Abundance+δ EtOH1]:[Abundance+δ EtOH4]])</f>
        <v>10516.165570367531</v>
      </c>
      <c r="N2139" s="7">
        <f>STDEV(Tableau3[[#This Row],[Abundance+δ Control1]:[Abundance+δ Control4]])</f>
        <v>22707.996470124173</v>
      </c>
      <c r="O2139" s="19">
        <f>_xlfn.T.TEST(Tableau3[[#This Row],[Abundance+δ EtOH1]:[Abundance+δ EtOH4]],Tableau3[[#This Row],[Abundance+δ Control1]:[Abundance+δ Control4]],2,2)</f>
        <v>0.17268018767103815</v>
      </c>
      <c r="P2139" s="7">
        <v>2138</v>
      </c>
      <c r="Q2139" s="7">
        <f>(Tableau3[[#This Row],[p-value]]*4872)/Tableau3[[#This Row],[Ranking]]</f>
        <v>0.39349760258807198</v>
      </c>
      <c r="R2139" s="7">
        <v>0.30888078804014008</v>
      </c>
      <c r="S2139" s="7" t="s">
        <v>38</v>
      </c>
      <c r="T2139" s="7" t="s">
        <v>38</v>
      </c>
    </row>
    <row r="2140" spans="1:20" x14ac:dyDescent="0.3">
      <c r="A2140" s="6" t="s">
        <v>867</v>
      </c>
      <c r="B2140" s="44" t="s">
        <v>868</v>
      </c>
      <c r="C2140" s="6">
        <v>143766.97500000001</v>
      </c>
      <c r="D2140" s="6">
        <v>162848.05312500001</v>
      </c>
      <c r="E2140" s="6">
        <v>348692.20156249998</v>
      </c>
      <c r="F2140" s="6">
        <v>276146.32656249998</v>
      </c>
      <c r="G2140" s="6">
        <v>168041.99843750001</v>
      </c>
      <c r="H2140" s="6">
        <v>142554.68593750001</v>
      </c>
      <c r="I2140" s="6">
        <v>133813.61562500001</v>
      </c>
      <c r="J2140" s="6">
        <v>179997.86562500001</v>
      </c>
      <c r="K2140" s="6">
        <f>AVERAGE(Tableau3[[#This Row],[Abundance+δ EtOH1]:[Abundance+δ EtOH4]])</f>
        <v>232863.38906250001</v>
      </c>
      <c r="L2140" s="6">
        <f>AVERAGE(Tableau3[[#This Row],[Abundance+δ Control1]:[Abundance+δ Control4]])</f>
        <v>156102.04140625001</v>
      </c>
      <c r="M2140" s="6">
        <f>STDEV(Tableau3[[#This Row],[Abundance+δ EtOH1]:[Abundance+δ EtOH4]])</f>
        <v>96833.266923143776</v>
      </c>
      <c r="N2140" s="6">
        <f>STDEV(Tableau3[[#This Row],[Abundance+δ Control1]:[Abundance+δ Control4]])</f>
        <v>21555.18308129513</v>
      </c>
      <c r="O2140" s="18">
        <f>_xlfn.T.TEST(Tableau3[[#This Row],[Abundance+δ EtOH1]:[Abundance+δ EtOH4]],Tableau3[[#This Row],[Abundance+δ Control1]:[Abundance+δ Control4]],2,2)</f>
        <v>0.17269488864245858</v>
      </c>
      <c r="P2140" s="6">
        <v>2139</v>
      </c>
      <c r="Q2140" s="6">
        <f>(Tableau3[[#This Row],[p-value]]*4872)/Tableau3[[#This Row],[Ranking]]</f>
        <v>0.39334712364004593</v>
      </c>
      <c r="R2140" s="6">
        <v>0.46214305334660161</v>
      </c>
      <c r="S2140" s="6" t="s">
        <v>38</v>
      </c>
      <c r="T2140" s="6" t="s">
        <v>38</v>
      </c>
    </row>
    <row r="2141" spans="1:20" x14ac:dyDescent="0.3">
      <c r="A2141" s="7" t="s">
        <v>9436</v>
      </c>
      <c r="B2141" s="45" t="s">
        <v>9437</v>
      </c>
      <c r="C2141" s="7">
        <v>639231.65078124998</v>
      </c>
      <c r="D2141" s="7">
        <v>718271.91249999998</v>
      </c>
      <c r="E2141" s="7">
        <v>1176070.7406250001</v>
      </c>
      <c r="F2141" s="7">
        <v>1805156.3187500001</v>
      </c>
      <c r="G2141" s="7">
        <v>596655.41445312498</v>
      </c>
      <c r="H2141" s="7">
        <v>832608.31874999998</v>
      </c>
      <c r="I2141" s="7">
        <v>416933.95546874998</v>
      </c>
      <c r="J2141" s="7">
        <v>742761.36562499998</v>
      </c>
      <c r="K2141" s="7">
        <f>AVERAGE(Tableau3[[#This Row],[Abundance+δ EtOH1]:[Abundance+δ EtOH4]])</f>
        <v>1084682.6556640626</v>
      </c>
      <c r="L2141" s="7">
        <f>AVERAGE(Tableau3[[#This Row],[Abundance+δ Control1]:[Abundance+δ Control4]])</f>
        <v>647239.76357421873</v>
      </c>
      <c r="M2141" s="7">
        <f>STDEV(Tableau3[[#This Row],[Abundance+δ EtOH1]:[Abundance+δ EtOH4]])</f>
        <v>535449.19202804053</v>
      </c>
      <c r="N2141" s="7">
        <f>STDEV(Tableau3[[#This Row],[Abundance+δ Control1]:[Abundance+δ Control4]])</f>
        <v>181737.37400382833</v>
      </c>
      <c r="O2141" s="19">
        <f>_xlfn.T.TEST(Tableau3[[#This Row],[Abundance+δ EtOH1]:[Abundance+δ EtOH4]],Tableau3[[#This Row],[Abundance+δ Control1]:[Abundance+δ Control4]],2,2)</f>
        <v>0.17277020119162501</v>
      </c>
      <c r="P2141" s="7">
        <v>2140</v>
      </c>
      <c r="Q2141" s="7">
        <f>(Tableau3[[#This Row],[p-value]]*4872)/Tableau3[[#This Row],[Ranking]]</f>
        <v>0.39333477579700793</v>
      </c>
      <c r="R2141" s="7">
        <v>0.62125502425212109</v>
      </c>
      <c r="S2141" s="7" t="s">
        <v>100</v>
      </c>
      <c r="T2141" s="7" t="s">
        <v>38</v>
      </c>
    </row>
    <row r="2142" spans="1:20" x14ac:dyDescent="0.3">
      <c r="A2142" s="6" t="s">
        <v>5056</v>
      </c>
      <c r="B2142" s="44" t="s">
        <v>5057</v>
      </c>
      <c r="C2142" s="6">
        <v>1251313.50039063</v>
      </c>
      <c r="D2142" s="6">
        <v>1036087.4828125</v>
      </c>
      <c r="E2142" s="6">
        <v>2175608.4046875001</v>
      </c>
      <c r="F2142" s="6">
        <v>1994551.6468750001</v>
      </c>
      <c r="G2142" s="6">
        <v>1509487.1039062501</v>
      </c>
      <c r="H2142" s="6">
        <v>1204915.2718750001</v>
      </c>
      <c r="I2142" s="6">
        <v>940435.01992187498</v>
      </c>
      <c r="J2142" s="6">
        <v>858350.69765624998</v>
      </c>
      <c r="K2142" s="6">
        <f>AVERAGE(Tableau3[[#This Row],[Abundance+δ EtOH1]:[Abundance+δ EtOH4]])</f>
        <v>1614390.2586914073</v>
      </c>
      <c r="L2142" s="6">
        <f>AVERAGE(Tableau3[[#This Row],[Abundance+δ Control1]:[Abundance+δ Control4]])</f>
        <v>1128297.0233398438</v>
      </c>
      <c r="M2142" s="6">
        <f>STDEV(Tableau3[[#This Row],[Abundance+δ EtOH1]:[Abundance+δ EtOH4]])</f>
        <v>555501.97163419134</v>
      </c>
      <c r="N2142" s="6">
        <f>STDEV(Tableau3[[#This Row],[Abundance+δ Control1]:[Abundance+δ Control4]])</f>
        <v>294017.79119020648</v>
      </c>
      <c r="O2142" s="18">
        <f>_xlfn.T.TEST(Tableau3[[#This Row],[Abundance+δ EtOH1]:[Abundance+δ EtOH4]],Tableau3[[#This Row],[Abundance+δ Control1]:[Abundance+δ Control4]],2,2)</f>
        <v>0.17287261206055199</v>
      </c>
      <c r="P2142" s="6">
        <v>2141</v>
      </c>
      <c r="Q2142" s="6">
        <f>(Tableau3[[#This Row],[p-value]]*4872)/Tableau3[[#This Row],[Ranking]]</f>
        <v>0.39338410367071897</v>
      </c>
      <c r="R2142" s="6">
        <v>0.45044522809180998</v>
      </c>
      <c r="S2142" s="6" t="s">
        <v>38</v>
      </c>
      <c r="T2142" s="6" t="s">
        <v>38</v>
      </c>
    </row>
    <row r="2143" spans="1:20" x14ac:dyDescent="0.3">
      <c r="A2143" s="7" t="s">
        <v>7904</v>
      </c>
      <c r="B2143" s="45" t="s">
        <v>7905</v>
      </c>
      <c r="C2143" s="7">
        <v>7223745.8062988296</v>
      </c>
      <c r="D2143" s="7">
        <v>7145292.2396484399</v>
      </c>
      <c r="E2143" s="7">
        <v>15902274.9826904</v>
      </c>
      <c r="F2143" s="7">
        <v>14356691.057641599</v>
      </c>
      <c r="G2143" s="7">
        <v>7754253.6761718793</v>
      </c>
      <c r="H2143" s="7">
        <v>9667211.738916019</v>
      </c>
      <c r="I2143" s="7">
        <v>5537010.8397460897</v>
      </c>
      <c r="J2143" s="7">
        <v>6276153.6703124996</v>
      </c>
      <c r="K2143" s="7">
        <f>AVERAGE(Tableau3[[#This Row],[Abundance+δ EtOH1]:[Abundance+δ EtOH4]])</f>
        <v>11157001.021569818</v>
      </c>
      <c r="L2143" s="7">
        <f>AVERAGE(Tableau3[[#This Row],[Abundance+δ Control1]:[Abundance+δ Control4]])</f>
        <v>7308657.4812866226</v>
      </c>
      <c r="M2143" s="7">
        <f>STDEV(Tableau3[[#This Row],[Abundance+δ EtOH1]:[Abundance+δ EtOH4]])</f>
        <v>4630332.7897833111</v>
      </c>
      <c r="N2143" s="7">
        <f>STDEV(Tableau3[[#This Row],[Abundance+δ Control1]:[Abundance+δ Control4]])</f>
        <v>1822647.3509006868</v>
      </c>
      <c r="O2143" s="19">
        <f>_xlfn.T.TEST(Tableau3[[#This Row],[Abundance+δ EtOH1]:[Abundance+δ EtOH4]],Tableau3[[#This Row],[Abundance+δ Control1]:[Abundance+δ Control4]],2,2)</f>
        <v>0.17289315377494494</v>
      </c>
      <c r="P2143" s="7">
        <v>2142</v>
      </c>
      <c r="Q2143" s="7">
        <f>(Tableau3[[#This Row],[p-value]]*4872)/Tableau3[[#This Row],[Ranking]]</f>
        <v>0.39324717329203157</v>
      </c>
      <c r="R2143" s="7">
        <v>0.50478625158665491</v>
      </c>
      <c r="S2143" s="7" t="s">
        <v>38</v>
      </c>
      <c r="T2143" s="7" t="s">
        <v>38</v>
      </c>
    </row>
    <row r="2144" spans="1:20" x14ac:dyDescent="0.3">
      <c r="A2144" s="6" t="s">
        <v>5455</v>
      </c>
      <c r="B2144" s="44" t="s">
        <v>5456</v>
      </c>
      <c r="C2144" s="6">
        <v>9312799.4588256795</v>
      </c>
      <c r="D2144" s="6">
        <v>9276472.8225341793</v>
      </c>
      <c r="E2144" s="6">
        <v>19248926.112695299</v>
      </c>
      <c r="F2144" s="6">
        <v>21270805.521142598</v>
      </c>
      <c r="G2144" s="6">
        <v>9082473.5146728493</v>
      </c>
      <c r="H2144" s="6">
        <v>12711540.342919899</v>
      </c>
      <c r="I2144" s="6">
        <v>6634825.9673095699</v>
      </c>
      <c r="J2144" s="6">
        <v>9475481.3410888705</v>
      </c>
      <c r="K2144" s="6">
        <f>AVERAGE(Tableau3[[#This Row],[Abundance+δ EtOH1]:[Abundance+δ EtOH4]])</f>
        <v>14777250.97879944</v>
      </c>
      <c r="L2144" s="6">
        <f>AVERAGE(Tableau3[[#This Row],[Abundance+δ Control1]:[Abundance+δ Control4]])</f>
        <v>9476080.2914977968</v>
      </c>
      <c r="M2144" s="6">
        <f>STDEV(Tableau3[[#This Row],[Abundance+δ EtOH1]:[Abundance+δ EtOH4]])</f>
        <v>6384379.892520925</v>
      </c>
      <c r="N2144" s="6">
        <f>STDEV(Tableau3[[#This Row],[Abundance+δ Control1]:[Abundance+δ Control4]])</f>
        <v>2496387.6924181702</v>
      </c>
      <c r="O2144" s="18">
        <f>_xlfn.T.TEST(Tableau3[[#This Row],[Abundance+δ EtOH1]:[Abundance+δ EtOH4]],Tableau3[[#This Row],[Abundance+δ Control1]:[Abundance+δ Control4]],2,2)</f>
        <v>0.17291179042845309</v>
      </c>
      <c r="P2144" s="6">
        <v>2143</v>
      </c>
      <c r="Q2144" s="6">
        <f>(Tableau3[[#This Row],[p-value]]*4872)/Tableau3[[#This Row],[Ranking]]</f>
        <v>0.39310603964882102</v>
      </c>
      <c r="R2144" s="6">
        <v>0.53016570451457701</v>
      </c>
      <c r="S2144" s="6" t="s">
        <v>38</v>
      </c>
      <c r="T2144" s="6" t="s">
        <v>38</v>
      </c>
    </row>
    <row r="2145" spans="1:20" x14ac:dyDescent="0.3">
      <c r="A2145" s="7" t="s">
        <v>5108</v>
      </c>
      <c r="B2145" s="45" t="s">
        <v>5109</v>
      </c>
      <c r="C2145" s="7">
        <v>171918.671289063</v>
      </c>
      <c r="D2145" s="7">
        <v>210373.952294922</v>
      </c>
      <c r="E2145" s="7">
        <v>369909.88857421902</v>
      </c>
      <c r="F2145" s="7">
        <v>449831.419335938</v>
      </c>
      <c r="G2145" s="7">
        <v>220944.87099609399</v>
      </c>
      <c r="H2145" s="7">
        <v>207542.44179687501</v>
      </c>
      <c r="I2145" s="7">
        <v>149687.01210937501</v>
      </c>
      <c r="J2145" s="7">
        <v>205987.051904297</v>
      </c>
      <c r="K2145" s="7">
        <f>AVERAGE(Tableau3[[#This Row],[Abundance+δ EtOH1]:[Abundance+δ EtOH4]])</f>
        <v>300508.48287353554</v>
      </c>
      <c r="L2145" s="7">
        <f>AVERAGE(Tableau3[[#This Row],[Abundance+δ Control1]:[Abundance+δ Control4]])</f>
        <v>196040.34420166025</v>
      </c>
      <c r="M2145" s="7">
        <f>STDEV(Tableau3[[#This Row],[Abundance+δ EtOH1]:[Abundance+δ EtOH4]])</f>
        <v>131369.03200899699</v>
      </c>
      <c r="N2145" s="7">
        <f>STDEV(Tableau3[[#This Row],[Abundance+δ Control1]:[Abundance+δ Control4]])</f>
        <v>31623.31468038453</v>
      </c>
      <c r="O2145" s="19">
        <f>_xlfn.T.TEST(Tableau3[[#This Row],[Abundance+δ EtOH1]:[Abundance+δ EtOH4]],Tableau3[[#This Row],[Abundance+δ Control1]:[Abundance+δ Control4]],2,2)</f>
        <v>0.17299576083220644</v>
      </c>
      <c r="P2145" s="7">
        <v>2144</v>
      </c>
      <c r="Q2145" s="7">
        <f>(Tableau3[[#This Row],[p-value]]*4872)/Tableau3[[#This Row],[Ranking]]</f>
        <v>0.39311350129408101</v>
      </c>
      <c r="R2145" s="7">
        <v>0.48718154648528311</v>
      </c>
      <c r="S2145" s="7" t="s">
        <v>38</v>
      </c>
      <c r="T2145" s="7" t="s">
        <v>38</v>
      </c>
    </row>
    <row r="2146" spans="1:20" x14ac:dyDescent="0.3">
      <c r="A2146" s="6" t="s">
        <v>6629</v>
      </c>
      <c r="B2146" s="44" t="s">
        <v>6630</v>
      </c>
      <c r="C2146" s="6">
        <v>64001.592187499999</v>
      </c>
      <c r="D2146" s="6">
        <v>53931.728906249999</v>
      </c>
      <c r="E2146" s="6">
        <v>33768.685937499999</v>
      </c>
      <c r="F2146" s="6">
        <v>27817.170312499999</v>
      </c>
      <c r="G2146" s="6">
        <v>50469.291406249999</v>
      </c>
      <c r="H2146" s="6">
        <v>23003.648828124999</v>
      </c>
      <c r="I2146" s="6">
        <v>20335.488671874999</v>
      </c>
      <c r="J2146" s="6">
        <v>12451.0287109375</v>
      </c>
      <c r="K2146" s="6">
        <f>AVERAGE(Tableau3[[#This Row],[Abundance+δ EtOH1]:[Abundance+δ EtOH4]])</f>
        <v>44879.794335937499</v>
      </c>
      <c r="L2146" s="6">
        <f>AVERAGE(Tableau3[[#This Row],[Abundance+δ Control1]:[Abundance+δ Control4]])</f>
        <v>26564.864404296874</v>
      </c>
      <c r="M2146" s="6">
        <f>STDEV(Tableau3[[#This Row],[Abundance+δ EtOH1]:[Abundance+δ EtOH4]])</f>
        <v>16952.586242697136</v>
      </c>
      <c r="N2146" s="6">
        <f>STDEV(Tableau3[[#This Row],[Abundance+δ Control1]:[Abundance+δ Control4]])</f>
        <v>16554.046500946592</v>
      </c>
      <c r="O2146" s="18">
        <f>_xlfn.T.TEST(Tableau3[[#This Row],[Abundance+δ EtOH1]:[Abundance+δ EtOH4]],Tableau3[[#This Row],[Abundance+δ Control1]:[Abundance+δ Control4]],2,2)</f>
        <v>0.17308020252860301</v>
      </c>
      <c r="P2146" s="6">
        <v>2145</v>
      </c>
      <c r="Q2146" s="6">
        <f>(Tableau3[[#This Row],[p-value]]*4872)/Tableau3[[#This Row],[Ranking]]</f>
        <v>0.3931220264425892</v>
      </c>
      <c r="R2146" s="6">
        <v>0.87452488163343611</v>
      </c>
      <c r="S2146" s="6" t="s">
        <v>38</v>
      </c>
      <c r="T2146" s="6" t="s">
        <v>38</v>
      </c>
    </row>
    <row r="2147" spans="1:20" x14ac:dyDescent="0.3">
      <c r="A2147" s="7" t="s">
        <v>8334</v>
      </c>
      <c r="B2147" s="45" t="s">
        <v>8335</v>
      </c>
      <c r="C2147" s="7">
        <v>52642.6</v>
      </c>
      <c r="D2147" s="7">
        <v>0.1</v>
      </c>
      <c r="E2147" s="7">
        <v>0.1</v>
      </c>
      <c r="F2147" s="7">
        <v>0.1</v>
      </c>
      <c r="G2147" s="7">
        <v>50969.080468749999</v>
      </c>
      <c r="H2147" s="7">
        <v>75987.107812500006</v>
      </c>
      <c r="I2147" s="7">
        <v>54191.158593749999</v>
      </c>
      <c r="J2147" s="7">
        <v>0.1</v>
      </c>
      <c r="K2147" s="7">
        <f>AVERAGE(Tableau3[[#This Row],[Abundance+δ EtOH1]:[Abundance+δ EtOH4]])</f>
        <v>13160.724999999999</v>
      </c>
      <c r="L2147" s="7">
        <f>AVERAGE(Tableau3[[#This Row],[Abundance+δ Control1]:[Abundance+δ Control4]])</f>
        <v>45286.861718750006</v>
      </c>
      <c r="M2147" s="7">
        <f>STDEV(Tableau3[[#This Row],[Abundance+δ EtOH1]:[Abundance+δ EtOH4]])</f>
        <v>26321.250000000004</v>
      </c>
      <c r="N2147" s="7">
        <f>STDEV(Tableau3[[#This Row],[Abundance+δ Control1]:[Abundance+δ Control4]])</f>
        <v>32171.260517987372</v>
      </c>
      <c r="O2147" s="19">
        <f>_xlfn.T.TEST(Tableau3[[#This Row],[Abundance+δ EtOH1]:[Abundance+δ EtOH4]],Tableau3[[#This Row],[Abundance+δ Control1]:[Abundance+δ Control4]],2,2)</f>
        <v>0.17311961369529374</v>
      </c>
      <c r="P2147" s="7">
        <v>2146</v>
      </c>
      <c r="Q2147" s="7">
        <f>(Tableau3[[#This Row],[p-value]]*4872)/Tableau3[[#This Row],[Ranking]]</f>
        <v>0.3930283121730993</v>
      </c>
      <c r="R2147" s="7">
        <v>-1.1047871765121029</v>
      </c>
      <c r="S2147" s="7" t="s">
        <v>38</v>
      </c>
      <c r="T2147" s="7" t="s">
        <v>38</v>
      </c>
    </row>
    <row r="2148" spans="1:20" x14ac:dyDescent="0.3">
      <c r="A2148" s="6" t="s">
        <v>8902</v>
      </c>
      <c r="B2148" s="44" t="s">
        <v>8903</v>
      </c>
      <c r="C2148" s="6">
        <v>957713.83974609396</v>
      </c>
      <c r="D2148" s="6">
        <v>858731.57753906294</v>
      </c>
      <c r="E2148" s="6">
        <v>1572154.7367187501</v>
      </c>
      <c r="F2148" s="6">
        <v>1838275.1234375001</v>
      </c>
      <c r="G2148" s="6">
        <v>970393.47304687498</v>
      </c>
      <c r="H2148" s="6">
        <v>1092449.18398438</v>
      </c>
      <c r="I2148" s="6">
        <v>655454.04091796896</v>
      </c>
      <c r="J2148" s="6">
        <v>934458.69765624998</v>
      </c>
      <c r="K2148" s="6">
        <f>AVERAGE(Tableau3[[#This Row],[Abundance+δ EtOH1]:[Abundance+δ EtOH4]])</f>
        <v>1306718.8193603517</v>
      </c>
      <c r="L2148" s="6">
        <f>AVERAGE(Tableau3[[#This Row],[Abundance+δ Control1]:[Abundance+δ Control4]])</f>
        <v>913188.84890136844</v>
      </c>
      <c r="M2148" s="6">
        <f>STDEV(Tableau3[[#This Row],[Abundance+δ EtOH1]:[Abundance+δ EtOH4]])</f>
        <v>474519.18656616617</v>
      </c>
      <c r="N2148" s="6">
        <f>STDEV(Tableau3[[#This Row],[Abundance+δ Control1]:[Abundance+δ Control4]])</f>
        <v>184649.46472528027</v>
      </c>
      <c r="O2148" s="18">
        <f>_xlfn.T.TEST(Tableau3[[#This Row],[Abundance+δ EtOH1]:[Abundance+δ EtOH4]],Tableau3[[#This Row],[Abundance+δ Control1]:[Abundance+δ Control4]],2,2)</f>
        <v>0.17312398977050289</v>
      </c>
      <c r="P2148" s="6">
        <v>2147</v>
      </c>
      <c r="Q2148" s="6">
        <f>(Tableau3[[#This Row],[p-value]]*4872)/Tableau3[[#This Row],[Ranking]]</f>
        <v>0.3928551831215138</v>
      </c>
      <c r="R2148" s="6">
        <v>0.43776448468094498</v>
      </c>
      <c r="S2148" s="6" t="s">
        <v>38</v>
      </c>
      <c r="T2148" s="6" t="s">
        <v>38</v>
      </c>
    </row>
    <row r="2149" spans="1:20" x14ac:dyDescent="0.3">
      <c r="A2149" s="7" t="s">
        <v>3326</v>
      </c>
      <c r="B2149" s="45" t="s">
        <v>3327</v>
      </c>
      <c r="C2149" s="7">
        <v>26299.291406249999</v>
      </c>
      <c r="D2149" s="7">
        <v>22740.403710937499</v>
      </c>
      <c r="E2149" s="7">
        <v>48885.764062499999</v>
      </c>
      <c r="F2149" s="7">
        <v>52146.802636718799</v>
      </c>
      <c r="G2149" s="7">
        <v>23681.288476562499</v>
      </c>
      <c r="H2149" s="7">
        <v>24732.820214843799</v>
      </c>
      <c r="I2149" s="7">
        <v>31587.194726562499</v>
      </c>
      <c r="J2149" s="7">
        <v>21337.081445312499</v>
      </c>
      <c r="K2149" s="7">
        <f>AVERAGE(Tableau3[[#This Row],[Abundance+δ EtOH1]:[Abundance+δ EtOH4]])</f>
        <v>37518.065454101568</v>
      </c>
      <c r="L2149" s="7">
        <f>AVERAGE(Tableau3[[#This Row],[Abundance+δ Control1]:[Abundance+δ Control4]])</f>
        <v>25334.596215820326</v>
      </c>
      <c r="M2149" s="7">
        <f>STDEV(Tableau3[[#This Row],[Abundance+δ EtOH1]:[Abundance+δ EtOH4]])</f>
        <v>15137.8631356564</v>
      </c>
      <c r="N2149" s="7">
        <f>STDEV(Tableau3[[#This Row],[Abundance+δ Control1]:[Abundance+δ Control4]])</f>
        <v>4403.4332557299158</v>
      </c>
      <c r="O2149" s="19">
        <f>_xlfn.T.TEST(Tableau3[[#This Row],[Abundance+δ EtOH1]:[Abundance+δ EtOH4]],Tableau3[[#This Row],[Abundance+δ Control1]:[Abundance+δ Control4]],2,2)</f>
        <v>0.17315640445631408</v>
      </c>
      <c r="P2149" s="7">
        <v>2148</v>
      </c>
      <c r="Q2149" s="7">
        <f>(Tableau3[[#This Row],[p-value]]*4872)/Tableau3[[#This Row],[Ranking]]</f>
        <v>0.39274581122493585</v>
      </c>
      <c r="R2149" s="7">
        <v>0.47750823565582973</v>
      </c>
      <c r="S2149" s="7" t="s">
        <v>38</v>
      </c>
      <c r="T2149" s="7" t="s">
        <v>38</v>
      </c>
    </row>
    <row r="2150" spans="1:20" x14ac:dyDescent="0.3">
      <c r="A2150" s="6" t="s">
        <v>3445</v>
      </c>
      <c r="B2150" s="44" t="s">
        <v>3446</v>
      </c>
      <c r="C2150" s="6">
        <v>198808.06484375001</v>
      </c>
      <c r="D2150" s="6">
        <v>222059.70546875001</v>
      </c>
      <c r="E2150" s="6">
        <v>322991.57265624998</v>
      </c>
      <c r="F2150" s="6">
        <v>325367.09999999998</v>
      </c>
      <c r="G2150" s="6">
        <v>217945.12148437501</v>
      </c>
      <c r="H2150" s="6">
        <v>239543.63906250001</v>
      </c>
      <c r="I2150" s="6">
        <v>167578.32070312501</v>
      </c>
      <c r="J2150" s="6">
        <v>218321.38515625001</v>
      </c>
      <c r="K2150" s="6">
        <f>AVERAGE(Tableau3[[#This Row],[Abundance+δ EtOH1]:[Abundance+δ EtOH4]])</f>
        <v>267306.61074218748</v>
      </c>
      <c r="L2150" s="6">
        <f>AVERAGE(Tableau3[[#This Row],[Abundance+δ Control1]:[Abundance+δ Control4]])</f>
        <v>210847.11660156251</v>
      </c>
      <c r="M2150" s="6">
        <f>STDEV(Tableau3[[#This Row],[Abundance+δ EtOH1]:[Abundance+δ EtOH4]])</f>
        <v>66360.552095480423</v>
      </c>
      <c r="N2150" s="6">
        <f>STDEV(Tableau3[[#This Row],[Abundance+δ Control1]:[Abundance+δ Control4]])</f>
        <v>30561.007092894066</v>
      </c>
      <c r="O2150" s="18">
        <f>_xlfn.T.TEST(Tableau3[[#This Row],[Abundance+δ EtOH1]:[Abundance+δ EtOH4]],Tableau3[[#This Row],[Abundance+δ Control1]:[Abundance+δ Control4]],2,2)</f>
        <v>0.17316345526780422</v>
      </c>
      <c r="P2150" s="6">
        <v>2149</v>
      </c>
      <c r="Q2150" s="6">
        <f>(Tableau3[[#This Row],[p-value]]*4872)/Tableau3[[#This Row],[Ranking]]</f>
        <v>0.3925790386527418</v>
      </c>
      <c r="R2150" s="6">
        <v>0.26639660073720739</v>
      </c>
      <c r="S2150" s="6" t="s">
        <v>38</v>
      </c>
      <c r="T2150" s="6" t="s">
        <v>38</v>
      </c>
    </row>
    <row r="2151" spans="1:20" x14ac:dyDescent="0.3">
      <c r="A2151" s="7" t="s">
        <v>7964</v>
      </c>
      <c r="B2151" s="45" t="s">
        <v>7965</v>
      </c>
      <c r="C2151" s="7">
        <v>1859195.8958984399</v>
      </c>
      <c r="D2151" s="7">
        <v>1807503.5560546899</v>
      </c>
      <c r="E2151" s="7">
        <v>3689293.6488281302</v>
      </c>
      <c r="F2151" s="7">
        <v>3547347.2347656302</v>
      </c>
      <c r="G2151" s="7">
        <v>1737989.9779296899</v>
      </c>
      <c r="H2151" s="7">
        <v>2573476.8441406302</v>
      </c>
      <c r="I2151" s="7">
        <v>1371711.30117188</v>
      </c>
      <c r="J2151" s="7">
        <v>1653850.41445313</v>
      </c>
      <c r="K2151" s="7">
        <f>AVERAGE(Tableau3[[#This Row],[Abundance+δ EtOH1]:[Abundance+δ EtOH4]])</f>
        <v>2725835.0838867226</v>
      </c>
      <c r="L2151" s="7">
        <f>AVERAGE(Tableau3[[#This Row],[Abundance+δ Control1]:[Abundance+δ Control4]])</f>
        <v>1834257.1344238326</v>
      </c>
      <c r="M2151" s="7">
        <f>STDEV(Tableau3[[#This Row],[Abundance+δ EtOH1]:[Abundance+δ EtOH4]])</f>
        <v>1032397.0324069369</v>
      </c>
      <c r="N2151" s="7">
        <f>STDEV(Tableau3[[#This Row],[Abundance+δ Control1]:[Abundance+δ Control4]])</f>
        <v>517110.03894161124</v>
      </c>
      <c r="O2151" s="19">
        <f>_xlfn.T.TEST(Tableau3[[#This Row],[Abundance+δ EtOH1]:[Abundance+δ EtOH4]],Tableau3[[#This Row],[Abundance+δ Control1]:[Abundance+δ Control4]],2,2)</f>
        <v>0.17346357045783195</v>
      </c>
      <c r="P2151" s="7">
        <v>2150</v>
      </c>
      <c r="Q2151" s="7">
        <f>(Tableau3[[#This Row],[p-value]]*4872)/Tableau3[[#This Row],[Ranking]]</f>
        <v>0.39307651873049176</v>
      </c>
      <c r="R2151" s="7">
        <v>0.47671914886172539</v>
      </c>
      <c r="S2151" s="7" t="s">
        <v>38</v>
      </c>
      <c r="T2151" s="7" t="s">
        <v>38</v>
      </c>
    </row>
    <row r="2152" spans="1:20" x14ac:dyDescent="0.3">
      <c r="A2152" s="6" t="s">
        <v>5469</v>
      </c>
      <c r="B2152" s="44" t="s">
        <v>5470</v>
      </c>
      <c r="C2152" s="6">
        <v>139286.45937500001</v>
      </c>
      <c r="D2152" s="6">
        <v>96561.049218750006</v>
      </c>
      <c r="E2152" s="6">
        <v>165123.1</v>
      </c>
      <c r="F2152" s="6">
        <v>306159.26406249998</v>
      </c>
      <c r="G2152" s="6">
        <v>94638.107812500006</v>
      </c>
      <c r="H2152" s="6">
        <v>104852.70937500001</v>
      </c>
      <c r="I2152" s="6">
        <v>64776.918359374999</v>
      </c>
      <c r="J2152" s="6">
        <v>144659.53750000001</v>
      </c>
      <c r="K2152" s="6">
        <f>AVERAGE(Tableau3[[#This Row],[Abundance+δ EtOH1]:[Abundance+δ EtOH4]])</f>
        <v>176782.46816406251</v>
      </c>
      <c r="L2152" s="6">
        <f>AVERAGE(Tableau3[[#This Row],[Abundance+δ Control1]:[Abundance+δ Control4]])</f>
        <v>102231.81826171876</v>
      </c>
      <c r="M2152" s="6">
        <f>STDEV(Tableau3[[#This Row],[Abundance+δ EtOH1]:[Abundance+δ EtOH4]])</f>
        <v>90766.592451260934</v>
      </c>
      <c r="N2152" s="6">
        <f>STDEV(Tableau3[[#This Row],[Abundance+δ Control1]:[Abundance+δ Control4]])</f>
        <v>33002.597852650259</v>
      </c>
      <c r="O2152" s="18">
        <f>_xlfn.T.TEST(Tableau3[[#This Row],[Abundance+δ EtOH1]:[Abundance+δ EtOH4]],Tableau3[[#This Row],[Abundance+δ Control1]:[Abundance+δ Control4]],2,2)</f>
        <v>0.17358256301251504</v>
      </c>
      <c r="P2152" s="6">
        <v>2151</v>
      </c>
      <c r="Q2152" s="6">
        <f>(Tableau3[[#This Row],[p-value]]*4872)/Tableau3[[#This Row],[Ranking]]</f>
        <v>0.39316329474522232</v>
      </c>
      <c r="R2152" s="6">
        <v>0.72759491455904191</v>
      </c>
      <c r="S2152" s="6" t="s">
        <v>38</v>
      </c>
      <c r="T2152" s="6" t="s">
        <v>38</v>
      </c>
    </row>
    <row r="2153" spans="1:20" x14ac:dyDescent="0.3">
      <c r="A2153" s="7" t="s">
        <v>8080</v>
      </c>
      <c r="B2153" s="45" t="s">
        <v>8081</v>
      </c>
      <c r="C2153" s="7">
        <v>43068658.198632799</v>
      </c>
      <c r="D2153" s="7">
        <v>40431067.398828097</v>
      </c>
      <c r="E2153" s="7">
        <v>78715328.045312494</v>
      </c>
      <c r="F2153" s="7">
        <v>83504739.058984399</v>
      </c>
      <c r="G2153" s="7">
        <v>44013564.654687501</v>
      </c>
      <c r="H2153" s="7">
        <v>56475333.314843804</v>
      </c>
      <c r="I2153" s="7">
        <v>27225641.537500001</v>
      </c>
      <c r="J2153" s="7">
        <v>38114145.182031304</v>
      </c>
      <c r="K2153" s="7">
        <f>AVERAGE(Tableau3[[#This Row],[Abundance+δ EtOH1]:[Abundance+δ EtOH4]])</f>
        <v>61429948.175439447</v>
      </c>
      <c r="L2153" s="7">
        <f>AVERAGE(Tableau3[[#This Row],[Abundance+δ Control1]:[Abundance+δ Control4]])</f>
        <v>41457171.172265649</v>
      </c>
      <c r="M2153" s="7">
        <f>STDEV(Tableau3[[#This Row],[Abundance+δ EtOH1]:[Abundance+δ EtOH4]])</f>
        <v>22833971.134260826</v>
      </c>
      <c r="N2153" s="7">
        <f>STDEV(Tableau3[[#This Row],[Abundance+δ Control1]:[Abundance+δ Control4]])</f>
        <v>12190058.795241499</v>
      </c>
      <c r="O2153" s="19">
        <f>_xlfn.T.TEST(Tableau3[[#This Row],[Abundance+δ EtOH1]:[Abundance+δ EtOH4]],Tableau3[[#This Row],[Abundance+δ Control1]:[Abundance+δ Control4]],2,2)</f>
        <v>0.17371598479161462</v>
      </c>
      <c r="P2153" s="7">
        <v>2152</v>
      </c>
      <c r="Q2153" s="7">
        <f>(Tableau3[[#This Row],[p-value]]*4872)/Tableau3[[#This Row],[Ranking]]</f>
        <v>0.39328265701893422</v>
      </c>
      <c r="R2153" s="7">
        <v>0.4783913696680096</v>
      </c>
      <c r="S2153" s="7" t="s">
        <v>38</v>
      </c>
      <c r="T2153" s="7" t="s">
        <v>38</v>
      </c>
    </row>
    <row r="2154" spans="1:20" x14ac:dyDescent="0.3">
      <c r="A2154" s="6" t="s">
        <v>4570</v>
      </c>
      <c r="B2154" s="44" t="s">
        <v>4571</v>
      </c>
      <c r="C2154" s="6">
        <v>512912.456445313</v>
      </c>
      <c r="D2154" s="6">
        <v>532389.23916015599</v>
      </c>
      <c r="E2154" s="6">
        <v>1205094.5272460899</v>
      </c>
      <c r="F2154" s="6">
        <v>1346696.3075195299</v>
      </c>
      <c r="G2154" s="6">
        <v>644768.08046874998</v>
      </c>
      <c r="H2154" s="6">
        <v>643114.57607421896</v>
      </c>
      <c r="I2154" s="6">
        <v>403468.1</v>
      </c>
      <c r="J2154" s="6">
        <v>504579.292382813</v>
      </c>
      <c r="K2154" s="6">
        <f>AVERAGE(Tableau3[[#This Row],[Abundance+δ EtOH1]:[Abundance+δ EtOH4]])</f>
        <v>899273.13259277213</v>
      </c>
      <c r="L2154" s="6">
        <f>AVERAGE(Tableau3[[#This Row],[Abundance+δ Control1]:[Abundance+δ Control4]])</f>
        <v>548982.51223144552</v>
      </c>
      <c r="M2154" s="6">
        <f>STDEV(Tableau3[[#This Row],[Abundance+δ EtOH1]:[Abundance+δ EtOH4]])</f>
        <v>438783.38855773991</v>
      </c>
      <c r="N2154" s="6">
        <f>STDEV(Tableau3[[#This Row],[Abundance+δ Control1]:[Abundance+δ Control4]])</f>
        <v>117163.43375221929</v>
      </c>
      <c r="O2154" s="18">
        <f>_xlfn.T.TEST(Tableau3[[#This Row],[Abundance+δ EtOH1]:[Abundance+δ EtOH4]],Tableau3[[#This Row],[Abundance+δ Control1]:[Abundance+δ Control4]],2,2)</f>
        <v>0.17386970606295535</v>
      </c>
      <c r="P2154" s="6">
        <v>2153</v>
      </c>
      <c r="Q2154" s="6">
        <f>(Tableau3[[#This Row],[p-value]]*4872)/Tableau3[[#This Row],[Ranking]]</f>
        <v>0.39344784391022686</v>
      </c>
      <c r="R2154" s="6">
        <v>0.5823799161853962</v>
      </c>
      <c r="S2154" s="6" t="s">
        <v>38</v>
      </c>
      <c r="T2154" s="6" t="s">
        <v>38</v>
      </c>
    </row>
    <row r="2155" spans="1:20" x14ac:dyDescent="0.3">
      <c r="A2155" s="7" t="s">
        <v>1199</v>
      </c>
      <c r="B2155" s="45" t="s">
        <v>1200</v>
      </c>
      <c r="C2155" s="7">
        <v>69509229.104394495</v>
      </c>
      <c r="D2155" s="7">
        <v>72872157.856835887</v>
      </c>
      <c r="E2155" s="7">
        <v>114784644.49502</v>
      </c>
      <c r="F2155" s="7">
        <v>127373561.382227</v>
      </c>
      <c r="G2155" s="7">
        <v>67021658.483300813</v>
      </c>
      <c r="H2155" s="7">
        <v>85075435.397607401</v>
      </c>
      <c r="I2155" s="7">
        <v>50488640.742517099</v>
      </c>
      <c r="J2155" s="7">
        <v>79847731.362451196</v>
      </c>
      <c r="K2155" s="7">
        <f>AVERAGE(Tableau3[[#This Row],[Abundance+δ EtOH1]:[Abundance+δ EtOH4]])</f>
        <v>96134898.209619343</v>
      </c>
      <c r="L2155" s="7">
        <f>AVERAGE(Tableau3[[#This Row],[Abundance+δ Control1]:[Abundance+δ Control4]])</f>
        <v>70608366.496469125</v>
      </c>
      <c r="M2155" s="7">
        <f>STDEV(Tableau3[[#This Row],[Abundance+δ EtOH1]:[Abundance+δ EtOH4]])</f>
        <v>29290205.742667634</v>
      </c>
      <c r="N2155" s="7">
        <f>STDEV(Tableau3[[#This Row],[Abundance+δ Control1]:[Abundance+δ Control4]])</f>
        <v>15409194.057477416</v>
      </c>
      <c r="O2155" s="19">
        <f>_xlfn.T.TEST(Tableau3[[#This Row],[Abundance+δ EtOH1]:[Abundance+δ EtOH4]],Tableau3[[#This Row],[Abundance+δ Control1]:[Abundance+δ Control4]],2,2)</f>
        <v>0.17387771222188558</v>
      </c>
      <c r="P2155" s="7">
        <v>2154</v>
      </c>
      <c r="Q2155" s="7">
        <f>(Tableau3[[#This Row],[p-value]]*4872)/Tableau3[[#This Row],[Ranking]]</f>
        <v>0.39328329338209217</v>
      </c>
      <c r="R2155" s="7">
        <v>0.36300829158310871</v>
      </c>
      <c r="S2155" s="7" t="s">
        <v>38</v>
      </c>
      <c r="T2155" s="7" t="s">
        <v>38</v>
      </c>
    </row>
    <row r="2156" spans="1:20" x14ac:dyDescent="0.3">
      <c r="A2156" s="6" t="s">
        <v>6573</v>
      </c>
      <c r="B2156" s="44" t="s">
        <v>6574</v>
      </c>
      <c r="C2156" s="6">
        <v>579439.48281249998</v>
      </c>
      <c r="D2156" s="6">
        <v>548916.73281249998</v>
      </c>
      <c r="E2156" s="6">
        <v>1033514.053125</v>
      </c>
      <c r="F2156" s="6">
        <v>1099061.1156250001</v>
      </c>
      <c r="G2156" s="6">
        <v>534417.20937499998</v>
      </c>
      <c r="H2156" s="6">
        <v>736397.44374999998</v>
      </c>
      <c r="I2156" s="6">
        <v>381974.39687499998</v>
      </c>
      <c r="J2156" s="6">
        <v>600890.73281249998</v>
      </c>
      <c r="K2156" s="6">
        <f>AVERAGE(Tableau3[[#This Row],[Abundance+δ EtOH1]:[Abundance+δ EtOH4]])</f>
        <v>815232.84609374998</v>
      </c>
      <c r="L2156" s="6">
        <f>AVERAGE(Tableau3[[#This Row],[Abundance+δ Control1]:[Abundance+δ Control4]])</f>
        <v>563419.94570312498</v>
      </c>
      <c r="M2156" s="6">
        <f>STDEV(Tableau3[[#This Row],[Abundance+δ EtOH1]:[Abundance+δ EtOH4]])</f>
        <v>291392.03505977901</v>
      </c>
      <c r="N2156" s="6">
        <f>STDEV(Tableau3[[#This Row],[Abundance+δ Control1]:[Abundance+δ Control4]])</f>
        <v>147296.66280583883</v>
      </c>
      <c r="O2156" s="18">
        <f>_xlfn.T.TEST(Tableau3[[#This Row],[Abundance+δ EtOH1]:[Abundance+δ EtOH4]],Tableau3[[#This Row],[Abundance+δ Control1]:[Abundance+δ Control4]],2,2)</f>
        <v>0.17389931233616043</v>
      </c>
      <c r="P2156" s="6">
        <v>2155</v>
      </c>
      <c r="Q2156" s="6">
        <f>(Tableau3[[#This Row],[p-value]]*4872)/Tableau3[[#This Row],[Ranking]]</f>
        <v>0.39314962863191349</v>
      </c>
      <c r="R2156" s="6">
        <v>0.44703496448159291</v>
      </c>
      <c r="S2156" s="6" t="s">
        <v>38</v>
      </c>
      <c r="T2156" s="6" t="s">
        <v>38</v>
      </c>
    </row>
    <row r="2157" spans="1:20" x14ac:dyDescent="0.3">
      <c r="A2157" s="7" t="s">
        <v>5625</v>
      </c>
      <c r="B2157" s="45" t="s">
        <v>5626</v>
      </c>
      <c r="C2157" s="7">
        <v>4247669.6312499996</v>
      </c>
      <c r="D2157" s="7">
        <v>3586724.0199218802</v>
      </c>
      <c r="E2157" s="7">
        <v>80308.762109375006</v>
      </c>
      <c r="F2157" s="7">
        <v>95301.550683593799</v>
      </c>
      <c r="G2157" s="7">
        <v>485232.999414063</v>
      </c>
      <c r="H2157" s="7">
        <v>0.1</v>
      </c>
      <c r="I2157" s="7">
        <v>44024.245507812499</v>
      </c>
      <c r="J2157" s="7">
        <v>558670.93276367197</v>
      </c>
      <c r="K2157" s="7">
        <f>AVERAGE(Tableau3[[#This Row],[Abundance+δ EtOH1]:[Abundance+δ EtOH4]])</f>
        <v>2002500.990991212</v>
      </c>
      <c r="L2157" s="7">
        <f>AVERAGE(Tableau3[[#This Row],[Abundance+δ Control1]:[Abundance+δ Control4]])</f>
        <v>271982.06942138687</v>
      </c>
      <c r="M2157" s="7">
        <f>STDEV(Tableau3[[#This Row],[Abundance+δ EtOH1]:[Abundance+δ EtOH4]])</f>
        <v>2227313.5910388529</v>
      </c>
      <c r="N2157" s="7">
        <f>STDEV(Tableau3[[#This Row],[Abundance+δ Control1]:[Abundance+δ Control4]])</f>
        <v>290749.27611316083</v>
      </c>
      <c r="O2157" s="19">
        <f>_xlfn.T.TEST(Tableau3[[#This Row],[Abundance+δ EtOH1]:[Abundance+δ EtOH4]],Tableau3[[#This Row],[Abundance+δ Control1]:[Abundance+δ Control4]],2,2)</f>
        <v>0.17428973394810282</v>
      </c>
      <c r="P2157" s="7">
        <v>2156</v>
      </c>
      <c r="Q2157" s="7">
        <f>(Tableau3[[#This Row],[p-value]]*4872)/Tableau3[[#This Row],[Ranking]]</f>
        <v>0.39384952866194661</v>
      </c>
      <c r="R2157" s="7">
        <v>3.1721017324856731</v>
      </c>
      <c r="S2157" s="7" t="s">
        <v>38</v>
      </c>
      <c r="T2157" s="7" t="s">
        <v>38</v>
      </c>
    </row>
    <row r="2158" spans="1:20" x14ac:dyDescent="0.3">
      <c r="A2158" s="6" t="s">
        <v>5943</v>
      </c>
      <c r="B2158" s="44" t="s">
        <v>5944</v>
      </c>
      <c r="C2158" s="6">
        <v>558017.13124999998</v>
      </c>
      <c r="D2158" s="6">
        <v>522756.08437499998</v>
      </c>
      <c r="E2158" s="6">
        <v>709917.91249999998</v>
      </c>
      <c r="F2158" s="6">
        <v>1076178.8187500001</v>
      </c>
      <c r="G2158" s="6">
        <v>396627.24062499998</v>
      </c>
      <c r="H2158" s="6">
        <v>533783.81874999998</v>
      </c>
      <c r="I2158" s="6">
        <v>433645.92812499998</v>
      </c>
      <c r="J2158" s="6">
        <v>649083.42812499998</v>
      </c>
      <c r="K2158" s="6">
        <f>AVERAGE(Tableau3[[#This Row],[Abundance+δ EtOH1]:[Abundance+δ EtOH4]])</f>
        <v>716717.48671874998</v>
      </c>
      <c r="L2158" s="6">
        <f>AVERAGE(Tableau3[[#This Row],[Abundance+δ Control1]:[Abundance+δ Control4]])</f>
        <v>503285.10390624998</v>
      </c>
      <c r="M2158" s="6">
        <f>STDEV(Tableau3[[#This Row],[Abundance+δ EtOH1]:[Abundance+δ EtOH4]])</f>
        <v>253025.36886005377</v>
      </c>
      <c r="N2158" s="6">
        <f>STDEV(Tableau3[[#This Row],[Abundance+δ Control1]:[Abundance+δ Control4]])</f>
        <v>113155.99491458639</v>
      </c>
      <c r="O2158" s="18">
        <f>_xlfn.T.TEST(Tableau3[[#This Row],[Abundance+δ EtOH1]:[Abundance+δ EtOH4]],Tableau3[[#This Row],[Abundance+δ Control1]:[Abundance+δ Control4]],2,2)</f>
        <v>0.17447584299768301</v>
      </c>
      <c r="P2158" s="6">
        <v>2157</v>
      </c>
      <c r="Q2158" s="6">
        <f>(Tableau3[[#This Row],[p-value]]*4872)/Tableau3[[#This Row],[Ranking]]</f>
        <v>0.39408730045651907</v>
      </c>
      <c r="R2158" s="6">
        <v>0.44468048169097057</v>
      </c>
      <c r="S2158" s="6" t="s">
        <v>38</v>
      </c>
      <c r="T2158" s="6" t="s">
        <v>38</v>
      </c>
    </row>
    <row r="2159" spans="1:20" x14ac:dyDescent="0.3">
      <c r="A2159" s="7" t="s">
        <v>3806</v>
      </c>
      <c r="B2159" s="45" t="s">
        <v>3807</v>
      </c>
      <c r="C2159" s="7">
        <v>6798969.6361328093</v>
      </c>
      <c r="D2159" s="7">
        <v>6006158.1312499996</v>
      </c>
      <c r="E2159" s="7">
        <v>9649293.325585939</v>
      </c>
      <c r="F2159" s="7">
        <v>10014232.776269499</v>
      </c>
      <c r="G2159" s="7">
        <v>6042207.8499999996</v>
      </c>
      <c r="H2159" s="7">
        <v>7841951.5279785199</v>
      </c>
      <c r="I2159" s="7">
        <v>5622323.0599609399</v>
      </c>
      <c r="J2159" s="7">
        <v>6060140.8932128893</v>
      </c>
      <c r="K2159" s="7">
        <f>AVERAGE(Tableau3[[#This Row],[Abundance+δ EtOH1]:[Abundance+δ EtOH4]])</f>
        <v>8117163.4673095616</v>
      </c>
      <c r="L2159" s="7">
        <f>AVERAGE(Tableau3[[#This Row],[Abundance+δ Control1]:[Abundance+δ Control4]])</f>
        <v>6391655.8327880865</v>
      </c>
      <c r="M2159" s="7">
        <f>STDEV(Tableau3[[#This Row],[Abundance+δ EtOH1]:[Abundance+δ EtOH4]])</f>
        <v>2011655.4021538352</v>
      </c>
      <c r="N2159" s="7">
        <f>STDEV(Tableau3[[#This Row],[Abundance+δ Control1]:[Abundance+δ Control4]])</f>
        <v>987800.00787440629</v>
      </c>
      <c r="O2159" s="19">
        <f>_xlfn.T.TEST(Tableau3[[#This Row],[Abundance+δ EtOH1]:[Abundance+δ EtOH4]],Tableau3[[#This Row],[Abundance+δ Control1]:[Abundance+δ Control4]],2,2)</f>
        <v>0.17451749441643571</v>
      </c>
      <c r="P2159" s="7">
        <v>2158</v>
      </c>
      <c r="Q2159" s="7">
        <f>(Tableau3[[#This Row],[p-value]]*4872)/Tableau3[[#This Row],[Ranking]]</f>
        <v>0.39399871770012734</v>
      </c>
      <c r="R2159" s="7">
        <v>0.29715055788166073</v>
      </c>
      <c r="S2159" s="7" t="s">
        <v>38</v>
      </c>
      <c r="T2159" s="7" t="s">
        <v>38</v>
      </c>
    </row>
    <row r="2160" spans="1:20" x14ac:dyDescent="0.3">
      <c r="A2160" s="6" t="s">
        <v>7336</v>
      </c>
      <c r="B2160" s="44" t="s">
        <v>7337</v>
      </c>
      <c r="C2160" s="6">
        <v>3880.7018066406299</v>
      </c>
      <c r="D2160" s="6">
        <v>4230.3290039062504</v>
      </c>
      <c r="E2160" s="6">
        <v>7575.3080078125004</v>
      </c>
      <c r="F2160" s="6">
        <v>5882.3792968750004</v>
      </c>
      <c r="G2160" s="6">
        <v>4300.4706054687504</v>
      </c>
      <c r="H2160" s="6">
        <v>4349.5707031250004</v>
      </c>
      <c r="I2160" s="6">
        <v>4428.8846679687504</v>
      </c>
      <c r="J2160" s="6">
        <v>2601.1742187499999</v>
      </c>
      <c r="K2160" s="6">
        <f>AVERAGE(Tableau3[[#This Row],[Abundance+δ EtOH1]:[Abundance+δ EtOH4]])</f>
        <v>5392.1795288085959</v>
      </c>
      <c r="L2160" s="6">
        <f>AVERAGE(Tableau3[[#This Row],[Abundance+δ Control1]:[Abundance+δ Control4]])</f>
        <v>3920.0250488281254</v>
      </c>
      <c r="M2160" s="6">
        <f>STDEV(Tableau3[[#This Row],[Abundance+δ EtOH1]:[Abundance+δ EtOH4]])</f>
        <v>1697.1355588437959</v>
      </c>
      <c r="N2160" s="6">
        <f>STDEV(Tableau3[[#This Row],[Abundance+δ Control1]:[Abundance+δ Control4]])</f>
        <v>880.82421906655634</v>
      </c>
      <c r="O2160" s="18">
        <f>_xlfn.T.TEST(Tableau3[[#This Row],[Abundance+δ EtOH1]:[Abundance+δ EtOH4]],Tableau3[[#This Row],[Abundance+δ Control1]:[Abundance+δ Control4]],2,2)</f>
        <v>0.17452891603587298</v>
      </c>
      <c r="P2160" s="6">
        <v>2159</v>
      </c>
      <c r="Q2160" s="6">
        <f>(Tableau3[[#This Row],[p-value]]*4872)/Tableau3[[#This Row],[Ranking]]</f>
        <v>0.39384200042926037</v>
      </c>
      <c r="R2160" s="6">
        <v>0.37676423076347643</v>
      </c>
      <c r="S2160" s="6" t="s">
        <v>38</v>
      </c>
      <c r="T2160" s="6" t="s">
        <v>38</v>
      </c>
    </row>
    <row r="2161" spans="1:20" x14ac:dyDescent="0.3">
      <c r="A2161" s="7" t="s">
        <v>9640</v>
      </c>
      <c r="B2161" s="45" t="s">
        <v>9641</v>
      </c>
      <c r="C2161" s="7">
        <v>48174.795312499999</v>
      </c>
      <c r="D2161" s="7">
        <v>44189.408593749999</v>
      </c>
      <c r="E2161" s="7">
        <v>45929.541406249999</v>
      </c>
      <c r="F2161" s="7">
        <v>79110.154687500006</v>
      </c>
      <c r="G2161" s="7">
        <v>38739.174218749999</v>
      </c>
      <c r="H2161" s="7">
        <v>37527.185937499999</v>
      </c>
      <c r="I2161" s="7">
        <v>53910.209374999999</v>
      </c>
      <c r="J2161" s="7">
        <v>23148.648828124999</v>
      </c>
      <c r="K2161" s="7">
        <f>AVERAGE(Tableau3[[#This Row],[Abundance+δ EtOH1]:[Abundance+δ EtOH4]])</f>
        <v>54350.974999999999</v>
      </c>
      <c r="L2161" s="7">
        <f>AVERAGE(Tableau3[[#This Row],[Abundance+δ Control1]:[Abundance+δ Control4]])</f>
        <v>38331.304589843749</v>
      </c>
      <c r="M2161" s="7">
        <f>STDEV(Tableau3[[#This Row],[Abundance+δ EtOH1]:[Abundance+δ EtOH4]])</f>
        <v>16586.542234924189</v>
      </c>
      <c r="N2161" s="7">
        <f>STDEV(Tableau3[[#This Row],[Abundance+δ Control1]:[Abundance+δ Control4]])</f>
        <v>12570.179987110329</v>
      </c>
      <c r="O2161" s="19">
        <f>_xlfn.T.TEST(Tableau3[[#This Row],[Abundance+δ EtOH1]:[Abundance+δ EtOH4]],Tableau3[[#This Row],[Abundance+δ Control1]:[Abundance+δ Control4]],2,2)</f>
        <v>0.17460937814137897</v>
      </c>
      <c r="P2161" s="7">
        <v>2160</v>
      </c>
      <c r="Q2161" s="7">
        <f>(Tableau3[[#This Row],[p-value]]*4872)/Tableau3[[#This Row],[Ranking]]</f>
        <v>0.3938411529188881</v>
      </c>
      <c r="R2161" s="7">
        <v>0.47061577480242572</v>
      </c>
      <c r="S2161" s="7" t="s">
        <v>38</v>
      </c>
      <c r="T2161" s="7" t="s">
        <v>38</v>
      </c>
    </row>
    <row r="2162" spans="1:20" x14ac:dyDescent="0.3">
      <c r="A2162" s="6" t="s">
        <v>5881</v>
      </c>
      <c r="B2162" s="44" t="s">
        <v>5882</v>
      </c>
      <c r="C2162" s="6">
        <v>20986155.473046899</v>
      </c>
      <c r="D2162" s="6">
        <v>18836006.834375001</v>
      </c>
      <c r="E2162" s="6">
        <v>40140952.712304696</v>
      </c>
      <c r="F2162" s="6">
        <v>46390794.823632799</v>
      </c>
      <c r="G2162" s="6">
        <v>20585913.0550781</v>
      </c>
      <c r="H2162" s="6">
        <v>25470224.771875001</v>
      </c>
      <c r="I2162" s="6">
        <v>15768681.460351599</v>
      </c>
      <c r="J2162" s="6">
        <v>20469487.660546899</v>
      </c>
      <c r="K2162" s="6">
        <f>AVERAGE(Tableau3[[#This Row],[Abundance+δ EtOH1]:[Abundance+δ EtOH4]])</f>
        <v>31588477.460839853</v>
      </c>
      <c r="L2162" s="6">
        <f>AVERAGE(Tableau3[[#This Row],[Abundance+δ Control1]:[Abundance+δ Control4]])</f>
        <v>20573576.7369629</v>
      </c>
      <c r="M2162" s="6">
        <f>STDEV(Tableau3[[#This Row],[Abundance+δ EtOH1]:[Abundance+δ EtOH4]])</f>
        <v>13751220.198555067</v>
      </c>
      <c r="N2162" s="6">
        <f>STDEV(Tableau3[[#This Row],[Abundance+δ Control1]:[Abundance+δ Control4]])</f>
        <v>3961277.8795730383</v>
      </c>
      <c r="O2162" s="18">
        <f>_xlfn.T.TEST(Tableau3[[#This Row],[Abundance+δ EtOH1]:[Abundance+δ EtOH4]],Tableau3[[#This Row],[Abundance+δ Control1]:[Abundance+δ Control4]],2,2)</f>
        <v>0.17462586411782827</v>
      </c>
      <c r="P2162" s="6">
        <v>2161</v>
      </c>
      <c r="Q2162" s="6">
        <f>(Tableau3[[#This Row],[p-value]]*4872)/Tableau3[[#This Row],[Ranking]]</f>
        <v>0.393696071255002</v>
      </c>
      <c r="R2162" s="6">
        <v>0.51835715666216842</v>
      </c>
      <c r="S2162" s="6" t="s">
        <v>38</v>
      </c>
      <c r="T2162" s="6" t="s">
        <v>38</v>
      </c>
    </row>
    <row r="2163" spans="1:20" x14ac:dyDescent="0.3">
      <c r="A2163" s="7" t="s">
        <v>2738</v>
      </c>
      <c r="B2163" s="45" t="s">
        <v>2739</v>
      </c>
      <c r="C2163" s="7">
        <v>785579.69716796896</v>
      </c>
      <c r="D2163" s="7">
        <v>917182.08828124998</v>
      </c>
      <c r="E2163" s="7">
        <v>1714510.8382812501</v>
      </c>
      <c r="F2163" s="7">
        <v>2023255.54335938</v>
      </c>
      <c r="G2163" s="7">
        <v>823360.07558593794</v>
      </c>
      <c r="H2163" s="7">
        <v>1060532.5960937501</v>
      </c>
      <c r="I2163" s="7">
        <v>536012.68715820299</v>
      </c>
      <c r="J2163" s="7">
        <v>1021921.02138672</v>
      </c>
      <c r="K2163" s="7">
        <f>AVERAGE(Tableau3[[#This Row],[Abundance+δ EtOH1]:[Abundance+δ EtOH4]])</f>
        <v>1360132.0417724622</v>
      </c>
      <c r="L2163" s="7">
        <f>AVERAGE(Tableau3[[#This Row],[Abundance+δ Control1]:[Abundance+δ Control4]])</f>
        <v>860456.5950561529</v>
      </c>
      <c r="M2163" s="7">
        <f>STDEV(Tableau3[[#This Row],[Abundance+δ EtOH1]:[Abundance+δ EtOH4]])</f>
        <v>603222.50393485266</v>
      </c>
      <c r="N2163" s="7">
        <f>STDEV(Tableau3[[#This Row],[Abundance+δ Control1]:[Abundance+δ Control4]])</f>
        <v>239959.14116806953</v>
      </c>
      <c r="O2163" s="19">
        <f>_xlfn.T.TEST(Tableau3[[#This Row],[Abundance+δ EtOH1]:[Abundance+δ EtOH4]],Tableau3[[#This Row],[Abundance+δ Control1]:[Abundance+δ Control4]],2,2)</f>
        <v>0.17464075613281854</v>
      </c>
      <c r="P2163" s="7">
        <v>2162</v>
      </c>
      <c r="Q2163" s="7">
        <f>(Tableau3[[#This Row],[p-value]]*4872)/Tableau3[[#This Row],[Ranking]]</f>
        <v>0.39354753185896946</v>
      </c>
      <c r="R2163" s="7">
        <v>0.53322812916155049</v>
      </c>
      <c r="S2163" s="7" t="s">
        <v>38</v>
      </c>
      <c r="T2163" s="7" t="s">
        <v>38</v>
      </c>
    </row>
    <row r="2164" spans="1:20" x14ac:dyDescent="0.3">
      <c r="A2164" s="6" t="s">
        <v>3393</v>
      </c>
      <c r="B2164" s="44" t="s">
        <v>3394</v>
      </c>
      <c r="C2164" s="6">
        <v>61385348.531396501</v>
      </c>
      <c r="D2164" s="6">
        <v>61365847.929223597</v>
      </c>
      <c r="E2164" s="6">
        <v>102292348.67568401</v>
      </c>
      <c r="F2164" s="6">
        <v>115427904.701074</v>
      </c>
      <c r="G2164" s="6">
        <v>64106698.797021501</v>
      </c>
      <c r="H2164" s="6">
        <v>79191298.872460887</v>
      </c>
      <c r="I2164" s="6">
        <v>39994839.740869097</v>
      </c>
      <c r="J2164" s="6">
        <v>57800128.217187501</v>
      </c>
      <c r="K2164" s="6">
        <f>AVERAGE(Tableau3[[#This Row],[Abundance+δ EtOH1]:[Abundance+δ EtOH4]])</f>
        <v>85117862.459344536</v>
      </c>
      <c r="L2164" s="6">
        <f>AVERAGE(Tableau3[[#This Row],[Abundance+δ Control1]:[Abundance+δ Control4]])</f>
        <v>60273241.406884745</v>
      </c>
      <c r="M2164" s="6">
        <f>STDEV(Tableau3[[#This Row],[Abundance+δ EtOH1]:[Abundance+δ EtOH4]])</f>
        <v>27934757.615259979</v>
      </c>
      <c r="N2164" s="6">
        <f>STDEV(Tableau3[[#This Row],[Abundance+δ Control1]:[Abundance+δ Control4]])</f>
        <v>16226707.992382579</v>
      </c>
      <c r="O2164" s="18">
        <f>_xlfn.T.TEST(Tableau3[[#This Row],[Abundance+δ EtOH1]:[Abundance+δ EtOH4]],Tableau3[[#This Row],[Abundance+δ Control1]:[Abundance+δ Control4]],2,2)</f>
        <v>0.17494338583513031</v>
      </c>
      <c r="P2164" s="6">
        <v>2163</v>
      </c>
      <c r="Q2164" s="6">
        <f>(Tableau3[[#This Row],[p-value]]*4872)/Tableau3[[#This Row],[Ranking]]</f>
        <v>0.39404723799757502</v>
      </c>
      <c r="R2164" s="6">
        <v>0.41516383547498248</v>
      </c>
      <c r="S2164" s="6" t="s">
        <v>38</v>
      </c>
      <c r="T2164" s="6" t="s">
        <v>38</v>
      </c>
    </row>
    <row r="2165" spans="1:20" x14ac:dyDescent="0.3">
      <c r="A2165" s="7" t="s">
        <v>735</v>
      </c>
      <c r="B2165" s="45" t="s">
        <v>736</v>
      </c>
      <c r="C2165" s="7">
        <v>844821.21523437498</v>
      </c>
      <c r="D2165" s="7">
        <v>787363.32851562498</v>
      </c>
      <c r="E2165" s="7">
        <v>1540901.7093750001</v>
      </c>
      <c r="F2165" s="7">
        <v>1900982.7757812501</v>
      </c>
      <c r="G2165" s="7">
        <v>614948.68007812498</v>
      </c>
      <c r="H2165" s="7">
        <v>1227595.8968750001</v>
      </c>
      <c r="I2165" s="7">
        <v>474094.79531249998</v>
      </c>
      <c r="J2165" s="7">
        <v>806457.78945312498</v>
      </c>
      <c r="K2165" s="7">
        <f>AVERAGE(Tableau3[[#This Row],[Abundance+δ EtOH1]:[Abundance+δ EtOH4]])</f>
        <v>1268517.2572265626</v>
      </c>
      <c r="L2165" s="7">
        <f>AVERAGE(Tableau3[[#This Row],[Abundance+δ Control1]:[Abundance+δ Control4]])</f>
        <v>780774.29042968759</v>
      </c>
      <c r="M2165" s="7">
        <f>STDEV(Tableau3[[#This Row],[Abundance+δ EtOH1]:[Abundance+δ EtOH4]])</f>
        <v>543210.62859222176</v>
      </c>
      <c r="N2165" s="7">
        <f>STDEV(Tableau3[[#This Row],[Abundance+δ Control1]:[Abundance+δ Control4]])</f>
        <v>327546.24909176712</v>
      </c>
      <c r="O2165" s="19">
        <f>_xlfn.T.TEST(Tableau3[[#This Row],[Abundance+δ EtOH1]:[Abundance+δ EtOH4]],Tableau3[[#This Row],[Abundance+δ Control1]:[Abundance+δ Control4]],2,2)</f>
        <v>0.17500459500877913</v>
      </c>
      <c r="P2165" s="7">
        <v>2164</v>
      </c>
      <c r="Q2165" s="7">
        <f>(Tableau3[[#This Row],[p-value]]*4872)/Tableau3[[#This Row],[Ranking]]</f>
        <v>0.39400295142457115</v>
      </c>
      <c r="R2165" s="7">
        <v>0.60042113211710102</v>
      </c>
      <c r="S2165" s="7" t="s">
        <v>38</v>
      </c>
      <c r="T2165" s="7" t="s">
        <v>38</v>
      </c>
    </row>
    <row r="2166" spans="1:20" x14ac:dyDescent="0.3">
      <c r="A2166" s="6" t="s">
        <v>2534</v>
      </c>
      <c r="B2166" s="44" t="s">
        <v>2535</v>
      </c>
      <c r="C2166" s="6">
        <v>5834059.2054687496</v>
      </c>
      <c r="D2166" s="6">
        <v>6152091.4476562496</v>
      </c>
      <c r="E2166" s="6">
        <v>11416436.803125</v>
      </c>
      <c r="F2166" s="6">
        <v>13895659.81875</v>
      </c>
      <c r="G2166" s="6">
        <v>6468193.0882812496</v>
      </c>
      <c r="H2166" s="6">
        <v>7612011.2796874996</v>
      </c>
      <c r="I2166" s="6">
        <v>3665553.4437500001</v>
      </c>
      <c r="J2166" s="6">
        <v>6286131.4203124996</v>
      </c>
      <c r="K2166" s="6">
        <f>AVERAGE(Tableau3[[#This Row],[Abundance+δ EtOH1]:[Abundance+δ EtOH4]])</f>
        <v>9324561.8187499996</v>
      </c>
      <c r="L2166" s="6">
        <f>AVERAGE(Tableau3[[#This Row],[Abundance+δ Control1]:[Abundance+δ Control4]])</f>
        <v>6007972.3080078121</v>
      </c>
      <c r="M2166" s="6">
        <f>STDEV(Tableau3[[#This Row],[Abundance+δ EtOH1]:[Abundance+δ EtOH4]])</f>
        <v>3979910.1591471857</v>
      </c>
      <c r="N2166" s="6">
        <f>STDEV(Tableau3[[#This Row],[Abundance+δ Control1]:[Abundance+δ Control4]])</f>
        <v>1668236.8753319294</v>
      </c>
      <c r="O2166" s="18">
        <f>_xlfn.T.TEST(Tableau3[[#This Row],[Abundance+δ EtOH1]:[Abundance+δ EtOH4]],Tableau3[[#This Row],[Abundance+δ Control1]:[Abundance+δ Control4]],2,2)</f>
        <v>0.17518327449793569</v>
      </c>
      <c r="P2166" s="6">
        <v>2165</v>
      </c>
      <c r="Q2166" s="6">
        <f>(Tableau3[[#This Row],[p-value]]*4872)/Tableau3[[#This Row],[Ranking]]</f>
        <v>0.39422305466694813</v>
      </c>
      <c r="R2166" s="6">
        <v>0.52189069906500885</v>
      </c>
      <c r="S2166" s="6" t="s">
        <v>38</v>
      </c>
      <c r="T2166" s="6" t="s">
        <v>38</v>
      </c>
    </row>
    <row r="2167" spans="1:20" x14ac:dyDescent="0.3">
      <c r="A2167" s="7" t="s">
        <v>6557</v>
      </c>
      <c r="B2167" s="45" t="s">
        <v>6558</v>
      </c>
      <c r="C2167" s="7">
        <v>1811301.3038574201</v>
      </c>
      <c r="D2167" s="7">
        <v>2113285.8897949201</v>
      </c>
      <c r="E2167" s="7">
        <v>3171909.6156250001</v>
      </c>
      <c r="F2167" s="7">
        <v>3765949.3299804698</v>
      </c>
      <c r="G2167" s="7">
        <v>2191246.6185546899</v>
      </c>
      <c r="H2167" s="7">
        <v>2364762.7347656302</v>
      </c>
      <c r="I2167" s="7">
        <v>1356583.53310547</v>
      </c>
      <c r="J2167" s="7">
        <v>1831772.5804687501</v>
      </c>
      <c r="K2167" s="7">
        <f>AVERAGE(Tableau3[[#This Row],[Abundance+δ EtOH1]:[Abundance+δ EtOH4]])</f>
        <v>2715611.5348144528</v>
      </c>
      <c r="L2167" s="7">
        <f>AVERAGE(Tableau3[[#This Row],[Abundance+δ Control1]:[Abundance+δ Control4]])</f>
        <v>1936091.3667236352</v>
      </c>
      <c r="M2167" s="7">
        <f>STDEV(Tableau3[[#This Row],[Abundance+δ EtOH1]:[Abundance+δ EtOH4]])</f>
        <v>911407.44620017149</v>
      </c>
      <c r="N2167" s="7">
        <f>STDEV(Tableau3[[#This Row],[Abundance+δ Control1]:[Abundance+δ Control4]])</f>
        <v>445561.47451145755</v>
      </c>
      <c r="O2167" s="19">
        <f>_xlfn.T.TEST(Tableau3[[#This Row],[Abundance+δ EtOH1]:[Abundance+δ EtOH4]],Tableau3[[#This Row],[Abundance+δ Control1]:[Abundance+δ Control4]],2,2)</f>
        <v>0.17526000988289323</v>
      </c>
      <c r="P2167" s="7">
        <v>2166</v>
      </c>
      <c r="Q2167" s="7">
        <f>(Tableau3[[#This Row],[p-value]]*4872)/Tableau3[[#This Row],[Ranking]]</f>
        <v>0.3942136510385299</v>
      </c>
      <c r="R2167" s="7">
        <v>0.38869612323843078</v>
      </c>
      <c r="S2167" s="7" t="s">
        <v>38</v>
      </c>
      <c r="T2167" s="7" t="s">
        <v>38</v>
      </c>
    </row>
    <row r="2168" spans="1:20" x14ac:dyDescent="0.3">
      <c r="A2168" s="6" t="s">
        <v>7196</v>
      </c>
      <c r="B2168" s="44" t="s">
        <v>7197</v>
      </c>
      <c r="C2168" s="6">
        <v>184959.31484375001</v>
      </c>
      <c r="D2168" s="6">
        <v>176874.42275390599</v>
      </c>
      <c r="E2168" s="6">
        <v>265581.638085938</v>
      </c>
      <c r="F2168" s="6">
        <v>231803.93544921899</v>
      </c>
      <c r="G2168" s="6">
        <v>177950.90224609399</v>
      </c>
      <c r="H2168" s="6">
        <v>211480.624414063</v>
      </c>
      <c r="I2168" s="6">
        <v>176614.942773438</v>
      </c>
      <c r="J2168" s="6">
        <v>102412.31289062501</v>
      </c>
      <c r="K2168" s="6">
        <f>AVERAGE(Tableau3[[#This Row],[Abundance+δ EtOH1]:[Abundance+δ EtOH4]])</f>
        <v>214804.82778320325</v>
      </c>
      <c r="L2168" s="6">
        <f>AVERAGE(Tableau3[[#This Row],[Abundance+δ Control1]:[Abundance+δ Control4]])</f>
        <v>167114.69558105498</v>
      </c>
      <c r="M2168" s="6">
        <f>STDEV(Tableau3[[#This Row],[Abundance+δ EtOH1]:[Abundance+δ EtOH4]])</f>
        <v>41620.205006167889</v>
      </c>
      <c r="N2168" s="6">
        <f>STDEV(Tableau3[[#This Row],[Abundance+δ Control1]:[Abundance+δ Control4]])</f>
        <v>46052.1879271703</v>
      </c>
      <c r="O2168" s="18">
        <f>_xlfn.T.TEST(Tableau3[[#This Row],[Abundance+δ EtOH1]:[Abundance+δ EtOH4]],Tableau3[[#This Row],[Abundance+δ Control1]:[Abundance+δ Control4]],2,2)</f>
        <v>0.17530529964094951</v>
      </c>
      <c r="P2168" s="6">
        <v>2167</v>
      </c>
      <c r="Q2168" s="6">
        <f>(Tableau3[[#This Row],[p-value]]*4872)/Tableau3[[#This Row],[Ranking]]</f>
        <v>0.39413355784527276</v>
      </c>
      <c r="R2168" s="6">
        <v>0.32152978901010082</v>
      </c>
      <c r="S2168" s="6" t="s">
        <v>38</v>
      </c>
      <c r="T2168" s="6" t="s">
        <v>38</v>
      </c>
    </row>
    <row r="2169" spans="1:20" x14ac:dyDescent="0.3">
      <c r="A2169" s="7" t="s">
        <v>7400</v>
      </c>
      <c r="B2169" s="45" t="s">
        <v>7401</v>
      </c>
      <c r="C2169" s="7">
        <v>1672711.44179688</v>
      </c>
      <c r="D2169" s="7">
        <v>1251582.9671875001</v>
      </c>
      <c r="E2169" s="7">
        <v>3077710.4613281302</v>
      </c>
      <c r="F2169" s="7">
        <v>3534576.8519531302</v>
      </c>
      <c r="G2169" s="7">
        <v>1566184.60976563</v>
      </c>
      <c r="H2169" s="7">
        <v>2101801.4007812501</v>
      </c>
      <c r="I2169" s="7">
        <v>733400.35195312498</v>
      </c>
      <c r="J2169" s="7">
        <v>1349931.24648438</v>
      </c>
      <c r="K2169" s="7">
        <f>AVERAGE(Tableau3[[#This Row],[Abundance+δ EtOH1]:[Abundance+δ EtOH4]])</f>
        <v>2384145.4305664101</v>
      </c>
      <c r="L2169" s="7">
        <f>AVERAGE(Tableau3[[#This Row],[Abundance+δ Control1]:[Abundance+δ Control4]])</f>
        <v>1437829.4022460962</v>
      </c>
      <c r="M2169" s="7">
        <f>STDEV(Tableau3[[#This Row],[Abundance+δ EtOH1]:[Abundance+δ EtOH4]])</f>
        <v>1094434.5512700167</v>
      </c>
      <c r="N2169" s="7">
        <f>STDEV(Tableau3[[#This Row],[Abundance+δ Control1]:[Abundance+δ Control4]])</f>
        <v>566062.49561307835</v>
      </c>
      <c r="O2169" s="19">
        <f>_xlfn.T.TEST(Tableau3[[#This Row],[Abundance+δ EtOH1]:[Abundance+δ EtOH4]],Tableau3[[#This Row],[Abundance+δ Control1]:[Abundance+δ Control4]],2,2)</f>
        <v>0.17543819512677117</v>
      </c>
      <c r="P2169" s="7">
        <v>2168</v>
      </c>
      <c r="Q2169" s="7">
        <f>(Tableau3[[#This Row],[p-value]]*4872)/Tableau3[[#This Row],[Ranking]]</f>
        <v>0.39425040897492114</v>
      </c>
      <c r="R2169" s="7">
        <v>0.64080278376296529</v>
      </c>
      <c r="S2169" s="7" t="s">
        <v>38</v>
      </c>
      <c r="T2169" s="7" t="s">
        <v>38</v>
      </c>
    </row>
    <row r="2170" spans="1:20" x14ac:dyDescent="0.3">
      <c r="A2170" s="6" t="s">
        <v>9038</v>
      </c>
      <c r="B2170" s="44" t="s">
        <v>9039</v>
      </c>
      <c r="C2170" s="6">
        <v>144803.49843750001</v>
      </c>
      <c r="D2170" s="6">
        <v>147139.688867188</v>
      </c>
      <c r="E2170" s="6">
        <v>187519.05507812501</v>
      </c>
      <c r="F2170" s="6">
        <v>311190.05898437498</v>
      </c>
      <c r="G2170" s="6">
        <v>123166.44960937501</v>
      </c>
      <c r="H2170" s="6">
        <v>161777.87343750001</v>
      </c>
      <c r="I2170" s="6">
        <v>93431.620507812506</v>
      </c>
      <c r="J2170" s="6">
        <v>153692.79140625001</v>
      </c>
      <c r="K2170" s="6">
        <f>AVERAGE(Tableau3[[#This Row],[Abundance+δ EtOH1]:[Abundance+δ EtOH4]])</f>
        <v>197663.075341797</v>
      </c>
      <c r="L2170" s="6">
        <f>AVERAGE(Tableau3[[#This Row],[Abundance+δ Control1]:[Abundance+δ Control4]])</f>
        <v>133017.18374023438</v>
      </c>
      <c r="M2170" s="6">
        <f>STDEV(Tableau3[[#This Row],[Abundance+δ EtOH1]:[Abundance+δ EtOH4]])</f>
        <v>78183.59720012873</v>
      </c>
      <c r="N2170" s="6">
        <f>STDEV(Tableau3[[#This Row],[Abundance+δ Control1]:[Abundance+δ Control4]])</f>
        <v>31191.408024039571</v>
      </c>
      <c r="O2170" s="18">
        <f>_xlfn.T.TEST(Tableau3[[#This Row],[Abundance+δ EtOH1]:[Abundance+δ EtOH4]],Tableau3[[#This Row],[Abundance+δ Control1]:[Abundance+δ Control4]],2,2)</f>
        <v>0.17545216783634923</v>
      </c>
      <c r="P2170" s="6">
        <v>2169</v>
      </c>
      <c r="Q2170" s="6">
        <f>(Tableau3[[#This Row],[p-value]]*4872)/Tableau3[[#This Row],[Ranking]]</f>
        <v>0.39410002844568626</v>
      </c>
      <c r="R2170" s="6">
        <v>0.49212860735878389</v>
      </c>
      <c r="S2170" s="6" t="s">
        <v>38</v>
      </c>
      <c r="T2170" s="6" t="s">
        <v>38</v>
      </c>
    </row>
    <row r="2171" spans="1:20" x14ac:dyDescent="0.3">
      <c r="A2171" s="7" t="s">
        <v>6119</v>
      </c>
      <c r="B2171" s="45" t="s">
        <v>6120</v>
      </c>
      <c r="C2171" s="7">
        <v>3259816.5448242198</v>
      </c>
      <c r="D2171" s="7">
        <v>2819619.2545410199</v>
      </c>
      <c r="E2171" s="7">
        <v>5459554.2933593793</v>
      </c>
      <c r="F2171" s="7">
        <v>5472232.3597656293</v>
      </c>
      <c r="G2171" s="7">
        <v>3261402.4747558599</v>
      </c>
      <c r="H2171" s="7">
        <v>3790078.5125976601</v>
      </c>
      <c r="I2171" s="7">
        <v>2627067.5997558599</v>
      </c>
      <c r="J2171" s="7">
        <v>2679395.1263671899</v>
      </c>
      <c r="K2171" s="7">
        <f>AVERAGE(Tableau3[[#This Row],[Abundance+δ EtOH1]:[Abundance+δ EtOH4]])</f>
        <v>4252805.6131225619</v>
      </c>
      <c r="L2171" s="7">
        <f>AVERAGE(Tableau3[[#This Row],[Abundance+δ Control1]:[Abundance+δ Control4]])</f>
        <v>3089485.9283691421</v>
      </c>
      <c r="M2171" s="7">
        <f>STDEV(Tableau3[[#This Row],[Abundance+δ EtOH1]:[Abundance+δ EtOH4]])</f>
        <v>1412243.4157356434</v>
      </c>
      <c r="N2171" s="7">
        <f>STDEV(Tableau3[[#This Row],[Abundance+δ Control1]:[Abundance+δ Control4]])</f>
        <v>548449.46425404551</v>
      </c>
      <c r="O2171" s="19">
        <f>_xlfn.T.TEST(Tableau3[[#This Row],[Abundance+δ EtOH1]:[Abundance+δ EtOH4]],Tableau3[[#This Row],[Abundance+δ Control1]:[Abundance+δ Control4]],2,2)</f>
        <v>0.17550910848477685</v>
      </c>
      <c r="P2171" s="7">
        <v>2170</v>
      </c>
      <c r="Q2171" s="7">
        <f>(Tableau3[[#This Row],[p-value]]*4872)/Tableau3[[#This Row],[Ranking]]</f>
        <v>0.3940462564690474</v>
      </c>
      <c r="R2171" s="7">
        <v>0.39205322685161709</v>
      </c>
      <c r="S2171" s="7" t="s">
        <v>38</v>
      </c>
      <c r="T2171" s="7" t="s">
        <v>38</v>
      </c>
    </row>
    <row r="2172" spans="1:20" x14ac:dyDescent="0.3">
      <c r="A2172" s="6" t="s">
        <v>3000</v>
      </c>
      <c r="B2172" s="44" t="s">
        <v>3001</v>
      </c>
      <c r="C2172" s="6">
        <v>4226193.1200195299</v>
      </c>
      <c r="D2172" s="6">
        <v>3343427.1244140598</v>
      </c>
      <c r="E2172" s="6">
        <v>8126939.4706054693</v>
      </c>
      <c r="F2172" s="6">
        <v>7929353.1859374996</v>
      </c>
      <c r="G2172" s="6">
        <v>3407515.0550781302</v>
      </c>
      <c r="H2172" s="6">
        <v>5379402.1029296899</v>
      </c>
      <c r="I2172" s="6">
        <v>3471458.2899414101</v>
      </c>
      <c r="J2172" s="6">
        <v>3122042.5257812501</v>
      </c>
      <c r="K2172" s="6">
        <f>AVERAGE(Tableau3[[#This Row],[Abundance+δ EtOH1]:[Abundance+δ EtOH4]])</f>
        <v>5906478.2252441403</v>
      </c>
      <c r="L2172" s="6">
        <f>AVERAGE(Tableau3[[#This Row],[Abundance+δ Control1]:[Abundance+δ Control4]])</f>
        <v>3845104.4934326196</v>
      </c>
      <c r="M2172" s="6">
        <f>STDEV(Tableau3[[#This Row],[Abundance+δ EtOH1]:[Abundance+δ EtOH4]])</f>
        <v>2477570.0615090388</v>
      </c>
      <c r="N2172" s="6">
        <f>STDEV(Tableau3[[#This Row],[Abundance+δ Control1]:[Abundance+δ Control4]])</f>
        <v>1034083.1310094789</v>
      </c>
      <c r="O2172" s="18">
        <f>_xlfn.T.TEST(Tableau3[[#This Row],[Abundance+δ EtOH1]:[Abundance+δ EtOH4]],Tableau3[[#This Row],[Abundance+δ Control1]:[Abundance+δ Control4]],2,2)</f>
        <v>0.17553216967508725</v>
      </c>
      <c r="P2172" s="6">
        <v>2171</v>
      </c>
      <c r="Q2172" s="6">
        <f>(Tableau3[[#This Row],[p-value]]*4872)/Tableau3[[#This Row],[Ranking]]</f>
        <v>0.39391650421788349</v>
      </c>
      <c r="R2172" s="6">
        <v>0.5347636100893316</v>
      </c>
      <c r="S2172" s="6" t="s">
        <v>38</v>
      </c>
      <c r="T2172" s="6" t="s">
        <v>38</v>
      </c>
    </row>
    <row r="2173" spans="1:20" x14ac:dyDescent="0.3">
      <c r="A2173" s="7" t="s">
        <v>5725</v>
      </c>
      <c r="B2173" s="45" t="s">
        <v>5726</v>
      </c>
      <c r="C2173" s="7">
        <v>703405.47499999998</v>
      </c>
      <c r="D2173" s="7">
        <v>545905.80996093794</v>
      </c>
      <c r="E2173" s="7">
        <v>1357206.74257813</v>
      </c>
      <c r="F2173" s="7">
        <v>1141556.2484375001</v>
      </c>
      <c r="G2173" s="7">
        <v>636072.97402343794</v>
      </c>
      <c r="H2173" s="7">
        <v>750046.82851562498</v>
      </c>
      <c r="I2173" s="7">
        <v>604492.63710937498</v>
      </c>
      <c r="J2173" s="7">
        <v>576973.38759765599</v>
      </c>
      <c r="K2173" s="7">
        <f>AVERAGE(Tableau3[[#This Row],[Abundance+δ EtOH1]:[Abundance+δ EtOH4]])</f>
        <v>937018.568994142</v>
      </c>
      <c r="L2173" s="7">
        <f>AVERAGE(Tableau3[[#This Row],[Abundance+δ Control1]:[Abundance+δ Control4]])</f>
        <v>641896.45681152341</v>
      </c>
      <c r="M2173" s="7">
        <f>STDEV(Tableau3[[#This Row],[Abundance+δ EtOH1]:[Abundance+δ EtOH4]])</f>
        <v>376801.46474237728</v>
      </c>
      <c r="N2173" s="7">
        <f>STDEV(Tableau3[[#This Row],[Abundance+δ Control1]:[Abundance+δ Control4]])</f>
        <v>76036.102162017458</v>
      </c>
      <c r="O2173" s="19">
        <f>_xlfn.T.TEST(Tableau3[[#This Row],[Abundance+δ EtOH1]:[Abundance+δ EtOH4]],Tableau3[[#This Row],[Abundance+δ Control1]:[Abundance+δ Control4]],2,2)</f>
        <v>0.17556344344059202</v>
      </c>
      <c r="P2173" s="7">
        <v>2172</v>
      </c>
      <c r="Q2173" s="7">
        <f>(Tableau3[[#This Row],[p-value]]*4872)/Tableau3[[#This Row],[Ranking]]</f>
        <v>0.39380529302143846</v>
      </c>
      <c r="R2173" s="7">
        <v>0.47194436335151119</v>
      </c>
      <c r="S2173" s="7" t="s">
        <v>38</v>
      </c>
      <c r="T2173" s="7" t="s">
        <v>38</v>
      </c>
    </row>
    <row r="2174" spans="1:20" x14ac:dyDescent="0.3">
      <c r="A2174" s="6" t="s">
        <v>7848</v>
      </c>
      <c r="B2174" s="44" t="s">
        <v>7849</v>
      </c>
      <c r="C2174" s="6">
        <v>1424270.2406250001</v>
      </c>
      <c r="D2174" s="6">
        <v>1612183.5687500001</v>
      </c>
      <c r="E2174" s="6">
        <v>2864643.6</v>
      </c>
      <c r="F2174" s="6">
        <v>3028449.4750000001</v>
      </c>
      <c r="G2174" s="6">
        <v>1537938.6078125001</v>
      </c>
      <c r="H2174" s="6">
        <v>2007445.6625000001</v>
      </c>
      <c r="I2174" s="6">
        <v>812842.35</v>
      </c>
      <c r="J2174" s="6">
        <v>1599076.4437500001</v>
      </c>
      <c r="K2174" s="6">
        <f>AVERAGE(Tableau3[[#This Row],[Abundance+δ EtOH1]:[Abundance+δ EtOH4]])</f>
        <v>2232386.7210937501</v>
      </c>
      <c r="L2174" s="6">
        <f>AVERAGE(Tableau3[[#This Row],[Abundance+δ Control1]:[Abundance+δ Control4]])</f>
        <v>1489325.7660156251</v>
      </c>
      <c r="M2174" s="6">
        <f>STDEV(Tableau3[[#This Row],[Abundance+δ EtOH1]:[Abundance+δ EtOH4]])</f>
        <v>830896.87793038809</v>
      </c>
      <c r="N2174" s="6">
        <f>STDEV(Tableau3[[#This Row],[Abundance+δ Control1]:[Abundance+δ Control4]])</f>
        <v>496818.69896635704</v>
      </c>
      <c r="O2174" s="18">
        <f>_xlfn.T.TEST(Tableau3[[#This Row],[Abundance+δ EtOH1]:[Abundance+δ EtOH4]],Tableau3[[#This Row],[Abundance+δ Control1]:[Abundance+δ Control4]],2,2)</f>
        <v>0.17566361685835238</v>
      </c>
      <c r="P2174" s="6">
        <v>2173</v>
      </c>
      <c r="Q2174" s="6">
        <f>(Tableau3[[#This Row],[p-value]]*4872)/Tableau3[[#This Row],[Ranking]]</f>
        <v>0.39384866145140029</v>
      </c>
      <c r="R2174" s="6">
        <v>0.47550337316979419</v>
      </c>
      <c r="S2174" s="6" t="s">
        <v>100</v>
      </c>
      <c r="T2174" s="6" t="s">
        <v>38</v>
      </c>
    </row>
    <row r="2175" spans="1:20" x14ac:dyDescent="0.3">
      <c r="A2175" s="7" t="s">
        <v>7758</v>
      </c>
      <c r="B2175" s="45" t="s">
        <v>7759</v>
      </c>
      <c r="C2175" s="7">
        <v>1111543.0140625001</v>
      </c>
      <c r="D2175" s="7">
        <v>460324.27968749998</v>
      </c>
      <c r="E2175" s="7">
        <v>1876936.3890625001</v>
      </c>
      <c r="F2175" s="7">
        <v>2154981.3187500001</v>
      </c>
      <c r="G2175" s="7">
        <v>723928.98281249998</v>
      </c>
      <c r="H2175" s="7">
        <v>1067281.8265625001</v>
      </c>
      <c r="I2175" s="7">
        <v>541192.22597656294</v>
      </c>
      <c r="J2175" s="7">
        <v>823418.88124999998</v>
      </c>
      <c r="K2175" s="7">
        <f>AVERAGE(Tableau3[[#This Row],[Abundance+δ EtOH1]:[Abundance+δ EtOH4]])</f>
        <v>1400946.2503906251</v>
      </c>
      <c r="L2175" s="7">
        <f>AVERAGE(Tableau3[[#This Row],[Abundance+δ Control1]:[Abundance+δ Control4]])</f>
        <v>788955.47915039083</v>
      </c>
      <c r="M2175" s="7">
        <f>STDEV(Tableau3[[#This Row],[Abundance+δ EtOH1]:[Abundance+δ EtOH4]])</f>
        <v>766737.5520987655</v>
      </c>
      <c r="N2175" s="7">
        <f>STDEV(Tableau3[[#This Row],[Abundance+δ Control1]:[Abundance+δ Control4]])</f>
        <v>219293.07375998388</v>
      </c>
      <c r="O2175" s="19">
        <f>_xlfn.T.TEST(Tableau3[[#This Row],[Abundance+δ EtOH1]:[Abundance+δ EtOH4]],Tableau3[[#This Row],[Abundance+δ Control1]:[Abundance+δ Control4]],2,2)</f>
        <v>0.1757310837235411</v>
      </c>
      <c r="P2175" s="7">
        <v>2174</v>
      </c>
      <c r="Q2175" s="7">
        <f>(Tableau3[[#This Row],[p-value]]*4872)/Tableau3[[#This Row],[Ranking]]</f>
        <v>0.39381869360675814</v>
      </c>
      <c r="R2175" s="7">
        <v>0.76751395840922154</v>
      </c>
      <c r="S2175" s="7" t="s">
        <v>38</v>
      </c>
      <c r="T2175" s="7" t="s">
        <v>38</v>
      </c>
    </row>
    <row r="2176" spans="1:20" x14ac:dyDescent="0.3">
      <c r="A2176" s="6" t="s">
        <v>3427</v>
      </c>
      <c r="B2176" s="44" t="s">
        <v>3428</v>
      </c>
      <c r="C2176" s="6">
        <v>968165.48964843794</v>
      </c>
      <c r="D2176" s="6">
        <v>769016.78749999998</v>
      </c>
      <c r="E2176" s="6">
        <v>2167131.5453125001</v>
      </c>
      <c r="F2176" s="6">
        <v>2883382.9183593802</v>
      </c>
      <c r="G2176" s="6">
        <v>654130.24453124998</v>
      </c>
      <c r="H2176" s="6">
        <v>1140759.60195313</v>
      </c>
      <c r="I2176" s="6">
        <v>682003.25136718794</v>
      </c>
      <c r="J2176" s="6">
        <v>1123874.0443359399</v>
      </c>
      <c r="K2176" s="6">
        <f>AVERAGE(Tableau3[[#This Row],[Abundance+δ EtOH1]:[Abundance+δ EtOH4]])</f>
        <v>1696924.1852050796</v>
      </c>
      <c r="L2176" s="6">
        <f>AVERAGE(Tableau3[[#This Row],[Abundance+δ Control1]:[Abundance+δ Control4]])</f>
        <v>900191.78554687696</v>
      </c>
      <c r="M2176" s="6">
        <f>STDEV(Tableau3[[#This Row],[Abundance+δ EtOH1]:[Abundance+δ EtOH4]])</f>
        <v>1003474.0757393</v>
      </c>
      <c r="N2176" s="6">
        <f>STDEV(Tableau3[[#This Row],[Abundance+δ Control1]:[Abundance+δ Control4]])</f>
        <v>268364.8918928089</v>
      </c>
      <c r="O2176" s="18">
        <f>_xlfn.T.TEST(Tableau3[[#This Row],[Abundance+δ EtOH1]:[Abundance+δ EtOH4]],Tableau3[[#This Row],[Abundance+δ Control1]:[Abundance+δ Control4]],2,2)</f>
        <v>0.17591679256086373</v>
      </c>
      <c r="P2176" s="6">
        <v>2175</v>
      </c>
      <c r="Q2176" s="6">
        <f>(Tableau3[[#This Row],[p-value]]*4872)/Tableau3[[#This Row],[Ranking]]</f>
        <v>0.39405361533633476</v>
      </c>
      <c r="R2176" s="6">
        <v>0.78505475821312398</v>
      </c>
      <c r="S2176" s="6" t="s">
        <v>38</v>
      </c>
      <c r="T2176" s="6" t="s">
        <v>38</v>
      </c>
    </row>
    <row r="2177" spans="1:20" x14ac:dyDescent="0.3">
      <c r="A2177" s="7" t="s">
        <v>2345</v>
      </c>
      <c r="B2177" s="45" t="s">
        <v>2346</v>
      </c>
      <c r="C2177" s="7">
        <v>1142973.1625000001</v>
      </c>
      <c r="D2177" s="7">
        <v>1188753.5804687501</v>
      </c>
      <c r="E2177" s="7">
        <v>1697842.2718750001</v>
      </c>
      <c r="F2177" s="7">
        <v>2054387.1781250001</v>
      </c>
      <c r="G2177" s="7">
        <v>1151128.7679687501</v>
      </c>
      <c r="H2177" s="7">
        <v>1450640.9046875001</v>
      </c>
      <c r="I2177" s="7">
        <v>1007840.725</v>
      </c>
      <c r="J2177" s="7">
        <v>985757.22499999998</v>
      </c>
      <c r="K2177" s="7">
        <f>AVERAGE(Tableau3[[#This Row],[Abundance+δ EtOH1]:[Abundance+δ EtOH4]])</f>
        <v>1520989.0482421876</v>
      </c>
      <c r="L2177" s="7">
        <f>AVERAGE(Tableau3[[#This Row],[Abundance+δ Control1]:[Abundance+δ Control4]])</f>
        <v>1148841.9056640626</v>
      </c>
      <c r="M2177" s="7">
        <f>STDEV(Tableau3[[#This Row],[Abundance+δ EtOH1]:[Abundance+δ EtOH4]])</f>
        <v>435533.02346736955</v>
      </c>
      <c r="N2177" s="7">
        <f>STDEV(Tableau3[[#This Row],[Abundance+δ Control1]:[Abundance+δ Control4]])</f>
        <v>214138.43775052548</v>
      </c>
      <c r="O2177" s="19">
        <f>_xlfn.T.TEST(Tableau3[[#This Row],[Abundance+δ EtOH1]:[Abundance+δ EtOH4]],Tableau3[[#This Row],[Abundance+δ Control1]:[Abundance+δ Control4]],2,2)</f>
        <v>0.17602498813818429</v>
      </c>
      <c r="P2177" s="7">
        <v>2176</v>
      </c>
      <c r="Q2177" s="7">
        <f>(Tableau3[[#This Row],[p-value]]*4872)/Tableau3[[#This Row],[Ranking]]</f>
        <v>0.39411477123586114</v>
      </c>
      <c r="R2177" s="7">
        <v>0.331274397299405</v>
      </c>
      <c r="S2177" s="7" t="s">
        <v>38</v>
      </c>
      <c r="T2177" s="7" t="s">
        <v>38</v>
      </c>
    </row>
    <row r="2178" spans="1:20" x14ac:dyDescent="0.3">
      <c r="A2178" s="6" t="s">
        <v>7562</v>
      </c>
      <c r="B2178" s="44" t="s">
        <v>7563</v>
      </c>
      <c r="C2178" s="6">
        <v>105722054.846582</v>
      </c>
      <c r="D2178" s="6">
        <v>100127566.39248</v>
      </c>
      <c r="E2178" s="6">
        <v>167474654.960352</v>
      </c>
      <c r="F2178" s="6">
        <v>182038162.61953101</v>
      </c>
      <c r="G2178" s="6">
        <v>112832280.05752</v>
      </c>
      <c r="H2178" s="6">
        <v>126553173.593652</v>
      </c>
      <c r="I2178" s="6">
        <v>72287412.422265589</v>
      </c>
      <c r="J2178" s="6">
        <v>96478572.675439492</v>
      </c>
      <c r="K2178" s="6">
        <f>AVERAGE(Tableau3[[#This Row],[Abundance+δ EtOH1]:[Abundance+δ EtOH4]])</f>
        <v>138840609.70473626</v>
      </c>
      <c r="L2178" s="6">
        <f>AVERAGE(Tableau3[[#This Row],[Abundance+δ Control1]:[Abundance+δ Control4]])</f>
        <v>102037859.68721926</v>
      </c>
      <c r="M2178" s="6">
        <f>STDEV(Tableau3[[#This Row],[Abundance+δ EtOH1]:[Abundance+δ EtOH4]])</f>
        <v>41958215.420885637</v>
      </c>
      <c r="N2178" s="6">
        <f>STDEV(Tableau3[[#This Row],[Abundance+δ Control1]:[Abundance+δ Control4]])</f>
        <v>23334630.284949392</v>
      </c>
      <c r="O2178" s="18">
        <f>_xlfn.T.TEST(Tableau3[[#This Row],[Abundance+δ EtOH1]:[Abundance+δ EtOH4]],Tableau3[[#This Row],[Abundance+δ Control1]:[Abundance+δ Control4]],2,2)</f>
        <v>0.17613823173256721</v>
      </c>
      <c r="P2178" s="6">
        <v>2177</v>
      </c>
      <c r="Q2178" s="6">
        <f>(Tableau3[[#This Row],[p-value]]*4872)/Tableau3[[#This Row],[Ranking]]</f>
        <v>0.39418716812175814</v>
      </c>
      <c r="R2178" s="6">
        <v>0.37380203739022172</v>
      </c>
      <c r="S2178" s="6" t="s">
        <v>38</v>
      </c>
      <c r="T2178" s="6" t="s">
        <v>38</v>
      </c>
    </row>
    <row r="2179" spans="1:20" x14ac:dyDescent="0.3">
      <c r="A2179" s="7" t="s">
        <v>10138</v>
      </c>
      <c r="B2179" s="45" t="s">
        <v>10139</v>
      </c>
      <c r="C2179" s="7">
        <v>4784.2083984375004</v>
      </c>
      <c r="D2179" s="7">
        <v>8718.9925781250004</v>
      </c>
      <c r="E2179" s="7">
        <v>0.1</v>
      </c>
      <c r="F2179" s="7">
        <v>0.1</v>
      </c>
      <c r="G2179" s="7">
        <v>0.1</v>
      </c>
      <c r="H2179" s="7">
        <v>0.1</v>
      </c>
      <c r="I2179" s="7">
        <v>550.91152343750002</v>
      </c>
      <c r="J2179" s="7">
        <v>0.1</v>
      </c>
      <c r="K2179" s="7">
        <f>AVERAGE(Tableau3[[#This Row],[Abundance+δ EtOH1]:[Abundance+δ EtOH4]])</f>
        <v>3375.8502441406254</v>
      </c>
      <c r="L2179" s="7">
        <f>AVERAGE(Tableau3[[#This Row],[Abundance+δ Control1]:[Abundance+δ Control4]])</f>
        <v>137.80288085937502</v>
      </c>
      <c r="M2179" s="7">
        <f>STDEV(Tableau3[[#This Row],[Abundance+δ EtOH1]:[Abundance+δ EtOH4]])</f>
        <v>4216.0021392159924</v>
      </c>
      <c r="N2179" s="7">
        <f>STDEV(Tableau3[[#This Row],[Abundance+δ Control1]:[Abundance+δ Control4]])</f>
        <v>275.40576171875</v>
      </c>
      <c r="O2179" s="19">
        <f>_xlfn.T.TEST(Tableau3[[#This Row],[Abundance+δ EtOH1]:[Abundance+δ EtOH4]],Tableau3[[#This Row],[Abundance+δ Control1]:[Abundance+δ Control4]],2,2)</f>
        <v>0.17621248100840875</v>
      </c>
      <c r="P2179" s="7">
        <v>2178</v>
      </c>
      <c r="Q2179" s="7">
        <f>(Tableau3[[#This Row],[p-value]]*4872)/Tableau3[[#This Row],[Ranking]]</f>
        <v>0.39417227156701906</v>
      </c>
      <c r="R2179" s="7">
        <v>4.7301806500005821</v>
      </c>
      <c r="S2179" s="7" t="s">
        <v>38</v>
      </c>
      <c r="T2179" s="7" t="s">
        <v>9871</v>
      </c>
    </row>
    <row r="2180" spans="1:20" x14ac:dyDescent="0.3">
      <c r="A2180" s="6" t="s">
        <v>10140</v>
      </c>
      <c r="B2180" s="44" t="s">
        <v>10141</v>
      </c>
      <c r="C2180" s="6">
        <v>90519.060937500006</v>
      </c>
      <c r="D2180" s="6">
        <v>87870.361718750006</v>
      </c>
      <c r="E2180" s="6">
        <v>195610.02578125001</v>
      </c>
      <c r="F2180" s="6">
        <v>232537.34218750001</v>
      </c>
      <c r="G2180" s="6">
        <v>103181.47500000001</v>
      </c>
      <c r="H2180" s="6">
        <v>120986.22695312501</v>
      </c>
      <c r="I2180" s="6">
        <v>70709.547265625006</v>
      </c>
      <c r="J2180" s="6">
        <v>74107.362695312506</v>
      </c>
      <c r="K2180" s="6">
        <f>AVERAGE(Tableau3[[#This Row],[Abundance+δ EtOH1]:[Abundance+δ EtOH4]])</f>
        <v>151634.19765625001</v>
      </c>
      <c r="L2180" s="6">
        <f>AVERAGE(Tableau3[[#This Row],[Abundance+δ Control1]:[Abundance+δ Control4]])</f>
        <v>92246.152978515631</v>
      </c>
      <c r="M2180" s="6">
        <f>STDEV(Tableau3[[#This Row],[Abundance+δ EtOH1]:[Abundance+δ EtOH4]])</f>
        <v>73666.09116805323</v>
      </c>
      <c r="N2180" s="6">
        <f>STDEV(Tableau3[[#This Row],[Abundance+δ Control1]:[Abundance+δ Control4]])</f>
        <v>24072.212322856914</v>
      </c>
      <c r="O2180" s="18">
        <f>_xlfn.T.TEST(Tableau3[[#This Row],[Abundance+δ EtOH1]:[Abundance+δ EtOH4]],Tableau3[[#This Row],[Abundance+δ Control1]:[Abundance+δ Control4]],2,2)</f>
        <v>0.17626119212438252</v>
      </c>
      <c r="P2180" s="6">
        <v>2179</v>
      </c>
      <c r="Q2180" s="6">
        <f>(Tableau3[[#This Row],[p-value]]*4872)/Tableau3[[#This Row],[Ranking]]</f>
        <v>0.39410028821936288</v>
      </c>
      <c r="R2180" s="6">
        <v>0.595785303155005</v>
      </c>
      <c r="S2180" s="6" t="s">
        <v>38</v>
      </c>
      <c r="T2180" s="6" t="s">
        <v>9871</v>
      </c>
    </row>
    <row r="2181" spans="1:20" x14ac:dyDescent="0.3">
      <c r="A2181" s="7" t="s">
        <v>10142</v>
      </c>
      <c r="B2181" s="45" t="s">
        <v>10143</v>
      </c>
      <c r="C2181" s="7">
        <v>7302.5257812500004</v>
      </c>
      <c r="D2181" s="7">
        <v>13592.06484375</v>
      </c>
      <c r="E2181" s="7">
        <v>22426.588281249999</v>
      </c>
      <c r="F2181" s="7">
        <v>23083.953515624999</v>
      </c>
      <c r="G2181" s="7">
        <v>11270.988671875</v>
      </c>
      <c r="H2181" s="7">
        <v>11959.74453125</v>
      </c>
      <c r="I2181" s="7">
        <v>10526.4642578125</v>
      </c>
      <c r="J2181" s="7">
        <v>9191.4486328125004</v>
      </c>
      <c r="K2181" s="7">
        <f>AVERAGE(Tableau3[[#This Row],[Abundance+δ EtOH1]:[Abundance+δ EtOH4]])</f>
        <v>16601.283105468749</v>
      </c>
      <c r="L2181" s="7">
        <f>AVERAGE(Tableau3[[#This Row],[Abundance+δ Control1]:[Abundance+δ Control4]])</f>
        <v>10737.1615234375</v>
      </c>
      <c r="M2181" s="7">
        <f>STDEV(Tableau3[[#This Row],[Abundance+δ EtOH1]:[Abundance+δ EtOH4]])</f>
        <v>7560.4558583697553</v>
      </c>
      <c r="N2181" s="7">
        <f>STDEV(Tableau3[[#This Row],[Abundance+δ Control1]:[Abundance+δ Control4]])</f>
        <v>1185.0882264465822</v>
      </c>
      <c r="O2181" s="19">
        <f>_xlfn.T.TEST(Tableau3[[#This Row],[Abundance+δ EtOH1]:[Abundance+δ EtOH4]],Tableau3[[#This Row],[Abundance+δ Control1]:[Abundance+δ Control4]],2,2)</f>
        <v>0.17627500923231296</v>
      </c>
      <c r="P2181" s="7">
        <v>2180</v>
      </c>
      <c r="Q2181" s="7">
        <f>(Tableau3[[#This Row],[p-value]]*4872)/Tableau3[[#This Row],[Ranking]]</f>
        <v>0.393950387605426</v>
      </c>
      <c r="R2181" s="7">
        <v>0.4572718176791149</v>
      </c>
      <c r="S2181" s="7" t="s">
        <v>38</v>
      </c>
      <c r="T2181" s="7" t="s">
        <v>9871</v>
      </c>
    </row>
    <row r="2182" spans="1:20" x14ac:dyDescent="0.3">
      <c r="A2182" s="6" t="s">
        <v>4086</v>
      </c>
      <c r="B2182" s="44" t="s">
        <v>4087</v>
      </c>
      <c r="C2182" s="6">
        <v>1684706.66445313</v>
      </c>
      <c r="D2182" s="6">
        <v>1990305.89785156</v>
      </c>
      <c r="E2182" s="6">
        <v>2903724.9417968802</v>
      </c>
      <c r="F2182" s="6">
        <v>3345385.5716796899</v>
      </c>
      <c r="G2182" s="6">
        <v>1779122.34707031</v>
      </c>
      <c r="H2182" s="6">
        <v>2302377.8001953098</v>
      </c>
      <c r="I2182" s="6">
        <v>1261879.23085938</v>
      </c>
      <c r="J2182" s="6">
        <v>1869275.0677734399</v>
      </c>
      <c r="K2182" s="6">
        <f>AVERAGE(Tableau3[[#This Row],[Abundance+δ EtOH1]:[Abundance+δ EtOH4]])</f>
        <v>2481030.7689453149</v>
      </c>
      <c r="L2182" s="6">
        <f>AVERAGE(Tableau3[[#This Row],[Abundance+δ Control1]:[Abundance+δ Control4]])</f>
        <v>1803163.6114746099</v>
      </c>
      <c r="M2182" s="6">
        <f>STDEV(Tableau3[[#This Row],[Abundance+δ EtOH1]:[Abundance+δ EtOH4]])</f>
        <v>774752.12536611001</v>
      </c>
      <c r="N2182" s="6">
        <f>STDEV(Tableau3[[#This Row],[Abundance+δ Control1]:[Abundance+δ Control4]])</f>
        <v>427064.51267780358</v>
      </c>
      <c r="O2182" s="18">
        <f>_xlfn.T.TEST(Tableau3[[#This Row],[Abundance+δ EtOH1]:[Abundance+δ EtOH4]],Tableau3[[#This Row],[Abundance+δ Control1]:[Abundance+δ Control4]],2,2)</f>
        <v>0.17628896300405686</v>
      </c>
      <c r="P2182" s="6">
        <v>2181</v>
      </c>
      <c r="Q2182" s="6">
        <f>(Tableau3[[#This Row],[p-value]]*4872)/Tableau3[[#This Row],[Ranking]]</f>
        <v>0.39380092973671027</v>
      </c>
      <c r="R2182" s="6">
        <v>0.3646922255112145</v>
      </c>
      <c r="S2182" s="6" t="s">
        <v>38</v>
      </c>
      <c r="T2182" s="6" t="s">
        <v>38</v>
      </c>
    </row>
    <row r="2183" spans="1:20" x14ac:dyDescent="0.3">
      <c r="A2183" s="7" t="s">
        <v>4262</v>
      </c>
      <c r="B2183" s="45" t="s">
        <v>4263</v>
      </c>
      <c r="C2183" s="7">
        <v>18809187.475000001</v>
      </c>
      <c r="D2183" s="7">
        <v>19174390.056543</v>
      </c>
      <c r="E2183" s="7">
        <v>36863176.261132799</v>
      </c>
      <c r="F2183" s="7">
        <v>42026751.480371103</v>
      </c>
      <c r="G2183" s="7">
        <v>19620011.835961901</v>
      </c>
      <c r="H2183" s="7">
        <v>24643687.795312501</v>
      </c>
      <c r="I2183" s="7">
        <v>12993437.8843018</v>
      </c>
      <c r="J2183" s="7">
        <v>20031496.567040998</v>
      </c>
      <c r="K2183" s="7">
        <f>AVERAGE(Tableau3[[#This Row],[Abundance+δ EtOH1]:[Abundance+δ EtOH4]])</f>
        <v>29218376.318261724</v>
      </c>
      <c r="L2183" s="7">
        <f>AVERAGE(Tableau3[[#This Row],[Abundance+δ Control1]:[Abundance+δ Control4]])</f>
        <v>19322158.520654298</v>
      </c>
      <c r="M2183" s="7">
        <f>STDEV(Tableau3[[#This Row],[Abundance+δ EtOH1]:[Abundance+δ EtOH4]])</f>
        <v>11996253.760516815</v>
      </c>
      <c r="N2183" s="7">
        <f>STDEV(Tableau3[[#This Row],[Abundance+δ Control1]:[Abundance+δ Control4]])</f>
        <v>4794554.4031929253</v>
      </c>
      <c r="O2183" s="19">
        <f>_xlfn.T.TEST(Tableau3[[#This Row],[Abundance+δ EtOH1]:[Abundance+δ EtOH4]],Tableau3[[#This Row],[Abundance+δ Control1]:[Abundance+δ Control4]],2,2)</f>
        <v>0.17639428070093288</v>
      </c>
      <c r="P2183" s="7">
        <v>2182</v>
      </c>
      <c r="Q2183" s="7">
        <f>(Tableau3[[#This Row],[p-value]]*4872)/Tableau3[[#This Row],[Ranking]]</f>
        <v>0.39385560750455773</v>
      </c>
      <c r="R2183" s="7">
        <v>0.48998043604707758</v>
      </c>
      <c r="S2183" s="7" t="s">
        <v>38</v>
      </c>
      <c r="T2183" s="7" t="s">
        <v>38</v>
      </c>
    </row>
    <row r="2184" spans="1:20" x14ac:dyDescent="0.3">
      <c r="A2184" s="6" t="s">
        <v>1817</v>
      </c>
      <c r="B2184" s="44" t="s">
        <v>1818</v>
      </c>
      <c r="C2184" s="6">
        <v>152913.77773437501</v>
      </c>
      <c r="D2184" s="6">
        <v>165217.481835938</v>
      </c>
      <c r="E2184" s="6">
        <v>477747.49453124998</v>
      </c>
      <c r="F2184" s="6">
        <v>712816.77578124998</v>
      </c>
      <c r="G2184" s="6">
        <v>149702.95205078099</v>
      </c>
      <c r="H2184" s="6">
        <v>224649.86757812501</v>
      </c>
      <c r="I2184" s="6">
        <v>105898.657617188</v>
      </c>
      <c r="J2184" s="6">
        <v>187951.55312500001</v>
      </c>
      <c r="K2184" s="6">
        <f>AVERAGE(Tableau3[[#This Row],[Abundance+δ EtOH1]:[Abundance+δ EtOH4]])</f>
        <v>377173.88247070322</v>
      </c>
      <c r="L2184" s="6">
        <f>AVERAGE(Tableau3[[#This Row],[Abundance+δ Control1]:[Abundance+δ Control4]])</f>
        <v>167050.7575927735</v>
      </c>
      <c r="M2184" s="6">
        <f>STDEV(Tableau3[[#This Row],[Abundance+δ EtOH1]:[Abundance+δ EtOH4]])</f>
        <v>269560.9477274571</v>
      </c>
      <c r="N2184" s="6">
        <f>STDEV(Tableau3[[#This Row],[Abundance+δ Control1]:[Abundance+δ Control4]])</f>
        <v>50973.935867694046</v>
      </c>
      <c r="O2184" s="18">
        <f>_xlfn.T.TEST(Tableau3[[#This Row],[Abundance+δ EtOH1]:[Abundance+δ EtOH4]],Tableau3[[#This Row],[Abundance+δ Control1]:[Abundance+δ Control4]],2,2)</f>
        <v>0.17644215003962196</v>
      </c>
      <c r="P2184" s="6">
        <v>2183</v>
      </c>
      <c r="Q2184" s="6">
        <f>(Tableau3[[#This Row],[p-value]]*4872)/Tableau3[[#This Row],[Ranking]]</f>
        <v>0.39378202244298588</v>
      </c>
      <c r="R2184" s="6">
        <v>0.99229459038512213</v>
      </c>
      <c r="S2184" s="6" t="s">
        <v>38</v>
      </c>
      <c r="T2184" s="6" t="s">
        <v>38</v>
      </c>
    </row>
    <row r="2185" spans="1:20" x14ac:dyDescent="0.3">
      <c r="A2185" s="7" t="s">
        <v>715</v>
      </c>
      <c r="B2185" s="45" t="s">
        <v>716</v>
      </c>
      <c r="C2185" s="7">
        <v>42358.060449218799</v>
      </c>
      <c r="D2185" s="7">
        <v>37332.864648437499</v>
      </c>
      <c r="E2185" s="7">
        <v>470188.509179688</v>
      </c>
      <c r="F2185" s="7">
        <v>507976.37539062498</v>
      </c>
      <c r="G2185" s="7">
        <v>38933.426904296903</v>
      </c>
      <c r="H2185" s="7">
        <v>65675.566796875006</v>
      </c>
      <c r="I2185" s="7">
        <v>26828.357812499999</v>
      </c>
      <c r="J2185" s="7">
        <v>120401.779199219</v>
      </c>
      <c r="K2185" s="7">
        <f>AVERAGE(Tableau3[[#This Row],[Abundance+δ EtOH1]:[Abundance+δ EtOH4]])</f>
        <v>264463.95241699228</v>
      </c>
      <c r="L2185" s="7">
        <f>AVERAGE(Tableau3[[#This Row],[Abundance+δ Control1]:[Abundance+δ Control4]])</f>
        <v>62959.782678222735</v>
      </c>
      <c r="M2185" s="7">
        <f>STDEV(Tableau3[[#This Row],[Abundance+δ EtOH1]:[Abundance+δ EtOH4]])</f>
        <v>259833.56960140486</v>
      </c>
      <c r="N2185" s="7">
        <f>STDEV(Tableau3[[#This Row],[Abundance+δ Control1]:[Abundance+δ Control4]])</f>
        <v>41592.082909691257</v>
      </c>
      <c r="O2185" s="19">
        <f>_xlfn.T.TEST(Tableau3[[#This Row],[Abundance+δ EtOH1]:[Abundance+δ EtOH4]],Tableau3[[#This Row],[Abundance+δ Control1]:[Abundance+δ Control4]],2,2)</f>
        <v>0.17652096919738405</v>
      </c>
      <c r="P2185" s="7">
        <v>2184</v>
      </c>
      <c r="Q2185" s="7">
        <f>(Tableau3[[#This Row],[p-value]]*4872)/Tableau3[[#This Row],[Ranking]]</f>
        <v>0.3937775466710875</v>
      </c>
      <c r="R2185" s="7">
        <v>1.805281398636291</v>
      </c>
      <c r="S2185" s="7" t="s">
        <v>38</v>
      </c>
      <c r="T2185" s="7" t="s">
        <v>38</v>
      </c>
    </row>
    <row r="2186" spans="1:20" x14ac:dyDescent="0.3">
      <c r="A2186" s="6" t="s">
        <v>8470</v>
      </c>
      <c r="B2186" s="44" t="s">
        <v>8471</v>
      </c>
      <c r="C2186" s="6">
        <v>683182.13320312498</v>
      </c>
      <c r="D2186" s="6">
        <v>731729.20937499998</v>
      </c>
      <c r="E2186" s="6">
        <v>698058.27187499998</v>
      </c>
      <c r="F2186" s="6">
        <v>1289687.7835937501</v>
      </c>
      <c r="G2186" s="6">
        <v>554138.01113281294</v>
      </c>
      <c r="H2186" s="6">
        <v>655892.68789062498</v>
      </c>
      <c r="I2186" s="6">
        <v>366644.62539062498</v>
      </c>
      <c r="J2186" s="6">
        <v>780003.10390624998</v>
      </c>
      <c r="K2186" s="6">
        <f>AVERAGE(Tableau3[[#This Row],[Abundance+δ EtOH1]:[Abundance+δ EtOH4]])</f>
        <v>850664.34951171873</v>
      </c>
      <c r="L2186" s="6">
        <f>AVERAGE(Tableau3[[#This Row],[Abundance+δ Control1]:[Abundance+δ Control4]])</f>
        <v>589169.60708007822</v>
      </c>
      <c r="M2186" s="6">
        <f>STDEV(Tableau3[[#This Row],[Abundance+δ EtOH1]:[Abundance+δ EtOH4]])</f>
        <v>293386.00906418107</v>
      </c>
      <c r="N2186" s="6">
        <f>STDEV(Tableau3[[#This Row],[Abundance+δ Control1]:[Abundance+δ Control4]])</f>
        <v>174751.22623724182</v>
      </c>
      <c r="O2186" s="18">
        <f>_xlfn.T.TEST(Tableau3[[#This Row],[Abundance+δ EtOH1]:[Abundance+δ EtOH4]],Tableau3[[#This Row],[Abundance+δ Control1]:[Abundance+δ Control4]],2,2)</f>
        <v>0.17652611487371206</v>
      </c>
      <c r="P2186" s="6">
        <v>2185</v>
      </c>
      <c r="Q2186" s="6">
        <f>(Tableau3[[#This Row],[p-value]]*4872)/Tableau3[[#This Row],[Ranking]]</f>
        <v>0.39360880167721979</v>
      </c>
      <c r="R2186" s="6">
        <v>0.47194949955727439</v>
      </c>
      <c r="S2186" s="6" t="s">
        <v>38</v>
      </c>
      <c r="T2186" s="6" t="s">
        <v>38</v>
      </c>
    </row>
    <row r="2187" spans="1:20" x14ac:dyDescent="0.3">
      <c r="A2187" s="7" t="s">
        <v>7158</v>
      </c>
      <c r="B2187" s="45" t="s">
        <v>7159</v>
      </c>
      <c r="C2187" s="7">
        <v>75949.900781250006</v>
      </c>
      <c r="D2187" s="7">
        <v>79093.064843750006</v>
      </c>
      <c r="E2187" s="7">
        <v>85268.260156250006</v>
      </c>
      <c r="F2187" s="7">
        <v>60690.055078124999</v>
      </c>
      <c r="G2187" s="7">
        <v>67379.402734375006</v>
      </c>
      <c r="H2187" s="7">
        <v>68950.750390625006</v>
      </c>
      <c r="I2187" s="7">
        <v>55023.346093749999</v>
      </c>
      <c r="J2187" s="7">
        <v>70848.116601562506</v>
      </c>
      <c r="K2187" s="7">
        <f>AVERAGE(Tableau3[[#This Row],[Abundance+δ EtOH1]:[Abundance+δ EtOH4]])</f>
        <v>75250.320214843756</v>
      </c>
      <c r="L2187" s="7">
        <f>AVERAGE(Tableau3[[#This Row],[Abundance+δ Control1]:[Abundance+δ Control4]])</f>
        <v>65550.403955078131</v>
      </c>
      <c r="M2187" s="7">
        <f>STDEV(Tableau3[[#This Row],[Abundance+δ EtOH1]:[Abundance+δ EtOH4]])</f>
        <v>10450.144189962999</v>
      </c>
      <c r="N2187" s="7">
        <f>STDEV(Tableau3[[#This Row],[Abundance+δ Control1]:[Abundance+δ Control4]])</f>
        <v>7159.8952254176811</v>
      </c>
      <c r="O2187" s="19">
        <f>_xlfn.T.TEST(Tableau3[[#This Row],[Abundance+δ EtOH1]:[Abundance+δ EtOH4]],Tableau3[[#This Row],[Abundance+δ Control1]:[Abundance+δ Control4]],2,2)</f>
        <v>0.17654079544228868</v>
      </c>
      <c r="P2187" s="7">
        <v>2186</v>
      </c>
      <c r="Q2187" s="7">
        <f>(Tableau3[[#This Row],[p-value]]*4872)/Tableau3[[#This Row],[Ranking]]</f>
        <v>0.39346146175426827</v>
      </c>
      <c r="R2187" s="7">
        <v>0.20177264058228769</v>
      </c>
      <c r="S2187" s="7" t="s">
        <v>38</v>
      </c>
      <c r="T2187" s="7" t="s">
        <v>38</v>
      </c>
    </row>
    <row r="2188" spans="1:20" x14ac:dyDescent="0.3">
      <c r="A2188" s="6" t="s">
        <v>5487</v>
      </c>
      <c r="B2188" s="44" t="s">
        <v>5488</v>
      </c>
      <c r="C2188" s="6">
        <v>125335.92226562501</v>
      </c>
      <c r="D2188" s="6">
        <v>88502.141992187506</v>
      </c>
      <c r="E2188" s="6">
        <v>50797.062890624999</v>
      </c>
      <c r="F2188" s="6">
        <v>55571.095605468799</v>
      </c>
      <c r="G2188" s="6">
        <v>73128.635644531299</v>
      </c>
      <c r="H2188" s="6">
        <v>158292.49990234399</v>
      </c>
      <c r="I2188" s="6">
        <v>95486.628808593799</v>
      </c>
      <c r="J2188" s="6">
        <v>197628.21743164101</v>
      </c>
      <c r="K2188" s="6">
        <f>AVERAGE(Tableau3[[#This Row],[Abundance+δ EtOH1]:[Abundance+δ EtOH4]])</f>
        <v>80051.555688476568</v>
      </c>
      <c r="L2188" s="6">
        <f>AVERAGE(Tableau3[[#This Row],[Abundance+δ Control1]:[Abundance+δ Control4]])</f>
        <v>131133.99544677752</v>
      </c>
      <c r="M2188" s="6">
        <f>STDEV(Tableau3[[#This Row],[Abundance+δ EtOH1]:[Abundance+δ EtOH4]])</f>
        <v>34531.167273953695</v>
      </c>
      <c r="N2188" s="6">
        <f>STDEV(Tableau3[[#This Row],[Abundance+δ Control1]:[Abundance+δ Control4]])</f>
        <v>57138.49384218565</v>
      </c>
      <c r="O2188" s="18">
        <f>_xlfn.T.TEST(Tableau3[[#This Row],[Abundance+δ EtOH1]:[Abundance+δ EtOH4]],Tableau3[[#This Row],[Abundance+δ Control1]:[Abundance+δ Control4]],2,2)</f>
        <v>0.17682282743246566</v>
      </c>
      <c r="P2188" s="6">
        <v>2187</v>
      </c>
      <c r="Q2188" s="6">
        <f>(Tableau3[[#This Row],[p-value]]*4872)/Tableau3[[#This Row],[Ranking]]</f>
        <v>0.39390983779193994</v>
      </c>
      <c r="R2188" s="6">
        <v>-0.55740825339901001</v>
      </c>
      <c r="S2188" s="6" t="s">
        <v>38</v>
      </c>
      <c r="T2188" s="6" t="s">
        <v>38</v>
      </c>
    </row>
    <row r="2189" spans="1:20" x14ac:dyDescent="0.3">
      <c r="A2189" s="7" t="s">
        <v>10144</v>
      </c>
      <c r="B2189" s="45" t="s">
        <v>10145</v>
      </c>
      <c r="C2189" s="7">
        <v>25572.670312499999</v>
      </c>
      <c r="D2189" s="7">
        <v>24170.045312499999</v>
      </c>
      <c r="E2189" s="7">
        <v>46351.279687499999</v>
      </c>
      <c r="F2189" s="7">
        <v>47711.307031249999</v>
      </c>
      <c r="G2189" s="7">
        <v>32938.588281249999</v>
      </c>
      <c r="H2189" s="7">
        <v>31757.844140624999</v>
      </c>
      <c r="I2189" s="7">
        <v>14501.2875</v>
      </c>
      <c r="J2189" s="7">
        <v>13948.0892578125</v>
      </c>
      <c r="K2189" s="7">
        <f>AVERAGE(Tableau3[[#This Row],[Abundance+δ EtOH1]:[Abundance+δ EtOH4]])</f>
        <v>35951.325585937499</v>
      </c>
      <c r="L2189" s="7">
        <f>AVERAGE(Tableau3[[#This Row],[Abundance+δ Control1]:[Abundance+δ Control4]])</f>
        <v>23286.452294921877</v>
      </c>
      <c r="M2189" s="7">
        <f>STDEV(Tableau3[[#This Row],[Abundance+δ EtOH1]:[Abundance+δ EtOH4]])</f>
        <v>12818.882674591672</v>
      </c>
      <c r="N2189" s="7">
        <f>STDEV(Tableau3[[#This Row],[Abundance+δ Control1]:[Abundance+δ Control4]])</f>
        <v>10477.155364391621</v>
      </c>
      <c r="O2189" s="19">
        <f>_xlfn.T.TEST(Tableau3[[#This Row],[Abundance+δ EtOH1]:[Abundance+δ EtOH4]],Tableau3[[#This Row],[Abundance+δ Control1]:[Abundance+δ Control4]],2,2)</f>
        <v>0.17689899662595937</v>
      </c>
      <c r="P2189" s="7">
        <v>2188</v>
      </c>
      <c r="Q2189" s="7">
        <f>(Tableau3[[#This Row],[p-value]]*4872)/Tableau3[[#This Row],[Ranking]]</f>
        <v>0.39389941113422028</v>
      </c>
      <c r="R2189" s="7">
        <v>0.54075455401720429</v>
      </c>
      <c r="S2189" s="7" t="s">
        <v>38</v>
      </c>
      <c r="T2189" s="7" t="s">
        <v>9871</v>
      </c>
    </row>
    <row r="2190" spans="1:20" x14ac:dyDescent="0.3">
      <c r="A2190" s="6" t="s">
        <v>5719</v>
      </c>
      <c r="B2190" s="44" t="s">
        <v>5720</v>
      </c>
      <c r="C2190" s="6">
        <v>8543742.7738281302</v>
      </c>
      <c r="D2190" s="6">
        <v>8275945.5550781293</v>
      </c>
      <c r="E2190" s="6">
        <v>16240041.1800781</v>
      </c>
      <c r="F2190" s="6">
        <v>21440179.6488281</v>
      </c>
      <c r="G2190" s="6">
        <v>7791908.6039062496</v>
      </c>
      <c r="H2190" s="6">
        <v>9838254.3890624996</v>
      </c>
      <c r="I2190" s="6">
        <v>7054259.6429687496</v>
      </c>
      <c r="J2190" s="6">
        <v>9800091.2601562496</v>
      </c>
      <c r="K2190" s="6">
        <f>AVERAGE(Tableau3[[#This Row],[Abundance+δ EtOH1]:[Abundance+δ EtOH4]])</f>
        <v>13624977.289453115</v>
      </c>
      <c r="L2190" s="6">
        <f>AVERAGE(Tableau3[[#This Row],[Abundance+δ Control1]:[Abundance+δ Control4]])</f>
        <v>8621128.4740234371</v>
      </c>
      <c r="M2190" s="6">
        <f>STDEV(Tableau3[[#This Row],[Abundance+δ EtOH1]:[Abundance+δ EtOH4]])</f>
        <v>6386105.5364533495</v>
      </c>
      <c r="N2190" s="6">
        <f>STDEV(Tableau3[[#This Row],[Abundance+δ Control1]:[Abundance+δ Control4]])</f>
        <v>1415866.3155907483</v>
      </c>
      <c r="O2190" s="18">
        <f>_xlfn.T.TEST(Tableau3[[#This Row],[Abundance+δ EtOH1]:[Abundance+δ EtOH4]],Tableau3[[#This Row],[Abundance+δ Control1]:[Abundance+δ Control4]],2,2)</f>
        <v>0.17690113033986918</v>
      </c>
      <c r="P2190" s="6">
        <v>2189</v>
      </c>
      <c r="Q2190" s="6">
        <f>(Tableau3[[#This Row],[p-value]]*4872)/Tableau3[[#This Row],[Ranking]]</f>
        <v>0.39372421517398015</v>
      </c>
      <c r="R2190" s="6">
        <v>0.54847438081624533</v>
      </c>
      <c r="S2190" s="6" t="s">
        <v>38</v>
      </c>
      <c r="T2190" s="6" t="s">
        <v>38</v>
      </c>
    </row>
    <row r="2191" spans="1:20" x14ac:dyDescent="0.3">
      <c r="A2191" s="7" t="s">
        <v>7892</v>
      </c>
      <c r="B2191" s="45" t="s">
        <v>7893</v>
      </c>
      <c r="C2191" s="7">
        <v>81356.859765625006</v>
      </c>
      <c r="D2191" s="7">
        <v>98417.536523437506</v>
      </c>
      <c r="E2191" s="7">
        <v>89237.357812500006</v>
      </c>
      <c r="F2191" s="7">
        <v>151247.55312500001</v>
      </c>
      <c r="G2191" s="7">
        <v>111659.64492187501</v>
      </c>
      <c r="H2191" s="7">
        <v>57505.514062499999</v>
      </c>
      <c r="I2191" s="7">
        <v>70245.172265625006</v>
      </c>
      <c r="J2191" s="7">
        <v>55479.710839843799</v>
      </c>
      <c r="K2191" s="7">
        <f>AVERAGE(Tableau3[[#This Row],[Abundance+δ EtOH1]:[Abundance+δ EtOH4]])</f>
        <v>105064.82680664063</v>
      </c>
      <c r="L2191" s="7">
        <f>AVERAGE(Tableau3[[#This Row],[Abundance+δ Control1]:[Abundance+δ Control4]])</f>
        <v>73722.510522460958</v>
      </c>
      <c r="M2191" s="7">
        <f>STDEV(Tableau3[[#This Row],[Abundance+δ EtOH1]:[Abundance+δ EtOH4]])</f>
        <v>31567.95397384305</v>
      </c>
      <c r="N2191" s="7">
        <f>STDEV(Tableau3[[#This Row],[Abundance+δ Control1]:[Abundance+δ Control4]])</f>
        <v>26122.204872701324</v>
      </c>
      <c r="O2191" s="19">
        <f>_xlfn.T.TEST(Tableau3[[#This Row],[Abundance+δ EtOH1]:[Abundance+δ EtOH4]],Tableau3[[#This Row],[Abundance+δ Control1]:[Abundance+δ Control4]],2,2)</f>
        <v>0.17692681309892036</v>
      </c>
      <c r="P2191" s="7">
        <v>2190</v>
      </c>
      <c r="Q2191" s="7">
        <f>(Tableau3[[#This Row],[p-value]]*4872)/Tableau3[[#This Row],[Ranking]]</f>
        <v>0.39360156777074884</v>
      </c>
      <c r="R2191" s="7">
        <v>0.44447835818830272</v>
      </c>
      <c r="S2191" s="7" t="s">
        <v>38</v>
      </c>
      <c r="T2191" s="7" t="s">
        <v>38</v>
      </c>
    </row>
    <row r="2192" spans="1:20" x14ac:dyDescent="0.3">
      <c r="A2192" s="6" t="s">
        <v>6155</v>
      </c>
      <c r="B2192" s="44" t="s">
        <v>6156</v>
      </c>
      <c r="C2192" s="6">
        <v>388441.34853515599</v>
      </c>
      <c r="D2192" s="6">
        <v>338238.79531249998</v>
      </c>
      <c r="E2192" s="6">
        <v>698951.10097656294</v>
      </c>
      <c r="F2192" s="6">
        <v>690012.63222656294</v>
      </c>
      <c r="G2192" s="6">
        <v>377904.84023437498</v>
      </c>
      <c r="H2192" s="6">
        <v>473245.45937499998</v>
      </c>
      <c r="I2192" s="6">
        <v>282005.659570313</v>
      </c>
      <c r="J2192" s="6">
        <v>345865.25429687498</v>
      </c>
      <c r="K2192" s="6">
        <f>AVERAGE(Tableau3[[#This Row],[Abundance+δ EtOH1]:[Abundance+δ EtOH4]])</f>
        <v>528910.96926269552</v>
      </c>
      <c r="L2192" s="6">
        <f>AVERAGE(Tableau3[[#This Row],[Abundance+δ Control1]:[Abundance+δ Control4]])</f>
        <v>369755.30336914072</v>
      </c>
      <c r="M2192" s="6">
        <f>STDEV(Tableau3[[#This Row],[Abundance+δ EtOH1]:[Abundance+δ EtOH4]])</f>
        <v>192314.83256128486</v>
      </c>
      <c r="N2192" s="6">
        <f>STDEV(Tableau3[[#This Row],[Abundance+δ Control1]:[Abundance+δ Control4]])</f>
        <v>79681.369158106478</v>
      </c>
      <c r="O2192" s="18">
        <f>_xlfn.T.TEST(Tableau3[[#This Row],[Abundance+δ EtOH1]:[Abundance+δ EtOH4]],Tableau3[[#This Row],[Abundance+δ Control1]:[Abundance+δ Control4]],2,2)</f>
        <v>0.17710638489782909</v>
      </c>
      <c r="P2192" s="6">
        <v>2191</v>
      </c>
      <c r="Q2192" s="6">
        <f>(Tableau3[[#This Row],[p-value]]*4872)/Tableau3[[#This Row],[Ranking]]</f>
        <v>0.39382122648207363</v>
      </c>
      <c r="R2192" s="6">
        <v>0.43771276714206903</v>
      </c>
      <c r="S2192" s="6" t="s">
        <v>38</v>
      </c>
      <c r="T2192" s="6" t="s">
        <v>38</v>
      </c>
    </row>
    <row r="2193" spans="1:20" x14ac:dyDescent="0.3">
      <c r="A2193" s="7" t="s">
        <v>1275</v>
      </c>
      <c r="B2193" s="45" t="s">
        <v>1276</v>
      </c>
      <c r="C2193" s="7">
        <v>29982804.770898402</v>
      </c>
      <c r="D2193" s="7">
        <v>31746273.098046899</v>
      </c>
      <c r="E2193" s="7">
        <v>59137036.428125001</v>
      </c>
      <c r="F2193" s="7">
        <v>65266426.624414101</v>
      </c>
      <c r="G2193" s="7">
        <v>31431760.8841797</v>
      </c>
      <c r="H2193" s="7">
        <v>38108256.303125001</v>
      </c>
      <c r="I2193" s="7">
        <v>22310408.9776855</v>
      </c>
      <c r="J2193" s="7">
        <v>34717342.272851601</v>
      </c>
      <c r="K2193" s="7">
        <f>AVERAGE(Tableau3[[#This Row],[Abundance+δ EtOH1]:[Abundance+δ EtOH4]])</f>
        <v>46533135.230371103</v>
      </c>
      <c r="L2193" s="7">
        <f>AVERAGE(Tableau3[[#This Row],[Abundance+δ Control1]:[Abundance+δ Control4]])</f>
        <v>31641942.109460451</v>
      </c>
      <c r="M2193" s="7">
        <f>STDEV(Tableau3[[#This Row],[Abundance+δ EtOH1]:[Abundance+δ EtOH4]])</f>
        <v>18278942.911585279</v>
      </c>
      <c r="N2193" s="7">
        <f>STDEV(Tableau3[[#This Row],[Abundance+δ Control1]:[Abundance+δ Control4]])</f>
        <v>6791980.3727888772</v>
      </c>
      <c r="O2193" s="19">
        <f>_xlfn.T.TEST(Tableau3[[#This Row],[Abundance+δ EtOH1]:[Abundance+δ EtOH4]],Tableau3[[#This Row],[Abundance+δ Control1]:[Abundance+δ Control4]],2,2)</f>
        <v>0.17754335880996985</v>
      </c>
      <c r="P2193" s="7">
        <v>2192</v>
      </c>
      <c r="Q2193" s="7">
        <f>(Tableau3[[#This Row],[p-value]]*4872)/Tableau3[[#This Row],[Ranking]]</f>
        <v>0.39461279385135639</v>
      </c>
      <c r="R2193" s="7">
        <v>0.44996336472331783</v>
      </c>
      <c r="S2193" s="7" t="s">
        <v>38</v>
      </c>
      <c r="T2193" s="7" t="s">
        <v>38</v>
      </c>
    </row>
    <row r="2194" spans="1:20" x14ac:dyDescent="0.3">
      <c r="A2194" s="6" t="s">
        <v>3683</v>
      </c>
      <c r="B2194" s="44" t="s">
        <v>3684</v>
      </c>
      <c r="C2194" s="6">
        <v>3889139.7330566398</v>
      </c>
      <c r="D2194" s="6">
        <v>3884145.1136718802</v>
      </c>
      <c r="E2194" s="6">
        <v>8069362.6766601596</v>
      </c>
      <c r="F2194" s="6">
        <v>9295837.7132812496</v>
      </c>
      <c r="G2194" s="6">
        <v>4233059.6258789096</v>
      </c>
      <c r="H2194" s="6">
        <v>4510239.0697265593</v>
      </c>
      <c r="I2194" s="6">
        <v>2895538.6856933599</v>
      </c>
      <c r="J2194" s="6">
        <v>4578961.6461425796</v>
      </c>
      <c r="K2194" s="6">
        <f>AVERAGE(Tableau3[[#This Row],[Abundance+δ EtOH1]:[Abundance+δ EtOH4]])</f>
        <v>6284621.309167482</v>
      </c>
      <c r="L2194" s="6">
        <f>AVERAGE(Tableau3[[#This Row],[Abundance+δ Control1]:[Abundance+δ Control4]])</f>
        <v>4054449.7568603521</v>
      </c>
      <c r="M2194" s="6">
        <f>STDEV(Tableau3[[#This Row],[Abundance+δ EtOH1]:[Abundance+δ EtOH4]])</f>
        <v>2813855.2395761842</v>
      </c>
      <c r="N2194" s="6">
        <f>STDEV(Tableau3[[#This Row],[Abundance+δ Control1]:[Abundance+δ Control4]])</f>
        <v>786941.96649767912</v>
      </c>
      <c r="O2194" s="18">
        <f>_xlfn.T.TEST(Tableau3[[#This Row],[Abundance+δ EtOH1]:[Abundance+δ EtOH4]],Tableau3[[#This Row],[Abundance+δ Control1]:[Abundance+δ Control4]],2,2)</f>
        <v>0.177722768279586</v>
      </c>
      <c r="P2194" s="6">
        <v>2193</v>
      </c>
      <c r="Q2194" s="6">
        <f>(Tableau3[[#This Row],[p-value]]*4872)/Tableau3[[#This Row],[Ranking]]</f>
        <v>0.39483143048706931</v>
      </c>
      <c r="R2194" s="6">
        <v>0.51792039632622944</v>
      </c>
      <c r="S2194" s="6" t="s">
        <v>38</v>
      </c>
      <c r="T2194" s="6" t="s">
        <v>38</v>
      </c>
    </row>
    <row r="2195" spans="1:20" x14ac:dyDescent="0.3">
      <c r="A2195" s="7" t="s">
        <v>4230</v>
      </c>
      <c r="B2195" s="45" t="s">
        <v>4231</v>
      </c>
      <c r="C2195" s="7">
        <v>6926649.2582031293</v>
      </c>
      <c r="D2195" s="7">
        <v>7278771.9808593793</v>
      </c>
      <c r="E2195" s="7">
        <v>14243348.7113281</v>
      </c>
      <c r="F2195" s="7">
        <v>15268010.3597656</v>
      </c>
      <c r="G2195" s="7">
        <v>7792669.7132812496</v>
      </c>
      <c r="H2195" s="7">
        <v>9635047.9291015603</v>
      </c>
      <c r="I2195" s="7">
        <v>5045866.4398437496</v>
      </c>
      <c r="J2195" s="7">
        <v>6426285.7279296899</v>
      </c>
      <c r="K2195" s="7">
        <f>AVERAGE(Tableau3[[#This Row],[Abundance+δ EtOH1]:[Abundance+δ EtOH4]])</f>
        <v>10929195.077539053</v>
      </c>
      <c r="L2195" s="7">
        <f>AVERAGE(Tableau3[[#This Row],[Abundance+δ Control1]:[Abundance+δ Control4]])</f>
        <v>7224967.4525390621</v>
      </c>
      <c r="M2195" s="7">
        <f>STDEV(Tableau3[[#This Row],[Abundance+δ EtOH1]:[Abundance+δ EtOH4]])</f>
        <v>4440529.0293798558</v>
      </c>
      <c r="N2195" s="7">
        <f>STDEV(Tableau3[[#This Row],[Abundance+δ Control1]:[Abundance+δ Control4]])</f>
        <v>1959349.167548096</v>
      </c>
      <c r="O2195" s="19">
        <f>_xlfn.T.TEST(Tableau3[[#This Row],[Abundance+δ EtOH1]:[Abundance+δ EtOH4]],Tableau3[[#This Row],[Abundance+δ Control1]:[Abundance+δ Control4]],2,2)</f>
        <v>0.1777651380576204</v>
      </c>
      <c r="P2195" s="7">
        <v>2194</v>
      </c>
      <c r="Q2195" s="7">
        <f>(Tableau3[[#This Row],[p-value]]*4872)/Tableau3[[#This Row],[Ranking]]</f>
        <v>0.39474555725466115</v>
      </c>
      <c r="R2195" s="7">
        <v>0.48738401591033648</v>
      </c>
      <c r="S2195" s="7" t="s">
        <v>38</v>
      </c>
      <c r="T2195" s="7" t="s">
        <v>38</v>
      </c>
    </row>
    <row r="2196" spans="1:20" x14ac:dyDescent="0.3">
      <c r="A2196" s="6" t="s">
        <v>10146</v>
      </c>
      <c r="B2196" s="44" t="s">
        <v>10147</v>
      </c>
      <c r="C2196" s="6">
        <v>35623.514062499999</v>
      </c>
      <c r="D2196" s="6">
        <v>63720.236718749999</v>
      </c>
      <c r="E2196" s="6">
        <v>88485.357812500006</v>
      </c>
      <c r="F2196" s="6">
        <v>62759.865624999999</v>
      </c>
      <c r="G2196" s="6">
        <v>48335.545312499999</v>
      </c>
      <c r="H2196" s="6">
        <v>54866.920312499999</v>
      </c>
      <c r="I2196" s="6">
        <v>46163.189843749999</v>
      </c>
      <c r="J2196" s="6">
        <v>0.1</v>
      </c>
      <c r="K2196" s="6">
        <f>AVERAGE(Tableau3[[#This Row],[Abundance+δ EtOH1]:[Abundance+δ EtOH4]])</f>
        <v>62647.243554687499</v>
      </c>
      <c r="L2196" s="6">
        <f>AVERAGE(Tableau3[[#This Row],[Abundance+δ Control1]:[Abundance+δ Control4]])</f>
        <v>37341.438867187499</v>
      </c>
      <c r="M2196" s="6">
        <f>STDEV(Tableau3[[#This Row],[Abundance+δ EtOH1]:[Abundance+δ EtOH4]])</f>
        <v>21595.170001087019</v>
      </c>
      <c r="N2196" s="6">
        <f>STDEV(Tableau3[[#This Row],[Abundance+δ Control1]:[Abundance+δ Control4]])</f>
        <v>25167.517127622163</v>
      </c>
      <c r="O2196" s="18">
        <f>_xlfn.T.TEST(Tableau3[[#This Row],[Abundance+δ EtOH1]:[Abundance+δ EtOH4]],Tableau3[[#This Row],[Abundance+δ Control1]:[Abundance+δ Control4]],2,2)</f>
        <v>0.17781834683305436</v>
      </c>
      <c r="P2196" s="6">
        <v>2195</v>
      </c>
      <c r="Q2196" s="6">
        <f>(Tableau3[[#This Row],[p-value]]*4872)/Tableau3[[#This Row],[Ranking]]</f>
        <v>0.39468382039664729</v>
      </c>
      <c r="R2196" s="6">
        <v>0.61630859874541644</v>
      </c>
      <c r="S2196" s="6" t="s">
        <v>38</v>
      </c>
      <c r="T2196" s="6" t="s">
        <v>9871</v>
      </c>
    </row>
    <row r="2197" spans="1:20" x14ac:dyDescent="0.3">
      <c r="A2197" s="7" t="s">
        <v>3122</v>
      </c>
      <c r="B2197" s="45" t="s">
        <v>3123</v>
      </c>
      <c r="C2197" s="7">
        <v>8890139.909082029</v>
      </c>
      <c r="D2197" s="7">
        <v>8058397.5189453093</v>
      </c>
      <c r="E2197" s="7">
        <v>11848603.4125</v>
      </c>
      <c r="F2197" s="7">
        <v>13554484.8890625</v>
      </c>
      <c r="G2197" s="7">
        <v>7600491.4984374996</v>
      </c>
      <c r="H2197" s="7">
        <v>11091959.409204099</v>
      </c>
      <c r="I2197" s="7">
        <v>6425624.3773437496</v>
      </c>
      <c r="J2197" s="7">
        <v>7186999.8006835897</v>
      </c>
      <c r="K2197" s="7">
        <f>AVERAGE(Tableau3[[#This Row],[Abundance+δ EtOH1]:[Abundance+δ EtOH4]])</f>
        <v>10587906.432397461</v>
      </c>
      <c r="L2197" s="7">
        <f>AVERAGE(Tableau3[[#This Row],[Abundance+δ Control1]:[Abundance+δ Control4]])</f>
        <v>8076268.7714172341</v>
      </c>
      <c r="M2197" s="7">
        <f>STDEV(Tableau3[[#This Row],[Abundance+δ EtOH1]:[Abundance+δ EtOH4]])</f>
        <v>2560649.0795703335</v>
      </c>
      <c r="N2197" s="7">
        <f>STDEV(Tableau3[[#This Row],[Abundance+δ Control1]:[Abundance+δ Control4]])</f>
        <v>2068508.3397072484</v>
      </c>
      <c r="O2197" s="19">
        <f>_xlfn.T.TEST(Tableau3[[#This Row],[Abundance+δ EtOH1]:[Abundance+δ EtOH4]],Tableau3[[#This Row],[Abundance+δ Control1]:[Abundance+δ Control4]],2,2)</f>
        <v>0.17785472973033351</v>
      </c>
      <c r="P2197" s="7">
        <v>2196</v>
      </c>
      <c r="Q2197" s="7">
        <f>(Tableau3[[#This Row],[p-value]]*4872)/Tableau3[[#This Row],[Ranking]]</f>
        <v>0.39458481022139563</v>
      </c>
      <c r="R2197" s="7">
        <v>0.34363126155283902</v>
      </c>
      <c r="S2197" s="7" t="s">
        <v>38</v>
      </c>
      <c r="T2197" s="7" t="s">
        <v>38</v>
      </c>
    </row>
    <row r="2198" spans="1:20" x14ac:dyDescent="0.3">
      <c r="A2198" s="6" t="s">
        <v>3625</v>
      </c>
      <c r="B2198" s="44" t="s">
        <v>3626</v>
      </c>
      <c r="C2198" s="6">
        <v>100894.09609375001</v>
      </c>
      <c r="D2198" s="6">
        <v>109635.20546875001</v>
      </c>
      <c r="E2198" s="6">
        <v>217744.815820313</v>
      </c>
      <c r="F2198" s="6">
        <v>297038.977929688</v>
      </c>
      <c r="G2198" s="6">
        <v>102958.38710937501</v>
      </c>
      <c r="H2198" s="6">
        <v>119299.128076172</v>
      </c>
      <c r="I2198" s="6">
        <v>70237.332910156299</v>
      </c>
      <c r="J2198" s="6">
        <v>134805.535302734</v>
      </c>
      <c r="K2198" s="6">
        <f>AVERAGE(Tableau3[[#This Row],[Abundance+δ EtOH1]:[Abundance+δ EtOH4]])</f>
        <v>181328.27382812527</v>
      </c>
      <c r="L2198" s="6">
        <f>AVERAGE(Tableau3[[#This Row],[Abundance+δ Control1]:[Abundance+δ Control4]])</f>
        <v>106825.09584960932</v>
      </c>
      <c r="M2198" s="6">
        <f>STDEV(Tableau3[[#This Row],[Abundance+δ EtOH1]:[Abundance+δ EtOH4]])</f>
        <v>93674.408765922242</v>
      </c>
      <c r="N2198" s="6">
        <f>STDEV(Tableau3[[#This Row],[Abundance+δ Control1]:[Abundance+δ Control4]])</f>
        <v>27641.287387859473</v>
      </c>
      <c r="O2198" s="18">
        <f>_xlfn.T.TEST(Tableau3[[#This Row],[Abundance+δ EtOH1]:[Abundance+δ EtOH4]],Tableau3[[#This Row],[Abundance+δ Control1]:[Abundance+δ Control4]],2,2)</f>
        <v>0.17794406222746401</v>
      </c>
      <c r="P2198" s="6">
        <v>2197</v>
      </c>
      <c r="Q2198" s="6">
        <f>(Tableau3[[#This Row],[p-value]]*4872)/Tableau3[[#This Row],[Ranking]]</f>
        <v>0.39460330959135398</v>
      </c>
      <c r="R2198" s="6">
        <v>0.629324736646524</v>
      </c>
      <c r="S2198" s="6" t="s">
        <v>38</v>
      </c>
      <c r="T2198" s="6" t="s">
        <v>38</v>
      </c>
    </row>
    <row r="2199" spans="1:20" x14ac:dyDescent="0.3">
      <c r="A2199" s="7" t="s">
        <v>6123</v>
      </c>
      <c r="B2199" s="45" t="s">
        <v>6124</v>
      </c>
      <c r="C2199" s="7">
        <v>784337.51406249998</v>
      </c>
      <c r="D2199" s="7">
        <v>811209.69765624998</v>
      </c>
      <c r="E2199" s="7">
        <v>1454825.2250000001</v>
      </c>
      <c r="F2199" s="7">
        <v>1768337.4906250001</v>
      </c>
      <c r="G2199" s="7">
        <v>905860.21718749998</v>
      </c>
      <c r="H2199" s="7">
        <v>1068337.1234375001</v>
      </c>
      <c r="I2199" s="7">
        <v>621154.19765624998</v>
      </c>
      <c r="J2199" s="7">
        <v>572497.62734374998</v>
      </c>
      <c r="K2199" s="7">
        <f>AVERAGE(Tableau3[[#This Row],[Abundance+δ EtOH1]:[Abundance+δ EtOH4]])</f>
        <v>1204677.4818359376</v>
      </c>
      <c r="L2199" s="7">
        <f>AVERAGE(Tableau3[[#This Row],[Abundance+δ Control1]:[Abundance+δ Control4]])</f>
        <v>791962.29140625009</v>
      </c>
      <c r="M2199" s="7">
        <f>STDEV(Tableau3[[#This Row],[Abundance+δ EtOH1]:[Abundance+δ EtOH4]])</f>
        <v>487096.52863103256</v>
      </c>
      <c r="N2199" s="7">
        <f>STDEV(Tableau3[[#This Row],[Abundance+δ Control1]:[Abundance+δ Control4]])</f>
        <v>235722.95103938365</v>
      </c>
      <c r="O2199" s="19">
        <f>_xlfn.T.TEST(Tableau3[[#This Row],[Abundance+δ EtOH1]:[Abundance+δ EtOH4]],Tableau3[[#This Row],[Abundance+δ Control1]:[Abundance+δ Control4]],2,2)</f>
        <v>0.1780131638758187</v>
      </c>
      <c r="P2199" s="7">
        <v>2198</v>
      </c>
      <c r="Q2199" s="7">
        <f>(Tableau3[[#This Row],[p-value]]*4872)/Tableau3[[#This Row],[Ranking]]</f>
        <v>0.39457694922792935</v>
      </c>
      <c r="R2199" s="7">
        <v>0.50077994300007944</v>
      </c>
      <c r="S2199" s="7" t="s">
        <v>38</v>
      </c>
      <c r="T2199" s="7" t="s">
        <v>38</v>
      </c>
    </row>
    <row r="2200" spans="1:20" x14ac:dyDescent="0.3">
      <c r="A2200" s="6" t="s">
        <v>2928</v>
      </c>
      <c r="B2200" s="44" t="s">
        <v>2929</v>
      </c>
      <c r="C2200" s="6">
        <v>8396907.3172851596</v>
      </c>
      <c r="D2200" s="6">
        <v>8125225.9124999996</v>
      </c>
      <c r="E2200" s="6">
        <v>17956084.546289101</v>
      </c>
      <c r="F2200" s="6">
        <v>17631694.6332031</v>
      </c>
      <c r="G2200" s="6">
        <v>8736397.4671874996</v>
      </c>
      <c r="H2200" s="6">
        <v>11460829.140039099</v>
      </c>
      <c r="I2200" s="6">
        <v>6257987.6161132799</v>
      </c>
      <c r="J2200" s="6">
        <v>7545292.6507812496</v>
      </c>
      <c r="K2200" s="6">
        <f>AVERAGE(Tableau3[[#This Row],[Abundance+δ EtOH1]:[Abundance+δ EtOH4]])</f>
        <v>13027478.102319341</v>
      </c>
      <c r="L2200" s="6">
        <f>AVERAGE(Tableau3[[#This Row],[Abundance+δ Control1]:[Abundance+δ Control4]])</f>
        <v>8500126.7185302824</v>
      </c>
      <c r="M2200" s="6">
        <f>STDEV(Tableau3[[#This Row],[Abundance+δ EtOH1]:[Abundance+δ EtOH4]])</f>
        <v>5506488.1025509052</v>
      </c>
      <c r="N2200" s="6">
        <f>STDEV(Tableau3[[#This Row],[Abundance+δ Control1]:[Abundance+δ Control4]])</f>
        <v>2218143.2585926973</v>
      </c>
      <c r="O2200" s="18">
        <f>_xlfn.T.TEST(Tableau3[[#This Row],[Abundance+δ EtOH1]:[Abundance+δ EtOH4]],Tableau3[[#This Row],[Abundance+δ Control1]:[Abundance+δ Control4]],2,2)</f>
        <v>0.17803649879870345</v>
      </c>
      <c r="P2200" s="6">
        <v>2199</v>
      </c>
      <c r="Q2200" s="6">
        <f>(Tableau3[[#This Row],[p-value]]*4872)/Tableau3[[#This Row],[Ranking]]</f>
        <v>0.39444921425524476</v>
      </c>
      <c r="R2200" s="6">
        <v>0.5096134065170228</v>
      </c>
      <c r="S2200" s="6" t="s">
        <v>38</v>
      </c>
      <c r="T2200" s="6" t="s">
        <v>38</v>
      </c>
    </row>
    <row r="2201" spans="1:20" x14ac:dyDescent="0.3">
      <c r="A2201" s="7" t="s">
        <v>6477</v>
      </c>
      <c r="B2201" s="45" t="s">
        <v>6478</v>
      </c>
      <c r="C2201" s="7">
        <v>1283334.2295166</v>
      </c>
      <c r="D2201" s="7">
        <v>1272225.0951171899</v>
      </c>
      <c r="E2201" s="7">
        <v>2042034.16445313</v>
      </c>
      <c r="F2201" s="7">
        <v>2426621.5956054698</v>
      </c>
      <c r="G2201" s="7">
        <v>1269650.53981934</v>
      </c>
      <c r="H2201" s="7">
        <v>1528728.6622558599</v>
      </c>
      <c r="I2201" s="7">
        <v>927882.33205566392</v>
      </c>
      <c r="J2201" s="7">
        <v>1381223.33608398</v>
      </c>
      <c r="K2201" s="7">
        <f>AVERAGE(Tableau3[[#This Row],[Abundance+δ EtOH1]:[Abundance+δ EtOH4]])</f>
        <v>1756053.7711730977</v>
      </c>
      <c r="L2201" s="7">
        <f>AVERAGE(Tableau3[[#This Row],[Abundance+δ Control1]:[Abundance+δ Control4]])</f>
        <v>1276871.217553711</v>
      </c>
      <c r="M2201" s="7">
        <f>STDEV(Tableau3[[#This Row],[Abundance+δ EtOH1]:[Abundance+δ EtOH4]])</f>
        <v>574166.04605941474</v>
      </c>
      <c r="N2201" s="7">
        <f>STDEV(Tableau3[[#This Row],[Abundance+δ Control1]:[Abundance+δ Control4]])</f>
        <v>255712.67566141736</v>
      </c>
      <c r="O2201" s="19">
        <f>_xlfn.T.TEST(Tableau3[[#This Row],[Abundance+δ EtOH1]:[Abundance+δ EtOH4]],Tableau3[[#This Row],[Abundance+δ Control1]:[Abundance+δ Control4]],2,2)</f>
        <v>0.17816007779020071</v>
      </c>
      <c r="P2201" s="7">
        <v>2200</v>
      </c>
      <c r="Q2201" s="7">
        <f>(Tableau3[[#This Row],[p-value]]*4872)/Tableau3[[#This Row],[Ranking]]</f>
        <v>0.39454359045175358</v>
      </c>
      <c r="R2201" s="7">
        <v>0.37988181432816048</v>
      </c>
      <c r="S2201" s="7" t="s">
        <v>38</v>
      </c>
      <c r="T2201" s="7" t="s">
        <v>38</v>
      </c>
    </row>
    <row r="2202" spans="1:20" x14ac:dyDescent="0.3">
      <c r="A2202" s="6" t="s">
        <v>10148</v>
      </c>
      <c r="B2202" s="44" t="s">
        <v>10149</v>
      </c>
      <c r="C2202" s="6">
        <v>784740630.568506</v>
      </c>
      <c r="D2202" s="6">
        <v>749312414.53212905</v>
      </c>
      <c r="E2202" s="6">
        <v>1316608236.8299799</v>
      </c>
      <c r="F2202" s="6">
        <v>1438791588.1498001</v>
      </c>
      <c r="G2202" s="6">
        <v>804301002.22866201</v>
      </c>
      <c r="H2202" s="6">
        <v>908155538.32094705</v>
      </c>
      <c r="I2202" s="6">
        <v>577939613.63344705</v>
      </c>
      <c r="J2202" s="6">
        <v>829794804.86440408</v>
      </c>
      <c r="K2202" s="6">
        <f>AVERAGE(Tableau3[[#This Row],[Abundance+δ EtOH1]:[Abundance+δ EtOH4]])</f>
        <v>1072363217.5201037</v>
      </c>
      <c r="L2202" s="6">
        <f>AVERAGE(Tableau3[[#This Row],[Abundance+δ Control1]:[Abundance+δ Control4]])</f>
        <v>780047739.76186514</v>
      </c>
      <c r="M2202" s="6">
        <f>STDEV(Tableau3[[#This Row],[Abundance+δ EtOH1]:[Abundance+δ EtOH4]])</f>
        <v>356377119.58725226</v>
      </c>
      <c r="N2202" s="6">
        <f>STDEV(Tableau3[[#This Row],[Abundance+δ Control1]:[Abundance+δ Control4]])</f>
        <v>141800674.56985047</v>
      </c>
      <c r="O2202" s="18">
        <f>_xlfn.T.TEST(Tableau3[[#This Row],[Abundance+δ EtOH1]:[Abundance+δ EtOH4]],Tableau3[[#This Row],[Abundance+δ Control1]:[Abundance+δ Control4]],2,2)</f>
        <v>0.17828329956394531</v>
      </c>
      <c r="P2202" s="6">
        <v>2201</v>
      </c>
      <c r="Q2202" s="6">
        <f>(Tableau3[[#This Row],[p-value]]*4872)/Tableau3[[#This Row],[Ranking]]</f>
        <v>0.39463709017516652</v>
      </c>
      <c r="R2202" s="6">
        <v>0.37961611537280737</v>
      </c>
      <c r="S2202" s="6" t="s">
        <v>38</v>
      </c>
      <c r="T2202" s="6" t="s">
        <v>9871</v>
      </c>
    </row>
    <row r="2203" spans="1:20" x14ac:dyDescent="0.3">
      <c r="A2203" s="7" t="s">
        <v>8670</v>
      </c>
      <c r="B2203" s="45" t="s">
        <v>8671</v>
      </c>
      <c r="C2203" s="7">
        <v>701149.71914062498</v>
      </c>
      <c r="D2203" s="7">
        <v>914037.12539062498</v>
      </c>
      <c r="E2203" s="7">
        <v>1531663.94570313</v>
      </c>
      <c r="F2203" s="7">
        <v>1612228.9061523399</v>
      </c>
      <c r="G2203" s="7">
        <v>709835.10927734396</v>
      </c>
      <c r="H2203" s="7">
        <v>1104827.1781250001</v>
      </c>
      <c r="I2203" s="7">
        <v>582327.58059081994</v>
      </c>
      <c r="J2203" s="7">
        <v>828596.12185058603</v>
      </c>
      <c r="K2203" s="7">
        <f>AVERAGE(Tableau3[[#This Row],[Abundance+δ EtOH1]:[Abundance+δ EtOH4]])</f>
        <v>1189769.92409668</v>
      </c>
      <c r="L2203" s="7">
        <f>AVERAGE(Tableau3[[#This Row],[Abundance+δ Control1]:[Abundance+δ Control4]])</f>
        <v>806396.49746093748</v>
      </c>
      <c r="M2203" s="7">
        <f>STDEV(Tableau3[[#This Row],[Abundance+δ EtOH1]:[Abundance+δ EtOH4]])</f>
        <v>450977.23316641554</v>
      </c>
      <c r="N2203" s="7">
        <f>STDEV(Tableau3[[#This Row],[Abundance+δ Control1]:[Abundance+δ Control4]])</f>
        <v>222923.51130671686</v>
      </c>
      <c r="O2203" s="19">
        <f>_xlfn.T.TEST(Tableau3[[#This Row],[Abundance+δ EtOH1]:[Abundance+δ EtOH4]],Tableau3[[#This Row],[Abundance+δ Control1]:[Abundance+δ Control4]],2,2)</f>
        <v>0.17830941366050207</v>
      </c>
      <c r="P2203" s="7">
        <v>2202</v>
      </c>
      <c r="Q2203" s="7">
        <f>(Tableau3[[#This Row],[p-value]]*4872)/Tableau3[[#This Row],[Ranking]]</f>
        <v>0.39451565093277297</v>
      </c>
      <c r="R2203" s="7">
        <v>0.43747216929819571</v>
      </c>
      <c r="S2203" s="7" t="s">
        <v>38</v>
      </c>
      <c r="T2203" s="7" t="s">
        <v>38</v>
      </c>
    </row>
    <row r="2204" spans="1:20" x14ac:dyDescent="0.3">
      <c r="A2204" s="6" t="s">
        <v>10150</v>
      </c>
      <c r="B2204" s="44" t="s">
        <v>10151</v>
      </c>
      <c r="C2204" s="6">
        <v>256438.07656250001</v>
      </c>
      <c r="D2204" s="6">
        <v>89294.428125000006</v>
      </c>
      <c r="E2204" s="6">
        <v>361410.44374999998</v>
      </c>
      <c r="F2204" s="6">
        <v>415914.38124999998</v>
      </c>
      <c r="G2204" s="6">
        <v>206009.76406250001</v>
      </c>
      <c r="H2204" s="6">
        <v>265578.30312499998</v>
      </c>
      <c r="I2204" s="6">
        <v>41125.861718749999</v>
      </c>
      <c r="J2204" s="6">
        <v>57724.174218749999</v>
      </c>
      <c r="K2204" s="6">
        <f>AVERAGE(Tableau3[[#This Row],[Abundance+δ EtOH1]:[Abundance+δ EtOH4]])</f>
        <v>280764.33242187498</v>
      </c>
      <c r="L2204" s="6">
        <f>AVERAGE(Tableau3[[#This Row],[Abundance+δ Control1]:[Abundance+δ Control4]])</f>
        <v>142609.52578124998</v>
      </c>
      <c r="M2204" s="6">
        <f>STDEV(Tableau3[[#This Row],[Abundance+δ EtOH1]:[Abundance+δ EtOH4]])</f>
        <v>143784.35467298847</v>
      </c>
      <c r="N2204" s="6">
        <f>STDEV(Tableau3[[#This Row],[Abundance+δ Control1]:[Abundance+δ Control4]])</f>
        <v>110522.04515687605</v>
      </c>
      <c r="O2204" s="18">
        <f>_xlfn.T.TEST(Tableau3[[#This Row],[Abundance+δ EtOH1]:[Abundance+δ EtOH4]],Tableau3[[#This Row],[Abundance+δ Control1]:[Abundance+δ Control4]],2,2)</f>
        <v>0.17844344798863462</v>
      </c>
      <c r="P2204" s="6">
        <v>2203</v>
      </c>
      <c r="Q2204" s="6">
        <f>(Tableau3[[#This Row],[p-value]]*4872)/Tableau3[[#This Row],[Ranking]]</f>
        <v>0.39463299074018515</v>
      </c>
      <c r="R2204" s="6">
        <v>0.95207019629551559</v>
      </c>
      <c r="S2204" s="6" t="s">
        <v>38</v>
      </c>
      <c r="T2204" s="6" t="s">
        <v>9871</v>
      </c>
    </row>
    <row r="2205" spans="1:20" x14ac:dyDescent="0.3">
      <c r="A2205" s="7" t="s">
        <v>2311</v>
      </c>
      <c r="B2205" s="45" t="s">
        <v>2312</v>
      </c>
      <c r="C2205" s="7">
        <v>240834.151757813</v>
      </c>
      <c r="D2205" s="7">
        <v>270175.516992188</v>
      </c>
      <c r="E2205" s="7">
        <v>350236.12734374998</v>
      </c>
      <c r="F2205" s="7">
        <v>469468.450585938</v>
      </c>
      <c r="G2205" s="7">
        <v>220256.087304688</v>
      </c>
      <c r="H2205" s="7">
        <v>294795.919335938</v>
      </c>
      <c r="I2205" s="7">
        <v>199725.298242188</v>
      </c>
      <c r="J2205" s="7">
        <v>275687.747460938</v>
      </c>
      <c r="K2205" s="7">
        <f>AVERAGE(Tableau3[[#This Row],[Abundance+δ EtOH1]:[Abundance+δ EtOH4]])</f>
        <v>332678.56166992226</v>
      </c>
      <c r="L2205" s="7">
        <f>AVERAGE(Tableau3[[#This Row],[Abundance+δ Control1]:[Abundance+δ Control4]])</f>
        <v>247616.263085938</v>
      </c>
      <c r="M2205" s="7">
        <f>STDEV(Tableau3[[#This Row],[Abundance+δ EtOH1]:[Abundance+δ EtOH4]])</f>
        <v>102244.42616941199</v>
      </c>
      <c r="N2205" s="7">
        <f>STDEV(Tableau3[[#This Row],[Abundance+δ Control1]:[Abundance+δ Control4]])</f>
        <v>44929.767160648371</v>
      </c>
      <c r="O2205" s="19">
        <f>_xlfn.T.TEST(Tableau3[[#This Row],[Abundance+δ EtOH1]:[Abundance+δ EtOH4]],Tableau3[[#This Row],[Abundance+δ Control1]:[Abundance+δ Control4]],2,2)</f>
        <v>0.17851333156839158</v>
      </c>
      <c r="P2205" s="7">
        <v>2204</v>
      </c>
      <c r="Q2205" s="7">
        <f>(Tableau3[[#This Row],[p-value]]*4872)/Tableau3[[#This Row],[Ranking]]</f>
        <v>0.39460841715118139</v>
      </c>
      <c r="R2205" s="7">
        <v>0.34408053937101157</v>
      </c>
      <c r="S2205" s="7" t="s">
        <v>17191</v>
      </c>
      <c r="T2205" s="7" t="s">
        <v>38</v>
      </c>
    </row>
    <row r="2206" spans="1:20" x14ac:dyDescent="0.3">
      <c r="A2206" s="6" t="s">
        <v>3284</v>
      </c>
      <c r="B2206" s="44" t="s">
        <v>3285</v>
      </c>
      <c r="C2206" s="6">
        <v>1330139.48769531</v>
      </c>
      <c r="D2206" s="6">
        <v>1248656.6849609399</v>
      </c>
      <c r="E2206" s="6">
        <v>2847020.8382812501</v>
      </c>
      <c r="F2206" s="6">
        <v>3309957.4496093802</v>
      </c>
      <c r="G2206" s="6">
        <v>1458741.5882812501</v>
      </c>
      <c r="H2206" s="6">
        <v>1833327.9310546899</v>
      </c>
      <c r="I2206" s="6">
        <v>989474.89394531294</v>
      </c>
      <c r="J2206" s="6">
        <v>1031719.17714844</v>
      </c>
      <c r="K2206" s="6">
        <f>AVERAGE(Tableau3[[#This Row],[Abundance+δ EtOH1]:[Abundance+δ EtOH4]])</f>
        <v>2183943.6151367202</v>
      </c>
      <c r="L2206" s="6">
        <f>AVERAGE(Tableau3[[#This Row],[Abundance+δ Control1]:[Abundance+δ Control4]])</f>
        <v>1328315.8976074231</v>
      </c>
      <c r="M2206" s="6">
        <f>STDEV(Tableau3[[#This Row],[Abundance+δ EtOH1]:[Abundance+δ EtOH4]])</f>
        <v>1050606.4421831961</v>
      </c>
      <c r="N2206" s="6">
        <f>STDEV(Tableau3[[#This Row],[Abundance+δ Control1]:[Abundance+δ Control4]])</f>
        <v>397840.35955144104</v>
      </c>
      <c r="O2206" s="18">
        <f>_xlfn.T.TEST(Tableau3[[#This Row],[Abundance+δ EtOH1]:[Abundance+δ EtOH4]],Tableau3[[#This Row],[Abundance+δ Control1]:[Abundance+δ Control4]],2,2)</f>
        <v>0.17852366173359907</v>
      </c>
      <c r="P2206" s="6">
        <v>2205</v>
      </c>
      <c r="Q2206" s="6">
        <f>(Tableau3[[#This Row],[p-value]]*4872)/Tableau3[[#This Row],[Ranking]]</f>
        <v>0.39445228116376174</v>
      </c>
      <c r="R2206" s="6">
        <v>0.59987986878656741</v>
      </c>
      <c r="S2206" s="6" t="s">
        <v>38</v>
      </c>
      <c r="T2206" s="6" t="s">
        <v>38</v>
      </c>
    </row>
    <row r="2207" spans="1:20" x14ac:dyDescent="0.3">
      <c r="A2207" s="7" t="s">
        <v>8538</v>
      </c>
      <c r="B2207" s="45" t="s">
        <v>8539</v>
      </c>
      <c r="C2207" s="7">
        <v>912088.74843749998</v>
      </c>
      <c r="D2207" s="7">
        <v>680574.96328124998</v>
      </c>
      <c r="E2207" s="7">
        <v>1570178.4828125001</v>
      </c>
      <c r="F2207" s="7">
        <v>1692966.6390625001</v>
      </c>
      <c r="G2207" s="7">
        <v>757318.12343749998</v>
      </c>
      <c r="H2207" s="7">
        <v>891543.50624999998</v>
      </c>
      <c r="I2207" s="7">
        <v>520125.33828124998</v>
      </c>
      <c r="J2207" s="7">
        <v>1040535.1703125</v>
      </c>
      <c r="K2207" s="7">
        <f>AVERAGE(Tableau3[[#This Row],[Abundance+δ EtOH1]:[Abundance+δ EtOH4]])</f>
        <v>1213952.2083984376</v>
      </c>
      <c r="L2207" s="7">
        <f>AVERAGE(Tableau3[[#This Row],[Abundance+δ Control1]:[Abundance+δ Control4]])</f>
        <v>802380.53457031248</v>
      </c>
      <c r="M2207" s="7">
        <f>STDEV(Tableau3[[#This Row],[Abundance+δ EtOH1]:[Abundance+δ EtOH4]])</f>
        <v>493951.69042992033</v>
      </c>
      <c r="N2207" s="7">
        <f>STDEV(Tableau3[[#This Row],[Abundance+δ Control1]:[Abundance+δ Control4]])</f>
        <v>220881.78042679027</v>
      </c>
      <c r="O2207" s="19">
        <f>_xlfn.T.TEST(Tableau3[[#This Row],[Abundance+δ EtOH1]:[Abundance+δ EtOH4]],Tableau3[[#This Row],[Abundance+δ Control1]:[Abundance+δ Control4]],2,2)</f>
        <v>0.17901082458997292</v>
      </c>
      <c r="P2207" s="7">
        <v>2206</v>
      </c>
      <c r="Q2207" s="7">
        <f>(Tableau3[[#This Row],[p-value]]*4872)/Tableau3[[#This Row],[Ranking]]</f>
        <v>0.39534938232200728</v>
      </c>
      <c r="R2207" s="7">
        <v>0.52375891533327601</v>
      </c>
      <c r="S2207" s="7" t="s">
        <v>38</v>
      </c>
      <c r="T2207" s="7" t="s">
        <v>38</v>
      </c>
    </row>
    <row r="2208" spans="1:20" x14ac:dyDescent="0.3">
      <c r="A2208" s="6" t="s">
        <v>4574</v>
      </c>
      <c r="B2208" s="44" t="s">
        <v>4575</v>
      </c>
      <c r="C2208" s="6">
        <v>8611418.9652343802</v>
      </c>
      <c r="D2208" s="6">
        <v>8764226.5343261696</v>
      </c>
      <c r="E2208" s="6">
        <v>15859538.0287109</v>
      </c>
      <c r="F2208" s="6">
        <v>18393645.927148402</v>
      </c>
      <c r="G2208" s="6">
        <v>9490257.4847656302</v>
      </c>
      <c r="H2208" s="6">
        <v>10988921.6612793</v>
      </c>
      <c r="I2208" s="6">
        <v>6140663.4921508795</v>
      </c>
      <c r="J2208" s="6">
        <v>8644632.0455566403</v>
      </c>
      <c r="K2208" s="6">
        <f>AVERAGE(Tableau3[[#This Row],[Abundance+δ EtOH1]:[Abundance+δ EtOH4]])</f>
        <v>12907207.363854963</v>
      </c>
      <c r="L2208" s="6">
        <f>AVERAGE(Tableau3[[#This Row],[Abundance+δ Control1]:[Abundance+δ Control4]])</f>
        <v>8816118.6709381137</v>
      </c>
      <c r="M2208" s="6">
        <f>STDEV(Tableau3[[#This Row],[Abundance+δ EtOH1]:[Abundance+δ EtOH4]])</f>
        <v>4981142.860261702</v>
      </c>
      <c r="N2208" s="6">
        <f>STDEV(Tableau3[[#This Row],[Abundance+δ Control1]:[Abundance+δ Control4]])</f>
        <v>2030024.9630261888</v>
      </c>
      <c r="O2208" s="18">
        <f>_xlfn.T.TEST(Tableau3[[#This Row],[Abundance+δ EtOH1]:[Abundance+δ EtOH4]],Tableau3[[#This Row],[Abundance+δ Control1]:[Abundance+δ Control4]],2,2)</f>
        <v>0.17903924882355843</v>
      </c>
      <c r="P2208" s="6">
        <v>2207</v>
      </c>
      <c r="Q2208" s="6">
        <f>(Tableau3[[#This Row],[p-value]]*4872)/Tableau3[[#This Row],[Ranking]]</f>
        <v>0.39523299513746113</v>
      </c>
      <c r="R2208" s="6">
        <v>0.45058407336520639</v>
      </c>
      <c r="S2208" s="6" t="s">
        <v>38</v>
      </c>
      <c r="T2208" s="6" t="s">
        <v>38</v>
      </c>
    </row>
    <row r="2209" spans="1:20" x14ac:dyDescent="0.3">
      <c r="A2209" s="7" t="s">
        <v>6699</v>
      </c>
      <c r="B2209" s="45" t="s">
        <v>6700</v>
      </c>
      <c r="C2209" s="7">
        <v>3007317.9515625001</v>
      </c>
      <c r="D2209" s="7">
        <v>3391488.1859375001</v>
      </c>
      <c r="E2209" s="7">
        <v>7841323.2552734399</v>
      </c>
      <c r="F2209" s="7">
        <v>8523929.7640624996</v>
      </c>
      <c r="G2209" s="7">
        <v>3195740.5208984399</v>
      </c>
      <c r="H2209" s="7">
        <v>5047761.3373046899</v>
      </c>
      <c r="I2209" s="7">
        <v>1905007.62539063</v>
      </c>
      <c r="J2209" s="7">
        <v>2961408.8587890598</v>
      </c>
      <c r="K2209" s="7">
        <f>AVERAGE(Tableau3[[#This Row],[Abundance+δ EtOH1]:[Abundance+δ EtOH4]])</f>
        <v>5691014.7892089849</v>
      </c>
      <c r="L2209" s="7">
        <f>AVERAGE(Tableau3[[#This Row],[Abundance+δ Control1]:[Abundance+δ Control4]])</f>
        <v>3277479.5855957051</v>
      </c>
      <c r="M2209" s="7">
        <f>STDEV(Tableau3[[#This Row],[Abundance+δ EtOH1]:[Abundance+δ EtOH4]])</f>
        <v>2894781.8034942802</v>
      </c>
      <c r="N2209" s="7">
        <f>STDEV(Tableau3[[#This Row],[Abundance+δ Control1]:[Abundance+δ Control4]])</f>
        <v>1306924.9839508331</v>
      </c>
      <c r="O2209" s="19">
        <f>_xlfn.T.TEST(Tableau3[[#This Row],[Abundance+δ EtOH1]:[Abundance+δ EtOH4]],Tableau3[[#This Row],[Abundance+δ Control1]:[Abundance+δ Control4]],2,2)</f>
        <v>0.17937213840975158</v>
      </c>
      <c r="P2209" s="7">
        <v>2208</v>
      </c>
      <c r="Q2209" s="7">
        <f>(Tableau3[[#This Row],[p-value]]*4872)/Tableau3[[#This Row],[Ranking]]</f>
        <v>0.39578852279543014</v>
      </c>
      <c r="R2209" s="7">
        <v>0.65318283052593806</v>
      </c>
      <c r="S2209" s="7" t="s">
        <v>38</v>
      </c>
      <c r="T2209" s="7" t="s">
        <v>38</v>
      </c>
    </row>
    <row r="2210" spans="1:20" x14ac:dyDescent="0.3">
      <c r="A2210" s="6" t="s">
        <v>2692</v>
      </c>
      <c r="B2210" s="44" t="s">
        <v>2693</v>
      </c>
      <c r="C2210" s="6">
        <v>2341620.7879882799</v>
      </c>
      <c r="D2210" s="6">
        <v>2340269.6429687501</v>
      </c>
      <c r="E2210" s="6">
        <v>4993796.5628906293</v>
      </c>
      <c r="F2210" s="6">
        <v>5884501.2542968793</v>
      </c>
      <c r="G2210" s="6">
        <v>2392837.2533203098</v>
      </c>
      <c r="H2210" s="6">
        <v>2802193.8617187501</v>
      </c>
      <c r="I2210" s="6">
        <v>1761367.2313476601</v>
      </c>
      <c r="J2210" s="6">
        <v>2848622.5340820299</v>
      </c>
      <c r="K2210" s="6">
        <f>AVERAGE(Tableau3[[#This Row],[Abundance+δ EtOH1]:[Abundance+δ EtOH4]])</f>
        <v>3890047.0620361352</v>
      </c>
      <c r="L2210" s="6">
        <f>AVERAGE(Tableau3[[#This Row],[Abundance+δ Control1]:[Abundance+δ Control4]])</f>
        <v>2451255.2201171871</v>
      </c>
      <c r="M2210" s="6">
        <f>STDEV(Tableau3[[#This Row],[Abundance+δ EtOH1]:[Abundance+δ EtOH4]])</f>
        <v>1825335.0797845202</v>
      </c>
      <c r="N2210" s="6">
        <f>STDEV(Tableau3[[#This Row],[Abundance+δ Control1]:[Abundance+δ Control4]])</f>
        <v>503460.29577645066</v>
      </c>
      <c r="O2210" s="18">
        <f>_xlfn.T.TEST(Tableau3[[#This Row],[Abundance+δ EtOH1]:[Abundance+δ EtOH4]],Tableau3[[#This Row],[Abundance+δ Control1]:[Abundance+δ Control4]],2,2)</f>
        <v>0.17939022864084403</v>
      </c>
      <c r="P2210" s="6">
        <v>2209</v>
      </c>
      <c r="Q2210" s="6">
        <f>(Tableau3[[#This Row],[p-value]]*4872)/Tableau3[[#This Row],[Ranking]]</f>
        <v>0.39564925031154013</v>
      </c>
      <c r="R2210" s="6">
        <v>0.54658467309259151</v>
      </c>
      <c r="S2210" s="6" t="s">
        <v>38</v>
      </c>
      <c r="T2210" s="6" t="s">
        <v>38</v>
      </c>
    </row>
    <row r="2211" spans="1:20" x14ac:dyDescent="0.3">
      <c r="A2211" s="7" t="s">
        <v>8578</v>
      </c>
      <c r="B2211" s="45" t="s">
        <v>8579</v>
      </c>
      <c r="C2211" s="7">
        <v>347732.55117187498</v>
      </c>
      <c r="D2211" s="7">
        <v>305331.89296874998</v>
      </c>
      <c r="E2211" s="7">
        <v>533096.79531249998</v>
      </c>
      <c r="F2211" s="7">
        <v>703449.45546874998</v>
      </c>
      <c r="G2211" s="7">
        <v>326490.66835937498</v>
      </c>
      <c r="H2211" s="7">
        <v>417415.42421874998</v>
      </c>
      <c r="I2211" s="7">
        <v>251054.10195312501</v>
      </c>
      <c r="J2211" s="7">
        <v>300117.24062499998</v>
      </c>
      <c r="K2211" s="7">
        <f>AVERAGE(Tableau3[[#This Row],[Abundance+δ EtOH1]:[Abundance+δ EtOH4]])</f>
        <v>472402.67373046873</v>
      </c>
      <c r="L2211" s="7">
        <f>AVERAGE(Tableau3[[#This Row],[Abundance+δ Control1]:[Abundance+δ Control4]])</f>
        <v>323769.35878906248</v>
      </c>
      <c r="M2211" s="7">
        <f>STDEV(Tableau3[[#This Row],[Abundance+δ EtOH1]:[Abundance+δ EtOH4]])</f>
        <v>183049.79012037185</v>
      </c>
      <c r="N2211" s="7">
        <f>STDEV(Tableau3[[#This Row],[Abundance+δ Control1]:[Abundance+δ Control4]])</f>
        <v>69818.627807106823</v>
      </c>
      <c r="O2211" s="19">
        <f>_xlfn.T.TEST(Tableau3[[#This Row],[Abundance+δ EtOH1]:[Abundance+δ EtOH4]],Tableau3[[#This Row],[Abundance+δ Control1]:[Abundance+δ Control4]],2,2)</f>
        <v>0.17997406655693501</v>
      </c>
      <c r="P2211" s="7">
        <v>2210</v>
      </c>
      <c r="Q2211" s="7">
        <f>(Tableau3[[#This Row],[p-value]]*4872)/Tableau3[[#This Row],[Ranking]]</f>
        <v>0.39675730871736986</v>
      </c>
      <c r="R2211" s="7">
        <v>0.46682008571144351</v>
      </c>
      <c r="S2211" s="7" t="s">
        <v>38</v>
      </c>
      <c r="T2211" s="7" t="s">
        <v>38</v>
      </c>
    </row>
    <row r="2212" spans="1:20" x14ac:dyDescent="0.3">
      <c r="A2212" s="6" t="s">
        <v>389</v>
      </c>
      <c r="B2212" s="44" t="s">
        <v>390</v>
      </c>
      <c r="C2212" s="6">
        <v>26592.625390624999</v>
      </c>
      <c r="D2212" s="6">
        <v>29391.086328124999</v>
      </c>
      <c r="E2212" s="6">
        <v>29093.232812499999</v>
      </c>
      <c r="F2212" s="6">
        <v>29170.107812499999</v>
      </c>
      <c r="G2212" s="6">
        <v>22841.346093749999</v>
      </c>
      <c r="H2212" s="6">
        <v>0.1</v>
      </c>
      <c r="I2212" s="6">
        <v>10669.766015625</v>
      </c>
      <c r="J2212" s="6">
        <v>34835.185937499999</v>
      </c>
      <c r="K2212" s="6">
        <f>AVERAGE(Tableau3[[#This Row],[Abundance+δ EtOH1]:[Abundance+δ EtOH4]])</f>
        <v>28561.763085937499</v>
      </c>
      <c r="L2212" s="6">
        <f>AVERAGE(Tableau3[[#This Row],[Abundance+δ Control1]:[Abundance+δ Control4]])</f>
        <v>17086.599511718749</v>
      </c>
      <c r="M2212" s="6">
        <f>STDEV(Tableau3[[#This Row],[Abundance+δ EtOH1]:[Abundance+δ EtOH4]])</f>
        <v>1318.8155898029404</v>
      </c>
      <c r="N2212" s="6">
        <f>STDEV(Tableau3[[#This Row],[Abundance+δ Control1]:[Abundance+δ Control4]])</f>
        <v>15069.324758344712</v>
      </c>
      <c r="O2212" s="18">
        <f>_xlfn.T.TEST(Tableau3[[#This Row],[Abundance+δ EtOH1]:[Abundance+δ EtOH4]],Tableau3[[#This Row],[Abundance+δ Control1]:[Abundance+δ Control4]],2,2)</f>
        <v>0.18001255808702188</v>
      </c>
      <c r="P2212" s="6">
        <v>2211</v>
      </c>
      <c r="Q2212" s="6">
        <f>(Tableau3[[#This Row],[p-value]]*4872)/Tableau3[[#This Row],[Ranking]]</f>
        <v>0.39666267887832229</v>
      </c>
      <c r="R2212" s="6">
        <v>0.72118749908919699</v>
      </c>
      <c r="S2212" s="6" t="s">
        <v>38</v>
      </c>
      <c r="T2212" s="6" t="s">
        <v>38</v>
      </c>
    </row>
    <row r="2213" spans="1:20" x14ac:dyDescent="0.3">
      <c r="A2213" s="7" t="s">
        <v>7206</v>
      </c>
      <c r="B2213" s="45" t="s">
        <v>7207</v>
      </c>
      <c r="C2213" s="7">
        <v>3572257.8578125001</v>
      </c>
      <c r="D2213" s="7">
        <v>2497386.7562500001</v>
      </c>
      <c r="E2213" s="7">
        <v>6620289.4281249996</v>
      </c>
      <c r="F2213" s="7">
        <v>7583286.2562499996</v>
      </c>
      <c r="G2213" s="7">
        <v>2088415.9515625001</v>
      </c>
      <c r="H2213" s="7">
        <v>2987857.2328125001</v>
      </c>
      <c r="I2213" s="7">
        <v>1778102.9554687501</v>
      </c>
      <c r="J2213" s="7">
        <v>4917840.3734374996</v>
      </c>
      <c r="K2213" s="7">
        <f>AVERAGE(Tableau3[[#This Row],[Abundance+δ EtOH1]:[Abundance+δ EtOH4]])</f>
        <v>5068305.0746093746</v>
      </c>
      <c r="L2213" s="7">
        <f>AVERAGE(Tableau3[[#This Row],[Abundance+δ Control1]:[Abundance+δ Control4]])</f>
        <v>2943054.1283203126</v>
      </c>
      <c r="M2213" s="7">
        <f>STDEV(Tableau3[[#This Row],[Abundance+δ EtOH1]:[Abundance+δ EtOH4]])</f>
        <v>2420851.3689833214</v>
      </c>
      <c r="N2213" s="7">
        <f>STDEV(Tableau3[[#This Row],[Abundance+δ Control1]:[Abundance+δ Control4]])</f>
        <v>1412952.6626154566</v>
      </c>
      <c r="O2213" s="19">
        <f>_xlfn.T.TEST(Tableau3[[#This Row],[Abundance+δ EtOH1]:[Abundance+δ EtOH4]],Tableau3[[#This Row],[Abundance+δ Control1]:[Abundance+δ Control4]],2,2)</f>
        <v>0.18020589676644833</v>
      </c>
      <c r="P2213" s="7">
        <v>2212</v>
      </c>
      <c r="Q2213" s="7">
        <f>(Tableau3[[#This Row],[p-value]]*4872)/Tableau3[[#This Row],[Ranking]]</f>
        <v>0.39690919034635452</v>
      </c>
      <c r="R2213" s="7">
        <v>0.69640162989265064</v>
      </c>
      <c r="S2213" s="7" t="s">
        <v>38</v>
      </c>
      <c r="T2213" s="7" t="s">
        <v>38</v>
      </c>
    </row>
    <row r="2214" spans="1:20" x14ac:dyDescent="0.3">
      <c r="A2214" s="6" t="s">
        <v>3020</v>
      </c>
      <c r="B2214" s="44" t="s">
        <v>3021</v>
      </c>
      <c r="C2214" s="6">
        <v>94394.197656250006</v>
      </c>
      <c r="D2214" s="6">
        <v>60613.945703124999</v>
      </c>
      <c r="E2214" s="6">
        <v>118472.66640625001</v>
      </c>
      <c r="F2214" s="6">
        <v>98949.982812500006</v>
      </c>
      <c r="G2214" s="6">
        <v>70428.369531250006</v>
      </c>
      <c r="H2214" s="6">
        <v>77959.416406250006</v>
      </c>
      <c r="I2214" s="6">
        <v>53055.474999999999</v>
      </c>
      <c r="J2214" s="6">
        <v>86335.471093750006</v>
      </c>
      <c r="K2214" s="6">
        <f>AVERAGE(Tableau3[[#This Row],[Abundance+δ EtOH1]:[Abundance+δ EtOH4]])</f>
        <v>93107.698144531256</v>
      </c>
      <c r="L2214" s="6">
        <f>AVERAGE(Tableau3[[#This Row],[Abundance+δ Control1]:[Abundance+δ Control4]])</f>
        <v>71944.683007812506</v>
      </c>
      <c r="M2214" s="6">
        <f>STDEV(Tableau3[[#This Row],[Abundance+δ EtOH1]:[Abundance+δ EtOH4]])</f>
        <v>24048.651616924573</v>
      </c>
      <c r="N2214" s="6">
        <f>STDEV(Tableau3[[#This Row],[Abundance+δ Control1]:[Abundance+δ Control4]])</f>
        <v>14170.076279614177</v>
      </c>
      <c r="O2214" s="18">
        <f>_xlfn.T.TEST(Tableau3[[#This Row],[Abundance+δ EtOH1]:[Abundance+δ EtOH4]],Tableau3[[#This Row],[Abundance+δ Control1]:[Abundance+δ Control4]],2,2)</f>
        <v>0.1802145708955637</v>
      </c>
      <c r="P2214" s="6">
        <v>2213</v>
      </c>
      <c r="Q2214" s="6">
        <f>(Tableau3[[#This Row],[p-value]]*4872)/Tableau3[[#This Row],[Ranking]]</f>
        <v>0.39674893330464811</v>
      </c>
      <c r="R2214" s="6">
        <v>0.37599341478605042</v>
      </c>
      <c r="S2214" s="6" t="s">
        <v>38</v>
      </c>
      <c r="T2214" s="6" t="s">
        <v>38</v>
      </c>
    </row>
    <row r="2215" spans="1:20" x14ac:dyDescent="0.3">
      <c r="A2215" s="7" t="s">
        <v>8362</v>
      </c>
      <c r="B2215" s="45" t="s">
        <v>8363</v>
      </c>
      <c r="C2215" s="7">
        <v>5504.2127929687504</v>
      </c>
      <c r="D2215" s="7">
        <v>6602.1898437500004</v>
      </c>
      <c r="E2215" s="7">
        <v>13421.2455078125</v>
      </c>
      <c r="F2215" s="7">
        <v>8269.3177734375004</v>
      </c>
      <c r="G2215" s="7">
        <v>6160.3792968750004</v>
      </c>
      <c r="H2215" s="7">
        <v>5825.5116210937504</v>
      </c>
      <c r="I2215" s="7">
        <v>5849.4505859375004</v>
      </c>
      <c r="J2215" s="7">
        <v>5278.8480468750004</v>
      </c>
      <c r="K2215" s="7">
        <f>AVERAGE(Tableau3[[#This Row],[Abundance+δ EtOH1]:[Abundance+δ EtOH4]])</f>
        <v>8449.2414794921879</v>
      </c>
      <c r="L2215" s="7">
        <f>AVERAGE(Tableau3[[#This Row],[Abundance+δ Control1]:[Abundance+δ Control4]])</f>
        <v>5778.5473876953129</v>
      </c>
      <c r="M2215" s="7">
        <f>STDEV(Tableau3[[#This Row],[Abundance+δ EtOH1]:[Abundance+δ EtOH4]])</f>
        <v>3504.1875095937112</v>
      </c>
      <c r="N2215" s="7">
        <f>STDEV(Tableau3[[#This Row],[Abundance+δ Control1]:[Abundance+δ Control4]])</f>
        <v>366.39138491679171</v>
      </c>
      <c r="O2215" s="19">
        <f>_xlfn.T.TEST(Tableau3[[#This Row],[Abundance+δ EtOH1]:[Abundance+δ EtOH4]],Tableau3[[#This Row],[Abundance+δ Control1]:[Abundance+δ Control4]],2,2)</f>
        <v>0.18029803305464651</v>
      </c>
      <c r="P2215" s="7">
        <v>2214</v>
      </c>
      <c r="Q2215" s="7">
        <f>(Tableau3[[#This Row],[p-value]]*4872)/Tableau3[[#This Row],[Ranking]]</f>
        <v>0.39675339523136299</v>
      </c>
      <c r="R2215" s="7">
        <v>0.44386203784338929</v>
      </c>
      <c r="S2215" s="7" t="s">
        <v>38</v>
      </c>
      <c r="T2215" s="7" t="s">
        <v>38</v>
      </c>
    </row>
    <row r="2216" spans="1:20" x14ac:dyDescent="0.3">
      <c r="A2216" s="6" t="s">
        <v>5028</v>
      </c>
      <c r="B2216" s="44" t="s">
        <v>5029</v>
      </c>
      <c r="C2216" s="6">
        <v>621155.60976562498</v>
      </c>
      <c r="D2216" s="6">
        <v>579708.43691406294</v>
      </c>
      <c r="E2216" s="6">
        <v>905738.17421874998</v>
      </c>
      <c r="F2216" s="6">
        <v>1117571.2015625001</v>
      </c>
      <c r="G2216" s="6">
        <v>590482.73476562498</v>
      </c>
      <c r="H2216" s="6">
        <v>807015.55800781294</v>
      </c>
      <c r="I2216" s="6">
        <v>396451.044335938</v>
      </c>
      <c r="J2216" s="6">
        <v>496540.454492188</v>
      </c>
      <c r="K2216" s="6">
        <f>AVERAGE(Tableau3[[#This Row],[Abundance+δ EtOH1]:[Abundance+δ EtOH4]])</f>
        <v>806043.35561523447</v>
      </c>
      <c r="L2216" s="6">
        <f>AVERAGE(Tableau3[[#This Row],[Abundance+δ Control1]:[Abundance+δ Control4]])</f>
        <v>572622.44790039095</v>
      </c>
      <c r="M2216" s="6">
        <f>STDEV(Tableau3[[#This Row],[Abundance+δ EtOH1]:[Abundance+δ EtOH4]])</f>
        <v>253245.35510432505</v>
      </c>
      <c r="N2216" s="6">
        <f>STDEV(Tableau3[[#This Row],[Abundance+δ Control1]:[Abundance+δ Control4]])</f>
        <v>175198.88990094821</v>
      </c>
      <c r="O2216" s="18">
        <f>_xlfn.T.TEST(Tableau3[[#This Row],[Abundance+δ EtOH1]:[Abundance+δ EtOH4]],Tableau3[[#This Row],[Abundance+δ Control1]:[Abundance+δ Control4]],2,2)</f>
        <v>0.18030144453029559</v>
      </c>
      <c r="P2216" s="6">
        <v>2215</v>
      </c>
      <c r="Q2216" s="6">
        <f>(Tableau3[[#This Row],[p-value]]*4872)/Tableau3[[#This Row],[Ranking]]</f>
        <v>0.39658177776595943</v>
      </c>
      <c r="R2216" s="6">
        <v>0.42552278478215189</v>
      </c>
      <c r="S2216" s="6" t="s">
        <v>38</v>
      </c>
      <c r="T2216" s="6" t="s">
        <v>38</v>
      </c>
    </row>
    <row r="2217" spans="1:20" x14ac:dyDescent="0.3">
      <c r="A2217" s="7" t="s">
        <v>4576</v>
      </c>
      <c r="B2217" s="45" t="s">
        <v>4577</v>
      </c>
      <c r="C2217" s="7">
        <v>240482.10585937501</v>
      </c>
      <c r="D2217" s="7">
        <v>236619.73671875001</v>
      </c>
      <c r="E2217" s="7">
        <v>339548.98671874998</v>
      </c>
      <c r="F2217" s="7">
        <v>366479.56093749998</v>
      </c>
      <c r="G2217" s="7">
        <v>255521.64296875001</v>
      </c>
      <c r="H2217" s="7">
        <v>292415.13710937498</v>
      </c>
      <c r="I2217" s="7">
        <v>136202.839257813</v>
      </c>
      <c r="J2217" s="7">
        <v>211556.41640625001</v>
      </c>
      <c r="K2217" s="7">
        <f>AVERAGE(Tableau3[[#This Row],[Abundance+δ EtOH1]:[Abundance+δ EtOH4]])</f>
        <v>295782.59755859373</v>
      </c>
      <c r="L2217" s="7">
        <f>AVERAGE(Tableau3[[#This Row],[Abundance+δ Control1]:[Abundance+δ Control4]])</f>
        <v>223924.008935547</v>
      </c>
      <c r="M2217" s="7">
        <f>STDEV(Tableau3[[#This Row],[Abundance+δ EtOH1]:[Abundance+δ EtOH4]])</f>
        <v>67012.302194066709</v>
      </c>
      <c r="N2217" s="7">
        <f>STDEV(Tableau3[[#This Row],[Abundance+δ Control1]:[Abundance+δ Control4]])</f>
        <v>67174.911163867611</v>
      </c>
      <c r="O2217" s="19">
        <f>_xlfn.T.TEST(Tableau3[[#This Row],[Abundance+δ EtOH1]:[Abundance+δ EtOH4]],Tableau3[[#This Row],[Abundance+δ Control1]:[Abundance+δ Control4]],2,2)</f>
        <v>0.18063614636443898</v>
      </c>
      <c r="P2217" s="7">
        <v>2216</v>
      </c>
      <c r="Q2217" s="7">
        <f>(Tableau3[[#This Row],[p-value]]*4872)/Tableau3[[#This Row],[Ranking]]</f>
        <v>0.39713867558102289</v>
      </c>
      <c r="R2217" s="7">
        <v>0.34654717929204248</v>
      </c>
      <c r="S2217" s="7" t="s">
        <v>38</v>
      </c>
      <c r="T2217" s="7" t="s">
        <v>38</v>
      </c>
    </row>
    <row r="2218" spans="1:20" x14ac:dyDescent="0.3">
      <c r="A2218" s="6" t="s">
        <v>6017</v>
      </c>
      <c r="B2218" s="44" t="s">
        <v>6018</v>
      </c>
      <c r="C2218" s="6">
        <v>71021.899804687506</v>
      </c>
      <c r="D2218" s="6">
        <v>66490.074609375006</v>
      </c>
      <c r="E2218" s="6">
        <v>125867.76406250001</v>
      </c>
      <c r="F2218" s="6">
        <v>125602.16054687501</v>
      </c>
      <c r="G2218" s="6">
        <v>46959.191796874999</v>
      </c>
      <c r="H2218" s="6">
        <v>108124.74453125001</v>
      </c>
      <c r="I2218" s="6">
        <v>61605.090234374999</v>
      </c>
      <c r="J2218" s="6">
        <v>29513.378320312499</v>
      </c>
      <c r="K2218" s="6">
        <f>AVERAGE(Tableau3[[#This Row],[Abundance+δ EtOH1]:[Abundance+δ EtOH4]])</f>
        <v>97245.474755859381</v>
      </c>
      <c r="L2218" s="6">
        <f>AVERAGE(Tableau3[[#This Row],[Abundance+δ Control1]:[Abundance+δ Control4]])</f>
        <v>61550.601220703131</v>
      </c>
      <c r="M2218" s="6">
        <f>STDEV(Tableau3[[#This Row],[Abundance+δ EtOH1]:[Abundance+δ EtOH4]])</f>
        <v>32948.988834224343</v>
      </c>
      <c r="N2218" s="6">
        <f>STDEV(Tableau3[[#This Row],[Abundance+δ Control1]:[Abundance+δ Control4]])</f>
        <v>33706.807790647981</v>
      </c>
      <c r="O2218" s="18">
        <f>_xlfn.T.TEST(Tableau3[[#This Row],[Abundance+δ EtOH1]:[Abundance+δ EtOH4]],Tableau3[[#This Row],[Abundance+δ Control1]:[Abundance+δ Control4]],2,2)</f>
        <v>0.1806596747598781</v>
      </c>
      <c r="P2218" s="6">
        <v>2217</v>
      </c>
      <c r="Q2218" s="6">
        <f>(Tableau3[[#This Row],[p-value]]*4872)/Tableau3[[#This Row],[Ranking]]</f>
        <v>0.39701124737488774</v>
      </c>
      <c r="R2218" s="6">
        <v>0.57987251284069441</v>
      </c>
      <c r="S2218" s="6" t="s">
        <v>38</v>
      </c>
      <c r="T2218" s="6" t="s">
        <v>38</v>
      </c>
    </row>
    <row r="2219" spans="1:20" x14ac:dyDescent="0.3">
      <c r="A2219" s="7" t="s">
        <v>1907</v>
      </c>
      <c r="B2219" s="45" t="s">
        <v>1908</v>
      </c>
      <c r="C2219" s="7">
        <v>3048485.5150390598</v>
      </c>
      <c r="D2219" s="7">
        <v>3500597.7899414101</v>
      </c>
      <c r="E2219" s="7">
        <v>5838521.1812988296</v>
      </c>
      <c r="F2219" s="7">
        <v>7100298.8548828093</v>
      </c>
      <c r="G2219" s="7">
        <v>3587222.6786132799</v>
      </c>
      <c r="H2219" s="7">
        <v>3573320.8299804698</v>
      </c>
      <c r="I2219" s="7">
        <v>2736563.3993164101</v>
      </c>
      <c r="J2219" s="7">
        <v>3619787.0619140598</v>
      </c>
      <c r="K2219" s="7">
        <f>AVERAGE(Tableau3[[#This Row],[Abundance+δ EtOH1]:[Abundance+δ EtOH4]])</f>
        <v>4871975.835290527</v>
      </c>
      <c r="L2219" s="7">
        <f>AVERAGE(Tableau3[[#This Row],[Abundance+δ Control1]:[Abundance+δ Control4]])</f>
        <v>3379223.4924560548</v>
      </c>
      <c r="M2219" s="7">
        <f>STDEV(Tableau3[[#This Row],[Abundance+δ EtOH1]:[Abundance+δ EtOH4]])</f>
        <v>1924008.6691464037</v>
      </c>
      <c r="N2219" s="7">
        <f>STDEV(Tableau3[[#This Row],[Abundance+δ Control1]:[Abundance+δ Control4]])</f>
        <v>428882.37087449105</v>
      </c>
      <c r="O2219" s="19">
        <f>_xlfn.T.TEST(Tableau3[[#This Row],[Abundance+δ EtOH1]:[Abundance+δ EtOH4]],Tableau3[[#This Row],[Abundance+δ Control1]:[Abundance+δ Control4]],2,2)</f>
        <v>0.18066353589954126</v>
      </c>
      <c r="P2219" s="7">
        <v>2218</v>
      </c>
      <c r="Q2219" s="7">
        <f>(Tableau3[[#This Row],[p-value]]*4872)/Tableau3[[#This Row],[Ranking]]</f>
        <v>0.39684073349980387</v>
      </c>
      <c r="R2219" s="7">
        <v>0.41556458625326731</v>
      </c>
      <c r="S2219" s="7" t="s">
        <v>38</v>
      </c>
      <c r="T2219" s="7" t="s">
        <v>38</v>
      </c>
    </row>
    <row r="2220" spans="1:20" x14ac:dyDescent="0.3">
      <c r="A2220" s="6" t="s">
        <v>4340</v>
      </c>
      <c r="B2220" s="44" t="s">
        <v>4341</v>
      </c>
      <c r="C2220" s="6">
        <v>165372.16250000001</v>
      </c>
      <c r="D2220" s="6">
        <v>158012.39296875001</v>
      </c>
      <c r="E2220" s="6">
        <v>250949.94375000001</v>
      </c>
      <c r="F2220" s="6">
        <v>267826.26015624998</v>
      </c>
      <c r="G2220" s="6">
        <v>143283.35390625001</v>
      </c>
      <c r="H2220" s="6">
        <v>204556.65078125001</v>
      </c>
      <c r="I2220" s="6">
        <v>105282.40078125001</v>
      </c>
      <c r="J2220" s="6">
        <v>174032.67421875001</v>
      </c>
      <c r="K2220" s="6">
        <f>AVERAGE(Tableau3[[#This Row],[Abundance+δ EtOH1]:[Abundance+δ EtOH4]])</f>
        <v>210540.18984375001</v>
      </c>
      <c r="L2220" s="6">
        <f>AVERAGE(Tableau3[[#This Row],[Abundance+δ Control1]:[Abundance+δ Control4]])</f>
        <v>156788.76992187501</v>
      </c>
      <c r="M2220" s="6">
        <f>STDEV(Tableau3[[#This Row],[Abundance+δ EtOH1]:[Abundance+δ EtOH4]])</f>
        <v>56903.316251572389</v>
      </c>
      <c r="N2220" s="6">
        <f>STDEV(Tableau3[[#This Row],[Abundance+δ Control1]:[Abundance+δ Control4]])</f>
        <v>42483.035833928821</v>
      </c>
      <c r="O2220" s="18">
        <f>_xlfn.T.TEST(Tableau3[[#This Row],[Abundance+δ EtOH1]:[Abundance+δ EtOH4]],Tableau3[[#This Row],[Abundance+δ Control1]:[Abundance+δ Control4]],2,2)</f>
        <v>0.1808321538353673</v>
      </c>
      <c r="P2220" s="6">
        <v>2219</v>
      </c>
      <c r="Q2220" s="6">
        <f>(Tableau3[[#This Row],[p-value]]*4872)/Tableau3[[#This Row],[Ranking]]</f>
        <v>0.39703211062907146</v>
      </c>
      <c r="R2220" s="6">
        <v>0.36200460808566431</v>
      </c>
      <c r="S2220" s="6" t="s">
        <v>38</v>
      </c>
      <c r="T2220" s="6" t="s">
        <v>38</v>
      </c>
    </row>
    <row r="2221" spans="1:20" x14ac:dyDescent="0.3">
      <c r="A2221" s="7" t="s">
        <v>2353</v>
      </c>
      <c r="B2221" s="45" t="s">
        <v>2354</v>
      </c>
      <c r="C2221" s="7">
        <v>3300248.1859375001</v>
      </c>
      <c r="D2221" s="7">
        <v>3102481.9652343802</v>
      </c>
      <c r="E2221" s="7">
        <v>6302586.4242187496</v>
      </c>
      <c r="F2221" s="7">
        <v>8178614.1292968793</v>
      </c>
      <c r="G2221" s="7">
        <v>3055783.4789062501</v>
      </c>
      <c r="H2221" s="7">
        <v>4132918.0160156302</v>
      </c>
      <c r="I2221" s="7">
        <v>2242053.4251953098</v>
      </c>
      <c r="J2221" s="7">
        <v>3624305.4686523401</v>
      </c>
      <c r="K2221" s="7">
        <f>AVERAGE(Tableau3[[#This Row],[Abundance+δ EtOH1]:[Abundance+δ EtOH4]])</f>
        <v>5220982.6761718774</v>
      </c>
      <c r="L2221" s="7">
        <f>AVERAGE(Tableau3[[#This Row],[Abundance+δ Control1]:[Abundance+δ Control4]])</f>
        <v>3263765.0971923824</v>
      </c>
      <c r="M2221" s="7">
        <f>STDEV(Tableau3[[#This Row],[Abundance+δ EtOH1]:[Abundance+δ EtOH4]])</f>
        <v>2455925.9438157561</v>
      </c>
      <c r="N2221" s="7">
        <f>STDEV(Tableau3[[#This Row],[Abundance+δ Control1]:[Abundance+δ Control4]])</f>
        <v>810877.55960059096</v>
      </c>
      <c r="O2221" s="19">
        <f>_xlfn.T.TEST(Tableau3[[#This Row],[Abundance+δ EtOH1]:[Abundance+δ EtOH4]],Tableau3[[#This Row],[Abundance+δ Control1]:[Abundance+δ Control4]],2,2)</f>
        <v>0.18091714335511602</v>
      </c>
      <c r="P2221" s="7">
        <v>2220</v>
      </c>
      <c r="Q2221" s="7">
        <f>(Tableau3[[#This Row],[p-value]]*4872)/Tableau3[[#This Row],[Ranking]]</f>
        <v>0.397039784876633</v>
      </c>
      <c r="R2221" s="7">
        <v>0.5675263237572058</v>
      </c>
      <c r="S2221" s="7" t="s">
        <v>38</v>
      </c>
      <c r="T2221" s="7" t="s">
        <v>38</v>
      </c>
    </row>
    <row r="2222" spans="1:20" x14ac:dyDescent="0.3">
      <c r="A2222" s="6" t="s">
        <v>5915</v>
      </c>
      <c r="B2222" s="44" t="s">
        <v>5916</v>
      </c>
      <c r="C2222" s="6">
        <v>16063736.2904297</v>
      </c>
      <c r="D2222" s="6">
        <v>14971739.551171901</v>
      </c>
      <c r="E2222" s="6">
        <v>30084589.5238281</v>
      </c>
      <c r="F2222" s="6">
        <v>32618066.597070299</v>
      </c>
      <c r="G2222" s="6">
        <v>17664134.9789063</v>
      </c>
      <c r="H2222" s="6">
        <v>19674942.426171899</v>
      </c>
      <c r="I2222" s="6">
        <v>10056465.4676758</v>
      </c>
      <c r="J2222" s="6">
        <v>15774940.581445299</v>
      </c>
      <c r="K2222" s="6">
        <f>AVERAGE(Tableau3[[#This Row],[Abundance+δ EtOH1]:[Abundance+δ EtOH4]])</f>
        <v>23434532.990625001</v>
      </c>
      <c r="L2222" s="6">
        <f>AVERAGE(Tableau3[[#This Row],[Abundance+δ Control1]:[Abundance+δ Control4]])</f>
        <v>15792620.863549825</v>
      </c>
      <c r="M2222" s="6">
        <f>STDEV(Tableau3[[#This Row],[Abundance+δ EtOH1]:[Abundance+δ EtOH4]])</f>
        <v>9210647.0672073811</v>
      </c>
      <c r="N2222" s="6">
        <f>STDEV(Tableau3[[#This Row],[Abundance+δ Control1]:[Abundance+δ Control4]])</f>
        <v>4142413.8340492873</v>
      </c>
      <c r="O2222" s="18">
        <f>_xlfn.T.TEST(Tableau3[[#This Row],[Abundance+δ EtOH1]:[Abundance+δ EtOH4]],Tableau3[[#This Row],[Abundance+δ Control1]:[Abundance+δ Control4]],2,2)</f>
        <v>0.18095511391851149</v>
      </c>
      <c r="P2222" s="6">
        <v>2221</v>
      </c>
      <c r="Q2222" s="6">
        <f>(Tableau3[[#This Row],[p-value]]*4872)/Tableau3[[#This Row],[Ranking]]</f>
        <v>0.39694431112606393</v>
      </c>
      <c r="R2222" s="6">
        <v>0.47565198690912402</v>
      </c>
      <c r="S2222" s="6" t="s">
        <v>38</v>
      </c>
      <c r="T2222" s="6" t="s">
        <v>38</v>
      </c>
    </row>
    <row r="2223" spans="1:20" x14ac:dyDescent="0.3">
      <c r="A2223" s="7" t="s">
        <v>115</v>
      </c>
      <c r="B2223" s="45" t="s">
        <v>116</v>
      </c>
      <c r="C2223" s="7">
        <v>34184.986718749999</v>
      </c>
      <c r="D2223" s="7">
        <v>35381.428124999999</v>
      </c>
      <c r="E2223" s="7">
        <v>62844.517968749999</v>
      </c>
      <c r="F2223" s="7">
        <v>61384.260156249999</v>
      </c>
      <c r="G2223" s="7">
        <v>47775.045312499999</v>
      </c>
      <c r="H2223" s="7">
        <v>39359.330468749999</v>
      </c>
      <c r="I2223" s="7">
        <v>20304.935937499999</v>
      </c>
      <c r="J2223" s="7">
        <v>25009.844140624999</v>
      </c>
      <c r="K2223" s="7">
        <f>AVERAGE(Tableau3[[#This Row],[Abundance+δ EtOH1]:[Abundance+δ EtOH4]])</f>
        <v>48448.798242187499</v>
      </c>
      <c r="L2223" s="7">
        <f>AVERAGE(Tableau3[[#This Row],[Abundance+δ Control1]:[Abundance+δ Control4]])</f>
        <v>33112.288964843749</v>
      </c>
      <c r="M2223" s="7">
        <f>STDEV(Tableau3[[#This Row],[Abundance+δ EtOH1]:[Abundance+δ EtOH4]])</f>
        <v>15798.474634508415</v>
      </c>
      <c r="N2223" s="7">
        <f>STDEV(Tableau3[[#This Row],[Abundance+δ Control1]:[Abundance+δ Control4]])</f>
        <v>12697.766929120284</v>
      </c>
      <c r="O2223" s="19">
        <f>_xlfn.T.TEST(Tableau3[[#This Row],[Abundance+δ EtOH1]:[Abundance+δ EtOH4]],Tableau3[[#This Row],[Abundance+δ Control1]:[Abundance+δ Control4]],2,2)</f>
        <v>0.18096651373922004</v>
      </c>
      <c r="P2223" s="7">
        <v>2222</v>
      </c>
      <c r="Q2223" s="7">
        <f>(Tableau3[[#This Row],[p-value]]*4872)/Tableau3[[#This Row],[Ranking]]</f>
        <v>0.39679066378824485</v>
      </c>
      <c r="R2223" s="7">
        <v>0.46154102704860889</v>
      </c>
      <c r="S2223" s="7" t="s">
        <v>38</v>
      </c>
      <c r="T2223" s="7" t="s">
        <v>38</v>
      </c>
    </row>
    <row r="2224" spans="1:20" x14ac:dyDescent="0.3">
      <c r="A2224" s="6" t="s">
        <v>4112</v>
      </c>
      <c r="B2224" s="44" t="s">
        <v>4113</v>
      </c>
      <c r="C2224" s="6">
        <v>5022704.6136718793</v>
      </c>
      <c r="D2224" s="6">
        <v>5462275.8832031293</v>
      </c>
      <c r="E2224" s="6">
        <v>8874119.643457029</v>
      </c>
      <c r="F2224" s="6">
        <v>9457785.9613281302</v>
      </c>
      <c r="G2224" s="6">
        <v>5774773.8421874996</v>
      </c>
      <c r="H2224" s="6">
        <v>6821742.1136718793</v>
      </c>
      <c r="I2224" s="6">
        <v>3799278.1097656302</v>
      </c>
      <c r="J2224" s="6">
        <v>4361518.7699218793</v>
      </c>
      <c r="K2224" s="6">
        <f>AVERAGE(Tableau3[[#This Row],[Abundance+δ EtOH1]:[Abundance+δ EtOH4]])</f>
        <v>7204221.5254150415</v>
      </c>
      <c r="L2224" s="6">
        <f>AVERAGE(Tableau3[[#This Row],[Abundance+δ Control1]:[Abundance+δ Control4]])</f>
        <v>5189328.2088867221</v>
      </c>
      <c r="M2224" s="6">
        <f>STDEV(Tableau3[[#This Row],[Abundance+δ EtOH1]:[Abundance+δ EtOH4]])</f>
        <v>2284768.6278260918</v>
      </c>
      <c r="N2224" s="6">
        <f>STDEV(Tableau3[[#This Row],[Abundance+δ Control1]:[Abundance+δ Control4]])</f>
        <v>1369309.9833362182</v>
      </c>
      <c r="O2224" s="18">
        <f>_xlfn.T.TEST(Tableau3[[#This Row],[Abundance+δ EtOH1]:[Abundance+δ EtOH4]],Tableau3[[#This Row],[Abundance+δ Control1]:[Abundance+δ Control4]],2,2)</f>
        <v>0.18107631796515991</v>
      </c>
      <c r="P2224" s="6">
        <v>2223</v>
      </c>
      <c r="Q2224" s="6">
        <f>(Tableau3[[#This Row],[p-value]]*4872)/Tableau3[[#This Row],[Ranking]]</f>
        <v>0.39685282101945979</v>
      </c>
      <c r="R2224" s="6">
        <v>0.38316433038305781</v>
      </c>
      <c r="S2224" s="6" t="s">
        <v>38</v>
      </c>
      <c r="T2224" s="6" t="s">
        <v>38</v>
      </c>
    </row>
    <row r="2225" spans="1:20" x14ac:dyDescent="0.3">
      <c r="A2225" s="7" t="s">
        <v>10152</v>
      </c>
      <c r="B2225" s="45" t="s">
        <v>10153</v>
      </c>
      <c r="C2225" s="7">
        <v>59814.861718749999</v>
      </c>
      <c r="D2225" s="7">
        <v>56461.920312499999</v>
      </c>
      <c r="E2225" s="7">
        <v>65310.881249999999</v>
      </c>
      <c r="F2225" s="7">
        <v>65514.017968749999</v>
      </c>
      <c r="G2225" s="7">
        <v>57225.439843749999</v>
      </c>
      <c r="H2225" s="7">
        <v>59788.197656249999</v>
      </c>
      <c r="I2225" s="7">
        <v>56394.248437499999</v>
      </c>
      <c r="J2225" s="7">
        <v>31523.437890624999</v>
      </c>
      <c r="K2225" s="7">
        <f>AVERAGE(Tableau3[[#This Row],[Abundance+δ EtOH1]:[Abundance+δ EtOH4]])</f>
        <v>61775.420312499999</v>
      </c>
      <c r="L2225" s="7">
        <f>AVERAGE(Tableau3[[#This Row],[Abundance+δ Control1]:[Abundance+δ Control4]])</f>
        <v>51232.830957031249</v>
      </c>
      <c r="M2225" s="7">
        <f>STDEV(Tableau3[[#This Row],[Abundance+δ EtOH1]:[Abundance+δ EtOH4]])</f>
        <v>4417.9055643080974</v>
      </c>
      <c r="N2225" s="7">
        <f>STDEV(Tableau3[[#This Row],[Abundance+δ Control1]:[Abundance+δ Control4]])</f>
        <v>13218.750143654199</v>
      </c>
      <c r="O2225" s="19">
        <f>_xlfn.T.TEST(Tableau3[[#This Row],[Abundance+δ EtOH1]:[Abundance+δ EtOH4]],Tableau3[[#This Row],[Abundance+δ Control1]:[Abundance+δ Control4]],2,2)</f>
        <v>0.18108257743359157</v>
      </c>
      <c r="P2225" s="7">
        <v>2224</v>
      </c>
      <c r="Q2225" s="7">
        <f>(Tableau3[[#This Row],[p-value]]*4872)/Tableau3[[#This Row],[Ranking]]</f>
        <v>0.39668809229157287</v>
      </c>
      <c r="R2225" s="7">
        <v>0.26077732732898368</v>
      </c>
      <c r="S2225" s="7" t="s">
        <v>38</v>
      </c>
      <c r="T2225" s="7" t="s">
        <v>9871</v>
      </c>
    </row>
    <row r="2226" spans="1:20" x14ac:dyDescent="0.3">
      <c r="A2226" s="6" t="s">
        <v>9709</v>
      </c>
      <c r="B2226" s="44" t="s">
        <v>9710</v>
      </c>
      <c r="C2226" s="6">
        <v>0.1</v>
      </c>
      <c r="D2226" s="6">
        <v>0.1</v>
      </c>
      <c r="E2226" s="6">
        <v>26423.687890624999</v>
      </c>
      <c r="F2226" s="6">
        <v>60895.611718749999</v>
      </c>
      <c r="G2226" s="6">
        <v>0.1</v>
      </c>
      <c r="H2226" s="6">
        <v>0.1</v>
      </c>
      <c r="I2226" s="6">
        <v>0.1</v>
      </c>
      <c r="J2226" s="6">
        <v>0.1</v>
      </c>
      <c r="K2226" s="6">
        <f>AVERAGE(Tableau3[[#This Row],[Abundance+δ EtOH1]:[Abundance+δ EtOH4]])</f>
        <v>21829.874902343749</v>
      </c>
      <c r="L2226" s="6">
        <f>AVERAGE(Tableau3[[#This Row],[Abundance+δ Control1]:[Abundance+δ Control4]])</f>
        <v>0.1</v>
      </c>
      <c r="M2226" s="6">
        <f>STDEV(Tableau3[[#This Row],[Abundance+δ EtOH1]:[Abundance+δ EtOH4]])</f>
        <v>28869.320828831507</v>
      </c>
      <c r="N2226" s="6">
        <f>STDEV(Tableau3[[#This Row],[Abundance+δ Control1]:[Abundance+δ Control4]])</f>
        <v>0</v>
      </c>
      <c r="O2226" s="18">
        <f>_xlfn.T.TEST(Tableau3[[#This Row],[Abundance+δ EtOH1]:[Abundance+δ EtOH4]],Tableau3[[#This Row],[Abundance+δ Control1]:[Abundance+δ Control4]],2,2)</f>
        <v>0.18121207211755866</v>
      </c>
      <c r="P2226" s="6">
        <v>2225</v>
      </c>
      <c r="Q2226" s="6">
        <f>(Tableau3[[#This Row],[p-value]]*4872)/Tableau3[[#This Row],[Ranking]]</f>
        <v>0.39679335521651499</v>
      </c>
      <c r="R2226" s="6">
        <v>17.41401624243494</v>
      </c>
      <c r="S2226" s="6" t="s">
        <v>38</v>
      </c>
      <c r="T2226" s="6" t="s">
        <v>38</v>
      </c>
    </row>
    <row r="2227" spans="1:20" x14ac:dyDescent="0.3">
      <c r="A2227" s="7" t="s">
        <v>7370</v>
      </c>
      <c r="B2227" s="45" t="s">
        <v>7371</v>
      </c>
      <c r="C2227" s="7">
        <v>1820791.8460937501</v>
      </c>
      <c r="D2227" s="7">
        <v>1936508.86757813</v>
      </c>
      <c r="E2227" s="7">
        <v>4451738.0140624996</v>
      </c>
      <c r="F2227" s="7">
        <v>4748292.2601562496</v>
      </c>
      <c r="G2227" s="7">
        <v>2028876.9554687501</v>
      </c>
      <c r="H2227" s="7">
        <v>2499608.5257812501</v>
      </c>
      <c r="I2227" s="7">
        <v>1208217.7523437501</v>
      </c>
      <c r="J2227" s="7">
        <v>2175900.8460937501</v>
      </c>
      <c r="K2227" s="7">
        <f>AVERAGE(Tableau3[[#This Row],[Abundance+δ EtOH1]:[Abundance+δ EtOH4]])</f>
        <v>3239332.7469726573</v>
      </c>
      <c r="L2227" s="7">
        <f>AVERAGE(Tableau3[[#This Row],[Abundance+δ Control1]:[Abundance+δ Control4]])</f>
        <v>1978151.0199218751</v>
      </c>
      <c r="M2227" s="7">
        <f>STDEV(Tableau3[[#This Row],[Abundance+δ EtOH1]:[Abundance+δ EtOH4]])</f>
        <v>1576546.1926081122</v>
      </c>
      <c r="N2227" s="7">
        <f>STDEV(Tableau3[[#This Row],[Abundance+δ Control1]:[Abundance+δ Control4]])</f>
        <v>549664.52836517198</v>
      </c>
      <c r="O2227" s="19">
        <f>_xlfn.T.TEST(Tableau3[[#This Row],[Abundance+δ EtOH1]:[Abundance+δ EtOH4]],Tableau3[[#This Row],[Abundance+δ Control1]:[Abundance+δ Control4]],2,2)</f>
        <v>0.18160178090816381</v>
      </c>
      <c r="P2227" s="7">
        <v>2226</v>
      </c>
      <c r="Q2227" s="7">
        <f>(Tableau3[[#This Row],[p-value]]*4872)/Tableau3[[#This Row],[Ranking]]</f>
        <v>0.39746804878013209</v>
      </c>
      <c r="R2227" s="7">
        <v>0.57931044408339427</v>
      </c>
      <c r="S2227" s="7" t="s">
        <v>38</v>
      </c>
      <c r="T2227" s="7" t="s">
        <v>38</v>
      </c>
    </row>
    <row r="2228" spans="1:20" x14ac:dyDescent="0.3">
      <c r="A2228" s="6" t="s">
        <v>4292</v>
      </c>
      <c r="B2228" s="44" t="s">
        <v>4293</v>
      </c>
      <c r="C2228" s="6">
        <v>9630852.6703124996</v>
      </c>
      <c r="D2228" s="6">
        <v>9942580.0487304702</v>
      </c>
      <c r="E2228" s="6">
        <v>17886063.9623047</v>
      </c>
      <c r="F2228" s="6">
        <v>19074463.271875001</v>
      </c>
      <c r="G2228" s="6">
        <v>10981554.082421901</v>
      </c>
      <c r="H2228" s="6">
        <v>12962683.0765625</v>
      </c>
      <c r="I2228" s="6">
        <v>6263983.1898437496</v>
      </c>
      <c r="J2228" s="6">
        <v>8775239.4808593802</v>
      </c>
      <c r="K2228" s="6">
        <f>AVERAGE(Tableau3[[#This Row],[Abundance+δ EtOH1]:[Abundance+δ EtOH4]])</f>
        <v>14133489.988305667</v>
      </c>
      <c r="L2228" s="6">
        <f>AVERAGE(Tableau3[[#This Row],[Abundance+δ Control1]:[Abundance+δ Control4]])</f>
        <v>9745864.9574218839</v>
      </c>
      <c r="M2228" s="6">
        <f>STDEV(Tableau3[[#This Row],[Abundance+δ EtOH1]:[Abundance+δ EtOH4]])</f>
        <v>5044221.0286721801</v>
      </c>
      <c r="N2228" s="6">
        <f>STDEV(Tableau3[[#This Row],[Abundance+δ Control1]:[Abundance+δ Control4]])</f>
        <v>2883311.8044140232</v>
      </c>
      <c r="O2228" s="18">
        <f>_xlfn.T.TEST(Tableau3[[#This Row],[Abundance+δ EtOH1]:[Abundance+δ EtOH4]],Tableau3[[#This Row],[Abundance+δ Control1]:[Abundance+δ Control4]],2,2)</f>
        <v>0.18170243182945889</v>
      </c>
      <c r="P2228" s="6">
        <v>2227</v>
      </c>
      <c r="Q2228" s="6">
        <f>(Tableau3[[#This Row],[p-value]]*4872)/Tableau3[[#This Row],[Ranking]]</f>
        <v>0.3975097655469797</v>
      </c>
      <c r="R2228" s="6">
        <v>0.44127394120119873</v>
      </c>
      <c r="S2228" s="6" t="s">
        <v>38</v>
      </c>
      <c r="T2228" s="6" t="s">
        <v>38</v>
      </c>
    </row>
    <row r="2229" spans="1:20" x14ac:dyDescent="0.3">
      <c r="A2229" s="7" t="s">
        <v>7494</v>
      </c>
      <c r="B2229" s="45" t="s">
        <v>7495</v>
      </c>
      <c r="C2229" s="7">
        <v>519712.30312499998</v>
      </c>
      <c r="D2229" s="7">
        <v>408722.24062499998</v>
      </c>
      <c r="E2229" s="7">
        <v>956530.88124999998</v>
      </c>
      <c r="F2229" s="7">
        <v>974342.58437499998</v>
      </c>
      <c r="G2229" s="7">
        <v>490745.25624999998</v>
      </c>
      <c r="H2229" s="7">
        <v>624720.99062499998</v>
      </c>
      <c r="I2229" s="7">
        <v>68459.443750000006</v>
      </c>
      <c r="J2229" s="7">
        <v>521143.27968749998</v>
      </c>
      <c r="K2229" s="7">
        <f>AVERAGE(Tableau3[[#This Row],[Abundance+δ EtOH1]:[Abundance+δ EtOH4]])</f>
        <v>714827.00234374998</v>
      </c>
      <c r="L2229" s="7">
        <f>AVERAGE(Tableau3[[#This Row],[Abundance+δ Control1]:[Abundance+δ Control4]])</f>
        <v>426267.24257812498</v>
      </c>
      <c r="M2229" s="7">
        <f>STDEV(Tableau3[[#This Row],[Abundance+δ EtOH1]:[Abundance+δ EtOH4]])</f>
        <v>292995.43420416507</v>
      </c>
      <c r="N2229" s="7">
        <f>STDEV(Tableau3[[#This Row],[Abundance+δ Control1]:[Abundance+δ Control4]])</f>
        <v>245335.95176188546</v>
      </c>
      <c r="O2229" s="19">
        <f>_xlfn.T.TEST(Tableau3[[#This Row],[Abundance+δ EtOH1]:[Abundance+δ EtOH4]],Tableau3[[#This Row],[Abundance+δ Control1]:[Abundance+δ Control4]],2,2)</f>
        <v>0.18173489161404099</v>
      </c>
      <c r="P2229" s="7">
        <v>2228</v>
      </c>
      <c r="Q2229" s="7">
        <f>(Tableau3[[#This Row],[p-value]]*4872)/Tableau3[[#This Row],[Ranking]]</f>
        <v>0.39740233031580241</v>
      </c>
      <c r="R2229" s="7">
        <v>0.66484678782593831</v>
      </c>
      <c r="S2229" s="7" t="s">
        <v>38</v>
      </c>
      <c r="T2229" s="7" t="s">
        <v>38</v>
      </c>
    </row>
    <row r="2230" spans="1:20" x14ac:dyDescent="0.3">
      <c r="A2230" s="6" t="s">
        <v>6309</v>
      </c>
      <c r="B2230" s="44" t="s">
        <v>6310</v>
      </c>
      <c r="C2230" s="6">
        <v>1736243.7940918</v>
      </c>
      <c r="D2230" s="6">
        <v>1411261.76894531</v>
      </c>
      <c r="E2230" s="6">
        <v>3256132.8167968802</v>
      </c>
      <c r="F2230" s="6">
        <v>3472771.6727539101</v>
      </c>
      <c r="G2230" s="6">
        <v>1485715.8343750001</v>
      </c>
      <c r="H2230" s="6">
        <v>2047578.48842773</v>
      </c>
      <c r="I2230" s="6">
        <v>1048760.7303710899</v>
      </c>
      <c r="J2230" s="6">
        <v>1866091.1512695299</v>
      </c>
      <c r="K2230" s="6">
        <f>AVERAGE(Tableau3[[#This Row],[Abundance+δ EtOH1]:[Abundance+δ EtOH4]])</f>
        <v>2469102.5131469751</v>
      </c>
      <c r="L2230" s="6">
        <f>AVERAGE(Tableau3[[#This Row],[Abundance+δ Control1]:[Abundance+δ Control4]])</f>
        <v>1612036.5511108374</v>
      </c>
      <c r="M2230" s="6">
        <f>STDEV(Tableau3[[#This Row],[Abundance+δ EtOH1]:[Abundance+δ EtOH4]])</f>
        <v>1046084.3533542401</v>
      </c>
      <c r="N2230" s="6">
        <f>STDEV(Tableau3[[#This Row],[Abundance+δ Control1]:[Abundance+δ Control4]])</f>
        <v>442521.97411738336</v>
      </c>
      <c r="O2230" s="18">
        <f>_xlfn.T.TEST(Tableau3[[#This Row],[Abundance+δ EtOH1]:[Abundance+δ EtOH4]],Tableau3[[#This Row],[Abundance+δ Control1]:[Abundance+δ Control4]],2,2)</f>
        <v>0.18199891784661204</v>
      </c>
      <c r="P2230" s="6">
        <v>2229</v>
      </c>
      <c r="Q2230" s="6">
        <f>(Tableau3[[#This Row],[p-value]]*4872)/Tableau3[[#This Row],[Ranking]]</f>
        <v>0.39780113402812645</v>
      </c>
      <c r="R2230" s="6">
        <v>0.52681324169364063</v>
      </c>
      <c r="S2230" s="6" t="s">
        <v>38</v>
      </c>
      <c r="T2230" s="6" t="s">
        <v>38</v>
      </c>
    </row>
    <row r="2231" spans="1:20" x14ac:dyDescent="0.3">
      <c r="A2231" s="7" t="s">
        <v>2668</v>
      </c>
      <c r="B2231" s="45" t="s">
        <v>2669</v>
      </c>
      <c r="C2231" s="7">
        <v>388857.85390624998</v>
      </c>
      <c r="D2231" s="7">
        <v>480077.25624999998</v>
      </c>
      <c r="E2231" s="7">
        <v>285294.94765624998</v>
      </c>
      <c r="F2231" s="7">
        <v>44199.240624999999</v>
      </c>
      <c r="G2231" s="7">
        <v>205707.30507812501</v>
      </c>
      <c r="H2231" s="7">
        <v>19621.430078124999</v>
      </c>
      <c r="I2231" s="7">
        <v>145840.434960938</v>
      </c>
      <c r="J2231" s="7">
        <v>202317.90078125001</v>
      </c>
      <c r="K2231" s="7">
        <f>AVERAGE(Tableau3[[#This Row],[Abundance+δ EtOH1]:[Abundance+δ EtOH4]])</f>
        <v>299607.32460937498</v>
      </c>
      <c r="L2231" s="7">
        <f>AVERAGE(Tableau3[[#This Row],[Abundance+δ Control1]:[Abundance+δ Control4]])</f>
        <v>143371.7677246095</v>
      </c>
      <c r="M2231" s="7">
        <f>STDEV(Tableau3[[#This Row],[Abundance+δ EtOH1]:[Abundance+δ EtOH4]])</f>
        <v>187947.85332175001</v>
      </c>
      <c r="N2231" s="7">
        <f>STDEV(Tableau3[[#This Row],[Abundance+δ Control1]:[Abundance+δ Control4]])</f>
        <v>86949.422472732826</v>
      </c>
      <c r="O2231" s="19">
        <f>_xlfn.T.TEST(Tableau3[[#This Row],[Abundance+δ EtOH1]:[Abundance+δ EtOH4]],Tableau3[[#This Row],[Abundance+δ Control1]:[Abundance+δ Control4]],2,2)</f>
        <v>0.18205954786903478</v>
      </c>
      <c r="P2231" s="7">
        <v>2230</v>
      </c>
      <c r="Q2231" s="7">
        <f>(Tableau3[[#This Row],[p-value]]*4872)/Tableau3[[#This Row],[Ranking]]</f>
        <v>0.39775520951477011</v>
      </c>
      <c r="R2231" s="7">
        <v>1.1468020939602841</v>
      </c>
      <c r="S2231" s="7" t="s">
        <v>38</v>
      </c>
      <c r="T2231" s="7" t="s">
        <v>38</v>
      </c>
    </row>
    <row r="2232" spans="1:20" x14ac:dyDescent="0.3">
      <c r="A2232" s="6" t="s">
        <v>8428</v>
      </c>
      <c r="B2232" s="44" t="s">
        <v>8429</v>
      </c>
      <c r="C2232" s="6">
        <v>1808177.98793945</v>
      </c>
      <c r="D2232" s="6">
        <v>1492390.2210937501</v>
      </c>
      <c r="E2232" s="6">
        <v>2554444.1566406302</v>
      </c>
      <c r="F2232" s="6">
        <v>3492770.9515625001</v>
      </c>
      <c r="G2232" s="6">
        <v>1627456.33242188</v>
      </c>
      <c r="H2232" s="6">
        <v>1907710.5418945299</v>
      </c>
      <c r="I2232" s="6">
        <v>1015717.72792969</v>
      </c>
      <c r="J2232" s="6">
        <v>1843999.29799805</v>
      </c>
      <c r="K2232" s="6">
        <f>AVERAGE(Tableau3[[#This Row],[Abundance+δ EtOH1]:[Abundance+δ EtOH4]])</f>
        <v>2336945.8293090826</v>
      </c>
      <c r="L2232" s="6">
        <f>AVERAGE(Tableau3[[#This Row],[Abundance+δ Control1]:[Abundance+δ Control4]])</f>
        <v>1598720.9750610376</v>
      </c>
      <c r="M2232" s="6">
        <f>STDEV(Tableau3[[#This Row],[Abundance+δ EtOH1]:[Abundance+δ EtOH4]])</f>
        <v>889963.82717853878</v>
      </c>
      <c r="N2232" s="6">
        <f>STDEV(Tableau3[[#This Row],[Abundance+δ Control1]:[Abundance+δ Control4]])</f>
        <v>406757.30480762594</v>
      </c>
      <c r="O2232" s="18">
        <f>_xlfn.T.TEST(Tableau3[[#This Row],[Abundance+δ EtOH1]:[Abundance+δ EtOH4]],Tableau3[[#This Row],[Abundance+δ Control1]:[Abundance+δ Control4]],2,2)</f>
        <v>0.18206560102808056</v>
      </c>
      <c r="P2232" s="6">
        <v>2231</v>
      </c>
      <c r="Q2232" s="6">
        <f>(Tableau3[[#This Row],[p-value]]*4872)/Tableau3[[#This Row],[Ranking]]</f>
        <v>0.39759014263057307</v>
      </c>
      <c r="R2232" s="6">
        <v>0.48089665544744797</v>
      </c>
      <c r="S2232" s="6" t="s">
        <v>38</v>
      </c>
      <c r="T2232" s="6" t="s">
        <v>38</v>
      </c>
    </row>
    <row r="2233" spans="1:20" x14ac:dyDescent="0.3">
      <c r="A2233" s="7" t="s">
        <v>6165</v>
      </c>
      <c r="B2233" s="45" t="s">
        <v>6166</v>
      </c>
      <c r="C2233" s="7">
        <v>34660512.020898402</v>
      </c>
      <c r="D2233" s="7">
        <v>34034940.627343804</v>
      </c>
      <c r="E2233" s="7">
        <v>66173429.208398402</v>
      </c>
      <c r="F2233" s="7">
        <v>69119107.124414101</v>
      </c>
      <c r="G2233" s="7">
        <v>37486341.646386698</v>
      </c>
      <c r="H2233" s="7">
        <v>45166134.681543</v>
      </c>
      <c r="I2233" s="7">
        <v>23109873.795312501</v>
      </c>
      <c r="J2233" s="7">
        <v>33850477.549218804</v>
      </c>
      <c r="K2233" s="7">
        <f>AVERAGE(Tableau3[[#This Row],[Abundance+δ EtOH1]:[Abundance+δ EtOH4]])</f>
        <v>50996997.245263681</v>
      </c>
      <c r="L2233" s="7">
        <f>AVERAGE(Tableau3[[#This Row],[Abundance+δ Control1]:[Abundance+δ Control4]])</f>
        <v>34903206.918115251</v>
      </c>
      <c r="M2233" s="7">
        <f>STDEV(Tableau3[[#This Row],[Abundance+δ EtOH1]:[Abundance+δ EtOH4]])</f>
        <v>19264190.162051801</v>
      </c>
      <c r="N2233" s="7">
        <f>STDEV(Tableau3[[#This Row],[Abundance+δ Control1]:[Abundance+δ Control4]])</f>
        <v>9168627.97026309</v>
      </c>
      <c r="O2233" s="19">
        <f>_xlfn.T.TEST(Tableau3[[#This Row],[Abundance+δ EtOH1]:[Abundance+δ EtOH4]],Tableau3[[#This Row],[Abundance+δ Control1]:[Abundance+δ Control4]],2,2)</f>
        <v>0.18211044839704327</v>
      </c>
      <c r="P2233" s="7">
        <v>2232</v>
      </c>
      <c r="Q2233" s="7">
        <f>(Tableau3[[#This Row],[p-value]]*4872)/Tableau3[[#This Row],[Ranking]]</f>
        <v>0.39750990349032023</v>
      </c>
      <c r="R2233" s="7">
        <v>0.45152767614439709</v>
      </c>
      <c r="S2233" s="7" t="s">
        <v>38</v>
      </c>
      <c r="T2233" s="7" t="s">
        <v>38</v>
      </c>
    </row>
    <row r="2234" spans="1:20" x14ac:dyDescent="0.3">
      <c r="A2234" s="6" t="s">
        <v>9210</v>
      </c>
      <c r="B2234" s="44" t="s">
        <v>9211</v>
      </c>
      <c r="C2234" s="6">
        <v>96632.170312500006</v>
      </c>
      <c r="D2234" s="6">
        <v>102074.51796875001</v>
      </c>
      <c r="E2234" s="6">
        <v>153333.43984375001</v>
      </c>
      <c r="F2234" s="6">
        <v>251518.16640625001</v>
      </c>
      <c r="G2234" s="6">
        <v>96289.851953125006</v>
      </c>
      <c r="H2234" s="6">
        <v>144347.10781250001</v>
      </c>
      <c r="I2234" s="6">
        <v>75047.291406250006</v>
      </c>
      <c r="J2234" s="6">
        <v>24327.787499999999</v>
      </c>
      <c r="K2234" s="6">
        <f>AVERAGE(Tableau3[[#This Row],[Abundance+δ EtOH1]:[Abundance+δ EtOH4]])</f>
        <v>150889.57363281251</v>
      </c>
      <c r="L2234" s="6">
        <f>AVERAGE(Tableau3[[#This Row],[Abundance+δ Control1]:[Abundance+δ Control4]])</f>
        <v>85003.009667968756</v>
      </c>
      <c r="M2234" s="6">
        <f>STDEV(Tableau3[[#This Row],[Abundance+δ EtOH1]:[Abundance+δ EtOH4]])</f>
        <v>71784.078179328557</v>
      </c>
      <c r="N2234" s="6">
        <f>STDEV(Tableau3[[#This Row],[Abundance+δ Control1]:[Abundance+δ Control4]])</f>
        <v>49765.160854413123</v>
      </c>
      <c r="O2234" s="18">
        <f>_xlfn.T.TEST(Tableau3[[#This Row],[Abundance+δ EtOH1]:[Abundance+δ EtOH4]],Tableau3[[#This Row],[Abundance+δ Control1]:[Abundance+δ Control4]],2,2)</f>
        <v>0.1821295155654421</v>
      </c>
      <c r="P2234" s="6">
        <v>2233</v>
      </c>
      <c r="Q2234" s="6">
        <f>(Tableau3[[#This Row],[p-value]]*4872)/Tableau3[[#This Row],[Ranking]]</f>
        <v>0.39737348850641913</v>
      </c>
      <c r="R2234" s="6">
        <v>0.72023328622534688</v>
      </c>
      <c r="S2234" s="6" t="s">
        <v>38</v>
      </c>
      <c r="T2234" s="6" t="s">
        <v>38</v>
      </c>
    </row>
    <row r="2235" spans="1:20" x14ac:dyDescent="0.3">
      <c r="A2235" s="7" t="s">
        <v>2920</v>
      </c>
      <c r="B2235" s="45" t="s">
        <v>2921</v>
      </c>
      <c r="C2235" s="7">
        <v>180027.63906250001</v>
      </c>
      <c r="D2235" s="7">
        <v>129565.84218750001</v>
      </c>
      <c r="E2235" s="7">
        <v>520672.05312499998</v>
      </c>
      <c r="F2235" s="7">
        <v>313473.33437499998</v>
      </c>
      <c r="G2235" s="7">
        <v>169615.95937500001</v>
      </c>
      <c r="H2235" s="7">
        <v>163844.98281250001</v>
      </c>
      <c r="I2235" s="7">
        <v>121390.56875000001</v>
      </c>
      <c r="J2235" s="7">
        <v>157813.19375000001</v>
      </c>
      <c r="K2235" s="7">
        <f>AVERAGE(Tableau3[[#This Row],[Abundance+δ EtOH1]:[Abundance+δ EtOH4]])</f>
        <v>285934.71718749998</v>
      </c>
      <c r="L2235" s="7">
        <f>AVERAGE(Tableau3[[#This Row],[Abundance+δ Control1]:[Abundance+δ Control4]])</f>
        <v>153166.17617187501</v>
      </c>
      <c r="M2235" s="7">
        <f>STDEV(Tableau3[[#This Row],[Abundance+δ EtOH1]:[Abundance+δ EtOH4]])</f>
        <v>174668.75945187878</v>
      </c>
      <c r="N2235" s="7">
        <f>STDEV(Tableau3[[#This Row],[Abundance+δ Control1]:[Abundance+δ Control4]])</f>
        <v>21724.918704091779</v>
      </c>
      <c r="O2235" s="19">
        <f>_xlfn.T.TEST(Tableau3[[#This Row],[Abundance+δ EtOH1]:[Abundance+δ EtOH4]],Tableau3[[#This Row],[Abundance+δ Control1]:[Abundance+δ Control4]],2,2)</f>
        <v>0.18213095945773133</v>
      </c>
      <c r="P2235" s="7">
        <v>2234</v>
      </c>
      <c r="Q2235" s="7">
        <f>(Tableau3[[#This Row],[p-value]]*4872)/Tableau3[[#This Row],[Ranking]]</f>
        <v>0.3971987620761267</v>
      </c>
      <c r="R2235" s="7">
        <v>0.78955082547988664</v>
      </c>
      <c r="S2235" s="7" t="s">
        <v>38</v>
      </c>
      <c r="T2235" s="7" t="s">
        <v>38</v>
      </c>
    </row>
    <row r="2236" spans="1:20" x14ac:dyDescent="0.3">
      <c r="A2236" s="6" t="s">
        <v>1701</v>
      </c>
      <c r="B2236" s="44" t="s">
        <v>1702</v>
      </c>
      <c r="C2236" s="6">
        <v>38202.255029296903</v>
      </c>
      <c r="D2236" s="6">
        <v>36256.794335937499</v>
      </c>
      <c r="E2236" s="6">
        <v>70821.601953125006</v>
      </c>
      <c r="F2236" s="6">
        <v>73097.055078125006</v>
      </c>
      <c r="G2236" s="6">
        <v>38617.519677734403</v>
      </c>
      <c r="H2236" s="6">
        <v>40112.672753906299</v>
      </c>
      <c r="I2236" s="6">
        <v>38172.936914062499</v>
      </c>
      <c r="J2236" s="6">
        <v>40753.299707031299</v>
      </c>
      <c r="K2236" s="6">
        <f>AVERAGE(Tableau3[[#This Row],[Abundance+δ EtOH1]:[Abundance+δ EtOH4]])</f>
        <v>54594.426599121107</v>
      </c>
      <c r="L2236" s="6">
        <f>AVERAGE(Tableau3[[#This Row],[Abundance+δ Control1]:[Abundance+δ Control4]])</f>
        <v>39414.107263183629</v>
      </c>
      <c r="M2236" s="6">
        <f>STDEV(Tableau3[[#This Row],[Abundance+δ EtOH1]:[Abundance+δ EtOH4]])</f>
        <v>20088.475356083654</v>
      </c>
      <c r="N2236" s="6">
        <f>STDEV(Tableau3[[#This Row],[Abundance+δ Control1]:[Abundance+δ Control4]])</f>
        <v>1218.8089491133819</v>
      </c>
      <c r="O2236" s="18">
        <f>_xlfn.T.TEST(Tableau3[[#This Row],[Abundance+δ EtOH1]:[Abundance+δ EtOH4]],Tableau3[[#This Row],[Abundance+δ Control1]:[Abundance+δ Control4]],2,2)</f>
        <v>0.18213990980072781</v>
      </c>
      <c r="P2236" s="6">
        <v>2235</v>
      </c>
      <c r="Q2236" s="6">
        <f>(Tableau3[[#This Row],[p-value]]*4872)/Tableau3[[#This Row],[Ranking]]</f>
        <v>0.39704055505554625</v>
      </c>
      <c r="R2236" s="6">
        <v>0.38069584227170461</v>
      </c>
      <c r="S2236" s="6" t="s">
        <v>38</v>
      </c>
      <c r="T2236" s="6" t="s">
        <v>38</v>
      </c>
    </row>
    <row r="2237" spans="1:20" x14ac:dyDescent="0.3">
      <c r="A2237" s="7" t="s">
        <v>4406</v>
      </c>
      <c r="B2237" s="45" t="s">
        <v>4407</v>
      </c>
      <c r="C2237" s="7">
        <v>2382965.1429687501</v>
      </c>
      <c r="D2237" s="7">
        <v>2243673.5296875001</v>
      </c>
      <c r="E2237" s="7">
        <v>4687622.1332031293</v>
      </c>
      <c r="F2237" s="7">
        <v>4890269.9320312496</v>
      </c>
      <c r="G2237" s="7">
        <v>2487583.4554687501</v>
      </c>
      <c r="H2237" s="7">
        <v>2640320.3578125001</v>
      </c>
      <c r="I2237" s="7">
        <v>1809426.4789062501</v>
      </c>
      <c r="J2237" s="7">
        <v>2760297.5960937501</v>
      </c>
      <c r="K2237" s="7">
        <f>AVERAGE(Tableau3[[#This Row],[Abundance+δ EtOH1]:[Abundance+δ EtOH4]])</f>
        <v>3551132.6844726573</v>
      </c>
      <c r="L2237" s="7">
        <f>AVERAGE(Tableau3[[#This Row],[Abundance+δ Control1]:[Abundance+δ Control4]])</f>
        <v>2424406.9720703126</v>
      </c>
      <c r="M2237" s="7">
        <f>STDEV(Tableau3[[#This Row],[Abundance+δ EtOH1]:[Abundance+δ EtOH4]])</f>
        <v>1432824.9115330754</v>
      </c>
      <c r="N2237" s="7">
        <f>STDEV(Tableau3[[#This Row],[Abundance+δ Control1]:[Abundance+δ Control4]])</f>
        <v>424905.235111869</v>
      </c>
      <c r="O2237" s="19">
        <f>_xlfn.T.TEST(Tableau3[[#This Row],[Abundance+δ EtOH1]:[Abundance+δ EtOH4]],Tableau3[[#This Row],[Abundance+δ Control1]:[Abundance+δ Control4]],2,2)</f>
        <v>0.18232451252925863</v>
      </c>
      <c r="P2237" s="7">
        <v>2236</v>
      </c>
      <c r="Q2237" s="7">
        <f>(Tableau3[[#This Row],[p-value]]*4872)/Tableau3[[#This Row],[Ranking]]</f>
        <v>0.39726521692421646</v>
      </c>
      <c r="R2237" s="7">
        <v>0.4524642020923631</v>
      </c>
      <c r="S2237" s="7" t="s">
        <v>38</v>
      </c>
      <c r="T2237" s="7" t="s">
        <v>38</v>
      </c>
    </row>
    <row r="2238" spans="1:20" x14ac:dyDescent="0.3">
      <c r="A2238" s="6" t="s">
        <v>6259</v>
      </c>
      <c r="B2238" s="44" t="s">
        <v>6260</v>
      </c>
      <c r="C2238" s="6">
        <v>2443481.1937500001</v>
      </c>
      <c r="D2238" s="6">
        <v>2028291.1312500001</v>
      </c>
      <c r="E2238" s="6">
        <v>4686816.5062499996</v>
      </c>
      <c r="F2238" s="6">
        <v>5204799.6624999996</v>
      </c>
      <c r="G2238" s="6">
        <v>2171237.85</v>
      </c>
      <c r="H2238" s="6">
        <v>2507198.5062500001</v>
      </c>
      <c r="I2238" s="6">
        <v>2014765.7250000001</v>
      </c>
      <c r="J2238" s="6">
        <v>2774415.9437500001</v>
      </c>
      <c r="K2238" s="6">
        <f>AVERAGE(Tableau3[[#This Row],[Abundance+δ EtOH1]:[Abundance+δ EtOH4]])</f>
        <v>3590847.1234375001</v>
      </c>
      <c r="L2238" s="6">
        <f>AVERAGE(Tableau3[[#This Row],[Abundance+δ Control1]:[Abundance+δ Control4]])</f>
        <v>2366904.5062500001</v>
      </c>
      <c r="M2238" s="6">
        <f>STDEV(Tableau3[[#This Row],[Abundance+δ EtOH1]:[Abundance+δ EtOH4]])</f>
        <v>1587872.9474507098</v>
      </c>
      <c r="N2238" s="6">
        <f>STDEV(Tableau3[[#This Row],[Abundance+δ Control1]:[Abundance+δ Control4]])</f>
        <v>340604.92253127589</v>
      </c>
      <c r="O2238" s="18">
        <f>_xlfn.T.TEST(Tableau3[[#This Row],[Abundance+δ EtOH1]:[Abundance+δ EtOH4]],Tableau3[[#This Row],[Abundance+δ Control1]:[Abundance+δ Control4]],2,2)</f>
        <v>0.18244982715842098</v>
      </c>
      <c r="P2238" s="6">
        <v>2237</v>
      </c>
      <c r="Q2238" s="6">
        <f>(Tableau3[[#This Row],[p-value]]*4872)/Tableau3[[#This Row],[Ranking]]</f>
        <v>0.397360553382131</v>
      </c>
      <c r="R2238" s="6">
        <v>0.50604953511134187</v>
      </c>
      <c r="S2238" s="6" t="s">
        <v>38</v>
      </c>
      <c r="T2238" s="6" t="s">
        <v>38</v>
      </c>
    </row>
    <row r="2239" spans="1:20" x14ac:dyDescent="0.3">
      <c r="A2239" s="7" t="s">
        <v>5579</v>
      </c>
      <c r="B2239" s="45" t="s">
        <v>5580</v>
      </c>
      <c r="C2239" s="7">
        <v>207075.31313476601</v>
      </c>
      <c r="D2239" s="7">
        <v>200579.130273438</v>
      </c>
      <c r="E2239" s="7">
        <v>347790.475976563</v>
      </c>
      <c r="F2239" s="7">
        <v>300726.97890624998</v>
      </c>
      <c r="G2239" s="7">
        <v>213191.45693359399</v>
      </c>
      <c r="H2239" s="7">
        <v>247733.106835938</v>
      </c>
      <c r="I2239" s="7">
        <v>156328.755029297</v>
      </c>
      <c r="J2239" s="7">
        <v>192648.88906250001</v>
      </c>
      <c r="K2239" s="7">
        <f>AVERAGE(Tableau3[[#This Row],[Abundance+δ EtOH1]:[Abundance+δ EtOH4]])</f>
        <v>264042.97457275423</v>
      </c>
      <c r="L2239" s="7">
        <f>AVERAGE(Tableau3[[#This Row],[Abundance+δ Control1]:[Abundance+δ Control4]])</f>
        <v>202475.55196533224</v>
      </c>
      <c r="M2239" s="7">
        <f>STDEV(Tableau3[[#This Row],[Abundance+δ EtOH1]:[Abundance+δ EtOH4]])</f>
        <v>72185.719151556201</v>
      </c>
      <c r="N2239" s="7">
        <f>STDEV(Tableau3[[#This Row],[Abundance+δ Control1]:[Abundance+δ Control4]])</f>
        <v>38249.910951601312</v>
      </c>
      <c r="O2239" s="19">
        <f>_xlfn.T.TEST(Tableau3[[#This Row],[Abundance+δ EtOH1]:[Abundance+δ EtOH4]],Tableau3[[#This Row],[Abundance+δ Control1]:[Abundance+δ Control4]],2,2)</f>
        <v>0.18246166448513057</v>
      </c>
      <c r="P2239" s="7">
        <v>2238</v>
      </c>
      <c r="Q2239" s="7">
        <f>(Tableau3[[#This Row],[p-value]]*4872)/Tableau3[[#This Row],[Ranking]]</f>
        <v>0.39720877094350143</v>
      </c>
      <c r="R2239" s="7">
        <v>0.31938916163902509</v>
      </c>
      <c r="S2239" s="7" t="s">
        <v>38</v>
      </c>
      <c r="T2239" s="7" t="s">
        <v>38</v>
      </c>
    </row>
    <row r="2240" spans="1:20" x14ac:dyDescent="0.3">
      <c r="A2240" s="6" t="s">
        <v>3357</v>
      </c>
      <c r="B2240" s="44" t="s">
        <v>3358</v>
      </c>
      <c r="C2240" s="6">
        <v>5426881.2425781293</v>
      </c>
      <c r="D2240" s="6">
        <v>5259969.9730468793</v>
      </c>
      <c r="E2240" s="6">
        <v>7443625.6507812496</v>
      </c>
      <c r="F2240" s="6">
        <v>9199972.2523437496</v>
      </c>
      <c r="G2240" s="6">
        <v>5521534.7249999996</v>
      </c>
      <c r="H2240" s="6">
        <v>6235626.0765624996</v>
      </c>
      <c r="I2240" s="6">
        <v>3693762.3382812501</v>
      </c>
      <c r="J2240" s="6">
        <v>5390072.1078124996</v>
      </c>
      <c r="K2240" s="6">
        <f>AVERAGE(Tableau3[[#This Row],[Abundance+δ EtOH1]:[Abundance+δ EtOH4]])</f>
        <v>6832612.2796875015</v>
      </c>
      <c r="L2240" s="6">
        <f>AVERAGE(Tableau3[[#This Row],[Abundance+δ Control1]:[Abundance+δ Control4]])</f>
        <v>5210248.8119140621</v>
      </c>
      <c r="M2240" s="6">
        <f>STDEV(Tableau3[[#This Row],[Abundance+δ EtOH1]:[Abundance+δ EtOH4]])</f>
        <v>1864315.2588478588</v>
      </c>
      <c r="N2240" s="6">
        <f>STDEV(Tableau3[[#This Row],[Abundance+δ Control1]:[Abundance+δ Control4]])</f>
        <v>1077089.4572879781</v>
      </c>
      <c r="O2240" s="18">
        <f>_xlfn.T.TEST(Tableau3[[#This Row],[Abundance+δ EtOH1]:[Abundance+δ EtOH4]],Tableau3[[#This Row],[Abundance+δ Control1]:[Abundance+δ Control4]],2,2)</f>
        <v>0.18252828232695778</v>
      </c>
      <c r="P2240" s="6">
        <v>2239</v>
      </c>
      <c r="Q2240" s="6">
        <f>(Tableau3[[#This Row],[p-value]]*4872)/Tableau3[[#This Row],[Ranking]]</f>
        <v>0.39717632492047267</v>
      </c>
      <c r="R2240" s="6">
        <v>0.33046551233190791</v>
      </c>
      <c r="S2240" s="6" t="s">
        <v>38</v>
      </c>
      <c r="T2240" s="6" t="s">
        <v>38</v>
      </c>
    </row>
    <row r="2241" spans="1:20" x14ac:dyDescent="0.3">
      <c r="A2241" s="7" t="s">
        <v>2137</v>
      </c>
      <c r="B2241" s="45" t="s">
        <v>2138</v>
      </c>
      <c r="C2241" s="7">
        <v>2221083.4862304698</v>
      </c>
      <c r="D2241" s="7">
        <v>2372063.7933593802</v>
      </c>
      <c r="E2241" s="7">
        <v>3010209.6097656302</v>
      </c>
      <c r="F2241" s="7">
        <v>3566720.1937500001</v>
      </c>
      <c r="G2241" s="7">
        <v>2135357.7230468802</v>
      </c>
      <c r="H2241" s="7">
        <v>2994410.4847656302</v>
      </c>
      <c r="I2241" s="7">
        <v>1678780.63710938</v>
      </c>
      <c r="J2241" s="7">
        <v>1758777.5375000001</v>
      </c>
      <c r="K2241" s="7">
        <f>AVERAGE(Tableau3[[#This Row],[Abundance+δ EtOH1]:[Abundance+δ EtOH4]])</f>
        <v>2792519.2707763701</v>
      </c>
      <c r="L2241" s="7">
        <f>AVERAGE(Tableau3[[#This Row],[Abundance+δ Control1]:[Abundance+δ Control4]])</f>
        <v>2141831.5956054726</v>
      </c>
      <c r="M2241" s="7">
        <f>STDEV(Tableau3[[#This Row],[Abundance+δ EtOH1]:[Abundance+δ EtOH4]])</f>
        <v>619165.51830454823</v>
      </c>
      <c r="N2241" s="7">
        <f>STDEV(Tableau3[[#This Row],[Abundance+δ Control1]:[Abundance+δ Control4]])</f>
        <v>602240.06145464815</v>
      </c>
      <c r="O2241" s="19">
        <f>_xlfn.T.TEST(Tableau3[[#This Row],[Abundance+δ EtOH1]:[Abundance+δ EtOH4]],Tableau3[[#This Row],[Abundance+δ Control1]:[Abundance+δ Control4]],2,2)</f>
        <v>0.18261478398596956</v>
      </c>
      <c r="P2241" s="7">
        <v>2240</v>
      </c>
      <c r="Q2241" s="7">
        <f>(Tableau3[[#This Row],[p-value]]*4872)/Tableau3[[#This Row],[Ranking]]</f>
        <v>0.39718715516948377</v>
      </c>
      <c r="R2241" s="7">
        <v>0.32243593839590712</v>
      </c>
      <c r="S2241" s="7" t="s">
        <v>38</v>
      </c>
      <c r="T2241" s="7" t="s">
        <v>38</v>
      </c>
    </row>
    <row r="2242" spans="1:20" x14ac:dyDescent="0.3">
      <c r="A2242" s="6" t="s">
        <v>4958</v>
      </c>
      <c r="B2242" s="44" t="s">
        <v>4959</v>
      </c>
      <c r="C2242" s="6">
        <v>22581904.788964801</v>
      </c>
      <c r="D2242" s="6">
        <v>23041599.186425801</v>
      </c>
      <c r="E2242" s="6">
        <v>39649273.398828097</v>
      </c>
      <c r="F2242" s="6">
        <v>45332217.339257799</v>
      </c>
      <c r="G2242" s="6">
        <v>22355193.471581999</v>
      </c>
      <c r="H2242" s="6">
        <v>30380230.507226601</v>
      </c>
      <c r="I2242" s="6">
        <v>16637697.656152301</v>
      </c>
      <c r="J2242" s="6">
        <v>22361902.4618164</v>
      </c>
      <c r="K2242" s="6">
        <f>AVERAGE(Tableau3[[#This Row],[Abundance+δ EtOH1]:[Abundance+δ EtOH4]])</f>
        <v>32651248.678369127</v>
      </c>
      <c r="L2242" s="6">
        <f>AVERAGE(Tableau3[[#This Row],[Abundance+δ Control1]:[Abundance+δ Control4]])</f>
        <v>22933756.024194323</v>
      </c>
      <c r="M2242" s="6">
        <f>STDEV(Tableau3[[#This Row],[Abundance+δ EtOH1]:[Abundance+δ EtOH4]])</f>
        <v>11597648.696865031</v>
      </c>
      <c r="N2242" s="6">
        <f>STDEV(Tableau3[[#This Row],[Abundance+δ Control1]:[Abundance+δ Control4]])</f>
        <v>5649545.2420034949</v>
      </c>
      <c r="O2242" s="18">
        <f>_xlfn.T.TEST(Tableau3[[#This Row],[Abundance+δ EtOH1]:[Abundance+δ EtOH4]],Tableau3[[#This Row],[Abundance+δ Control1]:[Abundance+δ Control4]],2,2)</f>
        <v>0.18264778065520812</v>
      </c>
      <c r="P2242" s="6">
        <v>2241</v>
      </c>
      <c r="Q2242" s="6">
        <f>(Tableau3[[#This Row],[p-value]]*4872)/Tableau3[[#This Row],[Ranking]]</f>
        <v>0.39708165432939485</v>
      </c>
      <c r="R2242" s="6">
        <v>0.41782026806227962</v>
      </c>
      <c r="S2242" s="6" t="s">
        <v>38</v>
      </c>
      <c r="T2242" s="6" t="s">
        <v>38</v>
      </c>
    </row>
    <row r="2243" spans="1:20" x14ac:dyDescent="0.3">
      <c r="A2243" s="7" t="s">
        <v>371</v>
      </c>
      <c r="B2243" s="45" t="s">
        <v>372</v>
      </c>
      <c r="C2243" s="7">
        <v>186721.43984375001</v>
      </c>
      <c r="D2243" s="7">
        <v>96314.36342773441</v>
      </c>
      <c r="E2243" s="7">
        <v>589034.23183593794</v>
      </c>
      <c r="F2243" s="7">
        <v>916877.98183593794</v>
      </c>
      <c r="G2243" s="7">
        <v>120596.910058594</v>
      </c>
      <c r="H2243" s="7">
        <v>86639.436425781299</v>
      </c>
      <c r="I2243" s="7">
        <v>99545.947167968799</v>
      </c>
      <c r="J2243" s="7">
        <v>300954.891992188</v>
      </c>
      <c r="K2243" s="7">
        <f>AVERAGE(Tableau3[[#This Row],[Abundance+δ EtOH1]:[Abundance+δ EtOH4]])</f>
        <v>447237.00423584005</v>
      </c>
      <c r="L2243" s="7">
        <f>AVERAGE(Tableau3[[#This Row],[Abundance+δ Control1]:[Abundance+δ Control4]])</f>
        <v>151934.29641113302</v>
      </c>
      <c r="M2243" s="7">
        <f>STDEV(Tableau3[[#This Row],[Abundance+δ EtOH1]:[Abundance+δ EtOH4]])</f>
        <v>379334.57559192326</v>
      </c>
      <c r="N2243" s="7">
        <f>STDEV(Tableau3[[#This Row],[Abundance+δ Control1]:[Abundance+δ Control4]])</f>
        <v>100328.00799987852</v>
      </c>
      <c r="O2243" s="19">
        <f>_xlfn.T.TEST(Tableau3[[#This Row],[Abundance+δ EtOH1]:[Abundance+δ EtOH4]],Tableau3[[#This Row],[Abundance+δ Control1]:[Abundance+δ Control4]],2,2)</f>
        <v>0.18298043108373391</v>
      </c>
      <c r="P2243" s="7">
        <v>2242</v>
      </c>
      <c r="Q2243" s="7">
        <f>(Tableau3[[#This Row],[p-value]]*4872)/Tableau3[[#This Row],[Ranking]]</f>
        <v>0.39762741313111133</v>
      </c>
      <c r="R2243" s="7">
        <v>1.378893952360237</v>
      </c>
      <c r="S2243" s="7" t="s">
        <v>38</v>
      </c>
      <c r="T2243" s="7" t="s">
        <v>38</v>
      </c>
    </row>
    <row r="2244" spans="1:20" x14ac:dyDescent="0.3">
      <c r="A2244" s="6" t="s">
        <v>4542</v>
      </c>
      <c r="B2244" s="44" t="s">
        <v>4543</v>
      </c>
      <c r="C2244" s="6">
        <v>25357269.4166504</v>
      </c>
      <c r="D2244" s="6">
        <v>27693115.624414101</v>
      </c>
      <c r="E2244" s="6">
        <v>43472007.827050813</v>
      </c>
      <c r="F2244" s="6">
        <v>49461123.794335902</v>
      </c>
      <c r="G2244" s="6">
        <v>29218187.3070313</v>
      </c>
      <c r="H2244" s="6">
        <v>32725233.4320313</v>
      </c>
      <c r="I2244" s="6">
        <v>19575551.106347699</v>
      </c>
      <c r="J2244" s="6">
        <v>25059693.865869101</v>
      </c>
      <c r="K2244" s="6">
        <f>AVERAGE(Tableau3[[#This Row],[Abundance+δ EtOH1]:[Abundance+δ EtOH4]])</f>
        <v>36495879.165612802</v>
      </c>
      <c r="L2244" s="6">
        <f>AVERAGE(Tableau3[[#This Row],[Abundance+δ Control1]:[Abundance+δ Control4]])</f>
        <v>26644666.427819852</v>
      </c>
      <c r="M2244" s="6">
        <f>STDEV(Tableau3[[#This Row],[Abundance+δ EtOH1]:[Abundance+δ EtOH4]])</f>
        <v>11808488.648503499</v>
      </c>
      <c r="N2244" s="6">
        <f>STDEV(Tableau3[[#This Row],[Abundance+δ Control1]:[Abundance+δ Control4]])</f>
        <v>5659235.350553141</v>
      </c>
      <c r="O2244" s="18">
        <f>_xlfn.T.TEST(Tableau3[[#This Row],[Abundance+δ EtOH1]:[Abundance+δ EtOH4]],Tableau3[[#This Row],[Abundance+δ Control1]:[Abundance+δ Control4]],2,2)</f>
        <v>0.18312215130674175</v>
      </c>
      <c r="P2244" s="6">
        <v>2243</v>
      </c>
      <c r="Q2244" s="6">
        <f>(Tableau3[[#This Row],[p-value]]*4872)/Tableau3[[#This Row],[Ranking]]</f>
        <v>0.39775796752850906</v>
      </c>
      <c r="R2244" s="6">
        <v>0.36302183988448361</v>
      </c>
      <c r="S2244" s="6" t="s">
        <v>38</v>
      </c>
      <c r="T2244" s="6" t="s">
        <v>38</v>
      </c>
    </row>
    <row r="2245" spans="1:20" x14ac:dyDescent="0.3">
      <c r="A2245" s="7" t="s">
        <v>5493</v>
      </c>
      <c r="B2245" s="45" t="s">
        <v>5494</v>
      </c>
      <c r="C2245" s="7">
        <v>4145915.4769531302</v>
      </c>
      <c r="D2245" s="7">
        <v>3900614.6058593802</v>
      </c>
      <c r="E2245" s="7">
        <v>8862182.931054689</v>
      </c>
      <c r="F2245" s="7">
        <v>10977004.88125</v>
      </c>
      <c r="G2245" s="7">
        <v>4038071.7035156302</v>
      </c>
      <c r="H2245" s="7">
        <v>4828767.7015624996</v>
      </c>
      <c r="I2245" s="7">
        <v>3171782.3099609399</v>
      </c>
      <c r="J2245" s="7">
        <v>4982000.9222656293</v>
      </c>
      <c r="K2245" s="7">
        <f>AVERAGE(Tableau3[[#This Row],[Abundance+δ EtOH1]:[Abundance+δ EtOH4]])</f>
        <v>6971429.4737793002</v>
      </c>
      <c r="L2245" s="7">
        <f>AVERAGE(Tableau3[[#This Row],[Abundance+δ Control1]:[Abundance+δ Control4]])</f>
        <v>4255155.6593261752</v>
      </c>
      <c r="M2245" s="7">
        <f>STDEV(Tableau3[[#This Row],[Abundance+δ EtOH1]:[Abundance+δ EtOH4]])</f>
        <v>3513451.1182231973</v>
      </c>
      <c r="N2245" s="7">
        <f>STDEV(Tableau3[[#This Row],[Abundance+δ Control1]:[Abundance+δ Control4]])</f>
        <v>832297.63691467058</v>
      </c>
      <c r="O2245" s="19">
        <f>_xlfn.T.TEST(Tableau3[[#This Row],[Abundance+δ EtOH1]:[Abundance+δ EtOH4]],Tableau3[[#This Row],[Abundance+δ Control1]:[Abundance+δ Control4]],2,2)</f>
        <v>0.18313532783931516</v>
      </c>
      <c r="P2245" s="7">
        <v>2244</v>
      </c>
      <c r="Q2245" s="7">
        <f>(Tableau3[[#This Row],[p-value]]*4872)/Tableau3[[#This Row],[Ranking]]</f>
        <v>0.3976093214051441</v>
      </c>
      <c r="R2245" s="7">
        <v>0.59028545346181915</v>
      </c>
      <c r="S2245" s="7" t="s">
        <v>38</v>
      </c>
      <c r="T2245" s="7" t="s">
        <v>38</v>
      </c>
    </row>
    <row r="2246" spans="1:20" x14ac:dyDescent="0.3">
      <c r="A2246" s="6" t="s">
        <v>6319</v>
      </c>
      <c r="B2246" s="44" t="s">
        <v>6320</v>
      </c>
      <c r="C2246" s="6">
        <v>5928212.5736328093</v>
      </c>
      <c r="D2246" s="6">
        <v>5252163.0609374996</v>
      </c>
      <c r="E2246" s="6">
        <v>10186113.2816406</v>
      </c>
      <c r="F2246" s="6">
        <v>11537161.413964801</v>
      </c>
      <c r="G2246" s="6">
        <v>5919552.7079101596</v>
      </c>
      <c r="H2246" s="6">
        <v>7261500.1839843793</v>
      </c>
      <c r="I2246" s="6">
        <v>4278956.2826171899</v>
      </c>
      <c r="J2246" s="6">
        <v>5382878.5892578093</v>
      </c>
      <c r="K2246" s="6">
        <f>AVERAGE(Tableau3[[#This Row],[Abundance+δ EtOH1]:[Abundance+δ EtOH4]])</f>
        <v>8225912.5825439272</v>
      </c>
      <c r="L2246" s="6">
        <f>AVERAGE(Tableau3[[#This Row],[Abundance+δ Control1]:[Abundance+δ Control4]])</f>
        <v>5710721.9409423843</v>
      </c>
      <c r="M2246" s="6">
        <f>STDEV(Tableau3[[#This Row],[Abundance+δ EtOH1]:[Abundance+δ EtOH4]])</f>
        <v>3105337.7246567924</v>
      </c>
      <c r="N2246" s="6">
        <f>STDEV(Tableau3[[#This Row],[Abundance+δ Control1]:[Abundance+δ Control4]])</f>
        <v>1239079.9828808364</v>
      </c>
      <c r="O2246" s="18">
        <f>_xlfn.T.TEST(Tableau3[[#This Row],[Abundance+δ EtOH1]:[Abundance+δ EtOH4]],Tableau3[[#This Row],[Abundance+δ Control1]:[Abundance+δ Control4]],2,2)</f>
        <v>0.18313832785418246</v>
      </c>
      <c r="P2246" s="6">
        <v>2245</v>
      </c>
      <c r="Q2246" s="6">
        <f>(Tableau3[[#This Row],[p-value]]*4872)/Tableau3[[#This Row],[Ranking]]</f>
        <v>0.39743872307598083</v>
      </c>
      <c r="R2246" s="6">
        <v>0.44356777597875918</v>
      </c>
      <c r="S2246" s="6" t="s">
        <v>38</v>
      </c>
      <c r="T2246" s="6" t="s">
        <v>38</v>
      </c>
    </row>
    <row r="2247" spans="1:20" x14ac:dyDescent="0.3">
      <c r="A2247" s="7" t="s">
        <v>5663</v>
      </c>
      <c r="B2247" s="45" t="s">
        <v>5664</v>
      </c>
      <c r="C2247" s="7">
        <v>611815.42031249998</v>
      </c>
      <c r="D2247" s="7">
        <v>657997.52187499998</v>
      </c>
      <c r="E2247" s="7">
        <v>1538014.9281250001</v>
      </c>
      <c r="F2247" s="7">
        <v>1835126.6625000001</v>
      </c>
      <c r="G2247" s="7">
        <v>660504.6</v>
      </c>
      <c r="H2247" s="7">
        <v>958553.11562499998</v>
      </c>
      <c r="I2247" s="7">
        <v>516537.99843749998</v>
      </c>
      <c r="J2247" s="7">
        <v>547572.99843749998</v>
      </c>
      <c r="K2247" s="7">
        <f>AVERAGE(Tableau3[[#This Row],[Abundance+δ EtOH1]:[Abundance+δ EtOH4]])</f>
        <v>1160738.6332031251</v>
      </c>
      <c r="L2247" s="7">
        <f>AVERAGE(Tableau3[[#This Row],[Abundance+δ Control1]:[Abundance+δ Control4]])</f>
        <v>670792.17812499998</v>
      </c>
      <c r="M2247" s="7">
        <f>STDEV(Tableau3[[#This Row],[Abundance+δ EtOH1]:[Abundance+δ EtOH4]])</f>
        <v>619462.65301428922</v>
      </c>
      <c r="N2247" s="7">
        <f>STDEV(Tableau3[[#This Row],[Abundance+δ Control1]:[Abundance+δ Control4]])</f>
        <v>201568.44131996518</v>
      </c>
      <c r="O2247" s="19">
        <f>_xlfn.T.TEST(Tableau3[[#This Row],[Abundance+δ EtOH1]:[Abundance+δ EtOH4]],Tableau3[[#This Row],[Abundance+δ Control1]:[Abundance+δ Control4]],2,2)</f>
        <v>0.18322554581624542</v>
      </c>
      <c r="P2247" s="7">
        <v>2246</v>
      </c>
      <c r="Q2247" s="7">
        <f>(Tableau3[[#This Row],[p-value]]*4872)/Tableau3[[#This Row],[Ranking]]</f>
        <v>0.39745096136097402</v>
      </c>
      <c r="R2247" s="7">
        <v>0.64776171260146487</v>
      </c>
      <c r="S2247" s="7" t="s">
        <v>38</v>
      </c>
      <c r="T2247" s="7" t="s">
        <v>38</v>
      </c>
    </row>
    <row r="2248" spans="1:20" x14ac:dyDescent="0.3">
      <c r="A2248" s="6" t="s">
        <v>7318</v>
      </c>
      <c r="B2248" s="44" t="s">
        <v>7319</v>
      </c>
      <c r="C2248" s="6">
        <v>690296.43203124998</v>
      </c>
      <c r="D2248" s="6">
        <v>1026481.22011719</v>
      </c>
      <c r="E2248" s="6">
        <v>1553934.2796875001</v>
      </c>
      <c r="F2248" s="6">
        <v>1493263.9359375001</v>
      </c>
      <c r="G2248" s="6">
        <v>880810.39003906294</v>
      </c>
      <c r="H2248" s="6">
        <v>1191483.87929688</v>
      </c>
      <c r="I2248" s="6">
        <v>601708.37929687498</v>
      </c>
      <c r="J2248" s="6">
        <v>595600.66005859396</v>
      </c>
      <c r="K2248" s="6">
        <f>AVERAGE(Tableau3[[#This Row],[Abundance+δ EtOH1]:[Abundance+δ EtOH4]])</f>
        <v>1190993.9669433599</v>
      </c>
      <c r="L2248" s="6">
        <f>AVERAGE(Tableau3[[#This Row],[Abundance+δ Control1]:[Abundance+δ Control4]])</f>
        <v>817400.82717285294</v>
      </c>
      <c r="M2248" s="6">
        <f>STDEV(Tableau3[[#This Row],[Abundance+δ EtOH1]:[Abundance+δ EtOH4]])</f>
        <v>408597.30383589485</v>
      </c>
      <c r="N2248" s="6">
        <f>STDEV(Tableau3[[#This Row],[Abundance+δ Control1]:[Abundance+δ Control4]])</f>
        <v>282652.58342587081</v>
      </c>
      <c r="O2248" s="18">
        <f>_xlfn.T.TEST(Tableau3[[#This Row],[Abundance+δ EtOH1]:[Abundance+δ EtOH4]],Tableau3[[#This Row],[Abundance+δ Control1]:[Abundance+δ Control4]],2,2)</f>
        <v>0.18330518757493519</v>
      </c>
      <c r="P2248" s="6">
        <v>2247</v>
      </c>
      <c r="Q2248" s="6">
        <f>(Tableau3[[#This Row],[p-value]]*4872)/Tableau3[[#This Row],[Ranking]]</f>
        <v>0.39744676184471928</v>
      </c>
      <c r="R2248" s="6">
        <v>0.4163429975948178</v>
      </c>
      <c r="S2248" s="6" t="s">
        <v>38</v>
      </c>
      <c r="T2248" s="6" t="s">
        <v>38</v>
      </c>
    </row>
    <row r="2249" spans="1:20" x14ac:dyDescent="0.3">
      <c r="A2249" s="7" t="s">
        <v>2538</v>
      </c>
      <c r="B2249" s="45" t="s">
        <v>2539</v>
      </c>
      <c r="C2249" s="7">
        <v>599235.99062499998</v>
      </c>
      <c r="D2249" s="7">
        <v>493892.16640624998</v>
      </c>
      <c r="E2249" s="7">
        <v>1113960.2250000001</v>
      </c>
      <c r="F2249" s="7">
        <v>1217270.5375000001</v>
      </c>
      <c r="G2249" s="7">
        <v>525897.08437499998</v>
      </c>
      <c r="H2249" s="7">
        <v>787701.88906249998</v>
      </c>
      <c r="I2249" s="7">
        <v>487328.06093749998</v>
      </c>
      <c r="J2249" s="7">
        <v>435946.36953124998</v>
      </c>
      <c r="K2249" s="7">
        <f>AVERAGE(Tableau3[[#This Row],[Abundance+δ EtOH1]:[Abundance+δ EtOH4]])</f>
        <v>856089.72988281248</v>
      </c>
      <c r="L2249" s="7">
        <f>AVERAGE(Tableau3[[#This Row],[Abundance+δ Control1]:[Abundance+δ Control4]])</f>
        <v>559218.35097656248</v>
      </c>
      <c r="M2249" s="7">
        <f>STDEV(Tableau3[[#This Row],[Abundance+δ EtOH1]:[Abundance+δ EtOH4]])</f>
        <v>362449.85234837059</v>
      </c>
      <c r="N2249" s="7">
        <f>STDEV(Tableau3[[#This Row],[Abundance+δ Control1]:[Abundance+δ Control4]])</f>
        <v>156715.48444612898</v>
      </c>
      <c r="O2249" s="19">
        <f>_xlfn.T.TEST(Tableau3[[#This Row],[Abundance+δ EtOH1]:[Abundance+δ EtOH4]],Tableau3[[#This Row],[Abundance+δ Control1]:[Abundance+δ Control4]],2,2)</f>
        <v>0.1833773569682777</v>
      </c>
      <c r="P2249" s="7">
        <v>2248</v>
      </c>
      <c r="Q2249" s="7">
        <f>(Tableau3[[#This Row],[p-value]]*4872)/Tableau3[[#This Row],[Ranking]]</f>
        <v>0.397426371507762</v>
      </c>
      <c r="R2249" s="7">
        <v>0.52507332399098405</v>
      </c>
      <c r="S2249" s="7" t="s">
        <v>38</v>
      </c>
      <c r="T2249" s="7" t="s">
        <v>38</v>
      </c>
    </row>
    <row r="2250" spans="1:20" x14ac:dyDescent="0.3">
      <c r="A2250" s="6" t="s">
        <v>5761</v>
      </c>
      <c r="B2250" s="44" t="s">
        <v>5762</v>
      </c>
      <c r="C2250" s="6">
        <v>38033553.783593804</v>
      </c>
      <c r="D2250" s="6">
        <v>35925256.558984399</v>
      </c>
      <c r="E2250" s="6">
        <v>72426723.334374994</v>
      </c>
      <c r="F2250" s="6">
        <v>71268755.517968789</v>
      </c>
      <c r="G2250" s="6">
        <v>40373702.519921899</v>
      </c>
      <c r="H2250" s="6">
        <v>49251577.167871103</v>
      </c>
      <c r="I2250" s="6">
        <v>25376318.8070313</v>
      </c>
      <c r="J2250" s="6">
        <v>35003393.104882799</v>
      </c>
      <c r="K2250" s="6">
        <f>AVERAGE(Tableau3[[#This Row],[Abundance+δ EtOH1]:[Abundance+δ EtOH4]])</f>
        <v>54413572.298730493</v>
      </c>
      <c r="L2250" s="6">
        <f>AVERAGE(Tableau3[[#This Row],[Abundance+δ Control1]:[Abundance+δ Control4]])</f>
        <v>37501247.899926774</v>
      </c>
      <c r="M2250" s="6">
        <f>STDEV(Tableau3[[#This Row],[Abundance+δ EtOH1]:[Abundance+δ EtOH4]])</f>
        <v>20155178.301004086</v>
      </c>
      <c r="N2250" s="6">
        <f>STDEV(Tableau3[[#This Row],[Abundance+δ Control1]:[Abundance+δ Control4]])</f>
        <v>9992904.4415509813</v>
      </c>
      <c r="O2250" s="18">
        <f>_xlfn.T.TEST(Tableau3[[#This Row],[Abundance+δ EtOH1]:[Abundance+δ EtOH4]],Tableau3[[#This Row],[Abundance+δ Control1]:[Abundance+δ Control4]],2,2)</f>
        <v>0.18338972650286409</v>
      </c>
      <c r="P2250" s="6">
        <v>2249</v>
      </c>
      <c r="Q2250" s="6">
        <f>(Tableau3[[#This Row],[p-value]]*4872)/Tableau3[[#This Row],[Ranking]]</f>
        <v>0.39727645510091325</v>
      </c>
      <c r="R2250" s="6">
        <v>0.44744496292429292</v>
      </c>
      <c r="S2250" s="6" t="s">
        <v>38</v>
      </c>
      <c r="T2250" s="6" t="s">
        <v>38</v>
      </c>
    </row>
    <row r="2251" spans="1:20" x14ac:dyDescent="0.3">
      <c r="A2251" s="7" t="s">
        <v>6981</v>
      </c>
      <c r="B2251" s="45" t="s">
        <v>6982</v>
      </c>
      <c r="C2251" s="7">
        <v>881039.99416503892</v>
      </c>
      <c r="D2251" s="7">
        <v>686003.61489257799</v>
      </c>
      <c r="E2251" s="7">
        <v>1703226.6864257799</v>
      </c>
      <c r="F2251" s="7">
        <v>2173638.0616699201</v>
      </c>
      <c r="G2251" s="7">
        <v>762968.47585449193</v>
      </c>
      <c r="H2251" s="7">
        <v>921338.59804687498</v>
      </c>
      <c r="I2251" s="7">
        <v>670847.90383300802</v>
      </c>
      <c r="J2251" s="7">
        <v>950972.32106933603</v>
      </c>
      <c r="K2251" s="7">
        <f>AVERAGE(Tableau3[[#This Row],[Abundance+δ EtOH1]:[Abundance+δ EtOH4]])</f>
        <v>1360977.0892883292</v>
      </c>
      <c r="L2251" s="7">
        <f>AVERAGE(Tableau3[[#This Row],[Abundance+δ Control1]:[Abundance+δ Control4]])</f>
        <v>826531.82470092771</v>
      </c>
      <c r="M2251" s="7">
        <f>STDEV(Tableau3[[#This Row],[Abundance+δ EtOH1]:[Abundance+δ EtOH4]])</f>
        <v>698446.23968400829</v>
      </c>
      <c r="N2251" s="7">
        <f>STDEV(Tableau3[[#This Row],[Abundance+δ Control1]:[Abundance+δ Control4]])</f>
        <v>132604.10242782632</v>
      </c>
      <c r="O2251" s="19">
        <f>_xlfn.T.TEST(Tableau3[[#This Row],[Abundance+δ EtOH1]:[Abundance+δ EtOH4]],Tableau3[[#This Row],[Abundance+δ Control1]:[Abundance+δ Control4]],2,2)</f>
        <v>0.18339735203825952</v>
      </c>
      <c r="P2251" s="7">
        <v>2250</v>
      </c>
      <c r="Q2251" s="7">
        <f>(Tableau3[[#This Row],[p-value]]*4872)/Tableau3[[#This Row],[Ranking]]</f>
        <v>0.39711639961351125</v>
      </c>
      <c r="R2251" s="7">
        <v>0.61398330621437425</v>
      </c>
      <c r="S2251" s="7" t="s">
        <v>38</v>
      </c>
      <c r="T2251" s="7" t="s">
        <v>38</v>
      </c>
    </row>
    <row r="2252" spans="1:20" x14ac:dyDescent="0.3">
      <c r="A2252" s="6" t="s">
        <v>1205</v>
      </c>
      <c r="B2252" s="44" t="s">
        <v>1206</v>
      </c>
      <c r="C2252" s="6">
        <v>104231.43789062501</v>
      </c>
      <c r="D2252" s="6">
        <v>102818.08437500001</v>
      </c>
      <c r="E2252" s="6">
        <v>172873.06093750001</v>
      </c>
      <c r="F2252" s="6">
        <v>197196.15468750001</v>
      </c>
      <c r="G2252" s="6">
        <v>127580.48867187501</v>
      </c>
      <c r="H2252" s="6">
        <v>106184.96718750001</v>
      </c>
      <c r="I2252" s="6">
        <v>113854.49843750001</v>
      </c>
      <c r="J2252" s="6">
        <v>60550.314843749999</v>
      </c>
      <c r="K2252" s="6">
        <f>AVERAGE(Tableau3[[#This Row],[Abundance+δ EtOH1]:[Abundance+δ EtOH4]])</f>
        <v>144279.68447265626</v>
      </c>
      <c r="L2252" s="6">
        <f>AVERAGE(Tableau3[[#This Row],[Abundance+δ Control1]:[Abundance+δ Control4]])</f>
        <v>102042.56728515626</v>
      </c>
      <c r="M2252" s="6">
        <f>STDEV(Tableau3[[#This Row],[Abundance+δ EtOH1]:[Abundance+δ EtOH4]])</f>
        <v>48099.412105249488</v>
      </c>
      <c r="N2252" s="6">
        <f>STDEV(Tableau3[[#This Row],[Abundance+δ Control1]:[Abundance+δ Control4]])</f>
        <v>29042.920169490881</v>
      </c>
      <c r="O2252" s="18">
        <f>_xlfn.T.TEST(Tableau3[[#This Row],[Abundance+δ EtOH1]:[Abundance+δ EtOH4]],Tableau3[[#This Row],[Abundance+δ Control1]:[Abundance+δ Control4]],2,2)</f>
        <v>0.18342070551180503</v>
      </c>
      <c r="P2252" s="6">
        <v>2251</v>
      </c>
      <c r="Q2252" s="6">
        <f>(Tableau3[[#This Row],[p-value]]*4872)/Tableau3[[#This Row],[Ranking]]</f>
        <v>0.39699052743381347</v>
      </c>
      <c r="R2252" s="6">
        <v>0.41729704533652467</v>
      </c>
      <c r="S2252" s="6" t="s">
        <v>38</v>
      </c>
      <c r="T2252" s="6" t="s">
        <v>38</v>
      </c>
    </row>
    <row r="2253" spans="1:20" x14ac:dyDescent="0.3">
      <c r="A2253" s="7" t="s">
        <v>1335</v>
      </c>
      <c r="B2253" s="45" t="s">
        <v>1336</v>
      </c>
      <c r="C2253" s="7">
        <v>571593.13515624998</v>
      </c>
      <c r="D2253" s="7">
        <v>380711.26406249998</v>
      </c>
      <c r="E2253" s="7">
        <v>873964.72499999998</v>
      </c>
      <c r="F2253" s="7">
        <v>839351.14687499998</v>
      </c>
      <c r="G2253" s="7">
        <v>498582.59609374998</v>
      </c>
      <c r="H2253" s="7">
        <v>546064.92031249998</v>
      </c>
      <c r="I2253" s="7">
        <v>486464.95546874998</v>
      </c>
      <c r="J2253" s="7">
        <v>413120.15664062498</v>
      </c>
      <c r="K2253" s="7">
        <f>AVERAGE(Tableau3[[#This Row],[Abundance+δ EtOH1]:[Abundance+δ EtOH4]])</f>
        <v>666405.06777343748</v>
      </c>
      <c r="L2253" s="7">
        <f>AVERAGE(Tableau3[[#This Row],[Abundance+δ Control1]:[Abundance+δ Control4]])</f>
        <v>486058.15712890623</v>
      </c>
      <c r="M2253" s="7">
        <f>STDEV(Tableau3[[#This Row],[Abundance+δ EtOH1]:[Abundance+δ EtOH4]])</f>
        <v>233524.88063733291</v>
      </c>
      <c r="N2253" s="7">
        <f>STDEV(Tableau3[[#This Row],[Abundance+δ Control1]:[Abundance+δ Control4]])</f>
        <v>55008.455711444381</v>
      </c>
      <c r="O2253" s="19">
        <f>_xlfn.T.TEST(Tableau3[[#This Row],[Abundance+δ EtOH1]:[Abundance+δ EtOH4]],Tableau3[[#This Row],[Abundance+δ Control1]:[Abundance+δ Control4]],2,2)</f>
        <v>0.18342489218068661</v>
      </c>
      <c r="P2253" s="7">
        <v>2252</v>
      </c>
      <c r="Q2253" s="7">
        <f>(Tableau3[[#This Row],[p-value]]*4872)/Tableau3[[#This Row],[Ranking]]</f>
        <v>0.39682330137846589</v>
      </c>
      <c r="R2253" s="7">
        <v>0.41362348722442221</v>
      </c>
      <c r="S2253" s="7" t="s">
        <v>38</v>
      </c>
      <c r="T2253" s="7" t="s">
        <v>38</v>
      </c>
    </row>
    <row r="2254" spans="1:20" x14ac:dyDescent="0.3">
      <c r="A2254" s="6" t="s">
        <v>8630</v>
      </c>
      <c r="B2254" s="44" t="s">
        <v>8631</v>
      </c>
      <c r="C2254" s="6">
        <v>2206635.35</v>
      </c>
      <c r="D2254" s="6">
        <v>1582512.09414063</v>
      </c>
      <c r="E2254" s="6">
        <v>3515341.2484375001</v>
      </c>
      <c r="F2254" s="6">
        <v>3715009.0453125001</v>
      </c>
      <c r="G2254" s="6">
        <v>1926470.1195312501</v>
      </c>
      <c r="H2254" s="6">
        <v>2585734.4828125001</v>
      </c>
      <c r="I2254" s="6">
        <v>1176871.9437500001</v>
      </c>
      <c r="J2254" s="6">
        <v>1782426.8070312501</v>
      </c>
      <c r="K2254" s="6">
        <f>AVERAGE(Tableau3[[#This Row],[Abundance+δ EtOH1]:[Abundance+δ EtOH4]])</f>
        <v>2754874.4344726573</v>
      </c>
      <c r="L2254" s="6">
        <f>AVERAGE(Tableau3[[#This Row],[Abundance+δ Control1]:[Abundance+δ Control4]])</f>
        <v>1867875.8382812501</v>
      </c>
      <c r="M2254" s="6">
        <f>STDEV(Tableau3[[#This Row],[Abundance+δ EtOH1]:[Abundance+δ EtOH4]])</f>
        <v>1028780.474938916</v>
      </c>
      <c r="N2254" s="6">
        <f>STDEV(Tableau3[[#This Row],[Abundance+δ Control1]:[Abundance+δ Control4]])</f>
        <v>578371.9225902895</v>
      </c>
      <c r="O2254" s="18">
        <f>_xlfn.T.TEST(Tableau3[[#This Row],[Abundance+δ EtOH1]:[Abundance+δ EtOH4]],Tableau3[[#This Row],[Abundance+δ Control1]:[Abundance+δ Control4]],2,2)</f>
        <v>0.1834998757261439</v>
      </c>
      <c r="P2254" s="6">
        <v>2253</v>
      </c>
      <c r="Q2254" s="6">
        <f>(Tableau3[[#This Row],[p-value]]*4872)/Tableau3[[#This Row],[Ranking]]</f>
        <v>0.39680931848103557</v>
      </c>
      <c r="R2254" s="6">
        <v>0.50199275376624619</v>
      </c>
      <c r="S2254" s="6" t="s">
        <v>38</v>
      </c>
      <c r="T2254" s="6" t="s">
        <v>38</v>
      </c>
    </row>
    <row r="2255" spans="1:20" x14ac:dyDescent="0.3">
      <c r="A2255" s="7" t="s">
        <v>5717</v>
      </c>
      <c r="B2255" s="45" t="s">
        <v>5718</v>
      </c>
      <c r="C2255" s="7">
        <v>182724.67031250001</v>
      </c>
      <c r="D2255" s="7">
        <v>208187.57460937501</v>
      </c>
      <c r="E2255" s="7">
        <v>346625.24062499998</v>
      </c>
      <c r="F2255" s="7">
        <v>413944.13515624998</v>
      </c>
      <c r="G2255" s="7">
        <v>247753.76992187501</v>
      </c>
      <c r="H2255" s="7">
        <v>154622.74062500001</v>
      </c>
      <c r="I2255" s="7">
        <v>94295.898828125006</v>
      </c>
      <c r="J2255" s="7">
        <v>250878.33046875001</v>
      </c>
      <c r="K2255" s="7">
        <f>AVERAGE(Tableau3[[#This Row],[Abundance+δ EtOH1]:[Abundance+δ EtOH4]])</f>
        <v>287870.40517578123</v>
      </c>
      <c r="L2255" s="7">
        <f>AVERAGE(Tableau3[[#This Row],[Abundance+δ Control1]:[Abundance+δ Control4]])</f>
        <v>186887.68496093751</v>
      </c>
      <c r="M2255" s="7">
        <f>STDEV(Tableau3[[#This Row],[Abundance+δ EtOH1]:[Abundance+δ EtOH4]])</f>
        <v>110682.27067732655</v>
      </c>
      <c r="N2255" s="7">
        <f>STDEV(Tableau3[[#This Row],[Abundance+δ Control1]:[Abundance+δ Control4]])</f>
        <v>76187.812899536264</v>
      </c>
      <c r="O2255" s="19">
        <f>_xlfn.T.TEST(Tableau3[[#This Row],[Abundance+δ EtOH1]:[Abundance+δ EtOH4]],Tableau3[[#This Row],[Abundance+δ Control1]:[Abundance+δ Control4]],2,2)</f>
        <v>0.18351364111184695</v>
      </c>
      <c r="P2255" s="7">
        <v>2254</v>
      </c>
      <c r="Q2255" s="7">
        <f>(Tableau3[[#This Row],[p-value]]*4872)/Tableau3[[#This Row],[Ranking]]</f>
        <v>0.39666302550883692</v>
      </c>
      <c r="R2255" s="7">
        <v>0.51381013561581645</v>
      </c>
      <c r="S2255" s="7" t="s">
        <v>38</v>
      </c>
      <c r="T2255" s="7" t="s">
        <v>38</v>
      </c>
    </row>
    <row r="2256" spans="1:20" x14ac:dyDescent="0.3">
      <c r="A2256" s="6" t="s">
        <v>4308</v>
      </c>
      <c r="B2256" s="44" t="s">
        <v>4309</v>
      </c>
      <c r="C2256" s="6">
        <v>19758052.599023402</v>
      </c>
      <c r="D2256" s="6">
        <v>19085315.8539063</v>
      </c>
      <c r="E2256" s="6">
        <v>34046044.033593804</v>
      </c>
      <c r="F2256" s="6">
        <v>37672352.922265597</v>
      </c>
      <c r="G2256" s="6">
        <v>20104992.1664063</v>
      </c>
      <c r="H2256" s="6">
        <v>24556627.262109399</v>
      </c>
      <c r="I2256" s="6">
        <v>13393121.7357422</v>
      </c>
      <c r="J2256" s="6">
        <v>20460482.380273402</v>
      </c>
      <c r="K2256" s="6">
        <f>AVERAGE(Tableau3[[#This Row],[Abundance+δ EtOH1]:[Abundance+δ EtOH4]])</f>
        <v>27640441.352197275</v>
      </c>
      <c r="L2256" s="6">
        <f>AVERAGE(Tableau3[[#This Row],[Abundance+δ Control1]:[Abundance+δ Control4]])</f>
        <v>19628805.886132825</v>
      </c>
      <c r="M2256" s="6">
        <f>STDEV(Tableau3[[#This Row],[Abundance+δ EtOH1]:[Abundance+δ EtOH4]])</f>
        <v>9608905.9420459084</v>
      </c>
      <c r="N2256" s="6">
        <f>STDEV(Tableau3[[#This Row],[Abundance+δ Control1]:[Abundance+δ Control4]])</f>
        <v>4621890.6485474557</v>
      </c>
      <c r="O2256" s="18">
        <f>_xlfn.T.TEST(Tableau3[[#This Row],[Abundance+δ EtOH1]:[Abundance+δ EtOH4]],Tableau3[[#This Row],[Abundance+δ Control1]:[Abundance+δ Control4]],2,2)</f>
        <v>0.18359339778026967</v>
      </c>
      <c r="P2256" s="6">
        <v>2255</v>
      </c>
      <c r="Q2256" s="6">
        <f>(Tableau3[[#This Row],[p-value]]*4872)/Tableau3[[#This Row],[Ranking]]</f>
        <v>0.39665943857448954</v>
      </c>
      <c r="R2256" s="6">
        <v>0.4090840836862103</v>
      </c>
      <c r="S2256" s="6" t="s">
        <v>38</v>
      </c>
      <c r="T2256" s="6" t="s">
        <v>38</v>
      </c>
    </row>
    <row r="2257" spans="1:20" x14ac:dyDescent="0.3">
      <c r="A2257" s="7" t="s">
        <v>7618</v>
      </c>
      <c r="B2257" s="45" t="s">
        <v>7619</v>
      </c>
      <c r="C2257" s="7">
        <v>107469.06923828099</v>
      </c>
      <c r="D2257" s="7">
        <v>99726.717187500006</v>
      </c>
      <c r="E2257" s="7">
        <v>144383.50869140599</v>
      </c>
      <c r="F2257" s="7">
        <v>151764.61806640599</v>
      </c>
      <c r="G2257" s="7">
        <v>76431.314843750006</v>
      </c>
      <c r="H2257" s="7">
        <v>133194.073632813</v>
      </c>
      <c r="I2257" s="7">
        <v>101019.954980469</v>
      </c>
      <c r="J2257" s="7">
        <v>83595.586328125006</v>
      </c>
      <c r="K2257" s="7">
        <f>AVERAGE(Tableau3[[#This Row],[Abundance+δ EtOH1]:[Abundance+δ EtOH4]])</f>
        <v>125835.97829589824</v>
      </c>
      <c r="L2257" s="7">
        <f>AVERAGE(Tableau3[[#This Row],[Abundance+δ Control1]:[Abundance+δ Control4]])</f>
        <v>98560.232446289243</v>
      </c>
      <c r="M2257" s="7">
        <f>STDEV(Tableau3[[#This Row],[Abundance+δ EtOH1]:[Abundance+δ EtOH4]])</f>
        <v>26047.022274330157</v>
      </c>
      <c r="N2257" s="7">
        <f>STDEV(Tableau3[[#This Row],[Abundance+δ Control1]:[Abundance+δ Control4]])</f>
        <v>25292.837049122307</v>
      </c>
      <c r="O2257" s="19">
        <f>_xlfn.T.TEST(Tableau3[[#This Row],[Abundance+δ EtOH1]:[Abundance+δ EtOH4]],Tableau3[[#This Row],[Abundance+δ Control1]:[Abundance+δ Control4]],2,2)</f>
        <v>0.18364909008677954</v>
      </c>
      <c r="P2257" s="7">
        <v>2256</v>
      </c>
      <c r="Q2257" s="7">
        <f>(Tableau3[[#This Row],[p-value]]*4872)/Tableau3[[#This Row],[Ranking]]</f>
        <v>0.39660388603847074</v>
      </c>
      <c r="R2257" s="7">
        <v>0.30972483127158801</v>
      </c>
      <c r="S2257" s="7" t="s">
        <v>38</v>
      </c>
      <c r="T2257" s="7" t="s">
        <v>38</v>
      </c>
    </row>
    <row r="2258" spans="1:20" x14ac:dyDescent="0.3">
      <c r="A2258" s="6" t="s">
        <v>1409</v>
      </c>
      <c r="B2258" s="44" t="s">
        <v>1410</v>
      </c>
      <c r="C2258" s="6">
        <v>692330.51113281294</v>
      </c>
      <c r="D2258" s="6">
        <v>752723.73085937498</v>
      </c>
      <c r="E2258" s="6">
        <v>1337408.85097656</v>
      </c>
      <c r="F2258" s="6">
        <v>1698321.77993164</v>
      </c>
      <c r="G2258" s="6">
        <v>737034.38466796896</v>
      </c>
      <c r="H2258" s="6">
        <v>817657.63588867197</v>
      </c>
      <c r="I2258" s="6">
        <v>493314.452539063</v>
      </c>
      <c r="J2258" s="6">
        <v>891569.26210937498</v>
      </c>
      <c r="K2258" s="6">
        <f>AVERAGE(Tableau3[[#This Row],[Abundance+δ EtOH1]:[Abundance+δ EtOH4]])</f>
        <v>1120196.2182250971</v>
      </c>
      <c r="L2258" s="6">
        <f>AVERAGE(Tableau3[[#This Row],[Abundance+δ Control1]:[Abundance+δ Control4]])</f>
        <v>734893.93380126974</v>
      </c>
      <c r="M2258" s="6">
        <f>STDEV(Tableau3[[#This Row],[Abundance+δ EtOH1]:[Abundance+δ EtOH4]])</f>
        <v>482878.72362932505</v>
      </c>
      <c r="N2258" s="6">
        <f>STDEV(Tableau3[[#This Row],[Abundance+δ Control1]:[Abundance+δ Control4]])</f>
        <v>172976.12184007233</v>
      </c>
      <c r="O2258" s="18">
        <f>_xlfn.T.TEST(Tableau3[[#This Row],[Abundance+δ EtOH1]:[Abundance+δ EtOH4]],Tableau3[[#This Row],[Abundance+δ Control1]:[Abundance+δ Control4]],2,2)</f>
        <v>0.18368618758160971</v>
      </c>
      <c r="P2258" s="6">
        <v>2257</v>
      </c>
      <c r="Q2258" s="6">
        <f>(Tableau3[[#This Row],[p-value]]*4872)/Tableau3[[#This Row],[Ranking]]</f>
        <v>0.39650824364094039</v>
      </c>
      <c r="R2258" s="6">
        <v>0.49349729983662011</v>
      </c>
      <c r="S2258" s="6" t="s">
        <v>38</v>
      </c>
      <c r="T2258" s="6" t="s">
        <v>38</v>
      </c>
    </row>
    <row r="2259" spans="1:20" x14ac:dyDescent="0.3">
      <c r="A2259" s="7" t="s">
        <v>9001</v>
      </c>
      <c r="B2259" s="45" t="s">
        <v>9002</v>
      </c>
      <c r="C2259" s="7">
        <v>663083.72499999998</v>
      </c>
      <c r="D2259" s="7">
        <v>567347.19765624998</v>
      </c>
      <c r="E2259" s="7">
        <v>680636.21718749998</v>
      </c>
      <c r="F2259" s="7">
        <v>1373363.6546875001</v>
      </c>
      <c r="G2259" s="7">
        <v>342013.46328124998</v>
      </c>
      <c r="H2259" s="7">
        <v>818542.80312499998</v>
      </c>
      <c r="I2259" s="7">
        <v>203771.27773437501</v>
      </c>
      <c r="J2259" s="7">
        <v>545120.67617187498</v>
      </c>
      <c r="K2259" s="7">
        <f>AVERAGE(Tableau3[[#This Row],[Abundance+δ EtOH1]:[Abundance+δ EtOH4]])</f>
        <v>821107.69863281248</v>
      </c>
      <c r="L2259" s="7">
        <f>AVERAGE(Tableau3[[#This Row],[Abundance+δ Control1]:[Abundance+δ Control4]])</f>
        <v>477362.05507812498</v>
      </c>
      <c r="M2259" s="7">
        <f>STDEV(Tableau3[[#This Row],[Abundance+δ EtOH1]:[Abundance+δ EtOH4]])</f>
        <v>371521.57685025415</v>
      </c>
      <c r="N2259" s="7">
        <f>STDEV(Tableau3[[#This Row],[Abundance+δ Control1]:[Abundance+δ Control4]])</f>
        <v>267187.00587123487</v>
      </c>
      <c r="O2259" s="19">
        <f>_xlfn.T.TEST(Tableau3[[#This Row],[Abundance+δ EtOH1]:[Abundance+δ EtOH4]],Tableau3[[#This Row],[Abundance+δ Control1]:[Abundance+δ Control4]],2,2)</f>
        <v>0.18370023176397898</v>
      </c>
      <c r="P2259" s="7">
        <v>2258</v>
      </c>
      <c r="Q2259" s="7">
        <f>(Tableau3[[#This Row],[p-value]]*4872)/Tableau3[[#This Row],[Ranking]]</f>
        <v>0.39636294470952416</v>
      </c>
      <c r="R2259" s="7">
        <v>0.72586064306489684</v>
      </c>
      <c r="S2259" s="7" t="s">
        <v>38</v>
      </c>
      <c r="T2259" s="7" t="s">
        <v>38</v>
      </c>
    </row>
    <row r="2260" spans="1:20" x14ac:dyDescent="0.3">
      <c r="A2260" s="6" t="s">
        <v>8614</v>
      </c>
      <c r="B2260" s="44" t="s">
        <v>8615</v>
      </c>
      <c r="C2260" s="6">
        <v>37992.592187499999</v>
      </c>
      <c r="D2260" s="6">
        <v>59834.023828124999</v>
      </c>
      <c r="E2260" s="6">
        <v>114322.52187500001</v>
      </c>
      <c r="F2260" s="6">
        <v>143889.81289062501</v>
      </c>
      <c r="G2260" s="6">
        <v>54439.441796874999</v>
      </c>
      <c r="H2260" s="6">
        <v>68888.031640625006</v>
      </c>
      <c r="I2260" s="6">
        <v>38366.680566406299</v>
      </c>
      <c r="J2260" s="6">
        <v>42451.891992187499</v>
      </c>
      <c r="K2260" s="6">
        <f>AVERAGE(Tableau3[[#This Row],[Abundance+δ EtOH1]:[Abundance+δ EtOH4]])</f>
        <v>89009.737695312506</v>
      </c>
      <c r="L2260" s="6">
        <f>AVERAGE(Tableau3[[#This Row],[Abundance+δ Control1]:[Abundance+δ Control4]])</f>
        <v>51036.511499023451</v>
      </c>
      <c r="M2260" s="6">
        <f>STDEV(Tableau3[[#This Row],[Abundance+δ EtOH1]:[Abundance+δ EtOH4]])</f>
        <v>48670.768474845012</v>
      </c>
      <c r="N2260" s="6">
        <f>STDEV(Tableau3[[#This Row],[Abundance+δ Control1]:[Abundance+δ Control4]])</f>
        <v>13717.106277883955</v>
      </c>
      <c r="O2260" s="18">
        <f>_xlfn.T.TEST(Tableau3[[#This Row],[Abundance+δ EtOH1]:[Abundance+δ EtOH4]],Tableau3[[#This Row],[Abundance+δ Control1]:[Abundance+δ Control4]],2,2)</f>
        <v>0.1838034383740271</v>
      </c>
      <c r="P2260" s="6">
        <v>2259</v>
      </c>
      <c r="Q2260" s="6">
        <f>(Tableau3[[#This Row],[p-value]]*4872)/Tableau3[[#This Row],[Ranking]]</f>
        <v>0.39641007160613551</v>
      </c>
      <c r="R2260" s="6">
        <v>0.62678103875509084</v>
      </c>
      <c r="S2260" s="6" t="s">
        <v>38</v>
      </c>
      <c r="T2260" s="6" t="s">
        <v>38</v>
      </c>
    </row>
    <row r="2261" spans="1:20" x14ac:dyDescent="0.3">
      <c r="A2261" s="7" t="s">
        <v>9206</v>
      </c>
      <c r="B2261" s="45" t="s">
        <v>9207</v>
      </c>
      <c r="C2261" s="7">
        <v>54626.453515624999</v>
      </c>
      <c r="D2261" s="7">
        <v>69682.551171875006</v>
      </c>
      <c r="E2261" s="7">
        <v>67014.006250000006</v>
      </c>
      <c r="F2261" s="7">
        <v>150089.29335937501</v>
      </c>
      <c r="G2261" s="7">
        <v>34099.135156249999</v>
      </c>
      <c r="H2261" s="7">
        <v>90011.207421875006</v>
      </c>
      <c r="I2261" s="7">
        <v>24009.860742187499</v>
      </c>
      <c r="J2261" s="7">
        <v>34287.363671874999</v>
      </c>
      <c r="K2261" s="7">
        <f>AVERAGE(Tableau3[[#This Row],[Abundance+δ EtOH1]:[Abundance+δ EtOH4]])</f>
        <v>85353.076074218756</v>
      </c>
      <c r="L2261" s="7">
        <f>AVERAGE(Tableau3[[#This Row],[Abundance+δ Control1]:[Abundance+δ Control4]])</f>
        <v>45601.891748046881</v>
      </c>
      <c r="M2261" s="7">
        <f>STDEV(Tableau3[[#This Row],[Abundance+δ EtOH1]:[Abundance+δ EtOH4]])</f>
        <v>43653.1403795183</v>
      </c>
      <c r="N2261" s="7">
        <f>STDEV(Tableau3[[#This Row],[Abundance+δ Control1]:[Abundance+δ Control4]])</f>
        <v>29992.971823258391</v>
      </c>
      <c r="O2261" s="19">
        <f>_xlfn.T.TEST(Tableau3[[#This Row],[Abundance+δ EtOH1]:[Abundance+δ EtOH4]],Tableau3[[#This Row],[Abundance+δ Control1]:[Abundance+δ Control4]],2,2)</f>
        <v>0.18401297457322799</v>
      </c>
      <c r="P2261" s="7">
        <v>2260</v>
      </c>
      <c r="Q2261" s="7">
        <f>(Tableau3[[#This Row],[p-value]]*4872)/Tableau3[[#This Row],[Ranking]]</f>
        <v>0.39668637704458709</v>
      </c>
      <c r="R2261" s="7">
        <v>0.79654758602030873</v>
      </c>
      <c r="S2261" s="7" t="s">
        <v>38</v>
      </c>
      <c r="T2261" s="7" t="s">
        <v>38</v>
      </c>
    </row>
    <row r="2262" spans="1:20" x14ac:dyDescent="0.3">
      <c r="A2262" s="6" t="s">
        <v>647</v>
      </c>
      <c r="B2262" s="44" t="s">
        <v>648</v>
      </c>
      <c r="C2262" s="6">
        <v>557479.75039062498</v>
      </c>
      <c r="D2262" s="6">
        <v>564189.88320312498</v>
      </c>
      <c r="E2262" s="6">
        <v>852932.59414062498</v>
      </c>
      <c r="F2262" s="6">
        <v>895234.79531249998</v>
      </c>
      <c r="G2262" s="6">
        <v>636275.92226562498</v>
      </c>
      <c r="H2262" s="6">
        <v>682442.65273437498</v>
      </c>
      <c r="I2262" s="6">
        <v>367394.475976563</v>
      </c>
      <c r="J2262" s="6">
        <v>488257.46132812498</v>
      </c>
      <c r="K2262" s="6">
        <f>AVERAGE(Tableau3[[#This Row],[Abundance+δ EtOH1]:[Abundance+δ EtOH4]])</f>
        <v>717459.25576171873</v>
      </c>
      <c r="L2262" s="6">
        <f>AVERAGE(Tableau3[[#This Row],[Abundance+δ Control1]:[Abundance+δ Control4]])</f>
        <v>543592.62807617197</v>
      </c>
      <c r="M2262" s="6">
        <f>STDEV(Tableau3[[#This Row],[Abundance+δ EtOH1]:[Abundance+δ EtOH4]])</f>
        <v>181697.65232145207</v>
      </c>
      <c r="N2262" s="6">
        <f>STDEV(Tableau3[[#This Row],[Abundance+δ Control1]:[Abundance+δ Control4]])</f>
        <v>143732.72864561665</v>
      </c>
      <c r="O2262" s="18">
        <f>_xlfn.T.TEST(Tableau3[[#This Row],[Abundance+δ EtOH1]:[Abundance+δ EtOH4]],Tableau3[[#This Row],[Abundance+δ Control1]:[Abundance+δ Control4]],2,2)</f>
        <v>0.18404100427979234</v>
      </c>
      <c r="P2262" s="6">
        <v>2261</v>
      </c>
      <c r="Q2262" s="6">
        <f>(Tableau3[[#This Row],[p-value]]*4872)/Tableau3[[#This Row],[Ranking]]</f>
        <v>0.39657132810754014</v>
      </c>
      <c r="R2262" s="6">
        <v>0.33455360741648821</v>
      </c>
      <c r="S2262" s="6" t="s">
        <v>38</v>
      </c>
      <c r="T2262" s="6" t="s">
        <v>38</v>
      </c>
    </row>
    <row r="2263" spans="1:20" x14ac:dyDescent="0.3">
      <c r="A2263" s="7" t="s">
        <v>6665</v>
      </c>
      <c r="B2263" s="45" t="s">
        <v>6666</v>
      </c>
      <c r="C2263" s="7">
        <v>4113230.9593750001</v>
      </c>
      <c r="D2263" s="7">
        <v>3508491.1781250001</v>
      </c>
      <c r="E2263" s="7">
        <v>6868327.3812499996</v>
      </c>
      <c r="F2263" s="7">
        <v>8097900.0687499996</v>
      </c>
      <c r="G2263" s="7">
        <v>3927022.3343750001</v>
      </c>
      <c r="H2263" s="7">
        <v>3684643.0531250001</v>
      </c>
      <c r="I2263" s="7">
        <v>2250189.3812500001</v>
      </c>
      <c r="J2263" s="7">
        <v>5206888.4124999996</v>
      </c>
      <c r="K2263" s="7">
        <f>AVERAGE(Tableau3[[#This Row],[Abundance+δ EtOH1]:[Abundance+δ EtOH4]])</f>
        <v>5646987.3968749996</v>
      </c>
      <c r="L2263" s="7">
        <f>AVERAGE(Tableau3[[#This Row],[Abundance+δ Control1]:[Abundance+δ Control4]])</f>
        <v>3767185.7953125001</v>
      </c>
      <c r="M2263" s="7">
        <f>STDEV(Tableau3[[#This Row],[Abundance+δ EtOH1]:[Abundance+δ EtOH4]])</f>
        <v>2192731.870655972</v>
      </c>
      <c r="N2263" s="7">
        <f>STDEV(Tableau3[[#This Row],[Abundance+δ Control1]:[Abundance+δ Control4]])</f>
        <v>1211938.2230848689</v>
      </c>
      <c r="O2263" s="19">
        <f>_xlfn.T.TEST(Tableau3[[#This Row],[Abundance+δ EtOH1]:[Abundance+δ EtOH4]],Tableau3[[#This Row],[Abundance+δ Control1]:[Abundance+δ Control4]],2,2)</f>
        <v>0.1841252763340234</v>
      </c>
      <c r="P2263" s="7">
        <v>2262</v>
      </c>
      <c r="Q2263" s="7">
        <f>(Tableau3[[#This Row],[p-value]]*4872)/Tableau3[[#This Row],[Ranking]]</f>
        <v>0.39657751825789656</v>
      </c>
      <c r="R2263" s="7">
        <v>0.50341633632318206</v>
      </c>
      <c r="S2263" s="7" t="s">
        <v>38</v>
      </c>
      <c r="T2263" s="7" t="s">
        <v>38</v>
      </c>
    </row>
    <row r="2264" spans="1:20" x14ac:dyDescent="0.3">
      <c r="A2264" s="6" t="s">
        <v>6285</v>
      </c>
      <c r="B2264" s="44" t="s">
        <v>6286</v>
      </c>
      <c r="C2264" s="6">
        <v>26271555.447168</v>
      </c>
      <c r="D2264" s="6">
        <v>27787180.3062988</v>
      </c>
      <c r="E2264" s="6">
        <v>29431959.177148402</v>
      </c>
      <c r="F2264" s="6">
        <v>47925022.975000001</v>
      </c>
      <c r="G2264" s="6">
        <v>23945733.201074202</v>
      </c>
      <c r="H2264" s="6">
        <v>29323229.613793898</v>
      </c>
      <c r="I2264" s="6">
        <v>15877655.280664099</v>
      </c>
      <c r="J2264" s="6">
        <v>27116459.162377901</v>
      </c>
      <c r="K2264" s="6">
        <f>AVERAGE(Tableau3[[#This Row],[Abundance+δ EtOH1]:[Abundance+δ EtOH4]])</f>
        <v>32853929.476403803</v>
      </c>
      <c r="L2264" s="6">
        <f>AVERAGE(Tableau3[[#This Row],[Abundance+δ Control1]:[Abundance+δ Control4]])</f>
        <v>24065769.314477526</v>
      </c>
      <c r="M2264" s="6">
        <f>STDEV(Tableau3[[#This Row],[Abundance+δ EtOH1]:[Abundance+δ EtOH4]])</f>
        <v>10129944.636010792</v>
      </c>
      <c r="N2264" s="6">
        <f>STDEV(Tableau3[[#This Row],[Abundance+δ Control1]:[Abundance+δ Control4]])</f>
        <v>5888044.8777225278</v>
      </c>
      <c r="O2264" s="18">
        <f>_xlfn.T.TEST(Tableau3[[#This Row],[Abundance+δ EtOH1]:[Abundance+δ EtOH4]],Tableau3[[#This Row],[Abundance+δ Control1]:[Abundance+δ Control4]],2,2)</f>
        <v>0.18425871424014897</v>
      </c>
      <c r="P2264" s="6">
        <v>2263</v>
      </c>
      <c r="Q2264" s="6">
        <f>(Tableau3[[#This Row],[p-value]]*4872)/Tableau3[[#This Row],[Ranking]]</f>
        <v>0.39668955182412985</v>
      </c>
      <c r="R2264" s="6">
        <v>0.39008368375849439</v>
      </c>
      <c r="S2264" s="6" t="s">
        <v>38</v>
      </c>
      <c r="T2264" s="6" t="s">
        <v>38</v>
      </c>
    </row>
    <row r="2265" spans="1:20" x14ac:dyDescent="0.3">
      <c r="A2265" s="7" t="s">
        <v>5573</v>
      </c>
      <c r="B2265" s="45" t="s">
        <v>5574</v>
      </c>
      <c r="C2265" s="7">
        <v>4722807.4789062496</v>
      </c>
      <c r="D2265" s="7">
        <v>4393044.6097656293</v>
      </c>
      <c r="E2265" s="7">
        <v>8910115.188867189</v>
      </c>
      <c r="F2265" s="7">
        <v>10251862.710351599</v>
      </c>
      <c r="G2265" s="7">
        <v>4857204.0916992193</v>
      </c>
      <c r="H2265" s="7">
        <v>5453790.1986328093</v>
      </c>
      <c r="I2265" s="7">
        <v>2895438.4491210901</v>
      </c>
      <c r="J2265" s="7">
        <v>5483829.26137695</v>
      </c>
      <c r="K2265" s="7">
        <f>AVERAGE(Tableau3[[#This Row],[Abundance+δ EtOH1]:[Abundance+δ EtOH4]])</f>
        <v>7069457.4969726671</v>
      </c>
      <c r="L2265" s="7">
        <f>AVERAGE(Tableau3[[#This Row],[Abundance+δ Control1]:[Abundance+δ Control4]])</f>
        <v>4672565.5002075173</v>
      </c>
      <c r="M2265" s="7">
        <f>STDEV(Tableau3[[#This Row],[Abundance+δ EtOH1]:[Abundance+δ EtOH4]])</f>
        <v>2954413.4178643581</v>
      </c>
      <c r="N2265" s="7">
        <f>STDEV(Tableau3[[#This Row],[Abundance+δ Control1]:[Abundance+δ Control4]])</f>
        <v>1219389.5856517227</v>
      </c>
      <c r="O2265" s="19">
        <f>_xlfn.T.TEST(Tableau3[[#This Row],[Abundance+δ EtOH1]:[Abundance+δ EtOH4]],Tableau3[[#This Row],[Abundance+δ Control1]:[Abundance+δ Control4]],2,2)</f>
        <v>0.18431713523240692</v>
      </c>
      <c r="P2265" s="7">
        <v>2264</v>
      </c>
      <c r="Q2265" s="7">
        <f>(Tableau3[[#This Row],[p-value]]*4872)/Tableau3[[#This Row],[Ranking]]</f>
        <v>0.39664005426337745</v>
      </c>
      <c r="R2265" s="7">
        <v>0.49827900075555548</v>
      </c>
      <c r="S2265" s="7" t="s">
        <v>38</v>
      </c>
      <c r="T2265" s="7" t="s">
        <v>38</v>
      </c>
    </row>
    <row r="2266" spans="1:20" x14ac:dyDescent="0.3">
      <c r="A2266" s="6" t="s">
        <v>3890</v>
      </c>
      <c r="B2266" s="44" t="s">
        <v>3891</v>
      </c>
      <c r="C2266" s="6">
        <v>4638459.7811523397</v>
      </c>
      <c r="D2266" s="6">
        <v>5326206.4476562496</v>
      </c>
      <c r="E2266" s="6">
        <v>10408190.19375</v>
      </c>
      <c r="F2266" s="6">
        <v>12167726.2333008</v>
      </c>
      <c r="G2266" s="6">
        <v>5298163.1412597699</v>
      </c>
      <c r="H2266" s="6">
        <v>6836008.3797851596</v>
      </c>
      <c r="I2266" s="6">
        <v>3745191.4283691398</v>
      </c>
      <c r="J2266" s="6">
        <v>4862734.9681640593</v>
      </c>
      <c r="K2266" s="6">
        <f>AVERAGE(Tableau3[[#This Row],[Abundance+δ EtOH1]:[Abundance+δ EtOH4]])</f>
        <v>8135145.6639648471</v>
      </c>
      <c r="L2266" s="6">
        <f>AVERAGE(Tableau3[[#This Row],[Abundance+δ Control1]:[Abundance+δ Control4]])</f>
        <v>5185524.4793945318</v>
      </c>
      <c r="M2266" s="6">
        <f>STDEV(Tableau3[[#This Row],[Abundance+δ EtOH1]:[Abundance+δ EtOH4]])</f>
        <v>3721352.3154246281</v>
      </c>
      <c r="N2266" s="6">
        <f>STDEV(Tableau3[[#This Row],[Abundance+δ Control1]:[Abundance+δ Control4]])</f>
        <v>1280043.8716481538</v>
      </c>
      <c r="O2266" s="18">
        <f>_xlfn.T.TEST(Tableau3[[#This Row],[Abundance+δ EtOH1]:[Abundance+δ EtOH4]],Tableau3[[#This Row],[Abundance+δ Control1]:[Abundance+δ Control4]],2,2)</f>
        <v>0.18452219845932291</v>
      </c>
      <c r="P2266" s="6">
        <v>2265</v>
      </c>
      <c r="Q2266" s="6">
        <f>(Tableau3[[#This Row],[p-value]]*4872)/Tableau3[[#This Row],[Ranking]]</f>
        <v>0.39690602688468929</v>
      </c>
      <c r="R2266" s="6">
        <v>0.51999969470191398</v>
      </c>
      <c r="S2266" s="6" t="s">
        <v>38</v>
      </c>
      <c r="T2266" s="6" t="s">
        <v>38</v>
      </c>
    </row>
    <row r="2267" spans="1:20" x14ac:dyDescent="0.3">
      <c r="A2267" s="7" t="s">
        <v>5781</v>
      </c>
      <c r="B2267" s="45" t="s">
        <v>5782</v>
      </c>
      <c r="C2267" s="7">
        <v>14821337.480859401</v>
      </c>
      <c r="D2267" s="7">
        <v>13199562.311669899</v>
      </c>
      <c r="E2267" s="7">
        <v>22314934.2347656</v>
      </c>
      <c r="F2267" s="7">
        <v>29300172.9085938</v>
      </c>
      <c r="G2267" s="7">
        <v>13184646.265161101</v>
      </c>
      <c r="H2267" s="7">
        <v>16820725.690454099</v>
      </c>
      <c r="I2267" s="7">
        <v>10372713.769921901</v>
      </c>
      <c r="J2267" s="7">
        <v>15476688.3681885</v>
      </c>
      <c r="K2267" s="7">
        <f>AVERAGE(Tableau3[[#This Row],[Abundance+δ EtOH1]:[Abundance+δ EtOH4]])</f>
        <v>19909001.733972177</v>
      </c>
      <c r="L2267" s="7">
        <f>AVERAGE(Tableau3[[#This Row],[Abundance+δ Control1]:[Abundance+δ Control4]])</f>
        <v>13963693.5234314</v>
      </c>
      <c r="M2267" s="7">
        <f>STDEV(Tableau3[[#This Row],[Abundance+δ EtOH1]:[Abundance+δ EtOH4]])</f>
        <v>7413580.1549895247</v>
      </c>
      <c r="N2267" s="7">
        <f>STDEV(Tableau3[[#This Row],[Abundance+δ Control1]:[Abundance+δ Control4]])</f>
        <v>2825705.6006360385</v>
      </c>
      <c r="O2267" s="19">
        <f>_xlfn.T.TEST(Tableau3[[#This Row],[Abundance+δ EtOH1]:[Abundance+δ EtOH4]],Tableau3[[#This Row],[Abundance+δ Control1]:[Abundance+δ Control4]],2,2)</f>
        <v>0.18460194574749952</v>
      </c>
      <c r="P2267" s="7">
        <v>2266</v>
      </c>
      <c r="Q2267" s="7">
        <f>(Tableau3[[#This Row],[p-value]]*4872)/Tableau3[[#This Row],[Ranking]]</f>
        <v>0.39690232995667152</v>
      </c>
      <c r="R2267" s="7">
        <v>0.43605428163788251</v>
      </c>
      <c r="S2267" s="7" t="s">
        <v>38</v>
      </c>
      <c r="T2267" s="7" t="s">
        <v>38</v>
      </c>
    </row>
    <row r="2268" spans="1:20" x14ac:dyDescent="0.3">
      <c r="A2268" s="6" t="s">
        <v>541</v>
      </c>
      <c r="B2268" s="44" t="s">
        <v>542</v>
      </c>
      <c r="C2268" s="6">
        <v>1856953.4671875001</v>
      </c>
      <c r="D2268" s="6">
        <v>2223937.6429687501</v>
      </c>
      <c r="E2268" s="6">
        <v>2384676.7445312501</v>
      </c>
      <c r="F2268" s="6">
        <v>3459307.1156250001</v>
      </c>
      <c r="G2268" s="6">
        <v>1618524.59414063</v>
      </c>
      <c r="H2268" s="6">
        <v>2158487.8851562501</v>
      </c>
      <c r="I2268" s="6">
        <v>1189467.04335938</v>
      </c>
      <c r="J2268" s="6">
        <v>2356310.3792968802</v>
      </c>
      <c r="K2268" s="6">
        <f>AVERAGE(Tableau3[[#This Row],[Abundance+δ EtOH1]:[Abundance+δ EtOH4]])</f>
        <v>2481218.7425781251</v>
      </c>
      <c r="L2268" s="6">
        <f>AVERAGE(Tableau3[[#This Row],[Abundance+δ Control1]:[Abundance+δ Control4]])</f>
        <v>1830697.4754882851</v>
      </c>
      <c r="M2268" s="6">
        <f>STDEV(Tableau3[[#This Row],[Abundance+δ EtOH1]:[Abundance+δ EtOH4]])</f>
        <v>688447.02559482993</v>
      </c>
      <c r="N2268" s="6">
        <f>STDEV(Tableau3[[#This Row],[Abundance+δ Control1]:[Abundance+δ Control4]])</f>
        <v>529121.68606348091</v>
      </c>
      <c r="O2268" s="18">
        <f>_xlfn.T.TEST(Tableau3[[#This Row],[Abundance+δ EtOH1]:[Abundance+δ EtOH4]],Tableau3[[#This Row],[Abundance+δ Control1]:[Abundance+δ Control4]],2,2)</f>
        <v>0.18468423680294457</v>
      </c>
      <c r="P2268" s="6">
        <v>2267</v>
      </c>
      <c r="Q2268" s="6">
        <f>(Tableau3[[#This Row],[p-value]]*4872)/Tableau3[[#This Row],[Ranking]]</f>
        <v>0.39690410308952184</v>
      </c>
      <c r="R2268" s="6">
        <v>0.36417003395125852</v>
      </c>
      <c r="S2268" s="6" t="s">
        <v>38</v>
      </c>
      <c r="T2268" s="6" t="s">
        <v>38</v>
      </c>
    </row>
    <row r="2269" spans="1:20" x14ac:dyDescent="0.3">
      <c r="A2269" s="7" t="s">
        <v>4754</v>
      </c>
      <c r="B2269" s="45" t="s">
        <v>4755</v>
      </c>
      <c r="C2269" s="7">
        <v>9929401.6917968802</v>
      </c>
      <c r="D2269" s="7">
        <v>8841990.231835939</v>
      </c>
      <c r="E2269" s="7">
        <v>19271852.6957031</v>
      </c>
      <c r="F2269" s="7">
        <v>24327952.506250001</v>
      </c>
      <c r="G2269" s="7">
        <v>8637428.0189453103</v>
      </c>
      <c r="H2269" s="7">
        <v>10712273.0755859</v>
      </c>
      <c r="I2269" s="7">
        <v>6409520.6292968793</v>
      </c>
      <c r="J2269" s="7">
        <v>12771484.0326172</v>
      </c>
      <c r="K2269" s="7">
        <f>AVERAGE(Tableau3[[#This Row],[Abundance+δ EtOH1]:[Abundance+δ EtOH4]])</f>
        <v>15592799.28139648</v>
      </c>
      <c r="L2269" s="7">
        <f>AVERAGE(Tableau3[[#This Row],[Abundance+δ Control1]:[Abundance+δ Control4]])</f>
        <v>9632676.4391113222</v>
      </c>
      <c r="M2269" s="7">
        <f>STDEV(Tableau3[[#This Row],[Abundance+δ EtOH1]:[Abundance+δ EtOH4]])</f>
        <v>7471854.5437417151</v>
      </c>
      <c r="N2269" s="7">
        <f>STDEV(Tableau3[[#This Row],[Abundance+δ Control1]:[Abundance+δ Control4]])</f>
        <v>2732330.7998069464</v>
      </c>
      <c r="O2269" s="19">
        <f>_xlfn.T.TEST(Tableau3[[#This Row],[Abundance+δ EtOH1]:[Abundance+δ EtOH4]],Tableau3[[#This Row],[Abundance+δ Control1]:[Abundance+δ Control4]],2,2)</f>
        <v>0.18470433176345907</v>
      </c>
      <c r="P2269" s="7">
        <v>2268</v>
      </c>
      <c r="Q2269" s="7">
        <f>(Tableau3[[#This Row],[p-value]]*4872)/Tableau3[[#This Row],[Ranking]]</f>
        <v>0.39677226823261574</v>
      </c>
      <c r="R2269" s="7">
        <v>0.58607088752711178</v>
      </c>
      <c r="S2269" s="7" t="s">
        <v>38</v>
      </c>
      <c r="T2269" s="7" t="s">
        <v>38</v>
      </c>
    </row>
    <row r="2270" spans="1:20" x14ac:dyDescent="0.3">
      <c r="A2270" s="6" t="s">
        <v>5060</v>
      </c>
      <c r="B2270" s="44" t="s">
        <v>5061</v>
      </c>
      <c r="C2270" s="6">
        <v>3764847.8031250001</v>
      </c>
      <c r="D2270" s="6">
        <v>3266521.8871093802</v>
      </c>
      <c r="E2270" s="6">
        <v>7080354.4515624996</v>
      </c>
      <c r="F2270" s="6">
        <v>8450256.3929687496</v>
      </c>
      <c r="G2270" s="6">
        <v>3171092.9906250001</v>
      </c>
      <c r="H2270" s="6">
        <v>4765720.4124999996</v>
      </c>
      <c r="I2270" s="6">
        <v>2400331.7640625001</v>
      </c>
      <c r="J2270" s="6">
        <v>4055651.1761718802</v>
      </c>
      <c r="K2270" s="6">
        <f>AVERAGE(Tableau3[[#This Row],[Abundance+δ EtOH1]:[Abundance+δ EtOH4]])</f>
        <v>5640495.1336914077</v>
      </c>
      <c r="L2270" s="6">
        <f>AVERAGE(Tableau3[[#This Row],[Abundance+δ Control1]:[Abundance+δ Control4]])</f>
        <v>3598199.0858398448</v>
      </c>
      <c r="M2270" s="6">
        <f>STDEV(Tableau3[[#This Row],[Abundance+δ EtOH1]:[Abundance+δ EtOH4]])</f>
        <v>2524662.0284402468</v>
      </c>
      <c r="N2270" s="6">
        <f>STDEV(Tableau3[[#This Row],[Abundance+δ Control1]:[Abundance+δ Control4]])</f>
        <v>1031127.8938306894</v>
      </c>
      <c r="O2270" s="18">
        <f>_xlfn.T.TEST(Tableau3[[#This Row],[Abundance+δ EtOH1]:[Abundance+δ EtOH4]],Tableau3[[#This Row],[Abundance+δ Control1]:[Abundance+δ Control4]],2,2)</f>
        <v>0.18484107843092007</v>
      </c>
      <c r="P2270" s="6">
        <v>2269</v>
      </c>
      <c r="Q2270" s="6">
        <f>(Tableau3[[#This Row],[p-value]]*4872)/Tableau3[[#This Row],[Ranking]]</f>
        <v>0.39689102429063133</v>
      </c>
      <c r="R2270" s="6">
        <v>0.54925870900863605</v>
      </c>
      <c r="S2270" s="6" t="s">
        <v>38</v>
      </c>
      <c r="T2270" s="6" t="s">
        <v>38</v>
      </c>
    </row>
    <row r="2271" spans="1:20" x14ac:dyDescent="0.3">
      <c r="A2271" s="7" t="s">
        <v>5233</v>
      </c>
      <c r="B2271" s="45" t="s">
        <v>5234</v>
      </c>
      <c r="C2271" s="7">
        <v>228701.97500000001</v>
      </c>
      <c r="D2271" s="7">
        <v>177754.97500000001</v>
      </c>
      <c r="E2271" s="7">
        <v>77698.342187500006</v>
      </c>
      <c r="F2271" s="7">
        <v>74404.006250000006</v>
      </c>
      <c r="G2271" s="7">
        <v>154094.20156250001</v>
      </c>
      <c r="H2271" s="7">
        <v>244837.05312500001</v>
      </c>
      <c r="I2271" s="7">
        <v>167760.30703125001</v>
      </c>
      <c r="J2271" s="7">
        <v>294695.97890624998</v>
      </c>
      <c r="K2271" s="7">
        <f>AVERAGE(Tableau3[[#This Row],[Abundance+δ EtOH1]:[Abundance+δ EtOH4]])</f>
        <v>139639.82460937501</v>
      </c>
      <c r="L2271" s="7">
        <f>AVERAGE(Tableau3[[#This Row],[Abundance+δ Control1]:[Abundance+δ Control4]])</f>
        <v>215346.88515625001</v>
      </c>
      <c r="M2271" s="7">
        <f>STDEV(Tableau3[[#This Row],[Abundance+δ EtOH1]:[Abundance+δ EtOH4]])</f>
        <v>76326.689441153911</v>
      </c>
      <c r="N2271" s="7">
        <f>STDEV(Tableau3[[#This Row],[Abundance+δ Control1]:[Abundance+δ Control4]])</f>
        <v>66288.064161542003</v>
      </c>
      <c r="O2271" s="19">
        <f>_xlfn.T.TEST(Tableau3[[#This Row],[Abundance+δ EtOH1]:[Abundance+δ EtOH4]],Tableau3[[#This Row],[Abundance+δ Control1]:[Abundance+δ Control4]],2,2)</f>
        <v>0.18484277220730511</v>
      </c>
      <c r="P2271" s="7">
        <v>2270</v>
      </c>
      <c r="Q2271" s="7">
        <f>(Tableau3[[#This Row],[p-value]]*4872)/Tableau3[[#This Row],[Ranking]]</f>
        <v>0.39671981770660375</v>
      </c>
      <c r="R2271" s="7">
        <v>-0.45174822264923192</v>
      </c>
      <c r="S2271" s="7" t="s">
        <v>38</v>
      </c>
      <c r="T2271" s="7" t="s">
        <v>38</v>
      </c>
    </row>
    <row r="2272" spans="1:20" x14ac:dyDescent="0.3">
      <c r="A2272" s="6" t="s">
        <v>5006</v>
      </c>
      <c r="B2272" s="44" t="s">
        <v>5007</v>
      </c>
      <c r="C2272" s="6">
        <v>2664750.5228515598</v>
      </c>
      <c r="D2272" s="6">
        <v>2668229.0511718802</v>
      </c>
      <c r="E2272" s="6">
        <v>4368588.2308593793</v>
      </c>
      <c r="F2272" s="6">
        <v>5988008.4710937496</v>
      </c>
      <c r="G2272" s="6">
        <v>2321293.8227783199</v>
      </c>
      <c r="H2272" s="6">
        <v>3686326.2171875001</v>
      </c>
      <c r="I2272" s="6">
        <v>1530635.77773438</v>
      </c>
      <c r="J2272" s="6">
        <v>2677114.3714843802</v>
      </c>
      <c r="K2272" s="6">
        <f>AVERAGE(Tableau3[[#This Row],[Abundance+δ EtOH1]:[Abundance+δ EtOH4]])</f>
        <v>3922394.0689941426</v>
      </c>
      <c r="L2272" s="6">
        <f>AVERAGE(Tableau3[[#This Row],[Abundance+δ Control1]:[Abundance+δ Control4]])</f>
        <v>2553842.547296145</v>
      </c>
      <c r="M2272" s="6">
        <f>STDEV(Tableau3[[#This Row],[Abundance+δ EtOH1]:[Abundance+δ EtOH4]])</f>
        <v>1593784.7271329903</v>
      </c>
      <c r="N2272" s="6">
        <f>STDEV(Tableau3[[#This Row],[Abundance+δ Control1]:[Abundance+δ Control4]])</f>
        <v>894193.53008939093</v>
      </c>
      <c r="O2272" s="18">
        <f>_xlfn.T.TEST(Tableau3[[#This Row],[Abundance+δ EtOH1]:[Abundance+δ EtOH4]],Tableau3[[#This Row],[Abundance+δ Control1]:[Abundance+δ Control4]],2,2)</f>
        <v>0.1848500011837414</v>
      </c>
      <c r="P2272" s="6">
        <v>2271</v>
      </c>
      <c r="Q2272" s="6">
        <f>(Tableau3[[#This Row],[p-value]]*4872)/Tableau3[[#This Row],[Ranking]]</f>
        <v>0.39656063662139501</v>
      </c>
      <c r="R2272" s="6">
        <v>0.52345061134834336</v>
      </c>
      <c r="S2272" s="6" t="s">
        <v>38</v>
      </c>
      <c r="T2272" s="6" t="s">
        <v>38</v>
      </c>
    </row>
    <row r="2273" spans="1:20" x14ac:dyDescent="0.3">
      <c r="A2273" s="7" t="s">
        <v>2982</v>
      </c>
      <c r="B2273" s="45" t="s">
        <v>2983</v>
      </c>
      <c r="C2273" s="7">
        <v>305727.22499999998</v>
      </c>
      <c r="D2273" s="7">
        <v>421335.59609374998</v>
      </c>
      <c r="E2273" s="7">
        <v>998236.77968749998</v>
      </c>
      <c r="F2273" s="7">
        <v>1172853.12929688</v>
      </c>
      <c r="G2273" s="7">
        <v>382529.038476563</v>
      </c>
      <c r="H2273" s="7">
        <v>500968.76992187498</v>
      </c>
      <c r="I2273" s="7">
        <v>277238.76210937498</v>
      </c>
      <c r="J2273" s="7">
        <v>432012.91835937498</v>
      </c>
      <c r="K2273" s="7">
        <f>AVERAGE(Tableau3[[#This Row],[Abundance+δ EtOH1]:[Abundance+δ EtOH4]])</f>
        <v>724538.18251953251</v>
      </c>
      <c r="L2273" s="7">
        <f>AVERAGE(Tableau3[[#This Row],[Abundance+δ Control1]:[Abundance+δ Control4]])</f>
        <v>398187.37221679697</v>
      </c>
      <c r="M2273" s="7">
        <f>STDEV(Tableau3[[#This Row],[Abundance+δ EtOH1]:[Abundance+δ EtOH4]])</f>
        <v>425531.68317192746</v>
      </c>
      <c r="N2273" s="7">
        <f>STDEV(Tableau3[[#This Row],[Abundance+δ Control1]:[Abundance+δ Control4]])</f>
        <v>94130.995583266777</v>
      </c>
      <c r="O2273" s="19">
        <f>_xlfn.T.TEST(Tableau3[[#This Row],[Abundance+δ EtOH1]:[Abundance+δ EtOH4]],Tableau3[[#This Row],[Abundance+δ Control1]:[Abundance+δ Control4]],2,2)</f>
        <v>0.18487295324305583</v>
      </c>
      <c r="P2273" s="7">
        <v>2272</v>
      </c>
      <c r="Q2273" s="7">
        <f>(Tableau3[[#This Row],[p-value]]*4872)/Tableau3[[#This Row],[Ranking]]</f>
        <v>0.39643531170782043</v>
      </c>
      <c r="R2273" s="7">
        <v>0.68637257860178391</v>
      </c>
      <c r="S2273" s="7" t="s">
        <v>38</v>
      </c>
      <c r="T2273" s="7" t="s">
        <v>38</v>
      </c>
    </row>
    <row r="2274" spans="1:20" x14ac:dyDescent="0.3">
      <c r="A2274" s="6" t="s">
        <v>6223</v>
      </c>
      <c r="B2274" s="44" t="s">
        <v>6224</v>
      </c>
      <c r="C2274" s="6">
        <v>38074.878320312499</v>
      </c>
      <c r="D2274" s="6">
        <v>34761.851953124999</v>
      </c>
      <c r="E2274" s="6">
        <v>75724.541406250006</v>
      </c>
      <c r="F2274" s="6">
        <v>82694.877343750006</v>
      </c>
      <c r="G2274" s="6">
        <v>30056.682031249999</v>
      </c>
      <c r="H2274" s="6">
        <v>53024.950585937499</v>
      </c>
      <c r="I2274" s="6">
        <v>30225.497460937499</v>
      </c>
      <c r="J2274" s="6">
        <v>36640.219140624999</v>
      </c>
      <c r="K2274" s="6">
        <f>AVERAGE(Tableau3[[#This Row],[Abundance+δ EtOH1]:[Abundance+δ EtOH4]])</f>
        <v>57814.037255859374</v>
      </c>
      <c r="L2274" s="6">
        <f>AVERAGE(Tableau3[[#This Row],[Abundance+δ Control1]:[Abundance+δ Control4]])</f>
        <v>37486.837304687499</v>
      </c>
      <c r="M2274" s="6">
        <f>STDEV(Tableau3[[#This Row],[Abundance+δ EtOH1]:[Abundance+δ EtOH4]])</f>
        <v>24905.688808748968</v>
      </c>
      <c r="N2274" s="6">
        <f>STDEV(Tableau3[[#This Row],[Abundance+δ Control1]:[Abundance+δ Control4]])</f>
        <v>10802.530419157982</v>
      </c>
      <c r="O2274" s="18">
        <f>_xlfn.T.TEST(Tableau3[[#This Row],[Abundance+δ EtOH1]:[Abundance+δ EtOH4]],Tableau3[[#This Row],[Abundance+δ Control1]:[Abundance+δ Control4]],2,2)</f>
        <v>0.18490037957389549</v>
      </c>
      <c r="P2274" s="6">
        <v>2273</v>
      </c>
      <c r="Q2274" s="6">
        <f>(Tableau3[[#This Row],[p-value]]*4872)/Tableau3[[#This Row],[Ranking]]</f>
        <v>0.39631968732248957</v>
      </c>
      <c r="R2274" s="6">
        <v>0.52299579117556239</v>
      </c>
      <c r="S2274" s="6" t="s">
        <v>38</v>
      </c>
      <c r="T2274" s="6" t="s">
        <v>38</v>
      </c>
    </row>
    <row r="2275" spans="1:20" x14ac:dyDescent="0.3">
      <c r="A2275" s="7" t="s">
        <v>5118</v>
      </c>
      <c r="B2275" s="45" t="s">
        <v>5119</v>
      </c>
      <c r="C2275" s="7">
        <v>319199.89492187498</v>
      </c>
      <c r="D2275" s="7">
        <v>323320.454492188</v>
      </c>
      <c r="E2275" s="7">
        <v>586378.30507812498</v>
      </c>
      <c r="F2275" s="7">
        <v>689832.35195312498</v>
      </c>
      <c r="G2275" s="7">
        <v>313464.06630859402</v>
      </c>
      <c r="H2275" s="7">
        <v>393528.204492188</v>
      </c>
      <c r="I2275" s="7">
        <v>205585.15664062501</v>
      </c>
      <c r="J2275" s="7">
        <v>386172.04335937498</v>
      </c>
      <c r="K2275" s="7">
        <f>AVERAGE(Tableau3[[#This Row],[Abundance+δ EtOH1]:[Abundance+δ EtOH4]])</f>
        <v>479682.75161132822</v>
      </c>
      <c r="L2275" s="7">
        <f>AVERAGE(Tableau3[[#This Row],[Abundance+δ Control1]:[Abundance+δ Control4]])</f>
        <v>324687.36770019552</v>
      </c>
      <c r="M2275" s="7">
        <f>STDEV(Tableau3[[#This Row],[Abundance+δ EtOH1]:[Abundance+δ EtOH4]])</f>
        <v>187750.46462879481</v>
      </c>
      <c r="N2275" s="7">
        <f>STDEV(Tableau3[[#This Row],[Abundance+δ Control1]:[Abundance+δ Control4]])</f>
        <v>87236.699701714577</v>
      </c>
      <c r="O2275" s="19">
        <f>_xlfn.T.TEST(Tableau3[[#This Row],[Abundance+δ EtOH1]:[Abundance+δ EtOH4]],Tableau3[[#This Row],[Abundance+δ Control1]:[Abundance+δ Control4]],2,2)</f>
        <v>0.18494997624671586</v>
      </c>
      <c r="P2275" s="7">
        <v>2274</v>
      </c>
      <c r="Q2275" s="7">
        <f>(Tableau3[[#This Row],[p-value]]*4872)/Tableau3[[#This Row],[Ranking]]</f>
        <v>0.39625166414863661</v>
      </c>
      <c r="R2275" s="7">
        <v>0.46311417154041368</v>
      </c>
      <c r="S2275" s="7" t="s">
        <v>38</v>
      </c>
      <c r="T2275" s="7" t="s">
        <v>38</v>
      </c>
    </row>
    <row r="2276" spans="1:20" x14ac:dyDescent="0.3">
      <c r="A2276" s="6" t="s">
        <v>1727</v>
      </c>
      <c r="B2276" s="44" t="s">
        <v>1728</v>
      </c>
      <c r="C2276" s="6">
        <v>64885.005029296903</v>
      </c>
      <c r="D2276" s="6">
        <v>47422.579492187499</v>
      </c>
      <c r="E2276" s="6">
        <v>196544.04580078099</v>
      </c>
      <c r="F2276" s="6">
        <v>63117.486718749999</v>
      </c>
      <c r="G2276" s="6">
        <v>44381.2917724609</v>
      </c>
      <c r="H2276" s="6">
        <v>42968.951318359403</v>
      </c>
      <c r="I2276" s="6">
        <v>42340.762353515602</v>
      </c>
      <c r="J2276" s="6">
        <v>33783.494287109403</v>
      </c>
      <c r="K2276" s="6">
        <f>AVERAGE(Tableau3[[#This Row],[Abundance+δ EtOH1]:[Abundance+δ EtOH4]])</f>
        <v>92992.279260253839</v>
      </c>
      <c r="L2276" s="6">
        <f>AVERAGE(Tableau3[[#This Row],[Abundance+δ Control1]:[Abundance+δ Control4]])</f>
        <v>40868.624932861327</v>
      </c>
      <c r="M2276" s="6">
        <f>STDEV(Tableau3[[#This Row],[Abundance+δ EtOH1]:[Abundance+δ EtOH4]])</f>
        <v>69479.224675936173</v>
      </c>
      <c r="N2276" s="6">
        <f>STDEV(Tableau3[[#This Row],[Abundance+δ Control1]:[Abundance+δ Control4]])</f>
        <v>4799.8772242737377</v>
      </c>
      <c r="O2276" s="18">
        <f>_xlfn.T.TEST(Tableau3[[#This Row],[Abundance+δ EtOH1]:[Abundance+δ EtOH4]],Tableau3[[#This Row],[Abundance+δ Control1]:[Abundance+δ Control4]],2,2)</f>
        <v>0.1850752999109912</v>
      </c>
      <c r="P2276" s="6">
        <v>2275</v>
      </c>
      <c r="Q2276" s="6">
        <f>(Tableau3[[#This Row],[p-value]]*4872)/Tableau3[[#This Row],[Ranking]]</f>
        <v>0.39634587304015345</v>
      </c>
      <c r="R2276" s="6">
        <v>1.0961575700676089</v>
      </c>
      <c r="S2276" s="6" t="s">
        <v>38</v>
      </c>
      <c r="T2276" s="6" t="s">
        <v>38</v>
      </c>
    </row>
    <row r="2277" spans="1:20" x14ac:dyDescent="0.3">
      <c r="A2277" s="7" t="s">
        <v>6315</v>
      </c>
      <c r="B2277" s="45" t="s">
        <v>6316</v>
      </c>
      <c r="C2277" s="7">
        <v>197448.74062500001</v>
      </c>
      <c r="D2277" s="7">
        <v>154532.98671875001</v>
      </c>
      <c r="E2277" s="7">
        <v>352462.55312499998</v>
      </c>
      <c r="F2277" s="7">
        <v>372578.50624999998</v>
      </c>
      <c r="G2277" s="7">
        <v>159286.17031250001</v>
      </c>
      <c r="H2277" s="7">
        <v>259542.99843750001</v>
      </c>
      <c r="I2277" s="7">
        <v>183361.05312500001</v>
      </c>
      <c r="J2277" s="7">
        <v>78499.943750000006</v>
      </c>
      <c r="K2277" s="7">
        <f>AVERAGE(Tableau3[[#This Row],[Abundance+δ EtOH1]:[Abundance+δ EtOH4]])</f>
        <v>269255.69667968748</v>
      </c>
      <c r="L2277" s="7">
        <f>AVERAGE(Tableau3[[#This Row],[Abundance+δ Control1]:[Abundance+δ Control4]])</f>
        <v>170172.54140625001</v>
      </c>
      <c r="M2277" s="7">
        <f>STDEV(Tableau3[[#This Row],[Abundance+δ EtOH1]:[Abundance+δ EtOH4]])</f>
        <v>109417.43166369048</v>
      </c>
      <c r="N2277" s="7">
        <f>STDEV(Tableau3[[#This Row],[Abundance+δ Control1]:[Abundance+δ Control4]])</f>
        <v>74572.99258213531</v>
      </c>
      <c r="O2277" s="19">
        <f>_xlfn.T.TEST(Tableau3[[#This Row],[Abundance+δ EtOH1]:[Abundance+δ EtOH4]],Tableau3[[#This Row],[Abundance+δ Control1]:[Abundance+δ Control4]],2,2)</f>
        <v>0.18514315840781109</v>
      </c>
      <c r="P2277" s="7">
        <v>2276</v>
      </c>
      <c r="Q2277" s="7">
        <f>(Tableau3[[#This Row],[p-value]]*4872)/Tableau3[[#This Row],[Ranking]]</f>
        <v>0.39631698935099108</v>
      </c>
      <c r="R2277" s="7">
        <v>0.58290076329879503</v>
      </c>
      <c r="S2277" s="7" t="s">
        <v>38</v>
      </c>
      <c r="T2277" s="7" t="s">
        <v>38</v>
      </c>
    </row>
    <row r="2278" spans="1:20" x14ac:dyDescent="0.3">
      <c r="A2278" s="6" t="s">
        <v>3551</v>
      </c>
      <c r="B2278" s="44" t="s">
        <v>3552</v>
      </c>
      <c r="C2278" s="6">
        <v>4376979.6771484399</v>
      </c>
      <c r="D2278" s="6">
        <v>4531851.3236328093</v>
      </c>
      <c r="E2278" s="6">
        <v>8537373.4237304702</v>
      </c>
      <c r="F2278" s="6">
        <v>9590143.196679689</v>
      </c>
      <c r="G2278" s="6">
        <v>4714966.1507812496</v>
      </c>
      <c r="H2278" s="6">
        <v>5637661.5882812496</v>
      </c>
      <c r="I2278" s="6">
        <v>3289712.4522949201</v>
      </c>
      <c r="J2278" s="6">
        <v>4812036.9576660199</v>
      </c>
      <c r="K2278" s="6">
        <f>AVERAGE(Tableau3[[#This Row],[Abundance+δ EtOH1]:[Abundance+δ EtOH4]])</f>
        <v>6759086.9052978521</v>
      </c>
      <c r="L2278" s="6">
        <f>AVERAGE(Tableau3[[#This Row],[Abundance+δ Control1]:[Abundance+δ Control4]])</f>
        <v>4613594.2872558599</v>
      </c>
      <c r="M2278" s="6">
        <f>STDEV(Tableau3[[#This Row],[Abundance+δ EtOH1]:[Abundance+δ EtOH4]])</f>
        <v>2696429.4816941624</v>
      </c>
      <c r="N2278" s="6">
        <f>STDEV(Tableau3[[#This Row],[Abundance+δ Control1]:[Abundance+δ Control4]])</f>
        <v>974856.00614023907</v>
      </c>
      <c r="O2278" s="18">
        <f>_xlfn.T.TEST(Tableau3[[#This Row],[Abundance+δ EtOH1]:[Abundance+δ EtOH4]],Tableau3[[#This Row],[Abundance+δ Control1]:[Abundance+δ Control4]],2,2)</f>
        <v>0.18514771162690274</v>
      </c>
      <c r="P2278" s="6">
        <v>2277</v>
      </c>
      <c r="Q2278" s="6">
        <f>(Tableau3[[#This Row],[p-value]]*4872)/Tableau3[[#This Row],[Ranking]]</f>
        <v>0.39615267942304355</v>
      </c>
      <c r="R2278" s="6">
        <v>0.44548561558641642</v>
      </c>
      <c r="S2278" s="6" t="s">
        <v>38</v>
      </c>
      <c r="T2278" s="6" t="s">
        <v>38</v>
      </c>
    </row>
    <row r="2279" spans="1:20" x14ac:dyDescent="0.3">
      <c r="A2279" s="7" t="s">
        <v>5751</v>
      </c>
      <c r="B2279" s="45" t="s">
        <v>5752</v>
      </c>
      <c r="C2279" s="7">
        <v>51740343.497949198</v>
      </c>
      <c r="D2279" s="7">
        <v>51794973.876367196</v>
      </c>
      <c r="E2279" s="7">
        <v>93190672.741601601</v>
      </c>
      <c r="F2279" s="7">
        <v>106088441.51015601</v>
      </c>
      <c r="G2279" s="7">
        <v>54804118.187890597</v>
      </c>
      <c r="H2279" s="7">
        <v>66966359.753808603</v>
      </c>
      <c r="I2279" s="7">
        <v>39589427.060937501</v>
      </c>
      <c r="J2279" s="7">
        <v>50726215.569726601</v>
      </c>
      <c r="K2279" s="7">
        <f>AVERAGE(Tableau3[[#This Row],[Abundance+δ EtOH1]:[Abundance+δ EtOH4]])</f>
        <v>75703607.906518489</v>
      </c>
      <c r="L2279" s="7">
        <f>AVERAGE(Tableau3[[#This Row],[Abundance+δ Control1]:[Abundance+δ Control4]])</f>
        <v>53021530.143090829</v>
      </c>
      <c r="M2279" s="7">
        <f>STDEV(Tableau3[[#This Row],[Abundance+δ EtOH1]:[Abundance+δ EtOH4]])</f>
        <v>28135957.847387273</v>
      </c>
      <c r="N2279" s="7">
        <f>STDEV(Tableau3[[#This Row],[Abundance+δ Control1]:[Abundance+δ Control4]])</f>
        <v>11303771.571319371</v>
      </c>
      <c r="O2279" s="19">
        <f>_xlfn.T.TEST(Tableau3[[#This Row],[Abundance+δ EtOH1]:[Abundance+δ EtOH4]],Tableau3[[#This Row],[Abundance+δ Control1]:[Abundance+δ Control4]],2,2)</f>
        <v>0.18526405457496137</v>
      </c>
      <c r="P2279" s="7">
        <v>2278</v>
      </c>
      <c r="Q2279" s="7">
        <f>(Tableau3[[#This Row],[p-value]]*4872)/Tableau3[[#This Row],[Ranking]]</f>
        <v>0.39622760047814387</v>
      </c>
      <c r="R2279" s="7">
        <v>0.41943022065794561</v>
      </c>
      <c r="S2279" s="7" t="s">
        <v>38</v>
      </c>
      <c r="T2279" s="7" t="s">
        <v>38</v>
      </c>
    </row>
    <row r="2280" spans="1:20" x14ac:dyDescent="0.3">
      <c r="A2280" s="6" t="s">
        <v>10154</v>
      </c>
      <c r="B2280" s="44" t="s">
        <v>10155</v>
      </c>
      <c r="C2280" s="6">
        <v>16820.199609374999</v>
      </c>
      <c r="D2280" s="6">
        <v>19529.514062499999</v>
      </c>
      <c r="E2280" s="6">
        <v>0.1</v>
      </c>
      <c r="F2280" s="6">
        <v>0.1</v>
      </c>
      <c r="G2280" s="6">
        <v>2817.8070312499999</v>
      </c>
      <c r="H2280" s="6">
        <v>0.1</v>
      </c>
      <c r="I2280" s="6">
        <v>0.1</v>
      </c>
      <c r="J2280" s="6">
        <v>1701.0244384765599</v>
      </c>
      <c r="K2280" s="6">
        <f>AVERAGE(Tableau3[[#This Row],[Abundance+δ EtOH1]:[Abundance+δ EtOH4]])</f>
        <v>9087.4784179687485</v>
      </c>
      <c r="L2280" s="6">
        <f>AVERAGE(Tableau3[[#This Row],[Abundance+δ Control1]:[Abundance+δ Control4]])</f>
        <v>1129.7578674316399</v>
      </c>
      <c r="M2280" s="6">
        <f>STDEV(Tableau3[[#This Row],[Abundance+δ EtOH1]:[Abundance+δ EtOH4]])</f>
        <v>10551.33448824386</v>
      </c>
      <c r="N2280" s="6">
        <f>STDEV(Tableau3[[#This Row],[Abundance+δ Control1]:[Abundance+δ Control4]])</f>
        <v>1381.7994632075097</v>
      </c>
      <c r="O2280" s="18">
        <f>_xlfn.T.TEST(Tableau3[[#This Row],[Abundance+δ EtOH1]:[Abundance+δ EtOH4]],Tableau3[[#This Row],[Abundance+δ Control1]:[Abundance+δ Control4]],2,2)</f>
        <v>0.18538590903102051</v>
      </c>
      <c r="P2280" s="6">
        <v>2279</v>
      </c>
      <c r="Q2280" s="6">
        <f>(Tableau3[[#This Row],[p-value]]*4872)/Tableau3[[#This Row],[Ranking]]</f>
        <v>0.39631423817425709</v>
      </c>
      <c r="R2280" s="6">
        <v>3.2345992230751959</v>
      </c>
      <c r="S2280" s="6" t="s">
        <v>38</v>
      </c>
      <c r="T2280" s="6" t="s">
        <v>9871</v>
      </c>
    </row>
    <row r="2281" spans="1:20" x14ac:dyDescent="0.3">
      <c r="A2281" s="7" t="s">
        <v>5138</v>
      </c>
      <c r="B2281" s="45" t="s">
        <v>5139</v>
      </c>
      <c r="C2281" s="7">
        <v>2667741.7943359399</v>
      </c>
      <c r="D2281" s="7">
        <v>2501050.3309570299</v>
      </c>
      <c r="E2281" s="7">
        <v>5449121.2699218793</v>
      </c>
      <c r="F2281" s="7">
        <v>6682927.3734374996</v>
      </c>
      <c r="G2281" s="7">
        <v>2680319.5711914101</v>
      </c>
      <c r="H2281" s="7">
        <v>3491870.4222656302</v>
      </c>
      <c r="I2281" s="7">
        <v>1831212.4227539101</v>
      </c>
      <c r="J2281" s="7">
        <v>2770679.9876953098</v>
      </c>
      <c r="K2281" s="7">
        <f>AVERAGE(Tableau3[[#This Row],[Abundance+δ EtOH1]:[Abundance+δ EtOH4]])</f>
        <v>4325210.1921630874</v>
      </c>
      <c r="L2281" s="7">
        <f>AVERAGE(Tableau3[[#This Row],[Abundance+δ Control1]:[Abundance+δ Control4]])</f>
        <v>2693520.6009765649</v>
      </c>
      <c r="M2281" s="7">
        <f>STDEV(Tableau3[[#This Row],[Abundance+δ EtOH1]:[Abundance+δ EtOH4]])</f>
        <v>2073384.2791128124</v>
      </c>
      <c r="N2281" s="7">
        <f>STDEV(Tableau3[[#This Row],[Abundance+δ Control1]:[Abundance+δ Control4]])</f>
        <v>679967.07506764866</v>
      </c>
      <c r="O2281" s="19">
        <f>_xlfn.T.TEST(Tableau3[[#This Row],[Abundance+δ EtOH1]:[Abundance+δ EtOH4]],Tableau3[[#This Row],[Abundance+δ Control1]:[Abundance+δ Control4]],2,2)</f>
        <v>0.18539713216811116</v>
      </c>
      <c r="P2281" s="7">
        <v>2280</v>
      </c>
      <c r="Q2281" s="7">
        <f>(Tableau3[[#This Row],[p-value]]*4872)/Tableau3[[#This Row],[Ranking]]</f>
        <v>0.39616439821185856</v>
      </c>
      <c r="R2281" s="7">
        <v>0.56823882240577472</v>
      </c>
      <c r="S2281" s="7" t="s">
        <v>38</v>
      </c>
      <c r="T2281" s="7" t="s">
        <v>38</v>
      </c>
    </row>
    <row r="2282" spans="1:20" x14ac:dyDescent="0.3">
      <c r="A2282" s="6" t="s">
        <v>8250</v>
      </c>
      <c r="B2282" s="44" t="s">
        <v>8251</v>
      </c>
      <c r="C2282" s="6">
        <v>397988.98281249998</v>
      </c>
      <c r="D2282" s="6">
        <v>433703.42812499998</v>
      </c>
      <c r="E2282" s="6">
        <v>748266.36562499998</v>
      </c>
      <c r="F2282" s="6">
        <v>841415.99062499998</v>
      </c>
      <c r="G2282" s="6">
        <v>452492.41249999998</v>
      </c>
      <c r="H2282" s="6">
        <v>461853.83437499998</v>
      </c>
      <c r="I2282" s="6">
        <v>344622.05312499998</v>
      </c>
      <c r="J2282" s="6">
        <v>473332.03749999998</v>
      </c>
      <c r="K2282" s="6">
        <f>AVERAGE(Tableau3[[#This Row],[Abundance+δ EtOH1]:[Abundance+δ EtOH4]])</f>
        <v>605343.69179687498</v>
      </c>
      <c r="L2282" s="6">
        <f>AVERAGE(Tableau3[[#This Row],[Abundance+δ Control1]:[Abundance+δ Control4]])</f>
        <v>433075.08437499998</v>
      </c>
      <c r="M2282" s="6">
        <f>STDEV(Tableau3[[#This Row],[Abundance+δ EtOH1]:[Abundance+δ EtOH4]])</f>
        <v>222570.86992650357</v>
      </c>
      <c r="N2282" s="6">
        <f>STDEV(Tableau3[[#This Row],[Abundance+δ Control1]:[Abundance+δ Control4]])</f>
        <v>59581.3452217452</v>
      </c>
      <c r="O2282" s="18">
        <f>_xlfn.T.TEST(Tableau3[[#This Row],[Abundance+δ EtOH1]:[Abundance+δ EtOH4]],Tableau3[[#This Row],[Abundance+δ Control1]:[Abundance+δ Control4]],2,2)</f>
        <v>0.185455159822938</v>
      </c>
      <c r="P2282" s="6">
        <v>2281</v>
      </c>
      <c r="Q2282" s="6">
        <f>(Tableau3[[#This Row],[p-value]]*4872)/Tableau3[[#This Row],[Ranking]]</f>
        <v>0.3961146596481166</v>
      </c>
      <c r="R2282" s="6">
        <v>0.3807523992230134</v>
      </c>
      <c r="S2282" s="6" t="s">
        <v>38</v>
      </c>
      <c r="T2282" s="6" t="s">
        <v>38</v>
      </c>
    </row>
    <row r="2283" spans="1:20" x14ac:dyDescent="0.3">
      <c r="A2283" s="7" t="s">
        <v>4826</v>
      </c>
      <c r="B2283" s="45" t="s">
        <v>4827</v>
      </c>
      <c r="C2283" s="7">
        <v>906079.72451171896</v>
      </c>
      <c r="D2283" s="7">
        <v>878643.615380859</v>
      </c>
      <c r="E2283" s="7">
        <v>1866078.9593750001</v>
      </c>
      <c r="F2283" s="7">
        <v>1917895.08144531</v>
      </c>
      <c r="G2283" s="7">
        <v>934950.29995117197</v>
      </c>
      <c r="H2283" s="7">
        <v>1185711.3536621099</v>
      </c>
      <c r="I2283" s="7">
        <v>753877.56618652295</v>
      </c>
      <c r="J2283" s="7">
        <v>884091.79555664095</v>
      </c>
      <c r="K2283" s="7">
        <f>AVERAGE(Tableau3[[#This Row],[Abundance+δ EtOH1]:[Abundance+δ EtOH4]])</f>
        <v>1392174.3451782221</v>
      </c>
      <c r="L2283" s="7">
        <f>AVERAGE(Tableau3[[#This Row],[Abundance+δ Control1]:[Abundance+δ Control4]])</f>
        <v>939657.75383911142</v>
      </c>
      <c r="M2283" s="7">
        <f>STDEV(Tableau3[[#This Row],[Abundance+δ EtOH1]:[Abundance+δ EtOH4]])</f>
        <v>577630.11999760114</v>
      </c>
      <c r="N2283" s="7">
        <f>STDEV(Tableau3[[#This Row],[Abundance+δ Control1]:[Abundance+δ Control4]])</f>
        <v>180892.59055403009</v>
      </c>
      <c r="O2283" s="19">
        <f>_xlfn.T.TEST(Tableau3[[#This Row],[Abundance+δ EtOH1]:[Abundance+δ EtOH4]],Tableau3[[#This Row],[Abundance+δ Control1]:[Abundance+δ Control4]],2,2)</f>
        <v>0.1854896579501977</v>
      </c>
      <c r="P2283" s="7">
        <v>2282</v>
      </c>
      <c r="Q2283" s="7">
        <f>(Tableau3[[#This Row],[p-value]]*4872)/Tableau3[[#This Row],[Ranking]]</f>
        <v>0.39601472985686381</v>
      </c>
      <c r="R2283" s="7">
        <v>0.4626951185574853</v>
      </c>
      <c r="S2283" s="7" t="s">
        <v>38</v>
      </c>
      <c r="T2283" s="7" t="s">
        <v>38</v>
      </c>
    </row>
    <row r="2284" spans="1:20" x14ac:dyDescent="0.3">
      <c r="A2284" s="6" t="s">
        <v>7766</v>
      </c>
      <c r="B2284" s="44" t="s">
        <v>7767</v>
      </c>
      <c r="C2284" s="6">
        <v>89470.930566406299</v>
      </c>
      <c r="D2284" s="6">
        <v>71858.076074218799</v>
      </c>
      <c r="E2284" s="6">
        <v>270984.18203124998</v>
      </c>
      <c r="F2284" s="6">
        <v>343557.78945312498</v>
      </c>
      <c r="G2284" s="6">
        <v>102696.18007812501</v>
      </c>
      <c r="H2284" s="6">
        <v>135482.51992187501</v>
      </c>
      <c r="I2284" s="6">
        <v>66206.396875000006</v>
      </c>
      <c r="J2284" s="6">
        <v>55245.279199218799</v>
      </c>
      <c r="K2284" s="6">
        <f>AVERAGE(Tableau3[[#This Row],[Abundance+δ EtOH1]:[Abundance+δ EtOH4]])</f>
        <v>193967.74453125001</v>
      </c>
      <c r="L2284" s="6">
        <f>AVERAGE(Tableau3[[#This Row],[Abundance+δ Control1]:[Abundance+δ Control4]])</f>
        <v>89907.594018554708</v>
      </c>
      <c r="M2284" s="6">
        <f>STDEV(Tableau3[[#This Row],[Abundance+δ EtOH1]:[Abundance+δ EtOH4]])</f>
        <v>134336.72672853249</v>
      </c>
      <c r="N2284" s="6">
        <f>STDEV(Tableau3[[#This Row],[Abundance+δ Control1]:[Abundance+δ Control4]])</f>
        <v>36532.381157764539</v>
      </c>
      <c r="O2284" s="18">
        <f>_xlfn.T.TEST(Tableau3[[#This Row],[Abundance+δ EtOH1]:[Abundance+δ EtOH4]],Tableau3[[#This Row],[Abundance+δ Control1]:[Abundance+δ Control4]],2,2)</f>
        <v>0.18555291970933144</v>
      </c>
      <c r="P2284" s="6">
        <v>2283</v>
      </c>
      <c r="Q2284" s="6">
        <f>(Tableau3[[#This Row],[p-value]]*4872)/Tableau3[[#This Row],[Ranking]]</f>
        <v>0.39597627018128023</v>
      </c>
      <c r="R2284" s="6">
        <v>0.94482712996205753</v>
      </c>
      <c r="S2284" s="6" t="s">
        <v>38</v>
      </c>
      <c r="T2284" s="6" t="s">
        <v>38</v>
      </c>
    </row>
    <row r="2285" spans="1:20" x14ac:dyDescent="0.3">
      <c r="A2285" s="7" t="s">
        <v>6229</v>
      </c>
      <c r="B2285" s="45" t="s">
        <v>6230</v>
      </c>
      <c r="C2285" s="7">
        <v>168507.14296875001</v>
      </c>
      <c r="D2285" s="7">
        <v>198015.25234375001</v>
      </c>
      <c r="E2285" s="7">
        <v>1066928.6781250001</v>
      </c>
      <c r="F2285" s="7">
        <v>1268189.8929687501</v>
      </c>
      <c r="G2285" s="7">
        <v>201789.48476562501</v>
      </c>
      <c r="H2285" s="7">
        <v>292641.96132812498</v>
      </c>
      <c r="I2285" s="7">
        <v>141816.88125000001</v>
      </c>
      <c r="J2285" s="7">
        <v>329569.50039062498</v>
      </c>
      <c r="K2285" s="7">
        <f>AVERAGE(Tableau3[[#This Row],[Abundance+δ EtOH1]:[Abundance+δ EtOH4]])</f>
        <v>675410.24160156259</v>
      </c>
      <c r="L2285" s="7">
        <f>AVERAGE(Tableau3[[#This Row],[Abundance+δ Control1]:[Abundance+δ Control4]])</f>
        <v>241454.45693359373</v>
      </c>
      <c r="M2285" s="7">
        <f>STDEV(Tableau3[[#This Row],[Abundance+δ EtOH1]:[Abundance+δ EtOH4]])</f>
        <v>574320.21509049425</v>
      </c>
      <c r="N2285" s="7">
        <f>STDEV(Tableau3[[#This Row],[Abundance+δ Control1]:[Abundance+δ Control4]])</f>
        <v>85411.509752812359</v>
      </c>
      <c r="O2285" s="19">
        <f>_xlfn.T.TEST(Tableau3[[#This Row],[Abundance+δ EtOH1]:[Abundance+δ EtOH4]],Tableau3[[#This Row],[Abundance+δ Control1]:[Abundance+δ Control4]],2,2)</f>
        <v>0.18560128590302094</v>
      </c>
      <c r="P2285" s="7">
        <v>2284</v>
      </c>
      <c r="Q2285" s="7">
        <f>(Tableau3[[#This Row],[p-value]]*4872)/Tableau3[[#This Row],[Ranking]]</f>
        <v>0.39590607045513049</v>
      </c>
      <c r="R2285" s="7">
        <v>1.2493740424920119</v>
      </c>
      <c r="S2285" s="7" t="s">
        <v>38</v>
      </c>
      <c r="T2285" s="7" t="s">
        <v>38</v>
      </c>
    </row>
    <row r="2286" spans="1:20" x14ac:dyDescent="0.3">
      <c r="A2286" s="6" t="s">
        <v>9044</v>
      </c>
      <c r="B2286" s="44" t="s">
        <v>9045</v>
      </c>
      <c r="C2286" s="6">
        <v>63766.441796874999</v>
      </c>
      <c r="D2286" s="6">
        <v>60593.328515624999</v>
      </c>
      <c r="E2286" s="6">
        <v>306117.19960937498</v>
      </c>
      <c r="F2286" s="6">
        <v>245960.58632812501</v>
      </c>
      <c r="G2286" s="6">
        <v>57451.789697265602</v>
      </c>
      <c r="H2286" s="6">
        <v>50916.946679687499</v>
      </c>
      <c r="I2286" s="6">
        <v>26413.830957031299</v>
      </c>
      <c r="J2286" s="6">
        <v>138401.71523437501</v>
      </c>
      <c r="K2286" s="6">
        <f>AVERAGE(Tableau3[[#This Row],[Abundance+δ EtOH1]:[Abundance+δ EtOH4]])</f>
        <v>169109.38906250001</v>
      </c>
      <c r="L2286" s="6">
        <f>AVERAGE(Tableau3[[#This Row],[Abundance+δ Control1]:[Abundance+δ Control4]])</f>
        <v>68296.07064208985</v>
      </c>
      <c r="M2286" s="6">
        <f>STDEV(Tableau3[[#This Row],[Abundance+δ EtOH1]:[Abundance+δ EtOH4]])</f>
        <v>125896.94013653876</v>
      </c>
      <c r="N2286" s="6">
        <f>STDEV(Tableau3[[#This Row],[Abundance+δ Control1]:[Abundance+δ Control4]])</f>
        <v>48609.175346661046</v>
      </c>
      <c r="O2286" s="18">
        <f>_xlfn.T.TEST(Tableau3[[#This Row],[Abundance+δ EtOH1]:[Abundance+δ EtOH4]],Tableau3[[#This Row],[Abundance+δ Control1]:[Abundance+δ Control4]],2,2)</f>
        <v>0.18578632692283897</v>
      </c>
      <c r="P2286" s="6">
        <v>2285</v>
      </c>
      <c r="Q2286" s="6">
        <f>(Tableau3[[#This Row],[p-value]]*4872)/Tableau3[[#This Row],[Ranking]]</f>
        <v>0.39612734563154112</v>
      </c>
      <c r="R2286" s="6">
        <v>1.116120156512034</v>
      </c>
      <c r="S2286" s="6" t="s">
        <v>38</v>
      </c>
      <c r="T2286" s="6" t="s">
        <v>38</v>
      </c>
    </row>
    <row r="2287" spans="1:20" x14ac:dyDescent="0.3">
      <c r="A2287" s="7" t="s">
        <v>4148</v>
      </c>
      <c r="B2287" s="45" t="s">
        <v>4149</v>
      </c>
      <c r="C2287" s="7">
        <v>520294.63515624998</v>
      </c>
      <c r="D2287" s="7">
        <v>720069.84414062498</v>
      </c>
      <c r="E2287" s="7">
        <v>261586.52773437501</v>
      </c>
      <c r="F2287" s="7">
        <v>433544.42812499998</v>
      </c>
      <c r="G2287" s="7">
        <v>360005.81874999998</v>
      </c>
      <c r="H2287" s="7">
        <v>243929.97109375001</v>
      </c>
      <c r="I2287" s="7">
        <v>171089.94375000001</v>
      </c>
      <c r="J2287" s="7">
        <v>469310.76210937498</v>
      </c>
      <c r="K2287" s="7">
        <f>AVERAGE(Tableau3[[#This Row],[Abundance+δ EtOH1]:[Abundance+δ EtOH4]])</f>
        <v>483873.85878906248</v>
      </c>
      <c r="L2287" s="7">
        <f>AVERAGE(Tableau3[[#This Row],[Abundance+δ Control1]:[Abundance+δ Control4]])</f>
        <v>311084.12392578123</v>
      </c>
      <c r="M2287" s="7">
        <f>STDEV(Tableau3[[#This Row],[Abundance+δ EtOH1]:[Abundance+δ EtOH4]])</f>
        <v>190665.26128774235</v>
      </c>
      <c r="N2287" s="7">
        <f>STDEV(Tableau3[[#This Row],[Abundance+δ Control1]:[Abundance+δ Control4]])</f>
        <v>131068.75038318991</v>
      </c>
      <c r="O2287" s="19">
        <f>_xlfn.T.TEST(Tableau3[[#This Row],[Abundance+δ EtOH1]:[Abundance+δ EtOH4]],Tableau3[[#This Row],[Abundance+δ Control1]:[Abundance+δ Control4]],2,2)</f>
        <v>0.18588931993268296</v>
      </c>
      <c r="P2287" s="7">
        <v>2286</v>
      </c>
      <c r="Q2287" s="7">
        <f>(Tableau3[[#This Row],[p-value]]*4872)/Tableau3[[#This Row],[Ranking]]</f>
        <v>0.39617356374104612</v>
      </c>
      <c r="R2287" s="7">
        <v>0.65888241122642155</v>
      </c>
      <c r="S2287" s="7" t="s">
        <v>38</v>
      </c>
      <c r="T2287" s="7" t="s">
        <v>38</v>
      </c>
    </row>
    <row r="2288" spans="1:20" x14ac:dyDescent="0.3">
      <c r="A2288" s="6" t="s">
        <v>7096</v>
      </c>
      <c r="B2288" s="44" t="s">
        <v>7097</v>
      </c>
      <c r="C2288" s="6">
        <v>820119.10585937498</v>
      </c>
      <c r="D2288" s="6">
        <v>749468.73476562498</v>
      </c>
      <c r="E2288" s="6">
        <v>915503.31679687498</v>
      </c>
      <c r="F2288" s="6">
        <v>1072063.7406250001</v>
      </c>
      <c r="G2288" s="6">
        <v>817120.25527343794</v>
      </c>
      <c r="H2288" s="6">
        <v>879943.22695312498</v>
      </c>
      <c r="I2288" s="6">
        <v>490175.48085937498</v>
      </c>
      <c r="J2288" s="6">
        <v>710437.64296874998</v>
      </c>
      <c r="K2288" s="6">
        <f>AVERAGE(Tableau3[[#This Row],[Abundance+δ EtOH1]:[Abundance+δ EtOH4]])</f>
        <v>889288.72451171873</v>
      </c>
      <c r="L2288" s="6">
        <f>AVERAGE(Tableau3[[#This Row],[Abundance+δ Control1]:[Abundance+δ Control4]])</f>
        <v>724419.15151367197</v>
      </c>
      <c r="M2288" s="6">
        <f>STDEV(Tableau3[[#This Row],[Abundance+δ EtOH1]:[Abundance+δ EtOH4]])</f>
        <v>139556.41277633407</v>
      </c>
      <c r="N2288" s="6">
        <f>STDEV(Tableau3[[#This Row],[Abundance+δ Control1]:[Abundance+δ Control4]])</f>
        <v>171120.63240334846</v>
      </c>
      <c r="O2288" s="18">
        <f>_xlfn.T.TEST(Tableau3[[#This Row],[Abundance+δ EtOH1]:[Abundance+δ EtOH4]],Tableau3[[#This Row],[Abundance+δ Control1]:[Abundance+δ Control4]],2,2)</f>
        <v>0.18597095387468121</v>
      </c>
      <c r="P2288" s="6">
        <v>2287</v>
      </c>
      <c r="Q2288" s="6">
        <f>(Tableau3[[#This Row],[p-value]]*4872)/Tableau3[[#This Row],[Ranking]]</f>
        <v>0.39617424017378527</v>
      </c>
      <c r="R2288" s="6">
        <v>0.27320797471283031</v>
      </c>
      <c r="S2288" s="6" t="s">
        <v>38</v>
      </c>
      <c r="T2288" s="6" t="s">
        <v>38</v>
      </c>
    </row>
    <row r="2289" spans="1:20" x14ac:dyDescent="0.3">
      <c r="A2289" s="7" t="s">
        <v>4280</v>
      </c>
      <c r="B2289" s="45" t="s">
        <v>4281</v>
      </c>
      <c r="C2289" s="7">
        <v>17585082.308007799</v>
      </c>
      <c r="D2289" s="7">
        <v>18232051.489160199</v>
      </c>
      <c r="E2289" s="7">
        <v>32739539.717187501</v>
      </c>
      <c r="F2289" s="7">
        <v>35884009.379296899</v>
      </c>
      <c r="G2289" s="7">
        <v>20638138.186547901</v>
      </c>
      <c r="H2289" s="7">
        <v>21127163.6180664</v>
      </c>
      <c r="I2289" s="7">
        <v>13851718.385766599</v>
      </c>
      <c r="J2289" s="7">
        <v>18602128.168359399</v>
      </c>
      <c r="K2289" s="7">
        <f>AVERAGE(Tableau3[[#This Row],[Abundance+δ EtOH1]:[Abundance+δ EtOH4]])</f>
        <v>26110170.723413102</v>
      </c>
      <c r="L2289" s="7">
        <f>AVERAGE(Tableau3[[#This Row],[Abundance+δ Control1]:[Abundance+δ Control4]])</f>
        <v>18554787.089685075</v>
      </c>
      <c r="M2289" s="7">
        <f>STDEV(Tableau3[[#This Row],[Abundance+δ EtOH1]:[Abundance+δ EtOH4]])</f>
        <v>9560654.6234458331</v>
      </c>
      <c r="N2289" s="7">
        <f>STDEV(Tableau3[[#This Row],[Abundance+δ Control1]:[Abundance+δ Control4]])</f>
        <v>3320570.6943272189</v>
      </c>
      <c r="O2289" s="19">
        <f>_xlfn.T.TEST(Tableau3[[#This Row],[Abundance+δ EtOH1]:[Abundance+δ EtOH4]],Tableau3[[#This Row],[Abundance+δ Control1]:[Abundance+δ Control4]],2,2)</f>
        <v>0.18603919226154594</v>
      </c>
      <c r="P2289" s="7">
        <v>2288</v>
      </c>
      <c r="Q2289" s="7">
        <f>(Tableau3[[#This Row],[p-value]]*4872)/Tableau3[[#This Row],[Ranking]]</f>
        <v>0.39614639191357165</v>
      </c>
      <c r="R2289" s="7">
        <v>0.39539435079820251</v>
      </c>
      <c r="S2289" s="7" t="s">
        <v>38</v>
      </c>
      <c r="T2289" s="7" t="s">
        <v>38</v>
      </c>
    </row>
    <row r="2290" spans="1:20" x14ac:dyDescent="0.3">
      <c r="A2290" s="6" t="s">
        <v>3643</v>
      </c>
      <c r="B2290" s="44" t="s">
        <v>3644</v>
      </c>
      <c r="C2290" s="6">
        <v>22864173.137353498</v>
      </c>
      <c r="D2290" s="6">
        <v>23657391.3539063</v>
      </c>
      <c r="E2290" s="6">
        <v>36334599.483789101</v>
      </c>
      <c r="F2290" s="6">
        <v>45225101.418847702</v>
      </c>
      <c r="G2290" s="6">
        <v>23350240.043847699</v>
      </c>
      <c r="H2290" s="6">
        <v>29969059.965234399</v>
      </c>
      <c r="I2290" s="6">
        <v>13823044.418359401</v>
      </c>
      <c r="J2290" s="6">
        <v>23213308.879052699</v>
      </c>
      <c r="K2290" s="6">
        <f>AVERAGE(Tableau3[[#This Row],[Abundance+δ EtOH1]:[Abundance+δ EtOH4]])</f>
        <v>32020316.348474152</v>
      </c>
      <c r="L2290" s="6">
        <f>AVERAGE(Tableau3[[#This Row],[Abundance+δ Control1]:[Abundance+δ Control4]])</f>
        <v>22588913.326623548</v>
      </c>
      <c r="M2290" s="6">
        <f>STDEV(Tableau3[[#This Row],[Abundance+δ EtOH1]:[Abundance+δ EtOH4]])</f>
        <v>10751013.296332289</v>
      </c>
      <c r="N2290" s="6">
        <f>STDEV(Tableau3[[#This Row],[Abundance+δ Control1]:[Abundance+δ Control4]])</f>
        <v>6640193.5288193664</v>
      </c>
      <c r="O2290" s="18">
        <f>_xlfn.T.TEST(Tableau3[[#This Row],[Abundance+δ EtOH1]:[Abundance+δ EtOH4]],Tableau3[[#This Row],[Abundance+δ Control1]:[Abundance+δ Control4]],2,2)</f>
        <v>0.18611077861523762</v>
      </c>
      <c r="P2290" s="6">
        <v>2289</v>
      </c>
      <c r="Q2290" s="6">
        <f>(Tableau3[[#This Row],[p-value]]*4872)/Tableau3[[#This Row],[Ranking]]</f>
        <v>0.39612569393334979</v>
      </c>
      <c r="R2290" s="6">
        <v>0.41841228988610929</v>
      </c>
      <c r="S2290" s="6" t="s">
        <v>38</v>
      </c>
      <c r="T2290" s="6" t="s">
        <v>38</v>
      </c>
    </row>
    <row r="2291" spans="1:20" x14ac:dyDescent="0.3">
      <c r="A2291" s="7" t="s">
        <v>6467</v>
      </c>
      <c r="B2291" s="45" t="s">
        <v>6468</v>
      </c>
      <c r="C2291" s="7">
        <v>191109.93593750001</v>
      </c>
      <c r="D2291" s="7">
        <v>206826.14687500001</v>
      </c>
      <c r="E2291" s="7">
        <v>366748.20156249998</v>
      </c>
      <c r="F2291" s="7">
        <v>379080.37343749998</v>
      </c>
      <c r="G2291" s="7">
        <v>235032.99062500001</v>
      </c>
      <c r="H2291" s="7">
        <v>236649.49843750001</v>
      </c>
      <c r="I2291" s="7">
        <v>149808.06875000001</v>
      </c>
      <c r="J2291" s="7">
        <v>197701.03750000001</v>
      </c>
      <c r="K2291" s="7">
        <f>AVERAGE(Tableau3[[#This Row],[Abundance+δ EtOH1]:[Abundance+δ EtOH4]])</f>
        <v>285941.16445312498</v>
      </c>
      <c r="L2291" s="7">
        <f>AVERAGE(Tableau3[[#This Row],[Abundance+δ Control1]:[Abundance+δ Control4]])</f>
        <v>204797.89882812501</v>
      </c>
      <c r="M2291" s="7">
        <f>STDEV(Tableau3[[#This Row],[Abundance+δ EtOH1]:[Abundance+δ EtOH4]])</f>
        <v>100758.51891990857</v>
      </c>
      <c r="N2291" s="7">
        <f>STDEV(Tableau3[[#This Row],[Abundance+δ Control1]:[Abundance+δ Control4]])</f>
        <v>40836.797239634696</v>
      </c>
      <c r="O2291" s="19">
        <f>_xlfn.T.TEST(Tableau3[[#This Row],[Abundance+δ EtOH1]:[Abundance+δ EtOH4]],Tableau3[[#This Row],[Abundance+δ Control1]:[Abundance+δ Control4]],2,2)</f>
        <v>0.18612010308610161</v>
      </c>
      <c r="P2291" s="7">
        <v>2290</v>
      </c>
      <c r="Q2291" s="7">
        <f>(Tableau3[[#This Row],[p-value]]*4872)/Tableau3[[#This Row],[Ranking]]</f>
        <v>0.39597255119453584</v>
      </c>
      <c r="R2291" s="7">
        <v>0.3825031908950941</v>
      </c>
      <c r="S2291" s="7" t="s">
        <v>38</v>
      </c>
      <c r="T2291" s="7" t="s">
        <v>38</v>
      </c>
    </row>
    <row r="2292" spans="1:20" x14ac:dyDescent="0.3">
      <c r="A2292" s="6" t="s">
        <v>2698</v>
      </c>
      <c r="B2292" s="44" t="s">
        <v>2699</v>
      </c>
      <c r="C2292" s="6">
        <v>2006254.3617187501</v>
      </c>
      <c r="D2292" s="6">
        <v>2419609.4027343802</v>
      </c>
      <c r="E2292" s="6">
        <v>3279320.7367187501</v>
      </c>
      <c r="F2292" s="6">
        <v>4058046.4789062501</v>
      </c>
      <c r="G2292" s="6">
        <v>2111793.1683593802</v>
      </c>
      <c r="H2292" s="6">
        <v>2940927.4378906302</v>
      </c>
      <c r="I2292" s="6">
        <v>1549415.78554688</v>
      </c>
      <c r="J2292" s="6">
        <v>1914129.96914063</v>
      </c>
      <c r="K2292" s="6">
        <f>AVERAGE(Tableau3[[#This Row],[Abundance+δ EtOH1]:[Abundance+δ EtOH4]])</f>
        <v>2940807.7450195323</v>
      </c>
      <c r="L2292" s="6">
        <f>AVERAGE(Tableau3[[#This Row],[Abundance+δ Control1]:[Abundance+δ Control4]])</f>
        <v>2129066.5902343802</v>
      </c>
      <c r="M2292" s="6">
        <f>STDEV(Tableau3[[#This Row],[Abundance+δ EtOH1]:[Abundance+δ EtOH4]])</f>
        <v>914303.22692304722</v>
      </c>
      <c r="N2292" s="6">
        <f>STDEV(Tableau3[[#This Row],[Abundance+δ Control1]:[Abundance+δ Control4]])</f>
        <v>589239.400561566</v>
      </c>
      <c r="O2292" s="18">
        <f>_xlfn.T.TEST(Tableau3[[#This Row],[Abundance+δ EtOH1]:[Abundance+δ EtOH4]],Tableau3[[#This Row],[Abundance+δ Control1]:[Abundance+δ Control4]],2,2)</f>
        <v>0.18616203267536577</v>
      </c>
      <c r="P2292" s="6">
        <v>2291</v>
      </c>
      <c r="Q2292" s="6">
        <f>(Tableau3[[#This Row],[p-value]]*4872)/Tableau3[[#This Row],[Ranking]]</f>
        <v>0.39588887961343605</v>
      </c>
      <c r="R2292" s="6">
        <v>0.37125355351928091</v>
      </c>
      <c r="S2292" s="6" t="s">
        <v>38</v>
      </c>
      <c r="T2292" s="6" t="s">
        <v>38</v>
      </c>
    </row>
    <row r="2293" spans="1:20" x14ac:dyDescent="0.3">
      <c r="A2293" s="7" t="s">
        <v>7382</v>
      </c>
      <c r="B2293" s="45" t="s">
        <v>7383</v>
      </c>
      <c r="C2293" s="7">
        <v>184648717.64638701</v>
      </c>
      <c r="D2293" s="7">
        <v>163877411.96181601</v>
      </c>
      <c r="E2293" s="7">
        <v>289471297.22695303</v>
      </c>
      <c r="F2293" s="7">
        <v>310338793.65956998</v>
      </c>
      <c r="G2293" s="7">
        <v>176832484.73671901</v>
      </c>
      <c r="H2293" s="7">
        <v>236620585.31435499</v>
      </c>
      <c r="I2293" s="7">
        <v>119828550.027734</v>
      </c>
      <c r="J2293" s="7">
        <v>150736849.84877899</v>
      </c>
      <c r="K2293" s="7">
        <f>AVERAGE(Tableau3[[#This Row],[Abundance+δ EtOH1]:[Abundance+δ EtOH4]])</f>
        <v>237084055.12368152</v>
      </c>
      <c r="L2293" s="7">
        <f>AVERAGE(Tableau3[[#This Row],[Abundance+δ Control1]:[Abundance+δ Control4]])</f>
        <v>171004617.48189676</v>
      </c>
      <c r="M2293" s="7">
        <f>STDEV(Tableau3[[#This Row],[Abundance+δ EtOH1]:[Abundance+δ EtOH4]])</f>
        <v>73528581.908748522</v>
      </c>
      <c r="N2293" s="7">
        <f>STDEV(Tableau3[[#This Row],[Abundance+δ Control1]:[Abundance+δ Control4]])</f>
        <v>49562053.886123642</v>
      </c>
      <c r="O2293" s="19">
        <f>_xlfn.T.TEST(Tableau3[[#This Row],[Abundance+δ EtOH1]:[Abundance+δ EtOH4]],Tableau3[[#This Row],[Abundance+δ Control1]:[Abundance+δ Control4]],2,2)</f>
        <v>0.18670311566160608</v>
      </c>
      <c r="P2293" s="7">
        <v>2292</v>
      </c>
      <c r="Q2293" s="7">
        <f>(Tableau3[[#This Row],[p-value]]*4872)/Tableau3[[#This Row],[Ranking]]</f>
        <v>0.39686630868383282</v>
      </c>
      <c r="R2293" s="7">
        <v>0.40609340060831661</v>
      </c>
      <c r="S2293" s="7" t="s">
        <v>38</v>
      </c>
      <c r="T2293" s="7" t="s">
        <v>38</v>
      </c>
    </row>
    <row r="2294" spans="1:20" x14ac:dyDescent="0.3">
      <c r="A2294" s="6" t="s">
        <v>1589</v>
      </c>
      <c r="B2294" s="44" t="s">
        <v>1590</v>
      </c>
      <c r="C2294" s="6">
        <v>427752.01796874998</v>
      </c>
      <c r="D2294" s="6">
        <v>514949.47499999998</v>
      </c>
      <c r="E2294" s="6">
        <v>839697.45546874998</v>
      </c>
      <c r="F2294" s="6">
        <v>844600.73281249998</v>
      </c>
      <c r="G2294" s="6">
        <v>545535.87734374998</v>
      </c>
      <c r="H2294" s="6">
        <v>563606.30312499998</v>
      </c>
      <c r="I2294" s="6">
        <v>460316.65468749998</v>
      </c>
      <c r="J2294" s="6">
        <v>346244.09218749998</v>
      </c>
      <c r="K2294" s="6">
        <f>AVERAGE(Tableau3[[#This Row],[Abundance+δ EtOH1]:[Abundance+δ EtOH4]])</f>
        <v>656749.92031249998</v>
      </c>
      <c r="L2294" s="6">
        <f>AVERAGE(Tableau3[[#This Row],[Abundance+δ Control1]:[Abundance+δ Control4]])</f>
        <v>478925.73183593748</v>
      </c>
      <c r="M2294" s="6">
        <f>STDEV(Tableau3[[#This Row],[Abundance+δ EtOH1]:[Abundance+δ EtOH4]])</f>
        <v>217029.28676818279</v>
      </c>
      <c r="N2294" s="6">
        <f>STDEV(Tableau3[[#This Row],[Abundance+δ Control1]:[Abundance+δ Control4]])</f>
        <v>99261.314872291041</v>
      </c>
      <c r="O2294" s="18">
        <f>_xlfn.T.TEST(Tableau3[[#This Row],[Abundance+δ EtOH1]:[Abundance+δ EtOH4]],Tableau3[[#This Row],[Abundance+δ Control1]:[Abundance+δ Control4]],2,2)</f>
        <v>0.18674640109298057</v>
      </c>
      <c r="P2294" s="6">
        <v>2293</v>
      </c>
      <c r="Q2294" s="6">
        <f>(Tableau3[[#This Row],[p-value]]*4872)/Tableau3[[#This Row],[Ranking]]</f>
        <v>0.3967852011011781</v>
      </c>
      <c r="R2294" s="6">
        <v>0.35125311922057911</v>
      </c>
      <c r="S2294" s="6" t="s">
        <v>100</v>
      </c>
      <c r="T2294" s="6" t="s">
        <v>38</v>
      </c>
    </row>
    <row r="2295" spans="1:20" x14ac:dyDescent="0.3">
      <c r="A2295" s="7" t="s">
        <v>4304</v>
      </c>
      <c r="B2295" s="45" t="s">
        <v>4305</v>
      </c>
      <c r="C2295" s="7">
        <v>694747.90078124998</v>
      </c>
      <c r="D2295" s="7">
        <v>662502.07924804697</v>
      </c>
      <c r="E2295" s="7">
        <v>1491067.2953125001</v>
      </c>
      <c r="F2295" s="7">
        <v>1921963.9271484399</v>
      </c>
      <c r="G2295" s="7">
        <v>806519.11318359396</v>
      </c>
      <c r="H2295" s="7">
        <v>907192.52700195299</v>
      </c>
      <c r="I2295" s="7">
        <v>548838.47109374998</v>
      </c>
      <c r="J2295" s="7">
        <v>593457.29677734396</v>
      </c>
      <c r="K2295" s="7">
        <f>AVERAGE(Tableau3[[#This Row],[Abundance+δ EtOH1]:[Abundance+δ EtOH4]])</f>
        <v>1192570.3006225592</v>
      </c>
      <c r="L2295" s="7">
        <f>AVERAGE(Tableau3[[#This Row],[Abundance+δ Control1]:[Abundance+δ Control4]])</f>
        <v>714001.85201416025</v>
      </c>
      <c r="M2295" s="7">
        <f>STDEV(Tableau3[[#This Row],[Abundance+δ EtOH1]:[Abundance+δ EtOH4]])</f>
        <v>619116.30015434138</v>
      </c>
      <c r="N2295" s="7">
        <f>STDEV(Tableau3[[#This Row],[Abundance+δ Control1]:[Abundance+δ Control4]])</f>
        <v>170969.79529616161</v>
      </c>
      <c r="O2295" s="19">
        <f>_xlfn.T.TEST(Tableau3[[#This Row],[Abundance+δ EtOH1]:[Abundance+δ EtOH4]],Tableau3[[#This Row],[Abundance+δ Control1]:[Abundance+δ Control4]],2,2)</f>
        <v>0.18675811313713597</v>
      </c>
      <c r="P2295" s="7">
        <v>2294</v>
      </c>
      <c r="Q2295" s="7">
        <f>(Tableau3[[#This Row],[p-value]]*4872)/Tableau3[[#This Row],[Ranking]]</f>
        <v>0.39663710863301066</v>
      </c>
      <c r="R2295" s="7">
        <v>0.61430133600110925</v>
      </c>
      <c r="S2295" s="7" t="s">
        <v>38</v>
      </c>
      <c r="T2295" s="7" t="s">
        <v>38</v>
      </c>
    </row>
    <row r="2296" spans="1:20" x14ac:dyDescent="0.3">
      <c r="A2296" s="6" t="s">
        <v>4160</v>
      </c>
      <c r="B2296" s="44" t="s">
        <v>4161</v>
      </c>
      <c r="C2296" s="6">
        <v>19279162.683984399</v>
      </c>
      <c r="D2296" s="6">
        <v>18228147.959375001</v>
      </c>
      <c r="E2296" s="6">
        <v>39875850.139062501</v>
      </c>
      <c r="F2296" s="6">
        <v>40803121.738671899</v>
      </c>
      <c r="G2296" s="6">
        <v>21093444.4300781</v>
      </c>
      <c r="H2296" s="6">
        <v>24466417.990625001</v>
      </c>
      <c r="I2296" s="6">
        <v>14465519.8460938</v>
      </c>
      <c r="J2296" s="6">
        <v>18942294.185937501</v>
      </c>
      <c r="K2296" s="6">
        <f>AVERAGE(Tableau3[[#This Row],[Abundance+δ EtOH1]:[Abundance+δ EtOH4]])</f>
        <v>29546570.63027345</v>
      </c>
      <c r="L2296" s="6">
        <f>AVERAGE(Tableau3[[#This Row],[Abundance+δ Control1]:[Abundance+δ Control4]])</f>
        <v>19741919.113183603</v>
      </c>
      <c r="M2296" s="6">
        <f>STDEV(Tableau3[[#This Row],[Abundance+δ EtOH1]:[Abundance+δ EtOH4]])</f>
        <v>12475713.950435909</v>
      </c>
      <c r="N2296" s="6">
        <f>STDEV(Tableau3[[#This Row],[Abundance+δ Control1]:[Abundance+δ Control4]])</f>
        <v>4188368.7984373462</v>
      </c>
      <c r="O2296" s="18">
        <f>_xlfn.T.TEST(Tableau3[[#This Row],[Abundance+δ EtOH1]:[Abundance+δ EtOH4]],Tableau3[[#This Row],[Abundance+δ Control1]:[Abundance+δ Control4]],2,2)</f>
        <v>0.18679072683167314</v>
      </c>
      <c r="P2296" s="6">
        <v>2295</v>
      </c>
      <c r="Q2296" s="6">
        <f>(Tableau3[[#This Row],[p-value]]*4872)/Tableau3[[#This Row],[Ranking]]</f>
        <v>0.39653351682959109</v>
      </c>
      <c r="R2296" s="6">
        <v>0.47780677070975741</v>
      </c>
      <c r="S2296" s="6" t="s">
        <v>38</v>
      </c>
      <c r="T2296" s="6" t="s">
        <v>38</v>
      </c>
    </row>
    <row r="2297" spans="1:20" x14ac:dyDescent="0.3">
      <c r="A2297" s="7" t="s">
        <v>2009</v>
      </c>
      <c r="B2297" s="45" t="s">
        <v>2010</v>
      </c>
      <c r="C2297" s="7">
        <v>94136.978906250006</v>
      </c>
      <c r="D2297" s="7">
        <v>39095.213281249999</v>
      </c>
      <c r="E2297" s="7">
        <v>237864.84218750001</v>
      </c>
      <c r="F2297" s="7">
        <v>241592.41250000001</v>
      </c>
      <c r="G2297" s="7">
        <v>35481.615624999999</v>
      </c>
      <c r="H2297" s="7">
        <v>153117.55312500001</v>
      </c>
      <c r="I2297" s="7">
        <v>36807.139062499999</v>
      </c>
      <c r="J2297" s="7">
        <v>35688.103906249999</v>
      </c>
      <c r="K2297" s="7">
        <f>AVERAGE(Tableau3[[#This Row],[Abundance+δ EtOH1]:[Abundance+δ EtOH4]])</f>
        <v>153172.36171875001</v>
      </c>
      <c r="L2297" s="7">
        <f>AVERAGE(Tableau3[[#This Row],[Abundance+δ Control1]:[Abundance+δ Control4]])</f>
        <v>65273.602929687506</v>
      </c>
      <c r="M2297" s="7">
        <f>STDEV(Tableau3[[#This Row],[Abundance+δ EtOH1]:[Abundance+δ EtOH4]])</f>
        <v>102452.74333004828</v>
      </c>
      <c r="N2297" s="7">
        <f>STDEV(Tableau3[[#This Row],[Abundance+δ Control1]:[Abundance+δ Control4]])</f>
        <v>58565.528572835734</v>
      </c>
      <c r="O2297" s="19">
        <f>_xlfn.T.TEST(Tableau3[[#This Row],[Abundance+δ EtOH1]:[Abundance+δ EtOH4]],Tableau3[[#This Row],[Abundance+δ Control1]:[Abundance+δ Control4]],2,2)</f>
        <v>0.18689016899248703</v>
      </c>
      <c r="P2297" s="7">
        <v>2296</v>
      </c>
      <c r="Q2297" s="7">
        <f>(Tableau3[[#This Row],[p-value]]*4872)/Tableau3[[#This Row],[Ranking]]</f>
        <v>0.39657182200844809</v>
      </c>
      <c r="R2297" s="7">
        <v>1.11485609969986</v>
      </c>
      <c r="S2297" s="7" t="s">
        <v>38</v>
      </c>
      <c r="T2297" s="7" t="s">
        <v>38</v>
      </c>
    </row>
    <row r="2298" spans="1:20" x14ac:dyDescent="0.3">
      <c r="A2298" s="6" t="s">
        <v>5627</v>
      </c>
      <c r="B2298" s="44" t="s">
        <v>5628</v>
      </c>
      <c r="C2298" s="6">
        <v>4599441.3304687496</v>
      </c>
      <c r="D2298" s="6">
        <v>4428984.5687499996</v>
      </c>
      <c r="E2298" s="6">
        <v>7574334.0101562496</v>
      </c>
      <c r="F2298" s="6">
        <v>9250856.6156249996</v>
      </c>
      <c r="G2298" s="6">
        <v>4619921.6761718793</v>
      </c>
      <c r="H2298" s="6">
        <v>5486045.7835937496</v>
      </c>
      <c r="I2298" s="6">
        <v>2862863.0052734399</v>
      </c>
      <c r="J2298" s="6">
        <v>5075631.1546874996</v>
      </c>
      <c r="K2298" s="6">
        <f>AVERAGE(Tableau3[[#This Row],[Abundance+δ EtOH1]:[Abundance+δ EtOH4]])</f>
        <v>6463404.1312499996</v>
      </c>
      <c r="L2298" s="6">
        <f>AVERAGE(Tableau3[[#This Row],[Abundance+δ Control1]:[Abundance+δ Control4]])</f>
        <v>4511115.4049316421</v>
      </c>
      <c r="M2298" s="6">
        <f>STDEV(Tableau3[[#This Row],[Abundance+δ EtOH1]:[Abundance+δ EtOH4]])</f>
        <v>2353527.6237649447</v>
      </c>
      <c r="N2298" s="6">
        <f>STDEV(Tableau3[[#This Row],[Abundance+δ Control1]:[Abundance+δ Control4]])</f>
        <v>1154374.5857390906</v>
      </c>
      <c r="O2298" s="18">
        <f>_xlfn.T.TEST(Tableau3[[#This Row],[Abundance+δ EtOH1]:[Abundance+δ EtOH4]],Tableau3[[#This Row],[Abundance+δ Control1]:[Abundance+δ Control4]],2,2)</f>
        <v>0.18693308027741748</v>
      </c>
      <c r="P2298" s="6">
        <v>2297</v>
      </c>
      <c r="Q2298" s="6">
        <f>(Tableau3[[#This Row],[p-value]]*4872)/Tableau3[[#This Row],[Ranking]]</f>
        <v>0.39649019029672528</v>
      </c>
      <c r="R2298" s="6">
        <v>0.43310290064703022</v>
      </c>
      <c r="S2298" s="6" t="s">
        <v>38</v>
      </c>
      <c r="T2298" s="6" t="s">
        <v>38</v>
      </c>
    </row>
    <row r="2299" spans="1:20" x14ac:dyDescent="0.3">
      <c r="A2299" s="7" t="s">
        <v>943</v>
      </c>
      <c r="B2299" s="45" t="s">
        <v>944</v>
      </c>
      <c r="C2299" s="7">
        <v>196413.93398437501</v>
      </c>
      <c r="D2299" s="7">
        <v>219996.77578125001</v>
      </c>
      <c r="E2299" s="7">
        <v>314453.35585937498</v>
      </c>
      <c r="F2299" s="7">
        <v>389490.36562499998</v>
      </c>
      <c r="G2299" s="7">
        <v>223858.52187500001</v>
      </c>
      <c r="H2299" s="7">
        <v>229415.099023438</v>
      </c>
      <c r="I2299" s="7">
        <v>131465.03945312501</v>
      </c>
      <c r="J2299" s="7">
        <v>233213.202539063</v>
      </c>
      <c r="K2299" s="7">
        <f>AVERAGE(Tableau3[[#This Row],[Abundance+δ EtOH1]:[Abundance+δ EtOH4]])</f>
        <v>280088.60781249998</v>
      </c>
      <c r="L2299" s="7">
        <f>AVERAGE(Tableau3[[#This Row],[Abundance+δ Control1]:[Abundance+δ Control4]])</f>
        <v>204487.96572265652</v>
      </c>
      <c r="M2299" s="7">
        <f>STDEV(Tableau3[[#This Row],[Abundance+δ EtOH1]:[Abundance+δ EtOH4]])</f>
        <v>88998.426648836903</v>
      </c>
      <c r="N2299" s="7">
        <f>STDEV(Tableau3[[#This Row],[Abundance+δ Control1]:[Abundance+δ Control4]])</f>
        <v>48833.278992131505</v>
      </c>
      <c r="O2299" s="19">
        <f>_xlfn.T.TEST(Tableau3[[#This Row],[Abundance+δ EtOH1]:[Abundance+δ EtOH4]],Tableau3[[#This Row],[Abundance+δ Control1]:[Abundance+δ Control4]],2,2)</f>
        <v>0.18695048371785877</v>
      </c>
      <c r="P2299" s="7">
        <v>2298</v>
      </c>
      <c r="Q2299" s="7">
        <f>(Tableau3[[#This Row],[p-value]]*4872)/Tableau3[[#This Row],[Ranking]]</f>
        <v>0.39635455033655698</v>
      </c>
      <c r="R2299" s="7">
        <v>0.36498552969871678</v>
      </c>
      <c r="S2299" s="7" t="s">
        <v>38</v>
      </c>
      <c r="T2299" s="7" t="s">
        <v>38</v>
      </c>
    </row>
    <row r="2300" spans="1:20" x14ac:dyDescent="0.3">
      <c r="A2300" s="6" t="s">
        <v>6605</v>
      </c>
      <c r="B2300" s="44" t="s">
        <v>6606</v>
      </c>
      <c r="C2300" s="6">
        <v>8369759.9193359399</v>
      </c>
      <c r="D2300" s="6">
        <v>7128599.5067382799</v>
      </c>
      <c r="E2300" s="6">
        <v>16912503.8070313</v>
      </c>
      <c r="F2300" s="6">
        <v>18458429.115625001</v>
      </c>
      <c r="G2300" s="6">
        <v>8222993.9906249996</v>
      </c>
      <c r="H2300" s="6">
        <v>8314340.0550781293</v>
      </c>
      <c r="I2300" s="6">
        <v>5704956.8998046899</v>
      </c>
      <c r="J2300" s="6">
        <v>10434849.4378906</v>
      </c>
      <c r="K2300" s="6">
        <f>AVERAGE(Tableau3[[#This Row],[Abundance+δ EtOH1]:[Abundance+δ EtOH4]])</f>
        <v>12717323.08718263</v>
      </c>
      <c r="L2300" s="6">
        <f>AVERAGE(Tableau3[[#This Row],[Abundance+δ Control1]:[Abundance+δ Control4]])</f>
        <v>8169285.0958496043</v>
      </c>
      <c r="M2300" s="6">
        <f>STDEV(Tableau3[[#This Row],[Abundance+δ EtOH1]:[Abundance+δ EtOH4]])</f>
        <v>5793530.1978166169</v>
      </c>
      <c r="N2300" s="6">
        <f>STDEV(Tableau3[[#This Row],[Abundance+δ Control1]:[Abundance+δ Control4]])</f>
        <v>1934736.9185778608</v>
      </c>
      <c r="O2300" s="18">
        <f>_xlfn.T.TEST(Tableau3[[#This Row],[Abundance+δ EtOH1]:[Abundance+δ EtOH4]],Tableau3[[#This Row],[Abundance+δ Control1]:[Abundance+δ Control4]],2,2)</f>
        <v>0.18701239408196238</v>
      </c>
      <c r="P2300" s="6">
        <v>2299</v>
      </c>
      <c r="Q2300" s="6">
        <f>(Tableau3[[#This Row],[p-value]]*4872)/Tableau3[[#This Row],[Ranking]]</f>
        <v>0.39631334665825169</v>
      </c>
      <c r="R2300" s="6">
        <v>0.5363387256341039</v>
      </c>
      <c r="S2300" s="6" t="s">
        <v>38</v>
      </c>
      <c r="T2300" s="6" t="s">
        <v>38</v>
      </c>
    </row>
    <row r="2301" spans="1:20" x14ac:dyDescent="0.3">
      <c r="A2301" s="7" t="s">
        <v>6873</v>
      </c>
      <c r="B2301" s="45" t="s">
        <v>6874</v>
      </c>
      <c r="C2301" s="7">
        <v>8997424.3827148397</v>
      </c>
      <c r="D2301" s="7">
        <v>9252699.079492189</v>
      </c>
      <c r="E2301" s="7">
        <v>15453414.871484401</v>
      </c>
      <c r="F2301" s="7">
        <v>17886821.9085938</v>
      </c>
      <c r="G2301" s="7">
        <v>9415079.6297851596</v>
      </c>
      <c r="H2301" s="7">
        <v>11391191.2123047</v>
      </c>
      <c r="I2301" s="7">
        <v>6852758.7933593793</v>
      </c>
      <c r="J2301" s="7">
        <v>9510346.1673828103</v>
      </c>
      <c r="K2301" s="7">
        <f>AVERAGE(Tableau3[[#This Row],[Abundance+δ EtOH1]:[Abundance+δ EtOH4]])</f>
        <v>12897590.060571305</v>
      </c>
      <c r="L2301" s="7">
        <f>AVERAGE(Tableau3[[#This Row],[Abundance+δ Control1]:[Abundance+δ Control4]])</f>
        <v>9292343.950708013</v>
      </c>
      <c r="M2301" s="7">
        <f>STDEV(Tableau3[[#This Row],[Abundance+δ EtOH1]:[Abundance+δ EtOH4]])</f>
        <v>4469198.193415408</v>
      </c>
      <c r="N2301" s="7">
        <f>STDEV(Tableau3[[#This Row],[Abundance+δ Control1]:[Abundance+δ Control4]])</f>
        <v>1863627.6971596116</v>
      </c>
      <c r="O2301" s="19">
        <f>_xlfn.T.TEST(Tableau3[[#This Row],[Abundance+δ EtOH1]:[Abundance+δ EtOH4]],Tableau3[[#This Row],[Abundance+δ Control1]:[Abundance+δ Control4]],2,2)</f>
        <v>0.18703787691906062</v>
      </c>
      <c r="P2301" s="7">
        <v>2300</v>
      </c>
      <c r="Q2301" s="7">
        <f>(Tableau3[[#This Row],[p-value]]*4872)/Tableau3[[#This Row],[Ranking]]</f>
        <v>0.39619501580420147</v>
      </c>
      <c r="R2301" s="7">
        <v>0.38298439676385437</v>
      </c>
      <c r="S2301" s="7" t="s">
        <v>38</v>
      </c>
      <c r="T2301" s="7" t="s">
        <v>38</v>
      </c>
    </row>
    <row r="2302" spans="1:20" x14ac:dyDescent="0.3">
      <c r="A2302" s="6" t="s">
        <v>5277</v>
      </c>
      <c r="B2302" s="44" t="s">
        <v>5278</v>
      </c>
      <c r="C2302" s="6">
        <v>9394553.4906249996</v>
      </c>
      <c r="D2302" s="6">
        <v>9831477.3392578103</v>
      </c>
      <c r="E2302" s="6">
        <v>16454441.1800781</v>
      </c>
      <c r="F2302" s="6">
        <v>19760529.444726601</v>
      </c>
      <c r="G2302" s="6">
        <v>10204434.7315918</v>
      </c>
      <c r="H2302" s="6">
        <v>12215432.590722701</v>
      </c>
      <c r="I2302" s="6">
        <v>6811207.03481445</v>
      </c>
      <c r="J2302" s="6">
        <v>9664656.9901367202</v>
      </c>
      <c r="K2302" s="6">
        <f>AVERAGE(Tableau3[[#This Row],[Abundance+δ EtOH1]:[Abundance+δ EtOH4]])</f>
        <v>13860250.363671876</v>
      </c>
      <c r="L2302" s="6">
        <f>AVERAGE(Tableau3[[#This Row],[Abundance+δ Control1]:[Abundance+δ Control4]])</f>
        <v>9723932.8368164189</v>
      </c>
      <c r="M2302" s="6">
        <f>STDEV(Tableau3[[#This Row],[Abundance+δ EtOH1]:[Abundance+δ EtOH4]])</f>
        <v>5089747.2062453078</v>
      </c>
      <c r="N2302" s="6">
        <f>STDEV(Tableau3[[#This Row],[Abundance+δ Control1]:[Abundance+δ Control4]])</f>
        <v>2230540.9148339867</v>
      </c>
      <c r="O2302" s="18">
        <f>_xlfn.T.TEST(Tableau3[[#This Row],[Abundance+δ EtOH1]:[Abundance+δ EtOH4]],Tableau3[[#This Row],[Abundance+δ Control1]:[Abundance+δ Control4]],2,2)</f>
        <v>0.18714564565767625</v>
      </c>
      <c r="P2302" s="6">
        <v>2301</v>
      </c>
      <c r="Q2302" s="6">
        <f>(Tableau3[[#This Row],[p-value]]*4872)/Tableau3[[#This Row],[Ranking]]</f>
        <v>0.3962510150561489</v>
      </c>
      <c r="R2302" s="6">
        <v>0.41524525371821458</v>
      </c>
      <c r="S2302" s="6" t="s">
        <v>38</v>
      </c>
      <c r="T2302" s="6" t="s">
        <v>38</v>
      </c>
    </row>
    <row r="2303" spans="1:20" x14ac:dyDescent="0.3">
      <c r="A2303" s="7" t="s">
        <v>5817</v>
      </c>
      <c r="B2303" s="45" t="s">
        <v>5818</v>
      </c>
      <c r="C2303" s="7">
        <v>5881038.6781249996</v>
      </c>
      <c r="D2303" s="7">
        <v>5662012.3385864301</v>
      </c>
      <c r="E2303" s="7">
        <v>10055742.3895508</v>
      </c>
      <c r="F2303" s="7">
        <v>11652129.9708496</v>
      </c>
      <c r="G2303" s="7">
        <v>5762326.1574951196</v>
      </c>
      <c r="H2303" s="7">
        <v>7547795.7174316393</v>
      </c>
      <c r="I2303" s="7">
        <v>4385575.1819091793</v>
      </c>
      <c r="J2303" s="7">
        <v>5806852.0165039096</v>
      </c>
      <c r="K2303" s="7">
        <f>AVERAGE(Tableau3[[#This Row],[Abundance+δ EtOH1]:[Abundance+δ EtOH4]])</f>
        <v>8312730.8442779565</v>
      </c>
      <c r="L2303" s="7">
        <f>AVERAGE(Tableau3[[#This Row],[Abundance+δ Control1]:[Abundance+δ Control4]])</f>
        <v>5875637.2683349624</v>
      </c>
      <c r="M2303" s="7">
        <f>STDEV(Tableau3[[#This Row],[Abundance+δ EtOH1]:[Abundance+δ EtOH4]])</f>
        <v>3007164.2877660855</v>
      </c>
      <c r="N2303" s="7">
        <f>STDEV(Tableau3[[#This Row],[Abundance+δ Control1]:[Abundance+δ Control4]])</f>
        <v>1295372.497134598</v>
      </c>
      <c r="O2303" s="19">
        <f>_xlfn.T.TEST(Tableau3[[#This Row],[Abundance+δ EtOH1]:[Abundance+δ EtOH4]],Tableau3[[#This Row],[Abundance+δ Control1]:[Abundance+δ Control4]],2,2)</f>
        <v>0.18715901600008361</v>
      </c>
      <c r="P2303" s="7">
        <v>2302</v>
      </c>
      <c r="Q2303" s="7">
        <f>(Tableau3[[#This Row],[p-value]]*4872)/Tableau3[[#This Row],[Ranking]]</f>
        <v>0.39610717895413006</v>
      </c>
      <c r="R2303" s="7">
        <v>0.41360211024626359</v>
      </c>
      <c r="S2303" s="7" t="s">
        <v>38</v>
      </c>
      <c r="T2303" s="7" t="s">
        <v>38</v>
      </c>
    </row>
    <row r="2304" spans="1:20" x14ac:dyDescent="0.3">
      <c r="A2304" s="6" t="s">
        <v>8386</v>
      </c>
      <c r="B2304" s="44" t="s">
        <v>8387</v>
      </c>
      <c r="C2304" s="6">
        <v>1843882.35</v>
      </c>
      <c r="D2304" s="6">
        <v>1757362.9984375001</v>
      </c>
      <c r="E2304" s="6">
        <v>3439944.3343750001</v>
      </c>
      <c r="F2304" s="6">
        <v>3987421.3968750001</v>
      </c>
      <c r="G2304" s="6">
        <v>2133604.1546875001</v>
      </c>
      <c r="H2304" s="6">
        <v>2179180.9828125001</v>
      </c>
      <c r="I2304" s="6">
        <v>1078957.9867187501</v>
      </c>
      <c r="J2304" s="6">
        <v>1948650.6546875001</v>
      </c>
      <c r="K2304" s="6">
        <f>AVERAGE(Tableau3[[#This Row],[Abundance+δ EtOH1]:[Abundance+δ EtOH4]])</f>
        <v>2757152.7699218751</v>
      </c>
      <c r="L2304" s="6">
        <f>AVERAGE(Tableau3[[#This Row],[Abundance+δ Control1]:[Abundance+δ Control4]])</f>
        <v>1835098.4447265626</v>
      </c>
      <c r="M2304" s="6">
        <f>STDEV(Tableau3[[#This Row],[Abundance+δ EtOH1]:[Abundance+δ EtOH4]])</f>
        <v>1127446.6228344659</v>
      </c>
      <c r="N2304" s="6">
        <f>STDEV(Tableau3[[#This Row],[Abundance+δ Control1]:[Abundance+δ Control4]])</f>
        <v>513855.02122622769</v>
      </c>
      <c r="O2304" s="18">
        <f>_xlfn.T.TEST(Tableau3[[#This Row],[Abundance+δ EtOH1]:[Abundance+δ EtOH4]],Tableau3[[#This Row],[Abundance+δ Control1]:[Abundance+δ Control4]],2,2)</f>
        <v>0.18722675107252701</v>
      </c>
      <c r="P2304" s="6">
        <v>2303</v>
      </c>
      <c r="Q2304" s="6">
        <f>(Tableau3[[#This Row],[p-value]]*4872)/Tableau3[[#This Row],[Ranking]]</f>
        <v>0.39607847643306626</v>
      </c>
      <c r="R2304" s="6">
        <v>0.48843406335062001</v>
      </c>
      <c r="S2304" s="6" t="s">
        <v>38</v>
      </c>
      <c r="T2304" s="6" t="s">
        <v>38</v>
      </c>
    </row>
    <row r="2305" spans="1:20" x14ac:dyDescent="0.3">
      <c r="A2305" s="7" t="s">
        <v>5831</v>
      </c>
      <c r="B2305" s="45" t="s">
        <v>5832</v>
      </c>
      <c r="C2305" s="7">
        <v>63219774.042871103</v>
      </c>
      <c r="D2305" s="7">
        <v>61105778.9393555</v>
      </c>
      <c r="E2305" s="7">
        <v>140275313.155664</v>
      </c>
      <c r="F2305" s="7">
        <v>143115468.26796901</v>
      </c>
      <c r="G2305" s="7">
        <v>72318437.71767579</v>
      </c>
      <c r="H2305" s="7">
        <v>78533668.683251992</v>
      </c>
      <c r="I2305" s="7">
        <v>50197081.293359399</v>
      </c>
      <c r="J2305" s="7">
        <v>65332976.8768555</v>
      </c>
      <c r="K2305" s="7">
        <f>AVERAGE(Tableau3[[#This Row],[Abundance+δ EtOH1]:[Abundance+δ EtOH4]])</f>
        <v>101929083.6014649</v>
      </c>
      <c r="L2305" s="7">
        <f>AVERAGE(Tableau3[[#This Row],[Abundance+δ Control1]:[Abundance+δ Control4]])</f>
        <v>66595541.142785668</v>
      </c>
      <c r="M2305" s="7">
        <f>STDEV(Tableau3[[#This Row],[Abundance+δ EtOH1]:[Abundance+δ EtOH4]])</f>
        <v>45940920.223547339</v>
      </c>
      <c r="N2305" s="7">
        <f>STDEV(Tableau3[[#This Row],[Abundance+δ Control1]:[Abundance+δ Control4]])</f>
        <v>12189804.323534511</v>
      </c>
      <c r="O2305" s="19">
        <f>_xlfn.T.TEST(Tableau3[[#This Row],[Abundance+δ EtOH1]:[Abundance+δ EtOH4]],Tableau3[[#This Row],[Abundance+δ Control1]:[Abundance+δ Control4]],2,2)</f>
        <v>0.18763107823350997</v>
      </c>
      <c r="P2305" s="7">
        <v>2304</v>
      </c>
      <c r="Q2305" s="7">
        <f>(Tableau3[[#This Row],[p-value]]*4872)/Tableau3[[#This Row],[Ranking]]</f>
        <v>0.39676155084794296</v>
      </c>
      <c r="R2305" s="7">
        <v>0.50010575753839115</v>
      </c>
      <c r="S2305" s="7" t="s">
        <v>38</v>
      </c>
      <c r="T2305" s="7" t="s">
        <v>38</v>
      </c>
    </row>
    <row r="2306" spans="1:20" x14ac:dyDescent="0.3">
      <c r="A2306" s="6" t="s">
        <v>6241</v>
      </c>
      <c r="B2306" s="44" t="s">
        <v>6242</v>
      </c>
      <c r="C2306" s="6">
        <v>486017.05312499998</v>
      </c>
      <c r="D2306" s="6">
        <v>314306.827539063</v>
      </c>
      <c r="E2306" s="6">
        <v>678824.30605468794</v>
      </c>
      <c r="F2306" s="6">
        <v>859077.98769531294</v>
      </c>
      <c r="G2306" s="6">
        <v>363368.306054688</v>
      </c>
      <c r="H2306" s="6">
        <v>454304.58779296902</v>
      </c>
      <c r="I2306" s="6">
        <v>357745.88124999998</v>
      </c>
      <c r="J2306" s="6">
        <v>444751.04531249998</v>
      </c>
      <c r="K2306" s="6">
        <f>AVERAGE(Tableau3[[#This Row],[Abundance+δ EtOH1]:[Abundance+δ EtOH4]])</f>
        <v>584556.54360351595</v>
      </c>
      <c r="L2306" s="6">
        <f>AVERAGE(Tableau3[[#This Row],[Abundance+δ Control1]:[Abundance+δ Control4]])</f>
        <v>405042.45510253927</v>
      </c>
      <c r="M2306" s="6">
        <f>STDEV(Tableau3[[#This Row],[Abundance+δ EtOH1]:[Abundance+δ EtOH4]])</f>
        <v>235933.16463247189</v>
      </c>
      <c r="N2306" s="6">
        <f>STDEV(Tableau3[[#This Row],[Abundance+δ Control1]:[Abundance+δ Control4]])</f>
        <v>51566.237180035881</v>
      </c>
      <c r="O2306" s="18">
        <f>_xlfn.T.TEST(Tableau3[[#This Row],[Abundance+δ EtOH1]:[Abundance+δ EtOH4]],Tableau3[[#This Row],[Abundance+δ Control1]:[Abundance+δ Control4]],2,2)</f>
        <v>0.18766352813489137</v>
      </c>
      <c r="P2306" s="6">
        <v>2305</v>
      </c>
      <c r="Q2306" s="6">
        <f>(Tableau3[[#This Row],[p-value]]*4872)/Tableau3[[#This Row],[Ranking]]</f>
        <v>0.39665800827470316</v>
      </c>
      <c r="R2306" s="6">
        <v>0.47979115560933161</v>
      </c>
      <c r="S2306" s="6" t="s">
        <v>38</v>
      </c>
      <c r="T2306" s="6" t="s">
        <v>38</v>
      </c>
    </row>
    <row r="2307" spans="1:20" x14ac:dyDescent="0.3">
      <c r="A2307" s="7" t="s">
        <v>4598</v>
      </c>
      <c r="B2307" s="45" t="s">
        <v>4599</v>
      </c>
      <c r="C2307" s="7">
        <v>4408905.5335937496</v>
      </c>
      <c r="D2307" s="7">
        <v>4553096.1839843793</v>
      </c>
      <c r="E2307" s="7">
        <v>8602309.7796874996</v>
      </c>
      <c r="F2307" s="7">
        <v>9346223.8265624996</v>
      </c>
      <c r="G2307" s="7">
        <v>5422596.9828124996</v>
      </c>
      <c r="H2307" s="7">
        <v>5971503.5531249996</v>
      </c>
      <c r="I2307" s="7">
        <v>2876146.3968750001</v>
      </c>
      <c r="J2307" s="7">
        <v>3778485.9593750001</v>
      </c>
      <c r="K2307" s="7">
        <f>AVERAGE(Tableau3[[#This Row],[Abundance+δ EtOH1]:[Abundance+δ EtOH4]])</f>
        <v>6727633.8309570327</v>
      </c>
      <c r="L2307" s="7">
        <f>AVERAGE(Tableau3[[#This Row],[Abundance+δ Control1]:[Abundance+δ Control4]])</f>
        <v>4512183.2230468746</v>
      </c>
      <c r="M2307" s="7">
        <f>STDEV(Tableau3[[#This Row],[Abundance+δ EtOH1]:[Abundance+δ EtOH4]])</f>
        <v>2612568.2366162287</v>
      </c>
      <c r="N2307" s="7">
        <f>STDEV(Tableau3[[#This Row],[Abundance+δ Control1]:[Abundance+δ Control4]])</f>
        <v>1434503.0743617646</v>
      </c>
      <c r="O2307" s="19">
        <f>_xlfn.T.TEST(Tableau3[[#This Row],[Abundance+δ EtOH1]:[Abundance+δ EtOH4]],Tableau3[[#This Row],[Abundance+δ Control1]:[Abundance+δ Control4]],2,2)</f>
        <v>0.18766527777295469</v>
      </c>
      <c r="P2307" s="7">
        <v>2306</v>
      </c>
      <c r="Q2307" s="7">
        <f>(Tableau3[[#This Row],[p-value]]*4872)/Tableau3[[#This Row],[Ranking]]</f>
        <v>0.39648969354286001</v>
      </c>
      <c r="R2307" s="7">
        <v>0.4732328005467078</v>
      </c>
      <c r="S2307" s="7" t="s">
        <v>38</v>
      </c>
      <c r="T2307" s="7" t="s">
        <v>38</v>
      </c>
    </row>
    <row r="2308" spans="1:20" x14ac:dyDescent="0.3">
      <c r="A2308" s="6" t="s">
        <v>5709</v>
      </c>
      <c r="B2308" s="44" t="s">
        <v>5710</v>
      </c>
      <c r="C2308" s="6">
        <v>676635.74843749998</v>
      </c>
      <c r="D2308" s="6">
        <v>639491.84218749998</v>
      </c>
      <c r="E2308" s="6">
        <v>1500255.2015625001</v>
      </c>
      <c r="F2308" s="6">
        <v>1223495.9476562501</v>
      </c>
      <c r="G2308" s="6">
        <v>701965.28749999998</v>
      </c>
      <c r="H2308" s="6">
        <v>807629.51015624998</v>
      </c>
      <c r="I2308" s="6">
        <v>687405.50234374998</v>
      </c>
      <c r="J2308" s="6">
        <v>549154.18593749998</v>
      </c>
      <c r="K2308" s="6">
        <f>AVERAGE(Tableau3[[#This Row],[Abundance+δ EtOH1]:[Abundance+δ EtOH4]])</f>
        <v>1009969.6849609375</v>
      </c>
      <c r="L2308" s="6">
        <f>AVERAGE(Tableau3[[#This Row],[Abundance+δ Control1]:[Abundance+δ Control4]])</f>
        <v>686538.62148437498</v>
      </c>
      <c r="M2308" s="6">
        <f>STDEV(Tableau3[[#This Row],[Abundance+δ EtOH1]:[Abundance+δ EtOH4]])</f>
        <v>422034.23947754118</v>
      </c>
      <c r="N2308" s="6">
        <f>STDEV(Tableau3[[#This Row],[Abundance+δ Control1]:[Abundance+δ Control4]])</f>
        <v>106107.2098660276</v>
      </c>
      <c r="O2308" s="18">
        <f>_xlfn.T.TEST(Tableau3[[#This Row],[Abundance+δ EtOH1]:[Abundance+δ EtOH4]],Tableau3[[#This Row],[Abundance+δ Control1]:[Abundance+δ Control4]],2,2)</f>
        <v>0.18770930801746299</v>
      </c>
      <c r="P2308" s="6">
        <v>2307</v>
      </c>
      <c r="Q2308" s="6">
        <f>(Tableau3[[#This Row],[p-value]]*4872)/Tableau3[[#This Row],[Ranking]]</f>
        <v>0.39641081433076708</v>
      </c>
      <c r="R2308" s="6">
        <v>0.45838018681769688</v>
      </c>
      <c r="S2308" s="6" t="s">
        <v>38</v>
      </c>
      <c r="T2308" s="6" t="s">
        <v>38</v>
      </c>
    </row>
    <row r="2309" spans="1:20" x14ac:dyDescent="0.3">
      <c r="A2309" s="7" t="s">
        <v>1677</v>
      </c>
      <c r="B2309" s="45" t="s">
        <v>1678</v>
      </c>
      <c r="C2309" s="7">
        <v>175635.81093750001</v>
      </c>
      <c r="D2309" s="7">
        <v>148467.09023437501</v>
      </c>
      <c r="E2309" s="7">
        <v>309087.05703124998</v>
      </c>
      <c r="F2309" s="7">
        <v>339979.17812499998</v>
      </c>
      <c r="G2309" s="7">
        <v>175632.39687500001</v>
      </c>
      <c r="H2309" s="7">
        <v>179397.35976562501</v>
      </c>
      <c r="I2309" s="7">
        <v>178316.499414063</v>
      </c>
      <c r="J2309" s="7">
        <v>154449.66054687501</v>
      </c>
      <c r="K2309" s="7">
        <f>AVERAGE(Tableau3[[#This Row],[Abundance+δ EtOH1]:[Abundance+δ EtOH4]])</f>
        <v>243292.28408203126</v>
      </c>
      <c r="L2309" s="7">
        <f>AVERAGE(Tableau3[[#This Row],[Abundance+δ Control1]:[Abundance+δ Control4]])</f>
        <v>171948.97915039075</v>
      </c>
      <c r="M2309" s="7">
        <f>STDEV(Tableau3[[#This Row],[Abundance+δ EtOH1]:[Abundance+δ EtOH4]])</f>
        <v>95300.443114950496</v>
      </c>
      <c r="N2309" s="7">
        <f>STDEV(Tableau3[[#This Row],[Abundance+δ Control1]:[Abundance+δ Control4]])</f>
        <v>11773.096531484995</v>
      </c>
      <c r="O2309" s="19">
        <f>_xlfn.T.TEST(Tableau3[[#This Row],[Abundance+δ EtOH1]:[Abundance+δ EtOH4]],Tableau3[[#This Row],[Abundance+δ Control1]:[Abundance+δ Control4]],2,2)</f>
        <v>0.18784474700187997</v>
      </c>
      <c r="P2309" s="7">
        <v>2308</v>
      </c>
      <c r="Q2309" s="7">
        <f>(Tableau3[[#This Row],[p-value]]*4872)/Tableau3[[#This Row],[Ranking]]</f>
        <v>0.3965249598757189</v>
      </c>
      <c r="R2309" s="7">
        <v>0.41815319088596498</v>
      </c>
      <c r="S2309" s="7" t="s">
        <v>38</v>
      </c>
      <c r="T2309" s="7" t="s">
        <v>38</v>
      </c>
    </row>
    <row r="2310" spans="1:20" x14ac:dyDescent="0.3">
      <c r="A2310" s="6" t="s">
        <v>4372</v>
      </c>
      <c r="B2310" s="44" t="s">
        <v>4373</v>
      </c>
      <c r="C2310" s="6">
        <v>28798400.3143555</v>
      </c>
      <c r="D2310" s="6">
        <v>28708520.215234399</v>
      </c>
      <c r="E2310" s="6">
        <v>47184233.158593804</v>
      </c>
      <c r="F2310" s="6">
        <v>50910222.742578097</v>
      </c>
      <c r="G2310" s="6">
        <v>30552782.482324202</v>
      </c>
      <c r="H2310" s="6">
        <v>37464663.254785202</v>
      </c>
      <c r="I2310" s="6">
        <v>20809577.135644499</v>
      </c>
      <c r="J2310" s="6">
        <v>25834704.195947301</v>
      </c>
      <c r="K2310" s="6">
        <f>AVERAGE(Tableau3[[#This Row],[Abundance+δ EtOH1]:[Abundance+δ EtOH4]])</f>
        <v>38900344.107690446</v>
      </c>
      <c r="L2310" s="6">
        <f>AVERAGE(Tableau3[[#This Row],[Abundance+δ Control1]:[Abundance+δ Control4]])</f>
        <v>28665431.767175302</v>
      </c>
      <c r="M2310" s="6">
        <f>STDEV(Tableau3[[#This Row],[Abundance+δ EtOH1]:[Abundance+δ EtOH4]])</f>
        <v>11814998.170276977</v>
      </c>
      <c r="N2310" s="6">
        <f>STDEV(Tableau3[[#This Row],[Abundance+δ Control1]:[Abundance+δ Control4]])</f>
        <v>7087924.8977579819</v>
      </c>
      <c r="O2310" s="18">
        <f>_xlfn.T.TEST(Tableau3[[#This Row],[Abundance+δ EtOH1]:[Abundance+δ EtOH4]],Tableau3[[#This Row],[Abundance+δ Control1]:[Abundance+δ Control4]],2,2)</f>
        <v>0.18790681472455928</v>
      </c>
      <c r="P2310" s="6">
        <v>2309</v>
      </c>
      <c r="Q2310" s="6">
        <f>(Tableau3[[#This Row],[p-value]]*4872)/Tableau3[[#This Row],[Ranking]]</f>
        <v>0.39648419287052955</v>
      </c>
      <c r="R2310" s="6">
        <v>0.36352489880106642</v>
      </c>
      <c r="S2310" s="6" t="s">
        <v>38</v>
      </c>
      <c r="T2310" s="6" t="s">
        <v>38</v>
      </c>
    </row>
    <row r="2311" spans="1:20" x14ac:dyDescent="0.3">
      <c r="A2311" s="7" t="s">
        <v>5853</v>
      </c>
      <c r="B2311" s="45" t="s">
        <v>5854</v>
      </c>
      <c r="C2311" s="7">
        <v>2065433.6312500001</v>
      </c>
      <c r="D2311" s="7">
        <v>1797431.6703125001</v>
      </c>
      <c r="E2311" s="7">
        <v>3355116.6468750001</v>
      </c>
      <c r="F2311" s="7">
        <v>3618094.0687500001</v>
      </c>
      <c r="G2311" s="7">
        <v>2131927.3968750001</v>
      </c>
      <c r="H2311" s="7">
        <v>2507168.6781250001</v>
      </c>
      <c r="I2311" s="7">
        <v>1585943.4750000001</v>
      </c>
      <c r="J2311" s="7">
        <v>1594991.6859375001</v>
      </c>
      <c r="K2311" s="7">
        <f>AVERAGE(Tableau3[[#This Row],[Abundance+δ EtOH1]:[Abundance+δ EtOH4]])</f>
        <v>2709019.0042968751</v>
      </c>
      <c r="L2311" s="7">
        <f>AVERAGE(Tableau3[[#This Row],[Abundance+δ Control1]:[Abundance+δ Control4]])</f>
        <v>1955007.8089843751</v>
      </c>
      <c r="M2311" s="7">
        <f>STDEV(Tableau3[[#This Row],[Abundance+δ EtOH1]:[Abundance+δ EtOH4]])</f>
        <v>910870.1401107416</v>
      </c>
      <c r="N2311" s="7">
        <f>STDEV(Tableau3[[#This Row],[Abundance+δ Control1]:[Abundance+δ Control4]])</f>
        <v>447959.17130267975</v>
      </c>
      <c r="O2311" s="19">
        <f>_xlfn.T.TEST(Tableau3[[#This Row],[Abundance+δ EtOH1]:[Abundance+δ EtOH4]],Tableau3[[#This Row],[Abundance+δ Control1]:[Abundance+δ Control4]],2,2)</f>
        <v>0.18791854593806029</v>
      </c>
      <c r="P2311" s="7">
        <v>2310</v>
      </c>
      <c r="Q2311" s="7">
        <f>(Tableau3[[#This Row],[p-value]]*4872)/Tableau3[[#This Row],[Ranking]]</f>
        <v>0.39633729688754538</v>
      </c>
      <c r="R2311" s="7">
        <v>0.40036550870348192</v>
      </c>
      <c r="S2311" s="7" t="s">
        <v>38</v>
      </c>
      <c r="T2311" s="7" t="s">
        <v>38</v>
      </c>
    </row>
    <row r="2312" spans="1:20" x14ac:dyDescent="0.3">
      <c r="A2312" s="6" t="s">
        <v>6129</v>
      </c>
      <c r="B2312" s="44" t="s">
        <v>6130</v>
      </c>
      <c r="C2312" s="6">
        <v>1136297.8514648399</v>
      </c>
      <c r="D2312" s="6">
        <v>1179277.22304688</v>
      </c>
      <c r="E2312" s="6">
        <v>2030106.9984375001</v>
      </c>
      <c r="F2312" s="6">
        <v>2085959.0570312501</v>
      </c>
      <c r="G2312" s="6">
        <v>1228686.6273437501</v>
      </c>
      <c r="H2312" s="6">
        <v>1429497.8070312501</v>
      </c>
      <c r="I2312" s="6">
        <v>1016015.3421875</v>
      </c>
      <c r="J2312" s="6">
        <v>1125231.4193359399</v>
      </c>
      <c r="K2312" s="6">
        <f>AVERAGE(Tableau3[[#This Row],[Abundance+δ EtOH1]:[Abundance+δ EtOH4]])</f>
        <v>1607910.2824951173</v>
      </c>
      <c r="L2312" s="6">
        <f>AVERAGE(Tableau3[[#This Row],[Abundance+δ Control1]:[Abundance+δ Control4]])</f>
        <v>1199857.7989746099</v>
      </c>
      <c r="M2312" s="6">
        <f>STDEV(Tableau3[[#This Row],[Abundance+δ EtOH1]:[Abundance+δ EtOH4]])</f>
        <v>520552.68146534386</v>
      </c>
      <c r="N2312" s="6">
        <f>STDEV(Tableau3[[#This Row],[Abundance+δ Control1]:[Abundance+δ Control4]])</f>
        <v>176004.5265524798</v>
      </c>
      <c r="O2312" s="18">
        <f>_xlfn.T.TEST(Tableau3[[#This Row],[Abundance+δ EtOH1]:[Abundance+δ EtOH4]],Tableau3[[#This Row],[Abundance+δ Control1]:[Abundance+δ Control4]],2,2)</f>
        <v>0.18803967597109672</v>
      </c>
      <c r="P2312" s="6">
        <v>2311</v>
      </c>
      <c r="Q2312" s="6">
        <f>(Tableau3[[#This Row],[p-value]]*4872)/Tableau3[[#This Row],[Ranking]]</f>
        <v>0.39642116024715846</v>
      </c>
      <c r="R2312" s="6">
        <v>0.33510890754627543</v>
      </c>
      <c r="S2312" s="6" t="s">
        <v>38</v>
      </c>
      <c r="T2312" s="6" t="s">
        <v>38</v>
      </c>
    </row>
    <row r="2313" spans="1:20" x14ac:dyDescent="0.3">
      <c r="A2313" s="7" t="s">
        <v>3685</v>
      </c>
      <c r="B2313" s="45" t="s">
        <v>3686</v>
      </c>
      <c r="C2313" s="7">
        <v>30022448.781518601</v>
      </c>
      <c r="D2313" s="7">
        <v>29578025.364648402</v>
      </c>
      <c r="E2313" s="7">
        <v>54733989.670312501</v>
      </c>
      <c r="F2313" s="7">
        <v>56085516.941308603</v>
      </c>
      <c r="G2313" s="7">
        <v>33065378.390893601</v>
      </c>
      <c r="H2313" s="7">
        <v>38224651.176171899</v>
      </c>
      <c r="I2313" s="7">
        <v>23619569.950219698</v>
      </c>
      <c r="J2313" s="7">
        <v>27664759.491357401</v>
      </c>
      <c r="K2313" s="7">
        <f>AVERAGE(Tableau3[[#This Row],[Abundance+δ EtOH1]:[Abundance+δ EtOH4]])</f>
        <v>42604995.18944703</v>
      </c>
      <c r="L2313" s="7">
        <f>AVERAGE(Tableau3[[#This Row],[Abundance+δ Control1]:[Abundance+δ Control4]])</f>
        <v>30643589.75216065</v>
      </c>
      <c r="M2313" s="7">
        <f>STDEV(Tableau3[[#This Row],[Abundance+δ EtOH1]:[Abundance+δ EtOH4]])</f>
        <v>14797064.920034694</v>
      </c>
      <c r="N2313" s="7">
        <f>STDEV(Tableau3[[#This Row],[Abundance+δ Control1]:[Abundance+δ Control4]])</f>
        <v>6365213.702253392</v>
      </c>
      <c r="O2313" s="19">
        <f>_xlfn.T.TEST(Tableau3[[#This Row],[Abundance+δ EtOH1]:[Abundance+δ EtOH4]],Tableau3[[#This Row],[Abundance+δ Control1]:[Abundance+δ Control4]],2,2)</f>
        <v>0.18804594744359882</v>
      </c>
      <c r="P2313" s="7">
        <v>2312</v>
      </c>
      <c r="Q2313" s="7">
        <f>(Tableau3[[#This Row],[p-value]]*4872)/Tableau3[[#This Row],[Ranking]]</f>
        <v>0.39626291347111309</v>
      </c>
      <c r="R2313" s="7">
        <v>0.38760261691523151</v>
      </c>
      <c r="S2313" s="7" t="s">
        <v>38</v>
      </c>
      <c r="T2313" s="7" t="s">
        <v>38</v>
      </c>
    </row>
    <row r="2314" spans="1:20" x14ac:dyDescent="0.3">
      <c r="A2314" s="6" t="s">
        <v>8110</v>
      </c>
      <c r="B2314" s="44" t="s">
        <v>8111</v>
      </c>
      <c r="C2314" s="6">
        <v>147883.98476562501</v>
      </c>
      <c r="D2314" s="6">
        <v>178141.79726562501</v>
      </c>
      <c r="E2314" s="6">
        <v>154648.43984375001</v>
      </c>
      <c r="F2314" s="6">
        <v>202000.85585937501</v>
      </c>
      <c r="G2314" s="6">
        <v>156678.21914062501</v>
      </c>
      <c r="H2314" s="6">
        <v>166852.325585938</v>
      </c>
      <c r="I2314" s="6">
        <v>137985.091210938</v>
      </c>
      <c r="J2314" s="6">
        <v>60236.978906249999</v>
      </c>
      <c r="K2314" s="6">
        <f>AVERAGE(Tableau3[[#This Row],[Abundance+δ EtOH1]:[Abundance+δ EtOH4]])</f>
        <v>170668.76943359376</v>
      </c>
      <c r="L2314" s="6">
        <f>AVERAGE(Tableau3[[#This Row],[Abundance+δ Control1]:[Abundance+δ Control4]])</f>
        <v>130438.15371093775</v>
      </c>
      <c r="M2314" s="6">
        <f>STDEV(Tableau3[[#This Row],[Abundance+δ EtOH1]:[Abundance+δ EtOH4]])</f>
        <v>24585.518483474836</v>
      </c>
      <c r="N2314" s="6">
        <f>STDEV(Tableau3[[#This Row],[Abundance+δ Control1]:[Abundance+δ Control4]])</f>
        <v>48303.533882741853</v>
      </c>
      <c r="O2314" s="18">
        <f>_xlfn.T.TEST(Tableau3[[#This Row],[Abundance+δ EtOH1]:[Abundance+δ EtOH4]],Tableau3[[#This Row],[Abundance+δ Control1]:[Abundance+δ Control4]],2,2)</f>
        <v>0.18820778386222684</v>
      </c>
      <c r="P2314" s="6">
        <v>2313</v>
      </c>
      <c r="Q2314" s="6">
        <f>(Tableau3[[#This Row],[p-value]]*4872)/Tableau3[[#This Row],[Ranking]]</f>
        <v>0.39643247858917818</v>
      </c>
      <c r="R2314" s="6">
        <v>0.34878857010892439</v>
      </c>
      <c r="S2314" s="6" t="s">
        <v>38</v>
      </c>
      <c r="T2314" s="6" t="s">
        <v>38</v>
      </c>
    </row>
    <row r="2315" spans="1:20" x14ac:dyDescent="0.3">
      <c r="A2315" s="7" t="s">
        <v>6585</v>
      </c>
      <c r="B2315" s="45" t="s">
        <v>6586</v>
      </c>
      <c r="C2315" s="7">
        <v>345933.94130859402</v>
      </c>
      <c r="D2315" s="7">
        <v>386706.294335938</v>
      </c>
      <c r="E2315" s="7">
        <v>603428.78090820299</v>
      </c>
      <c r="F2315" s="7">
        <v>935399.00576171896</v>
      </c>
      <c r="G2315" s="7">
        <v>317435.90102539101</v>
      </c>
      <c r="H2315" s="7">
        <v>403159.81142578099</v>
      </c>
      <c r="I2315" s="7">
        <v>223915.591943359</v>
      </c>
      <c r="J2315" s="7">
        <v>467177.18007812498</v>
      </c>
      <c r="K2315" s="7">
        <f>AVERAGE(Tableau3[[#This Row],[Abundance+δ EtOH1]:[Abundance+δ EtOH4]])</f>
        <v>567867.00557861349</v>
      </c>
      <c r="L2315" s="7">
        <f>AVERAGE(Tableau3[[#This Row],[Abundance+δ Control1]:[Abundance+δ Control4]])</f>
        <v>352922.12111816404</v>
      </c>
      <c r="M2315" s="7">
        <f>STDEV(Tableau3[[#This Row],[Abundance+δ EtOH1]:[Abundance+δ EtOH4]])</f>
        <v>269825.80759780249</v>
      </c>
      <c r="N2315" s="7">
        <f>STDEV(Tableau3[[#This Row],[Abundance+δ Control1]:[Abundance+δ Control4]])</f>
        <v>105640.90181930878</v>
      </c>
      <c r="O2315" s="19">
        <f>_xlfn.T.TEST(Tableau3[[#This Row],[Abundance+δ EtOH1]:[Abundance+δ EtOH4]],Tableau3[[#This Row],[Abundance+δ Control1]:[Abundance+δ Control4]],2,2)</f>
        <v>0.18845211916076379</v>
      </c>
      <c r="P2315" s="7">
        <v>2314</v>
      </c>
      <c r="Q2315" s="7">
        <f>(Tableau3[[#This Row],[p-value]]*4872)/Tableau3[[#This Row],[Ranking]]</f>
        <v>0.39677559401522955</v>
      </c>
      <c r="R2315" s="7">
        <v>0.56878558511969957</v>
      </c>
      <c r="S2315" s="7" t="s">
        <v>38</v>
      </c>
      <c r="T2315" s="7" t="s">
        <v>38</v>
      </c>
    </row>
    <row r="2316" spans="1:20" x14ac:dyDescent="0.3">
      <c r="A2316" s="6" t="s">
        <v>8510</v>
      </c>
      <c r="B2316" s="44" t="s">
        <v>8511</v>
      </c>
      <c r="C2316" s="6">
        <v>2120988.1859375001</v>
      </c>
      <c r="D2316" s="6">
        <v>2137628.8968750001</v>
      </c>
      <c r="E2316" s="6">
        <v>3410289.8265625001</v>
      </c>
      <c r="F2316" s="6">
        <v>3803248.3109375001</v>
      </c>
      <c r="G2316" s="6">
        <v>2150188.3695312501</v>
      </c>
      <c r="H2316" s="6">
        <v>2693881.8539062501</v>
      </c>
      <c r="I2316" s="6">
        <v>1448843.9779296899</v>
      </c>
      <c r="J2316" s="6">
        <v>2189783.0179687501</v>
      </c>
      <c r="K2316" s="6">
        <f>AVERAGE(Tableau3[[#This Row],[Abundance+δ EtOH1]:[Abundance+δ EtOH4]])</f>
        <v>2868038.8050781251</v>
      </c>
      <c r="L2316" s="6">
        <f>AVERAGE(Tableau3[[#This Row],[Abundance+δ Control1]:[Abundance+δ Control4]])</f>
        <v>2120674.3048339849</v>
      </c>
      <c r="M2316" s="6">
        <f>STDEV(Tableau3[[#This Row],[Abundance+δ EtOH1]:[Abundance+δ EtOH4]])</f>
        <v>867993.13586192788</v>
      </c>
      <c r="N2316" s="6">
        <f>STDEV(Tableau3[[#This Row],[Abundance+δ Control1]:[Abundance+δ Control4]])</f>
        <v>511719.31652285944</v>
      </c>
      <c r="O2316" s="18">
        <f>_xlfn.T.TEST(Tableau3[[#This Row],[Abundance+δ EtOH1]:[Abundance+δ EtOH4]],Tableau3[[#This Row],[Abundance+δ Control1]:[Abundance+δ Control4]],2,2)</f>
        <v>0.18848147183624323</v>
      </c>
      <c r="P2316" s="6">
        <v>2315</v>
      </c>
      <c r="Q2316" s="6">
        <f>(Tableau3[[#This Row],[p-value]]*4872)/Tableau3[[#This Row],[Ranking]]</f>
        <v>0.39666597442167473</v>
      </c>
      <c r="R2316" s="6">
        <v>0.358356039022725</v>
      </c>
      <c r="S2316" s="6" t="s">
        <v>38</v>
      </c>
      <c r="T2316" s="6" t="s">
        <v>38</v>
      </c>
    </row>
    <row r="2317" spans="1:20" x14ac:dyDescent="0.3">
      <c r="A2317" s="7" t="s">
        <v>2986</v>
      </c>
      <c r="B2317" s="45" t="s">
        <v>2987</v>
      </c>
      <c r="C2317" s="7">
        <v>833717.05605468794</v>
      </c>
      <c r="D2317" s="7">
        <v>742327.78457031294</v>
      </c>
      <c r="E2317" s="7">
        <v>1493559.5052734399</v>
      </c>
      <c r="F2317" s="7">
        <v>1549378.06679688</v>
      </c>
      <c r="G2317" s="7">
        <v>791610.29042968794</v>
      </c>
      <c r="H2317" s="7">
        <v>961379.59414062498</v>
      </c>
      <c r="I2317" s="7">
        <v>616723.37148437498</v>
      </c>
      <c r="J2317" s="7">
        <v>908011.37636718794</v>
      </c>
      <c r="K2317" s="7">
        <f>AVERAGE(Tableau3[[#This Row],[Abundance+δ EtOH1]:[Abundance+δ EtOH4]])</f>
        <v>1154745.6031738303</v>
      </c>
      <c r="L2317" s="7">
        <f>AVERAGE(Tableau3[[#This Row],[Abundance+δ Control1]:[Abundance+δ Control4]])</f>
        <v>819431.15810546896</v>
      </c>
      <c r="M2317" s="7">
        <f>STDEV(Tableau3[[#This Row],[Abundance+δ EtOH1]:[Abundance+δ EtOH4]])</f>
        <v>425706.24722072989</v>
      </c>
      <c r="N2317" s="7">
        <f>STDEV(Tableau3[[#This Row],[Abundance+δ Control1]:[Abundance+δ Control4]])</f>
        <v>152599.9792433109</v>
      </c>
      <c r="O2317" s="19">
        <f>_xlfn.T.TEST(Tableau3[[#This Row],[Abundance+δ EtOH1]:[Abundance+δ EtOH4]],Tableau3[[#This Row],[Abundance+δ Control1]:[Abundance+δ Control4]],2,2)</f>
        <v>0.18861261258711634</v>
      </c>
      <c r="P2317" s="7">
        <v>2316</v>
      </c>
      <c r="Q2317" s="7">
        <f>(Tableau3[[#This Row],[p-value]]*4872)/Tableau3[[#This Row],[Ranking]]</f>
        <v>0.39677057362885615</v>
      </c>
      <c r="R2317" s="7">
        <v>0.4123478645453113</v>
      </c>
      <c r="S2317" s="7" t="s">
        <v>38</v>
      </c>
      <c r="T2317" s="7" t="s">
        <v>38</v>
      </c>
    </row>
    <row r="2318" spans="1:20" x14ac:dyDescent="0.3">
      <c r="A2318" s="6" t="s">
        <v>1957</v>
      </c>
      <c r="B2318" s="44" t="s">
        <v>1958</v>
      </c>
      <c r="C2318" s="6">
        <v>1315402.2694335899</v>
      </c>
      <c r="D2318" s="6">
        <v>1184142.4583984399</v>
      </c>
      <c r="E2318" s="6">
        <v>1933054.7591796899</v>
      </c>
      <c r="F2318" s="6">
        <v>2362831.8470703098</v>
      </c>
      <c r="G2318" s="6">
        <v>1354509.9710937501</v>
      </c>
      <c r="H2318" s="6">
        <v>1422472.9007812501</v>
      </c>
      <c r="I2318" s="6">
        <v>1015671.803125</v>
      </c>
      <c r="J2318" s="6">
        <v>1287924.0833984399</v>
      </c>
      <c r="K2318" s="6">
        <f>AVERAGE(Tableau3[[#This Row],[Abundance+δ EtOH1]:[Abundance+δ EtOH4]])</f>
        <v>1698857.8335205074</v>
      </c>
      <c r="L2318" s="6">
        <f>AVERAGE(Tableau3[[#This Row],[Abundance+δ Control1]:[Abundance+δ Control4]])</f>
        <v>1270144.6895996099</v>
      </c>
      <c r="M2318" s="6">
        <f>STDEV(Tableau3[[#This Row],[Abundance+δ EtOH1]:[Abundance+δ EtOH4]])</f>
        <v>550054.47538521432</v>
      </c>
      <c r="N2318" s="6">
        <f>STDEV(Tableau3[[#This Row],[Abundance+δ Control1]:[Abundance+δ Control4]])</f>
        <v>178319.88245655521</v>
      </c>
      <c r="O2318" s="18">
        <f>_xlfn.T.TEST(Tableau3[[#This Row],[Abundance+δ EtOH1]:[Abundance+δ EtOH4]],Tableau3[[#This Row],[Abundance+δ Control1]:[Abundance+δ Control4]],2,2)</f>
        <v>0.18864001051186446</v>
      </c>
      <c r="P2318" s="6">
        <v>2317</v>
      </c>
      <c r="Q2318" s="6">
        <f>(Tableau3[[#This Row],[p-value]]*4872)/Tableau3[[#This Row],[Ranking]]</f>
        <v>0.3966569405325005</v>
      </c>
      <c r="R2318" s="6">
        <v>0.35292923243384061</v>
      </c>
      <c r="S2318" s="6" t="s">
        <v>38</v>
      </c>
      <c r="T2318" s="6" t="s">
        <v>38</v>
      </c>
    </row>
    <row r="2319" spans="1:20" x14ac:dyDescent="0.3">
      <c r="A2319" s="7" t="s">
        <v>6163</v>
      </c>
      <c r="B2319" s="45" t="s">
        <v>6164</v>
      </c>
      <c r="C2319" s="7">
        <v>3286639.0648437501</v>
      </c>
      <c r="D2319" s="7">
        <v>3619381.8675781302</v>
      </c>
      <c r="E2319" s="7">
        <v>6971698.9437499996</v>
      </c>
      <c r="F2319" s="7">
        <v>10536117.646875</v>
      </c>
      <c r="G2319" s="7">
        <v>3302050.6019531302</v>
      </c>
      <c r="H2319" s="7">
        <v>3289555.4437500001</v>
      </c>
      <c r="I2319" s="7">
        <v>2237336.8812500001</v>
      </c>
      <c r="J2319" s="7">
        <v>4979892.3968749996</v>
      </c>
      <c r="K2319" s="7">
        <f>AVERAGE(Tableau3[[#This Row],[Abundance+δ EtOH1]:[Abundance+δ EtOH4]])</f>
        <v>6103459.3807617202</v>
      </c>
      <c r="L2319" s="7">
        <f>AVERAGE(Tableau3[[#This Row],[Abundance+δ Control1]:[Abundance+δ Control4]])</f>
        <v>3452208.8309570323</v>
      </c>
      <c r="M2319" s="7">
        <f>STDEV(Tableau3[[#This Row],[Abundance+δ EtOH1]:[Abundance+δ EtOH4]])</f>
        <v>3391529.4989406099</v>
      </c>
      <c r="N2319" s="7">
        <f>STDEV(Tableau3[[#This Row],[Abundance+δ Control1]:[Abundance+δ Control4]])</f>
        <v>1134127.3517361737</v>
      </c>
      <c r="O2319" s="19">
        <f>_xlfn.T.TEST(Tableau3[[#This Row],[Abundance+δ EtOH1]:[Abundance+δ EtOH4]],Tableau3[[#This Row],[Abundance+δ Control1]:[Abundance+δ Control4]],2,2)</f>
        <v>0.18866079650519879</v>
      </c>
      <c r="P2319" s="7">
        <v>2318</v>
      </c>
      <c r="Q2319" s="7">
        <f>(Tableau3[[#This Row],[p-value]]*4872)/Tableau3[[#This Row],[Ranking]]</f>
        <v>0.39652950844405888</v>
      </c>
      <c r="R2319" s="7">
        <v>0.68239105426989788</v>
      </c>
      <c r="S2319" s="7" t="s">
        <v>38</v>
      </c>
      <c r="T2319" s="7" t="s">
        <v>38</v>
      </c>
    </row>
    <row r="2320" spans="1:20" x14ac:dyDescent="0.3">
      <c r="A2320" s="6" t="s">
        <v>2632</v>
      </c>
      <c r="B2320" s="44" t="s">
        <v>2633</v>
      </c>
      <c r="C2320" s="6">
        <v>244414.84609375001</v>
      </c>
      <c r="D2320" s="6">
        <v>261279.15273437501</v>
      </c>
      <c r="E2320" s="6">
        <v>309396.22499999998</v>
      </c>
      <c r="F2320" s="6">
        <v>503015.20156249998</v>
      </c>
      <c r="G2320" s="6">
        <v>196624.06875000001</v>
      </c>
      <c r="H2320" s="6">
        <v>292140.29921874998</v>
      </c>
      <c r="I2320" s="6">
        <v>170558.53359375001</v>
      </c>
      <c r="J2320" s="6">
        <v>267485.28749999998</v>
      </c>
      <c r="K2320" s="6">
        <f>AVERAGE(Tableau3[[#This Row],[Abundance+δ EtOH1]:[Abundance+δ EtOH4]])</f>
        <v>329526.35634765623</v>
      </c>
      <c r="L2320" s="6">
        <f>AVERAGE(Tableau3[[#This Row],[Abundance+δ Control1]:[Abundance+δ Control4]])</f>
        <v>231702.04726562498</v>
      </c>
      <c r="M2320" s="6">
        <f>STDEV(Tableau3[[#This Row],[Abundance+δ EtOH1]:[Abundance+δ EtOH4]])</f>
        <v>118891.0587902323</v>
      </c>
      <c r="N2320" s="6">
        <f>STDEV(Tableau3[[#This Row],[Abundance+δ Control1]:[Abundance+δ Control4]])</f>
        <v>57452.056597090501</v>
      </c>
      <c r="O2320" s="18">
        <f>_xlfn.T.TEST(Tableau3[[#This Row],[Abundance+δ EtOH1]:[Abundance+δ EtOH4]],Tableau3[[#This Row],[Abundance+δ Control1]:[Abundance+δ Control4]],2,2)</f>
        <v>0.18893404041256373</v>
      </c>
      <c r="P2320" s="6">
        <v>2319</v>
      </c>
      <c r="Q2320" s="6">
        <f>(Tableau3[[#This Row],[p-value]]*4872)/Tableau3[[#This Row],[Ranking]]</f>
        <v>0.39693257649418306</v>
      </c>
      <c r="R2320" s="6">
        <v>0.43160402290852001</v>
      </c>
      <c r="S2320" s="6" t="s">
        <v>38</v>
      </c>
      <c r="T2320" s="6" t="s">
        <v>38</v>
      </c>
    </row>
    <row r="2321" spans="1:20" x14ac:dyDescent="0.3">
      <c r="A2321" s="7" t="s">
        <v>5793</v>
      </c>
      <c r="B2321" s="45" t="s">
        <v>5794</v>
      </c>
      <c r="C2321" s="7">
        <v>662679.22499999998</v>
      </c>
      <c r="D2321" s="7">
        <v>575088.64492187498</v>
      </c>
      <c r="E2321" s="7">
        <v>1341255.0531250001</v>
      </c>
      <c r="F2321" s="7">
        <v>1519487.6703125001</v>
      </c>
      <c r="G2321" s="7">
        <v>694696.50624999998</v>
      </c>
      <c r="H2321" s="7">
        <v>830045.52187499998</v>
      </c>
      <c r="I2321" s="7">
        <v>414358.86953124998</v>
      </c>
      <c r="J2321" s="7">
        <v>659834.07070312498</v>
      </c>
      <c r="K2321" s="7">
        <f>AVERAGE(Tableau3[[#This Row],[Abundance+δ EtOH1]:[Abundance+δ EtOH4]])</f>
        <v>1024627.6483398437</v>
      </c>
      <c r="L2321" s="7">
        <f>AVERAGE(Tableau3[[#This Row],[Abundance+δ Control1]:[Abundance+δ Control4]])</f>
        <v>649733.74208984373</v>
      </c>
      <c r="M2321" s="7">
        <f>STDEV(Tableau3[[#This Row],[Abundance+δ EtOH1]:[Abundance+δ EtOH4]])</f>
        <v>475475.66764240788</v>
      </c>
      <c r="N2321" s="7">
        <f>STDEV(Tableau3[[#This Row],[Abundance+δ Control1]:[Abundance+δ Control4]])</f>
        <v>173241.00299898474</v>
      </c>
      <c r="O2321" s="19">
        <f>_xlfn.T.TEST(Tableau3[[#This Row],[Abundance+δ EtOH1]:[Abundance+δ EtOH4]],Tableau3[[#This Row],[Abundance+δ Control1]:[Abundance+δ Control4]],2,2)</f>
        <v>0.1889455447288132</v>
      </c>
      <c r="P2321" s="7">
        <v>2320</v>
      </c>
      <c r="Q2321" s="7">
        <f>(Tableau3[[#This Row],[p-value]]*4872)/Tableau3[[#This Row],[Ranking]]</f>
        <v>0.39678564393050769</v>
      </c>
      <c r="R2321" s="7">
        <v>0.55147348744757829</v>
      </c>
      <c r="S2321" s="7" t="s">
        <v>38</v>
      </c>
      <c r="T2321" s="7" t="s">
        <v>38</v>
      </c>
    </row>
    <row r="2322" spans="1:20" x14ac:dyDescent="0.3">
      <c r="A2322" s="6" t="s">
        <v>5927</v>
      </c>
      <c r="B2322" s="44" t="s">
        <v>5928</v>
      </c>
      <c r="C2322" s="6">
        <v>43420789.154687501</v>
      </c>
      <c r="D2322" s="6">
        <v>41267601.553125001</v>
      </c>
      <c r="E2322" s="6">
        <v>64177598.537500001</v>
      </c>
      <c r="F2322" s="6">
        <v>69677891.146874994</v>
      </c>
      <c r="G2322" s="6">
        <v>46255590.107812501</v>
      </c>
      <c r="H2322" s="6">
        <v>53115483.693750001</v>
      </c>
      <c r="I2322" s="6">
        <v>27221413.428125001</v>
      </c>
      <c r="J2322" s="6">
        <v>38006570.955468804</v>
      </c>
      <c r="K2322" s="6">
        <f>AVERAGE(Tableau3[[#This Row],[Abundance+δ EtOH1]:[Abundance+δ EtOH4]])</f>
        <v>54635970.098046876</v>
      </c>
      <c r="L2322" s="6">
        <f>AVERAGE(Tableau3[[#This Row],[Abundance+δ Control1]:[Abundance+δ Control4]])</f>
        <v>41149764.546289079</v>
      </c>
      <c r="M2322" s="6">
        <f>STDEV(Tableau3[[#This Row],[Abundance+δ EtOH1]:[Abundance+δ EtOH4]])</f>
        <v>14396708.22631463</v>
      </c>
      <c r="N2322" s="6">
        <f>STDEV(Tableau3[[#This Row],[Abundance+δ Control1]:[Abundance+δ Control4]])</f>
        <v>11152376.730258802</v>
      </c>
      <c r="O2322" s="18">
        <f>_xlfn.T.TEST(Tableau3[[#This Row],[Abundance+δ EtOH1]:[Abundance+δ EtOH4]],Tableau3[[#This Row],[Abundance+δ Control1]:[Abundance+δ Control4]],2,2)</f>
        <v>0.18908288213341212</v>
      </c>
      <c r="P2322" s="6">
        <v>2321</v>
      </c>
      <c r="Q2322" s="6">
        <f>(Tableau3[[#This Row],[p-value]]*4872)/Tableau3[[#This Row],[Ranking]]</f>
        <v>0.39690297361222915</v>
      </c>
      <c r="R2322" s="6">
        <v>0.34848807627352413</v>
      </c>
      <c r="S2322" s="6" t="s">
        <v>38</v>
      </c>
      <c r="T2322" s="6" t="s">
        <v>38</v>
      </c>
    </row>
    <row r="2323" spans="1:20" x14ac:dyDescent="0.3">
      <c r="A2323" s="7" t="s">
        <v>1395</v>
      </c>
      <c r="B2323" s="45" t="s">
        <v>1396</v>
      </c>
      <c r="C2323" s="7">
        <v>370725.31289062498</v>
      </c>
      <c r="D2323" s="7">
        <v>342158.29335937498</v>
      </c>
      <c r="E2323" s="7">
        <v>606544.19374999998</v>
      </c>
      <c r="F2323" s="7">
        <v>636854.42812499998</v>
      </c>
      <c r="G2323" s="7">
        <v>317977.15273437498</v>
      </c>
      <c r="H2323" s="7">
        <v>482625.97499999998</v>
      </c>
      <c r="I2323" s="7">
        <v>209939.68593750001</v>
      </c>
      <c r="J2323" s="7">
        <v>378027.34609374998</v>
      </c>
      <c r="K2323" s="7">
        <f>AVERAGE(Tableau3[[#This Row],[Abundance+δ EtOH1]:[Abundance+δ EtOH4]])</f>
        <v>489070.55703124998</v>
      </c>
      <c r="L2323" s="7">
        <f>AVERAGE(Tableau3[[#This Row],[Abundance+δ Control1]:[Abundance+δ Control4]])</f>
        <v>347142.53994140623</v>
      </c>
      <c r="M2323" s="7">
        <f>STDEV(Tableau3[[#This Row],[Abundance+δ EtOH1]:[Abundance+δ EtOH4]])</f>
        <v>154087.57023987107</v>
      </c>
      <c r="N2323" s="7">
        <f>STDEV(Tableau3[[#This Row],[Abundance+δ Control1]:[Abundance+δ Control4]])</f>
        <v>113995.43175656551</v>
      </c>
      <c r="O2323" s="19">
        <f>_xlfn.T.TEST(Tableau3[[#This Row],[Abundance+δ EtOH1]:[Abundance+δ EtOH4]],Tableau3[[#This Row],[Abundance+δ Control1]:[Abundance+δ Control4]],2,2)</f>
        <v>0.18912244896922076</v>
      </c>
      <c r="P2323" s="7">
        <v>2322</v>
      </c>
      <c r="Q2323" s="7">
        <f>(Tableau3[[#This Row],[p-value]]*4872)/Tableau3[[#This Row],[Ranking]]</f>
        <v>0.39681506088632368</v>
      </c>
      <c r="R2323" s="7">
        <v>0.4229476556227979</v>
      </c>
      <c r="S2323" s="7" t="s">
        <v>38</v>
      </c>
      <c r="T2323" s="7" t="s">
        <v>38</v>
      </c>
    </row>
    <row r="2324" spans="1:20" x14ac:dyDescent="0.3">
      <c r="A2324" s="6" t="s">
        <v>933</v>
      </c>
      <c r="B2324" s="44" t="s">
        <v>934</v>
      </c>
      <c r="C2324" s="6">
        <v>12787252.31875</v>
      </c>
      <c r="D2324" s="6">
        <v>11536871.81875</v>
      </c>
      <c r="E2324" s="6">
        <v>23736203.2601563</v>
      </c>
      <c r="F2324" s="6">
        <v>27273140.185937501</v>
      </c>
      <c r="G2324" s="6">
        <v>14937280.365625</v>
      </c>
      <c r="H2324" s="6">
        <v>12136659.396875</v>
      </c>
      <c r="I2324" s="6">
        <v>10564870.2484375</v>
      </c>
      <c r="J2324" s="6">
        <v>13760394.4476563</v>
      </c>
      <c r="K2324" s="6">
        <f>AVERAGE(Tableau3[[#This Row],[Abundance+δ EtOH1]:[Abundance+δ EtOH4]])</f>
        <v>18833366.89589845</v>
      </c>
      <c r="L2324" s="6">
        <f>AVERAGE(Tableau3[[#This Row],[Abundance+δ Control1]:[Abundance+δ Control4]])</f>
        <v>12849801.11464845</v>
      </c>
      <c r="M2324" s="6">
        <f>STDEV(Tableau3[[#This Row],[Abundance+δ EtOH1]:[Abundance+δ EtOH4]])</f>
        <v>7854126.717694426</v>
      </c>
      <c r="N2324" s="6">
        <f>STDEV(Tableau3[[#This Row],[Abundance+δ Control1]:[Abundance+δ Control4]])</f>
        <v>1907549.0395066519</v>
      </c>
      <c r="O2324" s="18">
        <f>_xlfn.T.TEST(Tableau3[[#This Row],[Abundance+δ EtOH1]:[Abundance+δ EtOH4]],Tableau3[[#This Row],[Abundance+δ Control1]:[Abundance+δ Control4]],2,2)</f>
        <v>0.18920481005380338</v>
      </c>
      <c r="P2324" s="6">
        <v>2323</v>
      </c>
      <c r="Q2324" s="6">
        <f>(Tableau3[[#This Row],[p-value]]*4872)/Tableau3[[#This Row],[Ranking]]</f>
        <v>0.39681697571335772</v>
      </c>
      <c r="R2324" s="6">
        <v>0.45580715466891508</v>
      </c>
      <c r="S2324" s="6" t="s">
        <v>38</v>
      </c>
      <c r="T2324" s="6" t="s">
        <v>38</v>
      </c>
    </row>
    <row r="2325" spans="1:20" x14ac:dyDescent="0.3">
      <c r="A2325" s="7" t="s">
        <v>6883</v>
      </c>
      <c r="B2325" s="45" t="s">
        <v>6884</v>
      </c>
      <c r="C2325" s="7">
        <v>683795.45742187498</v>
      </c>
      <c r="D2325" s="7">
        <v>589996.38906249998</v>
      </c>
      <c r="E2325" s="7">
        <v>1129569.89492188</v>
      </c>
      <c r="F2325" s="7">
        <v>1260772.43691406</v>
      </c>
      <c r="G2325" s="7">
        <v>606242.32607421896</v>
      </c>
      <c r="H2325" s="7">
        <v>947346.40322265599</v>
      </c>
      <c r="I2325" s="7">
        <v>293016.21279296902</v>
      </c>
      <c r="J2325" s="7">
        <v>560225.24941406294</v>
      </c>
      <c r="K2325" s="7">
        <f>AVERAGE(Tableau3[[#This Row],[Abundance+δ EtOH1]:[Abundance+δ EtOH4]])</f>
        <v>916033.54458007868</v>
      </c>
      <c r="L2325" s="7">
        <f>AVERAGE(Tableau3[[#This Row],[Abundance+δ Control1]:[Abundance+δ Control4]])</f>
        <v>601707.54787597677</v>
      </c>
      <c r="M2325" s="7">
        <f>STDEV(Tableau3[[#This Row],[Abundance+δ EtOH1]:[Abundance+δ EtOH4]])</f>
        <v>328976.91545651678</v>
      </c>
      <c r="N2325" s="7">
        <f>STDEV(Tableau3[[#This Row],[Abundance+δ Control1]:[Abundance+δ Control4]])</f>
        <v>268637.24237943545</v>
      </c>
      <c r="O2325" s="19">
        <f>_xlfn.T.TEST(Tableau3[[#This Row],[Abundance+δ EtOH1]:[Abundance+δ EtOH4]],Tableau3[[#This Row],[Abundance+δ Control1]:[Abundance+δ Control4]],2,2)</f>
        <v>0.18933200070959538</v>
      </c>
      <c r="P2325" s="7">
        <v>2324</v>
      </c>
      <c r="Q2325" s="7">
        <f>(Tableau3[[#This Row],[p-value]]*4872)/Tableau3[[#This Row],[Ranking]]</f>
        <v>0.39691286895746503</v>
      </c>
      <c r="R2325" s="7">
        <v>0.53126610548754027</v>
      </c>
      <c r="S2325" s="7" t="s">
        <v>38</v>
      </c>
      <c r="T2325" s="7" t="s">
        <v>38</v>
      </c>
    </row>
    <row r="2326" spans="1:20" x14ac:dyDescent="0.3">
      <c r="A2326" s="6" t="s">
        <v>487</v>
      </c>
      <c r="B2326" s="44" t="s">
        <v>488</v>
      </c>
      <c r="C2326" s="6">
        <v>2429894.3983398401</v>
      </c>
      <c r="D2326" s="6">
        <v>2471522.9671875001</v>
      </c>
      <c r="E2326" s="6">
        <v>3603764.1029296899</v>
      </c>
      <c r="F2326" s="6">
        <v>3766139.4271484399</v>
      </c>
      <c r="G2326" s="6">
        <v>3090305.6029296899</v>
      </c>
      <c r="H2326" s="6">
        <v>2503685.6429687501</v>
      </c>
      <c r="I2326" s="6">
        <v>2136201.6058593802</v>
      </c>
      <c r="J2326" s="6">
        <v>1954531.4554687501</v>
      </c>
      <c r="K2326" s="6">
        <f>AVERAGE(Tableau3[[#This Row],[Abundance+δ EtOH1]:[Abundance+δ EtOH4]])</f>
        <v>3067830.2239013677</v>
      </c>
      <c r="L2326" s="6">
        <f>AVERAGE(Tableau3[[#This Row],[Abundance+δ Control1]:[Abundance+δ Control4]])</f>
        <v>2421181.0768066426</v>
      </c>
      <c r="M2326" s="6">
        <f>STDEV(Tableau3[[#This Row],[Abundance+δ EtOH1]:[Abundance+δ EtOH4]])</f>
        <v>715869.01222090039</v>
      </c>
      <c r="N2326" s="6">
        <f>STDEV(Tableau3[[#This Row],[Abundance+δ Control1]:[Abundance+δ Control4]])</f>
        <v>501168.56873150903</v>
      </c>
      <c r="O2326" s="18">
        <f>_xlfn.T.TEST(Tableau3[[#This Row],[Abundance+δ EtOH1]:[Abundance+δ EtOH4]],Tableau3[[#This Row],[Abundance+δ Control1]:[Abundance+δ Control4]],2,2)</f>
        <v>0.18937333597490558</v>
      </c>
      <c r="P2326" s="6">
        <v>2325</v>
      </c>
      <c r="Q2326" s="6">
        <f>(Tableau3[[#This Row],[p-value]]*4872)/Tableau3[[#This Row],[Ranking]]</f>
        <v>0.3968287711267699</v>
      </c>
      <c r="R2326" s="6">
        <v>0.28022443177625511</v>
      </c>
      <c r="S2326" s="6" t="s">
        <v>38</v>
      </c>
      <c r="T2326" s="6" t="s">
        <v>38</v>
      </c>
    </row>
    <row r="2327" spans="1:20" x14ac:dyDescent="0.3">
      <c r="A2327" s="7" t="s">
        <v>2636</v>
      </c>
      <c r="B2327" s="45" t="s">
        <v>2637</v>
      </c>
      <c r="C2327" s="7">
        <v>385069.669335938</v>
      </c>
      <c r="D2327" s="7">
        <v>371501.88710937498</v>
      </c>
      <c r="E2327" s="7">
        <v>597876.20937499998</v>
      </c>
      <c r="F2327" s="7">
        <v>931298.90664062498</v>
      </c>
      <c r="G2327" s="7">
        <v>345498.91640624998</v>
      </c>
      <c r="H2327" s="7">
        <v>505650.17812499998</v>
      </c>
      <c r="I2327" s="7">
        <v>260444.901757813</v>
      </c>
      <c r="J2327" s="7">
        <v>343376.08437499998</v>
      </c>
      <c r="K2327" s="7">
        <f>AVERAGE(Tableau3[[#This Row],[Abundance+δ EtOH1]:[Abundance+δ EtOH4]])</f>
        <v>571436.66811523447</v>
      </c>
      <c r="L2327" s="7">
        <f>AVERAGE(Tableau3[[#This Row],[Abundance+δ Control1]:[Abundance+δ Control4]])</f>
        <v>363742.52016601572</v>
      </c>
      <c r="M2327" s="7">
        <f>STDEV(Tableau3[[#This Row],[Abundance+δ EtOH1]:[Abundance+δ EtOH4]])</f>
        <v>261346.80340395437</v>
      </c>
      <c r="N2327" s="7">
        <f>STDEV(Tableau3[[#This Row],[Abundance+δ Control1]:[Abundance+δ Control4]])</f>
        <v>102560.22968835378</v>
      </c>
      <c r="O2327" s="19">
        <f>_xlfn.T.TEST(Tableau3[[#This Row],[Abundance+δ EtOH1]:[Abundance+δ EtOH4]],Tableau3[[#This Row],[Abundance+δ Control1]:[Abundance+δ Control4]],2,2)</f>
        <v>0.18947943735499756</v>
      </c>
      <c r="P2327" s="7">
        <v>2326</v>
      </c>
      <c r="Q2327" s="7">
        <f>(Tableau3[[#This Row],[p-value]]*4872)/Tableau3[[#This Row],[Ranking]]</f>
        <v>0.39688040360857613</v>
      </c>
      <c r="R2327" s="7">
        <v>0.55436313729474906</v>
      </c>
      <c r="S2327" s="7" t="s">
        <v>38</v>
      </c>
      <c r="T2327" s="7" t="s">
        <v>38</v>
      </c>
    </row>
    <row r="2328" spans="1:20" x14ac:dyDescent="0.3">
      <c r="A2328" s="6" t="s">
        <v>785</v>
      </c>
      <c r="B2328" s="44" t="s">
        <v>786</v>
      </c>
      <c r="C2328" s="6">
        <v>3679817.1625000001</v>
      </c>
      <c r="D2328" s="6">
        <v>4073847.2250000001</v>
      </c>
      <c r="E2328" s="6">
        <v>4213882.2874999996</v>
      </c>
      <c r="F2328" s="6">
        <v>5067131.8812499996</v>
      </c>
      <c r="G2328" s="6">
        <v>3853973.4437500001</v>
      </c>
      <c r="H2328" s="6">
        <v>4447771.4124999996</v>
      </c>
      <c r="I2328" s="6">
        <v>2237165.7875000001</v>
      </c>
      <c r="J2328" s="6">
        <v>3204180.6781250001</v>
      </c>
      <c r="K2328" s="6">
        <f>AVERAGE(Tableau3[[#This Row],[Abundance+δ EtOH1]:[Abundance+δ EtOH4]])</f>
        <v>4258669.6390624996</v>
      </c>
      <c r="L2328" s="6">
        <f>AVERAGE(Tableau3[[#This Row],[Abundance+δ Control1]:[Abundance+δ Control4]])</f>
        <v>3435772.8304687496</v>
      </c>
      <c r="M2328" s="6">
        <f>STDEV(Tableau3[[#This Row],[Abundance+δ EtOH1]:[Abundance+δ EtOH4]])</f>
        <v>584478.86139855394</v>
      </c>
      <c r="N2328" s="6">
        <f>STDEV(Tableau3[[#This Row],[Abundance+δ Control1]:[Abundance+δ Control4]])</f>
        <v>946806.32504991535</v>
      </c>
      <c r="O2328" s="18">
        <f>_xlfn.T.TEST(Tableau3[[#This Row],[Abundance+δ EtOH1]:[Abundance+δ EtOH4]],Tableau3[[#This Row],[Abundance+δ Control1]:[Abundance+δ Control4]],2,2)</f>
        <v>0.18959275005819187</v>
      </c>
      <c r="P2328" s="6">
        <v>2327</v>
      </c>
      <c r="Q2328" s="6">
        <f>(Tableau3[[#This Row],[p-value]]*4872)/Tableau3[[#This Row],[Ranking]]</f>
        <v>0.39694708993704803</v>
      </c>
      <c r="R2328" s="6">
        <v>0.27000604206893641</v>
      </c>
      <c r="S2328" s="6" t="s">
        <v>38</v>
      </c>
      <c r="T2328" s="6" t="s">
        <v>38</v>
      </c>
    </row>
    <row r="2329" spans="1:20" x14ac:dyDescent="0.3">
      <c r="A2329" s="7" t="s">
        <v>3960</v>
      </c>
      <c r="B2329" s="45" t="s">
        <v>3961</v>
      </c>
      <c r="C2329" s="7">
        <v>2717756.4046875001</v>
      </c>
      <c r="D2329" s="7">
        <v>2436362.3343750001</v>
      </c>
      <c r="E2329" s="7">
        <v>4806826.3890624996</v>
      </c>
      <c r="F2329" s="7">
        <v>5632817.2464843793</v>
      </c>
      <c r="G2329" s="7">
        <v>2381731.7308593802</v>
      </c>
      <c r="H2329" s="7">
        <v>3688578.6429687501</v>
      </c>
      <c r="I2329" s="7">
        <v>1937341.3773437501</v>
      </c>
      <c r="J2329" s="7">
        <v>2445669.4125000001</v>
      </c>
      <c r="K2329" s="7">
        <f>AVERAGE(Tableau3[[#This Row],[Abundance+δ EtOH1]:[Abundance+δ EtOH4]])</f>
        <v>3898440.5936523452</v>
      </c>
      <c r="L2329" s="7">
        <f>AVERAGE(Tableau3[[#This Row],[Abundance+δ Control1]:[Abundance+δ Control4]])</f>
        <v>2613330.2909179698</v>
      </c>
      <c r="M2329" s="7">
        <f>STDEV(Tableau3[[#This Row],[Abundance+δ EtOH1]:[Abundance+δ EtOH4]])</f>
        <v>1566834.9325433983</v>
      </c>
      <c r="N2329" s="7">
        <f>STDEV(Tableau3[[#This Row],[Abundance+δ Control1]:[Abundance+δ Control4]])</f>
        <v>751635.57061390707</v>
      </c>
      <c r="O2329" s="19">
        <f>_xlfn.T.TEST(Tableau3[[#This Row],[Abundance+δ EtOH1]:[Abundance+δ EtOH4]],Tableau3[[#This Row],[Abundance+δ Control1]:[Abundance+δ Control4]],2,2)</f>
        <v>0.1896215516250688</v>
      </c>
      <c r="P2329" s="7">
        <v>2328</v>
      </c>
      <c r="Q2329" s="7">
        <f>(Tableau3[[#This Row],[p-value]]*4872)/Tableau3[[#This Row],[Ranking]]</f>
        <v>0.39683685546277286</v>
      </c>
      <c r="R2329" s="7">
        <v>0.48686197302579209</v>
      </c>
      <c r="S2329" s="7" t="s">
        <v>38</v>
      </c>
      <c r="T2329" s="7" t="s">
        <v>38</v>
      </c>
    </row>
    <row r="2330" spans="1:20" x14ac:dyDescent="0.3">
      <c r="A2330" s="6" t="s">
        <v>905</v>
      </c>
      <c r="B2330" s="44" t="s">
        <v>906</v>
      </c>
      <c r="C2330" s="6">
        <v>265002.33828124998</v>
      </c>
      <c r="D2330" s="6">
        <v>296792.52968749998</v>
      </c>
      <c r="E2330" s="6">
        <v>380015.16249999998</v>
      </c>
      <c r="F2330" s="6">
        <v>395724.06874999998</v>
      </c>
      <c r="G2330" s="6">
        <v>236438.31093750001</v>
      </c>
      <c r="H2330" s="6">
        <v>353110.42031249998</v>
      </c>
      <c r="I2330" s="6">
        <v>170718.63906250001</v>
      </c>
      <c r="J2330" s="6">
        <v>282689.06093749998</v>
      </c>
      <c r="K2330" s="6">
        <f>AVERAGE(Tableau3[[#This Row],[Abundance+δ EtOH1]:[Abundance+δ EtOH4]])</f>
        <v>334383.52480468748</v>
      </c>
      <c r="L2330" s="6">
        <f>AVERAGE(Tableau3[[#This Row],[Abundance+δ Control1]:[Abundance+δ Control4]])</f>
        <v>260739.10781249998</v>
      </c>
      <c r="M2330" s="6">
        <f>STDEV(Tableau3[[#This Row],[Abundance+δ EtOH1]:[Abundance+δ EtOH4]])</f>
        <v>63434.32469245531</v>
      </c>
      <c r="N2330" s="6">
        <f>STDEV(Tableau3[[#This Row],[Abundance+δ Control1]:[Abundance+δ Control4]])</f>
        <v>76829.840856037379</v>
      </c>
      <c r="O2330" s="18">
        <f>_xlfn.T.TEST(Tableau3[[#This Row],[Abundance+δ EtOH1]:[Abundance+δ EtOH4]],Tableau3[[#This Row],[Abundance+δ Control1]:[Abundance+δ Control4]],2,2)</f>
        <v>0.18980213985019689</v>
      </c>
      <c r="P2330" s="6">
        <v>2329</v>
      </c>
      <c r="Q2330" s="6">
        <f>(Tableau3[[#This Row],[p-value]]*4872)/Tableau3[[#This Row],[Ranking]]</f>
        <v>0.39704423587383397</v>
      </c>
      <c r="R2330" s="6">
        <v>0.29775008385190349</v>
      </c>
      <c r="S2330" s="6" t="s">
        <v>38</v>
      </c>
      <c r="T2330" s="6" t="s">
        <v>38</v>
      </c>
    </row>
    <row r="2331" spans="1:20" x14ac:dyDescent="0.3">
      <c r="A2331" s="7" t="s">
        <v>3743</v>
      </c>
      <c r="B2331" s="45" t="s">
        <v>3744</v>
      </c>
      <c r="C2331" s="7">
        <v>3329679.5394531302</v>
      </c>
      <c r="D2331" s="7">
        <v>3652431.8832031302</v>
      </c>
      <c r="E2331" s="7">
        <v>5955666.3148437496</v>
      </c>
      <c r="F2331" s="7">
        <v>6859585.7640624996</v>
      </c>
      <c r="G2331" s="7">
        <v>3979178.7230468802</v>
      </c>
      <c r="H2331" s="7">
        <v>3943111.35</v>
      </c>
      <c r="I2331" s="7">
        <v>2664136.3070312501</v>
      </c>
      <c r="J2331" s="7">
        <v>3776881.4359375001</v>
      </c>
      <c r="K2331" s="7">
        <f>AVERAGE(Tableau3[[#This Row],[Abundance+δ EtOH1]:[Abundance+δ EtOH4]])</f>
        <v>4949340.8753906274</v>
      </c>
      <c r="L2331" s="7">
        <f>AVERAGE(Tableau3[[#This Row],[Abundance+δ Control1]:[Abundance+δ Control4]])</f>
        <v>3590826.9540039073</v>
      </c>
      <c r="M2331" s="7">
        <f>STDEV(Tableau3[[#This Row],[Abundance+δ EtOH1]:[Abundance+δ EtOH4]])</f>
        <v>1728872.6772028024</v>
      </c>
      <c r="N2331" s="7">
        <f>STDEV(Tableau3[[#This Row],[Abundance+δ Control1]:[Abundance+δ Control4]])</f>
        <v>624044.12707631721</v>
      </c>
      <c r="O2331" s="19">
        <f>_xlfn.T.TEST(Tableau3[[#This Row],[Abundance+δ EtOH1]:[Abundance+δ EtOH4]],Tableau3[[#This Row],[Abundance+δ Control1]:[Abundance+δ Control4]],2,2)</f>
        <v>0.18982852887559695</v>
      </c>
      <c r="P2331" s="7">
        <v>2330</v>
      </c>
      <c r="Q2331" s="7">
        <f>(Tableau3[[#This Row],[p-value]]*4872)/Tableau3[[#This Row],[Ranking]]</f>
        <v>0.39692900973472461</v>
      </c>
      <c r="R2331" s="7">
        <v>0.36526468299923498</v>
      </c>
      <c r="S2331" s="7" t="s">
        <v>38</v>
      </c>
      <c r="T2331" s="7" t="s">
        <v>38</v>
      </c>
    </row>
    <row r="2332" spans="1:20" x14ac:dyDescent="0.3">
      <c r="A2332" s="6" t="s">
        <v>7027</v>
      </c>
      <c r="B2332" s="44" t="s">
        <v>7028</v>
      </c>
      <c r="C2332" s="6">
        <v>255834221.64858401</v>
      </c>
      <c r="D2332" s="6">
        <v>258604201.54897499</v>
      </c>
      <c r="E2332" s="6">
        <v>445879193.97939497</v>
      </c>
      <c r="F2332" s="6">
        <v>476089087.62050802</v>
      </c>
      <c r="G2332" s="6">
        <v>275119226.97457302</v>
      </c>
      <c r="H2332" s="6">
        <v>315894193.404199</v>
      </c>
      <c r="I2332" s="6">
        <v>189211452.34237099</v>
      </c>
      <c r="J2332" s="6">
        <v>272898053.60244101</v>
      </c>
      <c r="K2332" s="6">
        <f>AVERAGE(Tableau3[[#This Row],[Abundance+δ EtOH1]:[Abundance+δ EtOH4]])</f>
        <v>359101676.1993655</v>
      </c>
      <c r="L2332" s="6">
        <f>AVERAGE(Tableau3[[#This Row],[Abundance+δ Control1]:[Abundance+δ Control4]])</f>
        <v>263280731.58089602</v>
      </c>
      <c r="M2332" s="6">
        <f>STDEV(Tableau3[[#This Row],[Abundance+δ EtOH1]:[Abundance+δ EtOH4]])</f>
        <v>118293845.43526424</v>
      </c>
      <c r="N2332" s="6">
        <f>STDEV(Tableau3[[#This Row],[Abundance+δ Control1]:[Abundance+δ Control4]])</f>
        <v>53188586.958729357</v>
      </c>
      <c r="O2332" s="18">
        <f>_xlfn.T.TEST(Tableau3[[#This Row],[Abundance+δ EtOH1]:[Abundance+δ EtOH4]],Tableau3[[#This Row],[Abundance+δ Control1]:[Abundance+δ Control4]],2,2)</f>
        <v>0.18999622216217554</v>
      </c>
      <c r="P2332" s="6">
        <v>2331</v>
      </c>
      <c r="Q2332" s="6">
        <f>(Tableau3[[#This Row],[p-value]]*4872)/Tableau3[[#This Row],[Ranking]]</f>
        <v>0.39710922109571822</v>
      </c>
      <c r="R2332" s="6">
        <v>0.36233304087113299</v>
      </c>
      <c r="S2332" s="6" t="s">
        <v>38</v>
      </c>
      <c r="T2332" s="6" t="s">
        <v>38</v>
      </c>
    </row>
    <row r="2333" spans="1:20" x14ac:dyDescent="0.3">
      <c r="A2333" s="7" t="s">
        <v>7620</v>
      </c>
      <c r="B2333" s="45" t="s">
        <v>7621</v>
      </c>
      <c r="C2333" s="7">
        <v>3597541.4574218802</v>
      </c>
      <c r="D2333" s="7">
        <v>3368484.0394531302</v>
      </c>
      <c r="E2333" s="7">
        <v>5284934.6800781293</v>
      </c>
      <c r="F2333" s="7">
        <v>6397755.7386718793</v>
      </c>
      <c r="G2333" s="7">
        <v>3535653.3519531302</v>
      </c>
      <c r="H2333" s="7">
        <v>4513735.3480468793</v>
      </c>
      <c r="I2333" s="7">
        <v>1913177.51210938</v>
      </c>
      <c r="J2333" s="7">
        <v>3383477.8988281302</v>
      </c>
      <c r="K2333" s="7">
        <f>AVERAGE(Tableau3[[#This Row],[Abundance+δ EtOH1]:[Abundance+δ EtOH4]])</f>
        <v>4662178.9789062552</v>
      </c>
      <c r="L2333" s="7">
        <f>AVERAGE(Tableau3[[#This Row],[Abundance+δ Control1]:[Abundance+δ Control4]])</f>
        <v>3336511.0277343797</v>
      </c>
      <c r="M2333" s="7">
        <f>STDEV(Tableau3[[#This Row],[Abundance+δ EtOH1]:[Abundance+δ EtOH4]])</f>
        <v>1438419.3872557485</v>
      </c>
      <c r="N2333" s="7">
        <f>STDEV(Tableau3[[#This Row],[Abundance+δ Control1]:[Abundance+δ Control4]])</f>
        <v>1072939.7232700202</v>
      </c>
      <c r="O2333" s="19">
        <f>_xlfn.T.TEST(Tableau3[[#This Row],[Abundance+δ EtOH1]:[Abundance+δ EtOH4]],Tableau3[[#This Row],[Abundance+δ Control1]:[Abundance+δ Control4]],2,2)</f>
        <v>0.19001884504189145</v>
      </c>
      <c r="P2333" s="7">
        <v>2332</v>
      </c>
      <c r="Q2333" s="7">
        <f>(Tableau3[[#This Row],[p-value]]*4872)/Tableau3[[#This Row],[Ranking]]</f>
        <v>0.39698619770329985</v>
      </c>
      <c r="R2333" s="7">
        <v>0.41522236419191882</v>
      </c>
      <c r="S2333" s="7" t="s">
        <v>38</v>
      </c>
      <c r="T2333" s="7" t="s">
        <v>38</v>
      </c>
    </row>
    <row r="2334" spans="1:20" x14ac:dyDescent="0.3">
      <c r="A2334" s="6" t="s">
        <v>4306</v>
      </c>
      <c r="B2334" s="44" t="s">
        <v>4307</v>
      </c>
      <c r="C2334" s="6">
        <v>24614447.192285199</v>
      </c>
      <c r="D2334" s="6">
        <v>30380980.504540998</v>
      </c>
      <c r="E2334" s="6">
        <v>58847935.925500497</v>
      </c>
      <c r="F2334" s="6">
        <v>57547697.564843804</v>
      </c>
      <c r="G2334" s="6">
        <v>24496151.004785199</v>
      </c>
      <c r="H2334" s="6">
        <v>37706768.013574198</v>
      </c>
      <c r="I2334" s="6">
        <v>22498330.3531738</v>
      </c>
      <c r="J2334" s="6">
        <v>30131789.388330098</v>
      </c>
      <c r="K2334" s="6">
        <f>AVERAGE(Tableau3[[#This Row],[Abundance+δ EtOH1]:[Abundance+δ EtOH4]])</f>
        <v>42847765.296792626</v>
      </c>
      <c r="L2334" s="6">
        <f>AVERAGE(Tableau3[[#This Row],[Abundance+δ Control1]:[Abundance+δ Control4]])</f>
        <v>28708259.689965822</v>
      </c>
      <c r="M2334" s="6">
        <f>STDEV(Tableau3[[#This Row],[Abundance+δ EtOH1]:[Abundance+δ EtOH4]])</f>
        <v>17888246.429704729</v>
      </c>
      <c r="N2334" s="6">
        <f>STDEV(Tableau3[[#This Row],[Abundance+δ Control1]:[Abundance+δ Control4]])</f>
        <v>6814315.098768156</v>
      </c>
      <c r="O2334" s="18">
        <f>_xlfn.T.TEST(Tableau3[[#This Row],[Abundance+δ EtOH1]:[Abundance+δ EtOH4]],Tableau3[[#This Row],[Abundance+δ Control1]:[Abundance+δ Control4]],2,2)</f>
        <v>0.19006090344993276</v>
      </c>
      <c r="P2334" s="6">
        <v>2333</v>
      </c>
      <c r="Q2334" s="6">
        <f>(Tableau3[[#This Row],[p-value]]*4872)/Tableau3[[#This Row],[Ranking]]</f>
        <v>0.39690386695588192</v>
      </c>
      <c r="R2334" s="6">
        <v>0.44942832225070678</v>
      </c>
      <c r="S2334" s="6" t="s">
        <v>38</v>
      </c>
      <c r="T2334" s="6" t="s">
        <v>38</v>
      </c>
    </row>
    <row r="2335" spans="1:20" x14ac:dyDescent="0.3">
      <c r="A2335" s="7" t="s">
        <v>3002</v>
      </c>
      <c r="B2335" s="45" t="s">
        <v>3003</v>
      </c>
      <c r="C2335" s="7">
        <v>5255645.9759765593</v>
      </c>
      <c r="D2335" s="7">
        <v>5041129.2582031293</v>
      </c>
      <c r="E2335" s="7">
        <v>10759765.3583008</v>
      </c>
      <c r="F2335" s="7">
        <v>10888842.3617188</v>
      </c>
      <c r="G2335" s="7">
        <v>5802014.5387207</v>
      </c>
      <c r="H2335" s="7">
        <v>6894776.7054687496</v>
      </c>
      <c r="I2335" s="7">
        <v>4237752.5814453093</v>
      </c>
      <c r="J2335" s="7">
        <v>4709966.3192382799</v>
      </c>
      <c r="K2335" s="7">
        <f>AVERAGE(Tableau3[[#This Row],[Abundance+δ EtOH1]:[Abundance+δ EtOH4]])</f>
        <v>7986345.738549822</v>
      </c>
      <c r="L2335" s="7">
        <f>AVERAGE(Tableau3[[#This Row],[Abundance+δ Control1]:[Abundance+δ Control4]])</f>
        <v>5411127.5362182595</v>
      </c>
      <c r="M2335" s="7">
        <f>STDEV(Tableau3[[#This Row],[Abundance+δ EtOH1]:[Abundance+δ EtOH4]])</f>
        <v>3278585.2814972126</v>
      </c>
      <c r="N2335" s="7">
        <f>STDEV(Tableau3[[#This Row],[Abundance+δ Control1]:[Abundance+δ Control4]])</f>
        <v>1186373.0923601117</v>
      </c>
      <c r="O2335" s="19">
        <f>_xlfn.T.TEST(Tableau3[[#This Row],[Abundance+δ EtOH1]:[Abundance+δ EtOH4]],Tableau3[[#This Row],[Abundance+δ Control1]:[Abundance+δ Control4]],2,2)</f>
        <v>0.19009096719045335</v>
      </c>
      <c r="P2335" s="7">
        <v>2334</v>
      </c>
      <c r="Q2335" s="7">
        <f>(Tableau3[[#This Row],[p-value]]*4872)/Tableau3[[#This Row],[Ranking]]</f>
        <v>0.39679656904536792</v>
      </c>
      <c r="R2335" s="7">
        <v>0.45941327604046139</v>
      </c>
      <c r="S2335" s="7" t="s">
        <v>38</v>
      </c>
      <c r="T2335" s="7" t="s">
        <v>38</v>
      </c>
    </row>
    <row r="2336" spans="1:20" x14ac:dyDescent="0.3">
      <c r="A2336" s="6" t="s">
        <v>3962</v>
      </c>
      <c r="B2336" s="44" t="s">
        <v>3963</v>
      </c>
      <c r="C2336" s="6">
        <v>13866049.94375</v>
      </c>
      <c r="D2336" s="6">
        <v>12466752.5882813</v>
      </c>
      <c r="E2336" s="6">
        <v>24116459.999414101</v>
      </c>
      <c r="F2336" s="6">
        <v>28851889.089257799</v>
      </c>
      <c r="G2336" s="6">
        <v>12942567.417382799</v>
      </c>
      <c r="H2336" s="6">
        <v>18174106.0482422</v>
      </c>
      <c r="I2336" s="6">
        <v>8685903.454492189</v>
      </c>
      <c r="J2336" s="6">
        <v>13373184.791894499</v>
      </c>
      <c r="K2336" s="6">
        <f>AVERAGE(Tableau3[[#This Row],[Abundance+δ EtOH1]:[Abundance+δ EtOH4]])</f>
        <v>19825287.905175798</v>
      </c>
      <c r="L2336" s="6">
        <f>AVERAGE(Tableau3[[#This Row],[Abundance+δ Control1]:[Abundance+δ Control4]])</f>
        <v>13293940.42800292</v>
      </c>
      <c r="M2336" s="6">
        <f>STDEV(Tableau3[[#This Row],[Abundance+δ EtOH1]:[Abundance+δ EtOH4]])</f>
        <v>7948883.4849036606</v>
      </c>
      <c r="N2336" s="6">
        <f>STDEV(Tableau3[[#This Row],[Abundance+δ Control1]:[Abundance+δ Control4]])</f>
        <v>3880711.4421631666</v>
      </c>
      <c r="O2336" s="18">
        <f>_xlfn.T.TEST(Tableau3[[#This Row],[Abundance+δ EtOH1]:[Abundance+δ EtOH4]],Tableau3[[#This Row],[Abundance+δ Control1]:[Abundance+δ Control4]],2,2)</f>
        <v>0.19020748896810422</v>
      </c>
      <c r="P2336" s="6">
        <v>2335</v>
      </c>
      <c r="Q2336" s="6">
        <f>(Tableau3[[#This Row],[p-value]]*4872)/Tableau3[[#This Row],[Ranking]]</f>
        <v>0.39686975856642559</v>
      </c>
      <c r="R2336" s="6">
        <v>0.4871252696146392</v>
      </c>
      <c r="S2336" s="6" t="s">
        <v>38</v>
      </c>
      <c r="T2336" s="6" t="s">
        <v>38</v>
      </c>
    </row>
    <row r="2337" spans="1:20" x14ac:dyDescent="0.3">
      <c r="A2337" s="7" t="s">
        <v>10156</v>
      </c>
      <c r="B2337" s="45" t="s">
        <v>10157</v>
      </c>
      <c r="C2337" s="7">
        <v>190729.01796875001</v>
      </c>
      <c r="D2337" s="7">
        <v>100091.98671875001</v>
      </c>
      <c r="E2337" s="7">
        <v>12746.8451171875</v>
      </c>
      <c r="F2337" s="7">
        <v>28478.699609374999</v>
      </c>
      <c r="G2337" s="7">
        <v>16202.6361328125</v>
      </c>
      <c r="H2337" s="7">
        <v>10507.3548828125</v>
      </c>
      <c r="I2337" s="7">
        <v>17858.208398437499</v>
      </c>
      <c r="J2337" s="7">
        <v>43633.819726562499</v>
      </c>
      <c r="K2337" s="7">
        <f>AVERAGE(Tableau3[[#This Row],[Abundance+δ EtOH1]:[Abundance+δ EtOH4]])</f>
        <v>83011.637353515616</v>
      </c>
      <c r="L2337" s="7">
        <f>AVERAGE(Tableau3[[#This Row],[Abundance+δ Control1]:[Abundance+δ Control4]])</f>
        <v>22050.504785156249</v>
      </c>
      <c r="M2337" s="7">
        <f>STDEV(Tableau3[[#This Row],[Abundance+δ EtOH1]:[Abundance+δ EtOH4]])</f>
        <v>81252.189197310072</v>
      </c>
      <c r="N2337" s="7">
        <f>STDEV(Tableau3[[#This Row],[Abundance+δ Control1]:[Abundance+δ Control4]])</f>
        <v>14729.298583628803</v>
      </c>
      <c r="O2337" s="19">
        <f>_xlfn.T.TEST(Tableau3[[#This Row],[Abundance+δ EtOH1]:[Abundance+δ EtOH4]],Tableau3[[#This Row],[Abundance+δ Control1]:[Abundance+δ Control4]],2,2)</f>
        <v>0.19027661835674808</v>
      </c>
      <c r="P2337" s="7">
        <v>2336</v>
      </c>
      <c r="Q2337" s="7">
        <f>(Tableau3[[#This Row],[p-value]]*4872)/Tableau3[[#This Row],[Ranking]]</f>
        <v>0.39684404307965609</v>
      </c>
      <c r="R2337" s="7">
        <v>2.2453797577902779</v>
      </c>
      <c r="S2337" s="7" t="s">
        <v>38</v>
      </c>
      <c r="T2337" s="7" t="s">
        <v>9871</v>
      </c>
    </row>
    <row r="2338" spans="1:20" x14ac:dyDescent="0.3">
      <c r="A2338" s="6" t="s">
        <v>6141</v>
      </c>
      <c r="B2338" s="44" t="s">
        <v>6142</v>
      </c>
      <c r="C2338" s="6">
        <v>7228911.7738281293</v>
      </c>
      <c r="D2338" s="6">
        <v>7524838.5843749996</v>
      </c>
      <c r="E2338" s="6">
        <v>11251151.9847656</v>
      </c>
      <c r="F2338" s="6">
        <v>13033052.3226563</v>
      </c>
      <c r="G2338" s="6">
        <v>7564840.9085937496</v>
      </c>
      <c r="H2338" s="6">
        <v>9669223.2132812496</v>
      </c>
      <c r="I2338" s="6">
        <v>5107455.9862304693</v>
      </c>
      <c r="J2338" s="6">
        <v>6560580.4012695299</v>
      </c>
      <c r="K2338" s="6">
        <f>AVERAGE(Tableau3[[#This Row],[Abundance+δ EtOH1]:[Abundance+δ EtOH4]])</f>
        <v>9759488.6664062571</v>
      </c>
      <c r="L2338" s="6">
        <f>AVERAGE(Tableau3[[#This Row],[Abundance+δ Control1]:[Abundance+δ Control4]])</f>
        <v>7225525.1273437496</v>
      </c>
      <c r="M2338" s="6">
        <f>STDEV(Tableau3[[#This Row],[Abundance+δ EtOH1]:[Abundance+δ EtOH4]])</f>
        <v>2848318.7359816683</v>
      </c>
      <c r="N2338" s="6">
        <f>STDEV(Tableau3[[#This Row],[Abundance+δ Control1]:[Abundance+δ Control4]])</f>
        <v>1916173.6099050965</v>
      </c>
      <c r="O2338" s="18">
        <f>_xlfn.T.TEST(Tableau3[[#This Row],[Abundance+δ EtOH1]:[Abundance+δ EtOH4]],Tableau3[[#This Row],[Abundance+δ Control1]:[Abundance+δ Control4]],2,2)</f>
        <v>0.19032466375359788</v>
      </c>
      <c r="P2338" s="6">
        <v>2337</v>
      </c>
      <c r="Q2338" s="6">
        <f>(Tableau3[[#This Row],[p-value]]*4872)/Tableau3[[#This Row],[Ranking]]</f>
        <v>0.39677439529633241</v>
      </c>
      <c r="R2338" s="6">
        <v>0.35687694655700691</v>
      </c>
      <c r="S2338" s="6" t="s">
        <v>38</v>
      </c>
      <c r="T2338" s="6" t="s">
        <v>38</v>
      </c>
    </row>
    <row r="2339" spans="1:20" x14ac:dyDescent="0.3">
      <c r="A2339" s="7" t="s">
        <v>1251</v>
      </c>
      <c r="B2339" s="45" t="s">
        <v>1252</v>
      </c>
      <c r="C2339" s="7">
        <v>259494.78505859399</v>
      </c>
      <c r="D2339" s="7">
        <v>389236.68666992203</v>
      </c>
      <c r="E2339" s="7">
        <v>663680.90859374998</v>
      </c>
      <c r="F2339" s="7">
        <v>677926.13259277295</v>
      </c>
      <c r="G2339" s="7">
        <v>278061.59804687498</v>
      </c>
      <c r="H2339" s="7">
        <v>469202.59359130898</v>
      </c>
      <c r="I2339" s="7">
        <v>208355.667382813</v>
      </c>
      <c r="J2339" s="7">
        <v>341778.62490234402</v>
      </c>
      <c r="K2339" s="7">
        <f>AVERAGE(Tableau3[[#This Row],[Abundance+δ EtOH1]:[Abundance+δ EtOH4]])</f>
        <v>497584.62822875974</v>
      </c>
      <c r="L2339" s="7">
        <f>AVERAGE(Tableau3[[#This Row],[Abundance+δ Control1]:[Abundance+δ Control4]])</f>
        <v>324349.62098083529</v>
      </c>
      <c r="M2339" s="7">
        <f>STDEV(Tableau3[[#This Row],[Abundance+δ EtOH1]:[Abundance+δ EtOH4]])</f>
        <v>206992.0146673877</v>
      </c>
      <c r="N2339" s="7">
        <f>STDEV(Tableau3[[#This Row],[Abundance+δ Control1]:[Abundance+δ Control4]])</f>
        <v>110880.31413829591</v>
      </c>
      <c r="O2339" s="19">
        <f>_xlfn.T.TEST(Tableau3[[#This Row],[Abundance+δ EtOH1]:[Abundance+δ EtOH4]],Tableau3[[#This Row],[Abundance+δ Control1]:[Abundance+δ Control4]],2,2)</f>
        <v>0.19053622762006783</v>
      </c>
      <c r="P2339" s="7">
        <v>2338</v>
      </c>
      <c r="Q2339" s="7">
        <f>(Tableau3[[#This Row],[p-value]]*4872)/Tableau3[[#This Row],[Ranking]]</f>
        <v>0.39704555216636889</v>
      </c>
      <c r="R2339" s="7">
        <v>0.47226829143189297</v>
      </c>
      <c r="S2339" s="7" t="s">
        <v>38</v>
      </c>
      <c r="T2339" s="7" t="s">
        <v>38</v>
      </c>
    </row>
    <row r="2340" spans="1:20" x14ac:dyDescent="0.3">
      <c r="A2340" s="6" t="s">
        <v>8482</v>
      </c>
      <c r="B2340" s="44" t="s">
        <v>8483</v>
      </c>
      <c r="C2340" s="6">
        <v>1650994.1781250001</v>
      </c>
      <c r="D2340" s="6">
        <v>1708058.7835937501</v>
      </c>
      <c r="E2340" s="6">
        <v>4236984.8499999996</v>
      </c>
      <c r="F2340" s="6">
        <v>4024648.0375000001</v>
      </c>
      <c r="G2340" s="6">
        <v>1680493.04335938</v>
      </c>
      <c r="H2340" s="6">
        <v>2676559.6429687501</v>
      </c>
      <c r="I2340" s="6">
        <v>1208912.13710938</v>
      </c>
      <c r="J2340" s="6">
        <v>1462077.80117188</v>
      </c>
      <c r="K2340" s="6">
        <f>AVERAGE(Tableau3[[#This Row],[Abundance+δ EtOH1]:[Abundance+δ EtOH4]])</f>
        <v>2905171.4623046876</v>
      </c>
      <c r="L2340" s="6">
        <f>AVERAGE(Tableau3[[#This Row],[Abundance+δ Control1]:[Abundance+δ Control4]])</f>
        <v>1757010.6561523476</v>
      </c>
      <c r="M2340" s="6">
        <f>STDEV(Tableau3[[#This Row],[Abundance+δ EtOH1]:[Abundance+δ EtOH4]])</f>
        <v>1418096.6266723275</v>
      </c>
      <c r="N2340" s="6">
        <f>STDEV(Tableau3[[#This Row],[Abundance+δ Control1]:[Abundance+δ Control4]])</f>
        <v>642604.76700862579</v>
      </c>
      <c r="O2340" s="18">
        <f>_xlfn.T.TEST(Tableau3[[#This Row],[Abundance+δ EtOH1]:[Abundance+δ EtOH4]],Tableau3[[#This Row],[Abundance+δ Control1]:[Abundance+δ Control4]],2,2)</f>
        <v>0.19067693198917768</v>
      </c>
      <c r="P2340" s="6">
        <v>2339</v>
      </c>
      <c r="Q2340" s="6">
        <f>(Tableau3[[#This Row],[p-value]]*4872)/Tableau3[[#This Row],[Ranking]]</f>
        <v>0.39716888099669673</v>
      </c>
      <c r="R2340" s="6">
        <v>0.59522805717647753</v>
      </c>
      <c r="S2340" s="6" t="s">
        <v>38</v>
      </c>
      <c r="T2340" s="6" t="s">
        <v>38</v>
      </c>
    </row>
    <row r="2341" spans="1:20" x14ac:dyDescent="0.3">
      <c r="A2341" s="7" t="s">
        <v>2700</v>
      </c>
      <c r="B2341" s="45" t="s">
        <v>2701</v>
      </c>
      <c r="C2341" s="7">
        <v>37930.311425781299</v>
      </c>
      <c r="D2341" s="7">
        <v>41764.245507812499</v>
      </c>
      <c r="E2341" s="7">
        <v>56881.236718749999</v>
      </c>
      <c r="F2341" s="7">
        <v>70342.715234375006</v>
      </c>
      <c r="G2341" s="7">
        <v>35637.539453124999</v>
      </c>
      <c r="H2341" s="7">
        <v>55081.863671874999</v>
      </c>
      <c r="I2341" s="7">
        <v>35946.410546874999</v>
      </c>
      <c r="J2341" s="7">
        <v>15450.026269531299</v>
      </c>
      <c r="K2341" s="7">
        <f>AVERAGE(Tableau3[[#This Row],[Abundance+δ EtOH1]:[Abundance+δ EtOH4]])</f>
        <v>51729.627221679701</v>
      </c>
      <c r="L2341" s="7">
        <f>AVERAGE(Tableau3[[#This Row],[Abundance+δ Control1]:[Abundance+δ Control4]])</f>
        <v>35528.959985351568</v>
      </c>
      <c r="M2341" s="7">
        <f>STDEV(Tableau3[[#This Row],[Abundance+δ EtOH1]:[Abundance+δ EtOH4]])</f>
        <v>14862.885261804055</v>
      </c>
      <c r="N2341" s="7">
        <f>STDEV(Tableau3[[#This Row],[Abundance+δ Control1]:[Abundance+δ Control4]])</f>
        <v>16182.971257991161</v>
      </c>
      <c r="O2341" s="19">
        <f>_xlfn.T.TEST(Tableau3[[#This Row],[Abundance+δ EtOH1]:[Abundance+δ EtOH4]],Tableau3[[#This Row],[Abundance+δ Control1]:[Abundance+δ Control4]],2,2)</f>
        <v>0.19075605982418564</v>
      </c>
      <c r="P2341" s="7">
        <v>2340</v>
      </c>
      <c r="Q2341" s="7">
        <f>(Tableau3[[#This Row],[p-value]]*4872)/Tableau3[[#This Row],[Ranking]]</f>
        <v>0.39716389891599679</v>
      </c>
      <c r="R2341" s="7">
        <v>0.46289519763113762</v>
      </c>
      <c r="S2341" s="7" t="s">
        <v>38</v>
      </c>
      <c r="T2341" s="7" t="s">
        <v>38</v>
      </c>
    </row>
    <row r="2342" spans="1:20" x14ac:dyDescent="0.3">
      <c r="A2342" s="6" t="s">
        <v>5537</v>
      </c>
      <c r="B2342" s="44" t="s">
        <v>5538</v>
      </c>
      <c r="C2342" s="6">
        <v>215662.43593750001</v>
      </c>
      <c r="D2342" s="6">
        <v>183857.81875000001</v>
      </c>
      <c r="E2342" s="6">
        <v>498678.1</v>
      </c>
      <c r="F2342" s="6">
        <v>474672.70937499998</v>
      </c>
      <c r="G2342" s="6">
        <v>263805.80312499998</v>
      </c>
      <c r="H2342" s="6">
        <v>265118.70156249998</v>
      </c>
      <c r="I2342" s="6">
        <v>166826.58828125001</v>
      </c>
      <c r="J2342" s="6">
        <v>155759.12343750001</v>
      </c>
      <c r="K2342" s="6">
        <f>AVERAGE(Tableau3[[#This Row],[Abundance+δ EtOH1]:[Abundance+δ EtOH4]])</f>
        <v>343217.76601562498</v>
      </c>
      <c r="L2342" s="6">
        <f>AVERAGE(Tableau3[[#This Row],[Abundance+δ Control1]:[Abundance+δ Control4]])</f>
        <v>212877.55410156248</v>
      </c>
      <c r="M2342" s="6">
        <f>STDEV(Tableau3[[#This Row],[Abundance+δ EtOH1]:[Abundance+δ EtOH4]])</f>
        <v>166447.46178097973</v>
      </c>
      <c r="N2342" s="6">
        <f>STDEV(Tableau3[[#This Row],[Abundance+δ Control1]:[Abundance+δ Control4]])</f>
        <v>59738.40364773076</v>
      </c>
      <c r="O2342" s="18">
        <f>_xlfn.T.TEST(Tableau3[[#This Row],[Abundance+δ EtOH1]:[Abundance+δ EtOH4]],Tableau3[[#This Row],[Abundance+δ Control1]:[Abundance+δ Control4]],2,2)</f>
        <v>0.19089817295194558</v>
      </c>
      <c r="P2342" s="6">
        <v>2341</v>
      </c>
      <c r="Q2342" s="6">
        <f>(Tableau3[[#This Row],[p-value]]*4872)/Tableau3[[#This Row],[Ranking]]</f>
        <v>0.39729000368298972</v>
      </c>
      <c r="R2342" s="6">
        <v>0.57767158457898837</v>
      </c>
      <c r="S2342" s="6" t="s">
        <v>38</v>
      </c>
      <c r="T2342" s="6" t="s">
        <v>38</v>
      </c>
    </row>
    <row r="2343" spans="1:20" x14ac:dyDescent="0.3">
      <c r="A2343" s="7" t="s">
        <v>6889</v>
      </c>
      <c r="B2343" s="45" t="s">
        <v>6890</v>
      </c>
      <c r="C2343" s="7">
        <v>565302.97499999998</v>
      </c>
      <c r="D2343" s="7">
        <v>526817.85195312498</v>
      </c>
      <c r="E2343" s="7">
        <v>810416.43593749998</v>
      </c>
      <c r="F2343" s="7">
        <v>1042113.803125</v>
      </c>
      <c r="G2343" s="7">
        <v>547862.26796874998</v>
      </c>
      <c r="H2343" s="7">
        <v>573107.43593749998</v>
      </c>
      <c r="I2343" s="7">
        <v>428921.27578124998</v>
      </c>
      <c r="J2343" s="7">
        <v>641878.99062499998</v>
      </c>
      <c r="K2343" s="7">
        <f>AVERAGE(Tableau3[[#This Row],[Abundance+δ EtOH1]:[Abundance+δ EtOH4]])</f>
        <v>736162.76650390623</v>
      </c>
      <c r="L2343" s="7">
        <f>AVERAGE(Tableau3[[#This Row],[Abundance+δ Control1]:[Abundance+δ Control4]])</f>
        <v>547942.49257812498</v>
      </c>
      <c r="M2343" s="7">
        <f>STDEV(Tableau3[[#This Row],[Abundance+δ EtOH1]:[Abundance+δ EtOH4]])</f>
        <v>239539.84069106853</v>
      </c>
      <c r="N2343" s="7">
        <f>STDEV(Tableau3[[#This Row],[Abundance+δ Control1]:[Abundance+δ Control4]])</f>
        <v>88738.185172990197</v>
      </c>
      <c r="O2343" s="19">
        <f>_xlfn.T.TEST(Tableau3[[#This Row],[Abundance+δ EtOH1]:[Abundance+δ EtOH4]],Tableau3[[#This Row],[Abundance+δ Control1]:[Abundance+δ Control4]],2,2)</f>
        <v>0.19101017029780773</v>
      </c>
      <c r="P2343" s="7">
        <v>2342</v>
      </c>
      <c r="Q2343" s="7">
        <f>(Tableau3[[#This Row],[p-value]]*4872)/Tableau3[[#This Row],[Ranking]]</f>
        <v>0.39735335170406455</v>
      </c>
      <c r="R2343" s="7">
        <v>0.35742761101805232</v>
      </c>
      <c r="S2343" s="7" t="s">
        <v>38</v>
      </c>
      <c r="T2343" s="7" t="s">
        <v>38</v>
      </c>
    </row>
    <row r="2344" spans="1:20" x14ac:dyDescent="0.3">
      <c r="A2344" s="6" t="s">
        <v>2926</v>
      </c>
      <c r="B2344" s="44" t="s">
        <v>2927</v>
      </c>
      <c r="C2344" s="6">
        <v>66787.150781250006</v>
      </c>
      <c r="D2344" s="6">
        <v>119689.47500000001</v>
      </c>
      <c r="E2344" s="6">
        <v>120406.99062500001</v>
      </c>
      <c r="F2344" s="6">
        <v>122990.92812500001</v>
      </c>
      <c r="G2344" s="6">
        <v>68319.018457031299</v>
      </c>
      <c r="H2344" s="6">
        <v>106408.72890625001</v>
      </c>
      <c r="I2344" s="6">
        <v>43336.509179687499</v>
      </c>
      <c r="J2344" s="6">
        <v>95964.334375000006</v>
      </c>
      <c r="K2344" s="6">
        <f>AVERAGE(Tableau3[[#This Row],[Abundance+δ EtOH1]:[Abundance+δ EtOH4]])</f>
        <v>107468.63613281251</v>
      </c>
      <c r="L2344" s="6">
        <f>AVERAGE(Tableau3[[#This Row],[Abundance+δ Control1]:[Abundance+δ Control4]])</f>
        <v>78507.147729492208</v>
      </c>
      <c r="M2344" s="6">
        <f>STDEV(Tableau3[[#This Row],[Abundance+δ EtOH1]:[Abundance+δ EtOH4]])</f>
        <v>27158.023484066947</v>
      </c>
      <c r="N2344" s="6">
        <f>STDEV(Tableau3[[#This Row],[Abundance+δ Control1]:[Abundance+δ Control4]])</f>
        <v>28425.477960289307</v>
      </c>
      <c r="O2344" s="18">
        <f>_xlfn.T.TEST(Tableau3[[#This Row],[Abundance+δ EtOH1]:[Abundance+δ EtOH4]],Tableau3[[#This Row],[Abundance+δ Control1]:[Abundance+δ Control4]],2,2)</f>
        <v>0.19108629644162373</v>
      </c>
      <c r="P2344" s="6">
        <v>2343</v>
      </c>
      <c r="Q2344" s="6">
        <f>(Tableau3[[#This Row],[p-value]]*4872)/Tableau3[[#This Row],[Ranking]]</f>
        <v>0.39734205559692309</v>
      </c>
      <c r="R2344" s="6">
        <v>0.33943918273288531</v>
      </c>
      <c r="S2344" s="6" t="s">
        <v>38</v>
      </c>
      <c r="T2344" s="6" t="s">
        <v>38</v>
      </c>
    </row>
    <row r="2345" spans="1:20" x14ac:dyDescent="0.3">
      <c r="A2345" s="7" t="s">
        <v>5193</v>
      </c>
      <c r="B2345" s="45" t="s">
        <v>5194</v>
      </c>
      <c r="C2345" s="7">
        <v>5691375.1976562496</v>
      </c>
      <c r="D2345" s="7">
        <v>5252558.0707031293</v>
      </c>
      <c r="E2345" s="7">
        <v>11016101.1742188</v>
      </c>
      <c r="F2345" s="7">
        <v>13546900.584375</v>
      </c>
      <c r="G2345" s="7">
        <v>5590433.5604492193</v>
      </c>
      <c r="H2345" s="7">
        <v>7855297.4613281293</v>
      </c>
      <c r="I2345" s="7">
        <v>4349955.5458007799</v>
      </c>
      <c r="J2345" s="7">
        <v>4892456.5453124996</v>
      </c>
      <c r="K2345" s="7">
        <f>AVERAGE(Tableau3[[#This Row],[Abundance+δ EtOH1]:[Abundance+δ EtOH4]])</f>
        <v>8876733.7567382939</v>
      </c>
      <c r="L2345" s="7">
        <f>AVERAGE(Tableau3[[#This Row],[Abundance+δ Control1]:[Abundance+δ Control4]])</f>
        <v>5672035.7782226577</v>
      </c>
      <c r="M2345" s="7">
        <f>STDEV(Tableau3[[#This Row],[Abundance+δ EtOH1]:[Abundance+δ EtOH4]])</f>
        <v>4068927.3647199827</v>
      </c>
      <c r="N2345" s="7">
        <f>STDEV(Tableau3[[#This Row],[Abundance+δ Control1]:[Abundance+δ Control4]])</f>
        <v>1541528.5077056414</v>
      </c>
      <c r="O2345" s="19">
        <f>_xlfn.T.TEST(Tableau3[[#This Row],[Abundance+δ EtOH1]:[Abundance+δ EtOH4]],Tableau3[[#This Row],[Abundance+δ Control1]:[Abundance+δ Control4]],2,2)</f>
        <v>0.19116890632245057</v>
      </c>
      <c r="P2345" s="7">
        <v>2344</v>
      </c>
      <c r="Q2345" s="7">
        <f>(Tableau3[[#This Row],[p-value]]*4872)/Tableau3[[#This Row],[Ranking]]</f>
        <v>0.39734424556441089</v>
      </c>
      <c r="R2345" s="7">
        <v>0.53871852917073526</v>
      </c>
      <c r="S2345" s="7" t="s">
        <v>38</v>
      </c>
      <c r="T2345" s="7" t="s">
        <v>38</v>
      </c>
    </row>
    <row r="2346" spans="1:20" x14ac:dyDescent="0.3">
      <c r="A2346" s="6" t="s">
        <v>9679</v>
      </c>
      <c r="B2346" s="44" t="s">
        <v>9680</v>
      </c>
      <c r="C2346" s="6">
        <v>20992.990624999999</v>
      </c>
      <c r="D2346" s="6">
        <v>0.1</v>
      </c>
      <c r="E2346" s="6">
        <v>16448.430078124999</v>
      </c>
      <c r="F2346" s="6">
        <v>31441.310937499999</v>
      </c>
      <c r="G2346" s="6">
        <v>10386.8412109375</v>
      </c>
      <c r="H2346" s="6">
        <v>7560.9217773437504</v>
      </c>
      <c r="I2346" s="6">
        <v>0.1</v>
      </c>
      <c r="J2346" s="6">
        <v>9881.9271484375004</v>
      </c>
      <c r="K2346" s="6">
        <f>AVERAGE(Tableau3[[#This Row],[Abundance+δ EtOH1]:[Abundance+δ EtOH4]])</f>
        <v>17220.707910156249</v>
      </c>
      <c r="L2346" s="6">
        <f>AVERAGE(Tableau3[[#This Row],[Abundance+δ Control1]:[Abundance+δ Control4]])</f>
        <v>6957.4475341796879</v>
      </c>
      <c r="M2346" s="6">
        <f>STDEV(Tableau3[[#This Row],[Abundance+δ EtOH1]:[Abundance+δ EtOH4]])</f>
        <v>13084.359838973018</v>
      </c>
      <c r="N2346" s="6">
        <f>STDEV(Tableau3[[#This Row],[Abundance+δ Control1]:[Abundance+δ Control4]])</f>
        <v>4798.6868994866563</v>
      </c>
      <c r="O2346" s="18">
        <f>_xlfn.T.TEST(Tableau3[[#This Row],[Abundance+δ EtOH1]:[Abundance+δ EtOH4]],Tableau3[[#This Row],[Abundance+δ Control1]:[Abundance+δ Control4]],2,2)</f>
        <v>0.19121630450113855</v>
      </c>
      <c r="P2346" s="6">
        <v>2345</v>
      </c>
      <c r="Q2346" s="6">
        <f>(Tableau3[[#This Row],[p-value]]*4872)/Tableau3[[#This Row],[Ranking]]</f>
        <v>0.39727327741132068</v>
      </c>
      <c r="R2346" s="6">
        <v>1.3693733351912181</v>
      </c>
      <c r="S2346" s="6" t="s">
        <v>38</v>
      </c>
      <c r="T2346" s="6" t="s">
        <v>38</v>
      </c>
    </row>
    <row r="2347" spans="1:20" x14ac:dyDescent="0.3">
      <c r="A2347" s="7" t="s">
        <v>8130</v>
      </c>
      <c r="B2347" s="45" t="s">
        <v>8131</v>
      </c>
      <c r="C2347" s="7">
        <v>0.1</v>
      </c>
      <c r="D2347" s="7">
        <v>0.1</v>
      </c>
      <c r="E2347" s="7">
        <v>71369.662500000006</v>
      </c>
      <c r="F2347" s="7">
        <v>182506.13125000001</v>
      </c>
      <c r="G2347" s="7">
        <v>0.1</v>
      </c>
      <c r="H2347" s="7">
        <v>0.1</v>
      </c>
      <c r="I2347" s="7">
        <v>0.1</v>
      </c>
      <c r="J2347" s="7">
        <v>0.1</v>
      </c>
      <c r="K2347" s="7">
        <f>AVERAGE(Tableau3[[#This Row],[Abundance+δ EtOH1]:[Abundance+δ EtOH4]])</f>
        <v>63468.998437500006</v>
      </c>
      <c r="L2347" s="7">
        <f>AVERAGE(Tableau3[[#This Row],[Abundance+δ Control1]:[Abundance+δ Control4]])</f>
        <v>0.1</v>
      </c>
      <c r="M2347" s="7">
        <f>STDEV(Tableau3[[#This Row],[Abundance+δ EtOH1]:[Abundance+δ EtOH4]])</f>
        <v>86195.246617951852</v>
      </c>
      <c r="N2347" s="7">
        <f>STDEV(Tableau3[[#This Row],[Abundance+δ Control1]:[Abundance+δ Control4]])</f>
        <v>0</v>
      </c>
      <c r="O2347" s="19">
        <f>_xlfn.T.TEST(Tableau3[[#This Row],[Abundance+δ EtOH1]:[Abundance+δ EtOH4]],Tableau3[[#This Row],[Abundance+δ Control1]:[Abundance+δ Control4]],2,2)</f>
        <v>0.19126207983579896</v>
      </c>
      <c r="P2347" s="7">
        <v>2346</v>
      </c>
      <c r="Q2347" s="7">
        <f>(Tableau3[[#This Row],[p-value]]*4872)/Tableau3[[#This Row],[Ranking]]</f>
        <v>0.39719899955669757</v>
      </c>
      <c r="R2347" s="7">
        <v>18.95376445612866</v>
      </c>
      <c r="S2347" s="7" t="s">
        <v>38</v>
      </c>
      <c r="T2347" s="7" t="s">
        <v>38</v>
      </c>
    </row>
    <row r="2348" spans="1:20" x14ac:dyDescent="0.3">
      <c r="A2348" s="6" t="s">
        <v>5825</v>
      </c>
      <c r="B2348" s="44" t="s">
        <v>5826</v>
      </c>
      <c r="C2348" s="6">
        <v>391241.72890624998</v>
      </c>
      <c r="D2348" s="6">
        <v>360413.03945312498</v>
      </c>
      <c r="E2348" s="6">
        <v>493031.33437499998</v>
      </c>
      <c r="F2348" s="6">
        <v>566996.50624999998</v>
      </c>
      <c r="G2348" s="6">
        <v>429087.39296874998</v>
      </c>
      <c r="H2348" s="6">
        <v>395081.79726562498</v>
      </c>
      <c r="I2348" s="6">
        <v>244579.77382812501</v>
      </c>
      <c r="J2348" s="6">
        <v>376065.76210937498</v>
      </c>
      <c r="K2348" s="6">
        <f>AVERAGE(Tableau3[[#This Row],[Abundance+δ EtOH1]:[Abundance+δ EtOH4]])</f>
        <v>452920.65224609373</v>
      </c>
      <c r="L2348" s="6">
        <f>AVERAGE(Tableau3[[#This Row],[Abundance+δ Control1]:[Abundance+δ Control4]])</f>
        <v>361203.68154296873</v>
      </c>
      <c r="M2348" s="6">
        <f>STDEV(Tableau3[[#This Row],[Abundance+δ EtOH1]:[Abundance+δ EtOH4]])</f>
        <v>94840.419120019302</v>
      </c>
      <c r="N2348" s="6">
        <f>STDEV(Tableau3[[#This Row],[Abundance+δ Control1]:[Abundance+δ Control4]])</f>
        <v>80783.542654221339</v>
      </c>
      <c r="O2348" s="18">
        <f>_xlfn.T.TEST(Tableau3[[#This Row],[Abundance+δ EtOH1]:[Abundance+δ EtOH4]],Tableau3[[#This Row],[Abundance+δ Control1]:[Abundance+δ Control4]],2,2)</f>
        <v>0.1913356009960423</v>
      </c>
      <c r="P2348" s="6">
        <v>2347</v>
      </c>
      <c r="Q2348" s="6">
        <f>(Tableau3[[#This Row],[p-value]]*4872)/Tableau3[[#This Row],[Ranking]]</f>
        <v>0.39718238093426422</v>
      </c>
      <c r="R2348" s="6">
        <v>0.28660728182716411</v>
      </c>
      <c r="S2348" s="6" t="s">
        <v>38</v>
      </c>
      <c r="T2348" s="6" t="s">
        <v>38</v>
      </c>
    </row>
    <row r="2349" spans="1:20" x14ac:dyDescent="0.3">
      <c r="A2349" s="7" t="s">
        <v>8961</v>
      </c>
      <c r="B2349" s="45" t="s">
        <v>8962</v>
      </c>
      <c r="C2349" s="7">
        <v>1214660.1820312501</v>
      </c>
      <c r="D2349" s="7">
        <v>1103026.38710938</v>
      </c>
      <c r="E2349" s="7">
        <v>1972817.3890625001</v>
      </c>
      <c r="F2349" s="7">
        <v>2544338.9750000001</v>
      </c>
      <c r="G2349" s="7">
        <v>1209394.5257812501</v>
      </c>
      <c r="H2349" s="7">
        <v>1688641.4281250001</v>
      </c>
      <c r="I2349" s="7">
        <v>818478.12734374998</v>
      </c>
      <c r="J2349" s="7">
        <v>752690.38320312498</v>
      </c>
      <c r="K2349" s="7">
        <f>AVERAGE(Tableau3[[#This Row],[Abundance+δ EtOH1]:[Abundance+δ EtOH4]])</f>
        <v>1708710.7333007823</v>
      </c>
      <c r="L2349" s="7">
        <f>AVERAGE(Tableau3[[#This Row],[Abundance+δ Control1]:[Abundance+δ Control4]])</f>
        <v>1117301.1161132813</v>
      </c>
      <c r="M2349" s="7">
        <f>STDEV(Tableau3[[#This Row],[Abundance+δ EtOH1]:[Abundance+δ EtOH4]])</f>
        <v>677978.94715937506</v>
      </c>
      <c r="N2349" s="7">
        <f>STDEV(Tableau3[[#This Row],[Abundance+δ Control1]:[Abundance+δ Control4]])</f>
        <v>430947.44977562962</v>
      </c>
      <c r="O2349" s="19">
        <f>_xlfn.T.TEST(Tableau3[[#This Row],[Abundance+δ EtOH1]:[Abundance+δ EtOH4]],Tableau3[[#This Row],[Abundance+δ Control1]:[Abundance+δ Control4]],2,2)</f>
        <v>0.19134498297906413</v>
      </c>
      <c r="P2349" s="7">
        <v>2348</v>
      </c>
      <c r="Q2349" s="7">
        <f>(Tableau3[[#This Row],[p-value]]*4872)/Tableau3[[#This Row],[Ranking]]</f>
        <v>0.39703269040630346</v>
      </c>
      <c r="R2349" s="7">
        <v>0.52695356857542708</v>
      </c>
      <c r="S2349" s="7" t="s">
        <v>38</v>
      </c>
      <c r="T2349" s="7" t="s">
        <v>38</v>
      </c>
    </row>
    <row r="2350" spans="1:20" x14ac:dyDescent="0.3">
      <c r="A2350" s="6" t="s">
        <v>6237</v>
      </c>
      <c r="B2350" s="44" t="s">
        <v>6238</v>
      </c>
      <c r="C2350" s="6">
        <v>14313463.8104492</v>
      </c>
      <c r="D2350" s="6">
        <v>12161835.3114258</v>
      </c>
      <c r="E2350" s="6">
        <v>23555573.3304688</v>
      </c>
      <c r="F2350" s="6">
        <v>25047622.537500001</v>
      </c>
      <c r="G2350" s="6">
        <v>13525248.4664551</v>
      </c>
      <c r="H2350" s="6">
        <v>16724230.490625</v>
      </c>
      <c r="I2350" s="6">
        <v>9566060.1124511696</v>
      </c>
      <c r="J2350" s="6">
        <v>14295027.3929688</v>
      </c>
      <c r="K2350" s="6">
        <f>AVERAGE(Tableau3[[#This Row],[Abundance+δ EtOH1]:[Abundance+δ EtOH4]])</f>
        <v>18769623.74746095</v>
      </c>
      <c r="L2350" s="6">
        <f>AVERAGE(Tableau3[[#This Row],[Abundance+δ Control1]:[Abundance+δ Control4]])</f>
        <v>13527641.615625016</v>
      </c>
      <c r="M2350" s="6">
        <f>STDEV(Tableau3[[#This Row],[Abundance+δ EtOH1]:[Abundance+δ EtOH4]])</f>
        <v>6476594.053936406</v>
      </c>
      <c r="N2350" s="6">
        <f>STDEV(Tableau3[[#This Row],[Abundance+δ Control1]:[Abundance+δ Control4]])</f>
        <v>2972159.433840171</v>
      </c>
      <c r="O2350" s="18">
        <f>_xlfn.T.TEST(Tableau3[[#This Row],[Abundance+δ EtOH1]:[Abundance+δ EtOH4]],Tableau3[[#This Row],[Abundance+δ Control1]:[Abundance+δ Control4]],2,2)</f>
        <v>0.19163993751744376</v>
      </c>
      <c r="P2350" s="6">
        <v>2349</v>
      </c>
      <c r="Q2350" s="6">
        <f>(Tableau3[[#This Row],[p-value]]*4872)/Tableau3[[#This Row],[Ranking]]</f>
        <v>0.39747542596210561</v>
      </c>
      <c r="R2350" s="6">
        <v>0.4023066195688616</v>
      </c>
      <c r="S2350" s="6" t="s">
        <v>38</v>
      </c>
      <c r="T2350" s="6" t="s">
        <v>38</v>
      </c>
    </row>
    <row r="2351" spans="1:20" x14ac:dyDescent="0.3">
      <c r="A2351" s="7" t="s">
        <v>7060</v>
      </c>
      <c r="B2351" s="45" t="s">
        <v>7061</v>
      </c>
      <c r="C2351" s="7">
        <v>11922918.2201172</v>
      </c>
      <c r="D2351" s="7">
        <v>13155314.0238281</v>
      </c>
      <c r="E2351" s="7">
        <v>18657626.526757799</v>
      </c>
      <c r="F2351" s="7">
        <v>22918751.4300781</v>
      </c>
      <c r="G2351" s="7">
        <v>14359520.8617188</v>
      </c>
      <c r="H2351" s="7">
        <v>14423193.8207031</v>
      </c>
      <c r="I2351" s="7">
        <v>10514233.315820299</v>
      </c>
      <c r="J2351" s="7">
        <v>11182368.457421901</v>
      </c>
      <c r="K2351" s="7">
        <f>AVERAGE(Tableau3[[#This Row],[Abundance+δ EtOH1]:[Abundance+δ EtOH4]])</f>
        <v>16663652.550195299</v>
      </c>
      <c r="L2351" s="7">
        <f>AVERAGE(Tableau3[[#This Row],[Abundance+δ Control1]:[Abundance+δ Control4]])</f>
        <v>12619829.113916025</v>
      </c>
      <c r="M2351" s="7">
        <f>STDEV(Tableau3[[#This Row],[Abundance+δ EtOH1]:[Abundance+δ EtOH4]])</f>
        <v>5095265.6267131325</v>
      </c>
      <c r="N2351" s="7">
        <f>STDEV(Tableau3[[#This Row],[Abundance+δ Control1]:[Abundance+δ Control4]])</f>
        <v>2063853.8745903864</v>
      </c>
      <c r="O2351" s="19">
        <f>_xlfn.T.TEST(Tableau3[[#This Row],[Abundance+δ EtOH1]:[Abundance+δ EtOH4]],Tableau3[[#This Row],[Abundance+δ Control1]:[Abundance+δ Control4]],2,2)</f>
        <v>0.19165142721194098</v>
      </c>
      <c r="P2351" s="7">
        <v>2350</v>
      </c>
      <c r="Q2351" s="7">
        <f>(Tableau3[[#This Row],[p-value]]*4872)/Tableau3[[#This Row],[Ranking]]</f>
        <v>0.39733010781981976</v>
      </c>
      <c r="R2351" s="7">
        <v>0.31649631842172388</v>
      </c>
      <c r="S2351" s="7" t="s">
        <v>38</v>
      </c>
      <c r="T2351" s="7" t="s">
        <v>38</v>
      </c>
    </row>
    <row r="2352" spans="1:20" x14ac:dyDescent="0.3">
      <c r="A2352" s="6" t="s">
        <v>2889</v>
      </c>
      <c r="B2352" s="44" t="s">
        <v>2890</v>
      </c>
      <c r="C2352" s="6">
        <v>2813857.1170898401</v>
      </c>
      <c r="D2352" s="6">
        <v>3102205.5531250001</v>
      </c>
      <c r="E2352" s="6">
        <v>6906994.2445312496</v>
      </c>
      <c r="F2352" s="6">
        <v>8161928.1136718793</v>
      </c>
      <c r="G2352" s="6">
        <v>3228101.3900390598</v>
      </c>
      <c r="H2352" s="6">
        <v>4003610.7733398401</v>
      </c>
      <c r="I2352" s="6">
        <v>2185867.1214843802</v>
      </c>
      <c r="J2352" s="6">
        <v>3338571.7777343802</v>
      </c>
      <c r="K2352" s="6">
        <f>AVERAGE(Tableau3[[#This Row],[Abundance+δ EtOH1]:[Abundance+δ EtOH4]])</f>
        <v>5246246.2571044927</v>
      </c>
      <c r="L2352" s="6">
        <f>AVERAGE(Tableau3[[#This Row],[Abundance+δ Control1]:[Abundance+δ Control4]])</f>
        <v>3189037.7656494151</v>
      </c>
      <c r="M2352" s="6">
        <f>STDEV(Tableau3[[#This Row],[Abundance+δ EtOH1]:[Abundance+δ EtOH4]])</f>
        <v>2693987.8764414378</v>
      </c>
      <c r="N2352" s="6">
        <f>STDEV(Tableau3[[#This Row],[Abundance+δ Control1]:[Abundance+δ Control4]])</f>
        <v>751391.35690464266</v>
      </c>
      <c r="O2352" s="18">
        <f>_xlfn.T.TEST(Tableau3[[#This Row],[Abundance+δ EtOH1]:[Abundance+δ EtOH4]],Tableau3[[#This Row],[Abundance+δ Control1]:[Abundance+δ Control4]],2,2)</f>
        <v>0.191670118764172</v>
      </c>
      <c r="P2352" s="6">
        <v>2351</v>
      </c>
      <c r="Q2352" s="6">
        <f>(Tableau3[[#This Row],[p-value]]*4872)/Tableau3[[#This Row],[Ranking]]</f>
        <v>0.39719983777926243</v>
      </c>
      <c r="R2352" s="6">
        <v>0.57777019702272903</v>
      </c>
      <c r="S2352" s="6" t="s">
        <v>38</v>
      </c>
      <c r="T2352" s="6" t="s">
        <v>38</v>
      </c>
    </row>
    <row r="2353" spans="1:20" x14ac:dyDescent="0.3">
      <c r="A2353" s="7" t="s">
        <v>4360</v>
      </c>
      <c r="B2353" s="45" t="s">
        <v>4361</v>
      </c>
      <c r="C2353" s="7">
        <v>860278.36953124998</v>
      </c>
      <c r="D2353" s="7">
        <v>637764.28749999998</v>
      </c>
      <c r="E2353" s="7">
        <v>1279585.8812500001</v>
      </c>
      <c r="F2353" s="7">
        <v>1629889.9593750001</v>
      </c>
      <c r="G2353" s="7">
        <v>756160.15273437498</v>
      </c>
      <c r="H2353" s="7">
        <v>1017119.56875</v>
      </c>
      <c r="I2353" s="7">
        <v>533541.44570312498</v>
      </c>
      <c r="J2353" s="7">
        <v>671011.06093749998</v>
      </c>
      <c r="K2353" s="7">
        <f>AVERAGE(Tableau3[[#This Row],[Abundance+δ EtOH1]:[Abundance+δ EtOH4]])</f>
        <v>1101879.6244140626</v>
      </c>
      <c r="L2353" s="7">
        <f>AVERAGE(Tableau3[[#This Row],[Abundance+δ Control1]:[Abundance+δ Control4]])</f>
        <v>744458.05703124998</v>
      </c>
      <c r="M2353" s="7">
        <f>STDEV(Tableau3[[#This Row],[Abundance+δ EtOH1]:[Abundance+δ EtOH4]])</f>
        <v>441266.60114719946</v>
      </c>
      <c r="N2353" s="7">
        <f>STDEV(Tableau3[[#This Row],[Abundance+δ Control1]:[Abundance+δ Control4]])</f>
        <v>203602.15878516089</v>
      </c>
      <c r="O2353" s="19">
        <f>_xlfn.T.TEST(Tableau3[[#This Row],[Abundance+δ EtOH1]:[Abundance+δ EtOH4]],Tableau3[[#This Row],[Abundance+δ Control1]:[Abundance+δ Control4]],2,2)</f>
        <v>0.19171126171909034</v>
      </c>
      <c r="P2353" s="7">
        <v>2352</v>
      </c>
      <c r="Q2353" s="7">
        <f>(Tableau3[[#This Row],[p-value]]*4872)/Tableau3[[#This Row],[Ranking]]</f>
        <v>0.39711618498954426</v>
      </c>
      <c r="R2353" s="7">
        <v>0.50100911789383273</v>
      </c>
      <c r="S2353" s="7" t="s">
        <v>38</v>
      </c>
      <c r="T2353" s="7" t="s">
        <v>38</v>
      </c>
    </row>
    <row r="2354" spans="1:20" x14ac:dyDescent="0.3">
      <c r="A2354" s="6" t="s">
        <v>1905</v>
      </c>
      <c r="B2354" s="44" t="s">
        <v>1906</v>
      </c>
      <c r="C2354" s="6">
        <v>422871.46718749998</v>
      </c>
      <c r="D2354" s="6">
        <v>378344.20156249998</v>
      </c>
      <c r="E2354" s="6">
        <v>713119.25624999998</v>
      </c>
      <c r="F2354" s="6">
        <v>863410.05312499998</v>
      </c>
      <c r="G2354" s="6">
        <v>406189.35</v>
      </c>
      <c r="H2354" s="6">
        <v>477442.34218749998</v>
      </c>
      <c r="I2354" s="6">
        <v>263699.46718749998</v>
      </c>
      <c r="J2354" s="6">
        <v>482858.38906249998</v>
      </c>
      <c r="K2354" s="6">
        <f>AVERAGE(Tableau3[[#This Row],[Abundance+δ EtOH1]:[Abundance+δ EtOH4]])</f>
        <v>594436.24453124998</v>
      </c>
      <c r="L2354" s="6">
        <f>AVERAGE(Tableau3[[#This Row],[Abundance+δ Control1]:[Abundance+δ Control4]])</f>
        <v>407547.38710937498</v>
      </c>
      <c r="M2354" s="6">
        <f>STDEV(Tableau3[[#This Row],[Abundance+δ EtOH1]:[Abundance+δ EtOH4]])</f>
        <v>232782.30949356884</v>
      </c>
      <c r="N2354" s="6">
        <f>STDEV(Tableau3[[#This Row],[Abundance+δ Control1]:[Abundance+δ Control4]])</f>
        <v>102063.90170084196</v>
      </c>
      <c r="O2354" s="18">
        <f>_xlfn.T.TEST(Tableau3[[#This Row],[Abundance+δ EtOH1]:[Abundance+δ EtOH4]],Tableau3[[#This Row],[Abundance+δ Control1]:[Abundance+δ Control4]],2,2)</f>
        <v>0.191814338407474</v>
      </c>
      <c r="P2354" s="6">
        <v>2353</v>
      </c>
      <c r="Q2354" s="6">
        <f>(Tableau3[[#This Row],[p-value]]*4872)/Tableau3[[#This Row],[Ranking]]</f>
        <v>0.39716084008551356</v>
      </c>
      <c r="R2354" s="6">
        <v>0.458776546230168</v>
      </c>
      <c r="S2354" s="6" t="s">
        <v>38</v>
      </c>
      <c r="T2354" s="6" t="s">
        <v>38</v>
      </c>
    </row>
    <row r="2355" spans="1:20" x14ac:dyDescent="0.3">
      <c r="A2355" s="7" t="s">
        <v>8338</v>
      </c>
      <c r="B2355" s="45" t="s">
        <v>8339</v>
      </c>
      <c r="C2355" s="7">
        <v>45243.705468749999</v>
      </c>
      <c r="D2355" s="7">
        <v>46245.85</v>
      </c>
      <c r="E2355" s="7">
        <v>84147.162500000006</v>
      </c>
      <c r="F2355" s="7">
        <v>88519.334375000006</v>
      </c>
      <c r="G2355" s="7">
        <v>0.1</v>
      </c>
      <c r="H2355" s="7">
        <v>74096.131250000006</v>
      </c>
      <c r="I2355" s="7">
        <v>30005.346093749999</v>
      </c>
      <c r="J2355" s="7">
        <v>45792.974999999999</v>
      </c>
      <c r="K2355" s="7">
        <f>AVERAGE(Tableau3[[#This Row],[Abundance+δ EtOH1]:[Abundance+δ EtOH4]])</f>
        <v>66039.013085937506</v>
      </c>
      <c r="L2355" s="7">
        <f>AVERAGE(Tableau3[[#This Row],[Abundance+δ Control1]:[Abundance+δ Control4]])</f>
        <v>37473.638085937506</v>
      </c>
      <c r="M2355" s="7">
        <f>STDEV(Tableau3[[#This Row],[Abundance+δ EtOH1]:[Abundance+δ EtOH4]])</f>
        <v>23505.205411436447</v>
      </c>
      <c r="N2355" s="7">
        <f>STDEV(Tableau3[[#This Row],[Abundance+δ Control1]:[Abundance+δ Control4]])</f>
        <v>30932.506171772693</v>
      </c>
      <c r="O2355" s="19">
        <f>_xlfn.T.TEST(Tableau3[[#This Row],[Abundance+δ EtOH1]:[Abundance+δ EtOH4]],Tableau3[[#This Row],[Abundance+δ Control1]:[Abundance+δ Control4]],2,2)</f>
        <v>0.19181566307568462</v>
      </c>
      <c r="P2355" s="7">
        <v>2354</v>
      </c>
      <c r="Q2355" s="7">
        <f>(Tableau3[[#This Row],[p-value]]*4872)/Tableau3[[#This Row],[Ranking]]</f>
        <v>0.39699486427558855</v>
      </c>
      <c r="R2355" s="7">
        <v>0.72359555431771172</v>
      </c>
      <c r="S2355" s="7" t="s">
        <v>38</v>
      </c>
      <c r="T2355" s="7" t="s">
        <v>38</v>
      </c>
    </row>
    <row r="2356" spans="1:20" x14ac:dyDescent="0.3">
      <c r="A2356" s="6" t="s">
        <v>7294</v>
      </c>
      <c r="B2356" s="44" t="s">
        <v>7295</v>
      </c>
      <c r="C2356" s="6">
        <v>522981.6</v>
      </c>
      <c r="D2356" s="6">
        <v>130731.25625000001</v>
      </c>
      <c r="E2356" s="6">
        <v>175848.67031250001</v>
      </c>
      <c r="F2356" s="6">
        <v>421581.75624999998</v>
      </c>
      <c r="G2356" s="6">
        <v>79189.432031250006</v>
      </c>
      <c r="H2356" s="6">
        <v>98418.760156250006</v>
      </c>
      <c r="I2356" s="6">
        <v>72266.615625000006</v>
      </c>
      <c r="J2356" s="6">
        <v>333013.68984374998</v>
      </c>
      <c r="K2356" s="6">
        <f>AVERAGE(Tableau3[[#This Row],[Abundance+δ EtOH1]:[Abundance+δ EtOH4]])</f>
        <v>312785.82070312498</v>
      </c>
      <c r="L2356" s="6">
        <f>AVERAGE(Tableau3[[#This Row],[Abundance+δ Control1]:[Abundance+δ Control4]])</f>
        <v>145722.12441406251</v>
      </c>
      <c r="M2356" s="6">
        <f>STDEV(Tableau3[[#This Row],[Abundance+δ EtOH1]:[Abundance+δ EtOH4]])</f>
        <v>189661.51324668032</v>
      </c>
      <c r="N2356" s="6">
        <f>STDEV(Tableau3[[#This Row],[Abundance+δ Control1]:[Abundance+δ Control4]])</f>
        <v>125350.24222603398</v>
      </c>
      <c r="O2356" s="18">
        <f>_xlfn.T.TEST(Tableau3[[#This Row],[Abundance+δ EtOH1]:[Abundance+δ EtOH4]],Tableau3[[#This Row],[Abundance+δ Control1]:[Abundance+δ Control4]],2,2)</f>
        <v>0.19203348918428595</v>
      </c>
      <c r="P2356" s="6">
        <v>2355</v>
      </c>
      <c r="Q2356" s="6">
        <f>(Tableau3[[#This Row],[p-value]]*4872)/Tableau3[[#This Row],[Ranking]]</f>
        <v>0.39727692539526166</v>
      </c>
      <c r="R2356" s="6">
        <v>1.2838875522401061</v>
      </c>
      <c r="S2356" s="6" t="s">
        <v>38</v>
      </c>
      <c r="T2356" s="6" t="s">
        <v>38</v>
      </c>
    </row>
    <row r="2357" spans="1:20" x14ac:dyDescent="0.3">
      <c r="A2357" s="7" t="s">
        <v>3846</v>
      </c>
      <c r="B2357" s="45" t="s">
        <v>3847</v>
      </c>
      <c r="C2357" s="7">
        <v>8097.3333984375004</v>
      </c>
      <c r="D2357" s="7">
        <v>9311.6097656250004</v>
      </c>
      <c r="E2357" s="7">
        <v>14341.6146484375</v>
      </c>
      <c r="F2357" s="7">
        <v>26581.756249999999</v>
      </c>
      <c r="G2357" s="7">
        <v>7714.9310546875004</v>
      </c>
      <c r="H2357" s="7">
        <v>10719.4798828125</v>
      </c>
      <c r="I2357" s="7">
        <v>7766.6830078125004</v>
      </c>
      <c r="J2357" s="7">
        <v>6824.7977539062504</v>
      </c>
      <c r="K2357" s="7">
        <f>AVERAGE(Tableau3[[#This Row],[Abundance+δ EtOH1]:[Abundance+δ EtOH4]])</f>
        <v>14583.078515625</v>
      </c>
      <c r="L2357" s="7">
        <f>AVERAGE(Tableau3[[#This Row],[Abundance+δ Control1]:[Abundance+δ Control4]])</f>
        <v>8256.4729248046879</v>
      </c>
      <c r="M2357" s="7">
        <f>STDEV(Tableau3[[#This Row],[Abundance+δ EtOH1]:[Abundance+δ EtOH4]])</f>
        <v>8443.5348971839885</v>
      </c>
      <c r="N2357" s="7">
        <f>STDEV(Tableau3[[#This Row],[Abundance+δ Control1]:[Abundance+δ Control4]])</f>
        <v>1697.9653343574876</v>
      </c>
      <c r="O2357" s="19">
        <f>_xlfn.T.TEST(Tableau3[[#This Row],[Abundance+δ EtOH1]:[Abundance+δ EtOH4]],Tableau3[[#This Row],[Abundance+δ Control1]:[Abundance+δ Control4]],2,2)</f>
        <v>0.19217949744778182</v>
      </c>
      <c r="P2357" s="7">
        <v>2356</v>
      </c>
      <c r="Q2357" s="7">
        <f>(Tableau3[[#This Row],[p-value]]*4872)/Tableau3[[#This Row],[Ranking]]</f>
        <v>0.39741023411103266</v>
      </c>
      <c r="R2357" s="7">
        <v>0.68629947669805158</v>
      </c>
      <c r="S2357" s="7" t="s">
        <v>38</v>
      </c>
      <c r="T2357" s="7" t="s">
        <v>38</v>
      </c>
    </row>
    <row r="2358" spans="1:20" x14ac:dyDescent="0.3">
      <c r="A2358" s="6" t="s">
        <v>6307</v>
      </c>
      <c r="B2358" s="44" t="s">
        <v>6308</v>
      </c>
      <c r="C2358" s="6">
        <v>11804054.2171875</v>
      </c>
      <c r="D2358" s="6">
        <v>11854842.7171875</v>
      </c>
      <c r="E2358" s="6">
        <v>16698943.44375</v>
      </c>
      <c r="F2358" s="6">
        <v>22065997.037500001</v>
      </c>
      <c r="G2358" s="6">
        <v>11296830.959375</v>
      </c>
      <c r="H2358" s="6">
        <v>15096415.6625</v>
      </c>
      <c r="I2358" s="6">
        <v>7528782.2835937496</v>
      </c>
      <c r="J2358" s="6">
        <v>11529000.5140625</v>
      </c>
      <c r="K2358" s="6">
        <f>AVERAGE(Tableau3[[#This Row],[Abundance+δ EtOH1]:[Abundance+δ EtOH4]])</f>
        <v>15605959.35390625</v>
      </c>
      <c r="L2358" s="6">
        <f>AVERAGE(Tableau3[[#This Row],[Abundance+δ Control1]:[Abundance+δ Control4]])</f>
        <v>11362757.354882812</v>
      </c>
      <c r="M2358" s="6">
        <f>STDEV(Tableau3[[#This Row],[Abundance+δ EtOH1]:[Abundance+δ EtOH4]])</f>
        <v>4880302.5789042916</v>
      </c>
      <c r="N2358" s="6">
        <f>STDEV(Tableau3[[#This Row],[Abundance+δ Control1]:[Abundance+δ Control4]])</f>
        <v>3091469.5687166592</v>
      </c>
      <c r="O2358" s="18">
        <f>_xlfn.T.TEST(Tableau3[[#This Row],[Abundance+δ EtOH1]:[Abundance+δ EtOH4]],Tableau3[[#This Row],[Abundance+δ Control1]:[Abundance+δ Control4]],2,2)</f>
        <v>0.19222534321492887</v>
      </c>
      <c r="P2358" s="6">
        <v>2357</v>
      </c>
      <c r="Q2358" s="6">
        <f>(Tableau3[[#This Row],[p-value]]*4872)/Tableau3[[#This Row],[Ranking]]</f>
        <v>0.39733639038741342</v>
      </c>
      <c r="R2358" s="6">
        <v>0.38572032395586298</v>
      </c>
      <c r="S2358" s="6" t="s">
        <v>38</v>
      </c>
      <c r="T2358" s="6" t="s">
        <v>38</v>
      </c>
    </row>
    <row r="2359" spans="1:20" x14ac:dyDescent="0.3">
      <c r="A2359" s="7" t="s">
        <v>6347</v>
      </c>
      <c r="B2359" s="45" t="s">
        <v>6348</v>
      </c>
      <c r="C2359" s="7">
        <v>1035939.85878906</v>
      </c>
      <c r="D2359" s="7">
        <v>1047489.00527344</v>
      </c>
      <c r="E2359" s="7">
        <v>2568012.6039062501</v>
      </c>
      <c r="F2359" s="7">
        <v>3111927.7328125001</v>
      </c>
      <c r="G2359" s="7">
        <v>1088190.8724609399</v>
      </c>
      <c r="H2359" s="7">
        <v>1428057.2982421899</v>
      </c>
      <c r="I2359" s="7">
        <v>683314.47646484396</v>
      </c>
      <c r="J2359" s="7">
        <v>1301079.49160156</v>
      </c>
      <c r="K2359" s="7">
        <f>AVERAGE(Tableau3[[#This Row],[Abundance+δ EtOH1]:[Abundance+δ EtOH4]])</f>
        <v>1940842.3001953126</v>
      </c>
      <c r="L2359" s="7">
        <f>AVERAGE(Tableau3[[#This Row],[Abundance+δ Control1]:[Abundance+δ Control4]])</f>
        <v>1125160.5346923834</v>
      </c>
      <c r="M2359" s="7">
        <f>STDEV(Tableau3[[#This Row],[Abundance+δ EtOH1]:[Abundance+δ EtOH4]])</f>
        <v>1061714.3712499167</v>
      </c>
      <c r="N2359" s="7">
        <f>STDEV(Tableau3[[#This Row],[Abundance+δ Control1]:[Abundance+δ Control4]])</f>
        <v>326235.40777873964</v>
      </c>
      <c r="O2359" s="19">
        <f>_xlfn.T.TEST(Tableau3[[#This Row],[Abundance+δ EtOH1]:[Abundance+δ EtOH4]],Tableau3[[#This Row],[Abundance+δ Control1]:[Abundance+δ Control4]],2,2)</f>
        <v>0.19228214178052377</v>
      </c>
      <c r="P2359" s="7">
        <v>2358</v>
      </c>
      <c r="Q2359" s="7">
        <f>(Tableau3[[#This Row],[p-value]]*4872)/Tableau3[[#This Row],[Ranking]]</f>
        <v>0.39728523950581507</v>
      </c>
      <c r="R2359" s="7">
        <v>0.64533127769966392</v>
      </c>
      <c r="S2359" s="7" t="s">
        <v>38</v>
      </c>
      <c r="T2359" s="7" t="s">
        <v>38</v>
      </c>
    </row>
    <row r="2360" spans="1:20" x14ac:dyDescent="0.3">
      <c r="A2360" s="6" t="s">
        <v>9406</v>
      </c>
      <c r="B2360" s="44" t="s">
        <v>9407</v>
      </c>
      <c r="C2360" s="6">
        <v>180007.66250000001</v>
      </c>
      <c r="D2360" s="6">
        <v>162464.22500000001</v>
      </c>
      <c r="E2360" s="6">
        <v>229180.28750000001</v>
      </c>
      <c r="F2360" s="6">
        <v>460014.63124999998</v>
      </c>
      <c r="G2360" s="6">
        <v>120355.78750000001</v>
      </c>
      <c r="H2360" s="6">
        <v>198967.16250000001</v>
      </c>
      <c r="I2360" s="6">
        <v>95188.584375000006</v>
      </c>
      <c r="J2360" s="6">
        <v>186650.55312500001</v>
      </c>
      <c r="K2360" s="6">
        <f>AVERAGE(Tableau3[[#This Row],[Abundance+δ EtOH1]:[Abundance+δ EtOH4]])</f>
        <v>257916.70156250001</v>
      </c>
      <c r="L2360" s="6">
        <f>AVERAGE(Tableau3[[#This Row],[Abundance+δ Control1]:[Abundance+δ Control4]])</f>
        <v>150290.52187500001</v>
      </c>
      <c r="M2360" s="6">
        <f>STDEV(Tableau3[[#This Row],[Abundance+δ EtOH1]:[Abundance+δ EtOH4]])</f>
        <v>137659.42070523405</v>
      </c>
      <c r="N2360" s="6">
        <f>STDEV(Tableau3[[#This Row],[Abundance+δ Control1]:[Abundance+δ Control4]])</f>
        <v>50410.908387610216</v>
      </c>
      <c r="O2360" s="18">
        <f>_xlfn.T.TEST(Tableau3[[#This Row],[Abundance+δ EtOH1]:[Abundance+δ EtOH4]],Tableau3[[#This Row],[Abundance+δ Control1]:[Abundance+δ Control4]],2,2)</f>
        <v>0.19240229312387766</v>
      </c>
      <c r="P2360" s="6">
        <v>2359</v>
      </c>
      <c r="Q2360" s="6">
        <f>(Tableau3[[#This Row],[p-value]]*4872)/Tableau3[[#This Row],[Ranking]]</f>
        <v>0.39736497333596099</v>
      </c>
      <c r="R2360" s="6">
        <v>0.68924800598411162</v>
      </c>
      <c r="S2360" s="6" t="s">
        <v>38</v>
      </c>
      <c r="T2360" s="6" t="s">
        <v>38</v>
      </c>
    </row>
    <row r="2361" spans="1:20" x14ac:dyDescent="0.3">
      <c r="A2361" s="7" t="s">
        <v>6701</v>
      </c>
      <c r="B2361" s="45" t="s">
        <v>6702</v>
      </c>
      <c r="C2361" s="7">
        <v>39471.103906249999</v>
      </c>
      <c r="D2361" s="7">
        <v>23198.560937499999</v>
      </c>
      <c r="E2361" s="7">
        <v>92735.723046875006</v>
      </c>
      <c r="F2361" s="7">
        <v>93865.035546875006</v>
      </c>
      <c r="G2361" s="7">
        <v>37093.327539062499</v>
      </c>
      <c r="H2361" s="7">
        <v>40793.645898437499</v>
      </c>
      <c r="I2361" s="7">
        <v>13025.3138671875</v>
      </c>
      <c r="J2361" s="7">
        <v>43829.768945312499</v>
      </c>
      <c r="K2361" s="7">
        <f>AVERAGE(Tableau3[[#This Row],[Abundance+δ EtOH1]:[Abundance+δ EtOH4]])</f>
        <v>62317.605859374999</v>
      </c>
      <c r="L2361" s="7">
        <f>AVERAGE(Tableau3[[#This Row],[Abundance+δ Control1]:[Abundance+δ Control4]])</f>
        <v>33685.514062499999</v>
      </c>
      <c r="M2361" s="7">
        <f>STDEV(Tableau3[[#This Row],[Abundance+δ EtOH1]:[Abundance+δ EtOH4]])</f>
        <v>36390.312356514441</v>
      </c>
      <c r="N2361" s="7">
        <f>STDEV(Tableau3[[#This Row],[Abundance+δ Control1]:[Abundance+δ Control4]])</f>
        <v>14046.215506035378</v>
      </c>
      <c r="O2361" s="19">
        <f>_xlfn.T.TEST(Tableau3[[#This Row],[Abundance+δ EtOH1]:[Abundance+δ EtOH4]],Tableau3[[#This Row],[Abundance+δ Control1]:[Abundance+δ Control4]],2,2)</f>
        <v>0.19246945938317886</v>
      </c>
      <c r="P2361" s="7">
        <v>2360</v>
      </c>
      <c r="Q2361" s="7">
        <f>(Tableau3[[#This Row],[p-value]]*4872)/Tableau3[[#This Row],[Ranking]]</f>
        <v>0.39733525682832516</v>
      </c>
      <c r="R2361" s="7">
        <v>0.77764979798944867</v>
      </c>
      <c r="S2361" s="7" t="s">
        <v>38</v>
      </c>
      <c r="T2361" s="7" t="s">
        <v>38</v>
      </c>
    </row>
    <row r="2362" spans="1:20" x14ac:dyDescent="0.3">
      <c r="A2362" s="6" t="s">
        <v>1299</v>
      </c>
      <c r="B2362" s="44" t="s">
        <v>1300</v>
      </c>
      <c r="C2362" s="6">
        <v>873811.15615234396</v>
      </c>
      <c r="D2362" s="6">
        <v>851806.66103515599</v>
      </c>
      <c r="E2362" s="6">
        <v>861759.85488281294</v>
      </c>
      <c r="F2362" s="6">
        <v>1182138.0755859399</v>
      </c>
      <c r="G2362" s="6">
        <v>726702.28310546896</v>
      </c>
      <c r="H2362" s="6">
        <v>993955.89248046896</v>
      </c>
      <c r="I2362" s="6">
        <v>536855.06679687498</v>
      </c>
      <c r="J2362" s="6">
        <v>786490.73134765599</v>
      </c>
      <c r="K2362" s="6">
        <f>AVERAGE(Tableau3[[#This Row],[Abundance+δ EtOH1]:[Abundance+δ EtOH4]])</f>
        <v>942378.93691406318</v>
      </c>
      <c r="L2362" s="6">
        <f>AVERAGE(Tableau3[[#This Row],[Abundance+δ Control1]:[Abundance+δ Control4]])</f>
        <v>761000.99343261716</v>
      </c>
      <c r="M2362" s="6">
        <f>STDEV(Tableau3[[#This Row],[Abundance+δ EtOH1]:[Abundance+δ EtOH4]])</f>
        <v>160092.43026109828</v>
      </c>
      <c r="N2362" s="6">
        <f>STDEV(Tableau3[[#This Row],[Abundance+δ Control1]:[Abundance+δ Control4]])</f>
        <v>188268.87659840295</v>
      </c>
      <c r="O2362" s="18">
        <f>_xlfn.T.TEST(Tableau3[[#This Row],[Abundance+δ EtOH1]:[Abundance+δ EtOH4]],Tableau3[[#This Row],[Abundance+δ Control1]:[Abundance+δ Control4]],2,2)</f>
        <v>0.19251915219119861</v>
      </c>
      <c r="P2362" s="6">
        <v>2361</v>
      </c>
      <c r="Q2362" s="6">
        <f>(Tableau3[[#This Row],[p-value]]*4872)/Tableau3[[#This Row],[Ranking]]</f>
        <v>0.3972695084606182</v>
      </c>
      <c r="R2362" s="6">
        <v>0.28726048629890272</v>
      </c>
      <c r="S2362" s="6" t="s">
        <v>38</v>
      </c>
      <c r="T2362" s="6" t="s">
        <v>38</v>
      </c>
    </row>
    <row r="2363" spans="1:20" x14ac:dyDescent="0.3">
      <c r="A2363" s="7" t="s">
        <v>3709</v>
      </c>
      <c r="B2363" s="45" t="s">
        <v>3710</v>
      </c>
      <c r="C2363" s="7">
        <v>83619680.859277293</v>
      </c>
      <c r="D2363" s="7">
        <v>75543702.0650879</v>
      </c>
      <c r="E2363" s="7">
        <v>182247273.45497999</v>
      </c>
      <c r="F2363" s="7">
        <v>177121889.61831099</v>
      </c>
      <c r="G2363" s="7">
        <v>90779452.731103495</v>
      </c>
      <c r="H2363" s="7">
        <v>108132172.198145</v>
      </c>
      <c r="I2363" s="7">
        <v>57618679.8328491</v>
      </c>
      <c r="J2363" s="7">
        <v>81088283.343652293</v>
      </c>
      <c r="K2363" s="7">
        <f>AVERAGE(Tableau3[[#This Row],[Abundance+δ EtOH1]:[Abundance+δ EtOH4]])</f>
        <v>129633136.49941404</v>
      </c>
      <c r="L2363" s="7">
        <f>AVERAGE(Tableau3[[#This Row],[Abundance+δ Control1]:[Abundance+δ Control4]])</f>
        <v>84404647.026437476</v>
      </c>
      <c r="M2363" s="7">
        <f>STDEV(Tableau3[[#This Row],[Abundance+δ EtOH1]:[Abundance+δ EtOH4]])</f>
        <v>57926200.455806062</v>
      </c>
      <c r="N2363" s="7">
        <f>STDEV(Tableau3[[#This Row],[Abundance+δ Control1]:[Abundance+δ Control4]])</f>
        <v>21072255.891880997</v>
      </c>
      <c r="O2363" s="19">
        <f>_xlfn.T.TEST(Tableau3[[#This Row],[Abundance+δ EtOH1]:[Abundance+δ EtOH4]],Tableau3[[#This Row],[Abundance+δ Control1]:[Abundance+δ Control4]],2,2)</f>
        <v>0.19261097855554132</v>
      </c>
      <c r="P2363" s="7">
        <v>2362</v>
      </c>
      <c r="Q2363" s="7">
        <f>(Tableau3[[#This Row],[p-value]]*4872)/Tableau3[[#This Row],[Ranking]]</f>
        <v>0.3972907229138854</v>
      </c>
      <c r="R2363" s="7">
        <v>0.51280582191450808</v>
      </c>
      <c r="S2363" s="7" t="s">
        <v>38</v>
      </c>
      <c r="T2363" s="7" t="s">
        <v>38</v>
      </c>
    </row>
    <row r="2364" spans="1:20" x14ac:dyDescent="0.3">
      <c r="A2364" s="6" t="s">
        <v>6923</v>
      </c>
      <c r="B2364" s="44" t="s">
        <v>6924</v>
      </c>
      <c r="C2364" s="6">
        <v>369460.23281249998</v>
      </c>
      <c r="D2364" s="6">
        <v>337137.91835937498</v>
      </c>
      <c r="E2364" s="6">
        <v>660559.85781249998</v>
      </c>
      <c r="F2364" s="6">
        <v>558783.73671874998</v>
      </c>
      <c r="G2364" s="6">
        <v>383248.20546874998</v>
      </c>
      <c r="H2364" s="6">
        <v>419533.06679687498</v>
      </c>
      <c r="I2364" s="6">
        <v>362347.542382813</v>
      </c>
      <c r="J2364" s="6">
        <v>271916.93984374998</v>
      </c>
      <c r="K2364" s="6">
        <f>AVERAGE(Tableau3[[#This Row],[Abundance+δ EtOH1]:[Abundance+δ EtOH4]])</f>
        <v>481485.43642578123</v>
      </c>
      <c r="L2364" s="6">
        <f>AVERAGE(Tableau3[[#This Row],[Abundance+δ Control1]:[Abundance+δ Control4]])</f>
        <v>359261.43862304697</v>
      </c>
      <c r="M2364" s="6">
        <f>STDEV(Tableau3[[#This Row],[Abundance+δ EtOH1]:[Abundance+δ EtOH4]])</f>
        <v>154303.30288072105</v>
      </c>
      <c r="N2364" s="6">
        <f>STDEV(Tableau3[[#This Row],[Abundance+δ Control1]:[Abundance+δ Control4]])</f>
        <v>62840.060603240971</v>
      </c>
      <c r="O2364" s="18">
        <f>_xlfn.T.TEST(Tableau3[[#This Row],[Abundance+δ EtOH1]:[Abundance+δ EtOH4]],Tableau3[[#This Row],[Abundance+δ Control1]:[Abundance+δ Control4]],2,2)</f>
        <v>0.19269085073665851</v>
      </c>
      <c r="P2364" s="6">
        <v>2363</v>
      </c>
      <c r="Q2364" s="6">
        <f>(Tableau3[[#This Row],[p-value]]*4872)/Tableau3[[#This Row],[Ranking]]</f>
        <v>0.39728727244562007</v>
      </c>
      <c r="R2364" s="6">
        <v>0.35371267074574247</v>
      </c>
      <c r="S2364" s="6" t="s">
        <v>38</v>
      </c>
      <c r="T2364" s="6" t="s">
        <v>38</v>
      </c>
    </row>
    <row r="2365" spans="1:20" x14ac:dyDescent="0.3">
      <c r="A2365" s="7" t="s">
        <v>4924</v>
      </c>
      <c r="B2365" s="45" t="s">
        <v>4925</v>
      </c>
      <c r="C2365" s="7">
        <v>2266510.7523437501</v>
      </c>
      <c r="D2365" s="7">
        <v>2254425.8265625001</v>
      </c>
      <c r="E2365" s="7">
        <v>4407605.6937499996</v>
      </c>
      <c r="F2365" s="7">
        <v>4705530.0218749996</v>
      </c>
      <c r="G2365" s="7">
        <v>2588712.0531250001</v>
      </c>
      <c r="H2365" s="7">
        <v>2968400.2367187501</v>
      </c>
      <c r="I2365" s="7">
        <v>1620534.74160156</v>
      </c>
      <c r="J2365" s="7">
        <v>2201675.7171875001</v>
      </c>
      <c r="K2365" s="7">
        <f>AVERAGE(Tableau3[[#This Row],[Abundance+δ EtOH1]:[Abundance+δ EtOH4]])</f>
        <v>3408518.0736328126</v>
      </c>
      <c r="L2365" s="7">
        <f>AVERAGE(Tableau3[[#This Row],[Abundance+δ Control1]:[Abundance+δ Control4]])</f>
        <v>2344830.6871582028</v>
      </c>
      <c r="M2365" s="7">
        <f>STDEV(Tableau3[[#This Row],[Abundance+δ EtOH1]:[Abundance+δ EtOH4]])</f>
        <v>1331230.7216982876</v>
      </c>
      <c r="N2365" s="7">
        <f>STDEV(Tableau3[[#This Row],[Abundance+δ Control1]:[Abundance+δ Control4]])</f>
        <v>575446.22279354488</v>
      </c>
      <c r="O2365" s="19">
        <f>_xlfn.T.TEST(Tableau3[[#This Row],[Abundance+δ EtOH1]:[Abundance+δ EtOH4]],Tableau3[[#This Row],[Abundance+δ Control1]:[Abundance+δ Control4]],2,2)</f>
        <v>0.1927770019508204</v>
      </c>
      <c r="P2365" s="7">
        <v>2364</v>
      </c>
      <c r="Q2365" s="7">
        <f>(Tableau3[[#This Row],[p-value]]*4872)/Tableau3[[#This Row],[Ranking]]</f>
        <v>0.39729676544179232</v>
      </c>
      <c r="R2365" s="7">
        <v>0.4395959045033383</v>
      </c>
      <c r="S2365" s="7" t="s">
        <v>38</v>
      </c>
      <c r="T2365" s="7" t="s">
        <v>38</v>
      </c>
    </row>
    <row r="2366" spans="1:20" x14ac:dyDescent="0.3">
      <c r="A2366" s="6" t="s">
        <v>4904</v>
      </c>
      <c r="B2366" s="44" t="s">
        <v>4905</v>
      </c>
      <c r="C2366" s="6">
        <v>3129788.1566406302</v>
      </c>
      <c r="D2366" s="6">
        <v>2299058.3343750001</v>
      </c>
      <c r="E2366" s="6">
        <v>5333810.4613281293</v>
      </c>
      <c r="F2366" s="6">
        <v>6661327.8148437496</v>
      </c>
      <c r="G2366" s="6">
        <v>2211009.1722656302</v>
      </c>
      <c r="H2366" s="6">
        <v>3888263.6625000001</v>
      </c>
      <c r="I2366" s="6">
        <v>1801696.1927734399</v>
      </c>
      <c r="J2366" s="6">
        <v>3058003.8338867198</v>
      </c>
      <c r="K2366" s="6">
        <f>AVERAGE(Tableau3[[#This Row],[Abundance+δ EtOH1]:[Abundance+δ EtOH4]])</f>
        <v>4355996.1917968765</v>
      </c>
      <c r="L2366" s="6">
        <f>AVERAGE(Tableau3[[#This Row],[Abundance+δ Control1]:[Abundance+δ Control4]])</f>
        <v>2739743.2153564473</v>
      </c>
      <c r="M2366" s="6">
        <f>STDEV(Tableau3[[#This Row],[Abundance+δ EtOH1]:[Abundance+δ EtOH4]])</f>
        <v>2000437.7964748899</v>
      </c>
      <c r="N2366" s="6">
        <f>STDEV(Tableau3[[#This Row],[Abundance+δ Control1]:[Abundance+δ Control4]])</f>
        <v>927340.45235359413</v>
      </c>
      <c r="O2366" s="18">
        <f>_xlfn.T.TEST(Tableau3[[#This Row],[Abundance+δ EtOH1]:[Abundance+δ EtOH4]],Tableau3[[#This Row],[Abundance+δ Control1]:[Abundance+δ Control4]],2,2)</f>
        <v>0.19299575153293327</v>
      </c>
      <c r="P2366" s="6">
        <v>2365</v>
      </c>
      <c r="Q2366" s="6">
        <f>(Tableau3[[#This Row],[p-value]]*4872)/Tableau3[[#This Row],[Ranking]]</f>
        <v>0.39757940865473612</v>
      </c>
      <c r="R2366" s="6">
        <v>0.58536255567638018</v>
      </c>
      <c r="S2366" s="6" t="s">
        <v>38</v>
      </c>
      <c r="T2366" s="6" t="s">
        <v>38</v>
      </c>
    </row>
    <row r="2367" spans="1:20" x14ac:dyDescent="0.3">
      <c r="A2367" s="7" t="s">
        <v>247</v>
      </c>
      <c r="B2367" s="45" t="s">
        <v>248</v>
      </c>
      <c r="C2367" s="7">
        <v>23228.853906249999</v>
      </c>
      <c r="D2367" s="7">
        <v>43369.285546874999</v>
      </c>
      <c r="E2367" s="7">
        <v>34728.436914062499</v>
      </c>
      <c r="F2367" s="7">
        <v>28800.153710937499</v>
      </c>
      <c r="G2367" s="7">
        <v>37546.441796874999</v>
      </c>
      <c r="H2367" s="7">
        <v>18767.269921874999</v>
      </c>
      <c r="I2367" s="7">
        <v>19870.135156249999</v>
      </c>
      <c r="J2367" s="7">
        <v>15289.9037109375</v>
      </c>
      <c r="K2367" s="7">
        <f>AVERAGE(Tableau3[[#This Row],[Abundance+δ EtOH1]:[Abundance+δ EtOH4]])</f>
        <v>32531.682519531249</v>
      </c>
      <c r="L2367" s="7">
        <f>AVERAGE(Tableau3[[#This Row],[Abundance+δ Control1]:[Abundance+δ Control4]])</f>
        <v>22868.437646484374</v>
      </c>
      <c r="M2367" s="7">
        <f>STDEV(Tableau3[[#This Row],[Abundance+δ EtOH1]:[Abundance+δ EtOH4]])</f>
        <v>8616.7723405312499</v>
      </c>
      <c r="N2367" s="7">
        <f>STDEV(Tableau3[[#This Row],[Abundance+δ Control1]:[Abundance+δ Control4]])</f>
        <v>9978.098966894835</v>
      </c>
      <c r="O2367" s="19">
        <f>_xlfn.T.TEST(Tableau3[[#This Row],[Abundance+δ EtOH1]:[Abundance+δ EtOH4]],Tableau3[[#This Row],[Abundance+δ Control1]:[Abundance+δ Control4]],2,2)</f>
        <v>0.19302288552521463</v>
      </c>
      <c r="P2367" s="7">
        <v>2366</v>
      </c>
      <c r="Q2367" s="7">
        <f>(Tableau3[[#This Row],[p-value]]*4872)/Tableau3[[#This Row],[Ranking]]</f>
        <v>0.39746724356671415</v>
      </c>
      <c r="R2367" s="7">
        <v>0.4235219528935073</v>
      </c>
      <c r="S2367" s="7" t="s">
        <v>38</v>
      </c>
      <c r="T2367" s="7" t="s">
        <v>38</v>
      </c>
    </row>
    <row r="2368" spans="1:20" x14ac:dyDescent="0.3">
      <c r="A2368" s="6" t="s">
        <v>5086</v>
      </c>
      <c r="B2368" s="44" t="s">
        <v>5087</v>
      </c>
      <c r="C2368" s="6">
        <v>1118841.54482422</v>
      </c>
      <c r="D2368" s="6">
        <v>882512.00771484396</v>
      </c>
      <c r="E2368" s="6">
        <v>1634773.8231445299</v>
      </c>
      <c r="F2368" s="6">
        <v>2169284.3399902298</v>
      </c>
      <c r="G2368" s="6">
        <v>753432.57607421896</v>
      </c>
      <c r="H2368" s="6">
        <v>1432125.5663085899</v>
      </c>
      <c r="I2368" s="6">
        <v>837696.49013671896</v>
      </c>
      <c r="J2368" s="6">
        <v>874498.623193359</v>
      </c>
      <c r="K2368" s="6">
        <f>AVERAGE(Tableau3[[#This Row],[Abundance+δ EtOH1]:[Abundance+δ EtOH4]])</f>
        <v>1451352.928918456</v>
      </c>
      <c r="L2368" s="6">
        <f>AVERAGE(Tableau3[[#This Row],[Abundance+δ Control1]:[Abundance+δ Control4]])</f>
        <v>974438.3139282217</v>
      </c>
      <c r="M2368" s="6">
        <f>STDEV(Tableau3[[#This Row],[Abundance+δ EtOH1]:[Abundance+δ EtOH4]])</f>
        <v>572483.63866875076</v>
      </c>
      <c r="N2368" s="6">
        <f>STDEV(Tableau3[[#This Row],[Abundance+δ Control1]:[Abundance+δ Control4]])</f>
        <v>309304.28670048621</v>
      </c>
      <c r="O2368" s="18">
        <f>_xlfn.T.TEST(Tableau3[[#This Row],[Abundance+δ EtOH1]:[Abundance+δ EtOH4]],Tableau3[[#This Row],[Abundance+δ Control1]:[Abundance+δ Control4]],2,2)</f>
        <v>0.19304260782130536</v>
      </c>
      <c r="P2368" s="6">
        <v>2367</v>
      </c>
      <c r="Q2368" s="6">
        <f>(Tableau3[[#This Row],[p-value]]*4872)/Tableau3[[#This Row],[Ranking]]</f>
        <v>0.39733991774626098</v>
      </c>
      <c r="R2368" s="6">
        <v>0.50708761297366711</v>
      </c>
      <c r="S2368" s="6" t="s">
        <v>38</v>
      </c>
      <c r="T2368" s="6" t="s">
        <v>38</v>
      </c>
    </row>
    <row r="2369" spans="1:20" x14ac:dyDescent="0.3">
      <c r="A2369" s="7" t="s">
        <v>1481</v>
      </c>
      <c r="B2369" s="45" t="s">
        <v>1482</v>
      </c>
      <c r="C2369" s="7">
        <v>71152.543847656299</v>
      </c>
      <c r="D2369" s="7">
        <v>61238.361718749999</v>
      </c>
      <c r="E2369" s="7">
        <v>114206.628320313</v>
      </c>
      <c r="F2369" s="7">
        <v>117422.058007813</v>
      </c>
      <c r="G2369" s="7">
        <v>73575.970605468799</v>
      </c>
      <c r="H2369" s="7">
        <v>89611.497949218799</v>
      </c>
      <c r="I2369" s="7">
        <v>48661.974999999999</v>
      </c>
      <c r="J2369" s="7">
        <v>48933.269921874999</v>
      </c>
      <c r="K2369" s="7">
        <f>AVERAGE(Tableau3[[#This Row],[Abundance+δ EtOH1]:[Abundance+δ EtOH4]])</f>
        <v>91004.89797363308</v>
      </c>
      <c r="L2369" s="7">
        <f>AVERAGE(Tableau3[[#This Row],[Abundance+δ Control1]:[Abundance+δ Control4]])</f>
        <v>65195.678369140653</v>
      </c>
      <c r="M2369" s="7">
        <f>STDEV(Tableau3[[#This Row],[Abundance+δ EtOH1]:[Abundance+δ EtOH4]])</f>
        <v>28961.752250787406</v>
      </c>
      <c r="N2369" s="7">
        <f>STDEV(Tableau3[[#This Row],[Abundance+δ Control1]:[Abundance+δ Control4]])</f>
        <v>20034.89305634562</v>
      </c>
      <c r="O2369" s="19">
        <f>_xlfn.T.TEST(Tableau3[[#This Row],[Abundance+δ EtOH1]:[Abundance+δ EtOH4]],Tableau3[[#This Row],[Abundance+δ Control1]:[Abundance+δ Control4]],2,2)</f>
        <v>0.19306852546505335</v>
      </c>
      <c r="P2369" s="7">
        <v>2368</v>
      </c>
      <c r="Q2369" s="7">
        <f>(Tableau3[[#This Row],[p-value]]*4872)/Tableau3[[#This Row],[Ranking]]</f>
        <v>0.39722544597370774</v>
      </c>
      <c r="R2369" s="7">
        <v>0.41680951605213939</v>
      </c>
      <c r="S2369" s="7" t="s">
        <v>38</v>
      </c>
      <c r="T2369" s="7" t="s">
        <v>38</v>
      </c>
    </row>
    <row r="2370" spans="1:20" x14ac:dyDescent="0.3">
      <c r="A2370" s="6" t="s">
        <v>6555</v>
      </c>
      <c r="B2370" s="44" t="s">
        <v>6556</v>
      </c>
      <c r="C2370" s="6">
        <v>34660411.134179696</v>
      </c>
      <c r="D2370" s="6">
        <v>31458356.460351601</v>
      </c>
      <c r="E2370" s="6">
        <v>47893938.332421899</v>
      </c>
      <c r="F2370" s="6">
        <v>98679286.828515589</v>
      </c>
      <c r="G2370" s="6">
        <v>30393324.3294922</v>
      </c>
      <c r="H2370" s="6">
        <v>35998872.309960902</v>
      </c>
      <c r="I2370" s="6">
        <v>26299127.3851563</v>
      </c>
      <c r="J2370" s="6">
        <v>27833881.515039101</v>
      </c>
      <c r="K2370" s="6">
        <f>AVERAGE(Tableau3[[#This Row],[Abundance+δ EtOH1]:[Abundance+δ EtOH4]])</f>
        <v>53172998.188867196</v>
      </c>
      <c r="L2370" s="6">
        <f>AVERAGE(Tableau3[[#This Row],[Abundance+δ Control1]:[Abundance+δ Control4]])</f>
        <v>30131301.384912126</v>
      </c>
      <c r="M2370" s="6">
        <f>STDEV(Tableau3[[#This Row],[Abundance+δ EtOH1]:[Abundance+δ EtOH4]])</f>
        <v>31160510.926374417</v>
      </c>
      <c r="N2370" s="6">
        <f>STDEV(Tableau3[[#This Row],[Abundance+δ Control1]:[Abundance+δ Control4]])</f>
        <v>4260701.8282146901</v>
      </c>
      <c r="O2370" s="18">
        <f>_xlfn.T.TEST(Tableau3[[#This Row],[Abundance+δ EtOH1]:[Abundance+δ EtOH4]],Tableau3[[#This Row],[Abundance+δ Control1]:[Abundance+δ Control4]],2,2)</f>
        <v>0.19319684051631902</v>
      </c>
      <c r="P2370" s="6">
        <v>2369</v>
      </c>
      <c r="Q2370" s="6">
        <f>(Tableau3[[#This Row],[p-value]]*4872)/Tableau3[[#This Row],[Ranking]]</f>
        <v>0.39732165765956362</v>
      </c>
      <c r="R2370" s="6">
        <v>0.71530493483839763</v>
      </c>
      <c r="S2370" s="6" t="s">
        <v>38</v>
      </c>
      <c r="T2370" s="6" t="s">
        <v>38</v>
      </c>
    </row>
    <row r="2371" spans="1:20" x14ac:dyDescent="0.3">
      <c r="A2371" s="7" t="s">
        <v>6523</v>
      </c>
      <c r="B2371" s="45" t="s">
        <v>6524</v>
      </c>
      <c r="C2371" s="7">
        <v>3916361.7889648401</v>
      </c>
      <c r="D2371" s="7">
        <v>4306858.6019531293</v>
      </c>
      <c r="E2371" s="7">
        <v>6997355.7181640593</v>
      </c>
      <c r="F2371" s="7">
        <v>8871496.2655273397</v>
      </c>
      <c r="G2371" s="7">
        <v>3715457.60512695</v>
      </c>
      <c r="H2371" s="7">
        <v>5442154.8851562496</v>
      </c>
      <c r="I2371" s="7">
        <v>2485997.8304687501</v>
      </c>
      <c r="J2371" s="7">
        <v>4642913.4247070299</v>
      </c>
      <c r="K2371" s="7">
        <f>AVERAGE(Tableau3[[#This Row],[Abundance+δ EtOH1]:[Abundance+δ EtOH4]])</f>
        <v>6023018.0936523415</v>
      </c>
      <c r="L2371" s="7">
        <f>AVERAGE(Tableau3[[#This Row],[Abundance+δ Control1]:[Abundance+δ Control4]])</f>
        <v>4071630.9363647448</v>
      </c>
      <c r="M2371" s="7">
        <f>STDEV(Tableau3[[#This Row],[Abundance+δ EtOH1]:[Abundance+δ EtOH4]])</f>
        <v>2341393.1671276689</v>
      </c>
      <c r="N2371" s="7">
        <f>STDEV(Tableau3[[#This Row],[Abundance+δ Control1]:[Abundance+δ Control4]])</f>
        <v>1270930.2844892812</v>
      </c>
      <c r="O2371" s="19">
        <f>_xlfn.T.TEST(Tableau3[[#This Row],[Abundance+δ EtOH1]:[Abundance+δ EtOH4]],Tableau3[[#This Row],[Abundance+δ Control1]:[Abundance+δ Control4]],2,2)</f>
        <v>0.19327945512021855</v>
      </c>
      <c r="P2371" s="7">
        <v>2370</v>
      </c>
      <c r="Q2371" s="7">
        <f>(Tableau3[[#This Row],[p-value]]*4872)/Tableau3[[#This Row],[Ranking]]</f>
        <v>0.39732384191801889</v>
      </c>
      <c r="R2371" s="7">
        <v>0.46025452780514819</v>
      </c>
      <c r="S2371" s="7" t="s">
        <v>38</v>
      </c>
      <c r="T2371" s="7" t="s">
        <v>38</v>
      </c>
    </row>
    <row r="2372" spans="1:20" x14ac:dyDescent="0.3">
      <c r="A2372" s="6" t="s">
        <v>5291</v>
      </c>
      <c r="B2372" s="44" t="s">
        <v>5292</v>
      </c>
      <c r="C2372" s="6">
        <v>3426879.9535156302</v>
      </c>
      <c r="D2372" s="6">
        <v>3433227.8714843802</v>
      </c>
      <c r="E2372" s="6">
        <v>5884463.2601562496</v>
      </c>
      <c r="F2372" s="6">
        <v>6569623.7757812496</v>
      </c>
      <c r="G2372" s="6">
        <v>3827080.2992187501</v>
      </c>
      <c r="H2372" s="6">
        <v>4763783.4007812496</v>
      </c>
      <c r="I2372" s="6">
        <v>2225041.0765625001</v>
      </c>
      <c r="J2372" s="6">
        <v>2619452.1273437501</v>
      </c>
      <c r="K2372" s="6">
        <f>AVERAGE(Tableau3[[#This Row],[Abundance+δ EtOH1]:[Abundance+δ EtOH4]])</f>
        <v>4828548.7152343774</v>
      </c>
      <c r="L2372" s="6">
        <f>AVERAGE(Tableau3[[#This Row],[Abundance+δ Control1]:[Abundance+δ Control4]])</f>
        <v>3358839.2259765621</v>
      </c>
      <c r="M2372" s="6">
        <f>STDEV(Tableau3[[#This Row],[Abundance+δ EtOH1]:[Abundance+δ EtOH4]])</f>
        <v>1638891.2377190886</v>
      </c>
      <c r="N2372" s="6">
        <f>STDEV(Tableau3[[#This Row],[Abundance+δ Control1]:[Abundance+δ Control4]])</f>
        <v>1158347.8697737325</v>
      </c>
      <c r="O2372" s="18">
        <f>_xlfn.T.TEST(Tableau3[[#This Row],[Abundance+δ EtOH1]:[Abundance+δ EtOH4]],Tableau3[[#This Row],[Abundance+δ Control1]:[Abundance+δ Control4]],2,2)</f>
        <v>0.19336193895898646</v>
      </c>
      <c r="P2372" s="6">
        <v>2371</v>
      </c>
      <c r="Q2372" s="6">
        <f>(Tableau3[[#This Row],[p-value]]*4872)/Tableau3[[#This Row],[Ranking]]</f>
        <v>0.39732575563398653</v>
      </c>
      <c r="R2372" s="6">
        <v>0.43733769452636889</v>
      </c>
      <c r="S2372" s="6" t="s">
        <v>38</v>
      </c>
      <c r="T2372" s="6" t="s">
        <v>38</v>
      </c>
    </row>
    <row r="2373" spans="1:20" x14ac:dyDescent="0.3">
      <c r="A2373" s="7" t="s">
        <v>5727</v>
      </c>
      <c r="B2373" s="45" t="s">
        <v>5728</v>
      </c>
      <c r="C2373" s="7">
        <v>4709112.4320312496</v>
      </c>
      <c r="D2373" s="7">
        <v>4938246.9789062496</v>
      </c>
      <c r="E2373" s="7">
        <v>7727522.8343749996</v>
      </c>
      <c r="F2373" s="7">
        <v>9155642.7640624996</v>
      </c>
      <c r="G2373" s="7">
        <v>4706343.3480468793</v>
      </c>
      <c r="H2373" s="7">
        <v>6331436.1390624996</v>
      </c>
      <c r="I2373" s="7">
        <v>2943761.9046875001</v>
      </c>
      <c r="J2373" s="7">
        <v>4995130.4749999996</v>
      </c>
      <c r="K2373" s="7">
        <f>AVERAGE(Tableau3[[#This Row],[Abundance+δ EtOH1]:[Abundance+δ EtOH4]])</f>
        <v>6632631.2523437496</v>
      </c>
      <c r="L2373" s="7">
        <f>AVERAGE(Tableau3[[#This Row],[Abundance+δ Control1]:[Abundance+δ Control4]])</f>
        <v>4744167.9666992193</v>
      </c>
      <c r="M2373" s="7">
        <f>STDEV(Tableau3[[#This Row],[Abundance+δ EtOH1]:[Abundance+δ EtOH4]])</f>
        <v>2170655.6139284233</v>
      </c>
      <c r="N2373" s="7">
        <f>STDEV(Tableau3[[#This Row],[Abundance+δ Control1]:[Abundance+δ Control4]])</f>
        <v>1393472.2962770427</v>
      </c>
      <c r="O2373" s="19">
        <f>_xlfn.T.TEST(Tableau3[[#This Row],[Abundance+δ EtOH1]:[Abundance+δ EtOH4]],Tableau3[[#This Row],[Abundance+δ Control1]:[Abundance+δ Control4]],2,2)</f>
        <v>0.19346643811243361</v>
      </c>
      <c r="P2373" s="7">
        <v>2372</v>
      </c>
      <c r="Q2373" s="7">
        <f>(Tableau3[[#This Row],[p-value]]*4872)/Tableau3[[#This Row],[Ranking]]</f>
        <v>0.39737288637595974</v>
      </c>
      <c r="R2373" s="7">
        <v>0.3972226162057314</v>
      </c>
      <c r="S2373" s="7" t="s">
        <v>38</v>
      </c>
      <c r="T2373" s="7" t="s">
        <v>38</v>
      </c>
    </row>
    <row r="2374" spans="1:20" x14ac:dyDescent="0.3">
      <c r="A2374" s="6" t="s">
        <v>2159</v>
      </c>
      <c r="B2374" s="44" t="s">
        <v>2160</v>
      </c>
      <c r="C2374" s="6">
        <v>49067.625390624999</v>
      </c>
      <c r="D2374" s="6">
        <v>40674.789453124999</v>
      </c>
      <c r="E2374" s="6">
        <v>56777.808984374999</v>
      </c>
      <c r="F2374" s="6">
        <v>75802.353906250006</v>
      </c>
      <c r="G2374" s="6">
        <v>23511.238671874999</v>
      </c>
      <c r="H2374" s="6">
        <v>55969.949609374999</v>
      </c>
      <c r="I2374" s="6">
        <v>29309.394921874999</v>
      </c>
      <c r="J2374" s="6">
        <v>49941.101953124999</v>
      </c>
      <c r="K2374" s="6">
        <f>AVERAGE(Tableau3[[#This Row],[Abundance+δ EtOH1]:[Abundance+δ EtOH4]])</f>
        <v>55580.644433593749</v>
      </c>
      <c r="L2374" s="6">
        <f>AVERAGE(Tableau3[[#This Row],[Abundance+δ Control1]:[Abundance+δ Control4]])</f>
        <v>39682.921289062499</v>
      </c>
      <c r="M2374" s="6">
        <f>STDEV(Tableau3[[#This Row],[Abundance+δ EtOH1]:[Abundance+δ EtOH4]])</f>
        <v>14999.4962883314</v>
      </c>
      <c r="N2374" s="6">
        <f>STDEV(Tableau3[[#This Row],[Abundance+δ Control1]:[Abundance+δ Control4]])</f>
        <v>15701.708293526395</v>
      </c>
      <c r="O2374" s="18">
        <f>_xlfn.T.TEST(Tableau3[[#This Row],[Abundance+δ EtOH1]:[Abundance+δ EtOH4]],Tableau3[[#This Row],[Abundance+δ Control1]:[Abundance+δ Control4]],2,2)</f>
        <v>0.19346836099378825</v>
      </c>
      <c r="P2374" s="6">
        <v>2373</v>
      </c>
      <c r="Q2374" s="6">
        <f>(Tableau3[[#This Row],[p-value]]*4872)/Tableau3[[#This Row],[Ranking]]</f>
        <v>0.39720937832352987</v>
      </c>
      <c r="R2374" s="6">
        <v>0.45184987571655399</v>
      </c>
      <c r="S2374" s="6" t="s">
        <v>38</v>
      </c>
      <c r="T2374" s="6" t="s">
        <v>38</v>
      </c>
    </row>
    <row r="2375" spans="1:20" x14ac:dyDescent="0.3">
      <c r="A2375" s="7" t="s">
        <v>2149</v>
      </c>
      <c r="B2375" s="45" t="s">
        <v>2150</v>
      </c>
      <c r="C2375" s="7">
        <v>632542.29921874998</v>
      </c>
      <c r="D2375" s="7">
        <v>624242.40078124998</v>
      </c>
      <c r="E2375" s="7">
        <v>1188390.8265625001</v>
      </c>
      <c r="F2375" s="7">
        <v>1724041.9671875001</v>
      </c>
      <c r="G2375" s="7">
        <v>598369.83242187498</v>
      </c>
      <c r="H2375" s="7">
        <v>730289.12343749998</v>
      </c>
      <c r="I2375" s="7">
        <v>410980.12343749998</v>
      </c>
      <c r="J2375" s="7">
        <v>808560.18984374998</v>
      </c>
      <c r="K2375" s="7">
        <f>AVERAGE(Tableau3[[#This Row],[Abundance+δ EtOH1]:[Abundance+δ EtOH4]])</f>
        <v>1042304.3734375</v>
      </c>
      <c r="L2375" s="7">
        <f>AVERAGE(Tableau3[[#This Row],[Abundance+δ Control1]:[Abundance+δ Control4]])</f>
        <v>637049.81728515623</v>
      </c>
      <c r="M2375" s="7">
        <f>STDEV(Tableau3[[#This Row],[Abundance+δ EtOH1]:[Abundance+δ EtOH4]])</f>
        <v>525607.00431912392</v>
      </c>
      <c r="N2375" s="7">
        <f>STDEV(Tableau3[[#This Row],[Abundance+δ Control1]:[Abundance+δ Control4]])</f>
        <v>173889.83467735635</v>
      </c>
      <c r="O2375" s="19">
        <f>_xlfn.T.TEST(Tableau3[[#This Row],[Abundance+δ EtOH1]:[Abundance+δ EtOH4]],Tableau3[[#This Row],[Abundance+δ Control1]:[Abundance+δ Control4]],2,2)</f>
        <v>0.19352909420281661</v>
      </c>
      <c r="P2375" s="7">
        <v>2374</v>
      </c>
      <c r="Q2375" s="7">
        <f>(Tableau3[[#This Row],[p-value]]*4872)/Tableau3[[#This Row],[Ranking]]</f>
        <v>0.39716670048699348</v>
      </c>
      <c r="R2375" s="7">
        <v>0.59215700918873504</v>
      </c>
      <c r="S2375" s="7" t="s">
        <v>38</v>
      </c>
      <c r="T2375" s="7" t="s">
        <v>38</v>
      </c>
    </row>
    <row r="2376" spans="1:20" x14ac:dyDescent="0.3">
      <c r="A2376" s="6" t="s">
        <v>7632</v>
      </c>
      <c r="B2376" s="44" t="s">
        <v>7633</v>
      </c>
      <c r="C2376" s="6">
        <v>6247489.4554687496</v>
      </c>
      <c r="D2376" s="6">
        <v>7027095.0570312496</v>
      </c>
      <c r="E2376" s="6">
        <v>9436630.1078124996</v>
      </c>
      <c r="F2376" s="6">
        <v>9267361.2093749996</v>
      </c>
      <c r="G2376" s="6">
        <v>7350117.4828124996</v>
      </c>
      <c r="H2376" s="6">
        <v>6888726.2640624996</v>
      </c>
      <c r="I2376" s="6">
        <v>5403492.7171874996</v>
      </c>
      <c r="J2376" s="6">
        <v>7013081.2992187496</v>
      </c>
      <c r="K2376" s="6">
        <f>AVERAGE(Tableau3[[#This Row],[Abundance+δ EtOH1]:[Abundance+δ EtOH4]])</f>
        <v>7994643.9574218746</v>
      </c>
      <c r="L2376" s="6">
        <f>AVERAGE(Tableau3[[#This Row],[Abundance+δ Control1]:[Abundance+δ Control4]])</f>
        <v>6663854.4408203121</v>
      </c>
      <c r="M2376" s="6">
        <f>STDEV(Tableau3[[#This Row],[Abundance+δ EtOH1]:[Abundance+δ EtOH4]])</f>
        <v>1600815.7284834113</v>
      </c>
      <c r="N2376" s="6">
        <f>STDEV(Tableau3[[#This Row],[Abundance+δ Control1]:[Abundance+δ Control4]])</f>
        <v>862553.45200904435</v>
      </c>
      <c r="O2376" s="18">
        <f>_xlfn.T.TEST(Tableau3[[#This Row],[Abundance+δ EtOH1]:[Abundance+δ EtOH4]],Tableau3[[#This Row],[Abundance+δ Control1]:[Abundance+δ Control4]],2,2)</f>
        <v>0.19361279381956811</v>
      </c>
      <c r="P2376" s="6">
        <v>2375</v>
      </c>
      <c r="Q2376" s="6">
        <f>(Tableau3[[#This Row],[p-value]]*4872)/Tableau3[[#This Row],[Ranking]]</f>
        <v>0.39717117115323614</v>
      </c>
      <c r="R2376" s="6">
        <v>0.19819981531330499</v>
      </c>
      <c r="S2376" s="6" t="s">
        <v>38</v>
      </c>
      <c r="T2376" s="6" t="s">
        <v>38</v>
      </c>
    </row>
    <row r="2377" spans="1:20" x14ac:dyDescent="0.3">
      <c r="A2377" s="7" t="s">
        <v>5000</v>
      </c>
      <c r="B2377" s="45" t="s">
        <v>5001</v>
      </c>
      <c r="C2377" s="7">
        <v>178966.29726562501</v>
      </c>
      <c r="D2377" s="7">
        <v>150933.47695312501</v>
      </c>
      <c r="E2377" s="7">
        <v>325659.63906249998</v>
      </c>
      <c r="F2377" s="7">
        <v>339034.93593749998</v>
      </c>
      <c r="G2377" s="7">
        <v>139912.49062500001</v>
      </c>
      <c r="H2377" s="7">
        <v>222012.56093750001</v>
      </c>
      <c r="I2377" s="7">
        <v>126387.51796875001</v>
      </c>
      <c r="J2377" s="7">
        <v>192331.31093750001</v>
      </c>
      <c r="K2377" s="7">
        <f>AVERAGE(Tableau3[[#This Row],[Abundance+δ EtOH1]:[Abundance+δ EtOH4]])</f>
        <v>248648.58730468751</v>
      </c>
      <c r="L2377" s="7">
        <f>AVERAGE(Tableau3[[#This Row],[Abundance+δ Control1]:[Abundance+δ Control4]])</f>
        <v>170160.97011718751</v>
      </c>
      <c r="M2377" s="7">
        <f>STDEV(Tableau3[[#This Row],[Abundance+δ EtOH1]:[Abundance+δ EtOH4]])</f>
        <v>97475.224968745883</v>
      </c>
      <c r="N2377" s="7">
        <f>STDEV(Tableau3[[#This Row],[Abundance+δ Control1]:[Abundance+δ Control4]])</f>
        <v>44763.06925456434</v>
      </c>
      <c r="O2377" s="19">
        <f>_xlfn.T.TEST(Tableau3[[#This Row],[Abundance+δ EtOH1]:[Abundance+δ EtOH4]],Tableau3[[#This Row],[Abundance+δ Control1]:[Abundance+δ Control4]],2,2)</f>
        <v>0.19366858031203474</v>
      </c>
      <c r="P2377" s="7">
        <v>2376</v>
      </c>
      <c r="Q2377" s="7">
        <f>(Tableau3[[#This Row],[p-value]]*4872)/Tableau3[[#This Row],[Ranking]]</f>
        <v>0.3971184020539702</v>
      </c>
      <c r="R2377" s="7">
        <v>0.46399211199731311</v>
      </c>
      <c r="S2377" s="7" t="s">
        <v>38</v>
      </c>
      <c r="T2377" s="7" t="s">
        <v>38</v>
      </c>
    </row>
    <row r="2378" spans="1:20" x14ac:dyDescent="0.3">
      <c r="A2378" s="6" t="s">
        <v>92</v>
      </c>
      <c r="B2378" s="44" t="s">
        <v>93</v>
      </c>
      <c r="C2378" s="6">
        <v>219266.485742188</v>
      </c>
      <c r="D2378" s="6">
        <v>255785.07265625001</v>
      </c>
      <c r="E2378" s="6">
        <v>379708.31484374998</v>
      </c>
      <c r="F2378" s="6">
        <v>478745.34609374998</v>
      </c>
      <c r="G2378" s="6">
        <v>239857.559960938</v>
      </c>
      <c r="H2378" s="6">
        <v>260822.724023438</v>
      </c>
      <c r="I2378" s="6">
        <v>169530.085351563</v>
      </c>
      <c r="J2378" s="6">
        <v>286058.01796874998</v>
      </c>
      <c r="K2378" s="6">
        <f>AVERAGE(Tableau3[[#This Row],[Abundance+δ EtOH1]:[Abundance+δ EtOH4]])</f>
        <v>333376.30483398447</v>
      </c>
      <c r="L2378" s="6">
        <f>AVERAGE(Tableau3[[#This Row],[Abundance+δ Control1]:[Abundance+δ Control4]])</f>
        <v>239067.09682617223</v>
      </c>
      <c r="M2378" s="6">
        <f>STDEV(Tableau3[[#This Row],[Abundance+δ EtOH1]:[Abundance+δ EtOH4]])</f>
        <v>118771.85894583788</v>
      </c>
      <c r="N2378" s="6">
        <f>STDEV(Tableau3[[#This Row],[Abundance+δ Control1]:[Abundance+δ Control4]])</f>
        <v>50058.215380900117</v>
      </c>
      <c r="O2378" s="18">
        <f>_xlfn.T.TEST(Tableau3[[#This Row],[Abundance+δ EtOH1]:[Abundance+δ EtOH4]],Tableau3[[#This Row],[Abundance+δ Control1]:[Abundance+δ Control4]],2,2)</f>
        <v>0.19368577696807673</v>
      </c>
      <c r="P2378" s="6">
        <v>2377</v>
      </c>
      <c r="Q2378" s="6">
        <f>(Tableau3[[#This Row],[p-value]]*4872)/Tableau3[[#This Row],[Ranking]]</f>
        <v>0.39698658198925951</v>
      </c>
      <c r="R2378" s="6">
        <v>0.37743005804493251</v>
      </c>
      <c r="S2378" s="6" t="s">
        <v>38</v>
      </c>
      <c r="T2378" s="6" t="s">
        <v>38</v>
      </c>
    </row>
    <row r="2379" spans="1:20" x14ac:dyDescent="0.3">
      <c r="A2379" s="7" t="s">
        <v>3154</v>
      </c>
      <c r="B2379" s="45" t="s">
        <v>3155</v>
      </c>
      <c r="C2379" s="7">
        <v>2207258.9593750001</v>
      </c>
      <c r="D2379" s="7">
        <v>2761972.9750000001</v>
      </c>
      <c r="E2379" s="7">
        <v>4838995.5296874996</v>
      </c>
      <c r="F2379" s="7">
        <v>5660014.0453124996</v>
      </c>
      <c r="G2379" s="7">
        <v>2356734.5003906302</v>
      </c>
      <c r="H2379" s="7">
        <v>3337635.4242187501</v>
      </c>
      <c r="I2379" s="7">
        <v>1881454.0257812501</v>
      </c>
      <c r="J2379" s="7">
        <v>2747297.8070312501</v>
      </c>
      <c r="K2379" s="7">
        <f>AVERAGE(Tableau3[[#This Row],[Abundance+δ EtOH1]:[Abundance+δ EtOH4]])</f>
        <v>3867060.3773437501</v>
      </c>
      <c r="L2379" s="7">
        <f>AVERAGE(Tableau3[[#This Row],[Abundance+δ Control1]:[Abundance+δ Control4]])</f>
        <v>2580780.4393554698</v>
      </c>
      <c r="M2379" s="7">
        <f>STDEV(Tableau3[[#This Row],[Abundance+δ EtOH1]:[Abundance+δ EtOH4]])</f>
        <v>1646764.4751404682</v>
      </c>
      <c r="N2379" s="7">
        <f>STDEV(Tableau3[[#This Row],[Abundance+δ Control1]:[Abundance+δ Control4]])</f>
        <v>616390.43831522053</v>
      </c>
      <c r="O2379" s="19">
        <f>_xlfn.T.TEST(Tableau3[[#This Row],[Abundance+δ EtOH1]:[Abundance+δ EtOH4]],Tableau3[[#This Row],[Abundance+δ Control1]:[Abundance+δ Control4]],2,2)</f>
        <v>0.19377767751922934</v>
      </c>
      <c r="P2379" s="7">
        <v>2378</v>
      </c>
      <c r="Q2379" s="7">
        <f>(Tableau3[[#This Row],[p-value]]*4872)/Tableau3[[#This Row],[Ranking]]</f>
        <v>0.39700792467354307</v>
      </c>
      <c r="R2379" s="7">
        <v>0.45394364734269371</v>
      </c>
      <c r="S2379" s="7" t="s">
        <v>38</v>
      </c>
      <c r="T2379" s="7" t="s">
        <v>38</v>
      </c>
    </row>
    <row r="2380" spans="1:20" x14ac:dyDescent="0.3">
      <c r="A2380" s="6" t="s">
        <v>4202</v>
      </c>
      <c r="B2380" s="44" t="s">
        <v>4203</v>
      </c>
      <c r="C2380" s="6">
        <v>146602.73867187501</v>
      </c>
      <c r="D2380" s="6">
        <v>178666.55507812501</v>
      </c>
      <c r="E2380" s="6">
        <v>85430.154687500006</v>
      </c>
      <c r="F2380" s="6">
        <v>107113.22890625001</v>
      </c>
      <c r="G2380" s="6">
        <v>95358.150781250006</v>
      </c>
      <c r="H2380" s="6">
        <v>95626.525781250006</v>
      </c>
      <c r="I2380" s="6">
        <v>94726.258203125006</v>
      </c>
      <c r="J2380" s="6">
        <v>109132.58828125001</v>
      </c>
      <c r="K2380" s="6">
        <f>AVERAGE(Tableau3[[#This Row],[Abundance+δ EtOH1]:[Abundance+δ EtOH4]])</f>
        <v>129453.16933593751</v>
      </c>
      <c r="L2380" s="6">
        <f>AVERAGE(Tableau3[[#This Row],[Abundance+δ Control1]:[Abundance+δ Control4]])</f>
        <v>98710.880761718756</v>
      </c>
      <c r="M2380" s="6">
        <f>STDEV(Tableau3[[#This Row],[Abundance+δ EtOH1]:[Abundance+δ EtOH4]])</f>
        <v>41445.40111904659</v>
      </c>
      <c r="N2380" s="6">
        <f>STDEV(Tableau3[[#This Row],[Abundance+δ Control1]:[Abundance+δ Control4]])</f>
        <v>6958.0468649515133</v>
      </c>
      <c r="O2380" s="18">
        <f>_xlfn.T.TEST(Tableau3[[#This Row],[Abundance+δ EtOH1]:[Abundance+δ EtOH4]],Tableau3[[#This Row],[Abundance+δ Control1]:[Abundance+δ Control4]],2,2)</f>
        <v>0.19378451763930021</v>
      </c>
      <c r="P2380" s="6">
        <v>2379</v>
      </c>
      <c r="Q2380" s="6">
        <f>(Tableau3[[#This Row],[p-value]]*4872)/Tableau3[[#This Row],[Ranking]]</f>
        <v>0.39685505251730591</v>
      </c>
      <c r="R2380" s="6">
        <v>0.4288762108078169</v>
      </c>
      <c r="S2380" s="6" t="s">
        <v>38</v>
      </c>
      <c r="T2380" s="6" t="s">
        <v>38</v>
      </c>
    </row>
    <row r="2381" spans="1:20" x14ac:dyDescent="0.3">
      <c r="A2381" s="7" t="s">
        <v>3964</v>
      </c>
      <c r="B2381" s="45" t="s">
        <v>3965</v>
      </c>
      <c r="C2381" s="7">
        <v>12047300.709375</v>
      </c>
      <c r="D2381" s="7">
        <v>10965810.2484375</v>
      </c>
      <c r="E2381" s="7">
        <v>17524901.121484399</v>
      </c>
      <c r="F2381" s="7">
        <v>20657472.107812501</v>
      </c>
      <c r="G2381" s="7">
        <v>11977901.8929688</v>
      </c>
      <c r="H2381" s="7">
        <v>14251110.6507813</v>
      </c>
      <c r="I2381" s="7">
        <v>7696299.7796874996</v>
      </c>
      <c r="J2381" s="7">
        <v>11671996.8929688</v>
      </c>
      <c r="K2381" s="7">
        <f>AVERAGE(Tableau3[[#This Row],[Abundance+δ EtOH1]:[Abundance+δ EtOH4]])</f>
        <v>15298871.046777351</v>
      </c>
      <c r="L2381" s="7">
        <f>AVERAGE(Tableau3[[#This Row],[Abundance+δ Control1]:[Abundance+δ Control4]])</f>
        <v>11399327.304101601</v>
      </c>
      <c r="M2381" s="7">
        <f>STDEV(Tableau3[[#This Row],[Abundance+δ EtOH1]:[Abundance+δ EtOH4]])</f>
        <v>4583228.1478601089</v>
      </c>
      <c r="N2381" s="7">
        <f>STDEV(Tableau3[[#This Row],[Abundance+δ Control1]:[Abundance+δ Control4]])</f>
        <v>2723611.4726923276</v>
      </c>
      <c r="O2381" s="19">
        <f>_xlfn.T.TEST(Tableau3[[#This Row],[Abundance+δ EtOH1]:[Abundance+δ EtOH4]],Tableau3[[#This Row],[Abundance+δ Control1]:[Abundance+δ Control4]],2,2)</f>
        <v>0.19383173729930139</v>
      </c>
      <c r="P2381" s="7">
        <v>2380</v>
      </c>
      <c r="Q2381" s="7">
        <f>(Tableau3[[#This Row],[p-value]]*4872)/Tableau3[[#This Row],[Ranking]]</f>
        <v>0.39678496811856989</v>
      </c>
      <c r="R2381" s="7">
        <v>0.36180985990566039</v>
      </c>
      <c r="S2381" s="7" t="s">
        <v>38</v>
      </c>
      <c r="T2381" s="7" t="s">
        <v>38</v>
      </c>
    </row>
    <row r="2382" spans="1:20" x14ac:dyDescent="0.3">
      <c r="A2382" s="6" t="s">
        <v>517</v>
      </c>
      <c r="B2382" s="44" t="s">
        <v>518</v>
      </c>
      <c r="C2382" s="6">
        <v>9414.5824218750004</v>
      </c>
      <c r="D2382" s="6">
        <v>6141.2762695312504</v>
      </c>
      <c r="E2382" s="6">
        <v>15008.2884765625</v>
      </c>
      <c r="F2382" s="6">
        <v>13534.05703125</v>
      </c>
      <c r="G2382" s="6">
        <v>8224.8128906250004</v>
      </c>
      <c r="H2382" s="6">
        <v>10277.3236328125</v>
      </c>
      <c r="I2382" s="6">
        <v>7514.7684570312504</v>
      </c>
      <c r="J2382" s="6">
        <v>4153.9569335937504</v>
      </c>
      <c r="K2382" s="6">
        <f>AVERAGE(Tableau3[[#This Row],[Abundance+δ EtOH1]:[Abundance+δ EtOH4]])</f>
        <v>11024.551049804688</v>
      </c>
      <c r="L2382" s="6">
        <f>AVERAGE(Tableau3[[#This Row],[Abundance+δ Control1]:[Abundance+δ Control4]])</f>
        <v>7542.7154785156254</v>
      </c>
      <c r="M2382" s="6">
        <f>STDEV(Tableau3[[#This Row],[Abundance+δ EtOH1]:[Abundance+δ EtOH4]])</f>
        <v>4025.177251535355</v>
      </c>
      <c r="N2382" s="6">
        <f>STDEV(Tableau3[[#This Row],[Abundance+δ Control1]:[Abundance+δ Control4]])</f>
        <v>2544.7857898681204</v>
      </c>
      <c r="O2382" s="18">
        <f>_xlfn.T.TEST(Tableau3[[#This Row],[Abundance+δ EtOH1]:[Abundance+δ EtOH4]],Tableau3[[#This Row],[Abundance+δ Control1]:[Abundance+δ Control4]],2,2)</f>
        <v>0.1939779376513959</v>
      </c>
      <c r="P2382" s="6">
        <v>2381</v>
      </c>
      <c r="Q2382" s="6">
        <f>(Tableau3[[#This Row],[p-value]]*4872)/Tableau3[[#This Row],[Ranking]]</f>
        <v>0.39691747679025657</v>
      </c>
      <c r="R2382" s="6">
        <v>0.50479695517914813</v>
      </c>
      <c r="S2382" s="6" t="s">
        <v>38</v>
      </c>
      <c r="T2382" s="6" t="s">
        <v>38</v>
      </c>
    </row>
    <row r="2383" spans="1:20" x14ac:dyDescent="0.3">
      <c r="A2383" s="7" t="s">
        <v>5913</v>
      </c>
      <c r="B2383" s="45" t="s">
        <v>5914</v>
      </c>
      <c r="C2383" s="7">
        <v>61557.801171874999</v>
      </c>
      <c r="D2383" s="7">
        <v>132684.92617187501</v>
      </c>
      <c r="E2383" s="7">
        <v>224702.74453125001</v>
      </c>
      <c r="F2383" s="7">
        <v>211190.36562500001</v>
      </c>
      <c r="G2383" s="7">
        <v>71095.183007812506</v>
      </c>
      <c r="H2383" s="7">
        <v>158420.05703125001</v>
      </c>
      <c r="I2383" s="7">
        <v>60513.551171874999</v>
      </c>
      <c r="J2383" s="7">
        <v>83329.302148437506</v>
      </c>
      <c r="K2383" s="7">
        <f>AVERAGE(Tableau3[[#This Row],[Abundance+δ EtOH1]:[Abundance+δ EtOH4]])</f>
        <v>157533.95937500001</v>
      </c>
      <c r="L2383" s="7">
        <f>AVERAGE(Tableau3[[#This Row],[Abundance+δ Control1]:[Abundance+δ Control4]])</f>
        <v>93339.523339843756</v>
      </c>
      <c r="M2383" s="7">
        <f>STDEV(Tableau3[[#This Row],[Abundance+δ EtOH1]:[Abundance+δ EtOH4]])</f>
        <v>75761.804417073741</v>
      </c>
      <c r="N2383" s="7">
        <f>STDEV(Tableau3[[#This Row],[Abundance+δ Control1]:[Abundance+δ Control4]])</f>
        <v>44377.304707994743</v>
      </c>
      <c r="O2383" s="19">
        <f>_xlfn.T.TEST(Tableau3[[#This Row],[Abundance+δ EtOH1]:[Abundance+δ EtOH4]],Tableau3[[#This Row],[Abundance+δ Control1]:[Abundance+δ Control4]],2,2)</f>
        <v>0.19398961849846588</v>
      </c>
      <c r="P2383" s="7">
        <v>2382</v>
      </c>
      <c r="Q2383" s="7">
        <f>(Tableau3[[#This Row],[p-value]]*4872)/Tableau3[[#This Row],[Ranking]]</f>
        <v>0.39677473607242897</v>
      </c>
      <c r="R2383" s="7">
        <v>0.56764487995410928</v>
      </c>
      <c r="S2383" s="7" t="s">
        <v>38</v>
      </c>
      <c r="T2383" s="7" t="s">
        <v>38</v>
      </c>
    </row>
    <row r="2384" spans="1:20" x14ac:dyDescent="0.3">
      <c r="A2384" s="6" t="s">
        <v>837</v>
      </c>
      <c r="B2384" s="44" t="s">
        <v>838</v>
      </c>
      <c r="C2384" s="6">
        <v>635258.30507812498</v>
      </c>
      <c r="D2384" s="6">
        <v>627687.05507812498</v>
      </c>
      <c r="E2384" s="6">
        <v>922059.01406249998</v>
      </c>
      <c r="F2384" s="6">
        <v>2054130.7562500001</v>
      </c>
      <c r="G2384" s="6">
        <v>482230.27187499998</v>
      </c>
      <c r="H2384" s="6">
        <v>797877.61562499998</v>
      </c>
      <c r="I2384" s="6">
        <v>332870.61367187498</v>
      </c>
      <c r="J2384" s="6">
        <v>566566.13222656294</v>
      </c>
      <c r="K2384" s="6">
        <f>AVERAGE(Tableau3[[#This Row],[Abundance+δ EtOH1]:[Abundance+δ EtOH4]])</f>
        <v>1059783.7826171876</v>
      </c>
      <c r="L2384" s="6">
        <f>AVERAGE(Tableau3[[#This Row],[Abundance+δ Control1]:[Abundance+δ Control4]])</f>
        <v>544886.15834960947</v>
      </c>
      <c r="M2384" s="6">
        <f>STDEV(Tableau3[[#This Row],[Abundance+δ EtOH1]:[Abundance+δ EtOH4]])</f>
        <v>676910.50094674283</v>
      </c>
      <c r="N2384" s="6">
        <f>STDEV(Tableau3[[#This Row],[Abundance+δ Control1]:[Abundance+δ Control4]])</f>
        <v>194380.25449836432</v>
      </c>
      <c r="O2384" s="18">
        <f>_xlfn.T.TEST(Tableau3[[#This Row],[Abundance+δ EtOH1]:[Abundance+δ EtOH4]],Tableau3[[#This Row],[Abundance+δ Control1]:[Abundance+δ Control4]],2,2)</f>
        <v>0.19399766415157416</v>
      </c>
      <c r="P2384" s="6">
        <v>2383</v>
      </c>
      <c r="Q2384" s="6">
        <f>(Tableau3[[#This Row],[p-value]]*4872)/Tableau3[[#This Row],[Ranking]]</f>
        <v>0.39662468306608023</v>
      </c>
      <c r="R2384" s="6">
        <v>0.83926783011930406</v>
      </c>
      <c r="S2384" s="6" t="s">
        <v>38</v>
      </c>
      <c r="T2384" s="6" t="s">
        <v>38</v>
      </c>
    </row>
    <row r="2385" spans="1:20" x14ac:dyDescent="0.3">
      <c r="A2385" s="7" t="s">
        <v>4474</v>
      </c>
      <c r="B2385" s="45" t="s">
        <v>4475</v>
      </c>
      <c r="C2385" s="7">
        <v>685433.15175781294</v>
      </c>
      <c r="D2385" s="7">
        <v>742872.21816406294</v>
      </c>
      <c r="E2385" s="7">
        <v>1185705.1029296899</v>
      </c>
      <c r="F2385" s="7">
        <v>1858255.2162109399</v>
      </c>
      <c r="G2385" s="7">
        <v>632558.56923828099</v>
      </c>
      <c r="H2385" s="7">
        <v>917041.57802734396</v>
      </c>
      <c r="I2385" s="7">
        <v>421258.31435546902</v>
      </c>
      <c r="J2385" s="7">
        <v>797296.32070312498</v>
      </c>
      <c r="K2385" s="7">
        <f>AVERAGE(Tableau3[[#This Row],[Abundance+δ EtOH1]:[Abundance+δ EtOH4]])</f>
        <v>1118066.4222656265</v>
      </c>
      <c r="L2385" s="7">
        <f>AVERAGE(Tableau3[[#This Row],[Abundance+δ Control1]:[Abundance+δ Control4]])</f>
        <v>692038.69558105478</v>
      </c>
      <c r="M2385" s="7">
        <f>STDEV(Tableau3[[#This Row],[Abundance+δ EtOH1]:[Abundance+δ EtOH4]])</f>
        <v>541724.61618608574</v>
      </c>
      <c r="N2385" s="7">
        <f>STDEV(Tableau3[[#This Row],[Abundance+δ Control1]:[Abundance+δ Control4]])</f>
        <v>214914.9948560301</v>
      </c>
      <c r="O2385" s="19">
        <f>_xlfn.T.TEST(Tableau3[[#This Row],[Abundance+δ EtOH1]:[Abundance+δ EtOH4]],Tableau3[[#This Row],[Abundance+δ Control1]:[Abundance+δ Control4]],2,2)</f>
        <v>0.19405467348108824</v>
      </c>
      <c r="P2385" s="7">
        <v>2384</v>
      </c>
      <c r="Q2385" s="7">
        <f>(Tableau3[[#This Row],[p-value]]*4872)/Tableau3[[#This Row],[Ranking]]</f>
        <v>0.39657481929524407</v>
      </c>
      <c r="R2385" s="7">
        <v>0.57587479942569286</v>
      </c>
      <c r="S2385" s="7" t="s">
        <v>38</v>
      </c>
      <c r="T2385" s="7" t="s">
        <v>38</v>
      </c>
    </row>
    <row r="2386" spans="1:20" x14ac:dyDescent="0.3">
      <c r="A2386" s="6" t="s">
        <v>845</v>
      </c>
      <c r="B2386" s="44" t="s">
        <v>846</v>
      </c>
      <c r="C2386" s="6">
        <v>471301.32851562498</v>
      </c>
      <c r="D2386" s="6">
        <v>451734.23281249998</v>
      </c>
      <c r="E2386" s="6">
        <v>867766.99062499998</v>
      </c>
      <c r="F2386" s="6">
        <v>984141.16445312498</v>
      </c>
      <c r="G2386" s="6">
        <v>503271.38906249998</v>
      </c>
      <c r="H2386" s="6">
        <v>654172.64101562498</v>
      </c>
      <c r="I2386" s="6">
        <v>262721.33828124998</v>
      </c>
      <c r="J2386" s="6">
        <v>426696.02382812498</v>
      </c>
      <c r="K2386" s="6">
        <f>AVERAGE(Tableau3[[#This Row],[Abundance+δ EtOH1]:[Abundance+δ EtOH4]])</f>
        <v>693735.92910156248</v>
      </c>
      <c r="L2386" s="6">
        <f>AVERAGE(Tableau3[[#This Row],[Abundance+δ Control1]:[Abundance+δ Control4]])</f>
        <v>461715.34804687498</v>
      </c>
      <c r="M2386" s="6">
        <f>STDEV(Tableau3[[#This Row],[Abundance+δ EtOH1]:[Abundance+δ EtOH4]])</f>
        <v>272435.91517956409</v>
      </c>
      <c r="N2386" s="6">
        <f>STDEV(Tableau3[[#This Row],[Abundance+δ Control1]:[Abundance+δ Control4]])</f>
        <v>162882.04643554302</v>
      </c>
      <c r="O2386" s="18">
        <f>_xlfn.T.TEST(Tableau3[[#This Row],[Abundance+δ EtOH1]:[Abundance+δ EtOH4]],Tableau3[[#This Row],[Abundance+δ Control1]:[Abundance+δ Control4]],2,2)</f>
        <v>0.19407203802341449</v>
      </c>
      <c r="P2386" s="6">
        <v>2385</v>
      </c>
      <c r="Q2386" s="6">
        <f>(Tableau3[[#This Row],[p-value]]*4872)/Tableau3[[#This Row],[Ranking]]</f>
        <v>0.39644401226418258</v>
      </c>
      <c r="R2386" s="6">
        <v>0.49176817199736578</v>
      </c>
      <c r="S2386" s="6" t="s">
        <v>38</v>
      </c>
      <c r="T2386" s="6" t="s">
        <v>38</v>
      </c>
    </row>
    <row r="2387" spans="1:20" x14ac:dyDescent="0.3">
      <c r="A2387" s="7" t="s">
        <v>9270</v>
      </c>
      <c r="B2387" s="45" t="s">
        <v>9271</v>
      </c>
      <c r="C2387" s="7">
        <v>29461.728906249999</v>
      </c>
      <c r="D2387" s="7">
        <v>60888.726953124999</v>
      </c>
      <c r="E2387" s="7">
        <v>101367.16250000001</v>
      </c>
      <c r="F2387" s="7">
        <v>87516.988671875006</v>
      </c>
      <c r="G2387" s="7">
        <v>33736.865624999999</v>
      </c>
      <c r="H2387" s="7">
        <v>60194.611718749999</v>
      </c>
      <c r="I2387" s="7">
        <v>54985.599999999999</v>
      </c>
      <c r="J2387" s="7">
        <v>25736.551171874999</v>
      </c>
      <c r="K2387" s="7">
        <f>AVERAGE(Tableau3[[#This Row],[Abundance+δ EtOH1]:[Abundance+δ EtOH4]])</f>
        <v>69808.651757812506</v>
      </c>
      <c r="L2387" s="7">
        <f>AVERAGE(Tableau3[[#This Row],[Abundance+δ Control1]:[Abundance+δ Control4]])</f>
        <v>43663.407128906249</v>
      </c>
      <c r="M2387" s="7">
        <f>STDEV(Tableau3[[#This Row],[Abundance+δ EtOH1]:[Abundance+δ EtOH4]])</f>
        <v>31712.058897933071</v>
      </c>
      <c r="N2387" s="7">
        <f>STDEV(Tableau3[[#This Row],[Abundance+δ Control1]:[Abundance+δ Control4]])</f>
        <v>16546.71334267965</v>
      </c>
      <c r="O2387" s="19">
        <f>_xlfn.T.TEST(Tableau3[[#This Row],[Abundance+δ EtOH1]:[Abundance+δ EtOH4]],Tableau3[[#This Row],[Abundance+δ Control1]:[Abundance+δ Control4]],2,2)</f>
        <v>0.19408852760512707</v>
      </c>
      <c r="P2387" s="7">
        <v>2386</v>
      </c>
      <c r="Q2387" s="7">
        <f>(Tableau3[[#This Row],[p-value]]*4872)/Tableau3[[#This Row],[Ranking]]</f>
        <v>0.39631152828674732</v>
      </c>
      <c r="R2387" s="7">
        <v>0.4997631810399662</v>
      </c>
      <c r="S2387" s="7" t="s">
        <v>38</v>
      </c>
      <c r="T2387" s="7" t="s">
        <v>38</v>
      </c>
    </row>
    <row r="2388" spans="1:20" x14ac:dyDescent="0.3">
      <c r="A2388" s="6" t="s">
        <v>4436</v>
      </c>
      <c r="B2388" s="44" t="s">
        <v>4437</v>
      </c>
      <c r="C2388" s="6">
        <v>722299.19960937498</v>
      </c>
      <c r="D2388" s="6">
        <v>735035.33730468794</v>
      </c>
      <c r="E2388" s="6">
        <v>1028032.87734375</v>
      </c>
      <c r="F2388" s="6">
        <v>1225839.3109375001</v>
      </c>
      <c r="G2388" s="6">
        <v>724783.17812499998</v>
      </c>
      <c r="H2388" s="6">
        <v>862950.95156249998</v>
      </c>
      <c r="I2388" s="6">
        <v>464818.751367188</v>
      </c>
      <c r="J2388" s="6">
        <v>785935.54921874998</v>
      </c>
      <c r="K2388" s="6">
        <f>AVERAGE(Tableau3[[#This Row],[Abundance+δ EtOH1]:[Abundance+δ EtOH4]])</f>
        <v>927801.68129882822</v>
      </c>
      <c r="L2388" s="6">
        <f>AVERAGE(Tableau3[[#This Row],[Abundance+δ Control1]:[Abundance+δ Control4]])</f>
        <v>709622.10756835947</v>
      </c>
      <c r="M2388" s="6">
        <f>STDEV(Tableau3[[#This Row],[Abundance+δ EtOH1]:[Abundance+δ EtOH4]])</f>
        <v>243764.13100825253</v>
      </c>
      <c r="N2388" s="6">
        <f>STDEV(Tableau3[[#This Row],[Abundance+δ Control1]:[Abundance+δ Control4]])</f>
        <v>172715.58223940348</v>
      </c>
      <c r="O2388" s="18">
        <f>_xlfn.T.TEST(Tableau3[[#This Row],[Abundance+δ EtOH1]:[Abundance+δ EtOH4]],Tableau3[[#This Row],[Abundance+δ Control1]:[Abundance+δ Control4]],2,2)</f>
        <v>0.19442154847214005</v>
      </c>
      <c r="P2388" s="6">
        <v>2387</v>
      </c>
      <c r="Q2388" s="6">
        <f>(Tableau3[[#This Row],[p-value]]*4872)/Tableau3[[#This Row],[Ranking]]</f>
        <v>0.39682521330384007</v>
      </c>
      <c r="R2388" s="6">
        <v>0.32139701490104261</v>
      </c>
      <c r="S2388" s="6" t="s">
        <v>38</v>
      </c>
      <c r="T2388" s="6" t="s">
        <v>38</v>
      </c>
    </row>
    <row r="2389" spans="1:20" x14ac:dyDescent="0.3">
      <c r="A2389" s="7" t="s">
        <v>4130</v>
      </c>
      <c r="B2389" s="45" t="s">
        <v>4131</v>
      </c>
      <c r="C2389" s="7">
        <v>2763523.5477539101</v>
      </c>
      <c r="D2389" s="7">
        <v>2484313.0340820299</v>
      </c>
      <c r="E2389" s="7">
        <v>4993839.5999999996</v>
      </c>
      <c r="F2389" s="7">
        <v>5111474.0257812496</v>
      </c>
      <c r="G2389" s="7">
        <v>2907356.6683593802</v>
      </c>
      <c r="H2389" s="7">
        <v>3514454.6791015598</v>
      </c>
      <c r="I2389" s="7">
        <v>1831160.7396484399</v>
      </c>
      <c r="J2389" s="7">
        <v>2500010.1029296899</v>
      </c>
      <c r="K2389" s="7">
        <f>AVERAGE(Tableau3[[#This Row],[Abundance+δ EtOH1]:[Abundance+δ EtOH4]])</f>
        <v>3838287.5519042974</v>
      </c>
      <c r="L2389" s="7">
        <f>AVERAGE(Tableau3[[#This Row],[Abundance+δ Control1]:[Abundance+δ Control4]])</f>
        <v>2688245.5475097676</v>
      </c>
      <c r="M2389" s="7">
        <f>STDEV(Tableau3[[#This Row],[Abundance+δ EtOH1]:[Abundance+δ EtOH4]])</f>
        <v>1407677.6374168925</v>
      </c>
      <c r="N2389" s="7">
        <f>STDEV(Tableau3[[#This Row],[Abundance+δ Control1]:[Abundance+δ Control4]])</f>
        <v>707261.89464925975</v>
      </c>
      <c r="O2389" s="19">
        <f>_xlfn.T.TEST(Tableau3[[#This Row],[Abundance+δ EtOH1]:[Abundance+δ EtOH4]],Tableau3[[#This Row],[Abundance+δ Control1]:[Abundance+δ Control4]],2,2)</f>
        <v>0.19457566429555231</v>
      </c>
      <c r="P2389" s="7">
        <v>2388</v>
      </c>
      <c r="Q2389" s="7">
        <f>(Tableau3[[#This Row],[p-value]]*4872)/Tableau3[[#This Row],[Ranking]]</f>
        <v>0.39697346584921728</v>
      </c>
      <c r="R2389" s="7">
        <v>0.43065316946979909</v>
      </c>
      <c r="S2389" s="7" t="s">
        <v>38</v>
      </c>
      <c r="T2389" s="7" t="s">
        <v>38</v>
      </c>
    </row>
    <row r="2390" spans="1:20" x14ac:dyDescent="0.3">
      <c r="A2390" s="6" t="s">
        <v>3379</v>
      </c>
      <c r="B2390" s="44" t="s">
        <v>3380</v>
      </c>
      <c r="C2390" s="6">
        <v>3532885.2367187501</v>
      </c>
      <c r="D2390" s="6">
        <v>3849406.2406250001</v>
      </c>
      <c r="E2390" s="6">
        <v>6918151.3421874996</v>
      </c>
      <c r="F2390" s="6">
        <v>7860500.4710937496</v>
      </c>
      <c r="G2390" s="6">
        <v>4147836.8187500001</v>
      </c>
      <c r="H2390" s="6">
        <v>4893116.3734374996</v>
      </c>
      <c r="I2390" s="6">
        <v>2712563.9984375001</v>
      </c>
      <c r="J2390" s="6">
        <v>3507304.4750000001</v>
      </c>
      <c r="K2390" s="6">
        <f>AVERAGE(Tableau3[[#This Row],[Abundance+δ EtOH1]:[Abundance+δ EtOH4]])</f>
        <v>5540235.8226562496</v>
      </c>
      <c r="L2390" s="6">
        <f>AVERAGE(Tableau3[[#This Row],[Abundance+δ Control1]:[Abundance+δ Control4]])</f>
        <v>3815205.4164062496</v>
      </c>
      <c r="M2390" s="6">
        <f>STDEV(Tableau3[[#This Row],[Abundance+δ EtOH1]:[Abundance+δ EtOH4]])</f>
        <v>2173372.2083503837</v>
      </c>
      <c r="N2390" s="6">
        <f>STDEV(Tableau3[[#This Row],[Abundance+δ Control1]:[Abundance+δ Control4]])</f>
        <v>927929.01442804118</v>
      </c>
      <c r="O2390" s="18">
        <f>_xlfn.T.TEST(Tableau3[[#This Row],[Abundance+δ EtOH1]:[Abundance+δ EtOH4]],Tableau3[[#This Row],[Abundance+δ Control1]:[Abundance+δ Control4]],2,2)</f>
        <v>0.19460379642796063</v>
      </c>
      <c r="P2390" s="6">
        <v>2389</v>
      </c>
      <c r="Q2390" s="6">
        <f>(Tableau3[[#This Row],[p-value]]*4872)/Tableau3[[#This Row],[Ranking]]</f>
        <v>0.39686466981876273</v>
      </c>
      <c r="R2390" s="6">
        <v>0.42966113442525311</v>
      </c>
      <c r="S2390" s="6" t="s">
        <v>38</v>
      </c>
      <c r="T2390" s="6" t="s">
        <v>38</v>
      </c>
    </row>
    <row r="2391" spans="1:20" x14ac:dyDescent="0.3">
      <c r="A2391" s="7" t="s">
        <v>5100</v>
      </c>
      <c r="B2391" s="45" t="s">
        <v>5101</v>
      </c>
      <c r="C2391" s="7">
        <v>2848059.3812500001</v>
      </c>
      <c r="D2391" s="7">
        <v>2472023.8089843802</v>
      </c>
      <c r="E2391" s="7">
        <v>4218944.1703124996</v>
      </c>
      <c r="F2391" s="7">
        <v>4980783.1312499996</v>
      </c>
      <c r="G2391" s="7">
        <v>2789119.8734375001</v>
      </c>
      <c r="H2391" s="7">
        <v>3389927.7562500001</v>
      </c>
      <c r="I2391" s="7">
        <v>1877465.23085938</v>
      </c>
      <c r="J2391" s="7">
        <v>2585693.5765625001</v>
      </c>
      <c r="K2391" s="7">
        <f>AVERAGE(Tableau3[[#This Row],[Abundance+δ EtOH1]:[Abundance+δ EtOH4]])</f>
        <v>3629952.6229492198</v>
      </c>
      <c r="L2391" s="7">
        <f>AVERAGE(Tableau3[[#This Row],[Abundance+δ Control1]:[Abundance+δ Control4]])</f>
        <v>2660551.6092773452</v>
      </c>
      <c r="M2391" s="7">
        <f>STDEV(Tableau3[[#This Row],[Abundance+δ EtOH1]:[Abundance+δ EtOH4]])</f>
        <v>1172434.8289843202</v>
      </c>
      <c r="N2391" s="7">
        <f>STDEV(Tableau3[[#This Row],[Abundance+δ Control1]:[Abundance+δ Control4]])</f>
        <v>623791.46180101123</v>
      </c>
      <c r="O2391" s="19">
        <f>_xlfn.T.TEST(Tableau3[[#This Row],[Abundance+δ EtOH1]:[Abundance+δ EtOH4]],Tableau3[[#This Row],[Abundance+δ Control1]:[Abundance+δ Control4]],2,2)</f>
        <v>0.19461446246780795</v>
      </c>
      <c r="P2391" s="7">
        <v>2390</v>
      </c>
      <c r="Q2391" s="7">
        <f>(Tableau3[[#This Row],[p-value]]*4872)/Tableau3[[#This Row],[Ranking]]</f>
        <v>0.39672036031094576</v>
      </c>
      <c r="R2391" s="7">
        <v>0.38469542442243593</v>
      </c>
      <c r="S2391" s="7" t="s">
        <v>38</v>
      </c>
      <c r="T2391" s="7" t="s">
        <v>38</v>
      </c>
    </row>
    <row r="2392" spans="1:20" x14ac:dyDescent="0.3">
      <c r="A2392" s="6" t="s">
        <v>3687</v>
      </c>
      <c r="B2392" s="44" t="s">
        <v>3688</v>
      </c>
      <c r="C2392" s="6">
        <v>247332.12148437501</v>
      </c>
      <c r="D2392" s="6">
        <v>215706.99868164101</v>
      </c>
      <c r="E2392" s="6">
        <v>228582.13320312501</v>
      </c>
      <c r="F2392" s="6">
        <v>441478.88369140599</v>
      </c>
      <c r="G2392" s="6">
        <v>154378.79726562501</v>
      </c>
      <c r="H2392" s="6">
        <v>170232.37197265599</v>
      </c>
      <c r="I2392" s="6">
        <v>137618.63076171899</v>
      </c>
      <c r="J2392" s="6">
        <v>296020.28933105501</v>
      </c>
      <c r="K2392" s="6">
        <f>AVERAGE(Tableau3[[#This Row],[Abundance+δ EtOH1]:[Abundance+δ EtOH4]])</f>
        <v>283275.03426513675</v>
      </c>
      <c r="L2392" s="6">
        <f>AVERAGE(Tableau3[[#This Row],[Abundance+δ Control1]:[Abundance+δ Control4]])</f>
        <v>189562.52233276374</v>
      </c>
      <c r="M2392" s="6">
        <f>STDEV(Tableau3[[#This Row],[Abundance+δ EtOH1]:[Abundance+δ EtOH4]])</f>
        <v>106265.55386020239</v>
      </c>
      <c r="N2392" s="6">
        <f>STDEV(Tableau3[[#This Row],[Abundance+δ Control1]:[Abundance+δ Control4]])</f>
        <v>72210.279158282632</v>
      </c>
      <c r="O2392" s="18">
        <f>_xlfn.T.TEST(Tableau3[[#This Row],[Abundance+δ EtOH1]:[Abundance+δ EtOH4]],Tableau3[[#This Row],[Abundance+δ Control1]:[Abundance+δ Control4]],2,2)</f>
        <v>0.19489978729448501</v>
      </c>
      <c r="P2392" s="6">
        <v>2391</v>
      </c>
      <c r="Q2392" s="6">
        <f>(Tableau3[[#This Row],[p-value]]*4872)/Tableau3[[#This Row],[Ranking]]</f>
        <v>0.39713582756115889</v>
      </c>
      <c r="R2392" s="6">
        <v>0.54244622548203425</v>
      </c>
      <c r="S2392" s="6" t="s">
        <v>38</v>
      </c>
      <c r="T2392" s="6" t="s">
        <v>38</v>
      </c>
    </row>
    <row r="2393" spans="1:20" x14ac:dyDescent="0.3">
      <c r="A2393" s="7" t="s">
        <v>6341</v>
      </c>
      <c r="B2393" s="45" t="s">
        <v>6342</v>
      </c>
      <c r="C2393" s="7">
        <v>416886.89321289101</v>
      </c>
      <c r="D2393" s="7">
        <v>498414.63369140599</v>
      </c>
      <c r="E2393" s="7">
        <v>2056047.93935547</v>
      </c>
      <c r="F2393" s="7">
        <v>2513637.5033203098</v>
      </c>
      <c r="G2393" s="7">
        <v>428446.08242187498</v>
      </c>
      <c r="H2393" s="7">
        <v>619506.90908203099</v>
      </c>
      <c r="I2393" s="7">
        <v>346519.900537109</v>
      </c>
      <c r="J2393" s="7">
        <v>886721.73085937498</v>
      </c>
      <c r="K2393" s="7">
        <f>AVERAGE(Tableau3[[#This Row],[Abundance+δ EtOH1]:[Abundance+δ EtOH4]])</f>
        <v>1371246.7423950192</v>
      </c>
      <c r="L2393" s="7">
        <f>AVERAGE(Tableau3[[#This Row],[Abundance+δ Control1]:[Abundance+δ Control4]])</f>
        <v>570298.65572509752</v>
      </c>
      <c r="M2393" s="7">
        <f>STDEV(Tableau3[[#This Row],[Abundance+δ EtOH1]:[Abundance+δ EtOH4]])</f>
        <v>1071859.4344597089</v>
      </c>
      <c r="N2393" s="7">
        <f>STDEV(Tableau3[[#This Row],[Abundance+δ Control1]:[Abundance+δ Control4]])</f>
        <v>239961.17637519632</v>
      </c>
      <c r="O2393" s="19">
        <f>_xlfn.T.TEST(Tableau3[[#This Row],[Abundance+δ EtOH1]:[Abundance+δ EtOH4]],Tableau3[[#This Row],[Abundance+δ Control1]:[Abundance+δ Control4]],2,2)</f>
        <v>0.19500675842559764</v>
      </c>
      <c r="P2393" s="7">
        <v>2392</v>
      </c>
      <c r="Q2393" s="7">
        <f>(Tableau3[[#This Row],[p-value]]*4872)/Tableau3[[#This Row],[Ranking]]</f>
        <v>0.39718767853240455</v>
      </c>
      <c r="R2393" s="7">
        <v>1.0494554307251089</v>
      </c>
      <c r="S2393" s="7" t="s">
        <v>38</v>
      </c>
      <c r="T2393" s="7" t="s">
        <v>38</v>
      </c>
    </row>
    <row r="2394" spans="1:20" x14ac:dyDescent="0.3">
      <c r="A2394" s="6" t="s">
        <v>7990</v>
      </c>
      <c r="B2394" s="44" t="s">
        <v>7991</v>
      </c>
      <c r="C2394" s="6">
        <v>5047587.0062499996</v>
      </c>
      <c r="D2394" s="6">
        <v>4734393.7406249996</v>
      </c>
      <c r="E2394" s="6">
        <v>9597145.8968749996</v>
      </c>
      <c r="F2394" s="6">
        <v>11244924.975</v>
      </c>
      <c r="G2394" s="6">
        <v>5427554.8265624996</v>
      </c>
      <c r="H2394" s="6">
        <v>6096088.7562499996</v>
      </c>
      <c r="I2394" s="6">
        <v>2833073.9125000001</v>
      </c>
      <c r="J2394" s="6">
        <v>5795358.3812499996</v>
      </c>
      <c r="K2394" s="6">
        <f>AVERAGE(Tableau3[[#This Row],[Abundance+δ EtOH1]:[Abundance+δ EtOH4]])</f>
        <v>7656012.9046874996</v>
      </c>
      <c r="L2394" s="6">
        <f>AVERAGE(Tableau3[[#This Row],[Abundance+δ Control1]:[Abundance+δ Control4]])</f>
        <v>5038018.9691406246</v>
      </c>
      <c r="M2394" s="6">
        <f>STDEV(Tableau3[[#This Row],[Abundance+δ EtOH1]:[Abundance+δ EtOH4]])</f>
        <v>3265375.4939389084</v>
      </c>
      <c r="N2394" s="6">
        <f>STDEV(Tableau3[[#This Row],[Abundance+δ Control1]:[Abundance+δ Control4]])</f>
        <v>1495169.505056107</v>
      </c>
      <c r="O2394" s="18">
        <f>_xlfn.T.TEST(Tableau3[[#This Row],[Abundance+δ EtOH1]:[Abundance+δ EtOH4]],Tableau3[[#This Row],[Abundance+δ Control1]:[Abundance+δ Control4]],2,2)</f>
        <v>0.19513409675454241</v>
      </c>
      <c r="P2394" s="6">
        <v>2393</v>
      </c>
      <c r="Q2394" s="6">
        <f>(Tableau3[[#This Row],[p-value]]*4872)/Tableau3[[#This Row],[Ranking]]</f>
        <v>0.39728095252324724</v>
      </c>
      <c r="R2394" s="6">
        <v>0.50192093131652094</v>
      </c>
      <c r="S2394" s="6" t="s">
        <v>38</v>
      </c>
      <c r="T2394" s="6" t="s">
        <v>38</v>
      </c>
    </row>
    <row r="2395" spans="1:20" x14ac:dyDescent="0.3">
      <c r="A2395" s="7" t="s">
        <v>3974</v>
      </c>
      <c r="B2395" s="45" t="s">
        <v>3975</v>
      </c>
      <c r="C2395" s="7">
        <v>1142894.3827148399</v>
      </c>
      <c r="D2395" s="7">
        <v>1111742.6317382799</v>
      </c>
      <c r="E2395" s="7">
        <v>2579096.8617187501</v>
      </c>
      <c r="F2395" s="7">
        <v>3164261.0140625001</v>
      </c>
      <c r="G2395" s="7">
        <v>1239610.7474609399</v>
      </c>
      <c r="H2395" s="7">
        <v>1435462.80507813</v>
      </c>
      <c r="I2395" s="7">
        <v>821994.18105468794</v>
      </c>
      <c r="J2395" s="7">
        <v>1376696.9579101601</v>
      </c>
      <c r="K2395" s="7">
        <f>AVERAGE(Tableau3[[#This Row],[Abundance+δ EtOH1]:[Abundance+δ EtOH4]])</f>
        <v>1999498.7225585924</v>
      </c>
      <c r="L2395" s="7">
        <f>AVERAGE(Tableau3[[#This Row],[Abundance+δ Control1]:[Abundance+δ Control4]])</f>
        <v>1218441.1728759794</v>
      </c>
      <c r="M2395" s="7">
        <f>STDEV(Tableau3[[#This Row],[Abundance+δ EtOH1]:[Abundance+δ EtOH4]])</f>
        <v>1035130.7599292417</v>
      </c>
      <c r="N2395" s="7">
        <f>STDEV(Tableau3[[#This Row],[Abundance+δ Control1]:[Abundance+δ Control4]])</f>
        <v>276743.95540085452</v>
      </c>
      <c r="O2395" s="19">
        <f>_xlfn.T.TEST(Tableau3[[#This Row],[Abundance+δ EtOH1]:[Abundance+δ EtOH4]],Tableau3[[#This Row],[Abundance+δ Control1]:[Abundance+δ Control4]],2,2)</f>
        <v>0.1951407848583831</v>
      </c>
      <c r="P2395" s="7">
        <v>2394</v>
      </c>
      <c r="Q2395" s="7">
        <f>(Tableau3[[#This Row],[p-value]]*4872)/Tableau3[[#This Row],[Ranking]]</f>
        <v>0.3971286147995165</v>
      </c>
      <c r="R2395" s="7">
        <v>0.58536981577262315</v>
      </c>
      <c r="S2395" s="7" t="s">
        <v>38</v>
      </c>
      <c r="T2395" s="7" t="s">
        <v>38</v>
      </c>
    </row>
    <row r="2396" spans="1:20" x14ac:dyDescent="0.3">
      <c r="A2396" s="6" t="s">
        <v>4800</v>
      </c>
      <c r="B2396" s="44" t="s">
        <v>4801</v>
      </c>
      <c r="C2396" s="6">
        <v>181930.50234375001</v>
      </c>
      <c r="D2396" s="6">
        <v>238061.61562500001</v>
      </c>
      <c r="E2396" s="6">
        <v>440335.67421874998</v>
      </c>
      <c r="F2396" s="6">
        <v>465997.50624999998</v>
      </c>
      <c r="G2396" s="6">
        <v>248630.44375000001</v>
      </c>
      <c r="H2396" s="6">
        <v>275181.55312499998</v>
      </c>
      <c r="I2396" s="6">
        <v>127161.42421875001</v>
      </c>
      <c r="J2396" s="6">
        <v>219004.21328125001</v>
      </c>
      <c r="K2396" s="6">
        <f>AVERAGE(Tableau3[[#This Row],[Abundance+δ EtOH1]:[Abundance+δ EtOH4]])</f>
        <v>331581.32460937498</v>
      </c>
      <c r="L2396" s="6">
        <f>AVERAGE(Tableau3[[#This Row],[Abundance+δ Control1]:[Abundance+δ Control4]])</f>
        <v>217494.40859374998</v>
      </c>
      <c r="M2396" s="6">
        <f>STDEV(Tableau3[[#This Row],[Abundance+δ EtOH1]:[Abundance+δ EtOH4]])</f>
        <v>142637.67970993675</v>
      </c>
      <c r="N2396" s="6">
        <f>STDEV(Tableau3[[#This Row],[Abundance+δ Control1]:[Abundance+δ Control4]])</f>
        <v>64445.291800381572</v>
      </c>
      <c r="O2396" s="18">
        <f>_xlfn.T.TEST(Tableau3[[#This Row],[Abundance+δ EtOH1]:[Abundance+δ EtOH4]],Tableau3[[#This Row],[Abundance+δ Control1]:[Abundance+δ Control4]],2,2)</f>
        <v>0.19516934018470616</v>
      </c>
      <c r="P2396" s="6">
        <v>2395</v>
      </c>
      <c r="Q2396" s="6">
        <f>(Tableau3[[#This Row],[p-value]]*4872)/Tableau3[[#This Row],[Ranking]]</f>
        <v>0.39702088742375297</v>
      </c>
      <c r="R2396" s="6">
        <v>0.47190272311912712</v>
      </c>
      <c r="S2396" s="6" t="s">
        <v>38</v>
      </c>
      <c r="T2396" s="6" t="s">
        <v>38</v>
      </c>
    </row>
    <row r="2397" spans="1:20" x14ac:dyDescent="0.3">
      <c r="A2397" s="7" t="s">
        <v>8010</v>
      </c>
      <c r="B2397" s="45" t="s">
        <v>8011</v>
      </c>
      <c r="C2397" s="7">
        <v>28287.703515624999</v>
      </c>
      <c r="D2397" s="7">
        <v>27607.320703124999</v>
      </c>
      <c r="E2397" s="7">
        <v>42346.506249999999</v>
      </c>
      <c r="F2397" s="7">
        <v>67049.115625000006</v>
      </c>
      <c r="G2397" s="7">
        <v>31024.223046874999</v>
      </c>
      <c r="H2397" s="7">
        <v>30633.158593749999</v>
      </c>
      <c r="I2397" s="7">
        <v>26171.049218749999</v>
      </c>
      <c r="J2397" s="7">
        <v>22369.791406249999</v>
      </c>
      <c r="K2397" s="7">
        <f>AVERAGE(Tableau3[[#This Row],[Abundance+δ EtOH1]:[Abundance+δ EtOH4]])</f>
        <v>41322.661523437499</v>
      </c>
      <c r="L2397" s="7">
        <f>AVERAGE(Tableau3[[#This Row],[Abundance+δ Control1]:[Abundance+δ Control4]])</f>
        <v>27549.555566406249</v>
      </c>
      <c r="M2397" s="7">
        <f>STDEV(Tableau3[[#This Row],[Abundance+δ EtOH1]:[Abundance+δ EtOH4]])</f>
        <v>18447.397311876441</v>
      </c>
      <c r="N2397" s="7">
        <f>STDEV(Tableau3[[#This Row],[Abundance+δ Control1]:[Abundance+δ Control4]])</f>
        <v>4095.2068826633094</v>
      </c>
      <c r="O2397" s="19">
        <f>_xlfn.T.TEST(Tableau3[[#This Row],[Abundance+δ EtOH1]:[Abundance+δ EtOH4]],Tableau3[[#This Row],[Abundance+δ Control1]:[Abundance+δ Control4]],2,2)</f>
        <v>0.19518130355059801</v>
      </c>
      <c r="P2397" s="7">
        <v>2396</v>
      </c>
      <c r="Q2397" s="7">
        <f>(Tableau3[[#This Row],[p-value]]*4872)/Tableau3[[#This Row],[Ranking]]</f>
        <v>0.39687951206114919</v>
      </c>
      <c r="R2397" s="7">
        <v>0.49088781575244378</v>
      </c>
      <c r="S2397" s="7" t="s">
        <v>38</v>
      </c>
      <c r="T2397" s="7" t="s">
        <v>38</v>
      </c>
    </row>
    <row r="2398" spans="1:20" x14ac:dyDescent="0.3">
      <c r="A2398" s="6" t="s">
        <v>2435</v>
      </c>
      <c r="B2398" s="44" t="s">
        <v>2436</v>
      </c>
      <c r="C2398" s="6">
        <v>124103.76015625001</v>
      </c>
      <c r="D2398" s="6">
        <v>221551.74843750001</v>
      </c>
      <c r="E2398" s="6">
        <v>418654.70156249998</v>
      </c>
      <c r="F2398" s="6">
        <v>328095.74062499998</v>
      </c>
      <c r="G2398" s="6">
        <v>87073.131250000006</v>
      </c>
      <c r="H2398" s="6">
        <v>286624.98281249998</v>
      </c>
      <c r="I2398" s="6">
        <v>103409.23476562501</v>
      </c>
      <c r="J2398" s="6">
        <v>158590.39296875001</v>
      </c>
      <c r="K2398" s="6">
        <f>AVERAGE(Tableau3[[#This Row],[Abundance+δ EtOH1]:[Abundance+δ EtOH4]])</f>
        <v>273101.48769531248</v>
      </c>
      <c r="L2398" s="6">
        <f>AVERAGE(Tableau3[[#This Row],[Abundance+δ Control1]:[Abundance+δ Control4]])</f>
        <v>158924.43544921873</v>
      </c>
      <c r="M2398" s="6">
        <f>STDEV(Tableau3[[#This Row],[Abundance+δ EtOH1]:[Abundance+δ EtOH4]])</f>
        <v>127890.32326139827</v>
      </c>
      <c r="N2398" s="6">
        <f>STDEV(Tableau3[[#This Row],[Abundance+δ Control1]:[Abundance+δ Control4]])</f>
        <v>90465.626627518519</v>
      </c>
      <c r="O2398" s="18">
        <f>_xlfn.T.TEST(Tableau3[[#This Row],[Abundance+δ EtOH1]:[Abundance+δ EtOH4]],Tableau3[[#This Row],[Abundance+δ Control1]:[Abundance+δ Control4]],2,2)</f>
        <v>0.19518928246513245</v>
      </c>
      <c r="P2398" s="6">
        <v>2397</v>
      </c>
      <c r="Q2398" s="6">
        <f>(Tableau3[[#This Row],[p-value]]*4872)/Tableau3[[#This Row],[Ranking]]</f>
        <v>0.39673015609934303</v>
      </c>
      <c r="R2398" s="6">
        <v>0.61440675469598838</v>
      </c>
      <c r="S2398" s="6" t="s">
        <v>38</v>
      </c>
      <c r="T2398" s="6" t="s">
        <v>38</v>
      </c>
    </row>
    <row r="2399" spans="1:20" x14ac:dyDescent="0.3">
      <c r="A2399" s="7" t="s">
        <v>8600</v>
      </c>
      <c r="B2399" s="45" t="s">
        <v>8601</v>
      </c>
      <c r="C2399" s="7">
        <v>82508.551171875006</v>
      </c>
      <c r="D2399" s="7">
        <v>43598.935937499999</v>
      </c>
      <c r="E2399" s="7">
        <v>131102.90468750001</v>
      </c>
      <c r="F2399" s="7">
        <v>128886.35</v>
      </c>
      <c r="G2399" s="7">
        <v>63188.514062499999</v>
      </c>
      <c r="H2399" s="7">
        <v>76059.416406250006</v>
      </c>
      <c r="I2399" s="7">
        <v>64009.334374999999</v>
      </c>
      <c r="J2399" s="7">
        <v>59167.998437499999</v>
      </c>
      <c r="K2399" s="7">
        <f>AVERAGE(Tableau3[[#This Row],[Abundance+δ EtOH1]:[Abundance+δ EtOH4]])</f>
        <v>96524.185449218756</v>
      </c>
      <c r="L2399" s="7">
        <f>AVERAGE(Tableau3[[#This Row],[Abundance+δ Control1]:[Abundance+δ Control4]])</f>
        <v>65606.315820312506</v>
      </c>
      <c r="M2399" s="7">
        <f>STDEV(Tableau3[[#This Row],[Abundance+δ EtOH1]:[Abundance+δ EtOH4]])</f>
        <v>41795.205301747475</v>
      </c>
      <c r="N2399" s="7">
        <f>STDEV(Tableau3[[#This Row],[Abundance+δ Control1]:[Abundance+δ Control4]])</f>
        <v>7282.7503426088115</v>
      </c>
      <c r="O2399" s="19">
        <f>_xlfn.T.TEST(Tableau3[[#This Row],[Abundance+δ EtOH1]:[Abundance+δ EtOH4]],Tableau3[[#This Row],[Abundance+δ Control1]:[Abundance+δ Control4]],2,2)</f>
        <v>0.19523711366081375</v>
      </c>
      <c r="P2399" s="7">
        <v>2398</v>
      </c>
      <c r="Q2399" s="7">
        <f>(Tableau3[[#This Row],[p-value]]*4872)/Tableau3[[#This Row],[Ranking]]</f>
        <v>0.39666189230837556</v>
      </c>
      <c r="R2399" s="7">
        <v>0.51453823429723577</v>
      </c>
      <c r="S2399" s="7" t="s">
        <v>100</v>
      </c>
      <c r="T2399" s="7" t="s">
        <v>38</v>
      </c>
    </row>
    <row r="2400" spans="1:20" x14ac:dyDescent="0.3">
      <c r="A2400" s="6" t="s">
        <v>5044</v>
      </c>
      <c r="B2400" s="44" t="s">
        <v>5045</v>
      </c>
      <c r="C2400" s="6">
        <v>4866722.9574218793</v>
      </c>
      <c r="D2400" s="6">
        <v>4487529.4833007799</v>
      </c>
      <c r="E2400" s="6">
        <v>8770974.243554689</v>
      </c>
      <c r="F2400" s="6">
        <v>10711847.690820299</v>
      </c>
      <c r="G2400" s="6">
        <v>4770918.1717773397</v>
      </c>
      <c r="H2400" s="6">
        <v>5183745.7928710897</v>
      </c>
      <c r="I2400" s="6">
        <v>3636161.1703125001</v>
      </c>
      <c r="J2400" s="6">
        <v>5965653.6830078093</v>
      </c>
      <c r="K2400" s="6">
        <f>AVERAGE(Tableau3[[#This Row],[Abundance+δ EtOH1]:[Abundance+δ EtOH4]])</f>
        <v>7209268.5937744118</v>
      </c>
      <c r="L2400" s="6">
        <f>AVERAGE(Tableau3[[#This Row],[Abundance+δ Control1]:[Abundance+δ Control4]])</f>
        <v>4889119.7044921843</v>
      </c>
      <c r="M2400" s="6">
        <f>STDEV(Tableau3[[#This Row],[Abundance+δ EtOH1]:[Abundance+δ EtOH4]])</f>
        <v>3033280.3316703481</v>
      </c>
      <c r="N2400" s="6">
        <f>STDEV(Tableau3[[#This Row],[Abundance+δ Control1]:[Abundance+δ Control4]])</f>
        <v>971185.98108395282</v>
      </c>
      <c r="O2400" s="18">
        <f>_xlfn.T.TEST(Tableau3[[#This Row],[Abundance+δ EtOH1]:[Abundance+δ EtOH4]],Tableau3[[#This Row],[Abundance+δ Control1]:[Abundance+δ Control4]],2,2)</f>
        <v>0.19539423320135119</v>
      </c>
      <c r="P2400" s="6">
        <v>2399</v>
      </c>
      <c r="Q2400" s="6">
        <f>(Tableau3[[#This Row],[p-value]]*4872)/Tableau3[[#This Row],[Ranking]]</f>
        <v>0.39681563324592872</v>
      </c>
      <c r="R2400" s="6">
        <v>0.463336413039872</v>
      </c>
      <c r="S2400" s="6" t="s">
        <v>38</v>
      </c>
      <c r="T2400" s="6" t="s">
        <v>38</v>
      </c>
    </row>
    <row r="2401" spans="1:20" x14ac:dyDescent="0.3">
      <c r="A2401" s="7" t="s">
        <v>9803</v>
      </c>
      <c r="B2401" s="45" t="s">
        <v>9804</v>
      </c>
      <c r="C2401" s="7">
        <v>20747.953515624999</v>
      </c>
      <c r="D2401" s="7">
        <v>27144.267968749999</v>
      </c>
      <c r="E2401" s="7">
        <v>25058.514062499999</v>
      </c>
      <c r="F2401" s="7">
        <v>19814.490624999999</v>
      </c>
      <c r="G2401" s="7">
        <v>18889.674218749999</v>
      </c>
      <c r="H2401" s="7">
        <v>14855.47890625</v>
      </c>
      <c r="I2401" s="7">
        <v>25582.344140624999</v>
      </c>
      <c r="J2401" s="7">
        <v>16229.99453125</v>
      </c>
      <c r="K2401" s="7">
        <f>AVERAGE(Tableau3[[#This Row],[Abundance+δ EtOH1]:[Abundance+δ EtOH4]])</f>
        <v>23191.306542968749</v>
      </c>
      <c r="L2401" s="7">
        <f>AVERAGE(Tableau3[[#This Row],[Abundance+δ Control1]:[Abundance+δ Control4]])</f>
        <v>18889.372949218749</v>
      </c>
      <c r="M2401" s="7">
        <f>STDEV(Tableau3[[#This Row],[Abundance+δ EtOH1]:[Abundance+δ EtOH4]])</f>
        <v>3487.3690042201142</v>
      </c>
      <c r="N2401" s="7">
        <f>STDEV(Tableau3[[#This Row],[Abundance+δ Control1]:[Abundance+δ Control4]])</f>
        <v>4765.866769001349</v>
      </c>
      <c r="O2401" s="19">
        <f>_xlfn.T.TEST(Tableau3[[#This Row],[Abundance+δ EtOH1]:[Abundance+δ EtOH4]],Tableau3[[#This Row],[Abundance+δ Control1]:[Abundance+δ Control4]],2,2)</f>
        <v>0.19539978456621879</v>
      </c>
      <c r="P2401" s="7">
        <v>2400</v>
      </c>
      <c r="Q2401" s="7">
        <f>(Tableau3[[#This Row],[p-value]]*4872)/Tableau3[[#This Row],[Ranking]]</f>
        <v>0.39666156266942415</v>
      </c>
      <c r="R2401" s="7">
        <v>0.26528373256551813</v>
      </c>
      <c r="S2401" s="7" t="s">
        <v>38</v>
      </c>
      <c r="T2401" s="7" t="s">
        <v>38</v>
      </c>
    </row>
    <row r="2402" spans="1:20" x14ac:dyDescent="0.3">
      <c r="A2402" s="6" t="s">
        <v>2287</v>
      </c>
      <c r="B2402" s="44" t="s">
        <v>2288</v>
      </c>
      <c r="C2402" s="6">
        <v>8857725.3666015603</v>
      </c>
      <c r="D2402" s="6">
        <v>11216161.710351599</v>
      </c>
      <c r="E2402" s="6">
        <v>10605191.3539063</v>
      </c>
      <c r="F2402" s="6">
        <v>11932625.4613281</v>
      </c>
      <c r="G2402" s="6">
        <v>10402050.2240234</v>
      </c>
      <c r="H2402" s="6">
        <v>10662788.116601599</v>
      </c>
      <c r="I2402" s="6">
        <v>6359716.8421874996</v>
      </c>
      <c r="J2402" s="6">
        <v>8140012.5082031293</v>
      </c>
      <c r="K2402" s="6">
        <f>AVERAGE(Tableau3[[#This Row],[Abundance+δ EtOH1]:[Abundance+δ EtOH4]])</f>
        <v>10652925.97304689</v>
      </c>
      <c r="L2402" s="6">
        <f>AVERAGE(Tableau3[[#This Row],[Abundance+δ Control1]:[Abundance+δ Control4]])</f>
        <v>8891141.9227539059</v>
      </c>
      <c r="M2402" s="6">
        <f>STDEV(Tableau3[[#This Row],[Abundance+δ EtOH1]:[Abundance+δ EtOH4]])</f>
        <v>1314012.8217703411</v>
      </c>
      <c r="N2402" s="6">
        <f>STDEV(Tableau3[[#This Row],[Abundance+δ Control1]:[Abundance+δ Control4]])</f>
        <v>2032558.5245320941</v>
      </c>
      <c r="O2402" s="18">
        <f>_xlfn.T.TEST(Tableau3[[#This Row],[Abundance+δ EtOH1]:[Abundance+δ EtOH4]],Tableau3[[#This Row],[Abundance+δ Control1]:[Abundance+δ Control4]],2,2)</f>
        <v>0.19568840658798825</v>
      </c>
      <c r="P2402" s="6">
        <v>2401</v>
      </c>
      <c r="Q2402" s="6">
        <f>(Tableau3[[#This Row],[p-value]]*4872)/Tableau3[[#This Row],[Ranking]]</f>
        <v>0.39708201453422687</v>
      </c>
      <c r="R2402" s="6">
        <v>0.2113470601790621</v>
      </c>
      <c r="S2402" s="6" t="s">
        <v>38</v>
      </c>
      <c r="T2402" s="6" t="s">
        <v>38</v>
      </c>
    </row>
    <row r="2403" spans="1:20" x14ac:dyDescent="0.3">
      <c r="A2403" s="7" t="s">
        <v>349</v>
      </c>
      <c r="B2403" s="45" t="s">
        <v>350</v>
      </c>
      <c r="C2403" s="7">
        <v>1792573.7591796899</v>
      </c>
      <c r="D2403" s="7">
        <v>1832079.25820313</v>
      </c>
      <c r="E2403" s="7">
        <v>1828244.12441406</v>
      </c>
      <c r="F2403" s="7">
        <v>1928954.7762695299</v>
      </c>
      <c r="G2403" s="7">
        <v>1299650.6170898399</v>
      </c>
      <c r="H2403" s="7">
        <v>2212066.4056640598</v>
      </c>
      <c r="I2403" s="7">
        <v>870788.91933593794</v>
      </c>
      <c r="J2403" s="7">
        <v>1354866.44960938</v>
      </c>
      <c r="K2403" s="7">
        <f>AVERAGE(Tableau3[[#This Row],[Abundance+δ EtOH1]:[Abundance+δ EtOH4]])</f>
        <v>1845462.9795166026</v>
      </c>
      <c r="L2403" s="7">
        <f>AVERAGE(Tableau3[[#This Row],[Abundance+δ Control1]:[Abundance+δ Control4]])</f>
        <v>1434343.0979248045</v>
      </c>
      <c r="M2403" s="7">
        <f>STDEV(Tableau3[[#This Row],[Abundance+δ EtOH1]:[Abundance+δ EtOH4]])</f>
        <v>58434.4724744954</v>
      </c>
      <c r="N2403" s="7">
        <f>STDEV(Tableau3[[#This Row],[Abundance+δ Control1]:[Abundance+δ Control4]])</f>
        <v>561814.16192746838</v>
      </c>
      <c r="O2403" s="19">
        <f>_xlfn.T.TEST(Tableau3[[#This Row],[Abundance+δ EtOH1]:[Abundance+δ EtOH4]],Tableau3[[#This Row],[Abundance+δ Control1]:[Abundance+δ Control4]],2,2)</f>
        <v>0.19572537487544639</v>
      </c>
      <c r="P2403" s="7">
        <v>2402</v>
      </c>
      <c r="Q2403" s="7">
        <f>(Tableau3[[#This Row],[p-value]]*4872)/Tableau3[[#This Row],[Ranking]]</f>
        <v>0.3969916845933284</v>
      </c>
      <c r="R2403" s="7">
        <v>0.35529957583002741</v>
      </c>
      <c r="S2403" s="7" t="s">
        <v>38</v>
      </c>
      <c r="T2403" s="7" t="s">
        <v>38</v>
      </c>
    </row>
    <row r="2404" spans="1:20" x14ac:dyDescent="0.3">
      <c r="A2404" s="6" t="s">
        <v>4610</v>
      </c>
      <c r="B2404" s="44" t="s">
        <v>4611</v>
      </c>
      <c r="C2404" s="6">
        <v>323853.58828124998</v>
      </c>
      <c r="D2404" s="6">
        <v>352589.98476562498</v>
      </c>
      <c r="E2404" s="6">
        <v>405845.56874999998</v>
      </c>
      <c r="F2404" s="6">
        <v>649225.76015624998</v>
      </c>
      <c r="G2404" s="6">
        <v>349131.79531249998</v>
      </c>
      <c r="H2404" s="6">
        <v>319192.43984374998</v>
      </c>
      <c r="I2404" s="6">
        <v>171349.22695312501</v>
      </c>
      <c r="J2404" s="6">
        <v>382478.41445312498</v>
      </c>
      <c r="K2404" s="6">
        <f>AVERAGE(Tableau3[[#This Row],[Abundance+δ EtOH1]:[Abundance+δ EtOH4]])</f>
        <v>432878.72548828123</v>
      </c>
      <c r="L2404" s="6">
        <f>AVERAGE(Tableau3[[#This Row],[Abundance+δ Control1]:[Abundance+δ Control4]])</f>
        <v>305537.96914062498</v>
      </c>
      <c r="M2404" s="6">
        <f>STDEV(Tableau3[[#This Row],[Abundance+δ EtOH1]:[Abundance+δ EtOH4]])</f>
        <v>148177.36377137344</v>
      </c>
      <c r="N2404" s="6">
        <f>STDEV(Tableau3[[#This Row],[Abundance+δ Control1]:[Abundance+δ Control4]])</f>
        <v>93118.77165791241</v>
      </c>
      <c r="O2404" s="18">
        <f>_xlfn.T.TEST(Tableau3[[#This Row],[Abundance+δ EtOH1]:[Abundance+δ EtOH4]],Tableau3[[#This Row],[Abundance+δ Control1]:[Abundance+δ Control4]],2,2)</f>
        <v>0.19583986586297839</v>
      </c>
      <c r="P2404" s="6">
        <v>2403</v>
      </c>
      <c r="Q2404" s="6">
        <f>(Tableau3[[#This Row],[p-value]]*4872)/Tableau3[[#This Row],[Ranking]]</f>
        <v>0.39705860444628827</v>
      </c>
      <c r="R2404" s="6">
        <v>0.42804532131699302</v>
      </c>
      <c r="S2404" s="6" t="s">
        <v>38</v>
      </c>
      <c r="T2404" s="6" t="s">
        <v>38</v>
      </c>
    </row>
    <row r="2405" spans="1:20" x14ac:dyDescent="0.3">
      <c r="A2405" s="7" t="s">
        <v>7880</v>
      </c>
      <c r="B2405" s="45" t="s">
        <v>7881</v>
      </c>
      <c r="C2405" s="7">
        <v>53945.787499999999</v>
      </c>
      <c r="D2405" s="7">
        <v>43392.082421874999</v>
      </c>
      <c r="E2405" s="7">
        <v>101013.39296875001</v>
      </c>
      <c r="F2405" s="7">
        <v>89480.205468750006</v>
      </c>
      <c r="G2405" s="7">
        <v>51770.568749999999</v>
      </c>
      <c r="H2405" s="7">
        <v>62171.990624999999</v>
      </c>
      <c r="I2405" s="7">
        <v>44150.336328124999</v>
      </c>
      <c r="J2405" s="7">
        <v>45894.914453124999</v>
      </c>
      <c r="K2405" s="7">
        <f>AVERAGE(Tableau3[[#This Row],[Abundance+δ EtOH1]:[Abundance+δ EtOH4]])</f>
        <v>71957.867089843756</v>
      </c>
      <c r="L2405" s="7">
        <f>AVERAGE(Tableau3[[#This Row],[Abundance+δ Control1]:[Abundance+δ Control4]])</f>
        <v>50996.952539062499</v>
      </c>
      <c r="M2405" s="7">
        <f>STDEV(Tableau3[[#This Row],[Abundance+δ EtOH1]:[Abundance+δ EtOH4]])</f>
        <v>27638.710722537347</v>
      </c>
      <c r="N2405" s="7">
        <f>STDEV(Tableau3[[#This Row],[Abundance+δ Control1]:[Abundance+δ Control4]])</f>
        <v>8131.9719714676812</v>
      </c>
      <c r="O2405" s="19">
        <f>_xlfn.T.TEST(Tableau3[[#This Row],[Abundance+δ EtOH1]:[Abundance+δ EtOH4]],Tableau3[[#This Row],[Abundance+δ Control1]:[Abundance+δ Control4]],2,2)</f>
        <v>0.1958813969094074</v>
      </c>
      <c r="P2405" s="7">
        <v>2404</v>
      </c>
      <c r="Q2405" s="7">
        <f>(Tableau3[[#This Row],[p-value]]*4872)/Tableau3[[#This Row],[Ranking]]</f>
        <v>0.39697760638212681</v>
      </c>
      <c r="R2405" s="7">
        <v>0.42264493401925007</v>
      </c>
      <c r="S2405" s="7" t="s">
        <v>38</v>
      </c>
      <c r="T2405" s="7" t="s">
        <v>38</v>
      </c>
    </row>
    <row r="2406" spans="1:20" x14ac:dyDescent="0.3">
      <c r="A2406" s="6" t="s">
        <v>6703</v>
      </c>
      <c r="B2406" s="44" t="s">
        <v>6704</v>
      </c>
      <c r="C2406" s="6">
        <v>2010729.85</v>
      </c>
      <c r="D2406" s="6">
        <v>1860123.0375000001</v>
      </c>
      <c r="E2406" s="6">
        <v>4335487.7249999996</v>
      </c>
      <c r="F2406" s="6">
        <v>4483884.5999999996</v>
      </c>
      <c r="G2406" s="6">
        <v>2084259.7875000001</v>
      </c>
      <c r="H2406" s="6">
        <v>2225335.85</v>
      </c>
      <c r="I2406" s="6">
        <v>822371.6</v>
      </c>
      <c r="J2406" s="6">
        <v>2759131.4750000001</v>
      </c>
      <c r="K2406" s="6">
        <f>AVERAGE(Tableau3[[#This Row],[Abundance+δ EtOH1]:[Abundance+δ EtOH4]])</f>
        <v>3172556.3031249996</v>
      </c>
      <c r="L2406" s="6">
        <f>AVERAGE(Tableau3[[#This Row],[Abundance+δ Control1]:[Abundance+δ Control4]])</f>
        <v>1972774.6781250001</v>
      </c>
      <c r="M2406" s="6">
        <f>STDEV(Tableau3[[#This Row],[Abundance+δ EtOH1]:[Abundance+δ EtOH4]])</f>
        <v>1431119.9784398957</v>
      </c>
      <c r="N2406" s="6">
        <f>STDEV(Tableau3[[#This Row],[Abundance+δ Control1]:[Abundance+δ Control4]])</f>
        <v>820162.65242576785</v>
      </c>
      <c r="O2406" s="18">
        <f>_xlfn.T.TEST(Tableau3[[#This Row],[Abundance+δ EtOH1]:[Abundance+δ EtOH4]],Tableau3[[#This Row],[Abundance+δ Control1]:[Abundance+δ Control4]],2,2)</f>
        <v>0.19597743646389212</v>
      </c>
      <c r="P2406" s="6">
        <v>2405</v>
      </c>
      <c r="Q2406" s="6">
        <f>(Tableau3[[#This Row],[p-value]]*4872)/Tableau3[[#This Row],[Ranking]]</f>
        <v>0.39700709790107375</v>
      </c>
      <c r="R2406" s="6">
        <v>0.57568368742164899</v>
      </c>
      <c r="S2406" s="6" t="s">
        <v>38</v>
      </c>
      <c r="T2406" s="6" t="s">
        <v>38</v>
      </c>
    </row>
    <row r="2407" spans="1:20" x14ac:dyDescent="0.3">
      <c r="A2407" s="7" t="s">
        <v>8272</v>
      </c>
      <c r="B2407" s="45" t="s">
        <v>8273</v>
      </c>
      <c r="C2407" s="7">
        <v>1717341.75576172</v>
      </c>
      <c r="D2407" s="7">
        <v>1710033.0780273399</v>
      </c>
      <c r="E2407" s="7">
        <v>2663244.6185546899</v>
      </c>
      <c r="F2407" s="7">
        <v>3156205.6644531302</v>
      </c>
      <c r="G2407" s="7">
        <v>1872000.86269531</v>
      </c>
      <c r="H2407" s="7">
        <v>2204056.5716796899</v>
      </c>
      <c r="I2407" s="7">
        <v>1174307.71035156</v>
      </c>
      <c r="J2407" s="7">
        <v>1541354.6576171899</v>
      </c>
      <c r="K2407" s="7">
        <f>AVERAGE(Tableau3[[#This Row],[Abundance+δ EtOH1]:[Abundance+δ EtOH4]])</f>
        <v>2311706.2791992202</v>
      </c>
      <c r="L2407" s="7">
        <f>AVERAGE(Tableau3[[#This Row],[Abundance+δ Control1]:[Abundance+δ Control4]])</f>
        <v>1697929.9505859376</v>
      </c>
      <c r="M2407" s="7">
        <f>STDEV(Tableau3[[#This Row],[Abundance+δ EtOH1]:[Abundance+δ EtOH4]])</f>
        <v>719267.73954731936</v>
      </c>
      <c r="N2407" s="7">
        <f>STDEV(Tableau3[[#This Row],[Abundance+δ Control1]:[Abundance+δ Control4]])</f>
        <v>441648.77140803554</v>
      </c>
      <c r="O2407" s="19">
        <f>_xlfn.T.TEST(Tableau3[[#This Row],[Abundance+δ EtOH1]:[Abundance+δ EtOH4]],Tableau3[[#This Row],[Abundance+δ Control1]:[Abundance+δ Control4]],2,2)</f>
        <v>0.19607357647638668</v>
      </c>
      <c r="P2407" s="7">
        <v>2406</v>
      </c>
      <c r="Q2407" s="7">
        <f>(Tableau3[[#This Row],[p-value]]*4872)/Tableau3[[#This Row],[Ranking]]</f>
        <v>0.39703676832624935</v>
      </c>
      <c r="R2407" s="7">
        <v>0.36901923721412189</v>
      </c>
      <c r="S2407" s="7" t="s">
        <v>38</v>
      </c>
      <c r="T2407" s="7" t="s">
        <v>38</v>
      </c>
    </row>
    <row r="2408" spans="1:20" x14ac:dyDescent="0.3">
      <c r="A2408" s="6" t="s">
        <v>8448</v>
      </c>
      <c r="B2408" s="44" t="s">
        <v>8449</v>
      </c>
      <c r="C2408" s="6">
        <v>515330.085351563</v>
      </c>
      <c r="D2408" s="6">
        <v>526365.90664062498</v>
      </c>
      <c r="E2408" s="6">
        <v>814948.71523437498</v>
      </c>
      <c r="F2408" s="6">
        <v>1034128.4984375</v>
      </c>
      <c r="G2408" s="6">
        <v>479812.847070313</v>
      </c>
      <c r="H2408" s="6">
        <v>772385.38515624998</v>
      </c>
      <c r="I2408" s="6">
        <v>286421.37929687498</v>
      </c>
      <c r="J2408" s="6">
        <v>410599.07070312498</v>
      </c>
      <c r="K2408" s="6">
        <f>AVERAGE(Tableau3[[#This Row],[Abundance+δ EtOH1]:[Abundance+δ EtOH4]])</f>
        <v>722693.30141601572</v>
      </c>
      <c r="L2408" s="6">
        <f>AVERAGE(Tableau3[[#This Row],[Abundance+δ Control1]:[Abundance+δ Control4]])</f>
        <v>487304.67055664072</v>
      </c>
      <c r="M2408" s="6">
        <f>STDEV(Tableau3[[#This Row],[Abundance+δ EtOH1]:[Abundance+δ EtOH4]])</f>
        <v>249697.74571035072</v>
      </c>
      <c r="N2408" s="6">
        <f>STDEV(Tableau3[[#This Row],[Abundance+δ Control1]:[Abundance+δ Control4]])</f>
        <v>206207.81347305761</v>
      </c>
      <c r="O2408" s="18">
        <f>_xlfn.T.TEST(Tableau3[[#This Row],[Abundance+δ EtOH1]:[Abundance+δ EtOH4]],Tableau3[[#This Row],[Abundance+δ Control1]:[Abundance+δ Control4]],2,2)</f>
        <v>0.19624261070168164</v>
      </c>
      <c r="P2408" s="6">
        <v>2407</v>
      </c>
      <c r="Q2408" s="6">
        <f>(Tableau3[[#This Row],[p-value]]*4872)/Tableau3[[#This Row],[Ranking]]</f>
        <v>0.39721395901063272</v>
      </c>
      <c r="R2408" s="6">
        <v>0.48329809338331681</v>
      </c>
      <c r="S2408" s="6" t="s">
        <v>38</v>
      </c>
      <c r="T2408" s="6" t="s">
        <v>38</v>
      </c>
    </row>
    <row r="2409" spans="1:20" x14ac:dyDescent="0.3">
      <c r="A2409" s="7" t="s">
        <v>7504</v>
      </c>
      <c r="B2409" s="45" t="s">
        <v>7505</v>
      </c>
      <c r="C2409" s="7">
        <v>353923.874414063</v>
      </c>
      <c r="D2409" s="7">
        <v>270466.26601562498</v>
      </c>
      <c r="E2409" s="7">
        <v>769873.63808593794</v>
      </c>
      <c r="F2409" s="7">
        <v>676821.11269531294</v>
      </c>
      <c r="G2409" s="7">
        <v>342620.47939453099</v>
      </c>
      <c r="H2409" s="7">
        <v>328857.96376953099</v>
      </c>
      <c r="I2409" s="7">
        <v>325952.18251953099</v>
      </c>
      <c r="J2409" s="7">
        <v>366099.46328124998</v>
      </c>
      <c r="K2409" s="7">
        <f>AVERAGE(Tableau3[[#This Row],[Abundance+δ EtOH1]:[Abundance+δ EtOH4]])</f>
        <v>517771.2228027347</v>
      </c>
      <c r="L2409" s="7">
        <f>AVERAGE(Tableau3[[#This Row],[Abundance+δ Control1]:[Abundance+δ Control4]])</f>
        <v>340882.52224121074</v>
      </c>
      <c r="M2409" s="7">
        <f>STDEV(Tableau3[[#This Row],[Abundance+δ EtOH1]:[Abundance+δ EtOH4]])</f>
        <v>242801.83311494932</v>
      </c>
      <c r="N2409" s="7">
        <f>STDEV(Tableau3[[#This Row],[Abundance+δ Control1]:[Abundance+δ Control4]])</f>
        <v>18315.928051172705</v>
      </c>
      <c r="O2409" s="19">
        <f>_xlfn.T.TEST(Tableau3[[#This Row],[Abundance+δ EtOH1]:[Abundance+δ EtOH4]],Tableau3[[#This Row],[Abundance+δ Control1]:[Abundance+δ Control4]],2,2)</f>
        <v>0.19645885905097157</v>
      </c>
      <c r="P2409" s="7">
        <v>2408</v>
      </c>
      <c r="Q2409" s="7">
        <f>(Tableau3[[#This Row],[p-value]]*4872)/Tableau3[[#This Row],[Ranking]]</f>
        <v>0.39748652877754714</v>
      </c>
      <c r="R2409" s="7">
        <v>0.5087152713078269</v>
      </c>
      <c r="S2409" s="7" t="s">
        <v>38</v>
      </c>
      <c r="T2409" s="7" t="s">
        <v>38</v>
      </c>
    </row>
    <row r="2410" spans="1:20" x14ac:dyDescent="0.3">
      <c r="A2410" s="6" t="s">
        <v>9166</v>
      </c>
      <c r="B2410" s="44" t="s">
        <v>9167</v>
      </c>
      <c r="C2410" s="6">
        <v>96658.807031250006</v>
      </c>
      <c r="D2410" s="6">
        <v>67660.176171875006</v>
      </c>
      <c r="E2410" s="6">
        <v>277450.49648437498</v>
      </c>
      <c r="F2410" s="6">
        <v>302456.684960938</v>
      </c>
      <c r="G2410" s="6">
        <v>96536.630761718799</v>
      </c>
      <c r="H2410" s="6">
        <v>109554.57265625001</v>
      </c>
      <c r="I2410" s="6">
        <v>70562.384667968799</v>
      </c>
      <c r="J2410" s="6">
        <v>111872.35830078099</v>
      </c>
      <c r="K2410" s="6">
        <f>AVERAGE(Tableau3[[#This Row],[Abundance+δ EtOH1]:[Abundance+δ EtOH4]])</f>
        <v>186056.5411621095</v>
      </c>
      <c r="L2410" s="6">
        <f>AVERAGE(Tableau3[[#This Row],[Abundance+δ Control1]:[Abundance+δ Control4]])</f>
        <v>97131.48659667965</v>
      </c>
      <c r="M2410" s="6">
        <f>STDEV(Tableau3[[#This Row],[Abundance+δ EtOH1]:[Abundance+δ EtOH4]])</f>
        <v>120984.16240217679</v>
      </c>
      <c r="N2410" s="6">
        <f>STDEV(Tableau3[[#This Row],[Abundance+δ Control1]:[Abundance+δ Control4]])</f>
        <v>18955.187474698341</v>
      </c>
      <c r="O2410" s="18">
        <f>_xlfn.T.TEST(Tableau3[[#This Row],[Abundance+δ EtOH1]:[Abundance+δ EtOH4]],Tableau3[[#This Row],[Abundance+δ Control1]:[Abundance+δ Control4]],2,2)</f>
        <v>0.19662496875647115</v>
      </c>
      <c r="P2410" s="6">
        <v>2409</v>
      </c>
      <c r="Q2410" s="6">
        <f>(Tableau3[[#This Row],[p-value]]*4872)/Tableau3[[#This Row],[Ranking]]</f>
        <v>0.3976574710591646</v>
      </c>
      <c r="R2410" s="6">
        <v>0.79196924763666954</v>
      </c>
      <c r="S2410" s="6" t="s">
        <v>38</v>
      </c>
      <c r="T2410" s="6" t="s">
        <v>38</v>
      </c>
    </row>
    <row r="2411" spans="1:20" x14ac:dyDescent="0.3">
      <c r="A2411" s="7" t="s">
        <v>2554</v>
      </c>
      <c r="B2411" s="45" t="s">
        <v>2555</v>
      </c>
      <c r="C2411" s="7">
        <v>72147.412500000006</v>
      </c>
      <c r="D2411" s="7">
        <v>59332.908593749999</v>
      </c>
      <c r="E2411" s="7">
        <v>59052.021874999999</v>
      </c>
      <c r="F2411" s="7">
        <v>71224.287500000006</v>
      </c>
      <c r="G2411" s="7">
        <v>67619.217187500006</v>
      </c>
      <c r="H2411" s="7">
        <v>59113.283593749999</v>
      </c>
      <c r="I2411" s="7">
        <v>49730.474999999999</v>
      </c>
      <c r="J2411" s="7">
        <v>54925.088281249999</v>
      </c>
      <c r="K2411" s="7">
        <f>AVERAGE(Tableau3[[#This Row],[Abundance+δ EtOH1]:[Abundance+δ EtOH4]])</f>
        <v>65439.157617187506</v>
      </c>
      <c r="L2411" s="7">
        <f>AVERAGE(Tableau3[[#This Row],[Abundance+δ Control1]:[Abundance+δ Control4]])</f>
        <v>57847.016015625006</v>
      </c>
      <c r="M2411" s="7">
        <f>STDEV(Tableau3[[#This Row],[Abundance+δ EtOH1]:[Abundance+δ EtOH4]])</f>
        <v>7223.8076630714313</v>
      </c>
      <c r="N2411" s="7">
        <f>STDEV(Tableau3[[#This Row],[Abundance+δ Control1]:[Abundance+δ Control4]])</f>
        <v>7561.2002809570431</v>
      </c>
      <c r="O2411" s="19">
        <f>_xlfn.T.TEST(Tableau3[[#This Row],[Abundance+δ EtOH1]:[Abundance+δ EtOH4]],Tableau3[[#This Row],[Abundance+δ Control1]:[Abundance+δ Control4]],2,2)</f>
        <v>0.19670076789141755</v>
      </c>
      <c r="P2411" s="7">
        <v>2410</v>
      </c>
      <c r="Q2411" s="7">
        <f>(Tableau3[[#This Row],[p-value]]*4872)/Tableau3[[#This Row],[Ranking]]</f>
        <v>0.39764570172903996</v>
      </c>
      <c r="R2411" s="7">
        <v>0.2071905886688343</v>
      </c>
      <c r="S2411" s="7" t="s">
        <v>38</v>
      </c>
      <c r="T2411" s="7" t="s">
        <v>38</v>
      </c>
    </row>
    <row r="2412" spans="1:20" x14ac:dyDescent="0.3">
      <c r="A2412" s="6" t="s">
        <v>5645</v>
      </c>
      <c r="B2412" s="44" t="s">
        <v>5646</v>
      </c>
      <c r="C2412" s="6">
        <v>4940320.7835937496</v>
      </c>
      <c r="D2412" s="6">
        <v>5434088.6624999996</v>
      </c>
      <c r="E2412" s="6">
        <v>11613770.6273438</v>
      </c>
      <c r="F2412" s="6">
        <v>12469764.0804688</v>
      </c>
      <c r="G2412" s="6">
        <v>5767060.9183593793</v>
      </c>
      <c r="H2412" s="6">
        <v>7383702.1302734399</v>
      </c>
      <c r="I2412" s="6">
        <v>3600038.3773437501</v>
      </c>
      <c r="J2412" s="6">
        <v>5303678.7269531293</v>
      </c>
      <c r="K2412" s="6">
        <f>AVERAGE(Tableau3[[#This Row],[Abundance+δ EtOH1]:[Abundance+δ EtOH4]])</f>
        <v>8614486.0384765863</v>
      </c>
      <c r="L2412" s="6">
        <f>AVERAGE(Tableau3[[#This Row],[Abundance+δ Control1]:[Abundance+δ Control4]])</f>
        <v>5513620.0382324243</v>
      </c>
      <c r="M2412" s="6">
        <f>STDEV(Tableau3[[#This Row],[Abundance+δ EtOH1]:[Abundance+δ EtOH4]])</f>
        <v>3977993.4060357092</v>
      </c>
      <c r="N2412" s="6">
        <f>STDEV(Tableau3[[#This Row],[Abundance+δ Control1]:[Abundance+δ Control4]])</f>
        <v>1556417.8356901419</v>
      </c>
      <c r="O2412" s="18">
        <f>_xlfn.T.TEST(Tableau3[[#This Row],[Abundance+δ EtOH1]:[Abundance+δ EtOH4]],Tableau3[[#This Row],[Abundance+δ Control1]:[Abundance+δ Control4]],2,2)</f>
        <v>0.19675059146126836</v>
      </c>
      <c r="P2412" s="6">
        <v>2411</v>
      </c>
      <c r="Q2412" s="6">
        <f>(Tableau3[[#This Row],[p-value]]*4872)/Tableau3[[#This Row],[Ranking]]</f>
        <v>0.39758145234313536</v>
      </c>
      <c r="R2412" s="6">
        <v>0.51513224259392765</v>
      </c>
      <c r="S2412" s="6" t="s">
        <v>38</v>
      </c>
      <c r="T2412" s="6" t="s">
        <v>38</v>
      </c>
    </row>
    <row r="2413" spans="1:20" x14ac:dyDescent="0.3">
      <c r="A2413" s="7" t="s">
        <v>5523</v>
      </c>
      <c r="B2413" s="45" t="s">
        <v>5524</v>
      </c>
      <c r="C2413" s="7">
        <v>5016114.6145263696</v>
      </c>
      <c r="D2413" s="7">
        <v>4653577.4867187496</v>
      </c>
      <c r="E2413" s="7">
        <v>12281134.0941406</v>
      </c>
      <c r="F2413" s="7">
        <v>14726662.4193359</v>
      </c>
      <c r="G2413" s="7">
        <v>4429300.0496459994</v>
      </c>
      <c r="H2413" s="7">
        <v>5344941.4215332</v>
      </c>
      <c r="I2413" s="7">
        <v>3302564.7602783199</v>
      </c>
      <c r="J2413" s="7">
        <v>7779128.9095703093</v>
      </c>
      <c r="K2413" s="7">
        <f>AVERAGE(Tableau3[[#This Row],[Abundance+δ EtOH1]:[Abundance+δ EtOH4]])</f>
        <v>9169372.1536804046</v>
      </c>
      <c r="L2413" s="7">
        <f>AVERAGE(Tableau3[[#This Row],[Abundance+δ Control1]:[Abundance+δ Control4]])</f>
        <v>5213983.7852569567</v>
      </c>
      <c r="M2413" s="7">
        <f>STDEV(Tableau3[[#This Row],[Abundance+δ EtOH1]:[Abundance+δ EtOH4]])</f>
        <v>5105829.5810294179</v>
      </c>
      <c r="N2413" s="7">
        <f>STDEV(Tableau3[[#This Row],[Abundance+δ Control1]:[Abundance+δ Control4]])</f>
        <v>1903187.7351144578</v>
      </c>
      <c r="O2413" s="19">
        <f>_xlfn.T.TEST(Tableau3[[#This Row],[Abundance+δ EtOH1]:[Abundance+δ EtOH4]],Tableau3[[#This Row],[Abundance+δ Control1]:[Abundance+δ Control4]],2,2)</f>
        <v>0.19676543938871066</v>
      </c>
      <c r="P2413" s="7">
        <v>2412</v>
      </c>
      <c r="Q2413" s="7">
        <f>(Tableau3[[#This Row],[p-value]]*4872)/Tableau3[[#This Row],[Ranking]]</f>
        <v>0.39744660891451011</v>
      </c>
      <c r="R2413" s="7">
        <v>0.67743995782883792</v>
      </c>
      <c r="S2413" s="7" t="s">
        <v>38</v>
      </c>
      <c r="T2413" s="7" t="s">
        <v>38</v>
      </c>
    </row>
    <row r="2414" spans="1:20" x14ac:dyDescent="0.3">
      <c r="A2414" s="6" t="s">
        <v>4312</v>
      </c>
      <c r="B2414" s="44" t="s">
        <v>4313</v>
      </c>
      <c r="C2414" s="6">
        <v>3407878.2660156302</v>
      </c>
      <c r="D2414" s="6">
        <v>3172789.0355468802</v>
      </c>
      <c r="E2414" s="6">
        <v>6352365.1937499996</v>
      </c>
      <c r="F2414" s="6">
        <v>7671058.6664062496</v>
      </c>
      <c r="G2414" s="6">
        <v>3507899.9671875001</v>
      </c>
      <c r="H2414" s="6">
        <v>4279730.8060546899</v>
      </c>
      <c r="I2414" s="6">
        <v>2487304.4681640598</v>
      </c>
      <c r="J2414" s="6">
        <v>3547227.5179687501</v>
      </c>
      <c r="K2414" s="6">
        <f>AVERAGE(Tableau3[[#This Row],[Abundance+δ EtOH1]:[Abundance+δ EtOH4]])</f>
        <v>5151022.7904296899</v>
      </c>
      <c r="L2414" s="6">
        <f>AVERAGE(Tableau3[[#This Row],[Abundance+δ Control1]:[Abundance+δ Control4]])</f>
        <v>3455540.6898437501</v>
      </c>
      <c r="M2414" s="6">
        <f>STDEV(Tableau3[[#This Row],[Abundance+δ EtOH1]:[Abundance+δ EtOH4]])</f>
        <v>2217037.5134532428</v>
      </c>
      <c r="N2414" s="6">
        <f>STDEV(Tableau3[[#This Row],[Abundance+δ Control1]:[Abundance+δ Control4]])</f>
        <v>736640.73038986768</v>
      </c>
      <c r="O2414" s="18">
        <f>_xlfn.T.TEST(Tableau3[[#This Row],[Abundance+δ EtOH1]:[Abundance+δ EtOH4]],Tableau3[[#This Row],[Abundance+δ Control1]:[Abundance+δ Control4]],2,2)</f>
        <v>0.19684713619539021</v>
      </c>
      <c r="P2414" s="6">
        <v>2413</v>
      </c>
      <c r="Q2414" s="6">
        <f>(Tableau3[[#This Row],[p-value]]*4872)/Tableau3[[#This Row],[Ranking]]</f>
        <v>0.39744684937585623</v>
      </c>
      <c r="R2414" s="6">
        <v>0.47484226286713838</v>
      </c>
      <c r="S2414" s="6" t="s">
        <v>38</v>
      </c>
      <c r="T2414" s="6" t="s">
        <v>38</v>
      </c>
    </row>
    <row r="2415" spans="1:20" x14ac:dyDescent="0.3">
      <c r="A2415" s="7" t="s">
        <v>8953</v>
      </c>
      <c r="B2415" s="45" t="s">
        <v>8954</v>
      </c>
      <c r="C2415" s="7">
        <v>36636.413964843799</v>
      </c>
      <c r="D2415" s="7">
        <v>36616.496484374999</v>
      </c>
      <c r="E2415" s="7">
        <v>36496.407617187499</v>
      </c>
      <c r="F2415" s="7">
        <v>12326.5990234375</v>
      </c>
      <c r="G2415" s="7">
        <v>1023.95992431641</v>
      </c>
      <c r="H2415" s="7">
        <v>29038.823632812499</v>
      </c>
      <c r="I2415" s="7">
        <v>24641.158166503901</v>
      </c>
      <c r="J2415" s="7">
        <v>17212.264062499999</v>
      </c>
      <c r="K2415" s="7">
        <f>AVERAGE(Tableau3[[#This Row],[Abundance+δ EtOH1]:[Abundance+δ EtOH4]])</f>
        <v>30518.979272460951</v>
      </c>
      <c r="L2415" s="7">
        <f>AVERAGE(Tableau3[[#This Row],[Abundance+δ Control1]:[Abundance+δ Control4]])</f>
        <v>17979.051446533202</v>
      </c>
      <c r="M2415" s="7">
        <f>STDEV(Tableau3[[#This Row],[Abundance+δ EtOH1]:[Abundance+δ EtOH4]])</f>
        <v>12128.411164239615</v>
      </c>
      <c r="N2415" s="7">
        <f>STDEV(Tableau3[[#This Row],[Abundance+δ Control1]:[Abundance+δ Control4]])</f>
        <v>12312.12570571164</v>
      </c>
      <c r="O2415" s="19">
        <f>_xlfn.T.TEST(Tableau3[[#This Row],[Abundance+δ EtOH1]:[Abundance+δ EtOH4]],Tableau3[[#This Row],[Abundance+δ Control1]:[Abundance+δ Control4]],2,2)</f>
        <v>0.19693066334890275</v>
      </c>
      <c r="P2415" s="7">
        <v>2414</v>
      </c>
      <c r="Q2415" s="7">
        <f>(Tableau3[[#This Row],[p-value]]*4872)/Tableau3[[#This Row],[Ranking]]</f>
        <v>0.39745078369339443</v>
      </c>
      <c r="R2415" s="7">
        <v>0.82009640483279311</v>
      </c>
      <c r="S2415" s="7" t="s">
        <v>38</v>
      </c>
      <c r="T2415" s="7" t="s">
        <v>38</v>
      </c>
    </row>
    <row r="2416" spans="1:20" x14ac:dyDescent="0.3">
      <c r="A2416" s="6" t="s">
        <v>10158</v>
      </c>
      <c r="B2416" s="44" t="s">
        <v>10159</v>
      </c>
      <c r="C2416" s="6">
        <v>158147.41250000001</v>
      </c>
      <c r="D2416" s="6">
        <v>107812.85</v>
      </c>
      <c r="E2416" s="6">
        <v>226017.61562500001</v>
      </c>
      <c r="F2416" s="6">
        <v>0.1</v>
      </c>
      <c r="G2416" s="6">
        <v>107466.48281250001</v>
      </c>
      <c r="H2416" s="6">
        <v>0.1</v>
      </c>
      <c r="I2416" s="6">
        <v>0.1</v>
      </c>
      <c r="J2416" s="6">
        <v>68133.240625000006</v>
      </c>
      <c r="K2416" s="6">
        <f>AVERAGE(Tableau3[[#This Row],[Abundance+δ EtOH1]:[Abundance+δ EtOH4]])</f>
        <v>122994.49453125001</v>
      </c>
      <c r="L2416" s="6">
        <f>AVERAGE(Tableau3[[#This Row],[Abundance+δ Control1]:[Abundance+δ Control4]])</f>
        <v>43899.980859375006</v>
      </c>
      <c r="M2416" s="6">
        <f>STDEV(Tableau3[[#This Row],[Abundance+δ EtOH1]:[Abundance+δ EtOH4]])</f>
        <v>95232.33788722039</v>
      </c>
      <c r="N2416" s="6">
        <f>STDEV(Tableau3[[#This Row],[Abundance+δ Control1]:[Abundance+δ Control4]])</f>
        <v>53173.772132382284</v>
      </c>
      <c r="O2416" s="18">
        <f>_xlfn.T.TEST(Tableau3[[#This Row],[Abundance+δ EtOH1]:[Abundance+δ EtOH4]],Tableau3[[#This Row],[Abundance+δ Control1]:[Abundance+δ Control4]],2,2)</f>
        <v>0.19715648540019157</v>
      </c>
      <c r="P2416" s="6">
        <v>2415</v>
      </c>
      <c r="Q2416" s="6">
        <f>(Tableau3[[#This Row],[p-value]]*4872)/Tableau3[[#This Row],[Ranking]]</f>
        <v>0.39774177924212556</v>
      </c>
      <c r="R2416" s="6">
        <v>1.5664974670103899</v>
      </c>
      <c r="S2416" s="6" t="s">
        <v>38</v>
      </c>
      <c r="T2416" s="6" t="s">
        <v>9871</v>
      </c>
    </row>
    <row r="2417" spans="1:20" x14ac:dyDescent="0.3">
      <c r="A2417" s="7" t="s">
        <v>6937</v>
      </c>
      <c r="B2417" s="45" t="s">
        <v>6938</v>
      </c>
      <c r="C2417" s="7">
        <v>10884705.7601563</v>
      </c>
      <c r="D2417" s="7">
        <v>11362394.19375</v>
      </c>
      <c r="E2417" s="7">
        <v>16939484.5238281</v>
      </c>
      <c r="F2417" s="7">
        <v>19479055.240625001</v>
      </c>
      <c r="G2417" s="7">
        <v>11493644.6410156</v>
      </c>
      <c r="H2417" s="7">
        <v>14352089.715234401</v>
      </c>
      <c r="I2417" s="7">
        <v>7823099.1195312496</v>
      </c>
      <c r="J2417" s="7">
        <v>10455418.8207031</v>
      </c>
      <c r="K2417" s="7">
        <f>AVERAGE(Tableau3[[#This Row],[Abundance+δ EtOH1]:[Abundance+δ EtOH4]])</f>
        <v>14666409.929589851</v>
      </c>
      <c r="L2417" s="7">
        <f>AVERAGE(Tableau3[[#This Row],[Abundance+δ Control1]:[Abundance+δ Control4]])</f>
        <v>11031063.074121088</v>
      </c>
      <c r="M2417" s="7">
        <f>STDEV(Tableau3[[#This Row],[Abundance+δ EtOH1]:[Abundance+δ EtOH4]])</f>
        <v>4224777.2883545142</v>
      </c>
      <c r="N2417" s="7">
        <f>STDEV(Tableau3[[#This Row],[Abundance+δ Control1]:[Abundance+δ Control4]])</f>
        <v>2699728.3009873303</v>
      </c>
      <c r="O2417" s="19">
        <f>_xlfn.T.TEST(Tableau3[[#This Row],[Abundance+δ EtOH1]:[Abundance+δ EtOH4]],Tableau3[[#This Row],[Abundance+δ Control1]:[Abundance+δ Control4]],2,2)</f>
        <v>0.19719872336772493</v>
      </c>
      <c r="P2417" s="7">
        <v>2416</v>
      </c>
      <c r="Q2417" s="7">
        <f>(Tableau3[[#This Row],[p-value]]*4872)/Tableau3[[#This Row],[Ranking]]</f>
        <v>0.39766232626140557</v>
      </c>
      <c r="R2417" s="7">
        <v>0.33455775261223641</v>
      </c>
      <c r="S2417" s="7" t="s">
        <v>38</v>
      </c>
      <c r="T2417" s="7" t="s">
        <v>38</v>
      </c>
    </row>
    <row r="2418" spans="1:20" x14ac:dyDescent="0.3">
      <c r="A2418" s="6" t="s">
        <v>1143</v>
      </c>
      <c r="B2418" s="44" t="s">
        <v>1144</v>
      </c>
      <c r="C2418" s="6">
        <v>4263731.7894531293</v>
      </c>
      <c r="D2418" s="6">
        <v>4900951.0199218793</v>
      </c>
      <c r="E2418" s="6">
        <v>5161095.0980468793</v>
      </c>
      <c r="F2418" s="6">
        <v>6946308.0335937496</v>
      </c>
      <c r="G2418" s="6">
        <v>4549720.3695312496</v>
      </c>
      <c r="H2418" s="6">
        <v>5115907.4339843793</v>
      </c>
      <c r="I2418" s="6">
        <v>2695059.6205078098</v>
      </c>
      <c r="J2418" s="6">
        <v>4409118.3246093793</v>
      </c>
      <c r="K2418" s="6">
        <f>AVERAGE(Tableau3[[#This Row],[Abundance+δ EtOH1]:[Abundance+δ EtOH4]])</f>
        <v>5318021.4852539096</v>
      </c>
      <c r="L2418" s="6">
        <f>AVERAGE(Tableau3[[#This Row],[Abundance+δ Control1]:[Abundance+δ Control4]])</f>
        <v>4192451.4371582046</v>
      </c>
      <c r="M2418" s="6">
        <f>STDEV(Tableau3[[#This Row],[Abundance+δ EtOH1]:[Abundance+δ EtOH4]])</f>
        <v>1149118.141624304</v>
      </c>
      <c r="N2418" s="6">
        <f>STDEV(Tableau3[[#This Row],[Abundance+δ Control1]:[Abundance+δ Control4]])</f>
        <v>1043957.0330881354</v>
      </c>
      <c r="O2418" s="18">
        <f>_xlfn.T.TEST(Tableau3[[#This Row],[Abundance+δ EtOH1]:[Abundance+δ EtOH4]],Tableau3[[#This Row],[Abundance+δ Control1]:[Abundance+δ Control4]],2,2)</f>
        <v>0.19724467944142099</v>
      </c>
      <c r="P2418" s="6">
        <v>2417</v>
      </c>
      <c r="Q2418" s="6">
        <f>(Tableau3[[#This Row],[p-value]]*4872)/Tableau3[[#This Row],[Ranking]]</f>
        <v>0.39759043369408481</v>
      </c>
      <c r="R2418" s="6">
        <v>0.28472818082017298</v>
      </c>
      <c r="S2418" s="6" t="s">
        <v>38</v>
      </c>
      <c r="T2418" s="6" t="s">
        <v>38</v>
      </c>
    </row>
    <row r="2419" spans="1:20" x14ac:dyDescent="0.3">
      <c r="A2419" s="7" t="s">
        <v>3866</v>
      </c>
      <c r="B2419" s="45" t="s">
        <v>3867</v>
      </c>
      <c r="C2419" s="7">
        <v>992800.93789062498</v>
      </c>
      <c r="D2419" s="7">
        <v>895454.88369140599</v>
      </c>
      <c r="E2419" s="7">
        <v>1808105.40273438</v>
      </c>
      <c r="F2419" s="7">
        <v>2524614.0257812501</v>
      </c>
      <c r="G2419" s="7">
        <v>999548.66640624998</v>
      </c>
      <c r="H2419" s="7">
        <v>1170575.89101563</v>
      </c>
      <c r="I2419" s="7">
        <v>680772.46230468794</v>
      </c>
      <c r="J2419" s="7">
        <v>1069050.8304687501</v>
      </c>
      <c r="K2419" s="7">
        <f>AVERAGE(Tableau3[[#This Row],[Abundance+δ EtOH1]:[Abundance+δ EtOH4]])</f>
        <v>1555243.8125244151</v>
      </c>
      <c r="L2419" s="7">
        <f>AVERAGE(Tableau3[[#This Row],[Abundance+δ Control1]:[Abundance+δ Control4]])</f>
        <v>979986.9625488295</v>
      </c>
      <c r="M2419" s="7">
        <f>STDEV(Tableau3[[#This Row],[Abundance+δ EtOH1]:[Abundance+δ EtOH4]])</f>
        <v>764914.15901612712</v>
      </c>
      <c r="N2419" s="7">
        <f>STDEV(Tableau3[[#This Row],[Abundance+δ Control1]:[Abundance+δ Control4]])</f>
        <v>211477.72903794324</v>
      </c>
      <c r="O2419" s="19">
        <f>_xlfn.T.TEST(Tableau3[[#This Row],[Abundance+δ EtOH1]:[Abundance+δ EtOH4]],Tableau3[[#This Row],[Abundance+δ Control1]:[Abundance+δ Control4]],2,2)</f>
        <v>0.19731657787577433</v>
      </c>
      <c r="P2419" s="7">
        <v>2418</v>
      </c>
      <c r="Q2419" s="7">
        <f>(Tableau3[[#This Row],[p-value]]*4872)/Tableau3[[#This Row],[Ranking]]</f>
        <v>0.39757087155118803</v>
      </c>
      <c r="R2419" s="7">
        <v>0.55799208711042814</v>
      </c>
      <c r="S2419" s="7" t="s">
        <v>38</v>
      </c>
      <c r="T2419" s="7" t="s">
        <v>38</v>
      </c>
    </row>
    <row r="2420" spans="1:20" x14ac:dyDescent="0.3">
      <c r="A2420" s="6" t="s">
        <v>9636</v>
      </c>
      <c r="B2420" s="44" t="s">
        <v>9637</v>
      </c>
      <c r="C2420" s="6">
        <v>54130.457421874999</v>
      </c>
      <c r="D2420" s="6">
        <v>59397.751367187499</v>
      </c>
      <c r="E2420" s="6">
        <v>98786.760156250006</v>
      </c>
      <c r="F2420" s="6">
        <v>74437.725000000006</v>
      </c>
      <c r="G2420" s="6">
        <v>52546.857812499999</v>
      </c>
      <c r="H2420" s="6">
        <v>66731.442773437506</v>
      </c>
      <c r="I2420" s="6">
        <v>56443.323632812499</v>
      </c>
      <c r="J2420" s="6">
        <v>48872.811914062499</v>
      </c>
      <c r="K2420" s="6">
        <f>AVERAGE(Tableau3[[#This Row],[Abundance+δ EtOH1]:[Abundance+δ EtOH4]])</f>
        <v>71688.173486328131</v>
      </c>
      <c r="L2420" s="6">
        <f>AVERAGE(Tableau3[[#This Row],[Abundance+δ Control1]:[Abundance+δ Control4]])</f>
        <v>56148.609033203131</v>
      </c>
      <c r="M2420" s="6">
        <f>STDEV(Tableau3[[#This Row],[Abundance+δ EtOH1]:[Abundance+δ EtOH4]])</f>
        <v>20010.174930937981</v>
      </c>
      <c r="N2420" s="6">
        <f>STDEV(Tableau3[[#This Row],[Abundance+δ Control1]:[Abundance+δ Control4]])</f>
        <v>7702.6632243529202</v>
      </c>
      <c r="O2420" s="18">
        <f>_xlfn.T.TEST(Tableau3[[#This Row],[Abundance+δ EtOH1]:[Abundance+δ EtOH4]],Tableau3[[#This Row],[Abundance+δ Control1]:[Abundance+δ Control4]],2,2)</f>
        <v>0.19738017483382184</v>
      </c>
      <c r="P2420" s="6">
        <v>2419</v>
      </c>
      <c r="Q2420" s="6">
        <f>(Tableau3[[#This Row],[p-value]]*4872)/Tableau3[[#This Row],[Ranking]]</f>
        <v>0.39753460594889622</v>
      </c>
      <c r="R2420" s="6">
        <v>0.28002658751687243</v>
      </c>
      <c r="S2420" s="6" t="s">
        <v>38</v>
      </c>
      <c r="T2420" s="6" t="s">
        <v>38</v>
      </c>
    </row>
    <row r="2421" spans="1:20" x14ac:dyDescent="0.3">
      <c r="A2421" s="7" t="s">
        <v>7152</v>
      </c>
      <c r="B2421" s="45" t="s">
        <v>7153</v>
      </c>
      <c r="C2421" s="7">
        <v>1623268.3695312501</v>
      </c>
      <c r="D2421" s="7">
        <v>2272449.2397705098</v>
      </c>
      <c r="E2421" s="7">
        <v>3342117.0875488301</v>
      </c>
      <c r="F2421" s="7">
        <v>4377875.3543945299</v>
      </c>
      <c r="G2421" s="7">
        <v>1667339.75783691</v>
      </c>
      <c r="H2421" s="7">
        <v>2818441.9441162101</v>
      </c>
      <c r="I2421" s="7">
        <v>1250048.07644043</v>
      </c>
      <c r="J2421" s="7">
        <v>1876019.9005371099</v>
      </c>
      <c r="K2421" s="7">
        <f>AVERAGE(Tableau3[[#This Row],[Abundance+δ EtOH1]:[Abundance+δ EtOH4]])</f>
        <v>2903927.5128112799</v>
      </c>
      <c r="L2421" s="7">
        <f>AVERAGE(Tableau3[[#This Row],[Abundance+δ Control1]:[Abundance+δ Control4]])</f>
        <v>1902962.4197326652</v>
      </c>
      <c r="M2421" s="7">
        <f>STDEV(Tableau3[[#This Row],[Abundance+δ EtOH1]:[Abundance+δ EtOH4]])</f>
        <v>1211525.8965048848</v>
      </c>
      <c r="N2421" s="7">
        <f>STDEV(Tableau3[[#This Row],[Abundance+δ Control1]:[Abundance+δ Control4]])</f>
        <v>663486.70857867564</v>
      </c>
      <c r="O2421" s="19">
        <f>_xlfn.T.TEST(Tableau3[[#This Row],[Abundance+δ EtOH1]:[Abundance+δ EtOH4]],Tableau3[[#This Row],[Abundance+δ Control1]:[Abundance+δ Control4]],2,2)</f>
        <v>0.19742924649072169</v>
      </c>
      <c r="P2421" s="7">
        <v>2420</v>
      </c>
      <c r="Q2421" s="7">
        <f>(Tableau3[[#This Row],[p-value]]*4872)/Tableau3[[#This Row],[Ranking]]</f>
        <v>0.39746912764578352</v>
      </c>
      <c r="R2421" s="7">
        <v>0.47654471957039041</v>
      </c>
      <c r="S2421" s="7" t="s">
        <v>38</v>
      </c>
      <c r="T2421" s="7" t="s">
        <v>38</v>
      </c>
    </row>
    <row r="2422" spans="1:20" x14ac:dyDescent="0.3">
      <c r="A2422" s="6" t="s">
        <v>8042</v>
      </c>
      <c r="B2422" s="44" t="s">
        <v>8043</v>
      </c>
      <c r="C2422" s="6">
        <v>1966629.3443847699</v>
      </c>
      <c r="D2422" s="6">
        <v>1839331.4078613301</v>
      </c>
      <c r="E2422" s="6">
        <v>4036507.0150390598</v>
      </c>
      <c r="F2422" s="6">
        <v>4140680.6878906302</v>
      </c>
      <c r="G2422" s="6">
        <v>2075151.2750488301</v>
      </c>
      <c r="H2422" s="6">
        <v>2667329.3045898401</v>
      </c>
      <c r="I2422" s="6">
        <v>1406284.3451171899</v>
      </c>
      <c r="J2422" s="6">
        <v>1870596.05043945</v>
      </c>
      <c r="K2422" s="6">
        <f>AVERAGE(Tableau3[[#This Row],[Abundance+δ EtOH1]:[Abundance+δ EtOH4]])</f>
        <v>2995787.1137939477</v>
      </c>
      <c r="L2422" s="6">
        <f>AVERAGE(Tableau3[[#This Row],[Abundance+δ Control1]:[Abundance+δ Control4]])</f>
        <v>2004840.2437988275</v>
      </c>
      <c r="M2422" s="6">
        <f>STDEV(Tableau3[[#This Row],[Abundance+δ EtOH1]:[Abundance+δ EtOH4]])</f>
        <v>1263650.0996418921</v>
      </c>
      <c r="N2422" s="6">
        <f>STDEV(Tableau3[[#This Row],[Abundance+δ Control1]:[Abundance+δ Control4]])</f>
        <v>522853.09092850937</v>
      </c>
      <c r="O2422" s="18">
        <f>_xlfn.T.TEST(Tableau3[[#This Row],[Abundance+δ EtOH1]:[Abundance+δ EtOH4]],Tableau3[[#This Row],[Abundance+δ Control1]:[Abundance+δ Control4]],2,2)</f>
        <v>0.19744782227210922</v>
      </c>
      <c r="P2422" s="6">
        <v>2421</v>
      </c>
      <c r="Q2422" s="6">
        <f>(Tableau3[[#This Row],[p-value]]*4872)/Tableau3[[#This Row],[Ranking]]</f>
        <v>0.39734233379170431</v>
      </c>
      <c r="R2422" s="6">
        <v>0.47675485204066148</v>
      </c>
      <c r="S2422" s="6" t="s">
        <v>38</v>
      </c>
      <c r="T2422" s="6" t="s">
        <v>38</v>
      </c>
    </row>
    <row r="2423" spans="1:20" x14ac:dyDescent="0.3">
      <c r="A2423" s="7" t="s">
        <v>3563</v>
      </c>
      <c r="B2423" s="45" t="s">
        <v>3564</v>
      </c>
      <c r="C2423" s="7">
        <v>2553833.7113281302</v>
      </c>
      <c r="D2423" s="7">
        <v>2298571.9515625001</v>
      </c>
      <c r="E2423" s="7">
        <v>4701485.8890624996</v>
      </c>
      <c r="F2423" s="7">
        <v>5374916.8343749996</v>
      </c>
      <c r="G2423" s="7">
        <v>2457946.8070312501</v>
      </c>
      <c r="H2423" s="7">
        <v>3228490.9046875001</v>
      </c>
      <c r="I2423" s="7">
        <v>2060521.5570312501</v>
      </c>
      <c r="J2423" s="7">
        <v>2511698.7171875001</v>
      </c>
      <c r="K2423" s="7">
        <f>AVERAGE(Tableau3[[#This Row],[Abundance+δ EtOH1]:[Abundance+δ EtOH4]])</f>
        <v>3732202.0965820323</v>
      </c>
      <c r="L2423" s="7">
        <f>AVERAGE(Tableau3[[#This Row],[Abundance+δ Control1]:[Abundance+δ Control4]])</f>
        <v>2564664.4964843751</v>
      </c>
      <c r="M2423" s="7">
        <f>STDEV(Tableau3[[#This Row],[Abundance+δ EtOH1]:[Abundance+δ EtOH4]])</f>
        <v>1536432.038219519</v>
      </c>
      <c r="N2423" s="7">
        <f>STDEV(Tableau3[[#This Row],[Abundance+δ Control1]:[Abundance+δ Control4]])</f>
        <v>486148.00306320947</v>
      </c>
      <c r="O2423" s="19">
        <f>_xlfn.T.TEST(Tableau3[[#This Row],[Abundance+δ EtOH1]:[Abundance+δ EtOH4]],Tableau3[[#This Row],[Abundance+δ Control1]:[Abundance+δ Control4]],2,2)</f>
        <v>0.19751026901161045</v>
      </c>
      <c r="P2423" s="7">
        <v>2422</v>
      </c>
      <c r="Q2423" s="7">
        <f>(Tableau3[[#This Row],[p-value]]*4872)/Tableau3[[#This Row],[Ranking]]</f>
        <v>0.39730389373433778</v>
      </c>
      <c r="R2423" s="7">
        <v>0.44715311497880622</v>
      </c>
      <c r="S2423" s="7" t="s">
        <v>38</v>
      </c>
      <c r="T2423" s="7" t="s">
        <v>38</v>
      </c>
    </row>
    <row r="2424" spans="1:20" x14ac:dyDescent="0.3">
      <c r="A2424" s="6" t="s">
        <v>503</v>
      </c>
      <c r="B2424" s="44" t="s">
        <v>504</v>
      </c>
      <c r="C2424" s="6">
        <v>90955.775781250006</v>
      </c>
      <c r="D2424" s="6">
        <v>95864.373437500006</v>
      </c>
      <c r="E2424" s="6">
        <v>167969.33437500001</v>
      </c>
      <c r="F2424" s="6">
        <v>242894.13125000001</v>
      </c>
      <c r="G2424" s="6">
        <v>118938.14882812501</v>
      </c>
      <c r="H2424" s="6">
        <v>106821.22109375001</v>
      </c>
      <c r="I2424" s="6">
        <v>62346.656640624999</v>
      </c>
      <c r="J2424" s="6">
        <v>90357.744531250006</v>
      </c>
      <c r="K2424" s="6">
        <f>AVERAGE(Tableau3[[#This Row],[Abundance+δ EtOH1]:[Abundance+δ EtOH4]])</f>
        <v>149420.90371093751</v>
      </c>
      <c r="L2424" s="6">
        <f>AVERAGE(Tableau3[[#This Row],[Abundance+δ Control1]:[Abundance+δ Control4]])</f>
        <v>94615.942773437506</v>
      </c>
      <c r="M2424" s="6">
        <f>STDEV(Tableau3[[#This Row],[Abundance+δ EtOH1]:[Abundance+δ EtOH4]])</f>
        <v>71572.251758702376</v>
      </c>
      <c r="N2424" s="6">
        <f>STDEV(Tableau3[[#This Row],[Abundance+δ Control1]:[Abundance+δ Control4]])</f>
        <v>24494.745055719315</v>
      </c>
      <c r="O2424" s="18">
        <f>_xlfn.T.TEST(Tableau3[[#This Row],[Abundance+δ EtOH1]:[Abundance+δ EtOH4]],Tableau3[[#This Row],[Abundance+δ Control1]:[Abundance+δ Control4]],2,2)</f>
        <v>0.19752280127273339</v>
      </c>
      <c r="P2424" s="6">
        <v>2423</v>
      </c>
      <c r="Q2424" s="6">
        <f>(Tableau3[[#This Row],[p-value]]*4872)/Tableau3[[#This Row],[Ranking]]</f>
        <v>0.39716512084224392</v>
      </c>
      <c r="R2424" s="6">
        <v>0.54166519890670983</v>
      </c>
      <c r="S2424" s="6" t="s">
        <v>38</v>
      </c>
      <c r="T2424" s="6" t="s">
        <v>38</v>
      </c>
    </row>
    <row r="2425" spans="1:20" x14ac:dyDescent="0.3">
      <c r="A2425" s="7" t="s">
        <v>8812</v>
      </c>
      <c r="B2425" s="45" t="s">
        <v>8813</v>
      </c>
      <c r="C2425" s="7">
        <v>269865.579492188</v>
      </c>
      <c r="D2425" s="7">
        <v>202184.63955078099</v>
      </c>
      <c r="E2425" s="7">
        <v>494071.20742187498</v>
      </c>
      <c r="F2425" s="7">
        <v>754125.67910156294</v>
      </c>
      <c r="G2425" s="7">
        <v>237379.35</v>
      </c>
      <c r="H2425" s="7">
        <v>299042.38320312498</v>
      </c>
      <c r="I2425" s="7">
        <v>222261.53750000001</v>
      </c>
      <c r="J2425" s="7">
        <v>231597.890039063</v>
      </c>
      <c r="K2425" s="7">
        <f>AVERAGE(Tableau3[[#This Row],[Abundance+δ EtOH1]:[Abundance+δ EtOH4]])</f>
        <v>430061.77639160177</v>
      </c>
      <c r="L2425" s="7">
        <f>AVERAGE(Tableau3[[#This Row],[Abundance+δ Control1]:[Abundance+δ Control4]])</f>
        <v>247570.29018554697</v>
      </c>
      <c r="M2425" s="7">
        <f>STDEV(Tableau3[[#This Row],[Abundance+δ EtOH1]:[Abundance+δ EtOH4]])</f>
        <v>249469.7251479867</v>
      </c>
      <c r="N2425" s="7">
        <f>STDEV(Tableau3[[#This Row],[Abundance+δ Control1]:[Abundance+δ Control4]])</f>
        <v>34875.40752647553</v>
      </c>
      <c r="O2425" s="19">
        <f>_xlfn.T.TEST(Tableau3[[#This Row],[Abundance+δ EtOH1]:[Abundance+δ EtOH4]],Tableau3[[#This Row],[Abundance+δ Control1]:[Abundance+δ Control4]],2,2)</f>
        <v>0.19752465201293468</v>
      </c>
      <c r="P2425" s="7">
        <v>2424</v>
      </c>
      <c r="Q2425" s="7">
        <f>(Tableau3[[#This Row],[p-value]]*4872)/Tableau3[[#This Row],[Ranking]]</f>
        <v>0.39700499364975983</v>
      </c>
      <c r="R2425" s="7">
        <v>0.68501185602315962</v>
      </c>
      <c r="S2425" s="7" t="s">
        <v>38</v>
      </c>
      <c r="T2425" s="7" t="s">
        <v>38</v>
      </c>
    </row>
    <row r="2426" spans="1:20" x14ac:dyDescent="0.3">
      <c r="A2426" s="6" t="s">
        <v>8312</v>
      </c>
      <c r="B2426" s="44" t="s">
        <v>8313</v>
      </c>
      <c r="C2426" s="6">
        <v>4539627.0628906293</v>
      </c>
      <c r="D2426" s="6">
        <v>5233741.7206054693</v>
      </c>
      <c r="E2426" s="6">
        <v>8758974.1268554702</v>
      </c>
      <c r="F2426" s="6">
        <v>10448183.7279297</v>
      </c>
      <c r="G2426" s="6">
        <v>4877090.2376953093</v>
      </c>
      <c r="H2426" s="6">
        <v>6507885.3675781293</v>
      </c>
      <c r="I2426" s="6">
        <v>3514998.9549804698</v>
      </c>
      <c r="J2426" s="6">
        <v>5161706.1942382799</v>
      </c>
      <c r="K2426" s="6">
        <f>AVERAGE(Tableau3[[#This Row],[Abundance+δ EtOH1]:[Abundance+δ EtOH4]])</f>
        <v>7245131.6595703168</v>
      </c>
      <c r="L2426" s="6">
        <f>AVERAGE(Tableau3[[#This Row],[Abundance+δ Control1]:[Abundance+δ Control4]])</f>
        <v>5015420.1886230474</v>
      </c>
      <c r="M2426" s="6">
        <f>STDEV(Tableau3[[#This Row],[Abundance+δ EtOH1]:[Abundance+δ EtOH4]])</f>
        <v>2823514.7232720004</v>
      </c>
      <c r="N2426" s="6">
        <f>STDEV(Tableau3[[#This Row],[Abundance+δ Control1]:[Abundance+δ Control4]])</f>
        <v>1227361.7993514182</v>
      </c>
      <c r="O2426" s="18">
        <f>_xlfn.T.TEST(Tableau3[[#This Row],[Abundance+δ EtOH1]:[Abundance+δ EtOH4]],Tableau3[[#This Row],[Abundance+δ Control1]:[Abundance+δ Control4]],2,2)</f>
        <v>0.19765558214591863</v>
      </c>
      <c r="P2426" s="6">
        <v>2425</v>
      </c>
      <c r="Q2426" s="6">
        <f>(Tableau3[[#This Row],[p-value]]*4872)/Tableau3[[#This Row],[Ranking]]</f>
        <v>0.3971043283360477</v>
      </c>
      <c r="R2426" s="6">
        <v>0.41865818604237892</v>
      </c>
      <c r="S2426" s="6" t="s">
        <v>38</v>
      </c>
      <c r="T2426" s="6" t="s">
        <v>38</v>
      </c>
    </row>
    <row r="2427" spans="1:20" x14ac:dyDescent="0.3">
      <c r="A2427" s="7" t="s">
        <v>9495</v>
      </c>
      <c r="B2427" s="45" t="s">
        <v>9496</v>
      </c>
      <c r="C2427" s="7">
        <v>94891.326562500006</v>
      </c>
      <c r="D2427" s="7">
        <v>118592.96718750001</v>
      </c>
      <c r="E2427" s="7">
        <v>177794.49062500001</v>
      </c>
      <c r="F2427" s="7">
        <v>231370.91250000001</v>
      </c>
      <c r="G2427" s="7">
        <v>24241.307031249999</v>
      </c>
      <c r="H2427" s="7">
        <v>123955.30703125001</v>
      </c>
      <c r="I2427" s="7">
        <v>74104.137109375006</v>
      </c>
      <c r="J2427" s="7">
        <v>156201.29531250001</v>
      </c>
      <c r="K2427" s="7">
        <f>AVERAGE(Tableau3[[#This Row],[Abundance+δ EtOH1]:[Abundance+δ EtOH4]])</f>
        <v>155662.42421875001</v>
      </c>
      <c r="L2427" s="7">
        <f>AVERAGE(Tableau3[[#This Row],[Abundance+δ Control1]:[Abundance+δ Control4]])</f>
        <v>94625.511621093756</v>
      </c>
      <c r="M2427" s="7">
        <f>STDEV(Tableau3[[#This Row],[Abundance+δ EtOH1]:[Abundance+δ EtOH4]])</f>
        <v>61342.955358052299</v>
      </c>
      <c r="N2427" s="7">
        <f>STDEV(Tableau3[[#This Row],[Abundance+δ Control1]:[Abundance+δ Control4]])</f>
        <v>57812.562370727239</v>
      </c>
      <c r="O2427" s="19">
        <f>_xlfn.T.TEST(Tableau3[[#This Row],[Abundance+δ EtOH1]:[Abundance+δ EtOH4]],Tableau3[[#This Row],[Abundance+δ Control1]:[Abundance+δ Control4]],2,2)</f>
        <v>0.19772039763802335</v>
      </c>
      <c r="P2427" s="7">
        <v>2426</v>
      </c>
      <c r="Q2427" s="7">
        <f>(Tableau3[[#This Row],[p-value]]*4872)/Tableau3[[#This Row],[Ranking]]</f>
        <v>0.39707080679820678</v>
      </c>
      <c r="R2427" s="7">
        <v>0.60083191973115135</v>
      </c>
      <c r="S2427" s="7" t="s">
        <v>38</v>
      </c>
      <c r="T2427" s="7" t="s">
        <v>38</v>
      </c>
    </row>
    <row r="2428" spans="1:20" x14ac:dyDescent="0.3">
      <c r="A2428" s="6" t="s">
        <v>8997</v>
      </c>
      <c r="B2428" s="44" t="s">
        <v>8998</v>
      </c>
      <c r="C2428" s="6">
        <v>168866.74257812501</v>
      </c>
      <c r="D2428" s="6">
        <v>150056.97109375001</v>
      </c>
      <c r="E2428" s="6">
        <v>368786.71718749998</v>
      </c>
      <c r="F2428" s="6">
        <v>462226.6</v>
      </c>
      <c r="G2428" s="6">
        <v>186203.22890625001</v>
      </c>
      <c r="H2428" s="6">
        <v>214008.30312500001</v>
      </c>
      <c r="I2428" s="6">
        <v>155771.64882812501</v>
      </c>
      <c r="J2428" s="6">
        <v>141421.19765625001</v>
      </c>
      <c r="K2428" s="6">
        <f>AVERAGE(Tableau3[[#This Row],[Abundance+δ EtOH1]:[Abundance+δ EtOH4]])</f>
        <v>287484.25771484373</v>
      </c>
      <c r="L2428" s="6">
        <f>AVERAGE(Tableau3[[#This Row],[Abundance+δ Control1]:[Abundance+δ Control4]])</f>
        <v>174351.09462890626</v>
      </c>
      <c r="M2428" s="6">
        <f>STDEV(Tableau3[[#This Row],[Abundance+δ EtOH1]:[Abundance+δ EtOH4]])</f>
        <v>152863.06520199875</v>
      </c>
      <c r="N2428" s="6">
        <f>STDEV(Tableau3[[#This Row],[Abundance+δ Control1]:[Abundance+δ Control4]])</f>
        <v>32366.346686668057</v>
      </c>
      <c r="O2428" s="18">
        <f>_xlfn.T.TEST(Tableau3[[#This Row],[Abundance+δ EtOH1]:[Abundance+δ EtOH4]],Tableau3[[#This Row],[Abundance+δ Control1]:[Abundance+δ Control4]],2,2)</f>
        <v>0.19775490514472818</v>
      </c>
      <c r="P2428" s="6">
        <v>2427</v>
      </c>
      <c r="Q2428" s="6">
        <f>(Tableau3[[#This Row],[p-value]]*4872)/Tableau3[[#This Row],[Ranking]]</f>
        <v>0.39697647213230974</v>
      </c>
      <c r="R2428" s="6">
        <v>0.5972343888360967</v>
      </c>
      <c r="S2428" s="6" t="s">
        <v>38</v>
      </c>
      <c r="T2428" s="6" t="s">
        <v>38</v>
      </c>
    </row>
    <row r="2429" spans="1:20" x14ac:dyDescent="0.3">
      <c r="A2429" s="7" t="s">
        <v>1239</v>
      </c>
      <c r="B2429" s="45" t="s">
        <v>1240</v>
      </c>
      <c r="C2429" s="7">
        <v>158571506.632227</v>
      </c>
      <c r="D2429" s="7">
        <v>185302106.30019501</v>
      </c>
      <c r="E2429" s="7">
        <v>226639955.06118199</v>
      </c>
      <c r="F2429" s="7">
        <v>257911129.813867</v>
      </c>
      <c r="G2429" s="7">
        <v>180703305.28554699</v>
      </c>
      <c r="H2429" s="7">
        <v>189381133.40273401</v>
      </c>
      <c r="I2429" s="7">
        <v>113949404.742578</v>
      </c>
      <c r="J2429" s="7">
        <v>181449914.52871099</v>
      </c>
      <c r="K2429" s="7">
        <f>AVERAGE(Tableau3[[#This Row],[Abundance+δ EtOH1]:[Abundance+δ EtOH4]])</f>
        <v>207106174.45186776</v>
      </c>
      <c r="L2429" s="7">
        <f>AVERAGE(Tableau3[[#This Row],[Abundance+δ Control1]:[Abundance+δ Control4]])</f>
        <v>166370939.48989248</v>
      </c>
      <c r="M2429" s="7">
        <f>STDEV(Tableau3[[#This Row],[Abundance+δ EtOH1]:[Abundance+δ EtOH4]])</f>
        <v>43945964.708769396</v>
      </c>
      <c r="N2429" s="7">
        <f>STDEV(Tableau3[[#This Row],[Abundance+δ Control1]:[Abundance+δ Control4]])</f>
        <v>35167591.741508529</v>
      </c>
      <c r="O2429" s="19">
        <f>_xlfn.T.TEST(Tableau3[[#This Row],[Abundance+δ EtOH1]:[Abundance+δ EtOH4]],Tableau3[[#This Row],[Abundance+δ Control1]:[Abundance+δ Control4]],2,2)</f>
        <v>0.19792222238176185</v>
      </c>
      <c r="P2429" s="7">
        <v>2428</v>
      </c>
      <c r="Q2429" s="7">
        <f>(Tableau3[[#This Row],[p-value]]*4872)/Tableau3[[#This Row],[Ranking]]</f>
        <v>0.39714870982040518</v>
      </c>
      <c r="R2429" s="7">
        <v>0.24671298605490011</v>
      </c>
      <c r="S2429" s="7" t="s">
        <v>38</v>
      </c>
      <c r="T2429" s="7" t="s">
        <v>38</v>
      </c>
    </row>
    <row r="2430" spans="1:20" x14ac:dyDescent="0.3">
      <c r="A2430" s="6" t="s">
        <v>6545</v>
      </c>
      <c r="B2430" s="44" t="s">
        <v>6546</v>
      </c>
      <c r="C2430" s="6">
        <v>87094.923242187506</v>
      </c>
      <c r="D2430" s="6">
        <v>91821.648828125006</v>
      </c>
      <c r="E2430" s="6">
        <v>178698.37929687501</v>
      </c>
      <c r="F2430" s="6">
        <v>220664.74843750001</v>
      </c>
      <c r="G2430" s="6">
        <v>79425.680078125006</v>
      </c>
      <c r="H2430" s="6">
        <v>127198.55898437501</v>
      </c>
      <c r="I2430" s="6">
        <v>47464.528222656299</v>
      </c>
      <c r="J2430" s="6">
        <v>108329.73867187501</v>
      </c>
      <c r="K2430" s="6">
        <f>AVERAGE(Tableau3[[#This Row],[Abundance+δ EtOH1]:[Abundance+δ EtOH4]])</f>
        <v>144569.92495117188</v>
      </c>
      <c r="L2430" s="6">
        <f>AVERAGE(Tableau3[[#This Row],[Abundance+δ Control1]:[Abundance+δ Control4]])</f>
        <v>90604.626489257818</v>
      </c>
      <c r="M2430" s="6">
        <f>STDEV(Tableau3[[#This Row],[Abundance+δ EtOH1]:[Abundance+δ EtOH4]])</f>
        <v>65931.606009164592</v>
      </c>
      <c r="N2430" s="6">
        <f>STDEV(Tableau3[[#This Row],[Abundance+δ Control1]:[Abundance+δ Control4]])</f>
        <v>34829.740254838653</v>
      </c>
      <c r="O2430" s="18">
        <f>_xlfn.T.TEST(Tableau3[[#This Row],[Abundance+δ EtOH1]:[Abundance+δ EtOH4]],Tableau3[[#This Row],[Abundance+δ Control1]:[Abundance+δ Control4]],2,2)</f>
        <v>0.19792523279555319</v>
      </c>
      <c r="P2430" s="6">
        <v>2429</v>
      </c>
      <c r="Q2430" s="6">
        <f>(Tableau3[[#This Row],[p-value]]*4872)/Tableau3[[#This Row],[Ranking]]</f>
        <v>0.3969912450308502</v>
      </c>
      <c r="R2430" s="6">
        <v>0.55458190738292956</v>
      </c>
      <c r="S2430" s="6" t="s">
        <v>38</v>
      </c>
      <c r="T2430" s="6" t="s">
        <v>38</v>
      </c>
    </row>
    <row r="2431" spans="1:20" x14ac:dyDescent="0.3">
      <c r="A2431" s="7" t="s">
        <v>281</v>
      </c>
      <c r="B2431" s="45" t="s">
        <v>282</v>
      </c>
      <c r="C2431" s="7">
        <v>62000.381249999999</v>
      </c>
      <c r="D2431" s="7">
        <v>64338.087304687499</v>
      </c>
      <c r="E2431" s="7">
        <v>60779.470117187499</v>
      </c>
      <c r="F2431" s="7">
        <v>97508.669335937506</v>
      </c>
      <c r="G2431" s="7">
        <v>67029.825585937506</v>
      </c>
      <c r="H2431" s="7">
        <v>67135.978906250006</v>
      </c>
      <c r="I2431" s="7">
        <v>47437.121972656299</v>
      </c>
      <c r="J2431" s="7">
        <v>32772.042871093799</v>
      </c>
      <c r="K2431" s="7">
        <f>AVERAGE(Tableau3[[#This Row],[Abundance+δ EtOH1]:[Abundance+δ EtOH4]])</f>
        <v>71156.652001953131</v>
      </c>
      <c r="L2431" s="7">
        <f>AVERAGE(Tableau3[[#This Row],[Abundance+δ Control1]:[Abundance+δ Control4]])</f>
        <v>53593.742333984395</v>
      </c>
      <c r="M2431" s="7">
        <f>STDEV(Tableau3[[#This Row],[Abundance+δ EtOH1]:[Abundance+δ EtOH4]])</f>
        <v>17629.94460242748</v>
      </c>
      <c r="N2431" s="7">
        <f>STDEV(Tableau3[[#This Row],[Abundance+δ Control1]:[Abundance+δ Control4]])</f>
        <v>16686.997406454786</v>
      </c>
      <c r="O2431" s="19">
        <f>_xlfn.T.TEST(Tableau3[[#This Row],[Abundance+δ EtOH1]:[Abundance+δ EtOH4]],Tableau3[[#This Row],[Abundance+δ Control1]:[Abundance+δ Control4]],2,2)</f>
        <v>0.19804578012629531</v>
      </c>
      <c r="P2431" s="7">
        <v>2430</v>
      </c>
      <c r="Q2431" s="7">
        <f>(Tableau3[[#This Row],[p-value]]*4872)/Tableau3[[#This Row],[Ranking]]</f>
        <v>0.39706956410506616</v>
      </c>
      <c r="R2431" s="7">
        <v>0.3713190147514942</v>
      </c>
      <c r="S2431" s="7" t="s">
        <v>38</v>
      </c>
      <c r="T2431" s="7" t="s">
        <v>38</v>
      </c>
    </row>
    <row r="2432" spans="1:20" x14ac:dyDescent="0.3">
      <c r="A2432" s="6" t="s">
        <v>3976</v>
      </c>
      <c r="B2432" s="44" t="s">
        <v>3977</v>
      </c>
      <c r="C2432" s="6">
        <v>10658198.425195299</v>
      </c>
      <c r="D2432" s="6">
        <v>10783868.837793</v>
      </c>
      <c r="E2432" s="6">
        <v>19961813.2269531</v>
      </c>
      <c r="F2432" s="6">
        <v>23298268.823632799</v>
      </c>
      <c r="G2432" s="6">
        <v>10612258.245507799</v>
      </c>
      <c r="H2432" s="6">
        <v>15913471.569726599</v>
      </c>
      <c r="I2432" s="6">
        <v>7897983.2376953093</v>
      </c>
      <c r="J2432" s="6">
        <v>8983951.5682617202</v>
      </c>
      <c r="K2432" s="6">
        <f>AVERAGE(Tableau3[[#This Row],[Abundance+δ EtOH1]:[Abundance+δ EtOH4]])</f>
        <v>16175537.328393551</v>
      </c>
      <c r="L2432" s="6">
        <f>AVERAGE(Tableau3[[#This Row],[Abundance+δ Control1]:[Abundance+δ Control4]])</f>
        <v>10851916.155297857</v>
      </c>
      <c r="M2432" s="6">
        <f>STDEV(Tableau3[[#This Row],[Abundance+δ EtOH1]:[Abundance+δ EtOH4]])</f>
        <v>6444126.701076095</v>
      </c>
      <c r="N2432" s="6">
        <f>STDEV(Tableau3[[#This Row],[Abundance+δ Control1]:[Abundance+δ Control4]])</f>
        <v>3553955.0975954826</v>
      </c>
      <c r="O2432" s="18">
        <f>_xlfn.T.TEST(Tableau3[[#This Row],[Abundance+δ EtOH1]:[Abundance+δ EtOH4]],Tableau3[[#This Row],[Abundance+δ Control1]:[Abundance+δ Control4]],2,2)</f>
        <v>0.19810000947540377</v>
      </c>
      <c r="P2432" s="6">
        <v>2431</v>
      </c>
      <c r="Q2432" s="6">
        <f>(Tableau3[[#This Row],[p-value]]*4872)/Tableau3[[#This Row],[Ranking]]</f>
        <v>0.39701490998114652</v>
      </c>
      <c r="R2432" s="6">
        <v>0.47392771911772819</v>
      </c>
      <c r="S2432" s="6" t="s">
        <v>38</v>
      </c>
      <c r="T2432" s="6" t="s">
        <v>38</v>
      </c>
    </row>
    <row r="2433" spans="1:20" x14ac:dyDescent="0.3">
      <c r="A2433" s="7" t="s">
        <v>141</v>
      </c>
      <c r="B2433" s="45" t="s">
        <v>142</v>
      </c>
      <c r="C2433" s="7">
        <v>69924.980859375006</v>
      </c>
      <c r="D2433" s="7">
        <v>53668.724999999999</v>
      </c>
      <c r="E2433" s="7">
        <v>23448.002343749999</v>
      </c>
      <c r="F2433" s="7">
        <v>64118.154687499999</v>
      </c>
      <c r="G2433" s="7">
        <v>37030.241601562499</v>
      </c>
      <c r="H2433" s="7">
        <v>39089.527734374999</v>
      </c>
      <c r="I2433" s="7">
        <v>21398.876367187499</v>
      </c>
      <c r="J2433" s="7">
        <v>46480.945703124999</v>
      </c>
      <c r="K2433" s="7">
        <f>AVERAGE(Tableau3[[#This Row],[Abundance+δ EtOH1]:[Abundance+δ EtOH4]])</f>
        <v>52789.965722656256</v>
      </c>
      <c r="L2433" s="7">
        <f>AVERAGE(Tableau3[[#This Row],[Abundance+δ Control1]:[Abundance+δ Control4]])</f>
        <v>35999.897851562499</v>
      </c>
      <c r="M2433" s="7">
        <f>STDEV(Tableau3[[#This Row],[Abundance+δ EtOH1]:[Abundance+δ EtOH4]])</f>
        <v>20685.418711058126</v>
      </c>
      <c r="N2433" s="7">
        <f>STDEV(Tableau3[[#This Row],[Abundance+δ Control1]:[Abundance+δ Control4]])</f>
        <v>10545.925176892657</v>
      </c>
      <c r="O2433" s="19">
        <f>_xlfn.T.TEST(Tableau3[[#This Row],[Abundance+δ EtOH1]:[Abundance+δ EtOH4]],Tableau3[[#This Row],[Abundance+δ Control1]:[Abundance+δ Control4]],2,2)</f>
        <v>0.19824481642564265</v>
      </c>
      <c r="P2433" s="7">
        <v>2432</v>
      </c>
      <c r="Q2433" s="7">
        <f>(Tableau3[[#This Row],[p-value]]*4872)/Tableau3[[#This Row],[Ranking]]</f>
        <v>0.3971417539579486</v>
      </c>
      <c r="R2433" s="7">
        <v>0.64301233867782703</v>
      </c>
      <c r="S2433" s="7" t="s">
        <v>38</v>
      </c>
      <c r="T2433" s="7" t="s">
        <v>38</v>
      </c>
    </row>
    <row r="2434" spans="1:20" x14ac:dyDescent="0.3">
      <c r="A2434" s="6" t="s">
        <v>7015</v>
      </c>
      <c r="B2434" s="44" t="s">
        <v>7016</v>
      </c>
      <c r="C2434" s="6">
        <v>53040.318749999999</v>
      </c>
      <c r="D2434" s="6">
        <v>49277.807031249999</v>
      </c>
      <c r="E2434" s="6">
        <v>83835.678125000006</v>
      </c>
      <c r="F2434" s="6">
        <v>89375.178125000006</v>
      </c>
      <c r="G2434" s="6">
        <v>69590.684472656299</v>
      </c>
      <c r="H2434" s="6">
        <v>49677.849023437499</v>
      </c>
      <c r="I2434" s="6">
        <v>30286.531640624999</v>
      </c>
      <c r="J2434" s="6">
        <v>50342.268457031299</v>
      </c>
      <c r="K2434" s="6">
        <f>AVERAGE(Tableau3[[#This Row],[Abundance+δ EtOH1]:[Abundance+δ EtOH4]])</f>
        <v>68882.245507812506</v>
      </c>
      <c r="L2434" s="6">
        <f>AVERAGE(Tableau3[[#This Row],[Abundance+δ Control1]:[Abundance+δ Control4]])</f>
        <v>49974.33339843752</v>
      </c>
      <c r="M2434" s="6">
        <f>STDEV(Tableau3[[#This Row],[Abundance+δ EtOH1]:[Abundance+δ EtOH4]])</f>
        <v>20646.759920712131</v>
      </c>
      <c r="N2434" s="6">
        <f>STDEV(Tableau3[[#This Row],[Abundance+δ Control1]:[Abundance+δ Control4]])</f>
        <v>16048.198722534689</v>
      </c>
      <c r="O2434" s="18">
        <f>_xlfn.T.TEST(Tableau3[[#This Row],[Abundance+δ EtOH1]:[Abundance+δ EtOH4]],Tableau3[[#This Row],[Abundance+δ Control1]:[Abundance+δ Control4]],2,2)</f>
        <v>0.19828787788524777</v>
      </c>
      <c r="P2434" s="6">
        <v>2433</v>
      </c>
      <c r="Q2434" s="6">
        <f>(Tableau3[[#This Row],[p-value]]*4872)/Tableau3[[#This Row],[Ranking]]</f>
        <v>0.39706475177021255</v>
      </c>
      <c r="R2434" s="6">
        <v>0.3950099289962874</v>
      </c>
      <c r="S2434" s="6" t="s">
        <v>38</v>
      </c>
      <c r="T2434" s="6" t="s">
        <v>38</v>
      </c>
    </row>
    <row r="2435" spans="1:20" x14ac:dyDescent="0.3">
      <c r="A2435" s="7" t="s">
        <v>8082</v>
      </c>
      <c r="B2435" s="45" t="s">
        <v>8083</v>
      </c>
      <c r="C2435" s="7">
        <v>1826.0565429687499</v>
      </c>
      <c r="D2435" s="7">
        <v>0.1</v>
      </c>
      <c r="E2435" s="7">
        <v>45231.761132812499</v>
      </c>
      <c r="F2435" s="7">
        <v>29889.975976562499</v>
      </c>
      <c r="G2435" s="7">
        <v>2530.4015136718799</v>
      </c>
      <c r="H2435" s="7">
        <v>2669.5912109374999</v>
      </c>
      <c r="I2435" s="7">
        <v>3177.0157714843799</v>
      </c>
      <c r="J2435" s="7">
        <v>4665.8304687500004</v>
      </c>
      <c r="K2435" s="7">
        <f>AVERAGE(Tableau3[[#This Row],[Abundance+δ EtOH1]:[Abundance+δ EtOH4]])</f>
        <v>19236.973413085936</v>
      </c>
      <c r="L2435" s="7">
        <f>AVERAGE(Tableau3[[#This Row],[Abundance+δ Control1]:[Abundance+δ Control4]])</f>
        <v>3260.7097412109401</v>
      </c>
      <c r="M2435" s="7">
        <f>STDEV(Tableau3[[#This Row],[Abundance+δ EtOH1]:[Abundance+δ EtOH4]])</f>
        <v>22078.743753365354</v>
      </c>
      <c r="N2435" s="7">
        <f>STDEV(Tableau3[[#This Row],[Abundance+δ Control1]:[Abundance+δ Control4]])</f>
        <v>977.09435975112171</v>
      </c>
      <c r="O2435" s="19">
        <f>_xlfn.T.TEST(Tableau3[[#This Row],[Abundance+δ EtOH1]:[Abundance+δ EtOH4]],Tableau3[[#This Row],[Abundance+δ Control1]:[Abundance+δ Control4]],2,2)</f>
        <v>0.19837061409023202</v>
      </c>
      <c r="P2435" s="7">
        <v>2434</v>
      </c>
      <c r="Q2435" s="7">
        <f>(Tableau3[[#This Row],[p-value]]*4872)/Tableau3[[#This Row],[Ranking]]</f>
        <v>0.39706722754626556</v>
      </c>
      <c r="R2435" s="7">
        <v>2.2725307690911469</v>
      </c>
      <c r="S2435" s="7" t="s">
        <v>38</v>
      </c>
      <c r="T2435" s="7" t="s">
        <v>38</v>
      </c>
    </row>
    <row r="2436" spans="1:20" x14ac:dyDescent="0.3">
      <c r="A2436" s="6" t="s">
        <v>3649</v>
      </c>
      <c r="B2436" s="44" t="s">
        <v>3650</v>
      </c>
      <c r="C2436" s="6">
        <v>141454.14882812501</v>
      </c>
      <c r="D2436" s="6">
        <v>180042.09560546899</v>
      </c>
      <c r="E2436" s="6">
        <v>273336.67421874998</v>
      </c>
      <c r="F2436" s="6">
        <v>311572.77187499998</v>
      </c>
      <c r="G2436" s="6">
        <v>186584.563867188</v>
      </c>
      <c r="H2436" s="6">
        <v>213426.18789062501</v>
      </c>
      <c r="I2436" s="6">
        <v>99385.373925781299</v>
      </c>
      <c r="J2436" s="6">
        <v>134183.388085938</v>
      </c>
      <c r="K2436" s="6">
        <f>AVERAGE(Tableau3[[#This Row],[Abundance+δ EtOH1]:[Abundance+δ EtOH4]])</f>
        <v>226601.422631836</v>
      </c>
      <c r="L2436" s="6">
        <f>AVERAGE(Tableau3[[#This Row],[Abundance+δ Control1]:[Abundance+δ Control4]])</f>
        <v>158394.87844238308</v>
      </c>
      <c r="M2436" s="6">
        <f>STDEV(Tableau3[[#This Row],[Abundance+δ EtOH1]:[Abundance+δ EtOH4]])</f>
        <v>79208.886501553978</v>
      </c>
      <c r="N2436" s="6">
        <f>STDEV(Tableau3[[#This Row],[Abundance+δ Control1]:[Abundance+δ Control4]])</f>
        <v>51288.144414710812</v>
      </c>
      <c r="O2436" s="18">
        <f>_xlfn.T.TEST(Tableau3[[#This Row],[Abundance+δ EtOH1]:[Abundance+δ EtOH4]],Tableau3[[#This Row],[Abundance+δ Control1]:[Abundance+δ Control4]],2,2)</f>
        <v>0.19842006439985416</v>
      </c>
      <c r="P2436" s="6">
        <v>2435</v>
      </c>
      <c r="Q2436" s="6">
        <f>(Tableau3[[#This Row],[p-value]]*4872)/Tableau3[[#This Row],[Ranking]]</f>
        <v>0.39700310215855827</v>
      </c>
      <c r="R2436" s="6">
        <v>0.40391993079896987</v>
      </c>
      <c r="S2436" s="6" t="s">
        <v>38</v>
      </c>
      <c r="T2436" s="6" t="s">
        <v>38</v>
      </c>
    </row>
    <row r="2437" spans="1:20" x14ac:dyDescent="0.3">
      <c r="A2437" s="7" t="s">
        <v>4192</v>
      </c>
      <c r="B2437" s="45" t="s">
        <v>4193</v>
      </c>
      <c r="C2437" s="7">
        <v>94305.909570312506</v>
      </c>
      <c r="D2437" s="7">
        <v>56849.938867187499</v>
      </c>
      <c r="E2437" s="7">
        <v>84409.486718750006</v>
      </c>
      <c r="F2437" s="7">
        <v>137910.44375000001</v>
      </c>
      <c r="G2437" s="7">
        <v>58230.652490234403</v>
      </c>
      <c r="H2437" s="7">
        <v>93839.983789062506</v>
      </c>
      <c r="I2437" s="7">
        <v>46986.907128906299</v>
      </c>
      <c r="J2437" s="7">
        <v>61002.072656249999</v>
      </c>
      <c r="K2437" s="7">
        <f>AVERAGE(Tableau3[[#This Row],[Abundance+δ EtOH1]:[Abundance+δ EtOH4]])</f>
        <v>93368.944726562506</v>
      </c>
      <c r="L2437" s="7">
        <f>AVERAGE(Tableau3[[#This Row],[Abundance+δ Control1]:[Abundance+δ Control4]])</f>
        <v>65014.904016113309</v>
      </c>
      <c r="M2437" s="7">
        <f>STDEV(Tableau3[[#This Row],[Abundance+δ EtOH1]:[Abundance+δ EtOH4]])</f>
        <v>33658.741881439571</v>
      </c>
      <c r="N2437" s="7">
        <f>STDEV(Tableau3[[#This Row],[Abundance+δ Control1]:[Abundance+δ Control4]])</f>
        <v>20149.630103892883</v>
      </c>
      <c r="O2437" s="19">
        <f>_xlfn.T.TEST(Tableau3[[#This Row],[Abundance+δ EtOH1]:[Abundance+δ EtOH4]],Tableau3[[#This Row],[Abundance+δ Control1]:[Abundance+δ Control4]],2,2)</f>
        <v>0.1984322441858537</v>
      </c>
      <c r="P2437" s="7">
        <v>2436</v>
      </c>
      <c r="Q2437" s="7">
        <f>(Tableau3[[#This Row],[p-value]]*4872)/Tableau3[[#This Row],[Ranking]]</f>
        <v>0.3968644883717074</v>
      </c>
      <c r="R2437" s="7">
        <v>0.52506459998605648</v>
      </c>
      <c r="S2437" s="7" t="s">
        <v>38</v>
      </c>
      <c r="T2437" s="7" t="s">
        <v>38</v>
      </c>
    </row>
    <row r="2438" spans="1:20" x14ac:dyDescent="0.3">
      <c r="A2438" s="6" t="s">
        <v>1925</v>
      </c>
      <c r="B2438" s="44" t="s">
        <v>1926</v>
      </c>
      <c r="C2438" s="6">
        <v>847390.38124999998</v>
      </c>
      <c r="D2438" s="6">
        <v>695078.90468749998</v>
      </c>
      <c r="E2438" s="6">
        <v>1836315.4437500001</v>
      </c>
      <c r="F2438" s="6">
        <v>1701596.5843750001</v>
      </c>
      <c r="G2438" s="6">
        <v>827024.81093749998</v>
      </c>
      <c r="H2438" s="6">
        <v>964489.68593749998</v>
      </c>
      <c r="I2438" s="6">
        <v>659230.17031249998</v>
      </c>
      <c r="J2438" s="6">
        <v>904461.45156249998</v>
      </c>
      <c r="K2438" s="6">
        <f>AVERAGE(Tableau3[[#This Row],[Abundance+δ EtOH1]:[Abundance+δ EtOH4]])</f>
        <v>1270095.3285156251</v>
      </c>
      <c r="L2438" s="6">
        <f>AVERAGE(Tableau3[[#This Row],[Abundance+δ Control1]:[Abundance+δ Control4]])</f>
        <v>838801.52968749998</v>
      </c>
      <c r="M2438" s="6">
        <f>STDEV(Tableau3[[#This Row],[Abundance+δ EtOH1]:[Abundance+δ EtOH4]])</f>
        <v>581985.65641522105</v>
      </c>
      <c r="N2438" s="6">
        <f>STDEV(Tableau3[[#This Row],[Abundance+δ Control1]:[Abundance+δ Control4]])</f>
        <v>132279.12681706817</v>
      </c>
      <c r="O2438" s="18">
        <f>_xlfn.T.TEST(Tableau3[[#This Row],[Abundance+δ EtOH1]:[Abundance+δ EtOH4]],Tableau3[[#This Row],[Abundance+δ Control1]:[Abundance+δ Control4]],2,2)</f>
        <v>0.19850743827110848</v>
      </c>
      <c r="P2438" s="6">
        <v>2437</v>
      </c>
      <c r="Q2438" s="6">
        <f>(Tableau3[[#This Row],[p-value]]*4872)/Tableau3[[#This Row],[Ranking]]</f>
        <v>0.39685196522644256</v>
      </c>
      <c r="R2438" s="6">
        <v>0.49916036739349301</v>
      </c>
      <c r="S2438" s="6" t="s">
        <v>38</v>
      </c>
      <c r="T2438" s="6" t="s">
        <v>38</v>
      </c>
    </row>
    <row r="2439" spans="1:20" x14ac:dyDescent="0.3">
      <c r="A2439" s="7" t="s">
        <v>787</v>
      </c>
      <c r="B2439" s="45" t="s">
        <v>788</v>
      </c>
      <c r="C2439" s="7">
        <v>264988.95156249998</v>
      </c>
      <c r="D2439" s="7">
        <v>374685.33437499998</v>
      </c>
      <c r="E2439" s="7">
        <v>168432.81875000001</v>
      </c>
      <c r="F2439" s="7">
        <v>135624.72109375001</v>
      </c>
      <c r="G2439" s="7">
        <v>184321.76406250001</v>
      </c>
      <c r="H2439" s="7">
        <v>86661.010156250006</v>
      </c>
      <c r="I2439" s="7">
        <v>192394.01406250001</v>
      </c>
      <c r="J2439" s="7">
        <v>139177.49453125001</v>
      </c>
      <c r="K2439" s="7">
        <f>AVERAGE(Tableau3[[#This Row],[Abundance+δ EtOH1]:[Abundance+δ EtOH4]])</f>
        <v>235932.95644531248</v>
      </c>
      <c r="L2439" s="7">
        <f>AVERAGE(Tableau3[[#This Row],[Abundance+δ Control1]:[Abundance+δ Control4]])</f>
        <v>150638.57070312501</v>
      </c>
      <c r="M2439" s="7">
        <f>STDEV(Tableau3[[#This Row],[Abundance+δ EtOH1]:[Abundance+δ EtOH4]])</f>
        <v>107570.88190525581</v>
      </c>
      <c r="N2439" s="7">
        <f>STDEV(Tableau3[[#This Row],[Abundance+δ Control1]:[Abundance+δ Control4]])</f>
        <v>48657.164890587956</v>
      </c>
      <c r="O2439" s="19">
        <f>_xlfn.T.TEST(Tableau3[[#This Row],[Abundance+δ EtOH1]:[Abundance+δ EtOH4]],Tableau3[[#This Row],[Abundance+δ Control1]:[Abundance+δ Control4]],2,2)</f>
        <v>0.19861378050301873</v>
      </c>
      <c r="P2439" s="7">
        <v>2438</v>
      </c>
      <c r="Q2439" s="7">
        <f>(Tableau3[[#This Row],[p-value]]*4872)/Tableau3[[#This Row],[Ranking]]</f>
        <v>0.39690169754335819</v>
      </c>
      <c r="R2439" s="7">
        <v>0.68238967495383984</v>
      </c>
      <c r="S2439" s="7" t="s">
        <v>38</v>
      </c>
      <c r="T2439" s="7" t="s">
        <v>38</v>
      </c>
    </row>
    <row r="2440" spans="1:20" x14ac:dyDescent="0.3">
      <c r="A2440" s="6" t="s">
        <v>8270</v>
      </c>
      <c r="B2440" s="44" t="s">
        <v>8271</v>
      </c>
      <c r="C2440" s="6">
        <v>3310968.3890625001</v>
      </c>
      <c r="D2440" s="6">
        <v>3080436.8734375001</v>
      </c>
      <c r="E2440" s="6">
        <v>6792378.5082031293</v>
      </c>
      <c r="F2440" s="6">
        <v>7387920.6468749996</v>
      </c>
      <c r="G2440" s="6">
        <v>2829414.2748046899</v>
      </c>
      <c r="H2440" s="6">
        <v>4218009.4364257799</v>
      </c>
      <c r="I2440" s="6">
        <v>1907056.9920898399</v>
      </c>
      <c r="J2440" s="6">
        <v>4282920.8587890593</v>
      </c>
      <c r="K2440" s="6">
        <f>AVERAGE(Tableau3[[#This Row],[Abundance+δ EtOH1]:[Abundance+δ EtOH4]])</f>
        <v>5142926.1043945327</v>
      </c>
      <c r="L2440" s="6">
        <f>AVERAGE(Tableau3[[#This Row],[Abundance+δ Control1]:[Abundance+δ Control4]])</f>
        <v>3309350.3905273424</v>
      </c>
      <c r="M2440" s="6">
        <f>STDEV(Tableau3[[#This Row],[Abundance+δ EtOH1]:[Abundance+δ EtOH4]])</f>
        <v>2263524.1421859059</v>
      </c>
      <c r="N2440" s="6">
        <f>STDEV(Tableau3[[#This Row],[Abundance+δ Control1]:[Abundance+δ Control4]])</f>
        <v>1150400.8241827053</v>
      </c>
      <c r="O2440" s="18">
        <f>_xlfn.T.TEST(Tableau3[[#This Row],[Abundance+δ EtOH1]:[Abundance+δ EtOH4]],Tableau3[[#This Row],[Abundance+δ Control1]:[Abundance+δ Control4]],2,2)</f>
        <v>0.19877786070575776</v>
      </c>
      <c r="P2440" s="6">
        <v>2439</v>
      </c>
      <c r="Q2440" s="6">
        <f>(Tableau3[[#This Row],[p-value]]*4872)/Tableau3[[#This Row],[Ranking]]</f>
        <v>0.39706672298419504</v>
      </c>
      <c r="R2440" s="6">
        <v>0.52941624667620746</v>
      </c>
      <c r="S2440" s="6" t="s">
        <v>38</v>
      </c>
      <c r="T2440" s="6" t="s">
        <v>38</v>
      </c>
    </row>
    <row r="2441" spans="1:20" x14ac:dyDescent="0.3">
      <c r="A2441" s="7" t="s">
        <v>5371</v>
      </c>
      <c r="B2441" s="45" t="s">
        <v>5372</v>
      </c>
      <c r="C2441" s="7">
        <v>227067.74062500001</v>
      </c>
      <c r="D2441" s="7">
        <v>225767.67812500001</v>
      </c>
      <c r="E2441" s="7">
        <v>335065.77968749998</v>
      </c>
      <c r="F2441" s="7">
        <v>429977.90468749998</v>
      </c>
      <c r="G2441" s="7">
        <v>197253.63906250001</v>
      </c>
      <c r="H2441" s="7">
        <v>236520.73281250001</v>
      </c>
      <c r="I2441" s="7">
        <v>183113.04531250001</v>
      </c>
      <c r="J2441" s="7">
        <v>287317.42031249998</v>
      </c>
      <c r="K2441" s="7">
        <f>AVERAGE(Tableau3[[#This Row],[Abundance+δ EtOH1]:[Abundance+δ EtOH4]])</f>
        <v>304469.77578124998</v>
      </c>
      <c r="L2441" s="7">
        <f>AVERAGE(Tableau3[[#This Row],[Abundance+δ Control1]:[Abundance+δ Control4]])</f>
        <v>226051.20937500001</v>
      </c>
      <c r="M2441" s="7">
        <f>STDEV(Tableau3[[#This Row],[Abundance+δ EtOH1]:[Abundance+δ EtOH4]])</f>
        <v>98104.537948731682</v>
      </c>
      <c r="N2441" s="7">
        <f>STDEV(Tableau3[[#This Row],[Abundance+δ Control1]:[Abundance+δ Control4]])</f>
        <v>46676.709083539456</v>
      </c>
      <c r="O2441" s="19">
        <f>_xlfn.T.TEST(Tableau3[[#This Row],[Abundance+δ EtOH1]:[Abundance+δ EtOH4]],Tableau3[[#This Row],[Abundance+δ Control1]:[Abundance+δ Control4]],2,2)</f>
        <v>0.19895932494873969</v>
      </c>
      <c r="P2441" s="7">
        <v>2440</v>
      </c>
      <c r="Q2441" s="7">
        <f>(Tableau3[[#This Row],[p-value]]*4872)/Tableau3[[#This Row],[Ranking]]</f>
        <v>0.39726632424190977</v>
      </c>
      <c r="R2441" s="7">
        <v>0.35436668434402457</v>
      </c>
      <c r="S2441" s="7" t="s">
        <v>38</v>
      </c>
      <c r="T2441" s="7" t="s">
        <v>38</v>
      </c>
    </row>
    <row r="2442" spans="1:20" x14ac:dyDescent="0.3">
      <c r="A2442" s="6" t="s">
        <v>4006</v>
      </c>
      <c r="B2442" s="44" t="s">
        <v>4007</v>
      </c>
      <c r="C2442" s="6">
        <v>345614.204492188</v>
      </c>
      <c r="D2442" s="6">
        <v>764562.61562499998</v>
      </c>
      <c r="E2442" s="6">
        <v>980447.96083984396</v>
      </c>
      <c r="F2442" s="6">
        <v>964151.33632812498</v>
      </c>
      <c r="G2442" s="6">
        <v>258529.583398438</v>
      </c>
      <c r="H2442" s="6">
        <v>760079.53749999998</v>
      </c>
      <c r="I2442" s="6">
        <v>221378.03017578099</v>
      </c>
      <c r="J2442" s="6">
        <v>654044.02578124998</v>
      </c>
      <c r="K2442" s="6">
        <f>AVERAGE(Tableau3[[#This Row],[Abundance+δ EtOH1]:[Abundance+δ EtOH4]])</f>
        <v>763694.02932128927</v>
      </c>
      <c r="L2442" s="6">
        <f>AVERAGE(Tableau3[[#This Row],[Abundance+δ Control1]:[Abundance+δ Control4]])</f>
        <v>473507.79421386728</v>
      </c>
      <c r="M2442" s="6">
        <f>STDEV(Tableau3[[#This Row],[Abundance+δ EtOH1]:[Abundance+δ EtOH4]])</f>
        <v>295497.82465780346</v>
      </c>
      <c r="N2442" s="6">
        <f>STDEV(Tableau3[[#This Row],[Abundance+δ Control1]:[Abundance+δ Control4]])</f>
        <v>273557.88174711692</v>
      </c>
      <c r="O2442" s="18">
        <f>_xlfn.T.TEST(Tableau3[[#This Row],[Abundance+δ EtOH1]:[Abundance+δ EtOH4]],Tableau3[[#This Row],[Abundance+δ Control1]:[Abundance+δ Control4]],2,2)</f>
        <v>0.19959092125375363</v>
      </c>
      <c r="P2442" s="6">
        <v>2441</v>
      </c>
      <c r="Q2442" s="6">
        <f>(Tableau3[[#This Row],[p-value]]*4872)/Tableau3[[#This Row],[Ranking]]</f>
        <v>0.39836418203534935</v>
      </c>
      <c r="R2442" s="6">
        <v>0.52231214308536178</v>
      </c>
      <c r="S2442" s="6" t="s">
        <v>38</v>
      </c>
      <c r="T2442" s="6" t="s">
        <v>38</v>
      </c>
    </row>
    <row r="2443" spans="1:20" x14ac:dyDescent="0.3">
      <c r="A2443" s="7" t="s">
        <v>161</v>
      </c>
      <c r="B2443" s="45" t="s">
        <v>162</v>
      </c>
      <c r="C2443" s="7">
        <v>452265.77382812498</v>
      </c>
      <c r="D2443" s="7">
        <v>477235.83632812498</v>
      </c>
      <c r="E2443" s="7">
        <v>234185.60976562501</v>
      </c>
      <c r="F2443" s="7">
        <v>189336.57656250001</v>
      </c>
      <c r="G2443" s="7">
        <v>233802.92226562501</v>
      </c>
      <c r="H2443" s="7">
        <v>308993.737695313</v>
      </c>
      <c r="I2443" s="7">
        <v>186989.70595703099</v>
      </c>
      <c r="J2443" s="7">
        <v>157188.20156250001</v>
      </c>
      <c r="K2443" s="7">
        <f>AVERAGE(Tableau3[[#This Row],[Abundance+δ EtOH1]:[Abundance+δ EtOH4]])</f>
        <v>338255.94912109378</v>
      </c>
      <c r="L2443" s="7">
        <f>AVERAGE(Tableau3[[#This Row],[Abundance+δ Control1]:[Abundance+δ Control4]])</f>
        <v>221743.64187011725</v>
      </c>
      <c r="M2443" s="7">
        <f>STDEV(Tableau3[[#This Row],[Abundance+δ EtOH1]:[Abundance+δ EtOH4]])</f>
        <v>147559.32618737308</v>
      </c>
      <c r="N2443" s="7">
        <f>STDEV(Tableau3[[#This Row],[Abundance+δ Control1]:[Abundance+δ Control4]])</f>
        <v>66164.558488475188</v>
      </c>
      <c r="O2443" s="19">
        <f>_xlfn.T.TEST(Tableau3[[#This Row],[Abundance+δ EtOH1]:[Abundance+δ EtOH4]],Tableau3[[#This Row],[Abundance+δ Control1]:[Abundance+δ Control4]],2,2)</f>
        <v>0.1996725972129309</v>
      </c>
      <c r="P2443" s="7">
        <v>2442</v>
      </c>
      <c r="Q2443" s="7">
        <f>(Tableau3[[#This Row],[p-value]]*4872)/Tableau3[[#This Row],[Ranking]]</f>
        <v>0.39836400230196534</v>
      </c>
      <c r="R2443" s="7">
        <v>0.70333744729386793</v>
      </c>
      <c r="S2443" s="7" t="s">
        <v>38</v>
      </c>
      <c r="T2443" s="7" t="s">
        <v>38</v>
      </c>
    </row>
    <row r="2444" spans="1:20" x14ac:dyDescent="0.3">
      <c r="A2444" s="6" t="s">
        <v>4560</v>
      </c>
      <c r="B2444" s="44" t="s">
        <v>4561</v>
      </c>
      <c r="C2444" s="6">
        <v>10102475.7707764</v>
      </c>
      <c r="D2444" s="6">
        <v>11652420.3910156</v>
      </c>
      <c r="E2444" s="6">
        <v>19522272.670312501</v>
      </c>
      <c r="F2444" s="6">
        <v>20554766.1195313</v>
      </c>
      <c r="G2444" s="6">
        <v>10285634.8519531</v>
      </c>
      <c r="H2444" s="6">
        <v>15031158.2591797</v>
      </c>
      <c r="I2444" s="6">
        <v>7569722.5229736296</v>
      </c>
      <c r="J2444" s="6">
        <v>11163692.550195299</v>
      </c>
      <c r="K2444" s="6">
        <f>AVERAGE(Tableau3[[#This Row],[Abundance+δ EtOH1]:[Abundance+δ EtOH4]])</f>
        <v>15457983.737908952</v>
      </c>
      <c r="L2444" s="6">
        <f>AVERAGE(Tableau3[[#This Row],[Abundance+δ Control1]:[Abundance+δ Control4]])</f>
        <v>11012552.046075433</v>
      </c>
      <c r="M2444" s="6">
        <f>STDEV(Tableau3[[#This Row],[Abundance+δ EtOH1]:[Abundance+δ EtOH4]])</f>
        <v>5343513.611376944</v>
      </c>
      <c r="N2444" s="6">
        <f>STDEV(Tableau3[[#This Row],[Abundance+δ Control1]:[Abundance+δ Control4]])</f>
        <v>3085099.8406446939</v>
      </c>
      <c r="O2444" s="18">
        <f>_xlfn.T.TEST(Tableau3[[#This Row],[Abundance+δ EtOH1]:[Abundance+δ EtOH4]],Tableau3[[#This Row],[Abundance+δ Control1]:[Abundance+δ Control4]],2,2)</f>
        <v>0.19967847688033344</v>
      </c>
      <c r="P2444" s="6">
        <v>2443</v>
      </c>
      <c r="Q2444" s="6">
        <f>(Tableau3[[#This Row],[p-value]]*4872)/Tableau3[[#This Row],[Ranking]]</f>
        <v>0.39821266449487702</v>
      </c>
      <c r="R2444" s="6">
        <v>0.38560513261696078</v>
      </c>
      <c r="S2444" s="6" t="s">
        <v>38</v>
      </c>
      <c r="T2444" s="6" t="s">
        <v>38</v>
      </c>
    </row>
    <row r="2445" spans="1:20" x14ac:dyDescent="0.3">
      <c r="A2445" s="7" t="s">
        <v>6715</v>
      </c>
      <c r="B2445" s="45" t="s">
        <v>6716</v>
      </c>
      <c r="C2445" s="7">
        <v>6921022.6078124996</v>
      </c>
      <c r="D2445" s="7">
        <v>6755857.0804687496</v>
      </c>
      <c r="E2445" s="7">
        <v>13317788.0375</v>
      </c>
      <c r="F2445" s="7">
        <v>15413958.0570313</v>
      </c>
      <c r="G2445" s="7">
        <v>7831822.5541015593</v>
      </c>
      <c r="H2445" s="7">
        <v>8922481.2459960897</v>
      </c>
      <c r="I2445" s="7">
        <v>4625228.6400390593</v>
      </c>
      <c r="J2445" s="7">
        <v>7224381.6708007799</v>
      </c>
      <c r="K2445" s="7">
        <f>AVERAGE(Tableau3[[#This Row],[Abundance+δ EtOH1]:[Abundance+δ EtOH4]])</f>
        <v>10602156.445703138</v>
      </c>
      <c r="L2445" s="7">
        <f>AVERAGE(Tableau3[[#This Row],[Abundance+δ Control1]:[Abundance+δ Control4]])</f>
        <v>7150978.5277343718</v>
      </c>
      <c r="M2445" s="7">
        <f>STDEV(Tableau3[[#This Row],[Abundance+δ EtOH1]:[Abundance+δ EtOH4]])</f>
        <v>4429930.5799154956</v>
      </c>
      <c r="N2445" s="7">
        <f>STDEV(Tableau3[[#This Row],[Abundance+δ Control1]:[Abundance+δ Control4]])</f>
        <v>1824515.5508292639</v>
      </c>
      <c r="O2445" s="19">
        <f>_xlfn.T.TEST(Tableau3[[#This Row],[Abundance+δ EtOH1]:[Abundance+δ EtOH4]],Tableau3[[#This Row],[Abundance+δ Control1]:[Abundance+δ Control4]],2,2)</f>
        <v>0.19974188793452866</v>
      </c>
      <c r="P2445" s="7">
        <v>2444</v>
      </c>
      <c r="Q2445" s="7">
        <f>(Tableau3[[#This Row],[p-value]]*4872)/Tableau3[[#This Row],[Ranking]]</f>
        <v>0.39817613666817658</v>
      </c>
      <c r="R2445" s="7">
        <v>0.46431432994170158</v>
      </c>
      <c r="S2445" s="7" t="s">
        <v>38</v>
      </c>
      <c r="T2445" s="7" t="s">
        <v>38</v>
      </c>
    </row>
    <row r="2446" spans="1:20" x14ac:dyDescent="0.3">
      <c r="A2446" s="6" t="s">
        <v>10160</v>
      </c>
      <c r="B2446" s="44" t="s">
        <v>10161</v>
      </c>
      <c r="C2446" s="6">
        <v>137099.19375000001</v>
      </c>
      <c r="D2446" s="6">
        <v>131952.14687500001</v>
      </c>
      <c r="E2446" s="6">
        <v>258782.72500000001</v>
      </c>
      <c r="F2446" s="6">
        <v>357834.1</v>
      </c>
      <c r="G2446" s="6">
        <v>161988.39687500001</v>
      </c>
      <c r="H2446" s="6">
        <v>158423.05312500001</v>
      </c>
      <c r="I2446" s="6">
        <v>65261.482812499999</v>
      </c>
      <c r="J2446" s="6">
        <v>159729.00625000001</v>
      </c>
      <c r="K2446" s="6">
        <f>AVERAGE(Tableau3[[#This Row],[Abundance+δ EtOH1]:[Abundance+δ EtOH4]])</f>
        <v>221417.04140625001</v>
      </c>
      <c r="L2446" s="6">
        <f>AVERAGE(Tableau3[[#This Row],[Abundance+δ Control1]:[Abundance+δ Control4]])</f>
        <v>136350.48476562501</v>
      </c>
      <c r="M2446" s="6">
        <f>STDEV(Tableau3[[#This Row],[Abundance+δ EtOH1]:[Abundance+δ EtOH4]])</f>
        <v>108196.233718599</v>
      </c>
      <c r="N2446" s="6">
        <f>STDEV(Tableau3[[#This Row],[Abundance+δ Control1]:[Abundance+δ Control4]])</f>
        <v>47415.54694680532</v>
      </c>
      <c r="O2446" s="18">
        <f>_xlfn.T.TEST(Tableau3[[#This Row],[Abundance+δ EtOH1]:[Abundance+δ EtOH4]],Tableau3[[#This Row],[Abundance+δ Control1]:[Abundance+δ Control4]],2,2)</f>
        <v>0.19987390212016773</v>
      </c>
      <c r="P2446" s="6">
        <v>2445</v>
      </c>
      <c r="Q2446" s="6">
        <f>(Tableau3[[#This Row],[p-value]]*4872)/Tableau3[[#This Row],[Ranking]]</f>
        <v>0.3982763399302483</v>
      </c>
      <c r="R2446" s="6">
        <v>0.58515805369786045</v>
      </c>
      <c r="S2446" s="6" t="s">
        <v>38</v>
      </c>
      <c r="T2446" s="6" t="s">
        <v>9871</v>
      </c>
    </row>
    <row r="2447" spans="1:20" x14ac:dyDescent="0.3">
      <c r="A2447" s="7" t="s">
        <v>979</v>
      </c>
      <c r="B2447" s="45" t="s">
        <v>980</v>
      </c>
      <c r="C2447" s="7">
        <v>2999835.6156250001</v>
      </c>
      <c r="D2447" s="7">
        <v>3043827.6800781302</v>
      </c>
      <c r="E2447" s="7">
        <v>3460330.7796875001</v>
      </c>
      <c r="F2447" s="7">
        <v>4932871.9554687496</v>
      </c>
      <c r="G2447" s="7">
        <v>2373019.1781250001</v>
      </c>
      <c r="H2447" s="7">
        <v>3479968.0570312501</v>
      </c>
      <c r="I2447" s="7">
        <v>1929537.7054687501</v>
      </c>
      <c r="J2447" s="7">
        <v>3286886.1</v>
      </c>
      <c r="K2447" s="7">
        <f>AVERAGE(Tableau3[[#This Row],[Abundance+δ EtOH1]:[Abundance+δ EtOH4]])</f>
        <v>3609216.5077148448</v>
      </c>
      <c r="L2447" s="7">
        <f>AVERAGE(Tableau3[[#This Row],[Abundance+δ Control1]:[Abundance+δ Control4]])</f>
        <v>2767352.7601562501</v>
      </c>
      <c r="M2447" s="7">
        <f>STDEV(Tableau3[[#This Row],[Abundance+δ EtOH1]:[Abundance+δ EtOH4]])</f>
        <v>906502.49171186669</v>
      </c>
      <c r="N2447" s="7">
        <f>STDEV(Tableau3[[#This Row],[Abundance+δ Control1]:[Abundance+δ Control4]])</f>
        <v>738279.19116642734</v>
      </c>
      <c r="O2447" s="19">
        <f>_xlfn.T.TEST(Tableau3[[#This Row],[Abundance+δ EtOH1]:[Abundance+δ EtOH4]],Tableau3[[#This Row],[Abundance+δ Control1]:[Abundance+δ Control4]],2,2)</f>
        <v>0.1998832233454039</v>
      </c>
      <c r="P2447" s="7">
        <v>2446</v>
      </c>
      <c r="Q2447" s="7">
        <f>(Tableau3[[#This Row],[p-value]]*4872)/Tableau3[[#This Row],[Ranking]]</f>
        <v>0.3981320785522518</v>
      </c>
      <c r="R2447" s="7">
        <v>0.33362059623995072</v>
      </c>
      <c r="S2447" s="7" t="s">
        <v>38</v>
      </c>
      <c r="T2447" s="7" t="s">
        <v>38</v>
      </c>
    </row>
    <row r="2448" spans="1:20" x14ac:dyDescent="0.3">
      <c r="A2448" s="6" t="s">
        <v>5757</v>
      </c>
      <c r="B2448" s="44" t="s">
        <v>5758</v>
      </c>
      <c r="C2448" s="6">
        <v>3766783.9535156302</v>
      </c>
      <c r="D2448" s="6">
        <v>4199769.3177734399</v>
      </c>
      <c r="E2448" s="6">
        <v>9662726.5609374996</v>
      </c>
      <c r="F2448" s="6">
        <v>10358610.7503906</v>
      </c>
      <c r="G2448" s="6">
        <v>4369216.6507812496</v>
      </c>
      <c r="H2448" s="6">
        <v>5140721.8480468793</v>
      </c>
      <c r="I2448" s="6">
        <v>3223589.1136718802</v>
      </c>
      <c r="J2448" s="6">
        <v>4891320.9798828093</v>
      </c>
      <c r="K2448" s="6">
        <f>AVERAGE(Tableau3[[#This Row],[Abundance+δ EtOH1]:[Abundance+δ EtOH4]])</f>
        <v>6996972.6456542928</v>
      </c>
      <c r="L2448" s="6">
        <f>AVERAGE(Tableau3[[#This Row],[Abundance+δ Control1]:[Abundance+δ Control4]])</f>
        <v>4406212.1480957046</v>
      </c>
      <c r="M2448" s="6">
        <f>STDEV(Tableau3[[#This Row],[Abundance+δ EtOH1]:[Abundance+δ EtOH4]])</f>
        <v>3495965.2996175969</v>
      </c>
      <c r="N2448" s="6">
        <f>STDEV(Tableau3[[#This Row],[Abundance+δ Control1]:[Abundance+δ Control4]])</f>
        <v>851430.36246298742</v>
      </c>
      <c r="O2448" s="18">
        <f>_xlfn.T.TEST(Tableau3[[#This Row],[Abundance+δ EtOH1]:[Abundance+δ EtOH4]],Tableau3[[#This Row],[Abundance+δ Control1]:[Abundance+δ Control4]],2,2)</f>
        <v>0.19992026641704452</v>
      </c>
      <c r="P2448" s="6">
        <v>2447</v>
      </c>
      <c r="Q2448" s="6">
        <f>(Tableau3[[#This Row],[p-value]]*4872)/Tableau3[[#This Row],[Ranking]]</f>
        <v>0.39804312953977966</v>
      </c>
      <c r="R2448" s="6">
        <v>0.52743002008460282</v>
      </c>
      <c r="S2448" s="6" t="s">
        <v>38</v>
      </c>
      <c r="T2448" s="6" t="s">
        <v>38</v>
      </c>
    </row>
    <row r="2449" spans="1:20" x14ac:dyDescent="0.3">
      <c r="A2449" s="7" t="s">
        <v>3635</v>
      </c>
      <c r="B2449" s="45" t="s">
        <v>3636</v>
      </c>
      <c r="C2449" s="7">
        <v>620395.77382812498</v>
      </c>
      <c r="D2449" s="7">
        <v>574460.87343749998</v>
      </c>
      <c r="E2449" s="7">
        <v>1162471.0296875001</v>
      </c>
      <c r="F2449" s="7">
        <v>1458951.7953125001</v>
      </c>
      <c r="G2449" s="7">
        <v>673934.75624999998</v>
      </c>
      <c r="H2449" s="7">
        <v>765225.60195312498</v>
      </c>
      <c r="I2449" s="7">
        <v>432147.54726562498</v>
      </c>
      <c r="J2449" s="7">
        <v>642886.16835937498</v>
      </c>
      <c r="K2449" s="7">
        <f>AVERAGE(Tableau3[[#This Row],[Abundance+δ EtOH1]:[Abundance+δ EtOH4]])</f>
        <v>954069.86806640623</v>
      </c>
      <c r="L2449" s="7">
        <f>AVERAGE(Tableau3[[#This Row],[Abundance+δ Control1]:[Abundance+δ Control4]])</f>
        <v>628548.51845703123</v>
      </c>
      <c r="M2449" s="7">
        <f>STDEV(Tableau3[[#This Row],[Abundance+δ EtOH1]:[Abundance+δ EtOH4]])</f>
        <v>429642.5625228713</v>
      </c>
      <c r="N2449" s="7">
        <f>STDEV(Tableau3[[#This Row],[Abundance+δ Control1]:[Abundance+δ Control4]])</f>
        <v>140853.87868715543</v>
      </c>
      <c r="O2449" s="19">
        <f>_xlfn.T.TEST(Tableau3[[#This Row],[Abundance+δ EtOH1]:[Abundance+δ EtOH4]],Tableau3[[#This Row],[Abundance+δ Control1]:[Abundance+δ Control4]],2,2)</f>
        <v>0.1999590158285251</v>
      </c>
      <c r="P2449" s="7">
        <v>2448</v>
      </c>
      <c r="Q2449" s="7">
        <f>(Tableau3[[#This Row],[p-value]]*4872)/Tableau3[[#This Row],[Ranking]]</f>
        <v>0.39795764914892739</v>
      </c>
      <c r="R2449" s="7">
        <v>0.49745481031137601</v>
      </c>
      <c r="S2449" s="7" t="s">
        <v>38</v>
      </c>
      <c r="T2449" s="7" t="s">
        <v>38</v>
      </c>
    </row>
    <row r="2450" spans="1:20" x14ac:dyDescent="0.3">
      <c r="A2450" s="6" t="s">
        <v>239</v>
      </c>
      <c r="B2450" s="44" t="s">
        <v>240</v>
      </c>
      <c r="C2450" s="6">
        <v>70333.381250000006</v>
      </c>
      <c r="D2450" s="6">
        <v>96144.256250000006</v>
      </c>
      <c r="E2450" s="6">
        <v>145242.06679687501</v>
      </c>
      <c r="F2450" s="6">
        <v>213483.41640625001</v>
      </c>
      <c r="G2450" s="6">
        <v>91069.154687500006</v>
      </c>
      <c r="H2450" s="6">
        <v>86622.830468750006</v>
      </c>
      <c r="I2450" s="6">
        <v>42446.230859374999</v>
      </c>
      <c r="J2450" s="6">
        <v>106985.10781250001</v>
      </c>
      <c r="K2450" s="6">
        <f>AVERAGE(Tableau3[[#This Row],[Abundance+δ EtOH1]:[Abundance+δ EtOH4]])</f>
        <v>131300.78017578126</v>
      </c>
      <c r="L2450" s="6">
        <f>AVERAGE(Tableau3[[#This Row],[Abundance+δ Control1]:[Abundance+δ Control4]])</f>
        <v>81780.830957031256</v>
      </c>
      <c r="M2450" s="6">
        <f>STDEV(Tableau3[[#This Row],[Abundance+δ EtOH1]:[Abundance+δ EtOH4]])</f>
        <v>62985.051339611324</v>
      </c>
      <c r="N2450" s="6">
        <f>STDEV(Tableau3[[#This Row],[Abundance+δ Control1]:[Abundance+δ Control4]])</f>
        <v>27641.660910318729</v>
      </c>
      <c r="O2450" s="18">
        <f>_xlfn.T.TEST(Tableau3[[#This Row],[Abundance+δ EtOH1]:[Abundance+δ EtOH4]],Tableau3[[#This Row],[Abundance+δ Control1]:[Abundance+δ Control4]],2,2)</f>
        <v>0.19996702353189399</v>
      </c>
      <c r="P2450" s="6">
        <v>2449</v>
      </c>
      <c r="Q2450" s="6">
        <f>(Tableau3[[#This Row],[p-value]]*4872)/Tableau3[[#This Row],[Ranking]]</f>
        <v>0.3978110815220039</v>
      </c>
      <c r="R2450" s="6">
        <v>0.54242697316594257</v>
      </c>
      <c r="S2450" s="6" t="s">
        <v>38</v>
      </c>
      <c r="T2450" s="6" t="s">
        <v>38</v>
      </c>
    </row>
    <row r="2451" spans="1:20" x14ac:dyDescent="0.3">
      <c r="A2451" s="7" t="s">
        <v>761</v>
      </c>
      <c r="B2451" s="45" t="s">
        <v>762</v>
      </c>
      <c r="C2451" s="7">
        <v>1897324.7640625001</v>
      </c>
      <c r="D2451" s="7">
        <v>2337408.5392089798</v>
      </c>
      <c r="E2451" s="7">
        <v>3549092.2191406302</v>
      </c>
      <c r="F2451" s="7">
        <v>3840022.4212890598</v>
      </c>
      <c r="G2451" s="7">
        <v>2527108.6844726601</v>
      </c>
      <c r="H2451" s="7">
        <v>2588493.1664062501</v>
      </c>
      <c r="I2451" s="7">
        <v>1354704.7850585899</v>
      </c>
      <c r="J2451" s="7">
        <v>1995522.12685547</v>
      </c>
      <c r="K2451" s="7">
        <f>AVERAGE(Tableau3[[#This Row],[Abundance+δ EtOH1]:[Abundance+δ EtOH4]])</f>
        <v>2905961.9859252926</v>
      </c>
      <c r="L2451" s="7">
        <f>AVERAGE(Tableau3[[#This Row],[Abundance+δ Control1]:[Abundance+δ Control4]])</f>
        <v>2116457.1906982423</v>
      </c>
      <c r="M2451" s="7">
        <f>STDEV(Tableau3[[#This Row],[Abundance+δ EtOH1]:[Abundance+δ EtOH4]])</f>
        <v>935714.96031780471</v>
      </c>
      <c r="N2451" s="7">
        <f>STDEV(Tableau3[[#This Row],[Abundance+δ Control1]:[Abundance+δ Control4]])</f>
        <v>573394.75316348067</v>
      </c>
      <c r="O2451" s="19">
        <f>_xlfn.T.TEST(Tableau3[[#This Row],[Abundance+δ EtOH1]:[Abundance+δ EtOH4]],Tableau3[[#This Row],[Abundance+δ Control1]:[Abundance+δ Control4]],2,2)</f>
        <v>0.20025095362655754</v>
      </c>
      <c r="P2451" s="7">
        <v>2450</v>
      </c>
      <c r="Q2451" s="7">
        <f>(Tableau3[[#This Row],[p-value]]*4872)/Tableau3[[#This Row],[Ranking]]</f>
        <v>0.3982133249259544</v>
      </c>
      <c r="R2451" s="7">
        <v>0.3535689653250591</v>
      </c>
      <c r="S2451" s="7" t="s">
        <v>38</v>
      </c>
      <c r="T2451" s="7" t="s">
        <v>38</v>
      </c>
    </row>
    <row r="2452" spans="1:20" x14ac:dyDescent="0.3">
      <c r="A2452" s="6" t="s">
        <v>1929</v>
      </c>
      <c r="B2452" s="44" t="s">
        <v>1930</v>
      </c>
      <c r="C2452" s="6">
        <v>9194.9137207031308</v>
      </c>
      <c r="D2452" s="6">
        <v>8944.6241699218808</v>
      </c>
      <c r="E2452" s="6">
        <v>12427.363671875</v>
      </c>
      <c r="F2452" s="6">
        <v>15815.851464843799</v>
      </c>
      <c r="G2452" s="6">
        <v>9006.7857910156308</v>
      </c>
      <c r="H2452" s="6">
        <v>11927.131738281299</v>
      </c>
      <c r="I2452" s="6">
        <v>4868.0462890625004</v>
      </c>
      <c r="J2452" s="6">
        <v>8078.9303222656299</v>
      </c>
      <c r="K2452" s="6">
        <f>AVERAGE(Tableau3[[#This Row],[Abundance+δ EtOH1]:[Abundance+δ EtOH4]])</f>
        <v>11595.688256835952</v>
      </c>
      <c r="L2452" s="6">
        <f>AVERAGE(Tableau3[[#This Row],[Abundance+δ Control1]:[Abundance+δ Control4]])</f>
        <v>8470.2235351562649</v>
      </c>
      <c r="M2452" s="6">
        <f>STDEV(Tableau3[[#This Row],[Abundance+δ EtOH1]:[Abundance+δ EtOH4]])</f>
        <v>3229.7224165797293</v>
      </c>
      <c r="N2452" s="6">
        <f>STDEV(Tableau3[[#This Row],[Abundance+δ Control1]:[Abundance+δ Control4]])</f>
        <v>2907.8574397642019</v>
      </c>
      <c r="O2452" s="18">
        <f>_xlfn.T.TEST(Tableau3[[#This Row],[Abundance+δ EtOH1]:[Abundance+δ EtOH4]],Tableau3[[#This Row],[Abundance+δ Control1]:[Abundance+δ Control4]],2,2)</f>
        <v>0.20037984271480225</v>
      </c>
      <c r="P2452" s="6">
        <v>2451</v>
      </c>
      <c r="Q2452" s="6">
        <f>(Tableau3[[#This Row],[p-value]]*4872)/Tableau3[[#This Row],[Ranking]]</f>
        <v>0.39830705577581255</v>
      </c>
      <c r="R2452" s="6">
        <v>0.39210262922021027</v>
      </c>
      <c r="S2452" s="6" t="s">
        <v>38</v>
      </c>
      <c r="T2452" s="6" t="s">
        <v>38</v>
      </c>
    </row>
    <row r="2453" spans="1:20" x14ac:dyDescent="0.3">
      <c r="A2453" s="7" t="s">
        <v>4300</v>
      </c>
      <c r="B2453" s="45" t="s">
        <v>4301</v>
      </c>
      <c r="C2453" s="7">
        <v>3010381.4046875001</v>
      </c>
      <c r="D2453" s="7">
        <v>2977072.4935546899</v>
      </c>
      <c r="E2453" s="7">
        <v>5474562.7367187496</v>
      </c>
      <c r="F2453" s="7">
        <v>5448581.2699218793</v>
      </c>
      <c r="G2453" s="7">
        <v>3016367.6332031302</v>
      </c>
      <c r="H2453" s="7">
        <v>4071463.9076171899</v>
      </c>
      <c r="I2453" s="7">
        <v>1799947.03945313</v>
      </c>
      <c r="J2453" s="7">
        <v>3127465.9203125001</v>
      </c>
      <c r="K2453" s="7">
        <f>AVERAGE(Tableau3[[#This Row],[Abundance+δ EtOH1]:[Abundance+δ EtOH4]])</f>
        <v>4227649.4762207046</v>
      </c>
      <c r="L2453" s="7">
        <f>AVERAGE(Tableau3[[#This Row],[Abundance+δ Control1]:[Abundance+δ Control4]])</f>
        <v>3003811.1251464873</v>
      </c>
      <c r="M2453" s="7">
        <f>STDEV(Tableau3[[#This Row],[Abundance+δ EtOH1]:[Abundance+δ EtOH4]])</f>
        <v>1424915.3742853687</v>
      </c>
      <c r="N2453" s="7">
        <f>STDEV(Tableau3[[#This Row],[Abundance+δ Control1]:[Abundance+δ Control4]])</f>
        <v>931775.97003461921</v>
      </c>
      <c r="O2453" s="19">
        <f>_xlfn.T.TEST(Tableau3[[#This Row],[Abundance+δ EtOH1]:[Abundance+δ EtOH4]],Tableau3[[#This Row],[Abundance+δ Control1]:[Abundance+δ Control4]],2,2)</f>
        <v>0.20056453736551161</v>
      </c>
      <c r="P2453" s="7">
        <v>2452</v>
      </c>
      <c r="Q2453" s="7">
        <f>(Tableau3[[#This Row],[p-value]]*4872)/Tableau3[[#This Row],[Ranking]]</f>
        <v>0.39851159300357769</v>
      </c>
      <c r="R2453" s="7">
        <v>0.40749446303690451</v>
      </c>
      <c r="S2453" s="7" t="s">
        <v>38</v>
      </c>
      <c r="T2453" s="7" t="s">
        <v>38</v>
      </c>
    </row>
    <row r="2454" spans="1:20" x14ac:dyDescent="0.3">
      <c r="A2454" s="6" t="s">
        <v>2759</v>
      </c>
      <c r="B2454" s="44" t="s">
        <v>2760</v>
      </c>
      <c r="C2454" s="6">
        <v>7390.0274902343799</v>
      </c>
      <c r="D2454" s="6">
        <v>21051.209374999999</v>
      </c>
      <c r="E2454" s="6">
        <v>40690.614648437499</v>
      </c>
      <c r="F2454" s="6">
        <v>32103.359765624999</v>
      </c>
      <c r="G2454" s="6">
        <v>6855.8338867187504</v>
      </c>
      <c r="H2454" s="6">
        <v>23466.1997314453</v>
      </c>
      <c r="I2454" s="6">
        <v>7427.1960693359406</v>
      </c>
      <c r="J2454" s="6">
        <v>16248.952294921901</v>
      </c>
      <c r="K2454" s="6">
        <f>AVERAGE(Tableau3[[#This Row],[Abundance+δ EtOH1]:[Abundance+δ EtOH4]])</f>
        <v>25308.802819824217</v>
      </c>
      <c r="L2454" s="6">
        <f>AVERAGE(Tableau3[[#This Row],[Abundance+δ Control1]:[Abundance+δ Control4]])</f>
        <v>13499.545495605475</v>
      </c>
      <c r="M2454" s="6">
        <f>STDEV(Tableau3[[#This Row],[Abundance+δ EtOH1]:[Abundance+δ EtOH4]])</f>
        <v>14398.793357712591</v>
      </c>
      <c r="N2454" s="6">
        <f>STDEV(Tableau3[[#This Row],[Abundance+δ Control1]:[Abundance+δ Control4]])</f>
        <v>7914.2438236739399</v>
      </c>
      <c r="O2454" s="18">
        <f>_xlfn.T.TEST(Tableau3[[#This Row],[Abundance+δ EtOH1]:[Abundance+δ EtOH4]],Tableau3[[#This Row],[Abundance+δ Control1]:[Abundance+δ Control4]],2,2)</f>
        <v>0.20061684914800482</v>
      </c>
      <c r="P2454" s="6">
        <v>2453</v>
      </c>
      <c r="Q2454" s="6">
        <f>(Tableau3[[#This Row],[p-value]]*4872)/Tableau3[[#This Row],[Ranking]]</f>
        <v>0.3984530326331347</v>
      </c>
      <c r="R2454" s="6">
        <v>0.68644718484014522</v>
      </c>
      <c r="S2454" s="6" t="s">
        <v>38</v>
      </c>
      <c r="T2454" s="6" t="s">
        <v>38</v>
      </c>
    </row>
    <row r="2455" spans="1:20" x14ac:dyDescent="0.3">
      <c r="A2455" s="7" t="s">
        <v>4950</v>
      </c>
      <c r="B2455" s="45" t="s">
        <v>4951</v>
      </c>
      <c r="C2455" s="7">
        <v>1209137.51601563</v>
      </c>
      <c r="D2455" s="7">
        <v>1229638.05898438</v>
      </c>
      <c r="E2455" s="7">
        <v>2186057.2679687501</v>
      </c>
      <c r="F2455" s="7">
        <v>2123685.5921875001</v>
      </c>
      <c r="G2455" s="7">
        <v>1384217.2015625001</v>
      </c>
      <c r="H2455" s="7">
        <v>1651656.8343750001</v>
      </c>
      <c r="I2455" s="7">
        <v>952717.83632812498</v>
      </c>
      <c r="J2455" s="7">
        <v>887438.25039062498</v>
      </c>
      <c r="K2455" s="7">
        <f>AVERAGE(Tableau3[[#This Row],[Abundance+δ EtOH1]:[Abundance+δ EtOH4]])</f>
        <v>1687129.6087890649</v>
      </c>
      <c r="L2455" s="7">
        <f>AVERAGE(Tableau3[[#This Row],[Abundance+δ Control1]:[Abundance+δ Control4]])</f>
        <v>1219007.5306640626</v>
      </c>
      <c r="M2455" s="7">
        <f>STDEV(Tableau3[[#This Row],[Abundance+δ EtOH1]:[Abundance+δ EtOH4]])</f>
        <v>540766.3989290623</v>
      </c>
      <c r="N2455" s="7">
        <f>STDEV(Tableau3[[#This Row],[Abundance+δ Control1]:[Abundance+δ Control4]])</f>
        <v>363009.66208008886</v>
      </c>
      <c r="O2455" s="19">
        <f>_xlfn.T.TEST(Tableau3[[#This Row],[Abundance+δ EtOH1]:[Abundance+δ EtOH4]],Tableau3[[#This Row],[Abundance+δ Control1]:[Abundance+δ Control4]],2,2)</f>
        <v>0.20061764525649056</v>
      </c>
      <c r="P2455" s="7">
        <v>2454</v>
      </c>
      <c r="Q2455" s="7">
        <f>(Tableau3[[#This Row],[p-value]]*4872)/Tableau3[[#This Row],[Ranking]]</f>
        <v>0.3982922443722991</v>
      </c>
      <c r="R2455" s="7">
        <v>0.38470837399602031</v>
      </c>
      <c r="S2455" s="7" t="s">
        <v>38</v>
      </c>
      <c r="T2455" s="7" t="s">
        <v>38</v>
      </c>
    </row>
    <row r="2456" spans="1:20" x14ac:dyDescent="0.3">
      <c r="A2456" s="6" t="s">
        <v>10162</v>
      </c>
      <c r="B2456" s="44" t="s">
        <v>10163</v>
      </c>
      <c r="C2456" s="6">
        <v>37492.123437499999</v>
      </c>
      <c r="D2456" s="6">
        <v>44418.416406249999</v>
      </c>
      <c r="E2456" s="6">
        <v>80212.256250000006</v>
      </c>
      <c r="F2456" s="6">
        <v>148710.75625000001</v>
      </c>
      <c r="G2456" s="6">
        <v>36413.603906249999</v>
      </c>
      <c r="H2456" s="6">
        <v>41698.607812499999</v>
      </c>
      <c r="I2456" s="6">
        <v>29941.010156249999</v>
      </c>
      <c r="J2456" s="6">
        <v>53626.896874999999</v>
      </c>
      <c r="K2456" s="6">
        <f>AVERAGE(Tableau3[[#This Row],[Abundance+δ EtOH1]:[Abundance+δ EtOH4]])</f>
        <v>77708.388085937506</v>
      </c>
      <c r="L2456" s="6">
        <f>AVERAGE(Tableau3[[#This Row],[Abundance+δ Control1]:[Abundance+δ Control4]])</f>
        <v>40420.029687499999</v>
      </c>
      <c r="M2456" s="6">
        <f>STDEV(Tableau3[[#This Row],[Abundance+δ EtOH1]:[Abundance+δ EtOH4]])</f>
        <v>50902.441976116235</v>
      </c>
      <c r="N2456" s="6">
        <f>STDEV(Tableau3[[#This Row],[Abundance+δ Control1]:[Abundance+δ Control4]])</f>
        <v>10031.90578117266</v>
      </c>
      <c r="O2456" s="18">
        <f>_xlfn.T.TEST(Tableau3[[#This Row],[Abundance+δ EtOH1]:[Abundance+δ EtOH4]],Tableau3[[#This Row],[Abundance+δ Control1]:[Abundance+δ Control4]],2,2)</f>
        <v>0.20062795544798717</v>
      </c>
      <c r="P2456" s="6">
        <v>2455</v>
      </c>
      <c r="Q2456" s="6">
        <f>(Tableau3[[#This Row],[p-value]]*4872)/Tableau3[[#This Row],[Ranking]]</f>
        <v>0.39815046800105641</v>
      </c>
      <c r="R2456" s="6">
        <v>0.78536602525568433</v>
      </c>
      <c r="S2456" s="6" t="s">
        <v>38</v>
      </c>
      <c r="T2456" s="6" t="s">
        <v>9871</v>
      </c>
    </row>
    <row r="2457" spans="1:20" x14ac:dyDescent="0.3">
      <c r="A2457" s="7" t="s">
        <v>6063</v>
      </c>
      <c r="B2457" s="45" t="s">
        <v>6064</v>
      </c>
      <c r="C2457" s="7">
        <v>20235023.364648402</v>
      </c>
      <c r="D2457" s="7">
        <v>20585699.9867188</v>
      </c>
      <c r="E2457" s="7">
        <v>32398954.2210938</v>
      </c>
      <c r="F2457" s="7">
        <v>37762028.814843804</v>
      </c>
      <c r="G2457" s="7">
        <v>23505580.568750001</v>
      </c>
      <c r="H2457" s="7">
        <v>25008202.5160156</v>
      </c>
      <c r="I2457" s="7">
        <v>13485000.2738281</v>
      </c>
      <c r="J2457" s="7">
        <v>19827247.912500001</v>
      </c>
      <c r="K2457" s="7">
        <f>AVERAGE(Tableau3[[#This Row],[Abundance+δ EtOH1]:[Abundance+δ EtOH4]])</f>
        <v>27745426.596826203</v>
      </c>
      <c r="L2457" s="7">
        <f>AVERAGE(Tableau3[[#This Row],[Abundance+δ Control1]:[Abundance+δ Control4]])</f>
        <v>20456507.817773424</v>
      </c>
      <c r="M2457" s="7">
        <f>STDEV(Tableau3[[#This Row],[Abundance+δ EtOH1]:[Abundance+δ EtOH4]])</f>
        <v>8749390.0965572745</v>
      </c>
      <c r="N2457" s="7">
        <f>STDEV(Tableau3[[#This Row],[Abundance+δ Control1]:[Abundance+δ Control4]])</f>
        <v>5132012.4295259165</v>
      </c>
      <c r="O2457" s="19">
        <f>_xlfn.T.TEST(Tableau3[[#This Row],[Abundance+δ EtOH1]:[Abundance+δ EtOH4]],Tableau3[[#This Row],[Abundance+δ Control1]:[Abundance+δ Control4]],2,2)</f>
        <v>0.20070195779654423</v>
      </c>
      <c r="P2457" s="7">
        <v>2456</v>
      </c>
      <c r="Q2457" s="7">
        <f>(Tableau3[[#This Row],[p-value]]*4872)/Tableau3[[#This Row],[Ranking]]</f>
        <v>0.39813515406545746</v>
      </c>
      <c r="R2457" s="7">
        <v>0.35939179003020222</v>
      </c>
      <c r="S2457" s="7" t="s">
        <v>38</v>
      </c>
      <c r="T2457" s="7" t="s">
        <v>38</v>
      </c>
    </row>
    <row r="2458" spans="1:20" x14ac:dyDescent="0.3">
      <c r="A2458" s="6" t="s">
        <v>7258</v>
      </c>
      <c r="B2458" s="44" t="s">
        <v>7259</v>
      </c>
      <c r="C2458" s="6">
        <v>7893095.0296874996</v>
      </c>
      <c r="D2458" s="6">
        <v>7542609.6039062496</v>
      </c>
      <c r="E2458" s="6">
        <v>14451910.324609401</v>
      </c>
      <c r="F2458" s="6">
        <v>17653504.9398438</v>
      </c>
      <c r="G2458" s="6">
        <v>8537138.3382812496</v>
      </c>
      <c r="H2458" s="6">
        <v>9809378.8167968802</v>
      </c>
      <c r="I2458" s="6">
        <v>5875558.3343749996</v>
      </c>
      <c r="J2458" s="6">
        <v>8226692.5550781293</v>
      </c>
      <c r="K2458" s="6">
        <f>AVERAGE(Tableau3[[#This Row],[Abundance+δ EtOH1]:[Abundance+δ EtOH4]])</f>
        <v>11885279.974511739</v>
      </c>
      <c r="L2458" s="6">
        <f>AVERAGE(Tableau3[[#This Row],[Abundance+δ Control1]:[Abundance+δ Control4]])</f>
        <v>8112192.0111328149</v>
      </c>
      <c r="M2458" s="6">
        <f>STDEV(Tableau3[[#This Row],[Abundance+δ EtOH1]:[Abundance+δ EtOH4]])</f>
        <v>4988531.4200386498</v>
      </c>
      <c r="N2458" s="6">
        <f>STDEV(Tableau3[[#This Row],[Abundance+δ Control1]:[Abundance+δ Control4]])</f>
        <v>1640798.8920896696</v>
      </c>
      <c r="O2458" s="18">
        <f>_xlfn.T.TEST(Tableau3[[#This Row],[Abundance+δ EtOH1]:[Abundance+δ EtOH4]],Tableau3[[#This Row],[Abundance+δ Control1]:[Abundance+δ Control4]],2,2)</f>
        <v>0.20075562912415035</v>
      </c>
      <c r="P2458" s="6">
        <v>2457</v>
      </c>
      <c r="Q2458" s="6">
        <f>(Tableau3[[#This Row],[p-value]]*4872)/Tableau3[[#This Row],[Ranking]]</f>
        <v>0.39807953809233232</v>
      </c>
      <c r="R2458" s="6">
        <v>0.45068490363201691</v>
      </c>
      <c r="S2458" s="6" t="s">
        <v>38</v>
      </c>
      <c r="T2458" s="6" t="s">
        <v>38</v>
      </c>
    </row>
    <row r="2459" spans="1:20" x14ac:dyDescent="0.3">
      <c r="A2459" s="7" t="s">
        <v>6287</v>
      </c>
      <c r="B2459" s="45" t="s">
        <v>6288</v>
      </c>
      <c r="C2459" s="7">
        <v>2353214.1039062501</v>
      </c>
      <c r="D2459" s="7">
        <v>2336218.6664062501</v>
      </c>
      <c r="E2459" s="7">
        <v>4298310.3363281293</v>
      </c>
      <c r="F2459" s="7">
        <v>5012202.2152343793</v>
      </c>
      <c r="G2459" s="7">
        <v>2353851.4115234399</v>
      </c>
      <c r="H2459" s="7">
        <v>2764892.3050781302</v>
      </c>
      <c r="I2459" s="7">
        <v>1786588.0169921899</v>
      </c>
      <c r="J2459" s="7">
        <v>2912078.6756835901</v>
      </c>
      <c r="K2459" s="7">
        <f>AVERAGE(Tableau3[[#This Row],[Abundance+δ EtOH1]:[Abundance+δ EtOH4]])</f>
        <v>3499986.3304687524</v>
      </c>
      <c r="L2459" s="7">
        <f>AVERAGE(Tableau3[[#This Row],[Abundance+δ Control1]:[Abundance+δ Control4]])</f>
        <v>2454352.6023193374</v>
      </c>
      <c r="M2459" s="7">
        <f>STDEV(Tableau3[[#This Row],[Abundance+δ EtOH1]:[Abundance+δ EtOH4]])</f>
        <v>1365474.254120945</v>
      </c>
      <c r="N2459" s="7">
        <f>STDEV(Tableau3[[#This Row],[Abundance+δ Control1]:[Abundance+δ Control4]])</f>
        <v>503970.26896286511</v>
      </c>
      <c r="O2459" s="19">
        <f>_xlfn.T.TEST(Tableau3[[#This Row],[Abundance+δ EtOH1]:[Abundance+δ EtOH4]],Tableau3[[#This Row],[Abundance+δ Control1]:[Abundance+δ Control4]],2,2)</f>
        <v>0.20080369740712931</v>
      </c>
      <c r="P2459" s="7">
        <v>2458</v>
      </c>
      <c r="Q2459" s="7">
        <f>(Tableau3[[#This Row],[p-value]]*4872)/Tableau3[[#This Row],[Ranking]]</f>
        <v>0.39801286158158417</v>
      </c>
      <c r="R2459" s="7">
        <v>0.41422685475167692</v>
      </c>
      <c r="S2459" s="7" t="s">
        <v>38</v>
      </c>
      <c r="T2459" s="7" t="s">
        <v>38</v>
      </c>
    </row>
    <row r="2460" spans="1:20" x14ac:dyDescent="0.3">
      <c r="A2460" s="6" t="s">
        <v>5929</v>
      </c>
      <c r="B2460" s="44" t="s">
        <v>5930</v>
      </c>
      <c r="C2460" s="6">
        <v>181504933.66054699</v>
      </c>
      <c r="D2460" s="6">
        <v>174092730.45742199</v>
      </c>
      <c r="E2460" s="6">
        <v>304422711.76601601</v>
      </c>
      <c r="F2460" s="6">
        <v>334006870.264063</v>
      </c>
      <c r="G2460" s="6">
        <v>184303552.685938</v>
      </c>
      <c r="H2460" s="6">
        <v>218375201.84804699</v>
      </c>
      <c r="I2460" s="6">
        <v>119687475.566797</v>
      </c>
      <c r="J2460" s="6">
        <v>203471113.820703</v>
      </c>
      <c r="K2460" s="6">
        <f>AVERAGE(Tableau3[[#This Row],[Abundance+δ EtOH1]:[Abundance+δ EtOH4]])</f>
        <v>248506811.53701201</v>
      </c>
      <c r="L2460" s="6">
        <f>AVERAGE(Tableau3[[#This Row],[Abundance+δ Control1]:[Abundance+δ Control4]])</f>
        <v>181459335.98037127</v>
      </c>
      <c r="M2460" s="6">
        <f>STDEV(Tableau3[[#This Row],[Abundance+δ EtOH1]:[Abundance+δ EtOH4]])</f>
        <v>82590465.637468442</v>
      </c>
      <c r="N2460" s="6">
        <f>STDEV(Tableau3[[#This Row],[Abundance+δ Control1]:[Abundance+δ Control4]])</f>
        <v>43478545.759468637</v>
      </c>
      <c r="O2460" s="18">
        <f>_xlfn.T.TEST(Tableau3[[#This Row],[Abundance+δ EtOH1]:[Abundance+δ EtOH4]],Tableau3[[#This Row],[Abundance+δ Control1]:[Abundance+δ Control4]],2,2)</f>
        <v>0.20083113347908327</v>
      </c>
      <c r="P2460" s="6">
        <v>2459</v>
      </c>
      <c r="Q2460" s="6">
        <f>(Tableau3[[#This Row],[p-value]]*4872)/Tableau3[[#This Row],[Ranking]]</f>
        <v>0.39790536084184375</v>
      </c>
      <c r="R2460" s="6">
        <v>0.37366774814127651</v>
      </c>
      <c r="S2460" s="6" t="s">
        <v>38</v>
      </c>
      <c r="T2460" s="6" t="s">
        <v>38</v>
      </c>
    </row>
    <row r="2461" spans="1:20" x14ac:dyDescent="0.3">
      <c r="A2461" s="7" t="s">
        <v>4622</v>
      </c>
      <c r="B2461" s="45" t="s">
        <v>4623</v>
      </c>
      <c r="C2461" s="7">
        <v>288423.788476563</v>
      </c>
      <c r="D2461" s="7">
        <v>288954.51796874998</v>
      </c>
      <c r="E2461" s="7">
        <v>675619.65468749998</v>
      </c>
      <c r="F2461" s="7">
        <v>813044.62343749998</v>
      </c>
      <c r="G2461" s="7">
        <v>335928.01210937498</v>
      </c>
      <c r="H2461" s="7">
        <v>275738.40078124998</v>
      </c>
      <c r="I2461" s="7">
        <v>250276.74843750001</v>
      </c>
      <c r="J2461" s="7">
        <v>406033.78164062498</v>
      </c>
      <c r="K2461" s="7">
        <f>AVERAGE(Tableau3[[#This Row],[Abundance+δ EtOH1]:[Abundance+δ EtOH4]])</f>
        <v>516510.64614257822</v>
      </c>
      <c r="L2461" s="7">
        <f>AVERAGE(Tableau3[[#This Row],[Abundance+δ Control1]:[Abundance+δ Control4]])</f>
        <v>316994.23574218748</v>
      </c>
      <c r="M2461" s="7">
        <f>STDEV(Tableau3[[#This Row],[Abundance+δ EtOH1]:[Abundance+δ EtOH4]])</f>
        <v>268981.71090237965</v>
      </c>
      <c r="N2461" s="7">
        <f>STDEV(Tableau3[[#This Row],[Abundance+δ Control1]:[Abundance+δ Control4]])</f>
        <v>69377.69971178993</v>
      </c>
      <c r="O2461" s="19">
        <f>_xlfn.T.TEST(Tableau3[[#This Row],[Abundance+δ EtOH1]:[Abundance+δ EtOH4]],Tableau3[[#This Row],[Abundance+δ Control1]:[Abundance+δ Control4]],2,2)</f>
        <v>0.20088888213679232</v>
      </c>
      <c r="P2461" s="7">
        <v>2460</v>
      </c>
      <c r="Q2461" s="7">
        <f>(Tableau3[[#This Row],[p-value]]*4872)/Tableau3[[#This Row],[Ranking]]</f>
        <v>0.39785798120750088</v>
      </c>
      <c r="R2461" s="7">
        <v>0.57094345017566206</v>
      </c>
      <c r="S2461" s="7" t="s">
        <v>38</v>
      </c>
      <c r="T2461" s="7" t="s">
        <v>38</v>
      </c>
    </row>
    <row r="2462" spans="1:20" x14ac:dyDescent="0.3">
      <c r="A2462" s="6" t="s">
        <v>6313</v>
      </c>
      <c r="B2462" s="44" t="s">
        <v>6314</v>
      </c>
      <c r="C2462" s="6">
        <v>5582663.0921874996</v>
      </c>
      <c r="D2462" s="6">
        <v>5327610.6468749996</v>
      </c>
      <c r="E2462" s="6">
        <v>9505403.2406249996</v>
      </c>
      <c r="F2462" s="6">
        <v>12370292.50625</v>
      </c>
      <c r="G2462" s="6">
        <v>5197634.1976562496</v>
      </c>
      <c r="H2462" s="6">
        <v>7502208.8343749996</v>
      </c>
      <c r="I2462" s="6">
        <v>3601235.8187500001</v>
      </c>
      <c r="J2462" s="6">
        <v>5744343.2171874996</v>
      </c>
      <c r="K2462" s="6">
        <f>AVERAGE(Tableau3[[#This Row],[Abundance+δ EtOH1]:[Abundance+δ EtOH4]])</f>
        <v>8196492.3714843746</v>
      </c>
      <c r="L2462" s="6">
        <f>AVERAGE(Tableau3[[#This Row],[Abundance+δ Control1]:[Abundance+δ Control4]])</f>
        <v>5511355.5169921871</v>
      </c>
      <c r="M2462" s="6">
        <f>STDEV(Tableau3[[#This Row],[Abundance+δ EtOH1]:[Abundance+δ EtOH4]])</f>
        <v>3376212.9217725252</v>
      </c>
      <c r="N2462" s="6">
        <f>STDEV(Tableau3[[#This Row],[Abundance+δ Control1]:[Abundance+δ Control4]])</f>
        <v>1608804.7869557445</v>
      </c>
      <c r="O2462" s="18">
        <f>_xlfn.T.TEST(Tableau3[[#This Row],[Abundance+δ EtOH1]:[Abundance+δ EtOH4]],Tableau3[[#This Row],[Abundance+δ Control1]:[Abundance+δ Control4]],2,2)</f>
        <v>0.20103912749269032</v>
      </c>
      <c r="P2462" s="6">
        <v>2461</v>
      </c>
      <c r="Q2462" s="6">
        <f>(Tableau3[[#This Row],[p-value]]*4872)/Tableau3[[#This Row],[Ranking]]</f>
        <v>0.39799375422364375</v>
      </c>
      <c r="R2462" s="6">
        <v>0.47752015275703241</v>
      </c>
      <c r="S2462" s="6" t="s">
        <v>38</v>
      </c>
      <c r="T2462" s="6" t="s">
        <v>38</v>
      </c>
    </row>
    <row r="2463" spans="1:20" x14ac:dyDescent="0.3">
      <c r="A2463" s="7" t="s">
        <v>8804</v>
      </c>
      <c r="B2463" s="45" t="s">
        <v>8805</v>
      </c>
      <c r="C2463" s="7">
        <v>339059.47304687498</v>
      </c>
      <c r="D2463" s="7">
        <v>383634.78945312498</v>
      </c>
      <c r="E2463" s="7">
        <v>465939.74062499998</v>
      </c>
      <c r="F2463" s="7">
        <v>680711.22695312498</v>
      </c>
      <c r="G2463" s="7">
        <v>342923.59804687498</v>
      </c>
      <c r="H2463" s="7">
        <v>367256.00624999998</v>
      </c>
      <c r="I2463" s="7">
        <v>228353.29531250001</v>
      </c>
      <c r="J2463" s="7">
        <v>431914.99257812498</v>
      </c>
      <c r="K2463" s="7">
        <f>AVERAGE(Tableau3[[#This Row],[Abundance+δ EtOH1]:[Abundance+δ EtOH4]])</f>
        <v>467336.30751953123</v>
      </c>
      <c r="L2463" s="7">
        <f>AVERAGE(Tableau3[[#This Row],[Abundance+δ Control1]:[Abundance+δ Control4]])</f>
        <v>342611.97304687498</v>
      </c>
      <c r="M2463" s="7">
        <f>STDEV(Tableau3[[#This Row],[Abundance+δ EtOH1]:[Abundance+δ EtOH4]])</f>
        <v>151648.38391416022</v>
      </c>
      <c r="N2463" s="7">
        <f>STDEV(Tableau3[[#This Row],[Abundance+δ Control1]:[Abundance+δ Control4]])</f>
        <v>84926.439184476738</v>
      </c>
      <c r="O2463" s="19">
        <f>_xlfn.T.TEST(Tableau3[[#This Row],[Abundance+δ EtOH1]:[Abundance+δ EtOH4]],Tableau3[[#This Row],[Abundance+δ Control1]:[Abundance+δ Control4]],2,2)</f>
        <v>0.20124199802069251</v>
      </c>
      <c r="P2463" s="7">
        <v>2462</v>
      </c>
      <c r="Q2463" s="7">
        <f>(Tableau3[[#This Row],[p-value]]*4872)/Tableau3[[#This Row],[Ranking]]</f>
        <v>0.39823355579074488</v>
      </c>
      <c r="R2463" s="7">
        <v>0.3664289440847055</v>
      </c>
      <c r="S2463" s="7" t="s">
        <v>38</v>
      </c>
      <c r="T2463" s="7" t="s">
        <v>38</v>
      </c>
    </row>
    <row r="2464" spans="1:20" x14ac:dyDescent="0.3">
      <c r="A2464" s="6" t="s">
        <v>4286</v>
      </c>
      <c r="B2464" s="44" t="s">
        <v>4287</v>
      </c>
      <c r="C2464" s="6">
        <v>1190609.5609375001</v>
      </c>
      <c r="D2464" s="6">
        <v>1125216.4476562501</v>
      </c>
      <c r="E2464" s="6">
        <v>2699254.8382812501</v>
      </c>
      <c r="F2464" s="6">
        <v>3185216.3187500001</v>
      </c>
      <c r="G2464" s="6">
        <v>1286643.3226562501</v>
      </c>
      <c r="H2464" s="6">
        <v>1513289.2640625001</v>
      </c>
      <c r="I2464" s="6">
        <v>894687.33437499998</v>
      </c>
      <c r="J2464" s="6">
        <v>1397867.56289063</v>
      </c>
      <c r="K2464" s="6">
        <f>AVERAGE(Tableau3[[#This Row],[Abundance+δ EtOH1]:[Abundance+δ EtOH4]])</f>
        <v>2050074.2914062501</v>
      </c>
      <c r="L2464" s="6">
        <f>AVERAGE(Tableau3[[#This Row],[Abundance+δ Control1]:[Abundance+δ Control4]])</f>
        <v>1273121.870996095</v>
      </c>
      <c r="M2464" s="6">
        <f>STDEV(Tableau3[[#This Row],[Abundance+δ EtOH1]:[Abundance+δ EtOH4]])</f>
        <v>1049448.1817839036</v>
      </c>
      <c r="N2464" s="6">
        <f>STDEV(Tableau3[[#This Row],[Abundance+δ Control1]:[Abundance+δ Control4]])</f>
        <v>268723.76926327136</v>
      </c>
      <c r="O2464" s="18">
        <f>_xlfn.T.TEST(Tableau3[[#This Row],[Abundance+δ EtOH1]:[Abundance+δ EtOH4]],Tableau3[[#This Row],[Abundance+δ Control1]:[Abundance+δ Control4]],2,2)</f>
        <v>0.20145352080674761</v>
      </c>
      <c r="P2464" s="6">
        <v>2463</v>
      </c>
      <c r="Q2464" s="6">
        <f>(Tableau3[[#This Row],[p-value]]*4872)/Tableau3[[#This Row],[Ranking]]</f>
        <v>0.39849027745451659</v>
      </c>
      <c r="R2464" s="6">
        <v>0.5609658224387063</v>
      </c>
      <c r="S2464" s="6" t="s">
        <v>38</v>
      </c>
      <c r="T2464" s="6" t="s">
        <v>38</v>
      </c>
    </row>
    <row r="2465" spans="1:20" x14ac:dyDescent="0.3">
      <c r="A2465" s="7" t="s">
        <v>4690</v>
      </c>
      <c r="B2465" s="45" t="s">
        <v>4691</v>
      </c>
      <c r="C2465" s="7">
        <v>34413993.112207003</v>
      </c>
      <c r="D2465" s="7">
        <v>34022616.712304696</v>
      </c>
      <c r="E2465" s="7">
        <v>65574221.415429696</v>
      </c>
      <c r="F2465" s="7">
        <v>74961281.61611329</v>
      </c>
      <c r="G2465" s="7">
        <v>34107915.683251999</v>
      </c>
      <c r="H2465" s="7">
        <v>45144340.132104501</v>
      </c>
      <c r="I2465" s="7">
        <v>23328226.1253906</v>
      </c>
      <c r="J2465" s="7">
        <v>40009661.549707003</v>
      </c>
      <c r="K2465" s="7">
        <f>AVERAGE(Tableau3[[#This Row],[Abundance+δ EtOH1]:[Abundance+δ EtOH4]])</f>
        <v>52243028.214013673</v>
      </c>
      <c r="L2465" s="7">
        <f>AVERAGE(Tableau3[[#This Row],[Abundance+δ Control1]:[Abundance+δ Control4]])</f>
        <v>35647535.872613527</v>
      </c>
      <c r="M2465" s="7">
        <f>STDEV(Tableau3[[#This Row],[Abundance+δ EtOH1]:[Abundance+δ EtOH4]])</f>
        <v>21163629.475813404</v>
      </c>
      <c r="N2465" s="7">
        <f>STDEV(Tableau3[[#This Row],[Abundance+δ Control1]:[Abundance+δ Control4]])</f>
        <v>9369333.9240552038</v>
      </c>
      <c r="O2465" s="19">
        <f>_xlfn.T.TEST(Tableau3[[#This Row],[Abundance+δ EtOH1]:[Abundance+δ EtOH4]],Tableau3[[#This Row],[Abundance+δ Control1]:[Abundance+δ Control4]],2,2)</f>
        <v>0.2015498642549115</v>
      </c>
      <c r="P2465" s="7">
        <v>2464</v>
      </c>
      <c r="Q2465" s="7">
        <f>(Tableau3[[#This Row],[p-value]]*4872)/Tableau3[[#This Row],[Ranking]]</f>
        <v>0.39851904977675684</v>
      </c>
      <c r="R2465" s="7">
        <v>0.44944445740587619</v>
      </c>
      <c r="S2465" s="7" t="s">
        <v>38</v>
      </c>
      <c r="T2465" s="7" t="s">
        <v>38</v>
      </c>
    </row>
    <row r="2466" spans="1:20" x14ac:dyDescent="0.3">
      <c r="A2466" s="6" t="s">
        <v>1651</v>
      </c>
      <c r="B2466" s="44" t="s">
        <v>1652</v>
      </c>
      <c r="C2466" s="6">
        <v>15975605.448876999</v>
      </c>
      <c r="D2466" s="6">
        <v>18331568.099511702</v>
      </c>
      <c r="E2466" s="6">
        <v>29516383.081445299</v>
      </c>
      <c r="F2466" s="6">
        <v>37309039.834375001</v>
      </c>
      <c r="G2466" s="6">
        <v>18358568.999902301</v>
      </c>
      <c r="H2466" s="6">
        <v>22027458.5335938</v>
      </c>
      <c r="I2466" s="6">
        <v>12287784.3207031</v>
      </c>
      <c r="J2466" s="6">
        <v>17667901.830956999</v>
      </c>
      <c r="K2466" s="6">
        <f>AVERAGE(Tableau3[[#This Row],[Abundance+δ EtOH1]:[Abundance+δ EtOH4]])</f>
        <v>25283149.116052251</v>
      </c>
      <c r="L2466" s="6">
        <f>AVERAGE(Tableau3[[#This Row],[Abundance+δ Control1]:[Abundance+δ Control4]])</f>
        <v>17585428.421289049</v>
      </c>
      <c r="M2466" s="6">
        <f>STDEV(Tableau3[[#This Row],[Abundance+δ EtOH1]:[Abundance+δ EtOH4]])</f>
        <v>9958198.717986092</v>
      </c>
      <c r="N2466" s="6">
        <f>STDEV(Tableau3[[#This Row],[Abundance+δ Control1]:[Abundance+δ Control4]])</f>
        <v>4016682.4101778325</v>
      </c>
      <c r="O2466" s="18">
        <f>_xlfn.T.TEST(Tableau3[[#This Row],[Abundance+δ EtOH1]:[Abundance+δ EtOH4]],Tableau3[[#This Row],[Abundance+δ Control1]:[Abundance+δ Control4]],2,2)</f>
        <v>0.20162865306509609</v>
      </c>
      <c r="P2466" s="6">
        <v>2465</v>
      </c>
      <c r="Q2466" s="6">
        <f>(Tableau3[[#This Row],[p-value]]*4872)/Tableau3[[#This Row],[Ranking]]</f>
        <v>0.39851310252866046</v>
      </c>
      <c r="R2466" s="6">
        <v>0.41346163750670828</v>
      </c>
      <c r="S2466" s="6" t="s">
        <v>38</v>
      </c>
      <c r="T2466" s="6" t="s">
        <v>38</v>
      </c>
    </row>
    <row r="2467" spans="1:20" x14ac:dyDescent="0.3">
      <c r="A2467" s="7" t="s">
        <v>3088</v>
      </c>
      <c r="B2467" s="45" t="s">
        <v>3089</v>
      </c>
      <c r="C2467" s="7">
        <v>424964.45156249998</v>
      </c>
      <c r="D2467" s="7">
        <v>511823.74843749998</v>
      </c>
      <c r="E2467" s="7">
        <v>905085.33437499998</v>
      </c>
      <c r="F2467" s="7">
        <v>1177407.8031250001</v>
      </c>
      <c r="G2467" s="7">
        <v>479920.35</v>
      </c>
      <c r="H2467" s="7">
        <v>627268.16835937498</v>
      </c>
      <c r="I2467" s="7">
        <v>281118.03749999998</v>
      </c>
      <c r="J2467" s="7">
        <v>540541.42812499998</v>
      </c>
      <c r="K2467" s="7">
        <f>AVERAGE(Tableau3[[#This Row],[Abundance+δ EtOH1]:[Abundance+δ EtOH4]])</f>
        <v>754820.33437499998</v>
      </c>
      <c r="L2467" s="7">
        <f>AVERAGE(Tableau3[[#This Row],[Abundance+δ Control1]:[Abundance+δ Control4]])</f>
        <v>482211.99599609373</v>
      </c>
      <c r="M2467" s="7">
        <f>STDEV(Tableau3[[#This Row],[Abundance+δ EtOH1]:[Abundance+δ EtOH4]])</f>
        <v>350719.25295161997</v>
      </c>
      <c r="N2467" s="7">
        <f>STDEV(Tableau3[[#This Row],[Abundance+δ Control1]:[Abundance+δ Control4]])</f>
        <v>147068.74535192334</v>
      </c>
      <c r="O2467" s="19">
        <f>_xlfn.T.TEST(Tableau3[[#This Row],[Abundance+δ EtOH1]:[Abundance+δ EtOH4]],Tableau3[[#This Row],[Abundance+δ Control1]:[Abundance+δ Control4]],2,2)</f>
        <v>0.20166775577421708</v>
      </c>
      <c r="P2467" s="7">
        <v>2466</v>
      </c>
      <c r="Q2467" s="7">
        <f>(Tableau3[[#This Row],[p-value]]*4872)/Tableau3[[#This Row],[Ranking]]</f>
        <v>0.39842875350039969</v>
      </c>
      <c r="R2467" s="7">
        <v>0.5145205171214966</v>
      </c>
      <c r="S2467" s="7" t="s">
        <v>38</v>
      </c>
      <c r="T2467" s="7" t="s">
        <v>38</v>
      </c>
    </row>
    <row r="2468" spans="1:20" x14ac:dyDescent="0.3">
      <c r="A2468" s="6" t="s">
        <v>6591</v>
      </c>
      <c r="B2468" s="44" t="s">
        <v>6592</v>
      </c>
      <c r="C2468" s="6">
        <v>156542.75820312501</v>
      </c>
      <c r="D2468" s="6">
        <v>493284.47890624998</v>
      </c>
      <c r="E2468" s="6">
        <v>705948.67812499998</v>
      </c>
      <c r="F2468" s="6">
        <v>652497.28749999998</v>
      </c>
      <c r="G2468" s="6">
        <v>117488.33828125001</v>
      </c>
      <c r="H2468" s="6">
        <v>517377.07656249998</v>
      </c>
      <c r="I2468" s="6">
        <v>109108.979882813</v>
      </c>
      <c r="J2468" s="6">
        <v>356145.72304687498</v>
      </c>
      <c r="K2468" s="6">
        <f>AVERAGE(Tableau3[[#This Row],[Abundance+δ EtOH1]:[Abundance+δ EtOH4]])</f>
        <v>502068.30068359373</v>
      </c>
      <c r="L2468" s="6">
        <f>AVERAGE(Tableau3[[#This Row],[Abundance+δ Control1]:[Abundance+δ Control4]])</f>
        <v>275030.02944335947</v>
      </c>
      <c r="M2468" s="6">
        <f>STDEV(Tableau3[[#This Row],[Abundance+δ EtOH1]:[Abundance+δ EtOH4]])</f>
        <v>247427.52771380628</v>
      </c>
      <c r="N2468" s="6">
        <f>STDEV(Tableau3[[#This Row],[Abundance+δ Control1]:[Abundance+δ Control4]])</f>
        <v>198041.26349293737</v>
      </c>
      <c r="O2468" s="18">
        <f>_xlfn.T.TEST(Tableau3[[#This Row],[Abundance+δ EtOH1]:[Abundance+δ EtOH4]],Tableau3[[#This Row],[Abundance+δ Control1]:[Abundance+δ Control4]],2,2)</f>
        <v>0.20190299706502263</v>
      </c>
      <c r="P2468" s="6">
        <v>2467</v>
      </c>
      <c r="Q2468" s="6">
        <f>(Tableau3[[#This Row],[p-value]]*4872)/Tableau3[[#This Row],[Ranking]]</f>
        <v>0.39873182071373747</v>
      </c>
      <c r="R2468" s="6">
        <v>0.65465516523232137</v>
      </c>
      <c r="S2468" s="6" t="s">
        <v>38</v>
      </c>
      <c r="T2468" s="6" t="s">
        <v>38</v>
      </c>
    </row>
    <row r="2469" spans="1:20" x14ac:dyDescent="0.3">
      <c r="A2469" s="7" t="s">
        <v>6481</v>
      </c>
      <c r="B2469" s="45" t="s">
        <v>6482</v>
      </c>
      <c r="C2469" s="7">
        <v>4042592.3812500001</v>
      </c>
      <c r="D2469" s="7">
        <v>3827233.2562500001</v>
      </c>
      <c r="E2469" s="7">
        <v>7047841.2874999996</v>
      </c>
      <c r="F2469" s="7">
        <v>7247612.7249999996</v>
      </c>
      <c r="G2469" s="7">
        <v>4185869.3187500001</v>
      </c>
      <c r="H2469" s="7">
        <v>4255898.3187499996</v>
      </c>
      <c r="I2469" s="7">
        <v>3286172.2875000001</v>
      </c>
      <c r="J2469" s="7">
        <v>4813149.9749999996</v>
      </c>
      <c r="K2469" s="7">
        <f>AVERAGE(Tableau3[[#This Row],[Abundance+δ EtOH1]:[Abundance+δ EtOH4]])</f>
        <v>5541319.9124999996</v>
      </c>
      <c r="L2469" s="7">
        <f>AVERAGE(Tableau3[[#This Row],[Abundance+δ Control1]:[Abundance+δ Control4]])</f>
        <v>4135272.4749999996</v>
      </c>
      <c r="M2469" s="7">
        <f>STDEV(Tableau3[[#This Row],[Abundance+δ EtOH1]:[Abundance+δ EtOH4]])</f>
        <v>1858791.640948683</v>
      </c>
      <c r="N2469" s="7">
        <f>STDEV(Tableau3[[#This Row],[Abundance+δ Control1]:[Abundance+δ Control4]])</f>
        <v>631822.6724318167</v>
      </c>
      <c r="O2469" s="19">
        <f>_xlfn.T.TEST(Tableau3[[#This Row],[Abundance+δ EtOH1]:[Abundance+δ EtOH4]],Tableau3[[#This Row],[Abundance+δ Control1]:[Abundance+δ Control4]],2,2)</f>
        <v>0.20200876209631333</v>
      </c>
      <c r="P2469" s="7">
        <v>2468</v>
      </c>
      <c r="Q2469" s="7">
        <f>(Tableau3[[#This Row],[p-value]]*4872)/Tableau3[[#This Row],[Ranking]]</f>
        <v>0.39877904737975628</v>
      </c>
      <c r="R2469" s="7">
        <v>0.34201781979378121</v>
      </c>
      <c r="S2469" s="7" t="s">
        <v>38</v>
      </c>
      <c r="T2469" s="7" t="s">
        <v>38</v>
      </c>
    </row>
    <row r="2470" spans="1:20" x14ac:dyDescent="0.3">
      <c r="A2470" s="6" t="s">
        <v>3048</v>
      </c>
      <c r="B2470" s="44" t="s">
        <v>3049</v>
      </c>
      <c r="C2470" s="6">
        <v>2393328.6</v>
      </c>
      <c r="D2470" s="6">
        <v>2630747.7484375001</v>
      </c>
      <c r="E2470" s="6">
        <v>4771345.3226562496</v>
      </c>
      <c r="F2470" s="6">
        <v>4896353.5453124996</v>
      </c>
      <c r="G2470" s="6">
        <v>2841330.1214843802</v>
      </c>
      <c r="H2470" s="6">
        <v>2973136.5765625001</v>
      </c>
      <c r="I2470" s="6">
        <v>2402842.0023437501</v>
      </c>
      <c r="J2470" s="6">
        <v>2549835.4144531302</v>
      </c>
      <c r="K2470" s="6">
        <f>AVERAGE(Tableau3[[#This Row],[Abundance+δ EtOH1]:[Abundance+δ EtOH4]])</f>
        <v>3672943.8041015626</v>
      </c>
      <c r="L2470" s="6">
        <f>AVERAGE(Tableau3[[#This Row],[Abundance+δ Control1]:[Abundance+δ Control4]])</f>
        <v>2691786.0287109399</v>
      </c>
      <c r="M2470" s="6">
        <f>STDEV(Tableau3[[#This Row],[Abundance+δ EtOH1]:[Abundance+δ EtOH4]])</f>
        <v>1344966.5398393939</v>
      </c>
      <c r="N2470" s="6">
        <f>STDEV(Tableau3[[#This Row],[Abundance+δ Control1]:[Abundance+δ Control4]])</f>
        <v>261508.56819695036</v>
      </c>
      <c r="O2470" s="18">
        <f>_xlfn.T.TEST(Tableau3[[#This Row],[Abundance+δ EtOH1]:[Abundance+δ EtOH4]],Tableau3[[#This Row],[Abundance+δ Control1]:[Abundance+δ Control4]],2,2)</f>
        <v>0.20206049916559299</v>
      </c>
      <c r="P2470" s="6">
        <v>2469</v>
      </c>
      <c r="Q2470" s="6">
        <f>(Tableau3[[#This Row],[p-value]]*4872)/Tableau3[[#This Row],[Ranking]]</f>
        <v>0.39871962411290768</v>
      </c>
      <c r="R2470" s="6">
        <v>0.34417527175786239</v>
      </c>
      <c r="S2470" s="6" t="s">
        <v>38</v>
      </c>
      <c r="T2470" s="6" t="s">
        <v>38</v>
      </c>
    </row>
    <row r="2471" spans="1:20" x14ac:dyDescent="0.3">
      <c r="A2471" s="7" t="s">
        <v>4508</v>
      </c>
      <c r="B2471" s="45" t="s">
        <v>4509</v>
      </c>
      <c r="C2471" s="7">
        <v>484503.47573242203</v>
      </c>
      <c r="D2471" s="7">
        <v>559092.78505859396</v>
      </c>
      <c r="E2471" s="7">
        <v>882983.80654296896</v>
      </c>
      <c r="F2471" s="7">
        <v>1212453.5248046899</v>
      </c>
      <c r="G2471" s="7">
        <v>654172.45449218794</v>
      </c>
      <c r="H2471" s="7">
        <v>610083.02626953099</v>
      </c>
      <c r="I2471" s="7">
        <v>312777.58828124998</v>
      </c>
      <c r="J2471" s="7">
        <v>512533.22573242203</v>
      </c>
      <c r="K2471" s="7">
        <f>AVERAGE(Tableau3[[#This Row],[Abundance+δ EtOH1]:[Abundance+δ EtOH4]])</f>
        <v>784758.39803466876</v>
      </c>
      <c r="L2471" s="7">
        <f>AVERAGE(Tableau3[[#This Row],[Abundance+δ Control1]:[Abundance+δ Control4]])</f>
        <v>522391.57369384775</v>
      </c>
      <c r="M2471" s="7">
        <f>STDEV(Tableau3[[#This Row],[Abundance+δ EtOH1]:[Abundance+δ EtOH4]])</f>
        <v>333491.29902994598</v>
      </c>
      <c r="N2471" s="7">
        <f>STDEV(Tableau3[[#This Row],[Abundance+δ Control1]:[Abundance+δ Control4]])</f>
        <v>151757.70304875344</v>
      </c>
      <c r="O2471" s="19">
        <f>_xlfn.T.TEST(Tableau3[[#This Row],[Abundance+δ EtOH1]:[Abundance+δ EtOH4]],Tableau3[[#This Row],[Abundance+δ Control1]:[Abundance+δ Control4]],2,2)</f>
        <v>0.20207188633452056</v>
      </c>
      <c r="P2471" s="7">
        <v>2470</v>
      </c>
      <c r="Q2471" s="7">
        <f>(Tableau3[[#This Row],[p-value]]*4872)/Tableau3[[#This Row],[Ranking]]</f>
        <v>0.39858066000881948</v>
      </c>
      <c r="R2471" s="7">
        <v>0.47226698694850427</v>
      </c>
      <c r="S2471" s="7" t="s">
        <v>38</v>
      </c>
      <c r="T2471" s="7" t="s">
        <v>38</v>
      </c>
    </row>
    <row r="2472" spans="1:20" x14ac:dyDescent="0.3">
      <c r="A2472" s="6" t="s">
        <v>6327</v>
      </c>
      <c r="B2472" s="44" t="s">
        <v>6328</v>
      </c>
      <c r="C2472" s="6">
        <v>3725561.1</v>
      </c>
      <c r="D2472" s="6">
        <v>3476345.6039062501</v>
      </c>
      <c r="E2472" s="6">
        <v>6612945.6859374996</v>
      </c>
      <c r="F2472" s="6">
        <v>7968626.6468749996</v>
      </c>
      <c r="G2472" s="6">
        <v>3542318.5218750001</v>
      </c>
      <c r="H2472" s="6">
        <v>4792028.0296874996</v>
      </c>
      <c r="I2472" s="6">
        <v>2698890.4515625001</v>
      </c>
      <c r="J2472" s="6">
        <v>3965635.2523437501</v>
      </c>
      <c r="K2472" s="6">
        <f>AVERAGE(Tableau3[[#This Row],[Abundance+δ EtOH1]:[Abundance+δ EtOH4]])</f>
        <v>5445869.7591796871</v>
      </c>
      <c r="L2472" s="6">
        <f>AVERAGE(Tableau3[[#This Row],[Abundance+δ Control1]:[Abundance+δ Control4]])</f>
        <v>3749718.0638671871</v>
      </c>
      <c r="M2472" s="6">
        <f>STDEV(Tableau3[[#This Row],[Abundance+δ EtOH1]:[Abundance+δ EtOH4]])</f>
        <v>2203395.5473530637</v>
      </c>
      <c r="N2472" s="6">
        <f>STDEV(Tableau3[[#This Row],[Abundance+δ Control1]:[Abundance+δ Control4]])</f>
        <v>871833.99374126038</v>
      </c>
      <c r="O2472" s="18">
        <f>_xlfn.T.TEST(Tableau3[[#This Row],[Abundance+δ EtOH1]:[Abundance+δ EtOH4]],Tableau3[[#This Row],[Abundance+δ Control1]:[Abundance+δ Control4]],2,2)</f>
        <v>0.2022242081972469</v>
      </c>
      <c r="P2472" s="6">
        <v>2471</v>
      </c>
      <c r="Q2472" s="6">
        <f>(Tableau3[[#This Row],[p-value]]*4872)/Tableau3[[#This Row],[Ranking]]</f>
        <v>0.39871968528409024</v>
      </c>
      <c r="R2472" s="6">
        <v>0.4442264826266164</v>
      </c>
      <c r="S2472" s="6" t="s">
        <v>38</v>
      </c>
      <c r="T2472" s="6" t="s">
        <v>38</v>
      </c>
    </row>
    <row r="2473" spans="1:20" x14ac:dyDescent="0.3">
      <c r="A2473" s="7" t="s">
        <v>2932</v>
      </c>
      <c r="B2473" s="45" t="s">
        <v>2933</v>
      </c>
      <c r="C2473" s="7">
        <v>285946626.51503903</v>
      </c>
      <c r="D2473" s="7">
        <v>266627815.21962899</v>
      </c>
      <c r="E2473" s="7">
        <v>555079575.01308608</v>
      </c>
      <c r="F2473" s="7">
        <v>613504168.78603506</v>
      </c>
      <c r="G2473" s="7">
        <v>295659964.00625002</v>
      </c>
      <c r="H2473" s="7">
        <v>367802288.620996</v>
      </c>
      <c r="I2473" s="7">
        <v>205728567.32705101</v>
      </c>
      <c r="J2473" s="7">
        <v>304221767.69668001</v>
      </c>
      <c r="K2473" s="7">
        <f>AVERAGE(Tableau3[[#This Row],[Abundance+δ EtOH1]:[Abundance+δ EtOH4]])</f>
        <v>430289546.38344729</v>
      </c>
      <c r="L2473" s="7">
        <f>AVERAGE(Tableau3[[#This Row],[Abundance+δ Control1]:[Abundance+δ Control4]])</f>
        <v>293353146.91274428</v>
      </c>
      <c r="M2473" s="7">
        <f>STDEV(Tableau3[[#This Row],[Abundance+δ EtOH1]:[Abundance+δ EtOH4]])</f>
        <v>179592306.69415718</v>
      </c>
      <c r="N2473" s="7">
        <f>STDEV(Tableau3[[#This Row],[Abundance+δ Control1]:[Abundance+δ Control4]])</f>
        <v>66693802.739366785</v>
      </c>
      <c r="O2473" s="19">
        <f>_xlfn.T.TEST(Tableau3[[#This Row],[Abundance+δ EtOH1]:[Abundance+δ EtOH4]],Tableau3[[#This Row],[Abundance+δ Control1]:[Abundance+δ Control4]],2,2)</f>
        <v>0.20277556318689452</v>
      </c>
      <c r="P2473" s="7">
        <v>2472</v>
      </c>
      <c r="Q2473" s="7">
        <f>(Tableau3[[#This Row],[p-value]]*4872)/Tableau3[[#This Row],[Ranking]]</f>
        <v>0.39964504200912221</v>
      </c>
      <c r="R2473" s="7">
        <v>0.45247748843483521</v>
      </c>
      <c r="S2473" s="7" t="s">
        <v>38</v>
      </c>
      <c r="T2473" s="7" t="s">
        <v>38</v>
      </c>
    </row>
    <row r="2474" spans="1:20" x14ac:dyDescent="0.3">
      <c r="A2474" s="6" t="s">
        <v>2217</v>
      </c>
      <c r="B2474" s="44" t="s">
        <v>2218</v>
      </c>
      <c r="C2474" s="6">
        <v>9456968.091943359</v>
      </c>
      <c r="D2474" s="6">
        <v>10523317.440942399</v>
      </c>
      <c r="E2474" s="6">
        <v>15847195.2425781</v>
      </c>
      <c r="F2474" s="6">
        <v>18844793.780419901</v>
      </c>
      <c r="G2474" s="6">
        <v>11369911.9424072</v>
      </c>
      <c r="H2474" s="6">
        <v>11885443.537744099</v>
      </c>
      <c r="I2474" s="6">
        <v>7249607.6583496099</v>
      </c>
      <c r="J2474" s="6">
        <v>10156450.925439499</v>
      </c>
      <c r="K2474" s="6">
        <f>AVERAGE(Tableau3[[#This Row],[Abundance+δ EtOH1]:[Abundance+δ EtOH4]])</f>
        <v>13668068.638970941</v>
      </c>
      <c r="L2474" s="6">
        <f>AVERAGE(Tableau3[[#This Row],[Abundance+δ Control1]:[Abundance+δ Control4]])</f>
        <v>10165353.515985101</v>
      </c>
      <c r="M2474" s="6">
        <f>STDEV(Tableau3[[#This Row],[Abundance+δ EtOH1]:[Abundance+δ EtOH4]])</f>
        <v>4441092.3528390275</v>
      </c>
      <c r="N2474" s="6">
        <f>STDEV(Tableau3[[#This Row],[Abundance+δ Control1]:[Abundance+δ Control4]])</f>
        <v>2074554.0764267319</v>
      </c>
      <c r="O2474" s="18">
        <f>_xlfn.T.TEST(Tableau3[[#This Row],[Abundance+δ EtOH1]:[Abundance+δ EtOH4]],Tableau3[[#This Row],[Abundance+δ Control1]:[Abundance+δ Control4]],2,2)</f>
        <v>0.20288655824391452</v>
      </c>
      <c r="P2474" s="6">
        <v>2473</v>
      </c>
      <c r="Q2474" s="6">
        <f>(Tableau3[[#This Row],[p-value]]*4872)/Tableau3[[#This Row],[Ranking]]</f>
        <v>0.39970210746637752</v>
      </c>
      <c r="R2474" s="6">
        <v>0.33539388421006561</v>
      </c>
      <c r="S2474" s="6" t="s">
        <v>38</v>
      </c>
      <c r="T2474" s="6" t="s">
        <v>38</v>
      </c>
    </row>
    <row r="2475" spans="1:20" x14ac:dyDescent="0.3">
      <c r="A2475" s="7" t="s">
        <v>7070</v>
      </c>
      <c r="B2475" s="45" t="s">
        <v>7071</v>
      </c>
      <c r="C2475" s="7">
        <v>1184142.5531250001</v>
      </c>
      <c r="D2475" s="7">
        <v>980432.33046874998</v>
      </c>
      <c r="E2475" s="7">
        <v>2094990.2875000001</v>
      </c>
      <c r="F2475" s="7">
        <v>2386108.5140625001</v>
      </c>
      <c r="G2475" s="7">
        <v>1220237.9593750001</v>
      </c>
      <c r="H2475" s="7">
        <v>1188849.9398437501</v>
      </c>
      <c r="I2475" s="7">
        <v>713743.65957031294</v>
      </c>
      <c r="J2475" s="7">
        <v>1396364.7210937501</v>
      </c>
      <c r="K2475" s="7">
        <f>AVERAGE(Tableau3[[#This Row],[Abundance+δ EtOH1]:[Abundance+δ EtOH4]])</f>
        <v>1661418.4212890626</v>
      </c>
      <c r="L2475" s="7">
        <f>AVERAGE(Tableau3[[#This Row],[Abundance+δ Control1]:[Abundance+δ Control4]])</f>
        <v>1129799.0699707032</v>
      </c>
      <c r="M2475" s="7">
        <f>STDEV(Tableau3[[#This Row],[Abundance+δ EtOH1]:[Abundance+δ EtOH4]])</f>
        <v>684274.45857056009</v>
      </c>
      <c r="N2475" s="7">
        <f>STDEV(Tableau3[[#This Row],[Abundance+δ Control1]:[Abundance+δ Control4]])</f>
        <v>292019.14824861346</v>
      </c>
      <c r="O2475" s="19">
        <f>_xlfn.T.TEST(Tableau3[[#This Row],[Abundance+δ EtOH1]:[Abundance+δ EtOH4]],Tableau3[[#This Row],[Abundance+δ Control1]:[Abundance+δ Control4]],2,2)</f>
        <v>0.20290013120840558</v>
      </c>
      <c r="P2475" s="7">
        <v>2474</v>
      </c>
      <c r="Q2475" s="7">
        <f>(Tableau3[[#This Row],[p-value]]*4872)/Tableau3[[#This Row],[Ranking]]</f>
        <v>0.39956727536271303</v>
      </c>
      <c r="R2475" s="7">
        <v>0.47098411711057159</v>
      </c>
      <c r="S2475" s="7" t="s">
        <v>38</v>
      </c>
      <c r="T2475" s="7" t="s">
        <v>38</v>
      </c>
    </row>
    <row r="2476" spans="1:20" x14ac:dyDescent="0.3">
      <c r="A2476" s="6" t="s">
        <v>9527</v>
      </c>
      <c r="B2476" s="44" t="s">
        <v>9528</v>
      </c>
      <c r="C2476" s="6">
        <v>250059.651757813</v>
      </c>
      <c r="D2476" s="6">
        <v>327129.66640624998</v>
      </c>
      <c r="E2476" s="6">
        <v>856828.41640624998</v>
      </c>
      <c r="F2476" s="6">
        <v>1059931.67226563</v>
      </c>
      <c r="G2476" s="6">
        <v>392506.24257812498</v>
      </c>
      <c r="H2476" s="6">
        <v>380904.784570313</v>
      </c>
      <c r="I2476" s="6">
        <v>231891.534570313</v>
      </c>
      <c r="J2476" s="6">
        <v>335756.12978515599</v>
      </c>
      <c r="K2476" s="6">
        <f>AVERAGE(Tableau3[[#This Row],[Abundance+δ EtOH1]:[Abundance+δ EtOH4]])</f>
        <v>623487.35170898563</v>
      </c>
      <c r="L2476" s="6">
        <f>AVERAGE(Tableau3[[#This Row],[Abundance+δ Control1]:[Abundance+δ Control4]])</f>
        <v>335264.67287597677</v>
      </c>
      <c r="M2476" s="6">
        <f>STDEV(Tableau3[[#This Row],[Abundance+δ EtOH1]:[Abundance+δ EtOH4]])</f>
        <v>396739.97452110564</v>
      </c>
      <c r="N2476" s="6">
        <f>STDEV(Tableau3[[#This Row],[Abundance+δ Control1]:[Abundance+δ Control4]])</f>
        <v>73134.270011836896</v>
      </c>
      <c r="O2476" s="18">
        <f>_xlfn.T.TEST(Tableau3[[#This Row],[Abundance+δ EtOH1]:[Abundance+δ EtOH4]],Tableau3[[#This Row],[Abundance+δ Control1]:[Abundance+δ Control4]],2,2)</f>
        <v>0.20296637558572431</v>
      </c>
      <c r="P2476" s="6">
        <v>2475</v>
      </c>
      <c r="Q2476" s="6">
        <f>(Tableau3[[#This Row],[p-value]]*4872)/Tableau3[[#This Row],[Ranking]]</f>
        <v>0.3995362350923834</v>
      </c>
      <c r="R2476" s="6">
        <v>0.71098471846912681</v>
      </c>
      <c r="S2476" s="6" t="s">
        <v>38</v>
      </c>
      <c r="T2476" s="6" t="s">
        <v>38</v>
      </c>
    </row>
    <row r="2477" spans="1:20" x14ac:dyDescent="0.3">
      <c r="A2477" s="7" t="s">
        <v>2911</v>
      </c>
      <c r="B2477" s="45" t="s">
        <v>2912</v>
      </c>
      <c r="C2477" s="7">
        <v>426409.29140624998</v>
      </c>
      <c r="D2477" s="7">
        <v>440084.82656249998</v>
      </c>
      <c r="E2477" s="7">
        <v>749188.75624999998</v>
      </c>
      <c r="F2477" s="7">
        <v>1165243.7132812501</v>
      </c>
      <c r="G2477" s="7">
        <v>477013.90468749998</v>
      </c>
      <c r="H2477" s="7">
        <v>511448.20937499998</v>
      </c>
      <c r="I2477" s="7">
        <v>323875.99062499998</v>
      </c>
      <c r="J2477" s="7">
        <v>449951.6</v>
      </c>
      <c r="K2477" s="7">
        <f>AVERAGE(Tableau3[[#This Row],[Abundance+δ EtOH1]:[Abundance+δ EtOH4]])</f>
        <v>695231.64687499998</v>
      </c>
      <c r="L2477" s="7">
        <f>AVERAGE(Tableau3[[#This Row],[Abundance+δ Control1]:[Abundance+δ Control4]])</f>
        <v>440572.42617187498</v>
      </c>
      <c r="M2477" s="7">
        <f>STDEV(Tableau3[[#This Row],[Abundance+δ EtOH1]:[Abundance+δ EtOH4]])</f>
        <v>346981.30157830566</v>
      </c>
      <c r="N2477" s="7">
        <f>STDEV(Tableau3[[#This Row],[Abundance+δ Control1]:[Abundance+δ Control4]])</f>
        <v>81766.710773405459</v>
      </c>
      <c r="O2477" s="19">
        <f>_xlfn.T.TEST(Tableau3[[#This Row],[Abundance+δ EtOH1]:[Abundance+δ EtOH4]],Tableau3[[#This Row],[Abundance+δ Control1]:[Abundance+δ Control4]],2,2)</f>
        <v>0.20301003404734996</v>
      </c>
      <c r="P2477" s="7">
        <v>2476</v>
      </c>
      <c r="Q2477" s="7">
        <f>(Tableau3[[#This Row],[p-value]]*4872)/Tableau3[[#This Row],[Ranking]]</f>
        <v>0.39946077781853351</v>
      </c>
      <c r="R2477" s="7">
        <v>0.54199619392402532</v>
      </c>
      <c r="S2477" s="7" t="s">
        <v>38</v>
      </c>
      <c r="T2477" s="7" t="s">
        <v>38</v>
      </c>
    </row>
    <row r="2478" spans="1:20" x14ac:dyDescent="0.3">
      <c r="A2478" s="6" t="s">
        <v>4414</v>
      </c>
      <c r="B2478" s="44" t="s">
        <v>4415</v>
      </c>
      <c r="C2478" s="6">
        <v>1462517.2982421899</v>
      </c>
      <c r="D2478" s="6">
        <v>1559451.40664063</v>
      </c>
      <c r="E2478" s="6">
        <v>2518480.6507812501</v>
      </c>
      <c r="F2478" s="6">
        <v>2601583.2601562501</v>
      </c>
      <c r="G2478" s="6">
        <v>1637593.26894531</v>
      </c>
      <c r="H2478" s="6">
        <v>1875162.3187500001</v>
      </c>
      <c r="I2478" s="6">
        <v>1235755.4945312501</v>
      </c>
      <c r="J2478" s="6">
        <v>1495876.93789063</v>
      </c>
      <c r="K2478" s="6">
        <f>AVERAGE(Tableau3[[#This Row],[Abundance+δ EtOH1]:[Abundance+δ EtOH4]])</f>
        <v>2035508.1539550801</v>
      </c>
      <c r="L2478" s="6">
        <f>AVERAGE(Tableau3[[#This Row],[Abundance+δ Control1]:[Abundance+δ Control4]])</f>
        <v>1561097.0050292974</v>
      </c>
      <c r="M2478" s="6">
        <f>STDEV(Tableau3[[#This Row],[Abundance+δ EtOH1]:[Abundance+δ EtOH4]])</f>
        <v>607906.79273097205</v>
      </c>
      <c r="N2478" s="6">
        <f>STDEV(Tableau3[[#This Row],[Abundance+δ Control1]:[Abundance+δ Control4]])</f>
        <v>267450.59063081566</v>
      </c>
      <c r="O2478" s="18">
        <f>_xlfn.T.TEST(Tableau3[[#This Row],[Abundance+δ EtOH1]:[Abundance+δ EtOH4]],Tableau3[[#This Row],[Abundance+δ Control1]:[Abundance+δ Control4]],2,2)</f>
        <v>0.20302967121407453</v>
      </c>
      <c r="P2478" s="6">
        <v>2477</v>
      </c>
      <c r="Q2478" s="6">
        <f>(Tableau3[[#This Row],[p-value]]*4872)/Tableau3[[#This Row],[Ranking]]</f>
        <v>0.3993381340956686</v>
      </c>
      <c r="R2478" s="6">
        <v>0.29922971061494658</v>
      </c>
      <c r="S2478" s="6" t="s">
        <v>38</v>
      </c>
      <c r="T2478" s="6" t="s">
        <v>38</v>
      </c>
    </row>
    <row r="2479" spans="1:20" x14ac:dyDescent="0.3">
      <c r="A2479" s="7" t="s">
        <v>5124</v>
      </c>
      <c r="B2479" s="45" t="s">
        <v>5125</v>
      </c>
      <c r="C2479" s="7">
        <v>2988277.6292968802</v>
      </c>
      <c r="D2479" s="7">
        <v>3200113.0785156302</v>
      </c>
      <c r="E2479" s="7">
        <v>6809492.7015624996</v>
      </c>
      <c r="F2479" s="7">
        <v>8253853.0296874996</v>
      </c>
      <c r="G2479" s="7">
        <v>2840947.9046875001</v>
      </c>
      <c r="H2479" s="7">
        <v>4528473.9300781293</v>
      </c>
      <c r="I2479" s="7">
        <v>2162912.0677734399</v>
      </c>
      <c r="J2479" s="7">
        <v>3658239.1449218802</v>
      </c>
      <c r="K2479" s="7">
        <f>AVERAGE(Tableau3[[#This Row],[Abundance+δ EtOH1]:[Abundance+δ EtOH4]])</f>
        <v>5312934.1097656274</v>
      </c>
      <c r="L2479" s="7">
        <f>AVERAGE(Tableau3[[#This Row],[Abundance+δ Control1]:[Abundance+δ Control4]])</f>
        <v>3297643.2618652377</v>
      </c>
      <c r="M2479" s="7">
        <f>STDEV(Tableau3[[#This Row],[Abundance+δ EtOH1]:[Abundance+δ EtOH4]])</f>
        <v>2630382.2393024378</v>
      </c>
      <c r="N2479" s="7">
        <f>STDEV(Tableau3[[#This Row],[Abundance+δ Control1]:[Abundance+δ Control4]])</f>
        <v>1023256.0866833347</v>
      </c>
      <c r="O2479" s="19">
        <f>_xlfn.T.TEST(Tableau3[[#This Row],[Abundance+δ EtOH1]:[Abundance+δ EtOH4]],Tableau3[[#This Row],[Abundance+δ Control1]:[Abundance+δ Control4]],2,2)</f>
        <v>0.20318999992597392</v>
      </c>
      <c r="P2479" s="7">
        <v>2478</v>
      </c>
      <c r="Q2479" s="7">
        <f>(Tableau3[[#This Row],[p-value]]*4872)/Tableau3[[#This Row],[Ranking]]</f>
        <v>0.39949220324428769</v>
      </c>
      <c r="R2479" s="7">
        <v>0.55595519330054</v>
      </c>
      <c r="S2479" s="7" t="s">
        <v>38</v>
      </c>
      <c r="T2479" s="7" t="s">
        <v>38</v>
      </c>
    </row>
    <row r="2480" spans="1:20" x14ac:dyDescent="0.3">
      <c r="A2480" s="6" t="s">
        <v>4460</v>
      </c>
      <c r="B2480" s="44" t="s">
        <v>4461</v>
      </c>
      <c r="C2480" s="6">
        <v>4926861.0843749996</v>
      </c>
      <c r="D2480" s="6">
        <v>5206434.3885742193</v>
      </c>
      <c r="E2480" s="6">
        <v>9352553.3792968802</v>
      </c>
      <c r="F2480" s="6">
        <v>11255810.835839801</v>
      </c>
      <c r="G2480" s="6">
        <v>4969959.1761718793</v>
      </c>
      <c r="H2480" s="6">
        <v>6602846.7994628893</v>
      </c>
      <c r="I2480" s="6">
        <v>4069878.6908203098</v>
      </c>
      <c r="J2480" s="6">
        <v>5665096.0931640593</v>
      </c>
      <c r="K2480" s="6">
        <f>AVERAGE(Tableau3[[#This Row],[Abundance+δ EtOH1]:[Abundance+δ EtOH4]])</f>
        <v>7685414.9220214747</v>
      </c>
      <c r="L2480" s="6">
        <f>AVERAGE(Tableau3[[#This Row],[Abundance+δ Control1]:[Abundance+δ Control4]])</f>
        <v>5326945.1899047848</v>
      </c>
      <c r="M2480" s="6">
        <f>STDEV(Tableau3[[#This Row],[Abundance+δ EtOH1]:[Abundance+δ EtOH4]])</f>
        <v>3124208.7733025453</v>
      </c>
      <c r="N2480" s="6">
        <f>STDEV(Tableau3[[#This Row],[Abundance+δ Control1]:[Abundance+δ Control4]])</f>
        <v>1072369.0514882493</v>
      </c>
      <c r="O2480" s="18">
        <f>_xlfn.T.TEST(Tableau3[[#This Row],[Abundance+δ EtOH1]:[Abundance+δ EtOH4]],Tableau3[[#This Row],[Abundance+δ Control1]:[Abundance+δ Control4]],2,2)</f>
        <v>0.20320237627699642</v>
      </c>
      <c r="P2480" s="6">
        <v>2479</v>
      </c>
      <c r="Q2480" s="6">
        <f>(Tableau3[[#This Row],[p-value]]*4872)/Tableau3[[#This Row],[Ranking]]</f>
        <v>0.39935537604740884</v>
      </c>
      <c r="R2480" s="6">
        <v>0.42134294548076662</v>
      </c>
      <c r="S2480" s="6" t="s">
        <v>38</v>
      </c>
      <c r="T2480" s="6" t="s">
        <v>38</v>
      </c>
    </row>
    <row r="2481" spans="1:20" x14ac:dyDescent="0.3">
      <c r="A2481" s="7" t="s">
        <v>5569</v>
      </c>
      <c r="B2481" s="45" t="s">
        <v>5570</v>
      </c>
      <c r="C2481" s="7">
        <v>2787421.4164062501</v>
      </c>
      <c r="D2481" s="7">
        <v>2535858.6039062501</v>
      </c>
      <c r="E2481" s="7">
        <v>5374850.3734374996</v>
      </c>
      <c r="F2481" s="7">
        <v>5736820.7015624996</v>
      </c>
      <c r="G2481" s="7">
        <v>2570222.1117187501</v>
      </c>
      <c r="H2481" s="7">
        <v>3364453.3109375001</v>
      </c>
      <c r="I2481" s="7">
        <v>1870779.4984375001</v>
      </c>
      <c r="J2481" s="7">
        <v>3398268.4281250001</v>
      </c>
      <c r="K2481" s="7">
        <f>AVERAGE(Tableau3[[#This Row],[Abundance+δ EtOH1]:[Abundance+δ EtOH4]])</f>
        <v>4108737.7738281251</v>
      </c>
      <c r="L2481" s="7">
        <f>AVERAGE(Tableau3[[#This Row],[Abundance+δ Control1]:[Abundance+δ Control4]])</f>
        <v>2800930.8373046876</v>
      </c>
      <c r="M2481" s="7">
        <f>STDEV(Tableau3[[#This Row],[Abundance+δ EtOH1]:[Abundance+δ EtOH4]])</f>
        <v>1680626.9598014574</v>
      </c>
      <c r="N2481" s="7">
        <f>STDEV(Tableau3[[#This Row],[Abundance+δ Control1]:[Abundance+δ Control4]])</f>
        <v>728646.6461768155</v>
      </c>
      <c r="O2481" s="19">
        <f>_xlfn.T.TEST(Tableau3[[#This Row],[Abundance+δ EtOH1]:[Abundance+δ EtOH4]],Tableau3[[#This Row],[Abundance+δ Control1]:[Abundance+δ Control4]],2,2)</f>
        <v>0.20323448808077343</v>
      </c>
      <c r="P2481" s="7">
        <v>2480</v>
      </c>
      <c r="Q2481" s="7">
        <f>(Tableau3[[#This Row],[p-value]]*4872)/Tableau3[[#This Row],[Ranking]]</f>
        <v>0.39925742981029366</v>
      </c>
      <c r="R2481" s="7">
        <v>0.45688004377135261</v>
      </c>
      <c r="S2481" s="7" t="s">
        <v>38</v>
      </c>
      <c r="T2481" s="7" t="s">
        <v>38</v>
      </c>
    </row>
    <row r="2482" spans="1:20" x14ac:dyDescent="0.3">
      <c r="A2482" s="6" t="s">
        <v>5285</v>
      </c>
      <c r="B2482" s="44" t="s">
        <v>5286</v>
      </c>
      <c r="C2482" s="6">
        <v>4267827.3802734399</v>
      </c>
      <c r="D2482" s="6">
        <v>3687729.6534668002</v>
      </c>
      <c r="E2482" s="6">
        <v>8830458.3119140603</v>
      </c>
      <c r="F2482" s="6">
        <v>9942947.7660156302</v>
      </c>
      <c r="G2482" s="6">
        <v>4120058.9559570299</v>
      </c>
      <c r="H2482" s="6">
        <v>5765440.9251953093</v>
      </c>
      <c r="I2482" s="6">
        <v>2932905.7520996099</v>
      </c>
      <c r="J2482" s="6">
        <v>4288132.3246093793</v>
      </c>
      <c r="K2482" s="6">
        <f>AVERAGE(Tableau3[[#This Row],[Abundance+δ EtOH1]:[Abundance+δ EtOH4]])</f>
        <v>6682240.7779174829</v>
      </c>
      <c r="L2482" s="6">
        <f>AVERAGE(Tableau3[[#This Row],[Abundance+δ Control1]:[Abundance+δ Control4]])</f>
        <v>4276634.4894653326</v>
      </c>
      <c r="M2482" s="6">
        <f>STDEV(Tableau3[[#This Row],[Abundance+δ EtOH1]:[Abundance+δ EtOH4]])</f>
        <v>3164571.4593914263</v>
      </c>
      <c r="N2482" s="6">
        <f>STDEV(Tableau3[[#This Row],[Abundance+δ Control1]:[Abundance+δ Control4]])</f>
        <v>1161435.8384631607</v>
      </c>
      <c r="O2482" s="18">
        <f>_xlfn.T.TEST(Tableau3[[#This Row],[Abundance+δ EtOH1]:[Abundance+δ EtOH4]],Tableau3[[#This Row],[Abundance+δ Control1]:[Abundance+δ Control4]],2,2)</f>
        <v>0.20341516856294642</v>
      </c>
      <c r="P2482" s="6">
        <v>2481</v>
      </c>
      <c r="Q2482" s="6">
        <f>(Tableau3[[#This Row],[p-value]]*4872)/Tableau3[[#This Row],[Ranking]]</f>
        <v>0.39945131045492743</v>
      </c>
      <c r="R2482" s="6">
        <v>0.53564292739884645</v>
      </c>
      <c r="S2482" s="6" t="s">
        <v>38</v>
      </c>
      <c r="T2482" s="6" t="s">
        <v>38</v>
      </c>
    </row>
    <row r="2483" spans="1:20" x14ac:dyDescent="0.3">
      <c r="A2483" s="7" t="s">
        <v>7728</v>
      </c>
      <c r="B2483" s="45" t="s">
        <v>7729</v>
      </c>
      <c r="C2483" s="7">
        <v>26198001.301171899</v>
      </c>
      <c r="D2483" s="7">
        <v>22215204.600000001</v>
      </c>
      <c r="E2483" s="7">
        <v>44915329.480859399</v>
      </c>
      <c r="F2483" s="7">
        <v>48421796.154687501</v>
      </c>
      <c r="G2483" s="7">
        <v>25280382.795312501</v>
      </c>
      <c r="H2483" s="7">
        <v>29251017.690820299</v>
      </c>
      <c r="I2483" s="7">
        <v>15371748.5140625</v>
      </c>
      <c r="J2483" s="7">
        <v>29772516.2914063</v>
      </c>
      <c r="K2483" s="7">
        <f>AVERAGE(Tableau3[[#This Row],[Abundance+δ EtOH1]:[Abundance+δ EtOH4]])</f>
        <v>35437582.884179696</v>
      </c>
      <c r="L2483" s="7">
        <f>AVERAGE(Tableau3[[#This Row],[Abundance+δ Control1]:[Abundance+δ Control4]])</f>
        <v>24918916.3229004</v>
      </c>
      <c r="M2483" s="7">
        <f>STDEV(Tableau3[[#This Row],[Abundance+δ EtOH1]:[Abundance+δ EtOH4]])</f>
        <v>13148113.047428884</v>
      </c>
      <c r="N2483" s="7">
        <f>STDEV(Tableau3[[#This Row],[Abundance+δ Control1]:[Abundance+δ Control4]])</f>
        <v>6673420.0651290985</v>
      </c>
      <c r="O2483" s="19">
        <f>_xlfn.T.TEST(Tableau3[[#This Row],[Abundance+δ EtOH1]:[Abundance+δ EtOH4]],Tableau3[[#This Row],[Abundance+δ Control1]:[Abundance+δ Control4]],2,2)</f>
        <v>0.20354723298967223</v>
      </c>
      <c r="P2483" s="7">
        <v>2482</v>
      </c>
      <c r="Q2483" s="7">
        <f>(Tableau3[[#This Row],[p-value]]*4872)/Tableau3[[#This Row],[Ranking]]</f>
        <v>0.39954960480486829</v>
      </c>
      <c r="R2483" s="7">
        <v>0.43077614405968351</v>
      </c>
      <c r="S2483" s="7" t="s">
        <v>38</v>
      </c>
      <c r="T2483" s="7" t="s">
        <v>38</v>
      </c>
    </row>
    <row r="2484" spans="1:20" x14ac:dyDescent="0.3">
      <c r="A2484" s="6" t="s">
        <v>2634</v>
      </c>
      <c r="B2484" s="44" t="s">
        <v>2635</v>
      </c>
      <c r="C2484" s="6">
        <v>410908.06874999998</v>
      </c>
      <c r="D2484" s="6">
        <v>437556.966210938</v>
      </c>
      <c r="E2484" s="6">
        <v>868387.74550781294</v>
      </c>
      <c r="F2484" s="6">
        <v>927336.62441406294</v>
      </c>
      <c r="G2484" s="6">
        <v>470266.020898438</v>
      </c>
      <c r="H2484" s="6">
        <v>589935.62832031294</v>
      </c>
      <c r="I2484" s="6">
        <v>404710.919335938</v>
      </c>
      <c r="J2484" s="6">
        <v>337807.02382812498</v>
      </c>
      <c r="K2484" s="6">
        <f>AVERAGE(Tableau3[[#This Row],[Abundance+δ EtOH1]:[Abundance+δ EtOH4]])</f>
        <v>661047.35122070345</v>
      </c>
      <c r="L2484" s="6">
        <f>AVERAGE(Tableau3[[#This Row],[Abundance+δ Control1]:[Abundance+δ Control4]])</f>
        <v>450679.89809570345</v>
      </c>
      <c r="M2484" s="6">
        <f>STDEV(Tableau3[[#This Row],[Abundance+δ EtOH1]:[Abundance+δ EtOH4]])</f>
        <v>274722.66557855118</v>
      </c>
      <c r="N2484" s="6">
        <f>STDEV(Tableau3[[#This Row],[Abundance+δ Control1]:[Abundance+δ Control4]])</f>
        <v>107438.67609086496</v>
      </c>
      <c r="O2484" s="18">
        <f>_xlfn.T.TEST(Tableau3[[#This Row],[Abundance+δ EtOH1]:[Abundance+δ EtOH4]],Tableau3[[#This Row],[Abundance+δ Control1]:[Abundance+δ Control4]],2,2)</f>
        <v>0.2036771073675871</v>
      </c>
      <c r="P2484" s="6">
        <v>2483</v>
      </c>
      <c r="Q2484" s="6">
        <f>(Tableau3[[#This Row],[p-value]]*4872)/Tableau3[[#This Row],[Ranking]]</f>
        <v>0.39964352279294574</v>
      </c>
      <c r="R2484" s="6">
        <v>0.43911526086523089</v>
      </c>
      <c r="S2484" s="6" t="s">
        <v>38</v>
      </c>
      <c r="T2484" s="6" t="s">
        <v>38</v>
      </c>
    </row>
    <row r="2485" spans="1:20" x14ac:dyDescent="0.3">
      <c r="A2485" s="7" t="s">
        <v>4026</v>
      </c>
      <c r="B2485" s="45" t="s">
        <v>4027</v>
      </c>
      <c r="C2485" s="7">
        <v>1886911.85</v>
      </c>
      <c r="D2485" s="7">
        <v>1877489.9437500001</v>
      </c>
      <c r="E2485" s="7">
        <v>4437698.5687499996</v>
      </c>
      <c r="F2485" s="7">
        <v>5653251.2562499996</v>
      </c>
      <c r="G2485" s="7">
        <v>1698157.5687500001</v>
      </c>
      <c r="H2485" s="7">
        <v>2887378.4593750001</v>
      </c>
      <c r="I2485" s="7">
        <v>1302689.4789062501</v>
      </c>
      <c r="J2485" s="7">
        <v>2227169.6625000001</v>
      </c>
      <c r="K2485" s="7">
        <f>AVERAGE(Tableau3[[#This Row],[Abundance+δ EtOH1]:[Abundance+δ EtOH4]])</f>
        <v>3463837.9046874996</v>
      </c>
      <c r="L2485" s="7">
        <f>AVERAGE(Tableau3[[#This Row],[Abundance+δ Control1]:[Abundance+δ Control4]])</f>
        <v>2028848.7923828126</v>
      </c>
      <c r="M2485" s="7">
        <f>STDEV(Tableau3[[#This Row],[Abundance+δ EtOH1]:[Abundance+δ EtOH4]])</f>
        <v>1892540.7130919045</v>
      </c>
      <c r="N2485" s="7">
        <f>STDEV(Tableau3[[#This Row],[Abundance+δ Control1]:[Abundance+δ Control4]])</f>
        <v>686311.0059261946</v>
      </c>
      <c r="O2485" s="19">
        <f>_xlfn.T.TEST(Tableau3[[#This Row],[Abundance+δ EtOH1]:[Abundance+δ EtOH4]],Tableau3[[#This Row],[Abundance+δ Control1]:[Abundance+δ Control4]],2,2)</f>
        <v>0.20386295123415618</v>
      </c>
      <c r="P2485" s="7">
        <v>2484</v>
      </c>
      <c r="Q2485" s="7">
        <f>(Tableau3[[#This Row],[p-value]]*4872)/Tableau3[[#This Row],[Ranking]]</f>
        <v>0.39984714106795849</v>
      </c>
      <c r="R2485" s="7">
        <v>0.63398163470814894</v>
      </c>
      <c r="S2485" s="7" t="s">
        <v>38</v>
      </c>
      <c r="T2485" s="7" t="s">
        <v>38</v>
      </c>
    </row>
    <row r="2486" spans="1:20" x14ac:dyDescent="0.3">
      <c r="A2486" s="6" t="s">
        <v>1183</v>
      </c>
      <c r="B2486" s="44" t="s">
        <v>1184</v>
      </c>
      <c r="C2486" s="6">
        <v>944484.80312499998</v>
      </c>
      <c r="D2486" s="6">
        <v>971237.39101562498</v>
      </c>
      <c r="E2486" s="6">
        <v>1725463.40664063</v>
      </c>
      <c r="F2486" s="6">
        <v>1787271.91347656</v>
      </c>
      <c r="G2486" s="6">
        <v>1076706.3968750001</v>
      </c>
      <c r="H2486" s="6">
        <v>1285347.9632812501</v>
      </c>
      <c r="I2486" s="6">
        <v>656432.19570312498</v>
      </c>
      <c r="J2486" s="6">
        <v>887274.10732421896</v>
      </c>
      <c r="K2486" s="6">
        <f>AVERAGE(Tableau3[[#This Row],[Abundance+δ EtOH1]:[Abundance+δ EtOH4]])</f>
        <v>1357114.3785644537</v>
      </c>
      <c r="L2486" s="6">
        <f>AVERAGE(Tableau3[[#This Row],[Abundance+δ Control1]:[Abundance+δ Control4]])</f>
        <v>976440.16579589853</v>
      </c>
      <c r="M2486" s="6">
        <f>STDEV(Tableau3[[#This Row],[Abundance+δ EtOH1]:[Abundance+δ EtOH4]])</f>
        <v>461837.17454438662</v>
      </c>
      <c r="N2486" s="6">
        <f>STDEV(Tableau3[[#This Row],[Abundance+δ Control1]:[Abundance+δ Control4]])</f>
        <v>268224.42801276885</v>
      </c>
      <c r="O2486" s="18">
        <f>_xlfn.T.TEST(Tableau3[[#This Row],[Abundance+δ EtOH1]:[Abundance+δ EtOH4]],Tableau3[[#This Row],[Abundance+δ Control1]:[Abundance+δ Control4]],2,2)</f>
        <v>0.20388537525525782</v>
      </c>
      <c r="P2486" s="6">
        <v>2485</v>
      </c>
      <c r="Q2486" s="6">
        <f>(Tableau3[[#This Row],[p-value]]*4872)/Tableau3[[#This Row],[Ranking]]</f>
        <v>0.39973020050044916</v>
      </c>
      <c r="R2486" s="6">
        <v>0.38442793858953389</v>
      </c>
      <c r="S2486" s="6" t="s">
        <v>38</v>
      </c>
      <c r="T2486" s="6" t="s">
        <v>38</v>
      </c>
    </row>
    <row r="2487" spans="1:20" x14ac:dyDescent="0.3">
      <c r="A2487" s="7" t="s">
        <v>2299</v>
      </c>
      <c r="B2487" s="45" t="s">
        <v>2300</v>
      </c>
      <c r="C2487" s="7">
        <v>684571.41640624998</v>
      </c>
      <c r="D2487" s="7">
        <v>720293.93398437498</v>
      </c>
      <c r="E2487" s="7">
        <v>1397943.71132813</v>
      </c>
      <c r="F2487" s="7">
        <v>1724695.54726563</v>
      </c>
      <c r="G2487" s="7">
        <v>650118.45156249998</v>
      </c>
      <c r="H2487" s="7">
        <v>957213.92031249998</v>
      </c>
      <c r="I2487" s="7">
        <v>342599.45156249998</v>
      </c>
      <c r="J2487" s="7">
        <v>907780.23476562498</v>
      </c>
      <c r="K2487" s="7">
        <f>AVERAGE(Tableau3[[#This Row],[Abundance+δ EtOH1]:[Abundance+δ EtOH4]])</f>
        <v>1131876.1522460962</v>
      </c>
      <c r="L2487" s="7">
        <f>AVERAGE(Tableau3[[#This Row],[Abundance+δ Control1]:[Abundance+δ Control4]])</f>
        <v>714428.01455078123</v>
      </c>
      <c r="M2487" s="7">
        <f>STDEV(Tableau3[[#This Row],[Abundance+δ EtOH1]:[Abundance+δ EtOH4]])</f>
        <v>513714.65172836708</v>
      </c>
      <c r="N2487" s="7">
        <f>STDEV(Tableau3[[#This Row],[Abundance+δ Control1]:[Abundance+δ Control4]])</f>
        <v>282088.80235617381</v>
      </c>
      <c r="O2487" s="19">
        <f>_xlfn.T.TEST(Tableau3[[#This Row],[Abundance+δ EtOH1]:[Abundance+δ EtOH4]],Tableau3[[#This Row],[Abundance+δ Control1]:[Abundance+δ Control4]],2,2)</f>
        <v>0.20415340382032529</v>
      </c>
      <c r="P2487" s="7">
        <v>2486</v>
      </c>
      <c r="Q2487" s="7">
        <f>(Tableau3[[#This Row],[p-value]]*4872)/Tableau3[[#This Row],[Ranking]]</f>
        <v>0.40009468359317168</v>
      </c>
      <c r="R2487" s="7">
        <v>0.54506944676394142</v>
      </c>
      <c r="S2487" s="7" t="s">
        <v>38</v>
      </c>
      <c r="T2487" s="7" t="s">
        <v>38</v>
      </c>
    </row>
    <row r="2488" spans="1:20" x14ac:dyDescent="0.3">
      <c r="A2488" s="6" t="s">
        <v>3980</v>
      </c>
      <c r="B2488" s="44" t="s">
        <v>3981</v>
      </c>
      <c r="C2488" s="6">
        <v>479164.08242187498</v>
      </c>
      <c r="D2488" s="6">
        <v>422561.75454101601</v>
      </c>
      <c r="E2488" s="6">
        <v>941082.38906249998</v>
      </c>
      <c r="F2488" s="6">
        <v>955180.55800781294</v>
      </c>
      <c r="G2488" s="6">
        <v>499587.58095703099</v>
      </c>
      <c r="H2488" s="6">
        <v>616955.67763671896</v>
      </c>
      <c r="I2488" s="6">
        <v>459153.517724609</v>
      </c>
      <c r="J2488" s="6">
        <v>338808.74648437498</v>
      </c>
      <c r="K2488" s="6">
        <f>AVERAGE(Tableau3[[#This Row],[Abundance+δ EtOH1]:[Abundance+δ EtOH4]])</f>
        <v>699497.19600830099</v>
      </c>
      <c r="L2488" s="6">
        <f>AVERAGE(Tableau3[[#This Row],[Abundance+δ Control1]:[Abundance+δ Control4]])</f>
        <v>478626.38070068345</v>
      </c>
      <c r="M2488" s="6">
        <f>STDEV(Tableau3[[#This Row],[Abundance+δ EtOH1]:[Abundance+δ EtOH4]])</f>
        <v>288084.07730485953</v>
      </c>
      <c r="N2488" s="6">
        <f>STDEV(Tableau3[[#This Row],[Abundance+δ Control1]:[Abundance+δ Control4]])</f>
        <v>114749.77056961117</v>
      </c>
      <c r="O2488" s="18">
        <f>_xlfn.T.TEST(Tableau3[[#This Row],[Abundance+δ EtOH1]:[Abundance+δ EtOH4]],Tableau3[[#This Row],[Abundance+δ Control1]:[Abundance+δ Control4]],2,2)</f>
        <v>0.20416478900155605</v>
      </c>
      <c r="P2488" s="6">
        <v>2487</v>
      </c>
      <c r="Q2488" s="6">
        <f>(Tableau3[[#This Row],[p-value]]*4872)/Tableau3[[#This Row],[Ranking]]</f>
        <v>0.39995611259170932</v>
      </c>
      <c r="R2488" s="6">
        <v>0.45354300970329142</v>
      </c>
      <c r="S2488" s="6" t="s">
        <v>38</v>
      </c>
      <c r="T2488" s="6" t="s">
        <v>38</v>
      </c>
    </row>
    <row r="2489" spans="1:20" x14ac:dyDescent="0.3">
      <c r="A2489" s="7" t="s">
        <v>6025</v>
      </c>
      <c r="B2489" s="45" t="s">
        <v>6026</v>
      </c>
      <c r="C2489" s="7">
        <v>628965.40664062498</v>
      </c>
      <c r="D2489" s="7">
        <v>557106.88515624998</v>
      </c>
      <c r="E2489" s="7">
        <v>1174571.47304688</v>
      </c>
      <c r="F2489" s="7">
        <v>1262868.4203125001</v>
      </c>
      <c r="G2489" s="7">
        <v>672777.44960937498</v>
      </c>
      <c r="H2489" s="7">
        <v>819844.33242187498</v>
      </c>
      <c r="I2489" s="7">
        <v>455240.452539063</v>
      </c>
      <c r="J2489" s="7">
        <v>544077.57070312498</v>
      </c>
      <c r="K2489" s="7">
        <f>AVERAGE(Tableau3[[#This Row],[Abundance+δ EtOH1]:[Abundance+δ EtOH4]])</f>
        <v>905878.04628906376</v>
      </c>
      <c r="L2489" s="7">
        <f>AVERAGE(Tableau3[[#This Row],[Abundance+δ Control1]:[Abundance+δ Control4]])</f>
        <v>622984.95131835947</v>
      </c>
      <c r="M2489" s="7">
        <f>STDEV(Tableau3[[#This Row],[Abundance+δ EtOH1]:[Abundance+δ EtOH4]])</f>
        <v>364216.152654459</v>
      </c>
      <c r="N2489" s="7">
        <f>STDEV(Tableau3[[#This Row],[Abundance+δ Control1]:[Abundance+δ Control4]])</f>
        <v>158742.45430969301</v>
      </c>
      <c r="O2489" s="19">
        <f>_xlfn.T.TEST(Tableau3[[#This Row],[Abundance+δ EtOH1]:[Abundance+δ EtOH4]],Tableau3[[#This Row],[Abundance+δ Control1]:[Abundance+δ Control4]],2,2)</f>
        <v>0.20429587112188821</v>
      </c>
      <c r="P2489" s="7">
        <v>2488</v>
      </c>
      <c r="Q2489" s="7">
        <f>(Tableau3[[#This Row],[p-value]]*4872)/Tableau3[[#This Row],[Ranking]]</f>
        <v>0.40005204345090006</v>
      </c>
      <c r="R2489" s="7">
        <v>0.44910628551881859</v>
      </c>
      <c r="S2489" s="7" t="s">
        <v>38</v>
      </c>
      <c r="T2489" s="7" t="s">
        <v>38</v>
      </c>
    </row>
    <row r="2490" spans="1:20" x14ac:dyDescent="0.3">
      <c r="A2490" s="6" t="s">
        <v>2590</v>
      </c>
      <c r="B2490" s="44" t="s">
        <v>2591</v>
      </c>
      <c r="C2490" s="6">
        <v>5914010.7914062496</v>
      </c>
      <c r="D2490" s="6">
        <v>5914221.9710937496</v>
      </c>
      <c r="E2490" s="6">
        <v>9032183.0804687496</v>
      </c>
      <c r="F2490" s="6">
        <v>10077299.1</v>
      </c>
      <c r="G2490" s="6">
        <v>6517262.8929687496</v>
      </c>
      <c r="H2490" s="6">
        <v>7909064.4613281293</v>
      </c>
      <c r="I2490" s="6">
        <v>3491387.8910156302</v>
      </c>
      <c r="J2490" s="6">
        <v>4791290.4515624996</v>
      </c>
      <c r="K2490" s="6">
        <f>AVERAGE(Tableau3[[#This Row],[Abundance+δ EtOH1]:[Abundance+δ EtOH4]])</f>
        <v>7734428.7357421871</v>
      </c>
      <c r="L2490" s="6">
        <f>AVERAGE(Tableau3[[#This Row],[Abundance+δ Control1]:[Abundance+δ Control4]])</f>
        <v>5677251.4242187515</v>
      </c>
      <c r="M2490" s="6">
        <f>STDEV(Tableau3[[#This Row],[Abundance+δ EtOH1]:[Abundance+δ EtOH4]])</f>
        <v>2144782.9758980619</v>
      </c>
      <c r="N2490" s="6">
        <f>STDEV(Tableau3[[#This Row],[Abundance+δ Control1]:[Abundance+δ Control4]])</f>
        <v>1936451.645932165</v>
      </c>
      <c r="O2490" s="18">
        <f>_xlfn.T.TEST(Tableau3[[#This Row],[Abundance+δ EtOH1]:[Abundance+δ EtOH4]],Tableau3[[#This Row],[Abundance+δ Control1]:[Abundance+δ Control4]],2,2)</f>
        <v>0.2043560634139355</v>
      </c>
      <c r="P2490" s="6">
        <v>2489</v>
      </c>
      <c r="Q2490" s="6">
        <f>(Tableau3[[#This Row],[p-value]]*4872)/Tableau3[[#This Row],[Ranking]]</f>
        <v>0.40000913658203846</v>
      </c>
      <c r="R2490" s="6">
        <v>0.37653954255399602</v>
      </c>
      <c r="S2490" s="6" t="s">
        <v>38</v>
      </c>
      <c r="T2490" s="6" t="s">
        <v>38</v>
      </c>
    </row>
    <row r="2491" spans="1:20" x14ac:dyDescent="0.3">
      <c r="A2491" s="7" t="s">
        <v>571</v>
      </c>
      <c r="B2491" s="45" t="s">
        <v>572</v>
      </c>
      <c r="C2491" s="7">
        <v>121035.079980469</v>
      </c>
      <c r="D2491" s="7">
        <v>70570.940820312506</v>
      </c>
      <c r="E2491" s="7">
        <v>221667.22890625001</v>
      </c>
      <c r="F2491" s="7">
        <v>196772.51601562501</v>
      </c>
      <c r="G2491" s="7">
        <v>68928.653222656299</v>
      </c>
      <c r="H2491" s="7">
        <v>166327.00869140599</v>
      </c>
      <c r="I2491" s="7">
        <v>72560.619042968799</v>
      </c>
      <c r="J2491" s="7">
        <v>58372.062402343799</v>
      </c>
      <c r="K2491" s="7">
        <f>AVERAGE(Tableau3[[#This Row],[Abundance+δ EtOH1]:[Abundance+δ EtOH4]])</f>
        <v>152511.44143066413</v>
      </c>
      <c r="L2491" s="7">
        <f>AVERAGE(Tableau3[[#This Row],[Abundance+δ Control1]:[Abundance+δ Control4]])</f>
        <v>91547.085839843712</v>
      </c>
      <c r="M2491" s="7">
        <f>STDEV(Tableau3[[#This Row],[Abundance+δ EtOH1]:[Abundance+δ EtOH4]])</f>
        <v>69393.978209453271</v>
      </c>
      <c r="N2491" s="7">
        <f>STDEV(Tableau3[[#This Row],[Abundance+δ Control1]:[Abundance+δ Control4]])</f>
        <v>50215.198420569068</v>
      </c>
      <c r="O2491" s="19">
        <f>_xlfn.T.TEST(Tableau3[[#This Row],[Abundance+δ EtOH1]:[Abundance+δ EtOH4]],Tableau3[[#This Row],[Abundance+δ Control1]:[Abundance+δ Control4]],2,2)</f>
        <v>0.20446119113803515</v>
      </c>
      <c r="P2491" s="7">
        <v>2490</v>
      </c>
      <c r="Q2491" s="7">
        <f>(Tableau3[[#This Row],[p-value]]*4872)/Tableau3[[#This Row],[Ranking]]</f>
        <v>0.40005418603393866</v>
      </c>
      <c r="R2491" s="7">
        <v>0.6755167940122907</v>
      </c>
      <c r="S2491" s="7" t="s">
        <v>38</v>
      </c>
      <c r="T2491" s="7" t="s">
        <v>38</v>
      </c>
    </row>
    <row r="2492" spans="1:20" x14ac:dyDescent="0.3">
      <c r="A2492" s="6" t="s">
        <v>8112</v>
      </c>
      <c r="B2492" s="44" t="s">
        <v>8113</v>
      </c>
      <c r="C2492" s="6">
        <v>3046960.1039062501</v>
      </c>
      <c r="D2492" s="6">
        <v>3278847.0140625001</v>
      </c>
      <c r="E2492" s="6">
        <v>5055696.9398437496</v>
      </c>
      <c r="F2492" s="6">
        <v>6255304.2874999996</v>
      </c>
      <c r="G2492" s="6">
        <v>3680170.7308593802</v>
      </c>
      <c r="H2492" s="6">
        <v>3980329.3421875001</v>
      </c>
      <c r="I2492" s="6">
        <v>2185549.7777343802</v>
      </c>
      <c r="J2492" s="6">
        <v>2879883.5248046899</v>
      </c>
      <c r="K2492" s="6">
        <f>AVERAGE(Tableau3[[#This Row],[Abundance+δ EtOH1]:[Abundance+δ EtOH4]])</f>
        <v>4409202.0863281246</v>
      </c>
      <c r="L2492" s="6">
        <f>AVERAGE(Tableau3[[#This Row],[Abundance+δ Control1]:[Abundance+δ Control4]])</f>
        <v>3181483.3438964877</v>
      </c>
      <c r="M2492" s="6">
        <f>STDEV(Tableau3[[#This Row],[Abundance+δ EtOH1]:[Abundance+δ EtOH4]])</f>
        <v>1523094.9566439975</v>
      </c>
      <c r="N2492" s="6">
        <f>STDEV(Tableau3[[#This Row],[Abundance+δ Control1]:[Abundance+δ Control4]])</f>
        <v>810285.99024994776</v>
      </c>
      <c r="O2492" s="18">
        <f>_xlfn.T.TEST(Tableau3[[#This Row],[Abundance+δ EtOH1]:[Abundance+δ EtOH4]],Tableau3[[#This Row],[Abundance+δ Control1]:[Abundance+δ Control4]],2,2)</f>
        <v>0.20451509090910328</v>
      </c>
      <c r="P2492" s="6">
        <v>2491</v>
      </c>
      <c r="Q2492" s="6">
        <f>(Tableau3[[#This Row],[p-value]]*4872)/Tableau3[[#This Row],[Ranking]]</f>
        <v>0.399999005583762</v>
      </c>
      <c r="R2492" s="6">
        <v>0.37879948372773953</v>
      </c>
      <c r="S2492" s="6" t="s">
        <v>38</v>
      </c>
      <c r="T2492" s="6" t="s">
        <v>38</v>
      </c>
    </row>
    <row r="2493" spans="1:20" x14ac:dyDescent="0.3">
      <c r="A2493" s="7" t="s">
        <v>10164</v>
      </c>
      <c r="B2493" s="45" t="s">
        <v>10165</v>
      </c>
      <c r="C2493" s="7">
        <v>0.1</v>
      </c>
      <c r="D2493" s="7">
        <v>0.1</v>
      </c>
      <c r="E2493" s="7">
        <v>279849.23281249998</v>
      </c>
      <c r="F2493" s="7">
        <v>427503.05312499998</v>
      </c>
      <c r="G2493" s="7">
        <v>0.1</v>
      </c>
      <c r="H2493" s="7">
        <v>0.1</v>
      </c>
      <c r="I2493" s="7">
        <v>0.1</v>
      </c>
      <c r="J2493" s="7">
        <v>88400.484765625006</v>
      </c>
      <c r="K2493" s="7">
        <f>AVERAGE(Tableau3[[#This Row],[Abundance+δ EtOH1]:[Abundance+δ EtOH4]])</f>
        <v>176838.12148437498</v>
      </c>
      <c r="L2493" s="7">
        <f>AVERAGE(Tableau3[[#This Row],[Abundance+δ Control1]:[Abundance+δ Control4]])</f>
        <v>22100.196191406252</v>
      </c>
      <c r="M2493" s="7">
        <f>STDEV(Tableau3[[#This Row],[Abundance+δ EtOH1]:[Abundance+δ EtOH4]])</f>
        <v>212906.52776627205</v>
      </c>
      <c r="N2493" s="7">
        <f>STDEV(Tableau3[[#This Row],[Abundance+δ Control1]:[Abundance+δ Control4]])</f>
        <v>44200.1923828125</v>
      </c>
      <c r="O2493" s="19">
        <f>_xlfn.T.TEST(Tableau3[[#This Row],[Abundance+δ EtOH1]:[Abundance+δ EtOH4]],Tableau3[[#This Row],[Abundance+δ Control1]:[Abundance+δ Control4]],2,2)</f>
        <v>0.20452380555911642</v>
      </c>
      <c r="P2493" s="7">
        <v>2492</v>
      </c>
      <c r="Q2493" s="7">
        <f>(Tableau3[[#This Row],[p-value]]*4872)/Tableau3[[#This Row],[Ranking]]</f>
        <v>0.39985552996950852</v>
      </c>
      <c r="R2493" s="7">
        <v>2.678370137030806</v>
      </c>
      <c r="S2493" s="7" t="s">
        <v>38</v>
      </c>
      <c r="T2493" s="7" t="s">
        <v>9871</v>
      </c>
    </row>
    <row r="2494" spans="1:20" x14ac:dyDescent="0.3">
      <c r="A2494" s="6" t="s">
        <v>7128</v>
      </c>
      <c r="B2494" s="44" t="s">
        <v>7129</v>
      </c>
      <c r="C2494" s="6">
        <v>125943.47109375001</v>
      </c>
      <c r="D2494" s="6">
        <v>178055.6</v>
      </c>
      <c r="E2494" s="6">
        <v>291205.38906249998</v>
      </c>
      <c r="F2494" s="6">
        <v>303957.44374999998</v>
      </c>
      <c r="G2494" s="6">
        <v>147683.85</v>
      </c>
      <c r="H2494" s="6">
        <v>206430.45937500001</v>
      </c>
      <c r="I2494" s="6">
        <v>34425.588281249999</v>
      </c>
      <c r="J2494" s="6">
        <v>182070.00625000001</v>
      </c>
      <c r="K2494" s="6">
        <f>AVERAGE(Tableau3[[#This Row],[Abundance+δ EtOH1]:[Abundance+δ EtOH4]])</f>
        <v>224790.47597656251</v>
      </c>
      <c r="L2494" s="6">
        <f>AVERAGE(Tableau3[[#This Row],[Abundance+δ Control1]:[Abundance+δ Control4]])</f>
        <v>142652.47597656251</v>
      </c>
      <c r="M2494" s="6">
        <f>STDEV(Tableau3[[#This Row],[Abundance+δ EtOH1]:[Abundance+δ EtOH4]])</f>
        <v>86858.560264183747</v>
      </c>
      <c r="N2494" s="6">
        <f>STDEV(Tableau3[[#This Row],[Abundance+δ Control1]:[Abundance+δ Control4]])</f>
        <v>76069.588325441073</v>
      </c>
      <c r="O2494" s="18">
        <f>_xlfn.T.TEST(Tableau3[[#This Row],[Abundance+δ EtOH1]:[Abundance+δ EtOH4]],Tableau3[[#This Row],[Abundance+δ Control1]:[Abundance+δ Control4]],2,2)</f>
        <v>0.20464351469720213</v>
      </c>
      <c r="P2494" s="6">
        <v>2493</v>
      </c>
      <c r="Q2494" s="6">
        <f>(Tableau3[[#This Row],[p-value]]*4872)/Tableau3[[#This Row],[Ranking]]</f>
        <v>0.39992908287395462</v>
      </c>
      <c r="R2494" s="6">
        <v>0.52326728989357518</v>
      </c>
      <c r="S2494" s="6" t="s">
        <v>38</v>
      </c>
      <c r="T2494" s="6" t="s">
        <v>38</v>
      </c>
    </row>
    <row r="2495" spans="1:20" x14ac:dyDescent="0.3">
      <c r="A2495" s="7" t="s">
        <v>4704</v>
      </c>
      <c r="B2495" s="45" t="s">
        <v>4705</v>
      </c>
      <c r="C2495" s="7">
        <v>4218541.2874999996</v>
      </c>
      <c r="D2495" s="7">
        <v>4779157.5062499996</v>
      </c>
      <c r="E2495" s="7">
        <v>5595368.4124999996</v>
      </c>
      <c r="F2495" s="7">
        <v>7056792.1937499996</v>
      </c>
      <c r="G2495" s="7">
        <v>4559779.6781249996</v>
      </c>
      <c r="H2495" s="7">
        <v>5122059.0843749996</v>
      </c>
      <c r="I2495" s="7">
        <v>3181369.0375000001</v>
      </c>
      <c r="J2495" s="7">
        <v>4563936.4437499996</v>
      </c>
      <c r="K2495" s="7">
        <f>AVERAGE(Tableau3[[#This Row],[Abundance+δ EtOH1]:[Abundance+δ EtOH4]])</f>
        <v>5412464.8499999996</v>
      </c>
      <c r="L2495" s="7">
        <f>AVERAGE(Tableau3[[#This Row],[Abundance+δ Control1]:[Abundance+δ Control4]])</f>
        <v>4356786.0609374996</v>
      </c>
      <c r="M2495" s="7">
        <f>STDEV(Tableau3[[#This Row],[Abundance+δ EtOH1]:[Abundance+δ EtOH4]])</f>
        <v>1233396.096329086</v>
      </c>
      <c r="N2495" s="7">
        <f>STDEV(Tableau3[[#This Row],[Abundance+δ Control1]:[Abundance+δ Control4]])</f>
        <v>826915.08413421619</v>
      </c>
      <c r="O2495" s="19">
        <f>_xlfn.T.TEST(Tableau3[[#This Row],[Abundance+δ EtOH1]:[Abundance+δ EtOH4]],Tableau3[[#This Row],[Abundance+δ Control1]:[Abundance+δ Control4]],2,2)</f>
        <v>0.20490716372708467</v>
      </c>
      <c r="P2495" s="7">
        <v>2494</v>
      </c>
      <c r="Q2495" s="7">
        <f>(Tableau3[[#This Row],[p-value]]*4872)/Tableau3[[#This Row],[Ranking]]</f>
        <v>0.40028376169942126</v>
      </c>
      <c r="R2495" s="7">
        <v>0.2479265849022789</v>
      </c>
      <c r="S2495" s="7" t="s">
        <v>38</v>
      </c>
      <c r="T2495" s="7" t="s">
        <v>38</v>
      </c>
    </row>
    <row r="2496" spans="1:20" x14ac:dyDescent="0.3">
      <c r="A2496" s="6" t="s">
        <v>4072</v>
      </c>
      <c r="B2496" s="44" t="s">
        <v>4073</v>
      </c>
      <c r="C2496" s="6">
        <v>748472.70888671896</v>
      </c>
      <c r="D2496" s="6">
        <v>639768.72744140599</v>
      </c>
      <c r="E2496" s="6">
        <v>1035246.74941406</v>
      </c>
      <c r="F2496" s="6">
        <v>1105232.33925781</v>
      </c>
      <c r="G2496" s="6">
        <v>758383.59511718794</v>
      </c>
      <c r="H2496" s="6">
        <v>907550.79335937498</v>
      </c>
      <c r="I2496" s="6">
        <v>492813.118554688</v>
      </c>
      <c r="J2496" s="6">
        <v>520608.742333984</v>
      </c>
      <c r="K2496" s="6">
        <f>AVERAGE(Tableau3[[#This Row],[Abundance+δ EtOH1]:[Abundance+δ EtOH4]])</f>
        <v>882180.1312499987</v>
      </c>
      <c r="L2496" s="6">
        <f>AVERAGE(Tableau3[[#This Row],[Abundance+δ Control1]:[Abundance+δ Control4]])</f>
        <v>669839.06234130869</v>
      </c>
      <c r="M2496" s="6">
        <f>STDEV(Tableau3[[#This Row],[Abundance+δ EtOH1]:[Abundance+δ EtOH4]])</f>
        <v>223474.56274695497</v>
      </c>
      <c r="N2496" s="6">
        <f>STDEV(Tableau3[[#This Row],[Abundance+δ Control1]:[Abundance+δ Control4]])</f>
        <v>198288.40488132156</v>
      </c>
      <c r="O2496" s="18">
        <f>_xlfn.T.TEST(Tableau3[[#This Row],[Abundance+δ EtOH1]:[Abundance+δ EtOH4]],Tableau3[[#This Row],[Abundance+δ Control1]:[Abundance+δ Control4]],2,2)</f>
        <v>0.20501107870924049</v>
      </c>
      <c r="P2496" s="6">
        <v>2495</v>
      </c>
      <c r="Q2496" s="6">
        <f>(Tableau3[[#This Row],[p-value]]*4872)/Tableau3[[#This Row],[Ranking]]</f>
        <v>0.4003262426739157</v>
      </c>
      <c r="R2496" s="6">
        <v>0.35284984192960189</v>
      </c>
      <c r="S2496" s="6" t="s">
        <v>38</v>
      </c>
      <c r="T2496" s="6" t="s">
        <v>38</v>
      </c>
    </row>
    <row r="2497" spans="1:20" x14ac:dyDescent="0.3">
      <c r="A2497" s="7" t="s">
        <v>5629</v>
      </c>
      <c r="B2497" s="45" t="s">
        <v>5630</v>
      </c>
      <c r="C2497" s="7">
        <v>1532403.5687500001</v>
      </c>
      <c r="D2497" s="7">
        <v>1443176.7093750001</v>
      </c>
      <c r="E2497" s="7">
        <v>4196506.3187499996</v>
      </c>
      <c r="F2497" s="7">
        <v>3247235.1937500001</v>
      </c>
      <c r="G2497" s="7">
        <v>1793335.0375000001</v>
      </c>
      <c r="H2497" s="7">
        <v>2054339.2562500001</v>
      </c>
      <c r="I2497" s="7">
        <v>1241142.5687500001</v>
      </c>
      <c r="J2497" s="7">
        <v>1350715.2093750001</v>
      </c>
      <c r="K2497" s="7">
        <f>AVERAGE(Tableau3[[#This Row],[Abundance+δ EtOH1]:[Abundance+δ EtOH4]])</f>
        <v>2604830.4476562501</v>
      </c>
      <c r="L2497" s="7">
        <f>AVERAGE(Tableau3[[#This Row],[Abundance+δ Control1]:[Abundance+δ Control4]])</f>
        <v>1609883.0179687501</v>
      </c>
      <c r="M2497" s="7">
        <f>STDEV(Tableau3[[#This Row],[Abundance+δ EtOH1]:[Abundance+δ EtOH4]])</f>
        <v>1347300.3568481205</v>
      </c>
      <c r="N2497" s="7">
        <f>STDEV(Tableau3[[#This Row],[Abundance+δ Control1]:[Abundance+δ Control4]])</f>
        <v>380496.80818571348</v>
      </c>
      <c r="O2497" s="19">
        <f>_xlfn.T.TEST(Tableau3[[#This Row],[Abundance+δ EtOH1]:[Abundance+δ EtOH4]],Tableau3[[#This Row],[Abundance+δ Control1]:[Abundance+δ Control4]],2,2)</f>
        <v>0.20504286618801565</v>
      </c>
      <c r="P2497" s="7">
        <v>2496</v>
      </c>
      <c r="Q2497" s="7">
        <f>(Tableau3[[#This Row],[p-value]]*4872)/Tableau3[[#This Row],[Ranking]]</f>
        <v>0.40022790227083821</v>
      </c>
      <c r="R2497" s="7">
        <v>0.57026303080820973</v>
      </c>
      <c r="S2497" s="7" t="s">
        <v>38</v>
      </c>
      <c r="T2497" s="7" t="s">
        <v>38</v>
      </c>
    </row>
    <row r="2498" spans="1:20" x14ac:dyDescent="0.3">
      <c r="A2498" s="6" t="s">
        <v>3144</v>
      </c>
      <c r="B2498" s="44" t="s">
        <v>3145</v>
      </c>
      <c r="C2498" s="6">
        <v>5460856.0472656293</v>
      </c>
      <c r="D2498" s="6">
        <v>4247392.4740234399</v>
      </c>
      <c r="E2498" s="6">
        <v>10447524.394921901</v>
      </c>
      <c r="F2498" s="6">
        <v>11841128.9310547</v>
      </c>
      <c r="G2498" s="6">
        <v>5477053.3324218793</v>
      </c>
      <c r="H2498" s="6">
        <v>6202418.8226562496</v>
      </c>
      <c r="I2498" s="6">
        <v>3221780.0228515598</v>
      </c>
      <c r="J2498" s="6">
        <v>5878292.1356445299</v>
      </c>
      <c r="K2498" s="6">
        <f>AVERAGE(Tableau3[[#This Row],[Abundance+δ EtOH1]:[Abundance+δ EtOH4]])</f>
        <v>7999225.461816418</v>
      </c>
      <c r="L2498" s="6">
        <f>AVERAGE(Tableau3[[#This Row],[Abundance+δ Control1]:[Abundance+δ Control4]])</f>
        <v>5194886.0783935543</v>
      </c>
      <c r="M2498" s="6">
        <f>STDEV(Tableau3[[#This Row],[Abundance+δ EtOH1]:[Abundance+δ EtOH4]])</f>
        <v>3709176.0084871063</v>
      </c>
      <c r="N2498" s="6">
        <f>STDEV(Tableau3[[#This Row],[Abundance+δ Control1]:[Abundance+δ Control4]])</f>
        <v>1348447.4944062196</v>
      </c>
      <c r="O2498" s="18">
        <f>_xlfn.T.TEST(Tableau3[[#This Row],[Abundance+δ EtOH1]:[Abundance+δ EtOH4]],Tableau3[[#This Row],[Abundance+δ Control1]:[Abundance+δ Control4]],2,2)</f>
        <v>0.2051100749112317</v>
      </c>
      <c r="P2498" s="6">
        <v>2497</v>
      </c>
      <c r="Q2498" s="6">
        <f>(Tableau3[[#This Row],[p-value]]*4872)/Tableau3[[#This Row],[Ranking]]</f>
        <v>0.40019875248999631</v>
      </c>
      <c r="R2498" s="6">
        <v>0.52817243125563118</v>
      </c>
      <c r="S2498" s="6" t="s">
        <v>38</v>
      </c>
      <c r="T2498" s="6" t="s">
        <v>38</v>
      </c>
    </row>
    <row r="2499" spans="1:20" x14ac:dyDescent="0.3">
      <c r="A2499" s="7" t="s">
        <v>3044</v>
      </c>
      <c r="B2499" s="45" t="s">
        <v>3045</v>
      </c>
      <c r="C2499" s="7">
        <v>99417.979882812506</v>
      </c>
      <c r="D2499" s="7">
        <v>111393.04335937501</v>
      </c>
      <c r="E2499" s="7">
        <v>447231.49062499998</v>
      </c>
      <c r="F2499" s="7">
        <v>533333.74257812498</v>
      </c>
      <c r="G2499" s="7">
        <v>148242.163476563</v>
      </c>
      <c r="H2499" s="7">
        <v>200242.93203125001</v>
      </c>
      <c r="I2499" s="7">
        <v>71544.849023437506</v>
      </c>
      <c r="J2499" s="7">
        <v>113498.66054687501</v>
      </c>
      <c r="K2499" s="7">
        <f>AVERAGE(Tableau3[[#This Row],[Abundance+δ EtOH1]:[Abundance+δ EtOH4]])</f>
        <v>297844.0641113281</v>
      </c>
      <c r="L2499" s="7">
        <f>AVERAGE(Tableau3[[#This Row],[Abundance+δ Control1]:[Abundance+δ Control4]])</f>
        <v>133382.15126953137</v>
      </c>
      <c r="M2499" s="7">
        <f>STDEV(Tableau3[[#This Row],[Abundance+δ EtOH1]:[Abundance+δ EtOH4]])</f>
        <v>225025.09927152598</v>
      </c>
      <c r="N2499" s="7">
        <f>STDEV(Tableau3[[#This Row],[Abundance+δ Control1]:[Abundance+δ Control4]])</f>
        <v>54498.8963779771</v>
      </c>
      <c r="O2499" s="19">
        <f>_xlfn.T.TEST(Tableau3[[#This Row],[Abundance+δ EtOH1]:[Abundance+δ EtOH4]],Tableau3[[#This Row],[Abundance+δ Control1]:[Abundance+δ Control4]],2,2)</f>
        <v>0.20523851871972595</v>
      </c>
      <c r="P2499" s="7">
        <v>2498</v>
      </c>
      <c r="Q2499" s="7">
        <f>(Tableau3[[#This Row],[p-value]]*4872)/Tableau3[[#This Row],[Ranking]]</f>
        <v>0.40028905652622293</v>
      </c>
      <c r="R2499" s="7">
        <v>0.95269330618144521</v>
      </c>
      <c r="S2499" s="7" t="s">
        <v>38</v>
      </c>
      <c r="T2499" s="7" t="s">
        <v>38</v>
      </c>
    </row>
    <row r="2500" spans="1:20" x14ac:dyDescent="0.3">
      <c r="A2500" s="6" t="s">
        <v>8736</v>
      </c>
      <c r="B2500" s="44" t="s">
        <v>8737</v>
      </c>
      <c r="C2500" s="6">
        <v>124999.35195312501</v>
      </c>
      <c r="D2500" s="6">
        <v>120716.82851562501</v>
      </c>
      <c r="E2500" s="6">
        <v>272603.26992187498</v>
      </c>
      <c r="F2500" s="6">
        <v>246785.69179687501</v>
      </c>
      <c r="G2500" s="6">
        <v>124340.41445312501</v>
      </c>
      <c r="H2500" s="6">
        <v>178021.44960937501</v>
      </c>
      <c r="I2500" s="6">
        <v>105797.26796875001</v>
      </c>
      <c r="J2500" s="6">
        <v>111963.641992188</v>
      </c>
      <c r="K2500" s="6">
        <f>AVERAGE(Tableau3[[#This Row],[Abundance+δ EtOH1]:[Abundance+δ EtOH4]])</f>
        <v>191276.28554687501</v>
      </c>
      <c r="L2500" s="6">
        <f>AVERAGE(Tableau3[[#This Row],[Abundance+δ Control1]:[Abundance+δ Control4]])</f>
        <v>130030.69350585951</v>
      </c>
      <c r="M2500" s="6">
        <f>STDEV(Tableau3[[#This Row],[Abundance+δ EtOH1]:[Abundance+δ EtOH4]])</f>
        <v>79721.685617097872</v>
      </c>
      <c r="N2500" s="6">
        <f>STDEV(Tableau3[[#This Row],[Abundance+δ Control1]:[Abundance+δ Control4]])</f>
        <v>32909.822296417748</v>
      </c>
      <c r="O2500" s="18">
        <f>_xlfn.T.TEST(Tableau3[[#This Row],[Abundance+δ EtOH1]:[Abundance+δ EtOH4]],Tableau3[[#This Row],[Abundance+δ Control1]:[Abundance+δ Control4]],2,2)</f>
        <v>0.20535450482604761</v>
      </c>
      <c r="P2500" s="6">
        <v>2499</v>
      </c>
      <c r="Q2500" s="6">
        <f>(Tableau3[[#This Row],[p-value]]*4872)/Tableau3[[#This Row],[Ranking]]</f>
        <v>0.40035500100540372</v>
      </c>
      <c r="R2500" s="6">
        <v>0.4531942457994822</v>
      </c>
      <c r="S2500" s="6" t="s">
        <v>38</v>
      </c>
      <c r="T2500" s="6" t="s">
        <v>38</v>
      </c>
    </row>
    <row r="2501" spans="1:20" x14ac:dyDescent="0.3">
      <c r="A2501" s="7" t="s">
        <v>2544</v>
      </c>
      <c r="B2501" s="45" t="s">
        <v>2545</v>
      </c>
      <c r="C2501" s="7">
        <v>68092.012109375006</v>
      </c>
      <c r="D2501" s="7">
        <v>67067.055078125006</v>
      </c>
      <c r="E2501" s="7">
        <v>87919.769921875006</v>
      </c>
      <c r="F2501" s="7">
        <v>105045.27187500001</v>
      </c>
      <c r="G2501" s="7">
        <v>55396.932031249999</v>
      </c>
      <c r="H2501" s="7">
        <v>81491.236718750006</v>
      </c>
      <c r="I2501" s="7">
        <v>67992.424218750006</v>
      </c>
      <c r="J2501" s="7">
        <v>63154.439843749999</v>
      </c>
      <c r="K2501" s="7">
        <f>AVERAGE(Tableau3[[#This Row],[Abundance+δ EtOH1]:[Abundance+δ EtOH4]])</f>
        <v>82031.027246093756</v>
      </c>
      <c r="L2501" s="7">
        <f>AVERAGE(Tableau3[[#This Row],[Abundance+δ Control1]:[Abundance+δ Control4]])</f>
        <v>67008.758203125006</v>
      </c>
      <c r="M2501" s="7">
        <f>STDEV(Tableau3[[#This Row],[Abundance+δ EtOH1]:[Abundance+δ EtOH4]])</f>
        <v>18097.415581293393</v>
      </c>
      <c r="N2501" s="7">
        <f>STDEV(Tableau3[[#This Row],[Abundance+δ Control1]:[Abundance+δ Control4]])</f>
        <v>10960.536176773649</v>
      </c>
      <c r="O2501" s="19">
        <f>_xlfn.T.TEST(Tableau3[[#This Row],[Abundance+δ EtOH1]:[Abundance+δ EtOH4]],Tableau3[[#This Row],[Abundance+δ Control1]:[Abundance+δ Control4]],2,2)</f>
        <v>0.20541151059805282</v>
      </c>
      <c r="P2501" s="7">
        <v>2500</v>
      </c>
      <c r="Q2501" s="7">
        <f>(Tableau3[[#This Row],[p-value]]*4872)/Tableau3[[#This Row],[Ranking]]</f>
        <v>0.40030595185348533</v>
      </c>
      <c r="R2501" s="7">
        <v>0.24193754559393851</v>
      </c>
      <c r="S2501" s="7" t="s">
        <v>38</v>
      </c>
      <c r="T2501" s="7" t="s">
        <v>38</v>
      </c>
    </row>
    <row r="2502" spans="1:20" x14ac:dyDescent="0.3">
      <c r="A2502" s="6" t="s">
        <v>9274</v>
      </c>
      <c r="B2502" s="44" t="s">
        <v>9275</v>
      </c>
      <c r="C2502" s="6">
        <v>0.1</v>
      </c>
      <c r="D2502" s="6">
        <v>217552.08291015599</v>
      </c>
      <c r="E2502" s="6">
        <v>295257.06874999998</v>
      </c>
      <c r="F2502" s="6">
        <v>372417.456445313</v>
      </c>
      <c r="G2502" s="6">
        <v>272882.38515624998</v>
      </c>
      <c r="H2502" s="6">
        <v>10905.06484375</v>
      </c>
      <c r="I2502" s="6">
        <v>9754.3128906250004</v>
      </c>
      <c r="J2502" s="6">
        <v>0.1</v>
      </c>
      <c r="K2502" s="6">
        <f>AVERAGE(Tableau3[[#This Row],[Abundance+δ EtOH1]:[Abundance+δ EtOH4]])</f>
        <v>221306.67702636722</v>
      </c>
      <c r="L2502" s="6">
        <f>AVERAGE(Tableau3[[#This Row],[Abundance+δ Control1]:[Abundance+δ Control4]])</f>
        <v>73385.465722656227</v>
      </c>
      <c r="M2502" s="6">
        <f>STDEV(Tableau3[[#This Row],[Abundance+δ EtOH1]:[Abundance+δ EtOH4]])</f>
        <v>160513.57793531046</v>
      </c>
      <c r="N2502" s="6">
        <f>STDEV(Tableau3[[#This Row],[Abundance+δ Control1]:[Abundance+δ Control4]])</f>
        <v>133087.88683981719</v>
      </c>
      <c r="O2502" s="18">
        <f>_xlfn.T.TEST(Tableau3[[#This Row],[Abundance+δ EtOH1]:[Abundance+δ EtOH4]],Tableau3[[#This Row],[Abundance+δ Control1]:[Abundance+δ Control4]],2,2)</f>
        <v>0.20574356988886025</v>
      </c>
      <c r="P2502" s="6">
        <v>2501</v>
      </c>
      <c r="Q2502" s="6">
        <f>(Tableau3[[#This Row],[p-value]]*4872)/Tableau3[[#This Row],[Ranking]]</f>
        <v>0.40079275189865138</v>
      </c>
      <c r="R2502" s="6">
        <v>1.2705526192470129</v>
      </c>
      <c r="S2502" s="6" t="s">
        <v>38</v>
      </c>
      <c r="T2502" s="6" t="s">
        <v>38</v>
      </c>
    </row>
    <row r="2503" spans="1:20" x14ac:dyDescent="0.3">
      <c r="A2503" s="7" t="s">
        <v>3639</v>
      </c>
      <c r="B2503" s="45" t="s">
        <v>3640</v>
      </c>
      <c r="C2503" s="7">
        <v>544432.16249999998</v>
      </c>
      <c r="D2503" s="7">
        <v>578113.33730468794</v>
      </c>
      <c r="E2503" s="7">
        <v>1089098.04726563</v>
      </c>
      <c r="F2503" s="7">
        <v>1020137.0296875</v>
      </c>
      <c r="G2503" s="7">
        <v>667804.85585937498</v>
      </c>
      <c r="H2503" s="7">
        <v>748671.09023437498</v>
      </c>
      <c r="I2503" s="7">
        <v>459966.22109374998</v>
      </c>
      <c r="J2503" s="7">
        <v>429219.71718749998</v>
      </c>
      <c r="K2503" s="7">
        <f>AVERAGE(Tableau3[[#This Row],[Abundance+δ EtOH1]:[Abundance+δ EtOH4]])</f>
        <v>807945.1441894545</v>
      </c>
      <c r="L2503" s="7">
        <f>AVERAGE(Tableau3[[#This Row],[Abundance+δ Control1]:[Abundance+δ Control4]])</f>
        <v>576415.47109374998</v>
      </c>
      <c r="M2503" s="7">
        <f>STDEV(Tableau3[[#This Row],[Abundance+δ EtOH1]:[Abundance+δ EtOH4]])</f>
        <v>286550.81117442314</v>
      </c>
      <c r="N2503" s="7">
        <f>STDEV(Tableau3[[#This Row],[Abundance+δ Control1]:[Abundance+δ Control4]])</f>
        <v>156259.43786637994</v>
      </c>
      <c r="O2503" s="19">
        <f>_xlfn.T.TEST(Tableau3[[#This Row],[Abundance+δ EtOH1]:[Abundance+δ EtOH4]],Tableau3[[#This Row],[Abundance+δ Control1]:[Abundance+δ Control4]],2,2)</f>
        <v>0.20576782580385888</v>
      </c>
      <c r="P2503" s="7">
        <v>2502</v>
      </c>
      <c r="Q2503" s="7">
        <f>(Tableau3[[#This Row],[p-value]]*4872)/Tableau3[[#This Row],[Ranking]]</f>
        <v>0.40067979509048779</v>
      </c>
      <c r="R2503" s="7">
        <v>0.38983094719772848</v>
      </c>
      <c r="S2503" s="7" t="s">
        <v>38</v>
      </c>
      <c r="T2503" s="7" t="s">
        <v>38</v>
      </c>
    </row>
    <row r="2504" spans="1:20" x14ac:dyDescent="0.3">
      <c r="A2504" s="6" t="s">
        <v>3804</v>
      </c>
      <c r="B2504" s="44" t="s">
        <v>3805</v>
      </c>
      <c r="C2504" s="6">
        <v>23369055.8851563</v>
      </c>
      <c r="D2504" s="6">
        <v>25467715.669335902</v>
      </c>
      <c r="E2504" s="6">
        <v>37730419.976953097</v>
      </c>
      <c r="F2504" s="6">
        <v>44476356.329492196</v>
      </c>
      <c r="G2504" s="6">
        <v>24896308.6585938</v>
      </c>
      <c r="H2504" s="6">
        <v>31342775.780664101</v>
      </c>
      <c r="I2504" s="6">
        <v>17561778.8363281</v>
      </c>
      <c r="J2504" s="6">
        <v>24553583.8529297</v>
      </c>
      <c r="K2504" s="6">
        <f>AVERAGE(Tableau3[[#This Row],[Abundance+δ EtOH1]:[Abundance+δ EtOH4]])</f>
        <v>32760886.965234373</v>
      </c>
      <c r="L2504" s="6">
        <f>AVERAGE(Tableau3[[#This Row],[Abundance+δ Control1]:[Abundance+δ Control4]])</f>
        <v>24588611.782128926</v>
      </c>
      <c r="M2504" s="6">
        <f>STDEV(Tableau3[[#This Row],[Abundance+δ EtOH1]:[Abundance+δ EtOH4]])</f>
        <v>10055600.750617612</v>
      </c>
      <c r="N2504" s="6">
        <f>STDEV(Tableau3[[#This Row],[Abundance+δ Control1]:[Abundance+δ Control4]])</f>
        <v>5630009.3810138097</v>
      </c>
      <c r="O2504" s="18">
        <f>_xlfn.T.TEST(Tableau3[[#This Row],[Abundance+δ EtOH1]:[Abundance+δ EtOH4]],Tableau3[[#This Row],[Abundance+δ Control1]:[Abundance+δ Control4]],2,2)</f>
        <v>0.20590398922039269</v>
      </c>
      <c r="P2504" s="6">
        <v>2503</v>
      </c>
      <c r="Q2504" s="6">
        <f>(Tableau3[[#This Row],[p-value]]*4872)/Tableau3[[#This Row],[Ranking]]</f>
        <v>0.40078475248971362</v>
      </c>
      <c r="R2504" s="6">
        <v>0.32880022884670912</v>
      </c>
      <c r="S2504" s="6" t="s">
        <v>38</v>
      </c>
      <c r="T2504" s="6" t="s">
        <v>38</v>
      </c>
    </row>
    <row r="2505" spans="1:20" x14ac:dyDescent="0.3">
      <c r="A2505" s="7" t="s">
        <v>3377</v>
      </c>
      <c r="B2505" s="45" t="s">
        <v>3378</v>
      </c>
      <c r="C2505" s="7">
        <v>5335685.5843749996</v>
      </c>
      <c r="D2505" s="7">
        <v>5884886.7874999996</v>
      </c>
      <c r="E2505" s="7">
        <v>11153031.0375</v>
      </c>
      <c r="F2505" s="7">
        <v>10500577.5375</v>
      </c>
      <c r="G2505" s="7">
        <v>5880151.7874999996</v>
      </c>
      <c r="H2505" s="7">
        <v>8319651.1312499996</v>
      </c>
      <c r="I2505" s="7">
        <v>3403154.5687500001</v>
      </c>
      <c r="J2505" s="7">
        <v>4859441.0999999996</v>
      </c>
      <c r="K2505" s="7">
        <f>AVERAGE(Tableau3[[#This Row],[Abundance+δ EtOH1]:[Abundance+δ EtOH4]])</f>
        <v>8218545.2367187496</v>
      </c>
      <c r="L2505" s="7">
        <f>AVERAGE(Tableau3[[#This Row],[Abundance+δ Control1]:[Abundance+δ Control4]])</f>
        <v>5615599.6468749996</v>
      </c>
      <c r="M2505" s="7">
        <f>STDEV(Tableau3[[#This Row],[Abundance+δ EtOH1]:[Abundance+δ EtOH4]])</f>
        <v>3031815.730411802</v>
      </c>
      <c r="N2505" s="7">
        <f>STDEV(Tableau3[[#This Row],[Abundance+δ Control1]:[Abundance+δ Control4]])</f>
        <v>2069506.4819896524</v>
      </c>
      <c r="O2505" s="19">
        <f>_xlfn.T.TEST(Tableau3[[#This Row],[Abundance+δ EtOH1]:[Abundance+δ EtOH4]],Tableau3[[#This Row],[Abundance+δ Control1]:[Abundance+δ Control4]],2,2)</f>
        <v>0.20592182747977325</v>
      </c>
      <c r="P2505" s="7">
        <v>2504</v>
      </c>
      <c r="Q2505" s="7">
        <f>(Tableau3[[#This Row],[p-value]]*4872)/Tableau3[[#This Row],[Ranking]]</f>
        <v>0.40065940234882402</v>
      </c>
      <c r="R2505" s="7">
        <v>0.44450512932601127</v>
      </c>
      <c r="S2505" s="7" t="s">
        <v>38</v>
      </c>
      <c r="T2505" s="7" t="s">
        <v>38</v>
      </c>
    </row>
    <row r="2506" spans="1:20" x14ac:dyDescent="0.3">
      <c r="A2506" s="6" t="s">
        <v>2680</v>
      </c>
      <c r="B2506" s="44" t="s">
        <v>2681</v>
      </c>
      <c r="C2506" s="6">
        <v>1610637.0477539101</v>
      </c>
      <c r="D2506" s="6">
        <v>1800968.21914063</v>
      </c>
      <c r="E2506" s="6">
        <v>2817058.8812500001</v>
      </c>
      <c r="F2506" s="6">
        <v>3703834.3636718802</v>
      </c>
      <c r="G2506" s="6">
        <v>1718132.0960937501</v>
      </c>
      <c r="H2506" s="6">
        <v>2095598.45351563</v>
      </c>
      <c r="I2506" s="6">
        <v>1318633.00429688</v>
      </c>
      <c r="J2506" s="6">
        <v>1892578.1185546899</v>
      </c>
      <c r="K2506" s="6">
        <f>AVERAGE(Tableau3[[#This Row],[Abundance+δ EtOH1]:[Abundance+δ EtOH4]])</f>
        <v>2483124.6279541049</v>
      </c>
      <c r="L2506" s="6">
        <f>AVERAGE(Tableau3[[#This Row],[Abundance+δ Control1]:[Abundance+δ Control4]])</f>
        <v>1756235.4181152375</v>
      </c>
      <c r="M2506" s="6">
        <f>STDEV(Tableau3[[#This Row],[Abundance+δ EtOH1]:[Abundance+δ EtOH4]])</f>
        <v>970947.35320533556</v>
      </c>
      <c r="N2506" s="6">
        <f>STDEV(Tableau3[[#This Row],[Abundance+δ Control1]:[Abundance+δ Control4]])</f>
        <v>330002.19064324285</v>
      </c>
      <c r="O2506" s="18">
        <f>_xlfn.T.TEST(Tableau3[[#This Row],[Abundance+δ EtOH1]:[Abundance+δ EtOH4]],Tableau3[[#This Row],[Abundance+δ Control1]:[Abundance+δ Control4]],2,2)</f>
        <v>0.20607623154692345</v>
      </c>
      <c r="P2506" s="6">
        <v>2505</v>
      </c>
      <c r="Q2506" s="6">
        <f>(Tableau3[[#This Row],[p-value]]*4872)/Tableau3[[#This Row],[Ranking]]</f>
        <v>0.40079976051760918</v>
      </c>
      <c r="R2506" s="6">
        <v>0.39454890938105469</v>
      </c>
      <c r="S2506" s="6" t="s">
        <v>38</v>
      </c>
      <c r="T2506" s="6" t="s">
        <v>38</v>
      </c>
    </row>
    <row r="2507" spans="1:20" x14ac:dyDescent="0.3">
      <c r="A2507" s="7" t="s">
        <v>8396</v>
      </c>
      <c r="B2507" s="45" t="s">
        <v>8397</v>
      </c>
      <c r="C2507" s="7">
        <v>11365028.449609401</v>
      </c>
      <c r="D2507" s="7">
        <v>11475184.1488281</v>
      </c>
      <c r="E2507" s="7">
        <v>21408272.350000001</v>
      </c>
      <c r="F2507" s="7">
        <v>26401220.0570313</v>
      </c>
      <c r="G2507" s="7">
        <v>12786363.2582031</v>
      </c>
      <c r="H2507" s="7">
        <v>14303757.465234401</v>
      </c>
      <c r="I2507" s="7">
        <v>9363116.1097656302</v>
      </c>
      <c r="J2507" s="7">
        <v>12166054.4818359</v>
      </c>
      <c r="K2507" s="7">
        <f>AVERAGE(Tableau3[[#This Row],[Abundance+δ EtOH1]:[Abundance+δ EtOH4]])</f>
        <v>17662426.2513672</v>
      </c>
      <c r="L2507" s="7">
        <f>AVERAGE(Tableau3[[#This Row],[Abundance+δ Control1]:[Abundance+δ Control4]])</f>
        <v>12154822.82875976</v>
      </c>
      <c r="M2507" s="7">
        <f>STDEV(Tableau3[[#This Row],[Abundance+δ EtOH1]:[Abundance+δ EtOH4]])</f>
        <v>7490818.0256803334</v>
      </c>
      <c r="N2507" s="7">
        <f>STDEV(Tableau3[[#This Row],[Abundance+δ Control1]:[Abundance+δ Control4]])</f>
        <v>2066439.4450978958</v>
      </c>
      <c r="O2507" s="19">
        <f>_xlfn.T.TEST(Tableau3[[#This Row],[Abundance+δ EtOH1]:[Abundance+δ EtOH4]],Tableau3[[#This Row],[Abundance+δ Control1]:[Abundance+δ Control4]],2,2)</f>
        <v>0.20610133112541706</v>
      </c>
      <c r="P2507" s="7">
        <v>2506</v>
      </c>
      <c r="Q2507" s="7">
        <f>(Tableau3[[#This Row],[p-value]]*4872)/Tableau3[[#This Row],[Ranking]]</f>
        <v>0.40068862140583877</v>
      </c>
      <c r="R2507" s="7">
        <v>0.43242614338442442</v>
      </c>
      <c r="S2507" s="7" t="s">
        <v>38</v>
      </c>
      <c r="T2507" s="7" t="s">
        <v>38</v>
      </c>
    </row>
    <row r="2508" spans="1:20" x14ac:dyDescent="0.3">
      <c r="A2508" s="6" t="s">
        <v>5501</v>
      </c>
      <c r="B2508" s="44" t="s">
        <v>5502</v>
      </c>
      <c r="C2508" s="6">
        <v>2685702.0941406302</v>
      </c>
      <c r="D2508" s="6">
        <v>3294668.6058593802</v>
      </c>
      <c r="E2508" s="6">
        <v>9211508.4535156302</v>
      </c>
      <c r="F2508" s="6">
        <v>10561857.152734401</v>
      </c>
      <c r="G2508" s="6">
        <v>3258531.6791015598</v>
      </c>
      <c r="H2508" s="6">
        <v>4850846.1683593793</v>
      </c>
      <c r="I2508" s="6">
        <v>2221410.6029296899</v>
      </c>
      <c r="J2508" s="6">
        <v>3599545.0541015598</v>
      </c>
      <c r="K2508" s="6">
        <f>AVERAGE(Tableau3[[#This Row],[Abundance+δ EtOH1]:[Abundance+δ EtOH4]])</f>
        <v>6438434.0765625108</v>
      </c>
      <c r="L2508" s="6">
        <f>AVERAGE(Tableau3[[#This Row],[Abundance+δ Control1]:[Abundance+δ Control4]])</f>
        <v>3482583.3761230474</v>
      </c>
      <c r="M2508" s="6">
        <f>STDEV(Tableau3[[#This Row],[Abundance+δ EtOH1]:[Abundance+δ EtOH4]])</f>
        <v>4027357.1992849973</v>
      </c>
      <c r="N2508" s="6">
        <f>STDEV(Tableau3[[#This Row],[Abundance+δ Control1]:[Abundance+δ Control4]])</f>
        <v>1084216.9262523584</v>
      </c>
      <c r="O2508" s="18">
        <f>_xlfn.T.TEST(Tableau3[[#This Row],[Abundance+δ EtOH1]:[Abundance+δ EtOH4]],Tableau3[[#This Row],[Abundance+δ Control1]:[Abundance+δ Control4]],2,2)</f>
        <v>0.2061362361766701</v>
      </c>
      <c r="P2508" s="6">
        <v>2507</v>
      </c>
      <c r="Q2508" s="6">
        <f>(Tableau3[[#This Row],[p-value]]*4872)/Tableau3[[#This Row],[Ranking]]</f>
        <v>0.40059662650687544</v>
      </c>
      <c r="R2508" s="6">
        <v>0.70773507832747451</v>
      </c>
      <c r="S2508" s="6" t="s">
        <v>38</v>
      </c>
      <c r="T2508" s="6" t="s">
        <v>38</v>
      </c>
    </row>
    <row r="2509" spans="1:20" x14ac:dyDescent="0.3">
      <c r="A2509" s="7" t="s">
        <v>6033</v>
      </c>
      <c r="B2509" s="45" t="s">
        <v>6034</v>
      </c>
      <c r="C2509" s="7">
        <v>1102740.5453125001</v>
      </c>
      <c r="D2509" s="7">
        <v>1014291.7484375</v>
      </c>
      <c r="E2509" s="7">
        <v>2277246.0296875001</v>
      </c>
      <c r="F2509" s="7">
        <v>2229033.7171875001</v>
      </c>
      <c r="G2509" s="7">
        <v>893383.63515624998</v>
      </c>
      <c r="H2509" s="7">
        <v>1530220.8773437501</v>
      </c>
      <c r="I2509" s="7">
        <v>809654.38906249998</v>
      </c>
      <c r="J2509" s="7">
        <v>1220097.4046875001</v>
      </c>
      <c r="K2509" s="7">
        <f>AVERAGE(Tableau3[[#This Row],[Abundance+δ EtOH1]:[Abundance+δ EtOH4]])</f>
        <v>1655828.0101562501</v>
      </c>
      <c r="L2509" s="7">
        <f>AVERAGE(Tableau3[[#This Row],[Abundance+δ Control1]:[Abundance+δ Control4]])</f>
        <v>1113339.0765625001</v>
      </c>
      <c r="M2509" s="7">
        <f>STDEV(Tableau3[[#This Row],[Abundance+δ EtOH1]:[Abundance+δ EtOH4]])</f>
        <v>690941.30393222533</v>
      </c>
      <c r="N2509" s="7">
        <f>STDEV(Tableau3[[#This Row],[Abundance+δ Control1]:[Abundance+δ Control4]])</f>
        <v>329541.37933035236</v>
      </c>
      <c r="O2509" s="19">
        <f>_xlfn.T.TEST(Tableau3[[#This Row],[Abundance+δ EtOH1]:[Abundance+δ EtOH4]],Tableau3[[#This Row],[Abundance+δ Control1]:[Abundance+δ Control4]],2,2)</f>
        <v>0.20615950057376534</v>
      </c>
      <c r="P2509" s="7">
        <v>2508</v>
      </c>
      <c r="Q2509" s="7">
        <f>(Tableau3[[#This Row],[p-value]]*4872)/Tableau3[[#This Row],[Ranking]]</f>
        <v>0.40048209202367813</v>
      </c>
      <c r="R2509" s="7">
        <v>0.4729103392479419</v>
      </c>
      <c r="S2509" s="7" t="s">
        <v>38</v>
      </c>
      <c r="T2509" s="7" t="s">
        <v>38</v>
      </c>
    </row>
    <row r="2510" spans="1:20" x14ac:dyDescent="0.3">
      <c r="A2510" s="6" t="s">
        <v>9208</v>
      </c>
      <c r="B2510" s="44" t="s">
        <v>9209</v>
      </c>
      <c r="C2510" s="6">
        <v>42852.810449218799</v>
      </c>
      <c r="D2510" s="6">
        <v>42533.635400390602</v>
      </c>
      <c r="E2510" s="6">
        <v>170784.01796875001</v>
      </c>
      <c r="F2510" s="6">
        <v>253420.39492187501</v>
      </c>
      <c r="G2510" s="6">
        <v>49232.243066406299</v>
      </c>
      <c r="H2510" s="6">
        <v>75734.427758789112</v>
      </c>
      <c r="I2510" s="6">
        <v>36378.108544921903</v>
      </c>
      <c r="J2510" s="6">
        <v>51317.4929443359</v>
      </c>
      <c r="K2510" s="6">
        <f>AVERAGE(Tableau3[[#This Row],[Abundance+δ EtOH1]:[Abundance+δ EtOH4]])</f>
        <v>127397.7146850586</v>
      </c>
      <c r="L2510" s="6">
        <f>AVERAGE(Tableau3[[#This Row],[Abundance+δ Control1]:[Abundance+δ Control4]])</f>
        <v>53165.568078613302</v>
      </c>
      <c r="M2510" s="6">
        <f>STDEV(Tableau3[[#This Row],[Abundance+δ EtOH1]:[Abundance+δ EtOH4]])</f>
        <v>103463.1013643303</v>
      </c>
      <c r="N2510" s="6">
        <f>STDEV(Tableau3[[#This Row],[Abundance+δ Control1]:[Abundance+δ Control4]])</f>
        <v>16432.271624381712</v>
      </c>
      <c r="O2510" s="18">
        <f>_xlfn.T.TEST(Tableau3[[#This Row],[Abundance+δ EtOH1]:[Abundance+δ EtOH4]],Tableau3[[#This Row],[Abundance+δ Control1]:[Abundance+δ Control4]],2,2)</f>
        <v>0.20620134080655136</v>
      </c>
      <c r="P2510" s="6">
        <v>2509</v>
      </c>
      <c r="Q2510" s="6">
        <f>(Tableau3[[#This Row],[p-value]]*4872)/Tableau3[[#This Row],[Ranking]]</f>
        <v>0.40040371957334331</v>
      </c>
      <c r="R2510" s="6">
        <v>1.055334896827735</v>
      </c>
      <c r="S2510" s="6" t="s">
        <v>38</v>
      </c>
      <c r="T2510" s="6" t="s">
        <v>38</v>
      </c>
    </row>
    <row r="2511" spans="1:20" x14ac:dyDescent="0.3">
      <c r="A2511" s="7" t="s">
        <v>8506</v>
      </c>
      <c r="B2511" s="45" t="s">
        <v>8507</v>
      </c>
      <c r="C2511" s="7">
        <v>497994.60585937498</v>
      </c>
      <c r="D2511" s="7">
        <v>541203.76210937498</v>
      </c>
      <c r="E2511" s="7">
        <v>1088696.6898437501</v>
      </c>
      <c r="F2511" s="7">
        <v>1089821.1859375001</v>
      </c>
      <c r="G2511" s="7">
        <v>551541.35195312498</v>
      </c>
      <c r="H2511" s="7">
        <v>690301.71718749998</v>
      </c>
      <c r="I2511" s="7">
        <v>359711.53945312498</v>
      </c>
      <c r="J2511" s="7">
        <v>602071.67031249998</v>
      </c>
      <c r="K2511" s="7">
        <f>AVERAGE(Tableau3[[#This Row],[Abundance+δ EtOH1]:[Abundance+δ EtOH4]])</f>
        <v>804429.06093749998</v>
      </c>
      <c r="L2511" s="7">
        <f>AVERAGE(Tableau3[[#This Row],[Abundance+δ Control1]:[Abundance+δ Control4]])</f>
        <v>550906.56972656248</v>
      </c>
      <c r="M2511" s="7">
        <f>STDEV(Tableau3[[#This Row],[Abundance+δ EtOH1]:[Abundance+δ EtOH4]])</f>
        <v>329366.25158941257</v>
      </c>
      <c r="N2511" s="7">
        <f>STDEV(Tableau3[[#This Row],[Abundance+δ Control1]:[Abundance+δ Control4]])</f>
        <v>139767.44638071911</v>
      </c>
      <c r="O2511" s="19">
        <f>_xlfn.T.TEST(Tableau3[[#This Row],[Abundance+δ EtOH1]:[Abundance+δ EtOH4]],Tableau3[[#This Row],[Abundance+δ Control1]:[Abundance+δ Control4]],2,2)</f>
        <v>0.20621448945065429</v>
      </c>
      <c r="P2511" s="7">
        <v>2510</v>
      </c>
      <c r="Q2511" s="7">
        <f>(Tableau3[[#This Row],[p-value]]*4872)/Tableau3[[#This Row],[Ranking]]</f>
        <v>0.40026971816876006</v>
      </c>
      <c r="R2511" s="7">
        <v>0.43183053157371237</v>
      </c>
      <c r="S2511" s="7" t="s">
        <v>38</v>
      </c>
      <c r="T2511" s="7" t="s">
        <v>38</v>
      </c>
    </row>
    <row r="2512" spans="1:20" x14ac:dyDescent="0.3">
      <c r="A2512" s="6" t="s">
        <v>4594</v>
      </c>
      <c r="B2512" s="44" t="s">
        <v>4595</v>
      </c>
      <c r="C2512" s="6">
        <v>61307.217187499999</v>
      </c>
      <c r="D2512" s="6">
        <v>50312.576562499999</v>
      </c>
      <c r="E2512" s="6">
        <v>99050.295312500006</v>
      </c>
      <c r="F2512" s="6">
        <v>96190.639062500006</v>
      </c>
      <c r="G2512" s="6">
        <v>52409.736718749999</v>
      </c>
      <c r="H2512" s="6">
        <v>75744.935937500006</v>
      </c>
      <c r="I2512" s="6">
        <v>53434.217187499999</v>
      </c>
      <c r="J2512" s="6">
        <v>46753.088281249999</v>
      </c>
      <c r="K2512" s="6">
        <f>AVERAGE(Tableau3[[#This Row],[Abundance+δ EtOH1]:[Abundance+δ EtOH4]])</f>
        <v>76715.182031250006</v>
      </c>
      <c r="L2512" s="6">
        <f>AVERAGE(Tableau3[[#This Row],[Abundance+δ Control1]:[Abundance+δ Control4]])</f>
        <v>57085.494531250006</v>
      </c>
      <c r="M2512" s="6">
        <f>STDEV(Tableau3[[#This Row],[Abundance+δ EtOH1]:[Abundance+δ EtOH4]])</f>
        <v>24580.843950978266</v>
      </c>
      <c r="N2512" s="6">
        <f>STDEV(Tableau3[[#This Row],[Abundance+δ Control1]:[Abundance+δ Control4]])</f>
        <v>12781.86097392774</v>
      </c>
      <c r="O2512" s="18">
        <f>_xlfn.T.TEST(Tableau3[[#This Row],[Abundance+δ EtOH1]:[Abundance+δ EtOH4]],Tableau3[[#This Row],[Abundance+δ Control1]:[Abundance+δ Control4]],2,2)</f>
        <v>0.20624624031630387</v>
      </c>
      <c r="P2512" s="6">
        <v>2511</v>
      </c>
      <c r="Q2512" s="6">
        <f>(Tableau3[[#This Row],[p-value]]*4872)/Tableau3[[#This Row],[Ranking]]</f>
        <v>0.40017191669495517</v>
      </c>
      <c r="R2512" s="6">
        <v>0.36723942926556807</v>
      </c>
      <c r="S2512" s="6" t="s">
        <v>38</v>
      </c>
      <c r="T2512" s="6" t="s">
        <v>38</v>
      </c>
    </row>
    <row r="2513" spans="1:20" x14ac:dyDescent="0.3">
      <c r="A2513" s="7" t="s">
        <v>2261</v>
      </c>
      <c r="B2513" s="45" t="s">
        <v>2262</v>
      </c>
      <c r="C2513" s="7">
        <v>6017784.0414062496</v>
      </c>
      <c r="D2513" s="7">
        <v>5967690.1585937496</v>
      </c>
      <c r="E2513" s="7">
        <v>8019453.6624999996</v>
      </c>
      <c r="F2513" s="7">
        <v>10484003.44375</v>
      </c>
      <c r="G2513" s="7">
        <v>6075646.7484374996</v>
      </c>
      <c r="H2513" s="7">
        <v>6613636.1195312496</v>
      </c>
      <c r="I2513" s="7">
        <v>4038526.0453125001</v>
      </c>
      <c r="J2513" s="7">
        <v>6747699.4710937496</v>
      </c>
      <c r="K2513" s="7">
        <f>AVERAGE(Tableau3[[#This Row],[Abundance+δ EtOH1]:[Abundance+δ EtOH4]])</f>
        <v>7622232.8265624996</v>
      </c>
      <c r="L2513" s="7">
        <f>AVERAGE(Tableau3[[#This Row],[Abundance+δ Control1]:[Abundance+δ Control4]])</f>
        <v>5868877.0960937496</v>
      </c>
      <c r="M2513" s="7">
        <f>STDEV(Tableau3[[#This Row],[Abundance+δ EtOH1]:[Abundance+δ EtOH4]])</f>
        <v>2133798.084966423</v>
      </c>
      <c r="N2513" s="7">
        <f>STDEV(Tableau3[[#This Row],[Abundance+δ Control1]:[Abundance+δ Control4]])</f>
        <v>1254317.0024650325</v>
      </c>
      <c r="O2513" s="19">
        <f>_xlfn.T.TEST(Tableau3[[#This Row],[Abundance+δ EtOH1]:[Abundance+δ EtOH4]],Tableau3[[#This Row],[Abundance+δ Control1]:[Abundance+δ Control4]],2,2)</f>
        <v>0.20631941838805287</v>
      </c>
      <c r="P2513" s="7">
        <v>2512</v>
      </c>
      <c r="Q2513" s="7">
        <f>(Tableau3[[#This Row],[p-value]]*4872)/Tableau3[[#This Row],[Ranking]]</f>
        <v>0.40015454075899426</v>
      </c>
      <c r="R2513" s="7">
        <v>0.31507736969699601</v>
      </c>
      <c r="S2513" s="7" t="s">
        <v>38</v>
      </c>
      <c r="T2513" s="7" t="s">
        <v>38</v>
      </c>
    </row>
    <row r="2514" spans="1:20" x14ac:dyDescent="0.3">
      <c r="A2514" s="6" t="s">
        <v>2740</v>
      </c>
      <c r="B2514" s="44" t="s">
        <v>2741</v>
      </c>
      <c r="C2514" s="6">
        <v>2547.1505371093799</v>
      </c>
      <c r="D2514" s="6">
        <v>11257.4720703125</v>
      </c>
      <c r="E2514" s="6">
        <v>19988.260156249999</v>
      </c>
      <c r="F2514" s="6">
        <v>23318.471093749999</v>
      </c>
      <c r="G2514" s="6">
        <v>2043.6534667968799</v>
      </c>
      <c r="H2514" s="6">
        <v>12703.90859375</v>
      </c>
      <c r="I2514" s="6">
        <v>2444.9325195312499</v>
      </c>
      <c r="J2514" s="6">
        <v>9543.9798828125004</v>
      </c>
      <c r="K2514" s="6">
        <f>AVERAGE(Tableau3[[#This Row],[Abundance+δ EtOH1]:[Abundance+δ EtOH4]])</f>
        <v>14277.838464355469</v>
      </c>
      <c r="L2514" s="6">
        <f>AVERAGE(Tableau3[[#This Row],[Abundance+δ Control1]:[Abundance+δ Control4]])</f>
        <v>6684.1186157226566</v>
      </c>
      <c r="M2514" s="6">
        <f>STDEV(Tableau3[[#This Row],[Abundance+δ EtOH1]:[Abundance+δ EtOH4]])</f>
        <v>9328.6942037213685</v>
      </c>
      <c r="N2514" s="6">
        <f>STDEV(Tableau3[[#This Row],[Abundance+δ Control1]:[Abundance+δ Control4]])</f>
        <v>5289.0230163706838</v>
      </c>
      <c r="O2514" s="18">
        <f>_xlfn.T.TEST(Tableau3[[#This Row],[Abundance+δ EtOH1]:[Abundance+δ EtOH4]],Tableau3[[#This Row],[Abundance+δ Control1]:[Abundance+δ Control4]],2,2)</f>
        <v>0.20646341447056371</v>
      </c>
      <c r="P2514" s="6">
        <v>2513</v>
      </c>
      <c r="Q2514" s="6">
        <f>(Tableau3[[#This Row],[p-value]]*4872)/Tableau3[[#This Row],[Ranking]]</f>
        <v>0.40027447485100931</v>
      </c>
      <c r="R2514" s="6">
        <v>0.83598805675507915</v>
      </c>
      <c r="S2514" s="6" t="s">
        <v>38</v>
      </c>
      <c r="T2514" s="6" t="s">
        <v>38</v>
      </c>
    </row>
    <row r="2515" spans="1:20" x14ac:dyDescent="0.3">
      <c r="A2515" s="7" t="s">
        <v>3691</v>
      </c>
      <c r="B2515" s="45" t="s">
        <v>3692</v>
      </c>
      <c r="C2515" s="7">
        <v>6203373.1664062496</v>
      </c>
      <c r="D2515" s="7">
        <v>6073700.6019531293</v>
      </c>
      <c r="E2515" s="7">
        <v>15723406.4398438</v>
      </c>
      <c r="F2515" s="7">
        <v>19906500.295312501</v>
      </c>
      <c r="G2515" s="7">
        <v>6863376.0628906293</v>
      </c>
      <c r="H2515" s="7">
        <v>8118726.2289062496</v>
      </c>
      <c r="I2515" s="7">
        <v>3925366.7796875001</v>
      </c>
      <c r="J2515" s="7">
        <v>8459441.0531249996</v>
      </c>
      <c r="K2515" s="7">
        <f>AVERAGE(Tableau3[[#This Row],[Abundance+δ EtOH1]:[Abundance+δ EtOH4]])</f>
        <v>11976745.125878919</v>
      </c>
      <c r="L2515" s="7">
        <f>AVERAGE(Tableau3[[#This Row],[Abundance+δ Control1]:[Abundance+δ Control4]])</f>
        <v>6841727.5311523452</v>
      </c>
      <c r="M2515" s="7">
        <f>STDEV(Tableau3[[#This Row],[Abundance+δ EtOH1]:[Abundance+δ EtOH4]])</f>
        <v>6954524.8215962546</v>
      </c>
      <c r="N2515" s="7">
        <f>STDEV(Tableau3[[#This Row],[Abundance+δ Control1]:[Abundance+δ Control4]])</f>
        <v>2061823.74002963</v>
      </c>
      <c r="O2515" s="19">
        <f>_xlfn.T.TEST(Tableau3[[#This Row],[Abundance+δ EtOH1]:[Abundance+δ EtOH4]],Tableau3[[#This Row],[Abundance+δ Control1]:[Abundance+δ Control4]],2,2)</f>
        <v>0.20657990386197569</v>
      </c>
      <c r="P2515" s="7">
        <v>2514</v>
      </c>
      <c r="Q2515" s="7">
        <f>(Tableau3[[#This Row],[p-value]]*4872)/Tableau3[[#This Row],[Ranking]]</f>
        <v>0.40034100700697917</v>
      </c>
      <c r="R2515" s="7">
        <v>0.66154401772158744</v>
      </c>
      <c r="S2515" s="7" t="s">
        <v>100</v>
      </c>
      <c r="T2515" s="7" t="s">
        <v>38</v>
      </c>
    </row>
    <row r="2516" spans="1:20" x14ac:dyDescent="0.3">
      <c r="A2516" s="6" t="s">
        <v>3876</v>
      </c>
      <c r="B2516" s="44" t="s">
        <v>3877</v>
      </c>
      <c r="C2516" s="6">
        <v>6178399.4510742193</v>
      </c>
      <c r="D2516" s="6">
        <v>6236565.9671874996</v>
      </c>
      <c r="E2516" s="6">
        <v>11346920.3070313</v>
      </c>
      <c r="F2516" s="6">
        <v>12904948.8753906</v>
      </c>
      <c r="G2516" s="6">
        <v>6275700.6229492193</v>
      </c>
      <c r="H2516" s="6">
        <v>8813729.2923828103</v>
      </c>
      <c r="I2516" s="6">
        <v>4484748.9916015593</v>
      </c>
      <c r="J2516" s="6">
        <v>6020940.8241210897</v>
      </c>
      <c r="K2516" s="6">
        <f>AVERAGE(Tableau3[[#This Row],[Abundance+δ EtOH1]:[Abundance+δ EtOH4]])</f>
        <v>9166708.6501709037</v>
      </c>
      <c r="L2516" s="6">
        <f>AVERAGE(Tableau3[[#This Row],[Abundance+δ Control1]:[Abundance+δ Control4]])</f>
        <v>6398779.9327636696</v>
      </c>
      <c r="M2516" s="6">
        <f>STDEV(Tableau3[[#This Row],[Abundance+δ EtOH1]:[Abundance+δ EtOH4]])</f>
        <v>3475796.8324883282</v>
      </c>
      <c r="N2516" s="6">
        <f>STDEV(Tableau3[[#This Row],[Abundance+δ Control1]:[Abundance+δ Control4]])</f>
        <v>1793823.2690517975</v>
      </c>
      <c r="O2516" s="18">
        <f>_xlfn.T.TEST(Tableau3[[#This Row],[Abundance+δ EtOH1]:[Abundance+δ EtOH4]],Tableau3[[#This Row],[Abundance+δ Control1]:[Abundance+δ Control4]],2,2)</f>
        <v>0.20672273823047246</v>
      </c>
      <c r="P2516" s="6">
        <v>2515</v>
      </c>
      <c r="Q2516" s="6">
        <f>(Tableau3[[#This Row],[p-value]]*4872)/Tableau3[[#This Row],[Ranking]]</f>
        <v>0.40045852113672442</v>
      </c>
      <c r="R2516" s="6">
        <v>0.42133787974283438</v>
      </c>
      <c r="S2516" s="6" t="s">
        <v>38</v>
      </c>
      <c r="T2516" s="6" t="s">
        <v>38</v>
      </c>
    </row>
    <row r="2517" spans="1:20" x14ac:dyDescent="0.3">
      <c r="A2517" s="7" t="s">
        <v>6173</v>
      </c>
      <c r="B2517" s="45" t="s">
        <v>6174</v>
      </c>
      <c r="C2517" s="7">
        <v>4491391.6566406293</v>
      </c>
      <c r="D2517" s="7">
        <v>3895630.4281250001</v>
      </c>
      <c r="E2517" s="7">
        <v>6648124.6507812496</v>
      </c>
      <c r="F2517" s="7">
        <v>7639525.5785156293</v>
      </c>
      <c r="G2517" s="7">
        <v>4562845.8070312496</v>
      </c>
      <c r="H2517" s="7">
        <v>5225885.3070312496</v>
      </c>
      <c r="I2517" s="7">
        <v>3403158.4164062501</v>
      </c>
      <c r="J2517" s="7">
        <v>4020011.1761718802</v>
      </c>
      <c r="K2517" s="7">
        <f>AVERAGE(Tableau3[[#This Row],[Abundance+δ EtOH1]:[Abundance+δ EtOH4]])</f>
        <v>5668668.0785156274</v>
      </c>
      <c r="L2517" s="7">
        <f>AVERAGE(Tableau3[[#This Row],[Abundance+δ Control1]:[Abundance+δ Control4]])</f>
        <v>4302975.1766601577</v>
      </c>
      <c r="M2517" s="7">
        <f>STDEV(Tableau3[[#This Row],[Abundance+δ EtOH1]:[Abundance+δ EtOH4]])</f>
        <v>1767602.5897116577</v>
      </c>
      <c r="N2517" s="7">
        <f>STDEV(Tableau3[[#This Row],[Abundance+δ Control1]:[Abundance+δ Control4]])</f>
        <v>776538.18984799518</v>
      </c>
      <c r="O2517" s="19">
        <f>_xlfn.T.TEST(Tableau3[[#This Row],[Abundance+δ EtOH1]:[Abundance+δ EtOH4]],Tableau3[[#This Row],[Abundance+δ Control1]:[Abundance+δ Control4]],2,2)</f>
        <v>0.20688257874715113</v>
      </c>
      <c r="P2517" s="7">
        <v>2516</v>
      </c>
      <c r="Q2517" s="7">
        <f>(Tableau3[[#This Row],[p-value]]*4872)/Tableau3[[#This Row],[Ranking]]</f>
        <v>0.40060887267731332</v>
      </c>
      <c r="R2517" s="7">
        <v>0.33647102900524739</v>
      </c>
      <c r="S2517" s="7" t="s">
        <v>38</v>
      </c>
      <c r="T2517" s="7" t="s">
        <v>38</v>
      </c>
    </row>
    <row r="2518" spans="1:20" x14ac:dyDescent="0.3">
      <c r="A2518" s="6" t="s">
        <v>3006</v>
      </c>
      <c r="B2518" s="44" t="s">
        <v>3007</v>
      </c>
      <c r="C2518" s="6">
        <v>1304498.6781250001</v>
      </c>
      <c r="D2518" s="6">
        <v>1471300.3812500001</v>
      </c>
      <c r="E2518" s="6">
        <v>1920313.35</v>
      </c>
      <c r="F2518" s="6">
        <v>2106105.8812500001</v>
      </c>
      <c r="G2518" s="6">
        <v>1578217.85</v>
      </c>
      <c r="H2518" s="6">
        <v>1593991.6312500001</v>
      </c>
      <c r="I2518" s="6">
        <v>872985.28749999998</v>
      </c>
      <c r="J2518" s="6">
        <v>1331792.4125000001</v>
      </c>
      <c r="K2518" s="6">
        <f>AVERAGE(Tableau3[[#This Row],[Abundance+δ EtOH1]:[Abundance+δ EtOH4]])</f>
        <v>1700554.5726562501</v>
      </c>
      <c r="L2518" s="6">
        <f>AVERAGE(Tableau3[[#This Row],[Abundance+δ Control1]:[Abundance+δ Control4]])</f>
        <v>1344246.7953125001</v>
      </c>
      <c r="M2518" s="6">
        <f>STDEV(Tableau3[[#This Row],[Abundance+δ EtOH1]:[Abundance+δ EtOH4]])</f>
        <v>375137.10382205772</v>
      </c>
      <c r="N2518" s="6">
        <f>STDEV(Tableau3[[#This Row],[Abundance+δ Control1]:[Abundance+δ Control4]])</f>
        <v>336331.90844064561</v>
      </c>
      <c r="O2518" s="18">
        <f>_xlfn.T.TEST(Tableau3[[#This Row],[Abundance+δ EtOH1]:[Abundance+δ EtOH4]],Tableau3[[#This Row],[Abundance+δ Control1]:[Abundance+δ Control4]],2,2)</f>
        <v>0.20698181741661179</v>
      </c>
      <c r="P2518" s="6">
        <v>2517</v>
      </c>
      <c r="Q2518" s="6">
        <f>(Tableau3[[#This Row],[p-value]]*4872)/Tableau3[[#This Row],[Ranking]]</f>
        <v>0.4006418015310817</v>
      </c>
      <c r="R2518" s="6">
        <v>0.27039162996843102</v>
      </c>
      <c r="S2518" s="6" t="s">
        <v>38</v>
      </c>
      <c r="T2518" s="6" t="s">
        <v>38</v>
      </c>
    </row>
    <row r="2519" spans="1:20" x14ac:dyDescent="0.3">
      <c r="A2519" s="7" t="s">
        <v>3763</v>
      </c>
      <c r="B2519" s="45" t="s">
        <v>3764</v>
      </c>
      <c r="C2519" s="7">
        <v>8111729.7489257799</v>
      </c>
      <c r="D2519" s="7">
        <v>7420847.0355468793</v>
      </c>
      <c r="E2519" s="7">
        <v>15864005.6820313</v>
      </c>
      <c r="F2519" s="7">
        <v>17585777.8988281</v>
      </c>
      <c r="G2519" s="7">
        <v>8433657.7542968802</v>
      </c>
      <c r="H2519" s="7">
        <v>10407156.0785156</v>
      </c>
      <c r="I2519" s="7">
        <v>5023703.2411132799</v>
      </c>
      <c r="J2519" s="7">
        <v>8982866.6600585897</v>
      </c>
      <c r="K2519" s="7">
        <f>AVERAGE(Tableau3[[#This Row],[Abundance+δ EtOH1]:[Abundance+δ EtOH4]])</f>
        <v>12245590.091333015</v>
      </c>
      <c r="L2519" s="7">
        <f>AVERAGE(Tableau3[[#This Row],[Abundance+δ Control1]:[Abundance+δ Control4]])</f>
        <v>8211845.9334960878</v>
      </c>
      <c r="M2519" s="7">
        <f>STDEV(Tableau3[[#This Row],[Abundance+δ EtOH1]:[Abundance+δ EtOH4]])</f>
        <v>5227411.2168839173</v>
      </c>
      <c r="N2519" s="7">
        <f>STDEV(Tableau3[[#This Row],[Abundance+δ Control1]:[Abundance+δ Control4]])</f>
        <v>2282346.3003712776</v>
      </c>
      <c r="O2519" s="19">
        <f>_xlfn.T.TEST(Tableau3[[#This Row],[Abundance+δ EtOH1]:[Abundance+δ EtOH4]],Tableau3[[#This Row],[Abundance+δ Control1]:[Abundance+δ Control4]],2,2)</f>
        <v>0.20698718251202777</v>
      </c>
      <c r="P2519" s="7">
        <v>2518</v>
      </c>
      <c r="Q2519" s="7">
        <f>(Tableau3[[#This Row],[p-value]]*4872)/Tableau3[[#This Row],[Ranking]]</f>
        <v>0.40049307116703703</v>
      </c>
      <c r="R2519" s="7">
        <v>0.47563485490849999</v>
      </c>
      <c r="S2519" s="7" t="s">
        <v>38</v>
      </c>
      <c r="T2519" s="7" t="s">
        <v>38</v>
      </c>
    </row>
    <row r="2520" spans="1:20" x14ac:dyDescent="0.3">
      <c r="A2520" s="6" t="s">
        <v>5737</v>
      </c>
      <c r="B2520" s="44" t="s">
        <v>5738</v>
      </c>
      <c r="C2520" s="6">
        <v>19875210.668847699</v>
      </c>
      <c r="D2520" s="6">
        <v>20180305.6966797</v>
      </c>
      <c r="E2520" s="6">
        <v>32049990.139550801</v>
      </c>
      <c r="F2520" s="6">
        <v>36575282.130273402</v>
      </c>
      <c r="G2520" s="6">
        <v>22293891.762109399</v>
      </c>
      <c r="H2520" s="6">
        <v>26188655.600000001</v>
      </c>
      <c r="I2520" s="6">
        <v>13665766.7269531</v>
      </c>
      <c r="J2520" s="6">
        <v>18192602.7054688</v>
      </c>
      <c r="K2520" s="6">
        <f>AVERAGE(Tableau3[[#This Row],[Abundance+δ EtOH1]:[Abundance+δ EtOH4]])</f>
        <v>27170197.1588379</v>
      </c>
      <c r="L2520" s="6">
        <f>AVERAGE(Tableau3[[#This Row],[Abundance+δ Control1]:[Abundance+δ Control4]])</f>
        <v>20085229.198632825</v>
      </c>
      <c r="M2520" s="6">
        <f>STDEV(Tableau3[[#This Row],[Abundance+δ EtOH1]:[Abundance+δ EtOH4]])</f>
        <v>8452680.312508937</v>
      </c>
      <c r="N2520" s="6">
        <f>STDEV(Tableau3[[#This Row],[Abundance+δ Control1]:[Abundance+δ Control4]])</f>
        <v>5382735.9098058278</v>
      </c>
      <c r="O2520" s="18">
        <f>_xlfn.T.TEST(Tableau3[[#This Row],[Abundance+δ EtOH1]:[Abundance+δ EtOH4]],Tableau3[[#This Row],[Abundance+δ Control1]:[Abundance+δ Control4]],2,2)</f>
        <v>0.20708661261377551</v>
      </c>
      <c r="P2520" s="6">
        <v>2519</v>
      </c>
      <c r="Q2520" s="6">
        <f>(Tableau3[[#This Row],[p-value]]*4872)/Tableau3[[#This Row],[Ranking]]</f>
        <v>0.40052639009698859</v>
      </c>
      <c r="R2520" s="6">
        <v>0.3562620121535276</v>
      </c>
      <c r="S2520" s="6" t="s">
        <v>38</v>
      </c>
      <c r="T2520" s="6" t="s">
        <v>38</v>
      </c>
    </row>
    <row r="2521" spans="1:20" x14ac:dyDescent="0.3">
      <c r="A2521" s="7" t="s">
        <v>4298</v>
      </c>
      <c r="B2521" s="45" t="s">
        <v>4299</v>
      </c>
      <c r="C2521" s="7">
        <v>108356.677148438</v>
      </c>
      <c r="D2521" s="7">
        <v>145517.25625000001</v>
      </c>
      <c r="E2521" s="7">
        <v>298321.89687499998</v>
      </c>
      <c r="F2521" s="7">
        <v>459151.82070312498</v>
      </c>
      <c r="G2521" s="7">
        <v>141267.64296875001</v>
      </c>
      <c r="H2521" s="7">
        <v>197900.85781250001</v>
      </c>
      <c r="I2521" s="7">
        <v>92568.921289062506</v>
      </c>
      <c r="J2521" s="7">
        <v>107884.470117188</v>
      </c>
      <c r="K2521" s="7">
        <f>AVERAGE(Tableau3[[#This Row],[Abundance+δ EtOH1]:[Abundance+δ EtOH4]])</f>
        <v>252836.91274414075</v>
      </c>
      <c r="L2521" s="7">
        <f>AVERAGE(Tableau3[[#This Row],[Abundance+δ Control1]:[Abundance+δ Control4]])</f>
        <v>134905.47304687515</v>
      </c>
      <c r="M2521" s="7">
        <f>STDEV(Tableau3[[#This Row],[Abundance+δ EtOH1]:[Abundance+δ EtOH4]])</f>
        <v>160236.04689677741</v>
      </c>
      <c r="N2521" s="7">
        <f>STDEV(Tableau3[[#This Row],[Abundance+δ Control1]:[Abundance+δ Control4]])</f>
        <v>46659.811122463878</v>
      </c>
      <c r="O2521" s="19">
        <f>_xlfn.T.TEST(Tableau3[[#This Row],[Abundance+δ EtOH1]:[Abundance+δ EtOH4]],Tableau3[[#This Row],[Abundance+δ Control1]:[Abundance+δ Control4]],2,2)</f>
        <v>0.20729475683855056</v>
      </c>
      <c r="P2521" s="7">
        <v>2520</v>
      </c>
      <c r="Q2521" s="7">
        <f>(Tableau3[[#This Row],[p-value]]*4872)/Tableau3[[#This Row],[Ranking]]</f>
        <v>0.40076986322119773</v>
      </c>
      <c r="R2521" s="7">
        <v>0.73116881324856819</v>
      </c>
      <c r="S2521" s="7" t="s">
        <v>38</v>
      </c>
      <c r="T2521" s="7" t="s">
        <v>38</v>
      </c>
    </row>
    <row r="2522" spans="1:20" x14ac:dyDescent="0.3">
      <c r="A2522" s="6" t="s">
        <v>4488</v>
      </c>
      <c r="B2522" s="44" t="s">
        <v>4489</v>
      </c>
      <c r="C2522" s="6">
        <v>1402207.7875000001</v>
      </c>
      <c r="D2522" s="6">
        <v>1315252.9164062501</v>
      </c>
      <c r="E2522" s="6">
        <v>2527709.3421875001</v>
      </c>
      <c r="F2522" s="6">
        <v>3405577.1195312501</v>
      </c>
      <c r="G2522" s="6">
        <v>1315882.5023437501</v>
      </c>
      <c r="H2522" s="6">
        <v>1782392.0335937501</v>
      </c>
      <c r="I2522" s="6">
        <v>1133305.2015625001</v>
      </c>
      <c r="J2522" s="6">
        <v>1498315.5765625001</v>
      </c>
      <c r="K2522" s="6">
        <f>AVERAGE(Tableau3[[#This Row],[Abundance+δ EtOH1]:[Abundance+δ EtOH4]])</f>
        <v>2162686.7914062501</v>
      </c>
      <c r="L2522" s="6">
        <f>AVERAGE(Tableau3[[#This Row],[Abundance+δ Control1]:[Abundance+δ Control4]])</f>
        <v>1432473.8285156251</v>
      </c>
      <c r="M2522" s="6">
        <f>STDEV(Tableau3[[#This Row],[Abundance+δ EtOH1]:[Abundance+δ EtOH4]])</f>
        <v>995739.30962631595</v>
      </c>
      <c r="N2522" s="6">
        <f>STDEV(Tableau3[[#This Row],[Abundance+δ Control1]:[Abundance+δ Control4]])</f>
        <v>276811.18156756839</v>
      </c>
      <c r="O2522" s="18">
        <f>_xlfn.T.TEST(Tableau3[[#This Row],[Abundance+δ EtOH1]:[Abundance+δ EtOH4]],Tableau3[[#This Row],[Abundance+δ Control1]:[Abundance+δ Control4]],2,2)</f>
        <v>0.20734619865017728</v>
      </c>
      <c r="P2522" s="6">
        <v>2521</v>
      </c>
      <c r="Q2522" s="6">
        <f>(Tableau3[[#This Row],[p-value]]*4872)/Tableau3[[#This Row],[Ranking]]</f>
        <v>0.4007103053644045</v>
      </c>
      <c r="R2522" s="6">
        <v>0.48911083238725078</v>
      </c>
      <c r="S2522" s="6" t="s">
        <v>38</v>
      </c>
      <c r="T2522" s="6" t="s">
        <v>38</v>
      </c>
    </row>
    <row r="2523" spans="1:20" x14ac:dyDescent="0.3">
      <c r="A2523" s="7" t="s">
        <v>2877</v>
      </c>
      <c r="B2523" s="45" t="s">
        <v>2878</v>
      </c>
      <c r="C2523" s="7">
        <v>29827860.636621099</v>
      </c>
      <c r="D2523" s="7">
        <v>28250769.3680664</v>
      </c>
      <c r="E2523" s="7">
        <v>55094982.044335902</v>
      </c>
      <c r="F2523" s="7">
        <v>62456196.328515597</v>
      </c>
      <c r="G2523" s="7">
        <v>30834524.780175801</v>
      </c>
      <c r="H2523" s="7">
        <v>37907866.606835902</v>
      </c>
      <c r="I2523" s="7">
        <v>21460566.546777301</v>
      </c>
      <c r="J2523" s="7">
        <v>32480228.575585902</v>
      </c>
      <c r="K2523" s="7">
        <f>AVERAGE(Tableau3[[#This Row],[Abundance+δ EtOH1]:[Abundance+δ EtOH4]])</f>
        <v>43907452.094384752</v>
      </c>
      <c r="L2523" s="7">
        <f>AVERAGE(Tableau3[[#This Row],[Abundance+δ Control1]:[Abundance+δ Control4]])</f>
        <v>30670796.627343729</v>
      </c>
      <c r="M2523" s="7">
        <f>STDEV(Tableau3[[#This Row],[Abundance+δ EtOH1]:[Abundance+δ EtOH4]])</f>
        <v>17441171.106077157</v>
      </c>
      <c r="N2523" s="7">
        <f>STDEV(Tableau3[[#This Row],[Abundance+δ Control1]:[Abundance+δ Control4]])</f>
        <v>6843594.8377147028</v>
      </c>
      <c r="O2523" s="19">
        <f>_xlfn.T.TEST(Tableau3[[#This Row],[Abundance+δ EtOH1]:[Abundance+δ EtOH4]],Tableau3[[#This Row],[Abundance+δ Control1]:[Abundance+δ Control4]],2,2)</f>
        <v>0.2073759532509814</v>
      </c>
      <c r="P2523" s="7">
        <v>2522</v>
      </c>
      <c r="Q2523" s="7">
        <f>(Tableau3[[#This Row],[p-value]]*4872)/Tableau3[[#This Row],[Ranking]]</f>
        <v>0.40060889938096012</v>
      </c>
      <c r="R2523" s="7">
        <v>0.4219755426508387</v>
      </c>
      <c r="S2523" s="7" t="s">
        <v>38</v>
      </c>
      <c r="T2523" s="7" t="s">
        <v>38</v>
      </c>
    </row>
    <row r="2524" spans="1:20" x14ac:dyDescent="0.3">
      <c r="A2524" s="6" t="s">
        <v>4942</v>
      </c>
      <c r="B2524" s="44" t="s">
        <v>4943</v>
      </c>
      <c r="C2524" s="6">
        <v>64036739.086084001</v>
      </c>
      <c r="D2524" s="6">
        <v>60304530.115625001</v>
      </c>
      <c r="E2524" s="6">
        <v>182428308.522852</v>
      </c>
      <c r="F2524" s="6">
        <v>206400451.02578101</v>
      </c>
      <c r="G2524" s="6">
        <v>78632623.51430659</v>
      </c>
      <c r="H2524" s="6">
        <v>94492876.476464793</v>
      </c>
      <c r="I2524" s="6">
        <v>52991865.357324198</v>
      </c>
      <c r="J2524" s="6">
        <v>63578003.194238313</v>
      </c>
      <c r="K2524" s="6">
        <f>AVERAGE(Tableau3[[#This Row],[Abundance+δ EtOH1]:[Abundance+δ EtOH4]])</f>
        <v>128292507.1875855</v>
      </c>
      <c r="L2524" s="6">
        <f>AVERAGE(Tableau3[[#This Row],[Abundance+δ Control1]:[Abundance+δ Control4]])</f>
        <v>72423842.135583475</v>
      </c>
      <c r="M2524" s="6">
        <f>STDEV(Tableau3[[#This Row],[Abundance+δ EtOH1]:[Abundance+δ EtOH4]])</f>
        <v>76990702.11718969</v>
      </c>
      <c r="N2524" s="6">
        <f>STDEV(Tableau3[[#This Row],[Abundance+δ Control1]:[Abundance+δ Control4]])</f>
        <v>18087213.08028413</v>
      </c>
      <c r="O2524" s="18">
        <f>_xlfn.T.TEST(Tableau3[[#This Row],[Abundance+δ EtOH1]:[Abundance+δ EtOH4]],Tableau3[[#This Row],[Abundance+δ Control1]:[Abundance+δ Control4]],2,2)</f>
        <v>0.20741432299580434</v>
      </c>
      <c r="P2524" s="6">
        <v>2523</v>
      </c>
      <c r="Q2524" s="6">
        <f>(Tableau3[[#This Row],[p-value]]*4872)/Tableau3[[#This Row],[Ranking]]</f>
        <v>0.40052420992293253</v>
      </c>
      <c r="R2524" s="6">
        <v>0.67262350066798982</v>
      </c>
      <c r="S2524" s="6" t="s">
        <v>38</v>
      </c>
      <c r="T2524" s="6" t="s">
        <v>38</v>
      </c>
    </row>
    <row r="2525" spans="1:20" x14ac:dyDescent="0.3">
      <c r="A2525" s="7" t="s">
        <v>10166</v>
      </c>
      <c r="B2525" s="45" t="s">
        <v>10167</v>
      </c>
      <c r="C2525" s="7">
        <v>39448.430566406299</v>
      </c>
      <c r="D2525" s="7">
        <v>31513.890039062499</v>
      </c>
      <c r="E2525" s="7">
        <v>0.1</v>
      </c>
      <c r="F2525" s="7">
        <v>0.1</v>
      </c>
      <c r="G2525" s="7">
        <v>1851.6391845703099</v>
      </c>
      <c r="H2525" s="7">
        <v>886.76998291015605</v>
      </c>
      <c r="I2525" s="7">
        <v>1403.3474365234399</v>
      </c>
      <c r="J2525" s="7">
        <v>7561.8084960937504</v>
      </c>
      <c r="K2525" s="7">
        <f>AVERAGE(Tableau3[[#This Row],[Abundance+δ EtOH1]:[Abundance+δ EtOH4]])</f>
        <v>17740.630151367201</v>
      </c>
      <c r="L2525" s="7">
        <f>AVERAGE(Tableau3[[#This Row],[Abundance+δ Control1]:[Abundance+δ Control4]])</f>
        <v>2925.891275024414</v>
      </c>
      <c r="M2525" s="7">
        <f>STDEV(Tableau3[[#This Row],[Abundance+δ EtOH1]:[Abundance+δ EtOH4]])</f>
        <v>20739.528336780033</v>
      </c>
      <c r="N2525" s="7">
        <f>STDEV(Tableau3[[#This Row],[Abundance+δ Control1]:[Abundance+δ Control4]])</f>
        <v>3115.654100322181</v>
      </c>
      <c r="O2525" s="19">
        <f>_xlfn.T.TEST(Tableau3[[#This Row],[Abundance+δ EtOH1]:[Abundance+δ EtOH4]],Tableau3[[#This Row],[Abundance+δ Control1]:[Abundance+δ Control4]],2,2)</f>
        <v>0.20742851487763975</v>
      </c>
      <c r="P2525" s="7">
        <v>2524</v>
      </c>
      <c r="Q2525" s="7">
        <f>(Tableau3[[#This Row],[p-value]]*4872)/Tableau3[[#This Row],[Ranking]]</f>
        <v>0.40039291778282921</v>
      </c>
      <c r="R2525" s="7">
        <v>2.9159339014651282</v>
      </c>
      <c r="S2525" s="7" t="s">
        <v>100</v>
      </c>
      <c r="T2525" s="7" t="s">
        <v>9871</v>
      </c>
    </row>
    <row r="2526" spans="1:20" x14ac:dyDescent="0.3">
      <c r="A2526" s="6" t="s">
        <v>1533</v>
      </c>
      <c r="B2526" s="44" t="s">
        <v>1534</v>
      </c>
      <c r="C2526" s="6">
        <v>29439.962304687499</v>
      </c>
      <c r="D2526" s="6">
        <v>32472.534570312499</v>
      </c>
      <c r="E2526" s="6">
        <v>29685.440820312499</v>
      </c>
      <c r="F2526" s="6">
        <v>69230.341210937506</v>
      </c>
      <c r="G2526" s="6">
        <v>25056.434960937499</v>
      </c>
      <c r="H2526" s="6">
        <v>37115.546289062499</v>
      </c>
      <c r="I2526" s="6">
        <v>26451.473046874999</v>
      </c>
      <c r="J2526" s="6">
        <v>7065.1024414062504</v>
      </c>
      <c r="K2526" s="6">
        <f>AVERAGE(Tableau3[[#This Row],[Abundance+δ EtOH1]:[Abundance+δ EtOH4]])</f>
        <v>40207.069726562499</v>
      </c>
      <c r="L2526" s="6">
        <f>AVERAGE(Tableau3[[#This Row],[Abundance+δ Control1]:[Abundance+δ Control4]])</f>
        <v>23922.139184570311</v>
      </c>
      <c r="M2526" s="6">
        <f>STDEV(Tableau3[[#This Row],[Abundance+δ EtOH1]:[Abundance+δ EtOH4]])</f>
        <v>19397.668234558798</v>
      </c>
      <c r="N2526" s="6">
        <f>STDEV(Tableau3[[#This Row],[Abundance+δ Control1]:[Abundance+δ Control4]])</f>
        <v>12462.073603277715</v>
      </c>
      <c r="O2526" s="18">
        <f>_xlfn.T.TEST(Tableau3[[#This Row],[Abundance+δ EtOH1]:[Abundance+δ EtOH4]],Tableau3[[#This Row],[Abundance+δ Control1]:[Abundance+δ Control4]],2,2)</f>
        <v>0.20746899213185008</v>
      </c>
      <c r="P2526" s="6">
        <v>2525</v>
      </c>
      <c r="Q2526" s="6">
        <f>(Tableau3[[#This Row],[p-value]]*4872)/Tableau3[[#This Row],[Ranking]]</f>
        <v>0.40031244739262323</v>
      </c>
      <c r="R2526" s="6">
        <v>0.66968760963715646</v>
      </c>
      <c r="S2526" s="6" t="s">
        <v>38</v>
      </c>
      <c r="T2526" s="6" t="s">
        <v>38</v>
      </c>
    </row>
    <row r="2527" spans="1:20" x14ac:dyDescent="0.3">
      <c r="A2527" s="7" t="s">
        <v>1783</v>
      </c>
      <c r="B2527" s="45" t="s">
        <v>1784</v>
      </c>
      <c r="C2527" s="7">
        <v>2230612.5423828098</v>
      </c>
      <c r="D2527" s="7">
        <v>2273083.6283203098</v>
      </c>
      <c r="E2527" s="7">
        <v>3168257.0194335901</v>
      </c>
      <c r="F2527" s="7">
        <v>3379620.5965820299</v>
      </c>
      <c r="G2527" s="7">
        <v>2251170.2015625001</v>
      </c>
      <c r="H2527" s="7">
        <v>2896628.5775390598</v>
      </c>
      <c r="I2527" s="7">
        <v>1472109.3895507799</v>
      </c>
      <c r="J2527" s="7">
        <v>2068121.12441406</v>
      </c>
      <c r="K2527" s="7">
        <f>AVERAGE(Tableau3[[#This Row],[Abundance+δ EtOH1]:[Abundance+δ EtOH4]])</f>
        <v>2762893.4466796853</v>
      </c>
      <c r="L2527" s="7">
        <f>AVERAGE(Tableau3[[#This Row],[Abundance+δ Control1]:[Abundance+δ Control4]])</f>
        <v>2172007.3232665998</v>
      </c>
      <c r="M2527" s="7">
        <f>STDEV(Tableau3[[#This Row],[Abundance+δ EtOH1]:[Abundance+δ EtOH4]])</f>
        <v>596631.8303004012</v>
      </c>
      <c r="N2527" s="7">
        <f>STDEV(Tableau3[[#This Row],[Abundance+δ Control1]:[Abundance+δ Control4]])</f>
        <v>586512.91073462076</v>
      </c>
      <c r="O2527" s="19">
        <f>_xlfn.T.TEST(Tableau3[[#This Row],[Abundance+δ EtOH1]:[Abundance+δ EtOH4]],Tableau3[[#This Row],[Abundance+δ Control1]:[Abundance+δ Control4]],2,2)</f>
        <v>0.20750499768299815</v>
      </c>
      <c r="P2527" s="7">
        <v>2526</v>
      </c>
      <c r="Q2527" s="7">
        <f>(Tableau3[[#This Row],[p-value]]*4872)/Tableau3[[#This Row],[Ranking]]</f>
        <v>0.40022341595865679</v>
      </c>
      <c r="R2527" s="7">
        <v>0.2904636643719305</v>
      </c>
      <c r="S2527" s="7" t="s">
        <v>38</v>
      </c>
      <c r="T2527" s="7" t="s">
        <v>38</v>
      </c>
    </row>
    <row r="2528" spans="1:20" x14ac:dyDescent="0.3">
      <c r="A2528" s="6" t="s">
        <v>6825</v>
      </c>
      <c r="B2528" s="44" t="s">
        <v>6826</v>
      </c>
      <c r="C2528" s="6">
        <v>794369845.714746</v>
      </c>
      <c r="D2528" s="6">
        <v>740560057.77041006</v>
      </c>
      <c r="E2528" s="6">
        <v>1125913512.2167001</v>
      </c>
      <c r="F2528" s="6">
        <v>1334038275.1752</v>
      </c>
      <c r="G2528" s="6">
        <v>848540273.05996108</v>
      </c>
      <c r="H2528" s="6">
        <v>910473965.88125002</v>
      </c>
      <c r="I2528" s="6">
        <v>585561595.59829104</v>
      </c>
      <c r="J2528" s="6">
        <v>761834688.69692397</v>
      </c>
      <c r="K2528" s="6">
        <f>AVERAGE(Tableau3[[#This Row],[Abundance+δ EtOH1]:[Abundance+δ EtOH4]])</f>
        <v>998720422.71926403</v>
      </c>
      <c r="L2528" s="6">
        <f>AVERAGE(Tableau3[[#This Row],[Abundance+δ Control1]:[Abundance+δ Control4]])</f>
        <v>776602630.80910659</v>
      </c>
      <c r="M2528" s="6">
        <f>STDEV(Tableau3[[#This Row],[Abundance+δ EtOH1]:[Abundance+δ EtOH4]])</f>
        <v>281082476.94948214</v>
      </c>
      <c r="N2528" s="6">
        <f>STDEV(Tableau3[[#This Row],[Abundance+δ Control1]:[Abundance+δ Control4]])</f>
        <v>141198829.04998258</v>
      </c>
      <c r="O2528" s="18">
        <f>_xlfn.T.TEST(Tableau3[[#This Row],[Abundance+δ EtOH1]:[Abundance+δ EtOH4]],Tableau3[[#This Row],[Abundance+δ Control1]:[Abundance+δ Control4]],2,2)</f>
        <v>0.20757558944893381</v>
      </c>
      <c r="P2528" s="6">
        <v>2527</v>
      </c>
      <c r="Q2528" s="6">
        <f>(Tableau3[[#This Row],[p-value]]*4872)/Tableau3[[#This Row],[Ranking]]</f>
        <v>0.4002011364444818</v>
      </c>
      <c r="R2528" s="6">
        <v>0.30262361490397682</v>
      </c>
      <c r="S2528" s="6" t="s">
        <v>38</v>
      </c>
      <c r="T2528" s="6" t="s">
        <v>38</v>
      </c>
    </row>
    <row r="2529" spans="1:20" x14ac:dyDescent="0.3">
      <c r="A2529" s="7" t="s">
        <v>4608</v>
      </c>
      <c r="B2529" s="45" t="s">
        <v>4609</v>
      </c>
      <c r="C2529" s="7">
        <v>1041510.48476563</v>
      </c>
      <c r="D2529" s="7">
        <v>1015199.50185547</v>
      </c>
      <c r="E2529" s="7">
        <v>1727596.6742187501</v>
      </c>
      <c r="F2529" s="7">
        <v>2117719.9437500001</v>
      </c>
      <c r="G2529" s="7">
        <v>911557.19814453099</v>
      </c>
      <c r="H2529" s="7">
        <v>1320796.29628906</v>
      </c>
      <c r="I2529" s="7">
        <v>825250.42714843794</v>
      </c>
      <c r="J2529" s="7">
        <v>1184214.9090820299</v>
      </c>
      <c r="K2529" s="7">
        <f>AVERAGE(Tableau3[[#This Row],[Abundance+δ EtOH1]:[Abundance+δ EtOH4]])</f>
        <v>1475506.6511474624</v>
      </c>
      <c r="L2529" s="7">
        <f>AVERAGE(Tableau3[[#This Row],[Abundance+δ Control1]:[Abundance+δ Control4]])</f>
        <v>1060454.7076660148</v>
      </c>
      <c r="M2529" s="7">
        <f>STDEV(Tableau3[[#This Row],[Abundance+δ EtOH1]:[Abundance+δ EtOH4]])</f>
        <v>540438.907139658</v>
      </c>
      <c r="N2529" s="7">
        <f>STDEV(Tableau3[[#This Row],[Abundance+δ Control1]:[Abundance+δ Control4]])</f>
        <v>231362.52371317899</v>
      </c>
      <c r="O2529" s="19">
        <f>_xlfn.T.TEST(Tableau3[[#This Row],[Abundance+δ EtOH1]:[Abundance+δ EtOH4]],Tableau3[[#This Row],[Abundance+δ Control1]:[Abundance+δ Control4]],2,2)</f>
        <v>0.20764285482071337</v>
      </c>
      <c r="P2529" s="7">
        <v>2528</v>
      </c>
      <c r="Q2529" s="7">
        <f>(Tableau3[[#This Row],[p-value]]*4872)/Tableau3[[#This Row],[Ranking]]</f>
        <v>0.40017246387915967</v>
      </c>
      <c r="R2529" s="7">
        <v>0.38905964970345491</v>
      </c>
      <c r="S2529" s="7" t="s">
        <v>38</v>
      </c>
      <c r="T2529" s="7" t="s">
        <v>38</v>
      </c>
    </row>
    <row r="2530" spans="1:20" x14ac:dyDescent="0.3">
      <c r="A2530" s="6" t="s">
        <v>9074</v>
      </c>
      <c r="B2530" s="44" t="s">
        <v>9075</v>
      </c>
      <c r="C2530" s="6">
        <v>38380.564843749999</v>
      </c>
      <c r="D2530" s="6">
        <v>35301.951562499999</v>
      </c>
      <c r="E2530" s="6">
        <v>0.1</v>
      </c>
      <c r="F2530" s="6">
        <v>0.1</v>
      </c>
      <c r="G2530" s="6">
        <v>0.1</v>
      </c>
      <c r="H2530" s="6">
        <v>51732.557031249999</v>
      </c>
      <c r="I2530" s="6">
        <v>53213.142968749999</v>
      </c>
      <c r="J2530" s="6">
        <v>84187.443750000006</v>
      </c>
      <c r="K2530" s="6">
        <f>AVERAGE(Tableau3[[#This Row],[Abundance+δ EtOH1]:[Abundance+δ EtOH4]])</f>
        <v>18420.679101562502</v>
      </c>
      <c r="L2530" s="6">
        <f>AVERAGE(Tableau3[[#This Row],[Abundance+δ Control1]:[Abundance+δ Control4]])</f>
        <v>47283.310937499999</v>
      </c>
      <c r="M2530" s="6">
        <f>STDEV(Tableau3[[#This Row],[Abundance+δ EtOH1]:[Abundance+δ EtOH4]])</f>
        <v>21307.352937545831</v>
      </c>
      <c r="N2530" s="6">
        <f>STDEV(Tableau3[[#This Row],[Abundance+δ Control1]:[Abundance+δ Control4]])</f>
        <v>34893.054485214045</v>
      </c>
      <c r="O2530" s="18">
        <f>_xlfn.T.TEST(Tableau3[[#This Row],[Abundance+δ EtOH1]:[Abundance+δ EtOH4]],Tableau3[[#This Row],[Abundance+δ Control1]:[Abundance+δ Control4]],2,2)</f>
        <v>0.20767456205187004</v>
      </c>
      <c r="P2530" s="6">
        <v>2529</v>
      </c>
      <c r="Q2530" s="6">
        <f>(Tableau3[[#This Row],[p-value]]*4872)/Tableau3[[#This Row],[Ranking]]</f>
        <v>0.40007531289707826</v>
      </c>
      <c r="R2530" s="6">
        <v>-1.077018707949114</v>
      </c>
      <c r="S2530" s="6" t="s">
        <v>38</v>
      </c>
      <c r="T2530" s="6" t="s">
        <v>38</v>
      </c>
    </row>
    <row r="2531" spans="1:20" x14ac:dyDescent="0.3">
      <c r="A2531" s="7" t="s">
        <v>6621</v>
      </c>
      <c r="B2531" s="45" t="s">
        <v>6622</v>
      </c>
      <c r="C2531" s="7">
        <v>601993.52480468794</v>
      </c>
      <c r="D2531" s="7">
        <v>918527.21328124998</v>
      </c>
      <c r="E2531" s="7">
        <v>1245924.80117188</v>
      </c>
      <c r="F2531" s="7">
        <v>1127853.8460937501</v>
      </c>
      <c r="G2531" s="7">
        <v>782469.32753906294</v>
      </c>
      <c r="H2531" s="7">
        <v>906675.99013671896</v>
      </c>
      <c r="I2531" s="7">
        <v>523848.83437499998</v>
      </c>
      <c r="J2531" s="7">
        <v>765141.93984374998</v>
      </c>
      <c r="K2531" s="7">
        <f>AVERAGE(Tableau3[[#This Row],[Abundance+δ EtOH1]:[Abundance+δ EtOH4]])</f>
        <v>973574.846337892</v>
      </c>
      <c r="L2531" s="7">
        <f>AVERAGE(Tableau3[[#This Row],[Abundance+δ Control1]:[Abundance+δ Control4]])</f>
        <v>744534.02297363302</v>
      </c>
      <c r="M2531" s="7">
        <f>STDEV(Tableau3[[#This Row],[Abundance+δ EtOH1]:[Abundance+δ EtOH4]])</f>
        <v>282299.73909613909</v>
      </c>
      <c r="N2531" s="7">
        <f>STDEV(Tableau3[[#This Row],[Abundance+δ Control1]:[Abundance+δ Control4]])</f>
        <v>160058.05566785953</v>
      </c>
      <c r="O2531" s="19">
        <f>_xlfn.T.TEST(Tableau3[[#This Row],[Abundance+δ EtOH1]:[Abundance+δ EtOH4]],Tableau3[[#This Row],[Abundance+δ Control1]:[Abundance+δ Control4]],2,2)</f>
        <v>0.20776985005046253</v>
      </c>
      <c r="P2531" s="7">
        <v>2530</v>
      </c>
      <c r="Q2531" s="7">
        <f>(Tableau3[[#This Row],[p-value]]*4872)/Tableau3[[#This Row],[Ranking]]</f>
        <v>0.40010067567029783</v>
      </c>
      <c r="R2531" s="7">
        <v>0.2723982134774699</v>
      </c>
      <c r="S2531" s="7" t="s">
        <v>38</v>
      </c>
      <c r="T2531" s="7" t="s">
        <v>38</v>
      </c>
    </row>
    <row r="2532" spans="1:20" x14ac:dyDescent="0.3">
      <c r="A2532" s="6" t="s">
        <v>2455</v>
      </c>
      <c r="B2532" s="44" t="s">
        <v>2456</v>
      </c>
      <c r="C2532" s="6">
        <v>2784484.1820312501</v>
      </c>
      <c r="D2532" s="6">
        <v>2751274.2904296899</v>
      </c>
      <c r="E2532" s="6">
        <v>4997876.5501953093</v>
      </c>
      <c r="F2532" s="6">
        <v>5429671.4574218793</v>
      </c>
      <c r="G2532" s="6">
        <v>2741494.5570312501</v>
      </c>
      <c r="H2532" s="6">
        <v>3680673.0218750001</v>
      </c>
      <c r="I2532" s="6">
        <v>2395168.5287109399</v>
      </c>
      <c r="J2532" s="6">
        <v>2843711.3167968802</v>
      </c>
      <c r="K2532" s="6">
        <f>AVERAGE(Tableau3[[#This Row],[Abundance+δ EtOH1]:[Abundance+δ EtOH4]])</f>
        <v>3990826.6200195327</v>
      </c>
      <c r="L2532" s="6">
        <f>AVERAGE(Tableau3[[#This Row],[Abundance+δ Control1]:[Abundance+δ Control4]])</f>
        <v>2915261.8561035176</v>
      </c>
      <c r="M2532" s="6">
        <f>STDEV(Tableau3[[#This Row],[Abundance+δ EtOH1]:[Abundance+δ EtOH4]])</f>
        <v>1423162.684946164</v>
      </c>
      <c r="N2532" s="6">
        <f>STDEV(Tableau3[[#This Row],[Abundance+δ Control1]:[Abundance+δ Control4]])</f>
        <v>545180.6660144527</v>
      </c>
      <c r="O2532" s="18">
        <f>_xlfn.T.TEST(Tableau3[[#This Row],[Abundance+δ EtOH1]:[Abundance+δ EtOH4]],Tableau3[[#This Row],[Abundance+δ Control1]:[Abundance+δ Control4]],2,2)</f>
        <v>0.20779400636418607</v>
      </c>
      <c r="P2532" s="6">
        <v>2531</v>
      </c>
      <c r="Q2532" s="6">
        <f>(Tableau3[[#This Row],[p-value]]*4872)/Tableau3[[#This Row],[Ranking]]</f>
        <v>0.39998909482667505</v>
      </c>
      <c r="R2532" s="6">
        <v>0.36309510746771262</v>
      </c>
      <c r="S2532" s="6" t="s">
        <v>38</v>
      </c>
      <c r="T2532" s="6" t="s">
        <v>38</v>
      </c>
    </row>
    <row r="2533" spans="1:20" x14ac:dyDescent="0.3">
      <c r="A2533" s="7" t="s">
        <v>2732</v>
      </c>
      <c r="B2533" s="45" t="s">
        <v>2733</v>
      </c>
      <c r="C2533" s="7">
        <v>1616196.67226563</v>
      </c>
      <c r="D2533" s="7">
        <v>1703501.9154296899</v>
      </c>
      <c r="E2533" s="7">
        <v>4728713.1351562496</v>
      </c>
      <c r="F2533" s="7">
        <v>4304928.6195312496</v>
      </c>
      <c r="G2533" s="7">
        <v>1834173.52773438</v>
      </c>
      <c r="H2533" s="7">
        <v>2267956.1429687501</v>
      </c>
      <c r="I2533" s="7">
        <v>1143374.74257813</v>
      </c>
      <c r="J2533" s="7">
        <v>2204021.8929687501</v>
      </c>
      <c r="K2533" s="7">
        <f>AVERAGE(Tableau3[[#This Row],[Abundance+δ EtOH1]:[Abundance+δ EtOH4]])</f>
        <v>3088335.0855957046</v>
      </c>
      <c r="L2533" s="7">
        <f>AVERAGE(Tableau3[[#This Row],[Abundance+δ Control1]:[Abundance+δ Control4]])</f>
        <v>1862381.5765625024</v>
      </c>
      <c r="M2533" s="7">
        <f>STDEV(Tableau3[[#This Row],[Abundance+δ EtOH1]:[Abundance+δ EtOH4]])</f>
        <v>1658904.6978340743</v>
      </c>
      <c r="N2533" s="7">
        <f>STDEV(Tableau3[[#This Row],[Abundance+δ Control1]:[Abundance+δ Control4]])</f>
        <v>516066.97112057696</v>
      </c>
      <c r="O2533" s="19">
        <f>_xlfn.T.TEST(Tableau3[[#This Row],[Abundance+δ EtOH1]:[Abundance+δ EtOH4]],Tableau3[[#This Row],[Abundance+δ Control1]:[Abundance+δ Control4]],2,2)</f>
        <v>0.20784373370020368</v>
      </c>
      <c r="P2533" s="7">
        <v>2532</v>
      </c>
      <c r="Q2533" s="7">
        <f>(Tableau3[[#This Row],[p-value]]*4872)/Tableau3[[#This Row],[Ranking]]</f>
        <v>0.39992680512930184</v>
      </c>
      <c r="R2533" s="7">
        <v>0.58513550499270095</v>
      </c>
      <c r="S2533" s="7" t="s">
        <v>38</v>
      </c>
      <c r="T2533" s="7" t="s">
        <v>38</v>
      </c>
    </row>
    <row r="2534" spans="1:20" x14ac:dyDescent="0.3">
      <c r="A2534" s="6" t="s">
        <v>2765</v>
      </c>
      <c r="B2534" s="44" t="s">
        <v>2766</v>
      </c>
      <c r="C2534" s="6">
        <v>2022920.56826172</v>
      </c>
      <c r="D2534" s="6">
        <v>1925098.62685547</v>
      </c>
      <c r="E2534" s="6">
        <v>3191766.4056640598</v>
      </c>
      <c r="F2534" s="6">
        <v>3425845.5150390598</v>
      </c>
      <c r="G2534" s="6">
        <v>2113610.8285156302</v>
      </c>
      <c r="H2534" s="6">
        <v>2436836.1302734399</v>
      </c>
      <c r="I2534" s="6">
        <v>1559181.3202148399</v>
      </c>
      <c r="J2534" s="6">
        <v>2035372.32998047</v>
      </c>
      <c r="K2534" s="6">
        <f>AVERAGE(Tableau3[[#This Row],[Abundance+δ EtOH1]:[Abundance+δ EtOH4]])</f>
        <v>2641407.7789550773</v>
      </c>
      <c r="L2534" s="6">
        <f>AVERAGE(Tableau3[[#This Row],[Abundance+δ Control1]:[Abundance+δ Control4]])</f>
        <v>2036250.152246095</v>
      </c>
      <c r="M2534" s="6">
        <f>STDEV(Tableau3[[#This Row],[Abundance+δ EtOH1]:[Abundance+δ EtOH4]])</f>
        <v>777573.66445425793</v>
      </c>
      <c r="N2534" s="6">
        <f>STDEV(Tableau3[[#This Row],[Abundance+δ Control1]:[Abundance+δ Control4]])</f>
        <v>362422.05649058742</v>
      </c>
      <c r="O2534" s="18">
        <f>_xlfn.T.TEST(Tableau3[[#This Row],[Abundance+δ EtOH1]:[Abundance+δ EtOH4]],Tableau3[[#This Row],[Abundance+δ Control1]:[Abundance+δ Control4]],2,2)</f>
        <v>0.20798533792784077</v>
      </c>
      <c r="P2534" s="6">
        <v>2533</v>
      </c>
      <c r="Q2534" s="6">
        <f>(Tableau3[[#This Row],[p-value]]*4872)/Tableau3[[#This Row],[Ranking]]</f>
        <v>0.40004128163617853</v>
      </c>
      <c r="R2534" s="6">
        <v>0.30619749211232428</v>
      </c>
      <c r="S2534" s="6" t="s">
        <v>38</v>
      </c>
      <c r="T2534" s="6" t="s">
        <v>38</v>
      </c>
    </row>
    <row r="2535" spans="1:20" x14ac:dyDescent="0.3">
      <c r="A2535" s="7" t="s">
        <v>4956</v>
      </c>
      <c r="B2535" s="45" t="s">
        <v>4957</v>
      </c>
      <c r="C2535" s="7">
        <v>976976.74453124998</v>
      </c>
      <c r="D2535" s="7">
        <v>920429.51406249998</v>
      </c>
      <c r="E2535" s="7">
        <v>2130607.3578125001</v>
      </c>
      <c r="F2535" s="7">
        <v>1752338.2328125001</v>
      </c>
      <c r="G2535" s="7">
        <v>1015662.54824219</v>
      </c>
      <c r="H2535" s="7">
        <v>1349334.2640625001</v>
      </c>
      <c r="I2535" s="7">
        <v>578019.81435546896</v>
      </c>
      <c r="J2535" s="7">
        <v>938412.36562499998</v>
      </c>
      <c r="K2535" s="7">
        <f>AVERAGE(Tableau3[[#This Row],[Abundance+δ EtOH1]:[Abundance+δ EtOH4]])</f>
        <v>1445087.9623046876</v>
      </c>
      <c r="L2535" s="7">
        <f>AVERAGE(Tableau3[[#This Row],[Abundance+δ Control1]:[Abundance+δ Control4]])</f>
        <v>970357.24807128974</v>
      </c>
      <c r="M2535" s="7">
        <f>STDEV(Tableau3[[#This Row],[Abundance+δ EtOH1]:[Abundance+δ EtOH4]])</f>
        <v>594063.45616770291</v>
      </c>
      <c r="N2535" s="7">
        <f>STDEV(Tableau3[[#This Row],[Abundance+δ Control1]:[Abundance+δ Control4]])</f>
        <v>316557.1492808215</v>
      </c>
      <c r="O2535" s="19">
        <f>_xlfn.T.TEST(Tableau3[[#This Row],[Abundance+δ EtOH1]:[Abundance+δ EtOH4]],Tableau3[[#This Row],[Abundance+δ Control1]:[Abundance+δ Control4]],2,2)</f>
        <v>0.20807428933105962</v>
      </c>
      <c r="P2535" s="7">
        <v>2534</v>
      </c>
      <c r="Q2535" s="7">
        <f>(Tableau3[[#This Row],[p-value]]*4872)/Tableau3[[#This Row],[Ranking]]</f>
        <v>0.40005443473595992</v>
      </c>
      <c r="R2535" s="7">
        <v>0.47793700079709361</v>
      </c>
      <c r="S2535" s="7" t="s">
        <v>38</v>
      </c>
      <c r="T2535" s="7" t="s">
        <v>38</v>
      </c>
    </row>
    <row r="2536" spans="1:20" x14ac:dyDescent="0.3">
      <c r="A2536" s="6" t="s">
        <v>5855</v>
      </c>
      <c r="B2536" s="44" t="s">
        <v>5856</v>
      </c>
      <c r="C2536" s="6">
        <v>869475.24501953099</v>
      </c>
      <c r="D2536" s="6">
        <v>776269.36953124998</v>
      </c>
      <c r="E2536" s="6">
        <v>1437648.1351562501</v>
      </c>
      <c r="F2536" s="6">
        <v>1475791.6625000001</v>
      </c>
      <c r="G2536" s="6">
        <v>878926.38124999998</v>
      </c>
      <c r="H2536" s="6">
        <v>1104103.7796875001</v>
      </c>
      <c r="I2536" s="6">
        <v>597708.86391601595</v>
      </c>
      <c r="J2536" s="6">
        <v>781341.03652343794</v>
      </c>
      <c r="K2536" s="6">
        <f>AVERAGE(Tableau3[[#This Row],[Abundance+δ EtOH1]:[Abundance+δ EtOH4]])</f>
        <v>1139796.1030517579</v>
      </c>
      <c r="L2536" s="6">
        <f>AVERAGE(Tableau3[[#This Row],[Abundance+δ Control1]:[Abundance+δ Control4]])</f>
        <v>840520.01534423861</v>
      </c>
      <c r="M2536" s="6">
        <f>STDEV(Tableau3[[#This Row],[Abundance+δ EtOH1]:[Abundance+δ EtOH4]])</f>
        <v>368254.39633903495</v>
      </c>
      <c r="N2536" s="6">
        <f>STDEV(Tableau3[[#This Row],[Abundance+δ Control1]:[Abundance+δ Control4]])</f>
        <v>210879.78926363282</v>
      </c>
      <c r="O2536" s="18">
        <f>_xlfn.T.TEST(Tableau3[[#This Row],[Abundance+δ EtOH1]:[Abundance+δ EtOH4]],Tableau3[[#This Row],[Abundance+δ Control1]:[Abundance+δ Control4]],2,2)</f>
        <v>0.20807742574778543</v>
      </c>
      <c r="P2536" s="6">
        <v>2535</v>
      </c>
      <c r="Q2536" s="6">
        <f>(Tableau3[[#This Row],[p-value]]*4872)/Tableau3[[#This Row],[Ranking]]</f>
        <v>0.39990265019456039</v>
      </c>
      <c r="R2536" s="6">
        <v>0.36931383739506302</v>
      </c>
      <c r="S2536" s="6" t="s">
        <v>38</v>
      </c>
      <c r="T2536" s="6" t="s">
        <v>38</v>
      </c>
    </row>
    <row r="2537" spans="1:20" x14ac:dyDescent="0.3">
      <c r="A2537" s="7" t="s">
        <v>8770</v>
      </c>
      <c r="B2537" s="45" t="s">
        <v>8771</v>
      </c>
      <c r="C2537" s="7">
        <v>127478593.10634799</v>
      </c>
      <c r="D2537" s="7">
        <v>121581110.105859</v>
      </c>
      <c r="E2537" s="7">
        <v>229410794.99648401</v>
      </c>
      <c r="F2537" s="7">
        <v>266302993.66152301</v>
      </c>
      <c r="G2537" s="7">
        <v>141890332.97890601</v>
      </c>
      <c r="H2537" s="7">
        <v>157092776.22499999</v>
      </c>
      <c r="I2537" s="7">
        <v>95796191.61611329</v>
      </c>
      <c r="J2537" s="7">
        <v>131843714.973535</v>
      </c>
      <c r="K2537" s="7">
        <f>AVERAGE(Tableau3[[#This Row],[Abundance+δ EtOH1]:[Abundance+δ EtOH4]])</f>
        <v>186193372.9675535</v>
      </c>
      <c r="L2537" s="7">
        <f>AVERAGE(Tableau3[[#This Row],[Abundance+δ Control1]:[Abundance+δ Control4]])</f>
        <v>131655753.94838858</v>
      </c>
      <c r="M2537" s="7">
        <f>STDEV(Tableau3[[#This Row],[Abundance+δ EtOH1]:[Abundance+δ EtOH4]])</f>
        <v>72818190.906798586</v>
      </c>
      <c r="N2537" s="7">
        <f>STDEV(Tableau3[[#This Row],[Abundance+δ Control1]:[Abundance+δ Control4]])</f>
        <v>26062311.551625911</v>
      </c>
      <c r="O2537" s="19">
        <f>_xlfn.T.TEST(Tableau3[[#This Row],[Abundance+δ EtOH1]:[Abundance+δ EtOH4]],Tableau3[[#This Row],[Abundance+δ Control1]:[Abundance+δ Control4]],2,2)</f>
        <v>0.20812734407724925</v>
      </c>
      <c r="P2537" s="7">
        <v>2536</v>
      </c>
      <c r="Q2537" s="7">
        <f>(Tableau3[[#This Row],[p-value]]*4872)/Tableau3[[#This Row],[Ranking]]</f>
        <v>0.3998408597572391</v>
      </c>
      <c r="R2537" s="7">
        <v>0.40604647087688428</v>
      </c>
      <c r="S2537" s="7" t="s">
        <v>38</v>
      </c>
      <c r="T2537" s="7" t="s">
        <v>38</v>
      </c>
    </row>
    <row r="2538" spans="1:20" x14ac:dyDescent="0.3">
      <c r="A2538" s="6" t="s">
        <v>7868</v>
      </c>
      <c r="B2538" s="44" t="s">
        <v>7869</v>
      </c>
      <c r="C2538" s="6">
        <v>4530035.8724609399</v>
      </c>
      <c r="D2538" s="6">
        <v>4295304.9437499996</v>
      </c>
      <c r="E2538" s="6">
        <v>7813170.6146484399</v>
      </c>
      <c r="F2538" s="6">
        <v>10165763.8265625</v>
      </c>
      <c r="G2538" s="6">
        <v>5040765.4925781293</v>
      </c>
      <c r="H2538" s="6">
        <v>5507169.6209960897</v>
      </c>
      <c r="I2538" s="6">
        <v>3015228.5355468802</v>
      </c>
      <c r="J2538" s="6">
        <v>4734620.9652343793</v>
      </c>
      <c r="K2538" s="6">
        <f>AVERAGE(Tableau3[[#This Row],[Abundance+δ EtOH1]:[Abundance+δ EtOH4]])</f>
        <v>6701068.8143554702</v>
      </c>
      <c r="L2538" s="6">
        <f>AVERAGE(Tableau3[[#This Row],[Abundance+δ Control1]:[Abundance+δ Control4]])</f>
        <v>4574446.1535888696</v>
      </c>
      <c r="M2538" s="6">
        <f>STDEV(Tableau3[[#This Row],[Abundance+δ EtOH1]:[Abundance+δ EtOH4]])</f>
        <v>2813181.2228465346</v>
      </c>
      <c r="N2538" s="6">
        <f>STDEV(Tableau3[[#This Row],[Abundance+δ Control1]:[Abundance+δ Control4]])</f>
        <v>1086928.7531489409</v>
      </c>
      <c r="O2538" s="18">
        <f>_xlfn.T.TEST(Tableau3[[#This Row],[Abundance+δ EtOH1]:[Abundance+δ EtOH4]],Tableau3[[#This Row],[Abundance+δ Control1]:[Abundance+δ Control4]],2,2)</f>
        <v>0.20813025555255144</v>
      </c>
      <c r="P2538" s="6">
        <v>2537</v>
      </c>
      <c r="Q2538" s="6">
        <f>(Tableau3[[#This Row],[p-value]]*4872)/Tableau3[[#This Row],[Ranking]]</f>
        <v>0.39968884708396946</v>
      </c>
      <c r="R2538" s="6">
        <v>0.4541461907609311</v>
      </c>
      <c r="S2538" s="6" t="s">
        <v>38</v>
      </c>
      <c r="T2538" s="6" t="s">
        <v>38</v>
      </c>
    </row>
    <row r="2539" spans="1:20" x14ac:dyDescent="0.3">
      <c r="A2539" s="7" t="s">
        <v>9472</v>
      </c>
      <c r="B2539" s="45" t="s">
        <v>9473</v>
      </c>
      <c r="C2539" s="7">
        <v>65850.491601562506</v>
      </c>
      <c r="D2539" s="7">
        <v>56879.002587890602</v>
      </c>
      <c r="E2539" s="7">
        <v>185928.61171875001</v>
      </c>
      <c r="F2539" s="7">
        <v>205474.899804688</v>
      </c>
      <c r="G2539" s="7">
        <v>82250.455712890602</v>
      </c>
      <c r="H2539" s="7">
        <v>80425.027734375006</v>
      </c>
      <c r="I2539" s="7">
        <v>76079.659082031299</v>
      </c>
      <c r="J2539" s="7">
        <v>51621.980126953102</v>
      </c>
      <c r="K2539" s="7">
        <f>AVERAGE(Tableau3[[#This Row],[Abundance+δ EtOH1]:[Abundance+δ EtOH4]])</f>
        <v>128533.25142822278</v>
      </c>
      <c r="L2539" s="7">
        <f>AVERAGE(Tableau3[[#This Row],[Abundance+δ Control1]:[Abundance+δ Control4]])</f>
        <v>72594.280664062506</v>
      </c>
      <c r="M2539" s="7">
        <f>STDEV(Tableau3[[#This Row],[Abundance+δ EtOH1]:[Abundance+δ EtOH4]])</f>
        <v>78054.904595261367</v>
      </c>
      <c r="N2539" s="7">
        <f>STDEV(Tableau3[[#This Row],[Abundance+δ Control1]:[Abundance+δ Control4]])</f>
        <v>14219.090087954541</v>
      </c>
      <c r="O2539" s="19">
        <f>_xlfn.T.TEST(Tableau3[[#This Row],[Abundance+δ EtOH1]:[Abundance+δ EtOH4]],Tableau3[[#This Row],[Abundance+δ Control1]:[Abundance+δ Control4]],2,2)</f>
        <v>0.20817977933338572</v>
      </c>
      <c r="P2539" s="7">
        <v>2538</v>
      </c>
      <c r="Q2539" s="7">
        <f>(Tableau3[[#This Row],[p-value]]*4872)/Tableau3[[#This Row],[Ranking]]</f>
        <v>0.39962643219553007</v>
      </c>
      <c r="R2539" s="7">
        <v>0.67615571198387159</v>
      </c>
      <c r="S2539" s="7" t="s">
        <v>38</v>
      </c>
      <c r="T2539" s="7" t="s">
        <v>38</v>
      </c>
    </row>
    <row r="2540" spans="1:20" x14ac:dyDescent="0.3">
      <c r="A2540" s="6" t="s">
        <v>1111</v>
      </c>
      <c r="B2540" s="44" t="s">
        <v>1112</v>
      </c>
      <c r="C2540" s="6">
        <v>622258.07314453099</v>
      </c>
      <c r="D2540" s="6">
        <v>797891.65371093794</v>
      </c>
      <c r="E2540" s="6">
        <v>613540.23281249998</v>
      </c>
      <c r="F2540" s="6">
        <v>868738.71328124998</v>
      </c>
      <c r="G2540" s="6">
        <v>521236.50771484402</v>
      </c>
      <c r="H2540" s="6">
        <v>685528.00039062498</v>
      </c>
      <c r="I2540" s="6">
        <v>456515.23818359402</v>
      </c>
      <c r="J2540" s="6">
        <v>726687.72988281294</v>
      </c>
      <c r="K2540" s="6">
        <f>AVERAGE(Tableau3[[#This Row],[Abundance+δ EtOH1]:[Abundance+δ EtOH4]])</f>
        <v>725607.16823730478</v>
      </c>
      <c r="L2540" s="6">
        <f>AVERAGE(Tableau3[[#This Row],[Abundance+δ Control1]:[Abundance+δ Control4]])</f>
        <v>597491.86904296896</v>
      </c>
      <c r="M2540" s="6">
        <f>STDEV(Tableau3[[#This Row],[Abundance+δ EtOH1]:[Abundance+δ EtOH4]])</f>
        <v>127738.95190172929</v>
      </c>
      <c r="N2540" s="6">
        <f>STDEV(Tableau3[[#This Row],[Abundance+δ Control1]:[Abundance+δ Control4]])</f>
        <v>129268.7400476922</v>
      </c>
      <c r="O2540" s="18">
        <f>_xlfn.T.TEST(Tableau3[[#This Row],[Abundance+δ EtOH1]:[Abundance+δ EtOH4]],Tableau3[[#This Row],[Abundance+δ Control1]:[Abundance+δ Control4]],2,2)</f>
        <v>0.20823730529756754</v>
      </c>
      <c r="P2540" s="6">
        <v>2539</v>
      </c>
      <c r="Q2540" s="6">
        <f>(Tableau3[[#This Row],[p-value]]*4872)/Tableau3[[#This Row],[Ranking]]</f>
        <v>0.39957942158714022</v>
      </c>
      <c r="R2540" s="6">
        <v>0.23857592349340009</v>
      </c>
      <c r="S2540" s="6" t="s">
        <v>38</v>
      </c>
      <c r="T2540" s="6" t="s">
        <v>38</v>
      </c>
    </row>
    <row r="2541" spans="1:20" x14ac:dyDescent="0.3">
      <c r="A2541" s="7" t="s">
        <v>7292</v>
      </c>
      <c r="B2541" s="45" t="s">
        <v>7293</v>
      </c>
      <c r="C2541" s="7">
        <v>4842475.0707031293</v>
      </c>
      <c r="D2541" s="7">
        <v>4394267.4564453093</v>
      </c>
      <c r="E2541" s="7">
        <v>6989541.3539062496</v>
      </c>
      <c r="F2541" s="7">
        <v>9122193.9749999996</v>
      </c>
      <c r="G2541" s="7">
        <v>4707619.5667968793</v>
      </c>
      <c r="H2541" s="7">
        <v>5452527.6468749996</v>
      </c>
      <c r="I2541" s="7">
        <v>3689331.9339843802</v>
      </c>
      <c r="J2541" s="7">
        <v>5013009.9017578093</v>
      </c>
      <c r="K2541" s="7">
        <f>AVERAGE(Tableau3[[#This Row],[Abundance+δ EtOH1]:[Abundance+δ EtOH4]])</f>
        <v>6337119.4640136715</v>
      </c>
      <c r="L2541" s="7">
        <f>AVERAGE(Tableau3[[#This Row],[Abundance+δ Control1]:[Abundance+δ Control4]])</f>
        <v>4715622.2623535171</v>
      </c>
      <c r="M2541" s="7">
        <f>STDEV(Tableau3[[#This Row],[Abundance+δ EtOH1]:[Abundance+δ EtOH4]])</f>
        <v>2174927.5957238832</v>
      </c>
      <c r="N2541" s="7">
        <f>STDEV(Tableau3[[#This Row],[Abundance+δ Control1]:[Abundance+δ Control4]])</f>
        <v>749400.8351226158</v>
      </c>
      <c r="O2541" s="19">
        <f>_xlfn.T.TEST(Tableau3[[#This Row],[Abundance+δ EtOH1]:[Abundance+δ EtOH4]],Tableau3[[#This Row],[Abundance+δ Control1]:[Abundance+δ Control4]],2,2)</f>
        <v>0.20828501514674108</v>
      </c>
      <c r="P2541" s="7">
        <v>2540</v>
      </c>
      <c r="Q2541" s="7">
        <f>(Tableau3[[#This Row],[p-value]]*4872)/Tableau3[[#This Row],[Ranking]]</f>
        <v>0.39951361960430021</v>
      </c>
      <c r="R2541" s="7">
        <v>0.35666813095381389</v>
      </c>
      <c r="S2541" s="7" t="s">
        <v>38</v>
      </c>
      <c r="T2541" s="7" t="s">
        <v>38</v>
      </c>
    </row>
    <row r="2542" spans="1:20" x14ac:dyDescent="0.3">
      <c r="A2542" s="6" t="s">
        <v>5961</v>
      </c>
      <c r="B2542" s="44" t="s">
        <v>5962</v>
      </c>
      <c r="C2542" s="6">
        <v>2962574.8753906302</v>
      </c>
      <c r="D2542" s="6">
        <v>2798552.8285156302</v>
      </c>
      <c r="E2542" s="6">
        <v>6187388.8597656293</v>
      </c>
      <c r="F2542" s="6">
        <v>6665847.1078124996</v>
      </c>
      <c r="G2542" s="6">
        <v>3274109.3578125001</v>
      </c>
      <c r="H2542" s="6">
        <v>3971277.9300781302</v>
      </c>
      <c r="I2542" s="6">
        <v>2270111.6126953098</v>
      </c>
      <c r="J2542" s="6">
        <v>2966213.2699218802</v>
      </c>
      <c r="K2542" s="6">
        <f>AVERAGE(Tableau3[[#This Row],[Abundance+δ EtOH1]:[Abundance+δ EtOH4]])</f>
        <v>4653590.9178710971</v>
      </c>
      <c r="L2542" s="6">
        <f>AVERAGE(Tableau3[[#This Row],[Abundance+δ Control1]:[Abundance+δ Control4]])</f>
        <v>3120428.0426269551</v>
      </c>
      <c r="M2542" s="6">
        <f>STDEV(Tableau3[[#This Row],[Abundance+δ EtOH1]:[Abundance+δ EtOH4]])</f>
        <v>2057702.0086659195</v>
      </c>
      <c r="N2542" s="6">
        <f>STDEV(Tableau3[[#This Row],[Abundance+δ Control1]:[Abundance+δ Control4]])</f>
        <v>705781.76625758188</v>
      </c>
      <c r="O2542" s="18">
        <f>_xlfn.T.TEST(Tableau3[[#This Row],[Abundance+δ EtOH1]:[Abundance+δ EtOH4]],Tableau3[[#This Row],[Abundance+δ Control1]:[Abundance+δ Control4]],2,2)</f>
        <v>0.20833628792086092</v>
      </c>
      <c r="P2542" s="6">
        <v>2541</v>
      </c>
      <c r="Q2542" s="6">
        <f>(Tableau3[[#This Row],[p-value]]*4872)/Tableau3[[#This Row],[Ranking]]</f>
        <v>0.39945470080693996</v>
      </c>
      <c r="R2542" s="6">
        <v>0.46774623187084158</v>
      </c>
      <c r="S2542" s="6" t="s">
        <v>38</v>
      </c>
      <c r="T2542" s="6" t="s">
        <v>38</v>
      </c>
    </row>
    <row r="2543" spans="1:20" x14ac:dyDescent="0.3">
      <c r="A2543" s="7" t="s">
        <v>9022</v>
      </c>
      <c r="B2543" s="45" t="s">
        <v>9023</v>
      </c>
      <c r="C2543" s="7">
        <v>190220.25234375001</v>
      </c>
      <c r="D2543" s="7">
        <v>172888.38515625001</v>
      </c>
      <c r="E2543" s="7">
        <v>311238.06484374998</v>
      </c>
      <c r="F2543" s="7">
        <v>345570.33828124998</v>
      </c>
      <c r="G2543" s="7">
        <v>229010.07265625001</v>
      </c>
      <c r="H2543" s="7">
        <v>216639.08828125001</v>
      </c>
      <c r="I2543" s="7">
        <v>133075.99648437501</v>
      </c>
      <c r="J2543" s="7">
        <v>167769.97500000001</v>
      </c>
      <c r="K2543" s="7">
        <f>AVERAGE(Tableau3[[#This Row],[Abundance+δ EtOH1]:[Abundance+δ EtOH4]])</f>
        <v>254979.26015625001</v>
      </c>
      <c r="L2543" s="7">
        <f>AVERAGE(Tableau3[[#This Row],[Abundance+δ Control1]:[Abundance+δ Control4]])</f>
        <v>186623.78310546876</v>
      </c>
      <c r="M2543" s="7">
        <f>STDEV(Tableau3[[#This Row],[Abundance+δ EtOH1]:[Abundance+δ EtOH4]])</f>
        <v>86225.358589843236</v>
      </c>
      <c r="N2543" s="7">
        <f>STDEV(Tableau3[[#This Row],[Abundance+δ Control1]:[Abundance+δ Control4]])</f>
        <v>44423.520867418825</v>
      </c>
      <c r="O2543" s="19">
        <f>_xlfn.T.TEST(Tableau3[[#This Row],[Abundance+δ EtOH1]:[Abundance+δ EtOH4]],Tableau3[[#This Row],[Abundance+δ Control1]:[Abundance+δ Control4]],2,2)</f>
        <v>0.20836835154418415</v>
      </c>
      <c r="P2543" s="7">
        <v>2542</v>
      </c>
      <c r="Q2543" s="7">
        <f>(Tableau3[[#This Row],[p-value]]*4872)/Tableau3[[#This Row],[Ranking]]</f>
        <v>0.39935901208625696</v>
      </c>
      <c r="R2543" s="7">
        <v>0.37503776158101149</v>
      </c>
      <c r="S2543" s="7" t="s">
        <v>38</v>
      </c>
      <c r="T2543" s="7" t="s">
        <v>38</v>
      </c>
    </row>
    <row r="2544" spans="1:20" x14ac:dyDescent="0.3">
      <c r="A2544" s="6" t="s">
        <v>8030</v>
      </c>
      <c r="B2544" s="44" t="s">
        <v>8031</v>
      </c>
      <c r="C2544" s="6">
        <v>5242657.0218749996</v>
      </c>
      <c r="D2544" s="6">
        <v>4733936.6449218793</v>
      </c>
      <c r="E2544" s="6">
        <v>10873896.5492188</v>
      </c>
      <c r="F2544" s="6">
        <v>11840424.8304688</v>
      </c>
      <c r="G2544" s="6">
        <v>5531165.3031249996</v>
      </c>
      <c r="H2544" s="6">
        <v>6600956.5941406293</v>
      </c>
      <c r="I2544" s="6">
        <v>3654864.9730468802</v>
      </c>
      <c r="J2544" s="6">
        <v>5881676.4847656293</v>
      </c>
      <c r="K2544" s="6">
        <f>AVERAGE(Tableau3[[#This Row],[Abundance+δ EtOH1]:[Abundance+δ EtOH4]])</f>
        <v>8172728.7616211195</v>
      </c>
      <c r="L2544" s="6">
        <f>AVERAGE(Tableau3[[#This Row],[Abundance+δ Control1]:[Abundance+δ Control4]])</f>
        <v>5417165.8387695346</v>
      </c>
      <c r="M2544" s="6">
        <f>STDEV(Tableau3[[#This Row],[Abundance+δ EtOH1]:[Abundance+δ EtOH4]])</f>
        <v>3704002.9469088265</v>
      </c>
      <c r="N2544" s="6">
        <f>STDEV(Tableau3[[#This Row],[Abundance+δ Control1]:[Abundance+δ Control4]])</f>
        <v>1256427.5959966709</v>
      </c>
      <c r="O2544" s="18">
        <f>_xlfn.T.TEST(Tableau3[[#This Row],[Abundance+δ EtOH1]:[Abundance+δ EtOH4]],Tableau3[[#This Row],[Abundance+δ Control1]:[Abundance+δ Control4]],2,2)</f>
        <v>0.20848626984360819</v>
      </c>
      <c r="P2544" s="6">
        <v>2543</v>
      </c>
      <c r="Q2544" s="6">
        <f>(Tableau3[[#This Row],[p-value]]*4872)/Tableau3[[#This Row],[Ranking]]</f>
        <v>0.39942788308220961</v>
      </c>
      <c r="R2544" s="6">
        <v>0.48593697011437148</v>
      </c>
      <c r="S2544" s="6" t="s">
        <v>38</v>
      </c>
      <c r="T2544" s="6" t="s">
        <v>38</v>
      </c>
    </row>
    <row r="2545" spans="1:20" x14ac:dyDescent="0.3">
      <c r="A2545" s="7" t="s">
        <v>489</v>
      </c>
      <c r="B2545" s="45" t="s">
        <v>490</v>
      </c>
      <c r="C2545" s="7">
        <v>176066.23281250001</v>
      </c>
      <c r="D2545" s="7">
        <v>211933.95156250001</v>
      </c>
      <c r="E2545" s="7">
        <v>261333.90859375001</v>
      </c>
      <c r="F2545" s="7">
        <v>355618.67812499998</v>
      </c>
      <c r="G2545" s="7">
        <v>196999.68984375001</v>
      </c>
      <c r="H2545" s="7">
        <v>234701.26015625001</v>
      </c>
      <c r="I2545" s="7">
        <v>151335.62734375001</v>
      </c>
      <c r="J2545" s="7">
        <v>181703.96328125001</v>
      </c>
      <c r="K2545" s="7">
        <f>AVERAGE(Tableau3[[#This Row],[Abundance+δ EtOH1]:[Abundance+δ EtOH4]])</f>
        <v>251238.19277343751</v>
      </c>
      <c r="L2545" s="7">
        <f>AVERAGE(Tableau3[[#This Row],[Abundance+δ Control1]:[Abundance+δ Control4]])</f>
        <v>191185.13515625001</v>
      </c>
      <c r="M2545" s="7">
        <f>STDEV(Tableau3[[#This Row],[Abundance+δ EtOH1]:[Abundance+δ EtOH4]])</f>
        <v>77873.521691027083</v>
      </c>
      <c r="N2545" s="7">
        <f>STDEV(Tableau3[[#This Row],[Abundance+δ Control1]:[Abundance+δ Control4]])</f>
        <v>34666.689459534224</v>
      </c>
      <c r="O2545" s="19">
        <f>_xlfn.T.TEST(Tableau3[[#This Row],[Abundance+δ EtOH1]:[Abundance+δ EtOH4]],Tableau3[[#This Row],[Abundance+δ Control1]:[Abundance+δ Control4]],2,2)</f>
        <v>0.20848991263917113</v>
      </c>
      <c r="P2545" s="7">
        <v>2544</v>
      </c>
      <c r="Q2545" s="7">
        <f>(Tableau3[[#This Row],[p-value]]*4872)/Tableau3[[#This Row],[Ranking]]</f>
        <v>0.39927785156369566</v>
      </c>
      <c r="R2545" s="7">
        <v>0.30506170069474609</v>
      </c>
      <c r="S2545" s="7" t="s">
        <v>38</v>
      </c>
      <c r="T2545" s="7" t="s">
        <v>38</v>
      </c>
    </row>
    <row r="2546" spans="1:20" x14ac:dyDescent="0.3">
      <c r="A2546" s="6" t="s">
        <v>2628</v>
      </c>
      <c r="B2546" s="44" t="s">
        <v>2629</v>
      </c>
      <c r="C2546" s="6">
        <v>1699656.70351563</v>
      </c>
      <c r="D2546" s="6">
        <v>1957274.83144531</v>
      </c>
      <c r="E2546" s="6">
        <v>5204623.2328124996</v>
      </c>
      <c r="F2546" s="6">
        <v>4924508.0301757799</v>
      </c>
      <c r="G2546" s="6">
        <v>1552183.9930664101</v>
      </c>
      <c r="H2546" s="6">
        <v>2804474.3102050801</v>
      </c>
      <c r="I2546" s="6">
        <v>1385816.9623046899</v>
      </c>
      <c r="J2546" s="6">
        <v>2422174.2533203098</v>
      </c>
      <c r="K2546" s="6">
        <f>AVERAGE(Tableau3[[#This Row],[Abundance+δ EtOH1]:[Abundance+δ EtOH4]])</f>
        <v>3446515.6994873052</v>
      </c>
      <c r="L2546" s="6">
        <f>AVERAGE(Tableau3[[#This Row],[Abundance+δ Control1]:[Abundance+δ Control4]])</f>
        <v>2041162.3797241226</v>
      </c>
      <c r="M2546" s="6">
        <f>STDEV(Tableau3[[#This Row],[Abundance+δ EtOH1]:[Abundance+δ EtOH4]])</f>
        <v>1874811.8255051966</v>
      </c>
      <c r="N2546" s="6">
        <f>STDEV(Tableau3[[#This Row],[Abundance+δ Control1]:[Abundance+δ Control4]])</f>
        <v>682249.37517667119</v>
      </c>
      <c r="O2546" s="18">
        <f>_xlfn.T.TEST(Tableau3[[#This Row],[Abundance+δ EtOH1]:[Abundance+δ EtOH4]],Tableau3[[#This Row],[Abundance+δ Control1]:[Abundance+δ Control4]],2,2)</f>
        <v>0.20854692880600448</v>
      </c>
      <c r="P2546" s="6">
        <v>2545</v>
      </c>
      <c r="Q2546" s="6">
        <f>(Tableau3[[#This Row],[p-value]]*4872)/Tableau3[[#This Row],[Ranking]]</f>
        <v>0.39923011282626869</v>
      </c>
      <c r="R2546" s="6">
        <v>0.60154744907792235</v>
      </c>
      <c r="S2546" s="6" t="s">
        <v>38</v>
      </c>
      <c r="T2546" s="6" t="s">
        <v>38</v>
      </c>
    </row>
    <row r="2547" spans="1:20" x14ac:dyDescent="0.3">
      <c r="A2547" s="7" t="s">
        <v>3481</v>
      </c>
      <c r="B2547" s="45" t="s">
        <v>3482</v>
      </c>
      <c r="C2547" s="7">
        <v>6859822.4759765593</v>
      </c>
      <c r="D2547" s="7">
        <v>9298588.1234374996</v>
      </c>
      <c r="E2547" s="7">
        <v>18664230.2601563</v>
      </c>
      <c r="F2547" s="7">
        <v>19736630.700585902</v>
      </c>
      <c r="G2547" s="7">
        <v>7484034.7611328093</v>
      </c>
      <c r="H2547" s="7">
        <v>12693593.428125</v>
      </c>
      <c r="I2547" s="7">
        <v>5617242.9105468793</v>
      </c>
      <c r="J2547" s="7">
        <v>8570642.2523437496</v>
      </c>
      <c r="K2547" s="7">
        <f>AVERAGE(Tableau3[[#This Row],[Abundance+δ EtOH1]:[Abundance+δ EtOH4]])</f>
        <v>13639817.890039064</v>
      </c>
      <c r="L2547" s="7">
        <f>AVERAGE(Tableau3[[#This Row],[Abundance+δ Control1]:[Abundance+δ Control4]])</f>
        <v>8591378.338037109</v>
      </c>
      <c r="M2547" s="7">
        <f>STDEV(Tableau3[[#This Row],[Abundance+δ EtOH1]:[Abundance+δ EtOH4]])</f>
        <v>6512307.8298703339</v>
      </c>
      <c r="N2547" s="7">
        <f>STDEV(Tableau3[[#This Row],[Abundance+δ Control1]:[Abundance+δ Control4]])</f>
        <v>2994455.4301218321</v>
      </c>
      <c r="O2547" s="19">
        <f>_xlfn.T.TEST(Tableau3[[#This Row],[Abundance+δ EtOH1]:[Abundance+δ EtOH4]],Tableau3[[#This Row],[Abundance+δ Control1]:[Abundance+δ Control4]],2,2)</f>
        <v>0.2085925203060619</v>
      </c>
      <c r="P2547" s="7">
        <v>2546</v>
      </c>
      <c r="Q2547" s="7">
        <f>(Tableau3[[#This Row],[p-value]]*4872)/Tableau3[[#This Row],[Ranking]]</f>
        <v>0.39916054946234625</v>
      </c>
      <c r="R2547" s="7">
        <v>0.51579762421767039</v>
      </c>
      <c r="S2547" s="7" t="s">
        <v>38</v>
      </c>
      <c r="T2547" s="7" t="s">
        <v>38</v>
      </c>
    </row>
    <row r="2548" spans="1:20" x14ac:dyDescent="0.3">
      <c r="A2548" s="6" t="s">
        <v>9517</v>
      </c>
      <c r="B2548" s="44" t="s">
        <v>9518</v>
      </c>
      <c r="C2548" s="6">
        <v>195765.53554687501</v>
      </c>
      <c r="D2548" s="6">
        <v>197609.08828125001</v>
      </c>
      <c r="E2548" s="6">
        <v>432655.84218749998</v>
      </c>
      <c r="F2548" s="6">
        <v>702199.29140624998</v>
      </c>
      <c r="G2548" s="6">
        <v>161517.46523437501</v>
      </c>
      <c r="H2548" s="6">
        <v>339346.19179687498</v>
      </c>
      <c r="I2548" s="6">
        <v>142478.149804688</v>
      </c>
      <c r="J2548" s="6">
        <v>158143.42226562501</v>
      </c>
      <c r="K2548" s="6">
        <f>AVERAGE(Tableau3[[#This Row],[Abundance+δ EtOH1]:[Abundance+δ EtOH4]])</f>
        <v>382057.43935546873</v>
      </c>
      <c r="L2548" s="6">
        <f>AVERAGE(Tableau3[[#This Row],[Abundance+δ Control1]:[Abundance+δ Control4]])</f>
        <v>200371.30727539075</v>
      </c>
      <c r="M2548" s="6">
        <f>STDEV(Tableau3[[#This Row],[Abundance+δ EtOH1]:[Abundance+δ EtOH4]])</f>
        <v>240677.42688938472</v>
      </c>
      <c r="N2548" s="6">
        <f>STDEV(Tableau3[[#This Row],[Abundance+δ Control1]:[Abundance+δ Control4]])</f>
        <v>93020.520179570565</v>
      </c>
      <c r="O2548" s="18">
        <f>_xlfn.T.TEST(Tableau3[[#This Row],[Abundance+δ EtOH1]:[Abundance+δ EtOH4]],Tableau3[[#This Row],[Abundance+δ Control1]:[Abundance+δ Control4]],2,2)</f>
        <v>0.20870046732107447</v>
      </c>
      <c r="P2548" s="6">
        <v>2547</v>
      </c>
      <c r="Q2548" s="6">
        <f>(Tableau3[[#This Row],[p-value]]*4872)/Tableau3[[#This Row],[Ranking]]</f>
        <v>0.39921031676021784</v>
      </c>
      <c r="R2548" s="6">
        <v>0.78307981914407099</v>
      </c>
      <c r="S2548" s="6" t="s">
        <v>38</v>
      </c>
      <c r="T2548" s="6" t="s">
        <v>38</v>
      </c>
    </row>
    <row r="2549" spans="1:20" x14ac:dyDescent="0.3">
      <c r="A2549" s="7" t="s">
        <v>5465</v>
      </c>
      <c r="B2549" s="45" t="s">
        <v>5466</v>
      </c>
      <c r="C2549" s="7">
        <v>499940.80312499998</v>
      </c>
      <c r="D2549" s="7">
        <v>538294.49843749998</v>
      </c>
      <c r="E2549" s="7">
        <v>862068.19374999998</v>
      </c>
      <c r="F2549" s="7">
        <v>1612059.0687500001</v>
      </c>
      <c r="G2549" s="7">
        <v>421511.41249999998</v>
      </c>
      <c r="H2549" s="7">
        <v>576337.38124999998</v>
      </c>
      <c r="I2549" s="7">
        <v>350179.10781249998</v>
      </c>
      <c r="J2549" s="7">
        <v>659053.78749999998</v>
      </c>
      <c r="K2549" s="7">
        <f>AVERAGE(Tableau3[[#This Row],[Abundance+δ EtOH1]:[Abundance+δ EtOH4]])</f>
        <v>878090.64101562498</v>
      </c>
      <c r="L2549" s="7">
        <f>AVERAGE(Tableau3[[#This Row],[Abundance+δ Control1]:[Abundance+δ Control4]])</f>
        <v>501770.42226562498</v>
      </c>
      <c r="M2549" s="7">
        <f>STDEV(Tableau3[[#This Row],[Abundance+δ EtOH1]:[Abundance+δ EtOH4]])</f>
        <v>515566.06111953285</v>
      </c>
      <c r="N2549" s="7">
        <f>STDEV(Tableau3[[#This Row],[Abundance+δ Control1]:[Abundance+δ Control4]])</f>
        <v>141090.6607088887</v>
      </c>
      <c r="O2549" s="19">
        <f>_xlfn.T.TEST(Tableau3[[#This Row],[Abundance+δ EtOH1]:[Abundance+δ EtOH4]],Tableau3[[#This Row],[Abundance+δ Control1]:[Abundance+δ Control4]],2,2)</f>
        <v>0.20875883694739542</v>
      </c>
      <c r="P2549" s="7">
        <v>2548</v>
      </c>
      <c r="Q2549" s="7">
        <f>(Tableau3[[#This Row],[p-value]]*4872)/Tableau3[[#This Row],[Ranking]]</f>
        <v>0.39916524866864617</v>
      </c>
      <c r="R2549" s="7">
        <v>0.67740322411222675</v>
      </c>
      <c r="S2549" s="7" t="s">
        <v>38</v>
      </c>
      <c r="T2549" s="7" t="s">
        <v>38</v>
      </c>
    </row>
    <row r="2550" spans="1:20" x14ac:dyDescent="0.3">
      <c r="A2550" s="6" t="s">
        <v>3485</v>
      </c>
      <c r="B2550" s="44" t="s">
        <v>3486</v>
      </c>
      <c r="C2550" s="6">
        <v>38496719.009179696</v>
      </c>
      <c r="D2550" s="6">
        <v>34843915.865625001</v>
      </c>
      <c r="E2550" s="6">
        <v>68238802.920312494</v>
      </c>
      <c r="F2550" s="6">
        <v>70320456.855859399</v>
      </c>
      <c r="G2550" s="6">
        <v>40672326.590234399</v>
      </c>
      <c r="H2550" s="6">
        <v>45940301.195703097</v>
      </c>
      <c r="I2550" s="6">
        <v>26375663.1039063</v>
      </c>
      <c r="J2550" s="6">
        <v>40674266.851953097</v>
      </c>
      <c r="K2550" s="6">
        <f>AVERAGE(Tableau3[[#This Row],[Abundance+δ EtOH1]:[Abundance+δ EtOH4]])</f>
        <v>52974973.66274415</v>
      </c>
      <c r="L2550" s="6">
        <f>AVERAGE(Tableau3[[#This Row],[Abundance+δ Control1]:[Abundance+δ Control4]])</f>
        <v>38415639.43544922</v>
      </c>
      <c r="M2550" s="6">
        <f>STDEV(Tableau3[[#This Row],[Abundance+δ EtOH1]:[Abundance+δ EtOH4]])</f>
        <v>18905073.26497994</v>
      </c>
      <c r="N2550" s="6">
        <f>STDEV(Tableau3[[#This Row],[Abundance+δ Control1]:[Abundance+δ Control4]])</f>
        <v>8401896.5992109384</v>
      </c>
      <c r="O2550" s="18">
        <f>_xlfn.T.TEST(Tableau3[[#This Row],[Abundance+δ EtOH1]:[Abundance+δ EtOH4]],Tableau3[[#This Row],[Abundance+δ Control1]:[Abundance+δ Control4]],2,2)</f>
        <v>0.20891256407026404</v>
      </c>
      <c r="P2550" s="6">
        <v>2549</v>
      </c>
      <c r="Q2550" s="6">
        <f>(Tableau3[[#This Row],[p-value]]*4872)/Tableau3[[#This Row],[Ranking]]</f>
        <v>0.3993024763241767</v>
      </c>
      <c r="R2550" s="6">
        <v>0.38252128317345963</v>
      </c>
      <c r="S2550" s="6" t="s">
        <v>38</v>
      </c>
      <c r="T2550" s="6" t="s">
        <v>38</v>
      </c>
    </row>
    <row r="2551" spans="1:20" x14ac:dyDescent="0.3">
      <c r="A2551" s="7" t="s">
        <v>4176</v>
      </c>
      <c r="B2551" s="45" t="s">
        <v>4177</v>
      </c>
      <c r="C2551" s="7">
        <v>1759969.22695313</v>
      </c>
      <c r="D2551" s="7">
        <v>1873365.9193359399</v>
      </c>
      <c r="E2551" s="7">
        <v>3150038.4046875001</v>
      </c>
      <c r="F2551" s="7">
        <v>3522655.0335937501</v>
      </c>
      <c r="G2551" s="7">
        <v>2030620.2083984399</v>
      </c>
      <c r="H2551" s="7">
        <v>2415620.7855468802</v>
      </c>
      <c r="I2551" s="7">
        <v>1479857.89492188</v>
      </c>
      <c r="J2551" s="7">
        <v>1596749.04335938</v>
      </c>
      <c r="K2551" s="7">
        <f>AVERAGE(Tableau3[[#This Row],[Abundance+δ EtOH1]:[Abundance+δ EtOH4]])</f>
        <v>2576507.1461425801</v>
      </c>
      <c r="L2551" s="7">
        <f>AVERAGE(Tableau3[[#This Row],[Abundance+δ Control1]:[Abundance+δ Control4]])</f>
        <v>1880711.9830566451</v>
      </c>
      <c r="M2551" s="7">
        <f>STDEV(Tableau3[[#This Row],[Abundance+δ EtOH1]:[Abundance+δ EtOH4]])</f>
        <v>891679.25619133865</v>
      </c>
      <c r="N2551" s="7">
        <f>STDEV(Tableau3[[#This Row],[Abundance+δ Control1]:[Abundance+δ Control4]])</f>
        <v>428142.83212596521</v>
      </c>
      <c r="O2551" s="19">
        <f>_xlfn.T.TEST(Tableau3[[#This Row],[Abundance+δ EtOH1]:[Abundance+δ EtOH4]],Tableau3[[#This Row],[Abundance+δ Control1]:[Abundance+δ Control4]],2,2)</f>
        <v>0.20909470111522926</v>
      </c>
      <c r="P2551" s="7">
        <v>2550</v>
      </c>
      <c r="Q2551" s="7">
        <f>(Tableau3[[#This Row],[p-value]]*4872)/Tableau3[[#This Row],[Ranking]]</f>
        <v>0.39949387601309683</v>
      </c>
      <c r="R2551" s="7">
        <v>0.359668286005766</v>
      </c>
      <c r="S2551" s="7" t="s">
        <v>38</v>
      </c>
      <c r="T2551" s="7" t="s">
        <v>38</v>
      </c>
    </row>
    <row r="2552" spans="1:20" x14ac:dyDescent="0.3">
      <c r="A2552" s="6" t="s">
        <v>6639</v>
      </c>
      <c r="B2552" s="44" t="s">
        <v>6640</v>
      </c>
      <c r="C2552" s="6">
        <v>325728.38124999998</v>
      </c>
      <c r="D2552" s="6">
        <v>334664.15468749998</v>
      </c>
      <c r="E2552" s="6">
        <v>458633.29726562498</v>
      </c>
      <c r="F2552" s="6">
        <v>816516.01015624998</v>
      </c>
      <c r="G2552" s="6">
        <v>266403.17226562498</v>
      </c>
      <c r="H2552" s="6">
        <v>369462.03359374998</v>
      </c>
      <c r="I2552" s="6">
        <v>223032.35390625001</v>
      </c>
      <c r="J2552" s="6">
        <v>391138.700585938</v>
      </c>
      <c r="K2552" s="6">
        <f>AVERAGE(Tableau3[[#This Row],[Abundance+δ EtOH1]:[Abundance+δ EtOH4]])</f>
        <v>483885.46083984373</v>
      </c>
      <c r="L2552" s="6">
        <f>AVERAGE(Tableau3[[#This Row],[Abundance+δ Control1]:[Abundance+δ Control4]])</f>
        <v>312509.06508789072</v>
      </c>
      <c r="M2552" s="6">
        <f>STDEV(Tableau3[[#This Row],[Abundance+δ EtOH1]:[Abundance+δ EtOH4]])</f>
        <v>229899.55352857398</v>
      </c>
      <c r="N2552" s="6">
        <f>STDEV(Tableau3[[#This Row],[Abundance+δ Control1]:[Abundance+δ Control4]])</f>
        <v>80742.585618342739</v>
      </c>
      <c r="O2552" s="18">
        <f>_xlfn.T.TEST(Tableau3[[#This Row],[Abundance+δ EtOH1]:[Abundance+δ EtOH4]],Tableau3[[#This Row],[Abundance+δ Control1]:[Abundance+δ Control4]],2,2)</f>
        <v>0.20915659765880001</v>
      </c>
      <c r="P2552" s="6">
        <v>2551</v>
      </c>
      <c r="Q2552" s="6">
        <f>(Tableau3[[#This Row],[p-value]]*4872)/Tableau3[[#This Row],[Ranking]]</f>
        <v>0.39945548561100497</v>
      </c>
      <c r="R2552" s="6">
        <v>0.53323530317503154</v>
      </c>
      <c r="S2552" s="6" t="s">
        <v>38</v>
      </c>
      <c r="T2552" s="6" t="s">
        <v>38</v>
      </c>
    </row>
    <row r="2553" spans="1:20" x14ac:dyDescent="0.3">
      <c r="A2553" s="7" t="s">
        <v>3543</v>
      </c>
      <c r="B2553" s="45" t="s">
        <v>3544</v>
      </c>
      <c r="C2553" s="7">
        <v>2796245.5782714798</v>
      </c>
      <c r="D2553" s="7">
        <v>2684769.0243164101</v>
      </c>
      <c r="E2553" s="7">
        <v>5019973.5760742193</v>
      </c>
      <c r="F2553" s="7">
        <v>5757451.1400390593</v>
      </c>
      <c r="G2553" s="7">
        <v>2923106.4603515598</v>
      </c>
      <c r="H2553" s="7">
        <v>3618100.8143554698</v>
      </c>
      <c r="I2553" s="7">
        <v>1884571.01748047</v>
      </c>
      <c r="J2553" s="7">
        <v>3003252.9408203098</v>
      </c>
      <c r="K2553" s="7">
        <f>AVERAGE(Tableau3[[#This Row],[Abundance+δ EtOH1]:[Abundance+δ EtOH4]])</f>
        <v>4064609.8296752926</v>
      </c>
      <c r="L2553" s="7">
        <f>AVERAGE(Tableau3[[#This Row],[Abundance+δ Control1]:[Abundance+δ Control4]])</f>
        <v>2857257.8082519523</v>
      </c>
      <c r="M2553" s="7">
        <f>STDEV(Tableau3[[#This Row],[Abundance+δ EtOH1]:[Abundance+δ EtOH4]])</f>
        <v>1558967.6191185086</v>
      </c>
      <c r="N2553" s="7">
        <f>STDEV(Tableau3[[#This Row],[Abundance+δ Control1]:[Abundance+δ Control4]])</f>
        <v>718946.5201703005</v>
      </c>
      <c r="O2553" s="19">
        <f>_xlfn.T.TEST(Tableau3[[#This Row],[Abundance+δ EtOH1]:[Abundance+δ EtOH4]],Tableau3[[#This Row],[Abundance+δ Control1]:[Abundance+δ Control4]],2,2)</f>
        <v>0.20918540251624654</v>
      </c>
      <c r="P2553" s="7">
        <v>2552</v>
      </c>
      <c r="Q2553" s="7">
        <f>(Tableau3[[#This Row],[p-value]]*4872)/Tableau3[[#This Row],[Ranking]]</f>
        <v>0.39935395025828885</v>
      </c>
      <c r="R2553" s="7">
        <v>0.41551452780301767</v>
      </c>
      <c r="S2553" s="7" t="s">
        <v>38</v>
      </c>
      <c r="T2553" s="7" t="s">
        <v>38</v>
      </c>
    </row>
    <row r="2554" spans="1:20" x14ac:dyDescent="0.3">
      <c r="A2554" s="6" t="s">
        <v>6727</v>
      </c>
      <c r="B2554" s="44" t="s">
        <v>6728</v>
      </c>
      <c r="C2554" s="6">
        <v>1568339.73476563</v>
      </c>
      <c r="D2554" s="6">
        <v>1638515.5179687501</v>
      </c>
      <c r="E2554" s="6">
        <v>2732167.9828125001</v>
      </c>
      <c r="F2554" s="6">
        <v>3472089.4222656302</v>
      </c>
      <c r="G2554" s="6">
        <v>1535262.3763671899</v>
      </c>
      <c r="H2554" s="6">
        <v>2230029.1859375001</v>
      </c>
      <c r="I2554" s="6">
        <v>1082782.48061523</v>
      </c>
      <c r="J2554" s="6">
        <v>1661472.2123046899</v>
      </c>
      <c r="K2554" s="6">
        <f>AVERAGE(Tableau3[[#This Row],[Abundance+δ EtOH1]:[Abundance+δ EtOH4]])</f>
        <v>2352778.1644531274</v>
      </c>
      <c r="L2554" s="6">
        <f>AVERAGE(Tableau3[[#This Row],[Abundance+δ Control1]:[Abundance+δ Control4]])</f>
        <v>1627386.5638061524</v>
      </c>
      <c r="M2554" s="6">
        <f>STDEV(Tableau3[[#This Row],[Abundance+δ EtOH1]:[Abundance+δ EtOH4]])</f>
        <v>916934.94939645159</v>
      </c>
      <c r="N2554" s="6">
        <f>STDEV(Tableau3[[#This Row],[Abundance+δ Control1]:[Abundance+δ Control4]])</f>
        <v>472377.12151148461</v>
      </c>
      <c r="O2554" s="18">
        <f>_xlfn.T.TEST(Tableau3[[#This Row],[Abundance+δ EtOH1]:[Abundance+δ EtOH4]],Tableau3[[#This Row],[Abundance+δ Control1]:[Abundance+δ Control4]],2,2)</f>
        <v>0.20918931187355555</v>
      </c>
      <c r="P2554" s="6">
        <v>2553</v>
      </c>
      <c r="Q2554" s="6">
        <f>(Tableau3[[#This Row],[p-value]]*4872)/Tableau3[[#This Row],[Ranking]]</f>
        <v>0.39920498529101556</v>
      </c>
      <c r="R2554" s="6">
        <v>0.43224910309676651</v>
      </c>
      <c r="S2554" s="6" t="s">
        <v>38</v>
      </c>
      <c r="T2554" s="6" t="s">
        <v>38</v>
      </c>
    </row>
    <row r="2555" spans="1:20" x14ac:dyDescent="0.3">
      <c r="A2555" s="7" t="s">
        <v>321</v>
      </c>
      <c r="B2555" s="45" t="s">
        <v>322</v>
      </c>
      <c r="C2555" s="7">
        <v>446627.552148438</v>
      </c>
      <c r="D2555" s="7">
        <v>516706.950585938</v>
      </c>
      <c r="E2555" s="7">
        <v>564932.47255859396</v>
      </c>
      <c r="F2555" s="7">
        <v>867547.93984374998</v>
      </c>
      <c r="G2555" s="7">
        <v>370583.778710938</v>
      </c>
      <c r="H2555" s="7">
        <v>552528.73525390599</v>
      </c>
      <c r="I2555" s="7">
        <v>305566.005273438</v>
      </c>
      <c r="J2555" s="7">
        <v>540686.71914062498</v>
      </c>
      <c r="K2555" s="7">
        <f>AVERAGE(Tableau3[[#This Row],[Abundance+δ EtOH1]:[Abundance+δ EtOH4]])</f>
        <v>598953.72878418001</v>
      </c>
      <c r="L2555" s="7">
        <f>AVERAGE(Tableau3[[#This Row],[Abundance+δ Control1]:[Abundance+δ Control4]])</f>
        <v>442341.30959472677</v>
      </c>
      <c r="M2555" s="7">
        <f>STDEV(Tableau3[[#This Row],[Abundance+δ EtOH1]:[Abundance+δ EtOH4]])</f>
        <v>185533.54836105675</v>
      </c>
      <c r="N2555" s="7">
        <f>STDEV(Tableau3[[#This Row],[Abundance+δ Control1]:[Abundance+δ Control4]])</f>
        <v>123382.48857768347</v>
      </c>
      <c r="O2555" s="19">
        <f>_xlfn.T.TEST(Tableau3[[#This Row],[Abundance+δ EtOH1]:[Abundance+δ EtOH4]],Tableau3[[#This Row],[Abundance+δ Control1]:[Abundance+δ Control4]],2,2)</f>
        <v>0.20940493142637354</v>
      </c>
      <c r="P2555" s="7">
        <v>2554</v>
      </c>
      <c r="Q2555" s="7">
        <f>(Tableau3[[#This Row],[p-value]]*4872)/Tableau3[[#This Row],[Ranking]]</f>
        <v>0.39945999448288638</v>
      </c>
      <c r="R2555" s="7">
        <v>0.36197111799277121</v>
      </c>
      <c r="S2555" s="7" t="s">
        <v>38</v>
      </c>
      <c r="T2555" s="7" t="s">
        <v>38</v>
      </c>
    </row>
    <row r="2556" spans="1:20" x14ac:dyDescent="0.3">
      <c r="A2556" s="6" t="s">
        <v>1871</v>
      </c>
      <c r="B2556" s="44" t="s">
        <v>1872</v>
      </c>
      <c r="C2556" s="6">
        <v>24146.213281249999</v>
      </c>
      <c r="D2556" s="6">
        <v>16652.627343749999</v>
      </c>
      <c r="E2556" s="6">
        <v>13346.871484375</v>
      </c>
      <c r="F2556" s="6">
        <v>21415.267968749999</v>
      </c>
      <c r="G2556" s="6">
        <v>18267.822656249999</v>
      </c>
      <c r="H2556" s="6">
        <v>13957.9046875</v>
      </c>
      <c r="I2556" s="6">
        <v>16822.049218749999</v>
      </c>
      <c r="J2556" s="6">
        <v>6331.0643554687504</v>
      </c>
      <c r="K2556" s="6">
        <f>AVERAGE(Tableau3[[#This Row],[Abundance+δ EtOH1]:[Abundance+δ EtOH4]])</f>
        <v>18890.245019531249</v>
      </c>
      <c r="L2556" s="6">
        <f>AVERAGE(Tableau3[[#This Row],[Abundance+δ Control1]:[Abundance+δ Control4]])</f>
        <v>13844.710229492186</v>
      </c>
      <c r="M2556" s="6">
        <f>STDEV(Tableau3[[#This Row],[Abundance+δ EtOH1]:[Abundance+δ EtOH4]])</f>
        <v>4821.3713911955092</v>
      </c>
      <c r="N2556" s="6">
        <f>STDEV(Tableau3[[#This Row],[Abundance+δ Control1]:[Abundance+δ Control4]])</f>
        <v>5319.6540709037117</v>
      </c>
      <c r="O2556" s="18">
        <f>_xlfn.T.TEST(Tableau3[[#This Row],[Abundance+δ EtOH1]:[Abundance+δ EtOH4]],Tableau3[[#This Row],[Abundance+δ Control1]:[Abundance+δ Control4]],2,2)</f>
        <v>0.20946680775389184</v>
      </c>
      <c r="P2556" s="6">
        <v>2555</v>
      </c>
      <c r="Q2556" s="6">
        <f>(Tableau3[[#This Row],[p-value]]*4872)/Tableau3[[#This Row],[Ranking]]</f>
        <v>0.39942163889509236</v>
      </c>
      <c r="R2556" s="6">
        <v>0.52643319122093002</v>
      </c>
      <c r="S2556" s="6" t="s">
        <v>38</v>
      </c>
      <c r="T2556" s="6" t="s">
        <v>38</v>
      </c>
    </row>
    <row r="2557" spans="1:20" x14ac:dyDescent="0.3">
      <c r="A2557" s="7" t="s">
        <v>8488</v>
      </c>
      <c r="B2557" s="45" t="s">
        <v>8489</v>
      </c>
      <c r="C2557" s="7">
        <v>543012.03359374998</v>
      </c>
      <c r="D2557" s="7">
        <v>492249.24062499998</v>
      </c>
      <c r="E2557" s="7">
        <v>942253.83437499998</v>
      </c>
      <c r="F2557" s="7">
        <v>942679.54531249998</v>
      </c>
      <c r="G2557" s="7">
        <v>568593.04531249998</v>
      </c>
      <c r="H2557" s="7">
        <v>678910.29921874998</v>
      </c>
      <c r="I2557" s="7">
        <v>396809.30703124998</v>
      </c>
      <c r="J2557" s="7">
        <v>508932.04531249998</v>
      </c>
      <c r="K2557" s="7">
        <f>AVERAGE(Tableau3[[#This Row],[Abundance+δ EtOH1]:[Abundance+δ EtOH4]])</f>
        <v>730048.66347656248</v>
      </c>
      <c r="L2557" s="7">
        <f>AVERAGE(Tableau3[[#This Row],[Abundance+δ Control1]:[Abundance+δ Control4]])</f>
        <v>538311.17421874998</v>
      </c>
      <c r="M2557" s="7">
        <f>STDEV(Tableau3[[#This Row],[Abundance+δ EtOH1]:[Abundance+δ EtOH4]])</f>
        <v>246153.19951392047</v>
      </c>
      <c r="N2557" s="7">
        <f>STDEV(Tableau3[[#This Row],[Abundance+δ Control1]:[Abundance+δ Control4]])</f>
        <v>117715.7838475693</v>
      </c>
      <c r="O2557" s="19">
        <f>_xlfn.T.TEST(Tableau3[[#This Row],[Abundance+δ EtOH1]:[Abundance+δ EtOH4]],Tableau3[[#This Row],[Abundance+δ Control1]:[Abundance+δ Control4]],2,2)</f>
        <v>0.20950099243025253</v>
      </c>
      <c r="P2557" s="7">
        <v>2556</v>
      </c>
      <c r="Q2557" s="7">
        <f>(Tableau3[[#This Row],[p-value]]*4872)/Tableau3[[#This Row],[Ranking]]</f>
        <v>0.39933053017221842</v>
      </c>
      <c r="R2557" s="7">
        <v>0.36366807685959901</v>
      </c>
      <c r="S2557" s="7" t="s">
        <v>38</v>
      </c>
      <c r="T2557" s="7" t="s">
        <v>38</v>
      </c>
    </row>
    <row r="2558" spans="1:20" x14ac:dyDescent="0.3">
      <c r="A2558" s="6" t="s">
        <v>5765</v>
      </c>
      <c r="B2558" s="44" t="s">
        <v>5766</v>
      </c>
      <c r="C2558" s="6">
        <v>86538.191796875006</v>
      </c>
      <c r="D2558" s="6">
        <v>124444.72109375001</v>
      </c>
      <c r="E2558" s="6">
        <v>124556.88125000001</v>
      </c>
      <c r="F2558" s="6">
        <v>170223.53750000001</v>
      </c>
      <c r="G2558" s="6">
        <v>111989.53750000001</v>
      </c>
      <c r="H2558" s="6">
        <v>103710.83242187501</v>
      </c>
      <c r="I2558" s="6">
        <v>63835.414453124999</v>
      </c>
      <c r="J2558" s="6">
        <v>110664.02187500001</v>
      </c>
      <c r="K2558" s="6">
        <f>AVERAGE(Tableau3[[#This Row],[Abundance+δ EtOH1]:[Abundance+δ EtOH4]])</f>
        <v>126440.83291015626</v>
      </c>
      <c r="L2558" s="6">
        <f>AVERAGE(Tableau3[[#This Row],[Abundance+δ Control1]:[Abundance+δ Control4]])</f>
        <v>97549.951562500006</v>
      </c>
      <c r="M2558" s="6">
        <f>STDEV(Tableau3[[#This Row],[Abundance+δ EtOH1]:[Abundance+δ EtOH4]])</f>
        <v>34237.794541793759</v>
      </c>
      <c r="N2558" s="6">
        <f>STDEV(Tableau3[[#This Row],[Abundance+δ Control1]:[Abundance+δ Control4]])</f>
        <v>22767.717991859139</v>
      </c>
      <c r="O2558" s="18">
        <f>_xlfn.T.TEST(Tableau3[[#This Row],[Abundance+δ EtOH1]:[Abundance+δ EtOH4]],Tableau3[[#This Row],[Abundance+δ Control1]:[Abundance+δ Control4]],2,2)</f>
        <v>0.20953613794462109</v>
      </c>
      <c r="P2558" s="6">
        <v>2557</v>
      </c>
      <c r="Q2558" s="6">
        <f>(Tableau3[[#This Row],[p-value]]*4872)/Tableau3[[#This Row],[Ranking]]</f>
        <v>0.39924132345177704</v>
      </c>
      <c r="R2558" s="6">
        <v>0.28019039678940721</v>
      </c>
      <c r="S2558" s="6" t="s">
        <v>38</v>
      </c>
      <c r="T2558" s="6" t="s">
        <v>38</v>
      </c>
    </row>
    <row r="2559" spans="1:20" x14ac:dyDescent="0.3">
      <c r="A2559" s="7" t="s">
        <v>717</v>
      </c>
      <c r="B2559" s="45" t="s">
        <v>718</v>
      </c>
      <c r="C2559" s="7">
        <v>224134.261132813</v>
      </c>
      <c r="D2559" s="7">
        <v>351695.009179688</v>
      </c>
      <c r="E2559" s="7">
        <v>246371.65273437501</v>
      </c>
      <c r="F2559" s="7">
        <v>406581.53896484402</v>
      </c>
      <c r="G2559" s="7">
        <v>249341.02382812501</v>
      </c>
      <c r="H2559" s="7">
        <v>288703.67080078099</v>
      </c>
      <c r="I2559" s="7">
        <v>202703.34414062501</v>
      </c>
      <c r="J2559" s="7">
        <v>223538.13710937501</v>
      </c>
      <c r="K2559" s="7">
        <f>AVERAGE(Tableau3[[#This Row],[Abundance+δ EtOH1]:[Abundance+δ EtOH4]])</f>
        <v>307195.61550293001</v>
      </c>
      <c r="L2559" s="7">
        <f>AVERAGE(Tableau3[[#This Row],[Abundance+δ Control1]:[Abundance+δ Control4]])</f>
        <v>241071.54396972648</v>
      </c>
      <c r="M2559" s="7">
        <f>STDEV(Tableau3[[#This Row],[Abundance+δ EtOH1]:[Abundance+δ EtOH4]])</f>
        <v>86518.785737829225</v>
      </c>
      <c r="N2559" s="7">
        <f>STDEV(Tableau3[[#This Row],[Abundance+δ Control1]:[Abundance+δ Control4]])</f>
        <v>37043.861020123411</v>
      </c>
      <c r="O2559" s="19">
        <f>_xlfn.T.TEST(Tableau3[[#This Row],[Abundance+δ EtOH1]:[Abundance+δ EtOH4]],Tableau3[[#This Row],[Abundance+δ Control1]:[Abundance+δ Control4]],2,2)</f>
        <v>0.20957548334673115</v>
      </c>
      <c r="P2559" s="7">
        <v>2558</v>
      </c>
      <c r="Q2559" s="7">
        <f>(Tableau3[[#This Row],[p-value]]*4872)/Tableau3[[#This Row],[Ranking]]</f>
        <v>0.39916018563927841</v>
      </c>
      <c r="R2559" s="7">
        <v>0.26949054946923029</v>
      </c>
      <c r="S2559" s="7" t="s">
        <v>38</v>
      </c>
      <c r="T2559" s="7" t="s">
        <v>38</v>
      </c>
    </row>
    <row r="2560" spans="1:20" x14ac:dyDescent="0.3">
      <c r="A2560" s="6" t="s">
        <v>5269</v>
      </c>
      <c r="B2560" s="44" t="s">
        <v>5270</v>
      </c>
      <c r="C2560" s="6">
        <v>1317332.91347656</v>
      </c>
      <c r="D2560" s="6">
        <v>1404323.23769531</v>
      </c>
      <c r="E2560" s="6">
        <v>2565811.0062500001</v>
      </c>
      <c r="F2560" s="6">
        <v>2344769.8656250001</v>
      </c>
      <c r="G2560" s="6">
        <v>1385625.81289063</v>
      </c>
      <c r="H2560" s="6">
        <v>1675107.3646484399</v>
      </c>
      <c r="I2560" s="6">
        <v>1231319.8880859399</v>
      </c>
      <c r="J2560" s="6">
        <v>1470018.4828125001</v>
      </c>
      <c r="K2560" s="6">
        <f>AVERAGE(Tableau3[[#This Row],[Abundance+δ EtOH1]:[Abundance+δ EtOH4]])</f>
        <v>1908059.2557617174</v>
      </c>
      <c r="L2560" s="6">
        <f>AVERAGE(Tableau3[[#This Row],[Abundance+δ Control1]:[Abundance+δ Control4]])</f>
        <v>1440517.8871093774</v>
      </c>
      <c r="M2560" s="6">
        <f>STDEV(Tableau3[[#This Row],[Abundance+δ EtOH1]:[Abundance+δ EtOH4]])</f>
        <v>639286.34935229726</v>
      </c>
      <c r="N2560" s="6">
        <f>STDEV(Tableau3[[#This Row],[Abundance+δ Control1]:[Abundance+δ Control4]])</f>
        <v>185004.00961991597</v>
      </c>
      <c r="O2560" s="18">
        <f>_xlfn.T.TEST(Tableau3[[#This Row],[Abundance+δ EtOH1]:[Abundance+δ EtOH4]],Tableau3[[#This Row],[Abundance+δ Control1]:[Abundance+δ Control4]],2,2)</f>
        <v>0.20960966414576407</v>
      </c>
      <c r="P2560" s="6">
        <v>2559</v>
      </c>
      <c r="Q2560" s="6">
        <f>(Tableau3[[#This Row],[p-value]]*4872)/Tableau3[[#This Row],[Ranking]]</f>
        <v>0.39906927851432689</v>
      </c>
      <c r="R2560" s="6">
        <v>0.31330267087917413</v>
      </c>
      <c r="S2560" s="6" t="s">
        <v>38</v>
      </c>
      <c r="T2560" s="6" t="s">
        <v>38</v>
      </c>
    </row>
    <row r="2561" spans="1:20" x14ac:dyDescent="0.3">
      <c r="A2561" s="7" t="s">
        <v>5369</v>
      </c>
      <c r="B2561" s="45" t="s">
        <v>5370</v>
      </c>
      <c r="C2561" s="7">
        <v>254615.86953125001</v>
      </c>
      <c r="D2561" s="7">
        <v>203153.56484375001</v>
      </c>
      <c r="E2561" s="7">
        <v>462309.60585937498</v>
      </c>
      <c r="F2561" s="7">
        <v>526012.67421874998</v>
      </c>
      <c r="G2561" s="7">
        <v>225675.93007812501</v>
      </c>
      <c r="H2561" s="7">
        <v>304194.12343749998</v>
      </c>
      <c r="I2561" s="7">
        <v>182426.16835937501</v>
      </c>
      <c r="J2561" s="7">
        <v>268960.17031249998</v>
      </c>
      <c r="K2561" s="7">
        <f>AVERAGE(Tableau3[[#This Row],[Abundance+δ EtOH1]:[Abundance+δ EtOH4]])</f>
        <v>361522.92861328123</v>
      </c>
      <c r="L2561" s="7">
        <f>AVERAGE(Tableau3[[#This Row],[Abundance+δ Control1]:[Abundance+δ Control4]])</f>
        <v>245314.09804687498</v>
      </c>
      <c r="M2561" s="7">
        <f>STDEV(Tableau3[[#This Row],[Abundance+δ EtOH1]:[Abundance+δ EtOH4]])</f>
        <v>156763.94715409455</v>
      </c>
      <c r="N2561" s="7">
        <f>STDEV(Tableau3[[#This Row],[Abundance+δ Control1]:[Abundance+δ Control4]])</f>
        <v>52809.542903849695</v>
      </c>
      <c r="O2561" s="19">
        <f>_xlfn.T.TEST(Tableau3[[#This Row],[Abundance+δ EtOH1]:[Abundance+δ EtOH4]],Tableau3[[#This Row],[Abundance+δ Control1]:[Abundance+δ Control4]],2,2)</f>
        <v>0.20961836927607427</v>
      </c>
      <c r="P2561" s="7">
        <v>2560</v>
      </c>
      <c r="Q2561" s="7">
        <f>(Tableau3[[#This Row],[p-value]]*4872)/Tableau3[[#This Row],[Ranking]]</f>
        <v>0.39892995902852885</v>
      </c>
      <c r="R2561" s="7">
        <v>0.4715048765481738</v>
      </c>
      <c r="S2561" s="7" t="s">
        <v>38</v>
      </c>
      <c r="T2561" s="7" t="s">
        <v>38</v>
      </c>
    </row>
    <row r="2562" spans="1:20" x14ac:dyDescent="0.3">
      <c r="A2562" s="6" t="s">
        <v>2359</v>
      </c>
      <c r="B2562" s="44" t="s">
        <v>2360</v>
      </c>
      <c r="C2562" s="6">
        <v>376723.28164062498</v>
      </c>
      <c r="D2562" s="6">
        <v>358644.10781249998</v>
      </c>
      <c r="E2562" s="6">
        <v>636575.77578124998</v>
      </c>
      <c r="F2562" s="6">
        <v>507239.90468749998</v>
      </c>
      <c r="G2562" s="6">
        <v>363166.57070312498</v>
      </c>
      <c r="H2562" s="6">
        <v>397715.66835937498</v>
      </c>
      <c r="I2562" s="6">
        <v>371942.01601562498</v>
      </c>
      <c r="J2562" s="6">
        <v>380462.17812499998</v>
      </c>
      <c r="K2562" s="6">
        <f>AVERAGE(Tableau3[[#This Row],[Abundance+δ EtOH1]:[Abundance+δ EtOH4]])</f>
        <v>469795.76748046873</v>
      </c>
      <c r="L2562" s="6">
        <f>AVERAGE(Tableau3[[#This Row],[Abundance+δ Control1]:[Abundance+δ Control4]])</f>
        <v>378321.60830078123</v>
      </c>
      <c r="M2562" s="6">
        <f>STDEV(Tableau3[[#This Row],[Abundance+δ EtOH1]:[Abundance+δ EtOH4]])</f>
        <v>129402.2329113626</v>
      </c>
      <c r="N2562" s="6">
        <f>STDEV(Tableau3[[#This Row],[Abundance+δ Control1]:[Abundance+δ Control4]])</f>
        <v>14731.892467703043</v>
      </c>
      <c r="O2562" s="18">
        <f>_xlfn.T.TEST(Tableau3[[#This Row],[Abundance+δ EtOH1]:[Abundance+δ EtOH4]],Tableau3[[#This Row],[Abundance+δ Control1]:[Abundance+δ Control4]],2,2)</f>
        <v>0.20970140991983627</v>
      </c>
      <c r="P2562" s="6">
        <v>2561</v>
      </c>
      <c r="Q2562" s="6">
        <f>(Tableau3[[#This Row],[p-value]]*4872)/Tableau3[[#This Row],[Ranking]]</f>
        <v>0.39893216287756433</v>
      </c>
      <c r="R2562" s="6">
        <v>0.25409393503985528</v>
      </c>
      <c r="S2562" s="6" t="s">
        <v>38</v>
      </c>
      <c r="T2562" s="6" t="s">
        <v>38</v>
      </c>
    </row>
    <row r="2563" spans="1:20" x14ac:dyDescent="0.3">
      <c r="A2563" s="7" t="s">
        <v>5307</v>
      </c>
      <c r="B2563" s="45" t="s">
        <v>5308</v>
      </c>
      <c r="C2563" s="7">
        <v>3579657.5531250001</v>
      </c>
      <c r="D2563" s="7">
        <v>6022964.5335937496</v>
      </c>
      <c r="E2563" s="7">
        <v>10670954.7640625</v>
      </c>
      <c r="F2563" s="7">
        <v>10160403.4125</v>
      </c>
      <c r="G2563" s="7">
        <v>5726445.7249999996</v>
      </c>
      <c r="H2563" s="7">
        <v>6247544.9671874996</v>
      </c>
      <c r="I2563" s="7">
        <v>3856767.4710937501</v>
      </c>
      <c r="J2563" s="7">
        <v>4584354.5179687496</v>
      </c>
      <c r="K2563" s="7">
        <f>AVERAGE(Tableau3[[#This Row],[Abundance+δ EtOH1]:[Abundance+δ EtOH4]])</f>
        <v>7608495.0658203121</v>
      </c>
      <c r="L2563" s="7">
        <f>AVERAGE(Tableau3[[#This Row],[Abundance+δ Control1]:[Abundance+δ Control4]])</f>
        <v>5103778.1703124996</v>
      </c>
      <c r="M2563" s="7">
        <f>STDEV(Tableau3[[#This Row],[Abundance+δ EtOH1]:[Abundance+δ EtOH4]])</f>
        <v>3397858.8545109136</v>
      </c>
      <c r="N2563" s="7">
        <f>STDEV(Tableau3[[#This Row],[Abundance+δ Control1]:[Abundance+δ Control4]])</f>
        <v>1083321.1256554786</v>
      </c>
      <c r="O2563" s="19">
        <f>_xlfn.T.TEST(Tableau3[[#This Row],[Abundance+δ EtOH1]:[Abundance+δ EtOH4]],Tableau3[[#This Row],[Abundance+δ Control1]:[Abundance+δ Control4]],2,2)</f>
        <v>0.20972764738839852</v>
      </c>
      <c r="P2563" s="7">
        <v>2562</v>
      </c>
      <c r="Q2563" s="7">
        <f>(Tableau3[[#This Row],[p-value]]*4872)/Tableau3[[#This Row],[Ranking]]</f>
        <v>0.39882634585334803</v>
      </c>
      <c r="R2563" s="7">
        <v>0.4145476833138782</v>
      </c>
      <c r="S2563" s="7" t="s">
        <v>38</v>
      </c>
      <c r="T2563" s="7" t="s">
        <v>38</v>
      </c>
    </row>
    <row r="2564" spans="1:20" x14ac:dyDescent="0.3">
      <c r="A2564" s="6" t="s">
        <v>165</v>
      </c>
      <c r="B2564" s="44" t="s">
        <v>166</v>
      </c>
      <c r="C2564" s="6">
        <v>40398.881738281299</v>
      </c>
      <c r="D2564" s="6">
        <v>31749.010644531299</v>
      </c>
      <c r="E2564" s="6">
        <v>62488.065820312499</v>
      </c>
      <c r="F2564" s="6">
        <v>70697.281152343799</v>
      </c>
      <c r="G2564" s="6">
        <v>34556.332421874999</v>
      </c>
      <c r="H2564" s="6">
        <v>39601.607324218799</v>
      </c>
      <c r="I2564" s="6">
        <v>47425.323144531299</v>
      </c>
      <c r="J2564" s="6">
        <v>27025.477441406299</v>
      </c>
      <c r="K2564" s="6">
        <f>AVERAGE(Tableau3[[#This Row],[Abundance+δ EtOH1]:[Abundance+δ EtOH4]])</f>
        <v>51333.309838867222</v>
      </c>
      <c r="L2564" s="6">
        <f>AVERAGE(Tableau3[[#This Row],[Abundance+δ Control1]:[Abundance+δ Control4]])</f>
        <v>37152.185083007847</v>
      </c>
      <c r="M2564" s="6">
        <f>STDEV(Tableau3[[#This Row],[Abundance+δ EtOH1]:[Abundance+δ EtOH4]])</f>
        <v>18280.212059810114</v>
      </c>
      <c r="N2564" s="6">
        <f>STDEV(Tableau3[[#This Row],[Abundance+δ Control1]:[Abundance+δ Control4]])</f>
        <v>8579.5433764205154</v>
      </c>
      <c r="O2564" s="18">
        <f>_xlfn.T.TEST(Tableau3[[#This Row],[Abundance+δ EtOH1]:[Abundance+δ EtOH4]],Tableau3[[#This Row],[Abundance+δ Control1]:[Abundance+δ Control4]],2,2)</f>
        <v>0.20975614010049465</v>
      </c>
      <c r="P2564" s="6">
        <v>2563</v>
      </c>
      <c r="Q2564" s="6">
        <f>(Tableau3[[#This Row],[p-value]]*4872)/Tableau3[[#This Row],[Ranking]]</f>
        <v>0.39872489838845493</v>
      </c>
      <c r="R2564" s="6">
        <v>0.4036388016126215</v>
      </c>
      <c r="S2564" s="6" t="s">
        <v>38</v>
      </c>
      <c r="T2564" s="6" t="s">
        <v>38</v>
      </c>
    </row>
    <row r="2565" spans="1:20" x14ac:dyDescent="0.3">
      <c r="A2565" s="7" t="s">
        <v>8999</v>
      </c>
      <c r="B2565" s="45" t="s">
        <v>9000</v>
      </c>
      <c r="C2565" s="7">
        <v>422138.95546874998</v>
      </c>
      <c r="D2565" s="7">
        <v>326551.28554687498</v>
      </c>
      <c r="E2565" s="7">
        <v>644536.50820312498</v>
      </c>
      <c r="F2565" s="7">
        <v>609779.14296874998</v>
      </c>
      <c r="G2565" s="7">
        <v>515705.386132813</v>
      </c>
      <c r="H2565" s="7">
        <v>387180.702539063</v>
      </c>
      <c r="I2565" s="7">
        <v>264211.14882812498</v>
      </c>
      <c r="J2565" s="7">
        <v>309573.161523438</v>
      </c>
      <c r="K2565" s="7">
        <f>AVERAGE(Tableau3[[#This Row],[Abundance+δ EtOH1]:[Abundance+δ EtOH4]])</f>
        <v>500751.47304687498</v>
      </c>
      <c r="L2565" s="7">
        <f>AVERAGE(Tableau3[[#This Row],[Abundance+δ Control1]:[Abundance+δ Control4]])</f>
        <v>369167.59975585976</v>
      </c>
      <c r="M2565" s="7">
        <f>STDEV(Tableau3[[#This Row],[Abundance+δ EtOH1]:[Abundance+δ EtOH4]])</f>
        <v>151752.87189867132</v>
      </c>
      <c r="N2565" s="7">
        <f>STDEV(Tableau3[[#This Row],[Abundance+δ Control1]:[Abundance+δ Control4]])</f>
        <v>110098.66539869257</v>
      </c>
      <c r="O2565" s="19">
        <f>_xlfn.T.TEST(Tableau3[[#This Row],[Abundance+δ EtOH1]:[Abundance+δ EtOH4]],Tableau3[[#This Row],[Abundance+δ Control1]:[Abundance+δ Control4]],2,2)</f>
        <v>0.20999834305385409</v>
      </c>
      <c r="P2565" s="7">
        <v>2564</v>
      </c>
      <c r="Q2565" s="7">
        <f>(Tableau3[[#This Row],[p-value]]*4872)/Tableau3[[#This Row],[Ranking]]</f>
        <v>0.39902961285428123</v>
      </c>
      <c r="R2565" s="7">
        <v>0.39379491941005751</v>
      </c>
      <c r="S2565" s="7" t="s">
        <v>38</v>
      </c>
      <c r="T2565" s="7" t="s">
        <v>38</v>
      </c>
    </row>
    <row r="2566" spans="1:20" x14ac:dyDescent="0.3">
      <c r="A2566" s="6" t="s">
        <v>9086</v>
      </c>
      <c r="B2566" s="44" t="s">
        <v>9087</v>
      </c>
      <c r="C2566" s="6">
        <v>175334.79531250001</v>
      </c>
      <c r="D2566" s="6">
        <v>75288.904687500006</v>
      </c>
      <c r="E2566" s="6">
        <v>294648.22499999998</v>
      </c>
      <c r="F2566" s="6">
        <v>414606.67031249998</v>
      </c>
      <c r="G2566" s="6">
        <v>190171.14296875001</v>
      </c>
      <c r="H2566" s="6">
        <v>144227.29531250001</v>
      </c>
      <c r="I2566" s="6">
        <v>104106.45546875001</v>
      </c>
      <c r="J2566" s="6">
        <v>89914.139062500006</v>
      </c>
      <c r="K2566" s="6">
        <f>AVERAGE(Tableau3[[#This Row],[Abundance+δ EtOH1]:[Abundance+δ EtOH4]])</f>
        <v>239969.64882812501</v>
      </c>
      <c r="L2566" s="6">
        <f>AVERAGE(Tableau3[[#This Row],[Abundance+δ Control1]:[Abundance+δ Control4]])</f>
        <v>132104.75820312501</v>
      </c>
      <c r="M2566" s="6">
        <f>STDEV(Tableau3[[#This Row],[Abundance+δ EtOH1]:[Abundance+δ EtOH4]])</f>
        <v>146952.65421762416</v>
      </c>
      <c r="N2566" s="6">
        <f>STDEV(Tableau3[[#This Row],[Abundance+δ Control1]:[Abundance+δ Control4]])</f>
        <v>45028.192077085681</v>
      </c>
      <c r="O2566" s="18">
        <f>_xlfn.T.TEST(Tableau3[[#This Row],[Abundance+δ EtOH1]:[Abundance+δ EtOH4]],Tableau3[[#This Row],[Abundance+δ Control1]:[Abundance+δ Control4]],2,2)</f>
        <v>0.21001658042963717</v>
      </c>
      <c r="P2566" s="6">
        <v>2565</v>
      </c>
      <c r="Q2566" s="6">
        <f>(Tableau3[[#This Row],[p-value]]*4872)/Tableau3[[#This Row],[Ranking]]</f>
        <v>0.3989086861026091</v>
      </c>
      <c r="R2566" s="6">
        <v>0.78128095400914166</v>
      </c>
      <c r="S2566" s="6" t="s">
        <v>38</v>
      </c>
      <c r="T2566" s="6" t="s">
        <v>38</v>
      </c>
    </row>
    <row r="2567" spans="1:20" x14ac:dyDescent="0.3">
      <c r="A2567" s="7" t="s">
        <v>8182</v>
      </c>
      <c r="B2567" s="45" t="s">
        <v>8183</v>
      </c>
      <c r="C2567" s="7">
        <v>256123.09609375001</v>
      </c>
      <c r="D2567" s="7">
        <v>202678.50234375001</v>
      </c>
      <c r="E2567" s="7">
        <v>316741.83046874998</v>
      </c>
      <c r="F2567" s="7">
        <v>457903.68593749998</v>
      </c>
      <c r="G2567" s="7">
        <v>243935.26015625001</v>
      </c>
      <c r="H2567" s="7">
        <v>272743.47109374998</v>
      </c>
      <c r="I2567" s="7">
        <v>220081.63710937501</v>
      </c>
      <c r="J2567" s="7">
        <v>159544.84609375001</v>
      </c>
      <c r="K2567" s="7">
        <f>AVERAGE(Tableau3[[#This Row],[Abundance+δ EtOH1]:[Abundance+δ EtOH4]])</f>
        <v>308361.77871093748</v>
      </c>
      <c r="L2567" s="7">
        <f>AVERAGE(Tableau3[[#This Row],[Abundance+δ Control1]:[Abundance+δ Control4]])</f>
        <v>224076.30361328123</v>
      </c>
      <c r="M2567" s="7">
        <f>STDEV(Tableau3[[#This Row],[Abundance+δ EtOH1]:[Abundance+δ EtOH4]])</f>
        <v>110046.72060796729</v>
      </c>
      <c r="N2567" s="7">
        <f>STDEV(Tableau3[[#This Row],[Abundance+δ Control1]:[Abundance+δ Control4]])</f>
        <v>48107.995578074217</v>
      </c>
      <c r="O2567" s="19">
        <f>_xlfn.T.TEST(Tableau3[[#This Row],[Abundance+δ EtOH1]:[Abundance+δ EtOH4]],Tableau3[[#This Row],[Abundance+δ Control1]:[Abundance+δ Control4]],2,2)</f>
        <v>0.21003134500852944</v>
      </c>
      <c r="P2567" s="7">
        <v>2566</v>
      </c>
      <c r="Q2567" s="7">
        <f>(Tableau3[[#This Row],[p-value]]*4872)/Tableau3[[#This Row],[Ranking]]</f>
        <v>0.39878125989148694</v>
      </c>
      <c r="R2567" s="7">
        <v>0.41090593994259239</v>
      </c>
      <c r="S2567" s="7" t="s">
        <v>38</v>
      </c>
      <c r="T2567" s="7" t="s">
        <v>38</v>
      </c>
    </row>
    <row r="2568" spans="1:20" x14ac:dyDescent="0.3">
      <c r="A2568" s="6" t="s">
        <v>10168</v>
      </c>
      <c r="B2568" s="44" t="s">
        <v>10169</v>
      </c>
      <c r="C2568" s="6">
        <v>1534.1784912109399</v>
      </c>
      <c r="D2568" s="6">
        <v>4039.7442871093799</v>
      </c>
      <c r="E2568" s="6">
        <v>4768.0018554687504</v>
      </c>
      <c r="F2568" s="6">
        <v>4872.3446289062504</v>
      </c>
      <c r="G2568" s="6">
        <v>954.068688964844</v>
      </c>
      <c r="H2568" s="6">
        <v>3978.2328124999999</v>
      </c>
      <c r="I2568" s="6">
        <v>0.1</v>
      </c>
      <c r="J2568" s="6">
        <v>3378.1646972656299</v>
      </c>
      <c r="K2568" s="6">
        <f>AVERAGE(Tableau3[[#This Row],[Abundance+δ EtOH1]:[Abundance+δ EtOH4]])</f>
        <v>3803.5673156738299</v>
      </c>
      <c r="L2568" s="6">
        <f>AVERAGE(Tableau3[[#This Row],[Abundance+δ Control1]:[Abundance+δ Control4]])</f>
        <v>2077.6415496826185</v>
      </c>
      <c r="M2568" s="6">
        <f>STDEV(Tableau3[[#This Row],[Abundance+δ EtOH1]:[Abundance+δ EtOH4]])</f>
        <v>1557.5968803751598</v>
      </c>
      <c r="N2568" s="6">
        <f>STDEV(Tableau3[[#This Row],[Abundance+δ Control1]:[Abundance+δ Control4]])</f>
        <v>1904.573659177312</v>
      </c>
      <c r="O2568" s="18">
        <f>_xlfn.T.TEST(Tableau3[[#This Row],[Abundance+δ EtOH1]:[Abundance+δ EtOH4]],Tableau3[[#This Row],[Abundance+δ Control1]:[Abundance+δ Control4]],2,2)</f>
        <v>0.21019752105866402</v>
      </c>
      <c r="P2568" s="6">
        <v>2567</v>
      </c>
      <c r="Q2568" s="6">
        <f>(Tableau3[[#This Row],[p-value]]*4872)/Tableau3[[#This Row],[Ranking]]</f>
        <v>0.39894130214172618</v>
      </c>
      <c r="R2568" s="6">
        <v>0.68907200773273714</v>
      </c>
      <c r="S2568" s="6" t="s">
        <v>38</v>
      </c>
      <c r="T2568" s="6" t="s">
        <v>9871</v>
      </c>
    </row>
    <row r="2569" spans="1:20" x14ac:dyDescent="0.3">
      <c r="A2569" s="7" t="s">
        <v>7130</v>
      </c>
      <c r="B2569" s="45" t="s">
        <v>7131</v>
      </c>
      <c r="C2569" s="7">
        <v>283731.34072265599</v>
      </c>
      <c r="D2569" s="7">
        <v>203160.43593750001</v>
      </c>
      <c r="E2569" s="7">
        <v>621472.51894531294</v>
      </c>
      <c r="F2569" s="7">
        <v>725788.11855468794</v>
      </c>
      <c r="G2569" s="7">
        <v>306947.16494140599</v>
      </c>
      <c r="H2569" s="7">
        <v>348786.77651367203</v>
      </c>
      <c r="I2569" s="7">
        <v>213542.59438476601</v>
      </c>
      <c r="J2569" s="7">
        <v>229497.71547851601</v>
      </c>
      <c r="K2569" s="7">
        <f>AVERAGE(Tableau3[[#This Row],[Abundance+δ EtOH1]:[Abundance+δ EtOH4]])</f>
        <v>458538.10354003927</v>
      </c>
      <c r="L2569" s="7">
        <f>AVERAGE(Tableau3[[#This Row],[Abundance+δ Control1]:[Abundance+δ Control4]])</f>
        <v>274693.56282959</v>
      </c>
      <c r="M2569" s="7">
        <f>STDEV(Tableau3[[#This Row],[Abundance+δ EtOH1]:[Abundance+δ EtOH4]])</f>
        <v>254129.46286331696</v>
      </c>
      <c r="N2569" s="7">
        <f>STDEV(Tableau3[[#This Row],[Abundance+δ Control1]:[Abundance+δ Control4]])</f>
        <v>64063.002122243946</v>
      </c>
      <c r="O2569" s="19">
        <f>_xlfn.T.TEST(Tableau3[[#This Row],[Abundance+δ EtOH1]:[Abundance+δ EtOH4]],Tableau3[[#This Row],[Abundance+δ Control1]:[Abundance+δ Control4]],2,2)</f>
        <v>0.21019882945617593</v>
      </c>
      <c r="P2569" s="7">
        <v>2568</v>
      </c>
      <c r="Q2569" s="7">
        <f>(Tableau3[[#This Row],[p-value]]*4872)/Tableau3[[#This Row],[Ranking]]</f>
        <v>0.39878843345424037</v>
      </c>
      <c r="R2569" s="7">
        <v>0.6248002349278764</v>
      </c>
      <c r="S2569" s="7" t="s">
        <v>38</v>
      </c>
      <c r="T2569" s="7" t="s">
        <v>38</v>
      </c>
    </row>
    <row r="2570" spans="1:20" x14ac:dyDescent="0.3">
      <c r="A2570" s="6" t="s">
        <v>6265</v>
      </c>
      <c r="B2570" s="44" t="s">
        <v>6266</v>
      </c>
      <c r="C2570" s="6">
        <v>82637.146875000006</v>
      </c>
      <c r="D2570" s="6">
        <v>171916.53750000001</v>
      </c>
      <c r="E2570" s="6">
        <v>247925.85</v>
      </c>
      <c r="F2570" s="6">
        <v>237005.42031250001</v>
      </c>
      <c r="G2570" s="6">
        <v>160463.86171875001</v>
      </c>
      <c r="H2570" s="6">
        <v>171272.61562500001</v>
      </c>
      <c r="I2570" s="6">
        <v>85488.510156250006</v>
      </c>
      <c r="J2570" s="6">
        <v>58378.369531249999</v>
      </c>
      <c r="K2570" s="6">
        <f>AVERAGE(Tableau3[[#This Row],[Abundance+δ EtOH1]:[Abundance+δ EtOH4]])</f>
        <v>184871.23867187501</v>
      </c>
      <c r="L2570" s="6">
        <f>AVERAGE(Tableau3[[#This Row],[Abundance+δ Control1]:[Abundance+δ Control4]])</f>
        <v>118900.83925781251</v>
      </c>
      <c r="M2570" s="6">
        <f>STDEV(Tableau3[[#This Row],[Abundance+δ EtOH1]:[Abundance+δ EtOH4]])</f>
        <v>75968.174724821496</v>
      </c>
      <c r="N2570" s="6">
        <f>STDEV(Tableau3[[#This Row],[Abundance+δ Control1]:[Abundance+δ Control4]])</f>
        <v>55526.692901513248</v>
      </c>
      <c r="O2570" s="18">
        <f>_xlfn.T.TEST(Tableau3[[#This Row],[Abundance+δ EtOH1]:[Abundance+δ EtOH4]],Tableau3[[#This Row],[Abundance+δ Control1]:[Abundance+δ Control4]],2,2)</f>
        <v>0.21042513874908439</v>
      </c>
      <c r="P2570" s="6">
        <v>2569</v>
      </c>
      <c r="Q2570" s="6">
        <f>(Tableau3[[#This Row],[p-value]]*4872)/Tableau3[[#This Row],[Ranking]]</f>
        <v>0.39906238847237796</v>
      </c>
      <c r="R2570" s="6">
        <v>0.46766551015805768</v>
      </c>
      <c r="S2570" s="6" t="s">
        <v>38</v>
      </c>
      <c r="T2570" s="6" t="s">
        <v>38</v>
      </c>
    </row>
    <row r="2571" spans="1:20" x14ac:dyDescent="0.3">
      <c r="A2571" s="7" t="s">
        <v>7634</v>
      </c>
      <c r="B2571" s="45" t="s">
        <v>7635</v>
      </c>
      <c r="C2571" s="7">
        <v>1044511.63125</v>
      </c>
      <c r="D2571" s="7">
        <v>1129865.2093750001</v>
      </c>
      <c r="E2571" s="7">
        <v>2033344.7328125001</v>
      </c>
      <c r="F2571" s="7">
        <v>2239193.4593750001</v>
      </c>
      <c r="G2571" s="7">
        <v>884096.62343749998</v>
      </c>
      <c r="H2571" s="7">
        <v>1738892.9671875001</v>
      </c>
      <c r="I2571" s="7">
        <v>611169.41640624998</v>
      </c>
      <c r="J2571" s="7">
        <v>1029794.85</v>
      </c>
      <c r="K2571" s="7">
        <f>AVERAGE(Tableau3[[#This Row],[Abundance+δ EtOH1]:[Abundance+δ EtOH4]])</f>
        <v>1611728.7582031251</v>
      </c>
      <c r="L2571" s="7">
        <f>AVERAGE(Tableau3[[#This Row],[Abundance+δ Control1]:[Abundance+δ Control4]])</f>
        <v>1065988.4642578126</v>
      </c>
      <c r="M2571" s="7">
        <f>STDEV(Tableau3[[#This Row],[Abundance+δ EtOH1]:[Abundance+δ EtOH4]])</f>
        <v>612481.21877619415</v>
      </c>
      <c r="N2571" s="7">
        <f>STDEV(Tableau3[[#This Row],[Abundance+δ Control1]:[Abundance+δ Control4]])</f>
        <v>480990.4558379848</v>
      </c>
      <c r="O2571" s="19">
        <f>_xlfn.T.TEST(Tableau3[[#This Row],[Abundance+δ EtOH1]:[Abundance+δ EtOH4]],Tableau3[[#This Row],[Abundance+δ Control1]:[Abundance+δ Control4]],2,2)</f>
        <v>0.21060308792839955</v>
      </c>
      <c r="P2571" s="7">
        <v>2570</v>
      </c>
      <c r="Q2571" s="7">
        <f>(Tableau3[[#This Row],[p-value]]*4872)/Tableau3[[#This Row],[Ranking]]</f>
        <v>0.39924445306893486</v>
      </c>
      <c r="R2571" s="7">
        <v>0.49112055106775049</v>
      </c>
      <c r="S2571" s="7" t="s">
        <v>38</v>
      </c>
      <c r="T2571" s="7" t="s">
        <v>38</v>
      </c>
    </row>
    <row r="2572" spans="1:20" x14ac:dyDescent="0.3">
      <c r="A2572" s="6" t="s">
        <v>5983</v>
      </c>
      <c r="B2572" s="44" t="s">
        <v>5984</v>
      </c>
      <c r="C2572" s="6">
        <v>255149.83437500001</v>
      </c>
      <c r="D2572" s="6">
        <v>255497.24062500001</v>
      </c>
      <c r="E2572" s="6">
        <v>94476.818750000006</v>
      </c>
      <c r="F2572" s="6">
        <v>222811.52187500001</v>
      </c>
      <c r="G2572" s="6">
        <v>194946.63125000001</v>
      </c>
      <c r="H2572" s="6">
        <v>169182.64687500001</v>
      </c>
      <c r="I2572" s="6">
        <v>80875.514062500006</v>
      </c>
      <c r="J2572" s="6">
        <v>126589.29531250001</v>
      </c>
      <c r="K2572" s="6">
        <f>AVERAGE(Tableau3[[#This Row],[Abundance+δ EtOH1]:[Abundance+δ EtOH4]])</f>
        <v>206983.85390625001</v>
      </c>
      <c r="L2572" s="6">
        <f>AVERAGE(Tableau3[[#This Row],[Abundance+δ Control1]:[Abundance+δ Control4]])</f>
        <v>142898.52187500001</v>
      </c>
      <c r="M2572" s="6">
        <f>STDEV(Tableau3[[#This Row],[Abundance+δ EtOH1]:[Abundance+δ EtOH4]])</f>
        <v>76554.682849184479</v>
      </c>
      <c r="N2572" s="6">
        <f>STDEV(Tableau3[[#This Row],[Abundance+δ Control1]:[Abundance+δ Control4]])</f>
        <v>50042.333031491042</v>
      </c>
      <c r="O2572" s="18">
        <f>_xlfn.T.TEST(Tableau3[[#This Row],[Abundance+δ EtOH1]:[Abundance+δ EtOH4]],Tableau3[[#This Row],[Abundance+δ Control1]:[Abundance+δ Control4]],2,2)</f>
        <v>0.21064574161007696</v>
      </c>
      <c r="P2572" s="6">
        <v>2571</v>
      </c>
      <c r="Q2572" s="6">
        <f>(Tableau3[[#This Row],[p-value]]*4872)/Tableau3[[#This Row],[Ranking]]</f>
        <v>0.39916999343613185</v>
      </c>
      <c r="R2572" s="6">
        <v>0.60015567577108064</v>
      </c>
      <c r="S2572" s="6" t="s">
        <v>38</v>
      </c>
      <c r="T2572" s="6" t="s">
        <v>38</v>
      </c>
    </row>
    <row r="2573" spans="1:20" x14ac:dyDescent="0.3">
      <c r="A2573" s="7" t="s">
        <v>9392</v>
      </c>
      <c r="B2573" s="45" t="s">
        <v>9393</v>
      </c>
      <c r="C2573" s="7">
        <v>370534.30312499998</v>
      </c>
      <c r="D2573" s="7">
        <v>421583.35781249998</v>
      </c>
      <c r="E2573" s="7">
        <v>329376.35781249998</v>
      </c>
      <c r="F2573" s="7">
        <v>582448.25624999998</v>
      </c>
      <c r="G2573" s="7">
        <v>292106.66249999998</v>
      </c>
      <c r="H2573" s="7">
        <v>346379.64296874998</v>
      </c>
      <c r="I2573" s="7">
        <v>236710.52187500001</v>
      </c>
      <c r="J2573" s="7">
        <v>436847.48281249998</v>
      </c>
      <c r="K2573" s="7">
        <f>AVERAGE(Tableau3[[#This Row],[Abundance+δ EtOH1]:[Abundance+δ EtOH4]])</f>
        <v>425985.56874999998</v>
      </c>
      <c r="L2573" s="7">
        <f>AVERAGE(Tableau3[[#This Row],[Abundance+δ Control1]:[Abundance+δ Control4]])</f>
        <v>328011.07753906248</v>
      </c>
      <c r="M2573" s="7">
        <f>STDEV(Tableau3[[#This Row],[Abundance+δ EtOH1]:[Abundance+δ EtOH4]])</f>
        <v>110917.58883399509</v>
      </c>
      <c r="N2573" s="7">
        <f>STDEV(Tableau3[[#This Row],[Abundance+δ Control1]:[Abundance+δ Control4]])</f>
        <v>85259.771273155682</v>
      </c>
      <c r="O2573" s="19">
        <f>_xlfn.T.TEST(Tableau3[[#This Row],[Abundance+δ EtOH1]:[Abundance+δ EtOH4]],Tableau3[[#This Row],[Abundance+δ Control1]:[Abundance+δ Control4]],2,2)</f>
        <v>0.21085973903389388</v>
      </c>
      <c r="P2573" s="7">
        <v>2572</v>
      </c>
      <c r="Q2573" s="7">
        <f>(Tableau3[[#This Row],[p-value]]*4872)/Tableau3[[#This Row],[Ranking]]</f>
        <v>0.39942015885424997</v>
      </c>
      <c r="R2573" s="7">
        <v>0.33900276087159548</v>
      </c>
      <c r="S2573" s="7" t="s">
        <v>38</v>
      </c>
      <c r="T2573" s="7" t="s">
        <v>38</v>
      </c>
    </row>
    <row r="2574" spans="1:20" x14ac:dyDescent="0.3">
      <c r="A2574" s="6" t="s">
        <v>4676</v>
      </c>
      <c r="B2574" s="44" t="s">
        <v>4677</v>
      </c>
      <c r="C2574" s="6">
        <v>3395395.3382812501</v>
      </c>
      <c r="D2574" s="6">
        <v>3313142.6927734399</v>
      </c>
      <c r="E2574" s="6">
        <v>5576528.8460937496</v>
      </c>
      <c r="F2574" s="6">
        <v>7633478.3949218793</v>
      </c>
      <c r="G2574" s="6">
        <v>3219416.6615234399</v>
      </c>
      <c r="H2574" s="6">
        <v>3983867.1078125001</v>
      </c>
      <c r="I2574" s="6">
        <v>2379853.9583984399</v>
      </c>
      <c r="J2574" s="6">
        <v>4151121.9662109399</v>
      </c>
      <c r="K2574" s="6">
        <f>AVERAGE(Tableau3[[#This Row],[Abundance+δ EtOH1]:[Abundance+δ EtOH4]])</f>
        <v>4979636.3180175796</v>
      </c>
      <c r="L2574" s="6">
        <f>AVERAGE(Tableau3[[#This Row],[Abundance+δ Control1]:[Abundance+δ Control4]])</f>
        <v>3433564.9234863296</v>
      </c>
      <c r="M2574" s="6">
        <f>STDEV(Tableau3[[#This Row],[Abundance+δ EtOH1]:[Abundance+δ EtOH4]])</f>
        <v>2056386.7133134413</v>
      </c>
      <c r="N2574" s="6">
        <f>STDEV(Tableau3[[#This Row],[Abundance+δ Control1]:[Abundance+δ Control4]])</f>
        <v>811148.74913832988</v>
      </c>
      <c r="O2574" s="18">
        <f>_xlfn.T.TEST(Tableau3[[#This Row],[Abundance+δ EtOH1]:[Abundance+δ EtOH4]],Tableau3[[#This Row],[Abundance+δ Control1]:[Abundance+δ Control4]],2,2)</f>
        <v>0.21138633492034481</v>
      </c>
      <c r="P2574" s="6">
        <v>2573</v>
      </c>
      <c r="Q2574" s="6">
        <f>(Tableau3[[#This Row],[p-value]]*4872)/Tableau3[[#This Row],[Ranking]]</f>
        <v>0.40026203798364557</v>
      </c>
      <c r="R2574" s="6">
        <v>0.44148562561742621</v>
      </c>
      <c r="S2574" s="6" t="s">
        <v>38</v>
      </c>
      <c r="T2574" s="6" t="s">
        <v>38</v>
      </c>
    </row>
    <row r="2575" spans="1:20" x14ac:dyDescent="0.3">
      <c r="A2575" s="7" t="s">
        <v>3852</v>
      </c>
      <c r="B2575" s="45" t="s">
        <v>3853</v>
      </c>
      <c r="C2575" s="7">
        <v>43610154.266870096</v>
      </c>
      <c r="D2575" s="7">
        <v>48445760.096093804</v>
      </c>
      <c r="E2575" s="7">
        <v>75525045.429833993</v>
      </c>
      <c r="F2575" s="7">
        <v>86694931.351953089</v>
      </c>
      <c r="G2575" s="7">
        <v>51799941.9479004</v>
      </c>
      <c r="H2575" s="7">
        <v>58767430.804345697</v>
      </c>
      <c r="I2575" s="7">
        <v>33776440.091699198</v>
      </c>
      <c r="J2575" s="7">
        <v>44365487.488793902</v>
      </c>
      <c r="K2575" s="7">
        <f>AVERAGE(Tableau3[[#This Row],[Abundance+δ EtOH1]:[Abundance+δ EtOH4]])</f>
        <v>63568972.786187746</v>
      </c>
      <c r="L2575" s="7">
        <f>AVERAGE(Tableau3[[#This Row],[Abundance+δ Control1]:[Abundance+δ Control4]])</f>
        <v>47177325.083184801</v>
      </c>
      <c r="M2575" s="7">
        <f>STDEV(Tableau3[[#This Row],[Abundance+δ EtOH1]:[Abundance+δ EtOH4]])</f>
        <v>20855244.195825342</v>
      </c>
      <c r="N2575" s="7">
        <f>STDEV(Tableau3[[#This Row],[Abundance+δ Control1]:[Abundance+δ Control4]])</f>
        <v>10695626.622096419</v>
      </c>
      <c r="O2575" s="19">
        <f>_xlfn.T.TEST(Tableau3[[#This Row],[Abundance+δ EtOH1]:[Abundance+δ EtOH4]],Tableau3[[#This Row],[Abundance+δ Control1]:[Abundance+δ Control4]],2,2)</f>
        <v>0.21140403473614466</v>
      </c>
      <c r="P2575" s="7">
        <v>2574</v>
      </c>
      <c r="Q2575" s="7">
        <f>(Tableau3[[#This Row],[p-value]]*4872)/Tableau3[[#This Row],[Ranking]]</f>
        <v>0.40014003777563978</v>
      </c>
      <c r="R2575" s="7">
        <v>0.336666919837527</v>
      </c>
      <c r="S2575" s="7" t="s">
        <v>38</v>
      </c>
      <c r="T2575" s="7" t="s">
        <v>38</v>
      </c>
    </row>
    <row r="2576" spans="1:20" x14ac:dyDescent="0.3">
      <c r="A2576" s="6" t="s">
        <v>4074</v>
      </c>
      <c r="B2576" s="44" t="s">
        <v>4075</v>
      </c>
      <c r="C2576" s="6">
        <v>1782458.64248047</v>
      </c>
      <c r="D2576" s="6">
        <v>2014582.29873047</v>
      </c>
      <c r="E2576" s="6">
        <v>3823236.2396484399</v>
      </c>
      <c r="F2576" s="6">
        <v>4852064.3568359399</v>
      </c>
      <c r="G2576" s="6">
        <v>2201631.0052734399</v>
      </c>
      <c r="H2576" s="6">
        <v>2662416.0042968802</v>
      </c>
      <c r="I2576" s="6">
        <v>1385392.8447509799</v>
      </c>
      <c r="J2576" s="6">
        <v>1833633.5362793</v>
      </c>
      <c r="K2576" s="6">
        <f>AVERAGE(Tableau3[[#This Row],[Abundance+δ EtOH1]:[Abundance+δ EtOH4]])</f>
        <v>3118085.3844238296</v>
      </c>
      <c r="L2576" s="6">
        <f>AVERAGE(Tableau3[[#This Row],[Abundance+δ Control1]:[Abundance+δ Control4]])</f>
        <v>2020768.3476501501</v>
      </c>
      <c r="M2576" s="6">
        <f>STDEV(Tableau3[[#This Row],[Abundance+δ EtOH1]:[Abundance+δ EtOH4]])</f>
        <v>1472587.1405251788</v>
      </c>
      <c r="N2576" s="6">
        <f>STDEV(Tableau3[[#This Row],[Abundance+δ Control1]:[Abundance+δ Control4]])</f>
        <v>542569.34534182714</v>
      </c>
      <c r="O2576" s="18">
        <f>_xlfn.T.TEST(Tableau3[[#This Row],[Abundance+δ EtOH1]:[Abundance+δ EtOH4]],Tableau3[[#This Row],[Abundance+δ Control1]:[Abundance+δ Control4]],2,2)</f>
        <v>0.21149007160266625</v>
      </c>
      <c r="P2576" s="6">
        <v>2575</v>
      </c>
      <c r="Q2576" s="6">
        <f>(Tableau3[[#This Row],[p-value]]*4872)/Tableau3[[#This Row],[Ranking]]</f>
        <v>0.40014742867890868</v>
      </c>
      <c r="R2576" s="6">
        <v>0.49654385926971928</v>
      </c>
      <c r="S2576" s="6" t="s">
        <v>38</v>
      </c>
      <c r="T2576" s="6" t="s">
        <v>38</v>
      </c>
    </row>
    <row r="2577" spans="1:20" x14ac:dyDescent="0.3">
      <c r="A2577" s="7" t="s">
        <v>4266</v>
      </c>
      <c r="B2577" s="45" t="s">
        <v>4267</v>
      </c>
      <c r="C2577" s="7">
        <v>606216.01894531294</v>
      </c>
      <c r="D2577" s="7">
        <v>689302.60585937498</v>
      </c>
      <c r="E2577" s="7">
        <v>698011.32070312498</v>
      </c>
      <c r="F2577" s="7">
        <v>1038990.87734375</v>
      </c>
      <c r="G2577" s="7">
        <v>569997.15273437498</v>
      </c>
      <c r="H2577" s="7">
        <v>798416.83828124998</v>
      </c>
      <c r="I2577" s="7">
        <v>407384.77187499998</v>
      </c>
      <c r="J2577" s="7">
        <v>555821.81191406294</v>
      </c>
      <c r="K2577" s="7">
        <f>AVERAGE(Tableau3[[#This Row],[Abundance+δ EtOH1]:[Abundance+δ EtOH4]])</f>
        <v>758130.20571289072</v>
      </c>
      <c r="L2577" s="7">
        <f>AVERAGE(Tableau3[[#This Row],[Abundance+δ Control1]:[Abundance+δ Control4]])</f>
        <v>582905.14370117197</v>
      </c>
      <c r="M2577" s="7">
        <f>STDEV(Tableau3[[#This Row],[Abundance+δ EtOH1]:[Abundance+δ EtOH4]])</f>
        <v>191756.92586067133</v>
      </c>
      <c r="N2577" s="7">
        <f>STDEV(Tableau3[[#This Row],[Abundance+δ Control1]:[Abundance+δ Control4]])</f>
        <v>161403.03024650633</v>
      </c>
      <c r="O2577" s="19">
        <f>_xlfn.T.TEST(Tableau3[[#This Row],[Abundance+δ EtOH1]:[Abundance+δ EtOH4]],Tableau3[[#This Row],[Abundance+δ Control1]:[Abundance+δ Control4]],2,2)</f>
        <v>0.21155223866846051</v>
      </c>
      <c r="P2577" s="7">
        <v>2576</v>
      </c>
      <c r="Q2577" s="7">
        <f>(Tableau3[[#This Row],[p-value]]*4872)/Tableau3[[#This Row],[Ranking]]</f>
        <v>0.4001096687860014</v>
      </c>
      <c r="R2577" s="7">
        <v>0.32017654531012202</v>
      </c>
      <c r="S2577" s="7" t="s">
        <v>38</v>
      </c>
      <c r="T2577" s="7" t="s">
        <v>38</v>
      </c>
    </row>
    <row r="2578" spans="1:20" x14ac:dyDescent="0.3">
      <c r="A2578" s="6" t="s">
        <v>3812</v>
      </c>
      <c r="B2578" s="44" t="s">
        <v>3813</v>
      </c>
      <c r="C2578" s="6">
        <v>202815.52187500001</v>
      </c>
      <c r="D2578" s="6">
        <v>217469.931054688</v>
      </c>
      <c r="E2578" s="6">
        <v>367125.79335937498</v>
      </c>
      <c r="F2578" s="6">
        <v>457408.83046874998</v>
      </c>
      <c r="G2578" s="6">
        <v>260799.52773437501</v>
      </c>
      <c r="H2578" s="6">
        <v>270413.16249999998</v>
      </c>
      <c r="I2578" s="6">
        <v>199703.130273438</v>
      </c>
      <c r="J2578" s="6">
        <v>120744.962304688</v>
      </c>
      <c r="K2578" s="6">
        <f>AVERAGE(Tableau3[[#This Row],[Abundance+δ EtOH1]:[Abundance+δ EtOH4]])</f>
        <v>311205.01918945322</v>
      </c>
      <c r="L2578" s="6">
        <f>AVERAGE(Tableau3[[#This Row],[Abundance+δ Control1]:[Abundance+δ Control4]])</f>
        <v>212915.19570312527</v>
      </c>
      <c r="M2578" s="6">
        <f>STDEV(Tableau3[[#This Row],[Abundance+δ EtOH1]:[Abundance+δ EtOH4]])</f>
        <v>122525.15019655862</v>
      </c>
      <c r="N2578" s="6">
        <f>STDEV(Tableau3[[#This Row],[Abundance+δ Control1]:[Abundance+δ Control4]])</f>
        <v>68965.779044136987</v>
      </c>
      <c r="O2578" s="18">
        <f>_xlfn.T.TEST(Tableau3[[#This Row],[Abundance+δ EtOH1]:[Abundance+δ EtOH4]],Tableau3[[#This Row],[Abundance+δ Control1]:[Abundance+δ Control4]],2,2)</f>
        <v>0.21157238018429553</v>
      </c>
      <c r="P2578" s="6">
        <v>2577</v>
      </c>
      <c r="Q2578" s="6">
        <f>(Tableau3[[#This Row],[p-value]]*4872)/Tableau3[[#This Row],[Ranking]]</f>
        <v>0.39999248593631659</v>
      </c>
      <c r="R2578" s="6">
        <v>0.44341947249955749</v>
      </c>
      <c r="S2578" s="6" t="s">
        <v>38</v>
      </c>
      <c r="T2578" s="6" t="s">
        <v>38</v>
      </c>
    </row>
    <row r="2579" spans="1:20" x14ac:dyDescent="0.3">
      <c r="A2579" s="7" t="s">
        <v>1861</v>
      </c>
      <c r="B2579" s="45" t="s">
        <v>1862</v>
      </c>
      <c r="C2579" s="7">
        <v>4414318.8578124996</v>
      </c>
      <c r="D2579" s="7">
        <v>4569865.3753906293</v>
      </c>
      <c r="E2579" s="7">
        <v>7419958.9710937496</v>
      </c>
      <c r="F2579" s="7">
        <v>7520684.4398437496</v>
      </c>
      <c r="G2579" s="7">
        <v>4713415.0492187496</v>
      </c>
      <c r="H2579" s="7">
        <v>5553100.7269531293</v>
      </c>
      <c r="I2579" s="7">
        <v>4199171.0296874996</v>
      </c>
      <c r="J2579" s="7">
        <v>4358864.3968749996</v>
      </c>
      <c r="K2579" s="7">
        <f>AVERAGE(Tableau3[[#This Row],[Abundance+δ EtOH1]:[Abundance+δ EtOH4]])</f>
        <v>5981206.9110351568</v>
      </c>
      <c r="L2579" s="7">
        <f>AVERAGE(Tableau3[[#This Row],[Abundance+δ Control1]:[Abundance+δ Control4]])</f>
        <v>4706137.8006835943</v>
      </c>
      <c r="M2579" s="7">
        <f>STDEV(Tableau3[[#This Row],[Abundance+δ EtOH1]:[Abundance+δ EtOH4]])</f>
        <v>1721145.1278724109</v>
      </c>
      <c r="N2579" s="7">
        <f>STDEV(Tableau3[[#This Row],[Abundance+δ Control1]:[Abundance+δ Control4]])</f>
        <v>604155.96239942114</v>
      </c>
      <c r="O2579" s="19">
        <f>_xlfn.T.TEST(Tableau3[[#This Row],[Abundance+δ EtOH1]:[Abundance+δ EtOH4]],Tableau3[[#This Row],[Abundance+δ Control1]:[Abundance+δ Control4]],2,2)</f>
        <v>0.21160432959999664</v>
      </c>
      <c r="P2579" s="7">
        <v>2578</v>
      </c>
      <c r="Q2579" s="7">
        <f>(Tableau3[[#This Row],[p-value]]*4872)/Tableau3[[#This Row],[Ranking]]</f>
        <v>0.39989770900356236</v>
      </c>
      <c r="R2579" s="7">
        <v>0.26825273895232521</v>
      </c>
      <c r="S2579" s="7" t="s">
        <v>38</v>
      </c>
      <c r="T2579" s="7" t="s">
        <v>38</v>
      </c>
    </row>
    <row r="2580" spans="1:20" x14ac:dyDescent="0.3">
      <c r="A2580" s="6" t="s">
        <v>2990</v>
      </c>
      <c r="B2580" s="44" t="s">
        <v>2991</v>
      </c>
      <c r="C2580" s="6">
        <v>444163.417382813</v>
      </c>
      <c r="D2580" s="6">
        <v>394424.57412109402</v>
      </c>
      <c r="E2580" s="6">
        <v>687467.01601562498</v>
      </c>
      <c r="F2580" s="6">
        <v>815111.75429687498</v>
      </c>
      <c r="G2580" s="6">
        <v>350701.68789062498</v>
      </c>
      <c r="H2580" s="6">
        <v>623404.91054687498</v>
      </c>
      <c r="I2580" s="6">
        <v>302553.681054688</v>
      </c>
      <c r="J2580" s="6">
        <v>377672.04335937498</v>
      </c>
      <c r="K2580" s="6">
        <f>AVERAGE(Tableau3[[#This Row],[Abundance+δ EtOH1]:[Abundance+δ EtOH4]])</f>
        <v>585291.69045410177</v>
      </c>
      <c r="L2580" s="6">
        <f>AVERAGE(Tableau3[[#This Row],[Abundance+δ Control1]:[Abundance+δ Control4]])</f>
        <v>413583.08071289072</v>
      </c>
      <c r="M2580" s="6">
        <f>STDEV(Tableau3[[#This Row],[Abundance+δ EtOH1]:[Abundance+δ EtOH4]])</f>
        <v>199670.14837448086</v>
      </c>
      <c r="N2580" s="6">
        <f>STDEV(Tableau3[[#This Row],[Abundance+δ Control1]:[Abundance+δ Control4]])</f>
        <v>143290.38119661767</v>
      </c>
      <c r="O2580" s="18">
        <f>_xlfn.T.TEST(Tableau3[[#This Row],[Abundance+δ EtOH1]:[Abundance+δ EtOH4]],Tableau3[[#This Row],[Abundance+δ Control1]:[Abundance+δ Control4]],2,2)</f>
        <v>0.21179933781513929</v>
      </c>
      <c r="P2580" s="6">
        <v>2579</v>
      </c>
      <c r="Q2580" s="6">
        <f>(Tableau3[[#This Row],[p-value]]*4872)/Tableau3[[#This Row],[Ranking]]</f>
        <v>0.40011104064961561</v>
      </c>
      <c r="R2580" s="6">
        <v>0.42967113857736611</v>
      </c>
      <c r="S2580" s="6" t="s">
        <v>38</v>
      </c>
      <c r="T2580" s="6" t="s">
        <v>38</v>
      </c>
    </row>
    <row r="2581" spans="1:20" x14ac:dyDescent="0.3">
      <c r="A2581" s="7" t="s">
        <v>4792</v>
      </c>
      <c r="B2581" s="45" t="s">
        <v>4793</v>
      </c>
      <c r="C2581" s="7">
        <v>251802.24648437501</v>
      </c>
      <c r="D2581" s="7">
        <v>371404.41640624998</v>
      </c>
      <c r="E2581" s="7">
        <v>218980.26406250001</v>
      </c>
      <c r="F2581" s="7">
        <v>526110.38906249998</v>
      </c>
      <c r="G2581" s="7">
        <v>183619.64833984399</v>
      </c>
      <c r="H2581" s="7">
        <v>298970.26064453099</v>
      </c>
      <c r="I2581" s="7">
        <v>161390.83632812501</v>
      </c>
      <c r="J2581" s="7">
        <v>288459.68154296902</v>
      </c>
      <c r="K2581" s="7">
        <f>AVERAGE(Tableau3[[#This Row],[Abundance+δ EtOH1]:[Abundance+δ EtOH4]])</f>
        <v>342074.32900390623</v>
      </c>
      <c r="L2581" s="7">
        <f>AVERAGE(Tableau3[[#This Row],[Abundance+δ Control1]:[Abundance+δ Control4]])</f>
        <v>233110.10671386722</v>
      </c>
      <c r="M2581" s="7">
        <f>STDEV(Tableau3[[#This Row],[Abundance+δ EtOH1]:[Abundance+δ EtOH4]])</f>
        <v>139081.17909471877</v>
      </c>
      <c r="N2581" s="7">
        <f>STDEV(Tableau3[[#This Row],[Abundance+δ Control1]:[Abundance+δ Control4]])</f>
        <v>70696.757408590391</v>
      </c>
      <c r="O2581" s="19">
        <f>_xlfn.T.TEST(Tableau3[[#This Row],[Abundance+δ EtOH1]:[Abundance+δ EtOH4]],Tableau3[[#This Row],[Abundance+δ Control1]:[Abundance+δ Control4]],2,2)</f>
        <v>0.21194930614192417</v>
      </c>
      <c r="P2581" s="7">
        <v>2580</v>
      </c>
      <c r="Q2581" s="7">
        <f>(Tableau3[[#This Row],[p-value]]*4872)/Tableau3[[#This Row],[Ranking]]</f>
        <v>0.40023915485405215</v>
      </c>
      <c r="R2581" s="7">
        <v>0.47507083170838821</v>
      </c>
      <c r="S2581" s="7" t="s">
        <v>38</v>
      </c>
      <c r="T2581" s="7" t="s">
        <v>38</v>
      </c>
    </row>
    <row r="2582" spans="1:20" x14ac:dyDescent="0.3">
      <c r="A2582" s="6" t="s">
        <v>4600</v>
      </c>
      <c r="B2582" s="44" t="s">
        <v>4601</v>
      </c>
      <c r="C2582" s="6">
        <v>11183717.13125</v>
      </c>
      <c r="D2582" s="6">
        <v>10784430.6625</v>
      </c>
      <c r="E2582" s="6">
        <v>19216379.4544922</v>
      </c>
      <c r="F2582" s="6">
        <v>23792739.1253906</v>
      </c>
      <c r="G2582" s="6">
        <v>9921785.1644531302</v>
      </c>
      <c r="H2582" s="6">
        <v>13254940.9164063</v>
      </c>
      <c r="I2582" s="6">
        <v>6848813.5804687496</v>
      </c>
      <c r="J2582" s="6">
        <v>14675915.449609401</v>
      </c>
      <c r="K2582" s="6">
        <f>AVERAGE(Tableau3[[#This Row],[Abundance+δ EtOH1]:[Abundance+δ EtOH4]])</f>
        <v>16244316.593408201</v>
      </c>
      <c r="L2582" s="6">
        <f>AVERAGE(Tableau3[[#This Row],[Abundance+δ Control1]:[Abundance+δ Control4]])</f>
        <v>11175363.777734395</v>
      </c>
      <c r="M2582" s="6">
        <f>STDEV(Tableau3[[#This Row],[Abundance+δ EtOH1]:[Abundance+δ EtOH4]])</f>
        <v>6356934.8396455813</v>
      </c>
      <c r="N2582" s="6">
        <f>STDEV(Tableau3[[#This Row],[Abundance+δ Control1]:[Abundance+δ Control4]])</f>
        <v>3505662.0407701111</v>
      </c>
      <c r="O2582" s="18">
        <f>_xlfn.T.TEST(Tableau3[[#This Row],[Abundance+δ EtOH1]:[Abundance+δ EtOH4]],Tableau3[[#This Row],[Abundance+δ Control1]:[Abundance+δ Control4]],2,2)</f>
        <v>0.21203896311214299</v>
      </c>
      <c r="P2582" s="6">
        <v>2581</v>
      </c>
      <c r="Q2582" s="6">
        <f>(Tableau3[[#This Row],[p-value]]*4872)/Tableau3[[#This Row],[Ranking]]</f>
        <v>0.400253323627416</v>
      </c>
      <c r="R2582" s="6">
        <v>0.44680221779491719</v>
      </c>
      <c r="S2582" s="6" t="s">
        <v>38</v>
      </c>
      <c r="T2582" s="6" t="s">
        <v>38</v>
      </c>
    </row>
    <row r="2583" spans="1:20" x14ac:dyDescent="0.3">
      <c r="A2583" s="7" t="s">
        <v>4824</v>
      </c>
      <c r="B2583" s="45" t="s">
        <v>4825</v>
      </c>
      <c r="C2583" s="7">
        <v>2054817.3075195299</v>
      </c>
      <c r="D2583" s="7">
        <v>2059180.82460938</v>
      </c>
      <c r="E2583" s="7">
        <v>5125440.8207031293</v>
      </c>
      <c r="F2583" s="7">
        <v>6284237.9896484399</v>
      </c>
      <c r="G2583" s="7">
        <v>2158656.9212890598</v>
      </c>
      <c r="H2583" s="7">
        <v>3008443.6898437501</v>
      </c>
      <c r="I2583" s="7">
        <v>1790108.4452148399</v>
      </c>
      <c r="J2583" s="7">
        <v>2372845.1053710901</v>
      </c>
      <c r="K2583" s="7">
        <f>AVERAGE(Tableau3[[#This Row],[Abundance+δ EtOH1]:[Abundance+δ EtOH4]])</f>
        <v>3880919.2356201196</v>
      </c>
      <c r="L2583" s="7">
        <f>AVERAGE(Tableau3[[#This Row],[Abundance+δ Control1]:[Abundance+δ Control4]])</f>
        <v>2332513.5404296848</v>
      </c>
      <c r="M2583" s="7">
        <f>STDEV(Tableau3[[#This Row],[Abundance+δ EtOH1]:[Abundance+δ EtOH4]])</f>
        <v>2158560.7936127558</v>
      </c>
      <c r="N2583" s="7">
        <f>STDEV(Tableau3[[#This Row],[Abundance+δ Control1]:[Abundance+δ Control4]])</f>
        <v>510861.23796049162</v>
      </c>
      <c r="O2583" s="19">
        <f>_xlfn.T.TEST(Tableau3[[#This Row],[Abundance+δ EtOH1]:[Abundance+δ EtOH4]],Tableau3[[#This Row],[Abundance+δ Control1]:[Abundance+δ Control4]],2,2)</f>
        <v>0.21215442998035977</v>
      </c>
      <c r="P2583" s="7">
        <v>2582</v>
      </c>
      <c r="Q2583" s="7">
        <f>(Tableau3[[#This Row],[p-value]]*4872)/Tableau3[[#This Row],[Ranking]]</f>
        <v>0.40031618236417998</v>
      </c>
      <c r="R2583" s="7">
        <v>0.59192603220151163</v>
      </c>
      <c r="S2583" s="7" t="s">
        <v>38</v>
      </c>
      <c r="T2583" s="7" t="s">
        <v>38</v>
      </c>
    </row>
    <row r="2584" spans="1:20" x14ac:dyDescent="0.3">
      <c r="A2584" s="6" t="s">
        <v>4536</v>
      </c>
      <c r="B2584" s="44" t="s">
        <v>4537</v>
      </c>
      <c r="C2584" s="6">
        <v>1221796.7796875001</v>
      </c>
      <c r="D2584" s="6">
        <v>1082372.51210938</v>
      </c>
      <c r="E2584" s="6">
        <v>1911404.2718750001</v>
      </c>
      <c r="F2584" s="6">
        <v>2127700.9242187501</v>
      </c>
      <c r="G2584" s="6">
        <v>1191091.6898437501</v>
      </c>
      <c r="H2584" s="6">
        <v>1149581.4984375001</v>
      </c>
      <c r="I2584" s="6">
        <v>847515.55214843794</v>
      </c>
      <c r="J2584" s="6">
        <v>1528282.1351562501</v>
      </c>
      <c r="K2584" s="6">
        <f>AVERAGE(Tableau3[[#This Row],[Abundance+δ EtOH1]:[Abundance+δ EtOH4]])</f>
        <v>1585818.6219726573</v>
      </c>
      <c r="L2584" s="6">
        <f>AVERAGE(Tableau3[[#This Row],[Abundance+δ Control1]:[Abundance+δ Control4]])</f>
        <v>1179117.7188964845</v>
      </c>
      <c r="M2584" s="6">
        <f>STDEV(Tableau3[[#This Row],[Abundance+δ EtOH1]:[Abundance+δ EtOH4]])</f>
        <v>511733.11146436731</v>
      </c>
      <c r="N2584" s="6">
        <f>STDEV(Tableau3[[#This Row],[Abundance+δ Control1]:[Abundance+δ Control4]])</f>
        <v>278622.53490655986</v>
      </c>
      <c r="O2584" s="18">
        <f>_xlfn.T.TEST(Tableau3[[#This Row],[Abundance+δ EtOH1]:[Abundance+δ EtOH4]],Tableau3[[#This Row],[Abundance+δ Control1]:[Abundance+δ Control4]],2,2)</f>
        <v>0.21218360000114592</v>
      </c>
      <c r="P2584" s="6">
        <v>2583</v>
      </c>
      <c r="Q2584" s="6">
        <f>(Tableau3[[#This Row],[p-value]]*4872)/Tableau3[[#This Row],[Ranking]]</f>
        <v>0.40021622114037281</v>
      </c>
      <c r="R2584" s="6">
        <v>0.35971780059221559</v>
      </c>
      <c r="S2584" s="6" t="s">
        <v>38</v>
      </c>
      <c r="T2584" s="6" t="s">
        <v>38</v>
      </c>
    </row>
    <row r="2585" spans="1:20" x14ac:dyDescent="0.3">
      <c r="A2585" s="7" t="s">
        <v>3737</v>
      </c>
      <c r="B2585" s="45" t="s">
        <v>3738</v>
      </c>
      <c r="C2585" s="7">
        <v>309114.46328124998</v>
      </c>
      <c r="D2585" s="7">
        <v>521720.21523437498</v>
      </c>
      <c r="E2585" s="7">
        <v>568570.21914062498</v>
      </c>
      <c r="F2585" s="7">
        <v>515097.04726562498</v>
      </c>
      <c r="G2585" s="7">
        <v>420226.89882812498</v>
      </c>
      <c r="H2585" s="7">
        <v>461545.440820313</v>
      </c>
      <c r="I2585" s="7">
        <v>321470.122460938</v>
      </c>
      <c r="J2585" s="7">
        <v>339380.171289063</v>
      </c>
      <c r="K2585" s="7">
        <f>AVERAGE(Tableau3[[#This Row],[Abundance+δ EtOH1]:[Abundance+δ EtOH4]])</f>
        <v>478625.48623046873</v>
      </c>
      <c r="L2585" s="7">
        <f>AVERAGE(Tableau3[[#This Row],[Abundance+δ Control1]:[Abundance+δ Control4]])</f>
        <v>385655.65834960976</v>
      </c>
      <c r="M2585" s="7">
        <f>STDEV(Tableau3[[#This Row],[Abundance+δ EtOH1]:[Abundance+δ EtOH4]])</f>
        <v>115486.46718963969</v>
      </c>
      <c r="N2585" s="7">
        <f>STDEV(Tableau3[[#This Row],[Abundance+δ Control1]:[Abundance+δ Control4]])</f>
        <v>66371.764759021811</v>
      </c>
      <c r="O2585" s="19">
        <f>_xlfn.T.TEST(Tableau3[[#This Row],[Abundance+δ EtOH1]:[Abundance+δ EtOH4]],Tableau3[[#This Row],[Abundance+δ Control1]:[Abundance+δ Control4]],2,2)</f>
        <v>0.21219995005122275</v>
      </c>
      <c r="P2585" s="7">
        <v>2584</v>
      </c>
      <c r="Q2585" s="7">
        <f>(Tableau3[[#This Row],[p-value]]*4872)/Tableau3[[#This Row],[Ranking]]</f>
        <v>0.40009216588605157</v>
      </c>
      <c r="R2585" s="7">
        <v>0.20559458978741621</v>
      </c>
      <c r="S2585" s="7" t="s">
        <v>38</v>
      </c>
      <c r="T2585" s="7" t="s">
        <v>38</v>
      </c>
    </row>
    <row r="2586" spans="1:20" x14ac:dyDescent="0.3">
      <c r="A2586" s="6" t="s">
        <v>6643</v>
      </c>
      <c r="B2586" s="44" t="s">
        <v>6644</v>
      </c>
      <c r="C2586" s="6">
        <v>9480195.5648437496</v>
      </c>
      <c r="D2586" s="6">
        <v>9718583.7416015603</v>
      </c>
      <c r="E2586" s="6">
        <v>17166171.4769531</v>
      </c>
      <c r="F2586" s="6">
        <v>16934484.7289063</v>
      </c>
      <c r="G2586" s="6">
        <v>11443908.855859401</v>
      </c>
      <c r="H2586" s="6">
        <v>11615737.6068359</v>
      </c>
      <c r="I2586" s="6">
        <v>7458383.3871093793</v>
      </c>
      <c r="J2586" s="6">
        <v>9600611.9847656302</v>
      </c>
      <c r="K2586" s="6">
        <f>AVERAGE(Tableau3[[#This Row],[Abundance+δ EtOH1]:[Abundance+δ EtOH4]])</f>
        <v>13324858.878076177</v>
      </c>
      <c r="L2586" s="6">
        <f>AVERAGE(Tableau3[[#This Row],[Abundance+δ Control1]:[Abundance+δ Control4]])</f>
        <v>10029660.458642578</v>
      </c>
      <c r="M2586" s="6">
        <f>STDEV(Tableau3[[#This Row],[Abundance+δ EtOH1]:[Abundance+δ EtOH4]])</f>
        <v>4303941.5120461434</v>
      </c>
      <c r="N2586" s="6">
        <f>STDEV(Tableau3[[#This Row],[Abundance+δ Control1]:[Abundance+δ Control4]])</f>
        <v>1941759.3071387501</v>
      </c>
      <c r="O2586" s="18">
        <f>_xlfn.T.TEST(Tableau3[[#This Row],[Abundance+δ EtOH1]:[Abundance+δ EtOH4]],Tableau3[[#This Row],[Abundance+δ Control1]:[Abundance+δ Control4]],2,2)</f>
        <v>0.21224812260848547</v>
      </c>
      <c r="P2586" s="6">
        <v>2585</v>
      </c>
      <c r="Q2586" s="6">
        <f>(Tableau3[[#This Row],[p-value]]*4872)/Tableau3[[#This Row],[Ranking]]</f>
        <v>0.40002818311355559</v>
      </c>
      <c r="R2586" s="6">
        <v>0.32409568762306717</v>
      </c>
      <c r="S2586" s="6" t="s">
        <v>38</v>
      </c>
      <c r="T2586" s="6" t="s">
        <v>38</v>
      </c>
    </row>
    <row r="2587" spans="1:20" x14ac:dyDescent="0.3">
      <c r="A2587" s="7" t="s">
        <v>3188</v>
      </c>
      <c r="B2587" s="45" t="s">
        <v>3189</v>
      </c>
      <c r="C2587" s="7">
        <v>125986026.16604</v>
      </c>
      <c r="D2587" s="7">
        <v>127250204.694177</v>
      </c>
      <c r="E2587" s="7">
        <v>226654809.63979501</v>
      </c>
      <c r="F2587" s="7">
        <v>251032826.606958</v>
      </c>
      <c r="G2587" s="7">
        <v>131440429.087366</v>
      </c>
      <c r="H2587" s="7">
        <v>167328090.34469</v>
      </c>
      <c r="I2587" s="7">
        <v>93817409.101464793</v>
      </c>
      <c r="J2587" s="7">
        <v>136924215.09920701</v>
      </c>
      <c r="K2587" s="7">
        <f>AVERAGE(Tableau3[[#This Row],[Abundance+δ EtOH1]:[Abundance+δ EtOH4]])</f>
        <v>182730966.77674252</v>
      </c>
      <c r="L2587" s="7">
        <f>AVERAGE(Tableau3[[#This Row],[Abundance+δ Control1]:[Abundance+δ Control4]])</f>
        <v>132377535.90818197</v>
      </c>
      <c r="M2587" s="7">
        <f>STDEV(Tableau3[[#This Row],[Abundance+δ EtOH1]:[Abundance+δ EtOH4]])</f>
        <v>65555450.508962035</v>
      </c>
      <c r="N2587" s="7">
        <f>STDEV(Tableau3[[#This Row],[Abundance+δ Control1]:[Abundance+δ Control4]])</f>
        <v>30166068.66237358</v>
      </c>
      <c r="O2587" s="19">
        <f>_xlfn.T.TEST(Tableau3[[#This Row],[Abundance+δ EtOH1]:[Abundance+δ EtOH4]],Tableau3[[#This Row],[Abundance+δ Control1]:[Abundance+δ Control4]],2,2)</f>
        <v>0.21231265873773475</v>
      </c>
      <c r="P2587" s="7">
        <v>2586</v>
      </c>
      <c r="Q2587" s="7">
        <f>(Tableau3[[#This Row],[p-value]]*4872)/Tableau3[[#This Row],[Ranking]]</f>
        <v>0.39999507864278566</v>
      </c>
      <c r="R2587" s="7">
        <v>0.37255709174445001</v>
      </c>
      <c r="S2587" s="7" t="s">
        <v>38</v>
      </c>
      <c r="T2587" s="7" t="s">
        <v>38</v>
      </c>
    </row>
    <row r="2588" spans="1:20" x14ac:dyDescent="0.3">
      <c r="A2588" s="6" t="s">
        <v>2055</v>
      </c>
      <c r="B2588" s="44" t="s">
        <v>2056</v>
      </c>
      <c r="C2588" s="6">
        <v>1303459.7484375001</v>
      </c>
      <c r="D2588" s="6">
        <v>1319421.14492188</v>
      </c>
      <c r="E2588" s="6">
        <v>2397752.7992187501</v>
      </c>
      <c r="F2588" s="6">
        <v>2802268.6976562501</v>
      </c>
      <c r="G2588" s="6">
        <v>1477523.48867188</v>
      </c>
      <c r="H2588" s="6">
        <v>1714341.66445313</v>
      </c>
      <c r="I2588" s="6">
        <v>813030.27578124998</v>
      </c>
      <c r="J2588" s="6">
        <v>1435196.6937500001</v>
      </c>
      <c r="K2588" s="6">
        <f>AVERAGE(Tableau3[[#This Row],[Abundance+δ EtOH1]:[Abundance+δ EtOH4]])</f>
        <v>1955725.5975585948</v>
      </c>
      <c r="L2588" s="6">
        <f>AVERAGE(Tableau3[[#This Row],[Abundance+δ Control1]:[Abundance+δ Control4]])</f>
        <v>1360023.0306640649</v>
      </c>
      <c r="M2588" s="6">
        <f>STDEV(Tableau3[[#This Row],[Abundance+δ EtOH1]:[Abundance+δ EtOH4]])</f>
        <v>762093.03056460491</v>
      </c>
      <c r="N2588" s="6">
        <f>STDEV(Tableau3[[#This Row],[Abundance+δ Control1]:[Abundance+δ Control4]])</f>
        <v>384794.40631686512</v>
      </c>
      <c r="O2588" s="18">
        <f>_xlfn.T.TEST(Tableau3[[#This Row],[Abundance+δ EtOH1]:[Abundance+δ EtOH4]],Tableau3[[#This Row],[Abundance+δ Control1]:[Abundance+δ Control4]],2,2)</f>
        <v>0.21231672347241376</v>
      </c>
      <c r="P2588" s="6">
        <v>2587</v>
      </c>
      <c r="Q2588" s="6">
        <f>(Tableau3[[#This Row],[p-value]]*4872)/Tableau3[[#This Row],[Ranking]]</f>
        <v>0.39984811625728633</v>
      </c>
      <c r="R2588" s="6">
        <v>0.4244807087775031</v>
      </c>
      <c r="S2588" s="6" t="s">
        <v>38</v>
      </c>
      <c r="T2588" s="6" t="s">
        <v>38</v>
      </c>
    </row>
    <row r="2589" spans="1:20" x14ac:dyDescent="0.3">
      <c r="A2589" s="7" t="s">
        <v>5054</v>
      </c>
      <c r="B2589" s="45" t="s">
        <v>5055</v>
      </c>
      <c r="C2589" s="7">
        <v>1501976.60585938</v>
      </c>
      <c r="D2589" s="7">
        <v>884573.52480468794</v>
      </c>
      <c r="E2589" s="7">
        <v>3217635.2269531302</v>
      </c>
      <c r="F2589" s="7">
        <v>2953466.9554687501</v>
      </c>
      <c r="G2589" s="7">
        <v>1198280.9242187501</v>
      </c>
      <c r="H2589" s="7">
        <v>2003821.60488281</v>
      </c>
      <c r="I2589" s="7">
        <v>746131.23183593794</v>
      </c>
      <c r="J2589" s="7">
        <v>1139792.4647460899</v>
      </c>
      <c r="K2589" s="7">
        <f>AVERAGE(Tableau3[[#This Row],[Abundance+δ EtOH1]:[Abundance+δ EtOH4]])</f>
        <v>2139413.0782714868</v>
      </c>
      <c r="L2589" s="7">
        <f>AVERAGE(Tableau3[[#This Row],[Abundance+δ Control1]:[Abundance+δ Control4]])</f>
        <v>1272006.5564208969</v>
      </c>
      <c r="M2589" s="7">
        <f>STDEV(Tableau3[[#This Row],[Abundance+δ EtOH1]:[Abundance+δ EtOH4]])</f>
        <v>1126379.7876668875</v>
      </c>
      <c r="N2589" s="7">
        <f>STDEV(Tableau3[[#This Row],[Abundance+δ Control1]:[Abundance+δ Control4]])</f>
        <v>527577.53207266424</v>
      </c>
      <c r="O2589" s="19">
        <f>_xlfn.T.TEST(Tableau3[[#This Row],[Abundance+δ EtOH1]:[Abundance+δ EtOH4]],Tableau3[[#This Row],[Abundance+δ Control1]:[Abundance+δ Control4]],2,2)</f>
        <v>0.21253918999970858</v>
      </c>
      <c r="P2589" s="7">
        <v>2588</v>
      </c>
      <c r="Q2589" s="7">
        <f>(Tableau3[[#This Row],[p-value]]*4872)/Tableau3[[#This Row],[Ranking]]</f>
        <v>0.40011241641367085</v>
      </c>
      <c r="R2589" s="7">
        <v>0.66147096658129245</v>
      </c>
      <c r="S2589" s="7" t="s">
        <v>38</v>
      </c>
      <c r="T2589" s="7" t="s">
        <v>38</v>
      </c>
    </row>
    <row r="2590" spans="1:20" x14ac:dyDescent="0.3">
      <c r="A2590" s="6" t="s">
        <v>1357</v>
      </c>
      <c r="B2590" s="44" t="s">
        <v>1358</v>
      </c>
      <c r="C2590" s="6">
        <v>105776.03164062501</v>
      </c>
      <c r="D2590" s="6">
        <v>140653.25429687501</v>
      </c>
      <c r="E2590" s="6">
        <v>195562.85</v>
      </c>
      <c r="F2590" s="6">
        <v>293076.76015624998</v>
      </c>
      <c r="G2590" s="6">
        <v>135061.56875000001</v>
      </c>
      <c r="H2590" s="6">
        <v>133775.32656250001</v>
      </c>
      <c r="I2590" s="6">
        <v>76956.103906250006</v>
      </c>
      <c r="J2590" s="6">
        <v>145564.48671875001</v>
      </c>
      <c r="K2590" s="6">
        <f>AVERAGE(Tableau3[[#This Row],[Abundance+δ EtOH1]:[Abundance+δ EtOH4]])</f>
        <v>183767.22402343751</v>
      </c>
      <c r="L2590" s="6">
        <f>AVERAGE(Tableau3[[#This Row],[Abundance+δ Control1]:[Abundance+δ Control4]])</f>
        <v>122839.37148437501</v>
      </c>
      <c r="M2590" s="6">
        <f>STDEV(Tableau3[[#This Row],[Abundance+δ EtOH1]:[Abundance+δ EtOH4]])</f>
        <v>81709.142606820926</v>
      </c>
      <c r="N2590" s="6">
        <f>STDEV(Tableau3[[#This Row],[Abundance+δ Control1]:[Abundance+δ Control4]])</f>
        <v>31041.275347146344</v>
      </c>
      <c r="O2590" s="18">
        <f>_xlfn.T.TEST(Tableau3[[#This Row],[Abundance+δ EtOH1]:[Abundance+δ EtOH4]],Tableau3[[#This Row],[Abundance+δ Control1]:[Abundance+δ Control4]],2,2)</f>
        <v>0.21272046500688954</v>
      </c>
      <c r="P2590" s="6">
        <v>2589</v>
      </c>
      <c r="Q2590" s="6">
        <f>(Tableau3[[#This Row],[p-value]]*4872)/Tableau3[[#This Row],[Ranking]]</f>
        <v>0.40029899788086748</v>
      </c>
      <c r="R2590" s="6">
        <v>0.45313845467372638</v>
      </c>
      <c r="S2590" s="6" t="s">
        <v>38</v>
      </c>
      <c r="T2590" s="6" t="s">
        <v>38</v>
      </c>
    </row>
    <row r="2591" spans="1:20" x14ac:dyDescent="0.3">
      <c r="A2591" s="7" t="s">
        <v>9236</v>
      </c>
      <c r="B2591" s="45" t="s">
        <v>9237</v>
      </c>
      <c r="C2591" s="7">
        <v>38709.713281249999</v>
      </c>
      <c r="D2591" s="7">
        <v>123027.24062500001</v>
      </c>
      <c r="E2591" s="7">
        <v>0.1</v>
      </c>
      <c r="F2591" s="7">
        <v>0.1</v>
      </c>
      <c r="G2591" s="7">
        <v>0.1</v>
      </c>
      <c r="H2591" s="7">
        <v>0.1</v>
      </c>
      <c r="I2591" s="7">
        <v>0.1</v>
      </c>
      <c r="J2591" s="7">
        <v>0.1</v>
      </c>
      <c r="K2591" s="7">
        <f>AVERAGE(Tableau3[[#This Row],[Abundance+δ EtOH1]:[Abundance+δ EtOH4]])</f>
        <v>40434.288476562506</v>
      </c>
      <c r="L2591" s="7">
        <f>AVERAGE(Tableau3[[#This Row],[Abundance+δ Control1]:[Abundance+δ Control4]])</f>
        <v>0.1</v>
      </c>
      <c r="M2591" s="7">
        <f>STDEV(Tableau3[[#This Row],[Abundance+δ EtOH1]:[Abundance+δ EtOH4]])</f>
        <v>58006.945273000805</v>
      </c>
      <c r="N2591" s="7">
        <f>STDEV(Tableau3[[#This Row],[Abundance+δ Control1]:[Abundance+δ Control4]])</f>
        <v>0</v>
      </c>
      <c r="O2591" s="19">
        <f>_xlfn.T.TEST(Tableau3[[#This Row],[Abundance+δ EtOH1]:[Abundance+δ EtOH4]],Tableau3[[#This Row],[Abundance+δ Control1]:[Abundance+δ Control4]],2,2)</f>
        <v>0.21272232983372216</v>
      </c>
      <c r="P2591" s="7">
        <v>2590</v>
      </c>
      <c r="Q2591" s="7">
        <f>(Tableau3[[#This Row],[p-value]]*4872)/Tableau3[[#This Row],[Ranking]]</f>
        <v>0.40014795017370441</v>
      </c>
      <c r="R2591" s="7">
        <v>18.612859624276851</v>
      </c>
      <c r="S2591" s="7" t="s">
        <v>38</v>
      </c>
      <c r="T2591" s="7" t="s">
        <v>38</v>
      </c>
    </row>
    <row r="2592" spans="1:20" x14ac:dyDescent="0.3">
      <c r="A2592" s="6" t="s">
        <v>7492</v>
      </c>
      <c r="B2592" s="44" t="s">
        <v>7493</v>
      </c>
      <c r="C2592" s="6">
        <v>96293.693750000006</v>
      </c>
      <c r="D2592" s="6">
        <v>118334.38515625001</v>
      </c>
      <c r="E2592" s="6">
        <v>251690.70937500001</v>
      </c>
      <c r="F2592" s="6">
        <v>375931.99843749998</v>
      </c>
      <c r="G2592" s="6">
        <v>115746.979882813</v>
      </c>
      <c r="H2592" s="6">
        <v>105904.77187500001</v>
      </c>
      <c r="I2592" s="6">
        <v>79127.379296875006</v>
      </c>
      <c r="J2592" s="6">
        <v>165686.65468750001</v>
      </c>
      <c r="K2592" s="6">
        <f>AVERAGE(Tableau3[[#This Row],[Abundance+δ EtOH1]:[Abundance+δ EtOH4]])</f>
        <v>210562.69667968751</v>
      </c>
      <c r="L2592" s="6">
        <f>AVERAGE(Tableau3[[#This Row],[Abundance+δ Control1]:[Abundance+δ Control4]])</f>
        <v>116616.446435547</v>
      </c>
      <c r="M2592" s="6">
        <f>STDEV(Tableau3[[#This Row],[Abundance+δ EtOH1]:[Abundance+δ EtOH4]])</f>
        <v>129874.28006748344</v>
      </c>
      <c r="N2592" s="6">
        <f>STDEV(Tableau3[[#This Row],[Abundance+δ Control1]:[Abundance+δ Control4]])</f>
        <v>36188.448602628654</v>
      </c>
      <c r="O2592" s="18">
        <f>_xlfn.T.TEST(Tableau3[[#This Row],[Abundance+δ EtOH1]:[Abundance+δ EtOH4]],Tableau3[[#This Row],[Abundance+δ Control1]:[Abundance+δ Control4]],2,2)</f>
        <v>0.21286000271218403</v>
      </c>
      <c r="P2592" s="6">
        <v>2591</v>
      </c>
      <c r="Q2592" s="6">
        <f>(Tableau3[[#This Row],[p-value]]*4872)/Tableau3[[#This Row],[Ranking]]</f>
        <v>0.40025238641982264</v>
      </c>
      <c r="R2592" s="6">
        <v>0.68672560537269334</v>
      </c>
      <c r="S2592" s="6" t="s">
        <v>38</v>
      </c>
      <c r="T2592" s="6" t="s">
        <v>38</v>
      </c>
    </row>
    <row r="2593" spans="1:20" x14ac:dyDescent="0.3">
      <c r="A2593" s="7" t="s">
        <v>903</v>
      </c>
      <c r="B2593" s="45" t="s">
        <v>904</v>
      </c>
      <c r="C2593" s="7">
        <v>705174.71621093794</v>
      </c>
      <c r="D2593" s="7">
        <v>768864.10781249998</v>
      </c>
      <c r="E2593" s="7">
        <v>865069.68935546896</v>
      </c>
      <c r="F2593" s="7">
        <v>1217638.9203125001</v>
      </c>
      <c r="G2593" s="7">
        <v>740743.90395507799</v>
      </c>
      <c r="H2593" s="7">
        <v>823264.11196289095</v>
      </c>
      <c r="I2593" s="7">
        <v>457199.86953124998</v>
      </c>
      <c r="J2593" s="7">
        <v>754703.52773437498</v>
      </c>
      <c r="K2593" s="7">
        <f>AVERAGE(Tableau3[[#This Row],[Abundance+δ EtOH1]:[Abundance+δ EtOH4]])</f>
        <v>889186.85842285177</v>
      </c>
      <c r="L2593" s="7">
        <f>AVERAGE(Tableau3[[#This Row],[Abundance+δ Control1]:[Abundance+δ Control4]])</f>
        <v>693977.85329589853</v>
      </c>
      <c r="M2593" s="7">
        <f>STDEV(Tableau3[[#This Row],[Abundance+δ EtOH1]:[Abundance+δ EtOH4]])</f>
        <v>228619.35438573043</v>
      </c>
      <c r="N2593" s="7">
        <f>STDEV(Tableau3[[#This Row],[Abundance+δ Control1]:[Abundance+δ Control4]])</f>
        <v>161919.13754096019</v>
      </c>
      <c r="O2593" s="19">
        <f>_xlfn.T.TEST(Tableau3[[#This Row],[Abundance+δ EtOH1]:[Abundance+δ EtOH4]],Tableau3[[#This Row],[Abundance+δ Control1]:[Abundance+δ Control4]],2,2)</f>
        <v>0.21287065811384639</v>
      </c>
      <c r="P2593" s="7">
        <v>2592</v>
      </c>
      <c r="Q2593" s="7">
        <f>(Tableau3[[#This Row],[p-value]]*4872)/Tableau3[[#This Row],[Ranking]]</f>
        <v>0.40011799626954464</v>
      </c>
      <c r="R2593" s="7">
        <v>0.29661458337396601</v>
      </c>
      <c r="S2593" s="7" t="s">
        <v>38</v>
      </c>
      <c r="T2593" s="7" t="s">
        <v>38</v>
      </c>
    </row>
    <row r="2594" spans="1:20" x14ac:dyDescent="0.3">
      <c r="A2594" s="6" t="s">
        <v>6409</v>
      </c>
      <c r="B2594" s="44" t="s">
        <v>6410</v>
      </c>
      <c r="C2594" s="6">
        <v>1423821.3773437501</v>
      </c>
      <c r="D2594" s="6">
        <v>1580793.0570312501</v>
      </c>
      <c r="E2594" s="6">
        <v>2799781.4281250001</v>
      </c>
      <c r="F2594" s="6">
        <v>3504001.5375000001</v>
      </c>
      <c r="G2594" s="6">
        <v>1350483.6625000001</v>
      </c>
      <c r="H2594" s="6">
        <v>2159285.0140625001</v>
      </c>
      <c r="I2594" s="6">
        <v>1096247.9867187501</v>
      </c>
      <c r="J2594" s="6">
        <v>1646336.4203125001</v>
      </c>
      <c r="K2594" s="6">
        <f>AVERAGE(Tableau3[[#This Row],[Abundance+δ EtOH1]:[Abundance+δ EtOH4]])</f>
        <v>2327099.35</v>
      </c>
      <c r="L2594" s="6">
        <f>AVERAGE(Tableau3[[#This Row],[Abundance+δ Control1]:[Abundance+δ Control4]])</f>
        <v>1563088.2708984376</v>
      </c>
      <c r="M2594" s="6">
        <f>STDEV(Tableau3[[#This Row],[Abundance+δ EtOH1]:[Abundance+δ EtOH4]])</f>
        <v>996897.06669137406</v>
      </c>
      <c r="N2594" s="6">
        <f>STDEV(Tableau3[[#This Row],[Abundance+δ Control1]:[Abundance+δ Control4]])</f>
        <v>456625.80646357301</v>
      </c>
      <c r="O2594" s="18">
        <f>_xlfn.T.TEST(Tableau3[[#This Row],[Abundance+δ EtOH1]:[Abundance+δ EtOH4]],Tableau3[[#This Row],[Abundance+δ Control1]:[Abundance+δ Control4]],2,2)</f>
        <v>0.21288567388340079</v>
      </c>
      <c r="P2594" s="6">
        <v>2593</v>
      </c>
      <c r="Q2594" s="6">
        <f>(Tableau3[[#This Row],[p-value]]*4872)/Tableau3[[#This Row],[Ranking]]</f>
        <v>0.39999190249129529</v>
      </c>
      <c r="R2594" s="6">
        <v>0.45754910337322802</v>
      </c>
      <c r="S2594" s="6" t="s">
        <v>38</v>
      </c>
      <c r="T2594" s="6" t="s">
        <v>38</v>
      </c>
    </row>
    <row r="2595" spans="1:20" x14ac:dyDescent="0.3">
      <c r="A2595" s="7" t="s">
        <v>9258</v>
      </c>
      <c r="B2595" s="45" t="s">
        <v>9259</v>
      </c>
      <c r="C2595" s="7">
        <v>62303.260156249999</v>
      </c>
      <c r="D2595" s="7">
        <v>53980.045312499999</v>
      </c>
      <c r="E2595" s="7">
        <v>104784.68593750001</v>
      </c>
      <c r="F2595" s="7">
        <v>105304.27187500001</v>
      </c>
      <c r="G2595" s="7">
        <v>54024.127343749999</v>
      </c>
      <c r="H2595" s="7">
        <v>59004.213281249999</v>
      </c>
      <c r="I2595" s="7">
        <v>32845.420312499999</v>
      </c>
      <c r="J2595" s="7">
        <v>84310.178125000006</v>
      </c>
      <c r="K2595" s="7">
        <f>AVERAGE(Tableau3[[#This Row],[Abundance+δ EtOH1]:[Abundance+δ EtOH4]])</f>
        <v>81593.065820312506</v>
      </c>
      <c r="L2595" s="7">
        <f>AVERAGE(Tableau3[[#This Row],[Abundance+δ Control1]:[Abundance+δ Control4]])</f>
        <v>57545.984765624999</v>
      </c>
      <c r="M2595" s="7">
        <f>STDEV(Tableau3[[#This Row],[Abundance+δ EtOH1]:[Abundance+δ EtOH4]])</f>
        <v>27292.538909318278</v>
      </c>
      <c r="N2595" s="7">
        <f>STDEV(Tableau3[[#This Row],[Abundance+δ Control1]:[Abundance+δ Control4]])</f>
        <v>21142.136761964204</v>
      </c>
      <c r="O2595" s="19">
        <f>_xlfn.T.TEST(Tableau3[[#This Row],[Abundance+δ EtOH1]:[Abundance+δ EtOH4]],Tableau3[[#This Row],[Abundance+δ Control1]:[Abundance+δ Control4]],2,2)</f>
        <v>0.21301808341188816</v>
      </c>
      <c r="P2595" s="7">
        <v>2594</v>
      </c>
      <c r="Q2595" s="7">
        <f>(Tableau3[[#This Row],[p-value]]*4872)/Tableau3[[#This Row],[Ranking]]</f>
        <v>0.40008639259164186</v>
      </c>
      <c r="R2595" s="7">
        <v>0.43385061792603108</v>
      </c>
      <c r="S2595" s="7" t="s">
        <v>38</v>
      </c>
      <c r="T2595" s="7" t="s">
        <v>38</v>
      </c>
    </row>
    <row r="2596" spans="1:20" x14ac:dyDescent="0.3">
      <c r="A2596" s="6" t="s">
        <v>5821</v>
      </c>
      <c r="B2596" s="44" t="s">
        <v>5822</v>
      </c>
      <c r="C2596" s="6">
        <v>17171386.006250001</v>
      </c>
      <c r="D2596" s="6">
        <v>14426768.5570313</v>
      </c>
      <c r="E2596" s="6">
        <v>31041850.685937501</v>
      </c>
      <c r="F2596" s="6">
        <v>35339954.451562501</v>
      </c>
      <c r="G2596" s="6">
        <v>19678060.584375001</v>
      </c>
      <c r="H2596" s="6">
        <v>20945565.021875001</v>
      </c>
      <c r="I2596" s="6">
        <v>11228701.81875</v>
      </c>
      <c r="J2596" s="6">
        <v>14964094.8109375</v>
      </c>
      <c r="K2596" s="6">
        <f>AVERAGE(Tableau3[[#This Row],[Abundance+δ EtOH1]:[Abundance+δ EtOH4]])</f>
        <v>24494989.925195329</v>
      </c>
      <c r="L2596" s="6">
        <f>AVERAGE(Tableau3[[#This Row],[Abundance+δ Control1]:[Abundance+δ Control4]])</f>
        <v>16704105.558984376</v>
      </c>
      <c r="M2596" s="6">
        <f>STDEV(Tableau3[[#This Row],[Abundance+δ EtOH1]:[Abundance+δ EtOH4]])</f>
        <v>10254737.072505459</v>
      </c>
      <c r="N2596" s="6">
        <f>STDEV(Tableau3[[#This Row],[Abundance+δ Control1]:[Abundance+δ Control4]])</f>
        <v>4466246.3878250718</v>
      </c>
      <c r="O2596" s="18">
        <f>_xlfn.T.TEST(Tableau3[[#This Row],[Abundance+δ EtOH1]:[Abundance+δ EtOH4]],Tableau3[[#This Row],[Abundance+δ Control1]:[Abundance+δ Control4]],2,2)</f>
        <v>0.21301943895620082</v>
      </c>
      <c r="P2596" s="6">
        <v>2595</v>
      </c>
      <c r="Q2596" s="6">
        <f>(Tableau3[[#This Row],[p-value]]*4872)/Tableau3[[#This Row],[Ranking]]</f>
        <v>0.39993476169349146</v>
      </c>
      <c r="R2596" s="6">
        <v>0.46332853598203799</v>
      </c>
      <c r="S2596" s="6" t="s">
        <v>38</v>
      </c>
      <c r="T2596" s="6" t="s">
        <v>38</v>
      </c>
    </row>
    <row r="2597" spans="1:20" x14ac:dyDescent="0.3">
      <c r="A2597" s="7" t="s">
        <v>6257</v>
      </c>
      <c r="B2597" s="45" t="s">
        <v>6258</v>
      </c>
      <c r="C2597" s="7">
        <v>2269484.3851562501</v>
      </c>
      <c r="D2597" s="7">
        <v>2041772.5140625001</v>
      </c>
      <c r="E2597" s="7">
        <v>4210495.5687499996</v>
      </c>
      <c r="F2597" s="7">
        <v>5135159.7054687496</v>
      </c>
      <c r="G2597" s="7">
        <v>2364551.2523437501</v>
      </c>
      <c r="H2597" s="7">
        <v>2934652.3812500001</v>
      </c>
      <c r="I2597" s="7">
        <v>1712557.4671875001</v>
      </c>
      <c r="J2597" s="7">
        <v>2228282.0238281302</v>
      </c>
      <c r="K2597" s="7">
        <f>AVERAGE(Tableau3[[#This Row],[Abundance+δ EtOH1]:[Abundance+δ EtOH4]])</f>
        <v>3414228.0433593751</v>
      </c>
      <c r="L2597" s="7">
        <f>AVERAGE(Tableau3[[#This Row],[Abundance+δ Control1]:[Abundance+δ Control4]])</f>
        <v>2310010.7811523452</v>
      </c>
      <c r="M2597" s="7">
        <f>STDEV(Tableau3[[#This Row],[Abundance+δ EtOH1]:[Abundance+δ EtOH4]])</f>
        <v>1504406.8577057291</v>
      </c>
      <c r="N2597" s="7">
        <f>STDEV(Tableau3[[#This Row],[Abundance+δ Control1]:[Abundance+δ Control4]])</f>
        <v>502255.52716775279</v>
      </c>
      <c r="O2597" s="19">
        <f>_xlfn.T.TEST(Tableau3[[#This Row],[Abundance+δ EtOH1]:[Abundance+δ EtOH4]],Tableau3[[#This Row],[Abundance+δ Control1]:[Abundance+δ Control4]],2,2)</f>
        <v>0.21320698604298033</v>
      </c>
      <c r="P2597" s="7">
        <v>2596</v>
      </c>
      <c r="Q2597" s="7">
        <f>(Tableau3[[#This Row],[p-value]]*4872)/Tableau3[[#This Row],[Ranking]]</f>
        <v>0.40013267950747305</v>
      </c>
      <c r="R2597" s="7">
        <v>0.46352029151925328</v>
      </c>
      <c r="S2597" s="7" t="s">
        <v>38</v>
      </c>
      <c r="T2597" s="7" t="s">
        <v>38</v>
      </c>
    </row>
    <row r="2598" spans="1:20" x14ac:dyDescent="0.3">
      <c r="A2598" s="6" t="s">
        <v>10170</v>
      </c>
      <c r="B2598" s="44" t="s">
        <v>10171</v>
      </c>
      <c r="C2598" s="6">
        <v>203395.04140625001</v>
      </c>
      <c r="D2598" s="6">
        <v>397105.88124999998</v>
      </c>
      <c r="E2598" s="6">
        <v>47447.502343749999</v>
      </c>
      <c r="F2598" s="6">
        <v>546352.45546874998</v>
      </c>
      <c r="G2598" s="6">
        <v>146841.89296875001</v>
      </c>
      <c r="H2598" s="6">
        <v>171144.01406250001</v>
      </c>
      <c r="I2598" s="6">
        <v>119465.101464844</v>
      </c>
      <c r="J2598" s="6">
        <v>146122.30117187501</v>
      </c>
      <c r="K2598" s="6">
        <f>AVERAGE(Tableau3[[#This Row],[Abundance+δ EtOH1]:[Abundance+δ EtOH4]])</f>
        <v>298575.22011718748</v>
      </c>
      <c r="L2598" s="6">
        <f>AVERAGE(Tableau3[[#This Row],[Abundance+δ Control1]:[Abundance+δ Control4]])</f>
        <v>145893.32741699225</v>
      </c>
      <c r="M2598" s="6">
        <f>STDEV(Tableau3[[#This Row],[Abundance+δ EtOH1]:[Abundance+δ EtOH4]])</f>
        <v>218499.61601436438</v>
      </c>
      <c r="N2598" s="6">
        <f>STDEV(Tableau3[[#This Row],[Abundance+δ Control1]:[Abundance+δ Control4]])</f>
        <v>21110.822727010742</v>
      </c>
      <c r="O2598" s="18">
        <f>_xlfn.T.TEST(Tableau3[[#This Row],[Abundance+δ EtOH1]:[Abundance+δ EtOH4]],Tableau3[[#This Row],[Abundance+δ Control1]:[Abundance+δ Control4]],2,2)</f>
        <v>0.21359682742324376</v>
      </c>
      <c r="P2598" s="6">
        <v>2597</v>
      </c>
      <c r="Q2598" s="6">
        <f>(Tableau3[[#This Row],[p-value]]*4872)/Tableau3[[#This Row],[Ranking]]</f>
        <v>0.40070995117675917</v>
      </c>
      <c r="R2598" s="6">
        <v>0.93813652203860809</v>
      </c>
      <c r="S2598" s="6" t="s">
        <v>38</v>
      </c>
      <c r="T2598" s="6" t="s">
        <v>9871</v>
      </c>
    </row>
    <row r="2599" spans="1:20" x14ac:dyDescent="0.3">
      <c r="A2599" s="7" t="s">
        <v>8662</v>
      </c>
      <c r="B2599" s="45" t="s">
        <v>8663</v>
      </c>
      <c r="C2599" s="7">
        <v>1167209.0614257799</v>
      </c>
      <c r="D2599" s="7">
        <v>921525.05117187498</v>
      </c>
      <c r="E2599" s="7">
        <v>1968348.7835937501</v>
      </c>
      <c r="F2599" s="7">
        <v>2348718.1390625001</v>
      </c>
      <c r="G2599" s="7">
        <v>1064999.1742187501</v>
      </c>
      <c r="H2599" s="7">
        <v>1448596.33632813</v>
      </c>
      <c r="I2599" s="7">
        <v>805725.47744140599</v>
      </c>
      <c r="J2599" s="7">
        <v>1084662.4583984399</v>
      </c>
      <c r="K2599" s="7">
        <f>AVERAGE(Tableau3[[#This Row],[Abundance+δ EtOH1]:[Abundance+δ EtOH4]])</f>
        <v>1601450.2588134762</v>
      </c>
      <c r="L2599" s="7">
        <f>AVERAGE(Tableau3[[#This Row],[Abundance+δ Control1]:[Abundance+δ Control4]])</f>
        <v>1100995.8615966814</v>
      </c>
      <c r="M2599" s="7">
        <f>STDEV(Tableau3[[#This Row],[Abundance+δ EtOH1]:[Abundance+δ EtOH4]])</f>
        <v>669300.01191119722</v>
      </c>
      <c r="N2599" s="7">
        <f>STDEV(Tableau3[[#This Row],[Abundance+δ Control1]:[Abundance+δ Control4]])</f>
        <v>264306.15540502401</v>
      </c>
      <c r="O2599" s="19">
        <f>_xlfn.T.TEST(Tableau3[[#This Row],[Abundance+δ EtOH1]:[Abundance+δ EtOH4]],Tableau3[[#This Row],[Abundance+δ Control1]:[Abundance+δ Control4]],2,2)</f>
        <v>0.21363758700609944</v>
      </c>
      <c r="P2599" s="7">
        <v>2598</v>
      </c>
      <c r="Q2599" s="7">
        <f>(Tableau3[[#This Row],[p-value]]*4872)/Tableau3[[#This Row],[Ranking]]</f>
        <v>0.40063214930474073</v>
      </c>
      <c r="R2599" s="7">
        <v>0.46012969210316218</v>
      </c>
      <c r="S2599" s="7" t="s">
        <v>38</v>
      </c>
      <c r="T2599" s="7" t="s">
        <v>38</v>
      </c>
    </row>
    <row r="2600" spans="1:20" x14ac:dyDescent="0.3">
      <c r="A2600" s="6" t="s">
        <v>2869</v>
      </c>
      <c r="B2600" s="44" t="s">
        <v>2870</v>
      </c>
      <c r="C2600" s="6">
        <v>317595.79970703099</v>
      </c>
      <c r="D2600" s="6">
        <v>277032.54091796902</v>
      </c>
      <c r="E2600" s="6">
        <v>680176.41933593794</v>
      </c>
      <c r="F2600" s="6">
        <v>731006.50136718794</v>
      </c>
      <c r="G2600" s="6">
        <v>360214.434960938</v>
      </c>
      <c r="H2600" s="6">
        <v>359128.89492187498</v>
      </c>
      <c r="I2600" s="6">
        <v>333292.83974609402</v>
      </c>
      <c r="J2600" s="6">
        <v>286317.39956054703</v>
      </c>
      <c r="K2600" s="6">
        <f>AVERAGE(Tableau3[[#This Row],[Abundance+δ EtOH1]:[Abundance+δ EtOH4]])</f>
        <v>501452.81533203146</v>
      </c>
      <c r="L2600" s="6">
        <f>AVERAGE(Tableau3[[#This Row],[Abundance+δ Control1]:[Abundance+δ Control4]])</f>
        <v>334738.39229736349</v>
      </c>
      <c r="M2600" s="6">
        <f>STDEV(Tableau3[[#This Row],[Abundance+δ EtOH1]:[Abundance+δ EtOH4]])</f>
        <v>237209.38933291778</v>
      </c>
      <c r="N2600" s="6">
        <f>STDEV(Tableau3[[#This Row],[Abundance+δ Control1]:[Abundance+δ Control4]])</f>
        <v>34595.797085146456</v>
      </c>
      <c r="O2600" s="18">
        <f>_xlfn.T.TEST(Tableau3[[#This Row],[Abundance+δ EtOH1]:[Abundance+δ EtOH4]],Tableau3[[#This Row],[Abundance+δ Control1]:[Abundance+δ Control4]],2,2)</f>
        <v>0.21364140722625422</v>
      </c>
      <c r="P2600" s="6">
        <v>2599</v>
      </c>
      <c r="Q2600" s="6">
        <f>(Tableau3[[#This Row],[p-value]]*4872)/Tableau3[[#This Row],[Ranking]]</f>
        <v>0.40048516198780709</v>
      </c>
      <c r="R2600" s="6">
        <v>0.47320784627184032</v>
      </c>
      <c r="S2600" s="6" t="s">
        <v>38</v>
      </c>
      <c r="T2600" s="6" t="s">
        <v>38</v>
      </c>
    </row>
    <row r="2601" spans="1:20" x14ac:dyDescent="0.3">
      <c r="A2601" s="7" t="s">
        <v>7624</v>
      </c>
      <c r="B2601" s="45" t="s">
        <v>7625</v>
      </c>
      <c r="C2601" s="7">
        <v>2077820.7835937501</v>
      </c>
      <c r="D2601" s="7">
        <v>2008330.76503906</v>
      </c>
      <c r="E2601" s="7">
        <v>3373782.1273437501</v>
      </c>
      <c r="F2601" s="7">
        <v>3513391.1781250001</v>
      </c>
      <c r="G2601" s="7">
        <v>2102617.3119140598</v>
      </c>
      <c r="H2601" s="7">
        <v>2680612.9984375001</v>
      </c>
      <c r="I2601" s="7">
        <v>1697595.6859375001</v>
      </c>
      <c r="J2601" s="7">
        <v>1957680.4149414101</v>
      </c>
      <c r="K2601" s="7">
        <f>AVERAGE(Tableau3[[#This Row],[Abundance+δ EtOH1]:[Abundance+δ EtOH4]])</f>
        <v>2743331.2135253898</v>
      </c>
      <c r="L2601" s="7">
        <f>AVERAGE(Tableau3[[#This Row],[Abundance+δ Control1]:[Abundance+δ Control4]])</f>
        <v>2109626.6028076173</v>
      </c>
      <c r="M2601" s="7">
        <f>STDEV(Tableau3[[#This Row],[Abundance+δ EtOH1]:[Abundance+δ EtOH4]])</f>
        <v>811087.84880481532</v>
      </c>
      <c r="N2601" s="7">
        <f>STDEV(Tableau3[[#This Row],[Abundance+δ Control1]:[Abundance+δ Control4]])</f>
        <v>415905.3236082865</v>
      </c>
      <c r="O2601" s="19">
        <f>_xlfn.T.TEST(Tableau3[[#This Row],[Abundance+δ EtOH1]:[Abundance+δ EtOH4]],Tableau3[[#This Row],[Abundance+δ Control1]:[Abundance+δ Control4]],2,2)</f>
        <v>0.21377312045422339</v>
      </c>
      <c r="P2601" s="7">
        <v>2600</v>
      </c>
      <c r="Q2601" s="7">
        <f>(Tableau3[[#This Row],[p-value]]*4872)/Tableau3[[#This Row],[Ranking]]</f>
        <v>0.40057793955883708</v>
      </c>
      <c r="R2601" s="7">
        <v>0.30718877287027091</v>
      </c>
      <c r="S2601" s="7" t="s">
        <v>100</v>
      </c>
      <c r="T2601" s="7" t="s">
        <v>38</v>
      </c>
    </row>
    <row r="2602" spans="1:20" x14ac:dyDescent="0.3">
      <c r="A2602" s="6" t="s">
        <v>6955</v>
      </c>
      <c r="B2602" s="44" t="s">
        <v>6956</v>
      </c>
      <c r="C2602" s="6">
        <v>1486399.5990234399</v>
      </c>
      <c r="D2602" s="6">
        <v>1376409.21132813</v>
      </c>
      <c r="E2602" s="6">
        <v>3366007.9522949201</v>
      </c>
      <c r="F2602" s="6">
        <v>3471311.3324218802</v>
      </c>
      <c r="G2602" s="6">
        <v>1483028.8719726601</v>
      </c>
      <c r="H2602" s="6">
        <v>2061612.2796875001</v>
      </c>
      <c r="I2602" s="6">
        <v>1133639.9398437501</v>
      </c>
      <c r="J2602" s="6">
        <v>1652369.5326171899</v>
      </c>
      <c r="K2602" s="6">
        <f>AVERAGE(Tableau3[[#This Row],[Abundance+δ EtOH1]:[Abundance+δ EtOH4]])</f>
        <v>2425032.0237670927</v>
      </c>
      <c r="L2602" s="6">
        <f>AVERAGE(Tableau3[[#This Row],[Abundance+δ Control1]:[Abundance+δ Control4]])</f>
        <v>1582662.6560302752</v>
      </c>
      <c r="M2602" s="6">
        <f>STDEV(Tableau3[[#This Row],[Abundance+δ EtOH1]:[Abundance+δ EtOH4]])</f>
        <v>1149025.1986409309</v>
      </c>
      <c r="N2602" s="6">
        <f>STDEV(Tableau3[[#This Row],[Abundance+δ Control1]:[Abundance+δ Control4]])</f>
        <v>385486.74046459864</v>
      </c>
      <c r="O2602" s="18">
        <f>_xlfn.T.TEST(Tableau3[[#This Row],[Abundance+δ EtOH1]:[Abundance+δ EtOH4]],Tableau3[[#This Row],[Abundance+δ Control1]:[Abundance+δ Control4]],2,2)</f>
        <v>0.21387957861054946</v>
      </c>
      <c r="P2602" s="6">
        <v>2601</v>
      </c>
      <c r="Q2602" s="6">
        <f>(Tableau3[[#This Row],[p-value]]*4872)/Tableau3[[#This Row],[Ranking]]</f>
        <v>0.4006233398656659</v>
      </c>
      <c r="R2602" s="6">
        <v>0.49940850104893802</v>
      </c>
      <c r="S2602" s="6" t="s">
        <v>38</v>
      </c>
      <c r="T2602" s="6" t="s">
        <v>38</v>
      </c>
    </row>
    <row r="2603" spans="1:20" x14ac:dyDescent="0.3">
      <c r="A2603" s="7" t="s">
        <v>7488</v>
      </c>
      <c r="B2603" s="45" t="s">
        <v>7489</v>
      </c>
      <c r="C2603" s="7">
        <v>27752976.412500001</v>
      </c>
      <c r="D2603" s="7">
        <v>26663178.4085938</v>
      </c>
      <c r="E2603" s="7">
        <v>57565699.889062501</v>
      </c>
      <c r="F2603" s="7">
        <v>63821127.287500001</v>
      </c>
      <c r="G2603" s="7">
        <v>33667209.685937501</v>
      </c>
      <c r="H2603" s="7">
        <v>38540015.990625001</v>
      </c>
      <c r="I2603" s="7">
        <v>18774318.0726563</v>
      </c>
      <c r="J2603" s="7">
        <v>25381437.232812501</v>
      </c>
      <c r="K2603" s="7">
        <f>AVERAGE(Tableau3[[#This Row],[Abundance+δ EtOH1]:[Abundance+δ EtOH4]])</f>
        <v>43950745.499414071</v>
      </c>
      <c r="L2603" s="7">
        <f>AVERAGE(Tableau3[[#This Row],[Abundance+δ Control1]:[Abundance+δ Control4]])</f>
        <v>29090745.245507829</v>
      </c>
      <c r="M2603" s="7">
        <f>STDEV(Tableau3[[#This Row],[Abundance+δ EtOH1]:[Abundance+δ EtOH4]])</f>
        <v>19505783.370999716</v>
      </c>
      <c r="N2603" s="7">
        <f>STDEV(Tableau3[[#This Row],[Abundance+δ Control1]:[Abundance+δ Control4]])</f>
        <v>8763948.5000548232</v>
      </c>
      <c r="O2603" s="19">
        <f>_xlfn.T.TEST(Tableau3[[#This Row],[Abundance+δ EtOH1]:[Abundance+δ EtOH4]],Tableau3[[#This Row],[Abundance+δ Control1]:[Abundance+δ Control4]],2,2)</f>
        <v>0.21395883206442362</v>
      </c>
      <c r="P2603" s="7">
        <v>2602</v>
      </c>
      <c r="Q2603" s="7">
        <f>(Tableau3[[#This Row],[p-value]]*4872)/Tableau3[[#This Row],[Ranking]]</f>
        <v>0.40061776703223362</v>
      </c>
      <c r="R2603" s="7">
        <v>0.48486519557701607</v>
      </c>
      <c r="S2603" s="7" t="s">
        <v>38</v>
      </c>
      <c r="T2603" s="7" t="s">
        <v>38</v>
      </c>
    </row>
    <row r="2604" spans="1:20" x14ac:dyDescent="0.3">
      <c r="A2604" s="6" t="s">
        <v>7064</v>
      </c>
      <c r="B2604" s="44" t="s">
        <v>7065</v>
      </c>
      <c r="C2604" s="6">
        <v>3434252.1410156302</v>
      </c>
      <c r="D2604" s="6">
        <v>3515536.2025390598</v>
      </c>
      <c r="E2604" s="6">
        <v>5521757.7069335897</v>
      </c>
      <c r="F2604" s="6">
        <v>7105454.5746093793</v>
      </c>
      <c r="G2604" s="6">
        <v>3279409.9935546899</v>
      </c>
      <c r="H2604" s="6">
        <v>4634514.8871093793</v>
      </c>
      <c r="I2604" s="6">
        <v>2611637.6810546899</v>
      </c>
      <c r="J2604" s="6">
        <v>3622243.4359375001</v>
      </c>
      <c r="K2604" s="6">
        <f>AVERAGE(Tableau3[[#This Row],[Abundance+δ EtOH1]:[Abundance+δ EtOH4]])</f>
        <v>4894250.1562744146</v>
      </c>
      <c r="L2604" s="6">
        <f>AVERAGE(Tableau3[[#This Row],[Abundance+δ Control1]:[Abundance+δ Control4]])</f>
        <v>3536951.4994140645</v>
      </c>
      <c r="M2604" s="6">
        <f>STDEV(Tableau3[[#This Row],[Abundance+δ EtOH1]:[Abundance+δ EtOH4]])</f>
        <v>1762161.2749294071</v>
      </c>
      <c r="N2604" s="6">
        <f>STDEV(Tableau3[[#This Row],[Abundance+δ Control1]:[Abundance+δ Control4]])</f>
        <v>843495.38511526701</v>
      </c>
      <c r="O2604" s="18">
        <f>_xlfn.T.TEST(Tableau3[[#This Row],[Abundance+δ EtOH1]:[Abundance+δ EtOH4]],Tableau3[[#This Row],[Abundance+δ Control1]:[Abundance+δ Control4]],2,2)</f>
        <v>0.21404645308732836</v>
      </c>
      <c r="P2604" s="6">
        <v>2603</v>
      </c>
      <c r="Q2604" s="6">
        <f>(Tableau3[[#This Row],[p-value]]*4872)/Tableau3[[#This Row],[Ranking]]</f>
        <v>0.40062785994677824</v>
      </c>
      <c r="R2604" s="6">
        <v>0.37983308568742702</v>
      </c>
      <c r="S2604" s="6" t="s">
        <v>38</v>
      </c>
      <c r="T2604" s="6" t="s">
        <v>38</v>
      </c>
    </row>
    <row r="2605" spans="1:20" x14ac:dyDescent="0.3">
      <c r="A2605" s="7" t="s">
        <v>3248</v>
      </c>
      <c r="B2605" s="45" t="s">
        <v>3249</v>
      </c>
      <c r="C2605" s="7">
        <v>905889.20937499998</v>
      </c>
      <c r="D2605" s="7">
        <v>954605.6</v>
      </c>
      <c r="E2605" s="7">
        <v>1714604.8070312501</v>
      </c>
      <c r="F2605" s="7">
        <v>1864416.2406250001</v>
      </c>
      <c r="G2605" s="7">
        <v>844245.52968749998</v>
      </c>
      <c r="H2605" s="7">
        <v>1100043.6390625001</v>
      </c>
      <c r="I2605" s="7">
        <v>630125.73281249998</v>
      </c>
      <c r="J2605" s="7">
        <v>1270329.7953125001</v>
      </c>
      <c r="K2605" s="7">
        <f>AVERAGE(Tableau3[[#This Row],[Abundance+δ EtOH1]:[Abundance+δ EtOH4]])</f>
        <v>1359878.9642578126</v>
      </c>
      <c r="L2605" s="7">
        <f>AVERAGE(Tableau3[[#This Row],[Abundance+δ Control1]:[Abundance+δ Control4]])</f>
        <v>961186.17421875009</v>
      </c>
      <c r="M2605" s="7">
        <f>STDEV(Tableau3[[#This Row],[Abundance+δ EtOH1]:[Abundance+δ EtOH4]])</f>
        <v>500247.10030502162</v>
      </c>
      <c r="N2605" s="7">
        <f>STDEV(Tableau3[[#This Row],[Abundance+δ Control1]:[Abundance+δ Control4]])</f>
        <v>281737.05484208377</v>
      </c>
      <c r="O2605" s="19">
        <f>_xlfn.T.TEST(Tableau3[[#This Row],[Abundance+δ EtOH1]:[Abundance+δ EtOH4]],Tableau3[[#This Row],[Abundance+δ Control1]:[Abundance+δ Control4]],2,2)</f>
        <v>0.21423273479007077</v>
      </c>
      <c r="P2605" s="7">
        <v>2604</v>
      </c>
      <c r="Q2605" s="7">
        <f>(Tableau3[[#This Row],[p-value]]*4872)/Tableau3[[#This Row],[Ranking]]</f>
        <v>0.4008225360588421</v>
      </c>
      <c r="R2605" s="7">
        <v>0.40089634363466847</v>
      </c>
      <c r="S2605" s="7" t="s">
        <v>38</v>
      </c>
      <c r="T2605" s="7" t="s">
        <v>38</v>
      </c>
    </row>
    <row r="2606" spans="1:20" x14ac:dyDescent="0.3">
      <c r="A2606" s="6" t="s">
        <v>4166</v>
      </c>
      <c r="B2606" s="44" t="s">
        <v>4167</v>
      </c>
      <c r="C2606" s="6">
        <v>4061059.1039062501</v>
      </c>
      <c r="D2606" s="6">
        <v>4156597.9417968802</v>
      </c>
      <c r="E2606" s="6">
        <v>9169648.7523437496</v>
      </c>
      <c r="F2606" s="6">
        <v>10451521.584375</v>
      </c>
      <c r="G2606" s="6">
        <v>4853345.5262695299</v>
      </c>
      <c r="H2606" s="6">
        <v>5914041.6527343793</v>
      </c>
      <c r="I2606" s="6">
        <v>2813190.3109375001</v>
      </c>
      <c r="J2606" s="6">
        <v>4331235.1234374996</v>
      </c>
      <c r="K2606" s="6">
        <f>AVERAGE(Tableau3[[#This Row],[Abundance+δ EtOH1]:[Abundance+δ EtOH4]])</f>
        <v>6959706.8456054702</v>
      </c>
      <c r="L2606" s="6">
        <f>AVERAGE(Tableau3[[#This Row],[Abundance+δ Control1]:[Abundance+δ Control4]])</f>
        <v>4477953.1533447271</v>
      </c>
      <c r="M2606" s="6">
        <f>STDEV(Tableau3[[#This Row],[Abundance+δ EtOH1]:[Abundance+δ EtOH4]])</f>
        <v>3333476.2465087953</v>
      </c>
      <c r="N2606" s="6">
        <f>STDEV(Tableau3[[#This Row],[Abundance+δ Control1]:[Abundance+δ Control4]])</f>
        <v>1290507.795855182</v>
      </c>
      <c r="O2606" s="18">
        <f>_xlfn.T.TEST(Tableau3[[#This Row],[Abundance+δ EtOH1]:[Abundance+δ EtOH4]],Tableau3[[#This Row],[Abundance+δ Control1]:[Abundance+δ Control4]],2,2)</f>
        <v>0.21431902184654633</v>
      </c>
      <c r="P2606" s="6">
        <v>2605</v>
      </c>
      <c r="Q2606" s="6">
        <f>(Tableau3[[#This Row],[p-value]]*4872)/Tableau3[[#This Row],[Ranking]]</f>
        <v>0.40083004776828168</v>
      </c>
      <c r="R2606" s="6">
        <v>0.5107118504015925</v>
      </c>
      <c r="S2606" s="6" t="s">
        <v>38</v>
      </c>
      <c r="T2606" s="6" t="s">
        <v>38</v>
      </c>
    </row>
    <row r="2607" spans="1:20" x14ac:dyDescent="0.3">
      <c r="A2607" s="7" t="s">
        <v>10172</v>
      </c>
      <c r="B2607" s="45" t="s">
        <v>10173</v>
      </c>
      <c r="C2607" s="7">
        <v>36698.089990234403</v>
      </c>
      <c r="D2607" s="7">
        <v>118572.34414062501</v>
      </c>
      <c r="E2607" s="7">
        <v>0.1</v>
      </c>
      <c r="F2607" s="7">
        <v>0.1</v>
      </c>
      <c r="G2607" s="7">
        <v>0.1</v>
      </c>
      <c r="H2607" s="7">
        <v>0.1</v>
      </c>
      <c r="I2607" s="7">
        <v>0.1</v>
      </c>
      <c r="J2607" s="7">
        <v>0.1</v>
      </c>
      <c r="K2607" s="7">
        <f>AVERAGE(Tableau3[[#This Row],[Abundance+δ EtOH1]:[Abundance+δ EtOH4]])</f>
        <v>38817.658532714857</v>
      </c>
      <c r="L2607" s="7">
        <f>AVERAGE(Tableau3[[#This Row],[Abundance+δ Control1]:[Abundance+δ Control4]])</f>
        <v>0.1</v>
      </c>
      <c r="M2607" s="7">
        <f>STDEV(Tableau3[[#This Row],[Abundance+δ EtOH1]:[Abundance+δ EtOH4]])</f>
        <v>55913.350069860629</v>
      </c>
      <c r="N2607" s="7">
        <f>STDEV(Tableau3[[#This Row],[Abundance+δ Control1]:[Abundance+δ Control4]])</f>
        <v>0</v>
      </c>
      <c r="O2607" s="19">
        <f>_xlfn.T.TEST(Tableau3[[#This Row],[Abundance+δ EtOH1]:[Abundance+δ EtOH4]],Tableau3[[#This Row],[Abundance+δ Control1]:[Abundance+δ Control4]],2,2)</f>
        <v>0.21434067913356855</v>
      </c>
      <c r="P2607" s="7">
        <v>2606</v>
      </c>
      <c r="Q2607" s="7">
        <f>(Tableau3[[#This Row],[p-value]]*4872)/Tableau3[[#This Row],[Ranking]]</f>
        <v>0.40071672630036304</v>
      </c>
      <c r="R2607" s="7">
        <v>18.550511006613011</v>
      </c>
      <c r="S2607" s="7" t="s">
        <v>38</v>
      </c>
      <c r="T2607" s="7" t="s">
        <v>9871</v>
      </c>
    </row>
    <row r="2608" spans="1:20" x14ac:dyDescent="0.3">
      <c r="A2608" s="6" t="s">
        <v>5261</v>
      </c>
      <c r="B2608" s="44" t="s">
        <v>5262</v>
      </c>
      <c r="C2608" s="6">
        <v>94385918.400781289</v>
      </c>
      <c r="D2608" s="6">
        <v>87034614.9149414</v>
      </c>
      <c r="E2608" s="6">
        <v>157648913.154688</v>
      </c>
      <c r="F2608" s="6">
        <v>180700090.633203</v>
      </c>
      <c r="G2608" s="6">
        <v>105853597.308008</v>
      </c>
      <c r="H2608" s="6">
        <v>115348553.377344</v>
      </c>
      <c r="I2608" s="6">
        <v>71967556.756249994</v>
      </c>
      <c r="J2608" s="6">
        <v>87066653.354882792</v>
      </c>
      <c r="K2608" s="6">
        <f>AVERAGE(Tableau3[[#This Row],[Abundance+δ EtOH1]:[Abundance+δ EtOH4]])</f>
        <v>129942384.27590343</v>
      </c>
      <c r="L2608" s="6">
        <f>AVERAGE(Tableau3[[#This Row],[Abundance+δ Control1]:[Abundance+δ Control4]])</f>
        <v>95059090.199121192</v>
      </c>
      <c r="M2608" s="6">
        <f>STDEV(Tableau3[[#This Row],[Abundance+δ EtOH1]:[Abundance+δ EtOH4]])</f>
        <v>46365703.683602862</v>
      </c>
      <c r="N2608" s="6">
        <f>STDEV(Tableau3[[#This Row],[Abundance+δ Control1]:[Abundance+δ Control4]])</f>
        <v>19367340.750488937</v>
      </c>
      <c r="O2608" s="18">
        <f>_xlfn.T.TEST(Tableau3[[#This Row],[Abundance+δ EtOH1]:[Abundance+δ EtOH4]],Tableau3[[#This Row],[Abundance+δ Control1]:[Abundance+δ Control4]],2,2)</f>
        <v>0.21435445642097356</v>
      </c>
      <c r="P2608" s="6">
        <v>2607</v>
      </c>
      <c r="Q2608" s="6">
        <f>(Tableau3[[#This Row],[p-value]]*4872)/Tableau3[[#This Row],[Ranking]]</f>
        <v>0.40058876550939132</v>
      </c>
      <c r="R2608" s="6">
        <v>0.36977928385200098</v>
      </c>
      <c r="S2608" s="6" t="s">
        <v>38</v>
      </c>
      <c r="T2608" s="6" t="s">
        <v>38</v>
      </c>
    </row>
    <row r="2609" spans="1:20" x14ac:dyDescent="0.3">
      <c r="A2609" s="7" t="s">
        <v>6891</v>
      </c>
      <c r="B2609" s="45" t="s">
        <v>6892</v>
      </c>
      <c r="C2609" s="7">
        <v>271345.55507812498</v>
      </c>
      <c r="D2609" s="7">
        <v>262706.62539062498</v>
      </c>
      <c r="E2609" s="7">
        <v>377822.99062499998</v>
      </c>
      <c r="F2609" s="7">
        <v>405921.50234374998</v>
      </c>
      <c r="G2609" s="7">
        <v>293718.93251953099</v>
      </c>
      <c r="H2609" s="7">
        <v>304308.95156249998</v>
      </c>
      <c r="I2609" s="7">
        <v>267658.47060546902</v>
      </c>
      <c r="J2609" s="7">
        <v>228709.559960938</v>
      </c>
      <c r="K2609" s="7">
        <f>AVERAGE(Tableau3[[#This Row],[Abundance+δ EtOH1]:[Abundance+δ EtOH4]])</f>
        <v>329449.16835937498</v>
      </c>
      <c r="L2609" s="7">
        <f>AVERAGE(Tableau3[[#This Row],[Abundance+δ Control1]:[Abundance+δ Control4]])</f>
        <v>273598.97866210953</v>
      </c>
      <c r="M2609" s="7">
        <f>STDEV(Tableau3[[#This Row],[Abundance+δ EtOH1]:[Abundance+δ EtOH4]])</f>
        <v>73072.205075702543</v>
      </c>
      <c r="N2609" s="7">
        <f>STDEV(Tableau3[[#This Row],[Abundance+δ Control1]:[Abundance+δ Control4]])</f>
        <v>33656.42348828083</v>
      </c>
      <c r="O2609" s="19">
        <f>_xlfn.T.TEST(Tableau3[[#This Row],[Abundance+δ EtOH1]:[Abundance+δ EtOH4]],Tableau3[[#This Row],[Abundance+δ Control1]:[Abundance+δ Control4]],2,2)</f>
        <v>0.21435677179263135</v>
      </c>
      <c r="P2609" s="7">
        <v>2608</v>
      </c>
      <c r="Q2609" s="7">
        <f>(Tableau3[[#This Row],[p-value]]*4872)/Tableau3[[#This Row],[Ranking]]</f>
        <v>0.40043949086414882</v>
      </c>
      <c r="R2609" s="7">
        <v>0.21618531645572081</v>
      </c>
      <c r="S2609" s="7" t="s">
        <v>38</v>
      </c>
      <c r="T2609" s="7" t="s">
        <v>38</v>
      </c>
    </row>
    <row r="2610" spans="1:20" x14ac:dyDescent="0.3">
      <c r="A2610" s="6" t="s">
        <v>3433</v>
      </c>
      <c r="B2610" s="44" t="s">
        <v>3434</v>
      </c>
      <c r="C2610" s="6">
        <v>949910.68203124998</v>
      </c>
      <c r="D2610" s="6">
        <v>1037322.68886719</v>
      </c>
      <c r="E2610" s="6">
        <v>1970931.0179687501</v>
      </c>
      <c r="F2610" s="6">
        <v>1807502.69179688</v>
      </c>
      <c r="G2610" s="6">
        <v>983911.23769531294</v>
      </c>
      <c r="H2610" s="6">
        <v>1424655.66347656</v>
      </c>
      <c r="I2610" s="6">
        <v>828229.57167968794</v>
      </c>
      <c r="J2610" s="6">
        <v>897943.92128906294</v>
      </c>
      <c r="K2610" s="6">
        <f>AVERAGE(Tableau3[[#This Row],[Abundance+δ EtOH1]:[Abundance+δ EtOH4]])</f>
        <v>1441416.7701660176</v>
      </c>
      <c r="L2610" s="6">
        <f>AVERAGE(Tableau3[[#This Row],[Abundance+δ Control1]:[Abundance+δ Control4]])</f>
        <v>1033685.098535156</v>
      </c>
      <c r="M2610" s="6">
        <f>STDEV(Tableau3[[#This Row],[Abundance+δ EtOH1]:[Abundance+δ EtOH4]])</f>
        <v>522581.57317197707</v>
      </c>
      <c r="N2610" s="6">
        <f>STDEV(Tableau3[[#This Row],[Abundance+δ Control1]:[Abundance+δ Control4]])</f>
        <v>268311.4239021003</v>
      </c>
      <c r="O2610" s="18">
        <f>_xlfn.T.TEST(Tableau3[[#This Row],[Abundance+δ EtOH1]:[Abundance+δ EtOH4]],Tableau3[[#This Row],[Abundance+δ Control1]:[Abundance+δ Control4]],2,2)</f>
        <v>0.21443273366286764</v>
      </c>
      <c r="P2610" s="6">
        <v>2609</v>
      </c>
      <c r="Q2610" s="6">
        <f>(Tableau3[[#This Row],[p-value]]*4872)/Tableau3[[#This Row],[Ranking]]</f>
        <v>0.4004278568054776</v>
      </c>
      <c r="R2610" s="6">
        <v>0.37778665782959042</v>
      </c>
      <c r="S2610" s="6" t="s">
        <v>38</v>
      </c>
      <c r="T2610" s="6" t="s">
        <v>38</v>
      </c>
    </row>
    <row r="2611" spans="1:20" x14ac:dyDescent="0.3">
      <c r="A2611" s="7" t="s">
        <v>3363</v>
      </c>
      <c r="B2611" s="45" t="s">
        <v>3364</v>
      </c>
      <c r="C2611" s="7">
        <v>1493300.01992188</v>
      </c>
      <c r="D2611" s="7">
        <v>1286188.71816406</v>
      </c>
      <c r="E2611" s="7">
        <v>2289484.3968750001</v>
      </c>
      <c r="F2611" s="7">
        <v>2622240.0179687501</v>
      </c>
      <c r="G2611" s="7">
        <v>1317128.8421875001</v>
      </c>
      <c r="H2611" s="7">
        <v>1604143.8343750001</v>
      </c>
      <c r="I2611" s="7">
        <v>1239584.11367188</v>
      </c>
      <c r="J2611" s="7">
        <v>1670113.3333984399</v>
      </c>
      <c r="K2611" s="7">
        <f>AVERAGE(Tableau3[[#This Row],[Abundance+δ EtOH1]:[Abundance+δ EtOH4]])</f>
        <v>1922803.2882324224</v>
      </c>
      <c r="L2611" s="7">
        <f>AVERAGE(Tableau3[[#This Row],[Abundance+δ Control1]:[Abundance+δ Control4]])</f>
        <v>1457742.5309082051</v>
      </c>
      <c r="M2611" s="7">
        <f>STDEV(Tableau3[[#This Row],[Abundance+δ EtOH1]:[Abundance+δ EtOH4]])</f>
        <v>635981.64089129784</v>
      </c>
      <c r="N2611" s="7">
        <f>STDEV(Tableau3[[#This Row],[Abundance+δ Control1]:[Abundance+δ Control4]])</f>
        <v>211266.0280892507</v>
      </c>
      <c r="O2611" s="19">
        <f>_xlfn.T.TEST(Tableau3[[#This Row],[Abundance+δ EtOH1]:[Abundance+δ EtOH4]],Tableau3[[#This Row],[Abundance+δ Control1]:[Abundance+δ Control4]],2,2)</f>
        <v>0.21450445266357612</v>
      </c>
      <c r="P2611" s="7">
        <v>2610</v>
      </c>
      <c r="Q2611" s="7">
        <f>(Tableau3[[#This Row],[p-value]]*4872)/Tableau3[[#This Row],[Ranking]]</f>
        <v>0.40040831163867541</v>
      </c>
      <c r="R2611" s="7">
        <v>0.33353921161117961</v>
      </c>
      <c r="S2611" s="7" t="s">
        <v>38</v>
      </c>
      <c r="T2611" s="7" t="s">
        <v>38</v>
      </c>
    </row>
    <row r="2612" spans="1:20" x14ac:dyDescent="0.3">
      <c r="A2612" s="6" t="s">
        <v>1289</v>
      </c>
      <c r="B2612" s="44" t="s">
        <v>1290</v>
      </c>
      <c r="C2612" s="6">
        <v>80083.971337890602</v>
      </c>
      <c r="D2612" s="6">
        <v>89143.663964843799</v>
      </c>
      <c r="E2612" s="6">
        <v>57582.496484374999</v>
      </c>
      <c r="F2612" s="6">
        <v>163171.09560546899</v>
      </c>
      <c r="G2612" s="6">
        <v>54604.210839843799</v>
      </c>
      <c r="H2612" s="6">
        <v>85338.506738281299</v>
      </c>
      <c r="I2612" s="6">
        <v>44171.786401367201</v>
      </c>
      <c r="J2612" s="6">
        <v>69461.300683593799</v>
      </c>
      <c r="K2612" s="6">
        <f>AVERAGE(Tableau3[[#This Row],[Abundance+δ EtOH1]:[Abundance+δ EtOH4]])</f>
        <v>97495.306848144595</v>
      </c>
      <c r="L2612" s="6">
        <f>AVERAGE(Tableau3[[#This Row],[Abundance+δ Control1]:[Abundance+δ Control4]])</f>
        <v>63393.951165771519</v>
      </c>
      <c r="M2612" s="6">
        <f>STDEV(Tableau3[[#This Row],[Abundance+δ EtOH1]:[Abundance+δ EtOH4]])</f>
        <v>45750.213854260655</v>
      </c>
      <c r="N2612" s="6">
        <f>STDEV(Tableau3[[#This Row],[Abundance+δ Control1]:[Abundance+δ Control4]])</f>
        <v>17936.251955871739</v>
      </c>
      <c r="O2612" s="18">
        <f>_xlfn.T.TEST(Tableau3[[#This Row],[Abundance+δ EtOH1]:[Abundance+δ EtOH4]],Tableau3[[#This Row],[Abundance+δ Control1]:[Abundance+δ Control4]],2,2)</f>
        <v>0.21450761218422165</v>
      </c>
      <c r="P2612" s="6">
        <v>2611</v>
      </c>
      <c r="Q2612" s="6">
        <f>(Tableau3[[#This Row],[p-value]]*4872)/Tableau3[[#This Row],[Ranking]]</f>
        <v>0.40026085276197926</v>
      </c>
      <c r="R2612" s="6">
        <v>0.56851537776701788</v>
      </c>
      <c r="S2612" s="6" t="s">
        <v>38</v>
      </c>
      <c r="T2612" s="6" t="s">
        <v>38</v>
      </c>
    </row>
    <row r="2613" spans="1:20" x14ac:dyDescent="0.3">
      <c r="A2613" s="7" t="s">
        <v>7956</v>
      </c>
      <c r="B2613" s="45" t="s">
        <v>7957</v>
      </c>
      <c r="C2613" s="7">
        <v>503659.29335937498</v>
      </c>
      <c r="D2613" s="7">
        <v>480156.97109374998</v>
      </c>
      <c r="E2613" s="7">
        <v>1175601.6937500001</v>
      </c>
      <c r="F2613" s="7">
        <v>1153306.7406250001</v>
      </c>
      <c r="G2613" s="7">
        <v>590525.65859374998</v>
      </c>
      <c r="H2613" s="7">
        <v>632891.61562499998</v>
      </c>
      <c r="I2613" s="7">
        <v>346490.64687499998</v>
      </c>
      <c r="J2613" s="7">
        <v>603557.72597656294</v>
      </c>
      <c r="K2613" s="7">
        <f>AVERAGE(Tableau3[[#This Row],[Abundance+δ EtOH1]:[Abundance+δ EtOH4]])</f>
        <v>828181.17470703123</v>
      </c>
      <c r="L2613" s="7">
        <f>AVERAGE(Tableau3[[#This Row],[Abundance+δ Control1]:[Abundance+δ Control4]])</f>
        <v>543366.41176757822</v>
      </c>
      <c r="M2613" s="7">
        <f>STDEV(Tableau3[[#This Row],[Abundance+δ EtOH1]:[Abundance+δ EtOH4]])</f>
        <v>388519.81864492083</v>
      </c>
      <c r="N2613" s="7">
        <f>STDEV(Tableau3[[#This Row],[Abundance+δ Control1]:[Abundance+δ Control4]])</f>
        <v>132440.95262313093</v>
      </c>
      <c r="O2613" s="19">
        <f>_xlfn.T.TEST(Tableau3[[#This Row],[Abundance+δ EtOH1]:[Abundance+δ EtOH4]],Tableau3[[#This Row],[Abundance+δ Control1]:[Abundance+δ Control4]],2,2)</f>
        <v>0.21455762506541351</v>
      </c>
      <c r="P2613" s="7">
        <v>2612</v>
      </c>
      <c r="Q2613" s="7">
        <f>(Tableau3[[#This Row],[p-value]]*4872)/Tableau3[[#This Row],[Ranking]]</f>
        <v>0.40020089943288462</v>
      </c>
      <c r="R2613" s="7">
        <v>0.49028091212075031</v>
      </c>
      <c r="S2613" s="7" t="s">
        <v>38</v>
      </c>
      <c r="T2613" s="7" t="s">
        <v>38</v>
      </c>
    </row>
    <row r="2614" spans="1:20" x14ac:dyDescent="0.3">
      <c r="A2614" s="6" t="s">
        <v>3180</v>
      </c>
      <c r="B2614" s="44" t="s">
        <v>3181</v>
      </c>
      <c r="C2614" s="6">
        <v>331214.52578124998</v>
      </c>
      <c r="D2614" s="6">
        <v>191412.87734375001</v>
      </c>
      <c r="E2614" s="6">
        <v>381664.28359374998</v>
      </c>
      <c r="F2614" s="6">
        <v>465224.25234374998</v>
      </c>
      <c r="G2614" s="6">
        <v>196863.66835937501</v>
      </c>
      <c r="H2614" s="6">
        <v>291569.04140624998</v>
      </c>
      <c r="I2614" s="6">
        <v>183444.88906250001</v>
      </c>
      <c r="J2614" s="6">
        <v>324868.38906249998</v>
      </c>
      <c r="K2614" s="6">
        <f>AVERAGE(Tableau3[[#This Row],[Abundance+δ EtOH1]:[Abundance+δ EtOH4]])</f>
        <v>342378.98476562498</v>
      </c>
      <c r="L2614" s="6">
        <f>AVERAGE(Tableau3[[#This Row],[Abundance+δ Control1]:[Abundance+δ Control4]])</f>
        <v>249186.49697265623</v>
      </c>
      <c r="M2614" s="6">
        <f>STDEV(Tableau3[[#This Row],[Abundance+δ EtOH1]:[Abundance+δ EtOH4]])</f>
        <v>114818.26974961073</v>
      </c>
      <c r="N2614" s="6">
        <f>STDEV(Tableau3[[#This Row],[Abundance+δ Control1]:[Abundance+δ Control4]])</f>
        <v>69722.464738590163</v>
      </c>
      <c r="O2614" s="18">
        <f>_xlfn.T.TEST(Tableau3[[#This Row],[Abundance+δ EtOH1]:[Abundance+δ EtOH4]],Tableau3[[#This Row],[Abundance+δ Control1]:[Abundance+δ Control4]],2,2)</f>
        <v>0.21462104273732158</v>
      </c>
      <c r="P2614" s="6">
        <v>2613</v>
      </c>
      <c r="Q2614" s="6">
        <f>(Tableau3[[#This Row],[p-value]]*4872)/Tableau3[[#This Row],[Ranking]]</f>
        <v>0.4001659855400807</v>
      </c>
      <c r="R2614" s="6">
        <v>0.44892854001410532</v>
      </c>
      <c r="S2614" s="6" t="s">
        <v>38</v>
      </c>
      <c r="T2614" s="6" t="s">
        <v>38</v>
      </c>
    </row>
    <row r="2615" spans="1:20" x14ac:dyDescent="0.3">
      <c r="A2615" s="7" t="s">
        <v>7364</v>
      </c>
      <c r="B2615" s="45" t="s">
        <v>7365</v>
      </c>
      <c r="C2615" s="7">
        <v>21145.738671874999</v>
      </c>
      <c r="D2615" s="7">
        <v>27894.039453124999</v>
      </c>
      <c r="E2615" s="7">
        <v>44800.764062499999</v>
      </c>
      <c r="F2615" s="7">
        <v>36861.525781249999</v>
      </c>
      <c r="G2615" s="7">
        <v>0.1</v>
      </c>
      <c r="H2615" s="7">
        <v>32953.842187499999</v>
      </c>
      <c r="I2615" s="7">
        <v>27926.832421874999</v>
      </c>
      <c r="J2615" s="7">
        <v>20422.250390624999</v>
      </c>
      <c r="K2615" s="7">
        <f>AVERAGE(Tableau3[[#This Row],[Abundance+δ EtOH1]:[Abundance+δ EtOH4]])</f>
        <v>32675.516992187499</v>
      </c>
      <c r="L2615" s="7">
        <f>AVERAGE(Tableau3[[#This Row],[Abundance+δ Control1]:[Abundance+δ Control4]])</f>
        <v>20325.756249999999</v>
      </c>
      <c r="M2615" s="7">
        <f>STDEV(Tableau3[[#This Row],[Abundance+δ EtOH1]:[Abundance+δ EtOH4]])</f>
        <v>10333.482821558562</v>
      </c>
      <c r="N2615" s="7">
        <f>STDEV(Tableau3[[#This Row],[Abundance+δ Control1]:[Abundance+δ Control4]])</f>
        <v>14495.821541946383</v>
      </c>
      <c r="O2615" s="19">
        <f>_xlfn.T.TEST(Tableau3[[#This Row],[Abundance+δ EtOH1]:[Abundance+δ EtOH4]],Tableau3[[#This Row],[Abundance+δ Control1]:[Abundance+δ Control4]],2,2)</f>
        <v>0.21463786984266034</v>
      </c>
      <c r="P2615" s="7">
        <v>2614</v>
      </c>
      <c r="Q2615" s="7">
        <f>(Tableau3[[#This Row],[p-value]]*4872)/Tableau3[[#This Row],[Ranking]]</f>
        <v>0.40004426238463708</v>
      </c>
      <c r="R2615" s="7">
        <v>0.57931608869961482</v>
      </c>
      <c r="S2615" s="7" t="s">
        <v>38</v>
      </c>
      <c r="T2615" s="7" t="s">
        <v>38</v>
      </c>
    </row>
    <row r="2616" spans="1:20" x14ac:dyDescent="0.3">
      <c r="A2616" s="6" t="s">
        <v>5989</v>
      </c>
      <c r="B2616" s="44" t="s">
        <v>5990</v>
      </c>
      <c r="C2616" s="6">
        <v>1861535.8304687501</v>
      </c>
      <c r="D2616" s="6">
        <v>1901391.6351562501</v>
      </c>
      <c r="E2616" s="6">
        <v>2859550.5375000001</v>
      </c>
      <c r="F2616" s="6">
        <v>3653414.3695312501</v>
      </c>
      <c r="G2616" s="6">
        <v>1994056.0335937501</v>
      </c>
      <c r="H2616" s="6">
        <v>2274817.1390625001</v>
      </c>
      <c r="I2616" s="6">
        <v>1314928.6859375001</v>
      </c>
      <c r="J2616" s="6">
        <v>2049853.96523438</v>
      </c>
      <c r="K2616" s="6">
        <f>AVERAGE(Tableau3[[#This Row],[Abundance+δ EtOH1]:[Abundance+δ EtOH4]])</f>
        <v>2568973.0931640626</v>
      </c>
      <c r="L2616" s="6">
        <f>AVERAGE(Tableau3[[#This Row],[Abundance+δ Control1]:[Abundance+δ Control4]])</f>
        <v>1908413.9559570327</v>
      </c>
      <c r="M2616" s="6">
        <f>STDEV(Tableau3[[#This Row],[Abundance+δ EtOH1]:[Abundance+δ EtOH4]])</f>
        <v>857628.63306743884</v>
      </c>
      <c r="N2616" s="6">
        <f>STDEV(Tableau3[[#This Row],[Abundance+δ Control1]:[Abundance+δ Control4]])</f>
        <v>413850.17417993321</v>
      </c>
      <c r="O2616" s="18">
        <f>_xlfn.T.TEST(Tableau3[[#This Row],[Abundance+δ EtOH1]:[Abundance+δ EtOH4]],Tableau3[[#This Row],[Abundance+δ Control1]:[Abundance+δ Control4]],2,2)</f>
        <v>0.21466976888415976</v>
      </c>
      <c r="P2616" s="6">
        <v>2615</v>
      </c>
      <c r="Q2616" s="6">
        <f>(Tableau3[[#This Row],[p-value]]*4872)/Tableau3[[#This Row],[Ranking]]</f>
        <v>0.39995071281209421</v>
      </c>
      <c r="R2616" s="6">
        <v>0.34708860807332031</v>
      </c>
      <c r="S2616" s="6" t="s">
        <v>38</v>
      </c>
      <c r="T2616" s="6" t="s">
        <v>38</v>
      </c>
    </row>
    <row r="2617" spans="1:20" x14ac:dyDescent="0.3">
      <c r="A2617" s="7" t="s">
        <v>4170</v>
      </c>
      <c r="B2617" s="45" t="s">
        <v>4171</v>
      </c>
      <c r="C2617" s="7">
        <v>1181355.32753906</v>
      </c>
      <c r="D2617" s="7">
        <v>1198206.22597656</v>
      </c>
      <c r="E2617" s="7">
        <v>1646651.10195313</v>
      </c>
      <c r="F2617" s="7">
        <v>2059056.28945313</v>
      </c>
      <c r="G2617" s="7">
        <v>1103813.17128906</v>
      </c>
      <c r="H2617" s="7">
        <v>1634976.03164063</v>
      </c>
      <c r="I2617" s="7">
        <v>728359.90957031294</v>
      </c>
      <c r="J2617" s="7">
        <v>1059899.9100585899</v>
      </c>
      <c r="K2617" s="7">
        <f>AVERAGE(Tableau3[[#This Row],[Abundance+δ EtOH1]:[Abundance+δ EtOH4]])</f>
        <v>1521317.23623047</v>
      </c>
      <c r="L2617" s="7">
        <f>AVERAGE(Tableau3[[#This Row],[Abundance+δ Control1]:[Abundance+δ Control4]])</f>
        <v>1131762.2556396483</v>
      </c>
      <c r="M2617" s="7">
        <f>STDEV(Tableau3[[#This Row],[Abundance+δ EtOH1]:[Abundance+δ EtOH4]])</f>
        <v>418268.92926529032</v>
      </c>
      <c r="N2617" s="7">
        <f>STDEV(Tableau3[[#This Row],[Abundance+δ Control1]:[Abundance+δ Control4]])</f>
        <v>375012.40210596437</v>
      </c>
      <c r="O2617" s="19">
        <f>_xlfn.T.TEST(Tableau3[[#This Row],[Abundance+δ EtOH1]:[Abundance+δ EtOH4]],Tableau3[[#This Row],[Abundance+δ Control1]:[Abundance+δ Control4]],2,2)</f>
        <v>0.21480313143599652</v>
      </c>
      <c r="P2617" s="7">
        <v>2616</v>
      </c>
      <c r="Q2617" s="7">
        <f>(Tableau3[[#This Row],[p-value]]*4872)/Tableau3[[#This Row],[Ranking]]</f>
        <v>0.40004619891291093</v>
      </c>
      <c r="R2617" s="7">
        <v>0.36078626828374311</v>
      </c>
      <c r="S2617" s="7" t="s">
        <v>38</v>
      </c>
      <c r="T2617" s="7" t="s">
        <v>38</v>
      </c>
    </row>
    <row r="2618" spans="1:20" x14ac:dyDescent="0.3">
      <c r="A2618" s="6" t="s">
        <v>6031</v>
      </c>
      <c r="B2618" s="44" t="s">
        <v>6032</v>
      </c>
      <c r="C2618" s="6">
        <v>10015201.2254883</v>
      </c>
      <c r="D2618" s="6">
        <v>8855762.274804689</v>
      </c>
      <c r="E2618" s="6">
        <v>18506313.637109399</v>
      </c>
      <c r="F2618" s="6">
        <v>19152425.0091797</v>
      </c>
      <c r="G2618" s="6">
        <v>11190631.042382799</v>
      </c>
      <c r="H2618" s="6">
        <v>13956341.203027301</v>
      </c>
      <c r="I2618" s="6">
        <v>5575115.6637207</v>
      </c>
      <c r="J2618" s="6">
        <v>7451937.4232421899</v>
      </c>
      <c r="K2618" s="6">
        <f>AVERAGE(Tableau3[[#This Row],[Abundance+δ EtOH1]:[Abundance+δ EtOH4]])</f>
        <v>14132425.53664552</v>
      </c>
      <c r="L2618" s="6">
        <f>AVERAGE(Tableau3[[#This Row],[Abundance+δ Control1]:[Abundance+δ Control4]])</f>
        <v>9543506.3330932483</v>
      </c>
      <c r="M2618" s="6">
        <f>STDEV(Tableau3[[#This Row],[Abundance+δ EtOH1]:[Abundance+δ EtOH4]])</f>
        <v>5450565.8124292586</v>
      </c>
      <c r="N2618" s="6">
        <f>STDEV(Tableau3[[#This Row],[Abundance+δ Control1]:[Abundance+δ Control4]])</f>
        <v>3755392.4076664578</v>
      </c>
      <c r="O2618" s="18">
        <f>_xlfn.T.TEST(Tableau3[[#This Row],[Abundance+δ EtOH1]:[Abundance+δ EtOH4]],Tableau3[[#This Row],[Abundance+δ Control1]:[Abundance+δ Control4]],2,2)</f>
        <v>0.21489196381784981</v>
      </c>
      <c r="P2618" s="6">
        <v>2617</v>
      </c>
      <c r="Q2618" s="6">
        <f>(Tableau3[[#This Row],[p-value]]*4872)/Tableau3[[#This Row],[Ranking]]</f>
        <v>0.40005871139494242</v>
      </c>
      <c r="R2618" s="6">
        <v>0.47980875601715839</v>
      </c>
      <c r="S2618" s="6" t="s">
        <v>38</v>
      </c>
      <c r="T2618" s="6" t="s">
        <v>38</v>
      </c>
    </row>
    <row r="2619" spans="1:20" x14ac:dyDescent="0.3">
      <c r="A2619" s="7" t="s">
        <v>7636</v>
      </c>
      <c r="B2619" s="45" t="s">
        <v>7637</v>
      </c>
      <c r="C2619" s="7">
        <v>42045650.2743164</v>
      </c>
      <c r="D2619" s="7">
        <v>48364440.347558603</v>
      </c>
      <c r="E2619" s="7">
        <v>79812605.124414101</v>
      </c>
      <c r="F2619" s="7">
        <v>95476385.085351601</v>
      </c>
      <c r="G2619" s="7">
        <v>51322221.669824198</v>
      </c>
      <c r="H2619" s="7">
        <v>60019076.583886698</v>
      </c>
      <c r="I2619" s="7">
        <v>32040954.605371099</v>
      </c>
      <c r="J2619" s="7">
        <v>44505452.202783197</v>
      </c>
      <c r="K2619" s="7">
        <f>AVERAGE(Tableau3[[#This Row],[Abundance+δ EtOH1]:[Abundance+δ EtOH4]])</f>
        <v>66424770.20791018</v>
      </c>
      <c r="L2619" s="7">
        <f>AVERAGE(Tableau3[[#This Row],[Abundance+δ Control1]:[Abundance+δ Control4]])</f>
        <v>46971926.265466295</v>
      </c>
      <c r="M2619" s="7">
        <f>STDEV(Tableau3[[#This Row],[Abundance+δ EtOH1]:[Abundance+δ EtOH4]])</f>
        <v>25454190.579287019</v>
      </c>
      <c r="N2619" s="7">
        <f>STDEV(Tableau3[[#This Row],[Abundance+δ Control1]:[Abundance+δ Control4]])</f>
        <v>11806362.840337267</v>
      </c>
      <c r="O2619" s="19">
        <f>_xlfn.T.TEST(Tableau3[[#This Row],[Abundance+δ EtOH1]:[Abundance+δ EtOH4]],Tableau3[[#This Row],[Abundance+δ Control1]:[Abundance+δ Control4]],2,2)</f>
        <v>0.21489597378626765</v>
      </c>
      <c r="P2619" s="7">
        <v>2618</v>
      </c>
      <c r="Q2619" s="7">
        <f>(Tableau3[[#This Row],[p-value]]*4872)/Tableau3[[#This Row],[Ranking]]</f>
        <v>0.39991336298193131</v>
      </c>
      <c r="R2619" s="7">
        <v>0.3899353979894174</v>
      </c>
      <c r="S2619" s="7" t="s">
        <v>100</v>
      </c>
      <c r="T2619" s="7" t="s">
        <v>38</v>
      </c>
    </row>
    <row r="2620" spans="1:20" x14ac:dyDescent="0.3">
      <c r="A2620" s="6" t="s">
        <v>9102</v>
      </c>
      <c r="B2620" s="44" t="s">
        <v>9103</v>
      </c>
      <c r="C2620" s="6">
        <v>3501399.35512695</v>
      </c>
      <c r="D2620" s="6">
        <v>4088764.7135253898</v>
      </c>
      <c r="E2620" s="6">
        <v>6842665.5675292993</v>
      </c>
      <c r="F2620" s="6">
        <v>8655627.1755615193</v>
      </c>
      <c r="G2620" s="6">
        <v>4281975.4037109399</v>
      </c>
      <c r="H2620" s="6">
        <v>4909212.41762695</v>
      </c>
      <c r="I2620" s="6">
        <v>2911097.6690918002</v>
      </c>
      <c r="J2620" s="6">
        <v>3908445.1336914101</v>
      </c>
      <c r="K2620" s="6">
        <f>AVERAGE(Tableau3[[#This Row],[Abundance+δ EtOH1]:[Abundance+δ EtOH4]])</f>
        <v>5772114.2029357888</v>
      </c>
      <c r="L2620" s="6">
        <f>AVERAGE(Tableau3[[#This Row],[Abundance+δ Control1]:[Abundance+δ Control4]])</f>
        <v>4002682.6560302749</v>
      </c>
      <c r="M2620" s="6">
        <f>STDEV(Tableau3[[#This Row],[Abundance+δ EtOH1]:[Abundance+δ EtOH4]])</f>
        <v>2411813.8893850357</v>
      </c>
      <c r="N2620" s="6">
        <f>STDEV(Tableau3[[#This Row],[Abundance+δ Control1]:[Abundance+δ Control4]])</f>
        <v>836707.6633834102</v>
      </c>
      <c r="O2620" s="18">
        <f>_xlfn.T.TEST(Tableau3[[#This Row],[Abundance+δ EtOH1]:[Abundance+δ EtOH4]],Tableau3[[#This Row],[Abundance+δ Control1]:[Abundance+δ Control4]],2,2)</f>
        <v>0.21498738546935378</v>
      </c>
      <c r="P2620" s="6">
        <v>2619</v>
      </c>
      <c r="Q2620" s="6">
        <f>(Tableau3[[#This Row],[p-value]]*4872)/Tableau3[[#This Row],[Ranking]]</f>
        <v>0.39993071477918735</v>
      </c>
      <c r="R2620" s="6">
        <v>0.40990872845921578</v>
      </c>
      <c r="S2620" s="6" t="s">
        <v>38</v>
      </c>
      <c r="T2620" s="6" t="s">
        <v>38</v>
      </c>
    </row>
    <row r="2621" spans="1:20" x14ac:dyDescent="0.3">
      <c r="A2621" s="7" t="s">
        <v>2875</v>
      </c>
      <c r="B2621" s="45" t="s">
        <v>2876</v>
      </c>
      <c r="C2621" s="7">
        <v>17793607.3910156</v>
      </c>
      <c r="D2621" s="7">
        <v>18339875.941796899</v>
      </c>
      <c r="E2621" s="7">
        <v>35011469.424218804</v>
      </c>
      <c r="F2621" s="7">
        <v>43050771.676171899</v>
      </c>
      <c r="G2621" s="7">
        <v>21254001.990625001</v>
      </c>
      <c r="H2621" s="7">
        <v>22528197.9320313</v>
      </c>
      <c r="I2621" s="7">
        <v>14055734.0394531</v>
      </c>
      <c r="J2621" s="7">
        <v>20065423.490625001</v>
      </c>
      <c r="K2621" s="7">
        <f>AVERAGE(Tableau3[[#This Row],[Abundance+δ EtOH1]:[Abundance+δ EtOH4]])</f>
        <v>28548931.108300801</v>
      </c>
      <c r="L2621" s="7">
        <f>AVERAGE(Tableau3[[#This Row],[Abundance+δ Control1]:[Abundance+δ Control4]])</f>
        <v>19475839.363183603</v>
      </c>
      <c r="M2621" s="7">
        <f>STDEV(Tableau3[[#This Row],[Abundance+δ EtOH1]:[Abundance+δ EtOH4]])</f>
        <v>12542854.233878581</v>
      </c>
      <c r="N2621" s="7">
        <f>STDEV(Tableau3[[#This Row],[Abundance+δ Control1]:[Abundance+δ Control4]])</f>
        <v>3750729.099171231</v>
      </c>
      <c r="O2621" s="19">
        <f>_xlfn.T.TEST(Tableau3[[#This Row],[Abundance+δ EtOH1]:[Abundance+δ EtOH4]],Tableau3[[#This Row],[Abundance+δ Control1]:[Abundance+δ Control4]],2,2)</f>
        <v>0.21503476851474698</v>
      </c>
      <c r="P2621" s="7">
        <v>2620</v>
      </c>
      <c r="Q2621" s="7">
        <f>(Tableau3[[#This Row],[p-value]]*4872)/Tableau3[[#This Row],[Ranking]]</f>
        <v>0.3998661802304761</v>
      </c>
      <c r="R2621" s="7">
        <v>0.43873581945427742</v>
      </c>
      <c r="S2621" s="7" t="s">
        <v>38</v>
      </c>
      <c r="T2621" s="7" t="s">
        <v>38</v>
      </c>
    </row>
    <row r="2622" spans="1:20" x14ac:dyDescent="0.3">
      <c r="A2622" s="6" t="s">
        <v>4854</v>
      </c>
      <c r="B2622" s="44" t="s">
        <v>4855</v>
      </c>
      <c r="C2622" s="6">
        <v>2698685.5626464798</v>
      </c>
      <c r="D2622" s="6">
        <v>2269701.8929687501</v>
      </c>
      <c r="E2622" s="6">
        <v>4375373.3333984399</v>
      </c>
      <c r="F2622" s="6">
        <v>4746458.8197265593</v>
      </c>
      <c r="G2622" s="6">
        <v>2576995.8817382799</v>
      </c>
      <c r="H2622" s="6">
        <v>3138633.6673828098</v>
      </c>
      <c r="I2622" s="6">
        <v>2444760.2181640598</v>
      </c>
      <c r="J2622" s="6">
        <v>2419846.3836914101</v>
      </c>
      <c r="K2622" s="6">
        <f>AVERAGE(Tableau3[[#This Row],[Abundance+δ EtOH1]:[Abundance+δ EtOH4]])</f>
        <v>3522554.9021850573</v>
      </c>
      <c r="L2622" s="6">
        <f>AVERAGE(Tableau3[[#This Row],[Abundance+δ Control1]:[Abundance+δ Control4]])</f>
        <v>2645059.0377441398</v>
      </c>
      <c r="M2622" s="6">
        <f>STDEV(Tableau3[[#This Row],[Abundance+δ EtOH1]:[Abundance+δ EtOH4]])</f>
        <v>1221152.6559395667</v>
      </c>
      <c r="N2622" s="6">
        <f>STDEV(Tableau3[[#This Row],[Abundance+δ Control1]:[Abundance+δ Control4]])</f>
        <v>336198.78291425452</v>
      </c>
      <c r="O2622" s="18">
        <f>_xlfn.T.TEST(Tableau3[[#This Row],[Abundance+δ EtOH1]:[Abundance+δ EtOH4]],Tableau3[[#This Row],[Abundance+δ Control1]:[Abundance+δ Control4]],2,2)</f>
        <v>0.2151744507949469</v>
      </c>
      <c r="P2622" s="6">
        <v>2621</v>
      </c>
      <c r="Q2622" s="6">
        <f>(Tableau3[[#This Row],[p-value]]*4872)/Tableau3[[#This Row],[Ranking]]</f>
        <v>0.39997326374398373</v>
      </c>
      <c r="R2622" s="6">
        <v>0.34420822086765468</v>
      </c>
      <c r="S2622" s="6" t="s">
        <v>38</v>
      </c>
      <c r="T2622" s="6" t="s">
        <v>38</v>
      </c>
    </row>
    <row r="2623" spans="1:20" x14ac:dyDescent="0.3">
      <c r="A2623" s="7" t="s">
        <v>2445</v>
      </c>
      <c r="B2623" s="45" t="s">
        <v>2446</v>
      </c>
      <c r="C2623" s="7">
        <v>1230270.80410156</v>
      </c>
      <c r="D2623" s="7">
        <v>1446998.62148438</v>
      </c>
      <c r="E2623" s="7">
        <v>2692126.1332031302</v>
      </c>
      <c r="F2623" s="7">
        <v>3140987.2191406302</v>
      </c>
      <c r="G2623" s="7">
        <v>1700150.88710938</v>
      </c>
      <c r="H2623" s="7">
        <v>1616622.33242188</v>
      </c>
      <c r="I2623" s="7">
        <v>845862.57070312498</v>
      </c>
      <c r="J2623" s="7">
        <v>1542175.18789063</v>
      </c>
      <c r="K2623" s="7">
        <f>AVERAGE(Tableau3[[#This Row],[Abundance+δ EtOH1]:[Abundance+δ EtOH4]])</f>
        <v>2127595.6944824252</v>
      </c>
      <c r="L2623" s="7">
        <f>AVERAGE(Tableau3[[#This Row],[Abundance+δ Control1]:[Abundance+δ Control4]])</f>
        <v>1426202.7445312538</v>
      </c>
      <c r="M2623" s="7">
        <f>STDEV(Tableau3[[#This Row],[Abundance+δ EtOH1]:[Abundance+δ EtOH4]])</f>
        <v>933463.32425039762</v>
      </c>
      <c r="N2623" s="7">
        <f>STDEV(Tableau3[[#This Row],[Abundance+δ Control1]:[Abundance+δ Control4]])</f>
        <v>392237.82294761168</v>
      </c>
      <c r="O2623" s="19">
        <f>_xlfn.T.TEST(Tableau3[[#This Row],[Abundance+δ EtOH1]:[Abundance+δ EtOH4]],Tableau3[[#This Row],[Abundance+δ Control1]:[Abundance+δ Control4]],2,2)</f>
        <v>0.21522413538562535</v>
      </c>
      <c r="P2623" s="7">
        <v>2622</v>
      </c>
      <c r="Q2623" s="7">
        <f>(Tableau3[[#This Row],[p-value]]*4872)/Tableau3[[#This Row],[Ranking]]</f>
        <v>0.3999130387485762</v>
      </c>
      <c r="R2623" s="7">
        <v>0.44991138296527577</v>
      </c>
      <c r="S2623" s="7" t="s">
        <v>38</v>
      </c>
      <c r="T2623" s="7" t="s">
        <v>38</v>
      </c>
    </row>
    <row r="2624" spans="1:20" x14ac:dyDescent="0.3">
      <c r="A2624" s="6" t="s">
        <v>4046</v>
      </c>
      <c r="B2624" s="44" t="s">
        <v>4047</v>
      </c>
      <c r="C2624" s="6">
        <v>3410266.7271972699</v>
      </c>
      <c r="D2624" s="6">
        <v>3422935.8714843802</v>
      </c>
      <c r="E2624" s="6">
        <v>7898304.3851562496</v>
      </c>
      <c r="F2624" s="6">
        <v>8444685.5902343802</v>
      </c>
      <c r="G2624" s="6">
        <v>3839507.4935546899</v>
      </c>
      <c r="H2624" s="6">
        <v>4834551.9300781293</v>
      </c>
      <c r="I2624" s="6">
        <v>2709748.3048339798</v>
      </c>
      <c r="J2624" s="6">
        <v>3793895.8929687501</v>
      </c>
      <c r="K2624" s="6">
        <f>AVERAGE(Tableau3[[#This Row],[Abundance+δ EtOH1]:[Abundance+δ EtOH4]])</f>
        <v>5794048.1435180698</v>
      </c>
      <c r="L2624" s="6">
        <f>AVERAGE(Tableau3[[#This Row],[Abundance+δ Control1]:[Abundance+δ Control4]])</f>
        <v>3794425.9053588873</v>
      </c>
      <c r="M2624" s="6">
        <f>STDEV(Tableau3[[#This Row],[Abundance+δ EtOH1]:[Abundance+δ EtOH4]])</f>
        <v>2754291.2247251058</v>
      </c>
      <c r="N2624" s="6">
        <f>STDEV(Tableau3[[#This Row],[Abundance+δ Control1]:[Abundance+δ Control4]])</f>
        <v>868028.47013334557</v>
      </c>
      <c r="O2624" s="18">
        <f>_xlfn.T.TEST(Tableau3[[#This Row],[Abundance+δ EtOH1]:[Abundance+δ EtOH4]],Tableau3[[#This Row],[Abundance+δ Control1]:[Abundance+δ Control4]],2,2)</f>
        <v>0.21539116279033702</v>
      </c>
      <c r="P2624" s="6">
        <v>2623</v>
      </c>
      <c r="Q2624" s="6">
        <f>(Tableau3[[#This Row],[p-value]]*4872)/Tableau3[[#This Row],[Ranking]]</f>
        <v>0.40007081399714906</v>
      </c>
      <c r="R2624" s="6">
        <v>0.4868100279467299</v>
      </c>
      <c r="S2624" s="6" t="s">
        <v>38</v>
      </c>
      <c r="T2624" s="6" t="s">
        <v>38</v>
      </c>
    </row>
    <row r="2625" spans="1:20" x14ac:dyDescent="0.3">
      <c r="A2625" s="7" t="s">
        <v>7296</v>
      </c>
      <c r="B2625" s="45" t="s">
        <v>7297</v>
      </c>
      <c r="C2625" s="7">
        <v>83749.779687500006</v>
      </c>
      <c r="D2625" s="7">
        <v>22351.973046874999</v>
      </c>
      <c r="E2625" s="7">
        <v>70358.146875000006</v>
      </c>
      <c r="F2625" s="7">
        <v>146780.46328125001</v>
      </c>
      <c r="G2625" s="7">
        <v>11580.808984375</v>
      </c>
      <c r="H2625" s="7">
        <v>41774.963281249999</v>
      </c>
      <c r="I2625" s="7">
        <v>40623.356835937499</v>
      </c>
      <c r="J2625" s="7">
        <v>71777.609765625006</v>
      </c>
      <c r="K2625" s="7">
        <f>AVERAGE(Tableau3[[#This Row],[Abundance+δ EtOH1]:[Abundance+δ EtOH4]])</f>
        <v>80810.090722656256</v>
      </c>
      <c r="L2625" s="7">
        <f>AVERAGE(Tableau3[[#This Row],[Abundance+δ Control1]:[Abundance+δ Control4]])</f>
        <v>41439.184716796874</v>
      </c>
      <c r="M2625" s="7">
        <f>STDEV(Tableau3[[#This Row],[Abundance+δ EtOH1]:[Abundance+δ EtOH4]])</f>
        <v>51274.83619060371</v>
      </c>
      <c r="N2625" s="7">
        <f>STDEV(Tableau3[[#This Row],[Abundance+δ Control1]:[Abundance+δ Control4]])</f>
        <v>24581.300197490073</v>
      </c>
      <c r="O2625" s="19">
        <f>_xlfn.T.TEST(Tableau3[[#This Row],[Abundance+δ EtOH1]:[Abundance+δ EtOH4]],Tableau3[[#This Row],[Abundance+δ Control1]:[Abundance+δ Control4]],2,2)</f>
        <v>0.21541557988249679</v>
      </c>
      <c r="P2625" s="7">
        <v>2624</v>
      </c>
      <c r="Q2625" s="7">
        <f>(Tableau3[[#This Row],[p-value]]*4872)/Tableau3[[#This Row],[Ranking]]</f>
        <v>0.39996368337939192</v>
      </c>
      <c r="R2625" s="7">
        <v>0.97399787851490316</v>
      </c>
      <c r="S2625" s="7" t="s">
        <v>38</v>
      </c>
      <c r="T2625" s="7" t="s">
        <v>38</v>
      </c>
    </row>
    <row r="2626" spans="1:20" x14ac:dyDescent="0.3">
      <c r="A2626" s="6" t="s">
        <v>3389</v>
      </c>
      <c r="B2626" s="44" t="s">
        <v>3390</v>
      </c>
      <c r="C2626" s="6">
        <v>1379721.26992188</v>
      </c>
      <c r="D2626" s="6">
        <v>1408280.5765625001</v>
      </c>
      <c r="E2626" s="6">
        <v>2747326.9789062501</v>
      </c>
      <c r="F2626" s="6">
        <v>3231311.9281250001</v>
      </c>
      <c r="G2626" s="6">
        <v>1571600.84414063</v>
      </c>
      <c r="H2626" s="6">
        <v>1601200.9281250001</v>
      </c>
      <c r="I2626" s="6">
        <v>893355.38124999998</v>
      </c>
      <c r="J2626" s="6">
        <v>1853951.0375000001</v>
      </c>
      <c r="K2626" s="6">
        <f>AVERAGE(Tableau3[[#This Row],[Abundance+δ EtOH1]:[Abundance+δ EtOH4]])</f>
        <v>2191660.1883789073</v>
      </c>
      <c r="L2626" s="6">
        <f>AVERAGE(Tableau3[[#This Row],[Abundance+δ Control1]:[Abundance+δ Control4]])</f>
        <v>1480027.0477539075</v>
      </c>
      <c r="M2626" s="6">
        <f>STDEV(Tableau3[[#This Row],[Abundance+δ EtOH1]:[Abundance+δ EtOH4]])</f>
        <v>942084.52302448812</v>
      </c>
      <c r="N2626" s="6">
        <f>STDEV(Tableau3[[#This Row],[Abundance+δ Control1]:[Abundance+δ Control4]])</f>
        <v>411125.14877061202</v>
      </c>
      <c r="O2626" s="18">
        <f>_xlfn.T.TEST(Tableau3[[#This Row],[Abundance+δ EtOH1]:[Abundance+δ EtOH4]],Tableau3[[#This Row],[Abundance+δ Control1]:[Abundance+δ Control4]],2,2)</f>
        <v>0.21545014480569302</v>
      </c>
      <c r="P2626" s="6">
        <v>2625</v>
      </c>
      <c r="Q2626" s="6">
        <f>(Tableau3[[#This Row],[p-value]]*4872)/Tableau3[[#This Row],[Ranking]]</f>
        <v>0.39987546875936625</v>
      </c>
      <c r="R2626" s="6">
        <v>0.45533898621656471</v>
      </c>
      <c r="S2626" s="6" t="s">
        <v>38</v>
      </c>
      <c r="T2626" s="6" t="s">
        <v>38</v>
      </c>
    </row>
    <row r="2627" spans="1:20" x14ac:dyDescent="0.3">
      <c r="A2627" s="7" t="s">
        <v>2972</v>
      </c>
      <c r="B2627" s="45" t="s">
        <v>2973</v>
      </c>
      <c r="C2627" s="7">
        <v>1215836.83535156</v>
      </c>
      <c r="D2627" s="7">
        <v>1187235.0062500001</v>
      </c>
      <c r="E2627" s="7">
        <v>1699827.50039063</v>
      </c>
      <c r="F2627" s="7">
        <v>2195582.6019531302</v>
      </c>
      <c r="G2627" s="7">
        <v>1304834.3851562501</v>
      </c>
      <c r="H2627" s="7">
        <v>1435330.31191406</v>
      </c>
      <c r="I2627" s="7">
        <v>879584.93398437498</v>
      </c>
      <c r="J2627" s="7">
        <v>1205645.4989257799</v>
      </c>
      <c r="K2627" s="7">
        <f>AVERAGE(Tableau3[[#This Row],[Abundance+δ EtOH1]:[Abundance+δ EtOH4]])</f>
        <v>1574620.4859863301</v>
      </c>
      <c r="L2627" s="7">
        <f>AVERAGE(Tableau3[[#This Row],[Abundance+δ Control1]:[Abundance+δ Control4]])</f>
        <v>1206348.7824951163</v>
      </c>
      <c r="M2627" s="7">
        <f>STDEV(Tableau3[[#This Row],[Abundance+δ EtOH1]:[Abundance+δ EtOH4]])</f>
        <v>476117.61985016661</v>
      </c>
      <c r="N2627" s="7">
        <f>STDEV(Tableau3[[#This Row],[Abundance+δ Control1]:[Abundance+δ Control4]])</f>
        <v>237281.17079946492</v>
      </c>
      <c r="O2627" s="19">
        <f>_xlfn.T.TEST(Tableau3[[#This Row],[Abundance+δ EtOH1]:[Abundance+δ EtOH4]],Tableau3[[#This Row],[Abundance+δ Control1]:[Abundance+δ Control4]],2,2)</f>
        <v>0.21547713033529686</v>
      </c>
      <c r="P2627" s="7">
        <v>2626</v>
      </c>
      <c r="Q2627" s="7">
        <f>(Tableau3[[#This Row],[p-value]]*4872)/Tableau3[[#This Row],[Ranking]]</f>
        <v>0.39977325932732916</v>
      </c>
      <c r="R2627" s="7">
        <v>0.31706712346973059</v>
      </c>
      <c r="S2627" s="7" t="s">
        <v>38</v>
      </c>
      <c r="T2627" s="7" t="s">
        <v>38</v>
      </c>
    </row>
    <row r="2628" spans="1:20" x14ac:dyDescent="0.3">
      <c r="A2628" s="6" t="s">
        <v>7242</v>
      </c>
      <c r="B2628" s="44" t="s">
        <v>7243</v>
      </c>
      <c r="C2628" s="6">
        <v>46041422.538964801</v>
      </c>
      <c r="D2628" s="6">
        <v>46675070.675805703</v>
      </c>
      <c r="E2628" s="6">
        <v>82914211.910058588</v>
      </c>
      <c r="F2628" s="6">
        <v>99317754.145654291</v>
      </c>
      <c r="G2628" s="6">
        <v>45190861.227807596</v>
      </c>
      <c r="H2628" s="6">
        <v>68200973.015527293</v>
      </c>
      <c r="I2628" s="6">
        <v>33902644.882470697</v>
      </c>
      <c r="J2628" s="6">
        <v>43468354.721215799</v>
      </c>
      <c r="K2628" s="6">
        <f>AVERAGE(Tableau3[[#This Row],[Abundance+δ EtOH1]:[Abundance+δ EtOH4]])</f>
        <v>68737114.817620844</v>
      </c>
      <c r="L2628" s="6">
        <f>AVERAGE(Tableau3[[#This Row],[Abundance+δ Control1]:[Abundance+δ Control4]])</f>
        <v>47690708.46175535</v>
      </c>
      <c r="M2628" s="6">
        <f>STDEV(Tableau3[[#This Row],[Abundance+δ EtOH1]:[Abundance+δ EtOH4]])</f>
        <v>26695778.838626154</v>
      </c>
      <c r="N2628" s="6">
        <f>STDEV(Tableau3[[#This Row],[Abundance+δ Control1]:[Abundance+δ Control4]])</f>
        <v>14547155.009776907</v>
      </c>
      <c r="O2628" s="18">
        <f>_xlfn.T.TEST(Tableau3[[#This Row],[Abundance+δ EtOH1]:[Abundance+δ EtOH4]],Tableau3[[#This Row],[Abundance+δ Control1]:[Abundance+δ Control4]],2,2)</f>
        <v>0.21548396116633831</v>
      </c>
      <c r="P2628" s="6">
        <v>2627</v>
      </c>
      <c r="Q2628" s="6">
        <f>(Tableau3[[#This Row],[p-value]]*4872)/Tableau3[[#This Row],[Ranking]]</f>
        <v>0.39963374906829091</v>
      </c>
      <c r="R2628" s="6">
        <v>0.42881960659894169</v>
      </c>
      <c r="S2628" s="6" t="s">
        <v>38</v>
      </c>
      <c r="T2628" s="6" t="s">
        <v>38</v>
      </c>
    </row>
    <row r="2629" spans="1:20" x14ac:dyDescent="0.3">
      <c r="A2629" s="7" t="s">
        <v>4592</v>
      </c>
      <c r="B2629" s="45" t="s">
        <v>4593</v>
      </c>
      <c r="C2629" s="7">
        <v>949003.82363281294</v>
      </c>
      <c r="D2629" s="7">
        <v>919542.62832031294</v>
      </c>
      <c r="E2629" s="7">
        <v>1910205.3187500001</v>
      </c>
      <c r="F2629" s="7">
        <v>2096616.8304687501</v>
      </c>
      <c r="G2629" s="7">
        <v>1025300.2796875</v>
      </c>
      <c r="H2629" s="7">
        <v>1311782.76992188</v>
      </c>
      <c r="I2629" s="7">
        <v>705350.62050781294</v>
      </c>
      <c r="J2629" s="7">
        <v>978255.37392578099</v>
      </c>
      <c r="K2629" s="7">
        <f>AVERAGE(Tableau3[[#This Row],[Abundance+δ EtOH1]:[Abundance+δ EtOH4]])</f>
        <v>1468842.1502929688</v>
      </c>
      <c r="L2629" s="7">
        <f>AVERAGE(Tableau3[[#This Row],[Abundance+δ Control1]:[Abundance+δ Control4]])</f>
        <v>1005172.2610107434</v>
      </c>
      <c r="M2629" s="7">
        <f>STDEV(Tableau3[[#This Row],[Abundance+δ EtOH1]:[Abundance+δ EtOH4]])</f>
        <v>622056.89617709816</v>
      </c>
      <c r="N2629" s="7">
        <f>STDEV(Tableau3[[#This Row],[Abundance+δ Control1]:[Abundance+δ Control4]])</f>
        <v>248349.67031372723</v>
      </c>
      <c r="O2629" s="19">
        <f>_xlfn.T.TEST(Tableau3[[#This Row],[Abundance+δ EtOH1]:[Abundance+δ EtOH4]],Tableau3[[#This Row],[Abundance+δ Control1]:[Abundance+δ Control4]],2,2)</f>
        <v>0.21549464403437765</v>
      </c>
      <c r="P2629" s="7">
        <v>2628</v>
      </c>
      <c r="Q2629" s="7">
        <f>(Tableau3[[#This Row],[p-value]]*4872)/Tableau3[[#This Row],[Ranking]]</f>
        <v>0.3995014862007184</v>
      </c>
      <c r="R2629" s="7">
        <v>0.44132550071854648</v>
      </c>
      <c r="S2629" s="7" t="s">
        <v>38</v>
      </c>
      <c r="T2629" s="7" t="s">
        <v>38</v>
      </c>
    </row>
    <row r="2630" spans="1:20" x14ac:dyDescent="0.3">
      <c r="A2630" s="6" t="s">
        <v>6465</v>
      </c>
      <c r="B2630" s="44" t="s">
        <v>6466</v>
      </c>
      <c r="C2630" s="6">
        <v>17792189.006250001</v>
      </c>
      <c r="D2630" s="6">
        <v>17233694.6898438</v>
      </c>
      <c r="E2630" s="6">
        <v>34399956.756250001</v>
      </c>
      <c r="F2630" s="6">
        <v>40382215.299218804</v>
      </c>
      <c r="G2630" s="6">
        <v>19954782.092187501</v>
      </c>
      <c r="H2630" s="6">
        <v>23753481.3304688</v>
      </c>
      <c r="I2630" s="6">
        <v>13131132.0316406</v>
      </c>
      <c r="J2630" s="6">
        <v>18255940.8832031</v>
      </c>
      <c r="K2630" s="6">
        <f>AVERAGE(Tableau3[[#This Row],[Abundance+δ EtOH1]:[Abundance+δ EtOH4]])</f>
        <v>27452013.937890649</v>
      </c>
      <c r="L2630" s="6">
        <f>AVERAGE(Tableau3[[#This Row],[Abundance+δ Control1]:[Abundance+δ Control4]])</f>
        <v>18773834.084375001</v>
      </c>
      <c r="M2630" s="6">
        <f>STDEV(Tableau3[[#This Row],[Abundance+δ EtOH1]:[Abundance+δ EtOH4]])</f>
        <v>11735846.54831278</v>
      </c>
      <c r="N2630" s="6">
        <f>STDEV(Tableau3[[#This Row],[Abundance+δ Control1]:[Abundance+δ Control4]])</f>
        <v>4408318.8298351998</v>
      </c>
      <c r="O2630" s="18">
        <f>_xlfn.T.TEST(Tableau3[[#This Row],[Abundance+δ EtOH1]:[Abundance+δ EtOH4]],Tableau3[[#This Row],[Abundance+δ Control1]:[Abundance+δ Control4]],2,2)</f>
        <v>0.21550446834240086</v>
      </c>
      <c r="P2630" s="6">
        <v>2629</v>
      </c>
      <c r="Q2630" s="6">
        <f>(Tableau3[[#This Row],[p-value]]*4872)/Tableau3[[#This Row],[Ranking]]</f>
        <v>0.39936773288861804</v>
      </c>
      <c r="R2630" s="6">
        <v>0.44290778078802878</v>
      </c>
      <c r="S2630" s="6" t="s">
        <v>38</v>
      </c>
      <c r="T2630" s="6" t="s">
        <v>38</v>
      </c>
    </row>
    <row r="2631" spans="1:20" x14ac:dyDescent="0.3">
      <c r="A2631" s="7" t="s">
        <v>5431</v>
      </c>
      <c r="B2631" s="45" t="s">
        <v>5432</v>
      </c>
      <c r="C2631" s="7">
        <v>7302294.5453124996</v>
      </c>
      <c r="D2631" s="7">
        <v>7098026.7113281293</v>
      </c>
      <c r="E2631" s="7">
        <v>13457606.6117188</v>
      </c>
      <c r="F2631" s="7">
        <v>16092569.1859375</v>
      </c>
      <c r="G2631" s="7">
        <v>8103447.0277343793</v>
      </c>
      <c r="H2631" s="7">
        <v>9459392.2074218802</v>
      </c>
      <c r="I2631" s="7">
        <v>5155710.0335937496</v>
      </c>
      <c r="J2631" s="7">
        <v>7801918.5804687496</v>
      </c>
      <c r="K2631" s="7">
        <f>AVERAGE(Tableau3[[#This Row],[Abundance+δ EtOH1]:[Abundance+δ EtOH4]])</f>
        <v>10987624.263574231</v>
      </c>
      <c r="L2631" s="7">
        <f>AVERAGE(Tableau3[[#This Row],[Abundance+δ Control1]:[Abundance+δ Control4]])</f>
        <v>7630116.9623046909</v>
      </c>
      <c r="M2631" s="7">
        <f>STDEV(Tableau3[[#This Row],[Abundance+δ EtOH1]:[Abundance+δ EtOH4]])</f>
        <v>4504512.5415613437</v>
      </c>
      <c r="N2631" s="7">
        <f>STDEV(Tableau3[[#This Row],[Abundance+δ Control1]:[Abundance+δ Control4]])</f>
        <v>1800230.977596544</v>
      </c>
      <c r="O2631" s="19">
        <f>_xlfn.T.TEST(Tableau3[[#This Row],[Abundance+δ EtOH1]:[Abundance+δ EtOH4]],Tableau3[[#This Row],[Abundance+δ Control1]:[Abundance+δ Control4]],2,2)</f>
        <v>0.21556041743738888</v>
      </c>
      <c r="P2631" s="7">
        <v>2630</v>
      </c>
      <c r="Q2631" s="7">
        <f>(Tableau3[[#This Row],[p-value]]*4872)/Tableau3[[#This Row],[Ranking]]</f>
        <v>0.39931952614256977</v>
      </c>
      <c r="R2631" s="7">
        <v>0.42592541125551098</v>
      </c>
      <c r="S2631" s="7" t="s">
        <v>38</v>
      </c>
      <c r="T2631" s="7" t="s">
        <v>38</v>
      </c>
    </row>
    <row r="2632" spans="1:20" x14ac:dyDescent="0.3">
      <c r="A2632" s="6" t="s">
        <v>6731</v>
      </c>
      <c r="B2632" s="44" t="s">
        <v>6732</v>
      </c>
      <c r="C2632" s="6">
        <v>2228035.1488281302</v>
      </c>
      <c r="D2632" s="6">
        <v>1908784.02285156</v>
      </c>
      <c r="E2632" s="6">
        <v>4175023.5335937501</v>
      </c>
      <c r="F2632" s="6">
        <v>5152534.2445312496</v>
      </c>
      <c r="G2632" s="6">
        <v>2135262.1371093802</v>
      </c>
      <c r="H2632" s="6">
        <v>2968451.4007812501</v>
      </c>
      <c r="I2632" s="6">
        <v>1533055.71132813</v>
      </c>
      <c r="J2632" s="6">
        <v>2224084.2157226601</v>
      </c>
      <c r="K2632" s="6">
        <f>AVERAGE(Tableau3[[#This Row],[Abundance+δ EtOH1]:[Abundance+δ EtOH4]])</f>
        <v>3366094.2374511724</v>
      </c>
      <c r="L2632" s="6">
        <f>AVERAGE(Tableau3[[#This Row],[Abundance+δ Control1]:[Abundance+δ Control4]])</f>
        <v>2215213.3662353549</v>
      </c>
      <c r="M2632" s="6">
        <f>STDEV(Tableau3[[#This Row],[Abundance+δ EtOH1]:[Abundance+δ EtOH4]])</f>
        <v>1556134.7473604663</v>
      </c>
      <c r="N2632" s="6">
        <f>STDEV(Tableau3[[#This Row],[Abundance+δ Control1]:[Abundance+δ Control4]])</f>
        <v>588551.18549549917</v>
      </c>
      <c r="O2632" s="18">
        <f>_xlfn.T.TEST(Tableau3[[#This Row],[Abundance+δ EtOH1]:[Abundance+δ EtOH4]],Tableau3[[#This Row],[Abundance+δ Control1]:[Abundance+δ Control4]],2,2)</f>
        <v>0.21578341394762468</v>
      </c>
      <c r="P2632" s="6">
        <v>2631</v>
      </c>
      <c r="Q2632" s="6">
        <f>(Tableau3[[#This Row],[p-value]]*4872)/Tableau3[[#This Row],[Ranking]]</f>
        <v>0.39958068899765392</v>
      </c>
      <c r="R2632" s="6">
        <v>0.50262145463447971</v>
      </c>
      <c r="S2632" s="6" t="s">
        <v>38</v>
      </c>
      <c r="T2632" s="6" t="s">
        <v>38</v>
      </c>
    </row>
    <row r="2633" spans="1:20" x14ac:dyDescent="0.3">
      <c r="A2633" s="7" t="s">
        <v>6547</v>
      </c>
      <c r="B2633" s="45" t="s">
        <v>6548</v>
      </c>
      <c r="C2633" s="7">
        <v>3535675.6156250001</v>
      </c>
      <c r="D2633" s="7">
        <v>3536259.2328125001</v>
      </c>
      <c r="E2633" s="7">
        <v>7171622.3499999996</v>
      </c>
      <c r="F2633" s="7">
        <v>9577238.4906249996</v>
      </c>
      <c r="G2633" s="7">
        <v>3162907.0453125001</v>
      </c>
      <c r="H2633" s="7">
        <v>3568949.2171875001</v>
      </c>
      <c r="I2633" s="7">
        <v>2290803.4203125001</v>
      </c>
      <c r="J2633" s="7">
        <v>5688205.1468749996</v>
      </c>
      <c r="K2633" s="7">
        <f>AVERAGE(Tableau3[[#This Row],[Abundance+δ EtOH1]:[Abundance+δ EtOH4]])</f>
        <v>5955198.9222656246</v>
      </c>
      <c r="L2633" s="7">
        <f>AVERAGE(Tableau3[[#This Row],[Abundance+δ Control1]:[Abundance+δ Control4]])</f>
        <v>3677716.2074218751</v>
      </c>
      <c r="M2633" s="7">
        <f>STDEV(Tableau3[[#This Row],[Abundance+δ EtOH1]:[Abundance+δ EtOH4]])</f>
        <v>2961093.2014427138</v>
      </c>
      <c r="N2633" s="7">
        <f>STDEV(Tableau3[[#This Row],[Abundance+δ Control1]:[Abundance+δ Control4]])</f>
        <v>1442503.79390226</v>
      </c>
      <c r="O2633" s="19">
        <f>_xlfn.T.TEST(Tableau3[[#This Row],[Abundance+δ EtOH1]:[Abundance+δ EtOH4]],Tableau3[[#This Row],[Abundance+δ Control1]:[Abundance+δ Control4]],2,2)</f>
        <v>0.21595829543697692</v>
      </c>
      <c r="P2633" s="7">
        <v>2632</v>
      </c>
      <c r="Q2633" s="7">
        <f>(Tableau3[[#This Row],[p-value]]*4872)/Tableau3[[#This Row],[Ranking]]</f>
        <v>0.39975258942589342</v>
      </c>
      <c r="R2633" s="7">
        <v>0.57307198670568904</v>
      </c>
      <c r="S2633" s="7" t="s">
        <v>38</v>
      </c>
      <c r="T2633" s="7" t="s">
        <v>38</v>
      </c>
    </row>
    <row r="2634" spans="1:20" x14ac:dyDescent="0.3">
      <c r="A2634" s="6" t="s">
        <v>4654</v>
      </c>
      <c r="B2634" s="44" t="s">
        <v>4655</v>
      </c>
      <c r="C2634" s="6">
        <v>38070179.947228998</v>
      </c>
      <c r="D2634" s="6">
        <v>32791579.3460938</v>
      </c>
      <c r="E2634" s="6">
        <v>57579020.799218804</v>
      </c>
      <c r="F2634" s="6">
        <v>65696286.302636698</v>
      </c>
      <c r="G2634" s="6">
        <v>37690388.164575197</v>
      </c>
      <c r="H2634" s="6">
        <v>46718970.542626999</v>
      </c>
      <c r="I2634" s="6">
        <v>26072512.029931601</v>
      </c>
      <c r="J2634" s="6">
        <v>34377167.092614703</v>
      </c>
      <c r="K2634" s="6">
        <f>AVERAGE(Tableau3[[#This Row],[Abundance+δ EtOH1]:[Abundance+δ EtOH4]])</f>
        <v>48534266.59879458</v>
      </c>
      <c r="L2634" s="6">
        <f>AVERAGE(Tableau3[[#This Row],[Abundance+δ Control1]:[Abundance+δ Control4]])</f>
        <v>36214759.457437128</v>
      </c>
      <c r="M2634" s="6">
        <f>STDEV(Tableau3[[#This Row],[Abundance+δ EtOH1]:[Abundance+δ EtOH4]])</f>
        <v>15638326.959204812</v>
      </c>
      <c r="N2634" s="6">
        <f>STDEV(Tableau3[[#This Row],[Abundance+δ Control1]:[Abundance+δ Control4]])</f>
        <v>8539279.0324778985</v>
      </c>
      <c r="O2634" s="18">
        <f>_xlfn.T.TEST(Tableau3[[#This Row],[Abundance+δ EtOH1]:[Abundance+δ EtOH4]],Tableau3[[#This Row],[Abundance+δ Control1]:[Abundance+δ Control4]],2,2)</f>
        <v>0.21598136938775966</v>
      </c>
      <c r="P2634" s="6">
        <v>2633</v>
      </c>
      <c r="Q2634" s="6">
        <f>(Tableau3[[#This Row],[p-value]]*4872)/Tableau3[[#This Row],[Ranking]]</f>
        <v>0.39964346056101979</v>
      </c>
      <c r="R2634" s="6">
        <v>0.35883520075422609</v>
      </c>
      <c r="S2634" s="6" t="s">
        <v>38</v>
      </c>
      <c r="T2634" s="6" t="s">
        <v>38</v>
      </c>
    </row>
    <row r="2635" spans="1:20" x14ac:dyDescent="0.3">
      <c r="A2635" s="7" t="s">
        <v>1607</v>
      </c>
      <c r="B2635" s="45" t="s">
        <v>1608</v>
      </c>
      <c r="C2635" s="7">
        <v>249550.13515625001</v>
      </c>
      <c r="D2635" s="7">
        <v>235744.53359375001</v>
      </c>
      <c r="E2635" s="7">
        <v>407908.41640624998</v>
      </c>
      <c r="F2635" s="7">
        <v>640252.53749999998</v>
      </c>
      <c r="G2635" s="7">
        <v>187275.85781250001</v>
      </c>
      <c r="H2635" s="7">
        <v>320700.02187499998</v>
      </c>
      <c r="I2635" s="7">
        <v>179246.56093750001</v>
      </c>
      <c r="J2635" s="7">
        <v>289361.30703124998</v>
      </c>
      <c r="K2635" s="7">
        <f>AVERAGE(Tableau3[[#This Row],[Abundance+δ EtOH1]:[Abundance+δ EtOH4]])</f>
        <v>383363.90566406248</v>
      </c>
      <c r="L2635" s="7">
        <f>AVERAGE(Tableau3[[#This Row],[Abundance+δ Control1]:[Abundance+δ Control4]])</f>
        <v>244145.93691406248</v>
      </c>
      <c r="M2635" s="7">
        <f>STDEV(Tableau3[[#This Row],[Abundance+δ EtOH1]:[Abundance+δ EtOH4]])</f>
        <v>188230.18387253417</v>
      </c>
      <c r="N2635" s="7">
        <f>STDEV(Tableau3[[#This Row],[Abundance+δ Control1]:[Abundance+δ Control4]])</f>
        <v>71533.424630741385</v>
      </c>
      <c r="O2635" s="19">
        <f>_xlfn.T.TEST(Tableau3[[#This Row],[Abundance+δ EtOH1]:[Abundance+δ EtOH4]],Tableau3[[#This Row],[Abundance+δ Control1]:[Abundance+δ Control4]],2,2)</f>
        <v>0.21600447459339925</v>
      </c>
      <c r="P2635" s="7">
        <v>2634</v>
      </c>
      <c r="Q2635" s="7">
        <f>(Tableau3[[#This Row],[p-value]]*4872)/Tableau3[[#This Row],[Ranking]]</f>
        <v>0.39953447236865647</v>
      </c>
      <c r="R2635" s="7">
        <v>0.54656751212344501</v>
      </c>
      <c r="S2635" s="7" t="s">
        <v>38</v>
      </c>
      <c r="T2635" s="7" t="s">
        <v>38</v>
      </c>
    </row>
    <row r="2636" spans="1:20" x14ac:dyDescent="0.3">
      <c r="A2636" s="6" t="s">
        <v>8148</v>
      </c>
      <c r="B2636" s="44" t="s">
        <v>8149</v>
      </c>
      <c r="C2636" s="6">
        <v>944102.88222656294</v>
      </c>
      <c r="D2636" s="6">
        <v>968573.75576171896</v>
      </c>
      <c r="E2636" s="6">
        <v>1685511.85195313</v>
      </c>
      <c r="F2636" s="6">
        <v>2241755.1878906302</v>
      </c>
      <c r="G2636" s="6">
        <v>949188.52724609396</v>
      </c>
      <c r="H2636" s="6">
        <v>1186801.99648438</v>
      </c>
      <c r="I2636" s="6">
        <v>767087.18740234396</v>
      </c>
      <c r="J2636" s="6">
        <v>1131811.3446289101</v>
      </c>
      <c r="K2636" s="6">
        <f>AVERAGE(Tableau3[[#This Row],[Abundance+δ EtOH1]:[Abundance+δ EtOH4]])</f>
        <v>1459985.9194580105</v>
      </c>
      <c r="L2636" s="6">
        <f>AVERAGE(Tableau3[[#This Row],[Abundance+δ Control1]:[Abundance+δ Control4]])</f>
        <v>1008722.263940432</v>
      </c>
      <c r="M2636" s="6">
        <f>STDEV(Tableau3[[#This Row],[Abundance+δ EtOH1]:[Abundance+δ EtOH4]])</f>
        <v>624405.41264611122</v>
      </c>
      <c r="N2636" s="6">
        <f>STDEV(Tableau3[[#This Row],[Abundance+δ Control1]:[Abundance+δ Control4]])</f>
        <v>190433.79334737887</v>
      </c>
      <c r="O2636" s="18">
        <f>_xlfn.T.TEST(Tableau3[[#This Row],[Abundance+δ EtOH1]:[Abundance+δ EtOH4]],Tableau3[[#This Row],[Abundance+δ Control1]:[Abundance+δ Control4]],2,2)</f>
        <v>0.21606184126118583</v>
      </c>
      <c r="P2636" s="6">
        <v>2635</v>
      </c>
      <c r="Q2636" s="6">
        <f>(Tableau3[[#This Row],[p-value]]*4872)/Tableau3[[#This Row],[Ranking]]</f>
        <v>0.39948891484800664</v>
      </c>
      <c r="R2636" s="6">
        <v>0.42768894986825662</v>
      </c>
      <c r="S2636" s="6" t="s">
        <v>38</v>
      </c>
      <c r="T2636" s="6" t="s">
        <v>38</v>
      </c>
    </row>
    <row r="2637" spans="1:20" x14ac:dyDescent="0.3">
      <c r="A2637" s="7" t="s">
        <v>4548</v>
      </c>
      <c r="B2637" s="45" t="s">
        <v>4549</v>
      </c>
      <c r="C2637" s="7">
        <v>73272.951562500006</v>
      </c>
      <c r="D2637" s="7">
        <v>82891.131250000006</v>
      </c>
      <c r="E2637" s="7">
        <v>126724.71132812501</v>
      </c>
      <c r="F2637" s="7">
        <v>196716.98671875001</v>
      </c>
      <c r="G2637" s="7">
        <v>81167.240625000006</v>
      </c>
      <c r="H2637" s="7">
        <v>92620.264062500006</v>
      </c>
      <c r="I2637" s="7">
        <v>45716.728906249999</v>
      </c>
      <c r="J2637" s="7">
        <v>92916.975000000006</v>
      </c>
      <c r="K2637" s="7">
        <f>AVERAGE(Tableau3[[#This Row],[Abundance+δ EtOH1]:[Abundance+δ EtOH4]])</f>
        <v>119901.44521484376</v>
      </c>
      <c r="L2637" s="7">
        <f>AVERAGE(Tableau3[[#This Row],[Abundance+δ Control1]:[Abundance+δ Control4]])</f>
        <v>78105.302148437506</v>
      </c>
      <c r="M2637" s="7">
        <f>STDEV(Tableau3[[#This Row],[Abundance+δ EtOH1]:[Abundance+δ EtOH4]])</f>
        <v>56246.967731762998</v>
      </c>
      <c r="N2637" s="7">
        <f>STDEV(Tableau3[[#This Row],[Abundance+δ Control1]:[Abundance+δ Control4]])</f>
        <v>22274.536403160721</v>
      </c>
      <c r="O2637" s="19">
        <f>_xlfn.T.TEST(Tableau3[[#This Row],[Abundance+δ EtOH1]:[Abundance+δ EtOH4]],Tableau3[[#This Row],[Abundance+δ Control1]:[Abundance+δ Control4]],2,2)</f>
        <v>0.21629104811288979</v>
      </c>
      <c r="P2637" s="7">
        <v>2636</v>
      </c>
      <c r="Q2637" s="7">
        <f>(Tableau3[[#This Row],[p-value]]*4872)/Tableau3[[#This Row],[Ranking]]</f>
        <v>0.39976099636039419</v>
      </c>
      <c r="R2637" s="7">
        <v>0.50154232719530434</v>
      </c>
      <c r="S2637" s="7" t="s">
        <v>38</v>
      </c>
      <c r="T2637" s="7" t="s">
        <v>38</v>
      </c>
    </row>
    <row r="2638" spans="1:20" x14ac:dyDescent="0.3">
      <c r="A2638" s="6" t="s">
        <v>5072</v>
      </c>
      <c r="B2638" s="44" t="s">
        <v>5073</v>
      </c>
      <c r="C2638" s="6">
        <v>25437272.8128906</v>
      </c>
      <c r="D2638" s="6">
        <v>27149181.972802699</v>
      </c>
      <c r="E2638" s="6">
        <v>44331476.399804696</v>
      </c>
      <c r="F2638" s="6">
        <v>44949352.919335902</v>
      </c>
      <c r="G2638" s="6">
        <v>31003902.0326172</v>
      </c>
      <c r="H2638" s="6">
        <v>31111503.4242188</v>
      </c>
      <c r="I2638" s="6">
        <v>20890895.6097656</v>
      </c>
      <c r="J2638" s="6">
        <v>26638421.7972656</v>
      </c>
      <c r="K2638" s="6">
        <f>AVERAGE(Tableau3[[#This Row],[Abundance+δ EtOH1]:[Abundance+δ EtOH4]])</f>
        <v>35466821.026208475</v>
      </c>
      <c r="L2638" s="6">
        <f>AVERAGE(Tableau3[[#This Row],[Abundance+δ Control1]:[Abundance+δ Control4]])</f>
        <v>27411180.715966802</v>
      </c>
      <c r="M2638" s="6">
        <f>STDEV(Tableau3[[#This Row],[Abundance+δ EtOH1]:[Abundance+δ EtOH4]])</f>
        <v>10618780.262390718</v>
      </c>
      <c r="N2638" s="6">
        <f>STDEV(Tableau3[[#This Row],[Abundance+δ Control1]:[Abundance+δ Control4]])</f>
        <v>4820487.8320525642</v>
      </c>
      <c r="O2638" s="18">
        <f>_xlfn.T.TEST(Tableau3[[#This Row],[Abundance+δ EtOH1]:[Abundance+δ EtOH4]],Tableau3[[#This Row],[Abundance+δ Control1]:[Abundance+δ Control4]],2,2)</f>
        <v>0.21635157542085226</v>
      </c>
      <c r="P2638" s="6">
        <v>2637</v>
      </c>
      <c r="Q2638" s="6">
        <f>(Tableau3[[#This Row],[p-value]]*4872)/Tableau3[[#This Row],[Ranking]]</f>
        <v>0.39972122694364515</v>
      </c>
      <c r="R2638" s="6">
        <v>0.28771226760456281</v>
      </c>
      <c r="S2638" s="6" t="s">
        <v>38</v>
      </c>
      <c r="T2638" s="6" t="s">
        <v>38</v>
      </c>
    </row>
    <row r="2639" spans="1:20" x14ac:dyDescent="0.3">
      <c r="A2639" s="7" t="s">
        <v>6413</v>
      </c>
      <c r="B2639" s="45" t="s">
        <v>6414</v>
      </c>
      <c r="C2639" s="7">
        <v>1757928.0555664101</v>
      </c>
      <c r="D2639" s="7">
        <v>1527280.51040039</v>
      </c>
      <c r="E2639" s="7">
        <v>3001006.8773437501</v>
      </c>
      <c r="F2639" s="7">
        <v>3235655.2323242198</v>
      </c>
      <c r="G2639" s="7">
        <v>2031297.95742188</v>
      </c>
      <c r="H2639" s="7">
        <v>2186055.5218750001</v>
      </c>
      <c r="I2639" s="7">
        <v>1284805.6961914101</v>
      </c>
      <c r="J2639" s="7">
        <v>1297328.22597656</v>
      </c>
      <c r="K2639" s="7">
        <f>AVERAGE(Tableau3[[#This Row],[Abundance+δ EtOH1]:[Abundance+δ EtOH4]])</f>
        <v>2380467.6689086924</v>
      </c>
      <c r="L2639" s="7">
        <f>AVERAGE(Tableau3[[#This Row],[Abundance+δ Control1]:[Abundance+δ Control4]])</f>
        <v>1699871.8503662124</v>
      </c>
      <c r="M2639" s="7">
        <f>STDEV(Tableau3[[#This Row],[Abundance+δ EtOH1]:[Abundance+δ EtOH4]])</f>
        <v>862534.74817919172</v>
      </c>
      <c r="N2639" s="7">
        <f>STDEV(Tableau3[[#This Row],[Abundance+δ Control1]:[Abundance+δ Control4]])</f>
        <v>476283.91699281655</v>
      </c>
      <c r="O2639" s="19">
        <f>_xlfn.T.TEST(Tableau3[[#This Row],[Abundance+δ EtOH1]:[Abundance+δ EtOH4]],Tableau3[[#This Row],[Abundance+δ Control1]:[Abundance+δ Control4]],2,2)</f>
        <v>0.21636644851568151</v>
      </c>
      <c r="P2639" s="7">
        <v>2638</v>
      </c>
      <c r="Q2639" s="7">
        <f>(Tableau3[[#This Row],[p-value]]*4872)/Tableau3[[#This Row],[Ranking]]</f>
        <v>0.39959717102668701</v>
      </c>
      <c r="R2639" s="7">
        <v>0.4083153239124378</v>
      </c>
      <c r="S2639" s="7" t="s">
        <v>38</v>
      </c>
      <c r="T2639" s="7" t="s">
        <v>38</v>
      </c>
    </row>
    <row r="2640" spans="1:20" x14ac:dyDescent="0.3">
      <c r="A2640" s="6" t="s">
        <v>3838</v>
      </c>
      <c r="B2640" s="44" t="s">
        <v>3839</v>
      </c>
      <c r="C2640" s="6">
        <v>2716118.6312500001</v>
      </c>
      <c r="D2640" s="6">
        <v>2630844.3580566398</v>
      </c>
      <c r="E2640" s="6">
        <v>5257683.0526367193</v>
      </c>
      <c r="F2640" s="6">
        <v>3291479.2184082</v>
      </c>
      <c r="G2640" s="6">
        <v>2567039.8392578098</v>
      </c>
      <c r="H2640" s="6">
        <v>3398798.9041992198</v>
      </c>
      <c r="I2640" s="6">
        <v>1791092.2665039101</v>
      </c>
      <c r="J2640" s="6">
        <v>2276183.0233398401</v>
      </c>
      <c r="K2640" s="6">
        <f>AVERAGE(Tableau3[[#This Row],[Abundance+δ EtOH1]:[Abundance+δ EtOH4]])</f>
        <v>3474031.3150878903</v>
      </c>
      <c r="L2640" s="6">
        <f>AVERAGE(Tableau3[[#This Row],[Abundance+δ Control1]:[Abundance+δ Control4]])</f>
        <v>2508278.5083251949</v>
      </c>
      <c r="M2640" s="6">
        <f>STDEV(Tableau3[[#This Row],[Abundance+δ EtOH1]:[Abundance+δ EtOH4]])</f>
        <v>1224763.1974784718</v>
      </c>
      <c r="N2640" s="6">
        <f>STDEV(Tableau3[[#This Row],[Abundance+δ Control1]:[Abundance+δ Control4]])</f>
        <v>674463.71018978872</v>
      </c>
      <c r="O2640" s="18">
        <f>_xlfn.T.TEST(Tableau3[[#This Row],[Abundance+δ EtOH1]:[Abundance+δ EtOH4]],Tableau3[[#This Row],[Abundance+δ Control1]:[Abundance+δ Control4]],2,2)</f>
        <v>0.21638775745653235</v>
      </c>
      <c r="P2640" s="6">
        <v>2639</v>
      </c>
      <c r="Q2640" s="6">
        <f>(Tableau3[[#This Row],[p-value]]*4872)/Tableau3[[#This Row],[Ranking]]</f>
        <v>0.3994850906889828</v>
      </c>
      <c r="R2640" s="6">
        <v>0.40554940157146019</v>
      </c>
      <c r="S2640" s="6" t="s">
        <v>38</v>
      </c>
      <c r="T2640" s="6" t="s">
        <v>38</v>
      </c>
    </row>
    <row r="2641" spans="1:20" x14ac:dyDescent="0.3">
      <c r="A2641" s="7" t="s">
        <v>7594</v>
      </c>
      <c r="B2641" s="45" t="s">
        <v>7595</v>
      </c>
      <c r="C2641" s="7">
        <v>67608322.226464793</v>
      </c>
      <c r="D2641" s="7">
        <v>58894672.650781304</v>
      </c>
      <c r="E2641" s="7">
        <v>98293065.841210887</v>
      </c>
      <c r="F2641" s="7">
        <v>103764457.416895</v>
      </c>
      <c r="G2641" s="7">
        <v>62940547.023339801</v>
      </c>
      <c r="H2641" s="7">
        <v>83795733.386621088</v>
      </c>
      <c r="I2641" s="7">
        <v>41482897.806054696</v>
      </c>
      <c r="J2641" s="7">
        <v>62610140.200097702</v>
      </c>
      <c r="K2641" s="7">
        <f>AVERAGE(Tableau3[[#This Row],[Abundance+δ EtOH1]:[Abundance+δ EtOH4]])</f>
        <v>82140129.533838004</v>
      </c>
      <c r="L2641" s="7">
        <f>AVERAGE(Tableau3[[#This Row],[Abundance+δ Control1]:[Abundance+δ Control4]])</f>
        <v>62707329.604028322</v>
      </c>
      <c r="M2641" s="7">
        <f>STDEV(Tableau3[[#This Row],[Abundance+δ EtOH1]:[Abundance+δ EtOH4]])</f>
        <v>22211510.507427391</v>
      </c>
      <c r="N2641" s="7">
        <f>STDEV(Tableau3[[#This Row],[Abundance+δ Control1]:[Abundance+δ Control4]])</f>
        <v>17274847.952919025</v>
      </c>
      <c r="O2641" s="19">
        <f>_xlfn.T.TEST(Tableau3[[#This Row],[Abundance+δ EtOH1]:[Abundance+δ EtOH4]],Tableau3[[#This Row],[Abundance+δ Control1]:[Abundance+δ Control4]],2,2)</f>
        <v>0.21644624739214158</v>
      </c>
      <c r="P2641" s="7">
        <v>2640</v>
      </c>
      <c r="Q2641" s="7">
        <f>(Tableau3[[#This Row],[p-value]]*4872)/Tableau3[[#This Row],[Ranking]]</f>
        <v>0.39944171109640675</v>
      </c>
      <c r="R2641" s="7">
        <v>0.33748132924535151</v>
      </c>
      <c r="S2641" s="7" t="s">
        <v>38</v>
      </c>
      <c r="T2641" s="7" t="s">
        <v>38</v>
      </c>
    </row>
    <row r="2642" spans="1:20" x14ac:dyDescent="0.3">
      <c r="A2642" s="6" t="s">
        <v>7534</v>
      </c>
      <c r="B2642" s="44" t="s">
        <v>7535</v>
      </c>
      <c r="C2642" s="6">
        <v>2906789.3568359399</v>
      </c>
      <c r="D2642" s="6">
        <v>2311214.5365234399</v>
      </c>
      <c r="E2642" s="6">
        <v>5016162.0453124996</v>
      </c>
      <c r="F2642" s="6">
        <v>5432529.2171874996</v>
      </c>
      <c r="G2642" s="6">
        <v>3031943.6571289101</v>
      </c>
      <c r="H2642" s="6">
        <v>3463239.1410156302</v>
      </c>
      <c r="I2642" s="6">
        <v>1936740.8319335899</v>
      </c>
      <c r="J2642" s="6">
        <v>2621775.8568359399</v>
      </c>
      <c r="K2642" s="6">
        <f>AVERAGE(Tableau3[[#This Row],[Abundance+δ EtOH1]:[Abundance+δ EtOH4]])</f>
        <v>3916673.7889648448</v>
      </c>
      <c r="L2642" s="6">
        <f>AVERAGE(Tableau3[[#This Row],[Abundance+δ Control1]:[Abundance+δ Control4]])</f>
        <v>2763424.8717285171</v>
      </c>
      <c r="M2642" s="6">
        <f>STDEV(Tableau3[[#This Row],[Abundance+δ EtOH1]:[Abundance+δ EtOH4]])</f>
        <v>1538837.0156955686</v>
      </c>
      <c r="N2642" s="6">
        <f>STDEV(Tableau3[[#This Row],[Abundance+δ Control1]:[Abundance+δ Control4]])</f>
        <v>649439.0642912453</v>
      </c>
      <c r="O2642" s="18">
        <f>_xlfn.T.TEST(Tableau3[[#This Row],[Abundance+δ EtOH1]:[Abundance+δ EtOH4]],Tableau3[[#This Row],[Abundance+δ Control1]:[Abundance+δ Control4]],2,2)</f>
        <v>0.21653718216628487</v>
      </c>
      <c r="P2642" s="6">
        <v>2641</v>
      </c>
      <c r="Q2642" s="6">
        <f>(Tableau3[[#This Row],[p-value]]*4872)/Tableau3[[#This Row],[Ranking]]</f>
        <v>0.39945821715794771</v>
      </c>
      <c r="R2642" s="6">
        <v>0.42678710131564979</v>
      </c>
      <c r="S2642" s="6" t="s">
        <v>38</v>
      </c>
      <c r="T2642" s="6" t="s">
        <v>38</v>
      </c>
    </row>
    <row r="2643" spans="1:20" x14ac:dyDescent="0.3">
      <c r="A2643" s="7" t="s">
        <v>6741</v>
      </c>
      <c r="B2643" s="45" t="s">
        <v>6742</v>
      </c>
      <c r="C2643" s="7">
        <v>30203827.794824202</v>
      </c>
      <c r="D2643" s="7">
        <v>30225358.804101601</v>
      </c>
      <c r="E2643" s="7">
        <v>65290369.007714801</v>
      </c>
      <c r="F2643" s="7">
        <v>70789152.193749994</v>
      </c>
      <c r="G2643" s="7">
        <v>35289718.469140597</v>
      </c>
      <c r="H2643" s="7">
        <v>43580876.2362305</v>
      </c>
      <c r="I2643" s="7">
        <v>23168352.9862305</v>
      </c>
      <c r="J2643" s="7">
        <v>29237366.248925801</v>
      </c>
      <c r="K2643" s="7">
        <f>AVERAGE(Tableau3[[#This Row],[Abundance+δ EtOH1]:[Abundance+δ EtOH4]])</f>
        <v>49127176.95009765</v>
      </c>
      <c r="L2643" s="7">
        <f>AVERAGE(Tableau3[[#This Row],[Abundance+δ Control1]:[Abundance+δ Control4]])</f>
        <v>32819078.485131852</v>
      </c>
      <c r="M2643" s="7">
        <f>STDEV(Tableau3[[#This Row],[Abundance+δ EtOH1]:[Abundance+δ EtOH4]])</f>
        <v>21953449.398099288</v>
      </c>
      <c r="N2643" s="7">
        <f>STDEV(Tableau3[[#This Row],[Abundance+δ Control1]:[Abundance+δ Control4]])</f>
        <v>8715608.9472521842</v>
      </c>
      <c r="O2643" s="19">
        <f>_xlfn.T.TEST(Tableau3[[#This Row],[Abundance+δ EtOH1]:[Abundance+δ EtOH4]],Tableau3[[#This Row],[Abundance+δ Control1]:[Abundance+δ Control4]],2,2)</f>
        <v>0.21655409958140895</v>
      </c>
      <c r="P2643" s="7">
        <v>2642</v>
      </c>
      <c r="Q2643" s="7">
        <f>(Tableau3[[#This Row],[p-value]]*4872)/Tableau3[[#This Row],[Ranking]]</f>
        <v>0.39933821845595174</v>
      </c>
      <c r="R2643" s="7">
        <v>0.46632943293556789</v>
      </c>
      <c r="S2643" s="7" t="s">
        <v>38</v>
      </c>
      <c r="T2643" s="7" t="s">
        <v>38</v>
      </c>
    </row>
    <row r="2644" spans="1:20" x14ac:dyDescent="0.3">
      <c r="A2644" s="6" t="s">
        <v>7232</v>
      </c>
      <c r="B2644" s="44" t="s">
        <v>7233</v>
      </c>
      <c r="C2644" s="6">
        <v>15129933.490625</v>
      </c>
      <c r="D2644" s="6">
        <v>16017354.3973633</v>
      </c>
      <c r="E2644" s="6">
        <v>25726672.915918</v>
      </c>
      <c r="F2644" s="6">
        <v>30755154.284570299</v>
      </c>
      <c r="G2644" s="6">
        <v>15796860.8177734</v>
      </c>
      <c r="H2644" s="6">
        <v>20333468.372460902</v>
      </c>
      <c r="I2644" s="6">
        <v>12294198.9515625</v>
      </c>
      <c r="J2644" s="6">
        <v>16319235.5755859</v>
      </c>
      <c r="K2644" s="6">
        <f>AVERAGE(Tableau3[[#This Row],[Abundance+δ EtOH1]:[Abundance+δ EtOH4]])</f>
        <v>21907278.77211915</v>
      </c>
      <c r="L2644" s="6">
        <f>AVERAGE(Tableau3[[#This Row],[Abundance+δ Control1]:[Abundance+δ Control4]])</f>
        <v>16185940.929345677</v>
      </c>
      <c r="M2644" s="6">
        <f>STDEV(Tableau3[[#This Row],[Abundance+δ EtOH1]:[Abundance+δ EtOH4]])</f>
        <v>7604741.7425895482</v>
      </c>
      <c r="N2644" s="6">
        <f>STDEV(Tableau3[[#This Row],[Abundance+δ Control1]:[Abundance+δ Control4]])</f>
        <v>3292253.0435843309</v>
      </c>
      <c r="O2644" s="18">
        <f>_xlfn.T.TEST(Tableau3[[#This Row],[Abundance+δ EtOH1]:[Abundance+δ EtOH4]],Tableau3[[#This Row],[Abundance+δ Control1]:[Abundance+δ Control4]],2,2)</f>
        <v>0.21656167850046271</v>
      </c>
      <c r="P2644" s="6">
        <v>2643</v>
      </c>
      <c r="Q2644" s="6">
        <f>(Tableau3[[#This Row],[p-value]]*4872)/Tableau3[[#This Row],[Ranking]]</f>
        <v>0.39920109635045564</v>
      </c>
      <c r="R2644" s="6">
        <v>0.34452420098235431</v>
      </c>
      <c r="S2644" s="6" t="s">
        <v>38</v>
      </c>
      <c r="T2644" s="6" t="s">
        <v>38</v>
      </c>
    </row>
    <row r="2645" spans="1:20" x14ac:dyDescent="0.3">
      <c r="A2645" s="7" t="s">
        <v>8928</v>
      </c>
      <c r="B2645" s="45" t="s">
        <v>8929</v>
      </c>
      <c r="C2645" s="7">
        <v>1305668.12929688</v>
      </c>
      <c r="D2645" s="7">
        <v>1513588.88710938</v>
      </c>
      <c r="E2645" s="7">
        <v>2580659.7445312501</v>
      </c>
      <c r="F2645" s="7">
        <v>2334822.5199218802</v>
      </c>
      <c r="G2645" s="7">
        <v>1607020.6078125001</v>
      </c>
      <c r="H2645" s="7">
        <v>1843154.4818359399</v>
      </c>
      <c r="I2645" s="7">
        <v>1252083.2054687501</v>
      </c>
      <c r="J2645" s="7">
        <v>1072501.95351563</v>
      </c>
      <c r="K2645" s="7">
        <f>AVERAGE(Tableau3[[#This Row],[Abundance+δ EtOH1]:[Abundance+δ EtOH4]])</f>
        <v>1933684.8202148476</v>
      </c>
      <c r="L2645" s="7">
        <f>AVERAGE(Tableau3[[#This Row],[Abundance+δ Control1]:[Abundance+δ Control4]])</f>
        <v>1443690.0621582051</v>
      </c>
      <c r="M2645" s="7">
        <f>STDEV(Tableau3[[#This Row],[Abundance+δ EtOH1]:[Abundance+δ EtOH4]])</f>
        <v>619239.73922430968</v>
      </c>
      <c r="N2645" s="7">
        <f>STDEV(Tableau3[[#This Row],[Abundance+δ Control1]:[Abundance+δ Control4]])</f>
        <v>346767.20782116626</v>
      </c>
      <c r="O2645" s="19">
        <f>_xlfn.T.TEST(Tableau3[[#This Row],[Abundance+δ EtOH1]:[Abundance+δ EtOH4]],Tableau3[[#This Row],[Abundance+δ Control1]:[Abundance+δ Control4]],2,2)</f>
        <v>0.21656878476724656</v>
      </c>
      <c r="P2645" s="7">
        <v>2644</v>
      </c>
      <c r="Q2645" s="7">
        <f>(Tableau3[[#This Row],[p-value]]*4872)/Tableau3[[#This Row],[Ranking]]</f>
        <v>0.39906320702951031</v>
      </c>
      <c r="R2645" s="7">
        <v>0.32469862774086983</v>
      </c>
      <c r="S2645" s="7" t="s">
        <v>38</v>
      </c>
      <c r="T2645" s="7" t="s">
        <v>38</v>
      </c>
    </row>
    <row r="2646" spans="1:20" x14ac:dyDescent="0.3">
      <c r="A2646" s="6" t="s">
        <v>7198</v>
      </c>
      <c r="B2646" s="44" t="s">
        <v>7199</v>
      </c>
      <c r="C2646" s="6">
        <v>464460.54140624998</v>
      </c>
      <c r="D2646" s="6">
        <v>674829.30312499998</v>
      </c>
      <c r="E2646" s="6">
        <v>1090068.6546875001</v>
      </c>
      <c r="F2646" s="6">
        <v>1352521.5687500001</v>
      </c>
      <c r="G2646" s="6">
        <v>559663.41249999998</v>
      </c>
      <c r="H2646" s="6">
        <v>817606.09218749998</v>
      </c>
      <c r="I2646" s="6">
        <v>433067.08437499998</v>
      </c>
      <c r="J2646" s="6">
        <v>580360.15078124998</v>
      </c>
      <c r="K2646" s="6">
        <f>AVERAGE(Tableau3[[#This Row],[Abundance+δ EtOH1]:[Abundance+δ EtOH4]])</f>
        <v>895470.01699218748</v>
      </c>
      <c r="L2646" s="6">
        <f>AVERAGE(Tableau3[[#This Row],[Abundance+δ Control1]:[Abundance+δ Control4]])</f>
        <v>597674.18496093748</v>
      </c>
      <c r="M2646" s="6">
        <f>STDEV(Tableau3[[#This Row],[Abundance+δ EtOH1]:[Abundance+δ EtOH4]])</f>
        <v>400506.44747943123</v>
      </c>
      <c r="N2646" s="6">
        <f>STDEV(Tableau3[[#This Row],[Abundance+δ Control1]:[Abundance+δ Control4]])</f>
        <v>160426.6561207695</v>
      </c>
      <c r="O2646" s="18">
        <f>_xlfn.T.TEST(Tableau3[[#This Row],[Abundance+δ EtOH1]:[Abundance+δ EtOH4]],Tableau3[[#This Row],[Abundance+δ Control1]:[Abundance+δ Control4]],2,2)</f>
        <v>0.21666780757494583</v>
      </c>
      <c r="P2646" s="6">
        <v>2645</v>
      </c>
      <c r="Q2646" s="6">
        <f>(Tableau3[[#This Row],[p-value]]*4872)/Tableau3[[#This Row],[Ranking]]</f>
        <v>0.39909472911347299</v>
      </c>
      <c r="R2646" s="6">
        <v>0.43725850078282791</v>
      </c>
      <c r="S2646" s="6" t="s">
        <v>38</v>
      </c>
      <c r="T2646" s="6" t="s">
        <v>38</v>
      </c>
    </row>
    <row r="2647" spans="1:20" x14ac:dyDescent="0.3">
      <c r="A2647" s="7" t="s">
        <v>3894</v>
      </c>
      <c r="B2647" s="45" t="s">
        <v>3895</v>
      </c>
      <c r="C2647" s="7">
        <v>7228119.1205078093</v>
      </c>
      <c r="D2647" s="7">
        <v>7685664.0130859399</v>
      </c>
      <c r="E2647" s="7">
        <v>14958451.7035156</v>
      </c>
      <c r="F2647" s="7">
        <v>15553390.8851563</v>
      </c>
      <c r="G2647" s="7">
        <v>8420514.3617187496</v>
      </c>
      <c r="H2647" s="7">
        <v>9711444.7679687496</v>
      </c>
      <c r="I2647" s="7">
        <v>6641805.3783203093</v>
      </c>
      <c r="J2647" s="7">
        <v>7694601.1771484399</v>
      </c>
      <c r="K2647" s="7">
        <f>AVERAGE(Tableau3[[#This Row],[Abundance+δ EtOH1]:[Abundance+δ EtOH4]])</f>
        <v>11356406.430566411</v>
      </c>
      <c r="L2647" s="7">
        <f>AVERAGE(Tableau3[[#This Row],[Abundance+δ Control1]:[Abundance+δ Control4]])</f>
        <v>8117091.4212890621</v>
      </c>
      <c r="M2647" s="7">
        <f>STDEV(Tableau3[[#This Row],[Abundance+δ EtOH1]:[Abundance+δ EtOH4]])</f>
        <v>4513184.9312256267</v>
      </c>
      <c r="N2647" s="7">
        <f>STDEV(Tableau3[[#This Row],[Abundance+δ Control1]:[Abundance+δ Control4]])</f>
        <v>1289572.9254059431</v>
      </c>
      <c r="O2647" s="19">
        <f>_xlfn.T.TEST(Tableau3[[#This Row],[Abundance+δ EtOH1]:[Abundance+δ EtOH4]],Tableau3[[#This Row],[Abundance+δ Control1]:[Abundance+δ Control4]],2,2)</f>
        <v>0.21673123602592853</v>
      </c>
      <c r="P2647" s="7">
        <v>2646</v>
      </c>
      <c r="Q2647" s="7">
        <f>(Tableau3[[#This Row],[p-value]]*4872)/Tableau3[[#This Row],[Ranking]]</f>
        <v>0.39906068855567794</v>
      </c>
      <c r="R2647" s="7">
        <v>0.37557327719191752</v>
      </c>
      <c r="S2647" s="7" t="s">
        <v>38</v>
      </c>
      <c r="T2647" s="7" t="s">
        <v>38</v>
      </c>
    </row>
    <row r="2648" spans="1:20" x14ac:dyDescent="0.3">
      <c r="A2648" s="6" t="s">
        <v>4804</v>
      </c>
      <c r="B2648" s="44" t="s">
        <v>4805</v>
      </c>
      <c r="C2648" s="6">
        <v>2411588.3226562501</v>
      </c>
      <c r="D2648" s="6">
        <v>2426917.7523437501</v>
      </c>
      <c r="E2648" s="6">
        <v>4728891.8773437496</v>
      </c>
      <c r="F2648" s="6">
        <v>5193340.8734374996</v>
      </c>
      <c r="G2648" s="6">
        <v>2887024.1859375001</v>
      </c>
      <c r="H2648" s="6">
        <v>3137737.9867187501</v>
      </c>
      <c r="I2648" s="6">
        <v>1739881.98867188</v>
      </c>
      <c r="J2648" s="6">
        <v>2579620.4828125001</v>
      </c>
      <c r="K2648" s="6">
        <f>AVERAGE(Tableau3[[#This Row],[Abundance+δ EtOH1]:[Abundance+δ EtOH4]])</f>
        <v>3690184.7064453126</v>
      </c>
      <c r="L2648" s="6">
        <f>AVERAGE(Tableau3[[#This Row],[Abundance+δ Control1]:[Abundance+δ Control4]])</f>
        <v>2586066.1610351577</v>
      </c>
      <c r="M2648" s="6">
        <f>STDEV(Tableau3[[#This Row],[Abundance+δ EtOH1]:[Abundance+δ EtOH4]])</f>
        <v>1479757.0925894084</v>
      </c>
      <c r="N2648" s="6">
        <f>STDEV(Tableau3[[#This Row],[Abundance+δ Control1]:[Abundance+δ Control4]])</f>
        <v>608546.55706091004</v>
      </c>
      <c r="O2648" s="18">
        <f>_xlfn.T.TEST(Tableau3[[#This Row],[Abundance+δ EtOH1]:[Abundance+δ EtOH4]],Tableau3[[#This Row],[Abundance+δ Control1]:[Abundance+δ Control4]],2,2)</f>
        <v>0.21676177833976865</v>
      </c>
      <c r="P2648" s="6">
        <v>2647</v>
      </c>
      <c r="Q2648" s="6">
        <f>(Tableau3[[#This Row],[p-value]]*4872)/Tableau3[[#This Row],[Ranking]]</f>
        <v>0.3989661443412742</v>
      </c>
      <c r="R2648" s="6">
        <v>0.40932636937200612</v>
      </c>
      <c r="S2648" s="6" t="s">
        <v>38</v>
      </c>
      <c r="T2648" s="6" t="s">
        <v>38</v>
      </c>
    </row>
    <row r="2649" spans="1:20" x14ac:dyDescent="0.3">
      <c r="A2649" s="7" t="s">
        <v>1845</v>
      </c>
      <c r="B2649" s="45" t="s">
        <v>1846</v>
      </c>
      <c r="C2649" s="7">
        <v>20518.664453124999</v>
      </c>
      <c r="D2649" s="7">
        <v>24915.886132812499</v>
      </c>
      <c r="E2649" s="7">
        <v>30861.878320312499</v>
      </c>
      <c r="F2649" s="7">
        <v>52201.825585937499</v>
      </c>
      <c r="G2649" s="7">
        <v>21784.502343749999</v>
      </c>
      <c r="H2649" s="7">
        <v>27313.245507812499</v>
      </c>
      <c r="I2649" s="7">
        <v>16677.728417968799</v>
      </c>
      <c r="J2649" s="7">
        <v>22168.132714843799</v>
      </c>
      <c r="K2649" s="7">
        <f>AVERAGE(Tableau3[[#This Row],[Abundance+δ EtOH1]:[Abundance+δ EtOH4]])</f>
        <v>32124.563623046874</v>
      </c>
      <c r="L2649" s="7">
        <f>AVERAGE(Tableau3[[#This Row],[Abundance+δ Control1]:[Abundance+δ Control4]])</f>
        <v>21985.902246093774</v>
      </c>
      <c r="M2649" s="7">
        <f>STDEV(Tableau3[[#This Row],[Abundance+δ EtOH1]:[Abundance+δ EtOH4]])</f>
        <v>14039.856941351894</v>
      </c>
      <c r="N2649" s="7">
        <f>STDEV(Tableau3[[#This Row],[Abundance+δ Control1]:[Abundance+δ Control4]])</f>
        <v>4344.7694792004722</v>
      </c>
      <c r="O2649" s="19">
        <f>_xlfn.T.TEST(Tableau3[[#This Row],[Abundance+δ EtOH1]:[Abundance+δ EtOH4]],Tableau3[[#This Row],[Abundance+δ Control1]:[Abundance+δ Control4]],2,2)</f>
        <v>0.21688756535956374</v>
      </c>
      <c r="P2649" s="7">
        <v>2648</v>
      </c>
      <c r="Q2649" s="7">
        <f>(Tableau3[[#This Row],[p-value]]*4872)/Tableau3[[#This Row],[Ranking]]</f>
        <v>0.39904691028391032</v>
      </c>
      <c r="R2649" s="7">
        <v>0.43889643288290509</v>
      </c>
      <c r="S2649" s="7" t="s">
        <v>38</v>
      </c>
      <c r="T2649" s="7" t="s">
        <v>38</v>
      </c>
    </row>
    <row r="2650" spans="1:20" x14ac:dyDescent="0.3">
      <c r="A2650" s="6" t="s">
        <v>2393</v>
      </c>
      <c r="B2650" s="44" t="s">
        <v>2394</v>
      </c>
      <c r="C2650" s="6">
        <v>50386739.085351601</v>
      </c>
      <c r="D2650" s="6">
        <v>53205295.559960902</v>
      </c>
      <c r="E2650" s="6">
        <v>81651339.4947754</v>
      </c>
      <c r="F2650" s="6">
        <v>89481817.162499994</v>
      </c>
      <c r="G2650" s="6">
        <v>60477981.254052699</v>
      </c>
      <c r="H2650" s="6">
        <v>66288973.629785202</v>
      </c>
      <c r="I2650" s="6">
        <v>37134727.183984399</v>
      </c>
      <c r="J2650" s="6">
        <v>44630986.575708002</v>
      </c>
      <c r="K2650" s="6">
        <f>AVERAGE(Tableau3[[#This Row],[Abundance+δ EtOH1]:[Abundance+δ EtOH4]])</f>
        <v>68681297.825646967</v>
      </c>
      <c r="L2650" s="6">
        <f>AVERAGE(Tableau3[[#This Row],[Abundance+δ Control1]:[Abundance+δ Control4]])</f>
        <v>52133167.160882577</v>
      </c>
      <c r="M2650" s="6">
        <f>STDEV(Tableau3[[#This Row],[Abundance+δ EtOH1]:[Abundance+δ EtOH4]])</f>
        <v>19791253.212899916</v>
      </c>
      <c r="N2650" s="6">
        <f>STDEV(Tableau3[[#This Row],[Abundance+δ Control1]:[Abundance+δ Control4]])</f>
        <v>13555548.60942908</v>
      </c>
      <c r="O2650" s="18">
        <f>_xlfn.T.TEST(Tableau3[[#This Row],[Abundance+δ EtOH1]:[Abundance+δ EtOH4]],Tableau3[[#This Row],[Abundance+δ Control1]:[Abundance+δ Control4]],2,2)</f>
        <v>0.21689937524812183</v>
      </c>
      <c r="P2650" s="6">
        <v>2649</v>
      </c>
      <c r="Q2650" s="6">
        <f>(Tableau3[[#This Row],[p-value]]*4872)/Tableau3[[#This Row],[Ranking]]</f>
        <v>0.39891799026381641</v>
      </c>
      <c r="R2650" s="6">
        <v>0.31873498976629921</v>
      </c>
      <c r="S2650" s="6" t="s">
        <v>38</v>
      </c>
      <c r="T2650" s="6" t="s">
        <v>38</v>
      </c>
    </row>
    <row r="2651" spans="1:20" x14ac:dyDescent="0.3">
      <c r="A2651" s="7" t="s">
        <v>4534</v>
      </c>
      <c r="B2651" s="45" t="s">
        <v>4535</v>
      </c>
      <c r="C2651" s="7">
        <v>1094826.73476563</v>
      </c>
      <c r="D2651" s="7">
        <v>1036476.60195313</v>
      </c>
      <c r="E2651" s="7">
        <v>1975277.6937500001</v>
      </c>
      <c r="F2651" s="7">
        <v>2176472.7914062501</v>
      </c>
      <c r="G2651" s="7">
        <v>1052902.7171875001</v>
      </c>
      <c r="H2651" s="7">
        <v>1364332.4164062501</v>
      </c>
      <c r="I2651" s="7">
        <v>805474.26406249998</v>
      </c>
      <c r="J2651" s="7">
        <v>1291148.3148437501</v>
      </c>
      <c r="K2651" s="7">
        <f>AVERAGE(Tableau3[[#This Row],[Abundance+δ EtOH1]:[Abundance+δ EtOH4]])</f>
        <v>1570763.4554687524</v>
      </c>
      <c r="L2651" s="7">
        <f>AVERAGE(Tableau3[[#This Row],[Abundance+δ Control1]:[Abundance+δ Control4]])</f>
        <v>1128464.4281250001</v>
      </c>
      <c r="M2651" s="7">
        <f>STDEV(Tableau3[[#This Row],[Abundance+δ EtOH1]:[Abundance+δ EtOH4]])</f>
        <v>589489.54544514453</v>
      </c>
      <c r="N2651" s="7">
        <f>STDEV(Tableau3[[#This Row],[Abundance+δ Control1]:[Abundance+δ Control4]])</f>
        <v>253069.1428145587</v>
      </c>
      <c r="O2651" s="19">
        <f>_xlfn.T.TEST(Tableau3[[#This Row],[Abundance+δ EtOH1]:[Abundance+δ EtOH4]],Tableau3[[#This Row],[Abundance+δ Control1]:[Abundance+δ Control4]],2,2)</f>
        <v>0.2171195595895003</v>
      </c>
      <c r="P2651" s="7">
        <v>2650</v>
      </c>
      <c r="Q2651" s="7">
        <f>(Tableau3[[#This Row],[p-value]]*4872)/Tableau3[[#This Row],[Ranking]]</f>
        <v>0.39917226200756434</v>
      </c>
      <c r="R2651" s="7">
        <v>0.38691737635520818</v>
      </c>
      <c r="S2651" s="7" t="s">
        <v>38</v>
      </c>
      <c r="T2651" s="7" t="s">
        <v>38</v>
      </c>
    </row>
    <row r="2652" spans="1:20" x14ac:dyDescent="0.3">
      <c r="A2652" s="6" t="s">
        <v>2781</v>
      </c>
      <c r="B2652" s="44" t="s">
        <v>2782</v>
      </c>
      <c r="C2652" s="6">
        <v>55397.771874999999</v>
      </c>
      <c r="D2652" s="6">
        <v>48436.006249999999</v>
      </c>
      <c r="E2652" s="6">
        <v>112665.63125000001</v>
      </c>
      <c r="F2652" s="6">
        <v>83153.326562500006</v>
      </c>
      <c r="G2652" s="6">
        <v>64901.498437499999</v>
      </c>
      <c r="H2652" s="6">
        <v>48395.478906249999</v>
      </c>
      <c r="I2652" s="6">
        <v>57575.142968749999</v>
      </c>
      <c r="J2652" s="6">
        <v>43975.197656249999</v>
      </c>
      <c r="K2652" s="6">
        <f>AVERAGE(Tableau3[[#This Row],[Abundance+δ EtOH1]:[Abundance+δ EtOH4]])</f>
        <v>74913.183984375006</v>
      </c>
      <c r="L2652" s="6">
        <f>AVERAGE(Tableau3[[#This Row],[Abundance+δ Control1]:[Abundance+δ Control4]])</f>
        <v>53711.829492187499</v>
      </c>
      <c r="M2652" s="6">
        <f>STDEV(Tableau3[[#This Row],[Abundance+δ EtOH1]:[Abundance+δ EtOH4]])</f>
        <v>29297.550949001663</v>
      </c>
      <c r="N2652" s="6">
        <f>STDEV(Tableau3[[#This Row],[Abundance+δ Control1]:[Abundance+δ Control4]])</f>
        <v>9366.5978381528694</v>
      </c>
      <c r="O2652" s="18">
        <f>_xlfn.T.TEST(Tableau3[[#This Row],[Abundance+δ EtOH1]:[Abundance+δ EtOH4]],Tableau3[[#This Row],[Abundance+δ Control1]:[Abundance+δ Control4]],2,2)</f>
        <v>0.21722082451155492</v>
      </c>
      <c r="P2652" s="6">
        <v>2651</v>
      </c>
      <c r="Q2652" s="6">
        <f>(Tableau3[[#This Row],[p-value]]*4872)/Tableau3[[#This Row],[Ranking]]</f>
        <v>0.39920779216155999</v>
      </c>
      <c r="R2652" s="6">
        <v>0.40278400155022342</v>
      </c>
      <c r="S2652" s="6" t="s">
        <v>38</v>
      </c>
      <c r="T2652" s="6" t="s">
        <v>38</v>
      </c>
    </row>
    <row r="2653" spans="1:20" x14ac:dyDescent="0.3">
      <c r="A2653" s="7" t="s">
        <v>2281</v>
      </c>
      <c r="B2653" s="45" t="s">
        <v>2282</v>
      </c>
      <c r="C2653" s="7">
        <v>1157986.29311523</v>
      </c>
      <c r="D2653" s="7">
        <v>1082254.95571289</v>
      </c>
      <c r="E2653" s="7">
        <v>2231911.6710449201</v>
      </c>
      <c r="F2653" s="7">
        <v>2301499.4728027298</v>
      </c>
      <c r="G2653" s="7">
        <v>1161432.6202636701</v>
      </c>
      <c r="H2653" s="7">
        <v>1557411.4092041</v>
      </c>
      <c r="I2653" s="7">
        <v>885529.80434570299</v>
      </c>
      <c r="J2653" s="7">
        <v>1189339.3241210899</v>
      </c>
      <c r="K2653" s="7">
        <f>AVERAGE(Tableau3[[#This Row],[Abundance+δ EtOH1]:[Abundance+δ EtOH4]])</f>
        <v>1693413.0981689426</v>
      </c>
      <c r="L2653" s="7">
        <f>AVERAGE(Tableau3[[#This Row],[Abundance+δ Control1]:[Abundance+δ Control4]])</f>
        <v>1198428.2894836406</v>
      </c>
      <c r="M2653" s="7">
        <f>STDEV(Tableau3[[#This Row],[Abundance+δ EtOH1]:[Abundance+δ EtOH4]])</f>
        <v>663311.3624498141</v>
      </c>
      <c r="N2653" s="7">
        <f>STDEV(Tableau3[[#This Row],[Abundance+δ Control1]:[Abundance+δ Control4]])</f>
        <v>275817.34963452781</v>
      </c>
      <c r="O2653" s="19">
        <f>_xlfn.T.TEST(Tableau3[[#This Row],[Abundance+δ EtOH1]:[Abundance+δ EtOH4]],Tableau3[[#This Row],[Abundance+δ Control1]:[Abundance+δ Control4]],2,2)</f>
        <v>0.21736627282236146</v>
      </c>
      <c r="P2653" s="7">
        <v>2652</v>
      </c>
      <c r="Q2653" s="7">
        <f>(Tableau3[[#This Row],[p-value]]*4872)/Tableau3[[#This Row],[Ranking]]</f>
        <v>0.39932446500397628</v>
      </c>
      <c r="R2653" s="7">
        <v>0.40454726129232571</v>
      </c>
      <c r="S2653" s="7" t="s">
        <v>38</v>
      </c>
      <c r="T2653" s="7" t="s">
        <v>38</v>
      </c>
    </row>
    <row r="2654" spans="1:20" x14ac:dyDescent="0.3">
      <c r="A2654" s="6" t="s">
        <v>5399</v>
      </c>
      <c r="B2654" s="44" t="s">
        <v>5400</v>
      </c>
      <c r="C2654" s="6">
        <v>996246.42128906294</v>
      </c>
      <c r="D2654" s="6">
        <v>878228.69374999998</v>
      </c>
      <c r="E2654" s="6">
        <v>1867196.5570312501</v>
      </c>
      <c r="F2654" s="6">
        <v>1953257.4828125001</v>
      </c>
      <c r="G2654" s="6">
        <v>1251164.28066406</v>
      </c>
      <c r="H2654" s="6">
        <v>1131844.88710938</v>
      </c>
      <c r="I2654" s="6">
        <v>726808.01015624998</v>
      </c>
      <c r="J2654" s="6">
        <v>899106.61562499998</v>
      </c>
      <c r="K2654" s="6">
        <f>AVERAGE(Tableau3[[#This Row],[Abundance+δ EtOH1]:[Abundance+δ EtOH4]])</f>
        <v>1423732.2887207032</v>
      </c>
      <c r="L2654" s="6">
        <f>AVERAGE(Tableau3[[#This Row],[Abundance+δ Control1]:[Abundance+δ Control4]])</f>
        <v>1002230.9483886726</v>
      </c>
      <c r="M2654" s="6">
        <f>STDEV(Tableau3[[#This Row],[Abundance+δ EtOH1]:[Abundance+δ EtOH4]])</f>
        <v>564911.74160981621</v>
      </c>
      <c r="N2654" s="6">
        <f>STDEV(Tableau3[[#This Row],[Abundance+δ Control1]:[Abundance+δ Control4]])</f>
        <v>234705.4891709729</v>
      </c>
      <c r="O2654" s="18">
        <f>_xlfn.T.TEST(Tableau3[[#This Row],[Abundance+δ EtOH1]:[Abundance+δ EtOH4]],Tableau3[[#This Row],[Abundance+δ Control1]:[Abundance+δ Control4]],2,2)</f>
        <v>0.21736889112073673</v>
      </c>
      <c r="P2654" s="6">
        <v>2653</v>
      </c>
      <c r="Q2654" s="6">
        <f>(Tableau3[[#This Row],[p-value]]*4872)/Tableau3[[#This Row],[Ranking]]</f>
        <v>0.39917875519797563</v>
      </c>
      <c r="R2654" s="6">
        <v>0.41711659127391038</v>
      </c>
      <c r="S2654" s="6" t="s">
        <v>38</v>
      </c>
      <c r="T2654" s="6" t="s">
        <v>38</v>
      </c>
    </row>
    <row r="2655" spans="1:20" x14ac:dyDescent="0.3">
      <c r="A2655" s="7" t="s">
        <v>3525</v>
      </c>
      <c r="B2655" s="45" t="s">
        <v>3526</v>
      </c>
      <c r="C2655" s="7">
        <v>5278207.8504882799</v>
      </c>
      <c r="D2655" s="7">
        <v>5091530.5960937496</v>
      </c>
      <c r="E2655" s="7">
        <v>8342945.4105468793</v>
      </c>
      <c r="F2655" s="7">
        <v>9221449.083398439</v>
      </c>
      <c r="G2655" s="7">
        <v>6133403.9793945299</v>
      </c>
      <c r="H2655" s="7">
        <v>5934286.4149414096</v>
      </c>
      <c r="I2655" s="7">
        <v>3994855.8021484399</v>
      </c>
      <c r="J2655" s="7">
        <v>5480659.1073242193</v>
      </c>
      <c r="K2655" s="7">
        <f>AVERAGE(Tableau3[[#This Row],[Abundance+δ EtOH1]:[Abundance+δ EtOH4]])</f>
        <v>6983533.2351318374</v>
      </c>
      <c r="L2655" s="7">
        <f>AVERAGE(Tableau3[[#This Row],[Abundance+δ Control1]:[Abundance+δ Control4]])</f>
        <v>5385801.3259521499</v>
      </c>
      <c r="M2655" s="7">
        <f>STDEV(Tableau3[[#This Row],[Abundance+δ EtOH1]:[Abundance+δ EtOH4]])</f>
        <v>2109034.3335459041</v>
      </c>
      <c r="N2655" s="7">
        <f>STDEV(Tableau3[[#This Row],[Abundance+δ Control1]:[Abundance+δ Control4]])</f>
        <v>966690.75874932401</v>
      </c>
      <c r="O2655" s="19">
        <f>_xlfn.T.TEST(Tableau3[[#This Row],[Abundance+δ EtOH1]:[Abundance+δ EtOH4]],Tableau3[[#This Row],[Abundance+δ Control1]:[Abundance+δ Control4]],2,2)</f>
        <v>0.217581314892489</v>
      </c>
      <c r="P2655" s="7">
        <v>2654</v>
      </c>
      <c r="Q2655" s="7">
        <f>(Tableau3[[#This Row],[p-value]]*4872)/Tableau3[[#This Row],[Ranking]]</f>
        <v>0.39941829922991956</v>
      </c>
      <c r="R2655" s="7">
        <v>0.30255839059759682</v>
      </c>
      <c r="S2655" s="7" t="s">
        <v>38</v>
      </c>
      <c r="T2655" s="7" t="s">
        <v>38</v>
      </c>
    </row>
    <row r="2656" spans="1:20" x14ac:dyDescent="0.3">
      <c r="A2656" s="6" t="s">
        <v>5863</v>
      </c>
      <c r="B2656" s="44" t="s">
        <v>5864</v>
      </c>
      <c r="C2656" s="6">
        <v>123459002.28505901</v>
      </c>
      <c r="D2656" s="6">
        <v>112825637.439844</v>
      </c>
      <c r="E2656" s="6">
        <v>211261570.66152301</v>
      </c>
      <c r="F2656" s="6">
        <v>232991193.90371099</v>
      </c>
      <c r="G2656" s="6">
        <v>129607460.72792999</v>
      </c>
      <c r="H2656" s="6">
        <v>144624180.15175799</v>
      </c>
      <c r="I2656" s="6">
        <v>101374858.080469</v>
      </c>
      <c r="J2656" s="6">
        <v>130229948.05605499</v>
      </c>
      <c r="K2656" s="6">
        <f>AVERAGE(Tableau3[[#This Row],[Abundance+δ EtOH1]:[Abundance+δ EtOH4]])</f>
        <v>170134351.07253423</v>
      </c>
      <c r="L2656" s="6">
        <f>AVERAGE(Tableau3[[#This Row],[Abundance+δ Control1]:[Abundance+δ Control4]])</f>
        <v>126459111.754053</v>
      </c>
      <c r="M2656" s="6">
        <f>STDEV(Tableau3[[#This Row],[Abundance+δ EtOH1]:[Abundance+δ EtOH4]])</f>
        <v>60842166.640388295</v>
      </c>
      <c r="N2656" s="6">
        <f>STDEV(Tableau3[[#This Row],[Abundance+δ Control1]:[Abundance+δ Control4]])</f>
        <v>18104518.772319652</v>
      </c>
      <c r="O2656" s="18">
        <f>_xlfn.T.TEST(Tableau3[[#This Row],[Abundance+δ EtOH1]:[Abundance+δ EtOH4]],Tableau3[[#This Row],[Abundance+δ Control1]:[Abundance+δ Control4]],2,2)</f>
        <v>0.21795619410786191</v>
      </c>
      <c r="P2656" s="6">
        <v>2655</v>
      </c>
      <c r="Q2656" s="6">
        <f>(Tableau3[[#This Row],[p-value]]*4872)/Tableau3[[#This Row],[Ranking]]</f>
        <v>0.39995577314256242</v>
      </c>
      <c r="R2656" s="6">
        <v>0.34658996709023449</v>
      </c>
      <c r="S2656" s="6" t="s">
        <v>38</v>
      </c>
      <c r="T2656" s="6" t="s">
        <v>38</v>
      </c>
    </row>
    <row r="2657" spans="1:20" x14ac:dyDescent="0.3">
      <c r="A2657" s="7" t="s">
        <v>657</v>
      </c>
      <c r="B2657" s="45" t="s">
        <v>658</v>
      </c>
      <c r="C2657" s="7">
        <v>924220.32265624998</v>
      </c>
      <c r="D2657" s="7">
        <v>1008403.84316406</v>
      </c>
      <c r="E2657" s="7">
        <v>2192461.8617187501</v>
      </c>
      <c r="F2657" s="7">
        <v>2530463.1312500001</v>
      </c>
      <c r="G2657" s="7">
        <v>1174182.23378906</v>
      </c>
      <c r="H2657" s="7">
        <v>1431096.12929688</v>
      </c>
      <c r="I2657" s="7">
        <v>725013.90175781294</v>
      </c>
      <c r="J2657" s="7">
        <v>921590.73378906294</v>
      </c>
      <c r="K2657" s="7">
        <f>AVERAGE(Tableau3[[#This Row],[Abundance+δ EtOH1]:[Abundance+δ EtOH4]])</f>
        <v>1663887.289697265</v>
      </c>
      <c r="L2657" s="7">
        <f>AVERAGE(Tableau3[[#This Row],[Abundance+δ Control1]:[Abundance+δ Control4]])</f>
        <v>1062970.7496582039</v>
      </c>
      <c r="M2657" s="7">
        <f>STDEV(Tableau3[[#This Row],[Abundance+δ EtOH1]:[Abundance+δ EtOH4]])</f>
        <v>817946.72568190133</v>
      </c>
      <c r="N2657" s="7">
        <f>STDEV(Tableau3[[#This Row],[Abundance+δ Control1]:[Abundance+δ Control4]])</f>
        <v>306641.71778947156</v>
      </c>
      <c r="O2657" s="19">
        <f>_xlfn.T.TEST(Tableau3[[#This Row],[Abundance+δ EtOH1]:[Abundance+δ EtOH4]],Tableau3[[#This Row],[Abundance+δ Control1]:[Abundance+δ Control4]],2,2)</f>
        <v>0.21802519295802794</v>
      </c>
      <c r="P2657" s="7">
        <v>2656</v>
      </c>
      <c r="Q2657" s="7">
        <f>(Tableau3[[#This Row],[p-value]]*4872)/Tableau3[[#This Row],[Ranking]]</f>
        <v>0.39993175455252711</v>
      </c>
      <c r="R2657" s="7">
        <v>0.51212396141077388</v>
      </c>
      <c r="S2657" s="7" t="s">
        <v>38</v>
      </c>
      <c r="T2657" s="7" t="s">
        <v>38</v>
      </c>
    </row>
    <row r="2658" spans="1:20" x14ac:dyDescent="0.3">
      <c r="A2658" s="6" t="s">
        <v>3966</v>
      </c>
      <c r="B2658" s="44" t="s">
        <v>3967</v>
      </c>
      <c r="C2658" s="6">
        <v>523021.17226562498</v>
      </c>
      <c r="D2658" s="6">
        <v>679473.56093749998</v>
      </c>
      <c r="E2658" s="6">
        <v>1050812.5609375001</v>
      </c>
      <c r="F2658" s="6">
        <v>1397426.9359375001</v>
      </c>
      <c r="G2658" s="6">
        <v>616915.31484374998</v>
      </c>
      <c r="H2658" s="6">
        <v>756416.52968749998</v>
      </c>
      <c r="I2658" s="6">
        <v>427344.89687499998</v>
      </c>
      <c r="J2658" s="6">
        <v>701910.95156249998</v>
      </c>
      <c r="K2658" s="6">
        <f>AVERAGE(Tableau3[[#This Row],[Abundance+δ EtOH1]:[Abundance+δ EtOH4]])</f>
        <v>912683.55751953123</v>
      </c>
      <c r="L2658" s="6">
        <f>AVERAGE(Tableau3[[#This Row],[Abundance+δ Control1]:[Abundance+δ Control4]])</f>
        <v>625646.92324218748</v>
      </c>
      <c r="M2658" s="6">
        <f>STDEV(Tableau3[[#This Row],[Abundance+δ EtOH1]:[Abundance+δ EtOH4]])</f>
        <v>391696.92428920214</v>
      </c>
      <c r="N2658" s="6">
        <f>STDEV(Tableau3[[#This Row],[Abundance+δ Control1]:[Abundance+δ Control4]])</f>
        <v>144125.90171103852</v>
      </c>
      <c r="O2658" s="18">
        <f>_xlfn.T.TEST(Tableau3[[#This Row],[Abundance+δ EtOH1]:[Abundance+δ EtOH4]],Tableau3[[#This Row],[Abundance+δ Control1]:[Abundance+δ Control4]],2,2)</f>
        <v>0.21813508118457256</v>
      </c>
      <c r="P2658" s="6">
        <v>2657</v>
      </c>
      <c r="Q2658" s="6">
        <f>(Tableau3[[#This Row],[p-value]]*4872)/Tableau3[[#This Row],[Ranking]]</f>
        <v>0.39998273072308521</v>
      </c>
      <c r="R2658" s="6">
        <v>0.4159973028988711</v>
      </c>
      <c r="S2658" s="6" t="s">
        <v>38</v>
      </c>
      <c r="T2658" s="6" t="s">
        <v>38</v>
      </c>
    </row>
    <row r="2659" spans="1:20" x14ac:dyDescent="0.3">
      <c r="A2659" s="7" t="s">
        <v>7832</v>
      </c>
      <c r="B2659" s="45" t="s">
        <v>7833</v>
      </c>
      <c r="C2659" s="7">
        <v>899878.75234374998</v>
      </c>
      <c r="D2659" s="7">
        <v>1010473.9671875</v>
      </c>
      <c r="E2659" s="7">
        <v>2258939.1</v>
      </c>
      <c r="F2659" s="7">
        <v>2437236.1625000001</v>
      </c>
      <c r="G2659" s="7">
        <v>1105119.9320312501</v>
      </c>
      <c r="H2659" s="7">
        <v>1266727.2171875001</v>
      </c>
      <c r="I2659" s="7">
        <v>795869.51992187498</v>
      </c>
      <c r="J2659" s="7">
        <v>1147923.7005859399</v>
      </c>
      <c r="K2659" s="7">
        <f>AVERAGE(Tableau3[[#This Row],[Abundance+δ EtOH1]:[Abundance+δ EtOH4]])</f>
        <v>1651631.9955078126</v>
      </c>
      <c r="L2659" s="7">
        <f>AVERAGE(Tableau3[[#This Row],[Abundance+δ Control1]:[Abundance+δ Control4]])</f>
        <v>1078910.0924316412</v>
      </c>
      <c r="M2659" s="7">
        <f>STDEV(Tableau3[[#This Row],[Abundance+δ EtOH1]:[Abundance+δ EtOH4]])</f>
        <v>808746.43373751559</v>
      </c>
      <c r="N2659" s="7">
        <f>STDEV(Tableau3[[#This Row],[Abundance+δ Control1]:[Abundance+δ Control4]])</f>
        <v>200696.34761709653</v>
      </c>
      <c r="O2659" s="19">
        <f>_xlfn.T.TEST(Tableau3[[#This Row],[Abundance+δ EtOH1]:[Abundance+δ EtOH4]],Tableau3[[#This Row],[Abundance+δ Control1]:[Abundance+δ Control4]],2,2)</f>
        <v>0.21837681673742843</v>
      </c>
      <c r="P2659" s="7">
        <v>2658</v>
      </c>
      <c r="Q2659" s="7">
        <f>(Tableau3[[#This Row],[p-value]]*4872)/Tableau3[[#This Row],[Ranking]]</f>
        <v>0.40027533903113294</v>
      </c>
      <c r="R2659" s="7">
        <v>0.47661970321850639</v>
      </c>
      <c r="S2659" s="7" t="s">
        <v>38</v>
      </c>
      <c r="T2659" s="7" t="s">
        <v>38</v>
      </c>
    </row>
    <row r="2660" spans="1:20" x14ac:dyDescent="0.3">
      <c r="A2660" s="6" t="s">
        <v>7604</v>
      </c>
      <c r="B2660" s="44" t="s">
        <v>7605</v>
      </c>
      <c r="C2660" s="6">
        <v>515937.22695312498</v>
      </c>
      <c r="D2660" s="6">
        <v>453293.84414062498</v>
      </c>
      <c r="E2660" s="6">
        <v>510792.33437499998</v>
      </c>
      <c r="F2660" s="6">
        <v>899453.92421874998</v>
      </c>
      <c r="G2660" s="6">
        <v>366725.567773438</v>
      </c>
      <c r="H2660" s="6">
        <v>521853.40078124998</v>
      </c>
      <c r="I2660" s="6">
        <v>307895.84218749998</v>
      </c>
      <c r="J2660" s="6">
        <v>538180.20546874998</v>
      </c>
      <c r="K2660" s="6">
        <f>AVERAGE(Tableau3[[#This Row],[Abundance+δ EtOH1]:[Abundance+δ EtOH4]])</f>
        <v>594869.33242187498</v>
      </c>
      <c r="L2660" s="6">
        <f>AVERAGE(Tableau3[[#This Row],[Abundance+δ Control1]:[Abundance+δ Control4]])</f>
        <v>433663.75405273447</v>
      </c>
      <c r="M2660" s="6">
        <f>STDEV(Tableau3[[#This Row],[Abundance+δ EtOH1]:[Abundance+δ EtOH4]])</f>
        <v>205032.20179315534</v>
      </c>
      <c r="N2660" s="6">
        <f>STDEV(Tableau3[[#This Row],[Abundance+δ Control1]:[Abundance+δ Control4]])</f>
        <v>114016.65206451187</v>
      </c>
      <c r="O2660" s="18">
        <f>_xlfn.T.TEST(Tableau3[[#This Row],[Abundance+δ EtOH1]:[Abundance+δ EtOH4]],Tableau3[[#This Row],[Abundance+δ Control1]:[Abundance+δ Control4]],2,2)</f>
        <v>0.21847522845327078</v>
      </c>
      <c r="P2660" s="6">
        <v>2659</v>
      </c>
      <c r="Q2660" s="6">
        <f>(Tableau3[[#This Row],[p-value]]*4872)/Tableau3[[#This Row],[Ranking]]</f>
        <v>0.40030511960298426</v>
      </c>
      <c r="R2660" s="6">
        <v>0.41719300717161367</v>
      </c>
      <c r="S2660" s="6" t="s">
        <v>38</v>
      </c>
      <c r="T2660" s="6" t="s">
        <v>38</v>
      </c>
    </row>
    <row r="2661" spans="1:20" x14ac:dyDescent="0.3">
      <c r="A2661" s="7" t="s">
        <v>2161</v>
      </c>
      <c r="B2661" s="45" t="s">
        <v>2162</v>
      </c>
      <c r="C2661" s="7">
        <v>1247073.29726563</v>
      </c>
      <c r="D2661" s="7">
        <v>1176962.67226563</v>
      </c>
      <c r="E2661" s="7">
        <v>1878455.08632813</v>
      </c>
      <c r="F2661" s="7">
        <v>2647589.6136718802</v>
      </c>
      <c r="G2661" s="7">
        <v>1220866.6703125001</v>
      </c>
      <c r="H2661" s="7">
        <v>1590403.9828125001</v>
      </c>
      <c r="I2661" s="7">
        <v>1136436.40957031</v>
      </c>
      <c r="J2661" s="7">
        <v>998666.45839843794</v>
      </c>
      <c r="K2661" s="7">
        <f>AVERAGE(Tableau3[[#This Row],[Abundance+δ EtOH1]:[Abundance+δ EtOH4]])</f>
        <v>1737520.1673828175</v>
      </c>
      <c r="L2661" s="7">
        <f>AVERAGE(Tableau3[[#This Row],[Abundance+δ Control1]:[Abundance+δ Control4]])</f>
        <v>1236593.3802734371</v>
      </c>
      <c r="M2661" s="7">
        <f>STDEV(Tableau3[[#This Row],[Abundance+δ EtOH1]:[Abundance+δ EtOH4]])</f>
        <v>683825.48606760893</v>
      </c>
      <c r="N2661" s="7">
        <f>STDEV(Tableau3[[#This Row],[Abundance+δ Control1]:[Abundance+δ Control4]])</f>
        <v>253028.26641081614</v>
      </c>
      <c r="O2661" s="19">
        <f>_xlfn.T.TEST(Tableau3[[#This Row],[Abundance+δ EtOH1]:[Abundance+δ EtOH4]],Tableau3[[#This Row],[Abundance+δ Control1]:[Abundance+δ Control4]],2,2)</f>
        <v>0.21855289472181427</v>
      </c>
      <c r="P2661" s="7">
        <v>2660</v>
      </c>
      <c r="Q2661" s="7">
        <f>(Tableau3[[#This Row],[p-value]]*4872)/Tableau3[[#This Row],[Ranking]]</f>
        <v>0.40029688085890192</v>
      </c>
      <c r="R2661" s="7">
        <v>0.40682379604144531</v>
      </c>
      <c r="S2661" s="7" t="s">
        <v>38</v>
      </c>
      <c r="T2661" s="7" t="s">
        <v>38</v>
      </c>
    </row>
    <row r="2662" spans="1:20" x14ac:dyDescent="0.3">
      <c r="A2662" s="6" t="s">
        <v>5603</v>
      </c>
      <c r="B2662" s="44" t="s">
        <v>5604</v>
      </c>
      <c r="C2662" s="6">
        <v>576731.58828124998</v>
      </c>
      <c r="D2662" s="6">
        <v>528193.71718749998</v>
      </c>
      <c r="E2662" s="6">
        <v>970256.02187499998</v>
      </c>
      <c r="F2662" s="6">
        <v>1162119.5687500001</v>
      </c>
      <c r="G2662" s="6">
        <v>542841.58437499998</v>
      </c>
      <c r="H2662" s="6">
        <v>710926.60878906294</v>
      </c>
      <c r="I2662" s="6">
        <v>389358.27187499998</v>
      </c>
      <c r="J2662" s="6">
        <v>662190.83437499998</v>
      </c>
      <c r="K2662" s="6">
        <f>AVERAGE(Tableau3[[#This Row],[Abundance+δ EtOH1]:[Abundance+δ EtOH4]])</f>
        <v>809325.22402343748</v>
      </c>
      <c r="L2662" s="6">
        <f>AVERAGE(Tableau3[[#This Row],[Abundance+δ Control1]:[Abundance+δ Control4]])</f>
        <v>576329.32485351572</v>
      </c>
      <c r="M2662" s="6">
        <f>STDEV(Tableau3[[#This Row],[Abundance+δ EtOH1]:[Abundance+δ EtOH4]])</f>
        <v>307407.0563556836</v>
      </c>
      <c r="N2662" s="6">
        <f>STDEV(Tableau3[[#This Row],[Abundance+δ Control1]:[Abundance+δ Control4]])</f>
        <v>143257.61303142642</v>
      </c>
      <c r="O2662" s="18">
        <f>_xlfn.T.TEST(Tableau3[[#This Row],[Abundance+δ EtOH1]:[Abundance+δ EtOH4]],Tableau3[[#This Row],[Abundance+δ Control1]:[Abundance+δ Control4]],2,2)</f>
        <v>0.21855946576497401</v>
      </c>
      <c r="P2662" s="6">
        <v>2661</v>
      </c>
      <c r="Q2662" s="6">
        <f>(Tableau3[[#This Row],[p-value]]*4872)/Tableau3[[#This Row],[Ranking]]</f>
        <v>0.40015848072414628</v>
      </c>
      <c r="R2662" s="6">
        <v>0.40442366444563221</v>
      </c>
      <c r="S2662" s="6" t="s">
        <v>38</v>
      </c>
      <c r="T2662" s="6" t="s">
        <v>38</v>
      </c>
    </row>
    <row r="2663" spans="1:20" x14ac:dyDescent="0.3">
      <c r="A2663" s="7" t="s">
        <v>4402</v>
      </c>
      <c r="B2663" s="45" t="s">
        <v>4403</v>
      </c>
      <c r="C2663" s="7">
        <v>454025.76650390599</v>
      </c>
      <c r="D2663" s="7">
        <v>391229.32070312498</v>
      </c>
      <c r="E2663" s="7">
        <v>879550.10195312498</v>
      </c>
      <c r="F2663" s="7">
        <v>1058456.3426757799</v>
      </c>
      <c r="G2663" s="7">
        <v>385795.79067382799</v>
      </c>
      <c r="H2663" s="7">
        <v>565333.00722656294</v>
      </c>
      <c r="I2663" s="7">
        <v>420235.38515624998</v>
      </c>
      <c r="J2663" s="7">
        <v>492897.347070313</v>
      </c>
      <c r="K2663" s="7">
        <f>AVERAGE(Tableau3[[#This Row],[Abundance+δ EtOH1]:[Abundance+δ EtOH4]])</f>
        <v>695815.382958984</v>
      </c>
      <c r="L2663" s="7">
        <f>AVERAGE(Tableau3[[#This Row],[Abundance+δ Control1]:[Abundance+δ Control4]])</f>
        <v>466065.38253173849</v>
      </c>
      <c r="M2663" s="7">
        <f>STDEV(Tableau3[[#This Row],[Abundance+δ EtOH1]:[Abundance+δ EtOH4]])</f>
        <v>324808.55929516326</v>
      </c>
      <c r="N2663" s="7">
        <f>STDEV(Tableau3[[#This Row],[Abundance+δ Control1]:[Abundance+δ Control4]])</f>
        <v>79828.173117900878</v>
      </c>
      <c r="O2663" s="19">
        <f>_xlfn.T.TEST(Tableau3[[#This Row],[Abundance+δ EtOH1]:[Abundance+δ EtOH4]],Tableau3[[#This Row],[Abundance+δ Control1]:[Abundance+δ Control4]],2,2)</f>
        <v>0.21862036348043759</v>
      </c>
      <c r="P2663" s="7">
        <v>2662</v>
      </c>
      <c r="Q2663" s="7">
        <f>(Tableau3[[#This Row],[p-value]]*4872)/Tableau3[[#This Row],[Ranking]]</f>
        <v>0.40011961340221336</v>
      </c>
      <c r="R2663" s="7">
        <v>0.47425300173549201</v>
      </c>
      <c r="S2663" s="7" t="s">
        <v>38</v>
      </c>
      <c r="T2663" s="7" t="s">
        <v>38</v>
      </c>
    </row>
    <row r="2664" spans="1:20" x14ac:dyDescent="0.3">
      <c r="A2664" s="6" t="s">
        <v>5187</v>
      </c>
      <c r="B2664" s="44" t="s">
        <v>5188</v>
      </c>
      <c r="C2664" s="6">
        <v>472839.28359374998</v>
      </c>
      <c r="D2664" s="6">
        <v>757761.34218749998</v>
      </c>
      <c r="E2664" s="6">
        <v>1580693.9281250001</v>
      </c>
      <c r="F2664" s="6">
        <v>1919066.9593750001</v>
      </c>
      <c r="G2664" s="6">
        <v>791993.28359374998</v>
      </c>
      <c r="H2664" s="6">
        <v>852434.40468749998</v>
      </c>
      <c r="I2664" s="6">
        <v>389989.83046874998</v>
      </c>
      <c r="J2664" s="6">
        <v>744301.53749999998</v>
      </c>
      <c r="K2664" s="6">
        <f>AVERAGE(Tableau3[[#This Row],[Abundance+δ EtOH1]:[Abundance+δ EtOH4]])</f>
        <v>1182590.3783203126</v>
      </c>
      <c r="L2664" s="6">
        <f>AVERAGE(Tableau3[[#This Row],[Abundance+δ Control1]:[Abundance+δ Control4]])</f>
        <v>694679.76406249998</v>
      </c>
      <c r="M2664" s="6">
        <f>STDEV(Tableau3[[#This Row],[Abundance+δ EtOH1]:[Abundance+δ EtOH4]])</f>
        <v>679487.6788719038</v>
      </c>
      <c r="N2664" s="6">
        <f>STDEV(Tableau3[[#This Row],[Abundance+δ Control1]:[Abundance+δ Control4]])</f>
        <v>207889.97390825755</v>
      </c>
      <c r="O2664" s="18">
        <f>_xlfn.T.TEST(Tableau3[[#This Row],[Abundance+δ EtOH1]:[Abundance+δ EtOH4]],Tableau3[[#This Row],[Abundance+δ Control1]:[Abundance+δ Control4]],2,2)</f>
        <v>0.21877320995609922</v>
      </c>
      <c r="P2664" s="6">
        <v>2663</v>
      </c>
      <c r="Q2664" s="6">
        <f>(Tableau3[[#This Row],[p-value]]*4872)/Tableau3[[#This Row],[Ranking]]</f>
        <v>0.40024899696061411</v>
      </c>
      <c r="R2664" s="6">
        <v>0.58305128333753597</v>
      </c>
      <c r="S2664" s="6" t="s">
        <v>38</v>
      </c>
      <c r="T2664" s="6" t="s">
        <v>38</v>
      </c>
    </row>
    <row r="2665" spans="1:20" x14ac:dyDescent="0.3">
      <c r="A2665" s="7" t="s">
        <v>5475</v>
      </c>
      <c r="B2665" s="45" t="s">
        <v>5476</v>
      </c>
      <c r="C2665" s="7">
        <v>25783137.1498047</v>
      </c>
      <c r="D2665" s="7">
        <v>29293423.3226563</v>
      </c>
      <c r="E2665" s="7">
        <v>41898072.620996103</v>
      </c>
      <c r="F2665" s="7">
        <v>50521826.401757799</v>
      </c>
      <c r="G2665" s="7">
        <v>31699672.778222699</v>
      </c>
      <c r="H2665" s="7">
        <v>34092822.228418</v>
      </c>
      <c r="I2665" s="7">
        <v>19415960.2445313</v>
      </c>
      <c r="J2665" s="7">
        <v>26134176.145410199</v>
      </c>
      <c r="K2665" s="7">
        <f>AVERAGE(Tableau3[[#This Row],[Abundance+δ EtOH1]:[Abundance+δ EtOH4]])</f>
        <v>36874114.873803727</v>
      </c>
      <c r="L2665" s="7">
        <f>AVERAGE(Tableau3[[#This Row],[Abundance+δ Control1]:[Abundance+δ Control4]])</f>
        <v>27835657.84914555</v>
      </c>
      <c r="M2665" s="7">
        <f>STDEV(Tableau3[[#This Row],[Abundance+δ EtOH1]:[Abundance+δ EtOH4]])</f>
        <v>11430614.632988974</v>
      </c>
      <c r="N2665" s="7">
        <f>STDEV(Tableau3[[#This Row],[Abundance+δ Control1]:[Abundance+δ Control4]])</f>
        <v>6528630.9229082121</v>
      </c>
      <c r="O2665" s="19">
        <f>_xlfn.T.TEST(Tableau3[[#This Row],[Abundance+δ EtOH1]:[Abundance+δ EtOH4]],Tableau3[[#This Row],[Abundance+δ Control1]:[Abundance+δ Control4]],2,2)</f>
        <v>0.21878308797041054</v>
      </c>
      <c r="P2665" s="7">
        <v>2664</v>
      </c>
      <c r="Q2665" s="7">
        <f>(Tableau3[[#This Row],[p-value]]*4872)/Tableau3[[#This Row],[Ranking]]</f>
        <v>0.40011681854048059</v>
      </c>
      <c r="R2665" s="7">
        <v>0.3161676096812483</v>
      </c>
      <c r="S2665" s="7" t="s">
        <v>38</v>
      </c>
      <c r="T2665" s="7" t="s">
        <v>38</v>
      </c>
    </row>
    <row r="2666" spans="1:20" x14ac:dyDescent="0.3">
      <c r="A2666" s="6" t="s">
        <v>3164</v>
      </c>
      <c r="B2666" s="44" t="s">
        <v>3165</v>
      </c>
      <c r="C2666" s="6">
        <v>35569723.292871103</v>
      </c>
      <c r="D2666" s="6">
        <v>35350767.782617196</v>
      </c>
      <c r="E2666" s="6">
        <v>56813138.833398402</v>
      </c>
      <c r="F2666" s="6">
        <v>64367428.465234399</v>
      </c>
      <c r="G2666" s="6">
        <v>38934599.799218804</v>
      </c>
      <c r="H2666" s="6">
        <v>46535653.784082003</v>
      </c>
      <c r="I2666" s="6">
        <v>26481544.052148402</v>
      </c>
      <c r="J2666" s="6">
        <v>33170080.0555664</v>
      </c>
      <c r="K2666" s="6">
        <f>AVERAGE(Tableau3[[#This Row],[Abundance+δ EtOH1]:[Abundance+δ EtOH4]])</f>
        <v>48025264.593530275</v>
      </c>
      <c r="L2666" s="6">
        <f>AVERAGE(Tableau3[[#This Row],[Abundance+δ Control1]:[Abundance+δ Control4]])</f>
        <v>36280469.4227539</v>
      </c>
      <c r="M2666" s="6">
        <f>STDEV(Tableau3[[#This Row],[Abundance+δ EtOH1]:[Abundance+δ EtOH4]])</f>
        <v>14833255.791943116</v>
      </c>
      <c r="N2666" s="6">
        <f>STDEV(Tableau3[[#This Row],[Abundance+δ Control1]:[Abundance+δ Control4]])</f>
        <v>8522649.7204862293</v>
      </c>
      <c r="O2666" s="18">
        <f>_xlfn.T.TEST(Tableau3[[#This Row],[Abundance+δ EtOH1]:[Abundance+δ EtOH4]],Tableau3[[#This Row],[Abundance+δ Control1]:[Abundance+δ Control4]],2,2)</f>
        <v>0.21883387573814125</v>
      </c>
      <c r="P2666" s="6">
        <v>2665</v>
      </c>
      <c r="Q2666" s="6">
        <f>(Tableau3[[#This Row],[p-value]]*4872)/Tableau3[[#This Row],[Ranking]]</f>
        <v>0.40005952817869572</v>
      </c>
      <c r="R2666" s="6">
        <v>0.32775603055339908</v>
      </c>
      <c r="S2666" s="6" t="s">
        <v>38</v>
      </c>
      <c r="T2666" s="6" t="s">
        <v>38</v>
      </c>
    </row>
    <row r="2667" spans="1:20" x14ac:dyDescent="0.3">
      <c r="A2667" s="7" t="s">
        <v>6245</v>
      </c>
      <c r="B2667" s="45" t="s">
        <v>6246</v>
      </c>
      <c r="C2667" s="7">
        <v>18355583.723535199</v>
      </c>
      <c r="D2667" s="7">
        <v>21062121.473535199</v>
      </c>
      <c r="E2667" s="7">
        <v>41315033.521875001</v>
      </c>
      <c r="F2667" s="7">
        <v>42116473.596093804</v>
      </c>
      <c r="G2667" s="7">
        <v>19927969.9862305</v>
      </c>
      <c r="H2667" s="7">
        <v>28829119.273339801</v>
      </c>
      <c r="I2667" s="7">
        <v>15506460.7035156</v>
      </c>
      <c r="J2667" s="7">
        <v>20363905.113427699</v>
      </c>
      <c r="K2667" s="7">
        <f>AVERAGE(Tableau3[[#This Row],[Abundance+δ EtOH1]:[Abundance+δ EtOH4]])</f>
        <v>30712303.078759801</v>
      </c>
      <c r="L2667" s="7">
        <f>AVERAGE(Tableau3[[#This Row],[Abundance+δ Control1]:[Abundance+δ Control4]])</f>
        <v>21156863.769128401</v>
      </c>
      <c r="M2667" s="7">
        <f>STDEV(Tableau3[[#This Row],[Abundance+δ EtOH1]:[Abundance+δ EtOH4]])</f>
        <v>12757840.939011971</v>
      </c>
      <c r="N2667" s="7">
        <f>STDEV(Tableau3[[#This Row],[Abundance+δ Control1]:[Abundance+δ Control4]])</f>
        <v>5565654.2797495741</v>
      </c>
      <c r="O2667" s="19">
        <f>_xlfn.T.TEST(Tableau3[[#This Row],[Abundance+δ EtOH1]:[Abundance+δ EtOH4]],Tableau3[[#This Row],[Abundance+δ Control1]:[Abundance+δ Control4]],2,2)</f>
        <v>0.21885329268155579</v>
      </c>
      <c r="P2667" s="7">
        <v>2666</v>
      </c>
      <c r="Q2667" s="7">
        <f>(Tableau3[[#This Row],[p-value]]*4872)/Tableau3[[#This Row],[Ranking]]</f>
        <v>0.39994495196719421</v>
      </c>
      <c r="R2667" s="7">
        <v>0.41666330727904372</v>
      </c>
      <c r="S2667" s="7" t="s">
        <v>38</v>
      </c>
      <c r="T2667" s="7" t="s">
        <v>38</v>
      </c>
    </row>
    <row r="2668" spans="1:20" x14ac:dyDescent="0.3">
      <c r="A2668" s="6" t="s">
        <v>6833</v>
      </c>
      <c r="B2668" s="44" t="s">
        <v>6834</v>
      </c>
      <c r="C2668" s="6">
        <v>16040509.771875</v>
      </c>
      <c r="D2668" s="6">
        <v>17145688.824121099</v>
      </c>
      <c r="E2668" s="6">
        <v>31847921.2289063</v>
      </c>
      <c r="F2668" s="6">
        <v>32846931.029687501</v>
      </c>
      <c r="G2668" s="6">
        <v>17037865.9466797</v>
      </c>
      <c r="H2668" s="6">
        <v>22615068.137109399</v>
      </c>
      <c r="I2668" s="6">
        <v>11595748.1927734</v>
      </c>
      <c r="J2668" s="6">
        <v>18636019.8763672</v>
      </c>
      <c r="K2668" s="6">
        <f>AVERAGE(Tableau3[[#This Row],[Abundance+δ EtOH1]:[Abundance+δ EtOH4]])</f>
        <v>24470262.713647477</v>
      </c>
      <c r="L2668" s="6">
        <f>AVERAGE(Tableau3[[#This Row],[Abundance+δ Control1]:[Abundance+δ Control4]])</f>
        <v>17471175.538232423</v>
      </c>
      <c r="M2668" s="6">
        <f>STDEV(Tableau3[[#This Row],[Abundance+δ EtOH1]:[Abundance+δ EtOH4]])</f>
        <v>9116076.176498536</v>
      </c>
      <c r="N2668" s="6">
        <f>STDEV(Tableau3[[#This Row],[Abundance+δ Control1]:[Abundance+δ Control4]])</f>
        <v>4565263.6687185802</v>
      </c>
      <c r="O2668" s="18">
        <f>_xlfn.T.TEST(Tableau3[[#This Row],[Abundance+δ EtOH1]:[Abundance+δ EtOH4]],Tableau3[[#This Row],[Abundance+δ Control1]:[Abundance+δ Control4]],2,2)</f>
        <v>0.21885461699142131</v>
      </c>
      <c r="P2668" s="6">
        <v>2667</v>
      </c>
      <c r="Q2668" s="6">
        <f>(Tableau3[[#This Row],[p-value]]*4872)/Tableau3[[#This Row],[Ranking]]</f>
        <v>0.39979741056700591</v>
      </c>
      <c r="R2668" s="6">
        <v>0.38306413150937157</v>
      </c>
      <c r="S2668" s="6" t="s">
        <v>38</v>
      </c>
      <c r="T2668" s="6" t="s">
        <v>38</v>
      </c>
    </row>
    <row r="2669" spans="1:20" x14ac:dyDescent="0.3">
      <c r="A2669" s="7" t="s">
        <v>4082</v>
      </c>
      <c r="B2669" s="45" t="s">
        <v>4083</v>
      </c>
      <c r="C2669" s="7">
        <v>638770.99111328099</v>
      </c>
      <c r="D2669" s="7">
        <v>637236.91982421896</v>
      </c>
      <c r="E2669" s="7">
        <v>1341073.66835938</v>
      </c>
      <c r="F2669" s="7">
        <v>1465141.68007813</v>
      </c>
      <c r="G2669" s="7">
        <v>643628.13857421896</v>
      </c>
      <c r="H2669" s="7">
        <v>942902.77578124998</v>
      </c>
      <c r="I2669" s="7">
        <v>558179.57314453099</v>
      </c>
      <c r="J2669" s="7">
        <v>630306.48769531294</v>
      </c>
      <c r="K2669" s="7">
        <f>AVERAGE(Tableau3[[#This Row],[Abundance+δ EtOH1]:[Abundance+δ EtOH4]])</f>
        <v>1020555.8148437524</v>
      </c>
      <c r="L2669" s="7">
        <f>AVERAGE(Tableau3[[#This Row],[Abundance+δ Control1]:[Abundance+δ Control4]])</f>
        <v>693754.24379882822</v>
      </c>
      <c r="M2669" s="7">
        <f>STDEV(Tableau3[[#This Row],[Abundance+δ EtOH1]:[Abundance+δ EtOH4]])</f>
        <v>444627.67678825738</v>
      </c>
      <c r="N2669" s="7">
        <f>STDEV(Tableau3[[#This Row],[Abundance+δ Control1]:[Abundance+δ Control4]])</f>
        <v>170287.72366358544</v>
      </c>
      <c r="O2669" s="19">
        <f>_xlfn.T.TEST(Tableau3[[#This Row],[Abundance+δ EtOH1]:[Abundance+δ EtOH4]],Tableau3[[#This Row],[Abundance+δ Control1]:[Abundance+δ Control4]],2,2)</f>
        <v>0.21892376876738021</v>
      </c>
      <c r="P2669" s="7">
        <v>2668</v>
      </c>
      <c r="Q2669" s="7">
        <f>(Tableau3[[#This Row],[p-value]]*4872)/Tableau3[[#This Row],[Ranking]]</f>
        <v>0.39977383861869431</v>
      </c>
      <c r="R2669" s="7">
        <v>0.44466600382356902</v>
      </c>
      <c r="S2669" s="7" t="s">
        <v>38</v>
      </c>
      <c r="T2669" s="7" t="s">
        <v>38</v>
      </c>
    </row>
    <row r="2670" spans="1:20" x14ac:dyDescent="0.3">
      <c r="A2670" s="6" t="s">
        <v>555</v>
      </c>
      <c r="B2670" s="44" t="s">
        <v>556</v>
      </c>
      <c r="C2670" s="6">
        <v>1360342.87929688</v>
      </c>
      <c r="D2670" s="6">
        <v>1865458.3539062501</v>
      </c>
      <c r="E2670" s="6">
        <v>2787349.9554687501</v>
      </c>
      <c r="F2670" s="6">
        <v>4000087.0843750001</v>
      </c>
      <c r="G2670" s="6">
        <v>1752765.0570312501</v>
      </c>
      <c r="H2670" s="6">
        <v>2060800.2835937501</v>
      </c>
      <c r="I2670" s="6">
        <v>1047553.70742188</v>
      </c>
      <c r="J2670" s="6">
        <v>1756945.9164062501</v>
      </c>
      <c r="K2670" s="6">
        <f>AVERAGE(Tableau3[[#This Row],[Abundance+δ EtOH1]:[Abundance+δ EtOH4]])</f>
        <v>2503309.5682617198</v>
      </c>
      <c r="L2670" s="6">
        <f>AVERAGE(Tableau3[[#This Row],[Abundance+δ Control1]:[Abundance+δ Control4]])</f>
        <v>1654516.2411132827</v>
      </c>
      <c r="M2670" s="6">
        <f>STDEV(Tableau3[[#This Row],[Abundance+δ EtOH1]:[Abundance+δ EtOH4]])</f>
        <v>1159633.4044350625</v>
      </c>
      <c r="N2670" s="6">
        <f>STDEV(Tableau3[[#This Row],[Abundance+δ Control1]:[Abundance+δ Control4]])</f>
        <v>429579.21608990803</v>
      </c>
      <c r="O2670" s="18">
        <f>_xlfn.T.TEST(Tableau3[[#This Row],[Abundance+δ EtOH1]:[Abundance+δ EtOH4]],Tableau3[[#This Row],[Abundance+δ Control1]:[Abundance+δ Control4]],2,2)</f>
        <v>0.21893215882736719</v>
      </c>
      <c r="P2670" s="6">
        <v>2669</v>
      </c>
      <c r="Q2670" s="6">
        <f>(Tableau3[[#This Row],[p-value]]*4872)/Tableau3[[#This Row],[Ranking]]</f>
        <v>0.39963936972908692</v>
      </c>
      <c r="R2670" s="6">
        <v>0.45927711493412721</v>
      </c>
      <c r="S2670" s="6" t="s">
        <v>38</v>
      </c>
      <c r="T2670" s="6" t="s">
        <v>38</v>
      </c>
    </row>
    <row r="2671" spans="1:20" x14ac:dyDescent="0.3">
      <c r="A2671" s="7" t="s">
        <v>4154</v>
      </c>
      <c r="B2671" s="45" t="s">
        <v>4155</v>
      </c>
      <c r="C2671" s="7">
        <v>106144.30117187501</v>
      </c>
      <c r="D2671" s="7">
        <v>100090.30507812501</v>
      </c>
      <c r="E2671" s="7">
        <v>261410.69375000001</v>
      </c>
      <c r="F2671" s="7">
        <v>285961.32070312498</v>
      </c>
      <c r="G2671" s="7">
        <v>109879.995996094</v>
      </c>
      <c r="H2671" s="7">
        <v>139642.821679688</v>
      </c>
      <c r="I2671" s="7">
        <v>85946.459863281299</v>
      </c>
      <c r="J2671" s="7">
        <v>137470.570458984</v>
      </c>
      <c r="K2671" s="7">
        <f>AVERAGE(Tableau3[[#This Row],[Abundance+δ EtOH1]:[Abundance+δ EtOH4]])</f>
        <v>188401.65517578126</v>
      </c>
      <c r="L2671" s="7">
        <f>AVERAGE(Tableau3[[#This Row],[Abundance+δ Control1]:[Abundance+δ Control4]])</f>
        <v>118234.96199951183</v>
      </c>
      <c r="M2671" s="7">
        <f>STDEV(Tableau3[[#This Row],[Abundance+δ EtOH1]:[Abundance+δ EtOH4]])</f>
        <v>99017.464612955519</v>
      </c>
      <c r="N2671" s="7">
        <f>STDEV(Tableau3[[#This Row],[Abundance+δ Control1]:[Abundance+δ Control4]])</f>
        <v>25433.953133635307</v>
      </c>
      <c r="O2671" s="19">
        <f>_xlfn.T.TEST(Tableau3[[#This Row],[Abundance+δ EtOH1]:[Abundance+δ EtOH4]],Tableau3[[#This Row],[Abundance+δ Control1]:[Abundance+δ Control4]],2,2)</f>
        <v>0.21894368646164378</v>
      </c>
      <c r="P2671" s="7">
        <v>2670</v>
      </c>
      <c r="Q2671" s="7">
        <f>(Tableau3[[#This Row],[p-value]]*4872)/Tableau3[[#This Row],[Ranking]]</f>
        <v>0.39951072675697696</v>
      </c>
      <c r="R2671" s="7">
        <v>0.54033379243950674</v>
      </c>
      <c r="S2671" s="7" t="s">
        <v>38</v>
      </c>
      <c r="T2671" s="7" t="s">
        <v>38</v>
      </c>
    </row>
    <row r="2672" spans="1:20" x14ac:dyDescent="0.3">
      <c r="A2672" s="6" t="s">
        <v>5843</v>
      </c>
      <c r="B2672" s="44" t="s">
        <v>5844</v>
      </c>
      <c r="C2672" s="6">
        <v>376728730.42629403</v>
      </c>
      <c r="D2672" s="6">
        <v>357828117.732813</v>
      </c>
      <c r="E2672" s="6">
        <v>644040291.87783206</v>
      </c>
      <c r="F2672" s="6">
        <v>739741154.55898404</v>
      </c>
      <c r="G2672" s="6">
        <v>411731748.674097</v>
      </c>
      <c r="H2672" s="6">
        <v>477619776.82216811</v>
      </c>
      <c r="I2672" s="6">
        <v>279205594.92714798</v>
      </c>
      <c r="J2672" s="6">
        <v>377238658.62734401</v>
      </c>
      <c r="K2672" s="6">
        <f>AVERAGE(Tableau3[[#This Row],[Abundance+δ EtOH1]:[Abundance+δ EtOH4]])</f>
        <v>529584573.6489808</v>
      </c>
      <c r="L2672" s="6">
        <f>AVERAGE(Tableau3[[#This Row],[Abundance+δ Control1]:[Abundance+δ Control4]])</f>
        <v>386448944.76268935</v>
      </c>
      <c r="M2672" s="6">
        <f>STDEV(Tableau3[[#This Row],[Abundance+δ EtOH1]:[Abundance+δ EtOH4]])</f>
        <v>191599485.81286773</v>
      </c>
      <c r="N2672" s="6">
        <f>STDEV(Tableau3[[#This Row],[Abundance+δ Control1]:[Abundance+δ Control4]])</f>
        <v>82739160.914856181</v>
      </c>
      <c r="O2672" s="18">
        <f>_xlfn.T.TEST(Tableau3[[#This Row],[Abundance+δ EtOH1]:[Abundance+δ EtOH4]],Tableau3[[#This Row],[Abundance+δ Control1]:[Abundance+δ Control4]],2,2)</f>
        <v>0.21924312941315766</v>
      </c>
      <c r="P2672" s="6">
        <v>2671</v>
      </c>
      <c r="Q2672" s="6">
        <f>(Tableau3[[#This Row],[p-value]]*4872)/Tableau3[[#This Row],[Ranking]]</f>
        <v>0.39990734799734334</v>
      </c>
      <c r="R2672" s="6">
        <v>0.3688007443432133</v>
      </c>
      <c r="S2672" s="6" t="s">
        <v>38</v>
      </c>
      <c r="T2672" s="6" t="s">
        <v>38</v>
      </c>
    </row>
    <row r="2673" spans="1:20" x14ac:dyDescent="0.3">
      <c r="A2673" s="7" t="s">
        <v>7422</v>
      </c>
      <c r="B2673" s="45" t="s">
        <v>7423</v>
      </c>
      <c r="C2673" s="7">
        <v>4868193.4828124996</v>
      </c>
      <c r="D2673" s="7">
        <v>6407618.2445312496</v>
      </c>
      <c r="E2673" s="7">
        <v>11389647.8578125</v>
      </c>
      <c r="F2673" s="7">
        <v>13981063.7328125</v>
      </c>
      <c r="G2673" s="7">
        <v>6244076.0843749996</v>
      </c>
      <c r="H2673" s="7">
        <v>5025271.8187499996</v>
      </c>
      <c r="I2673" s="7">
        <v>4134520.2445312501</v>
      </c>
      <c r="J2673" s="7">
        <v>8488242.880273439</v>
      </c>
      <c r="K2673" s="7">
        <f>AVERAGE(Tableau3[[#This Row],[Abundance+δ EtOH1]:[Abundance+δ EtOH4]])</f>
        <v>9161630.8294921871</v>
      </c>
      <c r="L2673" s="7">
        <f>AVERAGE(Tableau3[[#This Row],[Abundance+δ Control1]:[Abundance+δ Control4]])</f>
        <v>5973027.7569824215</v>
      </c>
      <c r="M2673" s="7">
        <f>STDEV(Tableau3[[#This Row],[Abundance+δ EtOH1]:[Abundance+δ EtOH4]])</f>
        <v>4250850.2269576956</v>
      </c>
      <c r="N2673" s="7">
        <f>STDEV(Tableau3[[#This Row],[Abundance+δ Control1]:[Abundance+δ Control4]])</f>
        <v>1886630.638997152</v>
      </c>
      <c r="O2673" s="19">
        <f>_xlfn.T.TEST(Tableau3[[#This Row],[Abundance+δ EtOH1]:[Abundance+δ EtOH4]],Tableau3[[#This Row],[Abundance+δ Control1]:[Abundance+δ Control4]],2,2)</f>
        <v>0.21937519674214215</v>
      </c>
      <c r="P2673" s="7">
        <v>2672</v>
      </c>
      <c r="Q2673" s="7">
        <f>(Tableau3[[#This Row],[p-value]]*4872)/Tableau3[[#This Row],[Ranking]]</f>
        <v>0.39999848747294781</v>
      </c>
      <c r="R2673" s="7">
        <v>0.47516042719082008</v>
      </c>
      <c r="S2673" s="7" t="s">
        <v>38</v>
      </c>
      <c r="T2673" s="7" t="s">
        <v>38</v>
      </c>
    </row>
    <row r="2674" spans="1:20" x14ac:dyDescent="0.3">
      <c r="A2674" s="6" t="s">
        <v>1763</v>
      </c>
      <c r="B2674" s="44" t="s">
        <v>1764</v>
      </c>
      <c r="C2674" s="6">
        <v>2814779.0594726601</v>
      </c>
      <c r="D2674" s="6">
        <v>2580480.3321777298</v>
      </c>
      <c r="E2674" s="6">
        <v>5637239.3548828093</v>
      </c>
      <c r="F2674" s="6">
        <v>6127824.9852539096</v>
      </c>
      <c r="G2674" s="6">
        <v>3086565.8026367198</v>
      </c>
      <c r="H2674" s="6">
        <v>3759708.5956054698</v>
      </c>
      <c r="I2674" s="6">
        <v>2035101.3185058599</v>
      </c>
      <c r="J2674" s="6">
        <v>2837511.9029785199</v>
      </c>
      <c r="K2674" s="6">
        <f>AVERAGE(Tableau3[[#This Row],[Abundance+δ EtOH1]:[Abundance+δ EtOH4]])</f>
        <v>4290080.932946777</v>
      </c>
      <c r="L2674" s="6">
        <f>AVERAGE(Tableau3[[#This Row],[Abundance+δ Control1]:[Abundance+δ Control4]])</f>
        <v>2929721.9049316421</v>
      </c>
      <c r="M2674" s="6">
        <f>STDEV(Tableau3[[#This Row],[Abundance+δ EtOH1]:[Abundance+δ EtOH4]])</f>
        <v>1852150.8980650529</v>
      </c>
      <c r="N2674" s="6">
        <f>STDEV(Tableau3[[#This Row],[Abundance+δ Control1]:[Abundance+δ Control4]])</f>
        <v>712349.77201279136</v>
      </c>
      <c r="O2674" s="18">
        <f>_xlfn.T.TEST(Tableau3[[#This Row],[Abundance+δ EtOH1]:[Abundance+δ EtOH4]],Tableau3[[#This Row],[Abundance+δ Control1]:[Abundance+δ Control4]],2,2)</f>
        <v>0.21943132113748007</v>
      </c>
      <c r="P2674" s="6">
        <v>2673</v>
      </c>
      <c r="Q2674" s="6">
        <f>(Tableau3[[#This Row],[p-value]]*4872)/Tableau3[[#This Row],[Ranking]]</f>
        <v>0.39995113976124314</v>
      </c>
      <c r="R2674" s="6">
        <v>0.44743919236873642</v>
      </c>
      <c r="S2674" s="6" t="s">
        <v>38</v>
      </c>
      <c r="T2674" s="6" t="s">
        <v>38</v>
      </c>
    </row>
    <row r="2675" spans="1:20" x14ac:dyDescent="0.3">
      <c r="A2675" s="7" t="s">
        <v>7102</v>
      </c>
      <c r="B2675" s="45" t="s">
        <v>7103</v>
      </c>
      <c r="C2675" s="7">
        <v>8489771.5374999996</v>
      </c>
      <c r="D2675" s="7">
        <v>8024645.6908203093</v>
      </c>
      <c r="E2675" s="7">
        <v>16474261.715234401</v>
      </c>
      <c r="F2675" s="7">
        <v>18589278.490625001</v>
      </c>
      <c r="G2675" s="7">
        <v>9053130.123925779</v>
      </c>
      <c r="H2675" s="7">
        <v>11722332.25625</v>
      </c>
      <c r="I2675" s="7">
        <v>6437926.3890624996</v>
      </c>
      <c r="J2675" s="7">
        <v>8327054.0746093793</v>
      </c>
      <c r="K2675" s="7">
        <f>AVERAGE(Tableau3[[#This Row],[Abundance+δ EtOH1]:[Abundance+δ EtOH4]])</f>
        <v>12894489.358544927</v>
      </c>
      <c r="L2675" s="7">
        <f>AVERAGE(Tableau3[[#This Row],[Abundance+δ Control1]:[Abundance+δ Control4]])</f>
        <v>8885110.7109619137</v>
      </c>
      <c r="M2675" s="7">
        <f>STDEV(Tableau3[[#This Row],[Abundance+δ EtOH1]:[Abundance+δ EtOH4]])</f>
        <v>5427163.4646373587</v>
      </c>
      <c r="N2675" s="7">
        <f>STDEV(Tableau3[[#This Row],[Abundance+δ Control1]:[Abundance+δ Control4]])</f>
        <v>2189230.834098821</v>
      </c>
      <c r="O2675" s="19">
        <f>_xlfn.T.TEST(Tableau3[[#This Row],[Abundance+δ EtOH1]:[Abundance+δ EtOH4]],Tableau3[[#This Row],[Abundance+δ Control1]:[Abundance+δ Control4]],2,2)</f>
        <v>0.21966788909884002</v>
      </c>
      <c r="P2675" s="7">
        <v>2674</v>
      </c>
      <c r="Q2675" s="7">
        <f>(Tableau3[[#This Row],[p-value]]*4872)/Tableau3[[#This Row],[Ranking]]</f>
        <v>0.40023259375076614</v>
      </c>
      <c r="R2675" s="7">
        <v>0.43520036462760531</v>
      </c>
      <c r="S2675" s="7" t="s">
        <v>38</v>
      </c>
      <c r="T2675" s="7" t="s">
        <v>38</v>
      </c>
    </row>
    <row r="2676" spans="1:20" x14ac:dyDescent="0.3">
      <c r="A2676" s="6" t="s">
        <v>223</v>
      </c>
      <c r="B2676" s="44" t="s">
        <v>224</v>
      </c>
      <c r="C2676" s="6">
        <v>3008993.4535156302</v>
      </c>
      <c r="D2676" s="6">
        <v>2668964.7386718802</v>
      </c>
      <c r="E2676" s="6">
        <v>2253453.8792968802</v>
      </c>
      <c r="F2676" s="6">
        <v>1986887.37148438</v>
      </c>
      <c r="G2676" s="6">
        <v>1586292.82070313</v>
      </c>
      <c r="H2676" s="6">
        <v>2706614.0296875001</v>
      </c>
      <c r="I2676" s="6">
        <v>1510945.0882812501</v>
      </c>
      <c r="J2676" s="6">
        <v>2149984.6117187501</v>
      </c>
      <c r="K2676" s="6">
        <f>AVERAGE(Tableau3[[#This Row],[Abundance+δ EtOH1]:[Abundance+δ EtOH4]])</f>
        <v>2479574.8607421927</v>
      </c>
      <c r="L2676" s="6">
        <f>AVERAGE(Tableau3[[#This Row],[Abundance+δ Control1]:[Abundance+δ Control4]])</f>
        <v>1988459.1375976573</v>
      </c>
      <c r="M2676" s="6">
        <f>STDEV(Tableau3[[#This Row],[Abundance+δ EtOH1]:[Abundance+δ EtOH4]])</f>
        <v>450933.93180427613</v>
      </c>
      <c r="N2676" s="6">
        <f>STDEV(Tableau3[[#This Row],[Abundance+δ Control1]:[Abundance+δ Control4]])</f>
        <v>557253.48557656223</v>
      </c>
      <c r="O2676" s="18">
        <f>_xlfn.T.TEST(Tableau3[[#This Row],[Abundance+δ EtOH1]:[Abundance+δ EtOH4]],Tableau3[[#This Row],[Abundance+δ Control1]:[Abundance+δ Control4]],2,2)</f>
        <v>0.21967799806603727</v>
      </c>
      <c r="P2676" s="6">
        <v>2675</v>
      </c>
      <c r="Q2676" s="6">
        <f>(Tableau3[[#This Row],[p-value]]*4872)/Tableau3[[#This Row],[Ranking]]</f>
        <v>0.40010138563653597</v>
      </c>
      <c r="R2676" s="6">
        <v>0.37876926556862361</v>
      </c>
      <c r="S2676" s="6" t="s">
        <v>38</v>
      </c>
      <c r="T2676" s="6" t="s">
        <v>38</v>
      </c>
    </row>
    <row r="2677" spans="1:20" x14ac:dyDescent="0.3">
      <c r="A2677" s="7" t="s">
        <v>4236</v>
      </c>
      <c r="B2677" s="45" t="s">
        <v>4237</v>
      </c>
      <c r="C2677" s="7">
        <v>5597642.3773437496</v>
      </c>
      <c r="D2677" s="7">
        <v>5065928.4007812496</v>
      </c>
      <c r="E2677" s="7">
        <v>8205401.7328124996</v>
      </c>
      <c r="F2677" s="7">
        <v>11303996.553125</v>
      </c>
      <c r="G2677" s="7">
        <v>6010348.3460937496</v>
      </c>
      <c r="H2677" s="7">
        <v>6412692.8734374996</v>
      </c>
      <c r="I2677" s="7">
        <v>3907937.4828125001</v>
      </c>
      <c r="J2677" s="7">
        <v>5452129.0999999996</v>
      </c>
      <c r="K2677" s="7">
        <f>AVERAGE(Tableau3[[#This Row],[Abundance+δ EtOH1]:[Abundance+δ EtOH4]])</f>
        <v>7543242.2660156246</v>
      </c>
      <c r="L2677" s="7">
        <f>AVERAGE(Tableau3[[#This Row],[Abundance+δ Control1]:[Abundance+δ Control4]])</f>
        <v>5445776.9505859371</v>
      </c>
      <c r="M2677" s="7">
        <f>STDEV(Tableau3[[#This Row],[Abundance+δ EtOH1]:[Abundance+δ EtOH4]])</f>
        <v>2857981.2736243713</v>
      </c>
      <c r="N2677" s="7">
        <f>STDEV(Tableau3[[#This Row],[Abundance+δ Control1]:[Abundance+δ Control4]])</f>
        <v>1098280.1465523907</v>
      </c>
      <c r="O2677" s="19">
        <f>_xlfn.T.TEST(Tableau3[[#This Row],[Abundance+δ EtOH1]:[Abundance+δ EtOH4]],Tableau3[[#This Row],[Abundance+δ Control1]:[Abundance+δ Control4]],2,2)</f>
        <v>0.21970601712407514</v>
      </c>
      <c r="P2677" s="7">
        <v>2676</v>
      </c>
      <c r="Q2677" s="7">
        <f>(Tableau3[[#This Row],[p-value]]*4872)/Tableau3[[#This Row],[Ranking]]</f>
        <v>0.40000288319450455</v>
      </c>
      <c r="R2677" s="7">
        <v>0.39363688172685762</v>
      </c>
      <c r="S2677" s="7" t="s">
        <v>38</v>
      </c>
      <c r="T2677" s="7" t="s">
        <v>38</v>
      </c>
    </row>
    <row r="2678" spans="1:20" x14ac:dyDescent="0.3">
      <c r="A2678" s="6" t="s">
        <v>2664</v>
      </c>
      <c r="B2678" s="44" t="s">
        <v>2665</v>
      </c>
      <c r="C2678" s="6">
        <v>322352.460351563</v>
      </c>
      <c r="D2678" s="6">
        <v>323334.28554687498</v>
      </c>
      <c r="E2678" s="6">
        <v>676539.81582031294</v>
      </c>
      <c r="F2678" s="6">
        <v>781846.32460937498</v>
      </c>
      <c r="G2678" s="6">
        <v>346398.38515624998</v>
      </c>
      <c r="H2678" s="6">
        <v>450506.14687499998</v>
      </c>
      <c r="I2678" s="6">
        <v>237300.88369140599</v>
      </c>
      <c r="J2678" s="6">
        <v>373125.00234374998</v>
      </c>
      <c r="K2678" s="6">
        <f>AVERAGE(Tableau3[[#This Row],[Abundance+δ EtOH1]:[Abundance+δ EtOH4]])</f>
        <v>526018.22158203146</v>
      </c>
      <c r="L2678" s="6">
        <f>AVERAGE(Tableau3[[#This Row],[Abundance+δ Control1]:[Abundance+δ Control4]])</f>
        <v>351832.60451660148</v>
      </c>
      <c r="M2678" s="6">
        <f>STDEV(Tableau3[[#This Row],[Abundance+δ EtOH1]:[Abundance+δ EtOH4]])</f>
        <v>238512.95482278845</v>
      </c>
      <c r="N2678" s="6">
        <f>STDEV(Tableau3[[#This Row],[Abundance+δ Control1]:[Abundance+δ Control4]])</f>
        <v>88198.412650155326</v>
      </c>
      <c r="O2678" s="18">
        <f>_xlfn.T.TEST(Tableau3[[#This Row],[Abundance+δ EtOH1]:[Abundance+δ EtOH4]],Tableau3[[#This Row],[Abundance+δ Control1]:[Abundance+δ Control4]],2,2)</f>
        <v>0.2197584446809846</v>
      </c>
      <c r="P2678" s="6">
        <v>2677</v>
      </c>
      <c r="Q2678" s="6">
        <f>(Tableau3[[#This Row],[p-value]]*4872)/Tableau3[[#This Row],[Ranking]]</f>
        <v>0.39994887653558348</v>
      </c>
      <c r="R2678" s="6">
        <v>0.46394322990112652</v>
      </c>
      <c r="S2678" s="6" t="s">
        <v>38</v>
      </c>
      <c r="T2678" s="6" t="s">
        <v>38</v>
      </c>
    </row>
    <row r="2679" spans="1:20" x14ac:dyDescent="0.3">
      <c r="A2679" s="7" t="s">
        <v>4316</v>
      </c>
      <c r="B2679" s="45" t="s">
        <v>4317</v>
      </c>
      <c r="C2679" s="7">
        <v>73493.716210937506</v>
      </c>
      <c r="D2679" s="7">
        <v>84866.631250000006</v>
      </c>
      <c r="E2679" s="7">
        <v>82526.871484375006</v>
      </c>
      <c r="F2679" s="7">
        <v>81239.003320312506</v>
      </c>
      <c r="G2679" s="7">
        <v>113193.606835938</v>
      </c>
      <c r="H2679" s="7">
        <v>135620.915429688</v>
      </c>
      <c r="I2679" s="7">
        <v>58411.721093749999</v>
      </c>
      <c r="J2679" s="7">
        <v>104829.14687500001</v>
      </c>
      <c r="K2679" s="7">
        <f>AVERAGE(Tableau3[[#This Row],[Abundance+δ EtOH1]:[Abundance+δ EtOH4]])</f>
        <v>80531.555566406256</v>
      </c>
      <c r="L2679" s="7">
        <f>AVERAGE(Tableau3[[#This Row],[Abundance+δ Control1]:[Abundance+δ Control4]])</f>
        <v>103013.84755859399</v>
      </c>
      <c r="M2679" s="7">
        <f>STDEV(Tableau3[[#This Row],[Abundance+δ EtOH1]:[Abundance+δ EtOH4]])</f>
        <v>4926.3181624440067</v>
      </c>
      <c r="N2679" s="7">
        <f>STDEV(Tableau3[[#This Row],[Abundance+δ Control1]:[Abundance+δ Control4]])</f>
        <v>32452.49538884436</v>
      </c>
      <c r="O2679" s="19">
        <f>_xlfn.T.TEST(Tableau3[[#This Row],[Abundance+δ EtOH1]:[Abundance+δ EtOH4]],Tableau3[[#This Row],[Abundance+δ Control1]:[Abundance+δ Control4]],2,2)</f>
        <v>0.21978097921648687</v>
      </c>
      <c r="P2679" s="7">
        <v>2678</v>
      </c>
      <c r="Q2679" s="7">
        <f>(Tableau3[[#This Row],[p-value]]*4872)/Tableau3[[#This Row],[Ranking]]</f>
        <v>0.39984052678966542</v>
      </c>
      <c r="R2679" s="7">
        <v>-0.38065160623157313</v>
      </c>
      <c r="S2679" s="7" t="s">
        <v>38</v>
      </c>
      <c r="T2679" s="7" t="s">
        <v>38</v>
      </c>
    </row>
    <row r="2680" spans="1:20" x14ac:dyDescent="0.3">
      <c r="A2680" s="6" t="s">
        <v>3429</v>
      </c>
      <c r="B2680" s="44" t="s">
        <v>3430</v>
      </c>
      <c r="C2680" s="6">
        <v>6506125.7474609399</v>
      </c>
      <c r="D2680" s="6">
        <v>7510219.5277343793</v>
      </c>
      <c r="E2680" s="6">
        <v>10995706.3036133</v>
      </c>
      <c r="F2680" s="6">
        <v>12149178.105371101</v>
      </c>
      <c r="G2680" s="6">
        <v>6198368.8949218793</v>
      </c>
      <c r="H2680" s="6">
        <v>10102319.206933601</v>
      </c>
      <c r="I2680" s="6">
        <v>4446464.2081542993</v>
      </c>
      <c r="J2680" s="6">
        <v>6554486.7342773397</v>
      </c>
      <c r="K2680" s="6">
        <f>AVERAGE(Tableau3[[#This Row],[Abundance+δ EtOH1]:[Abundance+δ EtOH4]])</f>
        <v>9290307.4210449308</v>
      </c>
      <c r="L2680" s="6">
        <f>AVERAGE(Tableau3[[#This Row],[Abundance+δ Control1]:[Abundance+δ Control4]])</f>
        <v>6825409.7610717788</v>
      </c>
      <c r="M2680" s="6">
        <f>STDEV(Tableau3[[#This Row],[Abundance+δ EtOH1]:[Abundance+δ EtOH4]])</f>
        <v>2708130.1936820229</v>
      </c>
      <c r="N2680" s="6">
        <f>STDEV(Tableau3[[#This Row],[Abundance+δ Control1]:[Abundance+δ Control4]])</f>
        <v>2370941.936192858</v>
      </c>
      <c r="O2680" s="18">
        <f>_xlfn.T.TEST(Tableau3[[#This Row],[Abundance+δ EtOH1]:[Abundance+δ EtOH4]],Tableau3[[#This Row],[Abundance+δ Control1]:[Abundance+δ Control4]],2,2)</f>
        <v>0.21984698983200213</v>
      </c>
      <c r="P2680" s="6">
        <v>2679</v>
      </c>
      <c r="Q2680" s="6">
        <f>(Tableau3[[#This Row],[p-value]]*4872)/Tableau3[[#This Row],[Ranking]]</f>
        <v>0.39981132305394335</v>
      </c>
      <c r="R2680" s="6">
        <v>0.35563949810481899</v>
      </c>
      <c r="S2680" s="6" t="s">
        <v>38</v>
      </c>
      <c r="T2680" s="6" t="s">
        <v>38</v>
      </c>
    </row>
    <row r="2681" spans="1:20" x14ac:dyDescent="0.3">
      <c r="A2681" s="7" t="s">
        <v>9434</v>
      </c>
      <c r="B2681" s="45" t="s">
        <v>9435</v>
      </c>
      <c r="C2681" s="7">
        <v>1096738.11586914</v>
      </c>
      <c r="D2681" s="7">
        <v>848449.30214843794</v>
      </c>
      <c r="E2681" s="7">
        <v>3408760.6322265598</v>
      </c>
      <c r="F2681" s="7">
        <v>3951969.6078125001</v>
      </c>
      <c r="G2681" s="7">
        <v>912223.83583984396</v>
      </c>
      <c r="H2681" s="7">
        <v>1397713.6302734399</v>
      </c>
      <c r="I2681" s="7">
        <v>753805.64882812498</v>
      </c>
      <c r="J2681" s="7">
        <v>1736087.4383789101</v>
      </c>
      <c r="K2681" s="7">
        <f>AVERAGE(Tableau3[[#This Row],[Abundance+δ EtOH1]:[Abundance+δ EtOH4]])</f>
        <v>2326479.4145141593</v>
      </c>
      <c r="L2681" s="7">
        <f>AVERAGE(Tableau3[[#This Row],[Abundance+δ Control1]:[Abundance+δ Control4]])</f>
        <v>1199957.6383300796</v>
      </c>
      <c r="M2681" s="7">
        <f>STDEV(Tableau3[[#This Row],[Abundance+δ EtOH1]:[Abundance+δ EtOH4]])</f>
        <v>1582233.4085478752</v>
      </c>
      <c r="N2681" s="7">
        <f>STDEV(Tableau3[[#This Row],[Abundance+δ Control1]:[Abundance+δ Control4]])</f>
        <v>450327.63394442212</v>
      </c>
      <c r="O2681" s="19">
        <f>_xlfn.T.TEST(Tableau3[[#This Row],[Abundance+δ EtOH1]:[Abundance+δ EtOH4]],Tableau3[[#This Row],[Abundance+δ Control1]:[Abundance+δ Control4]],2,2)</f>
        <v>0.21986519553968123</v>
      </c>
      <c r="P2681" s="7">
        <v>2680</v>
      </c>
      <c r="Q2681" s="7">
        <f>(Tableau3[[#This Row],[p-value]]*4872)/Tableau3[[#This Row],[Ranking]]</f>
        <v>0.39969523607064439</v>
      </c>
      <c r="R2681" s="7">
        <v>0.79396840243135791</v>
      </c>
      <c r="S2681" s="7" t="s">
        <v>38</v>
      </c>
      <c r="T2681" s="7" t="s">
        <v>38</v>
      </c>
    </row>
    <row r="2682" spans="1:20" x14ac:dyDescent="0.3">
      <c r="A2682" s="6" t="s">
        <v>5221</v>
      </c>
      <c r="B2682" s="44" t="s">
        <v>5222</v>
      </c>
      <c r="C2682" s="6">
        <v>10640573.7049805</v>
      </c>
      <c r="D2682" s="6">
        <v>11893559.3924805</v>
      </c>
      <c r="E2682" s="6">
        <v>19686597.409570299</v>
      </c>
      <c r="F2682" s="6">
        <v>24430560.6566406</v>
      </c>
      <c r="G2682" s="6">
        <v>11295829.3099609</v>
      </c>
      <c r="H2682" s="6">
        <v>14674327.593164099</v>
      </c>
      <c r="I2682" s="6">
        <v>6915113.8944335897</v>
      </c>
      <c r="J2682" s="6">
        <v>13533350.070214801</v>
      </c>
      <c r="K2682" s="6">
        <f>AVERAGE(Tableau3[[#This Row],[Abundance+δ EtOH1]:[Abundance+δ EtOH4]])</f>
        <v>16662822.790917974</v>
      </c>
      <c r="L2682" s="6">
        <f>AVERAGE(Tableau3[[#This Row],[Abundance+δ Control1]:[Abundance+δ Control4]])</f>
        <v>11604655.216943348</v>
      </c>
      <c r="M2682" s="6">
        <f>STDEV(Tableau3[[#This Row],[Abundance+δ EtOH1]:[Abundance+δ EtOH4]])</f>
        <v>6544573.3732036129</v>
      </c>
      <c r="N2682" s="6">
        <f>STDEV(Tableau3[[#This Row],[Abundance+δ Control1]:[Abundance+δ Control4]])</f>
        <v>3426851.012748132</v>
      </c>
      <c r="O2682" s="18">
        <f>_xlfn.T.TEST(Tableau3[[#This Row],[Abundance+δ EtOH1]:[Abundance+δ EtOH4]],Tableau3[[#This Row],[Abundance+δ Control1]:[Abundance+δ Control4]],2,2)</f>
        <v>0.21991894111846536</v>
      </c>
      <c r="P2682" s="6">
        <v>2681</v>
      </c>
      <c r="Q2682" s="6">
        <f>(Tableau3[[#This Row],[p-value]]*4872)/Tableau3[[#This Row],[Ranking]]</f>
        <v>0.39964381989151926</v>
      </c>
      <c r="R2682" s="6">
        <v>0.4136848189375722</v>
      </c>
      <c r="S2682" s="6" t="s">
        <v>38</v>
      </c>
      <c r="T2682" s="6" t="s">
        <v>38</v>
      </c>
    </row>
    <row r="2683" spans="1:20" x14ac:dyDescent="0.3">
      <c r="A2683" s="7" t="s">
        <v>2532</v>
      </c>
      <c r="B2683" s="45" t="s">
        <v>2533</v>
      </c>
      <c r="C2683" s="7">
        <v>1164757.83144531</v>
      </c>
      <c r="D2683" s="7">
        <v>1140336.01113281</v>
      </c>
      <c r="E2683" s="7">
        <v>1757877.3578125001</v>
      </c>
      <c r="F2683" s="7">
        <v>2130901.9540039101</v>
      </c>
      <c r="G2683" s="7">
        <v>983500.27773437498</v>
      </c>
      <c r="H2683" s="7">
        <v>1597627.4383789101</v>
      </c>
      <c r="I2683" s="7">
        <v>832185.78701171896</v>
      </c>
      <c r="J2683" s="7">
        <v>1178745.7704101601</v>
      </c>
      <c r="K2683" s="7">
        <f>AVERAGE(Tableau3[[#This Row],[Abundance+δ EtOH1]:[Abundance+δ EtOH4]])</f>
        <v>1548468.2885986324</v>
      </c>
      <c r="L2683" s="7">
        <f>AVERAGE(Tableau3[[#This Row],[Abundance+δ Control1]:[Abundance+δ Control4]])</f>
        <v>1148014.818383791</v>
      </c>
      <c r="M2683" s="7">
        <f>STDEV(Tableau3[[#This Row],[Abundance+δ EtOH1]:[Abundance+δ EtOH4]])</f>
        <v>481970.53979978804</v>
      </c>
      <c r="N2683" s="7">
        <f>STDEV(Tableau3[[#This Row],[Abundance+δ Control1]:[Abundance+δ Control4]])</f>
        <v>331616.70173752913</v>
      </c>
      <c r="O2683" s="19">
        <f>_xlfn.T.TEST(Tableau3[[#This Row],[Abundance+δ EtOH1]:[Abundance+δ EtOH4]],Tableau3[[#This Row],[Abundance+δ Control1]:[Abundance+δ Control4]],2,2)</f>
        <v>0.22003697718934873</v>
      </c>
      <c r="P2683" s="7">
        <v>2682</v>
      </c>
      <c r="Q2683" s="7">
        <f>(Tableau3[[#This Row],[p-value]]*4872)/Tableau3[[#This Row],[Ranking]]</f>
        <v>0.39970922925671404</v>
      </c>
      <c r="R2683" s="7">
        <v>0.35836801073390639</v>
      </c>
      <c r="S2683" s="7" t="s">
        <v>38</v>
      </c>
      <c r="T2683" s="7" t="s">
        <v>38</v>
      </c>
    </row>
    <row r="2684" spans="1:20" x14ac:dyDescent="0.3">
      <c r="A2684" s="6" t="s">
        <v>10174</v>
      </c>
      <c r="B2684" s="44" t="s">
        <v>10175</v>
      </c>
      <c r="C2684" s="6">
        <v>5776.5077148437504</v>
      </c>
      <c r="D2684" s="6">
        <v>13719.2982421875</v>
      </c>
      <c r="E2684" s="6">
        <v>66174.123437500006</v>
      </c>
      <c r="F2684" s="6">
        <v>69594.076562500006</v>
      </c>
      <c r="G2684" s="6">
        <v>9862.8578125000004</v>
      </c>
      <c r="H2684" s="6">
        <v>29170.742578124999</v>
      </c>
      <c r="I2684" s="6">
        <v>4165.1864257812504</v>
      </c>
      <c r="J2684" s="6">
        <v>15144.4427734375</v>
      </c>
      <c r="K2684" s="6">
        <f>AVERAGE(Tableau3[[#This Row],[Abundance+δ EtOH1]:[Abundance+δ EtOH4]])</f>
        <v>38816.001489257818</v>
      </c>
      <c r="L2684" s="6">
        <f>AVERAGE(Tableau3[[#This Row],[Abundance+δ Control1]:[Abundance+δ Control4]])</f>
        <v>14585.807397460936</v>
      </c>
      <c r="M2684" s="6">
        <f>STDEV(Tableau3[[#This Row],[Abundance+δ EtOH1]:[Abundance+δ EtOH4]])</f>
        <v>33750.108170148029</v>
      </c>
      <c r="N2684" s="6">
        <f>STDEV(Tableau3[[#This Row],[Abundance+δ Control1]:[Abundance+δ Control4]])</f>
        <v>10707.131609741213</v>
      </c>
      <c r="O2684" s="18">
        <f>_xlfn.T.TEST(Tableau3[[#This Row],[Abundance+δ EtOH1]:[Abundance+δ EtOH4]],Tableau3[[#This Row],[Abundance+δ Control1]:[Abundance+δ Control4]],2,2)</f>
        <v>0.22014205111284874</v>
      </c>
      <c r="P2684" s="6">
        <v>2683</v>
      </c>
      <c r="Q2684" s="6">
        <f>(Tableau3[[#This Row],[p-value]]*4872)/Tableau3[[#This Row],[Ranking]]</f>
        <v>0.39975105218851997</v>
      </c>
      <c r="R2684" s="6">
        <v>1.1428575344537359</v>
      </c>
      <c r="S2684" s="6" t="s">
        <v>38</v>
      </c>
      <c r="T2684" s="6" t="s">
        <v>9871</v>
      </c>
    </row>
    <row r="2685" spans="1:20" x14ac:dyDescent="0.3">
      <c r="A2685" s="7" t="s">
        <v>7704</v>
      </c>
      <c r="B2685" s="45" t="s">
        <v>7705</v>
      </c>
      <c r="C2685" s="7">
        <v>1971157.56679688</v>
      </c>
      <c r="D2685" s="7">
        <v>1921209.9359375001</v>
      </c>
      <c r="E2685" s="7">
        <v>4502538.1468749996</v>
      </c>
      <c r="F2685" s="7">
        <v>5113319.5218749996</v>
      </c>
      <c r="G2685" s="7">
        <v>2211220.9984375001</v>
      </c>
      <c r="H2685" s="7">
        <v>2487997.4125000001</v>
      </c>
      <c r="I2685" s="7">
        <v>1511801.7523437501</v>
      </c>
      <c r="J2685" s="7">
        <v>2546442.2757812501</v>
      </c>
      <c r="K2685" s="7">
        <f>AVERAGE(Tableau3[[#This Row],[Abundance+δ EtOH1]:[Abundance+δ EtOH4]])</f>
        <v>3377056.2928710948</v>
      </c>
      <c r="L2685" s="7">
        <f>AVERAGE(Tableau3[[#This Row],[Abundance+δ Control1]:[Abundance+δ Control4]])</f>
        <v>2189365.6097656251</v>
      </c>
      <c r="M2685" s="7">
        <f>STDEV(Tableau3[[#This Row],[Abundance+δ EtOH1]:[Abundance+δ EtOH4]])</f>
        <v>1671063.4585054966</v>
      </c>
      <c r="N2685" s="7">
        <f>STDEV(Tableau3[[#This Row],[Abundance+δ Control1]:[Abundance+δ Control4]])</f>
        <v>474782.45471500768</v>
      </c>
      <c r="O2685" s="19">
        <f>_xlfn.T.TEST(Tableau3[[#This Row],[Abundance+δ EtOH1]:[Abundance+δ EtOH4]],Tableau3[[#This Row],[Abundance+δ Control1]:[Abundance+δ Control4]],2,2)</f>
        <v>0.22051958954806303</v>
      </c>
      <c r="P2685" s="7">
        <v>2684</v>
      </c>
      <c r="Q2685" s="7">
        <f>(Tableau3[[#This Row],[p-value]]*4872)/Tableau3[[#This Row],[Ranking]]</f>
        <v>0.40028742186220684</v>
      </c>
      <c r="R2685" s="7">
        <v>0.49983503856454992</v>
      </c>
      <c r="S2685" s="7" t="s">
        <v>38</v>
      </c>
      <c r="T2685" s="7" t="s">
        <v>38</v>
      </c>
    </row>
    <row r="2686" spans="1:20" x14ac:dyDescent="0.3">
      <c r="A2686" s="6" t="s">
        <v>3559</v>
      </c>
      <c r="B2686" s="44" t="s">
        <v>3560</v>
      </c>
      <c r="C2686" s="6">
        <v>260400.794335938</v>
      </c>
      <c r="D2686" s="6">
        <v>280070.65810546902</v>
      </c>
      <c r="E2686" s="6">
        <v>517595.89492187498</v>
      </c>
      <c r="F2686" s="6">
        <v>541084.65957031294</v>
      </c>
      <c r="G2686" s="6">
        <v>299684.94692382799</v>
      </c>
      <c r="H2686" s="6">
        <v>366146.122460938</v>
      </c>
      <c r="I2686" s="6">
        <v>267753.813867188</v>
      </c>
      <c r="J2686" s="6">
        <v>223412.77578125001</v>
      </c>
      <c r="K2686" s="6">
        <f>AVERAGE(Tableau3[[#This Row],[Abundance+δ EtOH1]:[Abundance+δ EtOH4]])</f>
        <v>399788.00173339876</v>
      </c>
      <c r="L2686" s="6">
        <f>AVERAGE(Tableau3[[#This Row],[Abundance+δ Control1]:[Abundance+δ Control4]])</f>
        <v>289249.41475830105</v>
      </c>
      <c r="M2686" s="6">
        <f>STDEV(Tableau3[[#This Row],[Abundance+δ EtOH1]:[Abundance+δ EtOH4]])</f>
        <v>150116.04529472071</v>
      </c>
      <c r="N2686" s="6">
        <f>STDEV(Tableau3[[#This Row],[Abundance+δ Control1]:[Abundance+δ Control4]])</f>
        <v>60051.444269467647</v>
      </c>
      <c r="O2686" s="18">
        <f>_xlfn.T.TEST(Tableau3[[#This Row],[Abundance+δ EtOH1]:[Abundance+δ EtOH4]],Tableau3[[#This Row],[Abundance+δ Control1]:[Abundance+δ Control4]],2,2)</f>
        <v>0.2205197718509409</v>
      </c>
      <c r="P2686" s="6">
        <v>2685</v>
      </c>
      <c r="Q2686" s="6">
        <f>(Tableau3[[#This Row],[p-value]]*4872)/Tableau3[[#This Row],[Ranking]]</f>
        <v>0.40013866981667934</v>
      </c>
      <c r="R2686" s="6">
        <v>0.36264159539208118</v>
      </c>
      <c r="S2686" s="6" t="s">
        <v>38</v>
      </c>
      <c r="T2686" s="6" t="s">
        <v>38</v>
      </c>
    </row>
    <row r="2687" spans="1:20" x14ac:dyDescent="0.3">
      <c r="A2687" s="7" t="s">
        <v>6489</v>
      </c>
      <c r="B2687" s="45" t="s">
        <v>6490</v>
      </c>
      <c r="C2687" s="7">
        <v>2025334.06362305</v>
      </c>
      <c r="D2687" s="7">
        <v>2068762.78701172</v>
      </c>
      <c r="E2687" s="7">
        <v>4658546.5423828093</v>
      </c>
      <c r="F2687" s="7">
        <v>5439694.4808593793</v>
      </c>
      <c r="G2687" s="7">
        <v>2037445.8290039101</v>
      </c>
      <c r="H2687" s="7">
        <v>3212797.8998046899</v>
      </c>
      <c r="I2687" s="7">
        <v>1630378.8841796899</v>
      </c>
      <c r="J2687" s="7">
        <v>2151592.3680664101</v>
      </c>
      <c r="K2687" s="7">
        <f>AVERAGE(Tableau3[[#This Row],[Abundance+δ EtOH1]:[Abundance+δ EtOH4]])</f>
        <v>3548084.4684692398</v>
      </c>
      <c r="L2687" s="7">
        <f>AVERAGE(Tableau3[[#This Row],[Abundance+δ Control1]:[Abundance+δ Control4]])</f>
        <v>2258053.7452636752</v>
      </c>
      <c r="M2687" s="7">
        <f>STDEV(Tableau3[[#This Row],[Abundance+δ EtOH1]:[Abundance+δ EtOH4]])</f>
        <v>1762429.7517219968</v>
      </c>
      <c r="N2687" s="7">
        <f>STDEV(Tableau3[[#This Row],[Abundance+δ Control1]:[Abundance+δ Control4]])</f>
        <v>674663.8692510135</v>
      </c>
      <c r="O2687" s="19">
        <f>_xlfn.T.TEST(Tableau3[[#This Row],[Abundance+δ EtOH1]:[Abundance+δ EtOH4]],Tableau3[[#This Row],[Abundance+δ Control1]:[Abundance+δ Control4]],2,2)</f>
        <v>0.22057464838606267</v>
      </c>
      <c r="P2687" s="7">
        <v>2686</v>
      </c>
      <c r="Q2687" s="7">
        <f>(Tableau3[[#This Row],[p-value]]*4872)/Tableau3[[#This Row],[Ranking]]</f>
        <v>0.40008923564292526</v>
      </c>
      <c r="R2687" s="7">
        <v>0.52248690030174361</v>
      </c>
      <c r="S2687" s="7" t="s">
        <v>38</v>
      </c>
      <c r="T2687" s="7" t="s">
        <v>38</v>
      </c>
    </row>
    <row r="2688" spans="1:20" x14ac:dyDescent="0.3">
      <c r="A2688" s="6" t="s">
        <v>3170</v>
      </c>
      <c r="B2688" s="44" t="s">
        <v>3171</v>
      </c>
      <c r="C2688" s="6">
        <v>818015.25429687498</v>
      </c>
      <c r="D2688" s="6">
        <v>815628.35195312498</v>
      </c>
      <c r="E2688" s="6">
        <v>2345900.0296875001</v>
      </c>
      <c r="F2688" s="6">
        <v>2982394.5062500001</v>
      </c>
      <c r="G2688" s="6">
        <v>962071.04140624998</v>
      </c>
      <c r="H2688" s="6">
        <v>1276518.7250000001</v>
      </c>
      <c r="I2688" s="6">
        <v>881474.77187499998</v>
      </c>
      <c r="J2688" s="6">
        <v>784276.46132812498</v>
      </c>
      <c r="K2688" s="6">
        <f>AVERAGE(Tableau3[[#This Row],[Abundance+δ EtOH1]:[Abundance+δ EtOH4]])</f>
        <v>1740484.5355468751</v>
      </c>
      <c r="L2688" s="6">
        <f>AVERAGE(Tableau3[[#This Row],[Abundance+δ Control1]:[Abundance+δ Control4]])</f>
        <v>976085.24990234384</v>
      </c>
      <c r="M2688" s="6">
        <f>STDEV(Tableau3[[#This Row],[Abundance+δ EtOH1]:[Abundance+δ EtOH4]])</f>
        <v>1097751.7677900989</v>
      </c>
      <c r="N2688" s="6">
        <f>STDEV(Tableau3[[#This Row],[Abundance+δ Control1]:[Abundance+δ Control4]])</f>
        <v>213071.52549155723</v>
      </c>
      <c r="O2688" s="18">
        <f>_xlfn.T.TEST(Tableau3[[#This Row],[Abundance+δ EtOH1]:[Abundance+δ EtOH4]],Tableau3[[#This Row],[Abundance+δ Control1]:[Abundance+δ Control4]],2,2)</f>
        <v>0.22058239116719799</v>
      </c>
      <c r="P2688" s="6">
        <v>2687</v>
      </c>
      <c r="Q2688" s="6">
        <f>(Tableau3[[#This Row],[p-value]]*4872)/Tableau3[[#This Row],[Ranking]]</f>
        <v>0.39995437654134303</v>
      </c>
      <c r="R2688" s="6">
        <v>0.67275433842346033</v>
      </c>
      <c r="S2688" s="6" t="s">
        <v>38</v>
      </c>
      <c r="T2688" s="6" t="s">
        <v>38</v>
      </c>
    </row>
    <row r="2689" spans="1:20" x14ac:dyDescent="0.3">
      <c r="A2689" s="7" t="s">
        <v>3415</v>
      </c>
      <c r="B2689" s="45" t="s">
        <v>3416</v>
      </c>
      <c r="C2689" s="7">
        <v>6193858.6820312496</v>
      </c>
      <c r="D2689" s="7">
        <v>7130153.8734374996</v>
      </c>
      <c r="E2689" s="7">
        <v>14900640.94375</v>
      </c>
      <c r="F2689" s="7">
        <v>14508821.5140625</v>
      </c>
      <c r="G2689" s="7">
        <v>6177517.3109374996</v>
      </c>
      <c r="H2689" s="7">
        <v>11492576.271875</v>
      </c>
      <c r="I2689" s="7">
        <v>4422247.3382812496</v>
      </c>
      <c r="J2689" s="7">
        <v>5186245.0374999996</v>
      </c>
      <c r="K2689" s="7">
        <f>AVERAGE(Tableau3[[#This Row],[Abundance+δ EtOH1]:[Abundance+δ EtOH4]])</f>
        <v>10683368.753320312</v>
      </c>
      <c r="L2689" s="7">
        <f>AVERAGE(Tableau3[[#This Row],[Abundance+δ Control1]:[Abundance+δ Control4]])</f>
        <v>6819646.4896484371</v>
      </c>
      <c r="M2689" s="7">
        <f>STDEV(Tableau3[[#This Row],[Abundance+δ EtOH1]:[Abundance+δ EtOH4]])</f>
        <v>4661920.570454062</v>
      </c>
      <c r="N2689" s="7">
        <f>STDEV(Tableau3[[#This Row],[Abundance+δ Control1]:[Abundance+δ Control4]])</f>
        <v>3197088.5519291204</v>
      </c>
      <c r="O2689" s="19">
        <f>_xlfn.T.TEST(Tableau3[[#This Row],[Abundance+δ EtOH1]:[Abundance+δ EtOH4]],Tableau3[[#This Row],[Abundance+δ Control1]:[Abundance+δ Control4]],2,2)</f>
        <v>0.22062747174612488</v>
      </c>
      <c r="P2689" s="7">
        <v>2688</v>
      </c>
      <c r="Q2689" s="7">
        <f>(Tableau3[[#This Row],[p-value]]*4872)/Tableau3[[#This Row],[Ranking]]</f>
        <v>0.39988729253985128</v>
      </c>
      <c r="R2689" s="7">
        <v>0.52094370588031236</v>
      </c>
      <c r="S2689" s="7" t="s">
        <v>38</v>
      </c>
      <c r="T2689" s="7" t="s">
        <v>38</v>
      </c>
    </row>
    <row r="2690" spans="1:20" x14ac:dyDescent="0.3">
      <c r="A2690" s="6" t="s">
        <v>3324</v>
      </c>
      <c r="B2690" s="44" t="s">
        <v>3325</v>
      </c>
      <c r="C2690" s="6">
        <v>12239377.7567383</v>
      </c>
      <c r="D2690" s="6">
        <v>12372823.613671901</v>
      </c>
      <c r="E2690" s="6">
        <v>19578093.178491201</v>
      </c>
      <c r="F2690" s="6">
        <v>23401411.794335902</v>
      </c>
      <c r="G2690" s="6">
        <v>13574101.1473633</v>
      </c>
      <c r="H2690" s="6">
        <v>15665620.016259801</v>
      </c>
      <c r="I2690" s="6">
        <v>9623292.2783447299</v>
      </c>
      <c r="J2690" s="6">
        <v>12095604.3811279</v>
      </c>
      <c r="K2690" s="6">
        <f>AVERAGE(Tableau3[[#This Row],[Abundance+δ EtOH1]:[Abundance+δ EtOH4]])</f>
        <v>16897926.585809328</v>
      </c>
      <c r="L2690" s="6">
        <f>AVERAGE(Tableau3[[#This Row],[Abundance+δ Control1]:[Abundance+δ Control4]])</f>
        <v>12739654.455773933</v>
      </c>
      <c r="M2690" s="6">
        <f>STDEV(Tableau3[[#This Row],[Abundance+δ EtOH1]:[Abundance+δ EtOH4]])</f>
        <v>5527423.9606811944</v>
      </c>
      <c r="N2690" s="6">
        <f>STDEV(Tableau3[[#This Row],[Abundance+δ Control1]:[Abundance+δ Control4]])</f>
        <v>2541921.1541546434</v>
      </c>
      <c r="O2690" s="18">
        <f>_xlfn.T.TEST(Tableau3[[#This Row],[Abundance+δ EtOH1]:[Abundance+δ EtOH4]],Tableau3[[#This Row],[Abundance+δ Control1]:[Abundance+δ Control4]],2,2)</f>
        <v>0.22063317991353432</v>
      </c>
      <c r="P2690" s="6">
        <v>2689</v>
      </c>
      <c r="Q2690" s="6">
        <f>(Tableau3[[#This Row],[p-value]]*4872)/Tableau3[[#This Row],[Ranking]]</f>
        <v>0.39974892247628829</v>
      </c>
      <c r="R2690" s="6">
        <v>0.32569635904500488</v>
      </c>
      <c r="S2690" s="6" t="s">
        <v>38</v>
      </c>
      <c r="T2690" s="6" t="s">
        <v>38</v>
      </c>
    </row>
    <row r="2691" spans="1:20" x14ac:dyDescent="0.3">
      <c r="A2691" s="7" t="s">
        <v>10176</v>
      </c>
      <c r="B2691" s="45" t="s">
        <v>10177</v>
      </c>
      <c r="C2691" s="7">
        <v>0.1</v>
      </c>
      <c r="D2691" s="7">
        <v>4435.0370117187504</v>
      </c>
      <c r="E2691" s="7">
        <v>10848.4564453125</v>
      </c>
      <c r="F2691" s="7">
        <v>9964.4378906250004</v>
      </c>
      <c r="G2691" s="7">
        <v>4199.3519531250004</v>
      </c>
      <c r="H2691" s="7">
        <v>5251.5096679687504</v>
      </c>
      <c r="I2691" s="7">
        <v>0.1</v>
      </c>
      <c r="J2691" s="7">
        <v>0.1</v>
      </c>
      <c r="K2691" s="7">
        <f>AVERAGE(Tableau3[[#This Row],[Abundance+δ EtOH1]:[Abundance+δ EtOH4]])</f>
        <v>6312.0078369140629</v>
      </c>
      <c r="L2691" s="7">
        <f>AVERAGE(Tableau3[[#This Row],[Abundance+δ Control1]:[Abundance+δ Control4]])</f>
        <v>2362.7654052734379</v>
      </c>
      <c r="M2691" s="7">
        <f>STDEV(Tableau3[[#This Row],[Abundance+δ EtOH1]:[Abundance+δ EtOH4]])</f>
        <v>5075.5233324332366</v>
      </c>
      <c r="N2691" s="7">
        <f>STDEV(Tableau3[[#This Row],[Abundance+δ Control1]:[Abundance+δ Control4]])</f>
        <v>2761.778967595355</v>
      </c>
      <c r="O2691" s="19">
        <f>_xlfn.T.TEST(Tableau3[[#This Row],[Abundance+δ EtOH1]:[Abundance+δ EtOH4]],Tableau3[[#This Row],[Abundance+δ Control1]:[Abundance+δ Control4]],2,2)</f>
        <v>0.22064712085016144</v>
      </c>
      <c r="P2691" s="7">
        <v>2690</v>
      </c>
      <c r="Q2691" s="7">
        <f>(Tableau3[[#This Row],[p-value]]*4872)/Tableau3[[#This Row],[Ranking]]</f>
        <v>0.39962556608995781</v>
      </c>
      <c r="R2691" s="7">
        <v>1.0956945078709881</v>
      </c>
      <c r="S2691" s="7" t="s">
        <v>38</v>
      </c>
      <c r="T2691" s="7" t="s">
        <v>9871</v>
      </c>
    </row>
    <row r="2692" spans="1:20" x14ac:dyDescent="0.3">
      <c r="A2692" s="6" t="s">
        <v>3278</v>
      </c>
      <c r="B2692" s="44" t="s">
        <v>3279</v>
      </c>
      <c r="C2692" s="6">
        <v>6023265.1556640593</v>
      </c>
      <c r="D2692" s="6">
        <v>5698377.3829589793</v>
      </c>
      <c r="E2692" s="6">
        <v>10535698.615625</v>
      </c>
      <c r="F2692" s="6">
        <v>11814227.0223633</v>
      </c>
      <c r="G2692" s="6">
        <v>5731008.9688964793</v>
      </c>
      <c r="H2692" s="6">
        <v>8529688.5257812496</v>
      </c>
      <c r="I2692" s="6">
        <v>5312713.2740722699</v>
      </c>
      <c r="J2692" s="6">
        <v>4858716.2708984399</v>
      </c>
      <c r="K2692" s="6">
        <f>AVERAGE(Tableau3[[#This Row],[Abundance+δ EtOH1]:[Abundance+δ EtOH4]])</f>
        <v>8517892.0441528335</v>
      </c>
      <c r="L2692" s="6">
        <f>AVERAGE(Tableau3[[#This Row],[Abundance+δ Control1]:[Abundance+δ Control4]])</f>
        <v>6108031.7599121099</v>
      </c>
      <c r="M2692" s="6">
        <f>STDEV(Tableau3[[#This Row],[Abundance+δ EtOH1]:[Abundance+δ EtOH4]])</f>
        <v>3115027.7626322145</v>
      </c>
      <c r="N2692" s="6">
        <f>STDEV(Tableau3[[#This Row],[Abundance+δ Control1]:[Abundance+δ Control4]])</f>
        <v>1653268.3147463857</v>
      </c>
      <c r="O2692" s="18">
        <f>_xlfn.T.TEST(Tableau3[[#This Row],[Abundance+δ EtOH1]:[Abundance+δ EtOH4]],Tableau3[[#This Row],[Abundance+δ Control1]:[Abundance+δ Control4]],2,2)</f>
        <v>0.22071882237216717</v>
      </c>
      <c r="P2692" s="6">
        <v>2691</v>
      </c>
      <c r="Q2692" s="6">
        <f>(Tableau3[[#This Row],[p-value]]*4872)/Tableau3[[#This Row],[Ranking]]</f>
        <v>0.39960687573288678</v>
      </c>
      <c r="R2692" s="6">
        <v>0.39270877393611719</v>
      </c>
      <c r="S2692" s="6" t="s">
        <v>38</v>
      </c>
      <c r="T2692" s="6" t="s">
        <v>38</v>
      </c>
    </row>
    <row r="2693" spans="1:20" x14ac:dyDescent="0.3">
      <c r="A2693" s="7" t="s">
        <v>6461</v>
      </c>
      <c r="B2693" s="45" t="s">
        <v>6462</v>
      </c>
      <c r="C2693" s="7">
        <v>32817994.413720701</v>
      </c>
      <c r="D2693" s="7">
        <v>29443321.6341797</v>
      </c>
      <c r="E2693" s="7">
        <v>60306385.218164101</v>
      </c>
      <c r="F2693" s="7">
        <v>65868461.652246103</v>
      </c>
      <c r="G2693" s="7">
        <v>33332400.023339801</v>
      </c>
      <c r="H2693" s="7">
        <v>42227796.077050813</v>
      </c>
      <c r="I2693" s="7">
        <v>23084895.4007813</v>
      </c>
      <c r="J2693" s="7">
        <v>34504634.069970697</v>
      </c>
      <c r="K2693" s="7">
        <f>AVERAGE(Tableau3[[#This Row],[Abundance+δ EtOH1]:[Abundance+δ EtOH4]])</f>
        <v>47109040.729577646</v>
      </c>
      <c r="L2693" s="7">
        <f>AVERAGE(Tableau3[[#This Row],[Abundance+δ Control1]:[Abundance+δ Control4]])</f>
        <v>33287431.392785653</v>
      </c>
      <c r="M2693" s="7">
        <f>STDEV(Tableau3[[#This Row],[Abundance+δ EtOH1]:[Abundance+δ EtOH4]])</f>
        <v>18640434.641425364</v>
      </c>
      <c r="N2693" s="7">
        <f>STDEV(Tableau3[[#This Row],[Abundance+δ Control1]:[Abundance+δ Control4]])</f>
        <v>7863533.2578275418</v>
      </c>
      <c r="O2693" s="19">
        <f>_xlfn.T.TEST(Tableau3[[#This Row],[Abundance+δ EtOH1]:[Abundance+δ EtOH4]],Tableau3[[#This Row],[Abundance+δ Control1]:[Abundance+δ Control4]],2,2)</f>
        <v>0.22081413357172153</v>
      </c>
      <c r="P2693" s="7">
        <v>2692</v>
      </c>
      <c r="Q2693" s="7">
        <f>(Tableau3[[#This Row],[p-value]]*4872)/Tableau3[[#This Row],[Ranking]]</f>
        <v>0.39963092821746921</v>
      </c>
      <c r="R2693" s="7">
        <v>0.4107270128534185</v>
      </c>
      <c r="S2693" s="7" t="s">
        <v>38</v>
      </c>
      <c r="T2693" s="7" t="s">
        <v>38</v>
      </c>
    </row>
    <row r="2694" spans="1:20" x14ac:dyDescent="0.3">
      <c r="A2694" s="6" t="s">
        <v>3623</v>
      </c>
      <c r="B2694" s="44" t="s">
        <v>3624</v>
      </c>
      <c r="C2694" s="6">
        <v>1377336.9437500001</v>
      </c>
      <c r="D2694" s="6">
        <v>1618209.0179687501</v>
      </c>
      <c r="E2694" s="6">
        <v>1942075.9203125001</v>
      </c>
      <c r="F2694" s="6">
        <v>1615836.0843750001</v>
      </c>
      <c r="G2694" s="6">
        <v>945178.53164062498</v>
      </c>
      <c r="H2694" s="6">
        <v>1987311.87539063</v>
      </c>
      <c r="I2694" s="6">
        <v>746743.53749999998</v>
      </c>
      <c r="J2694" s="6">
        <v>1257647.18789063</v>
      </c>
      <c r="K2694" s="6">
        <f>AVERAGE(Tableau3[[#This Row],[Abundance+δ EtOH1]:[Abundance+δ EtOH4]])</f>
        <v>1638364.4916015626</v>
      </c>
      <c r="L2694" s="6">
        <f>AVERAGE(Tableau3[[#This Row],[Abundance+δ Control1]:[Abundance+δ Control4]])</f>
        <v>1234220.2831054712</v>
      </c>
      <c r="M2694" s="6">
        <f>STDEV(Tableau3[[#This Row],[Abundance+δ EtOH1]:[Abundance+δ EtOH4]])</f>
        <v>231869.06140935549</v>
      </c>
      <c r="N2694" s="6">
        <f>STDEV(Tableau3[[#This Row],[Abundance+δ Control1]:[Abundance+δ Control4]])</f>
        <v>544326.64146765647</v>
      </c>
      <c r="O2694" s="18">
        <f>_xlfn.T.TEST(Tableau3[[#This Row],[Abundance+δ EtOH1]:[Abundance+δ EtOH4]],Tableau3[[#This Row],[Abundance+δ Control1]:[Abundance+δ Control4]],2,2)</f>
        <v>0.22087839104387683</v>
      </c>
      <c r="P2694" s="6">
        <v>2693</v>
      </c>
      <c r="Q2694" s="6">
        <f>(Tableau3[[#This Row],[p-value]]*4872)/Tableau3[[#This Row],[Ranking]]</f>
        <v>0.3995987824603669</v>
      </c>
      <c r="R2694" s="6">
        <v>0.36193745356033052</v>
      </c>
      <c r="S2694" s="6" t="s">
        <v>38</v>
      </c>
      <c r="T2694" s="6" t="s">
        <v>38</v>
      </c>
    </row>
    <row r="2695" spans="1:20" x14ac:dyDescent="0.3">
      <c r="A2695" s="7" t="s">
        <v>7566</v>
      </c>
      <c r="B2695" s="45" t="s">
        <v>7567</v>
      </c>
      <c r="C2695" s="7">
        <v>764186.86171874998</v>
      </c>
      <c r="D2695" s="7">
        <v>732543.83046874998</v>
      </c>
      <c r="E2695" s="7">
        <v>1313576.7484375001</v>
      </c>
      <c r="F2695" s="7">
        <v>1618608.7562500001</v>
      </c>
      <c r="G2695" s="7">
        <v>794108.24843749998</v>
      </c>
      <c r="H2695" s="7">
        <v>1076487.7015625001</v>
      </c>
      <c r="I2695" s="7">
        <v>518080.97109374998</v>
      </c>
      <c r="J2695" s="7">
        <v>696624.38906249998</v>
      </c>
      <c r="K2695" s="7">
        <f>AVERAGE(Tableau3[[#This Row],[Abundance+δ EtOH1]:[Abundance+δ EtOH4]])</f>
        <v>1107229.0492187501</v>
      </c>
      <c r="L2695" s="7">
        <f>AVERAGE(Tableau3[[#This Row],[Abundance+δ Control1]:[Abundance+δ Control4]])</f>
        <v>771325.32753906259</v>
      </c>
      <c r="M2695" s="7">
        <f>STDEV(Tableau3[[#This Row],[Abundance+δ EtOH1]:[Abundance+δ EtOH4]])</f>
        <v>432880.09628947632</v>
      </c>
      <c r="N2695" s="7">
        <f>STDEV(Tableau3[[#This Row],[Abundance+δ Control1]:[Abundance+δ Control4]])</f>
        <v>233349.57344790947</v>
      </c>
      <c r="O2695" s="19">
        <f>_xlfn.T.TEST(Tableau3[[#This Row],[Abundance+δ EtOH1]:[Abundance+δ EtOH4]],Tableau3[[#This Row],[Abundance+δ Control1]:[Abundance+δ Control4]],2,2)</f>
        <v>0.22089248929360436</v>
      </c>
      <c r="P2695" s="7">
        <v>2694</v>
      </c>
      <c r="Q2695" s="7">
        <f>(Tableau3[[#This Row],[p-value]]*4872)/Tableau3[[#This Row],[Ranking]]</f>
        <v>0.399475949457476</v>
      </c>
      <c r="R2695" s="7">
        <v>0.42925734405135513</v>
      </c>
      <c r="S2695" s="7" t="s">
        <v>38</v>
      </c>
      <c r="T2695" s="7" t="s">
        <v>38</v>
      </c>
    </row>
    <row r="2696" spans="1:20" x14ac:dyDescent="0.3">
      <c r="A2696" s="6" t="s">
        <v>3076</v>
      </c>
      <c r="B2696" s="44" t="s">
        <v>3077</v>
      </c>
      <c r="C2696" s="6">
        <v>170215.073632813</v>
      </c>
      <c r="D2696" s="6">
        <v>201674.96352539101</v>
      </c>
      <c r="E2696" s="6">
        <v>483335.884179688</v>
      </c>
      <c r="F2696" s="6">
        <v>580220.31166992197</v>
      </c>
      <c r="G2696" s="6">
        <v>193743.679101563</v>
      </c>
      <c r="H2696" s="6">
        <v>249660.661523438</v>
      </c>
      <c r="I2696" s="6">
        <v>134959.85317382801</v>
      </c>
      <c r="J2696" s="6">
        <v>274558.99782714789</v>
      </c>
      <c r="K2696" s="6">
        <f>AVERAGE(Tableau3[[#This Row],[Abundance+δ EtOH1]:[Abundance+δ EtOH4]])</f>
        <v>358861.55825195351</v>
      </c>
      <c r="L2696" s="6">
        <f>AVERAGE(Tableau3[[#This Row],[Abundance+δ Control1]:[Abundance+δ Control4]])</f>
        <v>213230.79790649423</v>
      </c>
      <c r="M2696" s="6">
        <f>STDEV(Tableau3[[#This Row],[Abundance+δ EtOH1]:[Abundance+δ EtOH4]])</f>
        <v>203951.52794296731</v>
      </c>
      <c r="N2696" s="6">
        <f>STDEV(Tableau3[[#This Row],[Abundance+δ Control1]:[Abundance+δ Control4]])</f>
        <v>62167.439648416061</v>
      </c>
      <c r="O2696" s="18">
        <f>_xlfn.T.TEST(Tableau3[[#This Row],[Abundance+δ EtOH1]:[Abundance+δ EtOH4]],Tableau3[[#This Row],[Abundance+δ Control1]:[Abundance+δ Control4]],2,2)</f>
        <v>0.22091088723637087</v>
      </c>
      <c r="P2696" s="6">
        <v>2695</v>
      </c>
      <c r="Q2696" s="6">
        <f>(Tableau3[[#This Row],[p-value]]*4872)/Tableau3[[#This Row],[Ranking]]</f>
        <v>0.3993609805623744</v>
      </c>
      <c r="R2696" s="6">
        <v>0.59075168911189024</v>
      </c>
      <c r="S2696" s="6" t="s">
        <v>38</v>
      </c>
      <c r="T2696" s="6" t="s">
        <v>38</v>
      </c>
    </row>
    <row r="2697" spans="1:20" x14ac:dyDescent="0.3">
      <c r="A2697" s="7" t="s">
        <v>3192</v>
      </c>
      <c r="B2697" s="45" t="s">
        <v>3193</v>
      </c>
      <c r="C2697" s="7">
        <v>542768.39003906294</v>
      </c>
      <c r="D2697" s="7">
        <v>536860.63198242197</v>
      </c>
      <c r="E2697" s="7">
        <v>851020.35146484396</v>
      </c>
      <c r="F2697" s="7">
        <v>882468.81582031294</v>
      </c>
      <c r="G2697" s="7">
        <v>677063.71621093794</v>
      </c>
      <c r="H2697" s="7">
        <v>646507.27138671896</v>
      </c>
      <c r="I2697" s="7">
        <v>480871.33193359402</v>
      </c>
      <c r="J2697" s="7">
        <v>332088.00844726601</v>
      </c>
      <c r="K2697" s="7">
        <f>AVERAGE(Tableau3[[#This Row],[Abundance+δ EtOH1]:[Abundance+δ EtOH4]])</f>
        <v>703279.54732666048</v>
      </c>
      <c r="L2697" s="7">
        <f>AVERAGE(Tableau3[[#This Row],[Abundance+δ Control1]:[Abundance+δ Control4]])</f>
        <v>534132.58199462923</v>
      </c>
      <c r="M2697" s="7">
        <f>STDEV(Tableau3[[#This Row],[Abundance+δ EtOH1]:[Abundance+δ EtOH4]])</f>
        <v>189204.67413962385</v>
      </c>
      <c r="N2697" s="7">
        <f>STDEV(Tableau3[[#This Row],[Abundance+δ Control1]:[Abundance+δ Control4]])</f>
        <v>159912.63281589013</v>
      </c>
      <c r="O2697" s="19">
        <f>_xlfn.T.TEST(Tableau3[[#This Row],[Abundance+δ EtOH1]:[Abundance+δ EtOH4]],Tableau3[[#This Row],[Abundance+δ Control1]:[Abundance+δ Control4]],2,2)</f>
        <v>0.22104997238836221</v>
      </c>
      <c r="P2697" s="7">
        <v>2696</v>
      </c>
      <c r="Q2697" s="7">
        <f>(Tableau3[[#This Row],[p-value]]*4872)/Tableau3[[#This Row],[Ranking]]</f>
        <v>0.39946419342585338</v>
      </c>
      <c r="R2697" s="7">
        <v>0.32949602303177211</v>
      </c>
      <c r="S2697" s="7" t="s">
        <v>38</v>
      </c>
      <c r="T2697" s="7" t="s">
        <v>38</v>
      </c>
    </row>
    <row r="2698" spans="1:20" x14ac:dyDescent="0.3">
      <c r="A2698" s="6" t="s">
        <v>3569</v>
      </c>
      <c r="B2698" s="44" t="s">
        <v>3570</v>
      </c>
      <c r="C2698" s="6">
        <v>39761.743554687499</v>
      </c>
      <c r="D2698" s="6">
        <v>115995.66445312501</v>
      </c>
      <c r="E2698" s="6">
        <v>217363.22890625001</v>
      </c>
      <c r="F2698" s="6">
        <v>222027.74453125001</v>
      </c>
      <c r="G2698" s="6">
        <v>71994.310937500006</v>
      </c>
      <c r="H2698" s="6">
        <v>109271.33242187501</v>
      </c>
      <c r="I2698" s="6">
        <v>73703.029687500006</v>
      </c>
      <c r="J2698" s="6">
        <v>95944.129296875006</v>
      </c>
      <c r="K2698" s="6">
        <f>AVERAGE(Tableau3[[#This Row],[Abundance+δ EtOH1]:[Abundance+δ EtOH4]])</f>
        <v>148787.09536132813</v>
      </c>
      <c r="L2698" s="6">
        <f>AVERAGE(Tableau3[[#This Row],[Abundance+δ Control1]:[Abundance+δ Control4]])</f>
        <v>87728.200585937506</v>
      </c>
      <c r="M2698" s="6">
        <f>STDEV(Tableau3[[#This Row],[Abundance+δ EtOH1]:[Abundance+δ EtOH4]])</f>
        <v>87614.085740387178</v>
      </c>
      <c r="N2698" s="6">
        <f>STDEV(Tableau3[[#This Row],[Abundance+δ Control1]:[Abundance+δ Control4]])</f>
        <v>18035.785872198434</v>
      </c>
      <c r="O2698" s="18">
        <f>_xlfn.T.TEST(Tableau3[[#This Row],[Abundance+δ EtOH1]:[Abundance+δ EtOH4]],Tableau3[[#This Row],[Abundance+δ Control1]:[Abundance+δ Control4]],2,2)</f>
        <v>0.22116364519835599</v>
      </c>
      <c r="P2698" s="6">
        <v>2697</v>
      </c>
      <c r="Q2698" s="6">
        <f>(Tableau3[[#This Row],[p-value]]*4872)/Tableau3[[#This Row],[Ranking]]</f>
        <v>0.3995214235841269</v>
      </c>
      <c r="R2698" s="6">
        <v>0.53351148033975826</v>
      </c>
      <c r="S2698" s="6" t="s">
        <v>38</v>
      </c>
      <c r="T2698" s="6" t="s">
        <v>38</v>
      </c>
    </row>
    <row r="2699" spans="1:20" x14ac:dyDescent="0.3">
      <c r="A2699" s="7" t="s">
        <v>7480</v>
      </c>
      <c r="B2699" s="45" t="s">
        <v>7481</v>
      </c>
      <c r="C2699" s="7">
        <v>14864615.4925781</v>
      </c>
      <c r="D2699" s="7">
        <v>15331461.2796875</v>
      </c>
      <c r="E2699" s="7">
        <v>25911830.216210902</v>
      </c>
      <c r="F2699" s="7">
        <v>27560497.823632799</v>
      </c>
      <c r="G2699" s="7">
        <v>17909147.0331055</v>
      </c>
      <c r="H2699" s="7">
        <v>18624401.999414101</v>
      </c>
      <c r="I2699" s="7">
        <v>12398383.7640625</v>
      </c>
      <c r="J2699" s="7">
        <v>14669758.104882799</v>
      </c>
      <c r="K2699" s="7">
        <f>AVERAGE(Tableau3[[#This Row],[Abundance+δ EtOH1]:[Abundance+δ EtOH4]])</f>
        <v>20917101.203027323</v>
      </c>
      <c r="L2699" s="7">
        <f>AVERAGE(Tableau3[[#This Row],[Abundance+δ Control1]:[Abundance+δ Control4]])</f>
        <v>15900422.725366225</v>
      </c>
      <c r="M2699" s="7">
        <f>STDEV(Tableau3[[#This Row],[Abundance+δ EtOH1]:[Abundance+δ EtOH4]])</f>
        <v>6755590.1099807769</v>
      </c>
      <c r="N2699" s="7">
        <f>STDEV(Tableau3[[#This Row],[Abundance+δ Control1]:[Abundance+δ Control4]])</f>
        <v>2900221.1826309543</v>
      </c>
      <c r="O2699" s="19">
        <f>_xlfn.T.TEST(Tableau3[[#This Row],[Abundance+δ EtOH1]:[Abundance+δ EtOH4]],Tableau3[[#This Row],[Abundance+δ Control1]:[Abundance+δ Control4]],2,2)</f>
        <v>0.22129571543001392</v>
      </c>
      <c r="P2699" s="7">
        <v>2698</v>
      </c>
      <c r="Q2699" s="7">
        <f>(Tableau3[[#This Row],[p-value]]*4872)/Tableau3[[#This Row],[Ranking]]</f>
        <v>0.39961183305227121</v>
      </c>
      <c r="R2699" s="7">
        <v>0.3096140628084702</v>
      </c>
      <c r="S2699" s="7" t="s">
        <v>38</v>
      </c>
      <c r="T2699" s="7" t="s">
        <v>38</v>
      </c>
    </row>
    <row r="2700" spans="1:20" x14ac:dyDescent="0.3">
      <c r="A2700" s="6" t="s">
        <v>3615</v>
      </c>
      <c r="B2700" s="44" t="s">
        <v>3616</v>
      </c>
      <c r="C2700" s="6">
        <v>796587.61367187498</v>
      </c>
      <c r="D2700" s="6">
        <v>861204.31874999998</v>
      </c>
      <c r="E2700" s="6">
        <v>1221947.2953125001</v>
      </c>
      <c r="F2700" s="6">
        <v>1694529.2093750001</v>
      </c>
      <c r="G2700" s="6">
        <v>892766.05117187498</v>
      </c>
      <c r="H2700" s="6">
        <v>1022019.91445313</v>
      </c>
      <c r="I2700" s="6">
        <v>505636.07460937498</v>
      </c>
      <c r="J2700" s="6">
        <v>876477.83144531294</v>
      </c>
      <c r="K2700" s="6">
        <f>AVERAGE(Tableau3[[#This Row],[Abundance+δ EtOH1]:[Abundance+δ EtOH4]])</f>
        <v>1143567.1092773438</v>
      </c>
      <c r="L2700" s="6">
        <f>AVERAGE(Tableau3[[#This Row],[Abundance+δ Control1]:[Abundance+δ Control4]])</f>
        <v>824224.96791992325</v>
      </c>
      <c r="M2700" s="6">
        <f>STDEV(Tableau3[[#This Row],[Abundance+δ EtOH1]:[Abundance+δ EtOH4]])</f>
        <v>412240.30417219014</v>
      </c>
      <c r="N2700" s="6">
        <f>STDEV(Tableau3[[#This Row],[Abundance+δ Control1]:[Abundance+δ Control4]])</f>
        <v>222148.57314784301</v>
      </c>
      <c r="O2700" s="18">
        <f>_xlfn.T.TEST(Tableau3[[#This Row],[Abundance+δ EtOH1]:[Abundance+δ EtOH4]],Tableau3[[#This Row],[Abundance+δ Control1]:[Abundance+δ Control4]],2,2)</f>
        <v>0.22155398990172326</v>
      </c>
      <c r="P2700" s="6">
        <v>2699</v>
      </c>
      <c r="Q2700" s="6">
        <f>(Tableau3[[#This Row],[p-value]]*4872)/Tableau3[[#This Row],[Ranking]]</f>
        <v>0.39992998844060601</v>
      </c>
      <c r="R2700" s="6">
        <v>0.38211386089370197</v>
      </c>
      <c r="S2700" s="6" t="s">
        <v>38</v>
      </c>
      <c r="T2700" s="6" t="s">
        <v>38</v>
      </c>
    </row>
    <row r="2701" spans="1:20" x14ac:dyDescent="0.3">
      <c r="A2701" s="7" t="s">
        <v>4002</v>
      </c>
      <c r="B2701" s="45" t="s">
        <v>4003</v>
      </c>
      <c r="C2701" s="7">
        <v>44715137.369531304</v>
      </c>
      <c r="D2701" s="7">
        <v>37110622.725000001</v>
      </c>
      <c r="E2701" s="7">
        <v>75265062.318749994</v>
      </c>
      <c r="F2701" s="7">
        <v>83754932.998437494</v>
      </c>
      <c r="G2701" s="7">
        <v>45416912.217187501</v>
      </c>
      <c r="H2701" s="7">
        <v>55561195.613671899</v>
      </c>
      <c r="I2701" s="7">
        <v>24956761.6039063</v>
      </c>
      <c r="J2701" s="7">
        <v>43736267.460351601</v>
      </c>
      <c r="K2701" s="7">
        <f>AVERAGE(Tableau3[[#This Row],[Abundance+δ EtOH1]:[Abundance+δ EtOH4]])</f>
        <v>60211438.852929696</v>
      </c>
      <c r="L2701" s="7">
        <f>AVERAGE(Tableau3[[#This Row],[Abundance+δ Control1]:[Abundance+δ Control4]])</f>
        <v>42417784.223779321</v>
      </c>
      <c r="M2701" s="7">
        <f>STDEV(Tableau3[[#This Row],[Abundance+δ EtOH1]:[Abundance+δ EtOH4]])</f>
        <v>22764671.177587476</v>
      </c>
      <c r="N2701" s="7">
        <f>STDEV(Tableau3[[#This Row],[Abundance+δ Control1]:[Abundance+δ Control4]])</f>
        <v>12758915.061786458</v>
      </c>
      <c r="O2701" s="19">
        <f>_xlfn.T.TEST(Tableau3[[#This Row],[Abundance+δ EtOH1]:[Abundance+δ EtOH4]],Tableau3[[#This Row],[Abundance+δ Control1]:[Abundance+δ Control4]],2,2)</f>
        <v>0.22160968177266049</v>
      </c>
      <c r="P2701" s="7">
        <v>2700</v>
      </c>
      <c r="Q2701" s="7">
        <f>(Tableau3[[#This Row],[p-value]]*4872)/Tableau3[[#This Row],[Ranking]]</f>
        <v>0.39988235910977848</v>
      </c>
      <c r="R2701" s="7">
        <v>0.42912915621974701</v>
      </c>
      <c r="S2701" s="7" t="s">
        <v>38</v>
      </c>
      <c r="T2701" s="7" t="s">
        <v>38</v>
      </c>
    </row>
    <row r="2702" spans="1:20" x14ac:dyDescent="0.3">
      <c r="A2702" s="6" t="s">
        <v>7536</v>
      </c>
      <c r="B2702" s="44" t="s">
        <v>7537</v>
      </c>
      <c r="C2702" s="6">
        <v>6489662.9188476596</v>
      </c>
      <c r="D2702" s="6">
        <v>6926212.0160156293</v>
      </c>
      <c r="E2702" s="6">
        <v>13302269.5067383</v>
      </c>
      <c r="F2702" s="6">
        <v>15809681.9691406</v>
      </c>
      <c r="G2702" s="6">
        <v>7819531.3851562496</v>
      </c>
      <c r="H2702" s="6">
        <v>9643526.8080078103</v>
      </c>
      <c r="I2702" s="6">
        <v>5187582.9476562496</v>
      </c>
      <c r="J2702" s="6">
        <v>6115899.3880859399</v>
      </c>
      <c r="K2702" s="6">
        <f>AVERAGE(Tableau3[[#This Row],[Abundance+δ EtOH1]:[Abundance+δ EtOH4]])</f>
        <v>10631956.602685548</v>
      </c>
      <c r="L2702" s="6">
        <f>AVERAGE(Tableau3[[#This Row],[Abundance+δ Control1]:[Abundance+δ Control4]])</f>
        <v>7191635.1322265621</v>
      </c>
      <c r="M2702" s="6">
        <f>STDEV(Tableau3[[#This Row],[Abundance+δ EtOH1]:[Abundance+δ EtOH4]])</f>
        <v>4648675.470166361</v>
      </c>
      <c r="N2702" s="6">
        <f>STDEV(Tableau3[[#This Row],[Abundance+δ Control1]:[Abundance+δ Control4]])</f>
        <v>1964642.3800029845</v>
      </c>
      <c r="O2702" s="18">
        <f>_xlfn.T.TEST(Tableau3[[#This Row],[Abundance+δ EtOH1]:[Abundance+δ EtOH4]],Tableau3[[#This Row],[Abundance+δ Control1]:[Abundance+δ Control4]],2,2)</f>
        <v>0.22170371926378007</v>
      </c>
      <c r="P2702" s="6">
        <v>2701</v>
      </c>
      <c r="Q2702" s="6">
        <f>(Tableau3[[#This Row],[p-value]]*4872)/Tableau3[[#This Row],[Ranking]]</f>
        <v>0.39990393197080215</v>
      </c>
      <c r="R2702" s="6">
        <v>0.44697676092956851</v>
      </c>
      <c r="S2702" s="6" t="s">
        <v>38</v>
      </c>
      <c r="T2702" s="6" t="s">
        <v>38</v>
      </c>
    </row>
    <row r="2703" spans="1:20" x14ac:dyDescent="0.3">
      <c r="A2703" s="7" t="s">
        <v>8018</v>
      </c>
      <c r="B2703" s="45" t="s">
        <v>8019</v>
      </c>
      <c r="C2703" s="7">
        <v>134330.507226563</v>
      </c>
      <c r="D2703" s="7">
        <v>162716.88906250001</v>
      </c>
      <c r="E2703" s="7">
        <v>243857.81484375001</v>
      </c>
      <c r="F2703" s="7">
        <v>258868.450585938</v>
      </c>
      <c r="G2703" s="7">
        <v>189708.95400390599</v>
      </c>
      <c r="H2703" s="7">
        <v>199133.495507813</v>
      </c>
      <c r="I2703" s="7">
        <v>81359.899804687506</v>
      </c>
      <c r="J2703" s="7">
        <v>91821.864160156299</v>
      </c>
      <c r="K2703" s="7">
        <f>AVERAGE(Tableau3[[#This Row],[Abundance+δ EtOH1]:[Abundance+δ EtOH4]])</f>
        <v>199943.41542968777</v>
      </c>
      <c r="L2703" s="7">
        <f>AVERAGE(Tableau3[[#This Row],[Abundance+δ Control1]:[Abundance+δ Control4]])</f>
        <v>140506.05336914072</v>
      </c>
      <c r="M2703" s="7">
        <f>STDEV(Tableau3[[#This Row],[Abundance+δ EtOH1]:[Abundance+δ EtOH4]])</f>
        <v>60804.337104907514</v>
      </c>
      <c r="N2703" s="7">
        <f>STDEV(Tableau3[[#This Row],[Abundance+δ Control1]:[Abundance+δ Control4]])</f>
        <v>62520.717001124242</v>
      </c>
      <c r="O2703" s="19">
        <f>_xlfn.T.TEST(Tableau3[[#This Row],[Abundance+δ EtOH1]:[Abundance+δ EtOH4]],Tableau3[[#This Row],[Abundance+δ Control1]:[Abundance+δ Control4]],2,2)</f>
        <v>0.22180031986603663</v>
      </c>
      <c r="P2703" s="7">
        <v>2702</v>
      </c>
      <c r="Q2703" s="7">
        <f>(Tableau3[[#This Row],[p-value]]*4872)/Tableau3[[#This Row],[Ranking]]</f>
        <v>0.39993011043202464</v>
      </c>
      <c r="R2703" s="7">
        <v>0.41102290842129829</v>
      </c>
      <c r="S2703" s="7" t="s">
        <v>38</v>
      </c>
      <c r="T2703" s="7" t="s">
        <v>38</v>
      </c>
    </row>
    <row r="2704" spans="1:20" x14ac:dyDescent="0.3">
      <c r="A2704" s="6" t="s">
        <v>5847</v>
      </c>
      <c r="B2704" s="44" t="s">
        <v>5848</v>
      </c>
      <c r="C2704" s="6">
        <v>1453916.68789063</v>
      </c>
      <c r="D2704" s="6">
        <v>1340076.5365234399</v>
      </c>
      <c r="E2704" s="6">
        <v>2824726.0726562501</v>
      </c>
      <c r="F2704" s="6">
        <v>3870191.7718750001</v>
      </c>
      <c r="G2704" s="6">
        <v>1358407.78945313</v>
      </c>
      <c r="H2704" s="6">
        <v>2090281.6429687501</v>
      </c>
      <c r="I2704" s="6">
        <v>1019951.05898438</v>
      </c>
      <c r="J2704" s="6">
        <v>1517294.69570313</v>
      </c>
      <c r="K2704" s="6">
        <f>AVERAGE(Tableau3[[#This Row],[Abundance+δ EtOH1]:[Abundance+δ EtOH4]])</f>
        <v>2372227.7672363301</v>
      </c>
      <c r="L2704" s="6">
        <f>AVERAGE(Tableau3[[#This Row],[Abundance+δ Control1]:[Abundance+δ Control4]])</f>
        <v>1496483.7967773476</v>
      </c>
      <c r="M2704" s="6">
        <f>STDEV(Tableau3[[#This Row],[Abundance+δ EtOH1]:[Abundance+δ EtOH4]])</f>
        <v>1205166.9700518989</v>
      </c>
      <c r="N2704" s="6">
        <f>STDEV(Tableau3[[#This Row],[Abundance+δ Control1]:[Abundance+δ Control4]])</f>
        <v>446906.92902911641</v>
      </c>
      <c r="O2704" s="18">
        <f>_xlfn.T.TEST(Tableau3[[#This Row],[Abundance+δ EtOH1]:[Abundance+δ EtOH4]],Tableau3[[#This Row],[Abundance+δ Control1]:[Abundance+δ Control4]],2,2)</f>
        <v>0.22192103863733953</v>
      </c>
      <c r="P2704" s="6">
        <v>2703</v>
      </c>
      <c r="Q2704" s="6">
        <f>(Tableau3[[#This Row],[p-value]]*4872)/Tableau3[[#This Row],[Ranking]]</f>
        <v>0.39999974111769077</v>
      </c>
      <c r="R2704" s="6">
        <v>0.54840892458337986</v>
      </c>
      <c r="S2704" s="6" t="s">
        <v>38</v>
      </c>
      <c r="T2704" s="6" t="s">
        <v>38</v>
      </c>
    </row>
    <row r="2705" spans="1:20" x14ac:dyDescent="0.3">
      <c r="A2705" s="7" t="s">
        <v>6197</v>
      </c>
      <c r="B2705" s="45" t="s">
        <v>6198</v>
      </c>
      <c r="C2705" s="7">
        <v>6538170.6107421899</v>
      </c>
      <c r="D2705" s="7">
        <v>6601622.9564453093</v>
      </c>
      <c r="E2705" s="7">
        <v>15044929.2875</v>
      </c>
      <c r="F2705" s="7">
        <v>18210078.4632813</v>
      </c>
      <c r="G2705" s="7">
        <v>7582387.7210937496</v>
      </c>
      <c r="H2705" s="7">
        <v>9349374.2425781302</v>
      </c>
      <c r="I2705" s="7">
        <v>5141884.8031249996</v>
      </c>
      <c r="J2705" s="7">
        <v>7441854.1161132799</v>
      </c>
      <c r="K2705" s="7">
        <f>AVERAGE(Tableau3[[#This Row],[Abundance+δ EtOH1]:[Abundance+δ EtOH4]])</f>
        <v>11598700.3294922</v>
      </c>
      <c r="L2705" s="7">
        <f>AVERAGE(Tableau3[[#This Row],[Abundance+δ Control1]:[Abundance+δ Control4]])</f>
        <v>7378875.2207275396</v>
      </c>
      <c r="M2705" s="7">
        <f>STDEV(Tableau3[[#This Row],[Abundance+δ EtOH1]:[Abundance+δ EtOH4]])</f>
        <v>5948853.0593587356</v>
      </c>
      <c r="N2705" s="7">
        <f>STDEV(Tableau3[[#This Row],[Abundance+δ Control1]:[Abundance+δ Control4]])</f>
        <v>1725531.4353003474</v>
      </c>
      <c r="O2705" s="19">
        <f>_xlfn.T.TEST(Tableau3[[#This Row],[Abundance+δ EtOH1]:[Abundance+δ EtOH4]],Tableau3[[#This Row],[Abundance+δ Control1]:[Abundance+δ Control4]],2,2)</f>
        <v>0.22195148052222916</v>
      </c>
      <c r="P2705" s="7">
        <v>2704</v>
      </c>
      <c r="Q2705" s="7">
        <f>(Tableau3[[#This Row],[p-value]]*4872)/Tableau3[[#This Row],[Ranking]]</f>
        <v>0.3999066616509987</v>
      </c>
      <c r="R2705" s="7">
        <v>0.52076573417217109</v>
      </c>
      <c r="S2705" s="7" t="s">
        <v>38</v>
      </c>
      <c r="T2705" s="7" t="s">
        <v>38</v>
      </c>
    </row>
    <row r="2706" spans="1:20" x14ac:dyDescent="0.3">
      <c r="A2706" s="6" t="s">
        <v>8374</v>
      </c>
      <c r="B2706" s="44" t="s">
        <v>8375</v>
      </c>
      <c r="C2706" s="6">
        <v>104573.34609375001</v>
      </c>
      <c r="D2706" s="6">
        <v>52180.109765624999</v>
      </c>
      <c r="E2706" s="6">
        <v>251277.61562500001</v>
      </c>
      <c r="F2706" s="6">
        <v>233377.67812500001</v>
      </c>
      <c r="G2706" s="6">
        <v>122305.68398437501</v>
      </c>
      <c r="H2706" s="6">
        <v>112589.24843750001</v>
      </c>
      <c r="I2706" s="6">
        <v>58408.045312499999</v>
      </c>
      <c r="J2706" s="6">
        <v>69477.077050781299</v>
      </c>
      <c r="K2706" s="6">
        <f>AVERAGE(Tableau3[[#This Row],[Abundance+δ EtOH1]:[Abundance+δ EtOH4]])</f>
        <v>160352.18740234376</v>
      </c>
      <c r="L2706" s="6">
        <f>AVERAGE(Tableau3[[#This Row],[Abundance+δ Control1]:[Abundance+δ Control4]])</f>
        <v>90695.013696289068</v>
      </c>
      <c r="M2706" s="6">
        <f>STDEV(Tableau3[[#This Row],[Abundance+δ EtOH1]:[Abundance+δ EtOH4]])</f>
        <v>97318.434894134669</v>
      </c>
      <c r="N2706" s="6">
        <f>STDEV(Tableau3[[#This Row],[Abundance+δ Control1]:[Abundance+δ Control4]])</f>
        <v>31470.83916831532</v>
      </c>
      <c r="O2706" s="18">
        <f>_xlfn.T.TEST(Tableau3[[#This Row],[Abundance+δ EtOH1]:[Abundance+δ EtOH4]],Tableau3[[#This Row],[Abundance+δ Control1]:[Abundance+δ Control4]],2,2)</f>
        <v>0.22208819045416775</v>
      </c>
      <c r="P2706" s="6">
        <v>2705</v>
      </c>
      <c r="Q2706" s="6">
        <f>(Tableau3[[#This Row],[p-value]]*4872)/Tableau3[[#This Row],[Ranking]]</f>
        <v>0.40000505134665632</v>
      </c>
      <c r="R2706" s="6">
        <v>0.71811757613348337</v>
      </c>
      <c r="S2706" s="6" t="s">
        <v>38</v>
      </c>
      <c r="T2706" s="6" t="s">
        <v>38</v>
      </c>
    </row>
    <row r="2707" spans="1:20" x14ac:dyDescent="0.3">
      <c r="A2707" s="7" t="s">
        <v>4068</v>
      </c>
      <c r="B2707" s="45" t="s">
        <v>4069</v>
      </c>
      <c r="C2707" s="7">
        <v>2448402.4010864301</v>
      </c>
      <c r="D2707" s="7">
        <v>2618084.5815673801</v>
      </c>
      <c r="E2707" s="7">
        <v>3871600.7564941398</v>
      </c>
      <c r="F2707" s="7">
        <v>5294468.0794921899</v>
      </c>
      <c r="G2707" s="7">
        <v>2582496.3838134799</v>
      </c>
      <c r="H2707" s="7">
        <v>3253528.9435058599</v>
      </c>
      <c r="I2707" s="7">
        <v>1758718.0769287101</v>
      </c>
      <c r="J2707" s="7">
        <v>2670472.4588867198</v>
      </c>
      <c r="K2707" s="7">
        <f>AVERAGE(Tableau3[[#This Row],[Abundance+δ EtOH1]:[Abundance+δ EtOH4]])</f>
        <v>3558138.9546600347</v>
      </c>
      <c r="L2707" s="7">
        <f>AVERAGE(Tableau3[[#This Row],[Abundance+δ Control1]:[Abundance+δ Control4]])</f>
        <v>2566303.9657836924</v>
      </c>
      <c r="M2707" s="7">
        <f>STDEV(Tableau3[[#This Row],[Abundance+δ EtOH1]:[Abundance+δ EtOH4]])</f>
        <v>1320140.7214962021</v>
      </c>
      <c r="N2707" s="7">
        <f>STDEV(Tableau3[[#This Row],[Abundance+δ Control1]:[Abundance+δ Control4]])</f>
        <v>615246.94425353408</v>
      </c>
      <c r="O2707" s="19">
        <f>_xlfn.T.TEST(Tableau3[[#This Row],[Abundance+δ EtOH1]:[Abundance+δ EtOH4]],Tableau3[[#This Row],[Abundance+δ Control1]:[Abundance+δ Control4]],2,2)</f>
        <v>0.22212077814307538</v>
      </c>
      <c r="P2707" s="7">
        <v>2706</v>
      </c>
      <c r="Q2707" s="7">
        <f>(Tableau3[[#This Row],[p-value]]*4872)/Tableau3[[#This Row],[Ranking]]</f>
        <v>0.39991590211125772</v>
      </c>
      <c r="R2707" s="7">
        <v>0.37851009606901392</v>
      </c>
      <c r="S2707" s="7" t="s">
        <v>38</v>
      </c>
      <c r="T2707" s="7" t="s">
        <v>38</v>
      </c>
    </row>
    <row r="2708" spans="1:20" x14ac:dyDescent="0.3">
      <c r="A2708" s="6" t="s">
        <v>1159</v>
      </c>
      <c r="B2708" s="44" t="s">
        <v>1160</v>
      </c>
      <c r="C2708" s="6">
        <v>2436214.5150390598</v>
      </c>
      <c r="D2708" s="6">
        <v>2402809.3304687501</v>
      </c>
      <c r="E2708" s="6">
        <v>3859707.1732421899</v>
      </c>
      <c r="F2708" s="6">
        <v>4926395.9046874996</v>
      </c>
      <c r="G2708" s="6">
        <v>2427099.7279296899</v>
      </c>
      <c r="H2708" s="6">
        <v>3054159.4125000001</v>
      </c>
      <c r="I2708" s="6">
        <v>1763805.4076171899</v>
      </c>
      <c r="J2708" s="6">
        <v>2734921.4720703098</v>
      </c>
      <c r="K2708" s="6">
        <f>AVERAGE(Tableau3[[#This Row],[Abundance+δ EtOH1]:[Abundance+δ EtOH4]])</f>
        <v>3406281.7308593751</v>
      </c>
      <c r="L2708" s="6">
        <f>AVERAGE(Tableau3[[#This Row],[Abundance+δ Control1]:[Abundance+δ Control4]])</f>
        <v>2494996.5050292974</v>
      </c>
      <c r="M2708" s="6">
        <f>STDEV(Tableau3[[#This Row],[Abundance+δ EtOH1]:[Abundance+δ EtOH4]])</f>
        <v>1219881.0044191896</v>
      </c>
      <c r="N2708" s="6">
        <f>STDEV(Tableau3[[#This Row],[Abundance+δ Control1]:[Abundance+δ Control4]])</f>
        <v>550598.92849391955</v>
      </c>
      <c r="O2708" s="18">
        <f>_xlfn.T.TEST(Tableau3[[#This Row],[Abundance+δ EtOH1]:[Abundance+δ EtOH4]],Tableau3[[#This Row],[Abundance+δ Control1]:[Abundance+δ Control4]],2,2)</f>
        <v>0.22218100013041683</v>
      </c>
      <c r="P2708" s="6">
        <v>2707</v>
      </c>
      <c r="Q2708" s="6">
        <f>(Tableau3[[#This Row],[p-value]]*4872)/Tableau3[[#This Row],[Ranking]]</f>
        <v>0.39987655435367225</v>
      </c>
      <c r="R2708" s="6">
        <v>0.36455458771857291</v>
      </c>
      <c r="S2708" s="6" t="s">
        <v>38</v>
      </c>
      <c r="T2708" s="6" t="s">
        <v>38</v>
      </c>
    </row>
    <row r="2709" spans="1:20" x14ac:dyDescent="0.3">
      <c r="A2709" s="7" t="s">
        <v>5036</v>
      </c>
      <c r="B2709" s="45" t="s">
        <v>5037</v>
      </c>
      <c r="C2709" s="7">
        <v>1616299.6937500001</v>
      </c>
      <c r="D2709" s="7">
        <v>1837278.1078125001</v>
      </c>
      <c r="E2709" s="7">
        <v>3916943.9125000001</v>
      </c>
      <c r="F2709" s="7">
        <v>3770308.6156250001</v>
      </c>
      <c r="G2709" s="7">
        <v>2447761.1341796899</v>
      </c>
      <c r="H2709" s="7">
        <v>2251826.5824218802</v>
      </c>
      <c r="I2709" s="7">
        <v>1396907.1664062501</v>
      </c>
      <c r="J2709" s="7">
        <v>1365358.2015625001</v>
      </c>
      <c r="K2709" s="7">
        <f>AVERAGE(Tableau3[[#This Row],[Abundance+δ EtOH1]:[Abundance+δ EtOH4]])</f>
        <v>2785207.5824218751</v>
      </c>
      <c r="L2709" s="7">
        <f>AVERAGE(Tableau3[[#This Row],[Abundance+δ Control1]:[Abundance+δ Control4]])</f>
        <v>1865463.2711425801</v>
      </c>
      <c r="M2709" s="7">
        <f>STDEV(Tableau3[[#This Row],[Abundance+δ EtOH1]:[Abundance+δ EtOH4]])</f>
        <v>1226942.9635574101</v>
      </c>
      <c r="N2709" s="7">
        <f>STDEV(Tableau3[[#This Row],[Abundance+δ Control1]:[Abundance+δ Control4]])</f>
        <v>565095.06973183074</v>
      </c>
      <c r="O2709" s="19">
        <f>_xlfn.T.TEST(Tableau3[[#This Row],[Abundance+δ EtOH1]:[Abundance+δ EtOH4]],Tableau3[[#This Row],[Abundance+δ Control1]:[Abundance+δ Control4]],2,2)</f>
        <v>0.22218579203697991</v>
      </c>
      <c r="P2709" s="7">
        <v>2708</v>
      </c>
      <c r="Q2709" s="7">
        <f>(Tableau3[[#This Row],[p-value]]*4872)/Tableau3[[#This Row],[Ranking]]</f>
        <v>0.39973751063669355</v>
      </c>
      <c r="R2709" s="7">
        <v>0.451769835221628</v>
      </c>
      <c r="S2709" s="7" t="s">
        <v>38</v>
      </c>
      <c r="T2709" s="7" t="s">
        <v>38</v>
      </c>
    </row>
    <row r="2710" spans="1:20" x14ac:dyDescent="0.3">
      <c r="A2710" s="6" t="s">
        <v>2887</v>
      </c>
      <c r="B2710" s="44" t="s">
        <v>2888</v>
      </c>
      <c r="C2710" s="6">
        <v>15158905.9710938</v>
      </c>
      <c r="D2710" s="6">
        <v>14313513.0648438</v>
      </c>
      <c r="E2710" s="6">
        <v>27402172.3382813</v>
      </c>
      <c r="F2710" s="6">
        <v>30236050.615625001</v>
      </c>
      <c r="G2710" s="6">
        <v>16180893.0570313</v>
      </c>
      <c r="H2710" s="6">
        <v>20578638.701562501</v>
      </c>
      <c r="I2710" s="6">
        <v>11292409.8070313</v>
      </c>
      <c r="J2710" s="6">
        <v>14294437.6078125</v>
      </c>
      <c r="K2710" s="6">
        <f>AVERAGE(Tableau3[[#This Row],[Abundance+δ EtOH1]:[Abundance+δ EtOH4]])</f>
        <v>21777660.497460976</v>
      </c>
      <c r="L2710" s="6">
        <f>AVERAGE(Tableau3[[#This Row],[Abundance+δ Control1]:[Abundance+δ Control4]])</f>
        <v>15586594.793359401</v>
      </c>
      <c r="M2710" s="6">
        <f>STDEV(Tableau3[[#This Row],[Abundance+δ EtOH1]:[Abundance+δ EtOH4]])</f>
        <v>8219912.9195455238</v>
      </c>
      <c r="N2710" s="6">
        <f>STDEV(Tableau3[[#This Row],[Abundance+δ Control1]:[Abundance+δ Control4]])</f>
        <v>3889446.7342882832</v>
      </c>
      <c r="O2710" s="18">
        <f>_xlfn.T.TEST(Tableau3[[#This Row],[Abundance+δ EtOH1]:[Abundance+δ EtOH4]],Tableau3[[#This Row],[Abundance+δ Control1]:[Abundance+δ Control4]],2,2)</f>
        <v>0.22222545526258677</v>
      </c>
      <c r="P2710" s="6">
        <v>2709</v>
      </c>
      <c r="Q2710" s="6">
        <f>(Tableau3[[#This Row],[p-value]]*4872)/Tableau3[[#This Row],[Ranking]]</f>
        <v>0.39966128388310179</v>
      </c>
      <c r="R2710" s="6">
        <v>0.39207085052369478</v>
      </c>
      <c r="S2710" s="6" t="s">
        <v>38</v>
      </c>
      <c r="T2710" s="6" t="s">
        <v>38</v>
      </c>
    </row>
    <row r="2711" spans="1:20" x14ac:dyDescent="0.3">
      <c r="A2711" s="7" t="s">
        <v>6003</v>
      </c>
      <c r="B2711" s="45" t="s">
        <v>6004</v>
      </c>
      <c r="C2711" s="7">
        <v>201319.39492187501</v>
      </c>
      <c r="D2711" s="7">
        <v>111229.49257812501</v>
      </c>
      <c r="E2711" s="7">
        <v>323378.83632812498</v>
      </c>
      <c r="F2711" s="7">
        <v>268496.62734374998</v>
      </c>
      <c r="G2711" s="7">
        <v>149057.874414063</v>
      </c>
      <c r="H2711" s="7">
        <v>167757.45937500001</v>
      </c>
      <c r="I2711" s="7">
        <v>177392.00234375001</v>
      </c>
      <c r="J2711" s="7">
        <v>159141.50429687501</v>
      </c>
      <c r="K2711" s="7">
        <f>AVERAGE(Tableau3[[#This Row],[Abundance+δ EtOH1]:[Abundance+δ EtOH4]])</f>
        <v>226106.08779296876</v>
      </c>
      <c r="L2711" s="7">
        <f>AVERAGE(Tableau3[[#This Row],[Abundance+δ Control1]:[Abundance+δ Control4]])</f>
        <v>163337.210107422</v>
      </c>
      <c r="M2711" s="7">
        <f>STDEV(Tableau3[[#This Row],[Abundance+δ EtOH1]:[Abundance+δ EtOH4]])</f>
        <v>91414.728431529875</v>
      </c>
      <c r="N2711" s="7">
        <f>STDEV(Tableau3[[#This Row],[Abundance+δ Control1]:[Abundance+δ Control4]])</f>
        <v>12091.031986368575</v>
      </c>
      <c r="O2711" s="19">
        <f>_xlfn.T.TEST(Tableau3[[#This Row],[Abundance+δ EtOH1]:[Abundance+δ EtOH4]],Tableau3[[#This Row],[Abundance+δ Control1]:[Abundance+δ Control4]],2,2)</f>
        <v>0.22228548887022842</v>
      </c>
      <c r="P2711" s="7">
        <v>2710</v>
      </c>
      <c r="Q2711" s="7">
        <f>(Tableau3[[#This Row],[p-value]]*4872)/Tableau3[[#This Row],[Ranking]]</f>
        <v>0.39962173497260256</v>
      </c>
      <c r="R2711" s="7">
        <v>0.43716346116470178</v>
      </c>
      <c r="S2711" s="7" t="s">
        <v>38</v>
      </c>
      <c r="T2711" s="7" t="s">
        <v>38</v>
      </c>
    </row>
    <row r="2712" spans="1:20" x14ac:dyDescent="0.3">
      <c r="A2712" s="6" t="s">
        <v>9386</v>
      </c>
      <c r="B2712" s="44" t="s">
        <v>9387</v>
      </c>
      <c r="C2712" s="6">
        <v>83112.022851562506</v>
      </c>
      <c r="D2712" s="6">
        <v>158683.98085937501</v>
      </c>
      <c r="E2712" s="6">
        <v>198375.57656250001</v>
      </c>
      <c r="F2712" s="6">
        <v>263803.70546874998</v>
      </c>
      <c r="G2712" s="6">
        <v>107902.040429688</v>
      </c>
      <c r="H2712" s="6">
        <v>98455.109765625006</v>
      </c>
      <c r="I2712" s="6">
        <v>123616.70742187501</v>
      </c>
      <c r="J2712" s="6">
        <v>156765.77578125001</v>
      </c>
      <c r="K2712" s="6">
        <f>AVERAGE(Tableau3[[#This Row],[Abundance+δ EtOH1]:[Abundance+δ EtOH4]])</f>
        <v>175993.82143554688</v>
      </c>
      <c r="L2712" s="6">
        <f>AVERAGE(Tableau3[[#This Row],[Abundance+δ Control1]:[Abundance+δ Control4]])</f>
        <v>121684.9083496095</v>
      </c>
      <c r="M2712" s="6">
        <f>STDEV(Tableau3[[#This Row],[Abundance+δ EtOH1]:[Abundance+δ EtOH4]])</f>
        <v>75582.576884393537</v>
      </c>
      <c r="N2712" s="6">
        <f>STDEV(Tableau3[[#This Row],[Abundance+δ Control1]:[Abundance+δ Control4]])</f>
        <v>25586.390247958228</v>
      </c>
      <c r="O2712" s="18">
        <f>_xlfn.T.TEST(Tableau3[[#This Row],[Abundance+δ EtOH1]:[Abundance+δ EtOH4]],Tableau3[[#This Row],[Abundance+δ Control1]:[Abundance+δ Control4]],2,2)</f>
        <v>0.22235265281849123</v>
      </c>
      <c r="P2712" s="6">
        <v>2711</v>
      </c>
      <c r="Q2712" s="6">
        <f>(Tableau3[[#This Row],[p-value]]*4872)/Tableau3[[#This Row],[Ranking]]</f>
        <v>0.39959502933666147</v>
      </c>
      <c r="R2712" s="6">
        <v>0.37144514639400122</v>
      </c>
      <c r="S2712" s="6" t="s">
        <v>38</v>
      </c>
      <c r="T2712" s="6" t="s">
        <v>38</v>
      </c>
    </row>
    <row r="2713" spans="1:20" x14ac:dyDescent="0.3">
      <c r="A2713" s="7" t="s">
        <v>5082</v>
      </c>
      <c r="B2713" s="45" t="s">
        <v>5083</v>
      </c>
      <c r="C2713" s="7">
        <v>199624.14687500001</v>
      </c>
      <c r="D2713" s="7">
        <v>221061.08632812501</v>
      </c>
      <c r="E2713" s="7">
        <v>397880.43593749998</v>
      </c>
      <c r="F2713" s="7">
        <v>372309.77578124998</v>
      </c>
      <c r="G2713" s="7">
        <v>209195.70742187501</v>
      </c>
      <c r="H2713" s="7">
        <v>224055.483789063</v>
      </c>
      <c r="I2713" s="7">
        <v>221422.278710938</v>
      </c>
      <c r="J2713" s="7">
        <v>254303.38906250001</v>
      </c>
      <c r="K2713" s="7">
        <f>AVERAGE(Tableau3[[#This Row],[Abundance+δ EtOH1]:[Abundance+δ EtOH4]])</f>
        <v>297718.86123046873</v>
      </c>
      <c r="L2713" s="7">
        <f>AVERAGE(Tableau3[[#This Row],[Abundance+δ Control1]:[Abundance+δ Control4]])</f>
        <v>227244.21474609399</v>
      </c>
      <c r="M2713" s="7">
        <f>STDEV(Tableau3[[#This Row],[Abundance+δ EtOH1]:[Abundance+δ EtOH4]])</f>
        <v>101808.86179302461</v>
      </c>
      <c r="N2713" s="7">
        <f>STDEV(Tableau3[[#This Row],[Abundance+δ Control1]:[Abundance+δ Control4]])</f>
        <v>19166.033110964901</v>
      </c>
      <c r="O2713" s="19">
        <f>_xlfn.T.TEST(Tableau3[[#This Row],[Abundance+δ EtOH1]:[Abundance+δ EtOH4]],Tableau3[[#This Row],[Abundance+δ Control1]:[Abundance+δ Control4]],2,2)</f>
        <v>0.22254495088503892</v>
      </c>
      <c r="P2713" s="7">
        <v>2712</v>
      </c>
      <c r="Q2713" s="7">
        <f>(Tableau3[[#This Row],[p-value]]*4872)/Tableau3[[#This Row],[Ranking]]</f>
        <v>0.39979314185542397</v>
      </c>
      <c r="R2713" s="7">
        <v>0.29135965109723527</v>
      </c>
      <c r="S2713" s="7" t="s">
        <v>38</v>
      </c>
      <c r="T2713" s="7" t="s">
        <v>38</v>
      </c>
    </row>
    <row r="2714" spans="1:20" x14ac:dyDescent="0.3">
      <c r="A2714" s="6" t="s">
        <v>6961</v>
      </c>
      <c r="B2714" s="44" t="s">
        <v>6962</v>
      </c>
      <c r="C2714" s="6">
        <v>1279395.6435791</v>
      </c>
      <c r="D2714" s="6">
        <v>1328338.44960938</v>
      </c>
      <c r="E2714" s="6">
        <v>2308367.6488281302</v>
      </c>
      <c r="F2714" s="6">
        <v>2483742.0262695299</v>
      </c>
      <c r="G2714" s="6">
        <v>1396757.61342773</v>
      </c>
      <c r="H2714" s="6">
        <v>1713680.1429687501</v>
      </c>
      <c r="I2714" s="6">
        <v>1078133.3114257799</v>
      </c>
      <c r="J2714" s="6">
        <v>1343587.7137695299</v>
      </c>
      <c r="K2714" s="6">
        <f>AVERAGE(Tableau3[[#This Row],[Abundance+δ EtOH1]:[Abundance+δ EtOH4]])</f>
        <v>1849960.9420715349</v>
      </c>
      <c r="L2714" s="6">
        <f>AVERAGE(Tableau3[[#This Row],[Abundance+δ Control1]:[Abundance+δ Control4]])</f>
        <v>1383039.6953979474</v>
      </c>
      <c r="M2714" s="6">
        <f>STDEV(Tableau3[[#This Row],[Abundance+δ EtOH1]:[Abundance+δ EtOH4]])</f>
        <v>634940.93057879712</v>
      </c>
      <c r="N2714" s="6">
        <f>STDEV(Tableau3[[#This Row],[Abundance+δ Control1]:[Abundance+δ Control4]])</f>
        <v>260790.87962470757</v>
      </c>
      <c r="O2714" s="18">
        <f>_xlfn.T.TEST(Tableau3[[#This Row],[Abundance+δ EtOH1]:[Abundance+δ EtOH4]],Tableau3[[#This Row],[Abundance+δ Control1]:[Abundance+δ Control4]],2,2)</f>
        <v>0.22256955328383052</v>
      </c>
      <c r="P2714" s="6">
        <v>2713</v>
      </c>
      <c r="Q2714" s="6">
        <f>(Tableau3[[#This Row],[p-value]]*4872)/Tableau3[[#This Row],[Ranking]]</f>
        <v>0.39968996078098873</v>
      </c>
      <c r="R2714" s="6">
        <v>0.32779794426493969</v>
      </c>
      <c r="S2714" s="6" t="s">
        <v>38</v>
      </c>
      <c r="T2714" s="6" t="s">
        <v>38</v>
      </c>
    </row>
    <row r="2715" spans="1:20" x14ac:dyDescent="0.3">
      <c r="A2715" s="7" t="s">
        <v>407</v>
      </c>
      <c r="B2715" s="45" t="s">
        <v>408</v>
      </c>
      <c r="C2715" s="7">
        <v>221486.6</v>
      </c>
      <c r="D2715" s="7">
        <v>264658.50234374998</v>
      </c>
      <c r="E2715" s="7">
        <v>466026.63515624998</v>
      </c>
      <c r="F2715" s="7">
        <v>453986.42812499998</v>
      </c>
      <c r="G2715" s="7">
        <v>289173.58046874998</v>
      </c>
      <c r="H2715" s="7">
        <v>374246.22109374998</v>
      </c>
      <c r="I2715" s="7">
        <v>165183.44570312501</v>
      </c>
      <c r="J2715" s="7">
        <v>91285.206445312506</v>
      </c>
      <c r="K2715" s="7">
        <f>AVERAGE(Tableau3[[#This Row],[Abundance+δ EtOH1]:[Abundance+δ EtOH4]])</f>
        <v>351539.54140624998</v>
      </c>
      <c r="L2715" s="7">
        <f>AVERAGE(Tableau3[[#This Row],[Abundance+δ Control1]:[Abundance+δ Control4]])</f>
        <v>229972.11342773435</v>
      </c>
      <c r="M2715" s="7">
        <f>STDEV(Tableau3[[#This Row],[Abundance+δ EtOH1]:[Abundance+δ EtOH4]])</f>
        <v>126576.38240825558</v>
      </c>
      <c r="N2715" s="7">
        <f>STDEV(Tableau3[[#This Row],[Abundance+δ Control1]:[Abundance+δ Control4]])</f>
        <v>126163.20313587782</v>
      </c>
      <c r="O2715" s="19">
        <f>_xlfn.T.TEST(Tableau3[[#This Row],[Abundance+δ EtOH1]:[Abundance+δ EtOH4]],Tableau3[[#This Row],[Abundance+δ Control1]:[Abundance+δ Control4]],2,2)</f>
        <v>0.22256973291198193</v>
      </c>
      <c r="P2715" s="7">
        <v>2714</v>
      </c>
      <c r="Q2715" s="7">
        <f>(Tableau3[[#This Row],[p-value]]*4872)/Tableau3[[#This Row],[Ranking]]</f>
        <v>0.39954301353985849</v>
      </c>
      <c r="R2715" s="7">
        <v>0.50132684671745087</v>
      </c>
      <c r="S2715" s="7" t="s">
        <v>38</v>
      </c>
      <c r="T2715" s="7" t="s">
        <v>38</v>
      </c>
    </row>
    <row r="2716" spans="1:20" x14ac:dyDescent="0.3">
      <c r="A2716" s="6" t="s">
        <v>2917</v>
      </c>
      <c r="B2716" s="44" t="s">
        <v>2918</v>
      </c>
      <c r="C2716" s="6">
        <v>64902.646874999999</v>
      </c>
      <c r="D2716" s="6">
        <v>51335.557031249999</v>
      </c>
      <c r="E2716" s="6">
        <v>152240.54921875001</v>
      </c>
      <c r="F2716" s="6">
        <v>161969.90078125001</v>
      </c>
      <c r="G2716" s="6">
        <v>70372.428125000006</v>
      </c>
      <c r="H2716" s="6">
        <v>89732.1</v>
      </c>
      <c r="I2716" s="6">
        <v>55160.724999999999</v>
      </c>
      <c r="J2716" s="6">
        <v>51646.896874999999</v>
      </c>
      <c r="K2716" s="6">
        <f>AVERAGE(Tableau3[[#This Row],[Abundance+δ EtOH1]:[Abundance+δ EtOH4]])</f>
        <v>107612.16347656251</v>
      </c>
      <c r="L2716" s="6">
        <f>AVERAGE(Tableau3[[#This Row],[Abundance+δ Control1]:[Abundance+δ Control4]])</f>
        <v>66728.037500000006</v>
      </c>
      <c r="M2716" s="6">
        <f>STDEV(Tableau3[[#This Row],[Abundance+δ EtOH1]:[Abundance+δ EtOH4]])</f>
        <v>57554.657095606744</v>
      </c>
      <c r="N2716" s="6">
        <f>STDEV(Tableau3[[#This Row],[Abundance+δ Control1]:[Abundance+δ Control4]])</f>
        <v>17356.19001543038</v>
      </c>
      <c r="O2716" s="18">
        <f>_xlfn.T.TEST(Tableau3[[#This Row],[Abundance+δ EtOH1]:[Abundance+δ EtOH4]],Tableau3[[#This Row],[Abundance+δ Control1]:[Abundance+δ Control4]],2,2)</f>
        <v>0.22264858807280369</v>
      </c>
      <c r="P2716" s="6">
        <v>2715</v>
      </c>
      <c r="Q2716" s="6">
        <f>(Tableau3[[#This Row],[p-value]]*4872)/Tableau3[[#This Row],[Ranking]]</f>
        <v>0.39953735583451183</v>
      </c>
      <c r="R2716" s="6">
        <v>0.57015867517098862</v>
      </c>
      <c r="S2716" s="6" t="s">
        <v>38</v>
      </c>
      <c r="T2716" s="6" t="s">
        <v>38</v>
      </c>
    </row>
    <row r="2717" spans="1:20" x14ac:dyDescent="0.3">
      <c r="A2717" s="7" t="s">
        <v>1887</v>
      </c>
      <c r="B2717" s="45" t="s">
        <v>1888</v>
      </c>
      <c r="C2717" s="7">
        <v>2860303.8207031302</v>
      </c>
      <c r="D2717" s="7">
        <v>3151262.5023437501</v>
      </c>
      <c r="E2717" s="7">
        <v>4293533.3089843793</v>
      </c>
      <c r="F2717" s="7">
        <v>5728177.8753906293</v>
      </c>
      <c r="G2717" s="7">
        <v>3129363.2308593802</v>
      </c>
      <c r="H2717" s="7">
        <v>3556303.1156250001</v>
      </c>
      <c r="I2717" s="7">
        <v>2500313.4007812501</v>
      </c>
      <c r="J2717" s="7">
        <v>3111862.7660156302</v>
      </c>
      <c r="K2717" s="7">
        <f>AVERAGE(Tableau3[[#This Row],[Abundance+δ EtOH1]:[Abundance+δ EtOH4]])</f>
        <v>4008319.3768554721</v>
      </c>
      <c r="L2717" s="7">
        <f>AVERAGE(Tableau3[[#This Row],[Abundance+δ Control1]:[Abundance+δ Control4]])</f>
        <v>3074460.6283203149</v>
      </c>
      <c r="M2717" s="7">
        <f>STDEV(Tableau3[[#This Row],[Abundance+δ EtOH1]:[Abundance+δ EtOH4]])</f>
        <v>1302785.0226060078</v>
      </c>
      <c r="N2717" s="7">
        <f>STDEV(Tableau3[[#This Row],[Abundance+δ Control1]:[Abundance+δ Control4]])</f>
        <v>434446.17508290859</v>
      </c>
      <c r="O2717" s="19">
        <f>_xlfn.T.TEST(Tableau3[[#This Row],[Abundance+δ EtOH1]:[Abundance+δ EtOH4]],Tableau3[[#This Row],[Abundance+δ Control1]:[Abundance+δ Control4]],2,2)</f>
        <v>0.22270743201971527</v>
      </c>
      <c r="P2717" s="7">
        <v>2716</v>
      </c>
      <c r="Q2717" s="7">
        <f>(Tableau3[[#This Row],[p-value]]*4872)/Tableau3[[#This Row],[Ranking]]</f>
        <v>0.39949580589103562</v>
      </c>
      <c r="R2717" s="7">
        <v>0.29756285493852541</v>
      </c>
      <c r="S2717" s="7" t="s">
        <v>38</v>
      </c>
      <c r="T2717" s="7" t="s">
        <v>38</v>
      </c>
    </row>
    <row r="2718" spans="1:20" x14ac:dyDescent="0.3">
      <c r="A2718" s="6" t="s">
        <v>5170</v>
      </c>
      <c r="B2718" s="44"/>
      <c r="C2718" s="6">
        <v>24314.328515624999</v>
      </c>
      <c r="D2718" s="6">
        <v>126491.92812500001</v>
      </c>
      <c r="E2718" s="6">
        <v>155860.88125000001</v>
      </c>
      <c r="F2718" s="6">
        <v>175298.16250000001</v>
      </c>
      <c r="G2718" s="6">
        <v>12105.527734375</v>
      </c>
      <c r="H2718" s="6">
        <v>88472.881250000006</v>
      </c>
      <c r="I2718" s="6">
        <v>10822.019921875</v>
      </c>
      <c r="J2718" s="6">
        <v>128517.22500000001</v>
      </c>
      <c r="K2718" s="6">
        <f>AVERAGE(Tableau3[[#This Row],[Abundance+δ EtOH1]:[Abundance+δ EtOH4]])</f>
        <v>120491.32509765626</v>
      </c>
      <c r="L2718" s="6">
        <f>AVERAGE(Tableau3[[#This Row],[Abundance+δ Control1]:[Abundance+δ Control4]])</f>
        <v>59979.413476562506</v>
      </c>
      <c r="M2718" s="6">
        <f>STDEV(Tableau3[[#This Row],[Abundance+δ EtOH1]:[Abundance+δ EtOH4]])</f>
        <v>67183.37303403909</v>
      </c>
      <c r="N2718" s="6">
        <f>STDEV(Tableau3[[#This Row],[Abundance+δ Control1]:[Abundance+δ Control4]])</f>
        <v>58359.99654821962</v>
      </c>
      <c r="O2718" s="18">
        <f>_xlfn.T.TEST(Tableau3[[#This Row],[Abundance+δ EtOH1]:[Abundance+δ EtOH4]],Tableau3[[#This Row],[Abundance+δ Control1]:[Abundance+δ Control4]],2,2)</f>
        <v>0.22272530948231117</v>
      </c>
      <c r="P2718" s="6">
        <v>2717</v>
      </c>
      <c r="Q2718" s="6">
        <f>(Tableau3[[#This Row],[p-value]]*4872)/Tableau3[[#This Row],[Ranking]]</f>
        <v>0.3993808273087302</v>
      </c>
      <c r="R2718" s="6">
        <v>0.75546673643453732</v>
      </c>
      <c r="S2718" s="6" t="s">
        <v>38</v>
      </c>
      <c r="T2718" s="6" t="s">
        <v>38</v>
      </c>
    </row>
    <row r="2719" spans="1:20" x14ac:dyDescent="0.3">
      <c r="A2719" s="7" t="s">
        <v>5949</v>
      </c>
      <c r="B2719" s="45" t="s">
        <v>5950</v>
      </c>
      <c r="C2719" s="7">
        <v>3159572.2623535199</v>
      </c>
      <c r="D2719" s="7">
        <v>3776221.6800781302</v>
      </c>
      <c r="E2719" s="7">
        <v>8269747.7289062496</v>
      </c>
      <c r="F2719" s="7">
        <v>8752271.7328124996</v>
      </c>
      <c r="G2719" s="7">
        <v>3031530.8900390598</v>
      </c>
      <c r="H2719" s="7">
        <v>4494663.4300781293</v>
      </c>
      <c r="I2719" s="7">
        <v>1867593.3685546899</v>
      </c>
      <c r="J2719" s="7">
        <v>5495081.1683593793</v>
      </c>
      <c r="K2719" s="7">
        <f>AVERAGE(Tableau3[[#This Row],[Abundance+δ EtOH1]:[Abundance+δ EtOH4]])</f>
        <v>5989453.3510375991</v>
      </c>
      <c r="L2719" s="7">
        <f>AVERAGE(Tableau3[[#This Row],[Abundance+δ Control1]:[Abundance+δ Control4]])</f>
        <v>3722217.2142578149</v>
      </c>
      <c r="M2719" s="7">
        <f>STDEV(Tableau3[[#This Row],[Abundance+δ EtOH1]:[Abundance+δ EtOH4]])</f>
        <v>2929136.9187209699</v>
      </c>
      <c r="N2719" s="7">
        <f>STDEV(Tableau3[[#This Row],[Abundance+δ Control1]:[Abundance+δ Control4]])</f>
        <v>1597539.4584173511</v>
      </c>
      <c r="O2719" s="19">
        <f>_xlfn.T.TEST(Tableau3[[#This Row],[Abundance+δ EtOH1]:[Abundance+δ EtOH4]],Tableau3[[#This Row],[Abundance+δ Control1]:[Abundance+δ Control4]],2,2)</f>
        <v>0.22298883361824551</v>
      </c>
      <c r="P2719" s="7">
        <v>2718</v>
      </c>
      <c r="Q2719" s="7">
        <f>(Tableau3[[#This Row],[p-value]]*4872)/Tableau3[[#This Row],[Ranking]]</f>
        <v>0.399706253638003</v>
      </c>
      <c r="R2719" s="7">
        <v>0.54305584450524846</v>
      </c>
      <c r="S2719" s="7" t="s">
        <v>38</v>
      </c>
      <c r="T2719" s="7" t="s">
        <v>38</v>
      </c>
    </row>
    <row r="2720" spans="1:20" x14ac:dyDescent="0.3">
      <c r="A2720" s="6" t="s">
        <v>319</v>
      </c>
      <c r="B2720" s="44" t="s">
        <v>320</v>
      </c>
      <c r="C2720" s="6">
        <v>543749.21718749998</v>
      </c>
      <c r="D2720" s="6">
        <v>612954.00624999998</v>
      </c>
      <c r="E2720" s="6">
        <v>600251.70156249998</v>
      </c>
      <c r="F2720" s="6">
        <v>847166.78359374998</v>
      </c>
      <c r="G2720" s="6">
        <v>590519.34218749998</v>
      </c>
      <c r="H2720" s="6">
        <v>646933.08046874998</v>
      </c>
      <c r="I2720" s="6">
        <v>437014.49453124998</v>
      </c>
      <c r="J2720" s="6">
        <v>479666.27968749998</v>
      </c>
      <c r="K2720" s="6">
        <f>AVERAGE(Tableau3[[#This Row],[Abundance+δ EtOH1]:[Abundance+δ EtOH4]])</f>
        <v>651030.42714843748</v>
      </c>
      <c r="L2720" s="6">
        <f>AVERAGE(Tableau3[[#This Row],[Abundance+δ Control1]:[Abundance+δ Control4]])</f>
        <v>538533.29921874998</v>
      </c>
      <c r="M2720" s="6">
        <f>STDEV(Tableau3[[#This Row],[Abundance+δ EtOH1]:[Abundance+δ EtOH4]])</f>
        <v>134172.80043646743</v>
      </c>
      <c r="N2720" s="6">
        <f>STDEV(Tableau3[[#This Row],[Abundance+δ Control1]:[Abundance+δ Control4]])</f>
        <v>96995.626932812142</v>
      </c>
      <c r="O2720" s="18">
        <f>_xlfn.T.TEST(Tableau3[[#This Row],[Abundance+δ EtOH1]:[Abundance+δ EtOH4]],Tableau3[[#This Row],[Abundance+δ Control1]:[Abundance+δ Control4]],2,2)</f>
        <v>0.22301469279518787</v>
      </c>
      <c r="P2720" s="6">
        <v>2719</v>
      </c>
      <c r="Q2720" s="6">
        <f>(Tableau3[[#This Row],[p-value]]*4872)/Tableau3[[#This Row],[Ranking]]</f>
        <v>0.39960558414790565</v>
      </c>
      <c r="R2720" s="6">
        <v>0.22534078652604381</v>
      </c>
      <c r="S2720" s="6" t="s">
        <v>38</v>
      </c>
      <c r="T2720" s="6" t="s">
        <v>38</v>
      </c>
    </row>
    <row r="2721" spans="1:20" x14ac:dyDescent="0.3">
      <c r="A2721" s="7" t="s">
        <v>4132</v>
      </c>
      <c r="B2721" s="45" t="s">
        <v>4133</v>
      </c>
      <c r="C2721" s="7">
        <v>526614.24257812498</v>
      </c>
      <c r="D2721" s="7">
        <v>419357.10976562498</v>
      </c>
      <c r="E2721" s="7">
        <v>1075731.1859375001</v>
      </c>
      <c r="F2721" s="7">
        <v>1071845.3343750001</v>
      </c>
      <c r="G2721" s="7">
        <v>508904.96914062498</v>
      </c>
      <c r="H2721" s="7">
        <v>650068.99453124998</v>
      </c>
      <c r="I2721" s="7">
        <v>446353.45742187498</v>
      </c>
      <c r="J2721" s="7">
        <v>510314.31874999998</v>
      </c>
      <c r="K2721" s="7">
        <f>AVERAGE(Tableau3[[#This Row],[Abundance+δ EtOH1]:[Abundance+δ EtOH4]])</f>
        <v>773386.96816406259</v>
      </c>
      <c r="L2721" s="7">
        <f>AVERAGE(Tableau3[[#This Row],[Abundance+δ Control1]:[Abundance+δ Control4]])</f>
        <v>528910.43496093748</v>
      </c>
      <c r="M2721" s="7">
        <f>STDEV(Tableau3[[#This Row],[Abundance+δ EtOH1]:[Abundance+δ EtOH4]])</f>
        <v>349629.9668282952</v>
      </c>
      <c r="N2721" s="7">
        <f>STDEV(Tableau3[[#This Row],[Abundance+δ Control1]:[Abundance+δ Control4]])</f>
        <v>86102.817023905955</v>
      </c>
      <c r="O2721" s="19">
        <f>_xlfn.T.TEST(Tableau3[[#This Row],[Abundance+δ EtOH1]:[Abundance+δ EtOH4]],Tableau3[[#This Row],[Abundance+δ Control1]:[Abundance+δ Control4]],2,2)</f>
        <v>0.22333329008886288</v>
      </c>
      <c r="P2721" s="7">
        <v>2720</v>
      </c>
      <c r="Q2721" s="7">
        <f>(Tableau3[[#This Row],[p-value]]*4872)/Tableau3[[#This Row],[Ranking]]</f>
        <v>0.40002933430622795</v>
      </c>
      <c r="R2721" s="7">
        <v>0.453030825703088</v>
      </c>
      <c r="S2721" s="7" t="s">
        <v>38</v>
      </c>
      <c r="T2721" s="7" t="s">
        <v>38</v>
      </c>
    </row>
    <row r="2722" spans="1:20" x14ac:dyDescent="0.3">
      <c r="A2722" s="6" t="s">
        <v>3218</v>
      </c>
      <c r="B2722" s="44" t="s">
        <v>3219</v>
      </c>
      <c r="C2722" s="6">
        <v>2116484.1664062501</v>
      </c>
      <c r="D2722" s="6">
        <v>2210884.4322753898</v>
      </c>
      <c r="E2722" s="6">
        <v>4133706.5833984399</v>
      </c>
      <c r="F2722" s="6">
        <v>5755072.8451171899</v>
      </c>
      <c r="G2722" s="6">
        <v>2182690.2271972699</v>
      </c>
      <c r="H2722" s="6">
        <v>2667177.1456543002</v>
      </c>
      <c r="I2722" s="6">
        <v>1525043.8678222699</v>
      </c>
      <c r="J2722" s="6">
        <v>2857117.3663574201</v>
      </c>
      <c r="K2722" s="6">
        <f>AVERAGE(Tableau3[[#This Row],[Abundance+δ EtOH1]:[Abundance+δ EtOH4]])</f>
        <v>3554037.006799317</v>
      </c>
      <c r="L2722" s="6">
        <f>AVERAGE(Tableau3[[#This Row],[Abundance+δ Control1]:[Abundance+δ Control4]])</f>
        <v>2308007.1517578149</v>
      </c>
      <c r="M2722" s="6">
        <f>STDEV(Tableau3[[#This Row],[Abundance+δ EtOH1]:[Abundance+δ EtOH4]])</f>
        <v>1736969.8315329393</v>
      </c>
      <c r="N2722" s="6">
        <f>STDEV(Tableau3[[#This Row],[Abundance+δ Control1]:[Abundance+δ Control4]])</f>
        <v>594211.22727687552</v>
      </c>
      <c r="O2722" s="18">
        <f>_xlfn.T.TEST(Tableau3[[#This Row],[Abundance+δ EtOH1]:[Abundance+δ EtOH4]],Tableau3[[#This Row],[Abundance+δ Control1]:[Abundance+δ Control4]],2,2)</f>
        <v>0.22346362742199707</v>
      </c>
      <c r="P2722" s="6">
        <v>2721</v>
      </c>
      <c r="Q2722" s="6">
        <f>(Tableau3[[#This Row],[p-value]]*4872)/Tableau3[[#This Row],[Ranking]]</f>
        <v>0.40011569011391757</v>
      </c>
      <c r="R2722" s="6">
        <v>0.50110961345690352</v>
      </c>
      <c r="S2722" s="6" t="s">
        <v>38</v>
      </c>
      <c r="T2722" s="6" t="s">
        <v>38</v>
      </c>
    </row>
    <row r="2723" spans="1:20" x14ac:dyDescent="0.3">
      <c r="A2723" s="7" t="s">
        <v>5947</v>
      </c>
      <c r="B2723" s="45" t="s">
        <v>5948</v>
      </c>
      <c r="C2723" s="7">
        <v>161296.946679688</v>
      </c>
      <c r="D2723" s="7">
        <v>158283.63906250001</v>
      </c>
      <c r="E2723" s="7">
        <v>292129.05703124998</v>
      </c>
      <c r="F2723" s="7">
        <v>307479.35195312498</v>
      </c>
      <c r="G2723" s="7">
        <v>180749.397851563</v>
      </c>
      <c r="H2723" s="7">
        <v>199564.868554688</v>
      </c>
      <c r="I2723" s="7">
        <v>123354.472558594</v>
      </c>
      <c r="J2723" s="7">
        <v>178051.03164062501</v>
      </c>
      <c r="K2723" s="7">
        <f>AVERAGE(Tableau3[[#This Row],[Abundance+δ EtOH1]:[Abundance+δ EtOH4]])</f>
        <v>229797.24868164075</v>
      </c>
      <c r="L2723" s="7">
        <f>AVERAGE(Tableau3[[#This Row],[Abundance+δ Control1]:[Abundance+δ Control4]])</f>
        <v>170429.94265136751</v>
      </c>
      <c r="M2723" s="7">
        <f>STDEV(Tableau3[[#This Row],[Abundance+δ EtOH1]:[Abundance+δ EtOH4]])</f>
        <v>81088.945477443718</v>
      </c>
      <c r="N2723" s="7">
        <f>STDEV(Tableau3[[#This Row],[Abundance+δ Control1]:[Abundance+δ Control4]])</f>
        <v>32810.140428728293</v>
      </c>
      <c r="O2723" s="19">
        <f>_xlfn.T.TEST(Tableau3[[#This Row],[Abundance+δ EtOH1]:[Abundance+δ EtOH4]],Tableau3[[#This Row],[Abundance+δ Control1]:[Abundance+δ Control4]],2,2)</f>
        <v>0.22350269734310563</v>
      </c>
      <c r="P2723" s="7">
        <v>2722</v>
      </c>
      <c r="Q2723" s="7">
        <f>(Tableau3[[#This Row],[p-value]]*4872)/Tableau3[[#This Row],[Ranking]]</f>
        <v>0.4000386265450443</v>
      </c>
      <c r="R2723" s="7">
        <v>0.34250134401383697</v>
      </c>
      <c r="S2723" s="7" t="s">
        <v>38</v>
      </c>
      <c r="T2723" s="7" t="s">
        <v>38</v>
      </c>
    </row>
    <row r="2724" spans="1:20" x14ac:dyDescent="0.3">
      <c r="A2724" s="6" t="s">
        <v>4440</v>
      </c>
      <c r="B2724" s="44" t="s">
        <v>4441</v>
      </c>
      <c r="C2724" s="6">
        <v>165263.10390625001</v>
      </c>
      <c r="D2724" s="6">
        <v>152987.69960937501</v>
      </c>
      <c r="E2724" s="6">
        <v>249870.29140625001</v>
      </c>
      <c r="F2724" s="6">
        <v>256779.55703125001</v>
      </c>
      <c r="G2724" s="6">
        <v>185788.70937500001</v>
      </c>
      <c r="H2724" s="6">
        <v>193001.95351562501</v>
      </c>
      <c r="I2724" s="6">
        <v>159205.229882813</v>
      </c>
      <c r="J2724" s="6">
        <v>96767.277734375006</v>
      </c>
      <c r="K2724" s="6">
        <f>AVERAGE(Tableau3[[#This Row],[Abundance+δ EtOH1]:[Abundance+δ EtOH4]])</f>
        <v>206225.16298828126</v>
      </c>
      <c r="L2724" s="6">
        <f>AVERAGE(Tableau3[[#This Row],[Abundance+δ Control1]:[Abundance+δ Control4]])</f>
        <v>158690.79262695325</v>
      </c>
      <c r="M2724" s="6">
        <f>STDEV(Tableau3[[#This Row],[Abundance+δ EtOH1]:[Abundance+δ EtOH4]])</f>
        <v>54689.309689472073</v>
      </c>
      <c r="N2724" s="6">
        <f>STDEV(Tableau3[[#This Row],[Abundance+δ Control1]:[Abundance+δ Control4]])</f>
        <v>43765.813126815388</v>
      </c>
      <c r="O2724" s="18">
        <f>_xlfn.T.TEST(Tableau3[[#This Row],[Abundance+δ EtOH1]:[Abundance+δ EtOH4]],Tableau3[[#This Row],[Abundance+δ Control1]:[Abundance+δ Control4]],2,2)</f>
        <v>0.22353487197472388</v>
      </c>
      <c r="P2724" s="6">
        <v>2723</v>
      </c>
      <c r="Q2724" s="6">
        <f>(Tableau3[[#This Row],[p-value]]*4872)/Tableau3[[#This Row],[Ranking]]</f>
        <v>0.39994928250490447</v>
      </c>
      <c r="R2724" s="6">
        <v>0.31952047677189699</v>
      </c>
      <c r="S2724" s="6" t="s">
        <v>38</v>
      </c>
      <c r="T2724" s="6" t="s">
        <v>38</v>
      </c>
    </row>
    <row r="2725" spans="1:20" x14ac:dyDescent="0.3">
      <c r="A2725" s="7" t="s">
        <v>5150</v>
      </c>
      <c r="B2725" s="45" t="s">
        <v>5151</v>
      </c>
      <c r="C2725" s="7">
        <v>4667186.4320312496</v>
      </c>
      <c r="D2725" s="7">
        <v>4910788.0714355493</v>
      </c>
      <c r="E2725" s="7">
        <v>8264354.7699218793</v>
      </c>
      <c r="F2725" s="7">
        <v>9250860.8666015603</v>
      </c>
      <c r="G2725" s="7">
        <v>4579288.2584472699</v>
      </c>
      <c r="H2725" s="7">
        <v>6220999.9459472699</v>
      </c>
      <c r="I2725" s="7">
        <v>3556279.4120117198</v>
      </c>
      <c r="J2725" s="7">
        <v>5653462.4115234399</v>
      </c>
      <c r="K2725" s="7">
        <f>AVERAGE(Tableau3[[#This Row],[Abundance+δ EtOH1]:[Abundance+δ EtOH4]])</f>
        <v>6773297.5349975601</v>
      </c>
      <c r="L2725" s="7">
        <f>AVERAGE(Tableau3[[#This Row],[Abundance+δ Control1]:[Abundance+δ Control4]])</f>
        <v>5002507.5069824252</v>
      </c>
      <c r="M2725" s="7">
        <f>STDEV(Tableau3[[#This Row],[Abundance+δ EtOH1]:[Abundance+δ EtOH4]])</f>
        <v>2328534.3902567299</v>
      </c>
      <c r="N2725" s="7">
        <f>STDEV(Tableau3[[#This Row],[Abundance+δ Control1]:[Abundance+δ Control4]])</f>
        <v>1180276.2877922177</v>
      </c>
      <c r="O2725" s="19">
        <f>_xlfn.T.TEST(Tableau3[[#This Row],[Abundance+δ EtOH1]:[Abundance+δ EtOH4]],Tableau3[[#This Row],[Abundance+δ Control1]:[Abundance+δ Control4]],2,2)</f>
        <v>0.22372004487770397</v>
      </c>
      <c r="P2725" s="7">
        <v>2724</v>
      </c>
      <c r="Q2725" s="7">
        <f>(Tableau3[[#This Row],[p-value]]*4872)/Tableau3[[#This Row],[Ranking]]</f>
        <v>0.40013364854778771</v>
      </c>
      <c r="R2725" s="7">
        <v>0.34457658648184741</v>
      </c>
      <c r="S2725" s="7" t="s">
        <v>38</v>
      </c>
      <c r="T2725" s="7" t="s">
        <v>38</v>
      </c>
    </row>
    <row r="2726" spans="1:20" x14ac:dyDescent="0.3">
      <c r="A2726" s="6" t="s">
        <v>1233</v>
      </c>
      <c r="B2726" s="44" t="s">
        <v>1234</v>
      </c>
      <c r="C2726" s="6">
        <v>39732.963281249999</v>
      </c>
      <c r="D2726" s="6">
        <v>40027.336328124999</v>
      </c>
      <c r="E2726" s="6">
        <v>60894.783593749999</v>
      </c>
      <c r="F2726" s="6">
        <v>90289.605859375006</v>
      </c>
      <c r="G2726" s="6">
        <v>35828.183007812499</v>
      </c>
      <c r="H2726" s="6">
        <v>47354.443749999999</v>
      </c>
      <c r="I2726" s="6">
        <v>33764.698632812499</v>
      </c>
      <c r="J2726" s="6">
        <v>46495.058984374999</v>
      </c>
      <c r="K2726" s="6">
        <f>AVERAGE(Tableau3[[#This Row],[Abundance+δ EtOH1]:[Abundance+δ EtOH4]])</f>
        <v>57736.172265624999</v>
      </c>
      <c r="L2726" s="6">
        <f>AVERAGE(Tableau3[[#This Row],[Abundance+δ Control1]:[Abundance+δ Control4]])</f>
        <v>40860.596093749999</v>
      </c>
      <c r="M2726" s="6">
        <f>STDEV(Tableau3[[#This Row],[Abundance+δ EtOH1]:[Abundance+δ EtOH4]])</f>
        <v>23856.664116211672</v>
      </c>
      <c r="N2726" s="6">
        <f>STDEV(Tableau3[[#This Row],[Abundance+δ Control1]:[Abundance+δ Control4]])</f>
        <v>7061.4958682531305</v>
      </c>
      <c r="O2726" s="18">
        <f>_xlfn.T.TEST(Tableau3[[#This Row],[Abundance+δ EtOH1]:[Abundance+δ EtOH4]],Tableau3[[#This Row],[Abundance+δ Control1]:[Abundance+δ Control4]],2,2)</f>
        <v>0.22373756602982323</v>
      </c>
      <c r="P2726" s="6">
        <v>2725</v>
      </c>
      <c r="Q2726" s="6">
        <f>(Tableau3[[#This Row],[p-value]]*4872)/Tableau3[[#This Row],[Ranking]]</f>
        <v>0.40001813640267847</v>
      </c>
      <c r="R2726" s="6">
        <v>0.40586499691482791</v>
      </c>
      <c r="S2726" s="6" t="s">
        <v>38</v>
      </c>
      <c r="T2726" s="6" t="s">
        <v>38</v>
      </c>
    </row>
    <row r="2727" spans="1:20" x14ac:dyDescent="0.3">
      <c r="A2727" s="7" t="s">
        <v>6057</v>
      </c>
      <c r="B2727" s="45" t="s">
        <v>6058</v>
      </c>
      <c r="C2727" s="7">
        <v>3096146.9735351601</v>
      </c>
      <c r="D2727" s="7">
        <v>2816266.0677734399</v>
      </c>
      <c r="E2727" s="7">
        <v>5443649.2953124996</v>
      </c>
      <c r="F2727" s="7">
        <v>5286038.1156249996</v>
      </c>
      <c r="G2727" s="7">
        <v>3029990.2674804698</v>
      </c>
      <c r="H2727" s="7">
        <v>4090586.5414062501</v>
      </c>
      <c r="I2727" s="7">
        <v>1937641.49648438</v>
      </c>
      <c r="J2727" s="7">
        <v>3105834.1029296899</v>
      </c>
      <c r="K2727" s="7">
        <f>AVERAGE(Tableau3[[#This Row],[Abundance+δ EtOH1]:[Abundance+δ EtOH4]])</f>
        <v>4160525.1130615249</v>
      </c>
      <c r="L2727" s="7">
        <f>AVERAGE(Tableau3[[#This Row],[Abundance+δ Control1]:[Abundance+δ Control4]])</f>
        <v>3041013.1020751977</v>
      </c>
      <c r="M2727" s="7">
        <f>STDEV(Tableau3[[#This Row],[Abundance+δ EtOH1]:[Abundance+δ EtOH4]])</f>
        <v>1396796.3810993971</v>
      </c>
      <c r="N2727" s="7">
        <f>STDEV(Tableau3[[#This Row],[Abundance+δ Control1]:[Abundance+δ Control4]])</f>
        <v>880029.65283516573</v>
      </c>
      <c r="O2727" s="19">
        <f>_xlfn.T.TEST(Tableau3[[#This Row],[Abundance+δ EtOH1]:[Abundance+δ EtOH4]],Tableau3[[#This Row],[Abundance+δ Control1]:[Abundance+δ Control4]],2,2)</f>
        <v>0.2238361977637302</v>
      </c>
      <c r="P2727" s="7">
        <v>2726</v>
      </c>
      <c r="Q2727" s="7">
        <f>(Tableau3[[#This Row],[p-value]]*4872)/Tableau3[[#This Row],[Ranking]]</f>
        <v>0.40004767259900714</v>
      </c>
      <c r="R2727" s="7">
        <v>0.37644185799382401</v>
      </c>
      <c r="S2727" s="7" t="s">
        <v>38</v>
      </c>
      <c r="T2727" s="7" t="s">
        <v>38</v>
      </c>
    </row>
    <row r="2728" spans="1:20" x14ac:dyDescent="0.3">
      <c r="A2728" s="6" t="s">
        <v>7780</v>
      </c>
      <c r="B2728" s="44" t="s">
        <v>7781</v>
      </c>
      <c r="C2728" s="6">
        <v>16661661.4144531</v>
      </c>
      <c r="D2728" s="6">
        <v>15947411.9632813</v>
      </c>
      <c r="E2728" s="6">
        <v>28722607.683984399</v>
      </c>
      <c r="F2728" s="6">
        <v>32766679.973046899</v>
      </c>
      <c r="G2728" s="6">
        <v>18911274.605859399</v>
      </c>
      <c r="H2728" s="6">
        <v>21077286.660546899</v>
      </c>
      <c r="I2728" s="6">
        <v>12855464.4007813</v>
      </c>
      <c r="J2728" s="6">
        <v>16271085.530664099</v>
      </c>
      <c r="K2728" s="6">
        <f>AVERAGE(Tableau3[[#This Row],[Abundance+δ EtOH1]:[Abundance+δ EtOH4]])</f>
        <v>23524590.258691423</v>
      </c>
      <c r="L2728" s="6">
        <f>AVERAGE(Tableau3[[#This Row],[Abundance+δ Control1]:[Abundance+δ Control4]])</f>
        <v>17278777.799462926</v>
      </c>
      <c r="M2728" s="6">
        <f>STDEV(Tableau3[[#This Row],[Abundance+δ EtOH1]:[Abundance+δ EtOH4]])</f>
        <v>8503901.6669478938</v>
      </c>
      <c r="N2728" s="6">
        <f>STDEV(Tableau3[[#This Row],[Abundance+δ Control1]:[Abundance+δ Control4]])</f>
        <v>3543767.3231642903</v>
      </c>
      <c r="O2728" s="18">
        <f>_xlfn.T.TEST(Tableau3[[#This Row],[Abundance+δ EtOH1]:[Abundance+δ EtOH4]],Tableau3[[#This Row],[Abundance+δ Control1]:[Abundance+δ Control4]],2,2)</f>
        <v>0.2239358584598603</v>
      </c>
      <c r="P2728" s="6">
        <v>2727</v>
      </c>
      <c r="Q2728" s="6">
        <f>(Tableau3[[#This Row],[p-value]]*4872)/Tableau3[[#This Row],[Ranking]]</f>
        <v>0.40007902545523999</v>
      </c>
      <c r="R2728" s="6">
        <v>0.35843607669556882</v>
      </c>
      <c r="S2728" s="6" t="s">
        <v>38</v>
      </c>
      <c r="T2728" s="6" t="s">
        <v>38</v>
      </c>
    </row>
    <row r="2729" spans="1:20" x14ac:dyDescent="0.3">
      <c r="A2729" s="7" t="s">
        <v>2423</v>
      </c>
      <c r="B2729" s="45" t="s">
        <v>2424</v>
      </c>
      <c r="C2729" s="7">
        <v>36168.205468749999</v>
      </c>
      <c r="D2729" s="7">
        <v>7555.4720703125004</v>
      </c>
      <c r="E2729" s="7">
        <v>15747.0619140625</v>
      </c>
      <c r="F2729" s="7">
        <v>96868.459375000006</v>
      </c>
      <c r="G2729" s="7">
        <v>2912.8348632812499</v>
      </c>
      <c r="H2729" s="7">
        <v>29677.288720703102</v>
      </c>
      <c r="I2729" s="7">
        <v>2963.0475097656299</v>
      </c>
      <c r="J2729" s="7">
        <v>5845.1629882812504</v>
      </c>
      <c r="K2729" s="7">
        <f>AVERAGE(Tableau3[[#This Row],[Abundance+δ EtOH1]:[Abundance+δ EtOH4]])</f>
        <v>39084.799707031249</v>
      </c>
      <c r="L2729" s="7">
        <f>AVERAGE(Tableau3[[#This Row],[Abundance+δ Control1]:[Abundance+δ Control4]])</f>
        <v>10349.583520507807</v>
      </c>
      <c r="M2729" s="7">
        <f>STDEV(Tableau3[[#This Row],[Abundance+δ EtOH1]:[Abundance+δ EtOH4]])</f>
        <v>40357.594713144688</v>
      </c>
      <c r="N2729" s="7">
        <f>STDEV(Tableau3[[#This Row],[Abundance+δ Control1]:[Abundance+δ Control4]])</f>
        <v>12957.83080438945</v>
      </c>
      <c r="O2729" s="19">
        <f>_xlfn.T.TEST(Tableau3[[#This Row],[Abundance+δ EtOH1]:[Abundance+δ EtOH4]],Tableau3[[#This Row],[Abundance+δ Control1]:[Abundance+δ Control4]],2,2)</f>
        <v>0.22395100837990259</v>
      </c>
      <c r="P2729" s="7">
        <v>2728</v>
      </c>
      <c r="Q2729" s="7">
        <f>(Tableau3[[#This Row],[p-value]]*4872)/Tableau3[[#This Row],[Ranking]]</f>
        <v>0.3999594255230518</v>
      </c>
      <c r="R2729" s="7">
        <v>1.89534047382931</v>
      </c>
      <c r="S2729" s="7" t="s">
        <v>38</v>
      </c>
      <c r="T2729" s="7" t="s">
        <v>38</v>
      </c>
    </row>
    <row r="2730" spans="1:20" x14ac:dyDescent="0.3">
      <c r="A2730" s="6" t="s">
        <v>3443</v>
      </c>
      <c r="B2730" s="44" t="s">
        <v>3444</v>
      </c>
      <c r="C2730" s="6">
        <v>3523906.1458984399</v>
      </c>
      <c r="D2730" s="6">
        <v>3484599.5951171899</v>
      </c>
      <c r="E2730" s="6">
        <v>6495218.5824218793</v>
      </c>
      <c r="F2730" s="6">
        <v>9297910.1859374996</v>
      </c>
      <c r="G2730" s="6">
        <v>3777703.6766601601</v>
      </c>
      <c r="H2730" s="6">
        <v>4752692.8465820299</v>
      </c>
      <c r="I2730" s="6">
        <v>2631211.1195312501</v>
      </c>
      <c r="J2730" s="6">
        <v>3741530.7149902298</v>
      </c>
      <c r="K2730" s="6">
        <f>AVERAGE(Tableau3[[#This Row],[Abundance+δ EtOH1]:[Abundance+δ EtOH4]])</f>
        <v>5700408.6273437515</v>
      </c>
      <c r="L2730" s="6">
        <f>AVERAGE(Tableau3[[#This Row],[Abundance+δ Control1]:[Abundance+δ Control4]])</f>
        <v>3725784.5894409176</v>
      </c>
      <c r="M2730" s="6">
        <f>STDEV(Tableau3[[#This Row],[Abundance+δ EtOH1]:[Abundance+δ EtOH4]])</f>
        <v>2782128.2649445534</v>
      </c>
      <c r="N2730" s="6">
        <f>STDEV(Tableau3[[#This Row],[Abundance+δ Control1]:[Abundance+δ Control4]])</f>
        <v>867097.6841744656</v>
      </c>
      <c r="O2730" s="18">
        <f>_xlfn.T.TEST(Tableau3[[#This Row],[Abundance+δ EtOH1]:[Abundance+δ EtOH4]],Tableau3[[#This Row],[Abundance+δ Control1]:[Abundance+δ Control4]],2,2)</f>
        <v>0.22414503198912505</v>
      </c>
      <c r="P2730" s="6">
        <v>2729</v>
      </c>
      <c r="Q2730" s="6">
        <f>(Tableau3[[#This Row],[p-value]]*4872)/Tableau3[[#This Row],[Ranking]]</f>
        <v>0.40015925095310267</v>
      </c>
      <c r="R2730" s="6">
        <v>0.49891888951909602</v>
      </c>
      <c r="S2730" s="6" t="s">
        <v>38</v>
      </c>
      <c r="T2730" s="6" t="s">
        <v>38</v>
      </c>
    </row>
    <row r="2731" spans="1:20" x14ac:dyDescent="0.3">
      <c r="A2731" s="7" t="s">
        <v>5601</v>
      </c>
      <c r="B2731" s="45" t="s">
        <v>5602</v>
      </c>
      <c r="C2731" s="7">
        <v>20660007.879296899</v>
      </c>
      <c r="D2731" s="7">
        <v>17996657.6097656</v>
      </c>
      <c r="E2731" s="7">
        <v>36125871.010644503</v>
      </c>
      <c r="F2731" s="7">
        <v>40753588.937402301</v>
      </c>
      <c r="G2731" s="7">
        <v>21849068.022851601</v>
      </c>
      <c r="H2731" s="7">
        <v>24327066.154199202</v>
      </c>
      <c r="I2731" s="7">
        <v>15148253.1197754</v>
      </c>
      <c r="J2731" s="7">
        <v>21916152.6026855</v>
      </c>
      <c r="K2731" s="7">
        <f>AVERAGE(Tableau3[[#This Row],[Abundance+δ EtOH1]:[Abundance+δ EtOH4]])</f>
        <v>28884031.35927733</v>
      </c>
      <c r="L2731" s="7">
        <f>AVERAGE(Tableau3[[#This Row],[Abundance+δ Control1]:[Abundance+δ Control4]])</f>
        <v>20810134.974877924</v>
      </c>
      <c r="M2731" s="7">
        <f>STDEV(Tableau3[[#This Row],[Abundance+δ EtOH1]:[Abundance+δ EtOH4]])</f>
        <v>11247223.47955801</v>
      </c>
      <c r="N2731" s="7">
        <f>STDEV(Tableau3[[#This Row],[Abundance+δ Control1]:[Abundance+δ Control4]])</f>
        <v>3946659.6818244075</v>
      </c>
      <c r="O2731" s="19">
        <f>_xlfn.T.TEST(Tableau3[[#This Row],[Abundance+δ EtOH1]:[Abundance+δ EtOH4]],Tableau3[[#This Row],[Abundance+δ Control1]:[Abundance+δ Control4]],2,2)</f>
        <v>0.22428988672886874</v>
      </c>
      <c r="P2731" s="7">
        <v>2730</v>
      </c>
      <c r="Q2731" s="7">
        <f>(Tableau3[[#This Row],[p-value]]*4872)/Tableau3[[#This Row],[Ranking]]</f>
        <v>0.40027118246998111</v>
      </c>
      <c r="R2731" s="7">
        <v>0.38839942151417012</v>
      </c>
      <c r="S2731" s="7" t="s">
        <v>38</v>
      </c>
      <c r="T2731" s="7" t="s">
        <v>38</v>
      </c>
    </row>
    <row r="2732" spans="1:20" x14ac:dyDescent="0.3">
      <c r="A2732" s="6" t="s">
        <v>3457</v>
      </c>
      <c r="B2732" s="44" t="s">
        <v>3458</v>
      </c>
      <c r="C2732" s="6">
        <v>3165188.1068359399</v>
      </c>
      <c r="D2732" s="6">
        <v>3213152.0013671899</v>
      </c>
      <c r="E2732" s="6">
        <v>5872883.6097656293</v>
      </c>
      <c r="F2732" s="6">
        <v>5887982.8148437496</v>
      </c>
      <c r="G2732" s="6">
        <v>3706305.3021484399</v>
      </c>
      <c r="H2732" s="6">
        <v>4398461.1966796899</v>
      </c>
      <c r="I2732" s="6">
        <v>2371915.1205078098</v>
      </c>
      <c r="J2732" s="6">
        <v>2778391.3963867198</v>
      </c>
      <c r="K2732" s="6">
        <f>AVERAGE(Tableau3[[#This Row],[Abundance+δ EtOH1]:[Abundance+δ EtOH4]])</f>
        <v>4534801.6332031265</v>
      </c>
      <c r="L2732" s="6">
        <f>AVERAGE(Tableau3[[#This Row],[Abundance+δ Control1]:[Abundance+δ Control4]])</f>
        <v>3313768.2539306651</v>
      </c>
      <c r="M2732" s="6">
        <f>STDEV(Tableau3[[#This Row],[Abundance+δ EtOH1]:[Abundance+δ EtOH4]])</f>
        <v>1553937.1123362512</v>
      </c>
      <c r="N2732" s="6">
        <f>STDEV(Tableau3[[#This Row],[Abundance+δ Control1]:[Abundance+δ Control4]])</f>
        <v>913666.57280891051</v>
      </c>
      <c r="O2732" s="18">
        <f>_xlfn.T.TEST(Tableau3[[#This Row],[Abundance+δ EtOH1]:[Abundance+δ EtOH4]],Tableau3[[#This Row],[Abundance+δ Control1]:[Abundance+δ Control4]],2,2)</f>
        <v>0.22429343421145032</v>
      </c>
      <c r="P2732" s="6">
        <v>2731</v>
      </c>
      <c r="Q2732" s="6">
        <f>(Tableau3[[#This Row],[p-value]]*4872)/Tableau3[[#This Row],[Ranking]]</f>
        <v>0.40013094525015963</v>
      </c>
      <c r="R2732" s="6">
        <v>0.36267833920280151</v>
      </c>
      <c r="S2732" s="6" t="s">
        <v>38</v>
      </c>
      <c r="T2732" s="6" t="s">
        <v>38</v>
      </c>
    </row>
    <row r="2733" spans="1:20" x14ac:dyDescent="0.3">
      <c r="A2733" s="7" t="s">
        <v>6273</v>
      </c>
      <c r="B2733" s="45" t="s">
        <v>6274</v>
      </c>
      <c r="C2733" s="7">
        <v>7958991.3675781293</v>
      </c>
      <c r="D2733" s="7">
        <v>5991540.9828124996</v>
      </c>
      <c r="E2733" s="7">
        <v>11879973.303125</v>
      </c>
      <c r="F2733" s="7">
        <v>14194393.5453125</v>
      </c>
      <c r="G2733" s="7">
        <v>6595706.6312499996</v>
      </c>
      <c r="H2733" s="7">
        <v>10259902.771875</v>
      </c>
      <c r="I2733" s="7">
        <v>5332270.2992187496</v>
      </c>
      <c r="J2733" s="7">
        <v>6181378.8499999996</v>
      </c>
      <c r="K2733" s="7">
        <f>AVERAGE(Tableau3[[#This Row],[Abundance+δ EtOH1]:[Abundance+δ EtOH4]])</f>
        <v>10006224.799707033</v>
      </c>
      <c r="L2733" s="7">
        <f>AVERAGE(Tableau3[[#This Row],[Abundance+δ Control1]:[Abundance+δ Control4]])</f>
        <v>7092314.6380859371</v>
      </c>
      <c r="M2733" s="7">
        <f>STDEV(Tableau3[[#This Row],[Abundance+δ EtOH1]:[Abundance+δ EtOH4]])</f>
        <v>3713064.4024843182</v>
      </c>
      <c r="N2733" s="7">
        <f>STDEV(Tableau3[[#This Row],[Abundance+δ Control1]:[Abundance+δ Control4]])</f>
        <v>2176219.5188421747</v>
      </c>
      <c r="O2733" s="19">
        <f>_xlfn.T.TEST(Tableau3[[#This Row],[Abundance+δ EtOH1]:[Abundance+δ EtOH4]],Tableau3[[#This Row],[Abundance+δ Control1]:[Abundance+δ Control4]],2,2)</f>
        <v>0.22447708027903593</v>
      </c>
      <c r="P2733" s="7">
        <v>2732</v>
      </c>
      <c r="Q2733" s="7">
        <f>(Tableau3[[#This Row],[p-value]]*4872)/Tableau3[[#This Row],[Ranking]]</f>
        <v>0.400311982108149</v>
      </c>
      <c r="R2733" s="7">
        <v>0.43629359377134908</v>
      </c>
      <c r="S2733" s="7" t="s">
        <v>38</v>
      </c>
      <c r="T2733" s="7" t="s">
        <v>38</v>
      </c>
    </row>
    <row r="2734" spans="1:20" x14ac:dyDescent="0.3">
      <c r="A2734" s="6" t="s">
        <v>4498</v>
      </c>
      <c r="B2734" s="44" t="s">
        <v>4499</v>
      </c>
      <c r="C2734" s="6">
        <v>2665627.8434082</v>
      </c>
      <c r="D2734" s="6">
        <v>3051193.6214843802</v>
      </c>
      <c r="E2734" s="6">
        <v>4543892.4046874996</v>
      </c>
      <c r="F2734" s="6">
        <v>5592473.7777343793</v>
      </c>
      <c r="G2734" s="6">
        <v>3178750.3929687501</v>
      </c>
      <c r="H2734" s="6">
        <v>3745857.8695312501</v>
      </c>
      <c r="I2734" s="6">
        <v>1747106.4906250001</v>
      </c>
      <c r="J2734" s="6">
        <v>2862819.8822265598</v>
      </c>
      <c r="K2734" s="6">
        <f>AVERAGE(Tableau3[[#This Row],[Abundance+δ EtOH1]:[Abundance+δ EtOH4]])</f>
        <v>3963296.9118286148</v>
      </c>
      <c r="L2734" s="6">
        <f>AVERAGE(Tableau3[[#This Row],[Abundance+δ Control1]:[Abundance+δ Control4]])</f>
        <v>2883633.6588378903</v>
      </c>
      <c r="M2734" s="6">
        <f>STDEV(Tableau3[[#This Row],[Abundance+δ EtOH1]:[Abundance+δ EtOH4]])</f>
        <v>1354890.6241369287</v>
      </c>
      <c r="N2734" s="6">
        <f>STDEV(Tableau3[[#This Row],[Abundance+δ Control1]:[Abundance+δ Control4]])</f>
        <v>841160.24903159472</v>
      </c>
      <c r="O2734" s="18">
        <f>_xlfn.T.TEST(Tableau3[[#This Row],[Abundance+δ EtOH1]:[Abundance+δ EtOH4]],Tableau3[[#This Row],[Abundance+δ Control1]:[Abundance+δ Control4]],2,2)</f>
        <v>0.22450691407290679</v>
      </c>
      <c r="P2734" s="6">
        <v>2733</v>
      </c>
      <c r="Q2734" s="6">
        <f>(Tableau3[[#This Row],[p-value]]*4872)/Tableau3[[#This Row],[Ranking]]</f>
        <v>0.40021869204654298</v>
      </c>
      <c r="R2734" s="6">
        <v>0.36110392134332858</v>
      </c>
      <c r="S2734" s="6" t="s">
        <v>38</v>
      </c>
      <c r="T2734" s="6" t="s">
        <v>38</v>
      </c>
    </row>
    <row r="2735" spans="1:20" x14ac:dyDescent="0.3">
      <c r="A2735" s="7" t="s">
        <v>6947</v>
      </c>
      <c r="B2735" s="45" t="s">
        <v>6948</v>
      </c>
      <c r="C2735" s="7">
        <v>2915345.8128906302</v>
      </c>
      <c r="D2735" s="7">
        <v>2560305.4352050801</v>
      </c>
      <c r="E2735" s="7">
        <v>6404618.1028076196</v>
      </c>
      <c r="F2735" s="7">
        <v>7551250.8943115193</v>
      </c>
      <c r="G2735" s="7">
        <v>2926114.9021850601</v>
      </c>
      <c r="H2735" s="7">
        <v>4150310.3431640598</v>
      </c>
      <c r="I2735" s="7">
        <v>2041842.4505859399</v>
      </c>
      <c r="J2735" s="7">
        <v>3157332.1102539101</v>
      </c>
      <c r="K2735" s="7">
        <f>AVERAGE(Tableau3[[#This Row],[Abundance+δ EtOH1]:[Abundance+δ EtOH4]])</f>
        <v>4857880.0613037124</v>
      </c>
      <c r="L2735" s="7">
        <f>AVERAGE(Tableau3[[#This Row],[Abundance+δ Control1]:[Abundance+δ Control4]])</f>
        <v>3068899.9515472422</v>
      </c>
      <c r="M2735" s="7">
        <f>STDEV(Tableau3[[#This Row],[Abundance+δ EtOH1]:[Abundance+δ EtOH4]])</f>
        <v>2496593.2442619046</v>
      </c>
      <c r="N2735" s="7">
        <f>STDEV(Tableau3[[#This Row],[Abundance+δ Control1]:[Abundance+δ Control4]])</f>
        <v>866507.04217038373</v>
      </c>
      <c r="O2735" s="19">
        <f>_xlfn.T.TEST(Tableau3[[#This Row],[Abundance+δ EtOH1]:[Abundance+δ EtOH4]],Tableau3[[#This Row],[Abundance+δ Control1]:[Abundance+δ Control4]],2,2)</f>
        <v>0.22453701535872367</v>
      </c>
      <c r="P2735" s="7">
        <v>2734</v>
      </c>
      <c r="Q2735" s="7">
        <f>(Tableau3[[#This Row],[p-value]]*4872)/Tableau3[[#This Row],[Ranking]]</f>
        <v>0.40012594690113451</v>
      </c>
      <c r="R2735" s="7">
        <v>0.54235090083793724</v>
      </c>
      <c r="S2735" s="7" t="s">
        <v>38</v>
      </c>
      <c r="T2735" s="7" t="s">
        <v>38</v>
      </c>
    </row>
    <row r="2736" spans="1:20" x14ac:dyDescent="0.3">
      <c r="A2736" s="6" t="s">
        <v>7726</v>
      </c>
      <c r="B2736" s="44" t="s">
        <v>7727</v>
      </c>
      <c r="C2736" s="6">
        <v>14353613.8683105</v>
      </c>
      <c r="D2736" s="6">
        <v>18093067.4391113</v>
      </c>
      <c r="E2736" s="6">
        <v>32423519.9789063</v>
      </c>
      <c r="F2736" s="6">
        <v>33237483.723535199</v>
      </c>
      <c r="G2736" s="6">
        <v>17344450.909081999</v>
      </c>
      <c r="H2736" s="6">
        <v>24358399.492089801</v>
      </c>
      <c r="I2736" s="6">
        <v>13015430.851709001</v>
      </c>
      <c r="J2736" s="6">
        <v>13514724.819726599</v>
      </c>
      <c r="K2736" s="6">
        <f>AVERAGE(Tableau3[[#This Row],[Abundance+δ EtOH1]:[Abundance+δ EtOH4]])</f>
        <v>24526921.252465826</v>
      </c>
      <c r="L2736" s="6">
        <f>AVERAGE(Tableau3[[#This Row],[Abundance+δ Control1]:[Abundance+δ Control4]])</f>
        <v>17058251.51815185</v>
      </c>
      <c r="M2736" s="6">
        <f>STDEV(Tableau3[[#This Row],[Abundance+δ EtOH1]:[Abundance+δ EtOH4]])</f>
        <v>9714608.0386352353</v>
      </c>
      <c r="N2736" s="6">
        <f>STDEV(Tableau3[[#This Row],[Abundance+δ Control1]:[Abundance+δ Control4]])</f>
        <v>5236890.0101819094</v>
      </c>
      <c r="O2736" s="18">
        <f>_xlfn.T.TEST(Tableau3[[#This Row],[Abundance+δ EtOH1]:[Abundance+δ EtOH4]],Tableau3[[#This Row],[Abundance+δ Control1]:[Abundance+δ Control4]],2,2)</f>
        <v>0.22466578432738474</v>
      </c>
      <c r="P2736" s="6">
        <v>2735</v>
      </c>
      <c r="Q2736" s="6">
        <f>(Tableau3[[#This Row],[p-value]]*4872)/Tableau3[[#This Row],[Ranking]]</f>
        <v>0.40020903153309634</v>
      </c>
      <c r="R2736" s="6">
        <v>0.3989588362365335</v>
      </c>
      <c r="S2736" s="6" t="s">
        <v>38</v>
      </c>
      <c r="T2736" s="6" t="s">
        <v>38</v>
      </c>
    </row>
    <row r="2737" spans="1:20" x14ac:dyDescent="0.3">
      <c r="A2737" s="7" t="s">
        <v>7298</v>
      </c>
      <c r="B2737" s="45" t="s">
        <v>7299</v>
      </c>
      <c r="C2737" s="7">
        <v>89438.440332031299</v>
      </c>
      <c r="D2737" s="7">
        <v>107518.67617187501</v>
      </c>
      <c r="E2737" s="7">
        <v>205044.97060546899</v>
      </c>
      <c r="F2737" s="7">
        <v>240244.95742187501</v>
      </c>
      <c r="G2737" s="7">
        <v>125235.511132813</v>
      </c>
      <c r="H2737" s="7">
        <v>152417.16445312501</v>
      </c>
      <c r="I2737" s="7">
        <v>81639.827539062506</v>
      </c>
      <c r="J2737" s="7">
        <v>48141.183984374999</v>
      </c>
      <c r="K2737" s="7">
        <f>AVERAGE(Tableau3[[#This Row],[Abundance+δ EtOH1]:[Abundance+δ EtOH4]])</f>
        <v>160561.76113281256</v>
      </c>
      <c r="L2737" s="7">
        <f>AVERAGE(Tableau3[[#This Row],[Abundance+δ Control1]:[Abundance+δ Control4]])</f>
        <v>101858.42177734387</v>
      </c>
      <c r="M2737" s="7">
        <f>STDEV(Tableau3[[#This Row],[Abundance+δ EtOH1]:[Abundance+δ EtOH4]])</f>
        <v>73485.289502352287</v>
      </c>
      <c r="N2737" s="7">
        <f>STDEV(Tableau3[[#This Row],[Abundance+δ Control1]:[Abundance+δ Control4]])</f>
        <v>46177.223666969825</v>
      </c>
      <c r="O2737" s="19">
        <f>_xlfn.T.TEST(Tableau3[[#This Row],[Abundance+δ EtOH1]:[Abundance+δ EtOH4]],Tableau3[[#This Row],[Abundance+δ Control1]:[Abundance+δ Control4]],2,2)</f>
        <v>0.22487858201747249</v>
      </c>
      <c r="P2737" s="7">
        <v>2736</v>
      </c>
      <c r="Q2737" s="7">
        <f>(Tableau3[[#This Row],[p-value]]*4872)/Tableau3[[#This Row],[Ranking]]</f>
        <v>0.40044168552234133</v>
      </c>
      <c r="R2737" s="7">
        <v>0.52273007796816262</v>
      </c>
      <c r="S2737" s="7" t="s">
        <v>38</v>
      </c>
      <c r="T2737" s="7" t="s">
        <v>38</v>
      </c>
    </row>
    <row r="2738" spans="1:20" x14ac:dyDescent="0.3">
      <c r="A2738" s="6" t="s">
        <v>7558</v>
      </c>
      <c r="B2738" s="44" t="s">
        <v>7559</v>
      </c>
      <c r="C2738" s="6">
        <v>359641.09609374998</v>
      </c>
      <c r="D2738" s="6">
        <v>416478.02773437498</v>
      </c>
      <c r="E2738" s="6">
        <v>1140349.8968750001</v>
      </c>
      <c r="F2738" s="6">
        <v>1216832.5882812501</v>
      </c>
      <c r="G2738" s="6">
        <v>581192.34023437498</v>
      </c>
      <c r="H2738" s="6">
        <v>581774.58828124998</v>
      </c>
      <c r="I2738" s="6">
        <v>329977.63906249998</v>
      </c>
      <c r="J2738" s="6">
        <v>344400.99257812498</v>
      </c>
      <c r="K2738" s="6">
        <f>AVERAGE(Tableau3[[#This Row],[Abundance+δ EtOH1]:[Abundance+δ EtOH4]])</f>
        <v>783325.40224609384</v>
      </c>
      <c r="L2738" s="6">
        <f>AVERAGE(Tableau3[[#This Row],[Abundance+δ Control1]:[Abundance+δ Control4]])</f>
        <v>459336.39003906248</v>
      </c>
      <c r="M2738" s="6">
        <f>STDEV(Tableau3[[#This Row],[Abundance+δ EtOH1]:[Abundance+δ EtOH4]])</f>
        <v>458068.53838520701</v>
      </c>
      <c r="N2738" s="6">
        <f>STDEV(Tableau3[[#This Row],[Abundance+δ Control1]:[Abundance+δ Control4]])</f>
        <v>141166.35225921197</v>
      </c>
      <c r="O2738" s="18">
        <f>_xlfn.T.TEST(Tableau3[[#This Row],[Abundance+δ EtOH1]:[Abundance+δ EtOH4]],Tableau3[[#This Row],[Abundance+δ Control1]:[Abundance+δ Control4]],2,2)</f>
        <v>0.22515792276506877</v>
      </c>
      <c r="P2738" s="6">
        <v>2737</v>
      </c>
      <c r="Q2738" s="6">
        <f>(Tableau3[[#This Row],[p-value]]*4872)/Tableau3[[#This Row],[Ranking]]</f>
        <v>0.40079261955111983</v>
      </c>
      <c r="R2738" s="6">
        <v>0.60489185420455738</v>
      </c>
      <c r="S2738" s="6" t="s">
        <v>38</v>
      </c>
      <c r="T2738" s="6" t="s">
        <v>38</v>
      </c>
    </row>
    <row r="2739" spans="1:20" x14ac:dyDescent="0.3">
      <c r="A2739" s="7" t="s">
        <v>8822</v>
      </c>
      <c r="B2739" s="45" t="s">
        <v>8823</v>
      </c>
      <c r="C2739" s="7">
        <v>45322.949609374999</v>
      </c>
      <c r="D2739" s="7">
        <v>31052.874414062499</v>
      </c>
      <c r="E2739" s="7">
        <v>75826.077539062506</v>
      </c>
      <c r="F2739" s="7">
        <v>94788.835351562506</v>
      </c>
      <c r="G2739" s="7">
        <v>35641.318749999999</v>
      </c>
      <c r="H2739" s="7">
        <v>57869.398828124999</v>
      </c>
      <c r="I2739" s="7">
        <v>20925.631249999999</v>
      </c>
      <c r="J2739" s="7">
        <v>44012.916406249999</v>
      </c>
      <c r="K2739" s="7">
        <f>AVERAGE(Tableau3[[#This Row],[Abundance+δ EtOH1]:[Abundance+δ EtOH4]])</f>
        <v>61747.684228515624</v>
      </c>
      <c r="L2739" s="7">
        <f>AVERAGE(Tableau3[[#This Row],[Abundance+δ Control1]:[Abundance+δ Control4]])</f>
        <v>39612.316308593749</v>
      </c>
      <c r="M2739" s="7">
        <f>STDEV(Tableau3[[#This Row],[Abundance+δ EtOH1]:[Abundance+δ EtOH4]])</f>
        <v>28878.262197237102</v>
      </c>
      <c r="N2739" s="7">
        <f>STDEV(Tableau3[[#This Row],[Abundance+δ Control1]:[Abundance+δ Control4]])</f>
        <v>15466.602335719957</v>
      </c>
      <c r="O2739" s="19">
        <f>_xlfn.T.TEST(Tableau3[[#This Row],[Abundance+δ EtOH1]:[Abundance+δ EtOH4]],Tableau3[[#This Row],[Abundance+δ Control1]:[Abundance+δ Control4]],2,2)</f>
        <v>0.22529467500191319</v>
      </c>
      <c r="P2739" s="7">
        <v>2738</v>
      </c>
      <c r="Q2739" s="7">
        <f>(Tableau3[[#This Row],[p-value]]*4872)/Tableau3[[#This Row],[Ranking]]</f>
        <v>0.4008895750947119</v>
      </c>
      <c r="R2739" s="7">
        <v>0.56156782160637564</v>
      </c>
      <c r="S2739" s="7" t="s">
        <v>38</v>
      </c>
      <c r="T2739" s="7" t="s">
        <v>38</v>
      </c>
    </row>
    <row r="2740" spans="1:20" x14ac:dyDescent="0.3">
      <c r="A2740" s="6" t="s">
        <v>4322</v>
      </c>
      <c r="B2740" s="44" t="s">
        <v>4323</v>
      </c>
      <c r="C2740" s="6">
        <v>21915.693749999999</v>
      </c>
      <c r="D2740" s="6">
        <v>16000.47890625</v>
      </c>
      <c r="E2740" s="6">
        <v>30350.014062499999</v>
      </c>
      <c r="F2740" s="6">
        <v>30571.480859374999</v>
      </c>
      <c r="G2740" s="6">
        <v>22317.549218749999</v>
      </c>
      <c r="H2740" s="6">
        <v>22466.078515624999</v>
      </c>
      <c r="I2740" s="6">
        <v>18566.601953124999</v>
      </c>
      <c r="J2740" s="6">
        <v>12824.19375</v>
      </c>
      <c r="K2740" s="6">
        <f>AVERAGE(Tableau3[[#This Row],[Abundance+δ EtOH1]:[Abundance+δ EtOH4]])</f>
        <v>24709.416894531249</v>
      </c>
      <c r="L2740" s="6">
        <f>AVERAGE(Tableau3[[#This Row],[Abundance+δ Control1]:[Abundance+δ Control4]])</f>
        <v>19043.605859374999</v>
      </c>
      <c r="M2740" s="6">
        <f>STDEV(Tableau3[[#This Row],[Abundance+δ EtOH1]:[Abundance+δ EtOH4]])</f>
        <v>7067.0743647621384</v>
      </c>
      <c r="N2740" s="6">
        <f>STDEV(Tableau3[[#This Row],[Abundance+δ Control1]:[Abundance+δ Control4]])</f>
        <v>4521.8227857061129</v>
      </c>
      <c r="O2740" s="18">
        <f>_xlfn.T.TEST(Tableau3[[#This Row],[Abundance+δ EtOH1]:[Abundance+δ EtOH4]],Tableau3[[#This Row],[Abundance+δ Control1]:[Abundance+δ Control4]],2,2)</f>
        <v>0.22552703854566378</v>
      </c>
      <c r="P2740" s="6">
        <v>2739</v>
      </c>
      <c r="Q2740" s="6">
        <f>(Tableau3[[#This Row],[p-value]]*4872)/Tableau3[[#This Row],[Ranking]]</f>
        <v>0.40115652858505807</v>
      </c>
      <c r="R2740" s="6">
        <v>0.34275547895543063</v>
      </c>
      <c r="S2740" s="6" t="s">
        <v>38</v>
      </c>
      <c r="T2740" s="6" t="s">
        <v>38</v>
      </c>
    </row>
    <row r="2741" spans="1:20" x14ac:dyDescent="0.3">
      <c r="A2741" s="7" t="s">
        <v>3790</v>
      </c>
      <c r="B2741" s="45" t="s">
        <v>3791</v>
      </c>
      <c r="C2741" s="7">
        <v>3503775.1429687501</v>
      </c>
      <c r="D2741" s="7">
        <v>3751997.5023437501</v>
      </c>
      <c r="E2741" s="7">
        <v>7033122.0218749996</v>
      </c>
      <c r="F2741" s="7">
        <v>8431647.6546874996</v>
      </c>
      <c r="G2741" s="7">
        <v>3523960.0648437501</v>
      </c>
      <c r="H2741" s="7">
        <v>5136929.5414062496</v>
      </c>
      <c r="I2741" s="7">
        <v>2396128.7406250001</v>
      </c>
      <c r="J2741" s="7">
        <v>4352750.2328124996</v>
      </c>
      <c r="K2741" s="7">
        <f>AVERAGE(Tableau3[[#This Row],[Abundance+δ EtOH1]:[Abundance+δ EtOH4]])</f>
        <v>5680135.5804687496</v>
      </c>
      <c r="L2741" s="7">
        <f>AVERAGE(Tableau3[[#This Row],[Abundance+δ Control1]:[Abundance+δ Control4]])</f>
        <v>3852442.1449218746</v>
      </c>
      <c r="M2741" s="7">
        <f>STDEV(Tableau3[[#This Row],[Abundance+δ EtOH1]:[Abundance+δ EtOH4]])</f>
        <v>2439648.3494847836</v>
      </c>
      <c r="N2741" s="7">
        <f>STDEV(Tableau3[[#This Row],[Abundance+δ Control1]:[Abundance+δ Control4]])</f>
        <v>1173167.4025195192</v>
      </c>
      <c r="O2741" s="19">
        <f>_xlfn.T.TEST(Tableau3[[#This Row],[Abundance+δ EtOH1]:[Abundance+δ EtOH4]],Tableau3[[#This Row],[Abundance+δ Control1]:[Abundance+δ Control4]],2,2)</f>
        <v>0.22562178806762728</v>
      </c>
      <c r="P2741" s="7">
        <v>2740</v>
      </c>
      <c r="Q2741" s="7">
        <f>(Tableau3[[#This Row],[p-value]]*4872)/Tableau3[[#This Row],[Ranking]]</f>
        <v>0.40117859542535766</v>
      </c>
      <c r="R2741" s="7">
        <v>0.44513192820462522</v>
      </c>
      <c r="S2741" s="7" t="s">
        <v>38</v>
      </c>
      <c r="T2741" s="7" t="s">
        <v>38</v>
      </c>
    </row>
    <row r="2742" spans="1:20" x14ac:dyDescent="0.3">
      <c r="A2742" s="6" t="s">
        <v>8038</v>
      </c>
      <c r="B2742" s="44" t="s">
        <v>8039</v>
      </c>
      <c r="C2742" s="6">
        <v>1686806.4186035199</v>
      </c>
      <c r="D2742" s="6">
        <v>1405363.2743164101</v>
      </c>
      <c r="E2742" s="6">
        <v>3160169.9520507799</v>
      </c>
      <c r="F2742" s="6">
        <v>3291358.1971679698</v>
      </c>
      <c r="G2742" s="6">
        <v>1572618.9015136701</v>
      </c>
      <c r="H2742" s="6">
        <v>2389389.8802734399</v>
      </c>
      <c r="I2742" s="6">
        <v>1259874.2313476601</v>
      </c>
      <c r="J2742" s="6">
        <v>1333062.87050781</v>
      </c>
      <c r="K2742" s="6">
        <f>AVERAGE(Tableau3[[#This Row],[Abundance+δ EtOH1]:[Abundance+δ EtOH4]])</f>
        <v>2385924.4605346699</v>
      </c>
      <c r="L2742" s="6">
        <f>AVERAGE(Tableau3[[#This Row],[Abundance+δ Control1]:[Abundance+δ Control4]])</f>
        <v>1638736.4709106451</v>
      </c>
      <c r="M2742" s="6">
        <f>STDEV(Tableau3[[#This Row],[Abundance+δ EtOH1]:[Abundance+δ EtOH4]])</f>
        <v>978013.73695842875</v>
      </c>
      <c r="N2742" s="6">
        <f>STDEV(Tableau3[[#This Row],[Abundance+δ Control1]:[Abundance+δ Control4]])</f>
        <v>517952.70714640262</v>
      </c>
      <c r="O2742" s="18">
        <f>_xlfn.T.TEST(Tableau3[[#This Row],[Abundance+δ EtOH1]:[Abundance+δ EtOH4]],Tableau3[[#This Row],[Abundance+δ Control1]:[Abundance+δ Control4]],2,2)</f>
        <v>0.2256262307846536</v>
      </c>
      <c r="P2742" s="6">
        <v>2741</v>
      </c>
      <c r="Q2742" s="6">
        <f>(Tableau3[[#This Row],[p-value]]*4872)/Tableau3[[#This Row],[Ranking]]</f>
        <v>0.40104013001927491</v>
      </c>
      <c r="R2742" s="6">
        <v>0.45483882489329758</v>
      </c>
      <c r="S2742" s="6" t="s">
        <v>38</v>
      </c>
      <c r="T2742" s="6" t="s">
        <v>38</v>
      </c>
    </row>
    <row r="2743" spans="1:20" x14ac:dyDescent="0.3">
      <c r="A2743" s="7" t="s">
        <v>305</v>
      </c>
      <c r="B2743" s="45" t="s">
        <v>306</v>
      </c>
      <c r="C2743" s="7">
        <v>30627.189355468799</v>
      </c>
      <c r="D2743" s="7">
        <v>28818.305078124999</v>
      </c>
      <c r="E2743" s="7">
        <v>109491.54921875001</v>
      </c>
      <c r="F2743" s="7">
        <v>137516.53750000001</v>
      </c>
      <c r="G2743" s="7">
        <v>21483.182031249999</v>
      </c>
      <c r="H2743" s="7">
        <v>52022.057031249999</v>
      </c>
      <c r="I2743" s="7">
        <v>7193.9857421875004</v>
      </c>
      <c r="J2743" s="7">
        <v>61302.000390624999</v>
      </c>
      <c r="K2743" s="7">
        <f>AVERAGE(Tableau3[[#This Row],[Abundance+δ EtOH1]:[Abundance+δ EtOH4]])</f>
        <v>76613.395288085943</v>
      </c>
      <c r="L2743" s="7">
        <f>AVERAGE(Tableau3[[#This Row],[Abundance+δ Control1]:[Abundance+δ Control4]])</f>
        <v>35500.306298828124</v>
      </c>
      <c r="M2743" s="7">
        <f>STDEV(Tableau3[[#This Row],[Abundance+δ EtOH1]:[Abundance+δ EtOH4]])</f>
        <v>55345.182028876588</v>
      </c>
      <c r="N2743" s="7">
        <f>STDEV(Tableau3[[#This Row],[Abundance+δ Control1]:[Abundance+δ Control4]])</f>
        <v>25406.188363329726</v>
      </c>
      <c r="O2743" s="19">
        <f>_xlfn.T.TEST(Tableau3[[#This Row],[Abundance+δ EtOH1]:[Abundance+δ EtOH4]],Tableau3[[#This Row],[Abundance+δ Control1]:[Abundance+δ Control4]],2,2)</f>
        <v>0.2256474369232149</v>
      </c>
      <c r="P2743" s="7">
        <v>2742</v>
      </c>
      <c r="Q2743" s="7">
        <f>(Tableau3[[#This Row],[p-value]]*4872)/Tableau3[[#This Row],[Ranking]]</f>
        <v>0.40093155094453065</v>
      </c>
      <c r="R2743" s="7">
        <v>0.92526242772140643</v>
      </c>
      <c r="S2743" s="7" t="s">
        <v>38</v>
      </c>
      <c r="T2743" s="7" t="s">
        <v>38</v>
      </c>
    </row>
    <row r="2744" spans="1:20" x14ac:dyDescent="0.3">
      <c r="A2744" s="6" t="s">
        <v>2079</v>
      </c>
      <c r="B2744" s="44" t="s">
        <v>2080</v>
      </c>
      <c r="C2744" s="6">
        <v>7093612.3246093793</v>
      </c>
      <c r="D2744" s="6">
        <v>8250787.7015624996</v>
      </c>
      <c r="E2744" s="6">
        <v>10409442.6039063</v>
      </c>
      <c r="F2744" s="6">
        <v>13632374.2992188</v>
      </c>
      <c r="G2744" s="6">
        <v>8469233.083398439</v>
      </c>
      <c r="H2744" s="6">
        <v>8889667.2523437496</v>
      </c>
      <c r="I2744" s="6">
        <v>5434671.8080078093</v>
      </c>
      <c r="J2744" s="6">
        <v>7786106.4828124996</v>
      </c>
      <c r="K2744" s="6">
        <f>AVERAGE(Tableau3[[#This Row],[Abundance+δ EtOH1]:[Abundance+δ EtOH4]])</f>
        <v>9846554.2323242445</v>
      </c>
      <c r="L2744" s="6">
        <f>AVERAGE(Tableau3[[#This Row],[Abundance+δ Control1]:[Abundance+δ Control4]])</f>
        <v>7644919.6566406246</v>
      </c>
      <c r="M2744" s="6">
        <f>STDEV(Tableau3[[#This Row],[Abundance+δ EtOH1]:[Abundance+δ EtOH4]])</f>
        <v>2873698.9442015863</v>
      </c>
      <c r="N2744" s="6">
        <f>STDEV(Tableau3[[#This Row],[Abundance+δ Control1]:[Abundance+δ Control4]])</f>
        <v>1542078.5188409837</v>
      </c>
      <c r="O2744" s="18">
        <f>_xlfn.T.TEST(Tableau3[[#This Row],[Abundance+δ EtOH1]:[Abundance+δ EtOH4]],Tableau3[[#This Row],[Abundance+δ Control1]:[Abundance+δ Control4]],2,2)</f>
        <v>0.22567025727731402</v>
      </c>
      <c r="P2744" s="6">
        <v>2743</v>
      </c>
      <c r="Q2744" s="6">
        <f>(Tableau3[[#This Row],[p-value]]*4872)/Tableau3[[#This Row],[Ranking]]</f>
        <v>0.40082591813892593</v>
      </c>
      <c r="R2744" s="6">
        <v>0.28210342599572191</v>
      </c>
      <c r="S2744" s="6" t="s">
        <v>38</v>
      </c>
      <c r="T2744" s="6" t="s">
        <v>38</v>
      </c>
    </row>
    <row r="2745" spans="1:20" x14ac:dyDescent="0.3">
      <c r="A2745" s="7" t="s">
        <v>4468</v>
      </c>
      <c r="B2745" s="45" t="s">
        <v>4469</v>
      </c>
      <c r="C2745" s="7">
        <v>8525785.7225585897</v>
      </c>
      <c r="D2745" s="7">
        <v>7986021.1083007799</v>
      </c>
      <c r="E2745" s="7">
        <v>17929468.325585902</v>
      </c>
      <c r="F2745" s="7">
        <v>20683781.1800781</v>
      </c>
      <c r="G2745" s="7">
        <v>9752992.3900390603</v>
      </c>
      <c r="H2745" s="7">
        <v>11497887.6820313</v>
      </c>
      <c r="I2745" s="7">
        <v>6018352.3810058599</v>
      </c>
      <c r="J2745" s="7">
        <v>9294661.837304689</v>
      </c>
      <c r="K2745" s="7">
        <f>AVERAGE(Tableau3[[#This Row],[Abundance+δ EtOH1]:[Abundance+δ EtOH4]])</f>
        <v>13781264.084130842</v>
      </c>
      <c r="L2745" s="7">
        <f>AVERAGE(Tableau3[[#This Row],[Abundance+δ Control1]:[Abundance+δ Control4]])</f>
        <v>9140973.5725952275</v>
      </c>
      <c r="M2745" s="7">
        <f>STDEV(Tableau3[[#This Row],[Abundance+δ EtOH1]:[Abundance+δ EtOH4]])</f>
        <v>6482212.4475761075</v>
      </c>
      <c r="N2745" s="7">
        <f>STDEV(Tableau3[[#This Row],[Abundance+δ Control1]:[Abundance+δ Control4]])</f>
        <v>2287938.980905199</v>
      </c>
      <c r="O2745" s="19">
        <f>_xlfn.T.TEST(Tableau3[[#This Row],[Abundance+δ EtOH1]:[Abundance+δ EtOH4]],Tableau3[[#This Row],[Abundance+δ Control1]:[Abundance+δ Control4]],2,2)</f>
        <v>0.22569462113726294</v>
      </c>
      <c r="P2745" s="7">
        <v>2744</v>
      </c>
      <c r="Q2745" s="7">
        <f>(Tableau3[[#This Row],[p-value]]*4872)/Tableau3[[#This Row],[Ranking]]</f>
        <v>0.40072310283554846</v>
      </c>
      <c r="R2745" s="7">
        <v>0.47783176811370093</v>
      </c>
      <c r="S2745" s="7" t="s">
        <v>38</v>
      </c>
      <c r="T2745" s="7" t="s">
        <v>38</v>
      </c>
    </row>
    <row r="2746" spans="1:20" x14ac:dyDescent="0.3">
      <c r="A2746" s="6" t="s">
        <v>6567</v>
      </c>
      <c r="B2746" s="44" t="s">
        <v>6568</v>
      </c>
      <c r="C2746" s="6">
        <v>44632.531640624999</v>
      </c>
      <c r="D2746" s="6">
        <v>49988.379296874999</v>
      </c>
      <c r="E2746" s="6">
        <v>53534.098046874999</v>
      </c>
      <c r="F2746" s="6">
        <v>101320.38710937501</v>
      </c>
      <c r="G2746" s="6">
        <v>51732.375390624999</v>
      </c>
      <c r="H2746" s="6">
        <v>60988.141015624999</v>
      </c>
      <c r="I2746" s="6">
        <v>21627.502343749999</v>
      </c>
      <c r="J2746" s="6">
        <v>28106.158593749999</v>
      </c>
      <c r="K2746" s="6">
        <f>AVERAGE(Tableau3[[#This Row],[Abundance+δ EtOH1]:[Abundance+δ EtOH4]])</f>
        <v>62368.849023437499</v>
      </c>
      <c r="L2746" s="6">
        <f>AVERAGE(Tableau3[[#This Row],[Abundance+δ Control1]:[Abundance+δ Control4]])</f>
        <v>40613.544335937499</v>
      </c>
      <c r="M2746" s="6">
        <f>STDEV(Tableau3[[#This Row],[Abundance+δ EtOH1]:[Abundance+δ EtOH4]])</f>
        <v>26224.213550535689</v>
      </c>
      <c r="N2746" s="6">
        <f>STDEV(Tableau3[[#This Row],[Abundance+δ Control1]:[Abundance+δ Control4]])</f>
        <v>18758.616531393411</v>
      </c>
      <c r="O2746" s="18">
        <f>_xlfn.T.TEST(Tableau3[[#This Row],[Abundance+δ EtOH1]:[Abundance+δ EtOH4]],Tableau3[[#This Row],[Abundance+δ Control1]:[Abundance+δ Control4]],2,2)</f>
        <v>0.22587707013162761</v>
      </c>
      <c r="P2746" s="6">
        <v>2745</v>
      </c>
      <c r="Q2746" s="6">
        <f>(Tableau3[[#This Row],[p-value]]*4872)/Tableau3[[#This Row],[Ranking]]</f>
        <v>0.40090094196039705</v>
      </c>
      <c r="R2746" s="6">
        <v>0.53438424586634725</v>
      </c>
      <c r="S2746" s="6" t="s">
        <v>38</v>
      </c>
      <c r="T2746" s="6" t="s">
        <v>38</v>
      </c>
    </row>
    <row r="2747" spans="1:20" x14ac:dyDescent="0.3">
      <c r="A2747" s="7" t="s">
        <v>6775</v>
      </c>
      <c r="B2747" s="45" t="s">
        <v>6776</v>
      </c>
      <c r="C2747" s="7">
        <v>4158071.0030761701</v>
      </c>
      <c r="D2747" s="7">
        <v>3755033.2503906302</v>
      </c>
      <c r="E2747" s="7">
        <v>9920185.0428710897</v>
      </c>
      <c r="F2747" s="7">
        <v>11461229.1883789</v>
      </c>
      <c r="G2747" s="7">
        <v>4740449.3321777293</v>
      </c>
      <c r="H2747" s="7">
        <v>5049871.0431152293</v>
      </c>
      <c r="I2747" s="7">
        <v>2947209.2364746099</v>
      </c>
      <c r="J2747" s="7">
        <v>5498263.7630859399</v>
      </c>
      <c r="K2747" s="7">
        <f>AVERAGE(Tableau3[[#This Row],[Abundance+δ EtOH1]:[Abundance+δ EtOH4]])</f>
        <v>7323629.621179197</v>
      </c>
      <c r="L2747" s="7">
        <f>AVERAGE(Tableau3[[#This Row],[Abundance+δ Control1]:[Abundance+δ Control4]])</f>
        <v>4558948.3437133767</v>
      </c>
      <c r="M2747" s="7">
        <f>STDEV(Tableau3[[#This Row],[Abundance+δ EtOH1]:[Abundance+δ EtOH4]])</f>
        <v>3941973.7720529647</v>
      </c>
      <c r="N2747" s="7">
        <f>STDEV(Tableau3[[#This Row],[Abundance+δ Control1]:[Abundance+δ Control4]])</f>
        <v>1118624.7676612299</v>
      </c>
      <c r="O2747" s="19">
        <f>_xlfn.T.TEST(Tableau3[[#This Row],[Abundance+δ EtOH1]:[Abundance+δ EtOH4]],Tableau3[[#This Row],[Abundance+δ Control1]:[Abundance+δ Control4]],2,2)</f>
        <v>0.2258954406497089</v>
      </c>
      <c r="P2747" s="7">
        <v>2746</v>
      </c>
      <c r="Q2747" s="7">
        <f>(Tableau3[[#This Row],[p-value]]*4872)/Tableau3[[#This Row],[Ranking]]</f>
        <v>0.40078754073029194</v>
      </c>
      <c r="R2747" s="7">
        <v>0.55341682408814785</v>
      </c>
      <c r="S2747" s="7" t="s">
        <v>38</v>
      </c>
      <c r="T2747" s="7" t="s">
        <v>38</v>
      </c>
    </row>
    <row r="2748" spans="1:20" x14ac:dyDescent="0.3">
      <c r="A2748" s="6" t="s">
        <v>5096</v>
      </c>
      <c r="B2748" s="44" t="s">
        <v>5097</v>
      </c>
      <c r="C2748" s="6">
        <v>3204560.1859375001</v>
      </c>
      <c r="D2748" s="6">
        <v>2926883.2015625001</v>
      </c>
      <c r="E2748" s="6">
        <v>6050917.7367187496</v>
      </c>
      <c r="F2748" s="6">
        <v>6894042.7367187496</v>
      </c>
      <c r="G2748" s="6">
        <v>3501662.4437500001</v>
      </c>
      <c r="H2748" s="6">
        <v>4225720.4320312496</v>
      </c>
      <c r="I2748" s="6">
        <v>2596729.9789062501</v>
      </c>
      <c r="J2748" s="6">
        <v>3038123.7835937501</v>
      </c>
      <c r="K2748" s="6">
        <f>AVERAGE(Tableau3[[#This Row],[Abundance+δ EtOH1]:[Abundance+δ EtOH4]])</f>
        <v>4769100.9652343746</v>
      </c>
      <c r="L2748" s="6">
        <f>AVERAGE(Tableau3[[#This Row],[Abundance+δ Control1]:[Abundance+δ Control4]])</f>
        <v>3340559.1595703121</v>
      </c>
      <c r="M2748" s="6">
        <f>STDEV(Tableau3[[#This Row],[Abundance+δ EtOH1]:[Abundance+δ EtOH4]])</f>
        <v>1999998.8255603935</v>
      </c>
      <c r="N2748" s="6">
        <f>STDEV(Tableau3[[#This Row],[Abundance+δ Control1]:[Abundance+δ Control4]])</f>
        <v>696231.22430401656</v>
      </c>
      <c r="O2748" s="18">
        <f>_xlfn.T.TEST(Tableau3[[#This Row],[Abundance+δ EtOH1]:[Abundance+δ EtOH4]],Tableau3[[#This Row],[Abundance+δ Control1]:[Abundance+δ Control4]],2,2)</f>
        <v>0.22597905437273327</v>
      </c>
      <c r="P2748" s="6">
        <v>2747</v>
      </c>
      <c r="Q2748" s="6">
        <f>(Tableau3[[#This Row],[p-value]]*4872)/Tableau3[[#This Row],[Ranking]]</f>
        <v>0.40078993553110903</v>
      </c>
      <c r="R2748" s="6">
        <v>0.41572204124778089</v>
      </c>
      <c r="S2748" s="6" t="s">
        <v>38</v>
      </c>
      <c r="T2748" s="6" t="s">
        <v>38</v>
      </c>
    </row>
    <row r="2749" spans="1:20" x14ac:dyDescent="0.3">
      <c r="A2749" s="7" t="s">
        <v>2073</v>
      </c>
      <c r="B2749" s="45" t="s">
        <v>2074</v>
      </c>
      <c r="C2749" s="7">
        <v>3250046.7718750001</v>
      </c>
      <c r="D2749" s="7">
        <v>3468252.8421875001</v>
      </c>
      <c r="E2749" s="7">
        <v>5561068.2406249996</v>
      </c>
      <c r="F2749" s="7">
        <v>7492456.3031249996</v>
      </c>
      <c r="G2749" s="7">
        <v>3024645.6625000001</v>
      </c>
      <c r="H2749" s="7">
        <v>3740574.0531250001</v>
      </c>
      <c r="I2749" s="7">
        <v>2624652.1273437501</v>
      </c>
      <c r="J2749" s="7">
        <v>4541406.7562499996</v>
      </c>
      <c r="K2749" s="7">
        <f>AVERAGE(Tableau3[[#This Row],[Abundance+δ EtOH1]:[Abundance+δ EtOH4]])</f>
        <v>4942956.0394531246</v>
      </c>
      <c r="L2749" s="7">
        <f>AVERAGE(Tableau3[[#This Row],[Abundance+δ Control1]:[Abundance+δ Control4]])</f>
        <v>3482819.6498046876</v>
      </c>
      <c r="M2749" s="7">
        <f>STDEV(Tableau3[[#This Row],[Abundance+δ EtOH1]:[Abundance+δ EtOH4]])</f>
        <v>1993548.3938593732</v>
      </c>
      <c r="N2749" s="7">
        <f>STDEV(Tableau3[[#This Row],[Abundance+δ Control1]:[Abundance+δ Control4]])</f>
        <v>843290.95287701814</v>
      </c>
      <c r="O2749" s="19">
        <f>_xlfn.T.TEST(Tableau3[[#This Row],[Abundance+δ EtOH1]:[Abundance+δ EtOH4]],Tableau3[[#This Row],[Abundance+δ Control1]:[Abundance+δ Control4]],2,2)</f>
        <v>0.22598224632911781</v>
      </c>
      <c r="P2749" s="7">
        <v>2748</v>
      </c>
      <c r="Q2749" s="7">
        <f>(Tableau3[[#This Row],[p-value]]*4872)/Tableau3[[#This Row],[Ranking]]</f>
        <v>0.40064974676690757</v>
      </c>
      <c r="R2749" s="7">
        <v>0.40274930812133558</v>
      </c>
      <c r="S2749" s="7" t="s">
        <v>38</v>
      </c>
      <c r="T2749" s="7" t="s">
        <v>38</v>
      </c>
    </row>
    <row r="2750" spans="1:20" x14ac:dyDescent="0.3">
      <c r="A2750" s="6" t="s">
        <v>8676</v>
      </c>
      <c r="B2750" s="44" t="s">
        <v>8677</v>
      </c>
      <c r="C2750" s="6">
        <v>492082.300195313</v>
      </c>
      <c r="D2750" s="6">
        <v>589674.11708984396</v>
      </c>
      <c r="E2750" s="6">
        <v>1081519.23476563</v>
      </c>
      <c r="F2750" s="6">
        <v>1300449.9437500001</v>
      </c>
      <c r="G2750" s="6">
        <v>622742.23671874998</v>
      </c>
      <c r="H2750" s="6">
        <v>707275.07167968794</v>
      </c>
      <c r="I2750" s="6">
        <v>389238.82216796902</v>
      </c>
      <c r="J2750" s="6">
        <v>633809.20205078099</v>
      </c>
      <c r="K2750" s="6">
        <f>AVERAGE(Tableau3[[#This Row],[Abundance+δ EtOH1]:[Abundance+δ EtOH4]])</f>
        <v>865931.39895019669</v>
      </c>
      <c r="L2750" s="6">
        <f>AVERAGE(Tableau3[[#This Row],[Abundance+δ Control1]:[Abundance+δ Control4]])</f>
        <v>588266.33315429697</v>
      </c>
      <c r="M2750" s="6">
        <f>STDEV(Tableau3[[#This Row],[Abundance+δ EtOH1]:[Abundance+δ EtOH4]])</f>
        <v>387885.59960690752</v>
      </c>
      <c r="N2750" s="6">
        <f>STDEV(Tableau3[[#This Row],[Abundance+δ Control1]:[Abundance+δ Control4]])</f>
        <v>137886.14966549468</v>
      </c>
      <c r="O2750" s="18">
        <f>_xlfn.T.TEST(Tableau3[[#This Row],[Abundance+δ EtOH1]:[Abundance+δ EtOH4]],Tableau3[[#This Row],[Abundance+δ Control1]:[Abundance+δ Control4]],2,2)</f>
        <v>0.22602330584343755</v>
      </c>
      <c r="P2750" s="6">
        <v>2749</v>
      </c>
      <c r="Q2750" s="6">
        <f>(Tableau3[[#This Row],[p-value]]*4872)/Tableau3[[#This Row],[Ranking]]</f>
        <v>0.40057677194224361</v>
      </c>
      <c r="R2750" s="6">
        <v>0.42750285813442002</v>
      </c>
      <c r="S2750" s="6" t="s">
        <v>38</v>
      </c>
      <c r="T2750" s="6" t="s">
        <v>38</v>
      </c>
    </row>
    <row r="2751" spans="1:20" x14ac:dyDescent="0.3">
      <c r="A2751" s="7" t="s">
        <v>2405</v>
      </c>
      <c r="B2751" s="45" t="s">
        <v>2406</v>
      </c>
      <c r="C2751" s="7">
        <v>508038.28554687498</v>
      </c>
      <c r="D2751" s="7">
        <v>428630.68593749998</v>
      </c>
      <c r="E2751" s="7">
        <v>811352.69374999998</v>
      </c>
      <c r="F2751" s="7">
        <v>991240.15273437498</v>
      </c>
      <c r="G2751" s="7">
        <v>516951.64492187498</v>
      </c>
      <c r="H2751" s="7">
        <v>524944.36757812498</v>
      </c>
      <c r="I2751" s="7">
        <v>285161.17226562498</v>
      </c>
      <c r="J2751" s="7">
        <v>610397.00820312498</v>
      </c>
      <c r="K2751" s="7">
        <f>AVERAGE(Tableau3[[#This Row],[Abundance+δ EtOH1]:[Abundance+δ EtOH4]])</f>
        <v>684815.45449218748</v>
      </c>
      <c r="L2751" s="7">
        <f>AVERAGE(Tableau3[[#This Row],[Abundance+δ Control1]:[Abundance+δ Control4]])</f>
        <v>484363.54824218748</v>
      </c>
      <c r="M2751" s="7">
        <f>STDEV(Tableau3[[#This Row],[Abundance+δ EtOH1]:[Abundance+δ EtOH4]])</f>
        <v>262544.32750270504</v>
      </c>
      <c r="N2751" s="7">
        <f>STDEV(Tableau3[[#This Row],[Abundance+δ Control1]:[Abundance+δ Control4]])</f>
        <v>139373.36733586472</v>
      </c>
      <c r="O2751" s="19">
        <f>_xlfn.T.TEST(Tableau3[[#This Row],[Abundance+δ EtOH1]:[Abundance+δ EtOH4]],Tableau3[[#This Row],[Abundance+δ Control1]:[Abundance+δ Control4]],2,2)</f>
        <v>0.22610013355990657</v>
      </c>
      <c r="P2751" s="7">
        <v>2750</v>
      </c>
      <c r="Q2751" s="7">
        <f>(Tableau3[[#This Row],[p-value]]*4872)/Tableau3[[#This Row],[Ranking]]</f>
        <v>0.40056721843776905</v>
      </c>
      <c r="R2751" s="7">
        <v>0.42315037873368078</v>
      </c>
      <c r="S2751" s="7" t="s">
        <v>38</v>
      </c>
      <c r="T2751" s="7" t="s">
        <v>38</v>
      </c>
    </row>
    <row r="2752" spans="1:20" x14ac:dyDescent="0.3">
      <c r="A2752" s="6" t="s">
        <v>1801</v>
      </c>
      <c r="B2752" s="44" t="s">
        <v>1802</v>
      </c>
      <c r="C2752" s="6">
        <v>205686.52578125001</v>
      </c>
      <c r="D2752" s="6">
        <v>256398.52187500001</v>
      </c>
      <c r="E2752" s="6">
        <v>463762.06874999998</v>
      </c>
      <c r="F2752" s="6">
        <v>477240.44374999998</v>
      </c>
      <c r="G2752" s="6">
        <v>261030.84804687501</v>
      </c>
      <c r="H2752" s="6">
        <v>301060.42617187498</v>
      </c>
      <c r="I2752" s="6">
        <v>194844.97890625001</v>
      </c>
      <c r="J2752" s="6">
        <v>250823.08632812501</v>
      </c>
      <c r="K2752" s="6">
        <f>AVERAGE(Tableau3[[#This Row],[Abundance+δ EtOH1]:[Abundance+δ EtOH4]])</f>
        <v>350771.89003906248</v>
      </c>
      <c r="L2752" s="6">
        <f>AVERAGE(Tableau3[[#This Row],[Abundance+δ Control1]:[Abundance+δ Control4]])</f>
        <v>251939.83486328123</v>
      </c>
      <c r="M2752" s="6">
        <f>STDEV(Tableau3[[#This Row],[Abundance+δ EtOH1]:[Abundance+δ EtOH4]])</f>
        <v>139901.35942074537</v>
      </c>
      <c r="N2752" s="6">
        <f>STDEV(Tableau3[[#This Row],[Abundance+δ Control1]:[Abundance+δ Control4]])</f>
        <v>43804.675227100008</v>
      </c>
      <c r="O2752" s="18">
        <f>_xlfn.T.TEST(Tableau3[[#This Row],[Abundance+δ EtOH1]:[Abundance+δ EtOH4]],Tableau3[[#This Row],[Abundance+δ Control1]:[Abundance+δ Control4]],2,2)</f>
        <v>0.22622139492657339</v>
      </c>
      <c r="P2752" s="6">
        <v>2751</v>
      </c>
      <c r="Q2752" s="6">
        <f>(Tableau3[[#This Row],[p-value]]*4872)/Tableau3[[#This Row],[Ranking]]</f>
        <v>0.40063636353408416</v>
      </c>
      <c r="R2752" s="6">
        <v>0.35288241002107551</v>
      </c>
      <c r="S2752" s="6" t="s">
        <v>38</v>
      </c>
      <c r="T2752" s="6" t="s">
        <v>38</v>
      </c>
    </row>
    <row r="2753" spans="1:20" x14ac:dyDescent="0.3">
      <c r="A2753" s="7" t="s">
        <v>6195</v>
      </c>
      <c r="B2753" s="45" t="s">
        <v>6196</v>
      </c>
      <c r="C2753" s="7">
        <v>2776280.0599609399</v>
      </c>
      <c r="D2753" s="7">
        <v>3087608.6039062501</v>
      </c>
      <c r="E2753" s="7">
        <v>6285720.4671874996</v>
      </c>
      <c r="F2753" s="7">
        <v>6683470.1703124996</v>
      </c>
      <c r="G2753" s="7">
        <v>3411740.3031250001</v>
      </c>
      <c r="H2753" s="7">
        <v>4425405.1253906293</v>
      </c>
      <c r="I2753" s="7">
        <v>2138690.3187500001</v>
      </c>
      <c r="J2753" s="7">
        <v>2693719.7718750001</v>
      </c>
      <c r="K2753" s="7">
        <f>AVERAGE(Tableau3[[#This Row],[Abundance+δ EtOH1]:[Abundance+δ EtOH4]])</f>
        <v>4708269.8253417974</v>
      </c>
      <c r="L2753" s="7">
        <f>AVERAGE(Tableau3[[#This Row],[Abundance+δ Control1]:[Abundance+δ Control4]])</f>
        <v>3167388.8797851573</v>
      </c>
      <c r="M2753" s="7">
        <f>STDEV(Tableau3[[#This Row],[Abundance+δ EtOH1]:[Abundance+δ EtOH4]])</f>
        <v>2061463.410495331</v>
      </c>
      <c r="N2753" s="7">
        <f>STDEV(Tableau3[[#This Row],[Abundance+δ Control1]:[Abundance+δ Control4]])</f>
        <v>987403.26877450012</v>
      </c>
      <c r="O2753" s="19">
        <f>_xlfn.T.TEST(Tableau3[[#This Row],[Abundance+δ EtOH1]:[Abundance+δ EtOH4]],Tableau3[[#This Row],[Abundance+δ Control1]:[Abundance+δ Control4]],2,2)</f>
        <v>0.22624434609097824</v>
      </c>
      <c r="P2753" s="7">
        <v>2752</v>
      </c>
      <c r="Q2753" s="7">
        <f>(Tableau3[[#This Row],[p-value]]*4872)/Tableau3[[#This Row],[Ranking]]</f>
        <v>0.40053141502734224</v>
      </c>
      <c r="R2753" s="7">
        <v>0.44836228873930029</v>
      </c>
      <c r="S2753" s="7" t="s">
        <v>38</v>
      </c>
      <c r="T2753" s="7" t="s">
        <v>38</v>
      </c>
    </row>
    <row r="2754" spans="1:20" x14ac:dyDescent="0.3">
      <c r="A2754" s="6" t="s">
        <v>3751</v>
      </c>
      <c r="B2754" s="44" t="s">
        <v>3752</v>
      </c>
      <c r="C2754" s="6">
        <v>1212023.86367188</v>
      </c>
      <c r="D2754" s="6">
        <v>1062068.2914062501</v>
      </c>
      <c r="E2754" s="6">
        <v>1907661.57460938</v>
      </c>
      <c r="F2754" s="6">
        <v>2304925.5589843802</v>
      </c>
      <c r="G2754" s="6">
        <v>1205837.3890625001</v>
      </c>
      <c r="H2754" s="6">
        <v>1527416.2367187501</v>
      </c>
      <c r="I2754" s="6">
        <v>792710.71523437498</v>
      </c>
      <c r="J2754" s="6">
        <v>1185661.5296875001</v>
      </c>
      <c r="K2754" s="6">
        <f>AVERAGE(Tableau3[[#This Row],[Abundance+δ EtOH1]:[Abundance+δ EtOH4]])</f>
        <v>1621669.8221679726</v>
      </c>
      <c r="L2754" s="6">
        <f>AVERAGE(Tableau3[[#This Row],[Abundance+δ Control1]:[Abundance+δ Control4]])</f>
        <v>1177906.4676757813</v>
      </c>
      <c r="M2754" s="6">
        <f>STDEV(Tableau3[[#This Row],[Abundance+δ EtOH1]:[Abundance+δ EtOH4]])</f>
        <v>585830.85411521478</v>
      </c>
      <c r="N2754" s="6">
        <f>STDEV(Tableau3[[#This Row],[Abundance+δ Control1]:[Abundance+δ Control4]])</f>
        <v>300761.87907362112</v>
      </c>
      <c r="O2754" s="18">
        <f>_xlfn.T.TEST(Tableau3[[#This Row],[Abundance+δ EtOH1]:[Abundance+δ EtOH4]],Tableau3[[#This Row],[Abundance+δ Control1]:[Abundance+δ Control4]],2,2)</f>
        <v>0.22639842209159203</v>
      </c>
      <c r="P2754" s="6">
        <v>2753</v>
      </c>
      <c r="Q2754" s="6">
        <f>(Tableau3[[#This Row],[p-value]]*4872)/Tableau3[[#This Row],[Ranking]]</f>
        <v>0.40065859514356567</v>
      </c>
      <c r="R2754" s="6">
        <v>0.38646234475239238</v>
      </c>
      <c r="S2754" s="6" t="s">
        <v>38</v>
      </c>
      <c r="T2754" s="6" t="s">
        <v>38</v>
      </c>
    </row>
    <row r="2755" spans="1:20" x14ac:dyDescent="0.3">
      <c r="A2755" s="7" t="s">
        <v>6977</v>
      </c>
      <c r="B2755" s="45" t="s">
        <v>6978</v>
      </c>
      <c r="C2755" s="7">
        <v>1324974.4945312501</v>
      </c>
      <c r="D2755" s="7">
        <v>1583065.1615234399</v>
      </c>
      <c r="E2755" s="7">
        <v>3376543.1195312501</v>
      </c>
      <c r="F2755" s="7">
        <v>3235244.6136718802</v>
      </c>
      <c r="G2755" s="7">
        <v>1634599.8841796899</v>
      </c>
      <c r="H2755" s="7">
        <v>2004717.30410156</v>
      </c>
      <c r="I2755" s="7">
        <v>1094124.9232421899</v>
      </c>
      <c r="J2755" s="7">
        <v>1711160.0130859399</v>
      </c>
      <c r="K2755" s="7">
        <f>AVERAGE(Tableau3[[#This Row],[Abundance+δ EtOH1]:[Abundance+δ EtOH4]])</f>
        <v>2379956.8473144551</v>
      </c>
      <c r="L2755" s="7">
        <f>AVERAGE(Tableau3[[#This Row],[Abundance+δ Control1]:[Abundance+δ Control4]])</f>
        <v>1611150.531152345</v>
      </c>
      <c r="M2755" s="7">
        <f>STDEV(Tableau3[[#This Row],[Abundance+δ EtOH1]:[Abundance+δ EtOH4]])</f>
        <v>1075906.6695611463</v>
      </c>
      <c r="N2755" s="7">
        <f>STDEV(Tableau3[[#This Row],[Abundance+δ Control1]:[Abundance+δ Control4]])</f>
        <v>379807.8692525783</v>
      </c>
      <c r="O2755" s="19">
        <f>_xlfn.T.TEST(Tableau3[[#This Row],[Abundance+δ EtOH1]:[Abundance+δ EtOH4]],Tableau3[[#This Row],[Abundance+δ Control1]:[Abundance+δ Control4]],2,2)</f>
        <v>0.22643519763218214</v>
      </c>
      <c r="P2755" s="7">
        <v>2754</v>
      </c>
      <c r="Q2755" s="7">
        <f>(Tableau3[[#This Row],[p-value]]*4872)/Tableau3[[#This Row],[Ranking]]</f>
        <v>0.40057817097457937</v>
      </c>
      <c r="R2755" s="7">
        <v>0.4289123917908525</v>
      </c>
      <c r="S2755" s="7" t="s">
        <v>38</v>
      </c>
      <c r="T2755" s="7" t="s">
        <v>38</v>
      </c>
    </row>
    <row r="2756" spans="1:20" x14ac:dyDescent="0.3">
      <c r="A2756" s="6" t="s">
        <v>3605</v>
      </c>
      <c r="B2756" s="44" t="s">
        <v>3606</v>
      </c>
      <c r="C2756" s="6">
        <v>14144.71328125</v>
      </c>
      <c r="D2756" s="6">
        <v>17249.078515624999</v>
      </c>
      <c r="E2756" s="6">
        <v>31469.033593749999</v>
      </c>
      <c r="F2756" s="6">
        <v>45966.088281249999</v>
      </c>
      <c r="G2756" s="6">
        <v>17391.766015624999</v>
      </c>
      <c r="H2756" s="6">
        <v>19388.719140624999</v>
      </c>
      <c r="I2756" s="6">
        <v>9632.85</v>
      </c>
      <c r="J2756" s="6">
        <v>20829.560937499999</v>
      </c>
      <c r="K2756" s="6">
        <f>AVERAGE(Tableau3[[#This Row],[Abundance+δ EtOH1]:[Abundance+δ EtOH4]])</f>
        <v>27207.228417968749</v>
      </c>
      <c r="L2756" s="6">
        <f>AVERAGE(Tableau3[[#This Row],[Abundance+δ Control1]:[Abundance+δ Control4]])</f>
        <v>16810.724023437499</v>
      </c>
      <c r="M2756" s="6">
        <f>STDEV(Tableau3[[#This Row],[Abundance+δ EtOH1]:[Abundance+δ EtOH4]])</f>
        <v>14604.244336277672</v>
      </c>
      <c r="N2756" s="6">
        <f>STDEV(Tableau3[[#This Row],[Abundance+δ Control1]:[Abundance+δ Control4]])</f>
        <v>4988.5400088301658</v>
      </c>
      <c r="O2756" s="18">
        <f>_xlfn.T.TEST(Tableau3[[#This Row],[Abundance+δ EtOH1]:[Abundance+δ EtOH4]],Tableau3[[#This Row],[Abundance+δ Control1]:[Abundance+δ Control4]],2,2)</f>
        <v>0.22652525677454974</v>
      </c>
      <c r="P2756" s="6">
        <v>2755</v>
      </c>
      <c r="Q2756" s="6">
        <f>(Tableau3[[#This Row],[p-value]]*4872)/Tableau3[[#This Row],[Ranking]]</f>
        <v>0.40059203303288798</v>
      </c>
      <c r="R2756" s="6">
        <v>0.54896591219486002</v>
      </c>
      <c r="S2756" s="6" t="s">
        <v>38</v>
      </c>
      <c r="T2756" s="6" t="s">
        <v>38</v>
      </c>
    </row>
    <row r="2757" spans="1:20" x14ac:dyDescent="0.3">
      <c r="A2757" s="7" t="s">
        <v>805</v>
      </c>
      <c r="B2757" s="45" t="s">
        <v>806</v>
      </c>
      <c r="C2757" s="7">
        <v>259727.46181640599</v>
      </c>
      <c r="D2757" s="7">
        <v>176499.19289550799</v>
      </c>
      <c r="E2757" s="7">
        <v>488271.74794921902</v>
      </c>
      <c r="F2757" s="7">
        <v>526130.44570312498</v>
      </c>
      <c r="G2757" s="7">
        <v>226437.87563476601</v>
      </c>
      <c r="H2757" s="7">
        <v>295543.19960937498</v>
      </c>
      <c r="I2757" s="7">
        <v>162494.11708984399</v>
      </c>
      <c r="J2757" s="7">
        <v>278461.45815429703</v>
      </c>
      <c r="K2757" s="7">
        <f>AVERAGE(Tableau3[[#This Row],[Abundance+δ EtOH1]:[Abundance+δ EtOH4]])</f>
        <v>362657.21209106455</v>
      </c>
      <c r="L2757" s="7">
        <f>AVERAGE(Tableau3[[#This Row],[Abundance+δ Control1]:[Abundance+δ Control4]])</f>
        <v>240734.16262207052</v>
      </c>
      <c r="M2757" s="7">
        <f>STDEV(Tableau3[[#This Row],[Abundance+δ EtOH1]:[Abundance+δ EtOH4]])</f>
        <v>171028.11789182448</v>
      </c>
      <c r="N2757" s="7">
        <f>STDEV(Tableau3[[#This Row],[Abundance+δ Control1]:[Abundance+δ Control4]])</f>
        <v>59870.047909785077</v>
      </c>
      <c r="O2757" s="19">
        <f>_xlfn.T.TEST(Tableau3[[#This Row],[Abundance+δ EtOH1]:[Abundance+δ EtOH4]],Tableau3[[#This Row],[Abundance+δ Control1]:[Abundance+δ Control4]],2,2)</f>
        <v>0.22702185869883776</v>
      </c>
      <c r="P2757" s="7">
        <v>2756</v>
      </c>
      <c r="Q2757" s="7">
        <f>(Tableau3[[#This Row],[p-value]]*4872)/Tableau3[[#This Row],[Ranking]]</f>
        <v>0.40132456298285107</v>
      </c>
      <c r="R2757" s="7">
        <v>0.5068559322701125</v>
      </c>
      <c r="S2757" s="7" t="s">
        <v>38</v>
      </c>
      <c r="T2757" s="7" t="s">
        <v>38</v>
      </c>
    </row>
    <row r="2758" spans="1:20" x14ac:dyDescent="0.3">
      <c r="A2758" s="6" t="s">
        <v>4094</v>
      </c>
      <c r="B2758" s="44" t="s">
        <v>4095</v>
      </c>
      <c r="C2758" s="6">
        <v>2300524.7015625001</v>
      </c>
      <c r="D2758" s="6">
        <v>2478867.2562500001</v>
      </c>
      <c r="E2758" s="6">
        <v>4529584.0531249996</v>
      </c>
      <c r="F2758" s="6">
        <v>5160388.4749999996</v>
      </c>
      <c r="G2758" s="6">
        <v>2972618.2953125001</v>
      </c>
      <c r="H2758" s="6">
        <v>3356948.7171875001</v>
      </c>
      <c r="I2758" s="6">
        <v>1531268.06679688</v>
      </c>
      <c r="J2758" s="6">
        <v>2141572.4984375001</v>
      </c>
      <c r="K2758" s="6">
        <f>AVERAGE(Tableau3[[#This Row],[Abundance+δ EtOH1]:[Abundance+δ EtOH4]])</f>
        <v>3617341.1214843751</v>
      </c>
      <c r="L2758" s="6">
        <f>AVERAGE(Tableau3[[#This Row],[Abundance+δ Control1]:[Abundance+δ Control4]])</f>
        <v>2500601.8944335952</v>
      </c>
      <c r="M2758" s="6">
        <f>STDEV(Tableau3[[#This Row],[Abundance+δ EtOH1]:[Abundance+δ EtOH4]])</f>
        <v>1442603.0323824831</v>
      </c>
      <c r="N2758" s="6">
        <f>STDEV(Tableau3[[#This Row],[Abundance+δ Control1]:[Abundance+δ Control4]])</f>
        <v>821510.71003964951</v>
      </c>
      <c r="O2758" s="18">
        <f>_xlfn.T.TEST(Tableau3[[#This Row],[Abundance+δ EtOH1]:[Abundance+δ EtOH4]],Tableau3[[#This Row],[Abundance+δ Control1]:[Abundance+δ Control4]],2,2)</f>
        <v>0.22711945141589546</v>
      </c>
      <c r="P2758" s="6">
        <v>2757</v>
      </c>
      <c r="Q2758" s="6">
        <f>(Tableau3[[#This Row],[p-value]]*4872)/Tableau3[[#This Row],[Ranking]]</f>
        <v>0.40135145712667492</v>
      </c>
      <c r="R2758" s="6">
        <v>0.42359775412644818</v>
      </c>
      <c r="S2758" s="6" t="s">
        <v>38</v>
      </c>
      <c r="T2758" s="6" t="s">
        <v>38</v>
      </c>
    </row>
    <row r="2759" spans="1:20" x14ac:dyDescent="0.3">
      <c r="A2759" s="7" t="s">
        <v>4480</v>
      </c>
      <c r="B2759" s="45" t="s">
        <v>4481</v>
      </c>
      <c r="C2759" s="7">
        <v>1911687.89492188</v>
      </c>
      <c r="D2759" s="7">
        <v>1716316.23867188</v>
      </c>
      <c r="E2759" s="7">
        <v>3875444.0453125001</v>
      </c>
      <c r="F2759" s="7">
        <v>4392810.1371093793</v>
      </c>
      <c r="G2759" s="7">
        <v>2156338.4300781302</v>
      </c>
      <c r="H2759" s="7">
        <v>2585132.5121093802</v>
      </c>
      <c r="I2759" s="7">
        <v>1550961.81582031</v>
      </c>
      <c r="J2759" s="7">
        <v>1746473.5497070299</v>
      </c>
      <c r="K2759" s="7">
        <f>AVERAGE(Tableau3[[#This Row],[Abundance+δ EtOH1]:[Abundance+δ EtOH4]])</f>
        <v>2974064.5790039096</v>
      </c>
      <c r="L2759" s="7">
        <f>AVERAGE(Tableau3[[#This Row],[Abundance+δ Control1]:[Abundance+δ Control4]])</f>
        <v>2009726.5769287127</v>
      </c>
      <c r="M2759" s="7">
        <f>STDEV(Tableau3[[#This Row],[Abundance+δ EtOH1]:[Abundance+δ EtOH4]])</f>
        <v>1358418.0759761047</v>
      </c>
      <c r="N2759" s="7">
        <f>STDEV(Tableau3[[#This Row],[Abundance+δ Control1]:[Abundance+δ Control4]])</f>
        <v>459113.01735022117</v>
      </c>
      <c r="O2759" s="19">
        <f>_xlfn.T.TEST(Tableau3[[#This Row],[Abundance+δ EtOH1]:[Abundance+δ EtOH4]],Tableau3[[#This Row],[Abundance+δ Control1]:[Abundance+δ Control4]],2,2)</f>
        <v>0.22721809575281368</v>
      </c>
      <c r="P2759" s="7">
        <v>2758</v>
      </c>
      <c r="Q2759" s="7">
        <f>(Tableau3[[#This Row],[p-value]]*4872)/Tableau3[[#This Row],[Ranking]]</f>
        <v>0.40138018945167081</v>
      </c>
      <c r="R2759" s="7">
        <v>0.45849950289262642</v>
      </c>
      <c r="S2759" s="7" t="s">
        <v>38</v>
      </c>
      <c r="T2759" s="7" t="s">
        <v>38</v>
      </c>
    </row>
    <row r="2760" spans="1:20" x14ac:dyDescent="0.3">
      <c r="A2760" s="6" t="s">
        <v>6549</v>
      </c>
      <c r="B2760" s="44" t="s">
        <v>6550</v>
      </c>
      <c r="C2760" s="6">
        <v>18192746.601464801</v>
      </c>
      <c r="D2760" s="6">
        <v>18655597.824121099</v>
      </c>
      <c r="E2760" s="6">
        <v>33565041.1727539</v>
      </c>
      <c r="F2760" s="6">
        <v>40177320.221582003</v>
      </c>
      <c r="G2760" s="6">
        <v>20304189.224023402</v>
      </c>
      <c r="H2760" s="6">
        <v>24840826.660546899</v>
      </c>
      <c r="I2760" s="6">
        <v>14112452.3023926</v>
      </c>
      <c r="J2760" s="6">
        <v>19491974.979882799</v>
      </c>
      <c r="K2760" s="6">
        <f>AVERAGE(Tableau3[[#This Row],[Abundance+δ EtOH1]:[Abundance+δ EtOH4]])</f>
        <v>27647676.454980448</v>
      </c>
      <c r="L2760" s="6">
        <f>AVERAGE(Tableau3[[#This Row],[Abundance+δ Control1]:[Abundance+δ Control4]])</f>
        <v>19687360.791711427</v>
      </c>
      <c r="M2760" s="6">
        <f>STDEV(Tableau3[[#This Row],[Abundance+δ EtOH1]:[Abundance+δ EtOH4]])</f>
        <v>10988787.539420156</v>
      </c>
      <c r="N2760" s="6">
        <f>STDEV(Tableau3[[#This Row],[Abundance+δ Control1]:[Abundance+δ Control4]])</f>
        <v>4399108.5481759161</v>
      </c>
      <c r="O2760" s="18">
        <f>_xlfn.T.TEST(Tableau3[[#This Row],[Abundance+δ EtOH1]:[Abundance+δ EtOH4]],Tableau3[[#This Row],[Abundance+δ Control1]:[Abundance+δ Control4]],2,2)</f>
        <v>0.2272240131992172</v>
      </c>
      <c r="P2760" s="6">
        <v>2759</v>
      </c>
      <c r="Q2760" s="6">
        <f>(Tableau3[[#This Row],[p-value]]*4872)/Tableau3[[#This Row],[Ranking]]</f>
        <v>0.40124515850184345</v>
      </c>
      <c r="R2760" s="6">
        <v>0.38767750787945049</v>
      </c>
      <c r="S2760" s="6" t="s">
        <v>38</v>
      </c>
      <c r="T2760" s="6" t="s">
        <v>38</v>
      </c>
    </row>
    <row r="2761" spans="1:20" x14ac:dyDescent="0.3">
      <c r="A2761" s="7" t="s">
        <v>8006</v>
      </c>
      <c r="B2761" s="45" t="s">
        <v>8007</v>
      </c>
      <c r="C2761" s="7">
        <v>1433849.3656250001</v>
      </c>
      <c r="D2761" s="7">
        <v>1611001.4906250001</v>
      </c>
      <c r="E2761" s="7">
        <v>2706205.6937500001</v>
      </c>
      <c r="F2761" s="7">
        <v>2807074.3343750001</v>
      </c>
      <c r="G2761" s="7">
        <v>1421126.3265625001</v>
      </c>
      <c r="H2761" s="7">
        <v>2341251.1781250001</v>
      </c>
      <c r="I2761" s="7">
        <v>976140.52187499998</v>
      </c>
      <c r="J2761" s="7">
        <v>1335853.6625000001</v>
      </c>
      <c r="K2761" s="7">
        <f>AVERAGE(Tableau3[[#This Row],[Abundance+δ EtOH1]:[Abundance+δ EtOH4]])</f>
        <v>2139532.7210937501</v>
      </c>
      <c r="L2761" s="7">
        <f>AVERAGE(Tableau3[[#This Row],[Abundance+δ Control1]:[Abundance+δ Control4]])</f>
        <v>1518592.9222656251</v>
      </c>
      <c r="M2761" s="7">
        <f>STDEV(Tableau3[[#This Row],[Abundance+δ EtOH1]:[Abundance+δ EtOH4]])</f>
        <v>717417.66616284929</v>
      </c>
      <c r="N2761" s="7">
        <f>STDEV(Tableau3[[#This Row],[Abundance+δ Control1]:[Abundance+δ Control4]])</f>
        <v>581353.18781866878</v>
      </c>
      <c r="O2761" s="19">
        <f>_xlfn.T.TEST(Tableau3[[#This Row],[Abundance+δ EtOH1]:[Abundance+δ EtOH4]],Tableau3[[#This Row],[Abundance+δ Control1]:[Abundance+δ Control4]],2,2)</f>
        <v>0.22726255148304264</v>
      </c>
      <c r="P2761" s="7">
        <v>2760</v>
      </c>
      <c r="Q2761" s="7">
        <f>(Tableau3[[#This Row],[p-value]]*4872)/Tableau3[[#This Row],[Ranking]]</f>
        <v>0.40116780827006659</v>
      </c>
      <c r="R2761" s="7">
        <v>0.39610732671081339</v>
      </c>
      <c r="S2761" s="7" t="s">
        <v>38</v>
      </c>
      <c r="T2761" s="7" t="s">
        <v>38</v>
      </c>
    </row>
    <row r="2762" spans="1:20" x14ac:dyDescent="0.3">
      <c r="A2762" s="6" t="s">
        <v>8438</v>
      </c>
      <c r="B2762" s="44" t="s">
        <v>8439</v>
      </c>
      <c r="C2762" s="6">
        <v>517261.53749999998</v>
      </c>
      <c r="D2762" s="6">
        <v>341051.59218749998</v>
      </c>
      <c r="E2762" s="6">
        <v>729631.63906249998</v>
      </c>
      <c r="F2762" s="6">
        <v>1027976.115625</v>
      </c>
      <c r="G2762" s="6">
        <v>403892.89687499998</v>
      </c>
      <c r="H2762" s="6">
        <v>630268.92031249998</v>
      </c>
      <c r="I2762" s="6">
        <v>281612.37343749998</v>
      </c>
      <c r="J2762" s="6">
        <v>414932.42812499998</v>
      </c>
      <c r="K2762" s="6">
        <f>AVERAGE(Tableau3[[#This Row],[Abundance+δ EtOH1]:[Abundance+δ EtOH4]])</f>
        <v>653980.22109374998</v>
      </c>
      <c r="L2762" s="6">
        <f>AVERAGE(Tableau3[[#This Row],[Abundance+δ Control1]:[Abundance+δ Control4]])</f>
        <v>432676.65468749998</v>
      </c>
      <c r="M2762" s="6">
        <f>STDEV(Tableau3[[#This Row],[Abundance+δ EtOH1]:[Abundance+δ EtOH4]])</f>
        <v>295641.89565512422</v>
      </c>
      <c r="N2762" s="6">
        <f>STDEV(Tableau3[[#This Row],[Abundance+δ Control1]:[Abundance+δ Control4]])</f>
        <v>144921.22319213019</v>
      </c>
      <c r="O2762" s="18">
        <f>_xlfn.T.TEST(Tableau3[[#This Row],[Abundance+δ EtOH1]:[Abundance+δ EtOH4]],Tableau3[[#This Row],[Abundance+δ Control1]:[Abundance+δ Control4]],2,2)</f>
        <v>0.22745154453999786</v>
      </c>
      <c r="P2762" s="6">
        <v>2761</v>
      </c>
      <c r="Q2762" s="6">
        <f>(Tableau3[[#This Row],[p-value]]*4872)/Tableau3[[#This Row],[Ranking]]</f>
        <v>0.40135600325927911</v>
      </c>
      <c r="R2762" s="6">
        <v>0.53433944205845985</v>
      </c>
      <c r="S2762" s="6" t="s">
        <v>38</v>
      </c>
      <c r="T2762" s="6" t="s">
        <v>38</v>
      </c>
    </row>
    <row r="2763" spans="1:20" x14ac:dyDescent="0.3">
      <c r="A2763" s="7" t="s">
        <v>3294</v>
      </c>
      <c r="B2763" s="45" t="s">
        <v>3295</v>
      </c>
      <c r="C2763" s="7">
        <v>174480.395654297</v>
      </c>
      <c r="D2763" s="7">
        <v>228701.79921875001</v>
      </c>
      <c r="E2763" s="7">
        <v>415868.11562499998</v>
      </c>
      <c r="F2763" s="7">
        <v>456097.73281249998</v>
      </c>
      <c r="G2763" s="7">
        <v>210391.08437500001</v>
      </c>
      <c r="H2763" s="7">
        <v>263320.05507812498</v>
      </c>
      <c r="I2763" s="7">
        <v>195637.17421875001</v>
      </c>
      <c r="J2763" s="7">
        <v>226537.97695312501</v>
      </c>
      <c r="K2763" s="7">
        <f>AVERAGE(Tableau3[[#This Row],[Abundance+δ EtOH1]:[Abundance+δ EtOH4]])</f>
        <v>318787.0108276367</v>
      </c>
      <c r="L2763" s="7">
        <f>AVERAGE(Tableau3[[#This Row],[Abundance+δ Control1]:[Abundance+δ Control4]])</f>
        <v>223971.57265624998</v>
      </c>
      <c r="M2763" s="7">
        <f>STDEV(Tableau3[[#This Row],[Abundance+δ EtOH1]:[Abundance+δ EtOH4]])</f>
        <v>138104.69436154273</v>
      </c>
      <c r="N2763" s="7">
        <f>STDEV(Tableau3[[#This Row],[Abundance+δ Control1]:[Abundance+δ Control4]])</f>
        <v>29109.891198078094</v>
      </c>
      <c r="O2763" s="19">
        <f>_xlfn.T.TEST(Tableau3[[#This Row],[Abundance+δ EtOH1]:[Abundance+δ EtOH4]],Tableau3[[#This Row],[Abundance+δ Control1]:[Abundance+δ Control4]],2,2)</f>
        <v>0.22766840693499971</v>
      </c>
      <c r="P2763" s="7">
        <v>2762</v>
      </c>
      <c r="Q2763" s="7">
        <f>(Tableau3[[#This Row],[p-value]]*4872)/Tableau3[[#This Row],[Ranking]]</f>
        <v>0.40159322179120871</v>
      </c>
      <c r="R2763" s="7">
        <v>0.37236743276472051</v>
      </c>
      <c r="S2763" s="7" t="s">
        <v>38</v>
      </c>
      <c r="T2763" s="7" t="s">
        <v>38</v>
      </c>
    </row>
    <row r="2764" spans="1:20" x14ac:dyDescent="0.3">
      <c r="A2764" s="6" t="s">
        <v>5305</v>
      </c>
      <c r="B2764" s="44" t="s">
        <v>5306</v>
      </c>
      <c r="C2764" s="6">
        <v>175818.543115234</v>
      </c>
      <c r="D2764" s="6">
        <v>173426.31179199199</v>
      </c>
      <c r="E2764" s="6">
        <v>388573.28432617203</v>
      </c>
      <c r="F2764" s="6">
        <v>441295.69374999998</v>
      </c>
      <c r="G2764" s="6">
        <v>202627.41188964801</v>
      </c>
      <c r="H2764" s="6">
        <v>241089.61562500001</v>
      </c>
      <c r="I2764" s="6">
        <v>167636.270288086</v>
      </c>
      <c r="J2764" s="6">
        <v>180833.12734375001</v>
      </c>
      <c r="K2764" s="6">
        <f>AVERAGE(Tableau3[[#This Row],[Abundance+δ EtOH1]:[Abundance+δ EtOH4]])</f>
        <v>294778.45824584947</v>
      </c>
      <c r="L2764" s="6">
        <f>AVERAGE(Tableau3[[#This Row],[Abundance+δ Control1]:[Abundance+δ Control4]])</f>
        <v>198046.60628662101</v>
      </c>
      <c r="M2764" s="6">
        <f>STDEV(Tableau3[[#This Row],[Abundance+δ EtOH1]:[Abundance+δ EtOH4]])</f>
        <v>140407.23456676354</v>
      </c>
      <c r="N2764" s="6">
        <f>STDEV(Tableau3[[#This Row],[Abundance+δ Control1]:[Abundance+δ Control4]])</f>
        <v>32118.410222886905</v>
      </c>
      <c r="O2764" s="18">
        <f>_xlfn.T.TEST(Tableau3[[#This Row],[Abundance+δ EtOH1]:[Abundance+δ EtOH4]],Tableau3[[#This Row],[Abundance+δ Control1]:[Abundance+δ Control4]],2,2)</f>
        <v>0.22778784520790801</v>
      </c>
      <c r="P2764" s="6">
        <v>2763</v>
      </c>
      <c r="Q2764" s="6">
        <f>(Tableau3[[#This Row],[p-value]]*4872)/Tableau3[[#This Row],[Ranking]]</f>
        <v>0.40165848058375958</v>
      </c>
      <c r="R2764" s="6">
        <v>0.45238076328402099</v>
      </c>
      <c r="S2764" s="6" t="s">
        <v>38</v>
      </c>
      <c r="T2764" s="6" t="s">
        <v>38</v>
      </c>
    </row>
    <row r="2765" spans="1:20" x14ac:dyDescent="0.3">
      <c r="A2765" s="7" t="s">
        <v>3705</v>
      </c>
      <c r="B2765" s="45" t="s">
        <v>3706</v>
      </c>
      <c r="C2765" s="7">
        <v>1971579.37685547</v>
      </c>
      <c r="D2765" s="7">
        <v>2334237.1107421899</v>
      </c>
      <c r="E2765" s="7">
        <v>3568850.4769531302</v>
      </c>
      <c r="F2765" s="7">
        <v>4271114.8089843793</v>
      </c>
      <c r="G2765" s="7">
        <v>2095457.3670898399</v>
      </c>
      <c r="H2765" s="7">
        <v>2940128.3216796899</v>
      </c>
      <c r="I2765" s="7">
        <v>2193666.7596679698</v>
      </c>
      <c r="J2765" s="7">
        <v>1740380.6788574201</v>
      </c>
      <c r="K2765" s="7">
        <f>AVERAGE(Tableau3[[#This Row],[Abundance+δ EtOH1]:[Abundance+δ EtOH4]])</f>
        <v>3036445.4433837924</v>
      </c>
      <c r="L2765" s="7">
        <f>AVERAGE(Tableau3[[#This Row],[Abundance+δ Control1]:[Abundance+δ Control4]])</f>
        <v>2242408.2818237296</v>
      </c>
      <c r="M2765" s="7">
        <f>STDEV(Tableau3[[#This Row],[Abundance+δ EtOH1]:[Abundance+δ EtOH4]])</f>
        <v>1070031.1279268668</v>
      </c>
      <c r="N2765" s="7">
        <f>STDEV(Tableau3[[#This Row],[Abundance+δ Control1]:[Abundance+δ Control4]])</f>
        <v>504253.66482882091</v>
      </c>
      <c r="O2765" s="19">
        <f>_xlfn.T.TEST(Tableau3[[#This Row],[Abundance+δ EtOH1]:[Abundance+δ EtOH4]],Tableau3[[#This Row],[Abundance+δ Control1]:[Abundance+δ Control4]],2,2)</f>
        <v>0.22798560264783937</v>
      </c>
      <c r="P2765" s="7">
        <v>2764</v>
      </c>
      <c r="Q2765" s="7">
        <f>(Tableau3[[#This Row],[p-value]]*4872)/Tableau3[[#This Row],[Ranking]]</f>
        <v>0.40186174243859385</v>
      </c>
      <c r="R2765" s="7">
        <v>0.33242145395786321</v>
      </c>
      <c r="S2765" s="7" t="s">
        <v>38</v>
      </c>
      <c r="T2765" s="7" t="s">
        <v>38</v>
      </c>
    </row>
    <row r="2766" spans="1:20" x14ac:dyDescent="0.3">
      <c r="A2766" s="6" t="s">
        <v>2644</v>
      </c>
      <c r="B2766" s="44" t="s">
        <v>2645</v>
      </c>
      <c r="C2766" s="6">
        <v>603275.52187499998</v>
      </c>
      <c r="D2766" s="6">
        <v>609262.85</v>
      </c>
      <c r="E2766" s="6">
        <v>1148485.5179687501</v>
      </c>
      <c r="F2766" s="6">
        <v>1275569.5218750001</v>
      </c>
      <c r="G2766" s="6">
        <v>676712.74843749998</v>
      </c>
      <c r="H2766" s="6">
        <v>728512.19374999998</v>
      </c>
      <c r="I2766" s="6">
        <v>409259.37343749998</v>
      </c>
      <c r="J2766" s="6">
        <v>775823.49062499998</v>
      </c>
      <c r="K2766" s="6">
        <f>AVERAGE(Tableau3[[#This Row],[Abundance+δ EtOH1]:[Abundance+δ EtOH4]])</f>
        <v>909148.35292968748</v>
      </c>
      <c r="L2766" s="6">
        <f>AVERAGE(Tableau3[[#This Row],[Abundance+δ Control1]:[Abundance+δ Control4]])</f>
        <v>647576.95156249998</v>
      </c>
      <c r="M2766" s="6">
        <f>STDEV(Tableau3[[#This Row],[Abundance+δ EtOH1]:[Abundance+δ EtOH4]])</f>
        <v>353570.48107602081</v>
      </c>
      <c r="N2766" s="6">
        <f>STDEV(Tableau3[[#This Row],[Abundance+δ Control1]:[Abundance+δ Control4]])</f>
        <v>163953.09381279882</v>
      </c>
      <c r="O2766" s="18">
        <f>_xlfn.T.TEST(Tableau3[[#This Row],[Abundance+δ EtOH1]:[Abundance+δ EtOH4]],Tableau3[[#This Row],[Abundance+δ Control1]:[Abundance+δ Control4]],2,2)</f>
        <v>0.22805465069903175</v>
      </c>
      <c r="P2766" s="6">
        <v>2765</v>
      </c>
      <c r="Q2766" s="6">
        <f>(Tableau3[[#This Row],[p-value]]*4872)/Tableau3[[#This Row],[Ranking]]</f>
        <v>0.40183806806715466</v>
      </c>
      <c r="R2766" s="6">
        <v>0.3889679952216768</v>
      </c>
      <c r="S2766" s="6" t="s">
        <v>38</v>
      </c>
      <c r="T2766" s="6" t="s">
        <v>38</v>
      </c>
    </row>
    <row r="2767" spans="1:20" x14ac:dyDescent="0.3">
      <c r="A2767" s="7" t="s">
        <v>4812</v>
      </c>
      <c r="B2767" s="45" t="s">
        <v>4813</v>
      </c>
      <c r="C2767" s="7">
        <v>2337131.0785156302</v>
      </c>
      <c r="D2767" s="7">
        <v>1747052.1532226601</v>
      </c>
      <c r="E2767" s="7">
        <v>4330509.1800781293</v>
      </c>
      <c r="F2767" s="7">
        <v>3740880.7528320299</v>
      </c>
      <c r="G2767" s="7">
        <v>2492814.1493164101</v>
      </c>
      <c r="H2767" s="7">
        <v>2419773.2640625001</v>
      </c>
      <c r="I2767" s="7">
        <v>1862102.6029296899</v>
      </c>
      <c r="J2767" s="7">
        <v>2060504.7757812501</v>
      </c>
      <c r="K2767" s="7">
        <f>AVERAGE(Tableau3[[#This Row],[Abundance+δ EtOH1]:[Abundance+δ EtOH4]])</f>
        <v>3038893.2911621127</v>
      </c>
      <c r="L2767" s="7">
        <f>AVERAGE(Tableau3[[#This Row],[Abundance+δ Control1]:[Abundance+δ Control4]])</f>
        <v>2208798.6980224624</v>
      </c>
      <c r="M2767" s="7">
        <f>STDEV(Tableau3[[#This Row],[Abundance+δ EtOH1]:[Abundance+δ EtOH4]])</f>
        <v>1200330.7501980814</v>
      </c>
      <c r="N2767" s="7">
        <f>STDEV(Tableau3[[#This Row],[Abundance+δ Control1]:[Abundance+δ Control4]])</f>
        <v>298532.13887047744</v>
      </c>
      <c r="O2767" s="19">
        <f>_xlfn.T.TEST(Tableau3[[#This Row],[Abundance+δ EtOH1]:[Abundance+δ EtOH4]],Tableau3[[#This Row],[Abundance+δ Control1]:[Abundance+δ Control4]],2,2)</f>
        <v>0.22808100060967712</v>
      </c>
      <c r="P2767" s="7">
        <v>2766</v>
      </c>
      <c r="Q2767" s="7">
        <f>(Tableau3[[#This Row],[p-value]]*4872)/Tableau3[[#This Row],[Ranking]]</f>
        <v>0.40173920280923608</v>
      </c>
      <c r="R2767" s="7">
        <v>0.39206486481020209</v>
      </c>
      <c r="S2767" s="7" t="s">
        <v>38</v>
      </c>
      <c r="T2767" s="7" t="s">
        <v>38</v>
      </c>
    </row>
    <row r="2768" spans="1:20" x14ac:dyDescent="0.3">
      <c r="A2768" s="6" t="s">
        <v>5116</v>
      </c>
      <c r="B2768" s="44" t="s">
        <v>5117</v>
      </c>
      <c r="C2768" s="6">
        <v>1011977.740625</v>
      </c>
      <c r="D2768" s="6">
        <v>1061159.0843750001</v>
      </c>
      <c r="E2768" s="6">
        <v>2016360.1351562501</v>
      </c>
      <c r="F2768" s="6">
        <v>2257314.6585937501</v>
      </c>
      <c r="G2768" s="6">
        <v>1169937.57851563</v>
      </c>
      <c r="H2768" s="6">
        <v>1458330.7992187501</v>
      </c>
      <c r="I2768" s="6">
        <v>928564.30703124998</v>
      </c>
      <c r="J2768" s="6">
        <v>938743.28554687498</v>
      </c>
      <c r="K2768" s="6">
        <f>AVERAGE(Tableau3[[#This Row],[Abundance+δ EtOH1]:[Abundance+δ EtOH4]])</f>
        <v>1586702.9046875001</v>
      </c>
      <c r="L2768" s="6">
        <f>AVERAGE(Tableau3[[#This Row],[Abundance+δ Control1]:[Abundance+δ Control4]])</f>
        <v>1123893.9925781263</v>
      </c>
      <c r="M2768" s="6">
        <f>STDEV(Tableau3[[#This Row],[Abundance+δ EtOH1]:[Abundance+δ EtOH4]])</f>
        <v>643125.38472851913</v>
      </c>
      <c r="N2768" s="6">
        <f>STDEV(Tableau3[[#This Row],[Abundance+δ Control1]:[Abundance+δ Control4]])</f>
        <v>249267.2326453249</v>
      </c>
      <c r="O2768" s="18">
        <f>_xlfn.T.TEST(Tableau3[[#This Row],[Abundance+δ EtOH1]:[Abundance+δ EtOH4]],Tableau3[[#This Row],[Abundance+δ Control1]:[Abundance+δ Control4]],2,2)</f>
        <v>0.2281555802177816</v>
      </c>
      <c r="P2768" s="6">
        <v>2767</v>
      </c>
      <c r="Q2768" s="6">
        <f>(Tableau3[[#This Row],[p-value]]*4872)/Tableau3[[#This Row],[Ranking]]</f>
        <v>0.40172532953416407</v>
      </c>
      <c r="R2768" s="6">
        <v>0.38903435974968248</v>
      </c>
      <c r="S2768" s="6" t="s">
        <v>38</v>
      </c>
      <c r="T2768" s="6" t="s">
        <v>38</v>
      </c>
    </row>
    <row r="2769" spans="1:20" x14ac:dyDescent="0.3">
      <c r="A2769" s="7" t="s">
        <v>3252</v>
      </c>
      <c r="B2769" s="45" t="s">
        <v>3253</v>
      </c>
      <c r="C2769" s="7">
        <v>2919443.0355468802</v>
      </c>
      <c r="D2769" s="7">
        <v>3061408.9085937501</v>
      </c>
      <c r="E2769" s="7">
        <v>4927594.4593749996</v>
      </c>
      <c r="F2769" s="7">
        <v>5339337.2835937496</v>
      </c>
      <c r="G2769" s="7">
        <v>3332251.4730468802</v>
      </c>
      <c r="H2769" s="7">
        <v>4081755.4183593802</v>
      </c>
      <c r="I2769" s="7">
        <v>2088774.8412109399</v>
      </c>
      <c r="J2769" s="7">
        <v>2676243.2386718802</v>
      </c>
      <c r="K2769" s="7">
        <f>AVERAGE(Tableau3[[#This Row],[Abundance+δ EtOH1]:[Abundance+δ EtOH4]])</f>
        <v>4061945.9217773448</v>
      </c>
      <c r="L2769" s="7">
        <f>AVERAGE(Tableau3[[#This Row],[Abundance+δ Control1]:[Abundance+δ Control4]])</f>
        <v>3044756.2428222699</v>
      </c>
      <c r="M2769" s="7">
        <f>STDEV(Tableau3[[#This Row],[Abundance+δ EtOH1]:[Abundance+δ EtOH4]])</f>
        <v>1249995.0988815154</v>
      </c>
      <c r="N2769" s="7">
        <f>STDEV(Tableau3[[#This Row],[Abundance+δ Control1]:[Abundance+δ Control4]])</f>
        <v>857850.62256806646</v>
      </c>
      <c r="O2769" s="19">
        <f>_xlfn.T.TEST(Tableau3[[#This Row],[Abundance+δ EtOH1]:[Abundance+δ EtOH4]],Tableau3[[#This Row],[Abundance+δ Control1]:[Abundance+δ Control4]],2,2)</f>
        <v>0.22817945587386826</v>
      </c>
      <c r="P2769" s="7">
        <v>2768</v>
      </c>
      <c r="Q2769" s="7">
        <f>(Tableau3[[#This Row],[p-value]]*4872)/Tableau3[[#This Row],[Ranking]]</f>
        <v>0.40162222146585486</v>
      </c>
      <c r="R2769" s="7">
        <v>0.33231486975697822</v>
      </c>
      <c r="S2769" s="7" t="s">
        <v>38</v>
      </c>
      <c r="T2769" s="7" t="s">
        <v>38</v>
      </c>
    </row>
    <row r="2770" spans="1:20" x14ac:dyDescent="0.3">
      <c r="A2770" s="6" t="s">
        <v>7118</v>
      </c>
      <c r="B2770" s="44" t="s">
        <v>7119</v>
      </c>
      <c r="C2770" s="6">
        <v>225049.22500000001</v>
      </c>
      <c r="D2770" s="6">
        <v>211666.63125000001</v>
      </c>
      <c r="E2770" s="6">
        <v>261402.94375000001</v>
      </c>
      <c r="F2770" s="6">
        <v>227321.03750000001</v>
      </c>
      <c r="G2770" s="6">
        <v>239943.06875000001</v>
      </c>
      <c r="H2770" s="6">
        <v>339261.77187499998</v>
      </c>
      <c r="I2770" s="6">
        <v>276770.82656249998</v>
      </c>
      <c r="J2770" s="6">
        <v>220670.67812500001</v>
      </c>
      <c r="K2770" s="6">
        <f>AVERAGE(Tableau3[[#This Row],[Abundance+δ EtOH1]:[Abundance+δ EtOH4]])</f>
        <v>231359.95937500001</v>
      </c>
      <c r="L2770" s="6">
        <f>AVERAGE(Tableau3[[#This Row],[Abundance+δ Control1]:[Abundance+δ Control4]])</f>
        <v>269161.58632812498</v>
      </c>
      <c r="M2770" s="6">
        <f>STDEV(Tableau3[[#This Row],[Abundance+δ EtOH1]:[Abundance+δ EtOH4]])</f>
        <v>21186.051551744844</v>
      </c>
      <c r="N2770" s="6">
        <f>STDEV(Tableau3[[#This Row],[Abundance+δ Control1]:[Abundance+δ Control4]])</f>
        <v>52208.002255330888</v>
      </c>
      <c r="O2770" s="18">
        <f>_xlfn.T.TEST(Tableau3[[#This Row],[Abundance+δ EtOH1]:[Abundance+δ EtOH4]],Tableau3[[#This Row],[Abundance+δ Control1]:[Abundance+δ Control4]],2,2)</f>
        <v>0.22819682759354293</v>
      </c>
      <c r="P2770" s="6">
        <v>2769</v>
      </c>
      <c r="Q2770" s="6">
        <f>(Tableau3[[#This Row],[p-value]]*4872)/Tableau3[[#This Row],[Ranking]]</f>
        <v>0.40150774432493358</v>
      </c>
      <c r="R2770" s="6">
        <v>-0.22622538615937551</v>
      </c>
      <c r="S2770" s="6" t="s">
        <v>38</v>
      </c>
      <c r="T2770" s="6" t="s">
        <v>38</v>
      </c>
    </row>
    <row r="2771" spans="1:20" x14ac:dyDescent="0.3">
      <c r="A2771" s="7" t="s">
        <v>9539</v>
      </c>
      <c r="B2771" s="45" t="s">
        <v>9540</v>
      </c>
      <c r="C2771" s="7">
        <v>1755263.15273438</v>
      </c>
      <c r="D2771" s="7">
        <v>1823608.4857421899</v>
      </c>
      <c r="E2771" s="7">
        <v>3230689.0785156302</v>
      </c>
      <c r="F2771" s="7">
        <v>3576255.0453125001</v>
      </c>
      <c r="G2771" s="7">
        <v>1953080.9476562501</v>
      </c>
      <c r="H2771" s="7">
        <v>2486016.8832031302</v>
      </c>
      <c r="I2771" s="7">
        <v>1615681.6351562501</v>
      </c>
      <c r="J2771" s="7">
        <v>1554087.1732421899</v>
      </c>
      <c r="K2771" s="7">
        <f>AVERAGE(Tableau3[[#This Row],[Abundance+δ EtOH1]:[Abundance+δ EtOH4]])</f>
        <v>2596453.9405761752</v>
      </c>
      <c r="L2771" s="7">
        <f>AVERAGE(Tableau3[[#This Row],[Abundance+δ Control1]:[Abundance+δ Control4]])</f>
        <v>1902216.6598144548</v>
      </c>
      <c r="M2771" s="7">
        <f>STDEV(Tableau3[[#This Row],[Abundance+δ EtOH1]:[Abundance+δ EtOH4]])</f>
        <v>942895.62053054536</v>
      </c>
      <c r="N2771" s="7">
        <f>STDEV(Tableau3[[#This Row],[Abundance+δ Control1]:[Abundance+δ Control4]])</f>
        <v>426890.43730340205</v>
      </c>
      <c r="O2771" s="19">
        <f>_xlfn.T.TEST(Tableau3[[#This Row],[Abundance+δ EtOH1]:[Abundance+δ EtOH4]],Tableau3[[#This Row],[Abundance+δ Control1]:[Abundance+δ Control4]],2,2)</f>
        <v>0.22830658833089032</v>
      </c>
      <c r="P2771" s="7">
        <v>2770</v>
      </c>
      <c r="Q2771" s="7">
        <f>(Tableau3[[#This Row],[p-value]]*4872)/Tableau3[[#This Row],[Ranking]]</f>
        <v>0.40155584777909659</v>
      </c>
      <c r="R2771" s="7">
        <v>0.35221504376952578</v>
      </c>
      <c r="S2771" s="7" t="s">
        <v>38</v>
      </c>
      <c r="T2771" s="7" t="s">
        <v>38</v>
      </c>
    </row>
    <row r="2772" spans="1:20" x14ac:dyDescent="0.3">
      <c r="A2772" s="6" t="s">
        <v>6597</v>
      </c>
      <c r="B2772" s="44" t="s">
        <v>6598</v>
      </c>
      <c r="C2772" s="6">
        <v>2535932.6351562501</v>
      </c>
      <c r="D2772" s="6">
        <v>2704865.1095214798</v>
      </c>
      <c r="E2772" s="6">
        <v>4685326.6297851596</v>
      </c>
      <c r="F2772" s="6">
        <v>5269737.5340820299</v>
      </c>
      <c r="G2772" s="6">
        <v>3004591.2772460901</v>
      </c>
      <c r="H2772" s="6">
        <v>3570118.2704101601</v>
      </c>
      <c r="I2772" s="6">
        <v>1858149.4725585899</v>
      </c>
      <c r="J2772" s="6">
        <v>2576997.7857910199</v>
      </c>
      <c r="K2772" s="6">
        <f>AVERAGE(Tableau3[[#This Row],[Abundance+δ EtOH1]:[Abundance+δ EtOH4]])</f>
        <v>3798965.4771362301</v>
      </c>
      <c r="L2772" s="6">
        <f>AVERAGE(Tableau3[[#This Row],[Abundance+δ Control1]:[Abundance+δ Control4]])</f>
        <v>2752464.2015014654</v>
      </c>
      <c r="M2772" s="6">
        <f>STDEV(Tableau3[[#This Row],[Abundance+δ EtOH1]:[Abundance+δ EtOH4]])</f>
        <v>1383367.1615244292</v>
      </c>
      <c r="N2772" s="6">
        <f>STDEV(Tableau3[[#This Row],[Abundance+δ Control1]:[Abundance+δ Control4]])</f>
        <v>721737.14886905882</v>
      </c>
      <c r="O2772" s="18">
        <f>_xlfn.T.TEST(Tableau3[[#This Row],[Abundance+δ EtOH1]:[Abundance+δ EtOH4]],Tableau3[[#This Row],[Abundance+δ Control1]:[Abundance+δ Control4]],2,2)</f>
        <v>0.22833468664575668</v>
      </c>
      <c r="P2772" s="6">
        <v>2771</v>
      </c>
      <c r="Q2772" s="6">
        <f>(Tableau3[[#This Row],[p-value]]*4872)/Tableau3[[#This Row],[Ranking]]</f>
        <v>0.40146033682357513</v>
      </c>
      <c r="R2772" s="6">
        <v>0.36561474298548602</v>
      </c>
      <c r="S2772" s="6" t="s">
        <v>38</v>
      </c>
      <c r="T2772" s="6" t="s">
        <v>38</v>
      </c>
    </row>
    <row r="2773" spans="1:20" x14ac:dyDescent="0.3">
      <c r="A2773" s="7" t="s">
        <v>6269</v>
      </c>
      <c r="B2773" s="45" t="s">
        <v>6270</v>
      </c>
      <c r="C2773" s="7">
        <v>2234086.2210937501</v>
      </c>
      <c r="D2773" s="7">
        <v>2346094.5023437501</v>
      </c>
      <c r="E2773" s="7">
        <v>4783904.4124999996</v>
      </c>
      <c r="F2773" s="7">
        <v>4605896.4046874996</v>
      </c>
      <c r="G2773" s="7">
        <v>2357433.8578125001</v>
      </c>
      <c r="H2773" s="7">
        <v>2523502.3812500001</v>
      </c>
      <c r="I2773" s="7">
        <v>2016230.8265625001</v>
      </c>
      <c r="J2773" s="7">
        <v>3136205.3890625001</v>
      </c>
      <c r="K2773" s="7">
        <f>AVERAGE(Tableau3[[#This Row],[Abundance+δ EtOH1]:[Abundance+δ EtOH4]])</f>
        <v>3492495.3851562501</v>
      </c>
      <c r="L2773" s="7">
        <f>AVERAGE(Tableau3[[#This Row],[Abundance+δ Control1]:[Abundance+δ Control4]])</f>
        <v>2508343.1136718751</v>
      </c>
      <c r="M2773" s="7">
        <f>STDEV(Tableau3[[#This Row],[Abundance+δ EtOH1]:[Abundance+δ EtOH4]])</f>
        <v>1391070.0574866706</v>
      </c>
      <c r="N2773" s="7">
        <f>STDEV(Tableau3[[#This Row],[Abundance+δ Control1]:[Abundance+δ Control4]])</f>
        <v>468824.39743122371</v>
      </c>
      <c r="O2773" s="19">
        <f>_xlfn.T.TEST(Tableau3[[#This Row],[Abundance+δ EtOH1]:[Abundance+δ EtOH4]],Tableau3[[#This Row],[Abundance+δ Control1]:[Abundance+δ Control4]],2,2)</f>
        <v>0.22849859914685364</v>
      </c>
      <c r="P2773" s="7">
        <v>2772</v>
      </c>
      <c r="Q2773" s="7">
        <f>(Tableau3[[#This Row],[p-value]]*4872)/Tableau3[[#This Row],[Ranking]]</f>
        <v>0.40160359850053062</v>
      </c>
      <c r="R2773" s="7">
        <v>0.36962130786051772</v>
      </c>
      <c r="S2773" s="7" t="s">
        <v>38</v>
      </c>
      <c r="T2773" s="7" t="s">
        <v>38</v>
      </c>
    </row>
    <row r="2774" spans="1:20" x14ac:dyDescent="0.3">
      <c r="A2774" s="6" t="s">
        <v>3934</v>
      </c>
      <c r="B2774" s="44" t="s">
        <v>3935</v>
      </c>
      <c r="C2774" s="6">
        <v>20053001.530908201</v>
      </c>
      <c r="D2774" s="6">
        <v>19730454.705956999</v>
      </c>
      <c r="E2774" s="6">
        <v>41255522.666894503</v>
      </c>
      <c r="F2774" s="6">
        <v>46173208.442773402</v>
      </c>
      <c r="G2774" s="6">
        <v>24078623.073144499</v>
      </c>
      <c r="H2774" s="6">
        <v>27304782.489892598</v>
      </c>
      <c r="I2774" s="6">
        <v>15700572.8895508</v>
      </c>
      <c r="J2774" s="6">
        <v>20537045.5169922</v>
      </c>
      <c r="K2774" s="6">
        <f>AVERAGE(Tableau3[[#This Row],[Abundance+δ EtOH1]:[Abundance+δ EtOH4]])</f>
        <v>31803046.836633276</v>
      </c>
      <c r="L2774" s="6">
        <f>AVERAGE(Tableau3[[#This Row],[Abundance+δ Control1]:[Abundance+δ Control4]])</f>
        <v>21905255.992395025</v>
      </c>
      <c r="M2774" s="6">
        <f>STDEV(Tableau3[[#This Row],[Abundance+δ EtOH1]:[Abundance+δ EtOH4]])</f>
        <v>13900382.36103015</v>
      </c>
      <c r="N2774" s="6">
        <f>STDEV(Tableau3[[#This Row],[Abundance+δ Control1]:[Abundance+δ Control4]])</f>
        <v>4974887.0398092624</v>
      </c>
      <c r="O2774" s="18">
        <f>_xlfn.T.TEST(Tableau3[[#This Row],[Abundance+δ EtOH1]:[Abundance+δ EtOH4]],Tableau3[[#This Row],[Abundance+δ Control1]:[Abundance+δ Control4]],2,2)</f>
        <v>0.22850970302964185</v>
      </c>
      <c r="P2774" s="6">
        <v>2773</v>
      </c>
      <c r="Q2774" s="6">
        <f>(Tableau3[[#This Row],[p-value]]*4872)/Tableau3[[#This Row],[Ranking]]</f>
        <v>0.40147828098103683</v>
      </c>
      <c r="R2774" s="6">
        <v>0.42713936519385742</v>
      </c>
      <c r="S2774" s="6" t="s">
        <v>38</v>
      </c>
      <c r="T2774" s="6" t="s">
        <v>38</v>
      </c>
    </row>
    <row r="2775" spans="1:20" x14ac:dyDescent="0.3">
      <c r="A2775" s="7" t="s">
        <v>9142</v>
      </c>
      <c r="B2775" s="45" t="s">
        <v>9143</v>
      </c>
      <c r="C2775" s="7">
        <v>459840.94374999998</v>
      </c>
      <c r="D2775" s="7">
        <v>588211.99062499998</v>
      </c>
      <c r="E2775" s="7">
        <v>1193990.61757813</v>
      </c>
      <c r="F2775" s="7">
        <v>1320411.0726562501</v>
      </c>
      <c r="G2775" s="7">
        <v>655816.97829589795</v>
      </c>
      <c r="H2775" s="7">
        <v>804033.20546874998</v>
      </c>
      <c r="I2775" s="7">
        <v>401628.89687499998</v>
      </c>
      <c r="J2775" s="7">
        <v>443348.224755859</v>
      </c>
      <c r="K2775" s="7">
        <f>AVERAGE(Tableau3[[#This Row],[Abundance+δ EtOH1]:[Abundance+δ EtOH4]])</f>
        <v>890613.65615234501</v>
      </c>
      <c r="L2775" s="7">
        <f>AVERAGE(Tableau3[[#This Row],[Abundance+δ Control1]:[Abundance+δ Control4]])</f>
        <v>576206.8263488767</v>
      </c>
      <c r="M2775" s="7">
        <f>STDEV(Tableau3[[#This Row],[Abundance+δ EtOH1]:[Abundance+δ EtOH4]])</f>
        <v>429641.43849709514</v>
      </c>
      <c r="N2775" s="7">
        <f>STDEV(Tableau3[[#This Row],[Abundance+δ Control1]:[Abundance+δ Control4]])</f>
        <v>188300.73180291333</v>
      </c>
      <c r="O2775" s="19">
        <f>_xlfn.T.TEST(Tableau3[[#This Row],[Abundance+δ EtOH1]:[Abundance+δ EtOH4]],Tableau3[[#This Row],[Abundance+δ Control1]:[Abundance+δ Control4]],2,2)</f>
        <v>0.22861117329829753</v>
      </c>
      <c r="P2775" s="7">
        <v>2774</v>
      </c>
      <c r="Q2775" s="7">
        <f>(Tableau3[[#This Row],[p-value]]*4872)/Tableau3[[#This Row],[Ranking]]</f>
        <v>0.40151176507184771</v>
      </c>
      <c r="R2775" s="7">
        <v>0.48143231024466471</v>
      </c>
      <c r="S2775" s="7" t="s">
        <v>38</v>
      </c>
      <c r="T2775" s="7" t="s">
        <v>38</v>
      </c>
    </row>
    <row r="2776" spans="1:20" x14ac:dyDescent="0.3">
      <c r="A2776" s="6" t="s">
        <v>4530</v>
      </c>
      <c r="B2776" s="44" t="s">
        <v>4531</v>
      </c>
      <c r="C2776" s="6">
        <v>1193372.64101563</v>
      </c>
      <c r="D2776" s="6">
        <v>1192351.40493164</v>
      </c>
      <c r="E2776" s="6">
        <v>1855382.8060546899</v>
      </c>
      <c r="F2776" s="6">
        <v>2590114.2201171899</v>
      </c>
      <c r="G2776" s="6">
        <v>1106980.7118164101</v>
      </c>
      <c r="H2776" s="6">
        <v>1684415.4208007799</v>
      </c>
      <c r="I2776" s="6">
        <v>989038.93837890599</v>
      </c>
      <c r="J2776" s="6">
        <v>1074950.0020996099</v>
      </c>
      <c r="K2776" s="6">
        <f>AVERAGE(Tableau3[[#This Row],[Abundance+δ EtOH1]:[Abundance+δ EtOH4]])</f>
        <v>1707805.2680297873</v>
      </c>
      <c r="L2776" s="6">
        <f>AVERAGE(Tableau3[[#This Row],[Abundance+δ Control1]:[Abundance+δ Control4]])</f>
        <v>1213846.2682739263</v>
      </c>
      <c r="M2776" s="6">
        <f>STDEV(Tableau3[[#This Row],[Abundance+δ EtOH1]:[Abundance+δ EtOH4]])</f>
        <v>665978.43543229799</v>
      </c>
      <c r="N2776" s="6">
        <f>STDEV(Tableau3[[#This Row],[Abundance+δ Control1]:[Abundance+δ Control4]])</f>
        <v>317640.30117860867</v>
      </c>
      <c r="O2776" s="18">
        <f>_xlfn.T.TEST(Tableau3[[#This Row],[Abundance+δ EtOH1]:[Abundance+δ EtOH4]],Tableau3[[#This Row],[Abundance+δ Control1]:[Abundance+δ Control4]],2,2)</f>
        <v>0.22909259632964751</v>
      </c>
      <c r="P2776" s="6">
        <v>2775</v>
      </c>
      <c r="Q2776" s="6">
        <f>(Tableau3[[#This Row],[p-value]]*4872)/Tableau3[[#This Row],[Ranking]]</f>
        <v>0.40221229885334875</v>
      </c>
      <c r="R2776" s="6">
        <v>0.40291451916655291</v>
      </c>
      <c r="S2776" s="6" t="s">
        <v>38</v>
      </c>
      <c r="T2776" s="6" t="s">
        <v>38</v>
      </c>
    </row>
    <row r="2777" spans="1:20" x14ac:dyDescent="0.3">
      <c r="A2777" s="7" t="s">
        <v>2177</v>
      </c>
      <c r="B2777" s="45" t="s">
        <v>2178</v>
      </c>
      <c r="C2777" s="7">
        <v>3393.4181152343799</v>
      </c>
      <c r="D2777" s="7">
        <v>3791.4178710937499</v>
      </c>
      <c r="E2777" s="7">
        <v>37184.491601562499</v>
      </c>
      <c r="F2777" s="7">
        <v>54261.596093749999</v>
      </c>
      <c r="G2777" s="7">
        <v>1671.0008789062499</v>
      </c>
      <c r="H2777" s="7">
        <v>9627.9671875000004</v>
      </c>
      <c r="I2777" s="7">
        <v>3835.4041992187499</v>
      </c>
      <c r="J2777" s="7">
        <v>14084.860253906299</v>
      </c>
      <c r="K2777" s="7">
        <f>AVERAGE(Tableau3[[#This Row],[Abundance+δ EtOH1]:[Abundance+δ EtOH4]])</f>
        <v>24657.730920410155</v>
      </c>
      <c r="L2777" s="7">
        <f>AVERAGE(Tableau3[[#This Row],[Abundance+δ Control1]:[Abundance+δ Control4]])</f>
        <v>7304.8081298828256</v>
      </c>
      <c r="M2777" s="7">
        <f>STDEV(Tableau3[[#This Row],[Abundance+δ EtOH1]:[Abundance+δ EtOH4]])</f>
        <v>25304.035157214104</v>
      </c>
      <c r="N2777" s="7">
        <f>STDEV(Tableau3[[#This Row],[Abundance+δ Control1]:[Abundance+δ Control4]])</f>
        <v>5631.5398304764303</v>
      </c>
      <c r="O2777" s="19">
        <f>_xlfn.T.TEST(Tableau3[[#This Row],[Abundance+δ EtOH1]:[Abundance+δ EtOH4]],Tableau3[[#This Row],[Abundance+δ Control1]:[Abundance+δ Control4]],2,2)</f>
        <v>0.22912808241891466</v>
      </c>
      <c r="P2777" s="7">
        <v>2776</v>
      </c>
      <c r="Q2777" s="7">
        <f>(Tableau3[[#This Row],[p-value]]*4872)/Tableau3[[#This Row],[Ranking]]</f>
        <v>0.40212968931734588</v>
      </c>
      <c r="R2777" s="7">
        <v>1.481993704695814</v>
      </c>
      <c r="S2777" s="7" t="s">
        <v>38</v>
      </c>
      <c r="T2777" s="7" t="s">
        <v>38</v>
      </c>
    </row>
    <row r="2778" spans="1:20" x14ac:dyDescent="0.3">
      <c r="A2778" s="6" t="s">
        <v>4724</v>
      </c>
      <c r="B2778" s="44" t="s">
        <v>4725</v>
      </c>
      <c r="C2778" s="6">
        <v>472978.80507812498</v>
      </c>
      <c r="D2778" s="6">
        <v>511000.23281249998</v>
      </c>
      <c r="E2778" s="6">
        <v>958338.77968749998</v>
      </c>
      <c r="F2778" s="6">
        <v>1206143.5921875001</v>
      </c>
      <c r="G2778" s="6">
        <v>418949.08046874998</v>
      </c>
      <c r="H2778" s="6">
        <v>719503.03749999998</v>
      </c>
      <c r="I2778" s="6">
        <v>342624.51992187498</v>
      </c>
      <c r="J2778" s="6">
        <v>609230.64296874998</v>
      </c>
      <c r="K2778" s="6">
        <f>AVERAGE(Tableau3[[#This Row],[Abundance+δ EtOH1]:[Abundance+δ EtOH4]])</f>
        <v>787115.35244140623</v>
      </c>
      <c r="L2778" s="6">
        <f>AVERAGE(Tableau3[[#This Row],[Abundance+δ Control1]:[Abundance+δ Control4]])</f>
        <v>522576.82021484373</v>
      </c>
      <c r="M2778" s="6">
        <f>STDEV(Tableau3[[#This Row],[Abundance+δ EtOH1]:[Abundance+δ EtOH4]])</f>
        <v>355819.92515860073</v>
      </c>
      <c r="N2778" s="6">
        <f>STDEV(Tableau3[[#This Row],[Abundance+δ Control1]:[Abundance+δ Control4]])</f>
        <v>172636.76595453333</v>
      </c>
      <c r="O2778" s="18">
        <f>_xlfn.T.TEST(Tableau3[[#This Row],[Abundance+δ EtOH1]:[Abundance+δ EtOH4]],Tableau3[[#This Row],[Abundance+δ Control1]:[Abundance+δ Control4]],2,2)</f>
        <v>0.2294404195893989</v>
      </c>
      <c r="P2778" s="6">
        <v>2777</v>
      </c>
      <c r="Q2778" s="6">
        <f>(Tableau3[[#This Row],[p-value]]*4872)/Tableau3[[#This Row],[Ranking]]</f>
        <v>0.40253284992421728</v>
      </c>
      <c r="R2778" s="6">
        <v>0.47092038580520118</v>
      </c>
      <c r="S2778" s="6" t="s">
        <v>38</v>
      </c>
      <c r="T2778" s="6" t="s">
        <v>38</v>
      </c>
    </row>
    <row r="2779" spans="1:20" x14ac:dyDescent="0.3">
      <c r="A2779" s="7" t="s">
        <v>10178</v>
      </c>
      <c r="B2779" s="45" t="s">
        <v>10179</v>
      </c>
      <c r="C2779" s="7">
        <v>218266.374414063</v>
      </c>
      <c r="D2779" s="7">
        <v>407166.75820312498</v>
      </c>
      <c r="E2779" s="7">
        <v>0.1</v>
      </c>
      <c r="F2779" s="7">
        <v>0.1</v>
      </c>
      <c r="G2779" s="7">
        <v>47836.107812499999</v>
      </c>
      <c r="H2779" s="7">
        <v>0.1</v>
      </c>
      <c r="I2779" s="7">
        <v>0.1</v>
      </c>
      <c r="J2779" s="7">
        <v>47251.760156249999</v>
      </c>
      <c r="K2779" s="7">
        <f>AVERAGE(Tableau3[[#This Row],[Abundance+δ EtOH1]:[Abundance+δ EtOH4]])</f>
        <v>156358.33315429697</v>
      </c>
      <c r="L2779" s="7">
        <f>AVERAGE(Tableau3[[#This Row],[Abundance+δ Control1]:[Abundance+δ Control4]])</f>
        <v>23772.016992187499</v>
      </c>
      <c r="M2779" s="7">
        <f>STDEV(Tableau3[[#This Row],[Abundance+δ EtOH1]:[Abundance+δ EtOH4]])</f>
        <v>196327.33363642253</v>
      </c>
      <c r="N2779" s="7">
        <f>STDEV(Tableau3[[#This Row],[Abundance+δ Control1]:[Abundance+δ Control4]])</f>
        <v>27450.481969208318</v>
      </c>
      <c r="O2779" s="19">
        <f>_xlfn.T.TEST(Tableau3[[#This Row],[Abundance+δ EtOH1]:[Abundance+δ EtOH4]],Tableau3[[#This Row],[Abundance+δ Control1]:[Abundance+δ Control4]],2,2)</f>
        <v>0.22947934856814753</v>
      </c>
      <c r="P2779" s="7">
        <v>2778</v>
      </c>
      <c r="Q2779" s="7">
        <f>(Tableau3[[#This Row],[p-value]]*4872)/Tableau3[[#This Row],[Ranking]]</f>
        <v>0.40245622254284191</v>
      </c>
      <c r="R2779" s="7">
        <v>2.8274651122193841</v>
      </c>
      <c r="S2779" s="7" t="s">
        <v>38</v>
      </c>
      <c r="T2779" s="7" t="s">
        <v>9871</v>
      </c>
    </row>
    <row r="2780" spans="1:20" x14ac:dyDescent="0.3">
      <c r="A2780" s="6" t="s">
        <v>7706</v>
      </c>
      <c r="B2780" s="44" t="s">
        <v>7707</v>
      </c>
      <c r="C2780" s="6">
        <v>768815.1</v>
      </c>
      <c r="D2780" s="6">
        <v>776610.15468749998</v>
      </c>
      <c r="E2780" s="6">
        <v>1287563.7953125001</v>
      </c>
      <c r="F2780" s="6">
        <v>2011690.6156250001</v>
      </c>
      <c r="G2780" s="6">
        <v>797065.96718749998</v>
      </c>
      <c r="H2780" s="6">
        <v>817224.88906249998</v>
      </c>
      <c r="I2780" s="6">
        <v>667336.85781249998</v>
      </c>
      <c r="J2780" s="6">
        <v>961851.91249999998</v>
      </c>
      <c r="K2780" s="6">
        <f>AVERAGE(Tableau3[[#This Row],[Abundance+δ EtOH1]:[Abundance+δ EtOH4]])</f>
        <v>1211169.9164062501</v>
      </c>
      <c r="L2780" s="6">
        <f>AVERAGE(Tableau3[[#This Row],[Abundance+δ Control1]:[Abundance+δ Control4]])</f>
        <v>810869.90664062498</v>
      </c>
      <c r="M2780" s="6">
        <f>STDEV(Tableau3[[#This Row],[Abundance+δ EtOH1]:[Abundance+δ EtOH4]])</f>
        <v>586284.73876177345</v>
      </c>
      <c r="N2780" s="6">
        <f>STDEV(Tableau3[[#This Row],[Abundance+δ Control1]:[Abundance+δ Control4]])</f>
        <v>120593.30653789081</v>
      </c>
      <c r="O2780" s="18">
        <f>_xlfn.T.TEST(Tableau3[[#This Row],[Abundance+δ EtOH1]:[Abundance+δ EtOH4]],Tableau3[[#This Row],[Abundance+δ Control1]:[Abundance+δ Control4]],2,2)</f>
        <v>0.22951236691218299</v>
      </c>
      <c r="P2780" s="6">
        <v>2779</v>
      </c>
      <c r="Q2780" s="6">
        <f>(Tableau3[[#This Row],[p-value]]*4872)/Tableau3[[#This Row],[Ranking]]</f>
        <v>0.40236928808785732</v>
      </c>
      <c r="R2780" s="6">
        <v>0.46942872468216779</v>
      </c>
      <c r="S2780" s="6" t="s">
        <v>38</v>
      </c>
      <c r="T2780" s="6" t="s">
        <v>38</v>
      </c>
    </row>
    <row r="2781" spans="1:20" x14ac:dyDescent="0.3">
      <c r="A2781" s="7" t="s">
        <v>8995</v>
      </c>
      <c r="B2781" s="45" t="s">
        <v>8996</v>
      </c>
      <c r="C2781" s="7">
        <v>0.1</v>
      </c>
      <c r="D2781" s="7">
        <v>24754.619531249999</v>
      </c>
      <c r="E2781" s="7">
        <v>0.1</v>
      </c>
      <c r="F2781" s="7">
        <v>0.1</v>
      </c>
      <c r="G2781" s="7">
        <v>19956.135156249999</v>
      </c>
      <c r="H2781" s="7">
        <v>24498.205468749999</v>
      </c>
      <c r="I2781" s="7">
        <v>7962.0394531250004</v>
      </c>
      <c r="J2781" s="7">
        <v>11244.2806640625</v>
      </c>
      <c r="K2781" s="7">
        <f>AVERAGE(Tableau3[[#This Row],[Abundance+δ EtOH1]:[Abundance+δ EtOH4]])</f>
        <v>6188.7298828124985</v>
      </c>
      <c r="L2781" s="7">
        <f>AVERAGE(Tableau3[[#This Row],[Abundance+δ Control1]:[Abundance+δ Control4]])</f>
        <v>15915.165185546874</v>
      </c>
      <c r="M2781" s="7">
        <f>STDEV(Tableau3[[#This Row],[Abundance+δ EtOH1]:[Abundance+δ EtOH4]])</f>
        <v>12377.259765625</v>
      </c>
      <c r="N2781" s="7">
        <f>STDEV(Tableau3[[#This Row],[Abundance+δ Control1]:[Abundance+δ Control4]])</f>
        <v>7639.0965856782886</v>
      </c>
      <c r="O2781" s="19">
        <f>_xlfn.T.TEST(Tableau3[[#This Row],[Abundance+δ EtOH1]:[Abundance+δ EtOH4]],Tableau3[[#This Row],[Abundance+δ Control1]:[Abundance+δ Control4]],2,2)</f>
        <v>0.2295445900526501</v>
      </c>
      <c r="P2781" s="7">
        <v>2780</v>
      </c>
      <c r="Q2781" s="7">
        <f>(Tableau3[[#This Row],[p-value]]*4872)/Tableau3[[#This Row],[Ranking]]</f>
        <v>0.40228102256709036</v>
      </c>
      <c r="R2781" s="7">
        <v>-1.6846149661969461</v>
      </c>
      <c r="S2781" s="7" t="s">
        <v>38</v>
      </c>
      <c r="T2781" s="7" t="s">
        <v>38</v>
      </c>
    </row>
    <row r="2782" spans="1:20" x14ac:dyDescent="0.3">
      <c r="A2782" s="6" t="s">
        <v>9042</v>
      </c>
      <c r="B2782" s="44" t="s">
        <v>9043</v>
      </c>
      <c r="C2782" s="6">
        <v>59473.826562499999</v>
      </c>
      <c r="D2782" s="6">
        <v>53584.662499999999</v>
      </c>
      <c r="E2782" s="6">
        <v>155885.91250000001</v>
      </c>
      <c r="F2782" s="6">
        <v>213132.39687500001</v>
      </c>
      <c r="G2782" s="6">
        <v>68956.725000000006</v>
      </c>
      <c r="H2782" s="6">
        <v>78207.334375000006</v>
      </c>
      <c r="I2782" s="6">
        <v>38335.771874999999</v>
      </c>
      <c r="J2782" s="6">
        <v>82484.092187500006</v>
      </c>
      <c r="K2782" s="6">
        <f>AVERAGE(Tableau3[[#This Row],[Abundance+δ EtOH1]:[Abundance+δ EtOH4]])</f>
        <v>120519.19960937501</v>
      </c>
      <c r="L2782" s="6">
        <f>AVERAGE(Tableau3[[#This Row],[Abundance+δ Control1]:[Abundance+δ Control4]])</f>
        <v>66995.980859375006</v>
      </c>
      <c r="M2782" s="6">
        <f>STDEV(Tableau3[[#This Row],[Abundance+δ EtOH1]:[Abundance+δ EtOH4]])</f>
        <v>77534.462266633185</v>
      </c>
      <c r="N2782" s="6">
        <f>STDEV(Tableau3[[#This Row],[Abundance+δ Control1]:[Abundance+δ Control4]])</f>
        <v>19923.421198660933</v>
      </c>
      <c r="O2782" s="18">
        <f>_xlfn.T.TEST(Tableau3[[#This Row],[Abundance+δ EtOH1]:[Abundance+δ EtOH4]],Tableau3[[#This Row],[Abundance+δ Control1]:[Abundance+δ Control4]],2,2)</f>
        <v>0.22962209996093522</v>
      </c>
      <c r="P2782" s="6">
        <v>2781</v>
      </c>
      <c r="Q2782" s="6">
        <f>(Tableau3[[#This Row],[p-value]]*4872)/Tableau3[[#This Row],[Ranking]]</f>
        <v>0.40227215786036546</v>
      </c>
      <c r="R2782" s="6">
        <v>0.6930213933504531</v>
      </c>
      <c r="S2782" s="6" t="s">
        <v>38</v>
      </c>
      <c r="T2782" s="6" t="s">
        <v>38</v>
      </c>
    </row>
    <row r="2783" spans="1:20" x14ac:dyDescent="0.3">
      <c r="A2783" s="7" t="s">
        <v>3830</v>
      </c>
      <c r="B2783" s="45" t="s">
        <v>3831</v>
      </c>
      <c r="C2783" s="7">
        <v>51897.019921874999</v>
      </c>
      <c r="D2783" s="7">
        <v>98104.816308593799</v>
      </c>
      <c r="E2783" s="7">
        <v>186623.54531250001</v>
      </c>
      <c r="F2783" s="7">
        <v>343508.61367187498</v>
      </c>
      <c r="G2783" s="7">
        <v>107422.21328125001</v>
      </c>
      <c r="H2783" s="7">
        <v>137370.60122070301</v>
      </c>
      <c r="I2783" s="7">
        <v>51617.632226562499</v>
      </c>
      <c r="J2783" s="7">
        <v>6593.4515625000004</v>
      </c>
      <c r="K2783" s="7">
        <f>AVERAGE(Tableau3[[#This Row],[Abundance+δ EtOH1]:[Abundance+δ EtOH4]])</f>
        <v>170033.49880371094</v>
      </c>
      <c r="L2783" s="7">
        <f>AVERAGE(Tableau3[[#This Row],[Abundance+δ Control1]:[Abundance+δ Control4]])</f>
        <v>75750.974572753868</v>
      </c>
      <c r="M2783" s="7">
        <f>STDEV(Tableau3[[#This Row],[Abundance+δ EtOH1]:[Abundance+δ EtOH4]])</f>
        <v>128450.77932781405</v>
      </c>
      <c r="N2783" s="7">
        <f>STDEV(Tableau3[[#This Row],[Abundance+δ Control1]:[Abundance+δ Control4]])</f>
        <v>58210.0419494651</v>
      </c>
      <c r="O2783" s="19">
        <f>_xlfn.T.TEST(Tableau3[[#This Row],[Abundance+δ EtOH1]:[Abundance+δ EtOH4]],Tableau3[[#This Row],[Abundance+δ Control1]:[Abundance+δ Control4]],2,2)</f>
        <v>0.22964792986342447</v>
      </c>
      <c r="P2783" s="7">
        <v>2782</v>
      </c>
      <c r="Q2783" s="7">
        <f>(Tableau3[[#This Row],[p-value]]*4872)/Tableau3[[#This Row],[Ranking]]</f>
        <v>0.40217279449841986</v>
      </c>
      <c r="R2783" s="7">
        <v>0.9506401280356972</v>
      </c>
      <c r="S2783" s="7" t="s">
        <v>38</v>
      </c>
      <c r="T2783" s="7" t="s">
        <v>38</v>
      </c>
    </row>
    <row r="2784" spans="1:20" x14ac:dyDescent="0.3">
      <c r="A2784" s="6" t="s">
        <v>5387</v>
      </c>
      <c r="B2784" s="44" t="s">
        <v>5388</v>
      </c>
      <c r="C2784" s="6">
        <v>6037165.2835937496</v>
      </c>
      <c r="D2784" s="6">
        <v>6371276.1937499996</v>
      </c>
      <c r="E2784" s="6">
        <v>11617935.8421875</v>
      </c>
      <c r="F2784" s="6">
        <v>13856690.3617188</v>
      </c>
      <c r="G2784" s="6">
        <v>6889603.3470703093</v>
      </c>
      <c r="H2784" s="6">
        <v>8259321.6302734399</v>
      </c>
      <c r="I2784" s="6">
        <v>4717971.7831054693</v>
      </c>
      <c r="J2784" s="6">
        <v>6917891.5589843793</v>
      </c>
      <c r="K2784" s="6">
        <f>AVERAGE(Tableau3[[#This Row],[Abundance+δ EtOH1]:[Abundance+δ EtOH4]])</f>
        <v>9470766.9203125127</v>
      </c>
      <c r="L2784" s="6">
        <f>AVERAGE(Tableau3[[#This Row],[Abundance+δ Control1]:[Abundance+δ Control4]])</f>
        <v>6696197.0798583999</v>
      </c>
      <c r="M2784" s="6">
        <f>STDEV(Tableau3[[#This Row],[Abundance+δ EtOH1]:[Abundance+δ EtOH4]])</f>
        <v>3883431.5485434509</v>
      </c>
      <c r="N2784" s="6">
        <f>STDEV(Tableau3[[#This Row],[Abundance+δ Control1]:[Abundance+δ Control4]])</f>
        <v>1465524.7195794433</v>
      </c>
      <c r="O2784" s="18">
        <f>_xlfn.T.TEST(Tableau3[[#This Row],[Abundance+δ EtOH1]:[Abundance+δ EtOH4]],Tableau3[[#This Row],[Abundance+δ Control1]:[Abundance+δ Control4]],2,2)</f>
        <v>0.22971170333794194</v>
      </c>
      <c r="P2784" s="6">
        <v>2783</v>
      </c>
      <c r="Q2784" s="6">
        <f>(Tableau3[[#This Row],[p-value]]*4872)/Tableau3[[#This Row],[Ranking]]</f>
        <v>0.40213992765449263</v>
      </c>
      <c r="R2784" s="6">
        <v>0.39154371417455341</v>
      </c>
      <c r="S2784" s="6" t="s">
        <v>38</v>
      </c>
      <c r="T2784" s="6" t="s">
        <v>38</v>
      </c>
    </row>
    <row r="2785" spans="1:20" x14ac:dyDescent="0.3">
      <c r="A2785" s="7" t="s">
        <v>7796</v>
      </c>
      <c r="B2785" s="45" t="s">
        <v>7797</v>
      </c>
      <c r="C2785" s="7">
        <v>2075507.7406250001</v>
      </c>
      <c r="D2785" s="7">
        <v>1693704.3382812501</v>
      </c>
      <c r="E2785" s="7">
        <v>6977500.0531249996</v>
      </c>
      <c r="F2785" s="7">
        <v>4594333.7718749996</v>
      </c>
      <c r="G2785" s="7">
        <v>1799094.36757813</v>
      </c>
      <c r="H2785" s="7">
        <v>2042191.5843750001</v>
      </c>
      <c r="I2785" s="7">
        <v>1732016.6390625001</v>
      </c>
      <c r="J2785" s="7">
        <v>3008072.1898437501</v>
      </c>
      <c r="K2785" s="7">
        <f>AVERAGE(Tableau3[[#This Row],[Abundance+δ EtOH1]:[Abundance+δ EtOH4]])</f>
        <v>3835261.4759765626</v>
      </c>
      <c r="L2785" s="7">
        <f>AVERAGE(Tableau3[[#This Row],[Abundance+δ Control1]:[Abundance+δ Control4]])</f>
        <v>2145343.6952148448</v>
      </c>
      <c r="M2785" s="7">
        <f>STDEV(Tableau3[[#This Row],[Abundance+δ EtOH1]:[Abundance+δ EtOH4]])</f>
        <v>2458512.7082050955</v>
      </c>
      <c r="N2785" s="7">
        <f>STDEV(Tableau3[[#This Row],[Abundance+δ Control1]:[Abundance+δ Control4]])</f>
        <v>590386.50211868726</v>
      </c>
      <c r="O2785" s="19">
        <f>_xlfn.T.TEST(Tableau3[[#This Row],[Abundance+δ EtOH1]:[Abundance+δ EtOH4]],Tableau3[[#This Row],[Abundance+δ Control1]:[Abundance+δ Control4]],2,2)</f>
        <v>0.22975851517700782</v>
      </c>
      <c r="P2785" s="7">
        <v>2784</v>
      </c>
      <c r="Q2785" s="7">
        <f>(Tableau3[[#This Row],[p-value]]*4872)/Tableau3[[#This Row],[Ranking]]</f>
        <v>0.40207740155976368</v>
      </c>
      <c r="R2785" s="7">
        <v>0.69925037257665945</v>
      </c>
      <c r="S2785" s="7" t="s">
        <v>38</v>
      </c>
      <c r="T2785" s="7" t="s">
        <v>38</v>
      </c>
    </row>
    <row r="2786" spans="1:20" x14ac:dyDescent="0.3">
      <c r="A2786" s="6" t="s">
        <v>3341</v>
      </c>
      <c r="B2786" s="44" t="s">
        <v>3342</v>
      </c>
      <c r="C2786" s="6">
        <v>1009895.24746094</v>
      </c>
      <c r="D2786" s="6">
        <v>1092879.87929688</v>
      </c>
      <c r="E2786" s="6">
        <v>2084618.76210938</v>
      </c>
      <c r="F2786" s="6">
        <v>2202327.8832031302</v>
      </c>
      <c r="G2786" s="6">
        <v>1086217.58242188</v>
      </c>
      <c r="H2786" s="6">
        <v>1483698.14101563</v>
      </c>
      <c r="I2786" s="6">
        <v>991157.17031249998</v>
      </c>
      <c r="J2786" s="6">
        <v>1029967.8421875</v>
      </c>
      <c r="K2786" s="6">
        <f>AVERAGE(Tableau3[[#This Row],[Abundance+δ EtOH1]:[Abundance+δ EtOH4]])</f>
        <v>1597430.4430175826</v>
      </c>
      <c r="L2786" s="6">
        <f>AVERAGE(Tableau3[[#This Row],[Abundance+δ Control1]:[Abundance+δ Control4]])</f>
        <v>1147760.1839843774</v>
      </c>
      <c r="M2786" s="6">
        <f>STDEV(Tableau3[[#This Row],[Abundance+δ EtOH1]:[Abundance+δ EtOH4]])</f>
        <v>633251.46368331381</v>
      </c>
      <c r="N2786" s="6">
        <f>STDEV(Tableau3[[#This Row],[Abundance+δ Control1]:[Abundance+δ Control4]])</f>
        <v>227333.34002335244</v>
      </c>
      <c r="O2786" s="18">
        <f>_xlfn.T.TEST(Tableau3[[#This Row],[Abundance+δ EtOH1]:[Abundance+δ EtOH4]],Tableau3[[#This Row],[Abundance+δ Control1]:[Abundance+δ Control4]],2,2)</f>
        <v>0.22978111517705832</v>
      </c>
      <c r="P2786" s="6">
        <v>2785</v>
      </c>
      <c r="Q2786" s="6">
        <f>(Tableau3[[#This Row],[p-value]]*4872)/Tableau3[[#This Row],[Ranking]]</f>
        <v>0.40197256486270316</v>
      </c>
      <c r="R2786" s="6">
        <v>0.36670125599177628</v>
      </c>
      <c r="S2786" s="6" t="s">
        <v>38</v>
      </c>
      <c r="T2786" s="6" t="s">
        <v>38</v>
      </c>
    </row>
    <row r="2787" spans="1:20" x14ac:dyDescent="0.3">
      <c r="A2787" s="7" t="s">
        <v>1151</v>
      </c>
      <c r="B2787" s="45" t="s">
        <v>1152</v>
      </c>
      <c r="C2787" s="7">
        <v>1259464.9281250001</v>
      </c>
      <c r="D2787" s="7">
        <v>1126900.3265625001</v>
      </c>
      <c r="E2787" s="7">
        <v>1483469.5531250001</v>
      </c>
      <c r="F2787" s="7">
        <v>1637890.6156250001</v>
      </c>
      <c r="G2787" s="7">
        <v>1164761.1312500001</v>
      </c>
      <c r="H2787" s="7">
        <v>1558726.1351562501</v>
      </c>
      <c r="I2787" s="7">
        <v>584813.79726562498</v>
      </c>
      <c r="J2787" s="7">
        <v>952470.96328124998</v>
      </c>
      <c r="K2787" s="7">
        <f>AVERAGE(Tableau3[[#This Row],[Abundance+δ EtOH1]:[Abundance+δ EtOH4]])</f>
        <v>1376931.3558593751</v>
      </c>
      <c r="L2787" s="7">
        <f>AVERAGE(Tableau3[[#This Row],[Abundance+δ Control1]:[Abundance+δ Control4]])</f>
        <v>1065193.0067382813</v>
      </c>
      <c r="M2787" s="7">
        <f>STDEV(Tableau3[[#This Row],[Abundance+δ EtOH1]:[Abundance+δ EtOH4]])</f>
        <v>227862.53165008788</v>
      </c>
      <c r="N2787" s="7">
        <f>STDEV(Tableau3[[#This Row],[Abundance+δ Control1]:[Abundance+δ Control4]])</f>
        <v>407004.99761039409</v>
      </c>
      <c r="O2787" s="19">
        <f>_xlfn.T.TEST(Tableau3[[#This Row],[Abundance+δ EtOH1]:[Abundance+δ EtOH4]],Tableau3[[#This Row],[Abundance+δ Control1]:[Abundance+δ Control4]],2,2)</f>
        <v>0.22978906880166342</v>
      </c>
      <c r="P2787" s="7">
        <v>2786</v>
      </c>
      <c r="Q2787" s="7">
        <f>(Tableau3[[#This Row],[p-value]]*4872)/Tableau3[[#This Row],[Ranking]]</f>
        <v>0.40184219066823551</v>
      </c>
      <c r="R2787" s="7">
        <v>0.34551399186353032</v>
      </c>
      <c r="S2787" s="7" t="s">
        <v>38</v>
      </c>
      <c r="T2787" s="7" t="s">
        <v>38</v>
      </c>
    </row>
    <row r="2788" spans="1:20" x14ac:dyDescent="0.3">
      <c r="A2788" s="6" t="s">
        <v>2107</v>
      </c>
      <c r="B2788" s="44" t="s">
        <v>2108</v>
      </c>
      <c r="C2788" s="6">
        <v>22320307.233789101</v>
      </c>
      <c r="D2788" s="6">
        <v>36334404.297265597</v>
      </c>
      <c r="E2788" s="6">
        <v>98138999.789453089</v>
      </c>
      <c r="F2788" s="6">
        <v>83591456.042382792</v>
      </c>
      <c r="G2788" s="6">
        <v>31355160.0785156</v>
      </c>
      <c r="H2788" s="6">
        <v>53073493.670312501</v>
      </c>
      <c r="I2788" s="6">
        <v>22236723.8929688</v>
      </c>
      <c r="J2788" s="6">
        <v>30013806.697168</v>
      </c>
      <c r="K2788" s="6">
        <f>AVERAGE(Tableau3[[#This Row],[Abundance+δ EtOH1]:[Abundance+δ EtOH4]])</f>
        <v>60096291.84072265</v>
      </c>
      <c r="L2788" s="6">
        <f>AVERAGE(Tableau3[[#This Row],[Abundance+δ Control1]:[Abundance+δ Control4]])</f>
        <v>34169796.084741227</v>
      </c>
      <c r="M2788" s="6">
        <f>STDEV(Tableau3[[#This Row],[Abundance+δ EtOH1]:[Abundance+δ EtOH4]])</f>
        <v>36473381.53405644</v>
      </c>
      <c r="N2788" s="6">
        <f>STDEV(Tableau3[[#This Row],[Abundance+δ Control1]:[Abundance+δ Control4]])</f>
        <v>13228031.070142273</v>
      </c>
      <c r="O2788" s="18">
        <f>_xlfn.T.TEST(Tableau3[[#This Row],[Abundance+δ EtOH1]:[Abundance+δ EtOH4]],Tableau3[[#This Row],[Abundance+δ Control1]:[Abundance+δ Control4]],2,2)</f>
        <v>0.22983861534501251</v>
      </c>
      <c r="P2788" s="6">
        <v>2787</v>
      </c>
      <c r="Q2788" s="6">
        <f>(Tableau3[[#This Row],[p-value]]*4872)/Tableau3[[#This Row],[Ranking]]</f>
        <v>0.40178461928988191</v>
      </c>
      <c r="R2788" s="6">
        <v>0.62072462676744156</v>
      </c>
      <c r="S2788" s="6" t="s">
        <v>38</v>
      </c>
      <c r="T2788" s="6" t="s">
        <v>38</v>
      </c>
    </row>
    <row r="2789" spans="1:20" x14ac:dyDescent="0.3">
      <c r="A2789" s="7" t="s">
        <v>4928</v>
      </c>
      <c r="B2789" s="45" t="s">
        <v>4929</v>
      </c>
      <c r="C2789" s="7">
        <v>450041.306054688</v>
      </c>
      <c r="D2789" s="7">
        <v>527305.27382812498</v>
      </c>
      <c r="E2789" s="7">
        <v>678033.59023437498</v>
      </c>
      <c r="F2789" s="7">
        <v>662005.16054687498</v>
      </c>
      <c r="G2789" s="7">
        <v>524929.12099609396</v>
      </c>
      <c r="H2789" s="7">
        <v>604775.54335937498</v>
      </c>
      <c r="I2789" s="7">
        <v>408468.22499999998</v>
      </c>
      <c r="J2789" s="7">
        <v>366681.087304688</v>
      </c>
      <c r="K2789" s="7">
        <f>AVERAGE(Tableau3[[#This Row],[Abundance+δ EtOH1]:[Abundance+δ EtOH4]])</f>
        <v>579346.33266601572</v>
      </c>
      <c r="L2789" s="7">
        <f>AVERAGE(Tableau3[[#This Row],[Abundance+δ Control1]:[Abundance+δ Control4]])</f>
        <v>476213.49416503927</v>
      </c>
      <c r="M2789" s="7">
        <f>STDEV(Tableau3[[#This Row],[Abundance+δ EtOH1]:[Abundance+δ EtOH4]])</f>
        <v>109544.08297564695</v>
      </c>
      <c r="N2789" s="7">
        <f>STDEV(Tableau3[[#This Row],[Abundance+δ Control1]:[Abundance+δ Control4]])</f>
        <v>108763.01828203443</v>
      </c>
      <c r="O2789" s="19">
        <f>_xlfn.T.TEST(Tableau3[[#This Row],[Abundance+δ EtOH1]:[Abundance+δ EtOH4]],Tableau3[[#This Row],[Abundance+δ Control1]:[Abundance+δ Control4]],2,2)</f>
        <v>0.22992628214417782</v>
      </c>
      <c r="P2789" s="7">
        <v>2788</v>
      </c>
      <c r="Q2789" s="7">
        <f>(Tableau3[[#This Row],[p-value]]*4872)/Tableau3[[#This Row],[Ranking]]</f>
        <v>0.40179370394778852</v>
      </c>
      <c r="R2789" s="7">
        <v>0.21693651822408361</v>
      </c>
      <c r="S2789" s="7" t="s">
        <v>38</v>
      </c>
      <c r="T2789" s="7" t="s">
        <v>38</v>
      </c>
    </row>
    <row r="2790" spans="1:20" x14ac:dyDescent="0.3">
      <c r="A2790" s="6" t="s">
        <v>8078</v>
      </c>
      <c r="B2790" s="44" t="s">
        <v>8079</v>
      </c>
      <c r="C2790" s="6">
        <v>915989.92812499998</v>
      </c>
      <c r="D2790" s="6">
        <v>810156.34609374998</v>
      </c>
      <c r="E2790" s="6">
        <v>1539888.5609375001</v>
      </c>
      <c r="F2790" s="6">
        <v>1813956.1625000001</v>
      </c>
      <c r="G2790" s="6">
        <v>1036049.55703125</v>
      </c>
      <c r="H2790" s="6">
        <v>1121944.7718750001</v>
      </c>
      <c r="I2790" s="6">
        <v>676144.61562499998</v>
      </c>
      <c r="J2790" s="6">
        <v>844696.80703124998</v>
      </c>
      <c r="K2790" s="6">
        <f>AVERAGE(Tableau3[[#This Row],[Abundance+δ EtOH1]:[Abundance+δ EtOH4]])</f>
        <v>1269997.7494140626</v>
      </c>
      <c r="L2790" s="6">
        <f>AVERAGE(Tableau3[[#This Row],[Abundance+δ Control1]:[Abundance+δ Control4]])</f>
        <v>919708.93789062509</v>
      </c>
      <c r="M2790" s="6">
        <f>STDEV(Tableau3[[#This Row],[Abundance+δ EtOH1]:[Abundance+δ EtOH4]])</f>
        <v>484942.42237375421</v>
      </c>
      <c r="N2790" s="6">
        <f>STDEV(Tableau3[[#This Row],[Abundance+δ Control1]:[Abundance+δ Control4]])</f>
        <v>199486.7339500355</v>
      </c>
      <c r="O2790" s="18">
        <f>_xlfn.T.TEST(Tableau3[[#This Row],[Abundance+δ EtOH1]:[Abundance+δ EtOH4]],Tableau3[[#This Row],[Abundance+δ Control1]:[Abundance+δ Control4]],2,2)</f>
        <v>0.22997650281153792</v>
      </c>
      <c r="P2790" s="6">
        <v>2789</v>
      </c>
      <c r="Q2790" s="6">
        <f>(Tableau3[[#This Row],[p-value]]*4872)/Tableau3[[#This Row],[Ranking]]</f>
        <v>0.40173736884109451</v>
      </c>
      <c r="R2790" s="6">
        <v>0.38281840893440122</v>
      </c>
      <c r="S2790" s="6" t="s">
        <v>38</v>
      </c>
      <c r="T2790" s="6" t="s">
        <v>38</v>
      </c>
    </row>
    <row r="2791" spans="1:20" x14ac:dyDescent="0.3">
      <c r="A2791" s="7" t="s">
        <v>4336</v>
      </c>
      <c r="B2791" s="45" t="s">
        <v>4337</v>
      </c>
      <c r="C2791" s="7">
        <v>1516963.40957031</v>
      </c>
      <c r="D2791" s="7">
        <v>1571744.13710938</v>
      </c>
      <c r="E2791" s="7">
        <v>3048214.8363281302</v>
      </c>
      <c r="F2791" s="7">
        <v>3331155.9359375001</v>
      </c>
      <c r="G2791" s="7">
        <v>1605017.10878906</v>
      </c>
      <c r="H2791" s="7">
        <v>2066243.54335938</v>
      </c>
      <c r="I2791" s="7">
        <v>1354784.6068359399</v>
      </c>
      <c r="J2791" s="7">
        <v>1764829.93398438</v>
      </c>
      <c r="K2791" s="7">
        <f>AVERAGE(Tableau3[[#This Row],[Abundance+δ EtOH1]:[Abundance+δ EtOH4]])</f>
        <v>2367019.5797363301</v>
      </c>
      <c r="L2791" s="7">
        <f>AVERAGE(Tableau3[[#This Row],[Abundance+δ Control1]:[Abundance+δ Control4]])</f>
        <v>1697718.7982421899</v>
      </c>
      <c r="M2791" s="7">
        <f>STDEV(Tableau3[[#This Row],[Abundance+δ EtOH1]:[Abundance+δ EtOH4]])</f>
        <v>957191.10126711405</v>
      </c>
      <c r="N2791" s="7">
        <f>STDEV(Tableau3[[#This Row],[Abundance+δ Control1]:[Abundance+δ Control4]])</f>
        <v>298055.84217683139</v>
      </c>
      <c r="O2791" s="19">
        <f>_xlfn.T.TEST(Tableau3[[#This Row],[Abundance+δ EtOH1]:[Abundance+δ EtOH4]],Tableau3[[#This Row],[Abundance+δ Control1]:[Abundance+δ Control4]],2,2)</f>
        <v>0.23022376638869554</v>
      </c>
      <c r="P2791" s="7">
        <v>2790</v>
      </c>
      <c r="Q2791" s="7">
        <f>(Tableau3[[#This Row],[p-value]]*4872)/Tableau3[[#This Row],[Ranking]]</f>
        <v>0.40202515765079738</v>
      </c>
      <c r="R2791" s="7">
        <v>0.371942819159511</v>
      </c>
      <c r="S2791" s="7" t="s">
        <v>38</v>
      </c>
      <c r="T2791" s="7" t="s">
        <v>38</v>
      </c>
    </row>
    <row r="2792" spans="1:20" x14ac:dyDescent="0.3">
      <c r="A2792" s="6" t="s">
        <v>3316</v>
      </c>
      <c r="B2792" s="44" t="s">
        <v>3317</v>
      </c>
      <c r="C2792" s="6">
        <v>5432030.2718749996</v>
      </c>
      <c r="D2792" s="6">
        <v>4873380.0062499996</v>
      </c>
      <c r="E2792" s="6">
        <v>9120130.7562499996</v>
      </c>
      <c r="F2792" s="6">
        <v>11424582.428125</v>
      </c>
      <c r="G2792" s="6">
        <v>5843408.8968749996</v>
      </c>
      <c r="H2792" s="6">
        <v>7137619.8968749996</v>
      </c>
      <c r="I2792" s="6">
        <v>3818236.9593750001</v>
      </c>
      <c r="J2792" s="6">
        <v>4940181.7640624996</v>
      </c>
      <c r="K2792" s="6">
        <f>AVERAGE(Tableau3[[#This Row],[Abundance+δ EtOH1]:[Abundance+δ EtOH4]])</f>
        <v>7712530.8656249996</v>
      </c>
      <c r="L2792" s="6">
        <f>AVERAGE(Tableau3[[#This Row],[Abundance+δ Control1]:[Abundance+δ Control4]])</f>
        <v>5434861.8792968746</v>
      </c>
      <c r="M2792" s="6">
        <f>STDEV(Tableau3[[#This Row],[Abundance+δ EtOH1]:[Abundance+δ EtOH4]])</f>
        <v>3110312.1394875092</v>
      </c>
      <c r="N2792" s="6">
        <f>STDEV(Tableau3[[#This Row],[Abundance+δ Control1]:[Abundance+δ Control4]])</f>
        <v>1405285.2711720471</v>
      </c>
      <c r="O2792" s="18">
        <f>_xlfn.T.TEST(Tableau3[[#This Row],[Abundance+δ EtOH1]:[Abundance+δ EtOH4]],Tableau3[[#This Row],[Abundance+δ Control1]:[Abundance+δ Control4]],2,2)</f>
        <v>0.23039260149551688</v>
      </c>
      <c r="P2792" s="6">
        <v>2791</v>
      </c>
      <c r="Q2792" s="6">
        <f>(Tableau3[[#This Row],[p-value]]*4872)/Tableau3[[#This Row],[Ranking]]</f>
        <v>0.40217583464212048</v>
      </c>
      <c r="R2792" s="6">
        <v>0.4170167225333159</v>
      </c>
      <c r="S2792" s="6" t="s">
        <v>38</v>
      </c>
      <c r="T2792" s="6" t="s">
        <v>38</v>
      </c>
    </row>
    <row r="2793" spans="1:20" x14ac:dyDescent="0.3">
      <c r="A2793" s="7" t="s">
        <v>2227</v>
      </c>
      <c r="B2793" s="45" t="s">
        <v>2228</v>
      </c>
      <c r="C2793" s="7">
        <v>143632.13125000001</v>
      </c>
      <c r="D2793" s="7">
        <v>151542.866601563</v>
      </c>
      <c r="E2793" s="7">
        <v>332444.85585937498</v>
      </c>
      <c r="F2793" s="7">
        <v>369146.67617187498</v>
      </c>
      <c r="G2793" s="7">
        <v>138405.74453125001</v>
      </c>
      <c r="H2793" s="7">
        <v>238184.15859375001</v>
      </c>
      <c r="I2793" s="7">
        <v>103424.204492188</v>
      </c>
      <c r="J2793" s="7">
        <v>165985.075585938</v>
      </c>
      <c r="K2793" s="7">
        <f>AVERAGE(Tableau3[[#This Row],[Abundance+δ EtOH1]:[Abundance+δ EtOH4]])</f>
        <v>249191.63247070325</v>
      </c>
      <c r="L2793" s="7">
        <f>AVERAGE(Tableau3[[#This Row],[Abundance+δ Control1]:[Abundance+δ Control4]])</f>
        <v>161499.79580078152</v>
      </c>
      <c r="M2793" s="7">
        <f>STDEV(Tableau3[[#This Row],[Abundance+δ EtOH1]:[Abundance+δ EtOH4]])</f>
        <v>118319.3439914256</v>
      </c>
      <c r="N2793" s="7">
        <f>STDEV(Tableau3[[#This Row],[Abundance+δ Control1]:[Abundance+δ Control4]])</f>
        <v>57174.3495564146</v>
      </c>
      <c r="O2793" s="19">
        <f>_xlfn.T.TEST(Tableau3[[#This Row],[Abundance+δ EtOH1]:[Abundance+δ EtOH4]],Tableau3[[#This Row],[Abundance+δ Control1]:[Abundance+δ Control4]],2,2)</f>
        <v>0.23040708133219628</v>
      </c>
      <c r="P2793" s="7">
        <v>2792</v>
      </c>
      <c r="Q2793" s="7">
        <f>(Tableau3[[#This Row],[p-value]]*4872)/Tableau3[[#This Row],[Ranking]]</f>
        <v>0.40205705596363195</v>
      </c>
      <c r="R2793" s="7">
        <v>0.49800578332124001</v>
      </c>
      <c r="S2793" s="7" t="s">
        <v>38</v>
      </c>
      <c r="T2793" s="7" t="s">
        <v>38</v>
      </c>
    </row>
    <row r="2794" spans="1:20" x14ac:dyDescent="0.3">
      <c r="A2794" s="6" t="s">
        <v>3016</v>
      </c>
      <c r="B2794" s="44" t="s">
        <v>3017</v>
      </c>
      <c r="C2794" s="6">
        <v>9112422.9212890603</v>
      </c>
      <c r="D2794" s="6">
        <v>8754934.4144531302</v>
      </c>
      <c r="E2794" s="6">
        <v>24638466.201562501</v>
      </c>
      <c r="F2794" s="6">
        <v>26013697.8929688</v>
      </c>
      <c r="G2794" s="6">
        <v>8923470.0492187496</v>
      </c>
      <c r="H2794" s="6">
        <v>12718252.0316406</v>
      </c>
      <c r="I2794" s="6">
        <v>6772672.5677734399</v>
      </c>
      <c r="J2794" s="6">
        <v>13434922.8773438</v>
      </c>
      <c r="K2794" s="6">
        <f>AVERAGE(Tableau3[[#This Row],[Abundance+δ EtOH1]:[Abundance+δ EtOH4]])</f>
        <v>17129880.357568372</v>
      </c>
      <c r="L2794" s="6">
        <f>AVERAGE(Tableau3[[#This Row],[Abundance+δ Control1]:[Abundance+δ Control4]])</f>
        <v>10462329.381494146</v>
      </c>
      <c r="M2794" s="6">
        <f>STDEV(Tableau3[[#This Row],[Abundance+δ EtOH1]:[Abundance+δ EtOH4]])</f>
        <v>9481919.9650628082</v>
      </c>
      <c r="N2794" s="6">
        <f>STDEV(Tableau3[[#This Row],[Abundance+δ Control1]:[Abundance+δ Control4]])</f>
        <v>3157380.4829625413</v>
      </c>
      <c r="O2794" s="18">
        <f>_xlfn.T.TEST(Tableau3[[#This Row],[Abundance+δ EtOH1]:[Abundance+δ EtOH4]],Tableau3[[#This Row],[Abundance+δ Control1]:[Abundance+δ Control4]],2,2)</f>
        <v>0.23049929617099973</v>
      </c>
      <c r="P2794" s="6">
        <v>2793</v>
      </c>
      <c r="Q2794" s="6">
        <f>(Tableau3[[#This Row],[p-value]]*4872)/Tableau3[[#This Row],[Ranking]]</f>
        <v>0.40207396023813485</v>
      </c>
      <c r="R2794" s="6">
        <v>0.56951822901040272</v>
      </c>
      <c r="S2794" s="6" t="s">
        <v>38</v>
      </c>
      <c r="T2794" s="6" t="s">
        <v>38</v>
      </c>
    </row>
    <row r="2795" spans="1:20" x14ac:dyDescent="0.3">
      <c r="A2795" s="7" t="s">
        <v>9483</v>
      </c>
      <c r="B2795" s="45" t="s">
        <v>9484</v>
      </c>
      <c r="C2795" s="7">
        <v>43853.924218749999</v>
      </c>
      <c r="D2795" s="7">
        <v>42129.685937499999</v>
      </c>
      <c r="E2795" s="7">
        <v>76776.609765625006</v>
      </c>
      <c r="F2795" s="7">
        <v>103300.58046875001</v>
      </c>
      <c r="G2795" s="7">
        <v>41782.094140624999</v>
      </c>
      <c r="H2795" s="7">
        <v>35985.959374999999</v>
      </c>
      <c r="I2795" s="7">
        <v>44473.789453124999</v>
      </c>
      <c r="J2795" s="7">
        <v>60804.543359374999</v>
      </c>
      <c r="K2795" s="7">
        <f>AVERAGE(Tableau3[[#This Row],[Abundance+δ EtOH1]:[Abundance+δ EtOH4]])</f>
        <v>66515.200097656256</v>
      </c>
      <c r="L2795" s="7">
        <f>AVERAGE(Tableau3[[#This Row],[Abundance+δ Control1]:[Abundance+δ Control4]])</f>
        <v>45761.596582031249</v>
      </c>
      <c r="M2795" s="7">
        <f>STDEV(Tableau3[[#This Row],[Abundance+δ EtOH1]:[Abundance+δ EtOH4]])</f>
        <v>29249.771866546289</v>
      </c>
      <c r="N2795" s="7">
        <f>STDEV(Tableau3[[#This Row],[Abundance+δ Control1]:[Abundance+δ Control4]])</f>
        <v>10635.604001527299</v>
      </c>
      <c r="O2795" s="19">
        <f>_xlfn.T.TEST(Tableau3[[#This Row],[Abundance+δ EtOH1]:[Abundance+δ EtOH4]],Tableau3[[#This Row],[Abundance+δ Control1]:[Abundance+δ Control4]],2,2)</f>
        <v>0.23071662845779237</v>
      </c>
      <c r="P2795" s="7">
        <v>2794</v>
      </c>
      <c r="Q2795" s="7">
        <f>(Tableau3[[#This Row],[p-value]]*4872)/Tableau3[[#This Row],[Ranking]]</f>
        <v>0.40230902428287912</v>
      </c>
      <c r="R2795" s="7">
        <v>0.43773344872994713</v>
      </c>
      <c r="S2795" s="7" t="s">
        <v>38</v>
      </c>
      <c r="T2795" s="7" t="s">
        <v>38</v>
      </c>
    </row>
    <row r="2796" spans="1:20" x14ac:dyDescent="0.3">
      <c r="A2796" s="6" t="s">
        <v>8658</v>
      </c>
      <c r="B2796" s="44" t="s">
        <v>8659</v>
      </c>
      <c r="C2796" s="6">
        <v>226532.20986328099</v>
      </c>
      <c r="D2796" s="6">
        <v>254573.41494140599</v>
      </c>
      <c r="E2796" s="6">
        <v>432801.92934570299</v>
      </c>
      <c r="F2796" s="6">
        <v>436201.29677734402</v>
      </c>
      <c r="G2796" s="6">
        <v>191113.280419922</v>
      </c>
      <c r="H2796" s="6">
        <v>361975.62197265599</v>
      </c>
      <c r="I2796" s="6">
        <v>173265.72890625001</v>
      </c>
      <c r="J2796" s="6">
        <v>247355.859887695</v>
      </c>
      <c r="K2796" s="6">
        <f>AVERAGE(Tableau3[[#This Row],[Abundance+δ EtOH1]:[Abundance+δ EtOH4]])</f>
        <v>337527.21273193351</v>
      </c>
      <c r="L2796" s="6">
        <f>AVERAGE(Tableau3[[#This Row],[Abundance+δ Control1]:[Abundance+δ Control4]])</f>
        <v>243427.62279663072</v>
      </c>
      <c r="M2796" s="6">
        <f>STDEV(Tableau3[[#This Row],[Abundance+δ EtOH1]:[Abundance+δ EtOH4]])</f>
        <v>112568.60088810835</v>
      </c>
      <c r="N2796" s="6">
        <f>STDEV(Tableau3[[#This Row],[Abundance+δ Control1]:[Abundance+δ Control4]])</f>
        <v>85104.917460499099</v>
      </c>
      <c r="O2796" s="18">
        <f>_xlfn.T.TEST(Tableau3[[#This Row],[Abundance+δ EtOH1]:[Abundance+δ EtOH4]],Tableau3[[#This Row],[Abundance+δ Control1]:[Abundance+δ Control4]],2,2)</f>
        <v>0.23072045187282889</v>
      </c>
      <c r="P2796" s="6">
        <v>2795</v>
      </c>
      <c r="Q2796" s="6">
        <f>(Tableau3[[#This Row],[p-value]]*4872)/Tableau3[[#This Row],[Ranking]]</f>
        <v>0.40217175009818329</v>
      </c>
      <c r="R2796" s="6">
        <v>0.37336127478668207</v>
      </c>
      <c r="S2796" s="6" t="s">
        <v>38</v>
      </c>
      <c r="T2796" s="6" t="s">
        <v>38</v>
      </c>
    </row>
    <row r="2797" spans="1:20" x14ac:dyDescent="0.3">
      <c r="A2797" s="7" t="s">
        <v>9805</v>
      </c>
      <c r="B2797" s="45" t="s">
        <v>9806</v>
      </c>
      <c r="C2797" s="7">
        <v>40290.818749999999</v>
      </c>
      <c r="D2797" s="7">
        <v>35438.896874999999</v>
      </c>
      <c r="E2797" s="7">
        <v>157013.83437500001</v>
      </c>
      <c r="F2797" s="7">
        <v>162350.03750000001</v>
      </c>
      <c r="G2797" s="7">
        <v>51358.021874999999</v>
      </c>
      <c r="H2797" s="7">
        <v>80202.568750000006</v>
      </c>
      <c r="I2797" s="7">
        <v>26434.461328124999</v>
      </c>
      <c r="J2797" s="7">
        <v>39739.810937499999</v>
      </c>
      <c r="K2797" s="7">
        <f>AVERAGE(Tableau3[[#This Row],[Abundance+δ EtOH1]:[Abundance+δ EtOH4]])</f>
        <v>98773.396875000006</v>
      </c>
      <c r="L2797" s="7">
        <f>AVERAGE(Tableau3[[#This Row],[Abundance+δ Control1]:[Abundance+δ Control4]])</f>
        <v>49433.715722656256</v>
      </c>
      <c r="M2797" s="7">
        <f>STDEV(Tableau3[[#This Row],[Abundance+δ EtOH1]:[Abundance+δ EtOH4]])</f>
        <v>70392.728383331691</v>
      </c>
      <c r="N2797" s="7">
        <f>STDEV(Tableau3[[#This Row],[Abundance+δ Control1]:[Abundance+δ Control4]])</f>
        <v>22900.966234886728</v>
      </c>
      <c r="O2797" s="19">
        <f>_xlfn.T.TEST(Tableau3[[#This Row],[Abundance+δ EtOH1]:[Abundance+δ EtOH4]],Tableau3[[#This Row],[Abundance+δ Control1]:[Abundance+δ Control4]],2,2)</f>
        <v>0.23089133463666048</v>
      </c>
      <c r="P2797" s="7">
        <v>2796</v>
      </c>
      <c r="Q2797" s="7">
        <f>(Tableau3[[#This Row],[p-value]]*4872)/Tableau3[[#This Row],[Ranking]]</f>
        <v>0.40232567322954571</v>
      </c>
      <c r="R2797" s="7">
        <v>0.8167940536332724</v>
      </c>
      <c r="S2797" s="7" t="s">
        <v>38</v>
      </c>
      <c r="T2797" s="7" t="s">
        <v>38</v>
      </c>
    </row>
    <row r="2798" spans="1:20" x14ac:dyDescent="0.3">
      <c r="A2798" s="6" t="s">
        <v>4972</v>
      </c>
      <c r="B2798" s="44" t="s">
        <v>4973</v>
      </c>
      <c r="C2798" s="6">
        <v>426137.23281249998</v>
      </c>
      <c r="D2798" s="6">
        <v>359542.57265624998</v>
      </c>
      <c r="E2798" s="6">
        <v>1002311.7015625</v>
      </c>
      <c r="F2798" s="6">
        <v>998877.69374999998</v>
      </c>
      <c r="G2798" s="6">
        <v>487094.99843749998</v>
      </c>
      <c r="H2798" s="6">
        <v>601292.52187499998</v>
      </c>
      <c r="I2798" s="6">
        <v>343251.14687499998</v>
      </c>
      <c r="J2798" s="6">
        <v>364426.46328124998</v>
      </c>
      <c r="K2798" s="6">
        <f>AVERAGE(Tableau3[[#This Row],[Abundance+δ EtOH1]:[Abundance+δ EtOH4]])</f>
        <v>696717.30019531248</v>
      </c>
      <c r="L2798" s="6">
        <f>AVERAGE(Tableau3[[#This Row],[Abundance+δ Control1]:[Abundance+δ Control4]])</f>
        <v>449016.28261718748</v>
      </c>
      <c r="M2798" s="6">
        <f>STDEV(Tableau3[[#This Row],[Abundance+δ EtOH1]:[Abundance+δ EtOH4]])</f>
        <v>351941.85662597808</v>
      </c>
      <c r="N2798" s="6">
        <f>STDEV(Tableau3[[#This Row],[Abundance+δ Control1]:[Abundance+δ Control4]])</f>
        <v>119693.69673584384</v>
      </c>
      <c r="O2798" s="18">
        <f>_xlfn.T.TEST(Tableau3[[#This Row],[Abundance+δ EtOH1]:[Abundance+δ EtOH4]],Tableau3[[#This Row],[Abundance+δ Control1]:[Abundance+δ Control4]],2,2)</f>
        <v>0.23101668592547087</v>
      </c>
      <c r="P2798" s="6">
        <v>2797</v>
      </c>
      <c r="Q2798" s="6">
        <f>(Tableau3[[#This Row],[p-value]]*4872)/Tableau3[[#This Row],[Ranking]]</f>
        <v>0.40240017655663002</v>
      </c>
      <c r="R2798" s="6">
        <v>0.51715606253289192</v>
      </c>
      <c r="S2798" s="6" t="s">
        <v>38</v>
      </c>
      <c r="T2798" s="6" t="s">
        <v>38</v>
      </c>
    </row>
    <row r="2799" spans="1:20" x14ac:dyDescent="0.3">
      <c r="A2799" s="7" t="s">
        <v>10180</v>
      </c>
      <c r="B2799" s="45" t="s">
        <v>10181</v>
      </c>
      <c r="C2799" s="7">
        <v>18770.238671874999</v>
      </c>
      <c r="D2799" s="7">
        <v>17217.656640624999</v>
      </c>
      <c r="E2799" s="7">
        <v>20360.392968749999</v>
      </c>
      <c r="F2799" s="7">
        <v>24049.469140624999</v>
      </c>
      <c r="G2799" s="7">
        <v>14878.29921875</v>
      </c>
      <c r="H2799" s="7">
        <v>21560.596093749999</v>
      </c>
      <c r="I2799" s="7">
        <v>18486.814843749999</v>
      </c>
      <c r="J2799" s="7">
        <v>11250.3900390625</v>
      </c>
      <c r="K2799" s="7">
        <f>AVERAGE(Tableau3[[#This Row],[Abundance+δ EtOH1]:[Abundance+δ EtOH4]])</f>
        <v>20099.439355468749</v>
      </c>
      <c r="L2799" s="7">
        <f>AVERAGE(Tableau3[[#This Row],[Abundance+δ Control1]:[Abundance+δ Control4]])</f>
        <v>16544.025048828124</v>
      </c>
      <c r="M2799" s="7">
        <f>STDEV(Tableau3[[#This Row],[Abundance+δ EtOH1]:[Abundance+δ EtOH4]])</f>
        <v>2929.2933257439627</v>
      </c>
      <c r="N2799" s="7">
        <f>STDEV(Tableau3[[#This Row],[Abundance+δ Control1]:[Abundance+δ Control4]])</f>
        <v>4462.3473416878887</v>
      </c>
      <c r="O2799" s="19">
        <f>_xlfn.T.TEST(Tableau3[[#This Row],[Abundance+δ EtOH1]:[Abundance+δ EtOH4]],Tableau3[[#This Row],[Abundance+δ Control1]:[Abundance+δ Control4]],2,2)</f>
        <v>0.23117899265253633</v>
      </c>
      <c r="P2799" s="7">
        <v>2798</v>
      </c>
      <c r="Q2799" s="7">
        <f>(Tableau3[[#This Row],[p-value]]*4872)/Tableau3[[#This Row],[Ranking]]</f>
        <v>0.40253897505473801</v>
      </c>
      <c r="R2799" s="7">
        <v>0.26163477841173383</v>
      </c>
      <c r="S2799" s="7" t="s">
        <v>38</v>
      </c>
      <c r="T2799" s="7" t="s">
        <v>9871</v>
      </c>
    </row>
    <row r="2800" spans="1:20" x14ac:dyDescent="0.3">
      <c r="A2800" s="6" t="s">
        <v>1089</v>
      </c>
      <c r="B2800" s="44" t="s">
        <v>1090</v>
      </c>
      <c r="C2800" s="6">
        <v>256071.972070313</v>
      </c>
      <c r="D2800" s="6">
        <v>251067.10341796899</v>
      </c>
      <c r="E2800" s="6">
        <v>345514.30703124998</v>
      </c>
      <c r="F2800" s="6">
        <v>503223.33828124998</v>
      </c>
      <c r="G2800" s="6">
        <v>221778.77773437501</v>
      </c>
      <c r="H2800" s="6">
        <v>321782.91249999998</v>
      </c>
      <c r="I2800" s="6">
        <v>147993.03994140599</v>
      </c>
      <c r="J2800" s="6">
        <v>289382.82900390599</v>
      </c>
      <c r="K2800" s="6">
        <f>AVERAGE(Tableau3[[#This Row],[Abundance+δ EtOH1]:[Abundance+δ EtOH4]])</f>
        <v>338969.18020019552</v>
      </c>
      <c r="L2800" s="6">
        <f>AVERAGE(Tableau3[[#This Row],[Abundance+δ Control1]:[Abundance+δ Control4]])</f>
        <v>245234.38979492174</v>
      </c>
      <c r="M2800" s="6">
        <f>STDEV(Tableau3[[#This Row],[Abundance+δ EtOH1]:[Abundance+δ EtOH4]])</f>
        <v>117786.5150042059</v>
      </c>
      <c r="N2800" s="6">
        <f>STDEV(Tableau3[[#This Row],[Abundance+δ Control1]:[Abundance+δ Control4]])</f>
        <v>77060.16452830426</v>
      </c>
      <c r="O2800" s="18">
        <f>_xlfn.T.TEST(Tableau3[[#This Row],[Abundance+δ EtOH1]:[Abundance+δ EtOH4]],Tableau3[[#This Row],[Abundance+δ Control1]:[Abundance+δ Control4]],2,2)</f>
        <v>0.2312561889139709</v>
      </c>
      <c r="P2800" s="6">
        <v>2799</v>
      </c>
      <c r="Q2800" s="6">
        <f>(Tableau3[[#This Row],[p-value]]*4872)/Tableau3[[#This Row],[Ranking]]</f>
        <v>0.4025295292564724</v>
      </c>
      <c r="R2800" s="6">
        <v>0.39464442945350919</v>
      </c>
      <c r="S2800" s="6" t="s">
        <v>38</v>
      </c>
      <c r="T2800" s="6" t="s">
        <v>38</v>
      </c>
    </row>
    <row r="2801" spans="1:20" x14ac:dyDescent="0.3">
      <c r="A2801" s="7" t="s">
        <v>8872</v>
      </c>
      <c r="B2801" s="45" t="s">
        <v>8873</v>
      </c>
      <c r="C2801" s="7">
        <v>2860127.6156250001</v>
      </c>
      <c r="D2801" s="7">
        <v>2787397.8187500001</v>
      </c>
      <c r="E2801" s="7">
        <v>5308167.1937499996</v>
      </c>
      <c r="F2801" s="7">
        <v>5964493.1312499996</v>
      </c>
      <c r="G2801" s="7">
        <v>3157383.0296875001</v>
      </c>
      <c r="H2801" s="7">
        <v>2970348.4515625001</v>
      </c>
      <c r="I2801" s="7">
        <v>1504100.4828125001</v>
      </c>
      <c r="J2801" s="7">
        <v>4070218.2953125001</v>
      </c>
      <c r="K2801" s="7">
        <f>AVERAGE(Tableau3[[#This Row],[Abundance+δ EtOH1]:[Abundance+δ EtOH4]])</f>
        <v>4230046.4398437496</v>
      </c>
      <c r="L2801" s="7">
        <f>AVERAGE(Tableau3[[#This Row],[Abundance+δ Control1]:[Abundance+δ Control4]])</f>
        <v>2925512.5648437501</v>
      </c>
      <c r="M2801" s="7">
        <f>STDEV(Tableau3[[#This Row],[Abundance+δ EtOH1]:[Abundance+δ EtOH4]])</f>
        <v>1646062.201561254</v>
      </c>
      <c r="N2801" s="7">
        <f>STDEV(Tableau3[[#This Row],[Abundance+δ Control1]:[Abundance+δ Control4]])</f>
        <v>1062471.5973485473</v>
      </c>
      <c r="O2801" s="19">
        <f>_xlfn.T.TEST(Tableau3[[#This Row],[Abundance+δ EtOH1]:[Abundance+δ EtOH4]],Tableau3[[#This Row],[Abundance+δ Control1]:[Abundance+δ Control4]],2,2)</f>
        <v>0.23130859385665123</v>
      </c>
      <c r="P2801" s="7">
        <v>2800</v>
      </c>
      <c r="Q2801" s="7">
        <f>(Tableau3[[#This Row],[p-value]]*4872)/Tableau3[[#This Row],[Ranking]]</f>
        <v>0.40247695331057309</v>
      </c>
      <c r="R2801" s="7">
        <v>0.4353758608425326</v>
      </c>
      <c r="S2801" s="7" t="s">
        <v>38</v>
      </c>
      <c r="T2801" s="7" t="s">
        <v>38</v>
      </c>
    </row>
    <row r="2802" spans="1:20" x14ac:dyDescent="0.3">
      <c r="A2802" s="6" t="s">
        <v>7890</v>
      </c>
      <c r="B2802" s="44" t="s">
        <v>7891</v>
      </c>
      <c r="C2802" s="6">
        <v>7683746.8109374996</v>
      </c>
      <c r="D2802" s="6">
        <v>6507728.8578124996</v>
      </c>
      <c r="E2802" s="6">
        <v>11268810.240625</v>
      </c>
      <c r="F2802" s="6">
        <v>15328724.5765625</v>
      </c>
      <c r="G2802" s="6">
        <v>8722927.2621093802</v>
      </c>
      <c r="H2802" s="6">
        <v>8620496.2874999996</v>
      </c>
      <c r="I2802" s="6">
        <v>4816798.0316406293</v>
      </c>
      <c r="J2802" s="6">
        <v>6974937.1175781293</v>
      </c>
      <c r="K2802" s="6">
        <f>AVERAGE(Tableau3[[#This Row],[Abundance+δ EtOH1]:[Abundance+δ EtOH4]])</f>
        <v>10197252.621484375</v>
      </c>
      <c r="L2802" s="6">
        <f>AVERAGE(Tableau3[[#This Row],[Abundance+δ Control1]:[Abundance+δ Control4]])</f>
        <v>7283789.6747070346</v>
      </c>
      <c r="M2802" s="6">
        <f>STDEV(Tableau3[[#This Row],[Abundance+δ EtOH1]:[Abundance+δ EtOH4]])</f>
        <v>3975363.1791843455</v>
      </c>
      <c r="N2802" s="6">
        <f>STDEV(Tableau3[[#This Row],[Abundance+δ Control1]:[Abundance+δ Control4]])</f>
        <v>1829329.4976724111</v>
      </c>
      <c r="O2802" s="18">
        <f>_xlfn.T.TEST(Tableau3[[#This Row],[Abundance+δ EtOH1]:[Abundance+δ EtOH4]],Tableau3[[#This Row],[Abundance+δ Control1]:[Abundance+δ Control4]],2,2)</f>
        <v>0.23136222461136113</v>
      </c>
      <c r="P2802" s="6">
        <v>2801</v>
      </c>
      <c r="Q2802" s="6">
        <f>(Tableau3[[#This Row],[p-value]]*4872)/Tableau3[[#This Row],[Ranking]]</f>
        <v>0.40242654705696229</v>
      </c>
      <c r="R2802" s="6">
        <v>0.41248488337485589</v>
      </c>
      <c r="S2802" s="6" t="s">
        <v>38</v>
      </c>
      <c r="T2802" s="6" t="s">
        <v>38</v>
      </c>
    </row>
    <row r="2803" spans="1:20" x14ac:dyDescent="0.3">
      <c r="A2803" s="7" t="s">
        <v>9664</v>
      </c>
      <c r="B2803" s="45" t="s">
        <v>9665</v>
      </c>
      <c r="C2803" s="7">
        <v>84360.663964843799</v>
      </c>
      <c r="D2803" s="7">
        <v>95194.358789062506</v>
      </c>
      <c r="E2803" s="7">
        <v>230888.06875000001</v>
      </c>
      <c r="F2803" s="7">
        <v>287097.38515624998</v>
      </c>
      <c r="G2803" s="7">
        <v>112658.00625000001</v>
      </c>
      <c r="H2803" s="7">
        <v>117989.434960938</v>
      </c>
      <c r="I2803" s="7">
        <v>67361.185449218799</v>
      </c>
      <c r="J2803" s="7">
        <v>123404.265039063</v>
      </c>
      <c r="K2803" s="7">
        <f>AVERAGE(Tableau3[[#This Row],[Abundance+δ EtOH1]:[Abundance+δ EtOH4]])</f>
        <v>174385.11916503907</v>
      </c>
      <c r="L2803" s="7">
        <f>AVERAGE(Tableau3[[#This Row],[Abundance+δ Control1]:[Abundance+δ Control4]])</f>
        <v>105353.22292480496</v>
      </c>
      <c r="M2803" s="7">
        <f>STDEV(Tableau3[[#This Row],[Abundance+δ EtOH1]:[Abundance+δ EtOH4]])</f>
        <v>100452.67091138232</v>
      </c>
      <c r="N2803" s="7">
        <f>STDEV(Tableau3[[#This Row],[Abundance+δ Control1]:[Abundance+δ Control4]])</f>
        <v>25705.179419766861</v>
      </c>
      <c r="O2803" s="19">
        <f>_xlfn.T.TEST(Tableau3[[#This Row],[Abundance+δ EtOH1]:[Abundance+δ EtOH4]],Tableau3[[#This Row],[Abundance+δ Control1]:[Abundance+δ Control4]],2,2)</f>
        <v>0.23137190657540621</v>
      </c>
      <c r="P2803" s="7">
        <v>2802</v>
      </c>
      <c r="Q2803" s="7">
        <f>(Tableau3[[#This Row],[p-value]]*4872)/Tableau3[[#This Row],[Ranking]]</f>
        <v>0.40229976046944294</v>
      </c>
      <c r="R2803" s="7">
        <v>0.5698234838668147</v>
      </c>
      <c r="S2803" s="7" t="s">
        <v>38</v>
      </c>
      <c r="T2803" s="7" t="s">
        <v>38</v>
      </c>
    </row>
    <row r="2804" spans="1:20" x14ac:dyDescent="0.3">
      <c r="A2804" s="6" t="s">
        <v>7988</v>
      </c>
      <c r="B2804" s="44" t="s">
        <v>7989</v>
      </c>
      <c r="C2804" s="6">
        <v>19981477.7206055</v>
      </c>
      <c r="D2804" s="6">
        <v>20291812.199609399</v>
      </c>
      <c r="E2804" s="6">
        <v>46869348.846093804</v>
      </c>
      <c r="F2804" s="6">
        <v>52075167.292382799</v>
      </c>
      <c r="G2804" s="6">
        <v>21857327.5023438</v>
      </c>
      <c r="H2804" s="6">
        <v>30795028.4535156</v>
      </c>
      <c r="I2804" s="6">
        <v>15801872.5921875</v>
      </c>
      <c r="J2804" s="6">
        <v>22435383.3763672</v>
      </c>
      <c r="K2804" s="6">
        <f>AVERAGE(Tableau3[[#This Row],[Abundance+δ EtOH1]:[Abundance+δ EtOH4]])</f>
        <v>34804451.514672875</v>
      </c>
      <c r="L2804" s="6">
        <f>AVERAGE(Tableau3[[#This Row],[Abundance+δ Control1]:[Abundance+δ Control4]])</f>
        <v>22722402.981103525</v>
      </c>
      <c r="M2804" s="6">
        <f>STDEV(Tableau3[[#This Row],[Abundance+δ EtOH1]:[Abundance+δ EtOH4]])</f>
        <v>17070214.049438082</v>
      </c>
      <c r="N2804" s="6">
        <f>STDEV(Tableau3[[#This Row],[Abundance+δ Control1]:[Abundance+δ Control4]])</f>
        <v>6161486.7989038974</v>
      </c>
      <c r="O2804" s="18">
        <f>_xlfn.T.TEST(Tableau3[[#This Row],[Abundance+δ EtOH1]:[Abundance+δ EtOH4]],Tableau3[[#This Row],[Abundance+δ Control1]:[Abundance+δ Control4]],2,2)</f>
        <v>0.2313791761007111</v>
      </c>
      <c r="P2804" s="6">
        <v>2803</v>
      </c>
      <c r="Q2804" s="6">
        <f>(Tableau3[[#This Row],[p-value]]*4872)/Tableau3[[#This Row],[Ranking]]</f>
        <v>0.40216887119609862</v>
      </c>
      <c r="R2804" s="6">
        <v>0.48671843102360363</v>
      </c>
      <c r="S2804" s="6" t="s">
        <v>38</v>
      </c>
      <c r="T2804" s="6" t="s">
        <v>38</v>
      </c>
    </row>
    <row r="2805" spans="1:20" x14ac:dyDescent="0.3">
      <c r="A2805" s="7" t="s">
        <v>5237</v>
      </c>
      <c r="B2805" s="45" t="s">
        <v>5238</v>
      </c>
      <c r="C2805" s="7">
        <v>6601489.6390624996</v>
      </c>
      <c r="D2805" s="7">
        <v>5438077.1937499996</v>
      </c>
      <c r="E2805" s="7">
        <v>13053266.365625</v>
      </c>
      <c r="F2805" s="7">
        <v>15983167.4984375</v>
      </c>
      <c r="G2805" s="7">
        <v>6331485.6234374996</v>
      </c>
      <c r="H2805" s="7">
        <v>6289514.8304687496</v>
      </c>
      <c r="I2805" s="7">
        <v>4039461.9203125001</v>
      </c>
      <c r="J2805" s="7">
        <v>9598207.0492187496</v>
      </c>
      <c r="K2805" s="7">
        <f>AVERAGE(Tableau3[[#This Row],[Abundance+δ EtOH1]:[Abundance+δ EtOH4]])</f>
        <v>10269000.17421875</v>
      </c>
      <c r="L2805" s="7">
        <f>AVERAGE(Tableau3[[#This Row],[Abundance+δ Control1]:[Abundance+δ Control4]])</f>
        <v>6564667.3558593746</v>
      </c>
      <c r="M2805" s="7">
        <f>STDEV(Tableau3[[#This Row],[Abundance+δ EtOH1]:[Abundance+δ EtOH4]])</f>
        <v>5072550.2068315465</v>
      </c>
      <c r="N2805" s="7">
        <f>STDEV(Tableau3[[#This Row],[Abundance+δ Control1]:[Abundance+δ Control4]])</f>
        <v>2288311.4732240522</v>
      </c>
      <c r="O2805" s="19">
        <f>_xlfn.T.TEST(Tableau3[[#This Row],[Abundance+δ EtOH1]:[Abundance+δ EtOH4]],Tableau3[[#This Row],[Abundance+δ Control1]:[Abundance+δ Control4]],2,2)</f>
        <v>0.23142490457388359</v>
      </c>
      <c r="P2805" s="7">
        <v>2804</v>
      </c>
      <c r="Q2805" s="7">
        <f>(Tableau3[[#This Row],[p-value]]*4872)/Tableau3[[#This Row],[Ranking]]</f>
        <v>0.4021048983894297</v>
      </c>
      <c r="R2805" s="7">
        <v>0.53858638481979204</v>
      </c>
      <c r="S2805" s="7" t="s">
        <v>38</v>
      </c>
      <c r="T2805" s="7" t="s">
        <v>38</v>
      </c>
    </row>
    <row r="2806" spans="1:20" x14ac:dyDescent="0.3">
      <c r="A2806" s="6" t="s">
        <v>4220</v>
      </c>
      <c r="B2806" s="44" t="s">
        <v>4221</v>
      </c>
      <c r="C2806" s="6">
        <v>279887.93007812498</v>
      </c>
      <c r="D2806" s="6">
        <v>206218.84218750001</v>
      </c>
      <c r="E2806" s="6">
        <v>971897.13515624998</v>
      </c>
      <c r="F2806" s="6">
        <v>470356.79140624998</v>
      </c>
      <c r="G2806" s="6">
        <v>256542.30312500001</v>
      </c>
      <c r="H2806" s="6">
        <v>334266.71914062498</v>
      </c>
      <c r="I2806" s="6">
        <v>183555.13515625001</v>
      </c>
      <c r="J2806" s="6">
        <v>219617.54140625001</v>
      </c>
      <c r="K2806" s="6">
        <f>AVERAGE(Tableau3[[#This Row],[Abundance+δ EtOH1]:[Abundance+δ EtOH4]])</f>
        <v>482090.17470703123</v>
      </c>
      <c r="L2806" s="6">
        <f>AVERAGE(Tableau3[[#This Row],[Abundance+δ Control1]:[Abundance+δ Control4]])</f>
        <v>248495.42470703123</v>
      </c>
      <c r="M2806" s="6">
        <f>STDEV(Tableau3[[#This Row],[Abundance+δ EtOH1]:[Abundance+δ EtOH4]])</f>
        <v>344982.73900165665</v>
      </c>
      <c r="N2806" s="6">
        <f>STDEV(Tableau3[[#This Row],[Abundance+δ Control1]:[Abundance+δ Control4]])</f>
        <v>64479.041948943101</v>
      </c>
      <c r="O2806" s="18">
        <f>_xlfn.T.TEST(Tableau3[[#This Row],[Abundance+δ EtOH1]:[Abundance+δ EtOH4]],Tableau3[[#This Row],[Abundance+δ Control1]:[Abundance+δ Control4]],2,2)</f>
        <v>0.23147232895653594</v>
      </c>
      <c r="P2806" s="6">
        <v>2805</v>
      </c>
      <c r="Q2806" s="6">
        <f>(Tableau3[[#This Row],[p-value]]*4872)/Tableau3[[#This Row],[Ranking]]</f>
        <v>0.402043916818625</v>
      </c>
      <c r="R2806" s="6">
        <v>0.82968326123765113</v>
      </c>
      <c r="S2806" s="6" t="s">
        <v>38</v>
      </c>
      <c r="T2806" s="6" t="s">
        <v>38</v>
      </c>
    </row>
    <row r="2807" spans="1:20" x14ac:dyDescent="0.3">
      <c r="A2807" s="7" t="s">
        <v>2578</v>
      </c>
      <c r="B2807" s="45" t="s">
        <v>2579</v>
      </c>
      <c r="C2807" s="7">
        <v>221739.38955078099</v>
      </c>
      <c r="D2807" s="7">
        <v>257372.163476563</v>
      </c>
      <c r="E2807" s="7">
        <v>359983.317773438</v>
      </c>
      <c r="F2807" s="7">
        <v>357958.317773438</v>
      </c>
      <c r="G2807" s="7">
        <v>231573.03322753901</v>
      </c>
      <c r="H2807" s="7">
        <v>330106.84414062498</v>
      </c>
      <c r="I2807" s="7">
        <v>211928.72060546899</v>
      </c>
      <c r="J2807" s="7">
        <v>150167.94375000001</v>
      </c>
      <c r="K2807" s="7">
        <f>AVERAGE(Tableau3[[#This Row],[Abundance+δ EtOH1]:[Abundance+δ EtOH4]])</f>
        <v>299263.29714355501</v>
      </c>
      <c r="L2807" s="7">
        <f>AVERAGE(Tableau3[[#This Row],[Abundance+δ Control1]:[Abundance+δ Control4]])</f>
        <v>230944.13543090824</v>
      </c>
      <c r="M2807" s="7">
        <f>STDEV(Tableau3[[#This Row],[Abundance+δ EtOH1]:[Abundance+δ EtOH4]])</f>
        <v>70467.131062159126</v>
      </c>
      <c r="N2807" s="7">
        <f>STDEV(Tableau3[[#This Row],[Abundance+δ Control1]:[Abundance+δ Control4]])</f>
        <v>74654.799922802777</v>
      </c>
      <c r="O2807" s="19">
        <f>_xlfn.T.TEST(Tableau3[[#This Row],[Abundance+δ EtOH1]:[Abundance+δ EtOH4]],Tableau3[[#This Row],[Abundance+δ Control1]:[Abundance+δ Control4]],2,2)</f>
        <v>0.23153469022371931</v>
      </c>
      <c r="P2807" s="7">
        <v>2806</v>
      </c>
      <c r="Q2807" s="7">
        <f>(Tableau3[[#This Row],[p-value]]*4872)/Tableau3[[#This Row],[Ranking]]</f>
        <v>0.40200891331787614</v>
      </c>
      <c r="R2807" s="7">
        <v>0.29711967579068249</v>
      </c>
      <c r="S2807" s="7" t="s">
        <v>38</v>
      </c>
      <c r="T2807" s="7" t="s">
        <v>38</v>
      </c>
    </row>
    <row r="2808" spans="1:20" x14ac:dyDescent="0.3">
      <c r="A2808" s="6" t="s">
        <v>2817</v>
      </c>
      <c r="B2808" s="44" t="s">
        <v>2818</v>
      </c>
      <c r="C2808" s="6">
        <v>2019748.8036132799</v>
      </c>
      <c r="D2808" s="6">
        <v>2249353.9222656302</v>
      </c>
      <c r="E2808" s="6">
        <v>5836931.7308593793</v>
      </c>
      <c r="F2808" s="6">
        <v>5901385.0374999996</v>
      </c>
      <c r="G2808" s="6">
        <v>2542190.6317382799</v>
      </c>
      <c r="H2808" s="6">
        <v>3175785.9417968802</v>
      </c>
      <c r="I2808" s="6">
        <v>1701145.57607422</v>
      </c>
      <c r="J2808" s="6">
        <v>2618927.2074218802</v>
      </c>
      <c r="K2808" s="6">
        <f>AVERAGE(Tableau3[[#This Row],[Abundance+δ EtOH1]:[Abundance+δ EtOH4]])</f>
        <v>4001854.8735595723</v>
      </c>
      <c r="L2808" s="6">
        <f>AVERAGE(Tableau3[[#This Row],[Abundance+δ Control1]:[Abundance+δ Control4]])</f>
        <v>2509512.3392578149</v>
      </c>
      <c r="M2808" s="6">
        <f>STDEV(Tableau3[[#This Row],[Abundance+δ EtOH1]:[Abundance+δ EtOH4]])</f>
        <v>2158373.3051166874</v>
      </c>
      <c r="N2808" s="6">
        <f>STDEV(Tableau3[[#This Row],[Abundance+δ Control1]:[Abundance+δ Control4]])</f>
        <v>608390.45067979977</v>
      </c>
      <c r="O2808" s="18">
        <f>_xlfn.T.TEST(Tableau3[[#This Row],[Abundance+δ EtOH1]:[Abundance+δ EtOH4]],Tableau3[[#This Row],[Abundance+δ Control1]:[Abundance+δ Control4]],2,2)</f>
        <v>0.23153820140643816</v>
      </c>
      <c r="P2808" s="6">
        <v>2807</v>
      </c>
      <c r="Q2808" s="6">
        <f>(Tableau3[[#This Row],[p-value]]*4872)/Tableau3[[#This Row],[Ranking]]</f>
        <v>0.40187179096977793</v>
      </c>
      <c r="R2808" s="6">
        <v>0.52276574862488345</v>
      </c>
      <c r="S2808" s="6" t="s">
        <v>38</v>
      </c>
      <c r="T2808" s="6" t="s">
        <v>38</v>
      </c>
    </row>
    <row r="2809" spans="1:20" x14ac:dyDescent="0.3">
      <c r="A2809" s="7" t="s">
        <v>2730</v>
      </c>
      <c r="B2809" s="45" t="s">
        <v>2731</v>
      </c>
      <c r="C2809" s="7">
        <v>1187074.3578125001</v>
      </c>
      <c r="D2809" s="7">
        <v>1155654.60585938</v>
      </c>
      <c r="E2809" s="7">
        <v>1986622.87539063</v>
      </c>
      <c r="F2809" s="7">
        <v>2103662.0570312501</v>
      </c>
      <c r="G2809" s="7">
        <v>1145604.81289063</v>
      </c>
      <c r="H2809" s="7">
        <v>1688878.7210937501</v>
      </c>
      <c r="I2809" s="7">
        <v>865011.18007812498</v>
      </c>
      <c r="J2809" s="7">
        <v>1095743.1927734399</v>
      </c>
      <c r="K2809" s="7">
        <f>AVERAGE(Tableau3[[#This Row],[Abundance+δ EtOH1]:[Abundance+δ EtOH4]])</f>
        <v>1608253.4740234399</v>
      </c>
      <c r="L2809" s="7">
        <f>AVERAGE(Tableau3[[#This Row],[Abundance+δ Control1]:[Abundance+δ Control4]])</f>
        <v>1198809.4767089863</v>
      </c>
      <c r="M2809" s="7">
        <f>STDEV(Tableau3[[#This Row],[Abundance+δ EtOH1]:[Abundance+δ EtOH4]])</f>
        <v>506895.99571127957</v>
      </c>
      <c r="N2809" s="7">
        <f>STDEV(Tableau3[[#This Row],[Abundance+δ Control1]:[Abundance+δ Control4]])</f>
        <v>348827.82871679607</v>
      </c>
      <c r="O2809" s="19">
        <f>_xlfn.T.TEST(Tableau3[[#This Row],[Abundance+δ EtOH1]:[Abundance+δ EtOH4]],Tableau3[[#This Row],[Abundance+δ Control1]:[Abundance+δ Control4]],2,2)</f>
        <v>0.2315854715818973</v>
      </c>
      <c r="P2809" s="7">
        <v>2808</v>
      </c>
      <c r="Q2809" s="7">
        <f>(Tableau3[[#This Row],[p-value]]*4872)/Tableau3[[#This Row],[Ranking]]</f>
        <v>0.40181069000961667</v>
      </c>
      <c r="R2809" s="7">
        <v>0.34627719926086448</v>
      </c>
      <c r="S2809" s="7" t="s">
        <v>38</v>
      </c>
      <c r="T2809" s="7" t="s">
        <v>38</v>
      </c>
    </row>
    <row r="2810" spans="1:20" x14ac:dyDescent="0.3">
      <c r="A2810" s="6" t="s">
        <v>4484</v>
      </c>
      <c r="B2810" s="44" t="s">
        <v>4485</v>
      </c>
      <c r="C2810" s="6">
        <v>1264528.6224609399</v>
      </c>
      <c r="D2810" s="6">
        <v>1275583.1937500001</v>
      </c>
      <c r="E2810" s="6">
        <v>1929876.2093750001</v>
      </c>
      <c r="F2810" s="6">
        <v>2582307.1</v>
      </c>
      <c r="G2810" s="6">
        <v>1251450.9554687501</v>
      </c>
      <c r="H2810" s="6">
        <v>1585487.5101562501</v>
      </c>
      <c r="I2810" s="6">
        <v>919265.43984374998</v>
      </c>
      <c r="J2810" s="6">
        <v>1453823.0882812501</v>
      </c>
      <c r="K2810" s="6">
        <f>AVERAGE(Tableau3[[#This Row],[Abundance+δ EtOH1]:[Abundance+δ EtOH4]])</f>
        <v>1763073.7813964849</v>
      </c>
      <c r="L2810" s="6">
        <f>AVERAGE(Tableau3[[#This Row],[Abundance+δ Control1]:[Abundance+δ Control4]])</f>
        <v>1302506.7484375001</v>
      </c>
      <c r="M2810" s="6">
        <f>STDEV(Tableau3[[#This Row],[Abundance+δ EtOH1]:[Abundance+δ EtOH4]])</f>
        <v>628532.84953443776</v>
      </c>
      <c r="N2810" s="6">
        <f>STDEV(Tableau3[[#This Row],[Abundance+δ Control1]:[Abundance+δ Control4]])</f>
        <v>290089.26259282744</v>
      </c>
      <c r="O2810" s="18">
        <f>_xlfn.T.TEST(Tableau3[[#This Row],[Abundance+δ EtOH1]:[Abundance+δ EtOH4]],Tableau3[[#This Row],[Abundance+δ Control1]:[Abundance+δ Control4]],2,2)</f>
        <v>0.23164066167144373</v>
      </c>
      <c r="P2810" s="6">
        <v>2809</v>
      </c>
      <c r="Q2810" s="6">
        <f>(Tableau3[[#This Row],[p-value]]*4872)/Tableau3[[#This Row],[Ranking]]</f>
        <v>0.4017633690506493</v>
      </c>
      <c r="R2810" s="6">
        <v>0.3528136989063167</v>
      </c>
      <c r="S2810" s="6" t="s">
        <v>38</v>
      </c>
      <c r="T2810" s="6" t="s">
        <v>38</v>
      </c>
    </row>
    <row r="2811" spans="1:20" x14ac:dyDescent="0.3">
      <c r="A2811" s="7" t="s">
        <v>5741</v>
      </c>
      <c r="B2811" s="45" t="s">
        <v>5742</v>
      </c>
      <c r="C2811" s="7">
        <v>4554565.8187499996</v>
      </c>
      <c r="D2811" s="7">
        <v>4277349.3109374996</v>
      </c>
      <c r="E2811" s="7">
        <v>10496503.803125</v>
      </c>
      <c r="F2811" s="7">
        <v>13111942.0375</v>
      </c>
      <c r="G2811" s="7">
        <v>4936488.7601562496</v>
      </c>
      <c r="H2811" s="7">
        <v>6189730.6312499996</v>
      </c>
      <c r="I2811" s="7">
        <v>2685882.5257812501</v>
      </c>
      <c r="J2811" s="7">
        <v>6137801.3070312496</v>
      </c>
      <c r="K2811" s="7">
        <f>AVERAGE(Tableau3[[#This Row],[Abundance+δ EtOH1]:[Abundance+δ EtOH4]])</f>
        <v>8110090.2425781246</v>
      </c>
      <c r="L2811" s="7">
        <f>AVERAGE(Tableau3[[#This Row],[Abundance+δ Control1]:[Abundance+δ Control4]])</f>
        <v>4987475.8060546871</v>
      </c>
      <c r="M2811" s="7">
        <f>STDEV(Tableau3[[#This Row],[Abundance+δ EtOH1]:[Abundance+δ EtOH4]])</f>
        <v>4398679.6518135983</v>
      </c>
      <c r="N2811" s="7">
        <f>STDEV(Tableau3[[#This Row],[Abundance+δ Control1]:[Abundance+δ Control4]])</f>
        <v>1639979.3423040109</v>
      </c>
      <c r="O2811" s="19">
        <f>_xlfn.T.TEST(Tableau3[[#This Row],[Abundance+δ EtOH1]:[Abundance+δ EtOH4]],Tableau3[[#This Row],[Abundance+δ Control1]:[Abundance+δ Control4]],2,2)</f>
        <v>0.23173451489293484</v>
      </c>
      <c r="P2811" s="7">
        <v>2810</v>
      </c>
      <c r="Q2811" s="7">
        <f>(Tableau3[[#This Row],[p-value]]*4872)/Tableau3[[#This Row],[Ranking]]</f>
        <v>0.4017831162129461</v>
      </c>
      <c r="R2811" s="7">
        <v>0.56901759694166265</v>
      </c>
      <c r="S2811" s="7" t="s">
        <v>38</v>
      </c>
      <c r="T2811" s="7" t="s">
        <v>38</v>
      </c>
    </row>
    <row r="2812" spans="1:20" x14ac:dyDescent="0.3">
      <c r="A2812" s="6" t="s">
        <v>7556</v>
      </c>
      <c r="B2812" s="44" t="s">
        <v>7557</v>
      </c>
      <c r="C2812" s="6">
        <v>51217.886132812499</v>
      </c>
      <c r="D2812" s="6">
        <v>104020.370996094</v>
      </c>
      <c r="E2812" s="6">
        <v>176907.90664062501</v>
      </c>
      <c r="F2812" s="6">
        <v>231144.30703125001</v>
      </c>
      <c r="G2812" s="6">
        <v>65211.398583984403</v>
      </c>
      <c r="H2812" s="6">
        <v>127920.27968750001</v>
      </c>
      <c r="I2812" s="6">
        <v>33602.043847656299</v>
      </c>
      <c r="J2812" s="6">
        <v>99232.878320312506</v>
      </c>
      <c r="K2812" s="6">
        <f>AVERAGE(Tableau3[[#This Row],[Abundance+δ EtOH1]:[Abundance+δ EtOH4]])</f>
        <v>140822.61770019538</v>
      </c>
      <c r="L2812" s="6">
        <f>AVERAGE(Tableau3[[#This Row],[Abundance+δ Control1]:[Abundance+δ Control4]])</f>
        <v>81491.650109863316</v>
      </c>
      <c r="M2812" s="6">
        <f>STDEV(Tableau3[[#This Row],[Abundance+δ EtOH1]:[Abundance+δ EtOH4]])</f>
        <v>79253.956627334235</v>
      </c>
      <c r="N2812" s="6">
        <f>STDEV(Tableau3[[#This Row],[Abundance+δ Control1]:[Abundance+δ Control4]])</f>
        <v>40942.357042423006</v>
      </c>
      <c r="O2812" s="18">
        <f>_xlfn.T.TEST(Tableau3[[#This Row],[Abundance+δ EtOH1]:[Abundance+δ EtOH4]],Tableau3[[#This Row],[Abundance+δ Control1]:[Abundance+δ Control4]],2,2)</f>
        <v>0.23177160032819516</v>
      </c>
      <c r="P2812" s="6">
        <v>2811</v>
      </c>
      <c r="Q2812" s="6">
        <f>(Tableau3[[#This Row],[p-value]]*4872)/Tableau3[[#This Row],[Ranking]]</f>
        <v>0.40170445990713871</v>
      </c>
      <c r="R2812" s="6">
        <v>0.59278015186306576</v>
      </c>
      <c r="S2812" s="6" t="s">
        <v>38</v>
      </c>
      <c r="T2812" s="6" t="s">
        <v>38</v>
      </c>
    </row>
    <row r="2813" spans="1:20" x14ac:dyDescent="0.3">
      <c r="A2813" s="7" t="s">
        <v>9446</v>
      </c>
      <c r="B2813" s="45" t="s">
        <v>9447</v>
      </c>
      <c r="C2813" s="7">
        <v>95772.445703125006</v>
      </c>
      <c r="D2813" s="7">
        <v>117586.72500000001</v>
      </c>
      <c r="E2813" s="7">
        <v>160567.04140625001</v>
      </c>
      <c r="F2813" s="7">
        <v>225863.05312500001</v>
      </c>
      <c r="G2813" s="7">
        <v>140973.229882813</v>
      </c>
      <c r="H2813" s="7">
        <v>124724.612695313</v>
      </c>
      <c r="I2813" s="7">
        <v>91908.637109375006</v>
      </c>
      <c r="J2813" s="7">
        <v>64956.754296874999</v>
      </c>
      <c r="K2813" s="7">
        <f>AVERAGE(Tableau3[[#This Row],[Abundance+δ EtOH1]:[Abundance+δ EtOH4]])</f>
        <v>149947.31630859376</v>
      </c>
      <c r="L2813" s="7">
        <f>AVERAGE(Tableau3[[#This Row],[Abundance+δ Control1]:[Abundance+δ Control4]])</f>
        <v>105640.80849609399</v>
      </c>
      <c r="M2813" s="7">
        <f>STDEV(Tableau3[[#This Row],[Abundance+δ EtOH1]:[Abundance+δ EtOH4]])</f>
        <v>57323.939538057952</v>
      </c>
      <c r="N2813" s="7">
        <f>STDEV(Tableau3[[#This Row],[Abundance+δ Control1]:[Abundance+δ Control4]])</f>
        <v>33942.777242696888</v>
      </c>
      <c r="O2813" s="19">
        <f>_xlfn.T.TEST(Tableau3[[#This Row],[Abundance+δ EtOH1]:[Abundance+δ EtOH4]],Tableau3[[#This Row],[Abundance+δ Control1]:[Abundance+δ Control4]],2,2)</f>
        <v>0.23179751402556684</v>
      </c>
      <c r="P2813" s="7">
        <v>2812</v>
      </c>
      <c r="Q2813" s="7">
        <f>(Tableau3[[#This Row],[p-value]]*4872)/Tableau3[[#This Row],[Ranking]]</f>
        <v>0.40160650367445294</v>
      </c>
      <c r="R2813" s="7">
        <v>0.39708296753165412</v>
      </c>
      <c r="S2813" s="7" t="s">
        <v>38</v>
      </c>
      <c r="T2813" s="7" t="s">
        <v>38</v>
      </c>
    </row>
    <row r="2814" spans="1:20" x14ac:dyDescent="0.3">
      <c r="A2814" s="6" t="s">
        <v>7738</v>
      </c>
      <c r="B2814" s="44" t="s">
        <v>7739</v>
      </c>
      <c r="C2814" s="6">
        <v>122474065.826563</v>
      </c>
      <c r="D2814" s="6">
        <v>122466930.465234</v>
      </c>
      <c r="E2814" s="6">
        <v>228533001.25624999</v>
      </c>
      <c r="F2814" s="6">
        <v>238635177.45058599</v>
      </c>
      <c r="G2814" s="6">
        <v>132199249.70058601</v>
      </c>
      <c r="H2814" s="6">
        <v>164756602.02578101</v>
      </c>
      <c r="I2814" s="6">
        <v>84782504.471093789</v>
      </c>
      <c r="J2814" s="6">
        <v>137834075.97207001</v>
      </c>
      <c r="K2814" s="6">
        <f>AVERAGE(Tableau3[[#This Row],[Abundance+δ EtOH1]:[Abundance+δ EtOH4]])</f>
        <v>178027293.74965823</v>
      </c>
      <c r="L2814" s="6">
        <f>AVERAGE(Tableau3[[#This Row],[Abundance+δ Control1]:[Abundance+δ Control4]])</f>
        <v>129893108.04238269</v>
      </c>
      <c r="M2814" s="6">
        <f>STDEV(Tableau3[[#This Row],[Abundance+δ EtOH1]:[Abundance+δ EtOH4]])</f>
        <v>64283894.194474518</v>
      </c>
      <c r="N2814" s="6">
        <f>STDEV(Tableau3[[#This Row],[Abundance+δ Control1]:[Abundance+δ Control4]])</f>
        <v>33260622.505221155</v>
      </c>
      <c r="O2814" s="18">
        <f>_xlfn.T.TEST(Tableau3[[#This Row],[Abundance+δ EtOH1]:[Abundance+δ EtOH4]],Tableau3[[#This Row],[Abundance+δ Control1]:[Abundance+δ Control4]],2,2)</f>
        <v>0.2318206308171136</v>
      </c>
      <c r="P2814" s="6">
        <v>2813</v>
      </c>
      <c r="Q2814" s="6">
        <f>(Tableau3[[#This Row],[p-value]]*4872)/Tableau3[[#This Row],[Ranking]]</f>
        <v>0.40150377296159878</v>
      </c>
      <c r="R2814" s="6">
        <v>0.36180296991710159</v>
      </c>
      <c r="S2814" s="6" t="s">
        <v>38</v>
      </c>
      <c r="T2814" s="6" t="s">
        <v>38</v>
      </c>
    </row>
    <row r="2815" spans="1:20" x14ac:dyDescent="0.3">
      <c r="A2815" s="7" t="s">
        <v>7440</v>
      </c>
      <c r="B2815" s="45" t="s">
        <v>7441</v>
      </c>
      <c r="C2815" s="7">
        <v>659371.74843749998</v>
      </c>
      <c r="D2815" s="7">
        <v>602451.94765624998</v>
      </c>
      <c r="E2815" s="7">
        <v>1422776.6625000001</v>
      </c>
      <c r="F2815" s="7">
        <v>2066297.0687500001</v>
      </c>
      <c r="G2815" s="7">
        <v>599492.88222656294</v>
      </c>
      <c r="H2815" s="7">
        <v>787901.09218749998</v>
      </c>
      <c r="I2815" s="7">
        <v>446683.28749999998</v>
      </c>
      <c r="J2815" s="7">
        <v>971488.50624999998</v>
      </c>
      <c r="K2815" s="7">
        <f>AVERAGE(Tableau3[[#This Row],[Abundance+δ EtOH1]:[Abundance+δ EtOH4]])</f>
        <v>1187724.3568359376</v>
      </c>
      <c r="L2815" s="7">
        <f>AVERAGE(Tableau3[[#This Row],[Abundance+δ Control1]:[Abundance+δ Control4]])</f>
        <v>701391.44204101572</v>
      </c>
      <c r="M2815" s="7">
        <f>STDEV(Tableau3[[#This Row],[Abundance+δ EtOH1]:[Abundance+δ EtOH4]])</f>
        <v>694943.6112056023</v>
      </c>
      <c r="N2815" s="7">
        <f>STDEV(Tableau3[[#This Row],[Abundance+δ Control1]:[Abundance+δ Control4]])</f>
        <v>227812.71850998502</v>
      </c>
      <c r="O2815" s="19">
        <f>_xlfn.T.TEST(Tableau3[[#This Row],[Abundance+δ EtOH1]:[Abundance+δ EtOH4]],Tableau3[[#This Row],[Abundance+δ Control1]:[Abundance+δ Control4]],2,2)</f>
        <v>0.23184223993071518</v>
      </c>
      <c r="P2815" s="7">
        <v>2814</v>
      </c>
      <c r="Q2815" s="7">
        <f>(Tableau3[[#This Row],[p-value]]*4872)/Tableau3[[#This Row],[Ranking]]</f>
        <v>0.40139850495467105</v>
      </c>
      <c r="R2815" s="7">
        <v>0.62548051942475524</v>
      </c>
      <c r="S2815" s="7" t="s">
        <v>38</v>
      </c>
      <c r="T2815" s="7" t="s">
        <v>38</v>
      </c>
    </row>
    <row r="2816" spans="1:20" x14ac:dyDescent="0.3">
      <c r="A2816" s="6" t="s">
        <v>8124</v>
      </c>
      <c r="B2816" s="44" t="s">
        <v>8125</v>
      </c>
      <c r="C2816" s="6">
        <v>135418.46718750001</v>
      </c>
      <c r="D2816" s="6">
        <v>165986.37343750001</v>
      </c>
      <c r="E2816" s="6">
        <v>309985.14296874998</v>
      </c>
      <c r="F2816" s="6">
        <v>282259.04335937498</v>
      </c>
      <c r="G2816" s="6">
        <v>129222.60781250001</v>
      </c>
      <c r="H2816" s="6">
        <v>243623.91640625001</v>
      </c>
      <c r="I2816" s="6">
        <v>122976.876367188</v>
      </c>
      <c r="J2816" s="6">
        <v>119823.58046875001</v>
      </c>
      <c r="K2816" s="6">
        <f>AVERAGE(Tableau3[[#This Row],[Abundance+δ EtOH1]:[Abundance+δ EtOH4]])</f>
        <v>223412.25673828126</v>
      </c>
      <c r="L2816" s="6">
        <f>AVERAGE(Tableau3[[#This Row],[Abundance+δ Control1]:[Abundance+δ Control4]])</f>
        <v>153911.745263672</v>
      </c>
      <c r="M2816" s="6">
        <f>STDEV(Tableau3[[#This Row],[Abundance+δ EtOH1]:[Abundance+δ EtOH4]])</f>
        <v>85631.863225251102</v>
      </c>
      <c r="N2816" s="6">
        <f>STDEV(Tableau3[[#This Row],[Abundance+δ Control1]:[Abundance+δ Control4]])</f>
        <v>59935.510486762629</v>
      </c>
      <c r="O2816" s="18">
        <f>_xlfn.T.TEST(Tableau3[[#This Row],[Abundance+δ EtOH1]:[Abundance+δ EtOH4]],Tableau3[[#This Row],[Abundance+δ Control1]:[Abundance+δ Control4]],2,2)</f>
        <v>0.23188392987428727</v>
      </c>
      <c r="P2816" s="6">
        <v>2815</v>
      </c>
      <c r="Q2816" s="6">
        <f>(Tableau3[[#This Row],[p-value]]*4872)/Tableau3[[#This Row],[Ranking]]</f>
        <v>0.401328066198056</v>
      </c>
      <c r="R2816" s="6">
        <v>0.41923413780120172</v>
      </c>
      <c r="S2816" s="6" t="s">
        <v>38</v>
      </c>
      <c r="T2816" s="6" t="s">
        <v>38</v>
      </c>
    </row>
    <row r="2817" spans="1:20" x14ac:dyDescent="0.3">
      <c r="A2817" s="7" t="s">
        <v>6105</v>
      </c>
      <c r="B2817" s="45" t="s">
        <v>6106</v>
      </c>
      <c r="C2817" s="7">
        <v>5529420.0531249996</v>
      </c>
      <c r="D2817" s="7">
        <v>4854842.1624999996</v>
      </c>
      <c r="E2817" s="7">
        <v>11783358.271875</v>
      </c>
      <c r="F2817" s="7">
        <v>13621784.7640625</v>
      </c>
      <c r="G2817" s="7">
        <v>5324375.3773437496</v>
      </c>
      <c r="H2817" s="7">
        <v>6973901.5179687496</v>
      </c>
      <c r="I2817" s="7">
        <v>4184396.9984375001</v>
      </c>
      <c r="J2817" s="7">
        <v>7024180.8890624996</v>
      </c>
      <c r="K2817" s="7">
        <f>AVERAGE(Tableau3[[#This Row],[Abundance+δ EtOH1]:[Abundance+δ EtOH4]])</f>
        <v>8947351.3128906246</v>
      </c>
      <c r="L2817" s="7">
        <f>AVERAGE(Tableau3[[#This Row],[Abundance+δ Control1]:[Abundance+δ Control4]])</f>
        <v>5876713.6957031246</v>
      </c>
      <c r="M2817" s="7">
        <f>STDEV(Tableau3[[#This Row],[Abundance+δ EtOH1]:[Abundance+δ EtOH4]])</f>
        <v>4409238.3621723317</v>
      </c>
      <c r="N2817" s="7">
        <f>STDEV(Tableau3[[#This Row],[Abundance+δ Control1]:[Abundance+δ Control4]])</f>
        <v>1377136.5823011335</v>
      </c>
      <c r="O2817" s="19">
        <f>_xlfn.T.TEST(Tableau3[[#This Row],[Abundance+δ EtOH1]:[Abundance+δ EtOH4]],Tableau3[[#This Row],[Abundance+δ Control1]:[Abundance+δ Control4]],2,2)</f>
        <v>0.2320004933481499</v>
      </c>
      <c r="P2817" s="7">
        <v>2816</v>
      </c>
      <c r="Q2817" s="7">
        <f>(Tableau3[[#This Row],[p-value]]*4872)/Tableau3[[#This Row],[Ranking]]</f>
        <v>0.40138721718472525</v>
      </c>
      <c r="R2817" s="7">
        <v>0.49178962124217113</v>
      </c>
      <c r="S2817" s="7" t="s">
        <v>38</v>
      </c>
      <c r="T2817" s="7" t="s">
        <v>38</v>
      </c>
    </row>
    <row r="2818" spans="1:20" x14ac:dyDescent="0.3">
      <c r="A2818" s="6" t="s">
        <v>4882</v>
      </c>
      <c r="B2818" s="44" t="s">
        <v>4883</v>
      </c>
      <c r="C2818" s="6">
        <v>18068082.397363301</v>
      </c>
      <c r="D2818" s="6">
        <v>19238484.2118164</v>
      </c>
      <c r="E2818" s="6">
        <v>31204173.261621099</v>
      </c>
      <c r="F2818" s="6">
        <v>38662089.786523402</v>
      </c>
      <c r="G2818" s="6">
        <v>20735301.053125001</v>
      </c>
      <c r="H2818" s="6">
        <v>25996797.4925781</v>
      </c>
      <c r="I2818" s="6">
        <v>12904481.5638672</v>
      </c>
      <c r="J2818" s="6">
        <v>17428479.4312988</v>
      </c>
      <c r="K2818" s="6">
        <f>AVERAGE(Tableau3[[#This Row],[Abundance+δ EtOH1]:[Abundance+δ EtOH4]])</f>
        <v>26793207.414331052</v>
      </c>
      <c r="L2818" s="6">
        <f>AVERAGE(Tableau3[[#This Row],[Abundance+δ Control1]:[Abundance+δ Control4]])</f>
        <v>19266264.885217272</v>
      </c>
      <c r="M2818" s="6">
        <f>STDEV(Tableau3[[#This Row],[Abundance+δ EtOH1]:[Abundance+δ EtOH4]])</f>
        <v>9891555.956121143</v>
      </c>
      <c r="N2818" s="6">
        <f>STDEV(Tableau3[[#This Row],[Abundance+δ Control1]:[Abundance+δ Control4]])</f>
        <v>5516879.5178618636</v>
      </c>
      <c r="O2818" s="18">
        <f>_xlfn.T.TEST(Tableau3[[#This Row],[Abundance+δ EtOH1]:[Abundance+δ EtOH4]],Tableau3[[#This Row],[Abundance+δ Control1]:[Abundance+δ Control4]],2,2)</f>
        <v>0.23210658498852327</v>
      </c>
      <c r="P2818" s="6">
        <v>2817</v>
      </c>
      <c r="Q2818" s="6">
        <f>(Tableau3[[#This Row],[p-value]]*4872)/Tableau3[[#This Row],[Ranking]]</f>
        <v>0.4014282151452202</v>
      </c>
      <c r="R2818" s="6">
        <v>0.37862901261167442</v>
      </c>
      <c r="S2818" s="6" t="s">
        <v>38</v>
      </c>
      <c r="T2818" s="6" t="s">
        <v>38</v>
      </c>
    </row>
    <row r="2819" spans="1:20" x14ac:dyDescent="0.3">
      <c r="A2819" s="7" t="s">
        <v>7700</v>
      </c>
      <c r="B2819" s="45" t="s">
        <v>7701</v>
      </c>
      <c r="C2819" s="7">
        <v>757714.53749999998</v>
      </c>
      <c r="D2819" s="7">
        <v>668119.01406249998</v>
      </c>
      <c r="E2819" s="7">
        <v>1665232.3656250001</v>
      </c>
      <c r="F2819" s="7">
        <v>1359050.3656250001</v>
      </c>
      <c r="G2819" s="7">
        <v>878832.86562499998</v>
      </c>
      <c r="H2819" s="7">
        <v>1011545.54921875</v>
      </c>
      <c r="I2819" s="7">
        <v>428880.67812499998</v>
      </c>
      <c r="J2819" s="7">
        <v>690048.35</v>
      </c>
      <c r="K2819" s="7">
        <f>AVERAGE(Tableau3[[#This Row],[Abundance+δ EtOH1]:[Abundance+δ EtOH4]])</f>
        <v>1112529.0707031251</v>
      </c>
      <c r="L2819" s="7">
        <f>AVERAGE(Tableau3[[#This Row],[Abundance+δ Control1]:[Abundance+δ Control4]])</f>
        <v>752326.86074218748</v>
      </c>
      <c r="M2819" s="7">
        <f>STDEV(Tableau3[[#This Row],[Abundance+δ EtOH1]:[Abundance+δ EtOH4]])</f>
        <v>479460.57623226638</v>
      </c>
      <c r="N2819" s="7">
        <f>STDEV(Tableau3[[#This Row],[Abundance+δ Control1]:[Abundance+δ Control4]])</f>
        <v>252780.63195638984</v>
      </c>
      <c r="O2819" s="19">
        <f>_xlfn.T.TEST(Tableau3[[#This Row],[Abundance+δ EtOH1]:[Abundance+δ EtOH4]],Tableau3[[#This Row],[Abundance+δ Control1]:[Abundance+δ Control4]],2,2)</f>
        <v>0.23211246524741044</v>
      </c>
      <c r="P2819" s="7">
        <v>2818</v>
      </c>
      <c r="Q2819" s="7">
        <f>(Tableau3[[#This Row],[p-value]]*4872)/Tableau3[[#This Row],[Ranking]]</f>
        <v>0.40129592998061875</v>
      </c>
      <c r="R2819" s="7">
        <v>0.46932295407466612</v>
      </c>
      <c r="S2819" s="7" t="s">
        <v>38</v>
      </c>
      <c r="T2819" s="7" t="s">
        <v>38</v>
      </c>
    </row>
    <row r="2820" spans="1:20" x14ac:dyDescent="0.3">
      <c r="A2820" s="6" t="s">
        <v>3868</v>
      </c>
      <c r="B2820" s="44" t="s">
        <v>3869</v>
      </c>
      <c r="C2820" s="6">
        <v>8074706.1742187496</v>
      </c>
      <c r="D2820" s="6">
        <v>7685091.0980468793</v>
      </c>
      <c r="E2820" s="6">
        <v>13373312.7367188</v>
      </c>
      <c r="F2820" s="6">
        <v>14470465.1029297</v>
      </c>
      <c r="G2820" s="6">
        <v>8462070.4124999996</v>
      </c>
      <c r="H2820" s="6">
        <v>11252365.675195299</v>
      </c>
      <c r="I2820" s="6">
        <v>5287501.2757812496</v>
      </c>
      <c r="J2820" s="6">
        <v>7107405.5804687496</v>
      </c>
      <c r="K2820" s="6">
        <f>AVERAGE(Tableau3[[#This Row],[Abundance+δ EtOH1]:[Abundance+δ EtOH4]])</f>
        <v>10900893.777978532</v>
      </c>
      <c r="L2820" s="6">
        <f>AVERAGE(Tableau3[[#This Row],[Abundance+δ Control1]:[Abundance+δ Control4]])</f>
        <v>8027335.7359863259</v>
      </c>
      <c r="M2820" s="6">
        <f>STDEV(Tableau3[[#This Row],[Abundance+δ EtOH1]:[Abundance+δ EtOH4]])</f>
        <v>3520578.4656953276</v>
      </c>
      <c r="N2820" s="6">
        <f>STDEV(Tableau3[[#This Row],[Abundance+δ Control1]:[Abundance+δ Control4]])</f>
        <v>2512818.9156214851</v>
      </c>
      <c r="O2820" s="18">
        <f>_xlfn.T.TEST(Tableau3[[#This Row],[Abundance+δ EtOH1]:[Abundance+δ EtOH4]],Tableau3[[#This Row],[Abundance+δ Control1]:[Abundance+δ Control4]],2,2)</f>
        <v>0.23224263089847874</v>
      </c>
      <c r="P2820" s="6">
        <v>2819</v>
      </c>
      <c r="Q2820" s="6">
        <f>(Tableau3[[#This Row],[p-value]]*4872)/Tableau3[[#This Row],[Ranking]]</f>
        <v>0.40137853768619669</v>
      </c>
      <c r="R2820" s="6">
        <v>0.3646368486846725</v>
      </c>
      <c r="S2820" s="6" t="s">
        <v>38</v>
      </c>
      <c r="T2820" s="6" t="s">
        <v>38</v>
      </c>
    </row>
    <row r="2821" spans="1:20" x14ac:dyDescent="0.3">
      <c r="A2821" s="7" t="s">
        <v>5401</v>
      </c>
      <c r="B2821" s="45" t="s">
        <v>5402</v>
      </c>
      <c r="C2821" s="7">
        <v>6071821.5218749996</v>
      </c>
      <c r="D2821" s="7">
        <v>5742771.9906249996</v>
      </c>
      <c r="E2821" s="7">
        <v>10614846.13125</v>
      </c>
      <c r="F2821" s="7">
        <v>11890745.646875</v>
      </c>
      <c r="G2821" s="7">
        <v>6422603.4906249996</v>
      </c>
      <c r="H2821" s="7">
        <v>7324367.9437499996</v>
      </c>
      <c r="I2821" s="7">
        <v>4227317.7953124996</v>
      </c>
      <c r="J2821" s="7">
        <v>7193116.8031249996</v>
      </c>
      <c r="K2821" s="7">
        <f>AVERAGE(Tableau3[[#This Row],[Abundance+δ EtOH1]:[Abundance+δ EtOH4]])</f>
        <v>8580046.3226562496</v>
      </c>
      <c r="L2821" s="7">
        <f>AVERAGE(Tableau3[[#This Row],[Abundance+δ Control1]:[Abundance+δ Control4]])</f>
        <v>6291851.5082031246</v>
      </c>
      <c r="M2821" s="7">
        <f>STDEV(Tableau3[[#This Row],[Abundance+δ EtOH1]:[Abundance+δ EtOH4]])</f>
        <v>3132754.7814925406</v>
      </c>
      <c r="N2821" s="7">
        <f>STDEV(Tableau3[[#This Row],[Abundance+δ Control1]:[Abundance+δ Control4]])</f>
        <v>1432685.6894278682</v>
      </c>
      <c r="O2821" s="19">
        <f>_xlfn.T.TEST(Tableau3[[#This Row],[Abundance+δ EtOH1]:[Abundance+δ EtOH4]],Tableau3[[#This Row],[Abundance+δ Control1]:[Abundance+δ Control4]],2,2)</f>
        <v>0.23230960761066011</v>
      </c>
      <c r="P2821" s="7">
        <v>2820</v>
      </c>
      <c r="Q2821" s="7">
        <f>(Tableau3[[#This Row],[p-value]]*4872)/Tableau3[[#This Row],[Ranking]]</f>
        <v>0.40135191782948082</v>
      </c>
      <c r="R2821" s="7">
        <v>0.36058519964231539</v>
      </c>
      <c r="S2821" s="7" t="s">
        <v>38</v>
      </c>
      <c r="T2821" s="7" t="s">
        <v>38</v>
      </c>
    </row>
    <row r="2822" spans="1:20" x14ac:dyDescent="0.3">
      <c r="A2822" s="6" t="s">
        <v>5373</v>
      </c>
      <c r="B2822" s="44" t="s">
        <v>5374</v>
      </c>
      <c r="C2822" s="6">
        <v>706744.40468749998</v>
      </c>
      <c r="D2822" s="6">
        <v>786700.08535156294</v>
      </c>
      <c r="E2822" s="6">
        <v>1263654.51992188</v>
      </c>
      <c r="F2822" s="6">
        <v>1363944.6976562501</v>
      </c>
      <c r="G2822" s="6">
        <v>942888.47695312498</v>
      </c>
      <c r="H2822" s="6">
        <v>860484.51210937498</v>
      </c>
      <c r="I2822" s="6">
        <v>471088.97890624998</v>
      </c>
      <c r="J2822" s="6">
        <v>808148.50429687498</v>
      </c>
      <c r="K2822" s="6">
        <f>AVERAGE(Tableau3[[#This Row],[Abundance+δ EtOH1]:[Abundance+δ EtOH4]])</f>
        <v>1030260.9269042982</v>
      </c>
      <c r="L2822" s="6">
        <f>AVERAGE(Tableau3[[#This Row],[Abundance+δ Control1]:[Abundance+δ Control4]])</f>
        <v>770652.61806640623</v>
      </c>
      <c r="M2822" s="6">
        <f>STDEV(Tableau3[[#This Row],[Abundance+δ EtOH1]:[Abundance+δ EtOH4]])</f>
        <v>331563.09193979297</v>
      </c>
      <c r="N2822" s="6">
        <f>STDEV(Tableau3[[#This Row],[Abundance+δ Control1]:[Abundance+δ Control4]])</f>
        <v>207267.36008102912</v>
      </c>
      <c r="O2822" s="18">
        <f>_xlfn.T.TEST(Tableau3[[#This Row],[Abundance+δ EtOH1]:[Abundance+δ EtOH4]],Tableau3[[#This Row],[Abundance+δ Control1]:[Abundance+δ Control4]],2,2)</f>
        <v>0.23250305460925544</v>
      </c>
      <c r="P2822" s="6">
        <v>2821</v>
      </c>
      <c r="Q2822" s="6">
        <f>(Tableau3[[#This Row],[p-value]]*4872)/Tableau3[[#This Row],[Ranking]]</f>
        <v>0.40154373699265949</v>
      </c>
      <c r="R2822" s="6">
        <v>0.32528163622974848</v>
      </c>
      <c r="S2822" s="6" t="s">
        <v>38</v>
      </c>
      <c r="T2822" s="6" t="s">
        <v>38</v>
      </c>
    </row>
    <row r="2823" spans="1:20" x14ac:dyDescent="0.3">
      <c r="A2823" s="7" t="s">
        <v>2357</v>
      </c>
      <c r="B2823" s="45" t="s">
        <v>2358</v>
      </c>
      <c r="C2823" s="7">
        <v>8665414.4461914096</v>
      </c>
      <c r="D2823" s="7">
        <v>8234644.6151367193</v>
      </c>
      <c r="E2823" s="7">
        <v>20673425.710351601</v>
      </c>
      <c r="F2823" s="7">
        <v>23042297.567773402</v>
      </c>
      <c r="G2823" s="7">
        <v>9200786.7337890603</v>
      </c>
      <c r="H2823" s="7">
        <v>12522678.6859375</v>
      </c>
      <c r="I2823" s="7">
        <v>7464731.1952148397</v>
      </c>
      <c r="J2823" s="7">
        <v>9965939.6444335897</v>
      </c>
      <c r="K2823" s="7">
        <f>AVERAGE(Tableau3[[#This Row],[Abundance+δ EtOH1]:[Abundance+δ EtOH4]])</f>
        <v>15153945.584863283</v>
      </c>
      <c r="L2823" s="7">
        <f>AVERAGE(Tableau3[[#This Row],[Abundance+δ Control1]:[Abundance+δ Control4]])</f>
        <v>9788534.0648437459</v>
      </c>
      <c r="M2823" s="7">
        <f>STDEV(Tableau3[[#This Row],[Abundance+δ EtOH1]:[Abundance+δ EtOH4]])</f>
        <v>7803172.8612814071</v>
      </c>
      <c r="N2823" s="7">
        <f>STDEV(Tableau3[[#This Row],[Abundance+δ Control1]:[Abundance+δ Control4]])</f>
        <v>2101787.0373234875</v>
      </c>
      <c r="O2823" s="19">
        <f>_xlfn.T.TEST(Tableau3[[#This Row],[Abundance+δ EtOH1]:[Abundance+δ EtOH4]],Tableau3[[#This Row],[Abundance+δ Control1]:[Abundance+δ Control4]],2,2)</f>
        <v>0.23250350239856382</v>
      </c>
      <c r="P2823" s="7">
        <v>2822</v>
      </c>
      <c r="Q2823" s="7">
        <f>(Tableau3[[#This Row],[p-value]]*4872)/Tableau3[[#This Row],[Ranking]]</f>
        <v>0.40140221959100031</v>
      </c>
      <c r="R2823" s="7">
        <v>0.5013710324114371</v>
      </c>
      <c r="S2823" s="7" t="s">
        <v>38</v>
      </c>
      <c r="T2823" s="7" t="s">
        <v>38</v>
      </c>
    </row>
    <row r="2824" spans="1:20" x14ac:dyDescent="0.3">
      <c r="A2824" s="6" t="s">
        <v>4256</v>
      </c>
      <c r="B2824" s="44" t="s">
        <v>4257</v>
      </c>
      <c r="C2824" s="6">
        <v>260969.239648438</v>
      </c>
      <c r="D2824" s="6">
        <v>381390.76406249998</v>
      </c>
      <c r="E2824" s="6">
        <v>643922.04726562498</v>
      </c>
      <c r="F2824" s="6">
        <v>710766.18984374998</v>
      </c>
      <c r="G2824" s="6">
        <v>418870.60585937498</v>
      </c>
      <c r="H2824" s="6">
        <v>329329.05898437498</v>
      </c>
      <c r="I2824" s="6">
        <v>290659.899804688</v>
      </c>
      <c r="J2824" s="6">
        <v>373282.28603515599</v>
      </c>
      <c r="K2824" s="6">
        <f>AVERAGE(Tableau3[[#This Row],[Abundance+δ EtOH1]:[Abundance+δ EtOH4]])</f>
        <v>499262.06020507822</v>
      </c>
      <c r="L2824" s="6">
        <f>AVERAGE(Tableau3[[#This Row],[Abundance+δ Control1]:[Abundance+δ Control4]])</f>
        <v>353035.46267089853</v>
      </c>
      <c r="M2824" s="6">
        <f>STDEV(Tableau3[[#This Row],[Abundance+δ EtOH1]:[Abundance+δ EtOH4]])</f>
        <v>213180.37706266521</v>
      </c>
      <c r="N2824" s="6">
        <f>STDEV(Tableau3[[#This Row],[Abundance+δ Control1]:[Abundance+δ Control4]])</f>
        <v>55368.174834813843</v>
      </c>
      <c r="O2824" s="18">
        <f>_xlfn.T.TEST(Tableau3[[#This Row],[Abundance+δ EtOH1]:[Abundance+δ EtOH4]],Tableau3[[#This Row],[Abundance+δ Control1]:[Abundance+δ Control4]],2,2)</f>
        <v>0.23252167564388029</v>
      </c>
      <c r="P2824" s="6">
        <v>2823</v>
      </c>
      <c r="Q2824" s="6">
        <f>(Tableau3[[#This Row],[p-value]]*4872)/Tableau3[[#This Row],[Ranking]]</f>
        <v>0.40129139345978915</v>
      </c>
      <c r="R2824" s="6">
        <v>0.35524348035304681</v>
      </c>
      <c r="S2824" s="6" t="s">
        <v>38</v>
      </c>
      <c r="T2824" s="6" t="s">
        <v>38</v>
      </c>
    </row>
    <row r="2825" spans="1:20" x14ac:dyDescent="0.3">
      <c r="A2825" s="7" t="s">
        <v>4470</v>
      </c>
      <c r="B2825" s="45" t="s">
        <v>4471</v>
      </c>
      <c r="C2825" s="7">
        <v>387681.08828124998</v>
      </c>
      <c r="D2825" s="7">
        <v>236894.57851562501</v>
      </c>
      <c r="E2825" s="7">
        <v>522602.56484374998</v>
      </c>
      <c r="F2825" s="7">
        <v>994028.37685546896</v>
      </c>
      <c r="G2825" s="7">
        <v>310259.220117188</v>
      </c>
      <c r="H2825" s="7">
        <v>364177.38710937498</v>
      </c>
      <c r="I2825" s="7">
        <v>227064.41640625001</v>
      </c>
      <c r="J2825" s="7">
        <v>355054.743554688</v>
      </c>
      <c r="K2825" s="7">
        <f>AVERAGE(Tableau3[[#This Row],[Abundance+δ EtOH1]:[Abundance+δ EtOH4]])</f>
        <v>535301.65212402341</v>
      </c>
      <c r="L2825" s="7">
        <f>AVERAGE(Tableau3[[#This Row],[Abundance+δ Control1]:[Abundance+δ Control4]])</f>
        <v>314138.94179687521</v>
      </c>
      <c r="M2825" s="7">
        <f>STDEV(Tableau3[[#This Row],[Abundance+δ EtOH1]:[Abundance+δ EtOH4]])</f>
        <v>327327.60717125493</v>
      </c>
      <c r="N2825" s="7">
        <f>STDEV(Tableau3[[#This Row],[Abundance+δ Control1]:[Abundance+δ Control4]])</f>
        <v>62649.751409699005</v>
      </c>
      <c r="O2825" s="19">
        <f>_xlfn.T.TEST(Tableau3[[#This Row],[Abundance+δ EtOH1]:[Abundance+δ EtOH4]],Tableau3[[#This Row],[Abundance+δ Control1]:[Abundance+δ Control4]],2,2)</f>
        <v>0.23269957274770589</v>
      </c>
      <c r="P2825" s="7">
        <v>2824</v>
      </c>
      <c r="Q2825" s="7">
        <f>(Tableau3[[#This Row],[p-value]]*4872)/Tableau3[[#This Row],[Ranking]]</f>
        <v>0.40145620340893168</v>
      </c>
      <c r="R2825" s="7">
        <v>0.6871001181988261</v>
      </c>
      <c r="S2825" s="7" t="s">
        <v>38</v>
      </c>
      <c r="T2825" s="7" t="s">
        <v>38</v>
      </c>
    </row>
    <row r="2826" spans="1:20" x14ac:dyDescent="0.3">
      <c r="A2826" s="6" t="s">
        <v>4184</v>
      </c>
      <c r="B2826" s="44" t="s">
        <v>4185</v>
      </c>
      <c r="C2826" s="6">
        <v>716718.45986328099</v>
      </c>
      <c r="D2826" s="6">
        <v>664420.73183593794</v>
      </c>
      <c r="E2826" s="6">
        <v>1335627.6795898399</v>
      </c>
      <c r="F2826" s="6">
        <v>1927115.4671875001</v>
      </c>
      <c r="G2826" s="6">
        <v>734119.81557617197</v>
      </c>
      <c r="H2826" s="6">
        <v>899010.68935546896</v>
      </c>
      <c r="I2826" s="6">
        <v>563140.08315429697</v>
      </c>
      <c r="J2826" s="6">
        <v>822865.816552734</v>
      </c>
      <c r="K2826" s="6">
        <f>AVERAGE(Tableau3[[#This Row],[Abundance+δ EtOH1]:[Abundance+δ EtOH4]])</f>
        <v>1160970.5846191398</v>
      </c>
      <c r="L2826" s="6">
        <f>AVERAGE(Tableau3[[#This Row],[Abundance+δ Control1]:[Abundance+δ Control4]])</f>
        <v>754784.10115966795</v>
      </c>
      <c r="M2826" s="6">
        <f>STDEV(Tableau3[[#This Row],[Abundance+δ EtOH1]:[Abundance+δ EtOH4]])</f>
        <v>594812.23607633926</v>
      </c>
      <c r="N2826" s="6">
        <f>STDEV(Tableau3[[#This Row],[Abundance+δ Control1]:[Abundance+δ Control4]])</f>
        <v>144442.4580347751</v>
      </c>
      <c r="O2826" s="18">
        <f>_xlfn.T.TEST(Tableau3[[#This Row],[Abundance+δ EtOH1]:[Abundance+δ EtOH4]],Tableau3[[#This Row],[Abundance+δ Control1]:[Abundance+δ Control4]],2,2)</f>
        <v>0.23271188546375221</v>
      </c>
      <c r="P2826" s="6">
        <v>2825</v>
      </c>
      <c r="Q2826" s="6">
        <f>(Tableau3[[#This Row],[p-value]]*4872)/Tableau3[[#This Row],[Ranking]]</f>
        <v>0.40133532955023032</v>
      </c>
      <c r="R2826" s="6">
        <v>0.50633064110203474</v>
      </c>
      <c r="S2826" s="6" t="s">
        <v>38</v>
      </c>
      <c r="T2826" s="6" t="s">
        <v>38</v>
      </c>
    </row>
    <row r="2827" spans="1:20" x14ac:dyDescent="0.3">
      <c r="A2827" s="7" t="s">
        <v>4848</v>
      </c>
      <c r="B2827" s="45" t="s">
        <v>4849</v>
      </c>
      <c r="C2827" s="7">
        <v>10774496.995019499</v>
      </c>
      <c r="D2827" s="7">
        <v>10338253.926171901</v>
      </c>
      <c r="E2827" s="7">
        <v>17805134.3050781</v>
      </c>
      <c r="F2827" s="7">
        <v>20288658.138574202</v>
      </c>
      <c r="G2827" s="7">
        <v>11491292.026269499</v>
      </c>
      <c r="H2827" s="7">
        <v>13931670.994043</v>
      </c>
      <c r="I2827" s="7">
        <v>8785729.7987304702</v>
      </c>
      <c r="J2827" s="7">
        <v>10533906.347070299</v>
      </c>
      <c r="K2827" s="7">
        <f>AVERAGE(Tableau3[[#This Row],[Abundance+δ EtOH1]:[Abundance+δ EtOH4]])</f>
        <v>14801635.841210924</v>
      </c>
      <c r="L2827" s="7">
        <f>AVERAGE(Tableau3[[#This Row],[Abundance+δ Control1]:[Abundance+δ Control4]])</f>
        <v>11185649.791528316</v>
      </c>
      <c r="M2827" s="7">
        <f>STDEV(Tableau3[[#This Row],[Abundance+δ EtOH1]:[Abundance+δ EtOH4]])</f>
        <v>5008926.7686207285</v>
      </c>
      <c r="N2827" s="7">
        <f>STDEV(Tableau3[[#This Row],[Abundance+δ Control1]:[Abundance+δ Control4]])</f>
        <v>2146193.149861915</v>
      </c>
      <c r="O2827" s="19">
        <f>_xlfn.T.TEST(Tableau3[[#This Row],[Abundance+δ EtOH1]:[Abundance+δ EtOH4]],Tableau3[[#This Row],[Abundance+δ Control1]:[Abundance+δ Control4]],2,2)</f>
        <v>0.23273307193657841</v>
      </c>
      <c r="P2827" s="7">
        <v>2826</v>
      </c>
      <c r="Q2827" s="7">
        <f>(Tableau3[[#This Row],[p-value]]*4872)/Tableau3[[#This Row],[Ranking]]</f>
        <v>0.40122983951698871</v>
      </c>
      <c r="R2827" s="7">
        <v>0.32338694814450319</v>
      </c>
      <c r="S2827" s="7" t="s">
        <v>38</v>
      </c>
      <c r="T2827" s="7" t="s">
        <v>38</v>
      </c>
    </row>
    <row r="2828" spans="1:20" x14ac:dyDescent="0.3">
      <c r="A2828" s="6" t="s">
        <v>6035</v>
      </c>
      <c r="B2828" s="44" t="s">
        <v>6036</v>
      </c>
      <c r="C2828" s="6">
        <v>2404755.9476562501</v>
      </c>
      <c r="D2828" s="6">
        <v>2273634.2523437501</v>
      </c>
      <c r="E2828" s="6">
        <v>4473557.8041015593</v>
      </c>
      <c r="F2828" s="6">
        <v>4871879.4749999996</v>
      </c>
      <c r="G2828" s="6">
        <v>2622270.1859375001</v>
      </c>
      <c r="H2828" s="6">
        <v>3248554.3343750001</v>
      </c>
      <c r="I2828" s="6">
        <v>1686651.9789062501</v>
      </c>
      <c r="J2828" s="6">
        <v>2481659.3578125001</v>
      </c>
      <c r="K2828" s="6">
        <f>AVERAGE(Tableau3[[#This Row],[Abundance+δ EtOH1]:[Abundance+δ EtOH4]])</f>
        <v>3505956.8697753898</v>
      </c>
      <c r="L2828" s="6">
        <f>AVERAGE(Tableau3[[#This Row],[Abundance+δ Control1]:[Abundance+δ Control4]])</f>
        <v>2509783.9642578126</v>
      </c>
      <c r="M2828" s="6">
        <f>STDEV(Tableau3[[#This Row],[Abundance+δ EtOH1]:[Abundance+δ EtOH4]])</f>
        <v>1358094.0855824472</v>
      </c>
      <c r="N2828" s="6">
        <f>STDEV(Tableau3[[#This Row],[Abundance+δ Control1]:[Abundance+δ Control4]])</f>
        <v>642072.70321134385</v>
      </c>
      <c r="O2828" s="18">
        <f>_xlfn.T.TEST(Tableau3[[#This Row],[Abundance+δ EtOH1]:[Abundance+δ EtOH4]],Tableau3[[#This Row],[Abundance+δ Control1]:[Abundance+δ Control4]],2,2)</f>
        <v>0.23300055696516492</v>
      </c>
      <c r="P2828" s="6">
        <v>2827</v>
      </c>
      <c r="Q2828" s="6">
        <f>(Tableau3[[#This Row],[p-value]]*4872)/Tableau3[[#This Row],[Ranking]]</f>
        <v>0.40154889053211307</v>
      </c>
      <c r="R2828" s="6">
        <v>0.38864489280723558</v>
      </c>
      <c r="S2828" s="6" t="s">
        <v>38</v>
      </c>
      <c r="T2828" s="6" t="s">
        <v>38</v>
      </c>
    </row>
    <row r="2829" spans="1:20" x14ac:dyDescent="0.3">
      <c r="A2829" s="7" t="s">
        <v>3938</v>
      </c>
      <c r="B2829" s="45" t="s">
        <v>3939</v>
      </c>
      <c r="C2829" s="7">
        <v>7299704.2806640593</v>
      </c>
      <c r="D2829" s="7">
        <v>7057640.3016601596</v>
      </c>
      <c r="E2829" s="7">
        <v>12837697.8060547</v>
      </c>
      <c r="F2829" s="7">
        <v>15198078.285546901</v>
      </c>
      <c r="G2829" s="7">
        <v>8378542.9588867193</v>
      </c>
      <c r="H2829" s="7">
        <v>9409900.606835939</v>
      </c>
      <c r="I2829" s="7">
        <v>6252232.6468749996</v>
      </c>
      <c r="J2829" s="7">
        <v>6927834.8915039096</v>
      </c>
      <c r="K2829" s="7">
        <f>AVERAGE(Tableau3[[#This Row],[Abundance+δ EtOH1]:[Abundance+δ EtOH4]])</f>
        <v>10598280.168481454</v>
      </c>
      <c r="L2829" s="7">
        <f>AVERAGE(Tableau3[[#This Row],[Abundance+δ Control1]:[Abundance+δ Control4]])</f>
        <v>7742127.7760253921</v>
      </c>
      <c r="M2829" s="7">
        <f>STDEV(Tableau3[[#This Row],[Abundance+δ EtOH1]:[Abundance+δ EtOH4]])</f>
        <v>4065704.843666824</v>
      </c>
      <c r="N2829" s="7">
        <f>STDEV(Tableau3[[#This Row],[Abundance+δ Control1]:[Abundance+δ Control4]])</f>
        <v>1422363.1624652678</v>
      </c>
      <c r="O2829" s="19">
        <f>_xlfn.T.TEST(Tableau3[[#This Row],[Abundance+δ EtOH1]:[Abundance+δ EtOH4]],Tableau3[[#This Row],[Abundance+δ Control1]:[Abundance+δ Control4]],2,2)</f>
        <v>0.23302582601231817</v>
      </c>
      <c r="P2829" s="7">
        <v>2828</v>
      </c>
      <c r="Q2829" s="7">
        <f>(Tableau3[[#This Row],[p-value]]*4872)/Tableau3[[#This Row],[Ranking]]</f>
        <v>0.40145043293211247</v>
      </c>
      <c r="R2829" s="7">
        <v>0.36030743807766558</v>
      </c>
      <c r="S2829" s="7" t="s">
        <v>38</v>
      </c>
      <c r="T2829" s="7" t="s">
        <v>38</v>
      </c>
    </row>
    <row r="2830" spans="1:20" x14ac:dyDescent="0.3">
      <c r="A2830" s="6" t="s">
        <v>6911</v>
      </c>
      <c r="B2830" s="44" t="s">
        <v>6912</v>
      </c>
      <c r="C2830" s="6">
        <v>2106652.4261718802</v>
      </c>
      <c r="D2830" s="6">
        <v>2123836.5877929698</v>
      </c>
      <c r="E2830" s="6">
        <v>4408389.1429687496</v>
      </c>
      <c r="F2830" s="6">
        <v>4917909.4046874996</v>
      </c>
      <c r="G2830" s="6">
        <v>2377187.8382812501</v>
      </c>
      <c r="H2830" s="6">
        <v>2852402.1888671899</v>
      </c>
      <c r="I2830" s="6">
        <v>1800594.48769531</v>
      </c>
      <c r="J2830" s="6">
        <v>2423433.0125976601</v>
      </c>
      <c r="K2830" s="6">
        <f>AVERAGE(Tableau3[[#This Row],[Abundance+δ EtOH1]:[Abundance+δ EtOH4]])</f>
        <v>3389196.8904052749</v>
      </c>
      <c r="L2830" s="6">
        <f>AVERAGE(Tableau3[[#This Row],[Abundance+δ Control1]:[Abundance+δ Control4]])</f>
        <v>2363404.3818603526</v>
      </c>
      <c r="M2830" s="6">
        <f>STDEV(Tableau3[[#This Row],[Abundance+δ EtOH1]:[Abundance+δ EtOH4]])</f>
        <v>1485684.1069769075</v>
      </c>
      <c r="N2830" s="6">
        <f>STDEV(Tableau3[[#This Row],[Abundance+δ Control1]:[Abundance+δ Control4]])</f>
        <v>431921.00064968207</v>
      </c>
      <c r="O2830" s="18">
        <f>_xlfn.T.TEST(Tableau3[[#This Row],[Abundance+δ EtOH1]:[Abundance+δ EtOH4]],Tableau3[[#This Row],[Abundance+δ Control1]:[Abundance+δ Control4]],2,2)</f>
        <v>0.23308195212378166</v>
      </c>
      <c r="P2830" s="6">
        <v>2829</v>
      </c>
      <c r="Q2830" s="6">
        <f>(Tableau3[[#This Row],[p-value]]*4872)/Tableau3[[#This Row],[Ranking]]</f>
        <v>0.40140518584201634</v>
      </c>
      <c r="R2830" s="6">
        <v>0.40653458373324131</v>
      </c>
      <c r="S2830" s="6" t="s">
        <v>38</v>
      </c>
      <c r="T2830" s="6" t="s">
        <v>38</v>
      </c>
    </row>
    <row r="2831" spans="1:20" x14ac:dyDescent="0.3">
      <c r="A2831" s="7" t="s">
        <v>4224</v>
      </c>
      <c r="B2831" s="45" t="s">
        <v>4225</v>
      </c>
      <c r="C2831" s="7">
        <v>10279228.4535156</v>
      </c>
      <c r="D2831" s="7">
        <v>10870221.120507799</v>
      </c>
      <c r="E2831" s="7">
        <v>24286233.955956999</v>
      </c>
      <c r="F2831" s="7">
        <v>27882666.138085902</v>
      </c>
      <c r="G2831" s="7">
        <v>12682473.0255371</v>
      </c>
      <c r="H2831" s="7">
        <v>14639320.1385742</v>
      </c>
      <c r="I2831" s="7">
        <v>10148484.097558601</v>
      </c>
      <c r="J2831" s="7">
        <v>11231229.3575684</v>
      </c>
      <c r="K2831" s="7">
        <f>AVERAGE(Tableau3[[#This Row],[Abundance+δ EtOH1]:[Abundance+δ EtOH4]])</f>
        <v>18329587.417016573</v>
      </c>
      <c r="L2831" s="7">
        <f>AVERAGE(Tableau3[[#This Row],[Abundance+δ Control1]:[Abundance+δ Control4]])</f>
        <v>12175376.654809576</v>
      </c>
      <c r="M2831" s="7">
        <f>STDEV(Tableau3[[#This Row],[Abundance+δ EtOH1]:[Abundance+δ EtOH4]])</f>
        <v>9077322.9538877122</v>
      </c>
      <c r="N2831" s="7">
        <f>STDEV(Tableau3[[#This Row],[Abundance+δ Control1]:[Abundance+δ Control4]])</f>
        <v>1943182.2506667059</v>
      </c>
      <c r="O2831" s="19">
        <f>_xlfn.T.TEST(Tableau3[[#This Row],[Abundance+δ EtOH1]:[Abundance+δ EtOH4]],Tableau3[[#This Row],[Abundance+δ Control1]:[Abundance+δ Control4]],2,2)</f>
        <v>0.23311003581145706</v>
      </c>
      <c r="P2831" s="7">
        <v>2830</v>
      </c>
      <c r="Q2831" s="7">
        <f>(Tableau3[[#This Row],[p-value]]*4872)/Tableau3[[#This Row],[Ranking]]</f>
        <v>0.40131169416021867</v>
      </c>
      <c r="R2831" s="7">
        <v>0.45756664654804879</v>
      </c>
      <c r="S2831" s="7" t="s">
        <v>38</v>
      </c>
      <c r="T2831" s="7" t="s">
        <v>38</v>
      </c>
    </row>
    <row r="2832" spans="1:20" x14ac:dyDescent="0.3">
      <c r="A2832" s="6" t="s">
        <v>1825</v>
      </c>
      <c r="B2832" s="44" t="s">
        <v>1826</v>
      </c>
      <c r="C2832" s="6">
        <v>51064.693261718799</v>
      </c>
      <c r="D2832" s="6">
        <v>43511.884667968799</v>
      </c>
      <c r="E2832" s="6">
        <v>14302.3197265625</v>
      </c>
      <c r="F2832" s="6">
        <v>53888.069238281299</v>
      </c>
      <c r="G2832" s="6">
        <v>6521.3929687500004</v>
      </c>
      <c r="H2832" s="6">
        <v>6114.0448242187504</v>
      </c>
      <c r="I2832" s="6">
        <v>48655.689843749999</v>
      </c>
      <c r="J2832" s="6">
        <v>29088.048242187499</v>
      </c>
      <c r="K2832" s="6">
        <f>AVERAGE(Tableau3[[#This Row],[Abundance+δ EtOH1]:[Abundance+δ EtOH4]])</f>
        <v>40691.741723632847</v>
      </c>
      <c r="L2832" s="6">
        <f>AVERAGE(Tableau3[[#This Row],[Abundance+δ Control1]:[Abundance+δ Control4]])</f>
        <v>22594.793969726561</v>
      </c>
      <c r="M2832" s="6">
        <f>STDEV(Tableau3[[#This Row],[Abundance+δ EtOH1]:[Abundance+δ EtOH4]])</f>
        <v>18130.048566319354</v>
      </c>
      <c r="N2832" s="6">
        <f>STDEV(Tableau3[[#This Row],[Abundance+δ Control1]:[Abundance+δ Control4]])</f>
        <v>20423.042190451411</v>
      </c>
      <c r="O2832" s="18">
        <f>_xlfn.T.TEST(Tableau3[[#This Row],[Abundance+δ EtOH1]:[Abundance+δ EtOH4]],Tableau3[[#This Row],[Abundance+δ Control1]:[Abundance+δ Control4]],2,2)</f>
        <v>0.233291197925865</v>
      </c>
      <c r="P2832" s="6">
        <v>2831</v>
      </c>
      <c r="Q2832" s="6">
        <f>(Tableau3[[#This Row],[p-value]]*4872)/Tableau3[[#This Row],[Ranking]]</f>
        <v>0.40148170833444519</v>
      </c>
      <c r="R2832" s="6">
        <v>0.92048439936048099</v>
      </c>
      <c r="S2832" s="6" t="s">
        <v>38</v>
      </c>
      <c r="T2832" s="6" t="s">
        <v>38</v>
      </c>
    </row>
    <row r="2833" spans="1:20" x14ac:dyDescent="0.3">
      <c r="A2833" s="7" t="s">
        <v>2960</v>
      </c>
      <c r="B2833" s="45" t="s">
        <v>2961</v>
      </c>
      <c r="C2833" s="7">
        <v>1173390.50966797</v>
      </c>
      <c r="D2833" s="7">
        <v>1666003.2132812501</v>
      </c>
      <c r="E2833" s="7">
        <v>1992816.7020507799</v>
      </c>
      <c r="F2833" s="7">
        <v>2751979.4774414101</v>
      </c>
      <c r="G2833" s="7">
        <v>1329937.5521484399</v>
      </c>
      <c r="H2833" s="7">
        <v>1922808.5272460899</v>
      </c>
      <c r="I2833" s="7">
        <v>914647.45351562498</v>
      </c>
      <c r="J2833" s="7">
        <v>1346944.1562133799</v>
      </c>
      <c r="K2833" s="7">
        <f>AVERAGE(Tableau3[[#This Row],[Abundance+δ EtOH1]:[Abundance+δ EtOH4]])</f>
        <v>1896047.4756103526</v>
      </c>
      <c r="L2833" s="7">
        <f>AVERAGE(Tableau3[[#This Row],[Abundance+δ Control1]:[Abundance+δ Control4]])</f>
        <v>1378584.4222808836</v>
      </c>
      <c r="M2833" s="7">
        <f>STDEV(Tableau3[[#This Row],[Abundance+δ EtOH1]:[Abundance+δ EtOH4]])</f>
        <v>662605.29427404678</v>
      </c>
      <c r="N2833" s="7">
        <f>STDEV(Tableau3[[#This Row],[Abundance+δ Control1]:[Abundance+δ Control4]])</f>
        <v>414240.27320014057</v>
      </c>
      <c r="O2833" s="19">
        <f>_xlfn.T.TEST(Tableau3[[#This Row],[Abundance+δ EtOH1]:[Abundance+δ EtOH4]],Tableau3[[#This Row],[Abundance+δ Control1]:[Abundance+δ Control4]],2,2)</f>
        <v>0.23358405896206721</v>
      </c>
      <c r="P2833" s="7">
        <v>2832</v>
      </c>
      <c r="Q2833" s="7">
        <f>(Tableau3[[#This Row],[p-value]]*4872)/Tableau3[[#This Row],[Ranking]]</f>
        <v>0.4018437624516919</v>
      </c>
      <c r="R2833" s="7">
        <v>0.34541660018911052</v>
      </c>
      <c r="S2833" s="7" t="s">
        <v>38</v>
      </c>
      <c r="T2833" s="7" t="s">
        <v>38</v>
      </c>
    </row>
    <row r="2834" spans="1:20" x14ac:dyDescent="0.3">
      <c r="A2834" s="6" t="s">
        <v>5076</v>
      </c>
      <c r="B2834" s="44" t="s">
        <v>5077</v>
      </c>
      <c r="C2834" s="6">
        <v>45608719.002343804</v>
      </c>
      <c r="D2834" s="6">
        <v>44217487.589746103</v>
      </c>
      <c r="E2834" s="6">
        <v>71784057.085351601</v>
      </c>
      <c r="F2834" s="6">
        <v>79508071.895898387</v>
      </c>
      <c r="G2834" s="6">
        <v>50286037.094140597</v>
      </c>
      <c r="H2834" s="6">
        <v>54346727.058007799</v>
      </c>
      <c r="I2834" s="6">
        <v>35543352.335351601</v>
      </c>
      <c r="J2834" s="6">
        <v>48554547.613183603</v>
      </c>
      <c r="K2834" s="6">
        <f>AVERAGE(Tableau3[[#This Row],[Abundance+δ EtOH1]:[Abundance+δ EtOH4]])</f>
        <v>60279583.89333497</v>
      </c>
      <c r="L2834" s="6">
        <f>AVERAGE(Tableau3[[#This Row],[Abundance+δ Control1]:[Abundance+δ Control4]])</f>
        <v>47182666.025170907</v>
      </c>
      <c r="M2834" s="6">
        <f>STDEV(Tableau3[[#This Row],[Abundance+δ EtOH1]:[Abundance+δ EtOH4]])</f>
        <v>18030648.616601288</v>
      </c>
      <c r="N2834" s="6">
        <f>STDEV(Tableau3[[#This Row],[Abundance+δ Control1]:[Abundance+δ Control4]])</f>
        <v>8130403.1211141888</v>
      </c>
      <c r="O2834" s="18">
        <f>_xlfn.T.TEST(Tableau3[[#This Row],[Abundance+δ EtOH1]:[Abundance+δ EtOH4]],Tableau3[[#This Row],[Abundance+δ Control1]:[Abundance+δ Control4]],2,2)</f>
        <v>0.23360409724352149</v>
      </c>
      <c r="P2834" s="6">
        <v>2833</v>
      </c>
      <c r="Q2834" s="6">
        <f>(Tableau3[[#This Row],[p-value]]*4872)/Tableau3[[#This Row],[Ranking]]</f>
        <v>0.40173637902239206</v>
      </c>
      <c r="R2834" s="6">
        <v>0.28142109882028332</v>
      </c>
      <c r="S2834" s="6" t="s">
        <v>38</v>
      </c>
      <c r="T2834" s="6" t="s">
        <v>38</v>
      </c>
    </row>
    <row r="2835" spans="1:20" x14ac:dyDescent="0.3">
      <c r="A2835" s="7" t="s">
        <v>7500</v>
      </c>
      <c r="B2835" s="45" t="s">
        <v>7501</v>
      </c>
      <c r="C2835" s="7">
        <v>3843.8229003906299</v>
      </c>
      <c r="D2835" s="7">
        <v>5795.1283203125004</v>
      </c>
      <c r="E2835" s="7">
        <v>13921.3099609375</v>
      </c>
      <c r="F2835" s="7">
        <v>12444.711328125</v>
      </c>
      <c r="G2835" s="7">
        <v>5678.4090820312504</v>
      </c>
      <c r="H2835" s="7">
        <v>6461.2918945312504</v>
      </c>
      <c r="I2835" s="7">
        <v>6906.8080078125004</v>
      </c>
      <c r="J2835" s="7">
        <v>3174.6695800781299</v>
      </c>
      <c r="K2835" s="7">
        <f>AVERAGE(Tableau3[[#This Row],[Abundance+δ EtOH1]:[Abundance+δ EtOH4]])</f>
        <v>9001.2431274414066</v>
      </c>
      <c r="L2835" s="7">
        <f>AVERAGE(Tableau3[[#This Row],[Abundance+δ Control1]:[Abundance+δ Control4]])</f>
        <v>5555.2946411132834</v>
      </c>
      <c r="M2835" s="7">
        <f>STDEV(Tableau3[[#This Row],[Abundance+δ EtOH1]:[Abundance+δ EtOH4]])</f>
        <v>4930.9460366840767</v>
      </c>
      <c r="N2835" s="7">
        <f>STDEV(Tableau3[[#This Row],[Abundance+δ Control1]:[Abundance+δ Control4]])</f>
        <v>1666.3285240670766</v>
      </c>
      <c r="O2835" s="19">
        <f>_xlfn.T.TEST(Tableau3[[#This Row],[Abundance+δ EtOH1]:[Abundance+δ EtOH4]],Tableau3[[#This Row],[Abundance+δ Control1]:[Abundance+δ Control4]],2,2)</f>
        <v>0.23366894109748576</v>
      </c>
      <c r="P2835" s="7">
        <v>2834</v>
      </c>
      <c r="Q2835" s="7">
        <f>(Tableau3[[#This Row],[p-value]]*4872)/Tableau3[[#This Row],[Ranking]]</f>
        <v>0.40170609775121763</v>
      </c>
      <c r="R2835" s="7">
        <v>0.52066906205040686</v>
      </c>
      <c r="S2835" s="7" t="s">
        <v>38</v>
      </c>
      <c r="T2835" s="7" t="s">
        <v>38</v>
      </c>
    </row>
    <row r="2836" spans="1:20" x14ac:dyDescent="0.3">
      <c r="A2836" s="6" t="s">
        <v>7680</v>
      </c>
      <c r="B2836" s="44" t="s">
        <v>7681</v>
      </c>
      <c r="C2836" s="6">
        <v>1682735.1312500001</v>
      </c>
      <c r="D2836" s="6">
        <v>1555880.5257812501</v>
      </c>
      <c r="E2836" s="6">
        <v>3102004.3382812501</v>
      </c>
      <c r="F2836" s="6">
        <v>4179962.5531250001</v>
      </c>
      <c r="G2836" s="6">
        <v>1803259.9320312501</v>
      </c>
      <c r="H2836" s="6">
        <v>1808886.93007813</v>
      </c>
      <c r="I2836" s="6">
        <v>1139968.8343750001</v>
      </c>
      <c r="J2836" s="6">
        <v>2249461.6195312501</v>
      </c>
      <c r="K2836" s="6">
        <f>AVERAGE(Tableau3[[#This Row],[Abundance+δ EtOH1]:[Abundance+δ EtOH4]])</f>
        <v>2630145.6371093751</v>
      </c>
      <c r="L2836" s="6">
        <f>AVERAGE(Tableau3[[#This Row],[Abundance+δ Control1]:[Abundance+δ Control4]])</f>
        <v>1750394.3290039073</v>
      </c>
      <c r="M2836" s="6">
        <f>STDEV(Tableau3[[#This Row],[Abundance+δ EtOH1]:[Abundance+δ EtOH4]])</f>
        <v>1248494.4670908418</v>
      </c>
      <c r="N2836" s="6">
        <f>STDEV(Tableau3[[#This Row],[Abundance+δ Control1]:[Abundance+δ Control4]])</f>
        <v>457494.48132595979</v>
      </c>
      <c r="O2836" s="18">
        <f>_xlfn.T.TEST(Tableau3[[#This Row],[Abundance+δ EtOH1]:[Abundance+δ EtOH4]],Tableau3[[#This Row],[Abundance+δ Control1]:[Abundance+δ Control4]],2,2)</f>
        <v>0.23393854931549776</v>
      </c>
      <c r="P2836" s="6">
        <v>2835</v>
      </c>
      <c r="Q2836" s="6">
        <f>(Tableau3[[#This Row],[p-value]]*4872)/Tableau3[[#This Row],[Ranking]]</f>
        <v>0.40202772919404056</v>
      </c>
      <c r="R2836" s="6">
        <v>0.47959344135138821</v>
      </c>
      <c r="S2836" s="6" t="s">
        <v>38</v>
      </c>
      <c r="T2836" s="6" t="s">
        <v>38</v>
      </c>
    </row>
    <row r="2837" spans="1:20" x14ac:dyDescent="0.3">
      <c r="A2837" s="7" t="s">
        <v>795</v>
      </c>
      <c r="B2837" s="45" t="s">
        <v>796</v>
      </c>
      <c r="C2837" s="7">
        <v>338959.79921874998</v>
      </c>
      <c r="D2837" s="7">
        <v>377563.95351562498</v>
      </c>
      <c r="E2837" s="7">
        <v>358540.26601562498</v>
      </c>
      <c r="F2837" s="7">
        <v>400162.02578124998</v>
      </c>
      <c r="G2837" s="7">
        <v>306055.22304687498</v>
      </c>
      <c r="H2837" s="7">
        <v>407013.72695312498</v>
      </c>
      <c r="I2837" s="7">
        <v>187821.67031250001</v>
      </c>
      <c r="J2837" s="7">
        <v>325210.409570313</v>
      </c>
      <c r="K2837" s="7">
        <f>AVERAGE(Tableau3[[#This Row],[Abundance+δ EtOH1]:[Abundance+δ EtOH4]])</f>
        <v>368806.51113281248</v>
      </c>
      <c r="L2837" s="7">
        <f>AVERAGE(Tableau3[[#This Row],[Abundance+δ Control1]:[Abundance+δ Control4]])</f>
        <v>306525.25747070322</v>
      </c>
      <c r="M2837" s="7">
        <f>STDEV(Tableau3[[#This Row],[Abundance+δ EtOH1]:[Abundance+δ EtOH4]])</f>
        <v>26179.400915248079</v>
      </c>
      <c r="N2837" s="7">
        <f>STDEV(Tableau3[[#This Row],[Abundance+δ Control1]:[Abundance+δ Control4]])</f>
        <v>90439.353426278598</v>
      </c>
      <c r="O2837" s="19">
        <f>_xlfn.T.TEST(Tableau3[[#This Row],[Abundance+δ EtOH1]:[Abundance+δ EtOH4]],Tableau3[[#This Row],[Abundance+δ Control1]:[Abundance+δ Control4]],2,2)</f>
        <v>0.23402143212900389</v>
      </c>
      <c r="P2837" s="7">
        <v>2836</v>
      </c>
      <c r="Q2837" s="7">
        <f>(Tableau3[[#This Row],[p-value]]*4872)/Tableau3[[#This Row],[Ranking]]</f>
        <v>0.40202835590003771</v>
      </c>
      <c r="R2837" s="7">
        <v>0.24331621654765531</v>
      </c>
      <c r="S2837" s="7" t="s">
        <v>38</v>
      </c>
      <c r="T2837" s="7" t="s">
        <v>38</v>
      </c>
    </row>
    <row r="2838" spans="1:20" x14ac:dyDescent="0.3">
      <c r="A2838" s="6" t="s">
        <v>10182</v>
      </c>
      <c r="B2838" s="44" t="s">
        <v>10183</v>
      </c>
      <c r="C2838" s="6">
        <v>10577.2083984375</v>
      </c>
      <c r="D2838" s="6">
        <v>51822.748437499999</v>
      </c>
      <c r="E2838" s="6">
        <v>47692.373437499999</v>
      </c>
      <c r="F2838" s="6">
        <v>42778.971093749999</v>
      </c>
      <c r="G2838" s="6">
        <v>6337.3524414062504</v>
      </c>
      <c r="H2838" s="6">
        <v>41832.795312499999</v>
      </c>
      <c r="I2838" s="6">
        <v>5631.9178710937504</v>
      </c>
      <c r="J2838" s="6">
        <v>30243.234765624999</v>
      </c>
      <c r="K2838" s="6">
        <f>AVERAGE(Tableau3[[#This Row],[Abundance+δ EtOH1]:[Abundance+δ EtOH4]])</f>
        <v>38217.825341796874</v>
      </c>
      <c r="L2838" s="6">
        <f>AVERAGE(Tableau3[[#This Row],[Abundance+δ Control1]:[Abundance+δ Control4]])</f>
        <v>21011.325097656249</v>
      </c>
      <c r="M2838" s="6">
        <f>STDEV(Tableau3[[#This Row],[Abundance+δ EtOH1]:[Abundance+δ EtOH4]])</f>
        <v>18794.225617086697</v>
      </c>
      <c r="N2838" s="6">
        <f>STDEV(Tableau3[[#This Row],[Abundance+δ Control1]:[Abundance+δ Control4]])</f>
        <v>17987.15669750666</v>
      </c>
      <c r="O2838" s="18">
        <f>_xlfn.T.TEST(Tableau3[[#This Row],[Abundance+δ EtOH1]:[Abundance+δ EtOH4]],Tableau3[[#This Row],[Abundance+δ Control1]:[Abundance+δ Control4]],2,2)</f>
        <v>0.23407081965941059</v>
      </c>
      <c r="P2838" s="6">
        <v>2837</v>
      </c>
      <c r="Q2838" s="6">
        <f>(Tableau3[[#This Row],[p-value]]*4872)/Tableau3[[#This Row],[Ranking]]</f>
        <v>0.40197146047960819</v>
      </c>
      <c r="R2838" s="6">
        <v>0.63766819108908535</v>
      </c>
      <c r="S2838" s="6" t="s">
        <v>38</v>
      </c>
      <c r="T2838" s="6" t="s">
        <v>9871</v>
      </c>
    </row>
    <row r="2839" spans="1:20" x14ac:dyDescent="0.3">
      <c r="A2839" s="7" t="s">
        <v>4760</v>
      </c>
      <c r="B2839" s="45" t="s">
        <v>4761</v>
      </c>
      <c r="C2839" s="7">
        <v>392043.55117187498</v>
      </c>
      <c r="D2839" s="7">
        <v>346852.97890624998</v>
      </c>
      <c r="E2839" s="7">
        <v>605494.26796874998</v>
      </c>
      <c r="F2839" s="7">
        <v>987602.97109374998</v>
      </c>
      <c r="G2839" s="7">
        <v>301676.227929688</v>
      </c>
      <c r="H2839" s="7">
        <v>542111.85390624998</v>
      </c>
      <c r="I2839" s="7">
        <v>302707.94765624998</v>
      </c>
      <c r="J2839" s="7">
        <v>355887.16640624998</v>
      </c>
      <c r="K2839" s="7">
        <f>AVERAGE(Tableau3[[#This Row],[Abundance+δ EtOH1]:[Abundance+δ EtOH4]])</f>
        <v>582998.44228515623</v>
      </c>
      <c r="L2839" s="7">
        <f>AVERAGE(Tableau3[[#This Row],[Abundance+δ Control1]:[Abundance+δ Control4]])</f>
        <v>375595.79897460947</v>
      </c>
      <c r="M2839" s="7">
        <f>STDEV(Tableau3[[#This Row],[Abundance+δ EtOH1]:[Abundance+δ EtOH4]])</f>
        <v>292369.25124468561</v>
      </c>
      <c r="N2839" s="7">
        <f>STDEV(Tableau3[[#This Row],[Abundance+δ Control1]:[Abundance+δ Control4]])</f>
        <v>113860.68768599672</v>
      </c>
      <c r="O2839" s="19">
        <f>_xlfn.T.TEST(Tableau3[[#This Row],[Abundance+δ EtOH1]:[Abundance+δ EtOH4]],Tableau3[[#This Row],[Abundance+δ Control1]:[Abundance+δ Control4]],2,2)</f>
        <v>0.23431399409472453</v>
      </c>
      <c r="P2839" s="7">
        <v>2838</v>
      </c>
      <c r="Q2839" s="7">
        <f>(Tableau3[[#This Row],[p-value]]*4872)/Tableau3[[#This Row],[Ranking]]</f>
        <v>0.40224727950299438</v>
      </c>
      <c r="R2839" s="7">
        <v>0.53656548938583559</v>
      </c>
      <c r="S2839" s="7" t="s">
        <v>38</v>
      </c>
      <c r="T2839" s="7" t="s">
        <v>38</v>
      </c>
    </row>
    <row r="2840" spans="1:20" x14ac:dyDescent="0.3">
      <c r="A2840" s="6" t="s">
        <v>7154</v>
      </c>
      <c r="B2840" s="44" t="s">
        <v>7155</v>
      </c>
      <c r="C2840" s="6">
        <v>833564.17519531294</v>
      </c>
      <c r="D2840" s="6">
        <v>1069413.6820312501</v>
      </c>
      <c r="E2840" s="6">
        <v>1792225.0570312501</v>
      </c>
      <c r="F2840" s="6">
        <v>1917420.01992188</v>
      </c>
      <c r="G2840" s="6">
        <v>876499.07851562498</v>
      </c>
      <c r="H2840" s="6">
        <v>1459462.3109375001</v>
      </c>
      <c r="I2840" s="6">
        <v>561057.96816406294</v>
      </c>
      <c r="J2840" s="6">
        <v>996950.64882812498</v>
      </c>
      <c r="K2840" s="6">
        <f>AVERAGE(Tableau3[[#This Row],[Abundance+δ EtOH1]:[Abundance+δ EtOH4]])</f>
        <v>1403155.7335449234</v>
      </c>
      <c r="L2840" s="6">
        <f>AVERAGE(Tableau3[[#This Row],[Abundance+δ Control1]:[Abundance+δ Control4]])</f>
        <v>973492.50161132833</v>
      </c>
      <c r="M2840" s="6">
        <f>STDEV(Tableau3[[#This Row],[Abundance+δ EtOH1]:[Abundance+δ EtOH4]])</f>
        <v>532810.47130995232</v>
      </c>
      <c r="N2840" s="6">
        <f>STDEV(Tableau3[[#This Row],[Abundance+δ Control1]:[Abundance+δ Control4]])</f>
        <v>372481.27861278516</v>
      </c>
      <c r="O2840" s="18">
        <f>_xlfn.T.TEST(Tableau3[[#This Row],[Abundance+δ EtOH1]:[Abundance+δ EtOH4]],Tableau3[[#This Row],[Abundance+δ Control1]:[Abundance+δ Control4]],2,2)</f>
        <v>0.23438179828445532</v>
      </c>
      <c r="P2840" s="6">
        <v>2839</v>
      </c>
      <c r="Q2840" s="6">
        <f>(Tableau3[[#This Row],[p-value]]*4872)/Tableau3[[#This Row],[Ranking]]</f>
        <v>0.40222195182876591</v>
      </c>
      <c r="R2840" s="6">
        <v>0.4052761762794504</v>
      </c>
      <c r="S2840" s="6" t="s">
        <v>38</v>
      </c>
      <c r="T2840" s="6" t="s">
        <v>38</v>
      </c>
    </row>
    <row r="2841" spans="1:20" x14ac:dyDescent="0.3">
      <c r="A2841" s="7" t="s">
        <v>4040</v>
      </c>
      <c r="B2841" s="45" t="s">
        <v>4041</v>
      </c>
      <c r="C2841" s="7">
        <v>4137490.2484375001</v>
      </c>
      <c r="D2841" s="7">
        <v>3970084.3812500001</v>
      </c>
      <c r="E2841" s="7">
        <v>9387826.1312499996</v>
      </c>
      <c r="F2841" s="7">
        <v>10545453.5921875</v>
      </c>
      <c r="G2841" s="7">
        <v>5123020.2484374996</v>
      </c>
      <c r="H2841" s="7">
        <v>5551291.3382812496</v>
      </c>
      <c r="I2841" s="7">
        <v>3124682.7679687501</v>
      </c>
      <c r="J2841" s="7">
        <v>4716350.2132812496</v>
      </c>
      <c r="K2841" s="7">
        <f>AVERAGE(Tableau3[[#This Row],[Abundance+δ EtOH1]:[Abundance+δ EtOH4]])</f>
        <v>7010213.5882812496</v>
      </c>
      <c r="L2841" s="7">
        <f>AVERAGE(Tableau3[[#This Row],[Abundance+δ Control1]:[Abundance+δ Control4]])</f>
        <v>4628836.1419921871</v>
      </c>
      <c r="M2841" s="7">
        <f>STDEV(Tableau3[[#This Row],[Abundance+δ EtOH1]:[Abundance+δ EtOH4]])</f>
        <v>3447022.3030140526</v>
      </c>
      <c r="N2841" s="7">
        <f>STDEV(Tableau3[[#This Row],[Abundance+δ Control1]:[Abundance+δ Control4]])</f>
        <v>1059131.3430485588</v>
      </c>
      <c r="O2841" s="19">
        <f>_xlfn.T.TEST(Tableau3[[#This Row],[Abundance+δ EtOH1]:[Abundance+δ EtOH4]],Tableau3[[#This Row],[Abundance+δ Control1]:[Abundance+δ Control4]],2,2)</f>
        <v>0.23471902733029826</v>
      </c>
      <c r="P2841" s="7">
        <v>2840</v>
      </c>
      <c r="Q2841" s="7">
        <f>(Tableau3[[#This Row],[p-value]]*4872)/Tableau3[[#This Row],[Ranking]]</f>
        <v>0.40265883843422995</v>
      </c>
      <c r="R2841" s="7">
        <v>0.47544061178099672</v>
      </c>
      <c r="S2841" s="7" t="s">
        <v>38</v>
      </c>
      <c r="T2841" s="7" t="s">
        <v>38</v>
      </c>
    </row>
    <row r="2842" spans="1:20" x14ac:dyDescent="0.3">
      <c r="A2842" s="6" t="s">
        <v>2451</v>
      </c>
      <c r="B2842" s="44" t="s">
        <v>2452</v>
      </c>
      <c r="C2842" s="6">
        <v>1223812.1234375001</v>
      </c>
      <c r="D2842" s="6">
        <v>1111739.4945312501</v>
      </c>
      <c r="E2842" s="6">
        <v>2639679.0687500001</v>
      </c>
      <c r="F2842" s="6">
        <v>2430661.0843750001</v>
      </c>
      <c r="G2842" s="6">
        <v>1301740.2250000001</v>
      </c>
      <c r="H2842" s="6">
        <v>1604526.1234375001</v>
      </c>
      <c r="I2842" s="6">
        <v>1032195.33046875</v>
      </c>
      <c r="J2842" s="6">
        <v>1277388.4554687501</v>
      </c>
      <c r="K2842" s="6">
        <f>AVERAGE(Tableau3[[#This Row],[Abundance+δ EtOH1]:[Abundance+δ EtOH4]])</f>
        <v>1851472.9427734376</v>
      </c>
      <c r="L2842" s="6">
        <f>AVERAGE(Tableau3[[#This Row],[Abundance+δ Control1]:[Abundance+δ Control4]])</f>
        <v>1303962.5335937501</v>
      </c>
      <c r="M2842" s="6">
        <f>STDEV(Tableau3[[#This Row],[Abundance+δ EtOH1]:[Abundance+δ EtOH4]])</f>
        <v>795380.72203957557</v>
      </c>
      <c r="N2842" s="6">
        <f>STDEV(Tableau3[[#This Row],[Abundance+δ Control1]:[Abundance+δ Control4]])</f>
        <v>234454.68966506456</v>
      </c>
      <c r="O2842" s="18">
        <f>_xlfn.T.TEST(Tableau3[[#This Row],[Abundance+δ EtOH1]:[Abundance+δ EtOH4]],Tableau3[[#This Row],[Abundance+δ Control1]:[Abundance+δ Control4]],2,2)</f>
        <v>0.2347855341067229</v>
      </c>
      <c r="P2842" s="6">
        <v>2841</v>
      </c>
      <c r="Q2842" s="6">
        <f>(Tableau3[[#This Row],[p-value]]*4872)/Tableau3[[#This Row],[Ranking]]</f>
        <v>0.402631158806038</v>
      </c>
      <c r="R2842" s="6">
        <v>0.40448052878879642</v>
      </c>
      <c r="S2842" s="6" t="s">
        <v>38</v>
      </c>
      <c r="T2842" s="6" t="s">
        <v>38</v>
      </c>
    </row>
    <row r="2843" spans="1:20" x14ac:dyDescent="0.3">
      <c r="A2843" s="7" t="s">
        <v>8854</v>
      </c>
      <c r="B2843" s="45" t="s">
        <v>8855</v>
      </c>
      <c r="C2843" s="7">
        <v>77218.391015625006</v>
      </c>
      <c r="D2843" s="7">
        <v>71333.775781250006</v>
      </c>
      <c r="E2843" s="7">
        <v>100220.76992187501</v>
      </c>
      <c r="F2843" s="7">
        <v>174241.80312500001</v>
      </c>
      <c r="G2843" s="7">
        <v>72490.650781250006</v>
      </c>
      <c r="H2843" s="7">
        <v>99697.573632812506</v>
      </c>
      <c r="I2843" s="7">
        <v>49858.992578124999</v>
      </c>
      <c r="J2843" s="7">
        <v>64271.147363281299</v>
      </c>
      <c r="K2843" s="7">
        <f>AVERAGE(Tableau3[[#This Row],[Abundance+δ EtOH1]:[Abundance+δ EtOH4]])</f>
        <v>105753.68496093751</v>
      </c>
      <c r="L2843" s="7">
        <f>AVERAGE(Tableau3[[#This Row],[Abundance+δ Control1]:[Abundance+δ Control4]])</f>
        <v>71579.591088867208</v>
      </c>
      <c r="M2843" s="7">
        <f>STDEV(Tableau3[[#This Row],[Abundance+δ EtOH1]:[Abundance+δ EtOH4]])</f>
        <v>47329.443362341939</v>
      </c>
      <c r="N2843" s="7">
        <f>STDEV(Tableau3[[#This Row],[Abundance+δ Control1]:[Abundance+δ Control4]])</f>
        <v>20949.532385072514</v>
      </c>
      <c r="O2843" s="19">
        <f>_xlfn.T.TEST(Tableau3[[#This Row],[Abundance+δ EtOH1]:[Abundance+δ EtOH4]],Tableau3[[#This Row],[Abundance+δ Control1]:[Abundance+δ Control4]],2,2)</f>
        <v>0.23479567449705419</v>
      </c>
      <c r="P2843" s="7">
        <v>2842</v>
      </c>
      <c r="Q2843" s="7">
        <f>(Tableau3[[#This Row],[p-value]]*4872)/Tableau3[[#This Row],[Ranking]]</f>
        <v>0.40250687056637863</v>
      </c>
      <c r="R2843" s="7">
        <v>0.48305202105390949</v>
      </c>
      <c r="S2843" s="7" t="s">
        <v>38</v>
      </c>
      <c r="T2843" s="7" t="s">
        <v>38</v>
      </c>
    </row>
    <row r="2844" spans="1:20" x14ac:dyDescent="0.3">
      <c r="A2844" s="6" t="s">
        <v>3214</v>
      </c>
      <c r="B2844" s="44" t="s">
        <v>3215</v>
      </c>
      <c r="C2844" s="6">
        <v>48454757.909082003</v>
      </c>
      <c r="D2844" s="6">
        <v>51529758.559838898</v>
      </c>
      <c r="E2844" s="6">
        <v>75262117.326074198</v>
      </c>
      <c r="F2844" s="6">
        <v>83447491.807519495</v>
      </c>
      <c r="G2844" s="6">
        <v>50869019.7135254</v>
      </c>
      <c r="H2844" s="6">
        <v>58855488.331201203</v>
      </c>
      <c r="I2844" s="6">
        <v>34079304.146630898</v>
      </c>
      <c r="J2844" s="6">
        <v>59501198.867578097</v>
      </c>
      <c r="K2844" s="6">
        <f>AVERAGE(Tableau3[[#This Row],[Abundance+δ EtOH1]:[Abundance+δ EtOH4]])</f>
        <v>64673531.400628649</v>
      </c>
      <c r="L2844" s="6">
        <f>AVERAGE(Tableau3[[#This Row],[Abundance+δ Control1]:[Abundance+δ Control4]])</f>
        <v>50826252.764733896</v>
      </c>
      <c r="M2844" s="6">
        <f>STDEV(Tableau3[[#This Row],[Abundance+δ EtOH1]:[Abundance+δ EtOH4]])</f>
        <v>17324232.732605353</v>
      </c>
      <c r="N2844" s="6">
        <f>STDEV(Tableau3[[#This Row],[Abundance+δ Control1]:[Abundance+δ Control4]])</f>
        <v>11834771.237028172</v>
      </c>
      <c r="O2844" s="18">
        <f>_xlfn.T.TEST(Tableau3[[#This Row],[Abundance+δ EtOH1]:[Abundance+δ EtOH4]],Tableau3[[#This Row],[Abundance+δ Control1]:[Abundance+δ Control4]],2,2)</f>
        <v>0.23495773627002955</v>
      </c>
      <c r="P2844" s="6">
        <v>2843</v>
      </c>
      <c r="Q2844" s="6">
        <f>(Tableau3[[#This Row],[p-value]]*4872)/Tableau3[[#This Row],[Ranking]]</f>
        <v>0.4026430148109687</v>
      </c>
      <c r="R2844" s="6">
        <v>0.27336426860030449</v>
      </c>
      <c r="S2844" s="6" t="s">
        <v>38</v>
      </c>
      <c r="T2844" s="6" t="s">
        <v>38</v>
      </c>
    </row>
    <row r="2845" spans="1:20" x14ac:dyDescent="0.3">
      <c r="A2845" s="7" t="s">
        <v>4852</v>
      </c>
      <c r="B2845" s="45" t="s">
        <v>4853</v>
      </c>
      <c r="C2845" s="7">
        <v>5236005.0531249996</v>
      </c>
      <c r="D2845" s="7">
        <v>5345225.4906249996</v>
      </c>
      <c r="E2845" s="7">
        <v>10285287.0375</v>
      </c>
      <c r="F2845" s="7">
        <v>12600118.225</v>
      </c>
      <c r="G2845" s="7">
        <v>5398056.2093749996</v>
      </c>
      <c r="H2845" s="7">
        <v>6966010.5374999996</v>
      </c>
      <c r="I2845" s="7">
        <v>3538637.4906250001</v>
      </c>
      <c r="J2845" s="7">
        <v>6956189.9749999996</v>
      </c>
      <c r="K2845" s="7">
        <f>AVERAGE(Tableau3[[#This Row],[Abundance+δ EtOH1]:[Abundance+δ EtOH4]])</f>
        <v>8366658.9515624996</v>
      </c>
      <c r="L2845" s="7">
        <f>AVERAGE(Tableau3[[#This Row],[Abundance+δ Control1]:[Abundance+δ Control4]])</f>
        <v>5714723.5531249996</v>
      </c>
      <c r="M2845" s="7">
        <f>STDEV(Tableau3[[#This Row],[Abundance+δ EtOH1]:[Abundance+δ EtOH4]])</f>
        <v>3675747.7761981473</v>
      </c>
      <c r="N2845" s="7">
        <f>STDEV(Tableau3[[#This Row],[Abundance+δ Control1]:[Abundance+δ Control4]])</f>
        <v>1627122.8955750728</v>
      </c>
      <c r="O2845" s="19">
        <f>_xlfn.T.TEST(Tableau3[[#This Row],[Abundance+δ EtOH1]:[Abundance+δ EtOH4]],Tableau3[[#This Row],[Abundance+δ Control1]:[Abundance+δ Control4]],2,2)</f>
        <v>0.23513269759460287</v>
      </c>
      <c r="P2845" s="7">
        <v>2844</v>
      </c>
      <c r="Q2845" s="7">
        <f>(Tableau3[[#This Row],[p-value]]*4872)/Tableau3[[#This Row],[Ranking]]</f>
        <v>0.40280116128020577</v>
      </c>
      <c r="R2845" s="7">
        <v>0.43774829724426362</v>
      </c>
      <c r="S2845" s="7" t="s">
        <v>17191</v>
      </c>
      <c r="T2845" s="7" t="s">
        <v>38</v>
      </c>
    </row>
    <row r="2846" spans="1:20" x14ac:dyDescent="0.3">
      <c r="A2846" s="6" t="s">
        <v>8060</v>
      </c>
      <c r="B2846" s="44" t="s">
        <v>8061</v>
      </c>
      <c r="C2846" s="6">
        <v>1204780.8148437501</v>
      </c>
      <c r="D2846" s="6">
        <v>1612859.49648438</v>
      </c>
      <c r="E2846" s="6">
        <v>2460742.4046875001</v>
      </c>
      <c r="F2846" s="6">
        <v>2924848.6312500001</v>
      </c>
      <c r="G2846" s="6">
        <v>1645695.23085938</v>
      </c>
      <c r="H2846" s="6">
        <v>1852685.64882813</v>
      </c>
      <c r="I2846" s="6">
        <v>1120456.70742188</v>
      </c>
      <c r="J2846" s="6">
        <v>1350148.48867188</v>
      </c>
      <c r="K2846" s="6">
        <f>AVERAGE(Tableau3[[#This Row],[Abundance+δ EtOH1]:[Abundance+δ EtOH4]])</f>
        <v>2050807.8368164073</v>
      </c>
      <c r="L2846" s="6">
        <f>AVERAGE(Tableau3[[#This Row],[Abundance+δ Control1]:[Abundance+δ Control4]])</f>
        <v>1492246.5189453175</v>
      </c>
      <c r="M2846" s="6">
        <f>STDEV(Tableau3[[#This Row],[Abundance+δ EtOH1]:[Abundance+δ EtOH4]])</f>
        <v>783061.11531971535</v>
      </c>
      <c r="N2846" s="6">
        <f>STDEV(Tableau3[[#This Row],[Abundance+δ Control1]:[Abundance+δ Control4]])</f>
        <v>322429.52082534682</v>
      </c>
      <c r="O2846" s="18">
        <f>_xlfn.T.TEST(Tableau3[[#This Row],[Abundance+δ EtOH1]:[Abundance+δ EtOH4]],Tableau3[[#This Row],[Abundance+δ Control1]:[Abundance+δ Control4]],2,2)</f>
        <v>0.23522154240285703</v>
      </c>
      <c r="P2846" s="6">
        <v>2845</v>
      </c>
      <c r="Q2846" s="6">
        <f>(Tableau3[[#This Row],[p-value]]*4872)/Tableau3[[#This Row],[Ranking]]</f>
        <v>0.40281172393206305</v>
      </c>
      <c r="R2846" s="6">
        <v>0.33447592665358372</v>
      </c>
      <c r="S2846" s="6" t="s">
        <v>38</v>
      </c>
      <c r="T2846" s="6" t="s">
        <v>38</v>
      </c>
    </row>
    <row r="2847" spans="1:20" x14ac:dyDescent="0.3">
      <c r="A2847" s="7" t="s">
        <v>7638</v>
      </c>
      <c r="B2847" s="45" t="s">
        <v>7639</v>
      </c>
      <c r="C2847" s="7">
        <v>15222.879785156299</v>
      </c>
      <c r="D2847" s="7">
        <v>59758.050195312499</v>
      </c>
      <c r="E2847" s="7">
        <v>90385.416406250006</v>
      </c>
      <c r="F2847" s="7">
        <v>38105.568749999999</v>
      </c>
      <c r="G2847" s="7">
        <v>40119.151513671903</v>
      </c>
      <c r="H2847" s="7">
        <v>20560.399804687499</v>
      </c>
      <c r="I2847" s="7">
        <v>36769.586083984403</v>
      </c>
      <c r="J2847" s="7">
        <v>15966.250390625</v>
      </c>
      <c r="K2847" s="7">
        <f>AVERAGE(Tableau3[[#This Row],[Abundance+δ EtOH1]:[Abundance+δ EtOH4]])</f>
        <v>50867.978784179701</v>
      </c>
      <c r="L2847" s="7">
        <f>AVERAGE(Tableau3[[#This Row],[Abundance+δ Control1]:[Abundance+δ Control4]])</f>
        <v>28353.846948242201</v>
      </c>
      <c r="M2847" s="7">
        <f>STDEV(Tableau3[[#This Row],[Abundance+δ EtOH1]:[Abundance+δ EtOH4]])</f>
        <v>32011.005599324577</v>
      </c>
      <c r="N2847" s="7">
        <f>STDEV(Tableau3[[#This Row],[Abundance+δ Control1]:[Abundance+δ Control4]])</f>
        <v>11880.480118971829</v>
      </c>
      <c r="O2847" s="19">
        <f>_xlfn.T.TEST(Tableau3[[#This Row],[Abundance+δ EtOH1]:[Abundance+δ EtOH4]],Tableau3[[#This Row],[Abundance+δ Control1]:[Abundance+δ Control4]],2,2)</f>
        <v>0.23534875838683442</v>
      </c>
      <c r="P2847" s="7">
        <v>2846</v>
      </c>
      <c r="Q2847" s="7">
        <f>(Tableau3[[#This Row],[p-value]]*4872)/Tableau3[[#This Row],[Ranking]]</f>
        <v>0.4028879658681157</v>
      </c>
      <c r="R2847" s="7">
        <v>0.62537373589628864</v>
      </c>
      <c r="S2847" s="7" t="s">
        <v>38</v>
      </c>
      <c r="T2847" s="7" t="s">
        <v>38</v>
      </c>
    </row>
    <row r="2848" spans="1:20" x14ac:dyDescent="0.3">
      <c r="A2848" s="6" t="s">
        <v>3134</v>
      </c>
      <c r="B2848" s="44" t="s">
        <v>3135</v>
      </c>
      <c r="C2848" s="6">
        <v>858926.91249999998</v>
      </c>
      <c r="D2848" s="6">
        <v>953794.02968749998</v>
      </c>
      <c r="E2848" s="6">
        <v>1251070.5023437501</v>
      </c>
      <c r="F2848" s="6">
        <v>1802605.1</v>
      </c>
      <c r="G2848" s="6">
        <v>798446.40761718794</v>
      </c>
      <c r="H2848" s="6">
        <v>1159919.86367188</v>
      </c>
      <c r="I2848" s="6">
        <v>603330.83339843794</v>
      </c>
      <c r="J2848" s="6">
        <v>1012888.97695313</v>
      </c>
      <c r="K2848" s="6">
        <f>AVERAGE(Tableau3[[#This Row],[Abundance+δ EtOH1]:[Abundance+δ EtOH4]])</f>
        <v>1216599.1361328126</v>
      </c>
      <c r="L2848" s="6">
        <f>AVERAGE(Tableau3[[#This Row],[Abundance+δ Control1]:[Abundance+δ Control4]])</f>
        <v>893646.5204101589</v>
      </c>
      <c r="M2848" s="6">
        <f>STDEV(Tableau3[[#This Row],[Abundance+δ EtOH1]:[Abundance+δ EtOH4]])</f>
        <v>424887.12552415271</v>
      </c>
      <c r="N2848" s="6">
        <f>STDEV(Tableau3[[#This Row],[Abundance+δ Control1]:[Abundance+δ Control4]])</f>
        <v>243903.3390334913</v>
      </c>
      <c r="O2848" s="18">
        <f>_xlfn.T.TEST(Tableau3[[#This Row],[Abundance+δ EtOH1]:[Abundance+δ EtOH4]],Tableau3[[#This Row],[Abundance+δ Control1]:[Abundance+δ Control4]],2,2)</f>
        <v>0.23546018837472141</v>
      </c>
      <c r="P2848" s="6">
        <v>2847</v>
      </c>
      <c r="Q2848" s="6">
        <f>(Tableau3[[#This Row],[p-value]]*4872)/Tableau3[[#This Row],[Ranking]]</f>
        <v>0.40293714006380144</v>
      </c>
      <c r="R2848" s="6">
        <v>0.35765288668531392</v>
      </c>
      <c r="S2848" s="6" t="s">
        <v>38</v>
      </c>
      <c r="T2848" s="6" t="s">
        <v>38</v>
      </c>
    </row>
    <row r="2849" spans="1:20" x14ac:dyDescent="0.3">
      <c r="A2849" s="7" t="s">
        <v>8328</v>
      </c>
      <c r="B2849" s="45" t="s">
        <v>8329</v>
      </c>
      <c r="C2849" s="7">
        <v>337891.80751953099</v>
      </c>
      <c r="D2849" s="7">
        <v>629816.05898437498</v>
      </c>
      <c r="E2849" s="7">
        <v>0.1</v>
      </c>
      <c r="F2849" s="7">
        <v>0.1</v>
      </c>
      <c r="G2849" s="7">
        <v>16191.6858764648</v>
      </c>
      <c r="H2849" s="7">
        <v>0.1</v>
      </c>
      <c r="I2849" s="7">
        <v>7182.1364074707008</v>
      </c>
      <c r="J2849" s="7">
        <v>128751.22500000001</v>
      </c>
      <c r="K2849" s="7">
        <f>AVERAGE(Tableau3[[#This Row],[Abundance+δ EtOH1]:[Abundance+δ EtOH4]])</f>
        <v>241927.01662597648</v>
      </c>
      <c r="L2849" s="7">
        <f>AVERAGE(Tableau3[[#This Row],[Abundance+δ Control1]:[Abundance+δ Control4]])</f>
        <v>38031.286820983878</v>
      </c>
      <c r="M2849" s="7">
        <f>STDEV(Tableau3[[#This Row],[Abundance+δ EtOH1]:[Abundance+δ EtOH4]])</f>
        <v>303712.81185206497</v>
      </c>
      <c r="N2849" s="7">
        <f>STDEV(Tableau3[[#This Row],[Abundance+δ Control1]:[Abundance+δ Control4]])</f>
        <v>60841.643098754008</v>
      </c>
      <c r="O2849" s="19">
        <f>_xlfn.T.TEST(Tableau3[[#This Row],[Abundance+δ EtOH1]:[Abundance+δ EtOH4]],Tableau3[[#This Row],[Abundance+δ Control1]:[Abundance+δ Control4]],2,2)</f>
        <v>0.23604790746041807</v>
      </c>
      <c r="P2849" s="7">
        <v>2848</v>
      </c>
      <c r="Q2849" s="7">
        <f>(Tableau3[[#This Row],[p-value]]*4872)/Tableau3[[#This Row],[Ranking]]</f>
        <v>0.40380105517807474</v>
      </c>
      <c r="R2849" s="7">
        <v>2.7794540529941312</v>
      </c>
      <c r="S2849" s="7" t="s">
        <v>38</v>
      </c>
      <c r="T2849" s="7" t="s">
        <v>38</v>
      </c>
    </row>
    <row r="2850" spans="1:20" x14ac:dyDescent="0.3">
      <c r="A2850" s="6" t="s">
        <v>9547</v>
      </c>
      <c r="B2850" s="44" t="s">
        <v>9548</v>
      </c>
      <c r="C2850" s="6">
        <v>363185.28554687498</v>
      </c>
      <c r="D2850" s="6">
        <v>290408.63124999998</v>
      </c>
      <c r="E2850" s="6">
        <v>422604.49453124998</v>
      </c>
      <c r="F2850" s="6">
        <v>585844.84609374998</v>
      </c>
      <c r="G2850" s="6">
        <v>317073.85976562498</v>
      </c>
      <c r="H2850" s="6">
        <v>431242.64687499998</v>
      </c>
      <c r="I2850" s="6">
        <v>218538.52968750001</v>
      </c>
      <c r="J2850" s="6">
        <v>290482.21328124998</v>
      </c>
      <c r="K2850" s="6">
        <f>AVERAGE(Tableau3[[#This Row],[Abundance+δ EtOH1]:[Abundance+δ EtOH4]])</f>
        <v>415510.81435546873</v>
      </c>
      <c r="L2850" s="6">
        <f>AVERAGE(Tableau3[[#This Row],[Abundance+δ Control1]:[Abundance+δ Control4]])</f>
        <v>314334.31240234373</v>
      </c>
      <c r="M2850" s="6">
        <f>STDEV(Tableau3[[#This Row],[Abundance+δ EtOH1]:[Abundance+δ EtOH4]])</f>
        <v>125767.669201995</v>
      </c>
      <c r="N2850" s="6">
        <f>STDEV(Tableau3[[#This Row],[Abundance+δ Control1]:[Abundance+δ Control4]])</f>
        <v>88356.886936556257</v>
      </c>
      <c r="O2850" s="18">
        <f>_xlfn.T.TEST(Tableau3[[#This Row],[Abundance+δ EtOH1]:[Abundance+δ EtOH4]],Tableau3[[#This Row],[Abundance+δ Control1]:[Abundance+δ Control4]],2,2)</f>
        <v>0.23605004438308672</v>
      </c>
      <c r="P2850" s="6">
        <v>2849</v>
      </c>
      <c r="Q2850" s="6">
        <f>(Tableau3[[#This Row],[p-value]]*4872)/Tableau3[[#This Row],[Ranking]]</f>
        <v>0.40366297516124899</v>
      </c>
      <c r="R2850" s="6">
        <v>0.36578488737910919</v>
      </c>
      <c r="S2850" s="6" t="s">
        <v>38</v>
      </c>
      <c r="T2850" s="6" t="s">
        <v>38</v>
      </c>
    </row>
    <row r="2851" spans="1:20" x14ac:dyDescent="0.3">
      <c r="A2851" s="7" t="s">
        <v>4032</v>
      </c>
      <c r="B2851" s="45" t="s">
        <v>4033</v>
      </c>
      <c r="C2851" s="7">
        <v>176546313.70205101</v>
      </c>
      <c r="D2851" s="7">
        <v>190742959.73427701</v>
      </c>
      <c r="E2851" s="7">
        <v>311084387.28164101</v>
      </c>
      <c r="F2851" s="7">
        <v>400992862.57460898</v>
      </c>
      <c r="G2851" s="7">
        <v>212608472.22207001</v>
      </c>
      <c r="H2851" s="7">
        <v>239386668.96328101</v>
      </c>
      <c r="I2851" s="7">
        <v>135054157.93496099</v>
      </c>
      <c r="J2851" s="7">
        <v>189214686.35341799</v>
      </c>
      <c r="K2851" s="7">
        <f>AVERAGE(Tableau3[[#This Row],[Abundance+δ EtOH1]:[Abundance+δ EtOH4]])</f>
        <v>269841630.8231445</v>
      </c>
      <c r="L2851" s="7">
        <f>AVERAGE(Tableau3[[#This Row],[Abundance+δ Control1]:[Abundance+δ Control4]])</f>
        <v>194065996.36843249</v>
      </c>
      <c r="M2851" s="7">
        <f>STDEV(Tableau3[[#This Row],[Abundance+δ EtOH1]:[Abundance+δ EtOH4]])</f>
        <v>106242217.77769795</v>
      </c>
      <c r="N2851" s="7">
        <f>STDEV(Tableau3[[#This Row],[Abundance+δ Control1]:[Abundance+δ Control4]])</f>
        <v>44361090.531350888</v>
      </c>
      <c r="O2851" s="19">
        <f>_xlfn.T.TEST(Tableau3[[#This Row],[Abundance+δ EtOH1]:[Abundance+δ EtOH4]],Tableau3[[#This Row],[Abundance+δ Control1]:[Abundance+δ Control4]],2,2)</f>
        <v>0.23611142119011852</v>
      </c>
      <c r="P2851" s="7">
        <v>2850</v>
      </c>
      <c r="Q2851" s="7">
        <f>(Tableau3[[#This Row],[p-value]]*4872)/Tableau3[[#This Row],[Ranking]]</f>
        <v>0.40362626106605526</v>
      </c>
      <c r="R2851" s="7">
        <v>0.3721889857819265</v>
      </c>
      <c r="S2851" s="7" t="s">
        <v>38</v>
      </c>
      <c r="T2851" s="7" t="s">
        <v>38</v>
      </c>
    </row>
    <row r="2852" spans="1:20" x14ac:dyDescent="0.3">
      <c r="A2852" s="6" t="s">
        <v>7013</v>
      </c>
      <c r="B2852" s="44" t="s">
        <v>7014</v>
      </c>
      <c r="C2852" s="6">
        <v>716325.29921874998</v>
      </c>
      <c r="D2852" s="6">
        <v>1006277.14296875</v>
      </c>
      <c r="E2852" s="6">
        <v>2082872.9164062501</v>
      </c>
      <c r="F2852" s="6">
        <v>2181029.4242187501</v>
      </c>
      <c r="G2852" s="6">
        <v>788425.54335937498</v>
      </c>
      <c r="H2852" s="6">
        <v>1534129.66054688</v>
      </c>
      <c r="I2852" s="6">
        <v>513883.13515624998</v>
      </c>
      <c r="J2852" s="6">
        <v>885919.98964843794</v>
      </c>
      <c r="K2852" s="6">
        <f>AVERAGE(Tableau3[[#This Row],[Abundance+δ EtOH1]:[Abundance+δ EtOH4]])</f>
        <v>1496626.1957031251</v>
      </c>
      <c r="L2852" s="6">
        <f>AVERAGE(Tableau3[[#This Row],[Abundance+δ Control1]:[Abundance+δ Control4]])</f>
        <v>930589.58217773575</v>
      </c>
      <c r="M2852" s="6">
        <f>STDEV(Tableau3[[#This Row],[Abundance+δ EtOH1]:[Abundance+δ EtOH4]])</f>
        <v>744178.4461873814</v>
      </c>
      <c r="N2852" s="6">
        <f>STDEV(Tableau3[[#This Row],[Abundance+δ Control1]:[Abundance+δ Control4]])</f>
        <v>432092.14897480101</v>
      </c>
      <c r="O2852" s="18">
        <f>_xlfn.T.TEST(Tableau3[[#This Row],[Abundance+δ EtOH1]:[Abundance+δ EtOH4]],Tableau3[[#This Row],[Abundance+δ Control1]:[Abundance+δ Control4]],2,2)</f>
        <v>0.23635403403046401</v>
      </c>
      <c r="P2852" s="6">
        <v>2851</v>
      </c>
      <c r="Q2852" s="6">
        <f>(Tableau3[[#This Row],[p-value]]*4872)/Tableau3[[#This Row],[Ranking]]</f>
        <v>0.40389928228566141</v>
      </c>
      <c r="R2852" s="6">
        <v>0.52662530378816252</v>
      </c>
      <c r="S2852" s="6" t="s">
        <v>38</v>
      </c>
      <c r="T2852" s="6" t="s">
        <v>38</v>
      </c>
    </row>
    <row r="2853" spans="1:20" x14ac:dyDescent="0.3">
      <c r="A2853" s="7" t="s">
        <v>6339</v>
      </c>
      <c r="B2853" s="45" t="s">
        <v>6340</v>
      </c>
      <c r="C2853" s="7">
        <v>7243730.6434570299</v>
      </c>
      <c r="D2853" s="7">
        <v>6496386.2650390593</v>
      </c>
      <c r="E2853" s="7">
        <v>10843660.6175781</v>
      </c>
      <c r="F2853" s="7">
        <v>14199305.0174805</v>
      </c>
      <c r="G2853" s="7">
        <v>6687303.4510742193</v>
      </c>
      <c r="H2853" s="7">
        <v>9472549.7093749996</v>
      </c>
      <c r="I2853" s="7">
        <v>4658441.4920898397</v>
      </c>
      <c r="J2853" s="7">
        <v>7265541.8731933599</v>
      </c>
      <c r="K2853" s="7">
        <f>AVERAGE(Tableau3[[#This Row],[Abundance+δ EtOH1]:[Abundance+δ EtOH4]])</f>
        <v>9695770.6358886734</v>
      </c>
      <c r="L2853" s="7">
        <f>AVERAGE(Tableau3[[#This Row],[Abundance+δ Control1]:[Abundance+δ Control4]])</f>
        <v>7020959.1314331051</v>
      </c>
      <c r="M2853" s="7">
        <f>STDEV(Tableau3[[#This Row],[Abundance+δ EtOH1]:[Abundance+δ EtOH4]])</f>
        <v>3551902.4861409864</v>
      </c>
      <c r="N2853" s="7">
        <f>STDEV(Tableau3[[#This Row],[Abundance+δ Control1]:[Abundance+δ Control4]])</f>
        <v>1980145.8522597337</v>
      </c>
      <c r="O2853" s="19">
        <f>_xlfn.T.TEST(Tableau3[[#This Row],[Abundance+δ EtOH1]:[Abundance+δ EtOH4]],Tableau3[[#This Row],[Abundance+δ Control1]:[Abundance+δ Control4]],2,2)</f>
        <v>0.23636884350284801</v>
      </c>
      <c r="P2853" s="7">
        <v>2852</v>
      </c>
      <c r="Q2853" s="7">
        <f>(Tableau3[[#This Row],[p-value]]*4872)/Tableau3[[#This Row],[Ranking]]</f>
        <v>0.40378296127134489</v>
      </c>
      <c r="R2853" s="7">
        <v>0.3908064231057482</v>
      </c>
      <c r="S2853" s="7" t="s">
        <v>38</v>
      </c>
      <c r="T2853" s="7" t="s">
        <v>38</v>
      </c>
    </row>
    <row r="2854" spans="1:20" x14ac:dyDescent="0.3">
      <c r="A2854" s="6" t="s">
        <v>6783</v>
      </c>
      <c r="B2854" s="44" t="s">
        <v>6784</v>
      </c>
      <c r="C2854" s="6">
        <v>390896.6</v>
      </c>
      <c r="D2854" s="6">
        <v>470551.02187499998</v>
      </c>
      <c r="E2854" s="6">
        <v>1266404.9437500001</v>
      </c>
      <c r="F2854" s="6">
        <v>1385304.8187500001</v>
      </c>
      <c r="G2854" s="6">
        <v>586902.58437499998</v>
      </c>
      <c r="H2854" s="6">
        <v>703217.55312499998</v>
      </c>
      <c r="I2854" s="6">
        <v>303175.12343749998</v>
      </c>
      <c r="J2854" s="6">
        <v>480832.13124999998</v>
      </c>
      <c r="K2854" s="6">
        <f>AVERAGE(Tableau3[[#This Row],[Abundance+δ EtOH1]:[Abundance+δ EtOH4]])</f>
        <v>878289.34609374998</v>
      </c>
      <c r="L2854" s="6">
        <f>AVERAGE(Tableau3[[#This Row],[Abundance+δ Control1]:[Abundance+δ Control4]])</f>
        <v>518531.84804687498</v>
      </c>
      <c r="M2854" s="6">
        <f>STDEV(Tableau3[[#This Row],[Abundance+δ EtOH1]:[Abundance+δ EtOH4]])</f>
        <v>520096.3489708518</v>
      </c>
      <c r="N2854" s="6">
        <f>STDEV(Tableau3[[#This Row],[Abundance+δ Control1]:[Abundance+δ Control4]])</f>
        <v>169885.40718898037</v>
      </c>
      <c r="O2854" s="18">
        <f>_xlfn.T.TEST(Tableau3[[#This Row],[Abundance+δ EtOH1]:[Abundance+δ EtOH4]],Tableau3[[#This Row],[Abundance+δ Control1]:[Abundance+δ Control4]],2,2)</f>
        <v>0.23651489716504739</v>
      </c>
      <c r="P2854" s="6">
        <v>2853</v>
      </c>
      <c r="Q2854" s="6">
        <f>(Tableau3[[#This Row],[p-value]]*4872)/Tableau3[[#This Row],[Ranking]]</f>
        <v>0.40389084437017553</v>
      </c>
      <c r="R2854" s="6">
        <v>0.59054036375495511</v>
      </c>
      <c r="S2854" s="6" t="s">
        <v>38</v>
      </c>
      <c r="T2854" s="6" t="s">
        <v>38</v>
      </c>
    </row>
    <row r="2855" spans="1:20" x14ac:dyDescent="0.3">
      <c r="A2855" s="7" t="s">
        <v>6755</v>
      </c>
      <c r="B2855" s="45" t="s">
        <v>6756</v>
      </c>
      <c r="C2855" s="7">
        <v>4974300.9632812496</v>
      </c>
      <c r="D2855" s="7">
        <v>4934008.8031249996</v>
      </c>
      <c r="E2855" s="7">
        <v>6683293.5609374996</v>
      </c>
      <c r="F2855" s="7">
        <v>8733444.7484374996</v>
      </c>
      <c r="G2855" s="7">
        <v>4742873.9710937496</v>
      </c>
      <c r="H2855" s="7">
        <v>6456749.5179687496</v>
      </c>
      <c r="I2855" s="7">
        <v>3178775.7562500001</v>
      </c>
      <c r="J2855" s="7">
        <v>5045387.6898437496</v>
      </c>
      <c r="K2855" s="7">
        <f>AVERAGE(Tableau3[[#This Row],[Abundance+δ EtOH1]:[Abundance+δ EtOH4]])</f>
        <v>6331262.0189453121</v>
      </c>
      <c r="L2855" s="7">
        <f>AVERAGE(Tableau3[[#This Row],[Abundance+δ Control1]:[Abundance+δ Control4]])</f>
        <v>4855946.7337890621</v>
      </c>
      <c r="M2855" s="7">
        <f>STDEV(Tableau3[[#This Row],[Abundance+δ EtOH1]:[Abundance+δ EtOH4]])</f>
        <v>1797040.8943721028</v>
      </c>
      <c r="N2855" s="7">
        <f>STDEV(Tableau3[[#This Row],[Abundance+δ Control1]:[Abundance+δ Control4]])</f>
        <v>1344636.9233900076</v>
      </c>
      <c r="O2855" s="19">
        <f>_xlfn.T.TEST(Tableau3[[#This Row],[Abundance+δ EtOH1]:[Abundance+δ EtOH4]],Tableau3[[#This Row],[Abundance+δ Control1]:[Abundance+δ Control4]],2,2)</f>
        <v>0.23663968132405469</v>
      </c>
      <c r="P2855" s="7">
        <v>2854</v>
      </c>
      <c r="Q2855" s="7">
        <f>(Tableau3[[#This Row],[p-value]]*4872)/Tableau3[[#This Row],[Ranking]]</f>
        <v>0.40396234317126645</v>
      </c>
      <c r="R2855" s="7">
        <v>0.31953419758351698</v>
      </c>
      <c r="S2855" s="7" t="s">
        <v>38</v>
      </c>
      <c r="T2855" s="7" t="s">
        <v>38</v>
      </c>
    </row>
    <row r="2856" spans="1:20" x14ac:dyDescent="0.3">
      <c r="A2856" s="6" t="s">
        <v>2690</v>
      </c>
      <c r="B2856" s="44" t="s">
        <v>2691</v>
      </c>
      <c r="C2856" s="6">
        <v>4832434.0807128893</v>
      </c>
      <c r="D2856" s="6">
        <v>5123541.4796386696</v>
      </c>
      <c r="E2856" s="6">
        <v>7539081.0057617193</v>
      </c>
      <c r="F2856" s="6">
        <v>9306570.8910156302</v>
      </c>
      <c r="G2856" s="6">
        <v>4845012.6664062496</v>
      </c>
      <c r="H2856" s="6">
        <v>6856262.7313476596</v>
      </c>
      <c r="I2856" s="6">
        <v>3481022.1325927698</v>
      </c>
      <c r="J2856" s="6">
        <v>4960967.4270263696</v>
      </c>
      <c r="K2856" s="6">
        <f>AVERAGE(Tableau3[[#This Row],[Abundance+δ EtOH1]:[Abundance+δ EtOH4]])</f>
        <v>6700406.8642822271</v>
      </c>
      <c r="L2856" s="6">
        <f>AVERAGE(Tableau3[[#This Row],[Abundance+δ Control1]:[Abundance+δ Control4]])</f>
        <v>5035816.2393432623</v>
      </c>
      <c r="M2856" s="6">
        <f>STDEV(Tableau3[[#This Row],[Abundance+δ EtOH1]:[Abundance+δ EtOH4]])</f>
        <v>2119063.6305743237</v>
      </c>
      <c r="N2856" s="6">
        <f>STDEV(Tableau3[[#This Row],[Abundance+δ Control1]:[Abundance+δ Control4]])</f>
        <v>1387253.7009967996</v>
      </c>
      <c r="O2856" s="18">
        <f>_xlfn.T.TEST(Tableau3[[#This Row],[Abundance+δ EtOH1]:[Abundance+δ EtOH4]],Tableau3[[#This Row],[Abundance+δ Control1]:[Abundance+δ Control4]],2,2)</f>
        <v>0.23670565615896111</v>
      </c>
      <c r="P2856" s="6">
        <v>2855</v>
      </c>
      <c r="Q2856" s="6">
        <f>(Tableau3[[#This Row],[p-value]]*4872)/Tableau3[[#This Row],[Ranking]]</f>
        <v>0.40393343495847939</v>
      </c>
      <c r="R2856" s="6">
        <v>0.32925315364921898</v>
      </c>
      <c r="S2856" s="6" t="s">
        <v>38</v>
      </c>
      <c r="T2856" s="6" t="s">
        <v>38</v>
      </c>
    </row>
    <row r="2857" spans="1:20" x14ac:dyDescent="0.3">
      <c r="A2857" s="7" t="s">
        <v>8690</v>
      </c>
      <c r="B2857" s="45" t="s">
        <v>8691</v>
      </c>
      <c r="C2857" s="7">
        <v>126862.188867188</v>
      </c>
      <c r="D2857" s="7">
        <v>103342.964257813</v>
      </c>
      <c r="E2857" s="7">
        <v>304419.47304687498</v>
      </c>
      <c r="F2857" s="7">
        <v>236026.850976563</v>
      </c>
      <c r="G2857" s="7">
        <v>131019.585351563</v>
      </c>
      <c r="H2857" s="7">
        <v>175119.22353515599</v>
      </c>
      <c r="I2857" s="7">
        <v>123858.35</v>
      </c>
      <c r="J2857" s="7">
        <v>66437.399804687506</v>
      </c>
      <c r="K2857" s="7">
        <f>AVERAGE(Tableau3[[#This Row],[Abundance+δ EtOH1]:[Abundance+δ EtOH4]])</f>
        <v>192662.86928710976</v>
      </c>
      <c r="L2857" s="7">
        <f>AVERAGE(Tableau3[[#This Row],[Abundance+δ Control1]:[Abundance+δ Control4]])</f>
        <v>124108.63967285163</v>
      </c>
      <c r="M2857" s="7">
        <f>STDEV(Tableau3[[#This Row],[Abundance+δ EtOH1]:[Abundance+δ EtOH4]])</f>
        <v>94300.491992438139</v>
      </c>
      <c r="N2857" s="7">
        <f>STDEV(Tableau3[[#This Row],[Abundance+δ Control1]:[Abundance+δ Control4]])</f>
        <v>44631.361877043913</v>
      </c>
      <c r="O2857" s="19">
        <f>_xlfn.T.TEST(Tableau3[[#This Row],[Abundance+δ EtOH1]:[Abundance+δ EtOH4]],Tableau3[[#This Row],[Abundance+δ Control1]:[Abundance+δ Control4]],2,2)</f>
        <v>0.23678514787634342</v>
      </c>
      <c r="P2857" s="7">
        <v>2856</v>
      </c>
      <c r="Q2857" s="7">
        <f>(Tableau3[[#This Row],[p-value]]*4872)/Tableau3[[#This Row],[Ranking]]</f>
        <v>0.4039276052008211</v>
      </c>
      <c r="R2857" s="7">
        <v>0.53240210027173729</v>
      </c>
      <c r="S2857" s="7" t="s">
        <v>38</v>
      </c>
      <c r="T2857" s="7" t="s">
        <v>38</v>
      </c>
    </row>
    <row r="2858" spans="1:20" x14ac:dyDescent="0.3">
      <c r="A2858" s="6" t="s">
        <v>1793</v>
      </c>
      <c r="B2858" s="44" t="s">
        <v>1794</v>
      </c>
      <c r="C2858" s="6">
        <v>237057.55703125001</v>
      </c>
      <c r="D2858" s="6">
        <v>238165.16250000001</v>
      </c>
      <c r="E2858" s="6">
        <v>307589.98281249998</v>
      </c>
      <c r="F2858" s="6">
        <v>430831.15078124998</v>
      </c>
      <c r="G2858" s="6">
        <v>232207.169335938</v>
      </c>
      <c r="H2858" s="6">
        <v>293134.26015624998</v>
      </c>
      <c r="I2858" s="6">
        <v>156802.67031250001</v>
      </c>
      <c r="J2858" s="6">
        <v>249233.05507812501</v>
      </c>
      <c r="K2858" s="6">
        <f>AVERAGE(Tableau3[[#This Row],[Abundance+δ EtOH1]:[Abundance+δ EtOH4]])</f>
        <v>303410.96328124998</v>
      </c>
      <c r="L2858" s="6">
        <f>AVERAGE(Tableau3[[#This Row],[Abundance+δ Control1]:[Abundance+δ Control4]])</f>
        <v>232844.28872070322</v>
      </c>
      <c r="M2858" s="6">
        <f>STDEV(Tableau3[[#This Row],[Abundance+δ EtOH1]:[Abundance+δ EtOH4]])</f>
        <v>91128.402867130033</v>
      </c>
      <c r="N2858" s="6">
        <f>STDEV(Tableau3[[#This Row],[Abundance+δ Control1]:[Abundance+δ Control4]])</f>
        <v>56821.961627720651</v>
      </c>
      <c r="O2858" s="18">
        <f>_xlfn.T.TEST(Tableau3[[#This Row],[Abundance+δ EtOH1]:[Abundance+δ EtOH4]],Tableau3[[#This Row],[Abundance+δ Control1]:[Abundance+δ Control4]],2,2)</f>
        <v>0.23678798097482034</v>
      </c>
      <c r="P2858" s="6">
        <v>2857</v>
      </c>
      <c r="Q2858" s="6">
        <f>(Tableau3[[#This Row],[p-value]]*4872)/Tableau3[[#This Row],[Ranking]]</f>
        <v>0.40379105471099919</v>
      </c>
      <c r="R2858" s="6">
        <v>0.31738501286810089</v>
      </c>
      <c r="S2858" s="6" t="s">
        <v>38</v>
      </c>
      <c r="T2858" s="6" t="s">
        <v>38</v>
      </c>
    </row>
    <row r="2859" spans="1:20" x14ac:dyDescent="0.3">
      <c r="A2859" s="7" t="s">
        <v>959</v>
      </c>
      <c r="B2859" s="45" t="s">
        <v>960</v>
      </c>
      <c r="C2859" s="7">
        <v>170014.36562500001</v>
      </c>
      <c r="D2859" s="7">
        <v>107832.206445313</v>
      </c>
      <c r="E2859" s="7">
        <v>278102.76406249998</v>
      </c>
      <c r="F2859" s="7">
        <v>397358.90859374998</v>
      </c>
      <c r="G2859" s="7">
        <v>129708.81679687501</v>
      </c>
      <c r="H2859" s="7">
        <v>198108.36953125001</v>
      </c>
      <c r="I2859" s="7">
        <v>101965.42031250001</v>
      </c>
      <c r="J2859" s="7">
        <v>170813.15078125001</v>
      </c>
      <c r="K2859" s="7">
        <f>AVERAGE(Tableau3[[#This Row],[Abundance+δ EtOH1]:[Abundance+δ EtOH4]])</f>
        <v>238327.06118164075</v>
      </c>
      <c r="L2859" s="7">
        <f>AVERAGE(Tableau3[[#This Row],[Abundance+δ Control1]:[Abundance+δ Control4]])</f>
        <v>150148.93935546876</v>
      </c>
      <c r="M2859" s="7">
        <f>STDEV(Tableau3[[#This Row],[Abundance+δ EtOH1]:[Abundance+δ EtOH4]])</f>
        <v>127238.3151384891</v>
      </c>
      <c r="N2859" s="7">
        <f>STDEV(Tableau3[[#This Row],[Abundance+δ Control1]:[Abundance+δ Control4]])</f>
        <v>42687.104587566362</v>
      </c>
      <c r="O2859" s="19">
        <f>_xlfn.T.TEST(Tableau3[[#This Row],[Abundance+δ EtOH1]:[Abundance+δ EtOH4]],Tableau3[[#This Row],[Abundance+δ Control1]:[Abundance+δ Control4]],2,2)</f>
        <v>0.23682971342730422</v>
      </c>
      <c r="P2859" s="7">
        <v>2858</v>
      </c>
      <c r="Q2859" s="7">
        <f>(Tableau3[[#This Row],[p-value]]*4872)/Tableau3[[#This Row],[Ranking]]</f>
        <v>0.4037209110629203</v>
      </c>
      <c r="R2859" s="7">
        <v>0.58137790687631841</v>
      </c>
      <c r="S2859" s="7" t="s">
        <v>38</v>
      </c>
      <c r="T2859" s="7" t="s">
        <v>38</v>
      </c>
    </row>
    <row r="2860" spans="1:20" x14ac:dyDescent="0.3">
      <c r="A2860" s="6" t="s">
        <v>2934</v>
      </c>
      <c r="B2860" s="44" t="s">
        <v>2935</v>
      </c>
      <c r="C2860" s="6">
        <v>611995.13515624998</v>
      </c>
      <c r="D2860" s="6">
        <v>730258.04433593794</v>
      </c>
      <c r="E2860" s="6">
        <v>1162648.4007812501</v>
      </c>
      <c r="F2860" s="6">
        <v>1550964.6507812501</v>
      </c>
      <c r="G2860" s="6">
        <v>739103.48671874998</v>
      </c>
      <c r="H2860" s="6">
        <v>947184.22695312498</v>
      </c>
      <c r="I2860" s="6">
        <v>490727.388085938</v>
      </c>
      <c r="J2860" s="6">
        <v>644867.20351562498</v>
      </c>
      <c r="K2860" s="6">
        <f>AVERAGE(Tableau3[[#This Row],[Abundance+δ EtOH1]:[Abundance+δ EtOH4]])</f>
        <v>1013966.5577636721</v>
      </c>
      <c r="L2860" s="6">
        <f>AVERAGE(Tableau3[[#This Row],[Abundance+δ Control1]:[Abundance+δ Control4]])</f>
        <v>705470.57631835947</v>
      </c>
      <c r="M2860" s="6">
        <f>STDEV(Tableau3[[#This Row],[Abundance+δ EtOH1]:[Abundance+δ EtOH4]])</f>
        <v>429163.83333641879</v>
      </c>
      <c r="N2860" s="6">
        <f>STDEV(Tableau3[[#This Row],[Abundance+δ Control1]:[Abundance+δ Control4]])</f>
        <v>190913.65173159522</v>
      </c>
      <c r="O2860" s="18">
        <f>_xlfn.T.TEST(Tableau3[[#This Row],[Abundance+δ EtOH1]:[Abundance+δ EtOH4]],Tableau3[[#This Row],[Abundance+δ Control1]:[Abundance+δ Control4]],2,2)</f>
        <v>0.23698736456824931</v>
      </c>
      <c r="P2860" s="6">
        <v>2859</v>
      </c>
      <c r="Q2860" s="6">
        <f>(Tableau3[[#This Row],[p-value]]*4872)/Tableau3[[#This Row],[Ranking]]</f>
        <v>0.40384835263256758</v>
      </c>
      <c r="R2860" s="6">
        <v>0.40417577092854112</v>
      </c>
      <c r="S2860" s="6" t="s">
        <v>38</v>
      </c>
      <c r="T2860" s="6" t="s">
        <v>38</v>
      </c>
    </row>
    <row r="2861" spans="1:20" x14ac:dyDescent="0.3">
      <c r="A2861" s="7" t="s">
        <v>4526</v>
      </c>
      <c r="B2861" s="45" t="s">
        <v>4527</v>
      </c>
      <c r="C2861" s="7">
        <v>1851457.8661132799</v>
      </c>
      <c r="D2861" s="7">
        <v>1305185.80117188</v>
      </c>
      <c r="E2861" s="7">
        <v>3261663.0443359399</v>
      </c>
      <c r="F2861" s="7">
        <v>3651471.1244140598</v>
      </c>
      <c r="G2861" s="7">
        <v>1912941.9852539101</v>
      </c>
      <c r="H2861" s="7">
        <v>2055310.9164062501</v>
      </c>
      <c r="I2861" s="7">
        <v>1310973.6468750001</v>
      </c>
      <c r="J2861" s="7">
        <v>1733532.57216797</v>
      </c>
      <c r="K2861" s="7">
        <f>AVERAGE(Tableau3[[#This Row],[Abundance+δ EtOH1]:[Abundance+δ EtOH4]])</f>
        <v>2517444.4590087901</v>
      </c>
      <c r="L2861" s="7">
        <f>AVERAGE(Tableau3[[#This Row],[Abundance+δ Control1]:[Abundance+δ Control4]])</f>
        <v>1753189.7801757827</v>
      </c>
      <c r="M2861" s="7">
        <f>STDEV(Tableau3[[#This Row],[Abundance+δ EtOH1]:[Abundance+δ EtOH4]])</f>
        <v>1118479.1722116319</v>
      </c>
      <c r="N2861" s="7">
        <f>STDEV(Tableau3[[#This Row],[Abundance+δ Control1]:[Abundance+δ Control4]])</f>
        <v>322872.24633626116</v>
      </c>
      <c r="O2861" s="19">
        <f>_xlfn.T.TEST(Tableau3[[#This Row],[Abundance+δ EtOH1]:[Abundance+δ EtOH4]],Tableau3[[#This Row],[Abundance+δ Control1]:[Abundance+δ Control4]],2,2)</f>
        <v>0.23716703670944944</v>
      </c>
      <c r="P2861" s="7">
        <v>2860</v>
      </c>
      <c r="Q2861" s="7">
        <f>(Tableau3[[#This Row],[p-value]]*4872)/Tableau3[[#This Row],[Ranking]]</f>
        <v>0.40401321777917404</v>
      </c>
      <c r="R2861" s="7">
        <v>0.4435516006511524</v>
      </c>
      <c r="S2861" s="7" t="s">
        <v>38</v>
      </c>
      <c r="T2861" s="7" t="s">
        <v>38</v>
      </c>
    </row>
    <row r="2862" spans="1:20" x14ac:dyDescent="0.3">
      <c r="A2862" s="6" t="s">
        <v>5034</v>
      </c>
      <c r="B2862" s="44" t="s">
        <v>5035</v>
      </c>
      <c r="C2862" s="6">
        <v>552280.65078124998</v>
      </c>
      <c r="D2862" s="6">
        <v>524171.70156249998</v>
      </c>
      <c r="E2862" s="6">
        <v>1057334.1703125001</v>
      </c>
      <c r="F2862" s="6">
        <v>999750.19374999998</v>
      </c>
      <c r="G2862" s="6">
        <v>665472.31093749998</v>
      </c>
      <c r="H2862" s="6">
        <v>732395.84218749998</v>
      </c>
      <c r="I2862" s="6">
        <v>433919.53749999998</v>
      </c>
      <c r="J2862" s="6">
        <v>459809.89296874998</v>
      </c>
      <c r="K2862" s="6">
        <f>AVERAGE(Tableau3[[#This Row],[Abundance+δ EtOH1]:[Abundance+δ EtOH4]])</f>
        <v>783384.17910156248</v>
      </c>
      <c r="L2862" s="6">
        <f>AVERAGE(Tableau3[[#This Row],[Abundance+δ Control1]:[Abundance+δ Control4]])</f>
        <v>572899.39589843748</v>
      </c>
      <c r="M2862" s="6">
        <f>STDEV(Tableau3[[#This Row],[Abundance+δ EtOH1]:[Abundance+δ EtOH4]])</f>
        <v>284290.226877017</v>
      </c>
      <c r="N2862" s="6">
        <f>STDEV(Tableau3[[#This Row],[Abundance+δ Control1]:[Abundance+δ Control4]])</f>
        <v>148451.44850646477</v>
      </c>
      <c r="O2862" s="18">
        <f>_xlfn.T.TEST(Tableau3[[#This Row],[Abundance+δ EtOH1]:[Abundance+δ EtOH4]],Tableau3[[#This Row],[Abundance+δ Control1]:[Abundance+δ Control4]],2,2)</f>
        <v>0.23729096181954909</v>
      </c>
      <c r="P2862" s="6">
        <v>2861</v>
      </c>
      <c r="Q2862" s="6">
        <f>(Tableau3[[#This Row],[p-value]]*4872)/Tableau3[[#This Row],[Ranking]]</f>
        <v>0.40408303599610035</v>
      </c>
      <c r="R2862" s="6">
        <v>0.36370273133710401</v>
      </c>
      <c r="S2862" s="6" t="s">
        <v>38</v>
      </c>
      <c r="T2862" s="6" t="s">
        <v>38</v>
      </c>
    </row>
    <row r="2863" spans="1:20" x14ac:dyDescent="0.3">
      <c r="A2863" s="7" t="s">
        <v>6841</v>
      </c>
      <c r="B2863" s="45" t="s">
        <v>6842</v>
      </c>
      <c r="C2863" s="7">
        <v>1529354.3241210899</v>
      </c>
      <c r="D2863" s="7">
        <v>1447150.1434570299</v>
      </c>
      <c r="E2863" s="7">
        <v>2541178.1385742198</v>
      </c>
      <c r="F2863" s="7">
        <v>2931808.0804687501</v>
      </c>
      <c r="G2863" s="7">
        <v>1612755.96108398</v>
      </c>
      <c r="H2863" s="7">
        <v>1912928.92055664</v>
      </c>
      <c r="I2863" s="7">
        <v>1150406.3045898399</v>
      </c>
      <c r="J2863" s="7">
        <v>1661988.9774414101</v>
      </c>
      <c r="K2863" s="7">
        <f>AVERAGE(Tableau3[[#This Row],[Abundance+δ EtOH1]:[Abundance+δ EtOH4]])</f>
        <v>2112372.6716552721</v>
      </c>
      <c r="L2863" s="7">
        <f>AVERAGE(Tableau3[[#This Row],[Abundance+δ Control1]:[Abundance+δ Control4]])</f>
        <v>1584520.0409179674</v>
      </c>
      <c r="M2863" s="7">
        <f>STDEV(Tableau3[[#This Row],[Abundance+δ EtOH1]:[Abundance+δ EtOH4]])</f>
        <v>738868.48700357124</v>
      </c>
      <c r="N2863" s="7">
        <f>STDEV(Tableau3[[#This Row],[Abundance+δ Control1]:[Abundance+δ Control4]])</f>
        <v>317860.46813446842</v>
      </c>
      <c r="O2863" s="19">
        <f>_xlfn.T.TEST(Tableau3[[#This Row],[Abundance+δ EtOH1]:[Abundance+δ EtOH4]],Tableau3[[#This Row],[Abundance+δ Control1]:[Abundance+δ Control4]],2,2)</f>
        <v>0.23731651197340842</v>
      </c>
      <c r="P2863" s="7">
        <v>2862</v>
      </c>
      <c r="Q2863" s="7">
        <f>(Tableau3[[#This Row],[p-value]]*4872)/Tableau3[[#This Row],[Ranking]]</f>
        <v>0.40398534113712292</v>
      </c>
      <c r="R2863" s="7">
        <v>0.33289882594164583</v>
      </c>
      <c r="S2863" s="7" t="s">
        <v>38</v>
      </c>
      <c r="T2863" s="7" t="s">
        <v>38</v>
      </c>
    </row>
    <row r="2864" spans="1:20" x14ac:dyDescent="0.3">
      <c r="A2864" s="6" t="s">
        <v>3347</v>
      </c>
      <c r="B2864" s="44" t="s">
        <v>3348</v>
      </c>
      <c r="C2864" s="6">
        <v>725871.01796874998</v>
      </c>
      <c r="D2864" s="6">
        <v>679358.37929687498</v>
      </c>
      <c r="E2864" s="6">
        <v>1060739.7992187501</v>
      </c>
      <c r="F2864" s="6">
        <v>1170656.7171875001</v>
      </c>
      <c r="G2864" s="6">
        <v>757763.58828124998</v>
      </c>
      <c r="H2864" s="6">
        <v>846294.81874999998</v>
      </c>
      <c r="I2864" s="6">
        <v>598903.24062499998</v>
      </c>
      <c r="J2864" s="6">
        <v>740827.45937499998</v>
      </c>
      <c r="K2864" s="6">
        <f>AVERAGE(Tableau3[[#This Row],[Abundance+δ EtOH1]:[Abundance+δ EtOH4]])</f>
        <v>909156.47841796873</v>
      </c>
      <c r="L2864" s="6">
        <f>AVERAGE(Tableau3[[#This Row],[Abundance+δ Control1]:[Abundance+δ Control4]])</f>
        <v>735947.27675781248</v>
      </c>
      <c r="M2864" s="6">
        <f>STDEV(Tableau3[[#This Row],[Abundance+δ EtOH1]:[Abundance+δ EtOH4]])</f>
        <v>243420.48968350023</v>
      </c>
      <c r="N2864" s="6">
        <f>STDEV(Tableau3[[#This Row],[Abundance+δ Control1]:[Abundance+δ Control4]])</f>
        <v>102400.22053061263</v>
      </c>
      <c r="O2864" s="18">
        <f>_xlfn.T.TEST(Tableau3[[#This Row],[Abundance+δ EtOH1]:[Abundance+δ EtOH4]],Tableau3[[#This Row],[Abundance+δ Control1]:[Abundance+δ Control4]],2,2)</f>
        <v>0.23754728625157515</v>
      </c>
      <c r="P2864" s="6">
        <v>2863</v>
      </c>
      <c r="Q2864" s="6">
        <f>(Tableau3[[#This Row],[p-value]]*4872)/Tableau3[[#This Row],[Ranking]]</f>
        <v>0.40423694677529659</v>
      </c>
      <c r="R2864" s="6">
        <v>0.24555166818147239</v>
      </c>
      <c r="S2864" s="6" t="s">
        <v>38</v>
      </c>
      <c r="T2864" s="6" t="s">
        <v>38</v>
      </c>
    </row>
    <row r="2865" spans="1:20" x14ac:dyDescent="0.3">
      <c r="A2865" s="7" t="s">
        <v>6211</v>
      </c>
      <c r="B2865" s="45" t="s">
        <v>6212</v>
      </c>
      <c r="C2865" s="7">
        <v>2915410.9544921899</v>
      </c>
      <c r="D2865" s="7">
        <v>2866129.4300781302</v>
      </c>
      <c r="E2865" s="7">
        <v>5412076.6156249996</v>
      </c>
      <c r="F2865" s="7">
        <v>6483540.2777343793</v>
      </c>
      <c r="G2865" s="7">
        <v>3234176.3021484399</v>
      </c>
      <c r="H2865" s="7">
        <v>4033812.7542968802</v>
      </c>
      <c r="I2865" s="7">
        <v>2359264.0238281302</v>
      </c>
      <c r="J2865" s="7">
        <v>2940824.4525390598</v>
      </c>
      <c r="K2865" s="7">
        <f>AVERAGE(Tableau3[[#This Row],[Abundance+δ EtOH1]:[Abundance+δ EtOH4]])</f>
        <v>4419289.3194824252</v>
      </c>
      <c r="L2865" s="7">
        <f>AVERAGE(Tableau3[[#This Row],[Abundance+δ Control1]:[Abundance+δ Control4]])</f>
        <v>3142019.3832031274</v>
      </c>
      <c r="M2865" s="7">
        <f>STDEV(Tableau3[[#This Row],[Abundance+δ EtOH1]:[Abundance+δ EtOH4]])</f>
        <v>1818489.7041928547</v>
      </c>
      <c r="N2865" s="7">
        <f>STDEV(Tableau3[[#This Row],[Abundance+δ Control1]:[Abundance+δ Control4]])</f>
        <v>696891.59061063267</v>
      </c>
      <c r="O2865" s="19">
        <f>_xlfn.T.TEST(Tableau3[[#This Row],[Abundance+δ EtOH1]:[Abundance+δ EtOH4]],Tableau3[[#This Row],[Abundance+δ Control1]:[Abundance+δ Control4]],2,2)</f>
        <v>0.23756234086337588</v>
      </c>
      <c r="P2865" s="7">
        <v>2864</v>
      </c>
      <c r="Q2865" s="7">
        <f>(Tableau3[[#This Row],[p-value]]*4872)/Tableau3[[#This Row],[Ranking]]</f>
        <v>0.40412141225082654</v>
      </c>
      <c r="R2865" s="7">
        <v>0.39043168133367517</v>
      </c>
      <c r="S2865" s="7" t="s">
        <v>38</v>
      </c>
      <c r="T2865" s="7" t="s">
        <v>38</v>
      </c>
    </row>
    <row r="2866" spans="1:20" x14ac:dyDescent="0.3">
      <c r="A2866" s="6" t="s">
        <v>2750</v>
      </c>
      <c r="B2866" s="44"/>
      <c r="C2866" s="6">
        <v>745447.98867187498</v>
      </c>
      <c r="D2866" s="6">
        <v>668784.96328124998</v>
      </c>
      <c r="E2866" s="6">
        <v>1507235.3568359399</v>
      </c>
      <c r="F2866" s="6">
        <v>1733350.84316406</v>
      </c>
      <c r="G2866" s="6">
        <v>811170.12294921896</v>
      </c>
      <c r="H2866" s="6">
        <v>976358.12978515599</v>
      </c>
      <c r="I2866" s="6">
        <v>676468.67812499998</v>
      </c>
      <c r="J2866" s="6">
        <v>744954.23952636693</v>
      </c>
      <c r="K2866" s="6">
        <f>AVERAGE(Tableau3[[#This Row],[Abundance+δ EtOH1]:[Abundance+δ EtOH4]])</f>
        <v>1163704.7879882813</v>
      </c>
      <c r="L2866" s="6">
        <f>AVERAGE(Tableau3[[#This Row],[Abundance+δ Control1]:[Abundance+δ Control4]])</f>
        <v>802237.79259643541</v>
      </c>
      <c r="M2866" s="6">
        <f>STDEV(Tableau3[[#This Row],[Abundance+δ EtOH1]:[Abundance+δ EtOH4]])</f>
        <v>536157.39696864039</v>
      </c>
      <c r="N2866" s="6">
        <f>STDEV(Tableau3[[#This Row],[Abundance+δ Control1]:[Abundance+δ Control4]])</f>
        <v>128448.37348847638</v>
      </c>
      <c r="O2866" s="18">
        <f>_xlfn.T.TEST(Tableau3[[#This Row],[Abundance+δ EtOH1]:[Abundance+δ EtOH4]],Tableau3[[#This Row],[Abundance+δ Control1]:[Abundance+δ Control4]],2,2)</f>
        <v>0.23771402042703627</v>
      </c>
      <c r="P2866" s="6">
        <v>2865</v>
      </c>
      <c r="Q2866" s="6">
        <f>(Tableau3[[#This Row],[p-value]]*4872)/Tableau3[[#This Row],[Ranking]]</f>
        <v>0.40423829232827946</v>
      </c>
      <c r="R2866" s="6">
        <v>0.42900081798919709</v>
      </c>
      <c r="S2866" s="6" t="s">
        <v>38</v>
      </c>
      <c r="T2866" s="6" t="s">
        <v>38</v>
      </c>
    </row>
    <row r="2867" spans="1:20" x14ac:dyDescent="0.3">
      <c r="A2867" s="7" t="s">
        <v>2091</v>
      </c>
      <c r="B2867" s="45" t="s">
        <v>2092</v>
      </c>
      <c r="C2867" s="7">
        <v>152559.46328125001</v>
      </c>
      <c r="D2867" s="7">
        <v>156811.39687500001</v>
      </c>
      <c r="E2867" s="7">
        <v>64337.865624999999</v>
      </c>
      <c r="F2867" s="7">
        <v>51058.182031249999</v>
      </c>
      <c r="G2867" s="7">
        <v>109142.55117187501</v>
      </c>
      <c r="H2867" s="7">
        <v>151784.93203125001</v>
      </c>
      <c r="I2867" s="7">
        <v>197087.51796875001</v>
      </c>
      <c r="J2867" s="7">
        <v>142358.19960937501</v>
      </c>
      <c r="K2867" s="7">
        <f>AVERAGE(Tableau3[[#This Row],[Abundance+δ EtOH1]:[Abundance+δ EtOH4]])</f>
        <v>106191.72695312499</v>
      </c>
      <c r="L2867" s="7">
        <f>AVERAGE(Tableau3[[#This Row],[Abundance+δ Control1]:[Abundance+δ Control4]])</f>
        <v>150093.30019531251</v>
      </c>
      <c r="M2867" s="7">
        <f>STDEV(Tableau3[[#This Row],[Abundance+δ EtOH1]:[Abundance+δ EtOH4]])</f>
        <v>56284.312316785748</v>
      </c>
      <c r="N2867" s="7">
        <f>STDEV(Tableau3[[#This Row],[Abundance+δ Control1]:[Abundance+δ Control4]])</f>
        <v>36277.236889729997</v>
      </c>
      <c r="O2867" s="19">
        <f>_xlfn.T.TEST(Tableau3[[#This Row],[Abundance+δ EtOH1]:[Abundance+δ EtOH4]],Tableau3[[#This Row],[Abundance+δ Control1]:[Abundance+δ Control4]],2,2)</f>
        <v>0.2377222727974366</v>
      </c>
      <c r="P2867" s="7">
        <v>2866</v>
      </c>
      <c r="Q2867" s="7">
        <f>(Tableau3[[#This Row],[p-value]]*4872)/Tableau3[[#This Row],[Ranking]]</f>
        <v>0.40411127462285801</v>
      </c>
      <c r="R2867" s="7">
        <v>-0.37840079850728031</v>
      </c>
      <c r="S2867" s="7" t="s">
        <v>38</v>
      </c>
      <c r="T2867" s="7" t="s">
        <v>38</v>
      </c>
    </row>
    <row r="2868" spans="1:20" x14ac:dyDescent="0.3">
      <c r="A2868" s="6" t="s">
        <v>2017</v>
      </c>
      <c r="B2868" s="44" t="s">
        <v>2018</v>
      </c>
      <c r="C2868" s="6">
        <v>981505.97499999998</v>
      </c>
      <c r="D2868" s="6">
        <v>916015.56874999998</v>
      </c>
      <c r="E2868" s="6">
        <v>1896228.05898438</v>
      </c>
      <c r="F2868" s="6">
        <v>2258146.1019531302</v>
      </c>
      <c r="G2868" s="6">
        <v>1294457.67763672</v>
      </c>
      <c r="H2868" s="6">
        <v>1295281.17617188</v>
      </c>
      <c r="I2868" s="6">
        <v>684914.08144531294</v>
      </c>
      <c r="J2868" s="6">
        <v>840644.89101562498</v>
      </c>
      <c r="K2868" s="6">
        <f>AVERAGE(Tableau3[[#This Row],[Abundance+δ EtOH1]:[Abundance+δ EtOH4]])</f>
        <v>1512973.9261718774</v>
      </c>
      <c r="L2868" s="6">
        <f>AVERAGE(Tableau3[[#This Row],[Abundance+δ Control1]:[Abundance+δ Control4]])</f>
        <v>1028824.4565673845</v>
      </c>
      <c r="M2868" s="6">
        <f>STDEV(Tableau3[[#This Row],[Abundance+δ EtOH1]:[Abundance+δ EtOH4]])</f>
        <v>668576.28971197444</v>
      </c>
      <c r="N2868" s="6">
        <f>STDEV(Tableau3[[#This Row],[Abundance+δ Control1]:[Abundance+δ Control4]])</f>
        <v>313712.22830587492</v>
      </c>
      <c r="O2868" s="18">
        <f>_xlfn.T.TEST(Tableau3[[#This Row],[Abundance+δ EtOH1]:[Abundance+δ EtOH4]],Tableau3[[#This Row],[Abundance+δ Control1]:[Abundance+δ Control4]],2,2)</f>
        <v>0.23775200177830597</v>
      </c>
      <c r="P2868" s="6">
        <v>2867</v>
      </c>
      <c r="Q2868" s="6">
        <f>(Tableau3[[#This Row],[p-value]]*4872)/Tableau3[[#This Row],[Ranking]]</f>
        <v>0.40402084152909201</v>
      </c>
      <c r="R2868" s="6">
        <v>0.45129765398285271</v>
      </c>
      <c r="S2868" s="6" t="s">
        <v>38</v>
      </c>
      <c r="T2868" s="6" t="s">
        <v>38</v>
      </c>
    </row>
    <row r="2869" spans="1:20" x14ac:dyDescent="0.3">
      <c r="A2869" s="7" t="s">
        <v>4206</v>
      </c>
      <c r="B2869" s="45" t="s">
        <v>4207</v>
      </c>
      <c r="C2869" s="7">
        <v>8048029.0599609399</v>
      </c>
      <c r="D2869" s="7">
        <v>7879723.5555664096</v>
      </c>
      <c r="E2869" s="7">
        <v>15498083.543359401</v>
      </c>
      <c r="F2869" s="7">
        <v>16251594.9466797</v>
      </c>
      <c r="G2869" s="7">
        <v>9285168.2547851596</v>
      </c>
      <c r="H2869" s="7">
        <v>10748556.973046901</v>
      </c>
      <c r="I2869" s="7">
        <v>5745455.1839843793</v>
      </c>
      <c r="J2869" s="7">
        <v>8694438.7518554702</v>
      </c>
      <c r="K2869" s="7">
        <f>AVERAGE(Tableau3[[#This Row],[Abundance+δ EtOH1]:[Abundance+δ EtOH4]])</f>
        <v>11919357.776391614</v>
      </c>
      <c r="L2869" s="7">
        <f>AVERAGE(Tableau3[[#This Row],[Abundance+δ Control1]:[Abundance+δ Control4]])</f>
        <v>8618404.7909179777</v>
      </c>
      <c r="M2869" s="7">
        <f>STDEV(Tableau3[[#This Row],[Abundance+δ EtOH1]:[Abundance+δ EtOH4]])</f>
        <v>4578259.7743213708</v>
      </c>
      <c r="N2869" s="7">
        <f>STDEV(Tableau3[[#This Row],[Abundance+δ Control1]:[Abundance+δ Control4]])</f>
        <v>2100931.7332215961</v>
      </c>
      <c r="O2869" s="19">
        <f>_xlfn.T.TEST(Tableau3[[#This Row],[Abundance+δ EtOH1]:[Abundance+δ EtOH4]],Tableau3[[#This Row],[Abundance+δ Control1]:[Abundance+δ Control4]],2,2)</f>
        <v>0.23792082405344306</v>
      </c>
      <c r="P2869" s="7">
        <v>2868</v>
      </c>
      <c r="Q2869" s="7">
        <f>(Tableau3[[#This Row],[p-value]]*4872)/Tableau3[[#This Row],[Ranking]]</f>
        <v>0.40416675550501202</v>
      </c>
      <c r="R2869" s="7">
        <v>0.37091576150238958</v>
      </c>
      <c r="S2869" s="7" t="s">
        <v>38</v>
      </c>
      <c r="T2869" s="7" t="s">
        <v>38</v>
      </c>
    </row>
    <row r="2870" spans="1:20" x14ac:dyDescent="0.3">
      <c r="A2870" s="6" t="s">
        <v>6131</v>
      </c>
      <c r="B2870" s="44" t="s">
        <v>6132</v>
      </c>
      <c r="C2870" s="6">
        <v>2730988.8929687501</v>
      </c>
      <c r="D2870" s="6">
        <v>2769875.6976562501</v>
      </c>
      <c r="E2870" s="6">
        <v>5479888.8773437496</v>
      </c>
      <c r="F2870" s="6">
        <v>7765881.3460937496</v>
      </c>
      <c r="G2870" s="6">
        <v>2858314.6664062501</v>
      </c>
      <c r="H2870" s="6">
        <v>4774597.1624999996</v>
      </c>
      <c r="I2870" s="6">
        <v>1940306.6781250001</v>
      </c>
      <c r="J2870" s="6">
        <v>1919975.6117187501</v>
      </c>
      <c r="K2870" s="6">
        <f>AVERAGE(Tableau3[[#This Row],[Abundance+δ EtOH1]:[Abundance+δ EtOH4]])</f>
        <v>4686658.7035156246</v>
      </c>
      <c r="L2870" s="6">
        <f>AVERAGE(Tableau3[[#This Row],[Abundance+δ Control1]:[Abundance+δ Control4]])</f>
        <v>2873298.5296874996</v>
      </c>
      <c r="M2870" s="6">
        <f>STDEV(Tableau3[[#This Row],[Abundance+δ EtOH1]:[Abundance+δ EtOH4]])</f>
        <v>2422775.797212292</v>
      </c>
      <c r="N2870" s="6">
        <f>STDEV(Tableau3[[#This Row],[Abundance+δ Control1]:[Abundance+δ Control4]])</f>
        <v>1340952.3218344979</v>
      </c>
      <c r="O2870" s="18">
        <f>_xlfn.T.TEST(Tableau3[[#This Row],[Abundance+δ EtOH1]:[Abundance+δ EtOH4]],Tableau3[[#This Row],[Abundance+δ Control1]:[Abundance+δ Control4]],2,2)</f>
        <v>0.23820656433067175</v>
      </c>
      <c r="P2870" s="6">
        <v>2869</v>
      </c>
      <c r="Q2870" s="6">
        <f>(Tableau3[[#This Row],[p-value]]*4872)/Tableau3[[#This Row],[Ranking]]</f>
        <v>0.40451111238028331</v>
      </c>
      <c r="R2870" s="6">
        <v>0.58012648142825318</v>
      </c>
      <c r="S2870" s="6" t="s">
        <v>38</v>
      </c>
      <c r="T2870" s="6" t="s">
        <v>38</v>
      </c>
    </row>
    <row r="2871" spans="1:20" x14ac:dyDescent="0.3">
      <c r="A2871" s="7" t="s">
        <v>4190</v>
      </c>
      <c r="B2871" s="45" t="s">
        <v>4191</v>
      </c>
      <c r="C2871" s="7">
        <v>6044736.6073242193</v>
      </c>
      <c r="D2871" s="7">
        <v>5727445.1449218793</v>
      </c>
      <c r="E2871" s="7">
        <v>10939407.9691406</v>
      </c>
      <c r="F2871" s="7">
        <v>12365090.894921901</v>
      </c>
      <c r="G2871" s="7">
        <v>6646228.4164062496</v>
      </c>
      <c r="H2871" s="7">
        <v>7852697.0023437496</v>
      </c>
      <c r="I2871" s="7">
        <v>4448355.5199218793</v>
      </c>
      <c r="J2871" s="7">
        <v>6528949.5775390593</v>
      </c>
      <c r="K2871" s="7">
        <f>AVERAGE(Tableau3[[#This Row],[Abundance+δ EtOH1]:[Abundance+δ EtOH4]])</f>
        <v>8769170.1540771499</v>
      </c>
      <c r="L2871" s="7">
        <f>AVERAGE(Tableau3[[#This Row],[Abundance+δ Control1]:[Abundance+δ Control4]])</f>
        <v>6369057.6290527349</v>
      </c>
      <c r="M2871" s="7">
        <f>STDEV(Tableau3[[#This Row],[Abundance+δ EtOH1]:[Abundance+δ EtOH4]])</f>
        <v>3382070.7330648904</v>
      </c>
      <c r="N2871" s="7">
        <f>STDEV(Tableau3[[#This Row],[Abundance+δ Control1]:[Abundance+δ Control4]])</f>
        <v>1413349.6220624214</v>
      </c>
      <c r="O2871" s="19">
        <f>_xlfn.T.TEST(Tableau3[[#This Row],[Abundance+δ EtOH1]:[Abundance+δ EtOH4]],Tableau3[[#This Row],[Abundance+δ Control1]:[Abundance+δ Control4]],2,2)</f>
        <v>0.23825049644546725</v>
      </c>
      <c r="P2871" s="7">
        <v>2870</v>
      </c>
      <c r="Q2871" s="7">
        <f>(Tableau3[[#This Row],[p-value]]*4872)/Tableau3[[#This Row],[Ranking]]</f>
        <v>0.40444474518547613</v>
      </c>
      <c r="R2871" s="7">
        <v>0.36881005751189772</v>
      </c>
      <c r="S2871" s="7" t="s">
        <v>38</v>
      </c>
      <c r="T2871" s="7" t="s">
        <v>38</v>
      </c>
    </row>
    <row r="2872" spans="1:20" x14ac:dyDescent="0.3">
      <c r="A2872" s="6" t="s">
        <v>3854</v>
      </c>
      <c r="B2872" s="44" t="s">
        <v>3855</v>
      </c>
      <c r="C2872" s="6">
        <v>1697168.5677734399</v>
      </c>
      <c r="D2872" s="6">
        <v>1826693.0731445299</v>
      </c>
      <c r="E2872" s="6">
        <v>3121358.7518554698</v>
      </c>
      <c r="F2872" s="6">
        <v>4119508.8602539101</v>
      </c>
      <c r="G2872" s="6">
        <v>1964041.57387695</v>
      </c>
      <c r="H2872" s="6">
        <v>2109177.7909179698</v>
      </c>
      <c r="I2872" s="6">
        <v>1369388.2630859399</v>
      </c>
      <c r="J2872" s="6">
        <v>2164972.5843750001</v>
      </c>
      <c r="K2872" s="6">
        <f>AVERAGE(Tableau3[[#This Row],[Abundance+δ EtOH1]:[Abundance+δ EtOH4]])</f>
        <v>2691182.3132568374</v>
      </c>
      <c r="L2872" s="6">
        <f>AVERAGE(Tableau3[[#This Row],[Abundance+δ Control1]:[Abundance+δ Control4]])</f>
        <v>1901895.0530639649</v>
      </c>
      <c r="M2872" s="6">
        <f>STDEV(Tableau3[[#This Row],[Abundance+δ EtOH1]:[Abundance+δ EtOH4]])</f>
        <v>1148995.715927881</v>
      </c>
      <c r="N2872" s="6">
        <f>STDEV(Tableau3[[#This Row],[Abundance+δ Control1]:[Abundance+δ Control4]])</f>
        <v>364966.4789697908</v>
      </c>
      <c r="O2872" s="18">
        <f>_xlfn.T.TEST(Tableau3[[#This Row],[Abundance+δ EtOH1]:[Abundance+δ EtOH4]],Tableau3[[#This Row],[Abundance+δ Control1]:[Abundance+δ Control4]],2,2)</f>
        <v>0.23830172481416217</v>
      </c>
      <c r="P2872" s="6">
        <v>2871</v>
      </c>
      <c r="Q2872" s="6">
        <f>(Tableau3[[#This Row],[p-value]]*4872)/Tableau3[[#This Row],[Ranking]]</f>
        <v>0.40439080574524489</v>
      </c>
      <c r="R2872" s="6">
        <v>0.39008614115278711</v>
      </c>
      <c r="S2872" s="6" t="s">
        <v>38</v>
      </c>
      <c r="T2872" s="6" t="s">
        <v>38</v>
      </c>
    </row>
    <row r="2873" spans="1:20" x14ac:dyDescent="0.3">
      <c r="A2873" s="7" t="s">
        <v>10184</v>
      </c>
      <c r="B2873" s="45" t="s">
        <v>10185</v>
      </c>
      <c r="C2873" s="7">
        <v>24867.098046874999</v>
      </c>
      <c r="D2873" s="7">
        <v>31269.277734374999</v>
      </c>
      <c r="E2873" s="7">
        <v>50688.912499999999</v>
      </c>
      <c r="F2873" s="7">
        <v>37344.408593749999</v>
      </c>
      <c r="G2873" s="7">
        <v>30225.974999999999</v>
      </c>
      <c r="H2873" s="7">
        <v>32148.697656249999</v>
      </c>
      <c r="I2873" s="7">
        <v>31160.330468749999</v>
      </c>
      <c r="J2873" s="7">
        <v>14011.4974609375</v>
      </c>
      <c r="K2873" s="7">
        <f>AVERAGE(Tableau3[[#This Row],[Abundance+δ EtOH1]:[Abundance+δ EtOH4]])</f>
        <v>36042.424218749999</v>
      </c>
      <c r="L2873" s="7">
        <f>AVERAGE(Tableau3[[#This Row],[Abundance+δ Control1]:[Abundance+δ Control4]])</f>
        <v>26886.625146484374</v>
      </c>
      <c r="M2873" s="7">
        <f>STDEV(Tableau3[[#This Row],[Abundance+δ EtOH1]:[Abundance+δ EtOH4]])</f>
        <v>11013.410381509648</v>
      </c>
      <c r="N2873" s="7">
        <f>STDEV(Tableau3[[#This Row],[Abundance+δ Control1]:[Abundance+δ Control4]])</f>
        <v>8619.2446429081647</v>
      </c>
      <c r="O2873" s="19">
        <f>_xlfn.T.TEST(Tableau3[[#This Row],[Abundance+δ EtOH1]:[Abundance+δ EtOH4]],Tableau3[[#This Row],[Abundance+δ Control1]:[Abundance+δ Control4]],2,2)</f>
        <v>0.23831803906696769</v>
      </c>
      <c r="P2873" s="7">
        <v>2872</v>
      </c>
      <c r="Q2873" s="7">
        <f>(Tableau3[[#This Row],[p-value]]*4872)/Tableau3[[#This Row],[Ranking]]</f>
        <v>0.40427767630023209</v>
      </c>
      <c r="R2873" s="7">
        <v>0.33044778735253361</v>
      </c>
      <c r="S2873" s="7" t="s">
        <v>38</v>
      </c>
      <c r="T2873" s="7" t="s">
        <v>9871</v>
      </c>
    </row>
    <row r="2874" spans="1:20" x14ac:dyDescent="0.3">
      <c r="A2874" s="6" t="s">
        <v>1237</v>
      </c>
      <c r="B2874" s="44" t="s">
        <v>1238</v>
      </c>
      <c r="C2874" s="6">
        <v>905663.29628906294</v>
      </c>
      <c r="D2874" s="6">
        <v>856475.74208984396</v>
      </c>
      <c r="E2874" s="6">
        <v>1969494.85878906</v>
      </c>
      <c r="F2874" s="6">
        <v>2075622.3788085899</v>
      </c>
      <c r="G2874" s="6">
        <v>909766.42641601595</v>
      </c>
      <c r="H2874" s="6">
        <v>1293457.9872070299</v>
      </c>
      <c r="I2874" s="6">
        <v>736782.89980468794</v>
      </c>
      <c r="J2874" s="6">
        <v>1032110.29140625</v>
      </c>
      <c r="K2874" s="6">
        <f>AVERAGE(Tableau3[[#This Row],[Abundance+δ EtOH1]:[Abundance+δ EtOH4]])</f>
        <v>1451814.0689941391</v>
      </c>
      <c r="L2874" s="6">
        <f>AVERAGE(Tableau3[[#This Row],[Abundance+δ Control1]:[Abundance+δ Control4]])</f>
        <v>993029.40120849607</v>
      </c>
      <c r="M2874" s="6">
        <f>STDEV(Tableau3[[#This Row],[Abundance+δ EtOH1]:[Abundance+δ EtOH4]])</f>
        <v>660766.87707637972</v>
      </c>
      <c r="N2874" s="6">
        <f>STDEV(Tableau3[[#This Row],[Abundance+δ Control1]:[Abundance+δ Control4]])</f>
        <v>234079.50481030403</v>
      </c>
      <c r="O2874" s="18">
        <f>_xlfn.T.TEST(Tableau3[[#This Row],[Abundance+δ EtOH1]:[Abundance+δ EtOH4]],Tableau3[[#This Row],[Abundance+δ Control1]:[Abundance+δ Control4]],2,2)</f>
        <v>0.23845027828205212</v>
      </c>
      <c r="P2874" s="6">
        <v>2873</v>
      </c>
      <c r="Q2874" s="6">
        <f>(Tableau3[[#This Row],[p-value]]*4872)/Tableau3[[#This Row],[Ranking]]</f>
        <v>0.40436120981209811</v>
      </c>
      <c r="R2874" s="6">
        <v>0.43510390293303242</v>
      </c>
      <c r="S2874" s="6" t="s">
        <v>38</v>
      </c>
      <c r="T2874" s="6" t="s">
        <v>38</v>
      </c>
    </row>
    <row r="2875" spans="1:20" x14ac:dyDescent="0.3">
      <c r="A2875" s="7" t="s">
        <v>3535</v>
      </c>
      <c r="B2875" s="45" t="s">
        <v>3536</v>
      </c>
      <c r="C2875" s="7">
        <v>25516412.686914101</v>
      </c>
      <c r="D2875" s="7">
        <v>24496182.816796899</v>
      </c>
      <c r="E2875" s="7">
        <v>51932017.6336914</v>
      </c>
      <c r="F2875" s="7">
        <v>57381268.197656304</v>
      </c>
      <c r="G2875" s="7">
        <v>26257873.421289101</v>
      </c>
      <c r="H2875" s="7">
        <v>35598695.459375001</v>
      </c>
      <c r="I2875" s="7">
        <v>20327939.490625001</v>
      </c>
      <c r="J2875" s="7">
        <v>28990732.201562501</v>
      </c>
      <c r="K2875" s="7">
        <f>AVERAGE(Tableau3[[#This Row],[Abundance+δ EtOH1]:[Abundance+δ EtOH4]])</f>
        <v>39831470.333764672</v>
      </c>
      <c r="L2875" s="7">
        <f>AVERAGE(Tableau3[[#This Row],[Abundance+δ Control1]:[Abundance+δ Control4]])</f>
        <v>27793810.1432129</v>
      </c>
      <c r="M2875" s="7">
        <f>STDEV(Tableau3[[#This Row],[Abundance+δ EtOH1]:[Abundance+δ EtOH4]])</f>
        <v>17267605.206300255</v>
      </c>
      <c r="N2875" s="7">
        <f>STDEV(Tableau3[[#This Row],[Abundance+δ Control1]:[Abundance+δ Control4]])</f>
        <v>6336328.6801094972</v>
      </c>
      <c r="O2875" s="19">
        <f>_xlfn.T.TEST(Tableau3[[#This Row],[Abundance+δ EtOH1]:[Abundance+δ EtOH4]],Tableau3[[#This Row],[Abundance+δ Control1]:[Abundance+δ Control4]],2,2)</f>
        <v>0.23845976792702511</v>
      </c>
      <c r="P2875" s="7">
        <v>2874</v>
      </c>
      <c r="Q2875" s="7">
        <f>(Tableau3[[#This Row],[p-value]]*4872)/Tableau3[[#This Row],[Ranking]]</f>
        <v>0.40423660032723258</v>
      </c>
      <c r="R2875" s="7">
        <v>0.4115312773631325</v>
      </c>
      <c r="S2875" s="7" t="s">
        <v>38</v>
      </c>
      <c r="T2875" s="7" t="s">
        <v>38</v>
      </c>
    </row>
    <row r="2876" spans="1:20" x14ac:dyDescent="0.3">
      <c r="A2876" s="6" t="s">
        <v>2992</v>
      </c>
      <c r="B2876" s="44" t="s">
        <v>2993</v>
      </c>
      <c r="C2876" s="6">
        <v>128632.415429688</v>
      </c>
      <c r="D2876" s="6">
        <v>87811.482812500006</v>
      </c>
      <c r="E2876" s="6">
        <v>144856.571679688</v>
      </c>
      <c r="F2876" s="6">
        <v>146954.37539062501</v>
      </c>
      <c r="G2876" s="6">
        <v>104508.857324219</v>
      </c>
      <c r="H2876" s="6">
        <v>94884.626855468799</v>
      </c>
      <c r="I2876" s="6">
        <v>133571.13271484399</v>
      </c>
      <c r="J2876" s="6">
        <v>84916.668481445304</v>
      </c>
      <c r="K2876" s="6">
        <f>AVERAGE(Tableau3[[#This Row],[Abundance+δ EtOH1]:[Abundance+δ EtOH4]])</f>
        <v>127063.71132812524</v>
      </c>
      <c r="L2876" s="6">
        <f>AVERAGE(Tableau3[[#This Row],[Abundance+δ Control1]:[Abundance+δ Control4]])</f>
        <v>104470.32134399426</v>
      </c>
      <c r="M2876" s="6">
        <f>STDEV(Tableau3[[#This Row],[Abundance+δ EtOH1]:[Abundance+δ EtOH4]])</f>
        <v>27419.109348156988</v>
      </c>
      <c r="N2876" s="6">
        <f>STDEV(Tableau3[[#This Row],[Abundance+δ Control1]:[Abundance+δ Control4]])</f>
        <v>20984.832511125602</v>
      </c>
      <c r="O2876" s="18">
        <f>_xlfn.T.TEST(Tableau3[[#This Row],[Abundance+δ EtOH1]:[Abundance+δ EtOH4]],Tableau3[[#This Row],[Abundance+δ Control1]:[Abundance+δ Control4]],2,2)</f>
        <v>0.23852351570687669</v>
      </c>
      <c r="P2876" s="6">
        <v>2875</v>
      </c>
      <c r="Q2876" s="6">
        <f>(Tableau3[[#This Row],[p-value]]*4872)/Tableau3[[#This Row],[Ranking]]</f>
        <v>0.40420402383440113</v>
      </c>
      <c r="R2876" s="6">
        <v>0.28601654385231318</v>
      </c>
      <c r="S2876" s="6" t="s">
        <v>38</v>
      </c>
      <c r="T2876" s="6" t="s">
        <v>38</v>
      </c>
    </row>
    <row r="2877" spans="1:20" x14ac:dyDescent="0.3">
      <c r="A2877" s="7" t="s">
        <v>6383</v>
      </c>
      <c r="B2877" s="45" t="s">
        <v>6384</v>
      </c>
      <c r="C2877" s="7">
        <v>123282.930200195</v>
      </c>
      <c r="D2877" s="7">
        <v>107299.909570313</v>
      </c>
      <c r="E2877" s="7">
        <v>259851.589257813</v>
      </c>
      <c r="F2877" s="7">
        <v>276117.749414063</v>
      </c>
      <c r="G2877" s="7">
        <v>171263.49196777301</v>
      </c>
      <c r="H2877" s="7">
        <v>170737.01650390599</v>
      </c>
      <c r="I2877" s="7">
        <v>98775.111718750006</v>
      </c>
      <c r="J2877" s="7">
        <v>41881.2390380859</v>
      </c>
      <c r="K2877" s="7">
        <f>AVERAGE(Tableau3[[#This Row],[Abundance+δ EtOH1]:[Abundance+δ EtOH4]])</f>
        <v>191638.044610596</v>
      </c>
      <c r="L2877" s="7">
        <f>AVERAGE(Tableau3[[#This Row],[Abundance+δ Control1]:[Abundance+δ Control4]])</f>
        <v>120664.21480712874</v>
      </c>
      <c r="M2877" s="7">
        <f>STDEV(Tableau3[[#This Row],[Abundance+δ EtOH1]:[Abundance+δ EtOH4]])</f>
        <v>88647.712670530527</v>
      </c>
      <c r="N2877" s="7">
        <f>STDEV(Tableau3[[#This Row],[Abundance+δ Control1]:[Abundance+δ Control4]])</f>
        <v>62592.498016891572</v>
      </c>
      <c r="O2877" s="19">
        <f>_xlfn.T.TEST(Tableau3[[#This Row],[Abundance+δ EtOH1]:[Abundance+δ EtOH4]],Tableau3[[#This Row],[Abundance+δ Control1]:[Abundance+δ Control4]],2,2)</f>
        <v>0.23873159386169993</v>
      </c>
      <c r="P2877" s="7">
        <v>2876</v>
      </c>
      <c r="Q2877" s="7">
        <f>(Tableau3[[#This Row],[p-value]]*4872)/Tableau3[[#This Row],[Ranking]]</f>
        <v>0.40441596846112732</v>
      </c>
      <c r="R2877" s="7">
        <v>0.56061188270515894</v>
      </c>
      <c r="S2877" s="7" t="s">
        <v>38</v>
      </c>
      <c r="T2877" s="7" t="s">
        <v>38</v>
      </c>
    </row>
    <row r="2878" spans="1:20" x14ac:dyDescent="0.3">
      <c r="A2878" s="6" t="s">
        <v>9616</v>
      </c>
      <c r="B2878" s="44" t="s">
        <v>9617</v>
      </c>
      <c r="C2878" s="6">
        <v>14367.9662109375</v>
      </c>
      <c r="D2878" s="6">
        <v>13485.08828125</v>
      </c>
      <c r="E2878" s="6">
        <v>27135.119531249999</v>
      </c>
      <c r="F2878" s="6">
        <v>17534.537499999999</v>
      </c>
      <c r="G2878" s="6">
        <v>17369.664453124999</v>
      </c>
      <c r="H2878" s="6">
        <v>14838.6849609375</v>
      </c>
      <c r="I2878" s="6">
        <v>12962.2123046875</v>
      </c>
      <c r="J2878" s="6">
        <v>7979.9178710937504</v>
      </c>
      <c r="K2878" s="6">
        <f>AVERAGE(Tableau3[[#This Row],[Abundance+δ EtOH1]:[Abundance+δ EtOH4]])</f>
        <v>18130.677880859374</v>
      </c>
      <c r="L2878" s="6">
        <f>AVERAGE(Tableau3[[#This Row],[Abundance+δ Control1]:[Abundance+δ Control4]])</f>
        <v>13287.619897460936</v>
      </c>
      <c r="M2878" s="6">
        <f>STDEV(Tableau3[[#This Row],[Abundance+δ EtOH1]:[Abundance+δ EtOH4]])</f>
        <v>6249.662780981218</v>
      </c>
      <c r="N2878" s="6">
        <f>STDEV(Tableau3[[#This Row],[Abundance+δ Control1]:[Abundance+δ Control4]])</f>
        <v>3972.6767419336338</v>
      </c>
      <c r="O2878" s="18">
        <f>_xlfn.T.TEST(Tableau3[[#This Row],[Abundance+δ EtOH1]:[Abundance+δ EtOH4]],Tableau3[[#This Row],[Abundance+δ Control1]:[Abundance+δ Control4]],2,2)</f>
        <v>0.23875628987802736</v>
      </c>
      <c r="P2878" s="6">
        <v>2877</v>
      </c>
      <c r="Q2878" s="6">
        <f>(Tableau3[[#This Row],[p-value]]*4872)/Tableau3[[#This Row],[Ranking]]</f>
        <v>0.4043172208153456</v>
      </c>
      <c r="R2878" s="6">
        <v>0.38718893764425721</v>
      </c>
      <c r="S2878" s="6" t="s">
        <v>38</v>
      </c>
      <c r="T2878" s="6" t="s">
        <v>38</v>
      </c>
    </row>
    <row r="2879" spans="1:20" x14ac:dyDescent="0.3">
      <c r="A2879" s="7" t="s">
        <v>2013</v>
      </c>
      <c r="B2879" s="45" t="s">
        <v>2014</v>
      </c>
      <c r="C2879" s="7">
        <v>120059.470117188</v>
      </c>
      <c r="D2879" s="7">
        <v>354455.895898438</v>
      </c>
      <c r="E2879" s="7">
        <v>520172.88320312498</v>
      </c>
      <c r="F2879" s="7">
        <v>482850.46523437498</v>
      </c>
      <c r="G2879" s="7">
        <v>100797.70937500001</v>
      </c>
      <c r="H2879" s="7">
        <v>428824.35</v>
      </c>
      <c r="I2879" s="7">
        <v>67427.043359375006</v>
      </c>
      <c r="J2879" s="7">
        <v>241425.55117187501</v>
      </c>
      <c r="K2879" s="7">
        <f>AVERAGE(Tableau3[[#This Row],[Abundance+δ EtOH1]:[Abundance+δ EtOH4]])</f>
        <v>369384.67861328146</v>
      </c>
      <c r="L2879" s="7">
        <f>AVERAGE(Tableau3[[#This Row],[Abundance+δ Control1]:[Abundance+δ Control4]])</f>
        <v>209618.66347656248</v>
      </c>
      <c r="M2879" s="7">
        <f>STDEV(Tableau3[[#This Row],[Abundance+δ EtOH1]:[Abundance+δ EtOH4]])</f>
        <v>180736.9133316339</v>
      </c>
      <c r="N2879" s="7">
        <f>STDEV(Tableau3[[#This Row],[Abundance+δ Control1]:[Abundance+δ Control4]])</f>
        <v>164441.75057062885</v>
      </c>
      <c r="O2879" s="19">
        <f>_xlfn.T.TEST(Tableau3[[#This Row],[Abundance+δ EtOH1]:[Abundance+δ EtOH4]],Tableau3[[#This Row],[Abundance+δ Control1]:[Abundance+δ Control4]],2,2)</f>
        <v>0.23884934632865495</v>
      </c>
      <c r="P2879" s="7">
        <v>2878</v>
      </c>
      <c r="Q2879" s="7">
        <f>(Tableau3[[#This Row],[p-value]]*4872)/Tableau3[[#This Row],[Ranking]]</f>
        <v>0.40433426522349092</v>
      </c>
      <c r="R2879" s="7">
        <v>0.60813733469610043</v>
      </c>
      <c r="S2879" s="7" t="s">
        <v>38</v>
      </c>
      <c r="T2879" s="7" t="s">
        <v>38</v>
      </c>
    </row>
    <row r="2880" spans="1:20" x14ac:dyDescent="0.3">
      <c r="A2880" s="6" t="s">
        <v>5164</v>
      </c>
      <c r="B2880" s="44" t="s">
        <v>5165</v>
      </c>
      <c r="C2880" s="6">
        <v>23345.391015624999</v>
      </c>
      <c r="D2880" s="6">
        <v>33463.365624999999</v>
      </c>
      <c r="E2880" s="6">
        <v>48807.221093749999</v>
      </c>
      <c r="F2880" s="6">
        <v>82502.037500000006</v>
      </c>
      <c r="G2880" s="6">
        <v>22220.152734374999</v>
      </c>
      <c r="H2880" s="6">
        <v>38359.205468749999</v>
      </c>
      <c r="I2880" s="6">
        <v>15489.3099609375</v>
      </c>
      <c r="J2880" s="6">
        <v>38045.385156249999</v>
      </c>
      <c r="K2880" s="6">
        <f>AVERAGE(Tableau3[[#This Row],[Abundance+δ EtOH1]:[Abundance+δ EtOH4]])</f>
        <v>47029.503808593749</v>
      </c>
      <c r="L2880" s="6">
        <f>AVERAGE(Tableau3[[#This Row],[Abundance+δ Control1]:[Abundance+δ Control4]])</f>
        <v>28528.513330078124</v>
      </c>
      <c r="M2880" s="6">
        <f>STDEV(Tableau3[[#This Row],[Abundance+δ EtOH1]:[Abundance+δ EtOH4]])</f>
        <v>25861.414174018159</v>
      </c>
      <c r="N2880" s="6">
        <f>STDEV(Tableau3[[#This Row],[Abundance+δ Control1]:[Abundance+δ Control4]])</f>
        <v>11504.051390537115</v>
      </c>
      <c r="O2880" s="18">
        <f>_xlfn.T.TEST(Tableau3[[#This Row],[Abundance+δ EtOH1]:[Abundance+δ EtOH4]],Tableau3[[#This Row],[Abundance+δ Control1]:[Abundance+δ Control4]],2,2)</f>
        <v>0.23897930882790902</v>
      </c>
      <c r="P2880" s="6">
        <v>2879</v>
      </c>
      <c r="Q2880" s="6">
        <f>(Tableau3[[#This Row],[p-value]]*4872)/Tableau3[[#This Row],[Ranking]]</f>
        <v>0.40441375220895193</v>
      </c>
      <c r="R2880" s="6">
        <v>0.56800277671530175</v>
      </c>
      <c r="S2880" s="6" t="s">
        <v>38</v>
      </c>
      <c r="T2880" s="6" t="s">
        <v>38</v>
      </c>
    </row>
    <row r="2881" spans="1:20" x14ac:dyDescent="0.3">
      <c r="A2881" s="7" t="s">
        <v>1437</v>
      </c>
      <c r="B2881" s="45" t="s">
        <v>1438</v>
      </c>
      <c r="C2881" s="7">
        <v>251348.82656250001</v>
      </c>
      <c r="D2881" s="7">
        <v>261326.74453125001</v>
      </c>
      <c r="E2881" s="7">
        <v>423237.33046874998</v>
      </c>
      <c r="F2881" s="7">
        <v>566741.08828124998</v>
      </c>
      <c r="G2881" s="7">
        <v>289434.74453124998</v>
      </c>
      <c r="H2881" s="7">
        <v>349406.43593749998</v>
      </c>
      <c r="I2881" s="7">
        <v>215542.88906250001</v>
      </c>
      <c r="J2881" s="7">
        <v>223830.97109375001</v>
      </c>
      <c r="K2881" s="7">
        <f>AVERAGE(Tableau3[[#This Row],[Abundance+δ EtOH1]:[Abundance+δ EtOH4]])</f>
        <v>375663.49746093748</v>
      </c>
      <c r="L2881" s="7">
        <f>AVERAGE(Tableau3[[#This Row],[Abundance+δ Control1]:[Abundance+δ Control4]])</f>
        <v>269553.76015624998</v>
      </c>
      <c r="M2881" s="7">
        <f>STDEV(Tableau3[[#This Row],[Abundance+δ EtOH1]:[Abundance+δ EtOH4]])</f>
        <v>149778.66533860477</v>
      </c>
      <c r="N2881" s="7">
        <f>STDEV(Tableau3[[#This Row],[Abundance+δ Control1]:[Abundance+δ Control4]])</f>
        <v>62661.660274588969</v>
      </c>
      <c r="O2881" s="19">
        <f>_xlfn.T.TEST(Tableau3[[#This Row],[Abundance+δ EtOH1]:[Abundance+δ EtOH4]],Tableau3[[#This Row],[Abundance+δ Control1]:[Abundance+δ Control4]],2,2)</f>
        <v>0.23903202687992353</v>
      </c>
      <c r="P2881" s="7">
        <v>2880</v>
      </c>
      <c r="Q2881" s="7">
        <f>(Tableau3[[#This Row],[p-value]]*4872)/Tableau3[[#This Row],[Ranking]]</f>
        <v>0.4043625121385373</v>
      </c>
      <c r="R2881" s="7">
        <v>0.38007794740170459</v>
      </c>
      <c r="S2881" s="7" t="s">
        <v>38</v>
      </c>
      <c r="T2881" s="7" t="s">
        <v>38</v>
      </c>
    </row>
    <row r="2882" spans="1:20" x14ac:dyDescent="0.3">
      <c r="A2882" s="6" t="s">
        <v>6999</v>
      </c>
      <c r="B2882" s="44" t="s">
        <v>7000</v>
      </c>
      <c r="C2882" s="6">
        <v>32286.585351562499</v>
      </c>
      <c r="D2882" s="6">
        <v>25745.763085937499</v>
      </c>
      <c r="E2882" s="6">
        <v>45825.894921874999</v>
      </c>
      <c r="F2882" s="6">
        <v>48851.037499999999</v>
      </c>
      <c r="G2882" s="6">
        <v>27287.088769531299</v>
      </c>
      <c r="H2882" s="6">
        <v>36090.244042968799</v>
      </c>
      <c r="I2882" s="6">
        <v>32618.672265624999</v>
      </c>
      <c r="J2882" s="6">
        <v>25216.147363281299</v>
      </c>
      <c r="K2882" s="6">
        <f>AVERAGE(Tableau3[[#This Row],[Abundance+δ EtOH1]:[Abundance+δ EtOH4]])</f>
        <v>38177.320214843749</v>
      </c>
      <c r="L2882" s="6">
        <f>AVERAGE(Tableau3[[#This Row],[Abundance+δ Control1]:[Abundance+δ Control4]])</f>
        <v>30303.038110351601</v>
      </c>
      <c r="M2882" s="6">
        <f>STDEV(Tableau3[[#This Row],[Abundance+δ EtOH1]:[Abundance+δ EtOH4]])</f>
        <v>10979.880169522472</v>
      </c>
      <c r="N2882" s="6">
        <f>STDEV(Tableau3[[#This Row],[Abundance+δ Control1]:[Abundance+δ Control4]])</f>
        <v>4960.7231309763665</v>
      </c>
      <c r="O2882" s="18">
        <f>_xlfn.T.TEST(Tableau3[[#This Row],[Abundance+δ EtOH1]:[Abundance+δ EtOH4]],Tableau3[[#This Row],[Abundance+δ Control1]:[Abundance+δ Control4]],2,2)</f>
        <v>0.2390356151306906</v>
      </c>
      <c r="P2882" s="6">
        <v>2881</v>
      </c>
      <c r="Q2882" s="6">
        <f>(Tableau3[[#This Row],[p-value]]*4872)/Tableau3[[#This Row],[Ranking]]</f>
        <v>0.40422822524009883</v>
      </c>
      <c r="R2882" s="6">
        <v>0.28802981167370523</v>
      </c>
      <c r="S2882" s="6" t="s">
        <v>38</v>
      </c>
      <c r="T2882" s="6" t="s">
        <v>38</v>
      </c>
    </row>
    <row r="2883" spans="1:20" x14ac:dyDescent="0.3">
      <c r="A2883" s="7" t="s">
        <v>6801</v>
      </c>
      <c r="B2883" s="45" t="s">
        <v>6802</v>
      </c>
      <c r="C2883" s="7">
        <v>3103621.1625000001</v>
      </c>
      <c r="D2883" s="7">
        <v>2604454.0804687501</v>
      </c>
      <c r="E2883" s="7">
        <v>5620371.5374999996</v>
      </c>
      <c r="F2883" s="7">
        <v>6609030.5531249996</v>
      </c>
      <c r="G2883" s="7">
        <v>2930243.6781250001</v>
      </c>
      <c r="H2883" s="7">
        <v>3446149.3812500001</v>
      </c>
      <c r="I2883" s="7">
        <v>2283670.2875000001</v>
      </c>
      <c r="J2883" s="7">
        <v>3901913.4281250001</v>
      </c>
      <c r="K2883" s="7">
        <f>AVERAGE(Tableau3[[#This Row],[Abundance+δ EtOH1]:[Abundance+δ EtOH4]])</f>
        <v>4484369.3333984371</v>
      </c>
      <c r="L2883" s="7">
        <f>AVERAGE(Tableau3[[#This Row],[Abundance+δ Control1]:[Abundance+δ Control4]])</f>
        <v>3140494.1937500001</v>
      </c>
      <c r="M2883" s="7">
        <f>STDEV(Tableau3[[#This Row],[Abundance+δ EtOH1]:[Abundance+δ EtOH4]])</f>
        <v>1936081.366744922</v>
      </c>
      <c r="N2883" s="7">
        <f>STDEV(Tableau3[[#This Row],[Abundance+δ Control1]:[Abundance+δ Control4]])</f>
        <v>695590.11631946033</v>
      </c>
      <c r="O2883" s="19">
        <f>_xlfn.T.TEST(Tableau3[[#This Row],[Abundance+δ EtOH1]:[Abundance+δ EtOH4]],Tableau3[[#This Row],[Abundance+δ Control1]:[Abundance+δ Control4]],2,2)</f>
        <v>0.2392319204591957</v>
      </c>
      <c r="P2883" s="7">
        <v>2882</v>
      </c>
      <c r="Q2883" s="7">
        <f>(Tableau3[[#This Row],[p-value]]*4872)/Tableau3[[#This Row],[Ranking]]</f>
        <v>0.40441981834739815</v>
      </c>
      <c r="R2883" s="7">
        <v>0.42221841671937432</v>
      </c>
      <c r="S2883" s="7" t="s">
        <v>38</v>
      </c>
      <c r="T2883" s="7" t="s">
        <v>38</v>
      </c>
    </row>
    <row r="2884" spans="1:20" x14ac:dyDescent="0.3">
      <c r="A2884" s="6" t="s">
        <v>1603</v>
      </c>
      <c r="B2884" s="44" t="s">
        <v>1604</v>
      </c>
      <c r="C2884" s="6">
        <v>184221.49648437501</v>
      </c>
      <c r="D2884" s="6">
        <v>101958.41445312501</v>
      </c>
      <c r="E2884" s="6">
        <v>184534.77968750001</v>
      </c>
      <c r="F2884" s="6">
        <v>228134.71718750001</v>
      </c>
      <c r="G2884" s="6">
        <v>154123.07265625001</v>
      </c>
      <c r="H2884" s="6">
        <v>126461.20351562501</v>
      </c>
      <c r="I2884" s="6">
        <v>155311.82265625001</v>
      </c>
      <c r="J2884" s="6">
        <v>115790.78750000001</v>
      </c>
      <c r="K2884" s="6">
        <f>AVERAGE(Tableau3[[#This Row],[Abundance+δ EtOH1]:[Abundance+δ EtOH4]])</f>
        <v>174712.35195312501</v>
      </c>
      <c r="L2884" s="6">
        <f>AVERAGE(Tableau3[[#This Row],[Abundance+δ Control1]:[Abundance+δ Control4]])</f>
        <v>137921.72158203126</v>
      </c>
      <c r="M2884" s="6">
        <f>STDEV(Tableau3[[#This Row],[Abundance+δ EtOH1]:[Abundance+δ EtOH4]])</f>
        <v>52706.699274703504</v>
      </c>
      <c r="N2884" s="6">
        <f>STDEV(Tableau3[[#This Row],[Abundance+δ Control1]:[Abundance+δ Control4]])</f>
        <v>19883.168004581719</v>
      </c>
      <c r="O2884" s="18">
        <f>_xlfn.T.TEST(Tableau3[[#This Row],[Abundance+δ EtOH1]:[Abundance+δ EtOH4]],Tableau3[[#This Row],[Abundance+δ Control1]:[Abundance+δ Control4]],2,2)</f>
        <v>0.23932181315521003</v>
      </c>
      <c r="P2884" s="6">
        <v>2883</v>
      </c>
      <c r="Q2884" s="6">
        <f>(Tableau3[[#This Row],[p-value]]*4872)/Tableau3[[#This Row],[Ranking]]</f>
        <v>0.40443145115927276</v>
      </c>
      <c r="R2884" s="6">
        <v>0.35675133456684027</v>
      </c>
      <c r="S2884" s="6" t="s">
        <v>38</v>
      </c>
      <c r="T2884" s="6" t="s">
        <v>38</v>
      </c>
    </row>
    <row r="2885" spans="1:20" x14ac:dyDescent="0.3">
      <c r="A2885" s="7" t="s">
        <v>1889</v>
      </c>
      <c r="B2885" s="45" t="s">
        <v>1890</v>
      </c>
      <c r="C2885" s="7">
        <v>856906.34169921896</v>
      </c>
      <c r="D2885" s="7">
        <v>1004305.56630859</v>
      </c>
      <c r="E2885" s="7">
        <v>1506982.53945313</v>
      </c>
      <c r="F2885" s="7">
        <v>1865941.96132813</v>
      </c>
      <c r="G2885" s="7">
        <v>997050.41494140599</v>
      </c>
      <c r="H2885" s="7">
        <v>1176622.00820313</v>
      </c>
      <c r="I2885" s="7">
        <v>729024.44570312498</v>
      </c>
      <c r="J2885" s="7">
        <v>1025283.30263672</v>
      </c>
      <c r="K2885" s="7">
        <f>AVERAGE(Tableau3[[#This Row],[Abundance+δ EtOH1]:[Abundance+δ EtOH4]])</f>
        <v>1308534.1021972673</v>
      </c>
      <c r="L2885" s="7">
        <f>AVERAGE(Tableau3[[#This Row],[Abundance+δ Control1]:[Abundance+δ Control4]])</f>
        <v>981995.04287109524</v>
      </c>
      <c r="M2885" s="7">
        <f>STDEV(Tableau3[[#This Row],[Abundance+δ EtOH1]:[Abundance+δ EtOH4]])</f>
        <v>464258.52703409252</v>
      </c>
      <c r="N2885" s="7">
        <f>STDEV(Tableau3[[#This Row],[Abundance+δ Control1]:[Abundance+δ Control4]])</f>
        <v>186166.87525585602</v>
      </c>
      <c r="O2885" s="19">
        <f>_xlfn.T.TEST(Tableau3[[#This Row],[Abundance+δ EtOH1]:[Abundance+δ EtOH4]],Tableau3[[#This Row],[Abundance+δ Control1]:[Abundance+δ Control4]],2,2)</f>
        <v>0.23949686680965532</v>
      </c>
      <c r="P2885" s="7">
        <v>2884</v>
      </c>
      <c r="Q2885" s="7">
        <f>(Tableau3[[#This Row],[p-value]]*4872)/Tableau3[[#This Row],[Ranking]]</f>
        <v>0.40458694004737888</v>
      </c>
      <c r="R2885" s="7">
        <v>0.31097346463885578</v>
      </c>
      <c r="S2885" s="7" t="s">
        <v>100</v>
      </c>
      <c r="T2885" s="7" t="s">
        <v>38</v>
      </c>
    </row>
    <row r="2886" spans="1:20" x14ac:dyDescent="0.3">
      <c r="A2886" s="6" t="s">
        <v>5623</v>
      </c>
      <c r="B2886" s="44" t="s">
        <v>5624</v>
      </c>
      <c r="C2886" s="6">
        <v>128561.06093750001</v>
      </c>
      <c r="D2886" s="6">
        <v>93728.189843750006</v>
      </c>
      <c r="E2886" s="6">
        <v>212286.05312500001</v>
      </c>
      <c r="F2886" s="6">
        <v>312226.02187499998</v>
      </c>
      <c r="G2886" s="6">
        <v>42947.283593749999</v>
      </c>
      <c r="H2886" s="6">
        <v>141906.05312500001</v>
      </c>
      <c r="I2886" s="6">
        <v>80829.010156250006</v>
      </c>
      <c r="J2886" s="6">
        <v>180526.38125000001</v>
      </c>
      <c r="K2886" s="6">
        <f>AVERAGE(Tableau3[[#This Row],[Abundance+δ EtOH1]:[Abundance+δ EtOH4]])</f>
        <v>186700.33144531251</v>
      </c>
      <c r="L2886" s="6">
        <f>AVERAGE(Tableau3[[#This Row],[Abundance+δ Control1]:[Abundance+δ Control4]])</f>
        <v>111552.18203125001</v>
      </c>
      <c r="M2886" s="6">
        <f>STDEV(Tableau3[[#This Row],[Abundance+δ EtOH1]:[Abundance+δ EtOH4]])</f>
        <v>97357.283584540201</v>
      </c>
      <c r="N2886" s="6">
        <f>STDEV(Tableau3[[#This Row],[Abundance+δ Control1]:[Abundance+δ Control4]])</f>
        <v>61452.808527965281</v>
      </c>
      <c r="O2886" s="18">
        <f>_xlfn.T.TEST(Tableau3[[#This Row],[Abundance+δ EtOH1]:[Abundance+δ EtOH4]],Tableau3[[#This Row],[Abundance+δ Control1]:[Abundance+δ Control4]],2,2)</f>
        <v>0.23956051748846752</v>
      </c>
      <c r="P2886" s="6">
        <v>2885</v>
      </c>
      <c r="Q2886" s="6">
        <f>(Tableau3[[#This Row],[p-value]]*4872)/Tableau3[[#This Row],[Ranking]]</f>
        <v>0.40455419105851431</v>
      </c>
      <c r="R2886" s="6">
        <v>0.65023340083345038</v>
      </c>
      <c r="S2886" s="6" t="s">
        <v>38</v>
      </c>
      <c r="T2886" s="6" t="s">
        <v>38</v>
      </c>
    </row>
    <row r="2887" spans="1:20" x14ac:dyDescent="0.3">
      <c r="A2887" s="7" t="s">
        <v>5351</v>
      </c>
      <c r="B2887" s="45" t="s">
        <v>5352</v>
      </c>
      <c r="C2887" s="7">
        <v>51825621.017968804</v>
      </c>
      <c r="D2887" s="7">
        <v>50399393.932031304</v>
      </c>
      <c r="E2887" s="7">
        <v>92906256.072656289</v>
      </c>
      <c r="F2887" s="7">
        <v>94847765.092187494</v>
      </c>
      <c r="G2887" s="7">
        <v>59737570.307031304</v>
      </c>
      <c r="H2887" s="7">
        <v>70232769.099999994</v>
      </c>
      <c r="I2887" s="7">
        <v>38398326.889062501</v>
      </c>
      <c r="J2887" s="7">
        <v>47584286.891015597</v>
      </c>
      <c r="K2887" s="7">
        <f>AVERAGE(Tableau3[[#This Row],[Abundance+δ EtOH1]:[Abundance+δ EtOH4]])</f>
        <v>72494759.028710961</v>
      </c>
      <c r="L2887" s="7">
        <f>AVERAGE(Tableau3[[#This Row],[Abundance+δ Control1]:[Abundance+δ Control4]])</f>
        <v>53988238.296777345</v>
      </c>
      <c r="M2887" s="7">
        <f>STDEV(Tableau3[[#This Row],[Abundance+δ EtOH1]:[Abundance+δ EtOH4]])</f>
        <v>24709677.702683564</v>
      </c>
      <c r="N2887" s="7">
        <f>STDEV(Tableau3[[#This Row],[Abundance+δ Control1]:[Abundance+δ Control4]])</f>
        <v>13916363.640078969</v>
      </c>
      <c r="O2887" s="19">
        <f>_xlfn.T.TEST(Tableau3[[#This Row],[Abundance+δ EtOH1]:[Abundance+δ EtOH4]],Tableau3[[#This Row],[Abundance+δ Control1]:[Abundance+δ Control4]],2,2)</f>
        <v>0.23965309440400145</v>
      </c>
      <c r="P2887" s="7">
        <v>2886</v>
      </c>
      <c r="Q2887" s="7">
        <f>(Tableau3[[#This Row],[p-value]]*4872)/Tableau3[[#This Row],[Ranking]]</f>
        <v>0.40457029658222282</v>
      </c>
      <c r="R2887" s="7">
        <v>0.34052691300758009</v>
      </c>
      <c r="S2887" s="7" t="s">
        <v>38</v>
      </c>
      <c r="T2887" s="7" t="s">
        <v>38</v>
      </c>
    </row>
    <row r="2888" spans="1:20" x14ac:dyDescent="0.3">
      <c r="A2888" s="6" t="s">
        <v>225</v>
      </c>
      <c r="B2888" s="44" t="s">
        <v>226</v>
      </c>
      <c r="C2888" s="6">
        <v>429631.52578124998</v>
      </c>
      <c r="D2888" s="6">
        <v>460137.35390624998</v>
      </c>
      <c r="E2888" s="6">
        <v>516685.64687499998</v>
      </c>
      <c r="F2888" s="6">
        <v>1029092.0296875</v>
      </c>
      <c r="G2888" s="6">
        <v>331421.96718749998</v>
      </c>
      <c r="H2888" s="6">
        <v>429962.72109374998</v>
      </c>
      <c r="I2888" s="6">
        <v>278592.95937499998</v>
      </c>
      <c r="J2888" s="6">
        <v>580878.23281249998</v>
      </c>
      <c r="K2888" s="6">
        <f>AVERAGE(Tableau3[[#This Row],[Abundance+δ EtOH1]:[Abundance+δ EtOH4]])</f>
        <v>608886.63906249998</v>
      </c>
      <c r="L2888" s="6">
        <f>AVERAGE(Tableau3[[#This Row],[Abundance+δ Control1]:[Abundance+δ Control4]])</f>
        <v>405213.97011718748</v>
      </c>
      <c r="M2888" s="6">
        <f>STDEV(Tableau3[[#This Row],[Abundance+δ EtOH1]:[Abundance+δ EtOH4]])</f>
        <v>282449.01530638378</v>
      </c>
      <c r="N2888" s="6">
        <f>STDEV(Tableau3[[#This Row],[Abundance+δ Control1]:[Abundance+δ Control4]])</f>
        <v>132851.5135040319</v>
      </c>
      <c r="O2888" s="18">
        <f>_xlfn.T.TEST(Tableau3[[#This Row],[Abundance+δ EtOH1]:[Abundance+δ EtOH4]],Tableau3[[#This Row],[Abundance+δ Control1]:[Abundance+δ Control4]],2,2)</f>
        <v>0.23969202671592968</v>
      </c>
      <c r="P2888" s="6">
        <v>2887</v>
      </c>
      <c r="Q2888" s="6">
        <f>(Tableau3[[#This Row],[p-value]]*4872)/Tableau3[[#This Row],[Ranking]]</f>
        <v>0.40449586219605455</v>
      </c>
      <c r="R2888" s="6">
        <v>0.4999408473497583</v>
      </c>
      <c r="S2888" s="6" t="s">
        <v>38</v>
      </c>
      <c r="T2888" s="6" t="s">
        <v>38</v>
      </c>
    </row>
    <row r="2889" spans="1:20" x14ac:dyDescent="0.3">
      <c r="A2889" s="7" t="s">
        <v>5979</v>
      </c>
      <c r="B2889" s="45" t="s">
        <v>5980</v>
      </c>
      <c r="C2889" s="7">
        <v>2326057.4984375001</v>
      </c>
      <c r="D2889" s="7">
        <v>2297121.7289062501</v>
      </c>
      <c r="E2889" s="7">
        <v>4644942.2015624996</v>
      </c>
      <c r="F2889" s="7">
        <v>5431579.0296874996</v>
      </c>
      <c r="G2889" s="7">
        <v>2477244.1283203098</v>
      </c>
      <c r="H2889" s="7">
        <v>3194986.7533203098</v>
      </c>
      <c r="I2889" s="7">
        <v>1826596.29628906</v>
      </c>
      <c r="J2889" s="7">
        <v>2748953.2347656302</v>
      </c>
      <c r="K2889" s="7">
        <f>AVERAGE(Tableau3[[#This Row],[Abundance+δ EtOH1]:[Abundance+δ EtOH4]])</f>
        <v>3674925.1146484376</v>
      </c>
      <c r="L2889" s="7">
        <f>AVERAGE(Tableau3[[#This Row],[Abundance+δ Control1]:[Abundance+δ Control4]])</f>
        <v>2561945.1031738278</v>
      </c>
      <c r="M2889" s="7">
        <f>STDEV(Tableau3[[#This Row],[Abundance+δ EtOH1]:[Abundance+δ EtOH4]])</f>
        <v>1606710.1109568081</v>
      </c>
      <c r="N2889" s="7">
        <f>STDEV(Tableau3[[#This Row],[Abundance+δ Control1]:[Abundance+δ Control4]])</f>
        <v>572603.96291259374</v>
      </c>
      <c r="O2889" s="19">
        <f>_xlfn.T.TEST(Tableau3[[#This Row],[Abundance+δ EtOH1]:[Abundance+δ EtOH4]],Tableau3[[#This Row],[Abundance+δ Control1]:[Abundance+δ Control4]],2,2)</f>
        <v>0.23969870409222541</v>
      </c>
      <c r="P2889" s="7">
        <v>2888</v>
      </c>
      <c r="Q2889" s="7">
        <f>(Tableau3[[#This Row],[p-value]]*4872)/Tableau3[[#This Row],[Ranking]]</f>
        <v>0.40436706590627497</v>
      </c>
      <c r="R2889" s="7">
        <v>0.41047945521701429</v>
      </c>
      <c r="S2889" s="7" t="s">
        <v>38</v>
      </c>
      <c r="T2889" s="7" t="s">
        <v>38</v>
      </c>
    </row>
    <row r="2890" spans="1:20" x14ac:dyDescent="0.3">
      <c r="A2890" s="6" t="s">
        <v>1609</v>
      </c>
      <c r="B2890" s="44" t="s">
        <v>1610</v>
      </c>
      <c r="C2890" s="6">
        <v>37522.814843749999</v>
      </c>
      <c r="D2890" s="6">
        <v>26802.949609374999</v>
      </c>
      <c r="E2890" s="6">
        <v>44588.635156249999</v>
      </c>
      <c r="F2890" s="6">
        <v>49325.822656249999</v>
      </c>
      <c r="G2890" s="6">
        <v>31443.742578124999</v>
      </c>
      <c r="H2890" s="6">
        <v>40413.439843749999</v>
      </c>
      <c r="I2890" s="6">
        <v>32747.818749999999</v>
      </c>
      <c r="J2890" s="6">
        <v>19738.486718749999</v>
      </c>
      <c r="K2890" s="6">
        <f>AVERAGE(Tableau3[[#This Row],[Abundance+δ EtOH1]:[Abundance+δ EtOH4]])</f>
        <v>39560.055566406249</v>
      </c>
      <c r="L2890" s="6">
        <f>AVERAGE(Tableau3[[#This Row],[Abundance+δ Control1]:[Abundance+δ Control4]])</f>
        <v>31085.871972656249</v>
      </c>
      <c r="M2890" s="6">
        <f>STDEV(Tableau3[[#This Row],[Abundance+δ EtOH1]:[Abundance+δ EtOH4]])</f>
        <v>9790.3170140269976</v>
      </c>
      <c r="N2890" s="6">
        <f>STDEV(Tableau3[[#This Row],[Abundance+δ Control1]:[Abundance+δ Control4]])</f>
        <v>8537.3066196041636</v>
      </c>
      <c r="O2890" s="18">
        <f>_xlfn.T.TEST(Tableau3[[#This Row],[Abundance+δ EtOH1]:[Abundance+δ EtOH4]],Tableau3[[#This Row],[Abundance+δ Control1]:[Abundance+δ Control4]],2,2)</f>
        <v>0.23978704925499736</v>
      </c>
      <c r="P2890" s="6">
        <v>2889</v>
      </c>
      <c r="Q2890" s="6">
        <f>(Tableau3[[#This Row],[p-value]]*4872)/Tableau3[[#This Row],[Ranking]]</f>
        <v>0.40437608306346384</v>
      </c>
      <c r="R2890" s="6">
        <v>0.33284860433492242</v>
      </c>
      <c r="S2890" s="6" t="s">
        <v>38</v>
      </c>
      <c r="T2890" s="6" t="s">
        <v>38</v>
      </c>
    </row>
    <row r="2891" spans="1:20" x14ac:dyDescent="0.3">
      <c r="A2891" s="7" t="s">
        <v>3184</v>
      </c>
      <c r="B2891" s="45" t="s">
        <v>3185</v>
      </c>
      <c r="C2891" s="7">
        <v>13607198.6039063</v>
      </c>
      <c r="D2891" s="7">
        <v>13050467.2113281</v>
      </c>
      <c r="E2891" s="7">
        <v>24078398.014062501</v>
      </c>
      <c r="F2891" s="7">
        <v>27675477.810937501</v>
      </c>
      <c r="G2891" s="7">
        <v>14554335.832910201</v>
      </c>
      <c r="H2891" s="7">
        <v>19937149.762109399</v>
      </c>
      <c r="I2891" s="7">
        <v>8601719.380273439</v>
      </c>
      <c r="J2891" s="7">
        <v>12428344.396875</v>
      </c>
      <c r="K2891" s="7">
        <f>AVERAGE(Tableau3[[#This Row],[Abundance+δ EtOH1]:[Abundance+δ EtOH4]])</f>
        <v>19602885.410058603</v>
      </c>
      <c r="L2891" s="7">
        <f>AVERAGE(Tableau3[[#This Row],[Abundance+δ Control1]:[Abundance+δ Control4]])</f>
        <v>13880387.34304201</v>
      </c>
      <c r="M2891" s="7">
        <f>STDEV(Tableau3[[#This Row],[Abundance+δ EtOH1]:[Abundance+δ EtOH4]])</f>
        <v>7395480.7296494422</v>
      </c>
      <c r="N2891" s="7">
        <f>STDEV(Tableau3[[#This Row],[Abundance+δ Control1]:[Abundance+δ Control4]])</f>
        <v>4729740.7168785026</v>
      </c>
      <c r="O2891" s="19">
        <f>_xlfn.T.TEST(Tableau3[[#This Row],[Abundance+δ EtOH1]:[Abundance+δ EtOH4]],Tableau3[[#This Row],[Abundance+δ Control1]:[Abundance+δ Control4]],2,2)</f>
        <v>0.24010665513205684</v>
      </c>
      <c r="P2891" s="7">
        <v>2890</v>
      </c>
      <c r="Q2891" s="7">
        <f>(Tableau3[[#This Row],[p-value]]*4872)/Tableau3[[#This Row],[Ranking]]</f>
        <v>0.40477495633334981</v>
      </c>
      <c r="R2891" s="7">
        <v>0.40695178131436383</v>
      </c>
      <c r="S2891" s="7" t="s">
        <v>38</v>
      </c>
      <c r="T2891" s="7" t="s">
        <v>38</v>
      </c>
    </row>
    <row r="2892" spans="1:20" x14ac:dyDescent="0.3">
      <c r="A2892" s="6" t="s">
        <v>109</v>
      </c>
      <c r="B2892" s="44" t="s">
        <v>110</v>
      </c>
      <c r="C2892" s="6">
        <v>10676252.9671875</v>
      </c>
      <c r="D2892" s="6">
        <v>15220446.56875</v>
      </c>
      <c r="E2892" s="6">
        <v>7276140.5414062496</v>
      </c>
      <c r="F2892" s="6">
        <v>9498658.3851562496</v>
      </c>
      <c r="G2892" s="6">
        <v>5310143.9242187496</v>
      </c>
      <c r="H2892" s="6">
        <v>7825870.2582031293</v>
      </c>
      <c r="I2892" s="6">
        <v>4954527.3773437496</v>
      </c>
      <c r="J2892" s="6">
        <v>12231569.1566406</v>
      </c>
      <c r="K2892" s="6">
        <f>AVERAGE(Tableau3[[#This Row],[Abundance+δ EtOH1]:[Abundance+δ EtOH4]])</f>
        <v>10667874.615625</v>
      </c>
      <c r="L2892" s="6">
        <f>AVERAGE(Tableau3[[#This Row],[Abundance+δ Control1]:[Abundance+δ Control4]])</f>
        <v>7580527.6791015575</v>
      </c>
      <c r="M2892" s="6">
        <f>STDEV(Tableau3[[#This Row],[Abundance+δ EtOH1]:[Abundance+δ EtOH4]])</f>
        <v>3346486.1277148263</v>
      </c>
      <c r="N2892" s="6">
        <f>STDEV(Tableau3[[#This Row],[Abundance+δ Control1]:[Abundance+δ Control4]])</f>
        <v>3353749.1352304327</v>
      </c>
      <c r="O2892" s="18">
        <f>_xlfn.T.TEST(Tableau3[[#This Row],[Abundance+δ EtOH1]:[Abundance+δ EtOH4]],Tableau3[[#This Row],[Abundance+δ Control1]:[Abundance+δ Control4]],2,2)</f>
        <v>0.24025153797494211</v>
      </c>
      <c r="P2892" s="6">
        <v>2891</v>
      </c>
      <c r="Q2892" s="6">
        <f>(Tableau3[[#This Row],[p-value]]*4872)/Tableau3[[#This Row],[Ranking]]</f>
        <v>0.4048791051587402</v>
      </c>
      <c r="R2892" s="6">
        <v>0.49312918342113582</v>
      </c>
      <c r="S2892" s="6" t="s">
        <v>38</v>
      </c>
      <c r="T2892" s="6" t="s">
        <v>38</v>
      </c>
    </row>
    <row r="2893" spans="1:20" x14ac:dyDescent="0.3">
      <c r="A2893" s="7" t="s">
        <v>6365</v>
      </c>
      <c r="B2893" s="45" t="s">
        <v>6366</v>
      </c>
      <c r="C2893" s="7">
        <v>343386.10854492203</v>
      </c>
      <c r="D2893" s="7">
        <v>341813.65468749998</v>
      </c>
      <c r="E2893" s="7">
        <v>690792.56191406294</v>
      </c>
      <c r="F2893" s="7">
        <v>985580.54433593794</v>
      </c>
      <c r="G2893" s="7">
        <v>323594.21669921902</v>
      </c>
      <c r="H2893" s="7">
        <v>557618.19130859396</v>
      </c>
      <c r="I2893" s="7">
        <v>274441.620507813</v>
      </c>
      <c r="J2893" s="7">
        <v>332609.845117188</v>
      </c>
      <c r="K2893" s="7">
        <f>AVERAGE(Tableau3[[#This Row],[Abundance+δ EtOH1]:[Abundance+δ EtOH4]])</f>
        <v>590393.21737060579</v>
      </c>
      <c r="L2893" s="7">
        <f>AVERAGE(Tableau3[[#This Row],[Abundance+δ Control1]:[Abundance+δ Control4]])</f>
        <v>372065.96840820351</v>
      </c>
      <c r="M2893" s="7">
        <f>STDEV(Tableau3[[#This Row],[Abundance+δ EtOH1]:[Abundance+δ EtOH4]])</f>
        <v>310406.91711198865</v>
      </c>
      <c r="N2893" s="7">
        <f>STDEV(Tableau3[[#This Row],[Abundance+δ Control1]:[Abundance+δ Control4]])</f>
        <v>126314.99924810443</v>
      </c>
      <c r="O2893" s="19">
        <f>_xlfn.T.TEST(Tableau3[[#This Row],[Abundance+δ EtOH1]:[Abundance+δ EtOH4]],Tableau3[[#This Row],[Abundance+δ Control1]:[Abundance+δ Control4]],2,2)</f>
        <v>0.24035465155834068</v>
      </c>
      <c r="P2893" s="7">
        <v>2892</v>
      </c>
      <c r="Q2893" s="7">
        <f>(Tableau3[[#This Row],[p-value]]*4872)/Tableau3[[#This Row],[Ranking]]</f>
        <v>0.40491281548832497</v>
      </c>
      <c r="R2893" s="7">
        <v>0.54004822358018412</v>
      </c>
      <c r="S2893" s="7" t="s">
        <v>38</v>
      </c>
      <c r="T2893" s="7" t="s">
        <v>38</v>
      </c>
    </row>
    <row r="2894" spans="1:20" x14ac:dyDescent="0.3">
      <c r="A2894" s="6" t="s">
        <v>4674</v>
      </c>
      <c r="B2894" s="44" t="s">
        <v>4675</v>
      </c>
      <c r="C2894" s="6">
        <v>14785046.6849609</v>
      </c>
      <c r="D2894" s="6">
        <v>13467487.0926758</v>
      </c>
      <c r="E2894" s="6">
        <v>34147492.661523402</v>
      </c>
      <c r="F2894" s="6">
        <v>33765285.388085902</v>
      </c>
      <c r="G2894" s="6">
        <v>18098735.9852539</v>
      </c>
      <c r="H2894" s="6">
        <v>19749040.888085902</v>
      </c>
      <c r="I2894" s="6">
        <v>13986550.002831999</v>
      </c>
      <c r="J2894" s="6">
        <v>13383254.902734401</v>
      </c>
      <c r="K2894" s="6">
        <f>AVERAGE(Tableau3[[#This Row],[Abundance+δ EtOH1]:[Abundance+δ EtOH4]])</f>
        <v>24041327.956811503</v>
      </c>
      <c r="L2894" s="6">
        <f>AVERAGE(Tableau3[[#This Row],[Abundance+δ Control1]:[Abundance+δ Control4]])</f>
        <v>16304395.444726549</v>
      </c>
      <c r="M2894" s="6">
        <f>STDEV(Tableau3[[#This Row],[Abundance+δ EtOH1]:[Abundance+δ EtOH4]])</f>
        <v>11462617.018925456</v>
      </c>
      <c r="N2894" s="6">
        <f>STDEV(Tableau3[[#This Row],[Abundance+δ Control1]:[Abundance+δ Control4]])</f>
        <v>3108628.3022376071</v>
      </c>
      <c r="O2894" s="18">
        <f>_xlfn.T.TEST(Tableau3[[#This Row],[Abundance+δ EtOH1]:[Abundance+δ EtOH4]],Tableau3[[#This Row],[Abundance+δ Control1]:[Abundance+δ Control4]],2,2)</f>
        <v>0.24038192348735904</v>
      </c>
      <c r="P2894" s="6">
        <v>2893</v>
      </c>
      <c r="Q2894" s="6">
        <f>(Tableau3[[#This Row],[p-value]]*4872)/Tableau3[[#This Row],[Ranking]]</f>
        <v>0.40481878023864953</v>
      </c>
      <c r="R2894" s="6">
        <v>0.44465338001857752</v>
      </c>
      <c r="S2894" s="6" t="s">
        <v>38</v>
      </c>
      <c r="T2894" s="6" t="s">
        <v>38</v>
      </c>
    </row>
    <row r="2895" spans="1:20" x14ac:dyDescent="0.3">
      <c r="A2895" s="7" t="s">
        <v>2630</v>
      </c>
      <c r="B2895" s="45" t="s">
        <v>2631</v>
      </c>
      <c r="C2895" s="7">
        <v>67635.363183593799</v>
      </c>
      <c r="D2895" s="7">
        <v>75752.559960937506</v>
      </c>
      <c r="E2895" s="7">
        <v>79767.254296875006</v>
      </c>
      <c r="F2895" s="7">
        <v>134233.76406250001</v>
      </c>
      <c r="G2895" s="7">
        <v>60590.019921874999</v>
      </c>
      <c r="H2895" s="7">
        <v>93148.403710937506</v>
      </c>
      <c r="I2895" s="7">
        <v>45682.475976562499</v>
      </c>
      <c r="J2895" s="7">
        <v>63533.593164062499</v>
      </c>
      <c r="K2895" s="7">
        <f>AVERAGE(Tableau3[[#This Row],[Abundance+δ EtOH1]:[Abundance+δ EtOH4]])</f>
        <v>89347.235375976583</v>
      </c>
      <c r="L2895" s="7">
        <f>AVERAGE(Tableau3[[#This Row],[Abundance+δ Control1]:[Abundance+δ Control4]])</f>
        <v>65738.623193359381</v>
      </c>
      <c r="M2895" s="7">
        <f>STDEV(Tableau3[[#This Row],[Abundance+δ EtOH1]:[Abundance+δ EtOH4]])</f>
        <v>30346.867431640374</v>
      </c>
      <c r="N2895" s="7">
        <f>STDEV(Tableau3[[#This Row],[Abundance+δ Control1]:[Abundance+δ Control4]])</f>
        <v>19873.897305099072</v>
      </c>
      <c r="O2895" s="19">
        <f>_xlfn.T.TEST(Tableau3[[#This Row],[Abundance+δ EtOH1]:[Abundance+δ EtOH4]],Tableau3[[#This Row],[Abundance+δ Control1]:[Abundance+δ Control4]],2,2)</f>
        <v>0.24078145467437795</v>
      </c>
      <c r="P2895" s="7">
        <v>2894</v>
      </c>
      <c r="Q2895" s="7">
        <f>(Tableau3[[#This Row],[p-value]]*4872)/Tableau3[[#This Row],[Ranking]]</f>
        <v>0.40535150213323057</v>
      </c>
      <c r="R2895" s="7">
        <v>0.37080376213941219</v>
      </c>
      <c r="S2895" s="7" t="s">
        <v>38</v>
      </c>
      <c r="T2895" s="7" t="s">
        <v>38</v>
      </c>
    </row>
    <row r="2896" spans="1:20" x14ac:dyDescent="0.3">
      <c r="A2896" s="6" t="s">
        <v>8320</v>
      </c>
      <c r="B2896" s="44" t="s">
        <v>8321</v>
      </c>
      <c r="C2896" s="6">
        <v>196866.68789062501</v>
      </c>
      <c r="D2896" s="6">
        <v>154680.49648437501</v>
      </c>
      <c r="E2896" s="6">
        <v>326353.12734374998</v>
      </c>
      <c r="F2896" s="6">
        <v>409008.06874999998</v>
      </c>
      <c r="G2896" s="6">
        <v>210316.85781250001</v>
      </c>
      <c r="H2896" s="6">
        <v>220760.92226562501</v>
      </c>
      <c r="I2896" s="6">
        <v>133282.97109375001</v>
      </c>
      <c r="J2896" s="6">
        <v>200906.99062500001</v>
      </c>
      <c r="K2896" s="6">
        <f>AVERAGE(Tableau3[[#This Row],[Abundance+δ EtOH1]:[Abundance+δ EtOH4]])</f>
        <v>271727.09511718748</v>
      </c>
      <c r="L2896" s="6">
        <f>AVERAGE(Tableau3[[#This Row],[Abundance+δ Control1]:[Abundance+δ Control4]])</f>
        <v>191316.93544921876</v>
      </c>
      <c r="M2896" s="6">
        <f>STDEV(Tableau3[[#This Row],[Abundance+δ EtOH1]:[Abundance+δ EtOH4]])</f>
        <v>117095.48232109263</v>
      </c>
      <c r="N2896" s="6">
        <f>STDEV(Tableau3[[#This Row],[Abundance+δ Control1]:[Abundance+δ Control4]])</f>
        <v>39529.970008175565</v>
      </c>
      <c r="O2896" s="18">
        <f>_xlfn.T.TEST(Tableau3[[#This Row],[Abundance+δ EtOH1]:[Abundance+δ EtOH4]],Tableau3[[#This Row],[Abundance+δ Control1]:[Abundance+δ Control4]],2,2)</f>
        <v>0.24089999030550724</v>
      </c>
      <c r="P2896" s="6">
        <v>2895</v>
      </c>
      <c r="Q2896" s="6">
        <f>(Tableau3[[#This Row],[p-value]]*4872)/Tableau3[[#This Row],[Ranking]]</f>
        <v>0.40541096814108163</v>
      </c>
      <c r="R2896" s="6">
        <v>0.42442774877896028</v>
      </c>
      <c r="S2896" s="6" t="s">
        <v>38</v>
      </c>
      <c r="T2896" s="6" t="s">
        <v>38</v>
      </c>
    </row>
    <row r="2897" spans="1:20" x14ac:dyDescent="0.3">
      <c r="A2897" s="7" t="s">
        <v>5759</v>
      </c>
      <c r="B2897" s="45" t="s">
        <v>5760</v>
      </c>
      <c r="C2897" s="7">
        <v>1759495.2328125001</v>
      </c>
      <c r="D2897" s="7">
        <v>1689822.6625000001</v>
      </c>
      <c r="E2897" s="7">
        <v>3383469.5843750001</v>
      </c>
      <c r="F2897" s="7">
        <v>3327476.7093750001</v>
      </c>
      <c r="G2897" s="7">
        <v>2200761.1625000001</v>
      </c>
      <c r="H2897" s="7">
        <v>1925405.5375000001</v>
      </c>
      <c r="I2897" s="7">
        <v>1506690.5062500001</v>
      </c>
      <c r="J2897" s="7">
        <v>1962837.6625000001</v>
      </c>
      <c r="K2897" s="7">
        <f>AVERAGE(Tableau3[[#This Row],[Abundance+δ EtOH1]:[Abundance+δ EtOH4]])</f>
        <v>2540066.0472656251</v>
      </c>
      <c r="L2897" s="7">
        <f>AVERAGE(Tableau3[[#This Row],[Abundance+δ Control1]:[Abundance+δ Control4]])</f>
        <v>1898923.7171875001</v>
      </c>
      <c r="M2897" s="7">
        <f>STDEV(Tableau3[[#This Row],[Abundance+δ EtOH1]:[Abundance+δ EtOH4]])</f>
        <v>942257.87109577947</v>
      </c>
      <c r="N2897" s="7">
        <f>STDEV(Tableau3[[#This Row],[Abundance+δ Control1]:[Abundance+δ Control4]])</f>
        <v>288524.41512379842</v>
      </c>
      <c r="O2897" s="19">
        <f>_xlfn.T.TEST(Tableau3[[#This Row],[Abundance+δ EtOH1]:[Abundance+δ EtOH4]],Tableau3[[#This Row],[Abundance+δ Control1]:[Abundance+δ Control4]],2,2)</f>
        <v>0.24091116891470679</v>
      </c>
      <c r="P2897" s="7">
        <v>2896</v>
      </c>
      <c r="Q2897" s="7">
        <f>(Tableau3[[#This Row],[p-value]]*4872)/Tableau3[[#This Row],[Ranking]]</f>
        <v>0.40528978416866418</v>
      </c>
      <c r="R2897" s="7">
        <v>0.32817315460347568</v>
      </c>
      <c r="S2897" s="7" t="s">
        <v>38</v>
      </c>
      <c r="T2897" s="7" t="s">
        <v>38</v>
      </c>
    </row>
    <row r="2898" spans="1:20" x14ac:dyDescent="0.3">
      <c r="A2898" s="6" t="s">
        <v>5869</v>
      </c>
      <c r="B2898" s="44" t="s">
        <v>5870</v>
      </c>
      <c r="C2898" s="6">
        <v>14116576.1898438</v>
      </c>
      <c r="D2898" s="6">
        <v>10543694.9984375</v>
      </c>
      <c r="E2898" s="6">
        <v>15174899.303125</v>
      </c>
      <c r="F2898" s="6">
        <v>15535256.4359375</v>
      </c>
      <c r="G2898" s="6">
        <v>12215789.4359375</v>
      </c>
      <c r="H2898" s="6">
        <v>14325754.990625</v>
      </c>
      <c r="I2898" s="6">
        <v>9581240.7132812496</v>
      </c>
      <c r="J2898" s="6">
        <v>11413913.209375</v>
      </c>
      <c r="K2898" s="6">
        <f>AVERAGE(Tableau3[[#This Row],[Abundance+δ EtOH1]:[Abundance+δ EtOH4]])</f>
        <v>13842606.73183595</v>
      </c>
      <c r="L2898" s="6">
        <f>AVERAGE(Tableau3[[#This Row],[Abundance+δ Control1]:[Abundance+δ Control4]])</f>
        <v>11884174.587304687</v>
      </c>
      <c r="M2898" s="6">
        <f>STDEV(Tableau3[[#This Row],[Abundance+δ EtOH1]:[Abundance+δ EtOH4]])</f>
        <v>2280200.6055741473</v>
      </c>
      <c r="N2898" s="6">
        <f>STDEV(Tableau3[[#This Row],[Abundance+δ Control1]:[Abundance+δ Control4]])</f>
        <v>1966039.4592012051</v>
      </c>
      <c r="O2898" s="18">
        <f>_xlfn.T.TEST(Tableau3[[#This Row],[Abundance+δ EtOH1]:[Abundance+δ EtOH4]],Tableau3[[#This Row],[Abundance+δ Control1]:[Abundance+δ Control4]],2,2)</f>
        <v>0.24099739133866996</v>
      </c>
      <c r="P2898" s="6">
        <v>2897</v>
      </c>
      <c r="Q2898" s="6">
        <f>(Tableau3[[#This Row],[p-value]]*4872)/Tableau3[[#This Row],[Ranking]]</f>
        <v>0.40529488802278224</v>
      </c>
      <c r="R2898" s="6">
        <v>0.2257733590263413</v>
      </c>
      <c r="S2898" s="6" t="s">
        <v>38</v>
      </c>
      <c r="T2898" s="6" t="s">
        <v>38</v>
      </c>
    </row>
    <row r="2899" spans="1:20" x14ac:dyDescent="0.3">
      <c r="A2899" s="7" t="s">
        <v>6877</v>
      </c>
      <c r="B2899" s="45" t="s">
        <v>6878</v>
      </c>
      <c r="C2899" s="7">
        <v>48560.756249999999</v>
      </c>
      <c r="D2899" s="7">
        <v>50820.123437499999</v>
      </c>
      <c r="E2899" s="7">
        <v>170541.72500000001</v>
      </c>
      <c r="F2899" s="7">
        <v>159468.00234375001</v>
      </c>
      <c r="G2899" s="7">
        <v>71233.725000000006</v>
      </c>
      <c r="H2899" s="7">
        <v>98119.213281250006</v>
      </c>
      <c r="I2899" s="7">
        <v>46071.217187499999</v>
      </c>
      <c r="J2899" s="7">
        <v>19444.344140624999</v>
      </c>
      <c r="K2899" s="7">
        <f>AVERAGE(Tableau3[[#This Row],[Abundance+δ EtOH1]:[Abundance+δ EtOH4]])</f>
        <v>107347.65175781251</v>
      </c>
      <c r="L2899" s="7">
        <f>AVERAGE(Tableau3[[#This Row],[Abundance+δ Control1]:[Abundance+δ Control4]])</f>
        <v>58717.124902343756</v>
      </c>
      <c r="M2899" s="7">
        <f>STDEV(Tableau3[[#This Row],[Abundance+δ EtOH1]:[Abundance+δ EtOH4]])</f>
        <v>66736.502704267696</v>
      </c>
      <c r="N2899" s="7">
        <f>STDEV(Tableau3[[#This Row],[Abundance+δ Control1]:[Abundance+δ Control4]])</f>
        <v>33721.704866520602</v>
      </c>
      <c r="O2899" s="19">
        <f>_xlfn.T.TEST(Tableau3[[#This Row],[Abundance+δ EtOH1]:[Abundance+δ EtOH4]],Tableau3[[#This Row],[Abundance+δ Control1]:[Abundance+δ Control4]],2,2)</f>
        <v>0.24106083826396615</v>
      </c>
      <c r="P2899" s="7">
        <v>2898</v>
      </c>
      <c r="Q2899" s="7">
        <f>(Tableau3[[#This Row],[p-value]]*4872)/Tableau3[[#This Row],[Ranking]]</f>
        <v>0.40526169911043586</v>
      </c>
      <c r="R2899" s="7">
        <v>0.70308218599399797</v>
      </c>
      <c r="S2899" s="7" t="s">
        <v>38</v>
      </c>
      <c r="T2899" s="7" t="s">
        <v>38</v>
      </c>
    </row>
    <row r="2900" spans="1:20" x14ac:dyDescent="0.3">
      <c r="A2900" s="6" t="s">
        <v>801</v>
      </c>
      <c r="B2900" s="44" t="s">
        <v>802</v>
      </c>
      <c r="C2900" s="6">
        <v>25231.818749999999</v>
      </c>
      <c r="D2900" s="6">
        <v>29542.451562499999</v>
      </c>
      <c r="E2900" s="6">
        <v>40075.154687499999</v>
      </c>
      <c r="F2900" s="6">
        <v>40461.775781249999</v>
      </c>
      <c r="G2900" s="6">
        <v>144350.02968750001</v>
      </c>
      <c r="H2900" s="6">
        <v>132894.43203125001</v>
      </c>
      <c r="I2900" s="6">
        <v>13916.0609375</v>
      </c>
      <c r="J2900" s="6">
        <v>24979.912499999999</v>
      </c>
      <c r="K2900" s="6">
        <f>AVERAGE(Tableau3[[#This Row],[Abundance+δ EtOH1]:[Abundance+δ EtOH4]])</f>
        <v>33827.800195312499</v>
      </c>
      <c r="L2900" s="6">
        <f>AVERAGE(Tableau3[[#This Row],[Abundance+δ Control1]:[Abundance+δ Control4]])</f>
        <v>79035.108789062491</v>
      </c>
      <c r="M2900" s="6">
        <f>STDEV(Tableau3[[#This Row],[Abundance+δ EtOH1]:[Abundance+δ EtOH4]])</f>
        <v>7644.0429995906816</v>
      </c>
      <c r="N2900" s="6">
        <f>STDEV(Tableau3[[#This Row],[Abundance+δ Control1]:[Abundance+δ Control4]])</f>
        <v>69111.794051422607</v>
      </c>
      <c r="O2900" s="18">
        <f>_xlfn.T.TEST(Tableau3[[#This Row],[Abundance+δ EtOH1]:[Abundance+δ EtOH4]],Tableau3[[#This Row],[Abundance+δ Control1]:[Abundance+δ Control4]],2,2)</f>
        <v>0.24120632858662933</v>
      </c>
      <c r="P2900" s="6">
        <v>2899</v>
      </c>
      <c r="Q2900" s="6">
        <f>(Tableau3[[#This Row],[p-value]]*4872)/Tableau3[[#This Row],[Ranking]]</f>
        <v>0.40536641354745018</v>
      </c>
      <c r="R2900" s="6">
        <v>-1.2995346273645481</v>
      </c>
      <c r="S2900" s="6" t="s">
        <v>38</v>
      </c>
      <c r="T2900" s="6" t="s">
        <v>38</v>
      </c>
    </row>
    <row r="2901" spans="1:20" x14ac:dyDescent="0.3">
      <c r="A2901" s="7" t="s">
        <v>8240</v>
      </c>
      <c r="B2901" s="45" t="s">
        <v>8241</v>
      </c>
      <c r="C2901" s="7">
        <v>43639.943749999999</v>
      </c>
      <c r="D2901" s="7">
        <v>42628.182031249999</v>
      </c>
      <c r="E2901" s="7">
        <v>0.1</v>
      </c>
      <c r="F2901" s="7">
        <v>0.1</v>
      </c>
      <c r="G2901" s="7">
        <v>43393.650781249999</v>
      </c>
      <c r="H2901" s="7">
        <v>58519.682031249999</v>
      </c>
      <c r="I2901" s="7">
        <v>20798.562890624999</v>
      </c>
      <c r="J2901" s="7">
        <v>39840.267968749999</v>
      </c>
      <c r="K2901" s="7">
        <f>AVERAGE(Tableau3[[#This Row],[Abundance+δ EtOH1]:[Abundance+δ EtOH4]])</f>
        <v>21567.081445312502</v>
      </c>
      <c r="L2901" s="7">
        <f>AVERAGE(Tableau3[[#This Row],[Abundance+δ Control1]:[Abundance+δ Control4]])</f>
        <v>40638.040917968749</v>
      </c>
      <c r="M2901" s="7">
        <f>STDEV(Tableau3[[#This Row],[Abundance+δ EtOH1]:[Abundance+δ EtOH4]])</f>
        <v>24906.830291692935</v>
      </c>
      <c r="N2901" s="7">
        <f>STDEV(Tableau3[[#This Row],[Abundance+δ Control1]:[Abundance+δ Control4]])</f>
        <v>15509.006036265549</v>
      </c>
      <c r="O2901" s="19">
        <f>_xlfn.T.TEST(Tableau3[[#This Row],[Abundance+δ EtOH1]:[Abundance+δ EtOH4]],Tableau3[[#This Row],[Abundance+δ Control1]:[Abundance+δ Control4]],2,2)</f>
        <v>0.24131669839349706</v>
      </c>
      <c r="P2901" s="7">
        <v>2900</v>
      </c>
      <c r="Q2901" s="7">
        <f>(Tableau3[[#This Row],[p-value]]*4872)/Tableau3[[#This Row],[Ranking]]</f>
        <v>0.40541205330107505</v>
      </c>
      <c r="R2901" s="7">
        <v>-0.645338693865392</v>
      </c>
      <c r="S2901" s="7" t="s">
        <v>38</v>
      </c>
      <c r="T2901" s="7" t="s">
        <v>38</v>
      </c>
    </row>
    <row r="2902" spans="1:20" x14ac:dyDescent="0.3">
      <c r="A2902" s="6" t="s">
        <v>8550</v>
      </c>
      <c r="B2902" s="44" t="s">
        <v>8551</v>
      </c>
      <c r="C2902" s="6">
        <v>28303.254296874999</v>
      </c>
      <c r="D2902" s="6">
        <v>34871.602441406299</v>
      </c>
      <c r="E2902" s="6">
        <v>93403.391015625006</v>
      </c>
      <c r="F2902" s="6">
        <v>91118.783593750006</v>
      </c>
      <c r="G2902" s="6">
        <v>43092.217187499999</v>
      </c>
      <c r="H2902" s="6">
        <v>51937.792382812499</v>
      </c>
      <c r="I2902" s="6">
        <v>27015.969140624999</v>
      </c>
      <c r="J2902" s="6">
        <v>29297.361718749999</v>
      </c>
      <c r="K2902" s="6">
        <f>AVERAGE(Tableau3[[#This Row],[Abundance+δ EtOH1]:[Abundance+δ EtOH4]])</f>
        <v>61924.257836914076</v>
      </c>
      <c r="L2902" s="6">
        <f>AVERAGE(Tableau3[[#This Row],[Abundance+δ Control1]:[Abundance+δ Control4]])</f>
        <v>37835.835107421874</v>
      </c>
      <c r="M2902" s="6">
        <f>STDEV(Tableau3[[#This Row],[Abundance+δ EtOH1]:[Abundance+δ EtOH4]])</f>
        <v>35144.815657680301</v>
      </c>
      <c r="N2902" s="6">
        <f>STDEV(Tableau3[[#This Row],[Abundance+δ Control1]:[Abundance+δ Control4]])</f>
        <v>11782.328277512548</v>
      </c>
      <c r="O2902" s="18">
        <f>_xlfn.T.TEST(Tableau3[[#This Row],[Abundance+δ EtOH1]:[Abundance+δ EtOH4]],Tableau3[[#This Row],[Abundance+δ Control1]:[Abundance+δ Control4]],2,2)</f>
        <v>0.24139689839271056</v>
      </c>
      <c r="P2902" s="6">
        <v>2901</v>
      </c>
      <c r="Q2902" s="6">
        <f>(Tableau3[[#This Row],[p-value]]*4872)/Tableau3[[#This Row],[Ranking]]</f>
        <v>0.40540699378465561</v>
      </c>
      <c r="R2902" s="6">
        <v>0.54491594894513384</v>
      </c>
      <c r="S2902" s="6" t="s">
        <v>38</v>
      </c>
      <c r="T2902" s="6" t="s">
        <v>38</v>
      </c>
    </row>
    <row r="2903" spans="1:20" x14ac:dyDescent="0.3">
      <c r="A2903" s="7" t="s">
        <v>2676</v>
      </c>
      <c r="B2903" s="45" t="s">
        <v>2677</v>
      </c>
      <c r="C2903" s="7">
        <v>473687.81557617203</v>
      </c>
      <c r="D2903" s="7">
        <v>572235.08632812498</v>
      </c>
      <c r="E2903" s="7">
        <v>1078609.2328125001</v>
      </c>
      <c r="F2903" s="7">
        <v>1394193.0404296899</v>
      </c>
      <c r="G2903" s="7">
        <v>536062.75234374998</v>
      </c>
      <c r="H2903" s="7">
        <v>761825.89296874998</v>
      </c>
      <c r="I2903" s="7">
        <v>407957.56362304703</v>
      </c>
      <c r="J2903" s="7">
        <v>621795.13124999998</v>
      </c>
      <c r="K2903" s="7">
        <f>AVERAGE(Tableau3[[#This Row],[Abundance+δ EtOH1]:[Abundance+δ EtOH4]])</f>
        <v>879681.29378662177</v>
      </c>
      <c r="L2903" s="7">
        <f>AVERAGE(Tableau3[[#This Row],[Abundance+δ Control1]:[Abundance+δ Control4]])</f>
        <v>581910.3350463867</v>
      </c>
      <c r="M2903" s="7">
        <f>STDEV(Tableau3[[#This Row],[Abundance+δ EtOH1]:[Abundance+δ EtOH4]])</f>
        <v>433454.54863180924</v>
      </c>
      <c r="N2903" s="7">
        <f>STDEV(Tableau3[[#This Row],[Abundance+δ Control1]:[Abundance+δ Control4]])</f>
        <v>148685.31924420685</v>
      </c>
      <c r="O2903" s="19">
        <f>_xlfn.T.TEST(Tableau3[[#This Row],[Abundance+δ EtOH1]:[Abundance+δ EtOH4]],Tableau3[[#This Row],[Abundance+δ Control1]:[Abundance+δ Control4]],2,2)</f>
        <v>0.24143063801562153</v>
      </c>
      <c r="P2903" s="7">
        <v>2902</v>
      </c>
      <c r="Q2903" s="7">
        <f>(Tableau3[[#This Row],[p-value]]*4872)/Tableau3[[#This Row],[Ranking]]</f>
        <v>0.40532393811581946</v>
      </c>
      <c r="R2903" s="7">
        <v>0.45646406087186281</v>
      </c>
      <c r="S2903" s="7" t="s">
        <v>38</v>
      </c>
      <c r="T2903" s="7" t="s">
        <v>38</v>
      </c>
    </row>
    <row r="2904" spans="1:20" x14ac:dyDescent="0.3">
      <c r="A2904" s="6" t="s">
        <v>6655</v>
      </c>
      <c r="B2904" s="44" t="s">
        <v>6656</v>
      </c>
      <c r="C2904" s="6">
        <v>2516489.5484863301</v>
      </c>
      <c r="D2904" s="6">
        <v>2626039.8304687501</v>
      </c>
      <c r="E2904" s="6">
        <v>7052841.6498046899</v>
      </c>
      <c r="F2904" s="6">
        <v>8575795.5101562496</v>
      </c>
      <c r="G2904" s="6">
        <v>2746878.0079589798</v>
      </c>
      <c r="H2904" s="6">
        <v>4174478.5477539101</v>
      </c>
      <c r="I2904" s="6">
        <v>2126266.7816406302</v>
      </c>
      <c r="J2904" s="6">
        <v>3374978.6483398401</v>
      </c>
      <c r="K2904" s="6">
        <f>AVERAGE(Tableau3[[#This Row],[Abundance+δ EtOH1]:[Abundance+δ EtOH4]])</f>
        <v>5192791.6347290054</v>
      </c>
      <c r="L2904" s="6">
        <f>AVERAGE(Tableau3[[#This Row],[Abundance+δ Control1]:[Abundance+δ Control4]])</f>
        <v>3105650.4964233399</v>
      </c>
      <c r="M2904" s="6">
        <f>STDEV(Tableau3[[#This Row],[Abundance+δ EtOH1]:[Abundance+δ EtOH4]])</f>
        <v>3090593.738061721</v>
      </c>
      <c r="N2904" s="6">
        <f>STDEV(Tableau3[[#This Row],[Abundance+δ Control1]:[Abundance+δ Control4]])</f>
        <v>876135.68507515988</v>
      </c>
      <c r="O2904" s="18">
        <f>_xlfn.T.TEST(Tableau3[[#This Row],[Abundance+δ EtOH1]:[Abundance+δ EtOH4]],Tableau3[[#This Row],[Abundance+δ Control1]:[Abundance+δ Control4]],2,2)</f>
        <v>0.24148632194981695</v>
      </c>
      <c r="P2904" s="6">
        <v>2903</v>
      </c>
      <c r="Q2904" s="6">
        <f>(Tableau3[[#This Row],[p-value]]*4872)/Tableau3[[#This Row],[Ranking]]</f>
        <v>0.40527776801223153</v>
      </c>
      <c r="R2904" s="6">
        <v>0.58466995188368176</v>
      </c>
      <c r="S2904" s="6" t="s">
        <v>38</v>
      </c>
      <c r="T2904" s="6" t="s">
        <v>38</v>
      </c>
    </row>
    <row r="2905" spans="1:20" x14ac:dyDescent="0.3">
      <c r="A2905" s="7" t="s">
        <v>9533</v>
      </c>
      <c r="B2905" s="45" t="s">
        <v>9534</v>
      </c>
      <c r="C2905" s="7">
        <v>26575.016992187499</v>
      </c>
      <c r="D2905" s="7">
        <v>69096.702539062506</v>
      </c>
      <c r="E2905" s="7">
        <v>92294.719140625006</v>
      </c>
      <c r="F2905" s="7">
        <v>75942.538476562506</v>
      </c>
      <c r="G2905" s="7">
        <v>23717.485253906299</v>
      </c>
      <c r="H2905" s="7">
        <v>74022.091210937506</v>
      </c>
      <c r="I2905" s="7">
        <v>21594.608056640602</v>
      </c>
      <c r="J2905" s="7">
        <v>47779.138574218799</v>
      </c>
      <c r="K2905" s="7">
        <f>AVERAGE(Tableau3[[#This Row],[Abundance+δ EtOH1]:[Abundance+δ EtOH4]])</f>
        <v>65977.244287109381</v>
      </c>
      <c r="L2905" s="7">
        <f>AVERAGE(Tableau3[[#This Row],[Abundance+δ Control1]:[Abundance+δ Control4]])</f>
        <v>41778.330773925802</v>
      </c>
      <c r="M2905" s="7">
        <f>STDEV(Tableau3[[#This Row],[Abundance+δ EtOH1]:[Abundance+δ EtOH4]])</f>
        <v>28012.991667760998</v>
      </c>
      <c r="N2905" s="7">
        <f>STDEV(Tableau3[[#This Row],[Abundance+δ Control1]:[Abundance+δ Control4]])</f>
        <v>24557.731878179919</v>
      </c>
      <c r="O2905" s="19">
        <f>_xlfn.T.TEST(Tableau3[[#This Row],[Abundance+δ EtOH1]:[Abundance+δ EtOH4]],Tableau3[[#This Row],[Abundance+δ Control1]:[Abundance+δ Control4]],2,2)</f>
        <v>0.24157677768044414</v>
      </c>
      <c r="P2905" s="7">
        <v>2904</v>
      </c>
      <c r="Q2905" s="7">
        <f>(Tableau3[[#This Row],[p-value]]*4872)/Tableau3[[#This Row],[Ranking]]</f>
        <v>0.4052899658605798</v>
      </c>
      <c r="R2905" s="7">
        <v>0.47570332410763111</v>
      </c>
      <c r="S2905" s="7" t="s">
        <v>38</v>
      </c>
      <c r="T2905" s="7" t="s">
        <v>38</v>
      </c>
    </row>
    <row r="2906" spans="1:20" x14ac:dyDescent="0.3">
      <c r="A2906" s="6" t="s">
        <v>4124</v>
      </c>
      <c r="B2906" s="44" t="s">
        <v>4125</v>
      </c>
      <c r="C2906" s="6">
        <v>600956.72499999998</v>
      </c>
      <c r="D2906" s="6">
        <v>593473.60390624998</v>
      </c>
      <c r="E2906" s="6">
        <v>1310496.9515625001</v>
      </c>
      <c r="F2906" s="6">
        <v>1878197.7640625001</v>
      </c>
      <c r="G2906" s="6">
        <v>578729.03749999998</v>
      </c>
      <c r="H2906" s="6">
        <v>797021.56093749998</v>
      </c>
      <c r="I2906" s="6">
        <v>422392.01406249998</v>
      </c>
      <c r="J2906" s="6">
        <v>884395.35390624998</v>
      </c>
      <c r="K2906" s="6">
        <f>AVERAGE(Tableau3[[#This Row],[Abundance+δ EtOH1]:[Abundance+δ EtOH4]])</f>
        <v>1095781.2611328126</v>
      </c>
      <c r="L2906" s="6">
        <f>AVERAGE(Tableau3[[#This Row],[Abundance+δ Control1]:[Abundance+δ Control4]])</f>
        <v>670634.49160156248</v>
      </c>
      <c r="M2906" s="6">
        <f>STDEV(Tableau3[[#This Row],[Abundance+δ EtOH1]:[Abundance+δ EtOH4]])</f>
        <v>620602.58777012047</v>
      </c>
      <c r="N2906" s="6">
        <f>STDEV(Tableau3[[#This Row],[Abundance+δ Control1]:[Abundance+δ Control4]])</f>
        <v>209553.76215259355</v>
      </c>
      <c r="O2906" s="18">
        <f>_xlfn.T.TEST(Tableau3[[#This Row],[Abundance+δ EtOH1]:[Abundance+δ EtOH4]],Tableau3[[#This Row],[Abundance+δ Control1]:[Abundance+δ Control4]],2,2)</f>
        <v>0.24191457385395704</v>
      </c>
      <c r="P2906" s="6">
        <v>2905</v>
      </c>
      <c r="Q2906" s="6">
        <f>(Tableau3[[#This Row],[p-value]]*4872)/Tableau3[[#This Row],[Ranking]]</f>
        <v>0.40571697205386531</v>
      </c>
      <c r="R2906" s="6">
        <v>0.5718010239467024</v>
      </c>
      <c r="S2906" s="6" t="s">
        <v>38</v>
      </c>
      <c r="T2906" s="6" t="s">
        <v>38</v>
      </c>
    </row>
    <row r="2907" spans="1:20" x14ac:dyDescent="0.3">
      <c r="A2907" s="7" t="s">
        <v>7834</v>
      </c>
      <c r="B2907" s="45" t="s">
        <v>7835</v>
      </c>
      <c r="C2907" s="7">
        <v>813027.61171874998</v>
      </c>
      <c r="D2907" s="7">
        <v>652773.41372070299</v>
      </c>
      <c r="E2907" s="7">
        <v>1112226.2562500001</v>
      </c>
      <c r="F2907" s="7">
        <v>1027152.44960938</v>
      </c>
      <c r="G2907" s="7">
        <v>704182.77333984396</v>
      </c>
      <c r="H2907" s="7">
        <v>774920.06972656294</v>
      </c>
      <c r="I2907" s="7">
        <v>484404.73110351601</v>
      </c>
      <c r="J2907" s="7">
        <v>923041.89614257799</v>
      </c>
      <c r="K2907" s="7">
        <f>AVERAGE(Tableau3[[#This Row],[Abundance+δ EtOH1]:[Abundance+δ EtOH4]])</f>
        <v>901294.93282470829</v>
      </c>
      <c r="L2907" s="7">
        <f>AVERAGE(Tableau3[[#This Row],[Abundance+δ Control1]:[Abundance+δ Control4]])</f>
        <v>721637.36757812521</v>
      </c>
      <c r="M2907" s="7">
        <f>STDEV(Tableau3[[#This Row],[Abundance+δ EtOH1]:[Abundance+δ EtOH4]])</f>
        <v>208075.46961469957</v>
      </c>
      <c r="N2907" s="7">
        <f>STDEV(Tableau3[[#This Row],[Abundance+δ Control1]:[Abundance+δ Control4]])</f>
        <v>182562.15119170246</v>
      </c>
      <c r="O2907" s="19">
        <f>_xlfn.T.TEST(Tableau3[[#This Row],[Abundance+δ EtOH1]:[Abundance+δ EtOH4]],Tableau3[[#This Row],[Abundance+δ Control1]:[Abundance+δ Control4]],2,2)</f>
        <v>0.24193146379878788</v>
      </c>
      <c r="P2907" s="7">
        <v>2906</v>
      </c>
      <c r="Q2907" s="7">
        <f>(Tableau3[[#This Row],[p-value]]*4872)/Tableau3[[#This Row],[Ranking]]</f>
        <v>0.40560567502673589</v>
      </c>
      <c r="R2907" s="7">
        <v>0.29218704651297439</v>
      </c>
      <c r="S2907" s="7" t="s">
        <v>38</v>
      </c>
      <c r="T2907" s="7" t="s">
        <v>38</v>
      </c>
    </row>
    <row r="2908" spans="1:20" x14ac:dyDescent="0.3">
      <c r="A2908" s="6" t="s">
        <v>7578</v>
      </c>
      <c r="B2908" s="44" t="s">
        <v>7579</v>
      </c>
      <c r="C2908" s="6">
        <v>7480055.4769531293</v>
      </c>
      <c r="D2908" s="6">
        <v>6475661.4476562496</v>
      </c>
      <c r="E2908" s="6">
        <v>13354844.334375</v>
      </c>
      <c r="F2908" s="6">
        <v>16696293.334375</v>
      </c>
      <c r="G2908" s="6">
        <v>7271169.0628906293</v>
      </c>
      <c r="H2908" s="6">
        <v>9903285.2796874996</v>
      </c>
      <c r="I2908" s="6">
        <v>5093351.2191406293</v>
      </c>
      <c r="J2908" s="6">
        <v>8100771.7718749996</v>
      </c>
      <c r="K2908" s="6">
        <f>AVERAGE(Tableau3[[#This Row],[Abundance+δ EtOH1]:[Abundance+δ EtOH4]])</f>
        <v>11001713.648339845</v>
      </c>
      <c r="L2908" s="6">
        <f>AVERAGE(Tableau3[[#This Row],[Abundance+δ Control1]:[Abundance+δ Control4]])</f>
        <v>7592144.333398439</v>
      </c>
      <c r="M2908" s="6">
        <f>STDEV(Tableau3[[#This Row],[Abundance+δ EtOH1]:[Abundance+δ EtOH4]])</f>
        <v>4859790.3461491028</v>
      </c>
      <c r="N2908" s="6">
        <f>STDEV(Tableau3[[#This Row],[Abundance+δ Control1]:[Abundance+δ Control4]])</f>
        <v>1995583.9994785935</v>
      </c>
      <c r="O2908" s="18">
        <f>_xlfn.T.TEST(Tableau3[[#This Row],[Abundance+δ EtOH1]:[Abundance+δ EtOH4]],Tableau3[[#This Row],[Abundance+δ Control1]:[Abundance+δ Control4]],2,2)</f>
        <v>0.24194734420768674</v>
      </c>
      <c r="P2908" s="6">
        <v>2907</v>
      </c>
      <c r="Q2908" s="6">
        <f>(Tableau3[[#This Row],[p-value]]*4872)/Tableau3[[#This Row],[Ranking]]</f>
        <v>0.40549276263496725</v>
      </c>
      <c r="R2908" s="6">
        <v>0.43969826865951928</v>
      </c>
      <c r="S2908" s="6" t="s">
        <v>38</v>
      </c>
      <c r="T2908" s="6" t="s">
        <v>38</v>
      </c>
    </row>
    <row r="2909" spans="1:20" x14ac:dyDescent="0.3">
      <c r="A2909" s="7" t="s">
        <v>4554</v>
      </c>
      <c r="B2909" s="45" t="s">
        <v>4555</v>
      </c>
      <c r="C2909" s="7">
        <v>2198254.5609375001</v>
      </c>
      <c r="D2909" s="7">
        <v>1926001.6219726601</v>
      </c>
      <c r="E2909" s="7">
        <v>4779889.0863281293</v>
      </c>
      <c r="F2909" s="7">
        <v>5377886.7152343793</v>
      </c>
      <c r="G2909" s="7">
        <v>2540005.3089843802</v>
      </c>
      <c r="H2909" s="7">
        <v>2820843.0628906302</v>
      </c>
      <c r="I2909" s="7">
        <v>1883005.49794922</v>
      </c>
      <c r="J2909" s="7">
        <v>2355119.5453125001</v>
      </c>
      <c r="K2909" s="7">
        <f>AVERAGE(Tableau3[[#This Row],[Abundance+δ EtOH1]:[Abundance+δ EtOH4]])</f>
        <v>3570507.9961181674</v>
      </c>
      <c r="L2909" s="7">
        <f>AVERAGE(Tableau3[[#This Row],[Abundance+δ Control1]:[Abundance+δ Control4]])</f>
        <v>2399743.3537841826</v>
      </c>
      <c r="M2909" s="7">
        <f>STDEV(Tableau3[[#This Row],[Abundance+δ EtOH1]:[Abundance+δ EtOH4]])</f>
        <v>1762261.9140035086</v>
      </c>
      <c r="N2909" s="7">
        <f>STDEV(Tableau3[[#This Row],[Abundance+δ Control1]:[Abundance+δ Control4]])</f>
        <v>394126.74654293247</v>
      </c>
      <c r="O2909" s="19">
        <f>_xlfn.T.TEST(Tableau3[[#This Row],[Abundance+δ EtOH1]:[Abundance+δ EtOH4]],Tableau3[[#This Row],[Abundance+δ Control1]:[Abundance+δ Control4]],2,2)</f>
        <v>0.24237557555395461</v>
      </c>
      <c r="P2909" s="7">
        <v>2908</v>
      </c>
      <c r="Q2909" s="7">
        <f>(Tableau3[[#This Row],[p-value]]*4872)/Tableau3[[#This Row],[Ranking]]</f>
        <v>0.40607077169837241</v>
      </c>
      <c r="R2909" s="7">
        <v>0.45786119669916631</v>
      </c>
      <c r="S2909" s="7" t="s">
        <v>38</v>
      </c>
      <c r="T2909" s="7" t="s">
        <v>38</v>
      </c>
    </row>
    <row r="2910" spans="1:20" x14ac:dyDescent="0.3">
      <c r="A2910" s="6" t="s">
        <v>3657</v>
      </c>
      <c r="B2910" s="44" t="s">
        <v>3658</v>
      </c>
      <c r="C2910" s="6">
        <v>2636168.1781250001</v>
      </c>
      <c r="D2910" s="6">
        <v>2773236.2093750001</v>
      </c>
      <c r="E2910" s="6">
        <v>3671888.7953125001</v>
      </c>
      <c r="F2910" s="6">
        <v>6134266.7640624996</v>
      </c>
      <c r="G2910" s="6">
        <v>2604489.6078125001</v>
      </c>
      <c r="H2910" s="6">
        <v>3146742.7484375001</v>
      </c>
      <c r="I2910" s="6">
        <v>2110053.2328125001</v>
      </c>
      <c r="J2910" s="6">
        <v>2986145.3968750001</v>
      </c>
      <c r="K2910" s="6">
        <f>AVERAGE(Tableau3[[#This Row],[Abundance+δ EtOH1]:[Abundance+δ EtOH4]])</f>
        <v>3803889.9867187501</v>
      </c>
      <c r="L2910" s="6">
        <f>AVERAGE(Tableau3[[#This Row],[Abundance+δ Control1]:[Abundance+δ Control4]])</f>
        <v>2711857.7464843751</v>
      </c>
      <c r="M2910" s="6">
        <f>STDEV(Tableau3[[#This Row],[Abundance+δ EtOH1]:[Abundance+δ EtOH4]])</f>
        <v>1620072.1866565195</v>
      </c>
      <c r="N2910" s="6">
        <f>STDEV(Tableau3[[#This Row],[Abundance+δ Control1]:[Abundance+δ Control4]])</f>
        <v>461177.93744507671</v>
      </c>
      <c r="O2910" s="18">
        <f>_xlfn.T.TEST(Tableau3[[#This Row],[Abundance+δ EtOH1]:[Abundance+δ EtOH4]],Tableau3[[#This Row],[Abundance+δ Control1]:[Abundance+δ Control4]],2,2)</f>
        <v>0.24239413833711584</v>
      </c>
      <c r="P2910" s="6">
        <v>2909</v>
      </c>
      <c r="Q2910" s="6">
        <f>(Tableau3[[#This Row],[p-value]]*4872)/Tableau3[[#This Row],[Ranking]]</f>
        <v>0.40596226950100667</v>
      </c>
      <c r="R2910" s="6">
        <v>0.39678222980841071</v>
      </c>
      <c r="S2910" s="6" t="s">
        <v>38</v>
      </c>
      <c r="T2910" s="6" t="s">
        <v>38</v>
      </c>
    </row>
    <row r="2911" spans="1:20" x14ac:dyDescent="0.3">
      <c r="A2911" s="7" t="s">
        <v>8136</v>
      </c>
      <c r="B2911" s="45" t="s">
        <v>8137</v>
      </c>
      <c r="C2911" s="7">
        <v>110118436.718408</v>
      </c>
      <c r="D2911" s="7">
        <v>111478227.802148</v>
      </c>
      <c r="E2911" s="7">
        <v>183831344.749414</v>
      </c>
      <c r="F2911" s="7">
        <v>208490999.695703</v>
      </c>
      <c r="G2911" s="7">
        <v>115507305.48916</v>
      </c>
      <c r="H2911" s="7">
        <v>159787489.50234401</v>
      </c>
      <c r="I2911" s="7">
        <v>74239802.699609399</v>
      </c>
      <c r="J2911" s="7">
        <v>104922656.828027</v>
      </c>
      <c r="K2911" s="7">
        <f>AVERAGE(Tableau3[[#This Row],[Abundance+δ EtOH1]:[Abundance+δ EtOH4]])</f>
        <v>153479752.24141824</v>
      </c>
      <c r="L2911" s="7">
        <f>AVERAGE(Tableau3[[#This Row],[Abundance+δ Control1]:[Abundance+δ Control4]])</f>
        <v>113614313.62978511</v>
      </c>
      <c r="M2911" s="7">
        <f>STDEV(Tableau3[[#This Row],[Abundance+δ EtOH1]:[Abundance+δ EtOH4]])</f>
        <v>50305030.409017928</v>
      </c>
      <c r="N2911" s="7">
        <f>STDEV(Tableau3[[#This Row],[Abundance+δ Control1]:[Abundance+δ Control4]])</f>
        <v>35409238.894616075</v>
      </c>
      <c r="O2911" s="19">
        <f>_xlfn.T.TEST(Tableau3[[#This Row],[Abundance+δ EtOH1]:[Abundance+δ EtOH4]],Tableau3[[#This Row],[Abundance+δ Control1]:[Abundance+δ Control4]],2,2)</f>
        <v>0.24257123092218974</v>
      </c>
      <c r="P2911" s="7">
        <v>2910</v>
      </c>
      <c r="Q2911" s="7">
        <f>(Tableau3[[#This Row],[p-value]]*4872)/Tableau3[[#This Row],[Ranking]]</f>
        <v>0.40611925671921256</v>
      </c>
      <c r="R2911" s="7">
        <v>0.34999161394021561</v>
      </c>
      <c r="S2911" s="7" t="s">
        <v>38</v>
      </c>
      <c r="T2911" s="7" t="s">
        <v>38</v>
      </c>
    </row>
    <row r="2912" spans="1:20" x14ac:dyDescent="0.3">
      <c r="A2912" s="6" t="s">
        <v>3497</v>
      </c>
      <c r="B2912" s="44" t="s">
        <v>3498</v>
      </c>
      <c r="C2912" s="6">
        <v>84978357.428857401</v>
      </c>
      <c r="D2912" s="6">
        <v>79605497.117333993</v>
      </c>
      <c r="E2912" s="6">
        <v>146711219.11678499</v>
      </c>
      <c r="F2912" s="6">
        <v>164772655.368799</v>
      </c>
      <c r="G2912" s="6">
        <v>93116762.859033197</v>
      </c>
      <c r="H2912" s="6">
        <v>113099979.764551</v>
      </c>
      <c r="I2912" s="6">
        <v>62738736.161035202</v>
      </c>
      <c r="J2912" s="6">
        <v>82903932.921777293</v>
      </c>
      <c r="K2912" s="6">
        <f>AVERAGE(Tableau3[[#This Row],[Abundance+δ EtOH1]:[Abundance+δ EtOH4]])</f>
        <v>119016932.25794384</v>
      </c>
      <c r="L2912" s="6">
        <f>AVERAGE(Tableau3[[#This Row],[Abundance+δ Control1]:[Abundance+δ Control4]])</f>
        <v>87964852.926599175</v>
      </c>
      <c r="M2912" s="6">
        <f>STDEV(Tableau3[[#This Row],[Abundance+δ EtOH1]:[Abundance+δ EtOH4]])</f>
        <v>43098513.192664579</v>
      </c>
      <c r="N2912" s="6">
        <f>STDEV(Tableau3[[#This Row],[Abundance+δ Control1]:[Abundance+δ Control4]])</f>
        <v>20978454.467039209</v>
      </c>
      <c r="O2912" s="18">
        <f>_xlfn.T.TEST(Tableau3[[#This Row],[Abundance+δ EtOH1]:[Abundance+δ EtOH4]],Tableau3[[#This Row],[Abundance+δ Control1]:[Abundance+δ Control4]],2,2)</f>
        <v>0.24270780640294662</v>
      </c>
      <c r="P2912" s="6">
        <v>2911</v>
      </c>
      <c r="Q2912" s="6">
        <f>(Tableau3[[#This Row],[p-value]]*4872)/Tableau3[[#This Row],[Ranking]]</f>
        <v>0.40620832456034217</v>
      </c>
      <c r="R2912" s="6">
        <v>0.35119208557880199</v>
      </c>
      <c r="S2912" s="6" t="s">
        <v>38</v>
      </c>
      <c r="T2912" s="6" t="s">
        <v>38</v>
      </c>
    </row>
    <row r="2913" spans="1:20" x14ac:dyDescent="0.3">
      <c r="A2913" s="7" t="s">
        <v>551</v>
      </c>
      <c r="B2913" s="45" t="s">
        <v>552</v>
      </c>
      <c r="C2913" s="7">
        <v>410873.94374999998</v>
      </c>
      <c r="D2913" s="7">
        <v>392104.36562499998</v>
      </c>
      <c r="E2913" s="7">
        <v>290479.20937499998</v>
      </c>
      <c r="F2913" s="7">
        <v>298037.56874999998</v>
      </c>
      <c r="G2913" s="7">
        <v>337411.66249999998</v>
      </c>
      <c r="H2913" s="7">
        <v>309203.97499999998</v>
      </c>
      <c r="I2913" s="7">
        <v>270683.29531249998</v>
      </c>
      <c r="J2913" s="7">
        <v>297199.02968749998</v>
      </c>
      <c r="K2913" s="7">
        <f>AVERAGE(Tableau3[[#This Row],[Abundance+δ EtOH1]:[Abundance+δ EtOH4]])</f>
        <v>347873.77187499998</v>
      </c>
      <c r="L2913" s="7">
        <f>AVERAGE(Tableau3[[#This Row],[Abundance+δ Control1]:[Abundance+δ Control4]])</f>
        <v>303624.49062499998</v>
      </c>
      <c r="M2913" s="7">
        <f>STDEV(Tableau3[[#This Row],[Abundance+δ EtOH1]:[Abundance+δ EtOH4]])</f>
        <v>62458.386216316714</v>
      </c>
      <c r="N2913" s="7">
        <f>STDEV(Tableau3[[#This Row],[Abundance+δ Control1]:[Abundance+δ Control4]])</f>
        <v>27683.403729053203</v>
      </c>
      <c r="O2913" s="19">
        <f>_xlfn.T.TEST(Tableau3[[#This Row],[Abundance+δ EtOH1]:[Abundance+δ EtOH4]],Tableau3[[#This Row],[Abundance+δ Control1]:[Abundance+δ Control4]],2,2)</f>
        <v>0.24279243718382995</v>
      </c>
      <c r="P2913" s="7">
        <v>2912</v>
      </c>
      <c r="Q2913" s="7">
        <f>(Tableau3[[#This Row],[p-value]]*4872)/Tableau3[[#This Row],[Ranking]]</f>
        <v>0.40621042374986932</v>
      </c>
      <c r="R2913" s="7">
        <v>0.24760618558311409</v>
      </c>
      <c r="S2913" s="7" t="s">
        <v>38</v>
      </c>
      <c r="T2913" s="7" t="s">
        <v>38</v>
      </c>
    </row>
    <row r="2914" spans="1:20" x14ac:dyDescent="0.3">
      <c r="A2914" s="6" t="s">
        <v>9422</v>
      </c>
      <c r="B2914" s="44" t="s">
        <v>9423</v>
      </c>
      <c r="C2914" s="6">
        <v>0.1</v>
      </c>
      <c r="D2914" s="6">
        <v>9872.0453125000004</v>
      </c>
      <c r="E2914" s="6">
        <v>16872.471093749999</v>
      </c>
      <c r="F2914" s="6">
        <v>13281.7015625</v>
      </c>
      <c r="G2914" s="6">
        <v>9202.9320312500004</v>
      </c>
      <c r="H2914" s="6">
        <v>0.1</v>
      </c>
      <c r="I2914" s="6">
        <v>0.1</v>
      </c>
      <c r="J2914" s="6">
        <v>8003.5306640625004</v>
      </c>
      <c r="K2914" s="6">
        <f>AVERAGE(Tableau3[[#This Row],[Abundance+δ EtOH1]:[Abundance+δ EtOH4]])</f>
        <v>10006.5794921875</v>
      </c>
      <c r="L2914" s="6">
        <f>AVERAGE(Tableau3[[#This Row],[Abundance+δ Control1]:[Abundance+δ Control4]])</f>
        <v>4301.6656738281254</v>
      </c>
      <c r="M2914" s="6">
        <f>STDEV(Tableau3[[#This Row],[Abundance+δ EtOH1]:[Abundance+δ EtOH4]])</f>
        <v>7257.5161805521238</v>
      </c>
      <c r="N2914" s="6">
        <f>STDEV(Tableau3[[#This Row],[Abundance+δ Control1]:[Abundance+δ Control4]])</f>
        <v>4991.0971006660548</v>
      </c>
      <c r="O2914" s="18">
        <f>_xlfn.T.TEST(Tableau3[[#This Row],[Abundance+δ EtOH1]:[Abundance+δ EtOH4]],Tableau3[[#This Row],[Abundance+δ Control1]:[Abundance+δ Control4]],2,2)</f>
        <v>0.24279320044792793</v>
      </c>
      <c r="P2914" s="6">
        <v>2913</v>
      </c>
      <c r="Q2914" s="6">
        <f>(Tableau3[[#This Row],[p-value]]*4872)/Tableau3[[#This Row],[Ranking]]</f>
        <v>0.40607225286038617</v>
      </c>
      <c r="R2914" s="6">
        <v>0.89605350532326622</v>
      </c>
      <c r="S2914" s="6" t="s">
        <v>38</v>
      </c>
      <c r="T2914" s="6" t="s">
        <v>38</v>
      </c>
    </row>
    <row r="2915" spans="1:20" x14ac:dyDescent="0.3">
      <c r="A2915" s="7" t="s">
        <v>189</v>
      </c>
      <c r="B2915" s="45" t="s">
        <v>190</v>
      </c>
      <c r="C2915" s="7">
        <v>211777.29726562501</v>
      </c>
      <c r="D2915" s="7">
        <v>287474.27968749998</v>
      </c>
      <c r="E2915" s="7">
        <v>153319.917382813</v>
      </c>
      <c r="F2915" s="7">
        <v>111840.239648438</v>
      </c>
      <c r="G2915" s="7">
        <v>156548.64492187501</v>
      </c>
      <c r="H2915" s="7">
        <v>165023.12148437501</v>
      </c>
      <c r="I2915" s="7">
        <v>110564.64882812501</v>
      </c>
      <c r="J2915" s="7">
        <v>123693.57656250001</v>
      </c>
      <c r="K2915" s="7">
        <f>AVERAGE(Tableau3[[#This Row],[Abundance+δ EtOH1]:[Abundance+δ EtOH4]])</f>
        <v>191102.93349609402</v>
      </c>
      <c r="L2915" s="7">
        <f>AVERAGE(Tableau3[[#This Row],[Abundance+δ Control1]:[Abundance+δ Control4]])</f>
        <v>138957.49794921876</v>
      </c>
      <c r="M2915" s="7">
        <f>STDEV(Tableau3[[#This Row],[Abundance+δ EtOH1]:[Abundance+δ EtOH4]])</f>
        <v>76212.415057352264</v>
      </c>
      <c r="N2915" s="7">
        <f>STDEV(Tableau3[[#This Row],[Abundance+δ Control1]:[Abundance+δ Control4]])</f>
        <v>26000.04076537316</v>
      </c>
      <c r="O2915" s="19">
        <f>_xlfn.T.TEST(Tableau3[[#This Row],[Abundance+δ EtOH1]:[Abundance+δ EtOH4]],Tableau3[[#This Row],[Abundance+δ Control1]:[Abundance+δ Control4]],2,2)</f>
        <v>0.2428734812871175</v>
      </c>
      <c r="P2915" s="7">
        <v>2914</v>
      </c>
      <c r="Q2915" s="7">
        <f>(Tableau3[[#This Row],[p-value]]*4872)/Tableau3[[#This Row],[Ranking]]</f>
        <v>0.40606712451298438</v>
      </c>
      <c r="R2915" s="7">
        <v>0.49058861618265281</v>
      </c>
      <c r="S2915" s="7" t="s">
        <v>38</v>
      </c>
      <c r="T2915" s="7" t="s">
        <v>38</v>
      </c>
    </row>
    <row r="2916" spans="1:20" x14ac:dyDescent="0.3">
      <c r="A2916" s="6" t="s">
        <v>8546</v>
      </c>
      <c r="B2916" s="44" t="s">
        <v>8547</v>
      </c>
      <c r="C2916" s="6">
        <v>754840.722802734</v>
      </c>
      <c r="D2916" s="6">
        <v>784102.31289062498</v>
      </c>
      <c r="E2916" s="6">
        <v>1610747.06972656</v>
      </c>
      <c r="F2916" s="6">
        <v>1718019.01210938</v>
      </c>
      <c r="G2916" s="6">
        <v>983125.20668945299</v>
      </c>
      <c r="H2916" s="6">
        <v>1058977.3724609399</v>
      </c>
      <c r="I2916" s="6">
        <v>556258.94790039095</v>
      </c>
      <c r="J2916" s="6">
        <v>806934.63076171896</v>
      </c>
      <c r="K2916" s="6">
        <f>AVERAGE(Tableau3[[#This Row],[Abundance+δ EtOH1]:[Abundance+δ EtOH4]])</f>
        <v>1216927.2793823248</v>
      </c>
      <c r="L2916" s="6">
        <f>AVERAGE(Tableau3[[#This Row],[Abundance+δ Control1]:[Abundance+δ Control4]])</f>
        <v>851324.03945312568</v>
      </c>
      <c r="M2916" s="6">
        <f>STDEV(Tableau3[[#This Row],[Abundance+δ EtOH1]:[Abundance+δ EtOH4]])</f>
        <v>518667.64864869701</v>
      </c>
      <c r="N2916" s="6">
        <f>STDEV(Tableau3[[#This Row],[Abundance+δ Control1]:[Abundance+δ Control4]])</f>
        <v>223252.68363531443</v>
      </c>
      <c r="O2916" s="18">
        <f>_xlfn.T.TEST(Tableau3[[#This Row],[Abundance+δ EtOH1]:[Abundance+δ EtOH4]],Tableau3[[#This Row],[Abundance+δ Control1]:[Abundance+δ Control4]],2,2)</f>
        <v>0.24294298180364163</v>
      </c>
      <c r="P2916" s="6">
        <v>2915</v>
      </c>
      <c r="Q2916" s="6">
        <f>(Tableau3[[#This Row],[p-value]]*4872)/Tableau3[[#This Row],[Ranking]]</f>
        <v>0.40604398193733859</v>
      </c>
      <c r="R2916" s="6">
        <v>0.40151614954331871</v>
      </c>
      <c r="S2916" s="6" t="s">
        <v>38</v>
      </c>
      <c r="T2916" s="6" t="s">
        <v>38</v>
      </c>
    </row>
    <row r="2917" spans="1:20" x14ac:dyDescent="0.3">
      <c r="A2917" s="7" t="s">
        <v>6807</v>
      </c>
      <c r="B2917" s="45" t="s">
        <v>6808</v>
      </c>
      <c r="C2917" s="7">
        <v>313850.54189453099</v>
      </c>
      <c r="D2917" s="7">
        <v>358916.849023438</v>
      </c>
      <c r="E2917" s="7">
        <v>711629.01406249998</v>
      </c>
      <c r="F2917" s="7">
        <v>736302.74453124998</v>
      </c>
      <c r="G2917" s="7">
        <v>405870.16640624998</v>
      </c>
      <c r="H2917" s="7">
        <v>473805.74453124998</v>
      </c>
      <c r="I2917" s="7">
        <v>233708.429101563</v>
      </c>
      <c r="J2917" s="7">
        <v>369269.66054687498</v>
      </c>
      <c r="K2917" s="7">
        <f>AVERAGE(Tableau3[[#This Row],[Abundance+δ EtOH1]:[Abundance+δ EtOH4]])</f>
        <v>530174.78737792978</v>
      </c>
      <c r="L2917" s="7">
        <f>AVERAGE(Tableau3[[#This Row],[Abundance+δ Control1]:[Abundance+δ Control4]])</f>
        <v>370663.50014648447</v>
      </c>
      <c r="M2917" s="7">
        <f>STDEV(Tableau3[[#This Row],[Abundance+δ EtOH1]:[Abundance+δ EtOH4]])</f>
        <v>224751.59008357726</v>
      </c>
      <c r="N2917" s="7">
        <f>STDEV(Tableau3[[#This Row],[Abundance+δ Control1]:[Abundance+δ Control4]])</f>
        <v>101055.20966218115</v>
      </c>
      <c r="O2917" s="19">
        <f>_xlfn.T.TEST(Tableau3[[#This Row],[Abundance+δ EtOH1]:[Abundance+δ EtOH4]],Tableau3[[#This Row],[Abundance+δ Control1]:[Abundance+δ Control4]],2,2)</f>
        <v>0.24304446720123221</v>
      </c>
      <c r="P2917" s="7">
        <v>2916</v>
      </c>
      <c r="Q2917" s="7">
        <f>(Tableau3[[#This Row],[p-value]]*4872)/Tableau3[[#This Row],[Ranking]]</f>
        <v>0.40607429499465136</v>
      </c>
      <c r="R2917" s="7">
        <v>0.39354483082304259</v>
      </c>
      <c r="S2917" s="7" t="s">
        <v>38</v>
      </c>
      <c r="T2917" s="7" t="s">
        <v>38</v>
      </c>
    </row>
    <row r="2918" spans="1:20" x14ac:dyDescent="0.3">
      <c r="A2918" s="6" t="s">
        <v>6215</v>
      </c>
      <c r="B2918" s="44" t="s">
        <v>6216</v>
      </c>
      <c r="C2918" s="6">
        <v>6091679.7816406293</v>
      </c>
      <c r="D2918" s="6">
        <v>5713969.6312499996</v>
      </c>
      <c r="E2918" s="6">
        <v>10833385.0296875</v>
      </c>
      <c r="F2918" s="6">
        <v>12160810.1351563</v>
      </c>
      <c r="G2918" s="6">
        <v>6553086.9454589793</v>
      </c>
      <c r="H2918" s="6">
        <v>8530700.755273439</v>
      </c>
      <c r="I2918" s="6">
        <v>4686189.6036621099</v>
      </c>
      <c r="J2918" s="6">
        <v>5527654.9359374996</v>
      </c>
      <c r="K2918" s="6">
        <f>AVERAGE(Tableau3[[#This Row],[Abundance+δ EtOH1]:[Abundance+δ EtOH4]])</f>
        <v>8699961.1444336064</v>
      </c>
      <c r="L2918" s="6">
        <f>AVERAGE(Tableau3[[#This Row],[Abundance+δ Control1]:[Abundance+δ Control4]])</f>
        <v>6324408.0600830074</v>
      </c>
      <c r="M2918" s="6">
        <f>STDEV(Tableau3[[#This Row],[Abundance+δ EtOH1]:[Abundance+δ EtOH4]])</f>
        <v>3278630.3133603353</v>
      </c>
      <c r="N2918" s="6">
        <f>STDEV(Tableau3[[#This Row],[Abundance+δ Control1]:[Abundance+δ Control4]])</f>
        <v>1657165.9282503091</v>
      </c>
      <c r="O2918" s="18">
        <f>_xlfn.T.TEST(Tableau3[[#This Row],[Abundance+δ EtOH1]:[Abundance+δ EtOH4]],Tableau3[[#This Row],[Abundance+δ Control1]:[Abundance+δ Control4]],2,2)</f>
        <v>0.24346630884535525</v>
      </c>
      <c r="P2918" s="6">
        <v>2917</v>
      </c>
      <c r="Q2918" s="6">
        <f>(Tableau3[[#This Row],[p-value]]*4872)/Tableau3[[#This Row],[Ranking]]</f>
        <v>0.40663964919251649</v>
      </c>
      <c r="R2918" s="6">
        <v>0.37087138580615431</v>
      </c>
      <c r="S2918" s="6" t="s">
        <v>38</v>
      </c>
      <c r="T2918" s="6" t="s">
        <v>38</v>
      </c>
    </row>
    <row r="2919" spans="1:20" x14ac:dyDescent="0.3">
      <c r="A2919" s="7" t="s">
        <v>6295</v>
      </c>
      <c r="B2919" s="45" t="s">
        <v>6296</v>
      </c>
      <c r="C2919" s="7">
        <v>5558479.8949218793</v>
      </c>
      <c r="D2919" s="7">
        <v>4975505.8890624996</v>
      </c>
      <c r="E2919" s="7">
        <v>11161947.2796875</v>
      </c>
      <c r="F2919" s="7">
        <v>10975699.4710938</v>
      </c>
      <c r="G2919" s="7">
        <v>6689141.4242187496</v>
      </c>
      <c r="H2919" s="7">
        <v>7074524.1117187496</v>
      </c>
      <c r="I2919" s="7">
        <v>3635020.2640625001</v>
      </c>
      <c r="J2919" s="7">
        <v>5718106.8597656293</v>
      </c>
      <c r="K2919" s="7">
        <f>AVERAGE(Tableau3[[#This Row],[Abundance+δ EtOH1]:[Abundance+δ EtOH4]])</f>
        <v>8167908.1336914198</v>
      </c>
      <c r="L2919" s="7">
        <f>AVERAGE(Tableau3[[#This Row],[Abundance+δ Control1]:[Abundance+δ Control4]])</f>
        <v>5779198.1649414077</v>
      </c>
      <c r="M2919" s="7">
        <f>STDEV(Tableau3[[#This Row],[Abundance+δ EtOH1]:[Abundance+δ EtOH4]])</f>
        <v>3358993.421991596</v>
      </c>
      <c r="N2919" s="7">
        <f>STDEV(Tableau3[[#This Row],[Abundance+δ Control1]:[Abundance+δ Control4]])</f>
        <v>1539166.1229038315</v>
      </c>
      <c r="O2919" s="19">
        <f>_xlfn.T.TEST(Tableau3[[#This Row],[Abundance+δ EtOH1]:[Abundance+δ EtOH4]],Tableau3[[#This Row],[Abundance+δ Control1]:[Abundance+δ Control4]],2,2)</f>
        <v>0.24356370136614752</v>
      </c>
      <c r="P2919" s="7">
        <v>2918</v>
      </c>
      <c r="Q2919" s="7">
        <f>(Tableau3[[#This Row],[p-value]]*4872)/Tableau3[[#This Row],[Ranking]]</f>
        <v>0.40666290372031211</v>
      </c>
      <c r="R2919" s="7">
        <v>0.40384009934468601</v>
      </c>
      <c r="S2919" s="7" t="s">
        <v>38</v>
      </c>
      <c r="T2919" s="7" t="s">
        <v>38</v>
      </c>
    </row>
    <row r="2920" spans="1:20" x14ac:dyDescent="0.3">
      <c r="A2920" s="6" t="s">
        <v>6451</v>
      </c>
      <c r="B2920" s="44" t="s">
        <v>6452</v>
      </c>
      <c r="C2920" s="6">
        <v>679287.24257812498</v>
      </c>
      <c r="D2920" s="6">
        <v>615150.21914062498</v>
      </c>
      <c r="E2920" s="6">
        <v>1126460.9476562501</v>
      </c>
      <c r="F2920" s="6">
        <v>1431865.9007812501</v>
      </c>
      <c r="G2920" s="6">
        <v>699141.27382812498</v>
      </c>
      <c r="H2920" s="6">
        <v>878135.74843749998</v>
      </c>
      <c r="I2920" s="6">
        <v>482432.88124999998</v>
      </c>
      <c r="J2920" s="6">
        <v>709475.13710937498</v>
      </c>
      <c r="K2920" s="6">
        <f>AVERAGE(Tableau3[[#This Row],[Abundance+δ EtOH1]:[Abundance+δ EtOH4]])</f>
        <v>963191.07753906248</v>
      </c>
      <c r="L2920" s="6">
        <f>AVERAGE(Tableau3[[#This Row],[Abundance+δ Control1]:[Abundance+δ Control4]])</f>
        <v>692296.26015624998</v>
      </c>
      <c r="M2920" s="6">
        <f>STDEV(Tableau3[[#This Row],[Abundance+δ EtOH1]:[Abundance+δ EtOH4]])</f>
        <v>386456.96916536009</v>
      </c>
      <c r="N2920" s="6">
        <f>STDEV(Tableau3[[#This Row],[Abundance+δ Control1]:[Abundance+δ Control4]])</f>
        <v>162194.24695523141</v>
      </c>
      <c r="O2920" s="18">
        <f>_xlfn.T.TEST(Tableau3[[#This Row],[Abundance+δ EtOH1]:[Abundance+δ EtOH4]],Tableau3[[#This Row],[Abundance+δ Control1]:[Abundance+δ Control4]],2,2)</f>
        <v>0.24365829937897993</v>
      </c>
      <c r="P2920" s="6">
        <v>2919</v>
      </c>
      <c r="Q2920" s="6">
        <f>(Tableau3[[#This Row],[p-value]]*4872)/Tableau3[[#This Row],[Ranking]]</f>
        <v>0.40668147810016791</v>
      </c>
      <c r="R2920" s="6">
        <v>0.38877468566758699</v>
      </c>
      <c r="S2920" s="6" t="s">
        <v>38</v>
      </c>
      <c r="T2920" s="6" t="s">
        <v>38</v>
      </c>
    </row>
    <row r="2921" spans="1:20" x14ac:dyDescent="0.3">
      <c r="A2921" s="7" t="s">
        <v>3519</v>
      </c>
      <c r="B2921" s="45" t="s">
        <v>3520</v>
      </c>
      <c r="C2921" s="7">
        <v>1661649.14882813</v>
      </c>
      <c r="D2921" s="7">
        <v>1485437.4359375001</v>
      </c>
      <c r="E2921" s="7">
        <v>2173890.2088867198</v>
      </c>
      <c r="F2921" s="7">
        <v>3072638.6087890598</v>
      </c>
      <c r="G2921" s="7">
        <v>1644053.19863281</v>
      </c>
      <c r="H2921" s="7">
        <v>1639335.6856933599</v>
      </c>
      <c r="I2921" s="7">
        <v>1284439.8241210899</v>
      </c>
      <c r="J2921" s="7">
        <v>1878762.51113281</v>
      </c>
      <c r="K2921" s="7">
        <f>AVERAGE(Tableau3[[#This Row],[Abundance+δ EtOH1]:[Abundance+δ EtOH4]])</f>
        <v>2098403.8506103526</v>
      </c>
      <c r="L2921" s="7">
        <f>AVERAGE(Tableau3[[#This Row],[Abundance+δ Control1]:[Abundance+δ Control4]])</f>
        <v>1611647.8048950175</v>
      </c>
      <c r="M2921" s="7">
        <f>STDEV(Tableau3[[#This Row],[Abundance+δ EtOH1]:[Abundance+δ EtOH4]])</f>
        <v>712112.83033311542</v>
      </c>
      <c r="N2921" s="7">
        <f>STDEV(Tableau3[[#This Row],[Abundance+δ Control1]:[Abundance+δ Control4]])</f>
        <v>245106.81838541105</v>
      </c>
      <c r="O2921" s="19">
        <f>_xlfn.T.TEST(Tableau3[[#This Row],[Abundance+δ EtOH1]:[Abundance+δ EtOH4]],Tableau3[[#This Row],[Abundance+δ Control1]:[Abundance+δ Control4]],2,2)</f>
        <v>0.24367674214044163</v>
      </c>
      <c r="P2921" s="7">
        <v>2920</v>
      </c>
      <c r="Q2921" s="7">
        <f>(Tableau3[[#This Row],[p-value]]*4872)/Tableau3[[#This Row],[Ranking]]</f>
        <v>0.40657297524254504</v>
      </c>
      <c r="R2921" s="7">
        <v>0.31941452007699128</v>
      </c>
      <c r="S2921" s="7" t="s">
        <v>38</v>
      </c>
      <c r="T2921" s="7" t="s">
        <v>38</v>
      </c>
    </row>
    <row r="2922" spans="1:20" x14ac:dyDescent="0.3">
      <c r="A2922" s="6" t="s">
        <v>9693</v>
      </c>
      <c r="B2922" s="44" t="s">
        <v>9694</v>
      </c>
      <c r="C2922" s="6">
        <v>87219.090234375006</v>
      </c>
      <c r="D2922" s="6">
        <v>76576.843164062506</v>
      </c>
      <c r="E2922" s="6">
        <v>180291.11562500001</v>
      </c>
      <c r="F2922" s="6">
        <v>255625.31875000001</v>
      </c>
      <c r="G2922" s="6">
        <v>95218.818750000006</v>
      </c>
      <c r="H2922" s="6">
        <v>99876.913964843799</v>
      </c>
      <c r="I2922" s="6">
        <v>45219.025781249999</v>
      </c>
      <c r="J2922" s="6">
        <v>124724.607568359</v>
      </c>
      <c r="K2922" s="6">
        <f>AVERAGE(Tableau3[[#This Row],[Abundance+δ EtOH1]:[Abundance+δ EtOH4]])</f>
        <v>149928.09194335938</v>
      </c>
      <c r="L2922" s="6">
        <f>AVERAGE(Tableau3[[#This Row],[Abundance+δ Control1]:[Abundance+δ Control4]])</f>
        <v>91259.8415161132</v>
      </c>
      <c r="M2922" s="6">
        <f>STDEV(Tableau3[[#This Row],[Abundance+δ EtOH1]:[Abundance+δ EtOH4]])</f>
        <v>84472.16810785672</v>
      </c>
      <c r="N2922" s="6">
        <f>STDEV(Tableau3[[#This Row],[Abundance+δ Control1]:[Abundance+δ Control4]])</f>
        <v>33314.534959925411</v>
      </c>
      <c r="O2922" s="18">
        <f>_xlfn.T.TEST(Tableau3[[#This Row],[Abundance+δ EtOH1]:[Abundance+δ EtOH4]],Tableau3[[#This Row],[Abundance+δ Control1]:[Abundance+δ Control4]],2,2)</f>
        <v>0.24382427458992478</v>
      </c>
      <c r="P2922" s="6">
        <v>2921</v>
      </c>
      <c r="Q2922" s="6">
        <f>(Tableau3[[#This Row],[p-value]]*4872)/Tableau3[[#This Row],[Ranking]]</f>
        <v>0.40667985819997043</v>
      </c>
      <c r="R2922" s="6">
        <v>0.5901857957843073</v>
      </c>
      <c r="S2922" s="6" t="s">
        <v>38</v>
      </c>
      <c r="T2922" s="6" t="s">
        <v>38</v>
      </c>
    </row>
    <row r="2923" spans="1:20" x14ac:dyDescent="0.3">
      <c r="A2923" s="7" t="s">
        <v>5050</v>
      </c>
      <c r="B2923" s="45" t="s">
        <v>5051</v>
      </c>
      <c r="C2923" s="7">
        <v>287501.362695313</v>
      </c>
      <c r="D2923" s="7">
        <v>301862.657617188</v>
      </c>
      <c r="E2923" s="7">
        <v>518861.694726563</v>
      </c>
      <c r="F2923" s="7">
        <v>771679.65761718794</v>
      </c>
      <c r="G2923" s="7">
        <v>257819.861474609</v>
      </c>
      <c r="H2923" s="7">
        <v>428723.884179688</v>
      </c>
      <c r="I2923" s="7">
        <v>263271.20534668001</v>
      </c>
      <c r="J2923" s="7">
        <v>308470.41103515599</v>
      </c>
      <c r="K2923" s="7">
        <f>AVERAGE(Tableau3[[#This Row],[Abundance+δ EtOH1]:[Abundance+δ EtOH4]])</f>
        <v>469976.34316406294</v>
      </c>
      <c r="L2923" s="7">
        <f>AVERAGE(Tableau3[[#This Row],[Abundance+δ Control1]:[Abundance+δ Control4]])</f>
        <v>314571.3405090333</v>
      </c>
      <c r="M2923" s="7">
        <f>STDEV(Tableau3[[#This Row],[Abundance+δ EtOH1]:[Abundance+δ EtOH4]])</f>
        <v>227283.96138942937</v>
      </c>
      <c r="N2923" s="7">
        <f>STDEV(Tableau3[[#This Row],[Abundance+δ Control1]:[Abundance+δ Control4]])</f>
        <v>79415.487169687272</v>
      </c>
      <c r="O2923" s="19">
        <f>_xlfn.T.TEST(Tableau3[[#This Row],[Abundance+δ EtOH1]:[Abundance+δ EtOH4]],Tableau3[[#This Row],[Abundance+δ Control1]:[Abundance+δ Control4]],2,2)</f>
        <v>0.24422400214788093</v>
      </c>
      <c r="P2923" s="7">
        <v>2922</v>
      </c>
      <c r="Q2923" s="7">
        <f>(Tableau3[[#This Row],[p-value]]*4872)/Tableau3[[#This Row],[Ranking]]</f>
        <v>0.40720716579893085</v>
      </c>
      <c r="R2923" s="7">
        <v>0.46258261043726101</v>
      </c>
      <c r="S2923" s="7" t="s">
        <v>38</v>
      </c>
      <c r="T2923" s="7" t="s">
        <v>38</v>
      </c>
    </row>
    <row r="2924" spans="1:20" x14ac:dyDescent="0.3">
      <c r="A2924" s="6" t="s">
        <v>7576</v>
      </c>
      <c r="B2924" s="44" t="s">
        <v>7577</v>
      </c>
      <c r="C2924" s="6">
        <v>428487.32851562498</v>
      </c>
      <c r="D2924" s="6">
        <v>474346.96132812498</v>
      </c>
      <c r="E2924" s="6">
        <v>1038146.2796875</v>
      </c>
      <c r="F2924" s="6">
        <v>1671454.9906250001</v>
      </c>
      <c r="G2924" s="6">
        <v>409175.67421874998</v>
      </c>
      <c r="H2924" s="6">
        <v>510234.14492187498</v>
      </c>
      <c r="I2924" s="6">
        <v>427515.93789062498</v>
      </c>
      <c r="J2924" s="6">
        <v>718389.17226562498</v>
      </c>
      <c r="K2924" s="6">
        <f>AVERAGE(Tableau3[[#This Row],[Abundance+δ EtOH1]:[Abundance+δ EtOH4]])</f>
        <v>903108.89003906248</v>
      </c>
      <c r="L2924" s="6">
        <f>AVERAGE(Tableau3[[#This Row],[Abundance+δ Control1]:[Abundance+δ Control4]])</f>
        <v>516328.73232421873</v>
      </c>
      <c r="M2924" s="6">
        <f>STDEV(Tableau3[[#This Row],[Abundance+δ EtOH1]:[Abundance+δ EtOH4]])</f>
        <v>582435.47426976822</v>
      </c>
      <c r="N2924" s="6">
        <f>STDEV(Tableau3[[#This Row],[Abundance+δ Control1]:[Abundance+δ Control4]])</f>
        <v>141698.10125918803</v>
      </c>
      <c r="O2924" s="18">
        <f>_xlfn.T.TEST(Tableau3[[#This Row],[Abundance+δ EtOH1]:[Abundance+δ EtOH4]],Tableau3[[#This Row],[Abundance+δ Control1]:[Abundance+δ Control4]],2,2)</f>
        <v>0.24437152607891693</v>
      </c>
      <c r="P2924" s="6">
        <v>2923</v>
      </c>
      <c r="Q2924" s="6">
        <f>(Tableau3[[#This Row],[p-value]]*4872)/Tableau3[[#This Row],[Ranking]]</f>
        <v>0.40731374445996693</v>
      </c>
      <c r="R2924" s="6">
        <v>0.64639490322000159</v>
      </c>
      <c r="S2924" s="6" t="s">
        <v>38</v>
      </c>
      <c r="T2924" s="6" t="s">
        <v>38</v>
      </c>
    </row>
    <row r="2925" spans="1:20" x14ac:dyDescent="0.3">
      <c r="A2925" s="7" t="s">
        <v>6291</v>
      </c>
      <c r="B2925" s="45" t="s">
        <v>6292</v>
      </c>
      <c r="C2925" s="7">
        <v>160304.14882812501</v>
      </c>
      <c r="D2925" s="7">
        <v>177339.74843750001</v>
      </c>
      <c r="E2925" s="7">
        <v>258476.76406250001</v>
      </c>
      <c r="F2925" s="7">
        <v>417218.62343749998</v>
      </c>
      <c r="G2925" s="7">
        <v>154732.32070312501</v>
      </c>
      <c r="H2925" s="7">
        <v>193223.67617187501</v>
      </c>
      <c r="I2925" s="7">
        <v>113179.97500000001</v>
      </c>
      <c r="J2925" s="7">
        <v>224775.87734375001</v>
      </c>
      <c r="K2925" s="7">
        <f>AVERAGE(Tableau3[[#This Row],[Abundance+δ EtOH1]:[Abundance+δ EtOH4]])</f>
        <v>253334.82119140626</v>
      </c>
      <c r="L2925" s="7">
        <f>AVERAGE(Tableau3[[#This Row],[Abundance+δ Control1]:[Abundance+δ Control4]])</f>
        <v>171477.96230468751</v>
      </c>
      <c r="M2925" s="7">
        <f>STDEV(Tableau3[[#This Row],[Abundance+δ EtOH1]:[Abundance+δ EtOH4]])</f>
        <v>117351.74661157517</v>
      </c>
      <c r="N2925" s="7">
        <f>STDEV(Tableau3[[#This Row],[Abundance+δ Control1]:[Abundance+δ Control4]])</f>
        <v>48279.104022099898</v>
      </c>
      <c r="O2925" s="19">
        <f>_xlfn.T.TEST(Tableau3[[#This Row],[Abundance+δ EtOH1]:[Abundance+δ EtOH4]],Tableau3[[#This Row],[Abundance+δ Control1]:[Abundance+δ Control4]],2,2)</f>
        <v>0.24448619978461547</v>
      </c>
      <c r="P2925" s="7">
        <v>2924</v>
      </c>
      <c r="Q2925" s="7">
        <f>(Tableau3[[#This Row],[p-value]]*4872)/Tableau3[[#This Row],[Ranking]]</f>
        <v>0.40736551482580252</v>
      </c>
      <c r="R2925" s="7">
        <v>0.45297086607158971</v>
      </c>
      <c r="S2925" s="7" t="s">
        <v>38</v>
      </c>
      <c r="T2925" s="7" t="s">
        <v>38</v>
      </c>
    </row>
    <row r="2926" spans="1:20" x14ac:dyDescent="0.3">
      <c r="A2926" s="6" t="s">
        <v>5581</v>
      </c>
      <c r="B2926" s="44" t="s">
        <v>5582</v>
      </c>
      <c r="C2926" s="6">
        <v>1803189.3187500001</v>
      </c>
      <c r="D2926" s="6">
        <v>1665629.41445313</v>
      </c>
      <c r="E2926" s="6">
        <v>4328150.2484374996</v>
      </c>
      <c r="F2926" s="6">
        <v>3844601.7953125001</v>
      </c>
      <c r="G2926" s="6">
        <v>2003765.26992188</v>
      </c>
      <c r="H2926" s="6">
        <v>2538931.1312500001</v>
      </c>
      <c r="I2926" s="6">
        <v>1645557.0921875001</v>
      </c>
      <c r="J2926" s="6">
        <v>1768674.85585938</v>
      </c>
      <c r="K2926" s="6">
        <f>AVERAGE(Tableau3[[#This Row],[Abundance+δ EtOH1]:[Abundance+δ EtOH4]])</f>
        <v>2910392.6942382823</v>
      </c>
      <c r="L2926" s="6">
        <f>AVERAGE(Tableau3[[#This Row],[Abundance+δ Control1]:[Abundance+δ Control4]])</f>
        <v>1989232.0873046899</v>
      </c>
      <c r="M2926" s="6">
        <f>STDEV(Tableau3[[#This Row],[Abundance+δ EtOH1]:[Abundance+δ EtOH4]])</f>
        <v>1373331.4803077695</v>
      </c>
      <c r="N2926" s="6">
        <f>STDEV(Tableau3[[#This Row],[Abundance+δ Control1]:[Abundance+δ Control4]])</f>
        <v>395448.37291484466</v>
      </c>
      <c r="O2926" s="18">
        <f>_xlfn.T.TEST(Tableau3[[#This Row],[Abundance+δ EtOH1]:[Abundance+δ EtOH4]],Tableau3[[#This Row],[Abundance+δ Control1]:[Abundance+δ Control4]],2,2)</f>
        <v>0.24482225726904469</v>
      </c>
      <c r="P2926" s="6">
        <v>2925</v>
      </c>
      <c r="Q2926" s="6">
        <f>(Tableau3[[#This Row],[p-value]]*4872)/Tableau3[[#This Row],[Ranking]]</f>
        <v>0.40778599569736262</v>
      </c>
      <c r="R2926" s="6">
        <v>0.4348323938582504</v>
      </c>
      <c r="S2926" s="6" t="s">
        <v>38</v>
      </c>
      <c r="T2926" s="6" t="s">
        <v>38</v>
      </c>
    </row>
    <row r="2927" spans="1:20" x14ac:dyDescent="0.3">
      <c r="A2927" s="7" t="s">
        <v>8168</v>
      </c>
      <c r="B2927" s="45" t="s">
        <v>8169</v>
      </c>
      <c r="C2927" s="7">
        <v>436663.64687499998</v>
      </c>
      <c r="D2927" s="7">
        <v>447668.97890624998</v>
      </c>
      <c r="E2927" s="7">
        <v>1225045.4281250001</v>
      </c>
      <c r="F2927" s="7">
        <v>1269770.2406250001</v>
      </c>
      <c r="G2927" s="7">
        <v>478237.81093749998</v>
      </c>
      <c r="H2927" s="7">
        <v>700025.66640624998</v>
      </c>
      <c r="I2927" s="7">
        <v>512404.07265624998</v>
      </c>
      <c r="J2927" s="7">
        <v>455662.32265624998</v>
      </c>
      <c r="K2927" s="7">
        <f>AVERAGE(Tableau3[[#This Row],[Abundance+δ EtOH1]:[Abundance+δ EtOH4]])</f>
        <v>844787.07363281248</v>
      </c>
      <c r="L2927" s="7">
        <f>AVERAGE(Tableau3[[#This Row],[Abundance+δ Control1]:[Abundance+δ Control4]])</f>
        <v>536582.46816406248</v>
      </c>
      <c r="M2927" s="7">
        <f>STDEV(Tableau3[[#This Row],[Abundance+δ EtOH1]:[Abundance+δ EtOH4]])</f>
        <v>465286.51424529485</v>
      </c>
      <c r="N2927" s="7">
        <f>STDEV(Tableau3[[#This Row],[Abundance+δ Control1]:[Abundance+δ Control4]])</f>
        <v>111430.76002142603</v>
      </c>
      <c r="O2927" s="19">
        <f>_xlfn.T.TEST(Tableau3[[#This Row],[Abundance+δ EtOH1]:[Abundance+δ EtOH4]],Tableau3[[#This Row],[Abundance+δ Control1]:[Abundance+δ Control4]],2,2)</f>
        <v>0.24506819463061594</v>
      </c>
      <c r="P2927" s="7">
        <v>2926</v>
      </c>
      <c r="Q2927" s="7">
        <f>(Tableau3[[#This Row],[p-value]]*4872)/Tableau3[[#This Row],[Ranking]]</f>
        <v>0.40805613268638441</v>
      </c>
      <c r="R2927" s="7">
        <v>0.50819011547359949</v>
      </c>
      <c r="S2927" s="7" t="s">
        <v>38</v>
      </c>
      <c r="T2927" s="7" t="s">
        <v>38</v>
      </c>
    </row>
    <row r="2928" spans="1:20" x14ac:dyDescent="0.3">
      <c r="A2928" s="6" t="s">
        <v>10186</v>
      </c>
      <c r="B2928" s="44" t="s">
        <v>10187</v>
      </c>
      <c r="C2928" s="6">
        <v>10361.4359375</v>
      </c>
      <c r="D2928" s="6">
        <v>89704.619531250006</v>
      </c>
      <c r="E2928" s="6">
        <v>4228.7357421875004</v>
      </c>
      <c r="F2928" s="6">
        <v>4203.6781250000004</v>
      </c>
      <c r="G2928" s="6">
        <v>0.1</v>
      </c>
      <c r="H2928" s="6">
        <v>0.1</v>
      </c>
      <c r="I2928" s="6">
        <v>0.1</v>
      </c>
      <c r="J2928" s="6">
        <v>736.61232910156298</v>
      </c>
      <c r="K2928" s="6">
        <f>AVERAGE(Tableau3[[#This Row],[Abundance+δ EtOH1]:[Abundance+δ EtOH4]])</f>
        <v>27124.617333984381</v>
      </c>
      <c r="L2928" s="6">
        <f>AVERAGE(Tableau3[[#This Row],[Abundance+δ Control1]:[Abundance+δ Control4]])</f>
        <v>184.22808227539073</v>
      </c>
      <c r="M2928" s="6">
        <f>STDEV(Tableau3[[#This Row],[Abundance+δ EtOH1]:[Abundance+δ EtOH4]])</f>
        <v>41820.456611682079</v>
      </c>
      <c r="N2928" s="6">
        <f>STDEV(Tableau3[[#This Row],[Abundance+δ Control1]:[Abundance+δ Control4]])</f>
        <v>368.25616455078153</v>
      </c>
      <c r="O2928" s="18">
        <f>_xlfn.T.TEST(Tableau3[[#This Row],[Abundance+δ EtOH1]:[Abundance+δ EtOH4]],Tableau3[[#This Row],[Abundance+δ Control1]:[Abundance+δ Control4]],2,2)</f>
        <v>0.24507789515120712</v>
      </c>
      <c r="P2928" s="6">
        <v>2927</v>
      </c>
      <c r="Q2928" s="6">
        <f>(Tableau3[[#This Row],[p-value]]*4872)/Tableau3[[#This Row],[Ranking]]</f>
        <v>0.40793286818472196</v>
      </c>
      <c r="R2928" s="6">
        <v>7.0116241210465304</v>
      </c>
      <c r="S2928" s="6" t="s">
        <v>38</v>
      </c>
      <c r="T2928" s="6" t="s">
        <v>9871</v>
      </c>
    </row>
    <row r="2929" spans="1:20" x14ac:dyDescent="0.3">
      <c r="A2929" s="7" t="s">
        <v>1255</v>
      </c>
      <c r="B2929" s="45" t="s">
        <v>1256</v>
      </c>
      <c r="C2929" s="7">
        <v>22836.096093749999</v>
      </c>
      <c r="D2929" s="7">
        <v>22832.222070312499</v>
      </c>
      <c r="E2929" s="7">
        <v>18766.164453124999</v>
      </c>
      <c r="F2929" s="7">
        <v>17433.743066406299</v>
      </c>
      <c r="G2929" s="7">
        <v>11419.4818359375</v>
      </c>
      <c r="H2929" s="7">
        <v>22280.345117187499</v>
      </c>
      <c r="I2929" s="7">
        <v>20435.517968749999</v>
      </c>
      <c r="J2929" s="7">
        <v>10657.8392578125</v>
      </c>
      <c r="K2929" s="7">
        <f>AVERAGE(Tableau3[[#This Row],[Abundance+δ EtOH1]:[Abundance+δ EtOH4]])</f>
        <v>20467.056420898451</v>
      </c>
      <c r="L2929" s="7">
        <f>AVERAGE(Tableau3[[#This Row],[Abundance+δ Control1]:[Abundance+δ Control4]])</f>
        <v>16198.296044921874</v>
      </c>
      <c r="M2929" s="7">
        <f>STDEV(Tableau3[[#This Row],[Abundance+δ EtOH1]:[Abundance+δ EtOH4]])</f>
        <v>2786.8967755844533</v>
      </c>
      <c r="N2929" s="7">
        <f>STDEV(Tableau3[[#This Row],[Abundance+δ Control1]:[Abundance+δ Control4]])</f>
        <v>6013.2935291467429</v>
      </c>
      <c r="O2929" s="19">
        <f>_xlfn.T.TEST(Tableau3[[#This Row],[Abundance+δ EtOH1]:[Abundance+δ EtOH4]],Tableau3[[#This Row],[Abundance+δ Control1]:[Abundance+δ Control4]],2,2)</f>
        <v>0.2451356074302474</v>
      </c>
      <c r="P2929" s="7">
        <v>2928</v>
      </c>
      <c r="Q2929" s="7">
        <f>(Tableau3[[#This Row],[p-value]]*4872)/Tableau3[[#This Row],[Ranking]]</f>
        <v>0.40788957629787065</v>
      </c>
      <c r="R2929" s="7">
        <v>0.37047755534213073</v>
      </c>
      <c r="S2929" s="7" t="s">
        <v>38</v>
      </c>
      <c r="T2929" s="7" t="s">
        <v>38</v>
      </c>
    </row>
    <row r="2930" spans="1:20" x14ac:dyDescent="0.3">
      <c r="A2930" s="6" t="s">
        <v>10188</v>
      </c>
      <c r="B2930" s="44" t="s">
        <v>10189</v>
      </c>
      <c r="C2930" s="6">
        <v>203619.1</v>
      </c>
      <c r="D2930" s="6">
        <v>199318.39687500001</v>
      </c>
      <c r="E2930" s="6">
        <v>1248364.1000000001</v>
      </c>
      <c r="F2930" s="6">
        <v>1546279.1</v>
      </c>
      <c r="G2930" s="6">
        <v>292114.19374999998</v>
      </c>
      <c r="H2930" s="6">
        <v>347724.91249999998</v>
      </c>
      <c r="I2930" s="6">
        <v>129536.04531250001</v>
      </c>
      <c r="J2930" s="6">
        <v>564077.66249999998</v>
      </c>
      <c r="K2930" s="6">
        <f>AVERAGE(Tableau3[[#This Row],[Abundance+δ EtOH1]:[Abundance+δ EtOH4]])</f>
        <v>799395.17421875009</v>
      </c>
      <c r="L2930" s="6">
        <f>AVERAGE(Tableau3[[#This Row],[Abundance+δ Control1]:[Abundance+δ Control4]])</f>
        <v>333363.20351562498</v>
      </c>
      <c r="M2930" s="6">
        <f>STDEV(Tableau3[[#This Row],[Abundance+δ EtOH1]:[Abundance+δ EtOH4]])</f>
        <v>701058.71466574213</v>
      </c>
      <c r="N2930" s="6">
        <f>STDEV(Tableau3[[#This Row],[Abundance+δ Control1]:[Abundance+δ Control4]])</f>
        <v>179520.11168409619</v>
      </c>
      <c r="O2930" s="18">
        <f>_xlfn.T.TEST(Tableau3[[#This Row],[Abundance+δ EtOH1]:[Abundance+δ EtOH4]],Tableau3[[#This Row],[Abundance+δ Control1]:[Abundance+δ Control4]],2,2)</f>
        <v>0.24520184051842017</v>
      </c>
      <c r="P2930" s="6">
        <v>2929</v>
      </c>
      <c r="Q2930" s="6">
        <f>(Tableau3[[#This Row],[p-value]]*4872)/Tableau3[[#This Row],[Ranking]]</f>
        <v>0.40786048719895635</v>
      </c>
      <c r="R2930" s="6">
        <v>1.0289488453697591</v>
      </c>
      <c r="S2930" s="6" t="s">
        <v>38</v>
      </c>
      <c r="T2930" s="6" t="s">
        <v>9871</v>
      </c>
    </row>
    <row r="2931" spans="1:20" x14ac:dyDescent="0.3">
      <c r="A2931" s="7" t="s">
        <v>1171</v>
      </c>
      <c r="B2931" s="45" t="s">
        <v>1172</v>
      </c>
      <c r="C2931" s="7">
        <v>213269.22109375001</v>
      </c>
      <c r="D2931" s="7">
        <v>228253.641992188</v>
      </c>
      <c r="E2931" s="7">
        <v>563737.54531249998</v>
      </c>
      <c r="F2931" s="7">
        <v>569012.88124999998</v>
      </c>
      <c r="G2931" s="7">
        <v>198418.15224609399</v>
      </c>
      <c r="H2931" s="7">
        <v>378631.29921874998</v>
      </c>
      <c r="I2931" s="7">
        <v>143008.22890625001</v>
      </c>
      <c r="J2931" s="7">
        <v>276594.40859374998</v>
      </c>
      <c r="K2931" s="7">
        <f>AVERAGE(Tableau3[[#This Row],[Abundance+δ EtOH1]:[Abundance+δ EtOH4]])</f>
        <v>393568.32241210947</v>
      </c>
      <c r="L2931" s="7">
        <f>AVERAGE(Tableau3[[#This Row],[Abundance+δ Control1]:[Abundance+δ Control4]])</f>
        <v>249163.02224121097</v>
      </c>
      <c r="M2931" s="7">
        <f>STDEV(Tableau3[[#This Row],[Abundance+δ EtOH1]:[Abundance+δ EtOH4]])</f>
        <v>199645.57524681388</v>
      </c>
      <c r="N2931" s="7">
        <f>STDEV(Tableau3[[#This Row],[Abundance+δ Control1]:[Abundance+δ Control4]])</f>
        <v>102238.93204900736</v>
      </c>
      <c r="O2931" s="19">
        <f>_xlfn.T.TEST(Tableau3[[#This Row],[Abundance+δ EtOH1]:[Abundance+δ EtOH4]],Tableau3[[#This Row],[Abundance+δ Control1]:[Abundance+δ Control4]],2,2)</f>
        <v>0.24531677045731365</v>
      </c>
      <c r="P2931" s="7">
        <v>2930</v>
      </c>
      <c r="Q2931" s="7">
        <f>(Tableau3[[#This Row],[p-value]]*4872)/Tableau3[[#This Row],[Ranking]]</f>
        <v>0.40791239101298021</v>
      </c>
      <c r="R2931" s="7">
        <v>0.52088749436617487</v>
      </c>
      <c r="S2931" s="7" t="s">
        <v>38</v>
      </c>
      <c r="T2931" s="7" t="s">
        <v>38</v>
      </c>
    </row>
    <row r="2932" spans="1:20" x14ac:dyDescent="0.3">
      <c r="A2932" s="6" t="s">
        <v>3431</v>
      </c>
      <c r="B2932" s="44" t="s">
        <v>3432</v>
      </c>
      <c r="C2932" s="6">
        <v>114691286.291162</v>
      </c>
      <c r="D2932" s="6">
        <v>115667344.60634799</v>
      </c>
      <c r="E2932" s="6">
        <v>252023098.975977</v>
      </c>
      <c r="F2932" s="6">
        <v>273839241.920313</v>
      </c>
      <c r="G2932" s="6">
        <v>134197872.541895</v>
      </c>
      <c r="H2932" s="6">
        <v>159909332.15078101</v>
      </c>
      <c r="I2932" s="6">
        <v>91633961.513940394</v>
      </c>
      <c r="J2932" s="6">
        <v>137751846.95693401</v>
      </c>
      <c r="K2932" s="6">
        <f>AVERAGE(Tableau3[[#This Row],[Abundance+δ EtOH1]:[Abundance+δ EtOH4]])</f>
        <v>189055242.94845</v>
      </c>
      <c r="L2932" s="6">
        <f>AVERAGE(Tableau3[[#This Row],[Abundance+δ Control1]:[Abundance+δ Control4]])</f>
        <v>130873253.29088759</v>
      </c>
      <c r="M2932" s="6">
        <f>STDEV(Tableau3[[#This Row],[Abundance+δ EtOH1]:[Abundance+δ EtOH4]])</f>
        <v>85769184.534543902</v>
      </c>
      <c r="N2932" s="6">
        <f>STDEV(Tableau3[[#This Row],[Abundance+δ Control1]:[Abundance+δ Control4]])</f>
        <v>28525918.265681967</v>
      </c>
      <c r="O2932" s="18">
        <f>_xlfn.T.TEST(Tableau3[[#This Row],[Abundance+δ EtOH1]:[Abundance+δ EtOH4]],Tableau3[[#This Row],[Abundance+δ Control1]:[Abundance+δ Control4]],2,2)</f>
        <v>0.24538982117611419</v>
      </c>
      <c r="P2932" s="6">
        <v>2931</v>
      </c>
      <c r="Q2932" s="6">
        <f>(Tableau3[[#This Row],[p-value]]*4872)/Tableau3[[#This Row],[Ranking]]</f>
        <v>0.40789464645855628</v>
      </c>
      <c r="R2932" s="6">
        <v>0.41242900144653571</v>
      </c>
      <c r="S2932" s="6" t="s">
        <v>38</v>
      </c>
      <c r="T2932" s="6" t="s">
        <v>38</v>
      </c>
    </row>
    <row r="2933" spans="1:20" x14ac:dyDescent="0.3">
      <c r="A2933" s="7" t="s">
        <v>9168</v>
      </c>
      <c r="B2933" s="45" t="s">
        <v>9169</v>
      </c>
      <c r="C2933" s="7">
        <v>46173.318749999999</v>
      </c>
      <c r="D2933" s="7">
        <v>60241.963281249999</v>
      </c>
      <c r="E2933" s="7">
        <v>79079.139062500006</v>
      </c>
      <c r="F2933" s="7">
        <v>73374.514062500006</v>
      </c>
      <c r="G2933" s="7">
        <v>62050.314843749999</v>
      </c>
      <c r="H2933" s="7">
        <v>55959.842187499999</v>
      </c>
      <c r="I2933" s="7">
        <v>41390.514062499999</v>
      </c>
      <c r="J2933" s="7">
        <v>55512.408593749999</v>
      </c>
      <c r="K2933" s="7">
        <f>AVERAGE(Tableau3[[#This Row],[Abundance+δ EtOH1]:[Abundance+δ EtOH4]])</f>
        <v>64717.233789062499</v>
      </c>
      <c r="L2933" s="7">
        <f>AVERAGE(Tableau3[[#This Row],[Abundance+δ Control1]:[Abundance+δ Control4]])</f>
        <v>53728.269921874999</v>
      </c>
      <c r="M2933" s="7">
        <f>STDEV(Tableau3[[#This Row],[Abundance+δ EtOH1]:[Abundance+δ EtOH4]])</f>
        <v>14664.215582045392</v>
      </c>
      <c r="N2933" s="7">
        <f>STDEV(Tableau3[[#This Row],[Abundance+δ Control1]:[Abundance+δ Control4]])</f>
        <v>8749.0897984577477</v>
      </c>
      <c r="O2933" s="19">
        <f>_xlfn.T.TEST(Tableau3[[#This Row],[Abundance+δ EtOH1]:[Abundance+δ EtOH4]],Tableau3[[#This Row],[Abundance+δ Control1]:[Abundance+δ Control4]],2,2)</f>
        <v>0.24548821392784487</v>
      </c>
      <c r="P2933" s="7">
        <v>2932</v>
      </c>
      <c r="Q2933" s="7">
        <f>(Tableau3[[#This Row],[p-value]]*4872)/Tableau3[[#This Row],[Ranking]]</f>
        <v>0.40791902396195778</v>
      </c>
      <c r="R2933" s="7">
        <v>0.1833272398340802</v>
      </c>
      <c r="S2933" s="7" t="s">
        <v>38</v>
      </c>
      <c r="T2933" s="7" t="s">
        <v>38</v>
      </c>
    </row>
    <row r="2934" spans="1:20" x14ac:dyDescent="0.3">
      <c r="A2934" s="6" t="s">
        <v>8146</v>
      </c>
      <c r="B2934" s="44" t="s">
        <v>8147</v>
      </c>
      <c r="C2934" s="6">
        <v>115047.49843750001</v>
      </c>
      <c r="D2934" s="6">
        <v>77898.764062500006</v>
      </c>
      <c r="E2934" s="6">
        <v>196998.69375000001</v>
      </c>
      <c r="F2934" s="6">
        <v>240548.49062500001</v>
      </c>
      <c r="G2934" s="6">
        <v>129405.92031250001</v>
      </c>
      <c r="H2934" s="6">
        <v>125038.54531250001</v>
      </c>
      <c r="I2934" s="6">
        <v>61332.197656249999</v>
      </c>
      <c r="J2934" s="6">
        <v>107256.56875000001</v>
      </c>
      <c r="K2934" s="6">
        <f>AVERAGE(Tableau3[[#This Row],[Abundance+δ EtOH1]:[Abundance+δ EtOH4]])</f>
        <v>157623.36171875001</v>
      </c>
      <c r="L2934" s="6">
        <f>AVERAGE(Tableau3[[#This Row],[Abundance+δ Control1]:[Abundance+δ Control4]])</f>
        <v>105758.30800781251</v>
      </c>
      <c r="M2934" s="6">
        <f>STDEV(Tableau3[[#This Row],[Abundance+δ EtOH1]:[Abundance+δ EtOH4]])</f>
        <v>74376.764701269436</v>
      </c>
      <c r="N2934" s="6">
        <f>STDEV(Tableau3[[#This Row],[Abundance+δ Control1]:[Abundance+δ Control4]])</f>
        <v>31128.021590728913</v>
      </c>
      <c r="O2934" s="18">
        <f>_xlfn.T.TEST(Tableau3[[#This Row],[Abundance+δ EtOH1]:[Abundance+δ EtOH4]],Tableau3[[#This Row],[Abundance+δ Control1]:[Abundance+δ Control4]],2,2)</f>
        <v>0.24566608606595386</v>
      </c>
      <c r="P2934" s="6">
        <v>2933</v>
      </c>
      <c r="Q2934" s="6">
        <f>(Tableau3[[#This Row],[p-value]]*4872)/Tableau3[[#This Row],[Ranking]]</f>
        <v>0.40807540788043889</v>
      </c>
      <c r="R2934" s="6">
        <v>0.49558829855120551</v>
      </c>
      <c r="S2934" s="6" t="s">
        <v>38</v>
      </c>
      <c r="T2934" s="6" t="s">
        <v>38</v>
      </c>
    </row>
    <row r="2935" spans="1:20" x14ac:dyDescent="0.3">
      <c r="A2935" s="7" t="s">
        <v>1667</v>
      </c>
      <c r="B2935" s="45" t="s">
        <v>1668</v>
      </c>
      <c r="C2935" s="7">
        <v>3353495.6664062501</v>
      </c>
      <c r="D2935" s="7">
        <v>3383140.1234375001</v>
      </c>
      <c r="E2935" s="7">
        <v>4537704.1234374996</v>
      </c>
      <c r="F2935" s="7">
        <v>5869168.6429687496</v>
      </c>
      <c r="G2935" s="7">
        <v>3530598.7015625001</v>
      </c>
      <c r="H2935" s="7">
        <v>4322531.5316406293</v>
      </c>
      <c r="I2935" s="7">
        <v>2491950.5570312501</v>
      </c>
      <c r="J2935" s="7">
        <v>3159539.5160156302</v>
      </c>
      <c r="K2935" s="7">
        <f>AVERAGE(Tableau3[[#This Row],[Abundance+δ EtOH1]:[Abundance+δ EtOH4]])</f>
        <v>4285877.1390624996</v>
      </c>
      <c r="L2935" s="7">
        <f>AVERAGE(Tableau3[[#This Row],[Abundance+δ Control1]:[Abundance+δ Control4]])</f>
        <v>3376155.0765625024</v>
      </c>
      <c r="M2935" s="7">
        <f>STDEV(Tableau3[[#This Row],[Abundance+δ EtOH1]:[Abundance+δ EtOH4]])</f>
        <v>1190867.7713238215</v>
      </c>
      <c r="N2935" s="7">
        <f>STDEV(Tableau3[[#This Row],[Abundance+δ Control1]:[Abundance+δ Control4]])</f>
        <v>763374.34273972339</v>
      </c>
      <c r="O2935" s="19">
        <f>_xlfn.T.TEST(Tableau3[[#This Row],[Abundance+δ EtOH1]:[Abundance+δ EtOH4]],Tableau3[[#This Row],[Abundance+δ Control1]:[Abundance+δ Control4]],2,2)</f>
        <v>0.24575713954999656</v>
      </c>
      <c r="P2935" s="7">
        <v>2934</v>
      </c>
      <c r="Q2935" s="7">
        <f>(Tableau3[[#This Row],[p-value]]*4872)/Tableau3[[#This Row],[Ranking]]</f>
        <v>0.40808752007075094</v>
      </c>
      <c r="R2935" s="7">
        <v>0.28003188563244702</v>
      </c>
      <c r="S2935" s="7" t="s">
        <v>38</v>
      </c>
      <c r="T2935" s="7" t="s">
        <v>38</v>
      </c>
    </row>
    <row r="2936" spans="1:20" x14ac:dyDescent="0.3">
      <c r="A2936" s="6" t="s">
        <v>351</v>
      </c>
      <c r="B2936" s="44" t="s">
        <v>352</v>
      </c>
      <c r="C2936" s="6">
        <v>115348.48085937501</v>
      </c>
      <c r="D2936" s="6">
        <v>101177.85585937501</v>
      </c>
      <c r="E2936" s="6">
        <v>261491.75234375001</v>
      </c>
      <c r="F2936" s="6">
        <v>254297.626367188</v>
      </c>
      <c r="G2936" s="6">
        <v>139743.66250000001</v>
      </c>
      <c r="H2936" s="6">
        <v>181602.23085937501</v>
      </c>
      <c r="I2936" s="6">
        <v>83474.680078125006</v>
      </c>
      <c r="J2936" s="6">
        <v>66546.437402343799</v>
      </c>
      <c r="K2936" s="6">
        <f>AVERAGE(Tableau3[[#This Row],[Abundance+δ EtOH1]:[Abundance+δ EtOH4]])</f>
        <v>183078.92885742203</v>
      </c>
      <c r="L2936" s="6">
        <f>AVERAGE(Tableau3[[#This Row],[Abundance+δ Control1]:[Abundance+δ Control4]])</f>
        <v>117841.75270996096</v>
      </c>
      <c r="M2936" s="6">
        <f>STDEV(Tableau3[[#This Row],[Abundance+δ EtOH1]:[Abundance+δ EtOH4]])</f>
        <v>86633.082800073389</v>
      </c>
      <c r="N2936" s="6">
        <f>STDEV(Tableau3[[#This Row],[Abundance+δ Control1]:[Abundance+δ Control4]])</f>
        <v>52780.669694130309</v>
      </c>
      <c r="O2936" s="18">
        <f>_xlfn.T.TEST(Tableau3[[#This Row],[Abundance+δ EtOH1]:[Abundance+δ EtOH4]],Tableau3[[#This Row],[Abundance+δ Control1]:[Abundance+δ Control4]],2,2)</f>
        <v>0.24578698620880773</v>
      </c>
      <c r="P2936" s="6">
        <v>2935</v>
      </c>
      <c r="Q2936" s="6">
        <f>(Tableau3[[#This Row],[p-value]]*4872)/Tableau3[[#This Row],[Ranking]]</f>
        <v>0.40799802276296804</v>
      </c>
      <c r="R2936" s="6">
        <v>0.52471379316328892</v>
      </c>
      <c r="S2936" s="6" t="s">
        <v>38</v>
      </c>
      <c r="T2936" s="6" t="s">
        <v>38</v>
      </c>
    </row>
    <row r="2937" spans="1:20" x14ac:dyDescent="0.3">
      <c r="A2937" s="7" t="s">
        <v>4232</v>
      </c>
      <c r="B2937" s="45" t="s">
        <v>4233</v>
      </c>
      <c r="C2937" s="7">
        <v>8787171.782617189</v>
      </c>
      <c r="D2937" s="7">
        <v>8467886.165429689</v>
      </c>
      <c r="E2937" s="7">
        <v>20136856.264062501</v>
      </c>
      <c r="F2937" s="7">
        <v>20531683.762109399</v>
      </c>
      <c r="G2937" s="7">
        <v>9247603.1800781302</v>
      </c>
      <c r="H2937" s="7">
        <v>12971991.6859375</v>
      </c>
      <c r="I2937" s="7">
        <v>6974819.6712890593</v>
      </c>
      <c r="J2937" s="7">
        <v>10203043.879296901</v>
      </c>
      <c r="K2937" s="7">
        <f>AVERAGE(Tableau3[[#This Row],[Abundance+δ EtOH1]:[Abundance+δ EtOH4]])</f>
        <v>14480899.493554695</v>
      </c>
      <c r="L2937" s="7">
        <f>AVERAGE(Tableau3[[#This Row],[Abundance+δ Control1]:[Abundance+δ Control4]])</f>
        <v>9849364.6041503977</v>
      </c>
      <c r="M2937" s="7">
        <f>STDEV(Tableau3[[#This Row],[Abundance+δ EtOH1]:[Abundance+δ EtOH4]])</f>
        <v>6762068.2680411907</v>
      </c>
      <c r="N2937" s="7">
        <f>STDEV(Tableau3[[#This Row],[Abundance+δ Control1]:[Abundance+δ Control4]])</f>
        <v>2483345.4789939201</v>
      </c>
      <c r="O2937" s="19">
        <f>_xlfn.T.TEST(Tableau3[[#This Row],[Abundance+δ EtOH1]:[Abundance+δ EtOH4]],Tableau3[[#This Row],[Abundance+δ Control1]:[Abundance+δ Control4]],2,2)</f>
        <v>0.24587604973560176</v>
      </c>
      <c r="P2937" s="7">
        <v>2936</v>
      </c>
      <c r="Q2937" s="7">
        <f>(Tableau3[[#This Row],[p-value]]*4872)/Tableau3[[#This Row],[Ranking]]</f>
        <v>0.40800685092365524</v>
      </c>
      <c r="R2937" s="7">
        <v>0.43788902873177549</v>
      </c>
      <c r="S2937" s="7" t="s">
        <v>38</v>
      </c>
      <c r="T2937" s="7" t="s">
        <v>38</v>
      </c>
    </row>
    <row r="2938" spans="1:20" x14ac:dyDescent="0.3">
      <c r="A2938" s="6" t="s">
        <v>3719</v>
      </c>
      <c r="B2938" s="44" t="s">
        <v>3720</v>
      </c>
      <c r="C2938" s="6">
        <v>2501108.7862793002</v>
      </c>
      <c r="D2938" s="6">
        <v>2325086.6664062501</v>
      </c>
      <c r="E2938" s="6">
        <v>5271068.4066406293</v>
      </c>
      <c r="F2938" s="6">
        <v>5705387.0125976596</v>
      </c>
      <c r="G2938" s="6">
        <v>2645625.9154296899</v>
      </c>
      <c r="H2938" s="6">
        <v>3433692.5218750001</v>
      </c>
      <c r="I2938" s="6">
        <v>2034484.9452148399</v>
      </c>
      <c r="J2938" s="6">
        <v>2862369.1268554698</v>
      </c>
      <c r="K2938" s="6">
        <f>AVERAGE(Tableau3[[#This Row],[Abundance+δ EtOH1]:[Abundance+δ EtOH4]])</f>
        <v>3950662.7179809599</v>
      </c>
      <c r="L2938" s="6">
        <f>AVERAGE(Tableau3[[#This Row],[Abundance+δ Control1]:[Abundance+δ Control4]])</f>
        <v>2744043.1273437501</v>
      </c>
      <c r="M2938" s="6">
        <f>STDEV(Tableau3[[#This Row],[Abundance+δ EtOH1]:[Abundance+δ EtOH4]])</f>
        <v>1785705.5219275705</v>
      </c>
      <c r="N2938" s="6">
        <f>STDEV(Tableau3[[#This Row],[Abundance+δ Control1]:[Abundance+δ Control4]])</f>
        <v>578151.10221140319</v>
      </c>
      <c r="O2938" s="18">
        <f>_xlfn.T.TEST(Tableau3[[#This Row],[Abundance+δ EtOH1]:[Abundance+δ EtOH4]],Tableau3[[#This Row],[Abundance+δ Control1]:[Abundance+δ Control4]],2,2)</f>
        <v>0.24593258396639653</v>
      </c>
      <c r="P2938" s="6">
        <v>2937</v>
      </c>
      <c r="Q2938" s="6">
        <f>(Tableau3[[#This Row],[p-value]]*4872)/Tableau3[[#This Row],[Ranking]]</f>
        <v>0.4079617123201511</v>
      </c>
      <c r="R2938" s="6">
        <v>0.41583684971103108</v>
      </c>
      <c r="S2938" s="6" t="s">
        <v>38</v>
      </c>
      <c r="T2938" s="6" t="s">
        <v>38</v>
      </c>
    </row>
    <row r="2939" spans="1:20" x14ac:dyDescent="0.3">
      <c r="A2939" s="7" t="s">
        <v>4246</v>
      </c>
      <c r="B2939" s="45" t="s">
        <v>4247</v>
      </c>
      <c r="C2939" s="7">
        <v>14829385.151757799</v>
      </c>
      <c r="D2939" s="7">
        <v>20091017.4144531</v>
      </c>
      <c r="E2939" s="7">
        <v>36145660.238671899</v>
      </c>
      <c r="F2939" s="7">
        <v>38924776.902734399</v>
      </c>
      <c r="G2939" s="7">
        <v>16183359.023706101</v>
      </c>
      <c r="H2939" s="7">
        <v>25956761.443750001</v>
      </c>
      <c r="I2939" s="7">
        <v>11919713.6270996</v>
      </c>
      <c r="J2939" s="7">
        <v>21633431.834497102</v>
      </c>
      <c r="K2939" s="7">
        <f>AVERAGE(Tableau3[[#This Row],[Abundance+δ EtOH1]:[Abundance+δ EtOH4]])</f>
        <v>27497709.926904298</v>
      </c>
      <c r="L2939" s="7">
        <f>AVERAGE(Tableau3[[#This Row],[Abundance+δ Control1]:[Abundance+δ Control4]])</f>
        <v>18923316.4822632</v>
      </c>
      <c r="M2939" s="7">
        <f>STDEV(Tableau3[[#This Row],[Abundance+δ EtOH1]:[Abundance+δ EtOH4]])</f>
        <v>11842162.680404559</v>
      </c>
      <c r="N2939" s="7">
        <f>STDEV(Tableau3[[#This Row],[Abundance+δ Control1]:[Abundance+δ Control4]])</f>
        <v>6147408.4804421579</v>
      </c>
      <c r="O2939" s="19">
        <f>_xlfn.T.TEST(Tableau3[[#This Row],[Abundance+δ EtOH1]:[Abundance+δ EtOH4]],Tableau3[[#This Row],[Abundance+δ Control1]:[Abundance+δ Control4]],2,2)</f>
        <v>0.24608145237983731</v>
      </c>
      <c r="P2939" s="7">
        <v>2938</v>
      </c>
      <c r="Q2939" s="7">
        <f>(Tableau3[[#This Row],[p-value]]*4872)/Tableau3[[#This Row],[Ranking]]</f>
        <v>0.40806971953525101</v>
      </c>
      <c r="R2939" s="7">
        <v>0.39968675843396723</v>
      </c>
      <c r="S2939" s="7" t="s">
        <v>38</v>
      </c>
      <c r="T2939" s="7" t="s">
        <v>38</v>
      </c>
    </row>
    <row r="2940" spans="1:20" x14ac:dyDescent="0.3">
      <c r="A2940" s="6" t="s">
        <v>5134</v>
      </c>
      <c r="B2940" s="44" t="s">
        <v>5135</v>
      </c>
      <c r="C2940" s="6">
        <v>723658.08632812498</v>
      </c>
      <c r="D2940" s="6">
        <v>645031.76210937498</v>
      </c>
      <c r="E2940" s="6">
        <v>1592015.3304687501</v>
      </c>
      <c r="F2940" s="6">
        <v>1587933.73867188</v>
      </c>
      <c r="G2940" s="6">
        <v>741110.20351562498</v>
      </c>
      <c r="H2940" s="6">
        <v>834647.94570312498</v>
      </c>
      <c r="I2940" s="6">
        <v>578020.44765624998</v>
      </c>
      <c r="J2940" s="6">
        <v>980424.97890624998</v>
      </c>
      <c r="K2940" s="6">
        <f>AVERAGE(Tableau3[[#This Row],[Abundance+δ EtOH1]:[Abundance+δ EtOH4]])</f>
        <v>1137159.7293945325</v>
      </c>
      <c r="L2940" s="6">
        <f>AVERAGE(Tableau3[[#This Row],[Abundance+δ Control1]:[Abundance+δ Control4]])</f>
        <v>783550.89394531248</v>
      </c>
      <c r="M2940" s="6">
        <f>STDEV(Tableau3[[#This Row],[Abundance+δ EtOH1]:[Abundance+δ EtOH4]])</f>
        <v>523852.51431785052</v>
      </c>
      <c r="N2940" s="6">
        <f>STDEV(Tableau3[[#This Row],[Abundance+δ Control1]:[Abundance+δ Control4]])</f>
        <v>168734.79248362608</v>
      </c>
      <c r="O2940" s="18">
        <f>_xlfn.T.TEST(Tableau3[[#This Row],[Abundance+δ EtOH1]:[Abundance+δ EtOH4]],Tableau3[[#This Row],[Abundance+δ Control1]:[Abundance+δ Control4]],2,2)</f>
        <v>0.24616013341079093</v>
      </c>
      <c r="P2940" s="6">
        <v>2939</v>
      </c>
      <c r="Q2940" s="6">
        <f>(Tableau3[[#This Row],[p-value]]*4872)/Tableau3[[#This Row],[Ranking]]</f>
        <v>0.40806130315664291</v>
      </c>
      <c r="R2940" s="6">
        <v>0.42840463145537178</v>
      </c>
      <c r="S2940" s="6" t="s">
        <v>38</v>
      </c>
      <c r="T2940" s="6" t="s">
        <v>38</v>
      </c>
    </row>
    <row r="2941" spans="1:20" x14ac:dyDescent="0.3">
      <c r="A2941" s="7" t="s">
        <v>7968</v>
      </c>
      <c r="B2941" s="45" t="s">
        <v>7969</v>
      </c>
      <c r="C2941" s="7">
        <v>392971.99453124998</v>
      </c>
      <c r="D2941" s="7">
        <v>374551.13124999998</v>
      </c>
      <c r="E2941" s="7">
        <v>636031.20156249998</v>
      </c>
      <c r="F2941" s="7">
        <v>606023.43593749998</v>
      </c>
      <c r="G2941" s="7">
        <v>460510.66249999998</v>
      </c>
      <c r="H2941" s="7">
        <v>478077.39687499998</v>
      </c>
      <c r="I2941" s="7">
        <v>290776.94179687498</v>
      </c>
      <c r="J2941" s="7">
        <v>360110.53164062498</v>
      </c>
      <c r="K2941" s="7">
        <f>AVERAGE(Tableau3[[#This Row],[Abundance+δ EtOH1]:[Abundance+δ EtOH4]])</f>
        <v>502394.44082031248</v>
      </c>
      <c r="L2941" s="7">
        <f>AVERAGE(Tableau3[[#This Row],[Abundance+δ Control1]:[Abundance+δ Control4]])</f>
        <v>397368.88320312498</v>
      </c>
      <c r="M2941" s="7">
        <f>STDEV(Tableau3[[#This Row],[Abundance+δ EtOH1]:[Abundance+δ EtOH4]])</f>
        <v>137737.59593811753</v>
      </c>
      <c r="N2941" s="7">
        <f>STDEV(Tableau3[[#This Row],[Abundance+δ Control1]:[Abundance+δ Control4]])</f>
        <v>88035.551920434897</v>
      </c>
      <c r="O2941" s="19">
        <f>_xlfn.T.TEST(Tableau3[[#This Row],[Abundance+δ EtOH1]:[Abundance+δ EtOH4]],Tableau3[[#This Row],[Abundance+δ Control1]:[Abundance+δ Control4]],2,2)</f>
        <v>0.24617683912753047</v>
      </c>
      <c r="P2941" s="7">
        <v>2940</v>
      </c>
      <c r="Q2941" s="7">
        <f>(Tableau3[[#This Row],[p-value]]*4872)/Tableau3[[#This Row],[Ranking]]</f>
        <v>0.40795019055419335</v>
      </c>
      <c r="R2941" s="7">
        <v>0.27408734630406822</v>
      </c>
      <c r="S2941" s="7" t="s">
        <v>38</v>
      </c>
      <c r="T2941" s="7" t="s">
        <v>38</v>
      </c>
    </row>
    <row r="2942" spans="1:20" x14ac:dyDescent="0.3">
      <c r="A2942" s="6" t="s">
        <v>3337</v>
      </c>
      <c r="B2942" s="44" t="s">
        <v>3338</v>
      </c>
      <c r="C2942" s="6">
        <v>5062258.9691406293</v>
      </c>
      <c r="D2942" s="6">
        <v>4087899.2210937501</v>
      </c>
      <c r="E2942" s="6">
        <v>7616218.6898437496</v>
      </c>
      <c r="F2942" s="6">
        <v>9149579.9105468802</v>
      </c>
      <c r="G2942" s="6">
        <v>4828730.4007812496</v>
      </c>
      <c r="H2942" s="6">
        <v>5732357.5003906293</v>
      </c>
      <c r="I2942" s="6">
        <v>2874650.5003906302</v>
      </c>
      <c r="J2942" s="6">
        <v>5618282.8011718793</v>
      </c>
      <c r="K2942" s="6">
        <f>AVERAGE(Tableau3[[#This Row],[Abundance+δ EtOH1]:[Abundance+δ EtOH4]])</f>
        <v>6478989.1976562524</v>
      </c>
      <c r="L2942" s="6">
        <f>AVERAGE(Tableau3[[#This Row],[Abundance+δ Control1]:[Abundance+δ Control4]])</f>
        <v>4763505.3006835971</v>
      </c>
      <c r="M2942" s="6">
        <f>STDEV(Tableau3[[#This Row],[Abundance+δ EtOH1]:[Abundance+δ EtOH4]])</f>
        <v>2320185.4444624544</v>
      </c>
      <c r="N2942" s="6">
        <f>STDEV(Tableau3[[#This Row],[Abundance+δ Control1]:[Abundance+δ Control4]])</f>
        <v>1321784.895572484</v>
      </c>
      <c r="O2942" s="18">
        <f>_xlfn.T.TEST(Tableau3[[#This Row],[Abundance+δ EtOH1]:[Abundance+δ EtOH4]],Tableau3[[#This Row],[Abundance+δ Control1]:[Abundance+δ Control4]],2,2)</f>
        <v>0.24620669042845736</v>
      </c>
      <c r="P2942" s="6">
        <v>2941</v>
      </c>
      <c r="Q2942" s="6">
        <f>(Tableau3[[#This Row],[p-value]]*4872)/Tableau3[[#This Row],[Ranking]]</f>
        <v>0.40786093021674408</v>
      </c>
      <c r="R2942" s="6">
        <v>0.37923045323105919</v>
      </c>
      <c r="S2942" s="6" t="s">
        <v>38</v>
      </c>
      <c r="T2942" s="6" t="s">
        <v>38</v>
      </c>
    </row>
    <row r="2943" spans="1:20" x14ac:dyDescent="0.3">
      <c r="A2943" s="7" t="s">
        <v>5503</v>
      </c>
      <c r="B2943" s="45" t="s">
        <v>5504</v>
      </c>
      <c r="C2943" s="7">
        <v>355146.093164063</v>
      </c>
      <c r="D2943" s="7">
        <v>351219.56874999998</v>
      </c>
      <c r="E2943" s="7">
        <v>660457.52480468794</v>
      </c>
      <c r="F2943" s="7">
        <v>724367.87636718794</v>
      </c>
      <c r="G2943" s="7">
        <v>401894.425195313</v>
      </c>
      <c r="H2943" s="7">
        <v>429933.171289063</v>
      </c>
      <c r="I2943" s="7">
        <v>352263.02578124998</v>
      </c>
      <c r="J2943" s="7">
        <v>392827.138085938</v>
      </c>
      <c r="K2943" s="7">
        <f>AVERAGE(Tableau3[[#This Row],[Abundance+δ EtOH1]:[Abundance+δ EtOH4]])</f>
        <v>522797.7657714847</v>
      </c>
      <c r="L2943" s="7">
        <f>AVERAGE(Tableau3[[#This Row],[Abundance+δ Control1]:[Abundance+δ Control4]])</f>
        <v>394229.44008789101</v>
      </c>
      <c r="M2943" s="7">
        <f>STDEV(Tableau3[[#This Row],[Abundance+δ EtOH1]:[Abundance+δ EtOH4]])</f>
        <v>197591.22767627554</v>
      </c>
      <c r="N2943" s="7">
        <f>STDEV(Tableau3[[#This Row],[Abundance+δ Control1]:[Abundance+δ Control4]])</f>
        <v>32128.153796132709</v>
      </c>
      <c r="O2943" s="19">
        <f>_xlfn.T.TEST(Tableau3[[#This Row],[Abundance+δ EtOH1]:[Abundance+δ EtOH4]],Tableau3[[#This Row],[Abundance+δ Control1]:[Abundance+δ Control4]],2,2)</f>
        <v>0.24633298983461563</v>
      </c>
      <c r="P2943" s="7">
        <v>2942</v>
      </c>
      <c r="Q2943" s="7">
        <f>(Tableau3[[#This Row],[p-value]]*4872)/Tableau3[[#This Row],[Ranking]]</f>
        <v>0.40793145019518939</v>
      </c>
      <c r="R2943" s="7">
        <v>0.31158767470944471</v>
      </c>
      <c r="S2943" s="7" t="s">
        <v>38</v>
      </c>
      <c r="T2943" s="7" t="s">
        <v>38</v>
      </c>
    </row>
    <row r="2944" spans="1:20" x14ac:dyDescent="0.3">
      <c r="A2944" s="6" t="s">
        <v>8406</v>
      </c>
      <c r="B2944" s="44" t="s">
        <v>8407</v>
      </c>
      <c r="C2944" s="6">
        <v>183289.98281250001</v>
      </c>
      <c r="D2944" s="6">
        <v>201875.58437500001</v>
      </c>
      <c r="E2944" s="6">
        <v>391652.80312499998</v>
      </c>
      <c r="F2944" s="6">
        <v>397964.55312499998</v>
      </c>
      <c r="G2944" s="6">
        <v>225837.79531250001</v>
      </c>
      <c r="H2944" s="6">
        <v>257145.90468750001</v>
      </c>
      <c r="I2944" s="6">
        <v>91860.713281250006</v>
      </c>
      <c r="J2944" s="6">
        <v>241596.86171875001</v>
      </c>
      <c r="K2944" s="6">
        <f>AVERAGE(Tableau3[[#This Row],[Abundance+δ EtOH1]:[Abundance+δ EtOH4]])</f>
        <v>293695.73085937498</v>
      </c>
      <c r="L2944" s="6">
        <f>AVERAGE(Tableau3[[#This Row],[Abundance+δ Control1]:[Abundance+δ Control4]])</f>
        <v>204110.31875000001</v>
      </c>
      <c r="M2944" s="6">
        <f>STDEV(Tableau3[[#This Row],[Abundance+δ EtOH1]:[Abundance+δ EtOH4]])</f>
        <v>117029.83067821561</v>
      </c>
      <c r="N2944" s="6">
        <f>STDEV(Tableau3[[#This Row],[Abundance+δ Control1]:[Abundance+δ Control4]])</f>
        <v>75916.77777923645</v>
      </c>
      <c r="O2944" s="18">
        <f>_xlfn.T.TEST(Tableau3[[#This Row],[Abundance+δ EtOH1]:[Abundance+δ EtOH4]],Tableau3[[#This Row],[Abundance+δ Control1]:[Abundance+δ Control4]],2,2)</f>
        <v>0.24635873180769871</v>
      </c>
      <c r="P2944" s="6">
        <v>2943</v>
      </c>
      <c r="Q2944" s="6">
        <f>(Tableau3[[#This Row],[p-value]]*4872)/Tableau3[[#This Row],[Ranking]]</f>
        <v>0.40783545408328509</v>
      </c>
      <c r="R2944" s="6">
        <v>0.41221170517309919</v>
      </c>
      <c r="S2944" s="6" t="s">
        <v>38</v>
      </c>
      <c r="T2944" s="6" t="s">
        <v>38</v>
      </c>
    </row>
    <row r="2945" spans="1:20" x14ac:dyDescent="0.3">
      <c r="A2945" s="7" t="s">
        <v>5459</v>
      </c>
      <c r="B2945" s="45" t="s">
        <v>5460</v>
      </c>
      <c r="C2945" s="7">
        <v>1332528.3031250001</v>
      </c>
      <c r="D2945" s="7">
        <v>1077310.8148437501</v>
      </c>
      <c r="E2945" s="7">
        <v>1737830.7640625001</v>
      </c>
      <c r="F2945" s="7">
        <v>2189826.9750000001</v>
      </c>
      <c r="G2945" s="7">
        <v>1064595.6468750001</v>
      </c>
      <c r="H2945" s="7">
        <v>1192859.5765625001</v>
      </c>
      <c r="I2945" s="7">
        <v>1130648.5062500001</v>
      </c>
      <c r="J2945" s="7">
        <v>1570693.00429688</v>
      </c>
      <c r="K2945" s="7">
        <f>AVERAGE(Tableau3[[#This Row],[Abundance+δ EtOH1]:[Abundance+δ EtOH4]])</f>
        <v>1584374.2142578126</v>
      </c>
      <c r="L2945" s="7">
        <f>AVERAGE(Tableau3[[#This Row],[Abundance+δ Control1]:[Abundance+δ Control4]])</f>
        <v>1239699.183496095</v>
      </c>
      <c r="M2945" s="7">
        <f>STDEV(Tableau3[[#This Row],[Abundance+δ EtOH1]:[Abundance+δ EtOH4]])</f>
        <v>486710.59578492743</v>
      </c>
      <c r="N2945" s="7">
        <f>STDEV(Tableau3[[#This Row],[Abundance+δ Control1]:[Abundance+δ Control4]])</f>
        <v>226792.2374708064</v>
      </c>
      <c r="O2945" s="19">
        <f>_xlfn.T.TEST(Tableau3[[#This Row],[Abundance+δ EtOH1]:[Abundance+δ EtOH4]],Tableau3[[#This Row],[Abundance+δ Control1]:[Abundance+δ Control4]],2,2)</f>
        <v>0.24655443643698552</v>
      </c>
      <c r="P2945" s="7">
        <v>2944</v>
      </c>
      <c r="Q2945" s="7">
        <f>(Tableau3[[#This Row],[p-value]]*4872)/Tableau3[[#This Row],[Ranking]]</f>
        <v>0.40802079290794618</v>
      </c>
      <c r="R2945" s="7">
        <v>0.30731310748693769</v>
      </c>
      <c r="S2945" s="7" t="s">
        <v>38</v>
      </c>
      <c r="T2945" s="7" t="s">
        <v>38</v>
      </c>
    </row>
    <row r="2946" spans="1:20" x14ac:dyDescent="0.3">
      <c r="A2946" s="6" t="s">
        <v>9150</v>
      </c>
      <c r="B2946" s="44" t="s">
        <v>9151</v>
      </c>
      <c r="C2946" s="6">
        <v>75290.912500000006</v>
      </c>
      <c r="D2946" s="6">
        <v>104373.45156250001</v>
      </c>
      <c r="E2946" s="6">
        <v>228331.78359375001</v>
      </c>
      <c r="F2946" s="6">
        <v>143904.25625000001</v>
      </c>
      <c r="G2946" s="6">
        <v>116093.98281250001</v>
      </c>
      <c r="H2946" s="6">
        <v>127423.75625000001</v>
      </c>
      <c r="I2946" s="6">
        <v>27105.066796874999</v>
      </c>
      <c r="J2946" s="6">
        <v>74413.081445312506</v>
      </c>
      <c r="K2946" s="6">
        <f>AVERAGE(Tableau3[[#This Row],[Abundance+δ EtOH1]:[Abundance+δ EtOH4]])</f>
        <v>137975.10097656251</v>
      </c>
      <c r="L2946" s="6">
        <f>AVERAGE(Tableau3[[#This Row],[Abundance+δ Control1]:[Abundance+δ Control4]])</f>
        <v>86258.971826171881</v>
      </c>
      <c r="M2946" s="6">
        <f>STDEV(Tableau3[[#This Row],[Abundance+δ EtOH1]:[Abundance+δ EtOH4]])</f>
        <v>66477.723848294889</v>
      </c>
      <c r="N2946" s="6">
        <f>STDEV(Tableau3[[#This Row],[Abundance+δ Control1]:[Abundance+δ Control4]])</f>
        <v>45549.156436919802</v>
      </c>
      <c r="O2946" s="18">
        <f>_xlfn.T.TEST(Tableau3[[#This Row],[Abundance+δ EtOH1]:[Abundance+δ EtOH4]],Tableau3[[#This Row],[Abundance+δ Control1]:[Abundance+δ Control4]],2,2)</f>
        <v>0.24665272656920456</v>
      </c>
      <c r="P2946" s="6">
        <v>2945</v>
      </c>
      <c r="Q2946" s="6">
        <f>(Tableau3[[#This Row],[p-value]]*4872)/Tableau3[[#This Row],[Ranking]]</f>
        <v>0.40804485020209325</v>
      </c>
      <c r="R2946" s="6">
        <v>0.54023083535096339</v>
      </c>
      <c r="S2946" s="6" t="s">
        <v>38</v>
      </c>
      <c r="T2946" s="6" t="s">
        <v>38</v>
      </c>
    </row>
    <row r="2947" spans="1:20" x14ac:dyDescent="0.3">
      <c r="A2947" s="7" t="s">
        <v>9535</v>
      </c>
      <c r="B2947" s="45" t="s">
        <v>9536</v>
      </c>
      <c r="C2947" s="7">
        <v>26971.577539062499</v>
      </c>
      <c r="D2947" s="7">
        <v>28335.877343749999</v>
      </c>
      <c r="E2947" s="7">
        <v>55492.934960937499</v>
      </c>
      <c r="F2947" s="7">
        <v>53750.937890624999</v>
      </c>
      <c r="G2947" s="7">
        <v>29914.749414062499</v>
      </c>
      <c r="H2947" s="7">
        <v>41494.004785156299</v>
      </c>
      <c r="I2947" s="7">
        <v>27804.974511718799</v>
      </c>
      <c r="J2947" s="7">
        <v>18562.814355468799</v>
      </c>
      <c r="K2947" s="7">
        <f>AVERAGE(Tableau3[[#This Row],[Abundance+δ EtOH1]:[Abundance+δ EtOH4]])</f>
        <v>41137.831933593749</v>
      </c>
      <c r="L2947" s="7">
        <f>AVERAGE(Tableau3[[#This Row],[Abundance+δ Control1]:[Abundance+δ Control4]])</f>
        <v>29444.135766601597</v>
      </c>
      <c r="M2947" s="7">
        <f>STDEV(Tableau3[[#This Row],[Abundance+δ EtOH1]:[Abundance+δ EtOH4]])</f>
        <v>15596.284062771141</v>
      </c>
      <c r="N2947" s="7">
        <f>STDEV(Tableau3[[#This Row],[Abundance+δ Control1]:[Abundance+δ Control4]])</f>
        <v>9425.3351106010596</v>
      </c>
      <c r="O2947" s="19">
        <f>_xlfn.T.TEST(Tableau3[[#This Row],[Abundance+δ EtOH1]:[Abundance+δ EtOH4]],Tableau3[[#This Row],[Abundance+δ Control1]:[Abundance+δ Control4]],2,2)</f>
        <v>0.24669109092153418</v>
      </c>
      <c r="P2947" s="7">
        <v>2946</v>
      </c>
      <c r="Q2947" s="7">
        <f>(Tableau3[[#This Row],[p-value]]*4872)/Tableau3[[#This Row],[Ranking]]</f>
        <v>0.4079697878376492</v>
      </c>
      <c r="R2947" s="7">
        <v>0.37953586030149228</v>
      </c>
      <c r="S2947" s="7" t="s">
        <v>38</v>
      </c>
      <c r="T2947" s="7" t="s">
        <v>38</v>
      </c>
    </row>
    <row r="2948" spans="1:20" x14ac:dyDescent="0.3">
      <c r="A2948" s="6" t="s">
        <v>6973</v>
      </c>
      <c r="B2948" s="44" t="s">
        <v>6974</v>
      </c>
      <c r="C2948" s="6">
        <v>431565.90273437498</v>
      </c>
      <c r="D2948" s="6">
        <v>388636.05312499998</v>
      </c>
      <c r="E2948" s="6">
        <v>823114.17421874998</v>
      </c>
      <c r="F2948" s="6">
        <v>1180797.35976563</v>
      </c>
      <c r="G2948" s="6">
        <v>352224.829492188</v>
      </c>
      <c r="H2948" s="6">
        <v>556735.82851562498</v>
      </c>
      <c r="I2948" s="6">
        <v>366742.70546874998</v>
      </c>
      <c r="J2948" s="6">
        <v>551211.14492187498</v>
      </c>
      <c r="K2948" s="6">
        <f>AVERAGE(Tableau3[[#This Row],[Abundance+δ EtOH1]:[Abundance+δ EtOH4]])</f>
        <v>706028.37246093876</v>
      </c>
      <c r="L2948" s="6">
        <f>AVERAGE(Tableau3[[#This Row],[Abundance+δ Control1]:[Abundance+δ Control4]])</f>
        <v>456728.62709960947</v>
      </c>
      <c r="M2948" s="6">
        <f>STDEV(Tableau3[[#This Row],[Abundance+δ EtOH1]:[Abundance+δ EtOH4]])</f>
        <v>372013.53377775691</v>
      </c>
      <c r="N2948" s="6">
        <f>STDEV(Tableau3[[#This Row],[Abundance+δ Control1]:[Abundance+δ Control4]])</f>
        <v>112467.61951072306</v>
      </c>
      <c r="O2948" s="18">
        <f>_xlfn.T.TEST(Tableau3[[#This Row],[Abundance+δ EtOH1]:[Abundance+δ EtOH4]],Tableau3[[#This Row],[Abundance+δ Control1]:[Abundance+δ Control4]],2,2)</f>
        <v>0.24684430612382394</v>
      </c>
      <c r="P2948" s="6">
        <v>2947</v>
      </c>
      <c r="Q2948" s="6">
        <f>(Tableau3[[#This Row],[p-value]]*4872)/Tableau3[[#This Row],[Ranking]]</f>
        <v>0.40808464860375643</v>
      </c>
      <c r="R2948" s="6">
        <v>0.51162137232480509</v>
      </c>
      <c r="S2948" s="6" t="s">
        <v>38</v>
      </c>
      <c r="T2948" s="6" t="s">
        <v>38</v>
      </c>
    </row>
    <row r="2949" spans="1:20" x14ac:dyDescent="0.3">
      <c r="A2949" s="7" t="s">
        <v>4878</v>
      </c>
      <c r="B2949" s="45" t="s">
        <v>4879</v>
      </c>
      <c r="C2949" s="7">
        <v>2658683.9261718802</v>
      </c>
      <c r="D2949" s="7">
        <v>2644399.4867187501</v>
      </c>
      <c r="E2949" s="7">
        <v>5853212.0531249996</v>
      </c>
      <c r="F2949" s="7">
        <v>8039718.6312499996</v>
      </c>
      <c r="G2949" s="7">
        <v>2741884.2406250001</v>
      </c>
      <c r="H2949" s="7">
        <v>3896668.7757812501</v>
      </c>
      <c r="I2949" s="7">
        <v>1919179.7992187501</v>
      </c>
      <c r="J2949" s="7">
        <v>3514045.2738281302</v>
      </c>
      <c r="K2949" s="7">
        <f>AVERAGE(Tableau3[[#This Row],[Abundance+δ EtOH1]:[Abundance+δ EtOH4]])</f>
        <v>4799003.5243164077</v>
      </c>
      <c r="L2949" s="7">
        <f>AVERAGE(Tableau3[[#This Row],[Abundance+δ Control1]:[Abundance+δ Control4]])</f>
        <v>3017944.5223632827</v>
      </c>
      <c r="M2949" s="7">
        <f>STDEV(Tableau3[[#This Row],[Abundance+δ EtOH1]:[Abundance+δ EtOH4]])</f>
        <v>2635455.4677546755</v>
      </c>
      <c r="N2949" s="7">
        <f>STDEV(Tableau3[[#This Row],[Abundance+δ Control1]:[Abundance+δ Control4]])</f>
        <v>875931.02185222518</v>
      </c>
      <c r="O2949" s="19">
        <f>_xlfn.T.TEST(Tableau3[[#This Row],[Abundance+δ EtOH1]:[Abundance+δ EtOH4]],Tableau3[[#This Row],[Abundance+δ Control1]:[Abundance+δ Control4]],2,2)</f>
        <v>0.24694254683721809</v>
      </c>
      <c r="P2949" s="7">
        <v>2948</v>
      </c>
      <c r="Q2949" s="7">
        <f>(Tableau3[[#This Row],[p-value]]*4872)/Tableau3[[#This Row],[Ranking]]</f>
        <v>0.40810857808376066</v>
      </c>
      <c r="R2949" s="7">
        <v>0.53437715163233435</v>
      </c>
      <c r="S2949" s="7" t="s">
        <v>38</v>
      </c>
      <c r="T2949" s="7" t="s">
        <v>38</v>
      </c>
    </row>
    <row r="2950" spans="1:20" x14ac:dyDescent="0.3">
      <c r="A2950" s="6" t="s">
        <v>1951</v>
      </c>
      <c r="B2950" s="44" t="s">
        <v>1952</v>
      </c>
      <c r="C2950" s="6">
        <v>222554.46132812501</v>
      </c>
      <c r="D2950" s="6">
        <v>207820.56997070301</v>
      </c>
      <c r="E2950" s="6">
        <v>328633.64223632799</v>
      </c>
      <c r="F2950" s="6">
        <v>480296.08779296902</v>
      </c>
      <c r="G2950" s="6">
        <v>216714.772851563</v>
      </c>
      <c r="H2950" s="6">
        <v>199577.23867187501</v>
      </c>
      <c r="I2950" s="6">
        <v>167445.74306640599</v>
      </c>
      <c r="J2950" s="6">
        <v>301315.62197265599</v>
      </c>
      <c r="K2950" s="6">
        <f>AVERAGE(Tableau3[[#This Row],[Abundance+δ EtOH1]:[Abundance+δ EtOH4]])</f>
        <v>309826.19033203128</v>
      </c>
      <c r="L2950" s="6">
        <f>AVERAGE(Tableau3[[#This Row],[Abundance+δ Control1]:[Abundance+δ Control4]])</f>
        <v>221263.34414062501</v>
      </c>
      <c r="M2950" s="6">
        <f>STDEV(Tableau3[[#This Row],[Abundance+δ EtOH1]:[Abundance+δ EtOH4]])</f>
        <v>125744.72481460955</v>
      </c>
      <c r="N2950" s="6">
        <f>STDEV(Tableau3[[#This Row],[Abundance+δ Control1]:[Abundance+δ Control4]])</f>
        <v>57142.156191536531</v>
      </c>
      <c r="O2950" s="18">
        <f>_xlfn.T.TEST(Tableau3[[#This Row],[Abundance+δ EtOH1]:[Abundance+δ EtOH4]],Tableau3[[#This Row],[Abundance+δ Control1]:[Abundance+δ Control4]],2,2)</f>
        <v>0.24701326104814639</v>
      </c>
      <c r="P2950" s="6">
        <v>2949</v>
      </c>
      <c r="Q2950" s="6">
        <f>(Tableau3[[#This Row],[p-value]]*4872)/Tableau3[[#This Row],[Ranking]]</f>
        <v>0.40808701520059998</v>
      </c>
      <c r="R2950" s="6">
        <v>0.40203982234491792</v>
      </c>
      <c r="S2950" s="6" t="s">
        <v>38</v>
      </c>
      <c r="T2950" s="6" t="s">
        <v>38</v>
      </c>
    </row>
    <row r="2951" spans="1:20" x14ac:dyDescent="0.3">
      <c r="A2951" s="7" t="s">
        <v>2942</v>
      </c>
      <c r="B2951" s="45" t="s">
        <v>2943</v>
      </c>
      <c r="C2951" s="7">
        <v>2801927.6927734399</v>
      </c>
      <c r="D2951" s="7">
        <v>2798066.7132812501</v>
      </c>
      <c r="E2951" s="7">
        <v>6255338.4691406293</v>
      </c>
      <c r="F2951" s="7">
        <v>6467904.3480468793</v>
      </c>
      <c r="G2951" s="7">
        <v>3485466.8382812501</v>
      </c>
      <c r="H2951" s="7">
        <v>3892919.7503906302</v>
      </c>
      <c r="I2951" s="7">
        <v>2136752.7904296899</v>
      </c>
      <c r="J2951" s="7">
        <v>3191370.5492187501</v>
      </c>
      <c r="K2951" s="7">
        <f>AVERAGE(Tableau3[[#This Row],[Abundance+δ EtOH1]:[Abundance+δ EtOH4]])</f>
        <v>4580809.3058105502</v>
      </c>
      <c r="L2951" s="7">
        <f>AVERAGE(Tableau3[[#This Row],[Abundance+δ Control1]:[Abundance+δ Control4]])</f>
        <v>3176627.4820800801</v>
      </c>
      <c r="M2951" s="7">
        <f>STDEV(Tableau3[[#This Row],[Abundance+δ EtOH1]:[Abundance+δ EtOH4]])</f>
        <v>2058135.6095339826</v>
      </c>
      <c r="N2951" s="7">
        <f>STDEV(Tableau3[[#This Row],[Abundance+δ Control1]:[Abundance+δ Control4]])</f>
        <v>750558.25755319733</v>
      </c>
      <c r="O2951" s="19">
        <f>_xlfn.T.TEST(Tableau3[[#This Row],[Abundance+δ EtOH1]:[Abundance+δ EtOH4]],Tableau3[[#This Row],[Abundance+δ Control1]:[Abundance+δ Control4]],2,2)</f>
        <v>0.2471689091521008</v>
      </c>
      <c r="P2951" s="7">
        <v>2950</v>
      </c>
      <c r="Q2951" s="7">
        <f>(Tableau3[[#This Row],[p-value]]*4872)/Tableau3[[#This Row],[Ranking]]</f>
        <v>0.40820573742001193</v>
      </c>
      <c r="R2951" s="7">
        <v>0.41146667969548911</v>
      </c>
      <c r="S2951" s="7" t="s">
        <v>38</v>
      </c>
      <c r="T2951" s="7" t="s">
        <v>38</v>
      </c>
    </row>
    <row r="2952" spans="1:20" x14ac:dyDescent="0.3">
      <c r="A2952" s="6" t="s">
        <v>3886</v>
      </c>
      <c r="B2952" s="44" t="s">
        <v>3887</v>
      </c>
      <c r="C2952" s="6">
        <v>288722.38857421902</v>
      </c>
      <c r="D2952" s="6">
        <v>306193.62392578099</v>
      </c>
      <c r="E2952" s="6">
        <v>648432.16152343794</v>
      </c>
      <c r="F2952" s="6">
        <v>813085.69667968794</v>
      </c>
      <c r="G2952" s="6">
        <v>301112.62685546902</v>
      </c>
      <c r="H2952" s="6">
        <v>458247.454492188</v>
      </c>
      <c r="I2952" s="6">
        <v>207467.14028320301</v>
      </c>
      <c r="J2952" s="6">
        <v>371458.83266601601</v>
      </c>
      <c r="K2952" s="6">
        <f>AVERAGE(Tableau3[[#This Row],[Abundance+δ EtOH1]:[Abundance+δ EtOH4]])</f>
        <v>514108.46767578146</v>
      </c>
      <c r="L2952" s="6">
        <f>AVERAGE(Tableau3[[#This Row],[Abundance+δ Control1]:[Abundance+δ Control4]])</f>
        <v>334571.51357421902</v>
      </c>
      <c r="M2952" s="6">
        <f>STDEV(Tableau3[[#This Row],[Abundance+δ EtOH1]:[Abundance+δ EtOH4]])</f>
        <v>259138.12603583719</v>
      </c>
      <c r="N2952" s="6">
        <f>STDEV(Tableau3[[#This Row],[Abundance+δ Control1]:[Abundance+δ Control4]])</f>
        <v>106350.72712787797</v>
      </c>
      <c r="O2952" s="18">
        <f>_xlfn.T.TEST(Tableau3[[#This Row],[Abundance+δ EtOH1]:[Abundance+δ EtOH4]],Tableau3[[#This Row],[Abundance+δ Control1]:[Abundance+δ Control4]],2,2)</f>
        <v>0.24718337735253323</v>
      </c>
      <c r="P2952" s="6">
        <v>2951</v>
      </c>
      <c r="Q2952" s="6">
        <f>(Tableau3[[#This Row],[p-value]]*4872)/Tableau3[[#This Row],[Ranking]]</f>
        <v>0.40809129598832322</v>
      </c>
      <c r="R2952" s="6">
        <v>0.48736937692157412</v>
      </c>
      <c r="S2952" s="6" t="s">
        <v>38</v>
      </c>
      <c r="T2952" s="6" t="s">
        <v>38</v>
      </c>
    </row>
    <row r="2953" spans="1:20" x14ac:dyDescent="0.3">
      <c r="A2953" s="7" t="s">
        <v>5323</v>
      </c>
      <c r="B2953" s="45" t="s">
        <v>5324</v>
      </c>
      <c r="C2953" s="7">
        <v>1803672.40737305</v>
      </c>
      <c r="D2953" s="7">
        <v>1436554.20961914</v>
      </c>
      <c r="E2953" s="7">
        <v>3437046.0824218802</v>
      </c>
      <c r="F2953" s="7">
        <v>3777118.5863281302</v>
      </c>
      <c r="G2953" s="7">
        <v>1861056.63149414</v>
      </c>
      <c r="H2953" s="7">
        <v>2332732.5760742198</v>
      </c>
      <c r="I2953" s="7">
        <v>1182518.1334472699</v>
      </c>
      <c r="J2953" s="7">
        <v>1854626.19716797</v>
      </c>
      <c r="K2953" s="7">
        <f>AVERAGE(Tableau3[[#This Row],[Abundance+δ EtOH1]:[Abundance+δ EtOH4]])</f>
        <v>2613597.8214355502</v>
      </c>
      <c r="L2953" s="7">
        <f>AVERAGE(Tableau3[[#This Row],[Abundance+δ Control1]:[Abundance+δ Control4]])</f>
        <v>1807733.3845458999</v>
      </c>
      <c r="M2953" s="7">
        <f>STDEV(Tableau3[[#This Row],[Abundance+δ EtOH1]:[Abundance+δ EtOH4]])</f>
        <v>1165226.5086410958</v>
      </c>
      <c r="N2953" s="7">
        <f>STDEV(Tableau3[[#This Row],[Abundance+δ Control1]:[Abundance+δ Control4]])</f>
        <v>473131.61165875185</v>
      </c>
      <c r="O2953" s="19">
        <f>_xlfn.T.TEST(Tableau3[[#This Row],[Abundance+δ EtOH1]:[Abundance+δ EtOH4]],Tableau3[[#This Row],[Abundance+δ Control1]:[Abundance+δ Control4]],2,2)</f>
        <v>0.24728843491050798</v>
      </c>
      <c r="P2953" s="7">
        <v>2952</v>
      </c>
      <c r="Q2953" s="7">
        <f>(Tableau3[[#This Row],[p-value]]*4872)/Tableau3[[#This Row],[Ranking]]</f>
        <v>0.40812644135636678</v>
      </c>
      <c r="R2953" s="7">
        <v>0.43954917837268559</v>
      </c>
      <c r="S2953" s="7" t="s">
        <v>38</v>
      </c>
      <c r="T2953" s="7" t="s">
        <v>38</v>
      </c>
    </row>
    <row r="2954" spans="1:20" x14ac:dyDescent="0.3">
      <c r="A2954" s="6" t="s">
        <v>6371</v>
      </c>
      <c r="B2954" s="44" t="s">
        <v>6372</v>
      </c>
      <c r="C2954" s="6">
        <v>5508753.6664062496</v>
      </c>
      <c r="D2954" s="6">
        <v>5422121.2953124996</v>
      </c>
      <c r="E2954" s="6">
        <v>12928811.566796901</v>
      </c>
      <c r="F2954" s="6">
        <v>14980132.6566406</v>
      </c>
      <c r="G2954" s="6">
        <v>6093486.1742187496</v>
      </c>
      <c r="H2954" s="6">
        <v>9276895.7230468802</v>
      </c>
      <c r="I2954" s="6">
        <v>4264234.5960937496</v>
      </c>
      <c r="J2954" s="6">
        <v>5311471.7191406293</v>
      </c>
      <c r="K2954" s="6">
        <f>AVERAGE(Tableau3[[#This Row],[Abundance+δ EtOH1]:[Abundance+δ EtOH4]])</f>
        <v>9709954.796289064</v>
      </c>
      <c r="L2954" s="6">
        <f>AVERAGE(Tableau3[[#This Row],[Abundance+δ Control1]:[Abundance+δ Control4]])</f>
        <v>6236522.0531250024</v>
      </c>
      <c r="M2954" s="6">
        <f>STDEV(Tableau3[[#This Row],[Abundance+δ EtOH1]:[Abundance+δ EtOH4]])</f>
        <v>4972303.981543134</v>
      </c>
      <c r="N2954" s="6">
        <f>STDEV(Tableau3[[#This Row],[Abundance+δ Control1]:[Abundance+δ Control4]])</f>
        <v>2161015.7526015495</v>
      </c>
      <c r="O2954" s="18">
        <f>_xlfn.T.TEST(Tableau3[[#This Row],[Abundance+δ EtOH1]:[Abundance+δ EtOH4]],Tableau3[[#This Row],[Abundance+δ Control1]:[Abundance+δ Control4]],2,2)</f>
        <v>0.24736760074862188</v>
      </c>
      <c r="P2954" s="6">
        <v>2953</v>
      </c>
      <c r="Q2954" s="6">
        <f>(Tableau3[[#This Row],[p-value]]*4872)/Tableau3[[#This Row],[Ranking]]</f>
        <v>0.40811884552905037</v>
      </c>
      <c r="R2954" s="6">
        <v>0.50814597605115708</v>
      </c>
      <c r="S2954" s="6" t="s">
        <v>38</v>
      </c>
      <c r="T2954" s="6" t="s">
        <v>38</v>
      </c>
    </row>
    <row r="2955" spans="1:20" x14ac:dyDescent="0.3">
      <c r="A2955" s="7" t="s">
        <v>9412</v>
      </c>
      <c r="B2955" s="45" t="s">
        <v>9413</v>
      </c>
      <c r="C2955" s="7">
        <v>171251.68593750001</v>
      </c>
      <c r="D2955" s="7">
        <v>169511.95156250001</v>
      </c>
      <c r="E2955" s="7">
        <v>326050.20156249998</v>
      </c>
      <c r="F2955" s="7">
        <v>361450.20937499998</v>
      </c>
      <c r="G2955" s="7">
        <v>195151.22500000001</v>
      </c>
      <c r="H2955" s="7">
        <v>223044.52187500001</v>
      </c>
      <c r="I2955" s="7">
        <v>117095.09609375001</v>
      </c>
      <c r="J2955" s="7">
        <v>207102.22500000001</v>
      </c>
      <c r="K2955" s="7">
        <f>AVERAGE(Tableau3[[#This Row],[Abundance+δ EtOH1]:[Abundance+δ EtOH4]])</f>
        <v>257066.01210937501</v>
      </c>
      <c r="L2955" s="7">
        <f>AVERAGE(Tableau3[[#This Row],[Abundance+δ Control1]:[Abundance+δ Control4]])</f>
        <v>185598.26699218751</v>
      </c>
      <c r="M2955" s="7">
        <f>STDEV(Tableau3[[#This Row],[Abundance+δ EtOH1]:[Abundance+δ EtOH4]])</f>
        <v>101134.71400047284</v>
      </c>
      <c r="N2955" s="7">
        <f>STDEV(Tableau3[[#This Row],[Abundance+δ Control1]:[Abundance+δ Control4]])</f>
        <v>47076.482609295388</v>
      </c>
      <c r="O2955" s="19">
        <f>_xlfn.T.TEST(Tableau3[[#This Row],[Abundance+δ EtOH1]:[Abundance+δ EtOH4]],Tableau3[[#This Row],[Abundance+δ Control1]:[Abundance+δ Control4]],2,2)</f>
        <v>0.24737574100348</v>
      </c>
      <c r="P2955" s="7">
        <v>2954</v>
      </c>
      <c r="Q2955" s="7">
        <f>(Tableau3[[#This Row],[p-value]]*4872)/Tableau3[[#This Row],[Ranking]]</f>
        <v>0.40799411312422296</v>
      </c>
      <c r="R2955" s="7">
        <v>0.37026872221876928</v>
      </c>
      <c r="S2955" s="7" t="s">
        <v>38</v>
      </c>
      <c r="T2955" s="7" t="s">
        <v>38</v>
      </c>
    </row>
    <row r="2956" spans="1:20" x14ac:dyDescent="0.3">
      <c r="A2956" s="6" t="s">
        <v>8460</v>
      </c>
      <c r="B2956" s="44" t="s">
        <v>8461</v>
      </c>
      <c r="C2956" s="6">
        <v>195676.431054688</v>
      </c>
      <c r="D2956" s="6">
        <v>208179.23281250001</v>
      </c>
      <c r="E2956" s="6">
        <v>430722.72499999998</v>
      </c>
      <c r="F2956" s="6">
        <v>507273.77968749998</v>
      </c>
      <c r="G2956" s="6">
        <v>250715.212304688</v>
      </c>
      <c r="H2956" s="6">
        <v>312297.05507812498</v>
      </c>
      <c r="I2956" s="6">
        <v>114389.62539062501</v>
      </c>
      <c r="J2956" s="6">
        <v>208519.51796875001</v>
      </c>
      <c r="K2956" s="6">
        <f>AVERAGE(Tableau3[[#This Row],[Abundance+δ EtOH1]:[Abundance+δ EtOH4]])</f>
        <v>335463.04213867197</v>
      </c>
      <c r="L2956" s="6">
        <f>AVERAGE(Tableau3[[#This Row],[Abundance+δ Control1]:[Abundance+δ Control4]])</f>
        <v>221480.35268554697</v>
      </c>
      <c r="M2956" s="6">
        <f>STDEV(Tableau3[[#This Row],[Abundance+δ EtOH1]:[Abundance+δ EtOH4]])</f>
        <v>157411.14051091319</v>
      </c>
      <c r="N2956" s="6">
        <f>STDEV(Tableau3[[#This Row],[Abundance+δ Control1]:[Abundance+δ Control4]])</f>
        <v>83143.966627219314</v>
      </c>
      <c r="O2956" s="18">
        <f>_xlfn.T.TEST(Tableau3[[#This Row],[Abundance+δ EtOH1]:[Abundance+δ EtOH4]],Tableau3[[#This Row],[Abundance+δ Control1]:[Abundance+δ Control4]],2,2)</f>
        <v>0.24762083643442992</v>
      </c>
      <c r="P2956" s="6">
        <v>2955</v>
      </c>
      <c r="Q2956" s="6">
        <f>(Tableau3[[#This Row],[p-value]]*4872)/Tableau3[[#This Row],[Ranking]]</f>
        <v>0.40826014047666415</v>
      </c>
      <c r="R2956" s="6">
        <v>0.47343442814539449</v>
      </c>
      <c r="S2956" s="6" t="s">
        <v>38</v>
      </c>
      <c r="T2956" s="6" t="s">
        <v>38</v>
      </c>
    </row>
    <row r="2957" spans="1:20" x14ac:dyDescent="0.3">
      <c r="A2957" s="7" t="s">
        <v>7978</v>
      </c>
      <c r="B2957" s="45" t="s">
        <v>7979</v>
      </c>
      <c r="C2957" s="7">
        <v>883273.93593749998</v>
      </c>
      <c r="D2957" s="7">
        <v>1073745.6390625001</v>
      </c>
      <c r="E2957" s="7">
        <v>3081805.6625000001</v>
      </c>
      <c r="F2957" s="7">
        <v>2992336.3187500001</v>
      </c>
      <c r="G2957" s="7">
        <v>1365587.5882812501</v>
      </c>
      <c r="H2957" s="7">
        <v>1581822.2406250001</v>
      </c>
      <c r="I2957" s="7">
        <v>886119.14296874998</v>
      </c>
      <c r="J2957" s="7">
        <v>1041886.9671875</v>
      </c>
      <c r="K2957" s="7">
        <f>AVERAGE(Tableau3[[#This Row],[Abundance+δ EtOH1]:[Abundance+δ EtOH4]])</f>
        <v>2007790.3890625001</v>
      </c>
      <c r="L2957" s="7">
        <f>AVERAGE(Tableau3[[#This Row],[Abundance+δ Control1]:[Abundance+δ Control4]])</f>
        <v>1218853.9847656251</v>
      </c>
      <c r="M2957" s="7">
        <f>STDEV(Tableau3[[#This Row],[Abundance+δ EtOH1]:[Abundance+δ EtOH4]])</f>
        <v>1191611.8416655432</v>
      </c>
      <c r="N2957" s="7">
        <f>STDEV(Tableau3[[#This Row],[Abundance+δ Control1]:[Abundance+δ Control4]])</f>
        <v>313744.32553613046</v>
      </c>
      <c r="O2957" s="19">
        <f>_xlfn.T.TEST(Tableau3[[#This Row],[Abundance+δ EtOH1]:[Abundance+δ EtOH4]],Tableau3[[#This Row],[Abundance+δ Control1]:[Abundance+δ Control4]],2,2)</f>
        <v>0.24763738032522195</v>
      </c>
      <c r="P2957" s="7">
        <v>2956</v>
      </c>
      <c r="Q2957" s="7">
        <f>(Tableau3[[#This Row],[p-value]]*4872)/Tableau3[[#This Row],[Ranking]]</f>
        <v>0.40814929531274741</v>
      </c>
      <c r="R2957" s="7">
        <v>0.54869002526187105</v>
      </c>
      <c r="S2957" s="7" t="s">
        <v>38</v>
      </c>
      <c r="T2957" s="7" t="s">
        <v>38</v>
      </c>
    </row>
    <row r="2958" spans="1:20" x14ac:dyDescent="0.3">
      <c r="A2958" s="6" t="s">
        <v>4164</v>
      </c>
      <c r="B2958" s="44" t="s">
        <v>4165</v>
      </c>
      <c r="C2958" s="6">
        <v>2556815.6231933599</v>
      </c>
      <c r="D2958" s="6">
        <v>2497754.1275878898</v>
      </c>
      <c r="E2958" s="6">
        <v>5083075.6312499996</v>
      </c>
      <c r="F2958" s="6">
        <v>5566471.7059570299</v>
      </c>
      <c r="G2958" s="6">
        <v>2929093.8292480502</v>
      </c>
      <c r="H2958" s="6">
        <v>3616528.8875976601</v>
      </c>
      <c r="I2958" s="6">
        <v>2129196.1070800801</v>
      </c>
      <c r="J2958" s="6">
        <v>2560675.3854003898</v>
      </c>
      <c r="K2958" s="6">
        <f>AVERAGE(Tableau3[[#This Row],[Abundance+δ EtOH1]:[Abundance+δ EtOH4]])</f>
        <v>3926029.2719970699</v>
      </c>
      <c r="L2958" s="6">
        <f>AVERAGE(Tableau3[[#This Row],[Abundance+δ Control1]:[Abundance+δ Control4]])</f>
        <v>2808873.5523315449</v>
      </c>
      <c r="M2958" s="6">
        <f>STDEV(Tableau3[[#This Row],[Abundance+δ EtOH1]:[Abundance+δ EtOH4]])</f>
        <v>1627321.2713745616</v>
      </c>
      <c r="N2958" s="6">
        <f>STDEV(Tableau3[[#This Row],[Abundance+δ Control1]:[Abundance+δ Control4]])</f>
        <v>629900.47235449567</v>
      </c>
      <c r="O2958" s="18">
        <f>_xlfn.T.TEST(Tableau3[[#This Row],[Abundance+δ EtOH1]:[Abundance+δ EtOH4]],Tableau3[[#This Row],[Abundance+δ Control1]:[Abundance+δ Control4]],2,2)</f>
        <v>0.24766536668850908</v>
      </c>
      <c r="P2958" s="6">
        <v>2957</v>
      </c>
      <c r="Q2958" s="6">
        <f>(Tableau3[[#This Row],[p-value]]*4872)/Tableau3[[#This Row],[Ranking]]</f>
        <v>0.40805737791897745</v>
      </c>
      <c r="R2958" s="6">
        <v>0.37876876783112717</v>
      </c>
      <c r="S2958" s="6" t="s">
        <v>38</v>
      </c>
      <c r="T2958" s="6" t="s">
        <v>38</v>
      </c>
    </row>
    <row r="2959" spans="1:20" x14ac:dyDescent="0.3">
      <c r="A2959" s="7" t="s">
        <v>3607</v>
      </c>
      <c r="B2959" s="45" t="s">
        <v>3608</v>
      </c>
      <c r="C2959" s="7">
        <v>84421.753320312506</v>
      </c>
      <c r="D2959" s="7">
        <v>66223.522851562506</v>
      </c>
      <c r="E2959" s="7">
        <v>0.1</v>
      </c>
      <c r="F2959" s="7">
        <v>0.1</v>
      </c>
      <c r="G2959" s="7">
        <v>15886.8333984375</v>
      </c>
      <c r="H2959" s="7">
        <v>0.1</v>
      </c>
      <c r="I2959" s="7">
        <v>0.1</v>
      </c>
      <c r="J2959" s="7">
        <v>18859.893945312499</v>
      </c>
      <c r="K2959" s="7">
        <f>AVERAGE(Tableau3[[#This Row],[Abundance+δ EtOH1]:[Abundance+δ EtOH4]])</f>
        <v>37661.369042968756</v>
      </c>
      <c r="L2959" s="7">
        <f>AVERAGE(Tableau3[[#This Row],[Abundance+δ Control1]:[Abundance+δ Control4]])</f>
        <v>8686.7318359375004</v>
      </c>
      <c r="M2959" s="7">
        <f>STDEV(Tableau3[[#This Row],[Abundance+δ EtOH1]:[Abundance+δ EtOH4]])</f>
        <v>44117.542012992126</v>
      </c>
      <c r="N2959" s="7">
        <f>STDEV(Tableau3[[#This Row],[Abundance+δ Control1]:[Abundance+δ Control4]])</f>
        <v>10103.626991006478</v>
      </c>
      <c r="O2959" s="19">
        <f>_xlfn.T.TEST(Tableau3[[#This Row],[Abundance+δ EtOH1]:[Abundance+δ EtOH4]],Tableau3[[#This Row],[Abundance+δ Control1]:[Abundance+δ Control4]],2,2)</f>
        <v>0.24768222061207007</v>
      </c>
      <c r="P2959" s="7">
        <v>2958</v>
      </c>
      <c r="Q2959" s="7">
        <f>(Tableau3[[#This Row],[p-value]]*4872)/Tableau3[[#This Row],[Ranking]]</f>
        <v>0.40794718689046833</v>
      </c>
      <c r="R2959" s="7">
        <v>2.4361874079157251</v>
      </c>
      <c r="S2959" s="7" t="s">
        <v>38</v>
      </c>
      <c r="T2959" s="7" t="s">
        <v>38</v>
      </c>
    </row>
    <row r="2960" spans="1:20" x14ac:dyDescent="0.3">
      <c r="A2960" s="6" t="s">
        <v>1765</v>
      </c>
      <c r="B2960" s="44" t="s">
        <v>1766</v>
      </c>
      <c r="C2960" s="6">
        <v>2868814.0179687501</v>
      </c>
      <c r="D2960" s="6">
        <v>2672129.0218750001</v>
      </c>
      <c r="E2960" s="6">
        <v>6508516.8031249996</v>
      </c>
      <c r="F2960" s="6">
        <v>7461051.8578124996</v>
      </c>
      <c r="G2960" s="6">
        <v>2919783.6429687501</v>
      </c>
      <c r="H2960" s="6">
        <v>4058150.8265625001</v>
      </c>
      <c r="I2960" s="6">
        <v>2469512.7845703098</v>
      </c>
      <c r="J2960" s="6">
        <v>3506289.7679687501</v>
      </c>
      <c r="K2960" s="6">
        <f>AVERAGE(Tableau3[[#This Row],[Abundance+δ EtOH1]:[Abundance+δ EtOH4]])</f>
        <v>4877627.9251953121</v>
      </c>
      <c r="L2960" s="6">
        <f>AVERAGE(Tableau3[[#This Row],[Abundance+δ Control1]:[Abundance+δ Control4]])</f>
        <v>3238434.2555175773</v>
      </c>
      <c r="M2960" s="6">
        <f>STDEV(Tableau3[[#This Row],[Abundance+δ EtOH1]:[Abundance+δ EtOH4]])</f>
        <v>2465321.9177346104</v>
      </c>
      <c r="N2960" s="6">
        <f>STDEV(Tableau3[[#This Row],[Abundance+δ Control1]:[Abundance+δ Control4]])</f>
        <v>691968.27329909138</v>
      </c>
      <c r="O2960" s="18">
        <f>_xlfn.T.TEST(Tableau3[[#This Row],[Abundance+δ EtOH1]:[Abundance+δ EtOH4]],Tableau3[[#This Row],[Abundance+δ Control1]:[Abundance+δ Control4]],2,2)</f>
        <v>0.24769815405316212</v>
      </c>
      <c r="P2960" s="6">
        <v>2959</v>
      </c>
      <c r="Q2960" s="6">
        <f>(Tableau3[[#This Row],[p-value]]*4872)/Tableau3[[#This Row],[Ranking]]</f>
        <v>0.40783555476411143</v>
      </c>
      <c r="R2960" s="6">
        <v>0.46687010685740121</v>
      </c>
      <c r="S2960" s="6" t="s">
        <v>38</v>
      </c>
      <c r="T2960" s="6" t="s">
        <v>38</v>
      </c>
    </row>
    <row r="2961" spans="1:20" x14ac:dyDescent="0.3">
      <c r="A2961" s="7" t="s">
        <v>531</v>
      </c>
      <c r="B2961" s="45" t="s">
        <v>532</v>
      </c>
      <c r="C2961" s="7">
        <v>323742.83437499998</v>
      </c>
      <c r="D2961" s="7">
        <v>287732.65468749998</v>
      </c>
      <c r="E2961" s="7">
        <v>486536.23281249998</v>
      </c>
      <c r="F2961" s="7">
        <v>486206.66249999998</v>
      </c>
      <c r="G2961" s="7">
        <v>420282.99062499998</v>
      </c>
      <c r="H2961" s="7">
        <v>276888.76406249998</v>
      </c>
      <c r="I2961" s="7">
        <v>322799.40468749998</v>
      </c>
      <c r="J2961" s="7">
        <v>215734.03359375001</v>
      </c>
      <c r="K2961" s="7">
        <f>AVERAGE(Tableau3[[#This Row],[Abundance+δ EtOH1]:[Abundance+δ EtOH4]])</f>
        <v>396054.59609374998</v>
      </c>
      <c r="L2961" s="7">
        <f>AVERAGE(Tableau3[[#This Row],[Abundance+δ Control1]:[Abundance+δ Control4]])</f>
        <v>308926.29824218748</v>
      </c>
      <c r="M2961" s="7">
        <f>STDEV(Tableau3[[#This Row],[Abundance+δ EtOH1]:[Abundance+δ EtOH4]])</f>
        <v>105320.07648672553</v>
      </c>
      <c r="N2961" s="7">
        <f>STDEV(Tableau3[[#This Row],[Abundance+δ Control1]:[Abundance+δ Control4]])</f>
        <v>86224.470245791948</v>
      </c>
      <c r="O2961" s="19">
        <f>_xlfn.T.TEST(Tableau3[[#This Row],[Abundance+δ EtOH1]:[Abundance+δ EtOH4]],Tableau3[[#This Row],[Abundance+δ Control1]:[Abundance+δ Control4]],2,2)</f>
        <v>0.24773004988495256</v>
      </c>
      <c r="P2961" s="7">
        <v>2960</v>
      </c>
      <c r="Q2961" s="7">
        <f>(Tableau3[[#This Row],[p-value]]*4872)/Tableau3[[#This Row],[Ranking]]</f>
        <v>0.4077502712971246</v>
      </c>
      <c r="R2961" s="7">
        <v>0.30476908201480729</v>
      </c>
      <c r="S2961" s="7" t="s">
        <v>38</v>
      </c>
      <c r="T2961" s="7" t="s">
        <v>38</v>
      </c>
    </row>
    <row r="2962" spans="1:20" x14ac:dyDescent="0.3">
      <c r="A2962" s="6" t="s">
        <v>4344</v>
      </c>
      <c r="B2962" s="44" t="s">
        <v>4345</v>
      </c>
      <c r="C2962" s="6">
        <v>4246509.6742187496</v>
      </c>
      <c r="D2962" s="6">
        <v>4519834.5785156293</v>
      </c>
      <c r="E2962" s="6">
        <v>11448008.9945313</v>
      </c>
      <c r="F2962" s="6">
        <v>12222517.7914063</v>
      </c>
      <c r="G2962" s="6">
        <v>5677227.9124999996</v>
      </c>
      <c r="H2962" s="6">
        <v>6597233.5726562496</v>
      </c>
      <c r="I2962" s="6">
        <v>3323937.3402343802</v>
      </c>
      <c r="J2962" s="6">
        <v>5239644.9974609399</v>
      </c>
      <c r="K2962" s="6">
        <f>AVERAGE(Tableau3[[#This Row],[Abundance+δ EtOH1]:[Abundance+δ EtOH4]])</f>
        <v>8109217.7596679945</v>
      </c>
      <c r="L2962" s="6">
        <f>AVERAGE(Tableau3[[#This Row],[Abundance+δ Control1]:[Abundance+δ Control4]])</f>
        <v>5209510.9557128921</v>
      </c>
      <c r="M2962" s="6">
        <f>STDEV(Tableau3[[#This Row],[Abundance+δ EtOH1]:[Abundance+δ EtOH4]])</f>
        <v>4315512.6939771147</v>
      </c>
      <c r="N2962" s="6">
        <f>STDEV(Tableau3[[#This Row],[Abundance+δ Control1]:[Abundance+δ Control4]])</f>
        <v>1378505.124292627</v>
      </c>
      <c r="O2962" s="18">
        <f>_xlfn.T.TEST(Tableau3[[#This Row],[Abundance+δ EtOH1]:[Abundance+δ EtOH4]],Tableau3[[#This Row],[Abundance+δ Control1]:[Abundance+δ Control4]],2,2)</f>
        <v>0.24776209976246777</v>
      </c>
      <c r="P2962" s="6">
        <v>2961</v>
      </c>
      <c r="Q2962" s="6">
        <f>(Tableau3[[#This Row],[p-value]]*4872)/Tableau3[[#This Row],[Ranking]]</f>
        <v>0.40766529889994696</v>
      </c>
      <c r="R2962" s="6">
        <v>0.49397865335868779</v>
      </c>
      <c r="S2962" s="6" t="s">
        <v>38</v>
      </c>
      <c r="T2962" s="6" t="s">
        <v>38</v>
      </c>
    </row>
    <row r="2963" spans="1:20" x14ac:dyDescent="0.3">
      <c r="A2963" s="7" t="s">
        <v>2219</v>
      </c>
      <c r="B2963" s="45" t="s">
        <v>2220</v>
      </c>
      <c r="C2963" s="7">
        <v>1461993.69472656</v>
      </c>
      <c r="D2963" s="7">
        <v>1360563.8309570299</v>
      </c>
      <c r="E2963" s="7">
        <v>2755197.8041015598</v>
      </c>
      <c r="F2963" s="7">
        <v>2718565.6507812501</v>
      </c>
      <c r="G2963" s="7">
        <v>1409231.7406250001</v>
      </c>
      <c r="H2963" s="7">
        <v>2163775.2552734399</v>
      </c>
      <c r="I2963" s="7">
        <v>1328104.8109375001</v>
      </c>
      <c r="J2963" s="7">
        <v>1107929.5145507799</v>
      </c>
      <c r="K2963" s="7">
        <f>AVERAGE(Tableau3[[#This Row],[Abundance+δ EtOH1]:[Abundance+δ EtOH4]])</f>
        <v>2074080.2451415998</v>
      </c>
      <c r="L2963" s="7">
        <f>AVERAGE(Tableau3[[#This Row],[Abundance+δ Control1]:[Abundance+δ Control4]])</f>
        <v>1502260.33034668</v>
      </c>
      <c r="M2963" s="7">
        <f>STDEV(Tableau3[[#This Row],[Abundance+δ EtOH1]:[Abundance+δ EtOH4]])</f>
        <v>766602.50145601772</v>
      </c>
      <c r="N2963" s="7">
        <f>STDEV(Tableau3[[#This Row],[Abundance+δ Control1]:[Abundance+δ Control4]])</f>
        <v>459014.61546571058</v>
      </c>
      <c r="O2963" s="19">
        <f>_xlfn.T.TEST(Tableau3[[#This Row],[Abundance+δ EtOH1]:[Abundance+δ EtOH4]],Tableau3[[#This Row],[Abundance+δ Control1]:[Abundance+δ Control4]],2,2)</f>
        <v>0.24782773733054944</v>
      </c>
      <c r="P2963" s="7">
        <v>2962</v>
      </c>
      <c r="Q2963" s="7">
        <f>(Tableau3[[#This Row],[p-value]]*4872)/Tableau3[[#This Row],[Ranking]]</f>
        <v>0.407635630072396</v>
      </c>
      <c r="R2963" s="7">
        <v>0.37756905411995723</v>
      </c>
      <c r="S2963" s="7" t="s">
        <v>38</v>
      </c>
      <c r="T2963" s="7" t="s">
        <v>38</v>
      </c>
    </row>
    <row r="2964" spans="1:20" x14ac:dyDescent="0.3">
      <c r="A2964" s="6" t="s">
        <v>6233</v>
      </c>
      <c r="B2964" s="44" t="s">
        <v>6234</v>
      </c>
      <c r="C2964" s="6">
        <v>2014049.1820312501</v>
      </c>
      <c r="D2964" s="6">
        <v>1767584.13222656</v>
      </c>
      <c r="E2964" s="6">
        <v>3654951.7806640598</v>
      </c>
      <c r="F2964" s="6">
        <v>4213353.8910156293</v>
      </c>
      <c r="G2964" s="6">
        <v>1911470.0335937501</v>
      </c>
      <c r="H2964" s="6">
        <v>2717039.9862304698</v>
      </c>
      <c r="I2964" s="6">
        <v>1928569.57851563</v>
      </c>
      <c r="J2964" s="6">
        <v>1827755.0257812501</v>
      </c>
      <c r="K2964" s="6">
        <f>AVERAGE(Tableau3[[#This Row],[Abundance+δ EtOH1]:[Abundance+δ EtOH4]])</f>
        <v>2912484.7464843746</v>
      </c>
      <c r="L2964" s="6">
        <f>AVERAGE(Tableau3[[#This Row],[Abundance+δ Control1]:[Abundance+δ Control4]])</f>
        <v>2096208.6560302749</v>
      </c>
      <c r="M2964" s="6">
        <f>STDEV(Tableau3[[#This Row],[Abundance+δ EtOH1]:[Abundance+δ EtOH4]])</f>
        <v>1205750.348405394</v>
      </c>
      <c r="N2964" s="6">
        <f>STDEV(Tableau3[[#This Row],[Abundance+δ Control1]:[Abundance+δ Control4]])</f>
        <v>416225.14383513341</v>
      </c>
      <c r="O2964" s="18">
        <f>_xlfn.T.TEST(Tableau3[[#This Row],[Abundance+δ EtOH1]:[Abundance+δ EtOH4]],Tableau3[[#This Row],[Abundance+δ Control1]:[Abundance+δ Control4]],2,2)</f>
        <v>0.24785017172939874</v>
      </c>
      <c r="P2964" s="6">
        <v>2963</v>
      </c>
      <c r="Q2964" s="6">
        <f>(Tableau3[[#This Row],[p-value]]*4872)/Tableau3[[#This Row],[Ranking]]</f>
        <v>0.40753494318786054</v>
      </c>
      <c r="R2964" s="6">
        <v>0.38259629075433582</v>
      </c>
      <c r="S2964" s="6" t="s">
        <v>38</v>
      </c>
      <c r="T2964" s="6" t="s">
        <v>38</v>
      </c>
    </row>
    <row r="2965" spans="1:20" x14ac:dyDescent="0.3">
      <c r="A2965" s="7" t="s">
        <v>5385</v>
      </c>
      <c r="B2965" s="45" t="s">
        <v>5386</v>
      </c>
      <c r="C2965" s="7">
        <v>2689052.9496093802</v>
      </c>
      <c r="D2965" s="7">
        <v>2442533.9203125001</v>
      </c>
      <c r="E2965" s="7">
        <v>4193611.7250000001</v>
      </c>
      <c r="F2965" s="7">
        <v>5228003.1429687496</v>
      </c>
      <c r="G2965" s="7">
        <v>2893764.2972656302</v>
      </c>
      <c r="H2965" s="7">
        <v>3279598.5335937501</v>
      </c>
      <c r="I2965" s="7">
        <v>1944929.37929688</v>
      </c>
      <c r="J2965" s="7">
        <v>2782067.3929687501</v>
      </c>
      <c r="K2965" s="7">
        <f>AVERAGE(Tableau3[[#This Row],[Abundance+δ EtOH1]:[Abundance+δ EtOH4]])</f>
        <v>3638300.4344726573</v>
      </c>
      <c r="L2965" s="7">
        <f>AVERAGE(Tableau3[[#This Row],[Abundance+δ Control1]:[Abundance+δ Control4]])</f>
        <v>2725089.9007812524</v>
      </c>
      <c r="M2965" s="7">
        <f>STDEV(Tableau3[[#This Row],[Abundance+δ EtOH1]:[Abundance+δ EtOH4]])</f>
        <v>1312307.5953821386</v>
      </c>
      <c r="N2965" s="7">
        <f>STDEV(Tableau3[[#This Row],[Abundance+δ Control1]:[Abundance+δ Control4]])</f>
        <v>562087.7006872691</v>
      </c>
      <c r="O2965" s="19">
        <f>_xlfn.T.TEST(Tableau3[[#This Row],[Abundance+δ EtOH1]:[Abundance+δ EtOH4]],Tableau3[[#This Row],[Abundance+δ Control1]:[Abundance+δ Control4]],2,2)</f>
        <v>0.24801897652425772</v>
      </c>
      <c r="P2965" s="7">
        <v>2964</v>
      </c>
      <c r="Q2965" s="7">
        <f>(Tableau3[[#This Row],[p-value]]*4872)/Tableau3[[#This Row],[Ranking]]</f>
        <v>0.40767491687792967</v>
      </c>
      <c r="R2965" s="7">
        <v>0.3396446075341214</v>
      </c>
      <c r="S2965" s="7" t="s">
        <v>38</v>
      </c>
      <c r="T2965" s="7" t="s">
        <v>38</v>
      </c>
    </row>
    <row r="2966" spans="1:20" x14ac:dyDescent="0.3">
      <c r="A2966" s="6" t="s">
        <v>7708</v>
      </c>
      <c r="B2966" s="44" t="s">
        <v>7709</v>
      </c>
      <c r="C2966" s="6">
        <v>1539010.62148438</v>
      </c>
      <c r="D2966" s="6">
        <v>1732600.62929688</v>
      </c>
      <c r="E2966" s="6">
        <v>3460079.8587890598</v>
      </c>
      <c r="F2966" s="6">
        <v>4447395.2787109399</v>
      </c>
      <c r="G2966" s="6">
        <v>1831227.53164063</v>
      </c>
      <c r="H2966" s="6">
        <v>2522608.3021484399</v>
      </c>
      <c r="I2966" s="6">
        <v>1274060.6678710899</v>
      </c>
      <c r="J2966" s="6">
        <v>1736993.6039062501</v>
      </c>
      <c r="K2966" s="6">
        <f>AVERAGE(Tableau3[[#This Row],[Abundance+δ EtOH1]:[Abundance+δ EtOH4]])</f>
        <v>2794771.5970703149</v>
      </c>
      <c r="L2966" s="6">
        <f>AVERAGE(Tableau3[[#This Row],[Abundance+δ Control1]:[Abundance+δ Control4]])</f>
        <v>1841222.5263916026</v>
      </c>
      <c r="M2966" s="6">
        <f>STDEV(Tableau3[[#This Row],[Abundance+δ EtOH1]:[Abundance+δ EtOH4]])</f>
        <v>1399874.1501549261</v>
      </c>
      <c r="N2966" s="6">
        <f>STDEV(Tableau3[[#This Row],[Abundance+δ Control1]:[Abundance+δ Control4]])</f>
        <v>515403.63385302748</v>
      </c>
      <c r="O2966" s="18">
        <f>_xlfn.T.TEST(Tableau3[[#This Row],[Abundance+δ EtOH1]:[Abundance+δ EtOH4]],Tableau3[[#This Row],[Abundance+δ Control1]:[Abundance+δ Control4]],2,2)</f>
        <v>0.24831850845255346</v>
      </c>
      <c r="P2966" s="6">
        <v>2965</v>
      </c>
      <c r="Q2966" s="6">
        <f>(Tableau3[[#This Row],[p-value]]*4872)/Tableau3[[#This Row],[Ranking]]</f>
        <v>0.4080296030964049</v>
      </c>
      <c r="R2966" s="6">
        <v>0.46621880868108739</v>
      </c>
      <c r="S2966" s="6" t="s">
        <v>38</v>
      </c>
      <c r="T2966" s="6" t="s">
        <v>38</v>
      </c>
    </row>
    <row r="2967" spans="1:20" x14ac:dyDescent="0.3">
      <c r="A2967" s="7" t="s">
        <v>7552</v>
      </c>
      <c r="B2967" s="45" t="s">
        <v>7553</v>
      </c>
      <c r="C2967" s="7">
        <v>2506342.7250000001</v>
      </c>
      <c r="D2967" s="7">
        <v>2011096.8060546899</v>
      </c>
      <c r="E2967" s="7">
        <v>3369729.7376953098</v>
      </c>
      <c r="F2967" s="7">
        <v>4697234.5492187496</v>
      </c>
      <c r="G2967" s="7">
        <v>2373289.9908691398</v>
      </c>
      <c r="H2967" s="7">
        <v>2955650.7054687501</v>
      </c>
      <c r="I2967" s="7">
        <v>1926339.1781250001</v>
      </c>
      <c r="J2967" s="7">
        <v>2109497.3314453098</v>
      </c>
      <c r="K2967" s="7">
        <f>AVERAGE(Tableau3[[#This Row],[Abundance+δ EtOH1]:[Abundance+δ EtOH4]])</f>
        <v>3146100.9544921876</v>
      </c>
      <c r="L2967" s="7">
        <f>AVERAGE(Tableau3[[#This Row],[Abundance+δ Control1]:[Abundance+δ Control4]])</f>
        <v>2341194.3014770499</v>
      </c>
      <c r="M2967" s="7">
        <f>STDEV(Tableau3[[#This Row],[Abundance+δ EtOH1]:[Abundance+δ EtOH4]])</f>
        <v>1176654.9013396061</v>
      </c>
      <c r="N2967" s="7">
        <f>STDEV(Tableau3[[#This Row],[Abundance+δ Control1]:[Abundance+δ Control4]])</f>
        <v>448841.12444430968</v>
      </c>
      <c r="O2967" s="19">
        <f>_xlfn.T.TEST(Tableau3[[#This Row],[Abundance+δ EtOH1]:[Abundance+δ EtOH4]],Tableau3[[#This Row],[Abundance+δ Control1]:[Abundance+δ Control4]],2,2)</f>
        <v>0.24836946591984715</v>
      </c>
      <c r="P2967" s="7">
        <v>2966</v>
      </c>
      <c r="Q2967" s="7">
        <f>(Tableau3[[#This Row],[p-value]]*4872)/Tableau3[[#This Row],[Ranking]]</f>
        <v>0.4079757376808818</v>
      </c>
      <c r="R2967" s="7">
        <v>0.36641949632008619</v>
      </c>
      <c r="S2967" s="7" t="s">
        <v>38</v>
      </c>
      <c r="T2967" s="7" t="s">
        <v>38</v>
      </c>
    </row>
    <row r="2968" spans="1:20" x14ac:dyDescent="0.3">
      <c r="A2968" s="6" t="s">
        <v>283</v>
      </c>
      <c r="B2968" s="44" t="s">
        <v>284</v>
      </c>
      <c r="C2968" s="6">
        <v>6353.1356445312504</v>
      </c>
      <c r="D2968" s="6">
        <v>6057.1498046875004</v>
      </c>
      <c r="E2968" s="6">
        <v>6300.5663085937504</v>
      </c>
      <c r="F2968" s="6">
        <v>16889.891015624999</v>
      </c>
      <c r="G2968" s="6">
        <v>0.1</v>
      </c>
      <c r="H2968" s="6">
        <v>0.1</v>
      </c>
      <c r="I2968" s="6">
        <v>7108.3319335937504</v>
      </c>
      <c r="J2968" s="6">
        <v>9812.4886718750004</v>
      </c>
      <c r="K2968" s="6">
        <f>AVERAGE(Tableau3[[#This Row],[Abundance+δ EtOH1]:[Abundance+δ EtOH4]])</f>
        <v>8900.1856933593754</v>
      </c>
      <c r="L2968" s="6">
        <f>AVERAGE(Tableau3[[#This Row],[Abundance+δ Control1]:[Abundance+δ Control4]])</f>
        <v>4230.2551513671879</v>
      </c>
      <c r="M2968" s="6">
        <f>STDEV(Tableau3[[#This Row],[Abundance+δ EtOH1]:[Abundance+δ EtOH4]])</f>
        <v>5328.0305647834648</v>
      </c>
      <c r="N2968" s="6">
        <f>STDEV(Tableau3[[#This Row],[Abundance+δ Control1]:[Abundance+δ Control4]])</f>
        <v>5007.7633813626271</v>
      </c>
      <c r="O2968" s="18">
        <f>_xlfn.T.TEST(Tableau3[[#This Row],[Abundance+δ EtOH1]:[Abundance+δ EtOH4]],Tableau3[[#This Row],[Abundance+δ Control1]:[Abundance+δ Control4]],2,2)</f>
        <v>0.24868387136576853</v>
      </c>
      <c r="P2968" s="6">
        <v>2967</v>
      </c>
      <c r="Q2968" s="6">
        <f>(Tableau3[[#This Row],[p-value]]*4872)/Tableau3[[#This Row],[Ranking]]</f>
        <v>0.40835450667139339</v>
      </c>
      <c r="R2968" s="6">
        <v>0.98805606439443849</v>
      </c>
      <c r="S2968" s="6" t="s">
        <v>38</v>
      </c>
      <c r="T2968" s="6" t="s">
        <v>38</v>
      </c>
    </row>
    <row r="2969" spans="1:20" x14ac:dyDescent="0.3">
      <c r="A2969" s="7" t="s">
        <v>2233</v>
      </c>
      <c r="B2969" s="45" t="s">
        <v>2234</v>
      </c>
      <c r="C2969" s="7">
        <v>15354367.323388699</v>
      </c>
      <c r="D2969" s="7">
        <v>15541777.301171901</v>
      </c>
      <c r="E2969" s="7">
        <v>26481454.257226601</v>
      </c>
      <c r="F2969" s="7">
        <v>33254846.396142598</v>
      </c>
      <c r="G2969" s="7">
        <v>16413437.2168213</v>
      </c>
      <c r="H2969" s="7">
        <v>19880542.349511702</v>
      </c>
      <c r="I2969" s="7">
        <v>10468309.8763672</v>
      </c>
      <c r="J2969" s="7">
        <v>18978107.842431601</v>
      </c>
      <c r="K2969" s="7">
        <f>AVERAGE(Tableau3[[#This Row],[Abundance+δ EtOH1]:[Abundance+δ EtOH4]])</f>
        <v>22658111.319482449</v>
      </c>
      <c r="L2969" s="7">
        <f>AVERAGE(Tableau3[[#This Row],[Abundance+δ Control1]:[Abundance+δ Control4]])</f>
        <v>16435099.321282953</v>
      </c>
      <c r="M2969" s="7">
        <f>STDEV(Tableau3[[#This Row],[Abundance+δ EtOH1]:[Abundance+δ EtOH4]])</f>
        <v>8772981.8519732747</v>
      </c>
      <c r="N2969" s="7">
        <f>STDEV(Tableau3[[#This Row],[Abundance+δ Control1]:[Abundance+δ Control4]])</f>
        <v>4240322.9250507168</v>
      </c>
      <c r="O2969" s="19">
        <f>_xlfn.T.TEST(Tableau3[[#This Row],[Abundance+δ EtOH1]:[Abundance+δ EtOH4]],Tableau3[[#This Row],[Abundance+δ Control1]:[Abundance+δ Control4]],2,2)</f>
        <v>0.24869342730440652</v>
      </c>
      <c r="P2969" s="7">
        <v>2968</v>
      </c>
      <c r="Q2969" s="7">
        <f>(Tableau3[[#This Row],[p-value]]*4872)/Tableau3[[#This Row],[Ranking]]</f>
        <v>0.40823260708459186</v>
      </c>
      <c r="R2969" s="7">
        <v>0.36710459240619842</v>
      </c>
      <c r="S2969" s="7" t="s">
        <v>38</v>
      </c>
      <c r="T2969" s="7" t="s">
        <v>38</v>
      </c>
    </row>
    <row r="2970" spans="1:20" x14ac:dyDescent="0.3">
      <c r="A2970" s="6" t="s">
        <v>3423</v>
      </c>
      <c r="B2970" s="44" t="s">
        <v>3424</v>
      </c>
      <c r="C2970" s="6">
        <v>4940132.2953124996</v>
      </c>
      <c r="D2970" s="6">
        <v>4501290.1390624996</v>
      </c>
      <c r="E2970" s="6">
        <v>8262222.6781249996</v>
      </c>
      <c r="F2970" s="6">
        <v>8688892.0374999996</v>
      </c>
      <c r="G2970" s="6">
        <v>5187579.6039062496</v>
      </c>
      <c r="H2970" s="6">
        <v>6508176.4124999996</v>
      </c>
      <c r="I2970" s="6">
        <v>3842490.7640625001</v>
      </c>
      <c r="J2970" s="6">
        <v>4577885.0667968793</v>
      </c>
      <c r="K2970" s="6">
        <f>AVERAGE(Tableau3[[#This Row],[Abundance+δ EtOH1]:[Abundance+δ EtOH4]])</f>
        <v>6598134.2874999996</v>
      </c>
      <c r="L2970" s="6">
        <f>AVERAGE(Tableau3[[#This Row],[Abundance+δ Control1]:[Abundance+δ Control4]])</f>
        <v>5029032.9618164068</v>
      </c>
      <c r="M2970" s="6">
        <f>STDEV(Tableau3[[#This Row],[Abundance+δ EtOH1]:[Abundance+δ EtOH4]])</f>
        <v>2182214.7870097673</v>
      </c>
      <c r="N2970" s="6">
        <f>STDEV(Tableau3[[#This Row],[Abundance+δ Control1]:[Abundance+δ Control4]])</f>
        <v>1129073.247645956</v>
      </c>
      <c r="O2970" s="18">
        <f>_xlfn.T.TEST(Tableau3[[#This Row],[Abundance+δ EtOH1]:[Abundance+δ EtOH4]],Tableau3[[#This Row],[Abundance+δ Control1]:[Abundance+δ Control4]],2,2)</f>
        <v>0.24871106018292027</v>
      </c>
      <c r="P2970" s="6">
        <v>2969</v>
      </c>
      <c r="Q2970" s="6">
        <f>(Tableau3[[#This Row],[p-value]]*4872)/Tableau3[[#This Row],[Ranking]]</f>
        <v>0.40812404352010356</v>
      </c>
      <c r="R2970" s="6">
        <v>0.31738667412898008</v>
      </c>
      <c r="S2970" s="6" t="s">
        <v>38</v>
      </c>
      <c r="T2970" s="6" t="s">
        <v>38</v>
      </c>
    </row>
    <row r="2971" spans="1:20" x14ac:dyDescent="0.3">
      <c r="A2971" s="7" t="s">
        <v>4520</v>
      </c>
      <c r="B2971" s="45" t="s">
        <v>4521</v>
      </c>
      <c r="C2971" s="7">
        <v>156312458.13686499</v>
      </c>
      <c r="D2971" s="7">
        <v>165220929.11318401</v>
      </c>
      <c r="E2971" s="7">
        <v>284611401.06484401</v>
      </c>
      <c r="F2971" s="7">
        <v>340292217.55800802</v>
      </c>
      <c r="G2971" s="7">
        <v>176574494.45852101</v>
      </c>
      <c r="H2971" s="7">
        <v>228458491.16298801</v>
      </c>
      <c r="I2971" s="7">
        <v>122115488.89101601</v>
      </c>
      <c r="J2971" s="7">
        <v>162208062.404688</v>
      </c>
      <c r="K2971" s="7">
        <f>AVERAGE(Tableau3[[#This Row],[Abundance+δ EtOH1]:[Abundance+δ EtOH4]])</f>
        <v>236609251.46822524</v>
      </c>
      <c r="L2971" s="7">
        <f>AVERAGE(Tableau3[[#This Row],[Abundance+δ Control1]:[Abundance+δ Control4]])</f>
        <v>172339134.22930324</v>
      </c>
      <c r="M2971" s="7">
        <f>STDEV(Tableau3[[#This Row],[Abundance+δ EtOH1]:[Abundance+δ EtOH4]])</f>
        <v>90550596.189897612</v>
      </c>
      <c r="N2971" s="7">
        <f>STDEV(Tableau3[[#This Row],[Abundance+δ Control1]:[Abundance+δ Control4]])</f>
        <v>43940769.475522965</v>
      </c>
      <c r="O2971" s="19">
        <f>_xlfn.T.TEST(Tableau3[[#This Row],[Abundance+δ EtOH1]:[Abundance+δ EtOH4]],Tableau3[[#This Row],[Abundance+δ Control1]:[Abundance+δ Control4]],2,2)</f>
        <v>0.2487548262057111</v>
      </c>
      <c r="P2971" s="7">
        <v>2970</v>
      </c>
      <c r="Q2971" s="7">
        <f>(Tableau3[[#This Row],[p-value]]*4872)/Tableau3[[#This Row],[Ranking]]</f>
        <v>0.40805842197785336</v>
      </c>
      <c r="R2971" s="7">
        <v>0.35585471765651538</v>
      </c>
      <c r="S2971" s="7" t="s">
        <v>38</v>
      </c>
      <c r="T2971" s="7" t="s">
        <v>38</v>
      </c>
    </row>
    <row r="2972" spans="1:20" x14ac:dyDescent="0.3">
      <c r="A2972" s="6" t="s">
        <v>6331</v>
      </c>
      <c r="B2972" s="44" t="s">
        <v>6332</v>
      </c>
      <c r="C2972" s="6">
        <v>574528.21718749998</v>
      </c>
      <c r="D2972" s="6">
        <v>570865.12343749998</v>
      </c>
      <c r="E2972" s="6">
        <v>986313.21718749998</v>
      </c>
      <c r="F2972" s="6">
        <v>1219421.1664062501</v>
      </c>
      <c r="G2972" s="6">
        <v>488878.82460937498</v>
      </c>
      <c r="H2972" s="6">
        <v>909155.86171874998</v>
      </c>
      <c r="I2972" s="6">
        <v>405793.64687499998</v>
      </c>
      <c r="J2972" s="6">
        <v>551792.79335937498</v>
      </c>
      <c r="K2972" s="6">
        <f>AVERAGE(Tableau3[[#This Row],[Abundance+δ EtOH1]:[Abundance+δ EtOH4]])</f>
        <v>837781.93105468748</v>
      </c>
      <c r="L2972" s="6">
        <f>AVERAGE(Tableau3[[#This Row],[Abundance+δ Control1]:[Abundance+δ Control4]])</f>
        <v>588905.28164062498</v>
      </c>
      <c r="M2972" s="6">
        <f>STDEV(Tableau3[[#This Row],[Abundance+δ EtOH1]:[Abundance+δ EtOH4]])</f>
        <v>320550.12555158522</v>
      </c>
      <c r="N2972" s="6">
        <f>STDEV(Tableau3[[#This Row],[Abundance+δ Control1]:[Abundance+δ Control4]])</f>
        <v>221715.23306527353</v>
      </c>
      <c r="O2972" s="18">
        <f>_xlfn.T.TEST(Tableau3[[#This Row],[Abundance+δ EtOH1]:[Abundance+δ EtOH4]],Tableau3[[#This Row],[Abundance+δ Control1]:[Abundance+δ Control4]],2,2)</f>
        <v>0.24876367056413418</v>
      </c>
      <c r="P2972" s="6">
        <v>2971</v>
      </c>
      <c r="Q2972" s="6">
        <f>(Tableau3[[#This Row],[p-value]]*4872)/Tableau3[[#This Row],[Ranking]]</f>
        <v>0.40793557825259569</v>
      </c>
      <c r="R2972" s="6">
        <v>0.41489808611595319</v>
      </c>
      <c r="S2972" s="6" t="s">
        <v>38</v>
      </c>
      <c r="T2972" s="6" t="s">
        <v>38</v>
      </c>
    </row>
    <row r="2973" spans="1:20" x14ac:dyDescent="0.3">
      <c r="A2973" s="7" t="s">
        <v>1245</v>
      </c>
      <c r="B2973" s="45" t="s">
        <v>1246</v>
      </c>
      <c r="C2973" s="7">
        <v>162190.98867187501</v>
      </c>
      <c r="D2973" s="7">
        <v>182874.188867188</v>
      </c>
      <c r="E2973" s="7">
        <v>379315.474023438</v>
      </c>
      <c r="F2973" s="7">
        <v>459230.48085937498</v>
      </c>
      <c r="G2973" s="7">
        <v>276453.386132813</v>
      </c>
      <c r="H2973" s="7">
        <v>159928.817773438</v>
      </c>
      <c r="I2973" s="7">
        <v>94525.868554687506</v>
      </c>
      <c r="J2973" s="7">
        <v>227521.48818359399</v>
      </c>
      <c r="K2973" s="7">
        <f>AVERAGE(Tableau3[[#This Row],[Abundance+δ EtOH1]:[Abundance+δ EtOH4]])</f>
        <v>295902.78310546896</v>
      </c>
      <c r="L2973" s="7">
        <f>AVERAGE(Tableau3[[#This Row],[Abundance+δ Control1]:[Abundance+δ Control4]])</f>
        <v>189607.39016113311</v>
      </c>
      <c r="M2973" s="7">
        <f>STDEV(Tableau3[[#This Row],[Abundance+δ EtOH1]:[Abundance+δ EtOH4]])</f>
        <v>146387.52331386445</v>
      </c>
      <c r="N2973" s="7">
        <f>STDEV(Tableau3[[#This Row],[Abundance+δ Control1]:[Abundance+δ Control4]])</f>
        <v>79374.679537701624</v>
      </c>
      <c r="O2973" s="19">
        <f>_xlfn.T.TEST(Tableau3[[#This Row],[Abundance+δ EtOH1]:[Abundance+δ EtOH4]],Tableau3[[#This Row],[Abundance+δ Control1]:[Abundance+δ Control4]],2,2)</f>
        <v>0.24890791099579371</v>
      </c>
      <c r="P2973" s="7">
        <v>2972</v>
      </c>
      <c r="Q2973" s="7">
        <f>(Tableau3[[#This Row],[p-value]]*4872)/Tableau3[[#This Row],[Ranking]]</f>
        <v>0.40803477199579641</v>
      </c>
      <c r="R2973" s="7">
        <v>0.50545099687230521</v>
      </c>
      <c r="S2973" s="7" t="s">
        <v>38</v>
      </c>
      <c r="T2973" s="7" t="s">
        <v>38</v>
      </c>
    </row>
    <row r="2974" spans="1:20" x14ac:dyDescent="0.3">
      <c r="A2974" s="6" t="s">
        <v>9529</v>
      </c>
      <c r="B2974" s="44" t="s">
        <v>9530</v>
      </c>
      <c r="C2974" s="6">
        <v>405249.06874999998</v>
      </c>
      <c r="D2974" s="6">
        <v>443551.50624999998</v>
      </c>
      <c r="E2974" s="6">
        <v>1068837.4750000001</v>
      </c>
      <c r="F2974" s="6">
        <v>1043681.975</v>
      </c>
      <c r="G2974" s="6">
        <v>485837.47499999998</v>
      </c>
      <c r="H2974" s="6">
        <v>669669.97499999998</v>
      </c>
      <c r="I2974" s="6">
        <v>334788.63124999998</v>
      </c>
      <c r="J2974" s="6">
        <v>475464.35</v>
      </c>
      <c r="K2974" s="6">
        <f>AVERAGE(Tableau3[[#This Row],[Abundance+δ EtOH1]:[Abundance+δ EtOH4]])</f>
        <v>740330.00624999998</v>
      </c>
      <c r="L2974" s="6">
        <f>AVERAGE(Tableau3[[#This Row],[Abundance+δ Control1]:[Abundance+δ Control4]])</f>
        <v>491440.10781249998</v>
      </c>
      <c r="M2974" s="6">
        <f>STDEV(Tableau3[[#This Row],[Abundance+δ EtOH1]:[Abundance+δ EtOH4]])</f>
        <v>365283.58239736705</v>
      </c>
      <c r="N2974" s="6">
        <f>STDEV(Tableau3[[#This Row],[Abundance+δ Control1]:[Abundance+δ Control4]])</f>
        <v>137346.50219912257</v>
      </c>
      <c r="O2974" s="18">
        <f>_xlfn.T.TEST(Tableau3[[#This Row],[Abundance+δ EtOH1]:[Abundance+δ EtOH4]],Tableau3[[#This Row],[Abundance+δ Control1]:[Abundance+δ Control4]],2,2)</f>
        <v>0.24927622382696937</v>
      </c>
      <c r="P2974" s="6">
        <v>2973</v>
      </c>
      <c r="Q2974" s="6">
        <f>(Tableau3[[#This Row],[p-value]]*4872)/Tableau3[[#This Row],[Ranking]]</f>
        <v>0.40850109737134033</v>
      </c>
      <c r="R2974" s="6">
        <v>0.45426342650352558</v>
      </c>
      <c r="S2974" s="6" t="s">
        <v>38</v>
      </c>
      <c r="T2974" s="6" t="s">
        <v>38</v>
      </c>
    </row>
    <row r="2975" spans="1:20" x14ac:dyDescent="0.3">
      <c r="A2975" s="7" t="s">
        <v>7230</v>
      </c>
      <c r="B2975" s="45" t="s">
        <v>7231</v>
      </c>
      <c r="C2975" s="7">
        <v>5867581.9710937496</v>
      </c>
      <c r="D2975" s="7">
        <v>5543602.2132812496</v>
      </c>
      <c r="E2975" s="7">
        <v>11483275.38125</v>
      </c>
      <c r="F2975" s="7">
        <v>13209685.553125</v>
      </c>
      <c r="G2975" s="7">
        <v>6582615.0218749996</v>
      </c>
      <c r="H2975" s="7">
        <v>7714482.4203124996</v>
      </c>
      <c r="I2975" s="7">
        <v>4397729.1605468793</v>
      </c>
      <c r="J2975" s="7">
        <v>6829551.9691406293</v>
      </c>
      <c r="K2975" s="7">
        <f>AVERAGE(Tableau3[[#This Row],[Abundance+δ EtOH1]:[Abundance+δ EtOH4]])</f>
        <v>9026036.2796874996</v>
      </c>
      <c r="L2975" s="7">
        <f>AVERAGE(Tableau3[[#This Row],[Abundance+δ Control1]:[Abundance+δ Control4]])</f>
        <v>6381094.6429687524</v>
      </c>
      <c r="M2975" s="7">
        <f>STDEV(Tableau3[[#This Row],[Abundance+δ EtOH1]:[Abundance+δ EtOH4]])</f>
        <v>3900603.6238734042</v>
      </c>
      <c r="N2975" s="7">
        <f>STDEV(Tableau3[[#This Row],[Abundance+δ Control1]:[Abundance+δ Control4]])</f>
        <v>1408709.3428790257</v>
      </c>
      <c r="O2975" s="19">
        <f>_xlfn.T.TEST(Tableau3[[#This Row],[Abundance+δ EtOH1]:[Abundance+δ EtOH4]],Tableau3[[#This Row],[Abundance+δ Control1]:[Abundance+δ Control4]],2,2)</f>
        <v>0.24927666769223192</v>
      </c>
      <c r="P2975" s="7">
        <v>2974</v>
      </c>
      <c r="Q2975" s="7">
        <f>(Tableau3[[#This Row],[p-value]]*4872)/Tableau3[[#This Row],[Ranking]]</f>
        <v>0.40836446704658841</v>
      </c>
      <c r="R2975" s="7">
        <v>0.39561389439413541</v>
      </c>
      <c r="S2975" s="7" t="s">
        <v>38</v>
      </c>
      <c r="T2975" s="7" t="s">
        <v>38</v>
      </c>
    </row>
    <row r="2976" spans="1:20" x14ac:dyDescent="0.3">
      <c r="A2976" s="6" t="s">
        <v>5893</v>
      </c>
      <c r="B2976" s="44" t="s">
        <v>5894</v>
      </c>
      <c r="C2976" s="6">
        <v>1777348.6546875001</v>
      </c>
      <c r="D2976" s="6">
        <v>1632610.4164062501</v>
      </c>
      <c r="E2976" s="6">
        <v>3305001.4789062501</v>
      </c>
      <c r="F2976" s="6">
        <v>3367854.0140625001</v>
      </c>
      <c r="G2976" s="6">
        <v>1921255.99550781</v>
      </c>
      <c r="H2976" s="6">
        <v>2193981.4085937501</v>
      </c>
      <c r="I2976" s="6">
        <v>1344224.2132812501</v>
      </c>
      <c r="J2976" s="6">
        <v>2036136.9984375001</v>
      </c>
      <c r="K2976" s="6">
        <f>AVERAGE(Tableau3[[#This Row],[Abundance+δ EtOH1]:[Abundance+δ EtOH4]])</f>
        <v>2520703.6410156251</v>
      </c>
      <c r="L2976" s="6">
        <f>AVERAGE(Tableau3[[#This Row],[Abundance+δ Control1]:[Abundance+δ Control4]])</f>
        <v>1873899.6539550773</v>
      </c>
      <c r="M2976" s="6">
        <f>STDEV(Tableau3[[#This Row],[Abundance+δ EtOH1]:[Abundance+δ EtOH4]])</f>
        <v>944117.41225501755</v>
      </c>
      <c r="N2976" s="6">
        <f>STDEV(Tableau3[[#This Row],[Abundance+δ Control1]:[Abundance+δ Control4]])</f>
        <v>370392.57603051147</v>
      </c>
      <c r="O2976" s="18">
        <f>_xlfn.T.TEST(Tableau3[[#This Row],[Abundance+δ EtOH1]:[Abundance+δ EtOH4]],Tableau3[[#This Row],[Abundance+δ Control1]:[Abundance+δ Control4]],2,2)</f>
        <v>0.24927861693590775</v>
      </c>
      <c r="P2976" s="6">
        <v>2975</v>
      </c>
      <c r="Q2976" s="6">
        <f>(Tableau3[[#This Row],[p-value]]*4872)/Tableau3[[#This Row],[Ranking]]</f>
        <v>0.40823039385268656</v>
      </c>
      <c r="R2976" s="6">
        <v>0.34008015239347172</v>
      </c>
      <c r="S2976" s="6" t="s">
        <v>38</v>
      </c>
      <c r="T2976" s="6" t="s">
        <v>38</v>
      </c>
    </row>
    <row r="2977" spans="1:20" x14ac:dyDescent="0.3">
      <c r="A2977" s="7" t="s">
        <v>137</v>
      </c>
      <c r="B2977" s="45" t="s">
        <v>138</v>
      </c>
      <c r="C2977" s="7">
        <v>332494.91445312498</v>
      </c>
      <c r="D2977" s="7">
        <v>425291.47109374998</v>
      </c>
      <c r="E2977" s="7">
        <v>304702.56484374998</v>
      </c>
      <c r="F2977" s="7">
        <v>457020.39687499998</v>
      </c>
      <c r="G2977" s="7">
        <v>274347.64492187498</v>
      </c>
      <c r="H2977" s="7">
        <v>428782.15468749998</v>
      </c>
      <c r="I2977" s="7">
        <v>144952.34414062501</v>
      </c>
      <c r="J2977" s="7">
        <v>319098.485742188</v>
      </c>
      <c r="K2977" s="7">
        <f>AVERAGE(Tableau3[[#This Row],[Abundance+δ EtOH1]:[Abundance+δ EtOH4]])</f>
        <v>379877.33681640623</v>
      </c>
      <c r="L2977" s="7">
        <f>AVERAGE(Tableau3[[#This Row],[Abundance+δ Control1]:[Abundance+δ Control4]])</f>
        <v>291795.15737304697</v>
      </c>
      <c r="M2977" s="7">
        <f>STDEV(Tableau3[[#This Row],[Abundance+δ EtOH1]:[Abundance+δ EtOH4]])</f>
        <v>72823.612465366619</v>
      </c>
      <c r="N2977" s="7">
        <f>STDEV(Tableau3[[#This Row],[Abundance+δ Control1]:[Abundance+δ Control4]])</f>
        <v>117442.37829961396</v>
      </c>
      <c r="O2977" s="19">
        <f>_xlfn.T.TEST(Tableau3[[#This Row],[Abundance+δ EtOH1]:[Abundance+δ EtOH4]],Tableau3[[#This Row],[Abundance+δ Control1]:[Abundance+δ Control4]],2,2)</f>
        <v>0.24951492061023375</v>
      </c>
      <c r="P2977" s="7">
        <v>2976</v>
      </c>
      <c r="Q2977" s="7">
        <f>(Tableau3[[#This Row],[p-value]]*4872)/Tableau3[[#This Row],[Ranking]]</f>
        <v>0.40848007164417299</v>
      </c>
      <c r="R2977" s="7">
        <v>0.34413140002962272</v>
      </c>
      <c r="S2977" s="7" t="s">
        <v>38</v>
      </c>
      <c r="T2977" s="7" t="s">
        <v>38</v>
      </c>
    </row>
    <row r="2978" spans="1:20" x14ac:dyDescent="0.3">
      <c r="A2978" s="6" t="s">
        <v>1971</v>
      </c>
      <c r="B2978" s="44" t="s">
        <v>1972</v>
      </c>
      <c r="C2978" s="6">
        <v>2555359.0023437501</v>
      </c>
      <c r="D2978" s="6">
        <v>2576118.0628906302</v>
      </c>
      <c r="E2978" s="6">
        <v>3816081.8343750001</v>
      </c>
      <c r="F2978" s="6">
        <v>4801326.8226562496</v>
      </c>
      <c r="G2978" s="6">
        <v>2415355.9603515598</v>
      </c>
      <c r="H2978" s="6">
        <v>3417115.2406250001</v>
      </c>
      <c r="I2978" s="6">
        <v>1896627.55898438</v>
      </c>
      <c r="J2978" s="6">
        <v>2809472.2308593802</v>
      </c>
      <c r="K2978" s="6">
        <f>AVERAGE(Tableau3[[#This Row],[Abundance+δ EtOH1]:[Abundance+δ EtOH4]])</f>
        <v>3437221.4305664073</v>
      </c>
      <c r="L2978" s="6">
        <f>AVERAGE(Tableau3[[#This Row],[Abundance+δ Control1]:[Abundance+δ Control4]])</f>
        <v>2634642.7477050801</v>
      </c>
      <c r="M2978" s="6">
        <f>STDEV(Tableau3[[#This Row],[Abundance+δ EtOH1]:[Abundance+δ EtOH4]])</f>
        <v>1083743.3703658707</v>
      </c>
      <c r="N2978" s="6">
        <f>STDEV(Tableau3[[#This Row],[Abundance+δ Control1]:[Abundance+δ Control4]])</f>
        <v>641763.62840913783</v>
      </c>
      <c r="O2978" s="18">
        <f>_xlfn.T.TEST(Tableau3[[#This Row],[Abundance+δ EtOH1]:[Abundance+δ EtOH4]],Tableau3[[#This Row],[Abundance+δ Control1]:[Abundance+δ Control4]],2,2)</f>
        <v>0.24964140423508849</v>
      </c>
      <c r="P2978" s="6">
        <v>2977</v>
      </c>
      <c r="Q2978" s="6">
        <f>(Tableau3[[#This Row],[p-value]]*4872)/Tableau3[[#This Row],[Ranking]]</f>
        <v>0.40854985604076288</v>
      </c>
      <c r="R2978" s="6">
        <v>0.3076402540384407</v>
      </c>
      <c r="S2978" s="6" t="s">
        <v>38</v>
      </c>
      <c r="T2978" s="6" t="s">
        <v>38</v>
      </c>
    </row>
    <row r="2979" spans="1:20" x14ac:dyDescent="0.3">
      <c r="A2979" s="7" t="s">
        <v>3617</v>
      </c>
      <c r="B2979" s="45" t="s">
        <v>3618</v>
      </c>
      <c r="C2979" s="7">
        <v>26304771.100000001</v>
      </c>
      <c r="D2979" s="7">
        <v>25263493.582421899</v>
      </c>
      <c r="E2979" s="7">
        <v>46620567.135156304</v>
      </c>
      <c r="F2979" s="7">
        <v>53853924.318750001</v>
      </c>
      <c r="G2979" s="7">
        <v>29601312.4066406</v>
      </c>
      <c r="H2979" s="7">
        <v>35801407.635156304</v>
      </c>
      <c r="I2979" s="7">
        <v>20273933.318750001</v>
      </c>
      <c r="J2979" s="7">
        <v>26027872.0335938</v>
      </c>
      <c r="K2979" s="7">
        <f>AVERAGE(Tableau3[[#This Row],[Abundance+δ EtOH1]:[Abundance+δ EtOH4]])</f>
        <v>38010689.034082048</v>
      </c>
      <c r="L2979" s="7">
        <f>AVERAGE(Tableau3[[#This Row],[Abundance+δ Control1]:[Abundance+δ Control4]])</f>
        <v>27926131.34853518</v>
      </c>
      <c r="M2979" s="7">
        <f>STDEV(Tableau3[[#This Row],[Abundance+δ EtOH1]:[Abundance+δ EtOH4]])</f>
        <v>14429802.629315436</v>
      </c>
      <c r="N2979" s="7">
        <f>STDEV(Tableau3[[#This Row],[Abundance+δ Control1]:[Abundance+δ Control4]])</f>
        <v>6506041.584093472</v>
      </c>
      <c r="O2979" s="19">
        <f>_xlfn.T.TEST(Tableau3[[#This Row],[Abundance+δ EtOH1]:[Abundance+δ EtOH4]],Tableau3[[#This Row],[Abundance+δ Control1]:[Abundance+δ Control4]],2,2)</f>
        <v>0.24971438090151704</v>
      </c>
      <c r="P2979" s="7">
        <v>2978</v>
      </c>
      <c r="Q2979" s="7">
        <f>(Tableau3[[#This Row],[p-value]]*4872)/Tableau3[[#This Row],[Ranking]]</f>
        <v>0.40853205633048723</v>
      </c>
      <c r="R2979" s="7">
        <v>0.35307548375068998</v>
      </c>
      <c r="S2979" s="7" t="s">
        <v>38</v>
      </c>
      <c r="T2979" s="7" t="s">
        <v>38</v>
      </c>
    </row>
    <row r="2980" spans="1:20" x14ac:dyDescent="0.3">
      <c r="A2980" s="6" t="s">
        <v>2023</v>
      </c>
      <c r="B2980" s="44" t="s">
        <v>2024</v>
      </c>
      <c r="C2980" s="6">
        <v>261136.83828125001</v>
      </c>
      <c r="D2980" s="6">
        <v>251690.54531250001</v>
      </c>
      <c r="E2980" s="6">
        <v>508317.14687499998</v>
      </c>
      <c r="F2980" s="6">
        <v>631652.60781249998</v>
      </c>
      <c r="G2980" s="6">
        <v>316961.92031249998</v>
      </c>
      <c r="H2980" s="6">
        <v>323282.84609374998</v>
      </c>
      <c r="I2980" s="6">
        <v>201658.95546875001</v>
      </c>
      <c r="J2980" s="6">
        <v>309957.26406249998</v>
      </c>
      <c r="K2980" s="6">
        <f>AVERAGE(Tableau3[[#This Row],[Abundance+δ EtOH1]:[Abundance+δ EtOH4]])</f>
        <v>413199.28457031248</v>
      </c>
      <c r="L2980" s="6">
        <f>AVERAGE(Tableau3[[#This Row],[Abundance+δ Control1]:[Abundance+δ Control4]])</f>
        <v>287965.24648437498</v>
      </c>
      <c r="M2980" s="6">
        <f>STDEV(Tableau3[[#This Row],[Abundance+δ EtOH1]:[Abundance+δ EtOH4]])</f>
        <v>187951.52087088075</v>
      </c>
      <c r="N2980" s="6">
        <f>STDEV(Tableau3[[#This Row],[Abundance+δ Control1]:[Abundance+δ Control4]])</f>
        <v>57794.361435735096</v>
      </c>
      <c r="O2980" s="18">
        <f>_xlfn.T.TEST(Tableau3[[#This Row],[Abundance+δ EtOH1]:[Abundance+δ EtOH4]],Tableau3[[#This Row],[Abundance+δ Control1]:[Abundance+δ Control4]],2,2)</f>
        <v>0.24986358597151642</v>
      </c>
      <c r="P2980" s="6">
        <v>2979</v>
      </c>
      <c r="Q2980" s="6">
        <f>(Tableau3[[#This Row],[p-value]]*4872)/Tableau3[[#This Row],[Ranking]]</f>
        <v>0.40863893617093927</v>
      </c>
      <c r="R2980" s="6">
        <v>0.41064627944719878</v>
      </c>
      <c r="S2980" s="6" t="s">
        <v>38</v>
      </c>
      <c r="T2980" s="6" t="s">
        <v>38</v>
      </c>
    </row>
    <row r="2981" spans="1:20" x14ac:dyDescent="0.3">
      <c r="A2981" s="7" t="s">
        <v>6271</v>
      </c>
      <c r="B2981" s="45" t="s">
        <v>6272</v>
      </c>
      <c r="C2981" s="7">
        <v>501428.82851562498</v>
      </c>
      <c r="D2981" s="7">
        <v>576454.12539062498</v>
      </c>
      <c r="E2981" s="7">
        <v>1118798.22988281</v>
      </c>
      <c r="F2981" s="7">
        <v>1179478.0248046899</v>
      </c>
      <c r="G2981" s="7">
        <v>663762.69765624998</v>
      </c>
      <c r="H2981" s="7">
        <v>789173.34609374998</v>
      </c>
      <c r="I2981" s="7">
        <v>378531.651757813</v>
      </c>
      <c r="J2981" s="7">
        <v>536821.74843749998</v>
      </c>
      <c r="K2981" s="7">
        <f>AVERAGE(Tableau3[[#This Row],[Abundance+δ EtOH1]:[Abundance+δ EtOH4]])</f>
        <v>844039.80214843748</v>
      </c>
      <c r="L2981" s="7">
        <f>AVERAGE(Tableau3[[#This Row],[Abundance+δ Control1]:[Abundance+δ Control4]])</f>
        <v>592072.36098632822</v>
      </c>
      <c r="M2981" s="7">
        <f>STDEV(Tableau3[[#This Row],[Abundance+δ EtOH1]:[Abundance+δ EtOH4]])</f>
        <v>354492.76837448095</v>
      </c>
      <c r="N2981" s="7">
        <f>STDEV(Tableau3[[#This Row],[Abundance+δ Control1]:[Abundance+δ Control4]])</f>
        <v>175727.59922391339</v>
      </c>
      <c r="O2981" s="19">
        <f>_xlfn.T.TEST(Tableau3[[#This Row],[Abundance+δ EtOH1]:[Abundance+δ EtOH4]],Tableau3[[#This Row],[Abundance+δ Control1]:[Abundance+δ Control4]],2,2)</f>
        <v>0.24989620793760964</v>
      </c>
      <c r="P2981" s="7">
        <v>2980</v>
      </c>
      <c r="Q2981" s="7">
        <f>(Tableau3[[#This Row],[p-value]]*4872)/Tableau3[[#This Row],[Ranking]]</f>
        <v>0.40855514264162218</v>
      </c>
      <c r="R2981" s="7">
        <v>0.38938599179946548</v>
      </c>
      <c r="S2981" s="7" t="s">
        <v>38</v>
      </c>
      <c r="T2981" s="7" t="s">
        <v>38</v>
      </c>
    </row>
    <row r="2982" spans="1:20" x14ac:dyDescent="0.3">
      <c r="A2982" s="6" t="s">
        <v>6275</v>
      </c>
      <c r="B2982" s="44" t="s">
        <v>6276</v>
      </c>
      <c r="C2982" s="6">
        <v>3459269.4457031302</v>
      </c>
      <c r="D2982" s="6">
        <v>3840183.1458984399</v>
      </c>
      <c r="E2982" s="6">
        <v>6924923.4925781293</v>
      </c>
      <c r="F2982" s="6">
        <v>8025609.3304687496</v>
      </c>
      <c r="G2982" s="6">
        <v>4267892.8529296899</v>
      </c>
      <c r="H2982" s="6">
        <v>4704054.5428710897</v>
      </c>
      <c r="I2982" s="6">
        <v>2812764.8910156302</v>
      </c>
      <c r="J2982" s="6">
        <v>4336076.7401367193</v>
      </c>
      <c r="K2982" s="6">
        <f>AVERAGE(Tableau3[[#This Row],[Abundance+δ EtOH1]:[Abundance+δ EtOH4]])</f>
        <v>5562496.3536621127</v>
      </c>
      <c r="L2982" s="6">
        <f>AVERAGE(Tableau3[[#This Row],[Abundance+δ Control1]:[Abundance+δ Control4]])</f>
        <v>4030197.2567382827</v>
      </c>
      <c r="M2982" s="6">
        <f>STDEV(Tableau3[[#This Row],[Abundance+δ EtOH1]:[Abundance+δ EtOH4]])</f>
        <v>2259281.5567024853</v>
      </c>
      <c r="N2982" s="6">
        <f>STDEV(Tableau3[[#This Row],[Abundance+δ Control1]:[Abundance+δ Control4]])</f>
        <v>833923.78988254536</v>
      </c>
      <c r="O2982" s="18">
        <f>_xlfn.T.TEST(Tableau3[[#This Row],[Abundance+δ EtOH1]:[Abundance+δ EtOH4]],Tableau3[[#This Row],[Abundance+δ Control1]:[Abundance+δ Control4]],2,2)</f>
        <v>0.25027195052062534</v>
      </c>
      <c r="P2982" s="6">
        <v>2981</v>
      </c>
      <c r="Q2982" s="6">
        <f>(Tableau3[[#This Row],[p-value]]*4872)/Tableau3[[#This Row],[Ranking]]</f>
        <v>0.40903218481599685</v>
      </c>
      <c r="R2982" s="6">
        <v>0.35143733833220231</v>
      </c>
      <c r="S2982" s="6" t="s">
        <v>38</v>
      </c>
      <c r="T2982" s="6" t="s">
        <v>38</v>
      </c>
    </row>
    <row r="2983" spans="1:20" x14ac:dyDescent="0.3">
      <c r="A2983" s="7" t="s">
        <v>6113</v>
      </c>
      <c r="B2983" s="45" t="s">
        <v>6114</v>
      </c>
      <c r="C2983" s="7">
        <v>2242163.7542968802</v>
      </c>
      <c r="D2983" s="7">
        <v>2483533.2181640598</v>
      </c>
      <c r="E2983" s="7">
        <v>6279593.5277343793</v>
      </c>
      <c r="F2983" s="7">
        <v>5858848.7152343793</v>
      </c>
      <c r="G2983" s="7">
        <v>2491998.1566406302</v>
      </c>
      <c r="H2983" s="7">
        <v>3738931.2601562501</v>
      </c>
      <c r="I2983" s="7">
        <v>1805919.2367187501</v>
      </c>
      <c r="J2983" s="7">
        <v>2981007.3792968802</v>
      </c>
      <c r="K2983" s="7">
        <f>AVERAGE(Tableau3[[#This Row],[Abundance+δ EtOH1]:[Abundance+δ EtOH4]])</f>
        <v>4216034.8038574252</v>
      </c>
      <c r="L2983" s="7">
        <f>AVERAGE(Tableau3[[#This Row],[Abundance+δ Control1]:[Abundance+δ Control4]])</f>
        <v>2754464.0082031274</v>
      </c>
      <c r="M2983" s="7">
        <f>STDEV(Tableau3[[#This Row],[Abundance+δ EtOH1]:[Abundance+δ EtOH4]])</f>
        <v>2149018.4440829088</v>
      </c>
      <c r="N2983" s="7">
        <f>STDEV(Tableau3[[#This Row],[Abundance+δ Control1]:[Abundance+δ Control4]])</f>
        <v>814273.33164841589</v>
      </c>
      <c r="O2983" s="19">
        <f>_xlfn.T.TEST(Tableau3[[#This Row],[Abundance+δ EtOH1]:[Abundance+δ EtOH4]],Tableau3[[#This Row],[Abundance+δ Control1]:[Abundance+δ Control4]],2,2)</f>
        <v>0.2504558070730748</v>
      </c>
      <c r="P2983" s="7">
        <v>2982</v>
      </c>
      <c r="Q2983" s="7">
        <f>(Tableau3[[#This Row],[p-value]]*4872)/Tableau3[[#This Row],[Ranking]]</f>
        <v>0.40919540310530528</v>
      </c>
      <c r="R2983" s="7">
        <v>0.47227702750938672</v>
      </c>
      <c r="S2983" s="7" t="s">
        <v>100</v>
      </c>
      <c r="T2983" s="7" t="s">
        <v>38</v>
      </c>
    </row>
    <row r="2984" spans="1:20" x14ac:dyDescent="0.3">
      <c r="A2984" s="6" t="s">
        <v>8760</v>
      </c>
      <c r="B2984" s="44" t="s">
        <v>8761</v>
      </c>
      <c r="C2984" s="6">
        <v>82471.797753906299</v>
      </c>
      <c r="D2984" s="6">
        <v>137085.915429688</v>
      </c>
      <c r="E2984" s="6">
        <v>271791.90859374998</v>
      </c>
      <c r="F2984" s="6">
        <v>275933.59999999998</v>
      </c>
      <c r="G2984" s="6">
        <v>129986.243554688</v>
      </c>
      <c r="H2984" s="6">
        <v>167561.72695312501</v>
      </c>
      <c r="I2984" s="6">
        <v>74311.989648437506</v>
      </c>
      <c r="J2984" s="6">
        <v>129359.30947265599</v>
      </c>
      <c r="K2984" s="6">
        <f>AVERAGE(Tableau3[[#This Row],[Abundance+δ EtOH1]:[Abundance+δ EtOH4]])</f>
        <v>191820.80544433606</v>
      </c>
      <c r="L2984" s="6">
        <f>AVERAGE(Tableau3[[#This Row],[Abundance+δ Control1]:[Abundance+δ Control4]])</f>
        <v>125304.81740722663</v>
      </c>
      <c r="M2984" s="6">
        <f>STDEV(Tableau3[[#This Row],[Abundance+δ EtOH1]:[Abundance+δ EtOH4]])</f>
        <v>97336.963199486941</v>
      </c>
      <c r="N2984" s="6">
        <f>STDEV(Tableau3[[#This Row],[Abundance+δ Control1]:[Abundance+δ Control4]])</f>
        <v>38402.558699000518</v>
      </c>
      <c r="O2984" s="18">
        <f>_xlfn.T.TEST(Tableau3[[#This Row],[Abundance+δ EtOH1]:[Abundance+δ EtOH4]],Tableau3[[#This Row],[Abundance+δ Control1]:[Abundance+δ Control4]],2,2)</f>
        <v>0.25066437212800136</v>
      </c>
      <c r="P2984" s="6">
        <v>2983</v>
      </c>
      <c r="Q2984" s="6">
        <f>(Tableau3[[#This Row],[p-value]]*4872)/Tableau3[[#This Row],[Ranking]]</f>
        <v>0.40939886725029256</v>
      </c>
      <c r="R2984" s="6">
        <v>0.4396768333065299</v>
      </c>
      <c r="S2984" s="6" t="s">
        <v>38</v>
      </c>
      <c r="T2984" s="6" t="s">
        <v>38</v>
      </c>
    </row>
    <row r="2985" spans="1:20" x14ac:dyDescent="0.3">
      <c r="A2985" s="7" t="s">
        <v>8244</v>
      </c>
      <c r="B2985" s="45" t="s">
        <v>8245</v>
      </c>
      <c r="C2985" s="7">
        <v>6083004.4886718793</v>
      </c>
      <c r="D2985" s="7">
        <v>7091997.7679687496</v>
      </c>
      <c r="E2985" s="7">
        <v>14686536.0140625</v>
      </c>
      <c r="F2985" s="7">
        <v>13506612.207421901</v>
      </c>
      <c r="G2985" s="7">
        <v>6441018.1078124996</v>
      </c>
      <c r="H2985" s="7">
        <v>10373653.608789099</v>
      </c>
      <c r="I2985" s="7">
        <v>5532979.7562499996</v>
      </c>
      <c r="J2985" s="7">
        <v>6626325.9339843793</v>
      </c>
      <c r="K2985" s="7">
        <f>AVERAGE(Tableau3[[#This Row],[Abundance+δ EtOH1]:[Abundance+δ EtOH4]])</f>
        <v>10342037.619531257</v>
      </c>
      <c r="L2985" s="7">
        <f>AVERAGE(Tableau3[[#This Row],[Abundance+δ Control1]:[Abundance+δ Control4]])</f>
        <v>7243494.3517089942</v>
      </c>
      <c r="M2985" s="7">
        <f>STDEV(Tableau3[[#This Row],[Abundance+δ EtOH1]:[Abundance+δ EtOH4]])</f>
        <v>4381450.3256688137</v>
      </c>
      <c r="N2985" s="7">
        <f>STDEV(Tableau3[[#This Row],[Abundance+δ Control1]:[Abundance+δ Control4]])</f>
        <v>2140764.8270199657</v>
      </c>
      <c r="O2985" s="19">
        <f>_xlfn.T.TEST(Tableau3[[#This Row],[Abundance+δ EtOH1]:[Abundance+δ EtOH4]],Tableau3[[#This Row],[Abundance+δ Control1]:[Abundance+δ Control4]],2,2)</f>
        <v>0.25084158029467085</v>
      </c>
      <c r="P2985" s="7">
        <v>2984</v>
      </c>
      <c r="Q2985" s="7">
        <f>(Tableau3[[#This Row],[p-value]]*4872)/Tableau3[[#This Row],[Ranking]]</f>
        <v>0.40955099838995856</v>
      </c>
      <c r="R2985" s="7">
        <v>0.38975736074791578</v>
      </c>
      <c r="S2985" s="7" t="s">
        <v>38</v>
      </c>
      <c r="T2985" s="7" t="s">
        <v>38</v>
      </c>
    </row>
    <row r="2986" spans="1:20" x14ac:dyDescent="0.3">
      <c r="A2986" s="6" t="s">
        <v>2447</v>
      </c>
      <c r="B2986" s="44" t="s">
        <v>2448</v>
      </c>
      <c r="C2986" s="6">
        <v>4213613.2914062496</v>
      </c>
      <c r="D2986" s="6">
        <v>3225174.0672851601</v>
      </c>
      <c r="E2986" s="6">
        <v>7262495.2699218793</v>
      </c>
      <c r="F2986" s="6">
        <v>9023237.2562499996</v>
      </c>
      <c r="G2986" s="6">
        <v>4164972.7657714798</v>
      </c>
      <c r="H2986" s="6">
        <v>4727580.2816406293</v>
      </c>
      <c r="I2986" s="6">
        <v>3140586.4212890598</v>
      </c>
      <c r="J2986" s="6">
        <v>4626890.7630859399</v>
      </c>
      <c r="K2986" s="6">
        <f>AVERAGE(Tableau3[[#This Row],[Abundance+δ EtOH1]:[Abundance+δ EtOH4]])</f>
        <v>5931129.9712158218</v>
      </c>
      <c r="L2986" s="6">
        <f>AVERAGE(Tableau3[[#This Row],[Abundance+δ Control1]:[Abundance+δ Control4]])</f>
        <v>4165007.557946777</v>
      </c>
      <c r="M2986" s="6">
        <f>STDEV(Tableau3[[#This Row],[Abundance+δ EtOH1]:[Abundance+δ EtOH4]])</f>
        <v>2683636.955091693</v>
      </c>
      <c r="N2986" s="6">
        <f>STDEV(Tableau3[[#This Row],[Abundance+δ Control1]:[Abundance+δ Control4]])</f>
        <v>725548.71903397806</v>
      </c>
      <c r="O2986" s="18">
        <f>_xlfn.T.TEST(Tableau3[[#This Row],[Abundance+δ EtOH1]:[Abundance+δ EtOH4]],Tableau3[[#This Row],[Abundance+δ Control1]:[Abundance+δ Control4]],2,2)</f>
        <v>0.25091334931351983</v>
      </c>
      <c r="P2986" s="6">
        <v>2985</v>
      </c>
      <c r="Q2986" s="6">
        <f>(Tableau3[[#This Row],[p-value]]*4872)/Tableau3[[#This Row],[Ranking]]</f>
        <v>0.40953093395493084</v>
      </c>
      <c r="R2986" s="6">
        <v>0.42391650449109591</v>
      </c>
      <c r="S2986" s="6" t="s">
        <v>38</v>
      </c>
      <c r="T2986" s="6" t="s">
        <v>38</v>
      </c>
    </row>
    <row r="2987" spans="1:20" x14ac:dyDescent="0.3">
      <c r="A2987" s="7" t="s">
        <v>72</v>
      </c>
      <c r="B2987" s="45" t="s">
        <v>73</v>
      </c>
      <c r="C2987" s="7">
        <v>501694.21523437498</v>
      </c>
      <c r="D2987" s="7">
        <v>755916.44374999998</v>
      </c>
      <c r="E2987" s="7">
        <v>214481.82607421899</v>
      </c>
      <c r="F2987" s="7">
        <v>221315.42031250001</v>
      </c>
      <c r="G2987" s="7">
        <v>303803.280664063</v>
      </c>
      <c r="H2987" s="7">
        <v>204657.02578125001</v>
      </c>
      <c r="I2987" s="7">
        <v>198840.96572265599</v>
      </c>
      <c r="J2987" s="7">
        <v>310450.032617188</v>
      </c>
      <c r="K2987" s="7">
        <f>AVERAGE(Tableau3[[#This Row],[Abundance+δ EtOH1]:[Abundance+δ EtOH4]])</f>
        <v>423351.97634277353</v>
      </c>
      <c r="L2987" s="7">
        <f>AVERAGE(Tableau3[[#This Row],[Abundance+δ Control1]:[Abundance+δ Control4]])</f>
        <v>254437.82619628927</v>
      </c>
      <c r="M2987" s="7">
        <f>STDEV(Tableau3[[#This Row],[Abundance+δ EtOH1]:[Abundance+δ EtOH4]])</f>
        <v>258960.83424730666</v>
      </c>
      <c r="N2987" s="7">
        <f>STDEV(Tableau3[[#This Row],[Abundance+δ Control1]:[Abundance+δ Control4]])</f>
        <v>60946.573180761574</v>
      </c>
      <c r="O2987" s="19">
        <f>_xlfn.T.TEST(Tableau3[[#This Row],[Abundance+δ EtOH1]:[Abundance+δ EtOH4]],Tableau3[[#This Row],[Abundance+δ Control1]:[Abundance+δ Control4]],2,2)</f>
        <v>0.25115901088609111</v>
      </c>
      <c r="P2987" s="7">
        <v>2986</v>
      </c>
      <c r="Q2987" s="7">
        <f>(Tableau3[[#This Row],[p-value]]*4872)/Tableau3[[#This Row],[Ranking]]</f>
        <v>0.4097946085187662</v>
      </c>
      <c r="R2987" s="7">
        <v>0.78697482675850094</v>
      </c>
      <c r="S2987" s="7" t="s">
        <v>100</v>
      </c>
      <c r="T2987" s="7" t="s">
        <v>38</v>
      </c>
    </row>
    <row r="2988" spans="1:20" x14ac:dyDescent="0.3">
      <c r="A2988" s="6" t="s">
        <v>2540</v>
      </c>
      <c r="B2988" s="44" t="s">
        <v>2541</v>
      </c>
      <c r="C2988" s="6">
        <v>5759326.5921874996</v>
      </c>
      <c r="D2988" s="6">
        <v>8109174.9964843793</v>
      </c>
      <c r="E2988" s="6">
        <v>7600785.8324218793</v>
      </c>
      <c r="F2988" s="6">
        <v>9780143.4749999996</v>
      </c>
      <c r="G2988" s="6">
        <v>5493813.9339843793</v>
      </c>
      <c r="H2988" s="6">
        <v>7944934.7796874996</v>
      </c>
      <c r="I2988" s="6">
        <v>4469150.1507812496</v>
      </c>
      <c r="J2988" s="6">
        <v>7437618.1390624996</v>
      </c>
      <c r="K2988" s="6">
        <f>AVERAGE(Tableau3[[#This Row],[Abundance+δ EtOH1]:[Abundance+δ EtOH4]])</f>
        <v>7812357.724023439</v>
      </c>
      <c r="L2988" s="6">
        <f>AVERAGE(Tableau3[[#This Row],[Abundance+δ Control1]:[Abundance+δ Control4]])</f>
        <v>6336379.2508789077</v>
      </c>
      <c r="M2988" s="6">
        <f>STDEV(Tableau3[[#This Row],[Abundance+δ EtOH1]:[Abundance+δ EtOH4]])</f>
        <v>1655292.5973556223</v>
      </c>
      <c r="N2988" s="6">
        <f>STDEV(Tableau3[[#This Row],[Abundance+δ Control1]:[Abundance+δ Control4]])</f>
        <v>1632650.0751430236</v>
      </c>
      <c r="O2988" s="18">
        <f>_xlfn.T.TEST(Tableau3[[#This Row],[Abundance+δ EtOH1]:[Abundance+δ EtOH4]],Tableau3[[#This Row],[Abundance+δ Control1]:[Abundance+δ Control4]],2,2)</f>
        <v>0.25122225016096439</v>
      </c>
      <c r="P2988" s="6">
        <v>2987</v>
      </c>
      <c r="Q2988" s="6">
        <f>(Tableau3[[#This Row],[p-value]]*4872)/Tableau3[[#This Row],[Ranking]]</f>
        <v>0.40976056336934003</v>
      </c>
      <c r="R2988" s="6">
        <v>0.2242080087706867</v>
      </c>
      <c r="S2988" s="6" t="s">
        <v>38</v>
      </c>
      <c r="T2988" s="6" t="s">
        <v>38</v>
      </c>
    </row>
    <row r="2989" spans="1:20" x14ac:dyDescent="0.3">
      <c r="A2989" s="7" t="s">
        <v>3491</v>
      </c>
      <c r="B2989" s="45" t="s">
        <v>3492</v>
      </c>
      <c r="C2989" s="7">
        <v>1069050.1273437501</v>
      </c>
      <c r="D2989" s="7">
        <v>890106.29384765599</v>
      </c>
      <c r="E2989" s="7">
        <v>1509848.8187500001</v>
      </c>
      <c r="F2989" s="7">
        <v>1734334.56679688</v>
      </c>
      <c r="G2989" s="7">
        <v>1013850.1390625</v>
      </c>
      <c r="H2989" s="7">
        <v>1286031.6000000001</v>
      </c>
      <c r="I2989" s="7">
        <v>753906.35878906294</v>
      </c>
      <c r="J2989" s="7">
        <v>1018202.82460938</v>
      </c>
      <c r="K2989" s="7">
        <f>AVERAGE(Tableau3[[#This Row],[Abundance+δ EtOH1]:[Abundance+δ EtOH4]])</f>
        <v>1300834.9516845716</v>
      </c>
      <c r="L2989" s="7">
        <f>AVERAGE(Tableau3[[#This Row],[Abundance+δ Control1]:[Abundance+δ Control4]])</f>
        <v>1017997.7306152359</v>
      </c>
      <c r="M2989" s="7">
        <f>STDEV(Tableau3[[#This Row],[Abundance+δ EtOH1]:[Abundance+δ EtOH4]])</f>
        <v>389029.11120351171</v>
      </c>
      <c r="N2989" s="7">
        <f>STDEV(Tableau3[[#This Row],[Abundance+δ Control1]:[Abundance+δ Control4]])</f>
        <v>217258.41172026176</v>
      </c>
      <c r="O2989" s="19">
        <f>_xlfn.T.TEST(Tableau3[[#This Row],[Abundance+δ EtOH1]:[Abundance+δ EtOH4]],Tableau3[[#This Row],[Abundance+δ Control1]:[Abundance+δ Control4]],2,2)</f>
        <v>0.25127406948582365</v>
      </c>
      <c r="P2989" s="7">
        <v>2988</v>
      </c>
      <c r="Q2989" s="7">
        <f>(Tableau3[[#This Row],[p-value]]*4872)/Tableau3[[#This Row],[Ranking]]</f>
        <v>0.40970792052708593</v>
      </c>
      <c r="R2989" s="7">
        <v>0.30135278674106059</v>
      </c>
      <c r="S2989" s="7" t="s">
        <v>38</v>
      </c>
      <c r="T2989" s="7" t="s">
        <v>38</v>
      </c>
    </row>
    <row r="2990" spans="1:20" x14ac:dyDescent="0.3">
      <c r="A2990" s="6" t="s">
        <v>7254</v>
      </c>
      <c r="B2990" s="44" t="s">
        <v>7255</v>
      </c>
      <c r="C2990" s="6">
        <v>1386391.1390625001</v>
      </c>
      <c r="D2990" s="6">
        <v>958401.98378906294</v>
      </c>
      <c r="E2990" s="6">
        <v>1983815.9085937501</v>
      </c>
      <c r="F2990" s="6">
        <v>2154524.5140625001</v>
      </c>
      <c r="G2990" s="6">
        <v>1288389.8226562501</v>
      </c>
      <c r="H2990" s="6">
        <v>1490693.9984375001</v>
      </c>
      <c r="I2990" s="6">
        <v>1091383.3602539101</v>
      </c>
      <c r="J2990" s="6">
        <v>1142039.3915039101</v>
      </c>
      <c r="K2990" s="6">
        <f>AVERAGE(Tableau3[[#This Row],[Abundance+δ EtOH1]:[Abundance+δ EtOH4]])</f>
        <v>1620783.3863769532</v>
      </c>
      <c r="L2990" s="6">
        <f>AVERAGE(Tableau3[[#This Row],[Abundance+δ Control1]:[Abundance+δ Control4]])</f>
        <v>1253126.6432128926</v>
      </c>
      <c r="M2990" s="6">
        <f>STDEV(Tableau3[[#This Row],[Abundance+δ EtOH1]:[Abundance+δ EtOH4]])</f>
        <v>550866.3030976908</v>
      </c>
      <c r="N2990" s="6">
        <f>STDEV(Tableau3[[#This Row],[Abundance+δ Control1]:[Abundance+δ Control4]])</f>
        <v>179055.86387817038</v>
      </c>
      <c r="O2990" s="18">
        <f>_xlfn.T.TEST(Tableau3[[#This Row],[Abundance+δ EtOH1]:[Abundance+δ EtOH4]],Tableau3[[#This Row],[Abundance+δ Control1]:[Abundance+δ Control4]],2,2)</f>
        <v>0.25129397968457606</v>
      </c>
      <c r="P2990" s="6">
        <v>2989</v>
      </c>
      <c r="Q2990" s="6">
        <f>(Tableau3[[#This Row],[p-value]]*4872)/Tableau3[[#This Row],[Ranking]]</f>
        <v>0.40960330178094834</v>
      </c>
      <c r="R2990" s="6">
        <v>0.32881616371065719</v>
      </c>
      <c r="S2990" s="6" t="s">
        <v>38</v>
      </c>
      <c r="T2990" s="6" t="s">
        <v>38</v>
      </c>
    </row>
    <row r="2991" spans="1:20" x14ac:dyDescent="0.3">
      <c r="A2991" s="7" t="s">
        <v>8694</v>
      </c>
      <c r="B2991" s="45" t="s">
        <v>8695</v>
      </c>
      <c r="C2991" s="7">
        <v>168014.356835938</v>
      </c>
      <c r="D2991" s="7">
        <v>168296.88320312501</v>
      </c>
      <c r="E2991" s="7">
        <v>405595.51406249998</v>
      </c>
      <c r="F2991" s="7">
        <v>351286.52968749998</v>
      </c>
      <c r="G2991" s="7">
        <v>206669.75625000001</v>
      </c>
      <c r="H2991" s="7">
        <v>244492.71328125001</v>
      </c>
      <c r="I2991" s="7">
        <v>149097.68007812501</v>
      </c>
      <c r="J2991" s="7">
        <v>160459.91835937501</v>
      </c>
      <c r="K2991" s="7">
        <f>AVERAGE(Tableau3[[#This Row],[Abundance+δ EtOH1]:[Abundance+δ EtOH4]])</f>
        <v>273298.32094726572</v>
      </c>
      <c r="L2991" s="7">
        <f>AVERAGE(Tableau3[[#This Row],[Abundance+δ Control1]:[Abundance+δ Control4]])</f>
        <v>190180.01699218751</v>
      </c>
      <c r="M2991" s="7">
        <f>STDEV(Tableau3[[#This Row],[Abundance+δ EtOH1]:[Abundance+δ EtOH4]])</f>
        <v>123416.26450892654</v>
      </c>
      <c r="N2991" s="7">
        <f>STDEV(Tableau3[[#This Row],[Abundance+δ Control1]:[Abundance+δ Control4]])</f>
        <v>43942.474319816676</v>
      </c>
      <c r="O2991" s="19">
        <f>_xlfn.T.TEST(Tableau3[[#This Row],[Abundance+δ EtOH1]:[Abundance+δ EtOH4]],Tableau3[[#This Row],[Abundance+δ Control1]:[Abundance+δ Control4]],2,2)</f>
        <v>0.25146969803874253</v>
      </c>
      <c r="P2991" s="7">
        <v>2990</v>
      </c>
      <c r="Q2991" s="7">
        <f>(Tableau3[[#This Row],[p-value]]*4872)/Tableau3[[#This Row],[Ranking]]</f>
        <v>0.40975263172065335</v>
      </c>
      <c r="R2991" s="7">
        <v>0.40744003670385209</v>
      </c>
      <c r="S2991" s="7" t="s">
        <v>38</v>
      </c>
      <c r="T2991" s="7" t="s">
        <v>38</v>
      </c>
    </row>
    <row r="2992" spans="1:20" x14ac:dyDescent="0.3">
      <c r="A2992" s="6" t="s">
        <v>8900</v>
      </c>
      <c r="B2992" s="44" t="s">
        <v>8901</v>
      </c>
      <c r="C2992" s="6">
        <v>13862.3998046875</v>
      </c>
      <c r="D2992" s="6">
        <v>44126.935937499999</v>
      </c>
      <c r="E2992" s="6">
        <v>46637.752343749999</v>
      </c>
      <c r="F2992" s="6">
        <v>38843.517968749999</v>
      </c>
      <c r="G2992" s="6">
        <v>18925.996484374999</v>
      </c>
      <c r="H2992" s="6">
        <v>35637.592187499999</v>
      </c>
      <c r="I2992" s="6">
        <v>10367.035546875</v>
      </c>
      <c r="J2992" s="6">
        <v>30669.502343749999</v>
      </c>
      <c r="K2992" s="6">
        <f>AVERAGE(Tableau3[[#This Row],[Abundance+δ EtOH1]:[Abundance+δ EtOH4]])</f>
        <v>35867.651513671874</v>
      </c>
      <c r="L2992" s="6">
        <f>AVERAGE(Tableau3[[#This Row],[Abundance+δ Control1]:[Abundance+δ Control4]])</f>
        <v>23900.031640624999</v>
      </c>
      <c r="M2992" s="6">
        <f>STDEV(Tableau3[[#This Row],[Abundance+δ EtOH1]:[Abundance+δ EtOH4]])</f>
        <v>15025.508699297101</v>
      </c>
      <c r="N2992" s="6">
        <f>STDEV(Tableau3[[#This Row],[Abundance+δ Control1]:[Abundance+δ Control4]])</f>
        <v>11423.354297243994</v>
      </c>
      <c r="O2992" s="18">
        <f>_xlfn.T.TEST(Tableau3[[#This Row],[Abundance+δ EtOH1]:[Abundance+δ EtOH4]],Tableau3[[#This Row],[Abundance+δ Control1]:[Abundance+δ Control4]],2,2)</f>
        <v>0.25174351630006553</v>
      </c>
      <c r="P2992" s="6">
        <v>2991</v>
      </c>
      <c r="Q2992" s="6">
        <f>(Tableau3[[#This Row],[p-value]]*4872)/Tableau3[[#This Row],[Ranking]]</f>
        <v>0.4100616554376193</v>
      </c>
      <c r="R2992" s="6">
        <v>0.39680791091129303</v>
      </c>
      <c r="S2992" s="6" t="s">
        <v>38</v>
      </c>
      <c r="T2992" s="6" t="s">
        <v>38</v>
      </c>
    </row>
    <row r="2993" spans="1:20" x14ac:dyDescent="0.3">
      <c r="A2993" s="7" t="s">
        <v>6449</v>
      </c>
      <c r="B2993" s="45" t="s">
        <v>6450</v>
      </c>
      <c r="C2993" s="7">
        <v>2689740.8304687501</v>
      </c>
      <c r="D2993" s="7">
        <v>2702811.1742187501</v>
      </c>
      <c r="E2993" s="7">
        <v>5630722.4749999996</v>
      </c>
      <c r="F2993" s="7">
        <v>6116226.5296874996</v>
      </c>
      <c r="G2993" s="7">
        <v>2838940.4750000001</v>
      </c>
      <c r="H2993" s="7">
        <v>3882588.6312500001</v>
      </c>
      <c r="I2993" s="7">
        <v>2292138.1488281302</v>
      </c>
      <c r="J2993" s="7">
        <v>3153566.3695312501</v>
      </c>
      <c r="K2993" s="7">
        <f>AVERAGE(Tableau3[[#This Row],[Abundance+δ EtOH1]:[Abundance+δ EtOH4]])</f>
        <v>4284875.2523437496</v>
      </c>
      <c r="L2993" s="7">
        <f>AVERAGE(Tableau3[[#This Row],[Abundance+δ Control1]:[Abundance+δ Control4]])</f>
        <v>3041808.4061523448</v>
      </c>
      <c r="M2993" s="7">
        <f>STDEV(Tableau3[[#This Row],[Abundance+δ EtOH1]:[Abundance+δ EtOH4]])</f>
        <v>1845041.3562577346</v>
      </c>
      <c r="N2993" s="7">
        <f>STDEV(Tableau3[[#This Row],[Abundance+δ Control1]:[Abundance+δ Control4]])</f>
        <v>663968.40323930595</v>
      </c>
      <c r="O2993" s="19">
        <f>_xlfn.T.TEST(Tableau3[[#This Row],[Abundance+δ EtOH1]:[Abundance+δ EtOH4]],Tableau3[[#This Row],[Abundance+δ Control1]:[Abundance+δ Control4]],2,2)</f>
        <v>0.25182177362693831</v>
      </c>
      <c r="P2993" s="7">
        <v>2992</v>
      </c>
      <c r="Q2993" s="7">
        <f>(Tableau3[[#This Row],[p-value]]*4872)/Tableau3[[#This Row],[Ranking]]</f>
        <v>0.41005203245669897</v>
      </c>
      <c r="R2993" s="7">
        <v>0.3827002255472623</v>
      </c>
      <c r="S2993" s="7" t="s">
        <v>38</v>
      </c>
      <c r="T2993" s="7" t="s">
        <v>38</v>
      </c>
    </row>
    <row r="2994" spans="1:20" x14ac:dyDescent="0.3">
      <c r="A2994" s="6" t="s">
        <v>8198</v>
      </c>
      <c r="B2994" s="44" t="s">
        <v>8199</v>
      </c>
      <c r="C2994" s="6">
        <v>1998968.6625000001</v>
      </c>
      <c r="D2994" s="6">
        <v>1911205.59023438</v>
      </c>
      <c r="E2994" s="6">
        <v>3649550.4125000001</v>
      </c>
      <c r="F2994" s="6">
        <v>4265134.3968749996</v>
      </c>
      <c r="G2994" s="6">
        <v>2126376.4847656302</v>
      </c>
      <c r="H2994" s="6">
        <v>2609325.5960937501</v>
      </c>
      <c r="I2994" s="6">
        <v>1403320.8929687501</v>
      </c>
      <c r="J2994" s="6">
        <v>2401426.1429687501</v>
      </c>
      <c r="K2994" s="6">
        <f>AVERAGE(Tableau3[[#This Row],[Abundance+δ EtOH1]:[Abundance+δ EtOH4]])</f>
        <v>2956214.7655273448</v>
      </c>
      <c r="L2994" s="6">
        <f>AVERAGE(Tableau3[[#This Row],[Abundance+δ Control1]:[Abundance+δ Control4]])</f>
        <v>2135112.2791992198</v>
      </c>
      <c r="M2994" s="6">
        <f>STDEV(Tableau3[[#This Row],[Abundance+δ EtOH1]:[Abundance+δ EtOH4]])</f>
        <v>1183546.8162684839</v>
      </c>
      <c r="N2994" s="6">
        <f>STDEV(Tableau3[[#This Row],[Abundance+δ Control1]:[Abundance+δ Control4]])</f>
        <v>526433.37375887961</v>
      </c>
      <c r="O2994" s="18">
        <f>_xlfn.T.TEST(Tableau3[[#This Row],[Abundance+δ EtOH1]:[Abundance+δ EtOH4]],Tableau3[[#This Row],[Abundance+δ Control1]:[Abundance+δ Control4]],2,2)</f>
        <v>0.25185308306771109</v>
      </c>
      <c r="P2994" s="6">
        <v>2993</v>
      </c>
      <c r="Q2994" s="6">
        <f>(Tableau3[[#This Row],[p-value]]*4872)/Tableau3[[#This Row],[Ranking]]</f>
        <v>0.40996599422181373</v>
      </c>
      <c r="R2994" s="6">
        <v>0.3728451942483656</v>
      </c>
      <c r="S2994" s="6" t="s">
        <v>38</v>
      </c>
      <c r="T2994" s="6" t="s">
        <v>38</v>
      </c>
    </row>
    <row r="2995" spans="1:20" x14ac:dyDescent="0.3">
      <c r="A2995" s="7" t="s">
        <v>4614</v>
      </c>
      <c r="B2995" s="45" t="s">
        <v>4615</v>
      </c>
      <c r="C2995" s="7">
        <v>3127134.2875000001</v>
      </c>
      <c r="D2995" s="7">
        <v>2961333.6937500001</v>
      </c>
      <c r="E2995" s="7">
        <v>5257400.8812499996</v>
      </c>
      <c r="F2995" s="7">
        <v>5912104.6624999996</v>
      </c>
      <c r="G2995" s="7">
        <v>3309053.8187500001</v>
      </c>
      <c r="H2995" s="7">
        <v>3988618.5687500001</v>
      </c>
      <c r="I2995" s="7">
        <v>1956784.4125000001</v>
      </c>
      <c r="J2995" s="7">
        <v>3605787.1625000001</v>
      </c>
      <c r="K2995" s="7">
        <f>AVERAGE(Tableau3[[#This Row],[Abundance+δ EtOH1]:[Abundance+δ EtOH4]])</f>
        <v>4314493.3812499996</v>
      </c>
      <c r="L2995" s="7">
        <f>AVERAGE(Tableau3[[#This Row],[Abundance+δ Control1]:[Abundance+δ Control4]])</f>
        <v>3215060.9906250001</v>
      </c>
      <c r="M2995" s="7">
        <f>STDEV(Tableau3[[#This Row],[Abundance+δ EtOH1]:[Abundance+δ EtOH4]])</f>
        <v>1492458.7227032934</v>
      </c>
      <c r="N2995" s="7">
        <f>STDEV(Tableau3[[#This Row],[Abundance+δ Control1]:[Abundance+δ Control4]])</f>
        <v>883770.87280576699</v>
      </c>
      <c r="O2995" s="19">
        <f>_xlfn.T.TEST(Tableau3[[#This Row],[Abundance+δ EtOH1]:[Abundance+δ EtOH4]],Tableau3[[#This Row],[Abundance+δ Control1]:[Abundance+δ Control4]],2,2)</f>
        <v>0.25187031032853524</v>
      </c>
      <c r="P2995" s="7">
        <v>2994</v>
      </c>
      <c r="Q2995" s="7">
        <f>(Tableau3[[#This Row],[p-value]]*4872)/Tableau3[[#This Row],[Ranking]]</f>
        <v>0.40985709816988103</v>
      </c>
      <c r="R2995" s="7">
        <v>0.34266947372701329</v>
      </c>
      <c r="S2995" s="7" t="s">
        <v>38</v>
      </c>
      <c r="T2995" s="7" t="s">
        <v>38</v>
      </c>
    </row>
    <row r="2996" spans="1:20" x14ac:dyDescent="0.3">
      <c r="A2996" s="6" t="s">
        <v>2025</v>
      </c>
      <c r="B2996" s="44" t="s">
        <v>2026</v>
      </c>
      <c r="C2996" s="6">
        <v>151966.675195313</v>
      </c>
      <c r="D2996" s="6">
        <v>210660.93007812501</v>
      </c>
      <c r="E2996" s="6">
        <v>232051.22109375001</v>
      </c>
      <c r="F2996" s="6">
        <v>263162.79921874998</v>
      </c>
      <c r="G2996" s="6">
        <v>178858.21132812501</v>
      </c>
      <c r="H2996" s="6">
        <v>231977.80312500001</v>
      </c>
      <c r="I2996" s="6">
        <v>130280.35976562501</v>
      </c>
      <c r="J2996" s="6">
        <v>154534.388085938</v>
      </c>
      <c r="K2996" s="6">
        <f>AVERAGE(Tableau3[[#This Row],[Abundance+δ EtOH1]:[Abundance+δ EtOH4]])</f>
        <v>214460.4063964845</v>
      </c>
      <c r="L2996" s="6">
        <f>AVERAGE(Tableau3[[#This Row],[Abundance+δ Control1]:[Abundance+δ Control4]])</f>
        <v>173912.69057617203</v>
      </c>
      <c r="M2996" s="6">
        <f>STDEV(Tableau3[[#This Row],[Abundance+δ EtOH1]:[Abundance+δ EtOH4]])</f>
        <v>46908.642729124229</v>
      </c>
      <c r="N2996" s="6">
        <f>STDEV(Tableau3[[#This Row],[Abundance+δ Control1]:[Abundance+δ Control4]])</f>
        <v>43494.499154797428</v>
      </c>
      <c r="O2996" s="18">
        <f>_xlfn.T.TEST(Tableau3[[#This Row],[Abundance+δ EtOH1]:[Abundance+δ EtOH4]],Tableau3[[#This Row],[Abundance+δ Control1]:[Abundance+δ Control4]],2,2)</f>
        <v>0.25187643838102297</v>
      </c>
      <c r="P2996" s="6">
        <v>2995</v>
      </c>
      <c r="Q2996" s="6">
        <f>(Tableau3[[#This Row],[p-value]]*4872)/Tableau3[[#This Row],[Ranking]]</f>
        <v>0.40973021963016493</v>
      </c>
      <c r="R2996" s="6">
        <v>0.2157180875304055</v>
      </c>
      <c r="S2996" s="6" t="s">
        <v>38</v>
      </c>
      <c r="T2996" s="6" t="s">
        <v>38</v>
      </c>
    </row>
    <row r="2997" spans="1:20" x14ac:dyDescent="0.3">
      <c r="A2997" s="7" t="s">
        <v>2536</v>
      </c>
      <c r="B2997" s="45" t="s">
        <v>2537</v>
      </c>
      <c r="C2997" s="7">
        <v>2809005.4632812501</v>
      </c>
      <c r="D2997" s="7">
        <v>2497149.0140625001</v>
      </c>
      <c r="E2997" s="7">
        <v>4295072.0062499996</v>
      </c>
      <c r="F2997" s="7">
        <v>5173613.9710937496</v>
      </c>
      <c r="G2997" s="7">
        <v>2542327.4242187501</v>
      </c>
      <c r="H2997" s="7">
        <v>3870696.0179687501</v>
      </c>
      <c r="I2997" s="7">
        <v>1622788.8460937501</v>
      </c>
      <c r="J2997" s="7">
        <v>2777708.1839843802</v>
      </c>
      <c r="K2997" s="7">
        <f>AVERAGE(Tableau3[[#This Row],[Abundance+δ EtOH1]:[Abundance+δ EtOH4]])</f>
        <v>3693710.1136718751</v>
      </c>
      <c r="L2997" s="7">
        <f>AVERAGE(Tableau3[[#This Row],[Abundance+δ Control1]:[Abundance+δ Control4]])</f>
        <v>2703380.1180664077</v>
      </c>
      <c r="M2997" s="7">
        <f>STDEV(Tableau3[[#This Row],[Abundance+δ EtOH1]:[Abundance+δ EtOH4]])</f>
        <v>1260451.2864550375</v>
      </c>
      <c r="N2997" s="7">
        <f>STDEV(Tableau3[[#This Row],[Abundance+δ Control1]:[Abundance+δ Control4]])</f>
        <v>924079.09813085303</v>
      </c>
      <c r="O2997" s="19">
        <f>_xlfn.T.TEST(Tableau3[[#This Row],[Abundance+δ EtOH1]:[Abundance+δ EtOH4]],Tableau3[[#This Row],[Abundance+δ Control1]:[Abundance+δ Control4]],2,2)</f>
        <v>0.25201269437172413</v>
      </c>
      <c r="P2997" s="7">
        <v>2996</v>
      </c>
      <c r="Q2997" s="7">
        <f>(Tableau3[[#This Row],[p-value]]*4872)/Tableau3[[#This Row],[Ranking]]</f>
        <v>0.40981503570728967</v>
      </c>
      <c r="R2997" s="7">
        <v>0.37948626010394398</v>
      </c>
      <c r="S2997" s="7" t="s">
        <v>38</v>
      </c>
      <c r="T2997" s="7" t="s">
        <v>38</v>
      </c>
    </row>
    <row r="2998" spans="1:20" x14ac:dyDescent="0.3">
      <c r="A2998" s="6" t="s">
        <v>5012</v>
      </c>
      <c r="B2998" s="44" t="s">
        <v>5013</v>
      </c>
      <c r="C2998" s="6">
        <v>832185.56899414095</v>
      </c>
      <c r="D2998" s="6">
        <v>844194.98281249998</v>
      </c>
      <c r="E2998" s="6">
        <v>1664933.9061523399</v>
      </c>
      <c r="F2998" s="6">
        <v>1984772.1273437501</v>
      </c>
      <c r="G2998" s="6">
        <v>1009971.83632813</v>
      </c>
      <c r="H2998" s="6">
        <v>1057349.63466797</v>
      </c>
      <c r="I2998" s="6">
        <v>826527.26503906294</v>
      </c>
      <c r="J2998" s="6">
        <v>929380.27089843794</v>
      </c>
      <c r="K2998" s="6">
        <f>AVERAGE(Tableau3[[#This Row],[Abundance+δ EtOH1]:[Abundance+δ EtOH4]])</f>
        <v>1331521.6463256828</v>
      </c>
      <c r="L2998" s="6">
        <f>AVERAGE(Tableau3[[#This Row],[Abundance+δ Control1]:[Abundance+δ Control4]])</f>
        <v>955807.25173340028</v>
      </c>
      <c r="M2998" s="6">
        <f>STDEV(Tableau3[[#This Row],[Abundance+δ EtOH1]:[Abundance+δ EtOH4]])</f>
        <v>584443.81567686377</v>
      </c>
      <c r="N2998" s="6">
        <f>STDEV(Tableau3[[#This Row],[Abundance+δ Control1]:[Abundance+δ Control4]])</f>
        <v>101088.01121150146</v>
      </c>
      <c r="O2998" s="18">
        <f>_xlfn.T.TEST(Tableau3[[#This Row],[Abundance+δ EtOH1]:[Abundance+δ EtOH4]],Tableau3[[#This Row],[Abundance+δ Control1]:[Abundance+δ Control4]],2,2)</f>
        <v>0.25214362977172033</v>
      </c>
      <c r="P2998" s="6">
        <v>2997</v>
      </c>
      <c r="Q2998" s="6">
        <f>(Tableau3[[#This Row],[p-value]]*4872)/Tableau3[[#This Row],[Ranking]]</f>
        <v>0.40989114589516901</v>
      </c>
      <c r="R2998" s="6">
        <v>0.36580588941347952</v>
      </c>
      <c r="S2998" s="6" t="s">
        <v>38</v>
      </c>
      <c r="T2998" s="6" t="s">
        <v>38</v>
      </c>
    </row>
    <row r="2999" spans="1:20" x14ac:dyDescent="0.3">
      <c r="A2999" s="7" t="s">
        <v>5919</v>
      </c>
      <c r="B2999" s="45" t="s">
        <v>5920</v>
      </c>
      <c r="C2999" s="7">
        <v>7928716.5482421899</v>
      </c>
      <c r="D2999" s="7">
        <v>8019344.9056640593</v>
      </c>
      <c r="E2999" s="7">
        <v>17687804.529687501</v>
      </c>
      <c r="F2999" s="7">
        <v>18953999.7972656</v>
      </c>
      <c r="G2999" s="7">
        <v>9552903.9457031302</v>
      </c>
      <c r="H2999" s="7">
        <v>11901016.941796901</v>
      </c>
      <c r="I2999" s="7">
        <v>6686455.2582031293</v>
      </c>
      <c r="J2999" s="7">
        <v>8264402.6283203093</v>
      </c>
      <c r="K2999" s="7">
        <f>AVERAGE(Tableau3[[#This Row],[Abundance+δ EtOH1]:[Abundance+δ EtOH4]])</f>
        <v>13147466.445214838</v>
      </c>
      <c r="L2999" s="7">
        <f>AVERAGE(Tableau3[[#This Row],[Abundance+δ Control1]:[Abundance+δ Control4]])</f>
        <v>9101194.6935058683</v>
      </c>
      <c r="M2999" s="7">
        <f>STDEV(Tableau3[[#This Row],[Abundance+δ EtOH1]:[Abundance+δ EtOH4]])</f>
        <v>5996206.5925424155</v>
      </c>
      <c r="N2999" s="7">
        <f>STDEV(Tableau3[[#This Row],[Abundance+δ Control1]:[Abundance+δ Control4]])</f>
        <v>2204104.7594060865</v>
      </c>
      <c r="O2999" s="19">
        <f>_xlfn.T.TEST(Tableau3[[#This Row],[Abundance+δ EtOH1]:[Abundance+δ EtOH4]],Tableau3[[#This Row],[Abundance+δ Control1]:[Abundance+δ Control4]],2,2)</f>
        <v>0.25219812374669009</v>
      </c>
      <c r="P2999" s="7">
        <v>2998</v>
      </c>
      <c r="Q2999" s="7">
        <f>(Tableau3[[#This Row],[p-value]]*4872)/Tableau3[[#This Row],[Ranking]]</f>
        <v>0.40984298161903743</v>
      </c>
      <c r="R2999" s="7">
        <v>0.4113222527855786</v>
      </c>
      <c r="S2999" s="7" t="s">
        <v>38</v>
      </c>
      <c r="T2999" s="7" t="s">
        <v>38</v>
      </c>
    </row>
    <row r="3000" spans="1:20" x14ac:dyDescent="0.3">
      <c r="A3000" s="6" t="s">
        <v>2315</v>
      </c>
      <c r="B3000" s="44" t="s">
        <v>2316</v>
      </c>
      <c r="C3000" s="6">
        <v>3921590.0394531302</v>
      </c>
      <c r="D3000" s="6">
        <v>3871996.7367187501</v>
      </c>
      <c r="E3000" s="6">
        <v>7641645.1322265593</v>
      </c>
      <c r="F3000" s="6">
        <v>8679744.2601562496</v>
      </c>
      <c r="G3000" s="6">
        <v>4655938.3021484399</v>
      </c>
      <c r="H3000" s="6">
        <v>5443303.7474609399</v>
      </c>
      <c r="I3000" s="6">
        <v>2985928.9588867198</v>
      </c>
      <c r="J3000" s="6">
        <v>4188764.9505859399</v>
      </c>
      <c r="K3000" s="6">
        <f>AVERAGE(Tableau3[[#This Row],[Abundance+δ EtOH1]:[Abundance+δ EtOH4]])</f>
        <v>6028744.0421386715</v>
      </c>
      <c r="L3000" s="6">
        <f>AVERAGE(Tableau3[[#This Row],[Abundance+δ Control1]:[Abundance+δ Control4]])</f>
        <v>4318483.9897705102</v>
      </c>
      <c r="M3000" s="6">
        <f>STDEV(Tableau3[[#This Row],[Abundance+δ EtOH1]:[Abundance+δ EtOH4]])</f>
        <v>2498059.8480157722</v>
      </c>
      <c r="N3000" s="6">
        <f>STDEV(Tableau3[[#This Row],[Abundance+δ Control1]:[Abundance+δ Control4]])</f>
        <v>1028206.3411095841</v>
      </c>
      <c r="O3000" s="18">
        <f>_xlfn.T.TEST(Tableau3[[#This Row],[Abundance+δ EtOH1]:[Abundance+δ EtOH4]],Tableau3[[#This Row],[Abundance+δ Control1]:[Abundance+δ Control4]],2,2)</f>
        <v>0.25237669063433138</v>
      </c>
      <c r="P3000" s="6">
        <v>2999</v>
      </c>
      <c r="Q3000" s="6">
        <f>(Tableau3[[#This Row],[p-value]]*4872)/Tableau3[[#This Row],[Ranking]]</f>
        <v>0.40999641106050771</v>
      </c>
      <c r="R3000" s="6">
        <v>0.37678471922584622</v>
      </c>
      <c r="S3000" s="6" t="s">
        <v>38</v>
      </c>
      <c r="T3000" s="6" t="s">
        <v>38</v>
      </c>
    </row>
    <row r="3001" spans="1:20" x14ac:dyDescent="0.3">
      <c r="A3001" s="7" t="s">
        <v>3022</v>
      </c>
      <c r="B3001" s="45" t="s">
        <v>3023</v>
      </c>
      <c r="C3001" s="7">
        <v>530949.33632812498</v>
      </c>
      <c r="D3001" s="7">
        <v>453848.21279296902</v>
      </c>
      <c r="E3001" s="7">
        <v>819351.43984374998</v>
      </c>
      <c r="F3001" s="7">
        <v>878832.45546874998</v>
      </c>
      <c r="G3001" s="7">
        <v>539228.78261718794</v>
      </c>
      <c r="H3001" s="7">
        <v>658221.22988281294</v>
      </c>
      <c r="I3001" s="7">
        <v>461199.72304687498</v>
      </c>
      <c r="J3001" s="7">
        <v>436423.27993164101</v>
      </c>
      <c r="K3001" s="7">
        <f>AVERAGE(Tableau3[[#This Row],[Abundance+δ EtOH1]:[Abundance+δ EtOH4]])</f>
        <v>670745.36110839853</v>
      </c>
      <c r="L3001" s="7">
        <f>AVERAGE(Tableau3[[#This Row],[Abundance+δ Control1]:[Abundance+δ Control4]])</f>
        <v>523768.25386962917</v>
      </c>
      <c r="M3001" s="7">
        <f>STDEV(Tableau3[[#This Row],[Abundance+δ EtOH1]:[Abundance+δ EtOH4]])</f>
        <v>209738.97028462414</v>
      </c>
      <c r="N3001" s="7">
        <f>STDEV(Tableau3[[#This Row],[Abundance+δ Control1]:[Abundance+δ Control4]])</f>
        <v>99767.389845081998</v>
      </c>
      <c r="O3001" s="19">
        <f>_xlfn.T.TEST(Tableau3[[#This Row],[Abundance+δ EtOH1]:[Abundance+δ EtOH4]],Tableau3[[#This Row],[Abundance+δ Control1]:[Abundance+δ Control4]],2,2)</f>
        <v>0.25256816383798292</v>
      </c>
      <c r="P3001" s="7">
        <v>3000</v>
      </c>
      <c r="Q3001" s="7">
        <f>(Tableau3[[#This Row],[p-value]]*4872)/Tableau3[[#This Row],[Ranking]]</f>
        <v>0.41017069807288425</v>
      </c>
      <c r="R3001" s="7">
        <v>0.29541019365741822</v>
      </c>
      <c r="S3001" s="7" t="s">
        <v>38</v>
      </c>
      <c r="T3001" s="7" t="s">
        <v>38</v>
      </c>
    </row>
    <row r="3002" spans="1:20" x14ac:dyDescent="0.3">
      <c r="A3002" s="6" t="s">
        <v>2335</v>
      </c>
      <c r="B3002" s="44" t="s">
        <v>2336</v>
      </c>
      <c r="C3002" s="6">
        <v>4199124.2513671899</v>
      </c>
      <c r="D3002" s="6">
        <v>4237972.5741210897</v>
      </c>
      <c r="E3002" s="6">
        <v>6914147.4574218793</v>
      </c>
      <c r="F3002" s="6">
        <v>9335862.7572265603</v>
      </c>
      <c r="G3002" s="6">
        <v>4769026.6800781293</v>
      </c>
      <c r="H3002" s="6">
        <v>4601857.4730468793</v>
      </c>
      <c r="I3002" s="6">
        <v>3159366.35</v>
      </c>
      <c r="J3002" s="6">
        <v>5461222.6957031293</v>
      </c>
      <c r="K3002" s="6">
        <f>AVERAGE(Tableau3[[#This Row],[Abundance+δ EtOH1]:[Abundance+δ EtOH4]])</f>
        <v>6171776.7600341802</v>
      </c>
      <c r="L3002" s="6">
        <f>AVERAGE(Tableau3[[#This Row],[Abundance+δ Control1]:[Abundance+δ Control4]])</f>
        <v>4497868.2997070346</v>
      </c>
      <c r="M3002" s="6">
        <f>STDEV(Tableau3[[#This Row],[Abundance+δ EtOH1]:[Abundance+δ EtOH4]])</f>
        <v>2462621.299846564</v>
      </c>
      <c r="N3002" s="6">
        <f>STDEV(Tableau3[[#This Row],[Abundance+δ Control1]:[Abundance+δ Control4]])</f>
        <v>966778.11605902656</v>
      </c>
      <c r="O3002" s="18">
        <f>_xlfn.T.TEST(Tableau3[[#This Row],[Abundance+δ EtOH1]:[Abundance+δ EtOH4]],Tableau3[[#This Row],[Abundance+δ Control1]:[Abundance+δ Control4]],2,2)</f>
        <v>0.25263600838828371</v>
      </c>
      <c r="P3002" s="6">
        <v>3001</v>
      </c>
      <c r="Q3002" s="6">
        <f>(Tableau3[[#This Row],[p-value]]*4872)/Tableau3[[#This Row],[Ranking]]</f>
        <v>0.41014416290160555</v>
      </c>
      <c r="R3002" s="6">
        <v>0.36114056790989069</v>
      </c>
      <c r="S3002" s="6" t="s">
        <v>38</v>
      </c>
      <c r="T3002" s="6" t="s">
        <v>38</v>
      </c>
    </row>
    <row r="3003" spans="1:20" x14ac:dyDescent="0.3">
      <c r="A3003" s="7" t="s">
        <v>8058</v>
      </c>
      <c r="B3003" s="45" t="s">
        <v>8059</v>
      </c>
      <c r="C3003" s="7">
        <v>2676986.5941406302</v>
      </c>
      <c r="D3003" s="7">
        <v>3039436.3167968802</v>
      </c>
      <c r="E3003" s="7">
        <v>5377285.3841796899</v>
      </c>
      <c r="F3003" s="7">
        <v>5606923.1781249996</v>
      </c>
      <c r="G3003" s="7">
        <v>3585963.3207031302</v>
      </c>
      <c r="H3003" s="7">
        <v>3696241.1351562501</v>
      </c>
      <c r="I3003" s="7">
        <v>2230462.8031250001</v>
      </c>
      <c r="J3003" s="7">
        <v>2954125.7835937501</v>
      </c>
      <c r="K3003" s="7">
        <f>AVERAGE(Tableau3[[#This Row],[Abundance+δ EtOH1]:[Abundance+δ EtOH4]])</f>
        <v>4175157.8683105498</v>
      </c>
      <c r="L3003" s="7">
        <f>AVERAGE(Tableau3[[#This Row],[Abundance+δ Control1]:[Abundance+δ Control4]])</f>
        <v>3116698.2606445323</v>
      </c>
      <c r="M3003" s="7">
        <f>STDEV(Tableau3[[#This Row],[Abundance+δ EtOH1]:[Abundance+δ EtOH4]])</f>
        <v>1530734.3636436206</v>
      </c>
      <c r="N3003" s="7">
        <f>STDEV(Tableau3[[#This Row],[Abundance+δ Control1]:[Abundance+δ Control4]])</f>
        <v>675258.65080189786</v>
      </c>
      <c r="O3003" s="19">
        <f>_xlfn.T.TEST(Tableau3[[#This Row],[Abundance+δ EtOH1]:[Abundance+δ EtOH4]],Tableau3[[#This Row],[Abundance+δ Control1]:[Abundance+δ Control4]],2,2)</f>
        <v>0.25268010902223853</v>
      </c>
      <c r="P3003" s="7">
        <v>3002</v>
      </c>
      <c r="Q3003" s="7">
        <f>(Tableau3[[#This Row],[p-value]]*4872)/Tableau3[[#This Row],[Ranking]]</f>
        <v>0.41007911097812993</v>
      </c>
      <c r="R3003" s="7">
        <v>0.31437274650983621</v>
      </c>
      <c r="S3003" s="7" t="s">
        <v>38</v>
      </c>
      <c r="T3003" s="7" t="s">
        <v>38</v>
      </c>
    </row>
    <row r="3004" spans="1:20" x14ac:dyDescent="0.3">
      <c r="A3004" s="6" t="s">
        <v>1263</v>
      </c>
      <c r="B3004" s="44" t="s">
        <v>1264</v>
      </c>
      <c r="C3004" s="6">
        <v>378839.470117188</v>
      </c>
      <c r="D3004" s="6">
        <v>451049.33046874998</v>
      </c>
      <c r="E3004" s="6">
        <v>713382.05898437498</v>
      </c>
      <c r="F3004" s="6">
        <v>738485.52382812498</v>
      </c>
      <c r="G3004" s="6">
        <v>473912.31630859402</v>
      </c>
      <c r="H3004" s="6">
        <v>521445.31093749998</v>
      </c>
      <c r="I3004" s="6">
        <v>380716.962304688</v>
      </c>
      <c r="J3004" s="6">
        <v>418733.32460937498</v>
      </c>
      <c r="K3004" s="6">
        <f>AVERAGE(Tableau3[[#This Row],[Abundance+δ EtOH1]:[Abundance+δ EtOH4]])</f>
        <v>570439.09584960947</v>
      </c>
      <c r="L3004" s="6">
        <f>AVERAGE(Tableau3[[#This Row],[Abundance+δ Control1]:[Abundance+δ Control4]])</f>
        <v>448701.97854003927</v>
      </c>
      <c r="M3004" s="6">
        <f>STDEV(Tableau3[[#This Row],[Abundance+δ EtOH1]:[Abundance+δ EtOH4]])</f>
        <v>182242.16976739693</v>
      </c>
      <c r="N3004" s="6">
        <f>STDEV(Tableau3[[#This Row],[Abundance+δ Control1]:[Abundance+δ Control4]])</f>
        <v>61771.720038727828</v>
      </c>
      <c r="O3004" s="18">
        <f>_xlfn.T.TEST(Tableau3[[#This Row],[Abundance+δ EtOH1]:[Abundance+δ EtOH4]],Tableau3[[#This Row],[Abundance+δ Control1]:[Abundance+δ Control4]],2,2)</f>
        <v>0.25268519988947291</v>
      </c>
      <c r="P3004" s="6">
        <v>3003</v>
      </c>
      <c r="Q3004" s="6">
        <f>(Tableau3[[#This Row],[p-value]]*4872)/Tableau3[[#This Row],[Ranking]]</f>
        <v>0.40995081380669729</v>
      </c>
      <c r="R3004" s="6">
        <v>0.24599178077534589</v>
      </c>
      <c r="S3004" s="6" t="s">
        <v>38</v>
      </c>
      <c r="T3004" s="6" t="s">
        <v>38</v>
      </c>
    </row>
    <row r="3005" spans="1:20" x14ac:dyDescent="0.3">
      <c r="A3005" s="7" t="s">
        <v>2809</v>
      </c>
      <c r="B3005" s="45" t="s">
        <v>2810</v>
      </c>
      <c r="C3005" s="7">
        <v>90914214.479882792</v>
      </c>
      <c r="D3005" s="7">
        <v>87611945.427148387</v>
      </c>
      <c r="E3005" s="7">
        <v>139687324.536035</v>
      </c>
      <c r="F3005" s="7">
        <v>172653866.07265601</v>
      </c>
      <c r="G3005" s="7">
        <v>99804409.830956995</v>
      </c>
      <c r="H3005" s="7">
        <v>116955451.18105499</v>
      </c>
      <c r="I3005" s="7">
        <v>68132635.263818398</v>
      </c>
      <c r="J3005" s="7">
        <v>90340557.028527796</v>
      </c>
      <c r="K3005" s="7">
        <f>AVERAGE(Tableau3[[#This Row],[Abundance+δ EtOH1]:[Abundance+δ EtOH4]])</f>
        <v>122716837.62893054</v>
      </c>
      <c r="L3005" s="7">
        <f>AVERAGE(Tableau3[[#This Row],[Abundance+δ Control1]:[Abundance+δ Control4]])</f>
        <v>93808263.326089546</v>
      </c>
      <c r="M3005" s="7">
        <f>STDEV(Tableau3[[#This Row],[Abundance+δ EtOH1]:[Abundance+δ EtOH4]])</f>
        <v>40928655.533390261</v>
      </c>
      <c r="N3005" s="7">
        <f>STDEV(Tableau3[[#This Row],[Abundance+δ Control1]:[Abundance+δ Control4]])</f>
        <v>20355252.736162264</v>
      </c>
      <c r="O3005" s="19">
        <f>_xlfn.T.TEST(Tableau3[[#This Row],[Abundance+δ EtOH1]:[Abundance+δ EtOH4]],Tableau3[[#This Row],[Abundance+δ Control1]:[Abundance+δ Control4]],2,2)</f>
        <v>0.25283310798209069</v>
      </c>
      <c r="P3005" s="7">
        <v>3004</v>
      </c>
      <c r="Q3005" s="7">
        <f>(Tableau3[[#This Row],[p-value]]*4872)/Tableau3[[#This Row],[Ranking]]</f>
        <v>0.41005422839172634</v>
      </c>
      <c r="R3005" s="7">
        <v>0.31076257041425831</v>
      </c>
      <c r="S3005" s="7" t="s">
        <v>38</v>
      </c>
      <c r="T3005" s="7" t="s">
        <v>38</v>
      </c>
    </row>
    <row r="3006" spans="1:20" x14ac:dyDescent="0.3">
      <c r="A3006" s="6" t="s">
        <v>8282</v>
      </c>
      <c r="B3006" s="44" t="s">
        <v>8283</v>
      </c>
      <c r="C3006" s="6">
        <v>2645034.9676757799</v>
      </c>
      <c r="D3006" s="6">
        <v>2319602.5267578098</v>
      </c>
      <c r="E3006" s="6">
        <v>4474860.0960937496</v>
      </c>
      <c r="F3006" s="6">
        <v>5518136.5326171899</v>
      </c>
      <c r="G3006" s="6">
        <v>2800891.9652343802</v>
      </c>
      <c r="H3006" s="6">
        <v>3190910.7396484399</v>
      </c>
      <c r="I3006" s="6">
        <v>1886463.39492188</v>
      </c>
      <c r="J3006" s="6">
        <v>2973226.5580078098</v>
      </c>
      <c r="K3006" s="6">
        <f>AVERAGE(Tableau3[[#This Row],[Abundance+δ EtOH1]:[Abundance+δ EtOH4]])</f>
        <v>3739408.5307861324</v>
      </c>
      <c r="L3006" s="6">
        <f>AVERAGE(Tableau3[[#This Row],[Abundance+δ Control1]:[Abundance+δ Control4]])</f>
        <v>2712873.1644531274</v>
      </c>
      <c r="M3006" s="6">
        <f>STDEV(Tableau3[[#This Row],[Abundance+δ EtOH1]:[Abundance+δ EtOH4]])</f>
        <v>1518581.0146450368</v>
      </c>
      <c r="N3006" s="6">
        <f>STDEV(Tableau3[[#This Row],[Abundance+δ Control1]:[Abundance+δ Control4]])</f>
        <v>573586.44489495829</v>
      </c>
      <c r="O3006" s="18">
        <f>_xlfn.T.TEST(Tableau3[[#This Row],[Abundance+δ EtOH1]:[Abundance+δ EtOH4]],Tableau3[[#This Row],[Abundance+δ Control1]:[Abundance+δ Control4]],2,2)</f>
        <v>0.25286253732120118</v>
      </c>
      <c r="P3006" s="6">
        <v>3005</v>
      </c>
      <c r="Q3006" s="6">
        <f>(Tableau3[[#This Row],[p-value]]*4872)/Tableau3[[#This Row],[Ranking]]</f>
        <v>0.40996548480162798</v>
      </c>
      <c r="R3006" s="6">
        <v>0.37597259438448521</v>
      </c>
      <c r="S3006" s="6" t="s">
        <v>38</v>
      </c>
      <c r="T3006" s="6" t="s">
        <v>38</v>
      </c>
    </row>
    <row r="3007" spans="1:20" x14ac:dyDescent="0.3">
      <c r="A3007" s="7" t="s">
        <v>7600</v>
      </c>
      <c r="B3007" s="45" t="s">
        <v>7601</v>
      </c>
      <c r="C3007" s="7">
        <v>117034.60390625001</v>
      </c>
      <c r="D3007" s="7">
        <v>106101.1</v>
      </c>
      <c r="E3007" s="7">
        <v>201533.89687500001</v>
      </c>
      <c r="F3007" s="7">
        <v>265223.90859374998</v>
      </c>
      <c r="G3007" s="7">
        <v>125449.73867187501</v>
      </c>
      <c r="H3007" s="7">
        <v>150583.12929687501</v>
      </c>
      <c r="I3007" s="7">
        <v>79943.642968750006</v>
      </c>
      <c r="J3007" s="7">
        <v>129583.12929687501</v>
      </c>
      <c r="K3007" s="7">
        <f>AVERAGE(Tableau3[[#This Row],[Abundance+δ EtOH1]:[Abundance+δ EtOH4]])</f>
        <v>172473.37734375001</v>
      </c>
      <c r="L3007" s="7">
        <f>AVERAGE(Tableau3[[#This Row],[Abundance+δ Control1]:[Abundance+δ Control4]])</f>
        <v>121389.91005859376</v>
      </c>
      <c r="M3007" s="7">
        <f>STDEV(Tableau3[[#This Row],[Abundance+δ EtOH1]:[Abundance+δ EtOH4]])</f>
        <v>75113.051778931869</v>
      </c>
      <c r="N3007" s="7">
        <f>STDEV(Tableau3[[#This Row],[Abundance+δ Control1]:[Abundance+δ Control4]])</f>
        <v>29741.374968399246</v>
      </c>
      <c r="O3007" s="19">
        <f>_xlfn.T.TEST(Tableau3[[#This Row],[Abundance+δ EtOH1]:[Abundance+δ EtOH4]],Tableau3[[#This Row],[Abundance+δ Control1]:[Abundance+δ Control4]],2,2)</f>
        <v>0.25289829415212495</v>
      </c>
      <c r="P3007" s="7">
        <v>3006</v>
      </c>
      <c r="Q3007" s="7">
        <f>(Tableau3[[#This Row],[p-value]]*4872)/Tableau3[[#This Row],[Ranking]]</f>
        <v>0.40988705559186717</v>
      </c>
      <c r="R3007" s="7">
        <v>0.41086337071086171</v>
      </c>
      <c r="S3007" s="7" t="s">
        <v>38</v>
      </c>
      <c r="T3007" s="7" t="s">
        <v>38</v>
      </c>
    </row>
    <row r="3008" spans="1:20" x14ac:dyDescent="0.3">
      <c r="A3008" s="6" t="s">
        <v>5745</v>
      </c>
      <c r="B3008" s="44" t="s">
        <v>5746</v>
      </c>
      <c r="C3008" s="6">
        <v>540608.31484374998</v>
      </c>
      <c r="D3008" s="6">
        <v>575347.91640624998</v>
      </c>
      <c r="E3008" s="6">
        <v>971901.43593749998</v>
      </c>
      <c r="F3008" s="6">
        <v>1444364.8226562501</v>
      </c>
      <c r="G3008" s="6">
        <v>585278.06874999998</v>
      </c>
      <c r="H3008" s="6">
        <v>679575.11562499998</v>
      </c>
      <c r="I3008" s="6">
        <v>454004.83046874998</v>
      </c>
      <c r="J3008" s="6">
        <v>707151.69179687498</v>
      </c>
      <c r="K3008" s="6">
        <f>AVERAGE(Tableau3[[#This Row],[Abundance+δ EtOH1]:[Abundance+δ EtOH4]])</f>
        <v>883055.62246093748</v>
      </c>
      <c r="L3008" s="6">
        <f>AVERAGE(Tableau3[[#This Row],[Abundance+δ Control1]:[Abundance+δ Control4]])</f>
        <v>606502.42666015623</v>
      </c>
      <c r="M3008" s="6">
        <f>STDEV(Tableau3[[#This Row],[Abundance+δ EtOH1]:[Abundance+δ EtOH4]])</f>
        <v>422262.07804155315</v>
      </c>
      <c r="N3008" s="6">
        <f>STDEV(Tableau3[[#This Row],[Abundance+δ Control1]:[Abundance+δ Control4]])</f>
        <v>114274.35212092246</v>
      </c>
      <c r="O3008" s="18">
        <f>_xlfn.T.TEST(Tableau3[[#This Row],[Abundance+δ EtOH1]:[Abundance+δ EtOH4]],Tableau3[[#This Row],[Abundance+δ Control1]:[Abundance+δ Control4]],2,2)</f>
        <v>0.25298685821442785</v>
      </c>
      <c r="P3008" s="6">
        <v>3007</v>
      </c>
      <c r="Q3008" s="6">
        <f>(Tableau3[[#This Row],[p-value]]*4872)/Tableau3[[#This Row],[Ranking]]</f>
        <v>0.40989423785190965</v>
      </c>
      <c r="R3008" s="6">
        <v>0.42551842941281942</v>
      </c>
      <c r="S3008" s="6" t="s">
        <v>38</v>
      </c>
      <c r="T3008" s="6" t="s">
        <v>38</v>
      </c>
    </row>
    <row r="3009" spans="1:20" x14ac:dyDescent="0.3">
      <c r="A3009" s="7" t="s">
        <v>5243</v>
      </c>
      <c r="B3009" s="45" t="s">
        <v>5244</v>
      </c>
      <c r="C3009" s="7">
        <v>7153924.5643554693</v>
      </c>
      <c r="D3009" s="7">
        <v>6724790.6102539096</v>
      </c>
      <c r="E3009" s="7">
        <v>14023941.896875</v>
      </c>
      <c r="F3009" s="7">
        <v>16821161.052148402</v>
      </c>
      <c r="G3009" s="7">
        <v>7406085.8397460897</v>
      </c>
      <c r="H3009" s="7">
        <v>10428097.947168</v>
      </c>
      <c r="I3009" s="7">
        <v>5214580.7132812496</v>
      </c>
      <c r="J3009" s="7">
        <v>7850029.9657226596</v>
      </c>
      <c r="K3009" s="7">
        <f>AVERAGE(Tableau3[[#This Row],[Abundance+δ EtOH1]:[Abundance+δ EtOH4]])</f>
        <v>11180954.530908195</v>
      </c>
      <c r="L3009" s="7">
        <f>AVERAGE(Tableau3[[#This Row],[Abundance+δ Control1]:[Abundance+δ Control4]])</f>
        <v>7724698.6164794993</v>
      </c>
      <c r="M3009" s="7">
        <f>STDEV(Tableau3[[#This Row],[Abundance+δ EtOH1]:[Abundance+δ EtOH4]])</f>
        <v>5032192.1665924089</v>
      </c>
      <c r="N3009" s="7">
        <f>STDEV(Tableau3[[#This Row],[Abundance+δ Control1]:[Abundance+δ Control4]])</f>
        <v>2139024.8461798616</v>
      </c>
      <c r="O3009" s="19">
        <f>_xlfn.T.TEST(Tableau3[[#This Row],[Abundance+δ EtOH1]:[Abundance+δ EtOH4]],Tableau3[[#This Row],[Abundance+δ Control1]:[Abundance+δ Control4]],2,2)</f>
        <v>0.2530518500284169</v>
      </c>
      <c r="P3009" s="7">
        <v>3008</v>
      </c>
      <c r="Q3009" s="7">
        <f>(Tableau3[[#This Row],[p-value]]*4872)/Tableau3[[#This Row],[Ranking]]</f>
        <v>0.40986323581730294</v>
      </c>
      <c r="R3009" s="7">
        <v>0.4256370568688771</v>
      </c>
      <c r="S3009" s="7" t="s">
        <v>38</v>
      </c>
      <c r="T3009" s="7" t="s">
        <v>38</v>
      </c>
    </row>
    <row r="3010" spans="1:20" x14ac:dyDescent="0.3">
      <c r="A3010" s="6" t="s">
        <v>1163</v>
      </c>
      <c r="B3010" s="44" t="s">
        <v>1164</v>
      </c>
      <c r="C3010" s="6">
        <v>14308281.093164099</v>
      </c>
      <c r="D3010" s="6">
        <v>16255496.5296875</v>
      </c>
      <c r="E3010" s="6">
        <v>25855232.6654297</v>
      </c>
      <c r="F3010" s="6">
        <v>37458794.075585902</v>
      </c>
      <c r="G3010" s="6">
        <v>13868543.5458008</v>
      </c>
      <c r="H3010" s="6">
        <v>20339537.265039101</v>
      </c>
      <c r="I3010" s="6">
        <v>11969422.3490234</v>
      </c>
      <c r="J3010" s="6">
        <v>19030896.738183599</v>
      </c>
      <c r="K3010" s="6">
        <f>AVERAGE(Tableau3[[#This Row],[Abundance+δ EtOH1]:[Abundance+δ EtOH4]])</f>
        <v>23469451.090966798</v>
      </c>
      <c r="L3010" s="6">
        <f>AVERAGE(Tableau3[[#This Row],[Abundance+δ Control1]:[Abundance+δ Control4]])</f>
        <v>16302099.974511724</v>
      </c>
      <c r="M3010" s="6">
        <f>STDEV(Tableau3[[#This Row],[Abundance+δ EtOH1]:[Abundance+δ EtOH4]])</f>
        <v>10604430.630687684</v>
      </c>
      <c r="N3010" s="6">
        <f>STDEV(Tableau3[[#This Row],[Abundance+δ Control1]:[Abundance+δ Control4]])</f>
        <v>4018354.7193055116</v>
      </c>
      <c r="O3010" s="18">
        <f>_xlfn.T.TEST(Tableau3[[#This Row],[Abundance+δ EtOH1]:[Abundance+δ EtOH4]],Tableau3[[#This Row],[Abundance+δ Control1]:[Abundance+δ Control4]],2,2)</f>
        <v>0.25309643353547395</v>
      </c>
      <c r="P3010" s="6">
        <v>3009</v>
      </c>
      <c r="Q3010" s="6">
        <f>(Tableau3[[#This Row],[p-value]]*4872)/Tableau3[[#This Row],[Ranking]]</f>
        <v>0.40979921043031875</v>
      </c>
      <c r="R3010" s="6">
        <v>0.40845713609715889</v>
      </c>
      <c r="S3010" s="6" t="s">
        <v>38</v>
      </c>
      <c r="T3010" s="6" t="s">
        <v>38</v>
      </c>
    </row>
    <row r="3011" spans="1:20" x14ac:dyDescent="0.3">
      <c r="A3011" s="7" t="s">
        <v>3671</v>
      </c>
      <c r="B3011" s="45" t="s">
        <v>3672</v>
      </c>
      <c r="C3011" s="7">
        <v>127591367.646387</v>
      </c>
      <c r="D3011" s="7">
        <v>125858028.214258</v>
      </c>
      <c r="E3011" s="7">
        <v>236270474.84414101</v>
      </c>
      <c r="F3011" s="7">
        <v>316240701.65761697</v>
      </c>
      <c r="G3011" s="7">
        <v>137568882.57558599</v>
      </c>
      <c r="H3011" s="7">
        <v>175584692.39394501</v>
      </c>
      <c r="I3011" s="7">
        <v>96833875.396874994</v>
      </c>
      <c r="J3011" s="7">
        <v>148481625.66860399</v>
      </c>
      <c r="K3011" s="7">
        <f>AVERAGE(Tableau3[[#This Row],[Abundance+δ EtOH1]:[Abundance+δ EtOH4]])</f>
        <v>201490143.09060073</v>
      </c>
      <c r="L3011" s="7">
        <f>AVERAGE(Tableau3[[#This Row],[Abundance+δ Control1]:[Abundance+δ Control4]])</f>
        <v>139617269.0087525</v>
      </c>
      <c r="M3011" s="7">
        <f>STDEV(Tableau3[[#This Row],[Abundance+δ EtOH1]:[Abundance+δ EtOH4]])</f>
        <v>92301332.567396164</v>
      </c>
      <c r="N3011" s="7">
        <f>STDEV(Tableau3[[#This Row],[Abundance+δ Control1]:[Abundance+δ Control4]])</f>
        <v>32694785.618358005</v>
      </c>
      <c r="O3011" s="19">
        <f>_xlfn.T.TEST(Tableau3[[#This Row],[Abundance+δ EtOH1]:[Abundance+δ EtOH4]],Tableau3[[#This Row],[Abundance+δ Control1]:[Abundance+δ Control4]],2,2)</f>
        <v>0.25320467451425394</v>
      </c>
      <c r="P3011" s="7">
        <v>3010</v>
      </c>
      <c r="Q3011" s="7">
        <f>(Tableau3[[#This Row],[p-value]]*4872)/Tableau3[[#This Row],[Ranking]]</f>
        <v>0.40983826386493194</v>
      </c>
      <c r="R3011" s="7">
        <v>0.41932479989730609</v>
      </c>
      <c r="S3011" s="7" t="s">
        <v>38</v>
      </c>
      <c r="T3011" s="7" t="s">
        <v>38</v>
      </c>
    </row>
    <row r="3012" spans="1:20" x14ac:dyDescent="0.3">
      <c r="A3012" s="6" t="s">
        <v>10190</v>
      </c>
      <c r="B3012" s="44" t="s">
        <v>10191</v>
      </c>
      <c r="C3012" s="6">
        <v>32882.998437499999</v>
      </c>
      <c r="D3012" s="6">
        <v>21545.906640624999</v>
      </c>
      <c r="E3012" s="6">
        <v>57819.189843749999</v>
      </c>
      <c r="F3012" s="6">
        <v>191458.36562500001</v>
      </c>
      <c r="G3012" s="6">
        <v>19457.883203124999</v>
      </c>
      <c r="H3012" s="6">
        <v>0.1</v>
      </c>
      <c r="I3012" s="6">
        <v>16170.769921875</v>
      </c>
      <c r="J3012" s="6">
        <v>59622.6</v>
      </c>
      <c r="K3012" s="6">
        <f>AVERAGE(Tableau3[[#This Row],[Abundance+δ EtOH1]:[Abundance+δ EtOH4]])</f>
        <v>75926.615136718756</v>
      </c>
      <c r="L3012" s="6">
        <f>AVERAGE(Tableau3[[#This Row],[Abundance+δ Control1]:[Abundance+δ Control4]])</f>
        <v>23812.838281249999</v>
      </c>
      <c r="M3012" s="6">
        <f>STDEV(Tableau3[[#This Row],[Abundance+δ EtOH1]:[Abundance+δ EtOH4]])</f>
        <v>78497.3006260158</v>
      </c>
      <c r="N3012" s="6">
        <f>STDEV(Tableau3[[#This Row],[Abundance+δ Control1]:[Abundance+δ Control4]])</f>
        <v>25342.667455938212</v>
      </c>
      <c r="O3012" s="18">
        <f>_xlfn.T.TEST(Tableau3[[#This Row],[Abundance+δ EtOH1]:[Abundance+δ EtOH4]],Tableau3[[#This Row],[Abundance+δ Control1]:[Abundance+δ Control4]],2,2)</f>
        <v>0.25326060567708419</v>
      </c>
      <c r="P3012" s="6">
        <v>3011</v>
      </c>
      <c r="Q3012" s="6">
        <f>(Tableau3[[#This Row],[p-value]]*4872)/Tableau3[[#This Row],[Ranking]]</f>
        <v>0.40979265056750386</v>
      </c>
      <c r="R3012" s="6">
        <v>1.499249980247322</v>
      </c>
      <c r="S3012" s="6" t="s">
        <v>38</v>
      </c>
      <c r="T3012" s="6" t="s">
        <v>9871</v>
      </c>
    </row>
    <row r="3013" spans="1:20" x14ac:dyDescent="0.3">
      <c r="A3013" s="7" t="s">
        <v>6553</v>
      </c>
      <c r="B3013" s="45" t="s">
        <v>6554</v>
      </c>
      <c r="C3013" s="7">
        <v>2624658.9593750001</v>
      </c>
      <c r="D3013" s="7">
        <v>2354745.9808593802</v>
      </c>
      <c r="E3013" s="7">
        <v>5039269.2718749996</v>
      </c>
      <c r="F3013" s="7">
        <v>5908734.5960937496</v>
      </c>
      <c r="G3013" s="7">
        <v>2753776.2367187501</v>
      </c>
      <c r="H3013" s="7">
        <v>3561297.4339843802</v>
      </c>
      <c r="I3013" s="7">
        <v>2072991.19960938</v>
      </c>
      <c r="J3013" s="7">
        <v>2827553.5648437501</v>
      </c>
      <c r="K3013" s="7">
        <f>AVERAGE(Tableau3[[#This Row],[Abundance+δ EtOH1]:[Abundance+δ EtOH4]])</f>
        <v>3981852.2020507823</v>
      </c>
      <c r="L3013" s="7">
        <f>AVERAGE(Tableau3[[#This Row],[Abundance+δ Control1]:[Abundance+δ Control4]])</f>
        <v>2803904.6087890649</v>
      </c>
      <c r="M3013" s="7">
        <f>STDEV(Tableau3[[#This Row],[Abundance+δ EtOH1]:[Abundance+δ EtOH4]])</f>
        <v>1762616.8777353903</v>
      </c>
      <c r="N3013" s="7">
        <f>STDEV(Tableau3[[#This Row],[Abundance+δ Control1]:[Abundance+δ Control4]])</f>
        <v>608536.61357525294</v>
      </c>
      <c r="O3013" s="19">
        <f>_xlfn.T.TEST(Tableau3[[#This Row],[Abundance+δ EtOH1]:[Abundance+δ EtOH4]],Tableau3[[#This Row],[Abundance+δ Control1]:[Abundance+δ Control4]],2,2)</f>
        <v>0.25331205035221155</v>
      </c>
      <c r="P3013" s="7">
        <v>3012</v>
      </c>
      <c r="Q3013" s="7">
        <f>(Tableau3[[#This Row],[p-value]]*4872)/Tableau3[[#This Row],[Ranking]]</f>
        <v>0.40973981052987202</v>
      </c>
      <c r="R3013" s="7">
        <v>0.40414271877612351</v>
      </c>
      <c r="S3013" s="7" t="s">
        <v>38</v>
      </c>
      <c r="T3013" s="7" t="s">
        <v>38</v>
      </c>
    </row>
    <row r="3014" spans="1:20" x14ac:dyDescent="0.3">
      <c r="A3014" s="6" t="s">
        <v>1681</v>
      </c>
      <c r="B3014" s="44" t="s">
        <v>1682</v>
      </c>
      <c r="C3014" s="6">
        <v>21611490.0023438</v>
      </c>
      <c r="D3014" s="6">
        <v>22310287.7289063</v>
      </c>
      <c r="E3014" s="6">
        <v>32492588.193750001</v>
      </c>
      <c r="F3014" s="6">
        <v>43492966.297265597</v>
      </c>
      <c r="G3014" s="6">
        <v>21649551.0628906</v>
      </c>
      <c r="H3014" s="6">
        <v>25789245.998437501</v>
      </c>
      <c r="I3014" s="6">
        <v>18793834.139062501</v>
      </c>
      <c r="J3014" s="6">
        <v>26194588.7210938</v>
      </c>
      <c r="K3014" s="6">
        <f>AVERAGE(Tableau3[[#This Row],[Abundance+δ EtOH1]:[Abundance+δ EtOH4]])</f>
        <v>29976833.055566423</v>
      </c>
      <c r="L3014" s="6">
        <f>AVERAGE(Tableau3[[#This Row],[Abundance+δ Control1]:[Abundance+δ Control4]])</f>
        <v>23106804.980371099</v>
      </c>
      <c r="M3014" s="6">
        <f>STDEV(Tableau3[[#This Row],[Abundance+δ EtOH1]:[Abundance+δ EtOH4]])</f>
        <v>10291902.373006606</v>
      </c>
      <c r="N3014" s="6">
        <f>STDEV(Tableau3[[#This Row],[Abundance+δ Control1]:[Abundance+δ Control4]])</f>
        <v>3533421.6043785498</v>
      </c>
      <c r="O3014" s="18">
        <f>_xlfn.T.TEST(Tableau3[[#This Row],[Abundance+δ EtOH1]:[Abundance+δ EtOH4]],Tableau3[[#This Row],[Abundance+δ Control1]:[Abundance+δ Control4]],2,2)</f>
        <v>0.25355374710375639</v>
      </c>
      <c r="P3014" s="6">
        <v>3013</v>
      </c>
      <c r="Q3014" s="6">
        <f>(Tableau3[[#This Row],[p-value]]*4872)/Tableau3[[#This Row],[Ranking]]</f>
        <v>0.40999464184849027</v>
      </c>
      <c r="R3014" s="6">
        <v>0.29267615594641438</v>
      </c>
      <c r="S3014" s="6" t="s">
        <v>38</v>
      </c>
      <c r="T3014" s="6" t="s">
        <v>38</v>
      </c>
    </row>
    <row r="3015" spans="1:20" x14ac:dyDescent="0.3">
      <c r="A3015" s="7" t="s">
        <v>5080</v>
      </c>
      <c r="B3015" s="45" t="s">
        <v>5081</v>
      </c>
      <c r="C3015" s="7">
        <v>17214073.826074202</v>
      </c>
      <c r="D3015" s="7">
        <v>17158997.788720701</v>
      </c>
      <c r="E3015" s="7">
        <v>35926285.571679696</v>
      </c>
      <c r="F3015" s="7">
        <v>41383984.272851601</v>
      </c>
      <c r="G3015" s="7">
        <v>19626440.4710938</v>
      </c>
      <c r="H3015" s="7">
        <v>24686323.668847699</v>
      </c>
      <c r="I3015" s="7">
        <v>13883224.198632799</v>
      </c>
      <c r="J3015" s="7">
        <v>19787185.6432129</v>
      </c>
      <c r="K3015" s="7">
        <f>AVERAGE(Tableau3[[#This Row],[Abundance+δ EtOH1]:[Abundance+δ EtOH4]])</f>
        <v>27920835.364831548</v>
      </c>
      <c r="L3015" s="7">
        <f>AVERAGE(Tableau3[[#This Row],[Abundance+δ Control1]:[Abundance+δ Control4]])</f>
        <v>19495793.495446801</v>
      </c>
      <c r="M3015" s="7">
        <f>STDEV(Tableau3[[#This Row],[Abundance+δ EtOH1]:[Abundance+δ EtOH4]])</f>
        <v>12593589.668243285</v>
      </c>
      <c r="N3015" s="7">
        <f>STDEV(Tableau3[[#This Row],[Abundance+δ Control1]:[Abundance+δ Control4]])</f>
        <v>4417560.2470349139</v>
      </c>
      <c r="O3015" s="19">
        <f>_xlfn.T.TEST(Tableau3[[#This Row],[Abundance+δ EtOH1]:[Abundance+δ EtOH4]],Tableau3[[#This Row],[Abundance+δ Control1]:[Abundance+δ Control4]],2,2)</f>
        <v>0.25359623496730005</v>
      </c>
      <c r="P3015" s="7">
        <v>3014</v>
      </c>
      <c r="Q3015" s="7">
        <f>(Tableau3[[#This Row],[p-value]]*4872)/Tableau3[[#This Row],[Ranking]]</f>
        <v>0.40992729155961705</v>
      </c>
      <c r="R3015" s="7">
        <v>0.40306045838631299</v>
      </c>
      <c r="S3015" s="7" t="s">
        <v>38</v>
      </c>
      <c r="T3015" s="7" t="s">
        <v>38</v>
      </c>
    </row>
    <row r="3016" spans="1:20" x14ac:dyDescent="0.3">
      <c r="A3016" s="6" t="s">
        <v>3353</v>
      </c>
      <c r="B3016" s="44" t="s">
        <v>3354</v>
      </c>
      <c r="C3016" s="6">
        <v>1837625.7652832</v>
      </c>
      <c r="D3016" s="6">
        <v>1835915.4632812501</v>
      </c>
      <c r="E3016" s="6">
        <v>2658338.8724609399</v>
      </c>
      <c r="F3016" s="6">
        <v>3064508.75393066</v>
      </c>
      <c r="G3016" s="6">
        <v>1834168.8265625001</v>
      </c>
      <c r="H3016" s="6">
        <v>2169101.6205078098</v>
      </c>
      <c r="I3016" s="6">
        <v>1513358.21132813</v>
      </c>
      <c r="J3016" s="6">
        <v>2145161.9125000001</v>
      </c>
      <c r="K3016" s="6">
        <f>AVERAGE(Tableau3[[#This Row],[Abundance+δ EtOH1]:[Abundance+δ EtOH4]])</f>
        <v>2349097.2137390124</v>
      </c>
      <c r="L3016" s="6">
        <f>AVERAGE(Tableau3[[#This Row],[Abundance+δ Control1]:[Abundance+δ Control4]])</f>
        <v>1915447.6427246099</v>
      </c>
      <c r="M3016" s="6">
        <f>STDEV(Tableau3[[#This Row],[Abundance+δ EtOH1]:[Abundance+δ EtOH4]])</f>
        <v>614383.87210734829</v>
      </c>
      <c r="N3016" s="6">
        <f>STDEV(Tableau3[[#This Row],[Abundance+δ Control1]:[Abundance+δ Control4]])</f>
        <v>308432.13352975005</v>
      </c>
      <c r="O3016" s="18">
        <f>_xlfn.T.TEST(Tableau3[[#This Row],[Abundance+δ EtOH1]:[Abundance+δ EtOH4]],Tableau3[[#This Row],[Abundance+δ Control1]:[Abundance+δ Control4]],2,2)</f>
        <v>0.25391904229572537</v>
      </c>
      <c r="P3016" s="6">
        <v>3015</v>
      </c>
      <c r="Q3016" s="6">
        <f>(Tableau3[[#This Row],[p-value]]*4872)/Tableau3[[#This Row],[Ranking]]</f>
        <v>0.41031295988881394</v>
      </c>
      <c r="R3016" s="6">
        <v>0.2301919813980996</v>
      </c>
      <c r="S3016" s="6" t="s">
        <v>38</v>
      </c>
      <c r="T3016" s="6" t="s">
        <v>38</v>
      </c>
    </row>
    <row r="3017" spans="1:20" x14ac:dyDescent="0.3">
      <c r="A3017" s="7" t="s">
        <v>2500</v>
      </c>
      <c r="B3017" s="45" t="s">
        <v>2501</v>
      </c>
      <c r="C3017" s="7">
        <v>200764.53835449199</v>
      </c>
      <c r="D3017" s="7">
        <v>279049.49697265599</v>
      </c>
      <c r="E3017" s="7">
        <v>261066.960351563</v>
      </c>
      <c r="F3017" s="7">
        <v>506768.128320313</v>
      </c>
      <c r="G3017" s="7">
        <v>177117.06679687501</v>
      </c>
      <c r="H3017" s="7">
        <v>270483.22939453099</v>
      </c>
      <c r="I3017" s="7">
        <v>162987.71181640599</v>
      </c>
      <c r="J3017" s="7">
        <v>268695.88515624998</v>
      </c>
      <c r="K3017" s="7">
        <f>AVERAGE(Tableau3[[#This Row],[Abundance+δ EtOH1]:[Abundance+δ EtOH4]])</f>
        <v>311912.28099975601</v>
      </c>
      <c r="L3017" s="7">
        <f>AVERAGE(Tableau3[[#This Row],[Abundance+δ Control1]:[Abundance+δ Control4]])</f>
        <v>219820.97329101549</v>
      </c>
      <c r="M3017" s="7">
        <f>STDEV(Tableau3[[#This Row],[Abundance+δ EtOH1]:[Abundance+δ EtOH4]])</f>
        <v>134148.96090537991</v>
      </c>
      <c r="N3017" s="7">
        <f>STDEV(Tableau3[[#This Row],[Abundance+δ Control1]:[Abundance+δ Control4]])</f>
        <v>57761.187785092829</v>
      </c>
      <c r="O3017" s="19">
        <f>_xlfn.T.TEST(Tableau3[[#This Row],[Abundance+δ EtOH1]:[Abundance+δ EtOH4]],Tableau3[[#This Row],[Abundance+δ Control1]:[Abundance+δ Control4]],2,2)</f>
        <v>0.25410761421460709</v>
      </c>
      <c r="P3017" s="7">
        <v>3016</v>
      </c>
      <c r="Q3017" s="7">
        <f>(Tableau3[[#This Row],[p-value]]*4872)/Tableau3[[#This Row],[Ranking]]</f>
        <v>0.41048153065436532</v>
      </c>
      <c r="R3017" s="7">
        <v>0.39814454928105192</v>
      </c>
      <c r="S3017" s="7" t="s">
        <v>38</v>
      </c>
      <c r="T3017" s="7" t="s">
        <v>38</v>
      </c>
    </row>
    <row r="3018" spans="1:20" x14ac:dyDescent="0.3">
      <c r="A3018" s="6" t="s">
        <v>2289</v>
      </c>
      <c r="B3018" s="44" t="s">
        <v>2290</v>
      </c>
      <c r="C3018" s="6">
        <v>1731150.7210937501</v>
      </c>
      <c r="D3018" s="6">
        <v>1881244.60097656</v>
      </c>
      <c r="E3018" s="6">
        <v>3327176.0736328098</v>
      </c>
      <c r="F3018" s="6">
        <v>3962239.4730468802</v>
      </c>
      <c r="G3018" s="6">
        <v>2045980.82363281</v>
      </c>
      <c r="H3018" s="6">
        <v>2558308.5394531302</v>
      </c>
      <c r="I3018" s="6">
        <v>1417640.1419921899</v>
      </c>
      <c r="J3018" s="6">
        <v>1875075.9208007799</v>
      </c>
      <c r="K3018" s="6">
        <f>AVERAGE(Tableau3[[#This Row],[Abundance+δ EtOH1]:[Abundance+δ EtOH4]])</f>
        <v>2725452.7171875001</v>
      </c>
      <c r="L3018" s="6">
        <f>AVERAGE(Tableau3[[#This Row],[Abundance+δ Control1]:[Abundance+δ Control4]])</f>
        <v>1974251.3564697276</v>
      </c>
      <c r="M3018" s="6">
        <f>STDEV(Tableau3[[#This Row],[Abundance+δ EtOH1]:[Abundance+δ EtOH4]])</f>
        <v>1094385.1059039833</v>
      </c>
      <c r="N3018" s="6">
        <f>STDEV(Tableau3[[#This Row],[Abundance+δ Control1]:[Abundance+δ Control4]])</f>
        <v>471140.3614551581</v>
      </c>
      <c r="O3018" s="18">
        <f>_xlfn.T.TEST(Tableau3[[#This Row],[Abundance+δ EtOH1]:[Abundance+δ EtOH4]],Tableau3[[#This Row],[Abundance+δ Control1]:[Abundance+δ Control4]],2,2)</f>
        <v>0.25414119098575788</v>
      </c>
      <c r="P3018" s="6">
        <v>3017</v>
      </c>
      <c r="Q3018" s="6">
        <f>(Tableau3[[#This Row],[p-value]]*4872)/Tableau3[[#This Row],[Ranking]]</f>
        <v>0.41039969588419373</v>
      </c>
      <c r="R3018" s="6">
        <v>0.3558872018432887</v>
      </c>
      <c r="S3018" s="6" t="s">
        <v>38</v>
      </c>
      <c r="T3018" s="6" t="s">
        <v>38</v>
      </c>
    </row>
    <row r="3019" spans="1:20" x14ac:dyDescent="0.3">
      <c r="A3019" s="7" t="s">
        <v>6791</v>
      </c>
      <c r="B3019" s="45" t="s">
        <v>6792</v>
      </c>
      <c r="C3019" s="7">
        <v>523001876.99074697</v>
      </c>
      <c r="D3019" s="7">
        <v>506562838.60341811</v>
      </c>
      <c r="E3019" s="7">
        <v>907437364.35585904</v>
      </c>
      <c r="F3019" s="7">
        <v>938863823.47060502</v>
      </c>
      <c r="G3019" s="7">
        <v>561618025.28896499</v>
      </c>
      <c r="H3019" s="7">
        <v>734632466.25942397</v>
      </c>
      <c r="I3019" s="7">
        <v>383662341.45021999</v>
      </c>
      <c r="J3019" s="7">
        <v>494341015.38796401</v>
      </c>
      <c r="K3019" s="7">
        <f>AVERAGE(Tableau3[[#This Row],[Abundance+δ EtOH1]:[Abundance+δ EtOH4]])</f>
        <v>718966475.85515726</v>
      </c>
      <c r="L3019" s="7">
        <f>AVERAGE(Tableau3[[#This Row],[Abundance+δ Control1]:[Abundance+δ Control4]])</f>
        <v>543563462.09664321</v>
      </c>
      <c r="M3019" s="7">
        <f>STDEV(Tableau3[[#This Row],[Abundance+δ EtOH1]:[Abundance+δ EtOH4]])</f>
        <v>236215684.22835571</v>
      </c>
      <c r="N3019" s="7">
        <f>STDEV(Tableau3[[#This Row],[Abundance+δ Control1]:[Abundance+δ Control4]])</f>
        <v>146997221.34311831</v>
      </c>
      <c r="O3019" s="19">
        <f>_xlfn.T.TEST(Tableau3[[#This Row],[Abundance+δ EtOH1]:[Abundance+δ EtOH4]],Tableau3[[#This Row],[Abundance+δ Control1]:[Abundance+δ Control4]],2,2)</f>
        <v>0.25415658493254362</v>
      </c>
      <c r="P3019" s="7">
        <v>3018</v>
      </c>
      <c r="Q3019" s="7">
        <f>(Tableau3[[#This Row],[p-value]]*4872)/Tableau3[[#This Row],[Ranking]]</f>
        <v>0.41028856255512008</v>
      </c>
      <c r="R3019" s="7">
        <v>0.32260575799804109</v>
      </c>
      <c r="S3019" s="7" t="s">
        <v>38</v>
      </c>
      <c r="T3019" s="7" t="s">
        <v>38</v>
      </c>
    </row>
    <row r="3020" spans="1:20" x14ac:dyDescent="0.3">
      <c r="A3020" s="6" t="s">
        <v>6207</v>
      </c>
      <c r="B3020" s="44" t="s">
        <v>6208</v>
      </c>
      <c r="C3020" s="6">
        <v>644737.15859374998</v>
      </c>
      <c r="D3020" s="6">
        <v>729754.01601562498</v>
      </c>
      <c r="E3020" s="6">
        <v>1326280.06679688</v>
      </c>
      <c r="F3020" s="6">
        <v>1737956.4046875001</v>
      </c>
      <c r="G3020" s="6">
        <v>583963.22109374998</v>
      </c>
      <c r="H3020" s="6">
        <v>698123.18886718794</v>
      </c>
      <c r="I3020" s="6">
        <v>456804.65859374998</v>
      </c>
      <c r="J3020" s="6">
        <v>1174944.3070312501</v>
      </c>
      <c r="K3020" s="6">
        <f>AVERAGE(Tableau3[[#This Row],[Abundance+δ EtOH1]:[Abundance+δ EtOH4]])</f>
        <v>1109681.9115234388</v>
      </c>
      <c r="L3020" s="6">
        <f>AVERAGE(Tableau3[[#This Row],[Abundance+δ Control1]:[Abundance+δ Control4]])</f>
        <v>728458.84389648447</v>
      </c>
      <c r="M3020" s="6">
        <f>STDEV(Tableau3[[#This Row],[Abundance+δ EtOH1]:[Abundance+δ EtOH4]])</f>
        <v>517095.22936310992</v>
      </c>
      <c r="N3020" s="6">
        <f>STDEV(Tableau3[[#This Row],[Abundance+δ Control1]:[Abundance+δ Control4]])</f>
        <v>313551.96387965506</v>
      </c>
      <c r="O3020" s="18">
        <f>_xlfn.T.TEST(Tableau3[[#This Row],[Abundance+δ EtOH1]:[Abundance+δ EtOH4]],Tableau3[[#This Row],[Abundance+δ Control1]:[Abundance+δ Control4]],2,2)</f>
        <v>0.25419009524850944</v>
      </c>
      <c r="P3020" s="6">
        <v>3019</v>
      </c>
      <c r="Q3020" s="6">
        <f>(Tableau3[[#This Row],[p-value]]*4872)/Tableau3[[#This Row],[Ranking]]</f>
        <v>0.41020673867199009</v>
      </c>
      <c r="R3020" s="6">
        <v>0.48096465478510769</v>
      </c>
      <c r="S3020" s="6" t="s">
        <v>38</v>
      </c>
      <c r="T3020" s="6" t="s">
        <v>38</v>
      </c>
    </row>
    <row r="3021" spans="1:20" x14ac:dyDescent="0.3">
      <c r="A3021" s="7" t="s">
        <v>10192</v>
      </c>
      <c r="B3021" s="45" t="s">
        <v>10193</v>
      </c>
      <c r="C3021" s="7">
        <v>104952.20156250001</v>
      </c>
      <c r="D3021" s="7">
        <v>106371.20937500001</v>
      </c>
      <c r="E3021" s="7">
        <v>0.1</v>
      </c>
      <c r="F3021" s="7">
        <v>0.1</v>
      </c>
      <c r="G3021" s="7">
        <v>25643.539453124999</v>
      </c>
      <c r="H3021" s="7">
        <v>0.1</v>
      </c>
      <c r="I3021" s="7">
        <v>6383.3045898437504</v>
      </c>
      <c r="J3021" s="7">
        <v>22347.557031249999</v>
      </c>
      <c r="K3021" s="7">
        <f>AVERAGE(Tableau3[[#This Row],[Abundance+δ EtOH1]:[Abundance+δ EtOH4]])</f>
        <v>52830.902734375006</v>
      </c>
      <c r="L3021" s="7">
        <f>AVERAGE(Tableau3[[#This Row],[Abundance+δ Control1]:[Abundance+δ Control4]])</f>
        <v>13593.625268554686</v>
      </c>
      <c r="M3021" s="7">
        <f>STDEV(Tableau3[[#This Row],[Abundance+δ EtOH1]:[Abundance+δ EtOH4]])</f>
        <v>61006.506925681693</v>
      </c>
      <c r="N3021" s="7">
        <f>STDEV(Tableau3[[#This Row],[Abundance+δ Control1]:[Abundance+δ Control4]])</f>
        <v>12363.985423777078</v>
      </c>
      <c r="O3021" s="19">
        <f>_xlfn.T.TEST(Tableau3[[#This Row],[Abundance+δ EtOH1]:[Abundance+δ EtOH4]],Tableau3[[#This Row],[Abundance+δ Control1]:[Abundance+δ Control4]],2,2)</f>
        <v>0.25422266952968853</v>
      </c>
      <c r="P3021" s="7">
        <v>3020</v>
      </c>
      <c r="Q3021" s="7">
        <f>(Tableau3[[#This Row],[p-value]]*4872)/Tableau3[[#This Row],[Ranking]]</f>
        <v>0.41012345892339153</v>
      </c>
      <c r="R3021" s="7">
        <v>2.2182525142900049</v>
      </c>
      <c r="S3021" s="7" t="s">
        <v>38</v>
      </c>
      <c r="T3021" s="7" t="s">
        <v>9871</v>
      </c>
    </row>
    <row r="3022" spans="1:20" x14ac:dyDescent="0.3">
      <c r="A3022" s="6" t="s">
        <v>5533</v>
      </c>
      <c r="B3022" s="44" t="s">
        <v>5534</v>
      </c>
      <c r="C3022" s="6">
        <v>3919822.5431152298</v>
      </c>
      <c r="D3022" s="6">
        <v>3604342.5401855502</v>
      </c>
      <c r="E3022" s="6">
        <v>7479057.8890624996</v>
      </c>
      <c r="F3022" s="6">
        <v>8539211.0687499996</v>
      </c>
      <c r="G3022" s="6">
        <v>4345406.4864746099</v>
      </c>
      <c r="H3022" s="6">
        <v>5380372.8702636696</v>
      </c>
      <c r="I3022" s="6">
        <v>3239770.5311523401</v>
      </c>
      <c r="J3022" s="6">
        <v>3895433.6855712901</v>
      </c>
      <c r="K3022" s="6">
        <f>AVERAGE(Tableau3[[#This Row],[Abundance+δ EtOH1]:[Abundance+δ EtOH4]])</f>
        <v>5885608.5102783199</v>
      </c>
      <c r="L3022" s="6">
        <f>AVERAGE(Tableau3[[#This Row],[Abundance+δ Control1]:[Abundance+δ Control4]])</f>
        <v>4215245.8933654772</v>
      </c>
      <c r="M3022" s="6">
        <f>STDEV(Tableau3[[#This Row],[Abundance+δ EtOH1]:[Abundance+δ EtOH4]])</f>
        <v>2493269.3634445639</v>
      </c>
      <c r="N3022" s="6">
        <f>STDEV(Tableau3[[#This Row],[Abundance+δ Control1]:[Abundance+δ Control4]])</f>
        <v>899684.14510010125</v>
      </c>
      <c r="O3022" s="18">
        <f>_xlfn.T.TEST(Tableau3[[#This Row],[Abundance+δ EtOH1]:[Abundance+δ EtOH4]],Tableau3[[#This Row],[Abundance+δ Control1]:[Abundance+δ Control4]],2,2)</f>
        <v>0.25433964612411725</v>
      </c>
      <c r="P3022" s="6">
        <v>3021</v>
      </c>
      <c r="Q3022" s="6">
        <f>(Tableau3[[#This Row],[p-value]]*4872)/Tableau3[[#This Row],[Ranking]]</f>
        <v>0.41017635084961906</v>
      </c>
      <c r="R3022" s="6">
        <v>0.3818333797017654</v>
      </c>
      <c r="S3022" s="6" t="s">
        <v>38</v>
      </c>
      <c r="T3022" s="6" t="s">
        <v>38</v>
      </c>
    </row>
    <row r="3023" spans="1:20" x14ac:dyDescent="0.3">
      <c r="A3023" s="7" t="s">
        <v>1565</v>
      </c>
      <c r="B3023" s="45" t="s">
        <v>1566</v>
      </c>
      <c r="C3023" s="7">
        <v>496816.09560546902</v>
      </c>
      <c r="D3023" s="7">
        <v>405486.98085937498</v>
      </c>
      <c r="E3023" s="7">
        <v>1000208.25527344</v>
      </c>
      <c r="F3023" s="7">
        <v>799480.55800781294</v>
      </c>
      <c r="G3023" s="7">
        <v>617292.597802734</v>
      </c>
      <c r="H3023" s="7">
        <v>562584.89443359396</v>
      </c>
      <c r="I3023" s="7">
        <v>364194.68007812498</v>
      </c>
      <c r="J3023" s="7">
        <v>400738.90346679703</v>
      </c>
      <c r="K3023" s="7">
        <f>AVERAGE(Tableau3[[#This Row],[Abundance+δ EtOH1]:[Abundance+δ EtOH4]])</f>
        <v>675497.97243652423</v>
      </c>
      <c r="L3023" s="7">
        <f>AVERAGE(Tableau3[[#This Row],[Abundance+δ Control1]:[Abundance+δ Control4]])</f>
        <v>486202.76894531248</v>
      </c>
      <c r="M3023" s="7">
        <f>STDEV(Tableau3[[#This Row],[Abundance+δ EtOH1]:[Abundance+δ EtOH4]])</f>
        <v>274251.46489144833</v>
      </c>
      <c r="N3023" s="7">
        <f>STDEV(Tableau3[[#This Row],[Abundance+δ Control1]:[Abundance+δ Control4]])</f>
        <v>122758.32405656388</v>
      </c>
      <c r="O3023" s="19">
        <f>_xlfn.T.TEST(Tableau3[[#This Row],[Abundance+δ EtOH1]:[Abundance+δ EtOH4]],Tableau3[[#This Row],[Abundance+δ Control1]:[Abundance+δ Control4]],2,2)</f>
        <v>0.25446331837006514</v>
      </c>
      <c r="P3023" s="7">
        <v>3022</v>
      </c>
      <c r="Q3023" s="7">
        <f>(Tableau3[[#This Row],[p-value]]*4872)/Tableau3[[#This Row],[Ranking]]</f>
        <v>0.41024000234909241</v>
      </c>
      <c r="R3023" s="7">
        <v>0.39597623978669921</v>
      </c>
      <c r="S3023" s="7" t="s">
        <v>38</v>
      </c>
      <c r="T3023" s="7" t="s">
        <v>38</v>
      </c>
    </row>
    <row r="3024" spans="1:20" x14ac:dyDescent="0.3">
      <c r="A3024" s="6" t="s">
        <v>6951</v>
      </c>
      <c r="B3024" s="44" t="s">
        <v>6952</v>
      </c>
      <c r="C3024" s="6">
        <v>152688215.02138701</v>
      </c>
      <c r="D3024" s="6">
        <v>139755298.02993199</v>
      </c>
      <c r="E3024" s="6">
        <v>256178081.893457</v>
      </c>
      <c r="F3024" s="6">
        <v>288992145.800928</v>
      </c>
      <c r="G3024" s="6">
        <v>156483260.15248999</v>
      </c>
      <c r="H3024" s="6">
        <v>202110647.66494101</v>
      </c>
      <c r="I3024" s="6">
        <v>112371803.317285</v>
      </c>
      <c r="J3024" s="6">
        <v>157849789.73940399</v>
      </c>
      <c r="K3024" s="6">
        <f>AVERAGE(Tableau3[[#This Row],[Abundance+δ EtOH1]:[Abundance+δ EtOH4]])</f>
        <v>209403435.18642601</v>
      </c>
      <c r="L3024" s="6">
        <f>AVERAGE(Tableau3[[#This Row],[Abundance+δ Control1]:[Abundance+δ Control4]])</f>
        <v>157203875.21853</v>
      </c>
      <c r="M3024" s="6">
        <f>STDEV(Tableau3[[#This Row],[Abundance+δ EtOH1]:[Abundance+δ EtOH4]])</f>
        <v>74363319.003357098</v>
      </c>
      <c r="N3024" s="6">
        <f>STDEV(Tableau3[[#This Row],[Abundance+δ Control1]:[Abundance+δ Control4]])</f>
        <v>36640002.611689426</v>
      </c>
      <c r="O3024" s="18">
        <f>_xlfn.T.TEST(Tableau3[[#This Row],[Abundance+δ EtOH1]:[Abundance+δ EtOH4]],Tableau3[[#This Row],[Abundance+δ Control1]:[Abundance+δ Control4]],2,2)</f>
        <v>0.25468075001127793</v>
      </c>
      <c r="P3024" s="6">
        <v>3023</v>
      </c>
      <c r="Q3024" s="6">
        <f>(Tableau3[[#This Row],[p-value]]*4872)/Tableau3[[#This Row],[Ranking]]</f>
        <v>0.41045471850974069</v>
      </c>
      <c r="R3024" s="6">
        <v>0.3333036116785742</v>
      </c>
      <c r="S3024" s="6" t="s">
        <v>38</v>
      </c>
      <c r="T3024" s="6" t="s">
        <v>38</v>
      </c>
    </row>
    <row r="3025" spans="1:20" x14ac:dyDescent="0.3">
      <c r="A3025" s="7" t="s">
        <v>593</v>
      </c>
      <c r="B3025" s="45" t="s">
        <v>594</v>
      </c>
      <c r="C3025" s="7">
        <v>239645.84609375001</v>
      </c>
      <c r="D3025" s="7">
        <v>256848.43154296899</v>
      </c>
      <c r="E3025" s="7">
        <v>729940.40566406294</v>
      </c>
      <c r="F3025" s="7">
        <v>946669.13027343794</v>
      </c>
      <c r="G3025" s="7">
        <v>254011.01406250001</v>
      </c>
      <c r="H3025" s="7">
        <v>396166.03554687498</v>
      </c>
      <c r="I3025" s="7">
        <v>195338.100976563</v>
      </c>
      <c r="J3025" s="7">
        <v>403417.753320313</v>
      </c>
      <c r="K3025" s="7">
        <f>AVERAGE(Tableau3[[#This Row],[Abundance+δ EtOH1]:[Abundance+δ EtOH4]])</f>
        <v>543275.95339355501</v>
      </c>
      <c r="L3025" s="7">
        <f>AVERAGE(Tableau3[[#This Row],[Abundance+δ Control1]:[Abundance+δ Control4]])</f>
        <v>312233.22597656277</v>
      </c>
      <c r="M3025" s="7">
        <f>STDEV(Tableau3[[#This Row],[Abundance+δ EtOH1]:[Abundance+δ EtOH4]])</f>
        <v>352042.44073077902</v>
      </c>
      <c r="N3025" s="7">
        <f>STDEV(Tableau3[[#This Row],[Abundance+δ Control1]:[Abundance+δ Control4]])</f>
        <v>103944.90649409905</v>
      </c>
      <c r="O3025" s="19">
        <f>_xlfn.T.TEST(Tableau3[[#This Row],[Abundance+δ EtOH1]:[Abundance+δ EtOH4]],Tableau3[[#This Row],[Abundance+δ Control1]:[Abundance+δ Control4]],2,2)</f>
        <v>0.25484317455976069</v>
      </c>
      <c r="P3025" s="7">
        <v>3024</v>
      </c>
      <c r="Q3025" s="7">
        <f>(Tableau3[[#This Row],[p-value]]*4872)/Tableau3[[#This Row],[Ranking]]</f>
        <v>0.41058067012405886</v>
      </c>
      <c r="R3025" s="7">
        <v>0.62805410502784076</v>
      </c>
      <c r="S3025" s="7" t="s">
        <v>100</v>
      </c>
      <c r="T3025" s="7" t="s">
        <v>38</v>
      </c>
    </row>
    <row r="3026" spans="1:20" x14ac:dyDescent="0.3">
      <c r="A3026" s="6" t="s">
        <v>7950</v>
      </c>
      <c r="B3026" s="44" t="s">
        <v>7951</v>
      </c>
      <c r="C3026" s="6">
        <v>207354.46328125001</v>
      </c>
      <c r="D3026" s="6">
        <v>215882.92031250001</v>
      </c>
      <c r="E3026" s="6">
        <v>520642.42812499998</v>
      </c>
      <c r="F3026" s="6">
        <v>582061.92812499998</v>
      </c>
      <c r="G3026" s="6">
        <v>272503.56484374998</v>
      </c>
      <c r="H3026" s="6">
        <v>261882.23671875001</v>
      </c>
      <c r="I3026" s="6">
        <v>154539.85</v>
      </c>
      <c r="J3026" s="6">
        <v>311248.04140624998</v>
      </c>
      <c r="K3026" s="6">
        <f>AVERAGE(Tableau3[[#This Row],[Abundance+δ EtOH1]:[Abundance+δ EtOH4]])</f>
        <v>381485.43496093748</v>
      </c>
      <c r="L3026" s="6">
        <f>AVERAGE(Tableau3[[#This Row],[Abundance+δ Control1]:[Abundance+δ Control4]])</f>
        <v>250043.42324218748</v>
      </c>
      <c r="M3026" s="6">
        <f>STDEV(Tableau3[[#This Row],[Abundance+δ EtOH1]:[Abundance+δ EtOH4]])</f>
        <v>197772.07968808795</v>
      </c>
      <c r="N3026" s="6">
        <f>STDEV(Tableau3[[#This Row],[Abundance+δ Control1]:[Abundance+δ Control4]])</f>
        <v>67110.737471559289</v>
      </c>
      <c r="O3026" s="18">
        <f>_xlfn.T.TEST(Tableau3[[#This Row],[Abundance+δ EtOH1]:[Abundance+δ EtOH4]],Tableau3[[#This Row],[Abundance+δ Control1]:[Abundance+δ Control4]],2,2)</f>
        <v>0.25488566068293217</v>
      </c>
      <c r="P3026" s="6">
        <v>3025</v>
      </c>
      <c r="Q3026" s="6">
        <f>(Tableau3[[#This Row],[p-value]]*4872)/Tableau3[[#This Row],[Ranking]]</f>
        <v>0.41051336821396545</v>
      </c>
      <c r="R3026" s="6">
        <v>0.47133947548952398</v>
      </c>
      <c r="S3026" s="6" t="s">
        <v>38</v>
      </c>
      <c r="T3026" s="6" t="s">
        <v>38</v>
      </c>
    </row>
    <row r="3027" spans="1:20" x14ac:dyDescent="0.3">
      <c r="A3027" s="7" t="s">
        <v>4466</v>
      </c>
      <c r="B3027" s="45" t="s">
        <v>4467</v>
      </c>
      <c r="C3027" s="7">
        <v>405811.614648438</v>
      </c>
      <c r="D3027" s="7">
        <v>256273.37929687501</v>
      </c>
      <c r="E3027" s="7">
        <v>1107145.2132812501</v>
      </c>
      <c r="F3027" s="7">
        <v>1499278.21132813</v>
      </c>
      <c r="G3027" s="7">
        <v>256598.95156250001</v>
      </c>
      <c r="H3027" s="7">
        <v>424059.18203124998</v>
      </c>
      <c r="I3027" s="7">
        <v>336924.17812499998</v>
      </c>
      <c r="J3027" s="7">
        <v>696933.86806640599</v>
      </c>
      <c r="K3027" s="7">
        <f>AVERAGE(Tableau3[[#This Row],[Abundance+δ EtOH1]:[Abundance+δ EtOH4]])</f>
        <v>817127.10463867337</v>
      </c>
      <c r="L3027" s="7">
        <f>AVERAGE(Tableau3[[#This Row],[Abundance+δ Control1]:[Abundance+δ Control4]])</f>
        <v>428629.04494628898</v>
      </c>
      <c r="M3027" s="7">
        <f>STDEV(Tableau3[[#This Row],[Abundance+δ EtOH1]:[Abundance+δ EtOH4]])</f>
        <v>586849.77329067455</v>
      </c>
      <c r="N3027" s="7">
        <f>STDEV(Tableau3[[#This Row],[Abundance+δ Control1]:[Abundance+δ Control4]])</f>
        <v>191496.29881969449</v>
      </c>
      <c r="O3027" s="19">
        <f>_xlfn.T.TEST(Tableau3[[#This Row],[Abundance+δ EtOH1]:[Abundance+δ EtOH4]],Tableau3[[#This Row],[Abundance+δ Control1]:[Abundance+δ Control4]],2,2)</f>
        <v>0.25489826192298176</v>
      </c>
      <c r="P3027" s="7">
        <v>3026</v>
      </c>
      <c r="Q3027" s="7">
        <f>(Tableau3[[#This Row],[p-value]]*4872)/Tableau3[[#This Row],[Ranking]]</f>
        <v>0.41039799474182659</v>
      </c>
      <c r="R3027" s="7">
        <v>0.77774763751691567</v>
      </c>
      <c r="S3027" s="7" t="s">
        <v>38</v>
      </c>
      <c r="T3027" s="7" t="s">
        <v>38</v>
      </c>
    </row>
    <row r="3028" spans="1:20" x14ac:dyDescent="0.3">
      <c r="A3028" s="6" t="s">
        <v>5231</v>
      </c>
      <c r="B3028" s="44" t="s">
        <v>5232</v>
      </c>
      <c r="C3028" s="6">
        <v>794493.18007812498</v>
      </c>
      <c r="D3028" s="6">
        <v>555159.33632812498</v>
      </c>
      <c r="E3028" s="6">
        <v>1386847.33242188</v>
      </c>
      <c r="F3028" s="6">
        <v>1646605.1078125001</v>
      </c>
      <c r="G3028" s="6">
        <v>765977.94570312498</v>
      </c>
      <c r="H3028" s="6">
        <v>1011603.40859375</v>
      </c>
      <c r="I3028" s="6">
        <v>522588.92617187498</v>
      </c>
      <c r="J3028" s="6">
        <v>709362.08681640599</v>
      </c>
      <c r="K3028" s="6">
        <f>AVERAGE(Tableau3[[#This Row],[Abundance+δ EtOH1]:[Abundance+δ EtOH4]])</f>
        <v>1095776.2391601575</v>
      </c>
      <c r="L3028" s="6">
        <f>AVERAGE(Tableau3[[#This Row],[Abundance+δ Control1]:[Abundance+δ Control4]])</f>
        <v>752383.09182128892</v>
      </c>
      <c r="M3028" s="6">
        <f>STDEV(Tableau3[[#This Row],[Abundance+δ EtOH1]:[Abundance+δ EtOH4]])</f>
        <v>507008.52760445786</v>
      </c>
      <c r="N3028" s="6">
        <f>STDEV(Tableau3[[#This Row],[Abundance+δ Control1]:[Abundance+δ Control4]])</f>
        <v>201689.66104539894</v>
      </c>
      <c r="O3028" s="18">
        <f>_xlfn.T.TEST(Tableau3[[#This Row],[Abundance+δ EtOH1]:[Abundance+δ EtOH4]],Tableau3[[#This Row],[Abundance+δ Control1]:[Abundance+δ Control4]],2,2)</f>
        <v>0.25491243030356292</v>
      </c>
      <c r="P3028" s="6">
        <v>3027</v>
      </c>
      <c r="Q3028" s="6">
        <f>(Tableau3[[#This Row],[p-value]]*4872)/Tableau3[[#This Row],[Ranking]]</f>
        <v>0.41028521983447591</v>
      </c>
      <c r="R3028" s="6">
        <v>0.46081553804615111</v>
      </c>
      <c r="S3028" s="6" t="s">
        <v>38</v>
      </c>
      <c r="T3028" s="6" t="s">
        <v>38</v>
      </c>
    </row>
    <row r="3029" spans="1:20" x14ac:dyDescent="0.3">
      <c r="A3029" s="7" t="s">
        <v>4272</v>
      </c>
      <c r="B3029" s="45" t="s">
        <v>4273</v>
      </c>
      <c r="C3029" s="7">
        <v>1433341.7328125001</v>
      </c>
      <c r="D3029" s="7">
        <v>1174641.0614257799</v>
      </c>
      <c r="E3029" s="7">
        <v>2789322.8060546899</v>
      </c>
      <c r="F3029" s="7">
        <v>3108403.0599609399</v>
      </c>
      <c r="G3029" s="7">
        <v>1411274.47207031</v>
      </c>
      <c r="H3029" s="7">
        <v>1948683.8304687501</v>
      </c>
      <c r="I3029" s="7">
        <v>1211404.2279296899</v>
      </c>
      <c r="J3029" s="7">
        <v>1376898.77211914</v>
      </c>
      <c r="K3029" s="7">
        <f>AVERAGE(Tableau3[[#This Row],[Abundance+δ EtOH1]:[Abundance+δ EtOH4]])</f>
        <v>2126427.1650634771</v>
      </c>
      <c r="L3029" s="7">
        <f>AVERAGE(Tableau3[[#This Row],[Abundance+δ Control1]:[Abundance+δ Control4]])</f>
        <v>1487065.3256469725</v>
      </c>
      <c r="M3029" s="7">
        <f>STDEV(Tableau3[[#This Row],[Abundance+δ EtOH1]:[Abundance+δ EtOH4]])</f>
        <v>964360.14926671796</v>
      </c>
      <c r="N3029" s="7">
        <f>STDEV(Tableau3[[#This Row],[Abundance+δ Control1]:[Abundance+δ Control4]])</f>
        <v>319875.81329357071</v>
      </c>
      <c r="O3029" s="19">
        <f>_xlfn.T.TEST(Tableau3[[#This Row],[Abundance+δ EtOH1]:[Abundance+δ EtOH4]],Tableau3[[#This Row],[Abundance+δ Control1]:[Abundance+δ Control4]],2,2)</f>
        <v>0.25494589796772049</v>
      </c>
      <c r="P3029" s="7">
        <v>3028</v>
      </c>
      <c r="Q3029" s="7">
        <f>(Tableau3[[#This Row],[p-value]]*4872)/Tableau3[[#This Row],[Ranking]]</f>
        <v>0.41020357163102189</v>
      </c>
      <c r="R3029" s="7">
        <v>0.41871188424517952</v>
      </c>
      <c r="S3029" s="7" t="s">
        <v>38</v>
      </c>
      <c r="T3029" s="7" t="s">
        <v>38</v>
      </c>
    </row>
    <row r="3030" spans="1:20" x14ac:dyDescent="0.3">
      <c r="A3030" s="6" t="s">
        <v>6071</v>
      </c>
      <c r="B3030" s="44" t="s">
        <v>6072</v>
      </c>
      <c r="C3030" s="6">
        <v>5833720.8072753893</v>
      </c>
      <c r="D3030" s="6">
        <v>6891111.2796874996</v>
      </c>
      <c r="E3030" s="6">
        <v>13808180.2132813</v>
      </c>
      <c r="F3030" s="6">
        <v>15546667.518945299</v>
      </c>
      <c r="G3030" s="6">
        <v>7329862.0936523397</v>
      </c>
      <c r="H3030" s="6">
        <v>10001683.5492188</v>
      </c>
      <c r="I3030" s="6">
        <v>4594563.2420898397</v>
      </c>
      <c r="J3030" s="6">
        <v>6666593.0042968793</v>
      </c>
      <c r="K3030" s="6">
        <f>AVERAGE(Tableau3[[#This Row],[Abundance+δ EtOH1]:[Abundance+δ EtOH4]])</f>
        <v>10519919.954797372</v>
      </c>
      <c r="L3030" s="6">
        <f>AVERAGE(Tableau3[[#This Row],[Abundance+δ Control1]:[Abundance+δ Control4]])</f>
        <v>7148175.4723144649</v>
      </c>
      <c r="M3030" s="6">
        <f>STDEV(Tableau3[[#This Row],[Abundance+δ EtOH1]:[Abundance+δ EtOH4]])</f>
        <v>4872014.0069578448</v>
      </c>
      <c r="N3030" s="6">
        <f>STDEV(Tableau3[[#This Row],[Abundance+δ Control1]:[Abundance+δ Control4]])</f>
        <v>2230723.0120289195</v>
      </c>
      <c r="O3030" s="18">
        <f>_xlfn.T.TEST(Tableau3[[#This Row],[Abundance+δ EtOH1]:[Abundance+δ EtOH4]],Tableau3[[#This Row],[Abundance+δ Control1]:[Abundance+δ Control4]],2,2)</f>
        <v>0.25496873837182432</v>
      </c>
      <c r="P3030" s="6">
        <v>3029</v>
      </c>
      <c r="Q3030" s="6">
        <f>(Tableau3[[#This Row],[p-value]]*4872)/Tableau3[[#This Row],[Ranking]]</f>
        <v>0.4101048839047633</v>
      </c>
      <c r="R3030" s="6">
        <v>0.42285415868576609</v>
      </c>
      <c r="S3030" s="6" t="s">
        <v>38</v>
      </c>
      <c r="T3030" s="6" t="s">
        <v>38</v>
      </c>
    </row>
    <row r="3031" spans="1:20" x14ac:dyDescent="0.3">
      <c r="A3031" s="7" t="s">
        <v>4960</v>
      </c>
      <c r="B3031" s="45" t="s">
        <v>4961</v>
      </c>
      <c r="C3031" s="7">
        <v>1693731.4945312501</v>
      </c>
      <c r="D3031" s="7">
        <v>1592032.2015625001</v>
      </c>
      <c r="E3031" s="7">
        <v>2645920.6312500001</v>
      </c>
      <c r="F3031" s="7">
        <v>3004743.7875000001</v>
      </c>
      <c r="G3031" s="7">
        <v>2101179.9437500001</v>
      </c>
      <c r="H3031" s="7">
        <v>1898030.7875000001</v>
      </c>
      <c r="I3031" s="7">
        <v>1419713.2210937501</v>
      </c>
      <c r="J3031" s="7">
        <v>1598110.3851562501</v>
      </c>
      <c r="K3031" s="7">
        <f>AVERAGE(Tableau3[[#This Row],[Abundance+δ EtOH1]:[Abundance+δ EtOH4]])</f>
        <v>2234107.0287109376</v>
      </c>
      <c r="L3031" s="7">
        <f>AVERAGE(Tableau3[[#This Row],[Abundance+δ Control1]:[Abundance+δ Control4]])</f>
        <v>1754258.5843750001</v>
      </c>
      <c r="M3031" s="7">
        <f>STDEV(Tableau3[[#This Row],[Abundance+δ EtOH1]:[Abundance+δ EtOH4]])</f>
        <v>699461.0446219272</v>
      </c>
      <c r="N3031" s="7">
        <f>STDEV(Tableau3[[#This Row],[Abundance+δ Control1]:[Abundance+δ Control4]])</f>
        <v>304043.71187613573</v>
      </c>
      <c r="O3031" s="19">
        <f>_xlfn.T.TEST(Tableau3[[#This Row],[Abundance+δ EtOH1]:[Abundance+δ EtOH4]],Tableau3[[#This Row],[Abundance+δ Control1]:[Abundance+δ Control4]],2,2)</f>
        <v>0.25502651806124466</v>
      </c>
      <c r="P3031" s="7">
        <v>3030</v>
      </c>
      <c r="Q3031" s="7">
        <f>(Tableau3[[#This Row],[p-value]]*4872)/Tableau3[[#This Row],[Ranking]]</f>
        <v>0.41006244092223892</v>
      </c>
      <c r="R3031" s="7">
        <v>0.27730182300709089</v>
      </c>
      <c r="S3031" s="7" t="s">
        <v>38</v>
      </c>
      <c r="T3031" s="7" t="s">
        <v>38</v>
      </c>
    </row>
    <row r="3032" spans="1:20" x14ac:dyDescent="0.3">
      <c r="A3032" s="6" t="s">
        <v>6279</v>
      </c>
      <c r="B3032" s="44" t="s">
        <v>6280</v>
      </c>
      <c r="C3032" s="6">
        <v>898869.47158203099</v>
      </c>
      <c r="D3032" s="6">
        <v>782376.34365234396</v>
      </c>
      <c r="E3032" s="6">
        <v>1474853.0335937501</v>
      </c>
      <c r="F3032" s="6">
        <v>2152146.0082031302</v>
      </c>
      <c r="G3032" s="6">
        <v>783813.57265624998</v>
      </c>
      <c r="H3032" s="6">
        <v>1009288.89003906</v>
      </c>
      <c r="I3032" s="6">
        <v>732671.47060546896</v>
      </c>
      <c r="J3032" s="6">
        <v>1132910.6498046899</v>
      </c>
      <c r="K3032" s="6">
        <f>AVERAGE(Tableau3[[#This Row],[Abundance+δ EtOH1]:[Abundance+δ EtOH4]])</f>
        <v>1327061.2142578138</v>
      </c>
      <c r="L3032" s="6">
        <f>AVERAGE(Tableau3[[#This Row],[Abundance+δ Control1]:[Abundance+δ Control4]])</f>
        <v>914671.14577636716</v>
      </c>
      <c r="M3032" s="6">
        <f>STDEV(Tableau3[[#This Row],[Abundance+δ EtOH1]:[Abundance+δ EtOH4]])</f>
        <v>627863.33858694462</v>
      </c>
      <c r="N3032" s="6">
        <f>STDEV(Tableau3[[#This Row],[Abundance+δ Control1]:[Abundance+δ Control4]])</f>
        <v>188704.8708548955</v>
      </c>
      <c r="O3032" s="18">
        <f>_xlfn.T.TEST(Tableau3[[#This Row],[Abundance+δ EtOH1]:[Abundance+δ EtOH4]],Tableau3[[#This Row],[Abundance+δ Control1]:[Abundance+δ Control4]],2,2)</f>
        <v>0.25511933612312593</v>
      </c>
      <c r="P3032" s="6">
        <v>3031</v>
      </c>
      <c r="Q3032" s="6">
        <f>(Tableau3[[#This Row],[p-value]]*4872)/Tableau3[[#This Row],[Ranking]]</f>
        <v>0.41007634628567124</v>
      </c>
      <c r="R3032" s="6">
        <v>0.44066955535194108</v>
      </c>
      <c r="S3032" s="6" t="s">
        <v>38</v>
      </c>
      <c r="T3032" s="6" t="s">
        <v>38</v>
      </c>
    </row>
    <row r="3033" spans="1:20" x14ac:dyDescent="0.3">
      <c r="A3033" s="7" t="s">
        <v>939</v>
      </c>
      <c r="B3033" s="45" t="s">
        <v>940</v>
      </c>
      <c r="C3033" s="7">
        <v>291907.67031249998</v>
      </c>
      <c r="D3033" s="7">
        <v>253140.67031250001</v>
      </c>
      <c r="E3033" s="7">
        <v>513935.94374999998</v>
      </c>
      <c r="F3033" s="7">
        <v>399428.41249999998</v>
      </c>
      <c r="G3033" s="7">
        <v>305801.20156249998</v>
      </c>
      <c r="H3033" s="7">
        <v>369439.50624999998</v>
      </c>
      <c r="I3033" s="7">
        <v>221838.14687500001</v>
      </c>
      <c r="J3033" s="7">
        <v>211970.62343750001</v>
      </c>
      <c r="K3033" s="7">
        <f>AVERAGE(Tableau3[[#This Row],[Abundance+δ EtOH1]:[Abundance+δ EtOH4]])</f>
        <v>364603.17421874998</v>
      </c>
      <c r="L3033" s="7">
        <f>AVERAGE(Tableau3[[#This Row],[Abundance+δ Control1]:[Abundance+δ Control4]])</f>
        <v>277262.36953124998</v>
      </c>
      <c r="M3033" s="7">
        <f>STDEV(Tableau3[[#This Row],[Abundance+δ EtOH1]:[Abundance+δ EtOH4]])</f>
        <v>117220.0201081336</v>
      </c>
      <c r="N3033" s="7">
        <f>STDEV(Tableau3[[#This Row],[Abundance+δ Control1]:[Abundance+δ Control4]])</f>
        <v>74489.252093608156</v>
      </c>
      <c r="O3033" s="19">
        <f>_xlfn.T.TEST(Tableau3[[#This Row],[Abundance+δ EtOH1]:[Abundance+δ EtOH4]],Tableau3[[#This Row],[Abundance+δ Control1]:[Abundance+δ Control4]],2,2)</f>
        <v>0.25522062194026196</v>
      </c>
      <c r="P3033" s="7">
        <v>3032</v>
      </c>
      <c r="Q3033" s="7">
        <f>(Tableau3[[#This Row],[p-value]]*4872)/Tableau3[[#This Row],[Ranking]]</f>
        <v>0.41010384897524943</v>
      </c>
      <c r="R3033" s="7">
        <v>0.3363671003550483</v>
      </c>
      <c r="S3033" s="7" t="s">
        <v>38</v>
      </c>
      <c r="T3033" s="7" t="s">
        <v>38</v>
      </c>
    </row>
    <row r="3034" spans="1:20" x14ac:dyDescent="0.3">
      <c r="A3034" s="6" t="s">
        <v>8610</v>
      </c>
      <c r="B3034" s="44" t="s">
        <v>8611</v>
      </c>
      <c r="C3034" s="6">
        <v>4308718.0649658199</v>
      </c>
      <c r="D3034" s="6">
        <v>4083319.1690918002</v>
      </c>
      <c r="E3034" s="6">
        <v>5726999.5985351596</v>
      </c>
      <c r="F3034" s="6">
        <v>7108324.7494140593</v>
      </c>
      <c r="G3034" s="6">
        <v>3738684.01955566</v>
      </c>
      <c r="H3034" s="6">
        <v>5393850.7562499996</v>
      </c>
      <c r="I3034" s="6">
        <v>2616774.4940429698</v>
      </c>
      <c r="J3034" s="6">
        <v>4795467.4065185497</v>
      </c>
      <c r="K3034" s="6">
        <f>AVERAGE(Tableau3[[#This Row],[Abundance+δ EtOH1]:[Abundance+δ EtOH4]])</f>
        <v>5306840.3955017095</v>
      </c>
      <c r="L3034" s="6">
        <f>AVERAGE(Tableau3[[#This Row],[Abundance+δ Control1]:[Abundance+δ Control4]])</f>
        <v>4136194.1690917946</v>
      </c>
      <c r="M3034" s="6">
        <f>STDEV(Tableau3[[#This Row],[Abundance+δ EtOH1]:[Abundance+δ EtOH4]])</f>
        <v>1404176.1536543672</v>
      </c>
      <c r="N3034" s="6">
        <f>STDEV(Tableau3[[#This Row],[Abundance+δ Control1]:[Abundance+δ Control4]])</f>
        <v>1222428.152042662</v>
      </c>
      <c r="O3034" s="18">
        <f>_xlfn.T.TEST(Tableau3[[#This Row],[Abundance+δ EtOH1]:[Abundance+δ EtOH4]],Tableau3[[#This Row],[Abundance+δ Control1]:[Abundance+δ Control4]],2,2)</f>
        <v>0.25527093597013456</v>
      </c>
      <c r="P3034" s="6">
        <v>3033</v>
      </c>
      <c r="Q3034" s="6">
        <f>(Tableau3[[#This Row],[p-value]]*4872)/Tableau3[[#This Row],[Ranking]]</f>
        <v>0.41004945599950393</v>
      </c>
      <c r="R3034" s="6">
        <v>0.30423313781624212</v>
      </c>
      <c r="S3034" s="6" t="s">
        <v>38</v>
      </c>
      <c r="T3034" s="6" t="s">
        <v>38</v>
      </c>
    </row>
    <row r="3035" spans="1:20" x14ac:dyDescent="0.3">
      <c r="A3035" s="7" t="s">
        <v>131</v>
      </c>
      <c r="B3035" s="45" t="s">
        <v>132</v>
      </c>
      <c r="C3035" s="7">
        <v>19398.331933593799</v>
      </c>
      <c r="D3035" s="7">
        <v>31616.241601562499</v>
      </c>
      <c r="E3035" s="7">
        <v>34562.452539062499</v>
      </c>
      <c r="F3035" s="7">
        <v>26178.041406249999</v>
      </c>
      <c r="G3035" s="7">
        <v>13522.9681640625</v>
      </c>
      <c r="H3035" s="7">
        <v>14915.5306640625</v>
      </c>
      <c r="I3035" s="7">
        <v>8292.0541015625004</v>
      </c>
      <c r="J3035" s="7">
        <v>37936.920312499999</v>
      </c>
      <c r="K3035" s="7">
        <f>AVERAGE(Tableau3[[#This Row],[Abundance+δ EtOH1]:[Abundance+δ EtOH4]])</f>
        <v>27938.766870117201</v>
      </c>
      <c r="L3035" s="7">
        <f>AVERAGE(Tableau3[[#This Row],[Abundance+δ Control1]:[Abundance+δ Control4]])</f>
        <v>18666.868310546874</v>
      </c>
      <c r="M3035" s="7">
        <f>STDEV(Tableau3[[#This Row],[Abundance+δ EtOH1]:[Abundance+δ EtOH4]])</f>
        <v>6669.2382200045558</v>
      </c>
      <c r="N3035" s="7">
        <f>STDEV(Tableau3[[#This Row],[Abundance+δ Control1]:[Abundance+δ Control4]])</f>
        <v>13159.330237311404</v>
      </c>
      <c r="O3035" s="19">
        <f>_xlfn.T.TEST(Tableau3[[#This Row],[Abundance+δ EtOH1]:[Abundance+δ EtOH4]],Tableau3[[#This Row],[Abundance+δ Control1]:[Abundance+δ Control4]],2,2)</f>
        <v>0.25548225655149132</v>
      </c>
      <c r="P3035" s="7">
        <v>3034</v>
      </c>
      <c r="Q3035" s="7">
        <f>(Tableau3[[#This Row],[p-value]]*4872)/Tableau3[[#This Row],[Ranking]]</f>
        <v>0.41025364334834069</v>
      </c>
      <c r="R3035" s="7">
        <v>0.49077419097143637</v>
      </c>
      <c r="S3035" s="7" t="s">
        <v>38</v>
      </c>
      <c r="T3035" s="7" t="s">
        <v>38</v>
      </c>
    </row>
    <row r="3036" spans="1:20" x14ac:dyDescent="0.3">
      <c r="A3036" s="6" t="s">
        <v>3238</v>
      </c>
      <c r="B3036" s="44" t="s">
        <v>3239</v>
      </c>
      <c r="C3036" s="6">
        <v>787810.32949218794</v>
      </c>
      <c r="D3036" s="6">
        <v>908979.63906249998</v>
      </c>
      <c r="E3036" s="6">
        <v>1729790.1117187501</v>
      </c>
      <c r="F3036" s="6">
        <v>2082488.83242188</v>
      </c>
      <c r="G3036" s="6">
        <v>1051868.7015625001</v>
      </c>
      <c r="H3036" s="6">
        <v>1203313.5521484399</v>
      </c>
      <c r="I3036" s="6">
        <v>707200.90078124998</v>
      </c>
      <c r="J3036" s="6">
        <v>875515.55751953099</v>
      </c>
      <c r="K3036" s="6">
        <f>AVERAGE(Tableau3[[#This Row],[Abundance+δ EtOH1]:[Abundance+δ EtOH4]])</f>
        <v>1377267.2281738296</v>
      </c>
      <c r="L3036" s="6">
        <f>AVERAGE(Tableau3[[#This Row],[Abundance+δ Control1]:[Abundance+δ Control4]])</f>
        <v>959474.67800293025</v>
      </c>
      <c r="M3036" s="6">
        <f>STDEV(Tableau3[[#This Row],[Abundance+δ EtOH1]:[Abundance+δ EtOH4]])</f>
        <v>629381.33539746748</v>
      </c>
      <c r="N3036" s="6">
        <f>STDEV(Tableau3[[#This Row],[Abundance+δ Control1]:[Abundance+δ Control4]])</f>
        <v>215007.94149683265</v>
      </c>
      <c r="O3036" s="18">
        <f>_xlfn.T.TEST(Tableau3[[#This Row],[Abundance+δ EtOH1]:[Abundance+δ EtOH4]],Tableau3[[#This Row],[Abundance+δ Control1]:[Abundance+δ Control4]],2,2)</f>
        <v>0.25569206118226395</v>
      </c>
      <c r="P3036" s="6">
        <v>3035</v>
      </c>
      <c r="Q3036" s="6">
        <f>(Tableau3[[#This Row],[p-value]]*4872)/Tableau3[[#This Row],[Ranking]]</f>
        <v>0.41045526262932125</v>
      </c>
      <c r="R3036" s="6">
        <v>0.3923922455509134</v>
      </c>
      <c r="S3036" s="6" t="s">
        <v>38</v>
      </c>
      <c r="T3036" s="6" t="s">
        <v>38</v>
      </c>
    </row>
    <row r="3037" spans="1:20" x14ac:dyDescent="0.3">
      <c r="A3037" s="7" t="s">
        <v>4452</v>
      </c>
      <c r="B3037" s="45" t="s">
        <v>4453</v>
      </c>
      <c r="C3037" s="7">
        <v>2571738.1625000001</v>
      </c>
      <c r="D3037" s="7">
        <v>2553760.5697265598</v>
      </c>
      <c r="E3037" s="7">
        <v>5680624.4925781293</v>
      </c>
      <c r="F3037" s="7">
        <v>7067349.7059570299</v>
      </c>
      <c r="G3037" s="7">
        <v>2890525.5423828098</v>
      </c>
      <c r="H3037" s="7">
        <v>3601369.7416015598</v>
      </c>
      <c r="I3037" s="7">
        <v>2061744.60878906</v>
      </c>
      <c r="J3037" s="7">
        <v>3362761.0082031302</v>
      </c>
      <c r="K3037" s="7">
        <f>AVERAGE(Tableau3[[#This Row],[Abundance+δ EtOH1]:[Abundance+δ EtOH4]])</f>
        <v>4468368.2326904293</v>
      </c>
      <c r="L3037" s="7">
        <f>AVERAGE(Tableau3[[#This Row],[Abundance+δ Control1]:[Abundance+δ Control4]])</f>
        <v>2979100.2252441398</v>
      </c>
      <c r="M3037" s="7">
        <f>STDEV(Tableau3[[#This Row],[Abundance+δ EtOH1]:[Abundance+δ EtOH4]])</f>
        <v>2272091.4054566897</v>
      </c>
      <c r="N3037" s="7">
        <f>STDEV(Tableau3[[#This Row],[Abundance+δ Control1]:[Abundance+δ Control4]])</f>
        <v>679166.58458586293</v>
      </c>
      <c r="O3037" s="19">
        <f>_xlfn.T.TEST(Tableau3[[#This Row],[Abundance+δ EtOH1]:[Abundance+δ EtOH4]],Tableau3[[#This Row],[Abundance+δ Control1]:[Abundance+δ Control4]],2,2)</f>
        <v>0.25580447018727343</v>
      </c>
      <c r="P3037" s="7">
        <v>3036</v>
      </c>
      <c r="Q3037" s="7">
        <f>(Tableau3[[#This Row],[p-value]]*4872)/Tableau3[[#This Row],[Ranking]]</f>
        <v>0.4105004541345178</v>
      </c>
      <c r="R3037" s="7">
        <v>0.45688629077045501</v>
      </c>
      <c r="S3037" s="7" t="s">
        <v>38</v>
      </c>
      <c r="T3037" s="7" t="s">
        <v>38</v>
      </c>
    </row>
    <row r="3038" spans="1:20" x14ac:dyDescent="0.3">
      <c r="A3038" s="6" t="s">
        <v>4098</v>
      </c>
      <c r="B3038" s="44" t="s">
        <v>4099</v>
      </c>
      <c r="C3038" s="6">
        <v>243359725.50918001</v>
      </c>
      <c r="D3038" s="6">
        <v>231962562.05605501</v>
      </c>
      <c r="E3038" s="6">
        <v>390692400.85878903</v>
      </c>
      <c r="F3038" s="6">
        <v>427611586.87563503</v>
      </c>
      <c r="G3038" s="6">
        <v>267727336.26992199</v>
      </c>
      <c r="H3038" s="6">
        <v>304834170.05336899</v>
      </c>
      <c r="I3038" s="6">
        <v>177812140.850977</v>
      </c>
      <c r="J3038" s="6">
        <v>257905315.26674801</v>
      </c>
      <c r="K3038" s="6">
        <f>AVERAGE(Tableau3[[#This Row],[Abundance+δ EtOH1]:[Abundance+δ EtOH4]])</f>
        <v>323406568.82491481</v>
      </c>
      <c r="L3038" s="6">
        <f>AVERAGE(Tableau3[[#This Row],[Abundance+δ Control1]:[Abundance+δ Control4]])</f>
        <v>252069740.61025399</v>
      </c>
      <c r="M3038" s="6">
        <f>STDEV(Tableau3[[#This Row],[Abundance+δ EtOH1]:[Abundance+δ EtOH4]])</f>
        <v>100258952.18250021</v>
      </c>
      <c r="N3038" s="6">
        <f>STDEV(Tableau3[[#This Row],[Abundance+δ Control1]:[Abundance+δ Control4]])</f>
        <v>53471146.01938647</v>
      </c>
      <c r="O3038" s="18">
        <f>_xlfn.T.TEST(Tableau3[[#This Row],[Abundance+δ EtOH1]:[Abundance+δ EtOH4]],Tableau3[[#This Row],[Abundance+δ Control1]:[Abundance+δ Control4]],2,2)</f>
        <v>0.25593119423089988</v>
      </c>
      <c r="P3038" s="6">
        <v>3037</v>
      </c>
      <c r="Q3038" s="6">
        <f>(Tableau3[[#This Row],[p-value]]*4872)/Tableau3[[#This Row],[Ranking]]</f>
        <v>0.41056858027426546</v>
      </c>
      <c r="R3038" s="6">
        <v>0.28628108251649242</v>
      </c>
      <c r="S3038" s="6" t="s">
        <v>38</v>
      </c>
      <c r="T3038" s="6" t="s">
        <v>38</v>
      </c>
    </row>
    <row r="3039" spans="1:20" x14ac:dyDescent="0.3">
      <c r="A3039" s="7" t="s">
        <v>7756</v>
      </c>
      <c r="B3039" s="45" t="s">
        <v>7757</v>
      </c>
      <c r="C3039" s="7">
        <v>6823570.5140624996</v>
      </c>
      <c r="D3039" s="7">
        <v>7183268.9671874996</v>
      </c>
      <c r="E3039" s="7">
        <v>14902075.771875</v>
      </c>
      <c r="F3039" s="7">
        <v>16910391.584375001</v>
      </c>
      <c r="G3039" s="7">
        <v>8522241.6703124996</v>
      </c>
      <c r="H3039" s="7">
        <v>9557047.3968749996</v>
      </c>
      <c r="I3039" s="7">
        <v>5877564.4164062496</v>
      </c>
      <c r="J3039" s="7">
        <v>8218372.5609374996</v>
      </c>
      <c r="K3039" s="7">
        <f>AVERAGE(Tableau3[[#This Row],[Abundance+δ EtOH1]:[Abundance+δ EtOH4]])</f>
        <v>11454826.709375</v>
      </c>
      <c r="L3039" s="7">
        <f>AVERAGE(Tableau3[[#This Row],[Abundance+δ Control1]:[Abundance+δ Control4]])</f>
        <v>8043806.5111328121</v>
      </c>
      <c r="M3039" s="7">
        <f>STDEV(Tableau3[[#This Row],[Abundance+δ EtOH1]:[Abundance+δ EtOH4]])</f>
        <v>5207093.0372490743</v>
      </c>
      <c r="N3039" s="7">
        <f>STDEV(Tableau3[[#This Row],[Abundance+δ Control1]:[Abundance+δ Control4]])</f>
        <v>1553691.979182794</v>
      </c>
      <c r="O3039" s="19">
        <f>_xlfn.T.TEST(Tableau3[[#This Row],[Abundance+δ EtOH1]:[Abundance+δ EtOH4]],Tableau3[[#This Row],[Abundance+δ Control1]:[Abundance+δ Control4]],2,2)</f>
        <v>0.2559943655177489</v>
      </c>
      <c r="P3039" s="7">
        <v>3038</v>
      </c>
      <c r="Q3039" s="7">
        <f>(Tableau3[[#This Row],[p-value]]*4872)/Tableau3[[#This Row],[Ranking]]</f>
        <v>0.41053474285795671</v>
      </c>
      <c r="R3039" s="7">
        <v>0.38835996432577929</v>
      </c>
      <c r="S3039" s="7" t="s">
        <v>38</v>
      </c>
      <c r="T3039" s="7" t="s">
        <v>38</v>
      </c>
    </row>
    <row r="3040" spans="1:20" x14ac:dyDescent="0.3">
      <c r="A3040" s="6" t="s">
        <v>4208</v>
      </c>
      <c r="B3040" s="44" t="s">
        <v>4209</v>
      </c>
      <c r="C3040" s="6">
        <v>6818042.1874023397</v>
      </c>
      <c r="D3040" s="6">
        <v>6911784.2572265593</v>
      </c>
      <c r="E3040" s="6">
        <v>16070334.870263699</v>
      </c>
      <c r="F3040" s="6">
        <v>18804281.011132799</v>
      </c>
      <c r="G3040" s="6">
        <v>7841271.2953124996</v>
      </c>
      <c r="H3040" s="6">
        <v>10799431.915918</v>
      </c>
      <c r="I3040" s="6">
        <v>5452600.9608398397</v>
      </c>
      <c r="J3040" s="6">
        <v>7993233.1874023397</v>
      </c>
      <c r="K3040" s="6">
        <f>AVERAGE(Tableau3[[#This Row],[Abundance+δ EtOH1]:[Abundance+δ EtOH4]])</f>
        <v>12151110.581506349</v>
      </c>
      <c r="L3040" s="6">
        <f>AVERAGE(Tableau3[[#This Row],[Abundance+δ Control1]:[Abundance+δ Control4]])</f>
        <v>8021634.3398681693</v>
      </c>
      <c r="M3040" s="6">
        <f>STDEV(Tableau3[[#This Row],[Abundance+δ EtOH1]:[Abundance+δ EtOH4]])</f>
        <v>6205297.5921042329</v>
      </c>
      <c r="N3040" s="6">
        <f>STDEV(Tableau3[[#This Row],[Abundance+δ Control1]:[Abundance+δ Control4]])</f>
        <v>2187039.8052598261</v>
      </c>
      <c r="O3040" s="18">
        <f>_xlfn.T.TEST(Tableau3[[#This Row],[Abundance+δ EtOH1]:[Abundance+δ EtOH4]],Tableau3[[#This Row],[Abundance+δ Control1]:[Abundance+δ Control4]],2,2)</f>
        <v>0.25605503802362567</v>
      </c>
      <c r="P3040" s="6">
        <v>3039</v>
      </c>
      <c r="Q3040" s="6">
        <f>(Tableau3[[#This Row],[p-value]]*4872)/Tableau3[[#This Row],[Ranking]]</f>
        <v>0.41049692176739194</v>
      </c>
      <c r="R3040" s="6">
        <v>0.46657518020239891</v>
      </c>
      <c r="S3040" s="6" t="s">
        <v>38</v>
      </c>
      <c r="T3040" s="6" t="s">
        <v>38</v>
      </c>
    </row>
    <row r="3041" spans="1:20" x14ac:dyDescent="0.3">
      <c r="A3041" s="7" t="s">
        <v>4456</v>
      </c>
      <c r="B3041" s="45" t="s">
        <v>4457</v>
      </c>
      <c r="C3041" s="7">
        <v>1298321.1312500001</v>
      </c>
      <c r="D3041" s="7">
        <v>1429805.60585938</v>
      </c>
      <c r="E3041" s="7">
        <v>2211397.1078125001</v>
      </c>
      <c r="F3041" s="7">
        <v>2555385.9164062501</v>
      </c>
      <c r="G3041" s="7">
        <v>1525499.9632812501</v>
      </c>
      <c r="H3041" s="7">
        <v>1898755.8656250001</v>
      </c>
      <c r="I3041" s="7">
        <v>854594.58437499998</v>
      </c>
      <c r="J3041" s="7">
        <v>1342051.6429687501</v>
      </c>
      <c r="K3041" s="7">
        <f>AVERAGE(Tableau3[[#This Row],[Abundance+δ EtOH1]:[Abundance+δ EtOH4]])</f>
        <v>1873727.4403320323</v>
      </c>
      <c r="L3041" s="7">
        <f>AVERAGE(Tableau3[[#This Row],[Abundance+δ Control1]:[Abundance+δ Control4]])</f>
        <v>1405225.5140625001</v>
      </c>
      <c r="M3041" s="7">
        <f>STDEV(Tableau3[[#This Row],[Abundance+δ EtOH1]:[Abundance+δ EtOH4]])</f>
        <v>607409.2793696773</v>
      </c>
      <c r="N3041" s="7">
        <f>STDEV(Tableau3[[#This Row],[Abundance+δ Control1]:[Abundance+δ Control4]])</f>
        <v>434059.7154638858</v>
      </c>
      <c r="O3041" s="19">
        <f>_xlfn.T.TEST(Tableau3[[#This Row],[Abundance+δ EtOH1]:[Abundance+δ EtOH4]],Tableau3[[#This Row],[Abundance+δ Control1]:[Abundance+δ Control4]],2,2)</f>
        <v>0.2561147298005696</v>
      </c>
      <c r="P3041" s="7">
        <v>3040</v>
      </c>
      <c r="Q3041" s="7">
        <f>(Tableau3[[#This Row],[p-value]]*4872)/Tableau3[[#This Row],[Ranking]]</f>
        <v>0.41045755381196547</v>
      </c>
      <c r="R3041" s="7">
        <v>0.32366356393424373</v>
      </c>
      <c r="S3041" s="7" t="s">
        <v>38</v>
      </c>
      <c r="T3041" s="7" t="s">
        <v>38</v>
      </c>
    </row>
    <row r="3042" spans="1:20" x14ac:dyDescent="0.3">
      <c r="A3042" s="6" t="s">
        <v>5313</v>
      </c>
      <c r="B3042" s="44" t="s">
        <v>5314</v>
      </c>
      <c r="C3042" s="6">
        <v>1969996.7201171899</v>
      </c>
      <c r="D3042" s="6">
        <v>2338768.3939453098</v>
      </c>
      <c r="E3042" s="6">
        <v>3505180.6585937501</v>
      </c>
      <c r="F3042" s="6">
        <v>4370102.2796874996</v>
      </c>
      <c r="G3042" s="6">
        <v>2291008.8246093802</v>
      </c>
      <c r="H3042" s="6">
        <v>3038230.8832031302</v>
      </c>
      <c r="I3042" s="6">
        <v>1538037.59414063</v>
      </c>
      <c r="J3042" s="6">
        <v>2154684.2806640598</v>
      </c>
      <c r="K3042" s="6">
        <f>AVERAGE(Tableau3[[#This Row],[Abundance+δ EtOH1]:[Abundance+δ EtOH4]])</f>
        <v>3046012.0130859371</v>
      </c>
      <c r="L3042" s="6">
        <f>AVERAGE(Tableau3[[#This Row],[Abundance+δ Control1]:[Abundance+δ Control4]])</f>
        <v>2255490.3956543002</v>
      </c>
      <c r="M3042" s="6">
        <f>STDEV(Tableau3[[#This Row],[Abundance+δ EtOH1]:[Abundance+δ EtOH4]])</f>
        <v>1098795.2988984853</v>
      </c>
      <c r="N3042" s="6">
        <f>STDEV(Tableau3[[#This Row],[Abundance+δ Control1]:[Abundance+δ Control4]])</f>
        <v>616128.94344794832</v>
      </c>
      <c r="O3042" s="18">
        <f>_xlfn.T.TEST(Tableau3[[#This Row],[Abundance+δ EtOH1]:[Abundance+δ EtOH4]],Tableau3[[#This Row],[Abundance+δ Control1]:[Abundance+δ Control4]],2,2)</f>
        <v>0.25613031270192982</v>
      </c>
      <c r="P3042" s="6">
        <v>3041</v>
      </c>
      <c r="Q3042" s="6">
        <f>(Tableau3[[#This Row],[p-value]]*4872)/Tableau3[[#This Row],[Ranking]]</f>
        <v>0.41034754471680435</v>
      </c>
      <c r="R3042" s="6">
        <v>0.32777323502215588</v>
      </c>
      <c r="S3042" s="6" t="s">
        <v>38</v>
      </c>
      <c r="T3042" s="6" t="s">
        <v>38</v>
      </c>
    </row>
    <row r="3043" spans="1:20" x14ac:dyDescent="0.3">
      <c r="A3043" s="7" t="s">
        <v>4990</v>
      </c>
      <c r="B3043" s="45" t="s">
        <v>4991</v>
      </c>
      <c r="C3043" s="7">
        <v>32763.516015624999</v>
      </c>
      <c r="D3043" s="7">
        <v>21535.148828124999</v>
      </c>
      <c r="E3043" s="7">
        <v>69689.299707031299</v>
      </c>
      <c r="F3043" s="7">
        <v>56403.325097656299</v>
      </c>
      <c r="G3043" s="7">
        <v>36105.882714843799</v>
      </c>
      <c r="H3043" s="7">
        <v>34186.474511718799</v>
      </c>
      <c r="I3043" s="7">
        <v>29337.991113281299</v>
      </c>
      <c r="J3043" s="7">
        <v>24158.700341796899</v>
      </c>
      <c r="K3043" s="7">
        <f>AVERAGE(Tableau3[[#This Row],[Abundance+δ EtOH1]:[Abundance+δ EtOH4]])</f>
        <v>45097.822412109395</v>
      </c>
      <c r="L3043" s="7">
        <f>AVERAGE(Tableau3[[#This Row],[Abundance+δ Control1]:[Abundance+δ Control4]])</f>
        <v>30947.262170410198</v>
      </c>
      <c r="M3043" s="7">
        <f>STDEV(Tableau3[[#This Row],[Abundance+δ EtOH1]:[Abundance+δ EtOH4]])</f>
        <v>21908.064323648203</v>
      </c>
      <c r="N3043" s="7">
        <f>STDEV(Tableau3[[#This Row],[Abundance+δ Control1]:[Abundance+δ Control4]])</f>
        <v>5347.2169568152303</v>
      </c>
      <c r="O3043" s="19">
        <f>_xlfn.T.TEST(Tableau3[[#This Row],[Abundance+δ EtOH1]:[Abundance+δ EtOH4]],Tableau3[[#This Row],[Abundance+δ Control1]:[Abundance+δ Control4]],2,2)</f>
        <v>0.2561554580112666</v>
      </c>
      <c r="P3043" s="7">
        <v>3042</v>
      </c>
      <c r="Q3043" s="7">
        <f>(Tableau3[[#This Row],[p-value]]*4872)/Tableau3[[#This Row],[Ranking]]</f>
        <v>0.41025292288983922</v>
      </c>
      <c r="R3043" s="7">
        <v>0.46208912166384503</v>
      </c>
      <c r="S3043" s="7" t="s">
        <v>38</v>
      </c>
      <c r="T3043" s="7" t="s">
        <v>38</v>
      </c>
    </row>
    <row r="3044" spans="1:20" x14ac:dyDescent="0.3">
      <c r="A3044" s="6" t="s">
        <v>3140</v>
      </c>
      <c r="B3044" s="44" t="s">
        <v>3141</v>
      </c>
      <c r="C3044" s="6">
        <v>523229.46914062498</v>
      </c>
      <c r="D3044" s="6">
        <v>443181.49453124998</v>
      </c>
      <c r="E3044" s="6">
        <v>998115.75624999998</v>
      </c>
      <c r="F3044" s="6">
        <v>1034666.1078125</v>
      </c>
      <c r="G3044" s="6">
        <v>609907.09609374998</v>
      </c>
      <c r="H3044" s="6">
        <v>720901.71328124998</v>
      </c>
      <c r="I3044" s="6">
        <v>420996.74843749998</v>
      </c>
      <c r="J3044" s="6">
        <v>366647.82460937498</v>
      </c>
      <c r="K3044" s="6">
        <f>AVERAGE(Tableau3[[#This Row],[Abundance+δ EtOH1]:[Abundance+δ EtOH4]])</f>
        <v>749798.20693359373</v>
      </c>
      <c r="L3044" s="6">
        <f>AVERAGE(Tableau3[[#This Row],[Abundance+δ Control1]:[Abundance+δ Control4]])</f>
        <v>529613.34560546873</v>
      </c>
      <c r="M3044" s="6">
        <f>STDEV(Tableau3[[#This Row],[Abundance+δ EtOH1]:[Abundance+δ EtOH4]])</f>
        <v>309923.9301931904</v>
      </c>
      <c r="N3044" s="6">
        <f>STDEV(Tableau3[[#This Row],[Abundance+δ Control1]:[Abundance+δ Control4]])</f>
        <v>164715.56513114384</v>
      </c>
      <c r="O3044" s="18">
        <f>_xlfn.T.TEST(Tableau3[[#This Row],[Abundance+δ EtOH1]:[Abundance+δ EtOH4]],Tableau3[[#This Row],[Abundance+δ Control1]:[Abundance+δ Control4]],2,2)</f>
        <v>0.25624746148800592</v>
      </c>
      <c r="P3044" s="6">
        <v>3043</v>
      </c>
      <c r="Q3044" s="6">
        <f>(Tableau3[[#This Row],[p-value]]*4872)/Tableau3[[#This Row],[Ranking]]</f>
        <v>0.41026540662818434</v>
      </c>
      <c r="R3044" s="6">
        <v>0.41162836394938951</v>
      </c>
      <c r="S3044" s="6" t="s">
        <v>38</v>
      </c>
      <c r="T3044" s="6" t="s">
        <v>38</v>
      </c>
    </row>
    <row r="3045" spans="1:20" x14ac:dyDescent="0.3">
      <c r="A3045" s="7" t="s">
        <v>2558</v>
      </c>
      <c r="B3045" s="45" t="s">
        <v>2559</v>
      </c>
      <c r="C3045" s="7">
        <v>54972.209374999999</v>
      </c>
      <c r="D3045" s="7">
        <v>35350.216699218799</v>
      </c>
      <c r="E3045" s="7">
        <v>197895.69375000001</v>
      </c>
      <c r="F3045" s="7">
        <v>62500.403710937499</v>
      </c>
      <c r="G3045" s="7">
        <v>49624.153710937499</v>
      </c>
      <c r="H3045" s="7">
        <v>44834.921777343799</v>
      </c>
      <c r="I3045" s="7">
        <v>42686.426171874999</v>
      </c>
      <c r="J3045" s="7">
        <v>25186.837060546899</v>
      </c>
      <c r="K3045" s="7">
        <f>AVERAGE(Tableau3[[#This Row],[Abundance+δ EtOH1]:[Abundance+δ EtOH4]])</f>
        <v>87679.630883789068</v>
      </c>
      <c r="L3045" s="7">
        <f>AVERAGE(Tableau3[[#This Row],[Abundance+δ Control1]:[Abundance+δ Control4]])</f>
        <v>40583.084680175802</v>
      </c>
      <c r="M3045" s="7">
        <f>STDEV(Tableau3[[#This Row],[Abundance+δ EtOH1]:[Abundance+δ EtOH4]])</f>
        <v>74363.335511985861</v>
      </c>
      <c r="N3045" s="7">
        <f>STDEV(Tableau3[[#This Row],[Abundance+δ Control1]:[Abundance+δ Control4]])</f>
        <v>10665.951029881384</v>
      </c>
      <c r="O3045" s="19">
        <f>_xlfn.T.TEST(Tableau3[[#This Row],[Abundance+δ EtOH1]:[Abundance+δ EtOH4]],Tableau3[[#This Row],[Abundance+δ Control1]:[Abundance+δ Control4]],2,2)</f>
        <v>0.25654286364031414</v>
      </c>
      <c r="P3045" s="7">
        <v>3044</v>
      </c>
      <c r="Q3045" s="7">
        <f>(Tableau3[[#This Row],[p-value]]*4872)/Tableau3[[#This Row],[Ranking]]</f>
        <v>0.41060342695650803</v>
      </c>
      <c r="R3045" s="7">
        <v>0.99950146510438087</v>
      </c>
      <c r="S3045" s="7" t="s">
        <v>38</v>
      </c>
      <c r="T3045" s="7" t="s">
        <v>38</v>
      </c>
    </row>
    <row r="3046" spans="1:20" x14ac:dyDescent="0.3">
      <c r="A3046" s="6" t="s">
        <v>1691</v>
      </c>
      <c r="B3046" s="44" t="s">
        <v>1692</v>
      </c>
      <c r="C3046" s="6">
        <v>31876.930078124999</v>
      </c>
      <c r="D3046" s="6">
        <v>34235.912499999999</v>
      </c>
      <c r="E3046" s="6">
        <v>84118.717187500006</v>
      </c>
      <c r="F3046" s="6">
        <v>55988.279687499999</v>
      </c>
      <c r="G3046" s="6">
        <v>39544.35</v>
      </c>
      <c r="H3046" s="6">
        <v>27681.060937499999</v>
      </c>
      <c r="I3046" s="6">
        <v>39577.709374999999</v>
      </c>
      <c r="J3046" s="6">
        <v>36937.201562499999</v>
      </c>
      <c r="K3046" s="6">
        <f>AVERAGE(Tableau3[[#This Row],[Abundance+δ EtOH1]:[Abundance+δ EtOH4]])</f>
        <v>51554.959863281249</v>
      </c>
      <c r="L3046" s="6">
        <f>AVERAGE(Tableau3[[#This Row],[Abundance+δ Control1]:[Abundance+δ Control4]])</f>
        <v>35935.080468749999</v>
      </c>
      <c r="M3046" s="6">
        <f>STDEV(Tableau3[[#This Row],[Abundance+δ EtOH1]:[Abundance+δ EtOH4]])</f>
        <v>24270.880175850634</v>
      </c>
      <c r="N3046" s="6">
        <f>STDEV(Tableau3[[#This Row],[Abundance+δ Control1]:[Abundance+δ Control4]])</f>
        <v>5639.995774426664</v>
      </c>
      <c r="O3046" s="18">
        <f>_xlfn.T.TEST(Tableau3[[#This Row],[Abundance+δ EtOH1]:[Abundance+δ EtOH4]],Tableau3[[#This Row],[Abundance+δ Control1]:[Abundance+δ Control4]],2,2)</f>
        <v>0.25657838503413893</v>
      </c>
      <c r="P3046" s="6">
        <v>3045</v>
      </c>
      <c r="Q3046" s="6">
        <f>(Tableau3[[#This Row],[p-value]]*4872)/Tableau3[[#This Row],[Ranking]]</f>
        <v>0.41052541605462234</v>
      </c>
      <c r="R3046" s="6">
        <v>0.40615452383483353</v>
      </c>
      <c r="S3046" s="6" t="s">
        <v>38</v>
      </c>
      <c r="T3046" s="6" t="s">
        <v>38</v>
      </c>
    </row>
    <row r="3047" spans="1:20" x14ac:dyDescent="0.3">
      <c r="A3047" s="7" t="s">
        <v>8426</v>
      </c>
      <c r="B3047" s="45" t="s">
        <v>8427</v>
      </c>
      <c r="C3047" s="7">
        <v>722796.51406249998</v>
      </c>
      <c r="D3047" s="7">
        <v>652301.11562499998</v>
      </c>
      <c r="E3047" s="7">
        <v>406061.54531249998</v>
      </c>
      <c r="F3047" s="7">
        <v>518553.72499999998</v>
      </c>
      <c r="G3047" s="7">
        <v>329439.18593749998</v>
      </c>
      <c r="H3047" s="7">
        <v>486394.14687499998</v>
      </c>
      <c r="I3047" s="7">
        <v>117798.95546875001</v>
      </c>
      <c r="J3047" s="7">
        <v>675559.95937499998</v>
      </c>
      <c r="K3047" s="7">
        <f>AVERAGE(Tableau3[[#This Row],[Abundance+δ EtOH1]:[Abundance+δ EtOH4]])</f>
        <v>574928.22499999998</v>
      </c>
      <c r="L3047" s="7">
        <f>AVERAGE(Tableau3[[#This Row],[Abundance+δ Control1]:[Abundance+δ Control4]])</f>
        <v>402298.06191406248</v>
      </c>
      <c r="M3047" s="7">
        <f>STDEV(Tableau3[[#This Row],[Abundance+δ EtOH1]:[Abundance+δ EtOH4]])</f>
        <v>140884.86418924955</v>
      </c>
      <c r="N3047" s="7">
        <f>STDEV(Tableau3[[#This Row],[Abundance+δ Control1]:[Abundance+δ Control4]])</f>
        <v>236637.81994605067</v>
      </c>
      <c r="O3047" s="19">
        <f>_xlfn.T.TEST(Tableau3[[#This Row],[Abundance+δ EtOH1]:[Abundance+δ EtOH4]],Tableau3[[#This Row],[Abundance+δ Control1]:[Abundance+δ Control4]],2,2)</f>
        <v>0.25659962263335689</v>
      </c>
      <c r="P3047" s="7">
        <v>3046</v>
      </c>
      <c r="Q3047" s="7">
        <f>(Tableau3[[#This Row],[p-value]]*4872)/Tableau3[[#This Row],[Ranking]]</f>
        <v>0.41042460980620971</v>
      </c>
      <c r="R3047" s="7">
        <v>0.58748199749845831</v>
      </c>
      <c r="S3047" s="7" t="s">
        <v>38</v>
      </c>
      <c r="T3047" s="7" t="s">
        <v>38</v>
      </c>
    </row>
    <row r="3048" spans="1:20" x14ac:dyDescent="0.3">
      <c r="A3048" s="6" t="s">
        <v>10194</v>
      </c>
      <c r="B3048" s="44" t="s">
        <v>10195</v>
      </c>
      <c r="C3048" s="6">
        <v>24888.840234374999</v>
      </c>
      <c r="D3048" s="6">
        <v>12529.61953125</v>
      </c>
      <c r="E3048" s="6">
        <v>22323.646874999999</v>
      </c>
      <c r="F3048" s="6">
        <v>19498.308984374999</v>
      </c>
      <c r="G3048" s="6">
        <v>13393.1</v>
      </c>
      <c r="H3048" s="6">
        <v>20761.057031249999</v>
      </c>
      <c r="I3048" s="6">
        <v>17526.039453124999</v>
      </c>
      <c r="J3048" s="6">
        <v>9233.8236328125004</v>
      </c>
      <c r="K3048" s="6">
        <f>AVERAGE(Tableau3[[#This Row],[Abundance+δ EtOH1]:[Abundance+δ EtOH4]])</f>
        <v>19810.103906249999</v>
      </c>
      <c r="L3048" s="6">
        <f>AVERAGE(Tableau3[[#This Row],[Abundance+δ Control1]:[Abundance+δ Control4]])</f>
        <v>15228.505029296874</v>
      </c>
      <c r="M3048" s="6">
        <f>STDEV(Tableau3[[#This Row],[Abundance+δ EtOH1]:[Abundance+δ EtOH4]])</f>
        <v>5329.6069196610033</v>
      </c>
      <c r="N3048" s="6">
        <f>STDEV(Tableau3[[#This Row],[Abundance+δ Control1]:[Abundance+δ Control4]])</f>
        <v>5006.4196371563703</v>
      </c>
      <c r="O3048" s="18">
        <f>_xlfn.T.TEST(Tableau3[[#This Row],[Abundance+δ EtOH1]:[Abundance+δ EtOH4]],Tableau3[[#This Row],[Abundance+δ Control1]:[Abundance+δ Control4]],2,2)</f>
        <v>0.25677981782431625</v>
      </c>
      <c r="P3048" s="6">
        <v>3047</v>
      </c>
      <c r="Q3048" s="6">
        <f>(Tableau3[[#This Row],[p-value]]*4872)/Tableau3[[#This Row],[Ranking]]</f>
        <v>0.41057803493274325</v>
      </c>
      <c r="R3048" s="6">
        <v>0.45159975508957279</v>
      </c>
      <c r="S3048" s="6" t="s">
        <v>38</v>
      </c>
      <c r="T3048" s="6" t="s">
        <v>9871</v>
      </c>
    </row>
    <row r="3049" spans="1:20" x14ac:dyDescent="0.3">
      <c r="A3049" s="7" t="s">
        <v>6167</v>
      </c>
      <c r="B3049" s="45" t="s">
        <v>6168</v>
      </c>
      <c r="C3049" s="7">
        <v>777712.64589843794</v>
      </c>
      <c r="D3049" s="7">
        <v>642871.25820312498</v>
      </c>
      <c r="E3049" s="7">
        <v>1350702.59023438</v>
      </c>
      <c r="F3049" s="7">
        <v>1524929.47597656</v>
      </c>
      <c r="G3049" s="7">
        <v>829585.89589843794</v>
      </c>
      <c r="H3049" s="7">
        <v>940008.97890624998</v>
      </c>
      <c r="I3049" s="7">
        <v>647178.02968749998</v>
      </c>
      <c r="J3049" s="7">
        <v>759721.56093749998</v>
      </c>
      <c r="K3049" s="7">
        <f>AVERAGE(Tableau3[[#This Row],[Abundance+δ EtOH1]:[Abundance+δ EtOH4]])</f>
        <v>1074053.9925781258</v>
      </c>
      <c r="L3049" s="7">
        <f>AVERAGE(Tableau3[[#This Row],[Abundance+δ Control1]:[Abundance+δ Control4]])</f>
        <v>794123.61635742197</v>
      </c>
      <c r="M3049" s="7">
        <f>STDEV(Tableau3[[#This Row],[Abundance+δ EtOH1]:[Abundance+δ EtOH4]])</f>
        <v>429557.87048622314</v>
      </c>
      <c r="N3049" s="7">
        <f>STDEV(Tableau3[[#This Row],[Abundance+δ Control1]:[Abundance+δ Control4]])</f>
        <v>122904.59597472458</v>
      </c>
      <c r="O3049" s="19">
        <f>_xlfn.T.TEST(Tableau3[[#This Row],[Abundance+δ EtOH1]:[Abundance+δ EtOH4]],Tableau3[[#This Row],[Abundance+δ Control1]:[Abundance+δ Control4]],2,2)</f>
        <v>0.25680353897738573</v>
      </c>
      <c r="P3049" s="7">
        <v>3048</v>
      </c>
      <c r="Q3049" s="7">
        <f>(Tableau3[[#This Row],[p-value]]*4872)/Tableau3[[#This Row],[Ranking]]</f>
        <v>0.41048124734180552</v>
      </c>
      <c r="R3049" s="7">
        <v>0.35373959386163922</v>
      </c>
      <c r="S3049" s="7" t="s">
        <v>38</v>
      </c>
      <c r="T3049" s="7" t="s">
        <v>38</v>
      </c>
    </row>
    <row r="3050" spans="1:20" x14ac:dyDescent="0.3">
      <c r="A3050" s="6" t="s">
        <v>8896</v>
      </c>
      <c r="B3050" s="44" t="s">
        <v>8897</v>
      </c>
      <c r="C3050" s="6">
        <v>2420874.2738281302</v>
      </c>
      <c r="D3050" s="6">
        <v>2262725.1585937501</v>
      </c>
      <c r="E3050" s="6">
        <v>4295142.2874999996</v>
      </c>
      <c r="F3050" s="6">
        <v>5390680.6078124996</v>
      </c>
      <c r="G3050" s="6">
        <v>2727418.7660156302</v>
      </c>
      <c r="H3050" s="6">
        <v>3436085.9496093802</v>
      </c>
      <c r="I3050" s="6">
        <v>1573877.1585937501</v>
      </c>
      <c r="J3050" s="6">
        <v>2373023.5658203098</v>
      </c>
      <c r="K3050" s="6">
        <f>AVERAGE(Tableau3[[#This Row],[Abundance+δ EtOH1]:[Abundance+δ EtOH4]])</f>
        <v>3592355.5819335948</v>
      </c>
      <c r="L3050" s="6">
        <f>AVERAGE(Tableau3[[#This Row],[Abundance+δ Control1]:[Abundance+δ Control4]])</f>
        <v>2527601.3600097676</v>
      </c>
      <c r="M3050" s="6">
        <f>STDEV(Tableau3[[#This Row],[Abundance+δ EtOH1]:[Abundance+δ EtOH4]])</f>
        <v>1513072.7642928734</v>
      </c>
      <c r="N3050" s="6">
        <f>STDEV(Tableau3[[#This Row],[Abundance+δ Control1]:[Abundance+δ Control4]])</f>
        <v>774328.82595315797</v>
      </c>
      <c r="O3050" s="18">
        <f>_xlfn.T.TEST(Tableau3[[#This Row],[Abundance+δ EtOH1]:[Abundance+δ EtOH4]],Tableau3[[#This Row],[Abundance+δ Control1]:[Abundance+δ Control4]],2,2)</f>
        <v>0.25686667098060784</v>
      </c>
      <c r="P3050" s="6">
        <v>3049</v>
      </c>
      <c r="Q3050" s="6">
        <f>(Tableau3[[#This Row],[p-value]]*4872)/Tableau3[[#This Row],[Ranking]]</f>
        <v>0.41044749787390006</v>
      </c>
      <c r="R3050" s="6">
        <v>0.40985876001588722</v>
      </c>
      <c r="S3050" s="6" t="s">
        <v>38</v>
      </c>
      <c r="T3050" s="6" t="s">
        <v>38</v>
      </c>
    </row>
    <row r="3051" spans="1:20" x14ac:dyDescent="0.3">
      <c r="A3051" s="7" t="s">
        <v>3266</v>
      </c>
      <c r="B3051" s="45" t="s">
        <v>3267</v>
      </c>
      <c r="C3051" s="7">
        <v>102427.93203125001</v>
      </c>
      <c r="D3051" s="7">
        <v>184485.59023437501</v>
      </c>
      <c r="E3051" s="7">
        <v>285751.51601562498</v>
      </c>
      <c r="F3051" s="7">
        <v>292919.15859374998</v>
      </c>
      <c r="G3051" s="7">
        <v>147378.58632812501</v>
      </c>
      <c r="H3051" s="7">
        <v>155394.53359375001</v>
      </c>
      <c r="I3051" s="7">
        <v>143682.29726562501</v>
      </c>
      <c r="J3051" s="7">
        <v>186674.89443359399</v>
      </c>
      <c r="K3051" s="7">
        <f>AVERAGE(Tableau3[[#This Row],[Abundance+δ EtOH1]:[Abundance+δ EtOH4]])</f>
        <v>216396.04921875001</v>
      </c>
      <c r="L3051" s="7">
        <f>AVERAGE(Tableau3[[#This Row],[Abundance+δ Control1]:[Abundance+δ Control4]])</f>
        <v>158282.5779052735</v>
      </c>
      <c r="M3051" s="7">
        <f>STDEV(Tableau3[[#This Row],[Abundance+δ EtOH1]:[Abundance+δ EtOH4]])</f>
        <v>90688.066416127433</v>
      </c>
      <c r="N3051" s="7">
        <f>STDEV(Tableau3[[#This Row],[Abundance+δ Control1]:[Abundance+δ Control4]])</f>
        <v>19549.336432563701</v>
      </c>
      <c r="O3051" s="19">
        <f>_xlfn.T.TEST(Tableau3[[#This Row],[Abundance+δ EtOH1]:[Abundance+δ EtOH4]],Tableau3[[#This Row],[Abundance+δ Control1]:[Abundance+δ Control4]],2,2)</f>
        <v>0.25688042432242852</v>
      </c>
      <c r="P3051" s="7">
        <v>3050</v>
      </c>
      <c r="Q3051" s="7">
        <f>(Tableau3[[#This Row],[p-value]]*4872)/Tableau3[[#This Row],[Ranking]]</f>
        <v>0.41033489419635139</v>
      </c>
      <c r="R3051" s="7">
        <v>0.29059441283576509</v>
      </c>
      <c r="S3051" s="7" t="s">
        <v>38</v>
      </c>
      <c r="T3051" s="7" t="s">
        <v>38</v>
      </c>
    </row>
    <row r="3052" spans="1:20" x14ac:dyDescent="0.3">
      <c r="A3052" s="6" t="s">
        <v>4748</v>
      </c>
      <c r="B3052" s="44" t="s">
        <v>4749</v>
      </c>
      <c r="C3052" s="6">
        <v>2264858.3470703098</v>
      </c>
      <c r="D3052" s="6">
        <v>2318630.9447265598</v>
      </c>
      <c r="E3052" s="6">
        <v>5022581.6371093793</v>
      </c>
      <c r="F3052" s="6">
        <v>6102658.3558593793</v>
      </c>
      <c r="G3052" s="6">
        <v>2748104.5054565398</v>
      </c>
      <c r="H3052" s="6">
        <v>3500649.5433593802</v>
      </c>
      <c r="I3052" s="6">
        <v>1789642.9316650401</v>
      </c>
      <c r="J3052" s="6">
        <v>2503526.9041992198</v>
      </c>
      <c r="K3052" s="6">
        <f>AVERAGE(Tableau3[[#This Row],[Abundance+δ EtOH1]:[Abundance+δ EtOH4]])</f>
        <v>3927182.3211914068</v>
      </c>
      <c r="L3052" s="6">
        <f>AVERAGE(Tableau3[[#This Row],[Abundance+δ Control1]:[Abundance+δ Control4]])</f>
        <v>2635480.971170045</v>
      </c>
      <c r="M3052" s="6">
        <f>STDEV(Tableau3[[#This Row],[Abundance+δ EtOH1]:[Abundance+δ EtOH4]])</f>
        <v>1939360.2179063226</v>
      </c>
      <c r="N3052" s="6">
        <f>STDEV(Tableau3[[#This Row],[Abundance+δ Control1]:[Abundance+δ Control4]])</f>
        <v>705704.04175384191</v>
      </c>
      <c r="O3052" s="18">
        <f>_xlfn.T.TEST(Tableau3[[#This Row],[Abundance+δ EtOH1]:[Abundance+δ EtOH4]],Tableau3[[#This Row],[Abundance+δ Control1]:[Abundance+δ Control4]],2,2)</f>
        <v>0.2572350444021726</v>
      </c>
      <c r="P3052" s="6">
        <v>3051</v>
      </c>
      <c r="Q3052" s="6">
        <f>(Tableau3[[#This Row],[p-value]]*4872)/Tableau3[[#This Row],[Ranking]]</f>
        <v>0.41076667857338078</v>
      </c>
      <c r="R3052" s="6">
        <v>0.44781212433565831</v>
      </c>
      <c r="S3052" s="6" t="s">
        <v>38</v>
      </c>
      <c r="T3052" s="6" t="s">
        <v>38</v>
      </c>
    </row>
    <row r="3053" spans="1:20" x14ac:dyDescent="0.3">
      <c r="A3053" s="7" t="s">
        <v>7498</v>
      </c>
      <c r="B3053" s="45" t="s">
        <v>7499</v>
      </c>
      <c r="C3053" s="7">
        <v>1407563.7601562501</v>
      </c>
      <c r="D3053" s="7">
        <v>1271721.60585938</v>
      </c>
      <c r="E3053" s="7">
        <v>2811788.1761718802</v>
      </c>
      <c r="F3053" s="7">
        <v>3329901.5570312501</v>
      </c>
      <c r="G3053" s="7">
        <v>1369264.59023438</v>
      </c>
      <c r="H3053" s="7">
        <v>1968062.6375976601</v>
      </c>
      <c r="I3053" s="7">
        <v>1579934.62050781</v>
      </c>
      <c r="J3053" s="7">
        <v>1215738.4789062501</v>
      </c>
      <c r="K3053" s="7">
        <f>AVERAGE(Tableau3[[#This Row],[Abundance+δ EtOH1]:[Abundance+δ EtOH4]])</f>
        <v>2205243.7748046899</v>
      </c>
      <c r="L3053" s="7">
        <f>AVERAGE(Tableau3[[#This Row],[Abundance+δ Control1]:[Abundance+δ Control4]])</f>
        <v>1533250.0818115249</v>
      </c>
      <c r="M3053" s="7">
        <f>STDEV(Tableau3[[#This Row],[Abundance+δ EtOH1]:[Abundance+δ EtOH4]])</f>
        <v>1023150.0840760595</v>
      </c>
      <c r="N3053" s="7">
        <f>STDEV(Tableau3[[#This Row],[Abundance+δ Control1]:[Abundance+δ Control4]])</f>
        <v>326060.45668957056</v>
      </c>
      <c r="O3053" s="19">
        <f>_xlfn.T.TEST(Tableau3[[#This Row],[Abundance+δ EtOH1]:[Abundance+δ EtOH4]],Tableau3[[#This Row],[Abundance+δ Control1]:[Abundance+δ Control4]],2,2)</f>
        <v>0.25731275261264364</v>
      </c>
      <c r="P3053" s="7">
        <v>3052</v>
      </c>
      <c r="Q3053" s="7">
        <f>(Tableau3[[#This Row],[p-value]]*4872)/Tableau3[[#This Row],[Ranking]]</f>
        <v>0.41075613719816512</v>
      </c>
      <c r="R3053" s="7">
        <v>0.41600702961973629</v>
      </c>
      <c r="S3053" s="7" t="s">
        <v>38</v>
      </c>
      <c r="T3053" s="7" t="s">
        <v>38</v>
      </c>
    </row>
    <row r="3054" spans="1:20" x14ac:dyDescent="0.3">
      <c r="A3054" s="6" t="s">
        <v>2736</v>
      </c>
      <c r="B3054" s="44" t="s">
        <v>2737</v>
      </c>
      <c r="C3054" s="6">
        <v>245827.436914063</v>
      </c>
      <c r="D3054" s="6">
        <v>248431.17617187501</v>
      </c>
      <c r="E3054" s="6">
        <v>458597.03749999998</v>
      </c>
      <c r="F3054" s="6">
        <v>402917.24843749998</v>
      </c>
      <c r="G3054" s="6">
        <v>271192.858789063</v>
      </c>
      <c r="H3054" s="6">
        <v>326485.47695312498</v>
      </c>
      <c r="I3054" s="6">
        <v>214716.056054688</v>
      </c>
      <c r="J3054" s="6">
        <v>247584.31093750001</v>
      </c>
      <c r="K3054" s="6">
        <f>AVERAGE(Tableau3[[#This Row],[Abundance+δ EtOH1]:[Abundance+δ EtOH4]])</f>
        <v>338943.22475585947</v>
      </c>
      <c r="L3054" s="6">
        <f>AVERAGE(Tableau3[[#This Row],[Abundance+δ Control1]:[Abundance+δ Control4]])</f>
        <v>264994.67568359402</v>
      </c>
      <c r="M3054" s="6">
        <f>STDEV(Tableau3[[#This Row],[Abundance+δ EtOH1]:[Abundance+δ EtOH4]])</f>
        <v>108432.30068341731</v>
      </c>
      <c r="N3054" s="6">
        <f>STDEV(Tableau3[[#This Row],[Abundance+δ Control1]:[Abundance+δ Control4]])</f>
        <v>47083.601203809339</v>
      </c>
      <c r="O3054" s="18">
        <f>_xlfn.T.TEST(Tableau3[[#This Row],[Abundance+δ EtOH1]:[Abundance+δ EtOH4]],Tableau3[[#This Row],[Abundance+δ Control1]:[Abundance+δ Control4]],2,2)</f>
        <v>0.25746889319434124</v>
      </c>
      <c r="P3054" s="6">
        <v>3053</v>
      </c>
      <c r="Q3054" s="6">
        <f>(Tableau3[[#This Row],[p-value]]*4872)/Tableau3[[#This Row],[Ranking]]</f>
        <v>0.41087076568713737</v>
      </c>
      <c r="R3054" s="6">
        <v>0.27355071871307091</v>
      </c>
      <c r="S3054" s="6" t="s">
        <v>38</v>
      </c>
      <c r="T3054" s="6" t="s">
        <v>38</v>
      </c>
    </row>
    <row r="3055" spans="1:20" x14ac:dyDescent="0.3">
      <c r="A3055" s="7" t="s">
        <v>899</v>
      </c>
      <c r="B3055" s="45" t="s">
        <v>900</v>
      </c>
      <c r="C3055" s="7">
        <v>1166575.2250000001</v>
      </c>
      <c r="D3055" s="7">
        <v>1412701.0687500001</v>
      </c>
      <c r="E3055" s="7">
        <v>1781556.9750000001</v>
      </c>
      <c r="F3055" s="7">
        <v>2331255.7250000001</v>
      </c>
      <c r="G3055" s="7">
        <v>1621832.5687500001</v>
      </c>
      <c r="H3055" s="7">
        <v>1271746.3187500001</v>
      </c>
      <c r="I3055" s="7">
        <v>896102.52187499998</v>
      </c>
      <c r="J3055" s="7">
        <v>1421106.4125000001</v>
      </c>
      <c r="K3055" s="7">
        <f>AVERAGE(Tableau3[[#This Row],[Abundance+δ EtOH1]:[Abundance+δ EtOH4]])</f>
        <v>1673022.2484375001</v>
      </c>
      <c r="L3055" s="7">
        <f>AVERAGE(Tableau3[[#This Row],[Abundance+δ Control1]:[Abundance+δ Control4]])</f>
        <v>1302696.9554687501</v>
      </c>
      <c r="M3055" s="7">
        <f>STDEV(Tableau3[[#This Row],[Abundance+δ EtOH1]:[Abundance+δ EtOH4]])</f>
        <v>506394.70793711516</v>
      </c>
      <c r="N3055" s="7">
        <f>STDEV(Tableau3[[#This Row],[Abundance+δ Control1]:[Abundance+δ Control4]])</f>
        <v>306673.1781128741</v>
      </c>
      <c r="O3055" s="19">
        <f>_xlfn.T.TEST(Tableau3[[#This Row],[Abundance+δ EtOH1]:[Abundance+δ EtOH4]],Tableau3[[#This Row],[Abundance+δ Control1]:[Abundance+δ Control4]],2,2)</f>
        <v>0.25748198498480801</v>
      </c>
      <c r="P3055" s="7">
        <v>3054</v>
      </c>
      <c r="Q3055" s="7">
        <f>(Tableau3[[#This Row],[p-value]]*4872)/Tableau3[[#This Row],[Ranking]]</f>
        <v>0.41075711553568584</v>
      </c>
      <c r="R3055" s="7">
        <v>0.27085448625578362</v>
      </c>
      <c r="S3055" s="7" t="s">
        <v>38</v>
      </c>
      <c r="T3055" s="7" t="s">
        <v>38</v>
      </c>
    </row>
    <row r="3056" spans="1:20" x14ac:dyDescent="0.3">
      <c r="A3056" s="6" t="s">
        <v>5899</v>
      </c>
      <c r="B3056" s="44" t="s">
        <v>5900</v>
      </c>
      <c r="C3056" s="6">
        <v>1159146.4984375001</v>
      </c>
      <c r="D3056" s="6">
        <v>915866.91054687498</v>
      </c>
      <c r="E3056" s="6">
        <v>2085998.35976563</v>
      </c>
      <c r="F3056" s="6">
        <v>2090107.46523438</v>
      </c>
      <c r="G3056" s="6">
        <v>1190880.89101563</v>
      </c>
      <c r="H3056" s="6">
        <v>1581697.68007813</v>
      </c>
      <c r="I3056" s="6">
        <v>769539.04140624998</v>
      </c>
      <c r="J3056" s="6">
        <v>934817.72695312498</v>
      </c>
      <c r="K3056" s="6">
        <f>AVERAGE(Tableau3[[#This Row],[Abundance+δ EtOH1]:[Abundance+δ EtOH4]])</f>
        <v>1562779.8084960964</v>
      </c>
      <c r="L3056" s="6">
        <f>AVERAGE(Tableau3[[#This Row],[Abundance+δ Control1]:[Abundance+δ Control4]])</f>
        <v>1119233.8348632837</v>
      </c>
      <c r="M3056" s="6">
        <f>STDEV(Tableau3[[#This Row],[Abundance+δ EtOH1]:[Abundance+δ EtOH4]])</f>
        <v>614613.22701777134</v>
      </c>
      <c r="N3056" s="6">
        <f>STDEV(Tableau3[[#This Row],[Abundance+δ Control1]:[Abundance+δ Control4]])</f>
        <v>353695.65929571318</v>
      </c>
      <c r="O3056" s="18">
        <f>_xlfn.T.TEST(Tableau3[[#This Row],[Abundance+δ EtOH1]:[Abundance+δ EtOH4]],Tableau3[[#This Row],[Abundance+δ Control1]:[Abundance+δ Control4]],2,2)</f>
        <v>0.2575112344034351</v>
      </c>
      <c r="P3056" s="6">
        <v>3055</v>
      </c>
      <c r="Q3056" s="6">
        <f>(Tableau3[[#This Row],[p-value]]*4872)/Tableau3[[#This Row],[Ranking]]</f>
        <v>0.41066930736940616</v>
      </c>
      <c r="R3056" s="6">
        <v>0.40508568271091561</v>
      </c>
      <c r="S3056" s="6" t="s">
        <v>38</v>
      </c>
      <c r="T3056" s="6" t="s">
        <v>38</v>
      </c>
    </row>
    <row r="3057" spans="1:20" x14ac:dyDescent="0.3">
      <c r="A3057" s="7" t="s">
        <v>7878</v>
      </c>
      <c r="B3057" s="45" t="s">
        <v>7879</v>
      </c>
      <c r="C3057" s="7">
        <v>21475.146874999999</v>
      </c>
      <c r="D3057" s="7">
        <v>20188.365624999999</v>
      </c>
      <c r="E3057" s="7">
        <v>17647.697656249999</v>
      </c>
      <c r="F3057" s="7">
        <v>22260.605859374999</v>
      </c>
      <c r="G3057" s="7">
        <v>19656.082421874999</v>
      </c>
      <c r="H3057" s="7">
        <v>22041.236718749999</v>
      </c>
      <c r="I3057" s="7">
        <v>12211.23671875</v>
      </c>
      <c r="J3057" s="7">
        <v>15692.1673828125</v>
      </c>
      <c r="K3057" s="7">
        <f>AVERAGE(Tableau3[[#This Row],[Abundance+δ EtOH1]:[Abundance+δ EtOH4]])</f>
        <v>20392.954003906249</v>
      </c>
      <c r="L3057" s="7">
        <f>AVERAGE(Tableau3[[#This Row],[Abundance+δ Control1]:[Abundance+δ Control4]])</f>
        <v>17400.180810546874</v>
      </c>
      <c r="M3057" s="7">
        <f>STDEV(Tableau3[[#This Row],[Abundance+δ EtOH1]:[Abundance+δ EtOH4]])</f>
        <v>2019.6991263232269</v>
      </c>
      <c r="N3057" s="7">
        <f>STDEV(Tableau3[[#This Row],[Abundance+δ Control1]:[Abundance+δ Control4]])</f>
        <v>4338.6227722698131</v>
      </c>
      <c r="O3057" s="19">
        <f>_xlfn.T.TEST(Tableau3[[#This Row],[Abundance+δ EtOH1]:[Abundance+δ EtOH4]],Tableau3[[#This Row],[Abundance+δ Control1]:[Abundance+δ Control4]],2,2)</f>
        <v>0.257599596280504</v>
      </c>
      <c r="P3057" s="7">
        <v>3056</v>
      </c>
      <c r="Q3057" s="7">
        <f>(Tableau3[[#This Row],[p-value]]*4872)/Tableau3[[#This Row],[Ranking]]</f>
        <v>0.41067579616446842</v>
      </c>
      <c r="R3057" s="7">
        <v>0.24419828719550979</v>
      </c>
      <c r="S3057" s="7" t="s">
        <v>38</v>
      </c>
      <c r="T3057" s="7" t="s">
        <v>38</v>
      </c>
    </row>
    <row r="3058" spans="1:20" x14ac:dyDescent="0.3">
      <c r="A3058" s="6" t="s">
        <v>6519</v>
      </c>
      <c r="B3058" s="44" t="s">
        <v>6520</v>
      </c>
      <c r="C3058" s="6">
        <v>8951330.8773437496</v>
      </c>
      <c r="D3058" s="6">
        <v>8871621.8363281302</v>
      </c>
      <c r="E3058" s="6">
        <v>13323318.38125</v>
      </c>
      <c r="F3058" s="6">
        <v>19311006.779687501</v>
      </c>
      <c r="G3058" s="6">
        <v>8436406.1390624996</v>
      </c>
      <c r="H3058" s="6">
        <v>10759731.4359375</v>
      </c>
      <c r="I3058" s="6">
        <v>6829810.7308593793</v>
      </c>
      <c r="J3058" s="6">
        <v>11114200.4945313</v>
      </c>
      <c r="K3058" s="6">
        <f>AVERAGE(Tableau3[[#This Row],[Abundance+δ EtOH1]:[Abundance+δ EtOH4]])</f>
        <v>12614319.468652345</v>
      </c>
      <c r="L3058" s="6">
        <f>AVERAGE(Tableau3[[#This Row],[Abundance+δ Control1]:[Abundance+δ Control4]])</f>
        <v>9285037.2000976689</v>
      </c>
      <c r="M3058" s="6">
        <f>STDEV(Tableau3[[#This Row],[Abundance+δ EtOH1]:[Abundance+δ EtOH4]])</f>
        <v>4925226.6068647755</v>
      </c>
      <c r="N3058" s="6">
        <f>STDEV(Tableau3[[#This Row],[Abundance+δ Control1]:[Abundance+δ Control4]])</f>
        <v>2022281.973408964</v>
      </c>
      <c r="O3058" s="18">
        <f>_xlfn.T.TEST(Tableau3[[#This Row],[Abundance+δ EtOH1]:[Abundance+δ EtOH4]],Tableau3[[#This Row],[Abundance+δ Control1]:[Abundance+δ Control4]],2,2)</f>
        <v>0.25763470625045831</v>
      </c>
      <c r="P3058" s="6">
        <v>3057</v>
      </c>
      <c r="Q3058" s="6">
        <f>(Tableau3[[#This Row],[p-value]]*4872)/Tableau3[[#This Row],[Ranking]]</f>
        <v>0.41059741212045558</v>
      </c>
      <c r="R3058" s="6">
        <v>0.35576431078573562</v>
      </c>
      <c r="S3058" s="6" t="s">
        <v>38</v>
      </c>
      <c r="T3058" s="6" t="s">
        <v>38</v>
      </c>
    </row>
    <row r="3059" spans="1:20" x14ac:dyDescent="0.3">
      <c r="A3059" s="7" t="s">
        <v>4818</v>
      </c>
      <c r="B3059" s="45" t="s">
        <v>4819</v>
      </c>
      <c r="C3059" s="7">
        <v>260268.81875000001</v>
      </c>
      <c r="D3059" s="7">
        <v>215893.67421875001</v>
      </c>
      <c r="E3059" s="7">
        <v>404839.34218749998</v>
      </c>
      <c r="F3059" s="7">
        <v>393780.29531249998</v>
      </c>
      <c r="G3059" s="7">
        <v>153770.94375000001</v>
      </c>
      <c r="H3059" s="7">
        <v>404552.36562499998</v>
      </c>
      <c r="I3059" s="7">
        <v>135524.67421875001</v>
      </c>
      <c r="J3059" s="7">
        <v>189279.86171875001</v>
      </c>
      <c r="K3059" s="7">
        <f>AVERAGE(Tableau3[[#This Row],[Abundance+δ EtOH1]:[Abundance+δ EtOH4]])</f>
        <v>318695.53261718748</v>
      </c>
      <c r="L3059" s="7">
        <f>AVERAGE(Tableau3[[#This Row],[Abundance+δ Control1]:[Abundance+δ Control4]])</f>
        <v>220781.96132812498</v>
      </c>
      <c r="M3059" s="7">
        <f>STDEV(Tableau3[[#This Row],[Abundance+δ EtOH1]:[Abundance+δ EtOH4]])</f>
        <v>94939.244607254543</v>
      </c>
      <c r="N3059" s="7">
        <f>STDEV(Tableau3[[#This Row],[Abundance+δ Control1]:[Abundance+δ Control4]])</f>
        <v>124530.08372456579</v>
      </c>
      <c r="O3059" s="19">
        <f>_xlfn.T.TEST(Tableau3[[#This Row],[Abundance+δ EtOH1]:[Abundance+δ EtOH4]],Tableau3[[#This Row],[Abundance+δ Control1]:[Abundance+δ Control4]],2,2)</f>
        <v>0.25765563879992431</v>
      </c>
      <c r="P3059" s="7">
        <v>3058</v>
      </c>
      <c r="Q3059" s="7">
        <f>(Tableau3[[#This Row],[p-value]]*4872)/Tableau3[[#This Row],[Ranking]]</f>
        <v>0.41049649190099124</v>
      </c>
      <c r="R3059" s="7">
        <v>0.47566414266732893</v>
      </c>
      <c r="S3059" s="7" t="s">
        <v>38</v>
      </c>
      <c r="T3059" s="7" t="s">
        <v>38</v>
      </c>
    </row>
    <row r="3060" spans="1:20" x14ac:dyDescent="0.3">
      <c r="A3060" s="6" t="s">
        <v>9476</v>
      </c>
      <c r="B3060" s="44" t="s">
        <v>9477</v>
      </c>
      <c r="C3060" s="6">
        <v>23796.065698242201</v>
      </c>
      <c r="D3060" s="6">
        <v>1887.0425048828099</v>
      </c>
      <c r="E3060" s="6">
        <v>27451.622460937499</v>
      </c>
      <c r="F3060" s="6">
        <v>2749.7933593749999</v>
      </c>
      <c r="G3060" s="6">
        <v>27691.538720703102</v>
      </c>
      <c r="H3060" s="6">
        <v>24373.058984374999</v>
      </c>
      <c r="I3060" s="6">
        <v>29589.870996093799</v>
      </c>
      <c r="J3060" s="6">
        <v>12901.68203125</v>
      </c>
      <c r="K3060" s="6">
        <f>AVERAGE(Tableau3[[#This Row],[Abundance+δ EtOH1]:[Abundance+δ EtOH4]])</f>
        <v>13971.131005859377</v>
      </c>
      <c r="L3060" s="6">
        <f>AVERAGE(Tableau3[[#This Row],[Abundance+δ Control1]:[Abundance+δ Control4]])</f>
        <v>23639.037683105475</v>
      </c>
      <c r="M3060" s="6">
        <f>STDEV(Tableau3[[#This Row],[Abundance+δ EtOH1]:[Abundance+δ EtOH4]])</f>
        <v>13542.483832442056</v>
      </c>
      <c r="N3060" s="6">
        <f>STDEV(Tableau3[[#This Row],[Abundance+δ Control1]:[Abundance+δ Control4]])</f>
        <v>7475.8450011543164</v>
      </c>
      <c r="O3060" s="18">
        <f>_xlfn.T.TEST(Tableau3[[#This Row],[Abundance+δ EtOH1]:[Abundance+δ EtOH4]],Tableau3[[#This Row],[Abundance+δ Control1]:[Abundance+δ Control4]],2,2)</f>
        <v>0.25785087965388392</v>
      </c>
      <c r="P3060" s="6">
        <v>3059</v>
      </c>
      <c r="Q3060" s="6">
        <f>(Tableau3[[#This Row],[p-value]]*4872)/Tableau3[[#This Row],[Ranking]]</f>
        <v>0.41067325455172365</v>
      </c>
      <c r="R3060" s="6">
        <v>-0.56887288687748783</v>
      </c>
      <c r="S3060" s="6" t="s">
        <v>38</v>
      </c>
      <c r="T3060" s="6" t="s">
        <v>38</v>
      </c>
    </row>
    <row r="3061" spans="1:20" x14ac:dyDescent="0.3">
      <c r="A3061" s="7" t="s">
        <v>2915</v>
      </c>
      <c r="B3061" s="45" t="s">
        <v>2916</v>
      </c>
      <c r="C3061" s="7">
        <v>24777305.456445299</v>
      </c>
      <c r="D3061" s="7">
        <v>27516236.1585938</v>
      </c>
      <c r="E3061" s="7">
        <v>35233332.617578097</v>
      </c>
      <c r="F3061" s="7">
        <v>40595621.783593804</v>
      </c>
      <c r="G3061" s="7">
        <v>29853199.996484399</v>
      </c>
      <c r="H3061" s="7">
        <v>29712289.108789101</v>
      </c>
      <c r="I3061" s="7">
        <v>18920671.990625001</v>
      </c>
      <c r="J3061" s="7">
        <v>27444038.271875001</v>
      </c>
      <c r="K3061" s="7">
        <f>AVERAGE(Tableau3[[#This Row],[Abundance+δ EtOH1]:[Abundance+δ EtOH4]])</f>
        <v>32030624.004052751</v>
      </c>
      <c r="L3061" s="7">
        <f>AVERAGE(Tableau3[[#This Row],[Abundance+δ Control1]:[Abundance+δ Control4]])</f>
        <v>26482549.841943376</v>
      </c>
      <c r="M3061" s="7">
        <f>STDEV(Tableau3[[#This Row],[Abundance+δ EtOH1]:[Abundance+δ EtOH4]])</f>
        <v>7225114.9240914267</v>
      </c>
      <c r="N3061" s="7">
        <f>STDEV(Tableau3[[#This Row],[Abundance+δ Control1]:[Abundance+δ Control4]])</f>
        <v>5160715.5458413102</v>
      </c>
      <c r="O3061" s="19">
        <f>_xlfn.T.TEST(Tableau3[[#This Row],[Abundance+δ EtOH1]:[Abundance+δ EtOH4]],Tableau3[[#This Row],[Abundance+δ Control1]:[Abundance+δ Control4]],2,2)</f>
        <v>0.2579398793143014</v>
      </c>
      <c r="P3061" s="7">
        <v>3060</v>
      </c>
      <c r="Q3061" s="7">
        <f>(Tableau3[[#This Row],[p-value]]*4872)/Tableau3[[#This Row],[Ranking]]</f>
        <v>0.41068074902590734</v>
      </c>
      <c r="R3061" s="7">
        <v>0.20754449546947731</v>
      </c>
      <c r="S3061" s="7" t="s">
        <v>38</v>
      </c>
      <c r="T3061" s="7" t="s">
        <v>38</v>
      </c>
    </row>
    <row r="3062" spans="1:20" x14ac:dyDescent="0.3">
      <c r="A3062" s="6" t="s">
        <v>7172</v>
      </c>
      <c r="B3062" s="44" t="s">
        <v>7173</v>
      </c>
      <c r="C3062" s="6">
        <v>245389.48330078099</v>
      </c>
      <c r="D3062" s="6">
        <v>255378.411523438</v>
      </c>
      <c r="E3062" s="6">
        <v>360529.630273438</v>
      </c>
      <c r="F3062" s="6">
        <v>454584.23281249998</v>
      </c>
      <c r="G3062" s="6">
        <v>249907.60634765599</v>
      </c>
      <c r="H3062" s="6">
        <v>348295.893945313</v>
      </c>
      <c r="I3062" s="6">
        <v>156037.69912109399</v>
      </c>
      <c r="J3062" s="6">
        <v>246585.58437500001</v>
      </c>
      <c r="K3062" s="6">
        <f>AVERAGE(Tableau3[[#This Row],[Abundance+δ EtOH1]:[Abundance+δ EtOH4]])</f>
        <v>328970.43947753927</v>
      </c>
      <c r="L3062" s="6">
        <f>AVERAGE(Tableau3[[#This Row],[Abundance+δ Control1]:[Abundance+δ Control4]])</f>
        <v>250206.69594726572</v>
      </c>
      <c r="M3062" s="6">
        <f>STDEV(Tableau3[[#This Row],[Abundance+δ EtOH1]:[Abundance+δ EtOH4]])</f>
        <v>98617.730680151173</v>
      </c>
      <c r="N3062" s="6">
        <f>STDEV(Tableau3[[#This Row],[Abundance+δ Control1]:[Abundance+δ Control4]])</f>
        <v>78533.416731892183</v>
      </c>
      <c r="O3062" s="18">
        <f>_xlfn.T.TEST(Tableau3[[#This Row],[Abundance+δ EtOH1]:[Abundance+δ EtOH4]],Tableau3[[#This Row],[Abundance+δ Control1]:[Abundance+δ Control4]],2,2)</f>
        <v>0.25799667614852367</v>
      </c>
      <c r="P3062" s="6">
        <v>3061</v>
      </c>
      <c r="Q3062" s="6">
        <f>(Tableau3[[#This Row],[p-value]]*4872)/Tableau3[[#This Row],[Ranking]]</f>
        <v>0.41063698340268129</v>
      </c>
      <c r="R3062" s="6">
        <v>0.31960070859575462</v>
      </c>
      <c r="S3062" s="6" t="s">
        <v>38</v>
      </c>
      <c r="T3062" s="6" t="s">
        <v>38</v>
      </c>
    </row>
    <row r="3063" spans="1:20" x14ac:dyDescent="0.3">
      <c r="A3063" s="7" t="s">
        <v>6187</v>
      </c>
      <c r="B3063" s="45" t="s">
        <v>6188</v>
      </c>
      <c r="C3063" s="7">
        <v>2107674.9769531302</v>
      </c>
      <c r="D3063" s="7">
        <v>1783816.25722656</v>
      </c>
      <c r="E3063" s="7">
        <v>3752837.6156250001</v>
      </c>
      <c r="F3063" s="7">
        <v>3923402.4144531302</v>
      </c>
      <c r="G3063" s="7">
        <v>2153713.6380859399</v>
      </c>
      <c r="H3063" s="7">
        <v>2844814.9613281302</v>
      </c>
      <c r="I3063" s="7">
        <v>1463007.0882812501</v>
      </c>
      <c r="J3063" s="7">
        <v>2005619.2474609399</v>
      </c>
      <c r="K3063" s="7">
        <f>AVERAGE(Tableau3[[#This Row],[Abundance+δ EtOH1]:[Abundance+δ EtOH4]])</f>
        <v>2891932.8160644551</v>
      </c>
      <c r="L3063" s="7">
        <f>AVERAGE(Tableau3[[#This Row],[Abundance+δ Control1]:[Abundance+δ Control4]])</f>
        <v>2116788.7337890649</v>
      </c>
      <c r="M3063" s="7">
        <f>STDEV(Tableau3[[#This Row],[Abundance+δ EtOH1]:[Abundance+δ EtOH4]])</f>
        <v>1102734.3700222003</v>
      </c>
      <c r="N3063" s="7">
        <f>STDEV(Tableau3[[#This Row],[Abundance+δ Control1]:[Abundance+δ Control4]])</f>
        <v>568968.28594555391</v>
      </c>
      <c r="O3063" s="19">
        <f>_xlfn.T.TEST(Tableau3[[#This Row],[Abundance+δ EtOH1]:[Abundance+δ EtOH4]],Tableau3[[#This Row],[Abundance+δ Control1]:[Abundance+δ Control4]],2,2)</f>
        <v>0.25806178434665156</v>
      </c>
      <c r="P3063" s="7">
        <v>3062</v>
      </c>
      <c r="Q3063" s="7">
        <f>(Tableau3[[#This Row],[p-value]]*4872)/Tableau3[[#This Row],[Ranking]]</f>
        <v>0.41060647071746775</v>
      </c>
      <c r="R3063" s="7">
        <v>0.36970639148484891</v>
      </c>
      <c r="S3063" s="7" t="s">
        <v>38</v>
      </c>
      <c r="T3063" s="7" t="s">
        <v>38</v>
      </c>
    </row>
    <row r="3064" spans="1:20" x14ac:dyDescent="0.3">
      <c r="A3064" s="6" t="s">
        <v>6343</v>
      </c>
      <c r="B3064" s="44" t="s">
        <v>6344</v>
      </c>
      <c r="C3064" s="6">
        <v>5096103.4359374996</v>
      </c>
      <c r="D3064" s="6">
        <v>4435507.2386718793</v>
      </c>
      <c r="E3064" s="6">
        <v>10907321.0628906</v>
      </c>
      <c r="F3064" s="6">
        <v>12713913.9085938</v>
      </c>
      <c r="G3064" s="6">
        <v>5370398.8910156293</v>
      </c>
      <c r="H3064" s="6">
        <v>7610405.8617187496</v>
      </c>
      <c r="I3064" s="6">
        <v>4132871.3773437501</v>
      </c>
      <c r="J3064" s="6">
        <v>5051696.1976562496</v>
      </c>
      <c r="K3064" s="6">
        <f>AVERAGE(Tableau3[[#This Row],[Abundance+δ EtOH1]:[Abundance+δ EtOH4]])</f>
        <v>8288211.4115234446</v>
      </c>
      <c r="L3064" s="6">
        <f>AVERAGE(Tableau3[[#This Row],[Abundance+δ Control1]:[Abundance+δ Control4]])</f>
        <v>5541343.0819335952</v>
      </c>
      <c r="M3064" s="6">
        <f>STDEV(Tableau3[[#This Row],[Abundance+δ EtOH1]:[Abundance+δ EtOH4]])</f>
        <v>4142441.3385412642</v>
      </c>
      <c r="N3064" s="6">
        <f>STDEV(Tableau3[[#This Row],[Abundance+δ Control1]:[Abundance+δ Control4]])</f>
        <v>1475781.0719540531</v>
      </c>
      <c r="O3064" s="18">
        <f>_xlfn.T.TEST(Tableau3[[#This Row],[Abundance+δ EtOH1]:[Abundance+δ EtOH4]],Tableau3[[#This Row],[Abundance+δ Control1]:[Abundance+δ Control4]],2,2)</f>
        <v>0.25808407625607444</v>
      </c>
      <c r="P3064" s="6">
        <v>3063</v>
      </c>
      <c r="Q3064" s="6">
        <f>(Tableau3[[#This Row],[p-value]]*4872)/Tableau3[[#This Row],[Ranking]]</f>
        <v>0.41050787447587161</v>
      </c>
      <c r="R3064" s="6">
        <v>0.46518441388963189</v>
      </c>
      <c r="S3064" s="6" t="s">
        <v>38</v>
      </c>
      <c r="T3064" s="6" t="s">
        <v>38</v>
      </c>
    </row>
    <row r="3065" spans="1:20" x14ac:dyDescent="0.3">
      <c r="A3065" s="7" t="s">
        <v>8612</v>
      </c>
      <c r="B3065" s="45" t="s">
        <v>8613</v>
      </c>
      <c r="C3065" s="7">
        <v>428532.81874999998</v>
      </c>
      <c r="D3065" s="7">
        <v>358953.95937499998</v>
      </c>
      <c r="E3065" s="7">
        <v>286154.34999999998</v>
      </c>
      <c r="F3065" s="7">
        <v>535014.81874999998</v>
      </c>
      <c r="G3065" s="7">
        <v>355650.52187499998</v>
      </c>
      <c r="H3065" s="7">
        <v>428076.50624999998</v>
      </c>
      <c r="I3065" s="7">
        <v>196502.94375000001</v>
      </c>
      <c r="J3065" s="7">
        <v>260642.42031250001</v>
      </c>
      <c r="K3065" s="7">
        <f>AVERAGE(Tableau3[[#This Row],[Abundance+δ EtOH1]:[Abundance+δ EtOH4]])</f>
        <v>402163.98671874998</v>
      </c>
      <c r="L3065" s="7">
        <f>AVERAGE(Tableau3[[#This Row],[Abundance+δ Control1]:[Abundance+δ Control4]])</f>
        <v>310218.09804687498</v>
      </c>
      <c r="M3065" s="7">
        <f>STDEV(Tableau3[[#This Row],[Abundance+δ EtOH1]:[Abundance+δ EtOH4]])</f>
        <v>105940.23653102975</v>
      </c>
      <c r="N3065" s="7">
        <f>STDEV(Tableau3[[#This Row],[Abundance+δ Control1]:[Abundance+δ Control4]])</f>
        <v>102214.79615440145</v>
      </c>
      <c r="O3065" s="19">
        <f>_xlfn.T.TEST(Tableau3[[#This Row],[Abundance+δ EtOH1]:[Abundance+δ EtOH4]],Tableau3[[#This Row],[Abundance+δ Control1]:[Abundance+δ Control4]],2,2)</f>
        <v>0.25812722960838524</v>
      </c>
      <c r="P3065" s="7">
        <v>3064</v>
      </c>
      <c r="Q3065" s="7">
        <f>(Tableau3[[#This Row],[p-value]]*4872)/Tableau3[[#This Row],[Ranking]]</f>
        <v>0.41044251392038278</v>
      </c>
      <c r="R3065" s="7">
        <v>0.39329674029958228</v>
      </c>
      <c r="S3065" s="7" t="s">
        <v>38</v>
      </c>
      <c r="T3065" s="7" t="s">
        <v>38</v>
      </c>
    </row>
    <row r="3066" spans="1:20" x14ac:dyDescent="0.3">
      <c r="A3066" s="6" t="s">
        <v>417</v>
      </c>
      <c r="B3066" s="44" t="s">
        <v>418</v>
      </c>
      <c r="C3066" s="6">
        <v>434946.31093749998</v>
      </c>
      <c r="D3066" s="6">
        <v>534189.32656249998</v>
      </c>
      <c r="E3066" s="6">
        <v>336525.91249999998</v>
      </c>
      <c r="F3066" s="6">
        <v>400857.49843749998</v>
      </c>
      <c r="G3066" s="6">
        <v>427070.01406249998</v>
      </c>
      <c r="H3066" s="6">
        <v>426750.77578124998</v>
      </c>
      <c r="I3066" s="6">
        <v>274600.34218749998</v>
      </c>
      <c r="J3066" s="6">
        <v>279278.96914062498</v>
      </c>
      <c r="K3066" s="6">
        <f>AVERAGE(Tableau3[[#This Row],[Abundance+δ EtOH1]:[Abundance+δ EtOH4]])</f>
        <v>426629.76210937498</v>
      </c>
      <c r="L3066" s="6">
        <f>AVERAGE(Tableau3[[#This Row],[Abundance+δ Control1]:[Abundance+δ Control4]])</f>
        <v>351925.02529296873</v>
      </c>
      <c r="M3066" s="6">
        <f>STDEV(Tableau3[[#This Row],[Abundance+δ EtOH1]:[Abundance+δ EtOH4]])</f>
        <v>82504.824462892284</v>
      </c>
      <c r="N3066" s="6">
        <f>STDEV(Tableau3[[#This Row],[Abundance+δ Control1]:[Abundance+δ Control4]])</f>
        <v>86606.809518955924</v>
      </c>
      <c r="O3066" s="18">
        <f>_xlfn.T.TEST(Tableau3[[#This Row],[Abundance+δ EtOH1]:[Abundance+δ EtOH4]],Tableau3[[#This Row],[Abundance+δ Control1]:[Abundance+δ Control4]],2,2)</f>
        <v>0.25815558408070927</v>
      </c>
      <c r="P3066" s="6">
        <v>3065</v>
      </c>
      <c r="Q3066" s="6">
        <f>(Tableau3[[#This Row],[p-value]]*4872)/Tableau3[[#This Row],[Ranking]]</f>
        <v>0.41035367231361031</v>
      </c>
      <c r="R3066" s="6">
        <v>0.28333016543581069</v>
      </c>
      <c r="S3066" s="6" t="s">
        <v>38</v>
      </c>
      <c r="T3066" s="6" t="s">
        <v>38</v>
      </c>
    </row>
    <row r="3067" spans="1:20" x14ac:dyDescent="0.3">
      <c r="A3067" s="7" t="s">
        <v>6587</v>
      </c>
      <c r="B3067" s="45" t="s">
        <v>6588</v>
      </c>
      <c r="C3067" s="7">
        <v>2268612.2953125001</v>
      </c>
      <c r="D3067" s="7">
        <v>2439013.5218750001</v>
      </c>
      <c r="E3067" s="7">
        <v>4129099.3656250001</v>
      </c>
      <c r="F3067" s="7">
        <v>3660802.9671875001</v>
      </c>
      <c r="G3067" s="7">
        <v>2690978.6859375001</v>
      </c>
      <c r="H3067" s="7">
        <v>3064365.3421875001</v>
      </c>
      <c r="I3067" s="7">
        <v>2041964.6781250001</v>
      </c>
      <c r="J3067" s="7">
        <v>2116385.8773437501</v>
      </c>
      <c r="K3067" s="7">
        <f>AVERAGE(Tableau3[[#This Row],[Abundance+δ EtOH1]:[Abundance+δ EtOH4]])</f>
        <v>3124382.0375000001</v>
      </c>
      <c r="L3067" s="7">
        <f>AVERAGE(Tableau3[[#This Row],[Abundance+δ Control1]:[Abundance+δ Control4]])</f>
        <v>2478423.6458984376</v>
      </c>
      <c r="M3067" s="7">
        <f>STDEV(Tableau3[[#This Row],[Abundance+δ EtOH1]:[Abundance+δ EtOH4]])</f>
        <v>912738.76823092334</v>
      </c>
      <c r="N3067" s="7">
        <f>STDEV(Tableau3[[#This Row],[Abundance+δ Control1]:[Abundance+δ Control4]])</f>
        <v>486509.70970304502</v>
      </c>
      <c r="O3067" s="19">
        <f>_xlfn.T.TEST(Tableau3[[#This Row],[Abundance+δ EtOH1]:[Abundance+δ EtOH4]],Tableau3[[#This Row],[Abundance+δ Control1]:[Abundance+δ Control4]],2,2)</f>
        <v>0.25816086315900244</v>
      </c>
      <c r="P3067" s="7">
        <v>3066</v>
      </c>
      <c r="Q3067" s="7">
        <f>(Tableau3[[#This Row],[p-value]]*4872)/Tableau3[[#This Row],[Ranking]]</f>
        <v>0.41022822091019567</v>
      </c>
      <c r="R3067" s="7">
        <v>0.25286996221448738</v>
      </c>
      <c r="S3067" s="7" t="s">
        <v>38</v>
      </c>
      <c r="T3067" s="7" t="s">
        <v>38</v>
      </c>
    </row>
    <row r="3068" spans="1:20" x14ac:dyDescent="0.3">
      <c r="A3068" s="6" t="s">
        <v>5273</v>
      </c>
      <c r="B3068" s="44" t="s">
        <v>5274</v>
      </c>
      <c r="C3068" s="6">
        <v>1584570.7132812501</v>
      </c>
      <c r="D3068" s="6">
        <v>1395356.28945313</v>
      </c>
      <c r="E3068" s="6">
        <v>2677427.8578125001</v>
      </c>
      <c r="F3068" s="6">
        <v>3562129.4867187501</v>
      </c>
      <c r="G3068" s="6">
        <v>1610376.52675781</v>
      </c>
      <c r="H3068" s="6">
        <v>2086779.87832031</v>
      </c>
      <c r="I3068" s="6">
        <v>1268648.74941406</v>
      </c>
      <c r="J3068" s="6">
        <v>1591772.1927734399</v>
      </c>
      <c r="K3068" s="6">
        <f>AVERAGE(Tableau3[[#This Row],[Abundance+δ EtOH1]:[Abundance+δ EtOH4]])</f>
        <v>2304871.0868164073</v>
      </c>
      <c r="L3068" s="6">
        <f>AVERAGE(Tableau3[[#This Row],[Abundance+δ Control1]:[Abundance+δ Control4]])</f>
        <v>1639394.3368164049</v>
      </c>
      <c r="M3068" s="6">
        <f>STDEV(Tableau3[[#This Row],[Abundance+δ EtOH1]:[Abundance+δ EtOH4]])</f>
        <v>1010865.4751379617</v>
      </c>
      <c r="N3068" s="6">
        <f>STDEV(Tableau3[[#This Row],[Abundance+δ Control1]:[Abundance+δ Control4]])</f>
        <v>337004.45854068385</v>
      </c>
      <c r="O3068" s="18">
        <f>_xlfn.T.TEST(Tableau3[[#This Row],[Abundance+δ EtOH1]:[Abundance+δ EtOH4]],Tableau3[[#This Row],[Abundance+δ Control1]:[Abundance+δ Control4]],2,2)</f>
        <v>0.25816294322322286</v>
      </c>
      <c r="P3068" s="6">
        <v>3067</v>
      </c>
      <c r="Q3068" s="6">
        <f>(Tableau3[[#This Row],[p-value]]*4872)/Tableau3[[#This Row],[Ranking]]</f>
        <v>0.41009776960663252</v>
      </c>
      <c r="R3068" s="6">
        <v>0.39840996469088891</v>
      </c>
      <c r="S3068" s="6" t="s">
        <v>38</v>
      </c>
      <c r="T3068" s="6" t="s">
        <v>38</v>
      </c>
    </row>
    <row r="3069" spans="1:20" x14ac:dyDescent="0.3">
      <c r="A3069" s="7" t="s">
        <v>6933</v>
      </c>
      <c r="B3069" s="45" t="s">
        <v>6934</v>
      </c>
      <c r="C3069" s="7">
        <v>1867345.33242188</v>
      </c>
      <c r="D3069" s="7">
        <v>1714931.0677734399</v>
      </c>
      <c r="E3069" s="7">
        <v>3574799.6859375001</v>
      </c>
      <c r="F3069" s="7">
        <v>4396075.6634765593</v>
      </c>
      <c r="G3069" s="7">
        <v>1766374.17128906</v>
      </c>
      <c r="H3069" s="7">
        <v>2204335.7611328098</v>
      </c>
      <c r="I3069" s="7">
        <v>1409802.60195313</v>
      </c>
      <c r="J3069" s="7">
        <v>2636249.4554687501</v>
      </c>
      <c r="K3069" s="7">
        <f>AVERAGE(Tableau3[[#This Row],[Abundance+δ EtOH1]:[Abundance+δ EtOH4]])</f>
        <v>2888287.9374023452</v>
      </c>
      <c r="L3069" s="7">
        <f>AVERAGE(Tableau3[[#This Row],[Abundance+δ Control1]:[Abundance+δ Control4]])</f>
        <v>2004190.4974609376</v>
      </c>
      <c r="M3069" s="7">
        <f>STDEV(Tableau3[[#This Row],[Abundance+δ EtOH1]:[Abundance+δ EtOH4]])</f>
        <v>1311972.0975115378</v>
      </c>
      <c r="N3069" s="7">
        <f>STDEV(Tableau3[[#This Row],[Abundance+δ Control1]:[Abundance+δ Control4]])</f>
        <v>532105.95069287124</v>
      </c>
      <c r="O3069" s="19">
        <f>_xlfn.T.TEST(Tableau3[[#This Row],[Abundance+δ EtOH1]:[Abundance+δ EtOH4]],Tableau3[[#This Row],[Abundance+δ Control1]:[Abundance+δ Control4]],2,2)</f>
        <v>0.25820931917226753</v>
      </c>
      <c r="P3069" s="7">
        <v>3068</v>
      </c>
      <c r="Q3069" s="7">
        <f>(Tableau3[[#This Row],[p-value]]*4872)/Tableau3[[#This Row],[Ranking]]</f>
        <v>0.4100377454391419</v>
      </c>
      <c r="R3069" s="7">
        <v>0.42141845517993842</v>
      </c>
      <c r="S3069" s="7" t="s">
        <v>38</v>
      </c>
      <c r="T3069" s="7" t="s">
        <v>38</v>
      </c>
    </row>
    <row r="3070" spans="1:20" x14ac:dyDescent="0.3">
      <c r="A3070" s="6" t="s">
        <v>985</v>
      </c>
      <c r="B3070" s="44" t="s">
        <v>986</v>
      </c>
      <c r="C3070" s="6">
        <v>278877.07070312498</v>
      </c>
      <c r="D3070" s="6">
        <v>256918.62148437501</v>
      </c>
      <c r="E3070" s="6">
        <v>402791.30312499998</v>
      </c>
      <c r="F3070" s="6">
        <v>460373.76406249998</v>
      </c>
      <c r="G3070" s="6">
        <v>305602.84999999998</v>
      </c>
      <c r="H3070" s="6">
        <v>351511.30703124998</v>
      </c>
      <c r="I3070" s="6">
        <v>240920.81679687501</v>
      </c>
      <c r="J3070" s="6">
        <v>209082.84609375001</v>
      </c>
      <c r="K3070" s="6">
        <f>AVERAGE(Tableau3[[#This Row],[Abundance+δ EtOH1]:[Abundance+δ EtOH4]])</f>
        <v>349740.18984374998</v>
      </c>
      <c r="L3070" s="6">
        <f>AVERAGE(Tableau3[[#This Row],[Abundance+δ Control1]:[Abundance+δ Control4]])</f>
        <v>276779.45498046873</v>
      </c>
      <c r="M3070" s="6">
        <f>STDEV(Tableau3[[#This Row],[Abundance+δ EtOH1]:[Abundance+δ EtOH4]])</f>
        <v>97795.080946211616</v>
      </c>
      <c r="N3070" s="6">
        <f>STDEV(Tableau3[[#This Row],[Abundance+δ Control1]:[Abundance+δ Control4]])</f>
        <v>63990.391462404092</v>
      </c>
      <c r="O3070" s="18">
        <f>_xlfn.T.TEST(Tableau3[[#This Row],[Abundance+δ EtOH1]:[Abundance+δ EtOH4]],Tableau3[[#This Row],[Abundance+δ Control1]:[Abundance+δ Control4]],2,2)</f>
        <v>0.2583287220157891</v>
      </c>
      <c r="P3070" s="6">
        <v>3069</v>
      </c>
      <c r="Q3070" s="6">
        <f>(Tableau3[[#This Row],[p-value]]*4872)/Tableau3[[#This Row],[Ranking]]</f>
        <v>0.41009368969075416</v>
      </c>
      <c r="R3070" s="6">
        <v>0.27786633676482653</v>
      </c>
      <c r="S3070" s="6" t="s">
        <v>38</v>
      </c>
      <c r="T3070" s="6" t="s">
        <v>38</v>
      </c>
    </row>
    <row r="3071" spans="1:20" x14ac:dyDescent="0.3">
      <c r="A3071" s="7" t="s">
        <v>3984</v>
      </c>
      <c r="B3071" s="45" t="s">
        <v>3985</v>
      </c>
      <c r="C3071" s="7">
        <v>1129904.5804687501</v>
      </c>
      <c r="D3071" s="7">
        <v>1031202.365625</v>
      </c>
      <c r="E3071" s="7">
        <v>2281643.6703125001</v>
      </c>
      <c r="F3071" s="7">
        <v>2734147.2406250001</v>
      </c>
      <c r="G3071" s="7">
        <v>1138320.6937500001</v>
      </c>
      <c r="H3071" s="7">
        <v>1692692.4203125001</v>
      </c>
      <c r="I3071" s="7">
        <v>744919.59609374998</v>
      </c>
      <c r="J3071" s="7">
        <v>1275056.3187500001</v>
      </c>
      <c r="K3071" s="7">
        <f>AVERAGE(Tableau3[[#This Row],[Abundance+δ EtOH1]:[Abundance+δ EtOH4]])</f>
        <v>1794224.4642578126</v>
      </c>
      <c r="L3071" s="7">
        <f>AVERAGE(Tableau3[[#This Row],[Abundance+δ Control1]:[Abundance+δ Control4]])</f>
        <v>1212747.2572265626</v>
      </c>
      <c r="M3071" s="7">
        <f>STDEV(Tableau3[[#This Row],[Abundance+δ EtOH1]:[Abundance+δ EtOH4]])</f>
        <v>845489.19546897395</v>
      </c>
      <c r="N3071" s="7">
        <f>STDEV(Tableau3[[#This Row],[Abundance+δ Control1]:[Abundance+δ Control4]])</f>
        <v>390995.23125371884</v>
      </c>
      <c r="O3071" s="19">
        <f>_xlfn.T.TEST(Tableau3[[#This Row],[Abundance+δ EtOH1]:[Abundance+δ EtOH4]],Tableau3[[#This Row],[Abundance+δ Control1]:[Abundance+δ Control4]],2,2)</f>
        <v>0.25837261776469161</v>
      </c>
      <c r="P3071" s="7">
        <v>3070</v>
      </c>
      <c r="Q3071" s="7">
        <f>(Tableau3[[#This Row],[p-value]]*4872)/Tableau3[[#This Row],[Ranking]]</f>
        <v>0.41002976995100243</v>
      </c>
      <c r="R3071" s="7">
        <v>0.45408621393870502</v>
      </c>
      <c r="S3071" s="7" t="s">
        <v>38</v>
      </c>
      <c r="T3071" s="7" t="s">
        <v>38</v>
      </c>
    </row>
    <row r="3072" spans="1:20" x14ac:dyDescent="0.3">
      <c r="A3072" s="6" t="s">
        <v>3794</v>
      </c>
      <c r="B3072" s="44" t="s">
        <v>3795</v>
      </c>
      <c r="C3072" s="6">
        <v>569682.79433593794</v>
      </c>
      <c r="D3072" s="6">
        <v>603683.46523437498</v>
      </c>
      <c r="E3072" s="6">
        <v>1209747.6625000001</v>
      </c>
      <c r="F3072" s="6">
        <v>1375439.1664062501</v>
      </c>
      <c r="G3072" s="6">
        <v>864636.20351562498</v>
      </c>
      <c r="H3072" s="6">
        <v>829979.04531249998</v>
      </c>
      <c r="I3072" s="6">
        <v>461516.44960937498</v>
      </c>
      <c r="J3072" s="6">
        <v>410467.56093749998</v>
      </c>
      <c r="K3072" s="6">
        <f>AVERAGE(Tableau3[[#This Row],[Abundance+δ EtOH1]:[Abundance+δ EtOH4]])</f>
        <v>939638.27211914083</v>
      </c>
      <c r="L3072" s="6">
        <f>AVERAGE(Tableau3[[#This Row],[Abundance+δ Control1]:[Abundance+δ Control4]])</f>
        <v>641649.81484374998</v>
      </c>
      <c r="M3072" s="6">
        <f>STDEV(Tableau3[[#This Row],[Abundance+δ EtOH1]:[Abundance+δ EtOH4]])</f>
        <v>413365.93555998342</v>
      </c>
      <c r="N3072" s="6">
        <f>STDEV(Tableau3[[#This Row],[Abundance+δ Control1]:[Abundance+δ Control4]])</f>
        <v>238805.42454315585</v>
      </c>
      <c r="O3072" s="18">
        <f>_xlfn.T.TEST(Tableau3[[#This Row],[Abundance+δ EtOH1]:[Abundance+δ EtOH4]],Tableau3[[#This Row],[Abundance+δ Control1]:[Abundance+δ Control4]],2,2)</f>
        <v>0.25838512275725006</v>
      </c>
      <c r="P3072" s="6">
        <v>3071</v>
      </c>
      <c r="Q3072" s="6">
        <f>(Tableau3[[#This Row],[p-value]]*4872)/Tableau3[[#This Row],[Ranking]]</f>
        <v>0.40991609185064221</v>
      </c>
      <c r="R3072" s="6">
        <v>0.431992942259941</v>
      </c>
      <c r="S3072" s="6" t="s">
        <v>38</v>
      </c>
      <c r="T3072" s="6" t="s">
        <v>38</v>
      </c>
    </row>
    <row r="3073" spans="1:20" x14ac:dyDescent="0.3">
      <c r="A3073" s="7" t="s">
        <v>7106</v>
      </c>
      <c r="B3073" s="45" t="s">
        <v>7107</v>
      </c>
      <c r="C3073" s="7">
        <v>29410459.307763699</v>
      </c>
      <c r="D3073" s="7">
        <v>25487960.9166504</v>
      </c>
      <c r="E3073" s="7">
        <v>57023978.278710902</v>
      </c>
      <c r="F3073" s="7">
        <v>60766558.364038102</v>
      </c>
      <c r="G3073" s="7">
        <v>28609151.825585902</v>
      </c>
      <c r="H3073" s="7">
        <v>41827667.635156304</v>
      </c>
      <c r="I3073" s="7">
        <v>23548053.670800801</v>
      </c>
      <c r="J3073" s="7">
        <v>29077064.2286621</v>
      </c>
      <c r="K3073" s="7">
        <f>AVERAGE(Tableau3[[#This Row],[Abundance+δ EtOH1]:[Abundance+δ EtOH4]])</f>
        <v>43172239.216790773</v>
      </c>
      <c r="L3073" s="7">
        <f>AVERAGE(Tableau3[[#This Row],[Abundance+δ Control1]:[Abundance+δ Control4]])</f>
        <v>30765484.340051278</v>
      </c>
      <c r="M3073" s="7">
        <f>STDEV(Tableau3[[#This Row],[Abundance+δ EtOH1]:[Abundance+δ EtOH4]])</f>
        <v>18289806.145829204</v>
      </c>
      <c r="N3073" s="7">
        <f>STDEV(Tableau3[[#This Row],[Abundance+δ Control1]:[Abundance+δ Control4]])</f>
        <v>7788104.9707320007</v>
      </c>
      <c r="O3073" s="19">
        <f>_xlfn.T.TEST(Tableau3[[#This Row],[Abundance+δ EtOH1]:[Abundance+δ EtOH4]],Tableau3[[#This Row],[Abundance+δ Control1]:[Abundance+δ Control4]],2,2)</f>
        <v>0.25844639231374056</v>
      </c>
      <c r="P3073" s="7">
        <v>3072</v>
      </c>
      <c r="Q3073" s="7">
        <f>(Tableau3[[#This Row],[p-value]]*4872)/Tableau3[[#This Row],[Ranking]]</f>
        <v>0.40987982531007289</v>
      </c>
      <c r="R3073" s="7">
        <v>0.3937524483300765</v>
      </c>
      <c r="S3073" s="7" t="s">
        <v>38</v>
      </c>
      <c r="T3073" s="7" t="s">
        <v>38</v>
      </c>
    </row>
    <row r="3074" spans="1:20" x14ac:dyDescent="0.3">
      <c r="A3074" s="6" t="s">
        <v>6709</v>
      </c>
      <c r="B3074" s="44" t="s">
        <v>6710</v>
      </c>
      <c r="C3074" s="6">
        <v>14474266.1</v>
      </c>
      <c r="D3074" s="6">
        <v>12991575.558984401</v>
      </c>
      <c r="E3074" s="6">
        <v>24876425.420312501</v>
      </c>
      <c r="F3074" s="6">
        <v>27240937.1097656</v>
      </c>
      <c r="G3074" s="6">
        <v>15995912.6175781</v>
      </c>
      <c r="H3074" s="6">
        <v>19494068.170312501</v>
      </c>
      <c r="I3074" s="6">
        <v>9530086.2796874996</v>
      </c>
      <c r="J3074" s="6">
        <v>13772973.390039099</v>
      </c>
      <c r="K3074" s="6">
        <f>AVERAGE(Tableau3[[#This Row],[Abundance+δ EtOH1]:[Abundance+δ EtOH4]])</f>
        <v>19895801.047265626</v>
      </c>
      <c r="L3074" s="6">
        <f>AVERAGE(Tableau3[[#This Row],[Abundance+δ Control1]:[Abundance+δ Control4]])</f>
        <v>14698260.1144043</v>
      </c>
      <c r="M3074" s="6">
        <f>STDEV(Tableau3[[#This Row],[Abundance+δ EtOH1]:[Abundance+δ EtOH4]])</f>
        <v>7206918.2896131249</v>
      </c>
      <c r="N3074" s="6">
        <f>STDEV(Tableau3[[#This Row],[Abundance+δ Control1]:[Abundance+δ Control4]])</f>
        <v>4173322.1473323861</v>
      </c>
      <c r="O3074" s="18">
        <f>_xlfn.T.TEST(Tableau3[[#This Row],[Abundance+δ EtOH1]:[Abundance+δ EtOH4]],Tableau3[[#This Row],[Abundance+δ Control1]:[Abundance+δ Control4]],2,2)</f>
        <v>0.25845654360720899</v>
      </c>
      <c r="P3074" s="6">
        <v>3073</v>
      </c>
      <c r="Q3074" s="6">
        <f>(Tableau3[[#This Row],[p-value]]*4872)/Tableau3[[#This Row],[Ranking]]</f>
        <v>0.40976253838409443</v>
      </c>
      <c r="R3074" s="6">
        <v>0.35596904627331027</v>
      </c>
      <c r="S3074" s="6" t="s">
        <v>38</v>
      </c>
      <c r="T3074" s="6" t="s">
        <v>38</v>
      </c>
    </row>
    <row r="3075" spans="1:20" x14ac:dyDescent="0.3">
      <c r="A3075" s="7" t="s">
        <v>8664</v>
      </c>
      <c r="B3075" s="45" t="s">
        <v>8665</v>
      </c>
      <c r="C3075" s="7">
        <v>1372953.1961914101</v>
      </c>
      <c r="D3075" s="7">
        <v>1280472.5926757799</v>
      </c>
      <c r="E3075" s="7">
        <v>1846973.7044921899</v>
      </c>
      <c r="F3075" s="7">
        <v>2546561.4962402298</v>
      </c>
      <c r="G3075" s="7">
        <v>1367842.6231933599</v>
      </c>
      <c r="H3075" s="7">
        <v>1639913.1805664101</v>
      </c>
      <c r="I3075" s="7">
        <v>1159558.1239257799</v>
      </c>
      <c r="J3075" s="7">
        <v>1352560.3492675801</v>
      </c>
      <c r="K3075" s="7">
        <f>AVERAGE(Tableau3[[#This Row],[Abundance+δ EtOH1]:[Abundance+δ EtOH4]])</f>
        <v>1761740.2473999024</v>
      </c>
      <c r="L3075" s="7">
        <f>AVERAGE(Tableau3[[#This Row],[Abundance+δ Control1]:[Abundance+δ Control4]])</f>
        <v>1379968.5692382825</v>
      </c>
      <c r="M3075" s="7">
        <f>STDEV(Tableau3[[#This Row],[Abundance+δ EtOH1]:[Abundance+δ EtOH4]])</f>
        <v>579074.85454825498</v>
      </c>
      <c r="N3075" s="7">
        <f>STDEV(Tableau3[[#This Row],[Abundance+δ Control1]:[Abundance+δ Control4]])</f>
        <v>197526.55049455419</v>
      </c>
      <c r="O3075" s="19">
        <f>_xlfn.T.TEST(Tableau3[[#This Row],[Abundance+δ EtOH1]:[Abundance+δ EtOH4]],Tableau3[[#This Row],[Abundance+δ Control1]:[Abundance+δ Control4]],2,2)</f>
        <v>0.25854184014290627</v>
      </c>
      <c r="P3075" s="7">
        <v>3074</v>
      </c>
      <c r="Q3075" s="7">
        <f>(Tableau3[[#This Row],[p-value]]*4872)/Tableau3[[#This Row],[Ranking]]</f>
        <v>0.40976442588687034</v>
      </c>
      <c r="R3075" s="7">
        <v>0.28724200973308911</v>
      </c>
      <c r="S3075" s="7" t="s">
        <v>38</v>
      </c>
      <c r="T3075" s="7" t="s">
        <v>38</v>
      </c>
    </row>
    <row r="3076" spans="1:20" x14ac:dyDescent="0.3">
      <c r="A3076" s="6" t="s">
        <v>3970</v>
      </c>
      <c r="B3076" s="44" t="s">
        <v>3971</v>
      </c>
      <c r="C3076" s="6">
        <v>677401.19960937498</v>
      </c>
      <c r="D3076" s="6">
        <v>685023.06484374998</v>
      </c>
      <c r="E3076" s="6">
        <v>782881.25502929697</v>
      </c>
      <c r="F3076" s="6">
        <v>1235952.67800293</v>
      </c>
      <c r="G3076" s="6">
        <v>598941.16787109396</v>
      </c>
      <c r="H3076" s="6">
        <v>920348.49355468794</v>
      </c>
      <c r="I3076" s="6">
        <v>424314.63759765599</v>
      </c>
      <c r="J3076" s="6">
        <v>599312.17080078099</v>
      </c>
      <c r="K3076" s="6">
        <f>AVERAGE(Tableau3[[#This Row],[Abundance+δ EtOH1]:[Abundance+δ EtOH4]])</f>
        <v>845314.54937133798</v>
      </c>
      <c r="L3076" s="6">
        <f>AVERAGE(Tableau3[[#This Row],[Abundance+δ Control1]:[Abundance+δ Control4]])</f>
        <v>635729.11745605466</v>
      </c>
      <c r="M3076" s="6">
        <f>STDEV(Tableau3[[#This Row],[Abundance+δ EtOH1]:[Abundance+δ EtOH4]])</f>
        <v>264817.11728633509</v>
      </c>
      <c r="N3076" s="6">
        <f>STDEV(Tableau3[[#This Row],[Abundance+δ Control1]:[Abundance+δ Control4]])</f>
        <v>206868.5724342321</v>
      </c>
      <c r="O3076" s="18">
        <f>_xlfn.T.TEST(Tableau3[[#This Row],[Abundance+δ EtOH1]:[Abundance+δ EtOH4]],Tableau3[[#This Row],[Abundance+δ Control1]:[Abundance+δ Control4]],2,2)</f>
        <v>0.25873564032041829</v>
      </c>
      <c r="P3076" s="6">
        <v>3075</v>
      </c>
      <c r="Q3076" s="6">
        <f>(Tableau3[[#This Row],[p-value]]*4872)/Tableau3[[#This Row],[Ranking]]</f>
        <v>0.40993822427352128</v>
      </c>
      <c r="R3076" s="6">
        <v>0.35259107073883378</v>
      </c>
      <c r="S3076" s="6" t="s">
        <v>100</v>
      </c>
      <c r="T3076" s="6" t="s">
        <v>38</v>
      </c>
    </row>
    <row r="3077" spans="1:20" x14ac:dyDescent="0.3">
      <c r="A3077" s="7" t="s">
        <v>6683</v>
      </c>
      <c r="B3077" s="45" t="s">
        <v>6684</v>
      </c>
      <c r="C3077" s="7">
        <v>1666621.20253906</v>
      </c>
      <c r="D3077" s="7">
        <v>1629979.85585938</v>
      </c>
      <c r="E3077" s="7">
        <v>3004283.9339843802</v>
      </c>
      <c r="F3077" s="7">
        <v>3383939.5238281302</v>
      </c>
      <c r="G3077" s="7">
        <v>1712324.71914063</v>
      </c>
      <c r="H3077" s="7">
        <v>2204291.0951171899</v>
      </c>
      <c r="I3077" s="7">
        <v>1235612.2787109399</v>
      </c>
      <c r="J3077" s="7">
        <v>2036391.4867187501</v>
      </c>
      <c r="K3077" s="7">
        <f>AVERAGE(Tableau3[[#This Row],[Abundance+δ EtOH1]:[Abundance+δ EtOH4]])</f>
        <v>2421206.1290527377</v>
      </c>
      <c r="L3077" s="7">
        <f>AVERAGE(Tableau3[[#This Row],[Abundance+δ Control1]:[Abundance+δ Control4]])</f>
        <v>1797154.8949218774</v>
      </c>
      <c r="M3077" s="7">
        <f>STDEV(Tableau3[[#This Row],[Abundance+δ EtOH1]:[Abundance+δ EtOH4]])</f>
        <v>905956.72132333007</v>
      </c>
      <c r="N3077" s="7">
        <f>STDEV(Tableau3[[#This Row],[Abundance+δ Control1]:[Abundance+δ Control4]])</f>
        <v>426427.13363800076</v>
      </c>
      <c r="O3077" s="19">
        <f>_xlfn.T.TEST(Tableau3[[#This Row],[Abundance+δ EtOH1]:[Abundance+δ EtOH4]],Tableau3[[#This Row],[Abundance+δ Control1]:[Abundance+δ Control4]],2,2)</f>
        <v>0.25904326630807539</v>
      </c>
      <c r="P3077" s="7">
        <v>3076</v>
      </c>
      <c r="Q3077" s="7">
        <f>(Tableau3[[#This Row],[p-value]]*4872)/Tableau3[[#This Row],[Ranking]]</f>
        <v>0.41029219553086582</v>
      </c>
      <c r="R3077" s="7">
        <v>0.33716127937357188</v>
      </c>
      <c r="S3077" s="7" t="s">
        <v>38</v>
      </c>
      <c r="T3077" s="7" t="s">
        <v>38</v>
      </c>
    </row>
    <row r="3078" spans="1:20" x14ac:dyDescent="0.3">
      <c r="A3078" s="6" t="s">
        <v>3371</v>
      </c>
      <c r="B3078" s="44" t="s">
        <v>3372</v>
      </c>
      <c r="C3078" s="6">
        <v>9450522.0890136696</v>
      </c>
      <c r="D3078" s="6">
        <v>14709001.3177734</v>
      </c>
      <c r="E3078" s="6">
        <v>18526284.2210938</v>
      </c>
      <c r="F3078" s="6">
        <v>25485188.183496099</v>
      </c>
      <c r="G3078" s="6">
        <v>9179020.569238279</v>
      </c>
      <c r="H3078" s="6">
        <v>16086682.054345701</v>
      </c>
      <c r="I3078" s="6">
        <v>7718230.8924804693</v>
      </c>
      <c r="J3078" s="6">
        <v>15320426.834375</v>
      </c>
      <c r="K3078" s="6">
        <f>AVERAGE(Tableau3[[#This Row],[Abundance+δ EtOH1]:[Abundance+δ EtOH4]])</f>
        <v>17042748.952844243</v>
      </c>
      <c r="L3078" s="6">
        <f>AVERAGE(Tableau3[[#This Row],[Abundance+δ Control1]:[Abundance+δ Control4]])</f>
        <v>12076090.087609863</v>
      </c>
      <c r="M3078" s="6">
        <f>STDEV(Tableau3[[#This Row],[Abundance+δ EtOH1]:[Abundance+δ EtOH4]])</f>
        <v>6746948.5406727633</v>
      </c>
      <c r="N3078" s="6">
        <f>STDEV(Tableau3[[#This Row],[Abundance+δ Control1]:[Abundance+δ Control4]])</f>
        <v>4242425.3051333791</v>
      </c>
      <c r="O3078" s="18">
        <f>_xlfn.T.TEST(Tableau3[[#This Row],[Abundance+δ EtOH1]:[Abundance+δ EtOH4]],Tableau3[[#This Row],[Abundance+δ Control1]:[Abundance+δ Control4]],2,2)</f>
        <v>0.25908846343726893</v>
      </c>
      <c r="P3078" s="6">
        <v>3077</v>
      </c>
      <c r="Q3078" s="6">
        <f>(Tableau3[[#This Row],[p-value]]*4872)/Tableau3[[#This Row],[Ranking]]</f>
        <v>0.41023041724614051</v>
      </c>
      <c r="R3078" s="6">
        <v>0.36237512426382268</v>
      </c>
      <c r="S3078" s="6" t="s">
        <v>38</v>
      </c>
      <c r="T3078" s="6" t="s">
        <v>38</v>
      </c>
    </row>
    <row r="3079" spans="1:20" x14ac:dyDescent="0.3">
      <c r="A3079" s="7" t="s">
        <v>2471</v>
      </c>
      <c r="B3079" s="45" t="s">
        <v>2472</v>
      </c>
      <c r="C3079" s="7">
        <v>260762.49843750001</v>
      </c>
      <c r="D3079" s="7">
        <v>239491.53750000001</v>
      </c>
      <c r="E3079" s="7">
        <v>420094.06874999998</v>
      </c>
      <c r="F3079" s="7">
        <v>443827.97499999998</v>
      </c>
      <c r="G3079" s="7">
        <v>286477.71718749998</v>
      </c>
      <c r="H3079" s="7">
        <v>327558.45937499998</v>
      </c>
      <c r="I3079" s="7">
        <v>241113.84609375001</v>
      </c>
      <c r="J3079" s="7">
        <v>219413.54531250001</v>
      </c>
      <c r="K3079" s="7">
        <f>AVERAGE(Tableau3[[#This Row],[Abundance+δ EtOH1]:[Abundance+δ EtOH4]])</f>
        <v>341044.01992187498</v>
      </c>
      <c r="L3079" s="7">
        <f>AVERAGE(Tableau3[[#This Row],[Abundance+δ Control1]:[Abundance+δ Control4]])</f>
        <v>268640.89199218748</v>
      </c>
      <c r="M3079" s="7">
        <f>STDEV(Tableau3[[#This Row],[Abundance+δ EtOH1]:[Abundance+δ EtOH4]])</f>
        <v>105785.12973495288</v>
      </c>
      <c r="N3079" s="7">
        <f>STDEV(Tableau3[[#This Row],[Abundance+δ Control1]:[Abundance+δ Control4]])</f>
        <v>48202.703922682005</v>
      </c>
      <c r="O3079" s="19">
        <f>_xlfn.T.TEST(Tableau3[[#This Row],[Abundance+δ EtOH1]:[Abundance+δ EtOH4]],Tableau3[[#This Row],[Abundance+δ Control1]:[Abundance+δ Control4]],2,2)</f>
        <v>0.25932928930885424</v>
      </c>
      <c r="P3079" s="7">
        <v>3078</v>
      </c>
      <c r="Q3079" s="7">
        <f>(Tableau3[[#This Row],[p-value]]*4872)/Tableau3[[#This Row],[Ranking]]</f>
        <v>0.41047832927639311</v>
      </c>
      <c r="R3079" s="7">
        <v>0.27470617152388338</v>
      </c>
      <c r="S3079" s="7" t="s">
        <v>38</v>
      </c>
      <c r="T3079" s="7" t="s">
        <v>38</v>
      </c>
    </row>
    <row r="3080" spans="1:20" x14ac:dyDescent="0.3">
      <c r="A3080" s="6" t="s">
        <v>4200</v>
      </c>
      <c r="B3080" s="44" t="s">
        <v>4201</v>
      </c>
      <c r="C3080" s="6">
        <v>1517427.3578125001</v>
      </c>
      <c r="D3080" s="6">
        <v>1556003.0453125001</v>
      </c>
      <c r="E3080" s="6">
        <v>2609410.7875000001</v>
      </c>
      <c r="F3080" s="6">
        <v>2655189.1078125001</v>
      </c>
      <c r="G3080" s="6">
        <v>1728915.2328125001</v>
      </c>
      <c r="H3080" s="6">
        <v>2151580.5335937501</v>
      </c>
      <c r="I3080" s="6">
        <v>1139956.6664062501</v>
      </c>
      <c r="J3080" s="6">
        <v>1402085.3343750001</v>
      </c>
      <c r="K3080" s="6">
        <f>AVERAGE(Tableau3[[#This Row],[Abundance+δ EtOH1]:[Abundance+δ EtOH4]])</f>
        <v>2084507.5746093751</v>
      </c>
      <c r="L3080" s="6">
        <f>AVERAGE(Tableau3[[#This Row],[Abundance+δ Control1]:[Abundance+δ Control4]])</f>
        <v>1605634.4417968751</v>
      </c>
      <c r="M3080" s="6">
        <f>STDEV(Tableau3[[#This Row],[Abundance+δ EtOH1]:[Abundance+δ EtOH4]])</f>
        <v>633008.11079892481</v>
      </c>
      <c r="N3080" s="6">
        <f>STDEV(Tableau3[[#This Row],[Abundance+δ Control1]:[Abundance+δ Control4]])</f>
        <v>436479.59792210319</v>
      </c>
      <c r="O3080" s="18">
        <f>_xlfn.T.TEST(Tableau3[[#This Row],[Abundance+δ EtOH1]:[Abundance+δ EtOH4]],Tableau3[[#This Row],[Abundance+δ Control1]:[Abundance+δ Control4]],2,2)</f>
        <v>0.25934621010969433</v>
      </c>
      <c r="P3080" s="6">
        <v>3079</v>
      </c>
      <c r="Q3080" s="6">
        <f>(Tableau3[[#This Row],[p-value]]*4872)/Tableau3[[#This Row],[Ranking]]</f>
        <v>0.41037178813070174</v>
      </c>
      <c r="R3080" s="6">
        <v>0.29585128869174881</v>
      </c>
      <c r="S3080" s="6" t="s">
        <v>38</v>
      </c>
      <c r="T3080" s="6" t="s">
        <v>38</v>
      </c>
    </row>
    <row r="3081" spans="1:20" x14ac:dyDescent="0.3">
      <c r="A3081" s="7" t="s">
        <v>3210</v>
      </c>
      <c r="B3081" s="45" t="s">
        <v>3211</v>
      </c>
      <c r="C3081" s="7">
        <v>4245003.7337890593</v>
      </c>
      <c r="D3081" s="7">
        <v>4695904.1419921899</v>
      </c>
      <c r="E3081" s="7">
        <v>8992569.599023439</v>
      </c>
      <c r="F3081" s="7">
        <v>9442649.8392578103</v>
      </c>
      <c r="G3081" s="7">
        <v>5186916.1449218793</v>
      </c>
      <c r="H3081" s="7">
        <v>5764275.9749999996</v>
      </c>
      <c r="I3081" s="7">
        <v>3598345.7259765598</v>
      </c>
      <c r="J3081" s="7">
        <v>5548067.3832031293</v>
      </c>
      <c r="K3081" s="7">
        <f>AVERAGE(Tableau3[[#This Row],[Abundance+δ EtOH1]:[Abundance+δ EtOH4]])</f>
        <v>6844031.8285156246</v>
      </c>
      <c r="L3081" s="7">
        <f>AVERAGE(Tableau3[[#This Row],[Abundance+δ Control1]:[Abundance+δ Control4]])</f>
        <v>5024401.3072753921</v>
      </c>
      <c r="M3081" s="7">
        <f>STDEV(Tableau3[[#This Row],[Abundance+δ EtOH1]:[Abundance+δ EtOH4]])</f>
        <v>2753084.9188888012</v>
      </c>
      <c r="N3081" s="7">
        <f>STDEV(Tableau3[[#This Row],[Abundance+δ Control1]:[Abundance+δ Control4]])</f>
        <v>980082.69658346835</v>
      </c>
      <c r="O3081" s="19">
        <f>_xlfn.T.TEST(Tableau3[[#This Row],[Abundance+δ EtOH1]:[Abundance+δ EtOH4]],Tableau3[[#This Row],[Abundance+δ Control1]:[Abundance+δ Control4]],2,2)</f>
        <v>0.2594393965275798</v>
      </c>
      <c r="P3081" s="7">
        <v>3080</v>
      </c>
      <c r="Q3081" s="7">
        <f>(Tableau3[[#This Row],[p-value]]*4872)/Tableau3[[#This Row],[Ranking]]</f>
        <v>0.41038595450726256</v>
      </c>
      <c r="R3081" s="7">
        <v>0.33193726815301322</v>
      </c>
      <c r="S3081" s="7" t="s">
        <v>38</v>
      </c>
      <c r="T3081" s="7" t="s">
        <v>38</v>
      </c>
    </row>
    <row r="3082" spans="1:20" x14ac:dyDescent="0.3">
      <c r="A3082" s="6" t="s">
        <v>8884</v>
      </c>
      <c r="B3082" s="44" t="s">
        <v>8885</v>
      </c>
      <c r="C3082" s="6">
        <v>189096.25625000001</v>
      </c>
      <c r="D3082" s="6">
        <v>176598.21132812501</v>
      </c>
      <c r="E3082" s="6">
        <v>271984.77187499998</v>
      </c>
      <c r="F3082" s="6">
        <v>397565.45156249998</v>
      </c>
      <c r="G3082" s="6">
        <v>152365.29140625001</v>
      </c>
      <c r="H3082" s="6">
        <v>279524.22499999998</v>
      </c>
      <c r="I3082" s="6">
        <v>128458.09609375001</v>
      </c>
      <c r="J3082" s="6">
        <v>171955.54140625001</v>
      </c>
      <c r="K3082" s="6">
        <f>AVERAGE(Tableau3[[#This Row],[Abundance+δ EtOH1]:[Abundance+δ EtOH4]])</f>
        <v>258811.17275390626</v>
      </c>
      <c r="L3082" s="6">
        <f>AVERAGE(Tableau3[[#This Row],[Abundance+δ Control1]:[Abundance+δ Control4]])</f>
        <v>183075.78847656248</v>
      </c>
      <c r="M3082" s="6">
        <f>STDEV(Tableau3[[#This Row],[Abundance+δ EtOH1]:[Abundance+δ EtOH4]])</f>
        <v>101727.46959571254</v>
      </c>
      <c r="N3082" s="6">
        <f>STDEV(Tableau3[[#This Row],[Abundance+δ Control1]:[Abundance+δ Control4]])</f>
        <v>66713.78606717303</v>
      </c>
      <c r="O3082" s="18">
        <f>_xlfn.T.TEST(Tableau3[[#This Row],[Abundance+δ EtOH1]:[Abundance+δ EtOH4]],Tableau3[[#This Row],[Abundance+δ Control1]:[Abundance+δ Control4]],2,2)</f>
        <v>0.25951173753352297</v>
      </c>
      <c r="P3082" s="6">
        <v>3081</v>
      </c>
      <c r="Q3082" s="6">
        <f>(Tableau3[[#This Row],[p-value]]*4872)/Tableau3[[#This Row],[Ranking]]</f>
        <v>0.41036714873850177</v>
      </c>
      <c r="R3082" s="6">
        <v>0.41956424007679138</v>
      </c>
      <c r="S3082" s="6" t="s">
        <v>38</v>
      </c>
      <c r="T3082" s="6" t="s">
        <v>38</v>
      </c>
    </row>
    <row r="3083" spans="1:20" x14ac:dyDescent="0.3">
      <c r="A3083" s="7" t="s">
        <v>63</v>
      </c>
      <c r="B3083" s="45" t="s">
        <v>64</v>
      </c>
      <c r="C3083" s="7">
        <v>8368910.1937499996</v>
      </c>
      <c r="D3083" s="7">
        <v>13123209.475</v>
      </c>
      <c r="E3083" s="7">
        <v>3476896.2914062501</v>
      </c>
      <c r="F3083" s="7">
        <v>4041365.6703125001</v>
      </c>
      <c r="G3083" s="7">
        <v>4687869.3578124996</v>
      </c>
      <c r="H3083" s="7">
        <v>4252238.8109374996</v>
      </c>
      <c r="I3083" s="7">
        <v>3419868.8148437501</v>
      </c>
      <c r="J3083" s="7">
        <v>5319127.6859374996</v>
      </c>
      <c r="K3083" s="7">
        <f>AVERAGE(Tableau3[[#This Row],[Abundance+δ EtOH1]:[Abundance+δ EtOH4]])</f>
        <v>7252595.4076171881</v>
      </c>
      <c r="L3083" s="7">
        <f>AVERAGE(Tableau3[[#This Row],[Abundance+δ Control1]:[Abundance+δ Control4]])</f>
        <v>4419776.1673828121</v>
      </c>
      <c r="M3083" s="7">
        <f>STDEV(Tableau3[[#This Row],[Abundance+δ EtOH1]:[Abundance+δ EtOH4]])</f>
        <v>4482490.6942382548</v>
      </c>
      <c r="N3083" s="7">
        <f>STDEV(Tableau3[[#This Row],[Abundance+δ Control1]:[Abundance+δ Control4]])</f>
        <v>797619.49828803085</v>
      </c>
      <c r="O3083" s="19">
        <f>_xlfn.T.TEST(Tableau3[[#This Row],[Abundance+δ EtOH1]:[Abundance+δ EtOH4]],Tableau3[[#This Row],[Abundance+δ Control1]:[Abundance+δ Control4]],2,2)</f>
        <v>0.25975630097850316</v>
      </c>
      <c r="P3083" s="7">
        <v>3082</v>
      </c>
      <c r="Q3083" s="7">
        <f>(Tableau3[[#This Row],[p-value]]*4872)/Tableau3[[#This Row],[Ranking]]</f>
        <v>0.41062060297445402</v>
      </c>
      <c r="R3083" s="7">
        <v>0.75826592421221195</v>
      </c>
      <c r="S3083" s="7" t="s">
        <v>38</v>
      </c>
      <c r="T3083" s="7" t="s">
        <v>38</v>
      </c>
    </row>
    <row r="3084" spans="1:20" x14ac:dyDescent="0.3">
      <c r="A3084" s="6" t="s">
        <v>857</v>
      </c>
      <c r="B3084" s="44" t="s">
        <v>858</v>
      </c>
      <c r="C3084" s="6">
        <v>12580482.13125</v>
      </c>
      <c r="D3084" s="6">
        <v>13643210.277734401</v>
      </c>
      <c r="E3084" s="6">
        <v>25076157.928125001</v>
      </c>
      <c r="F3084" s="6">
        <v>30526797.146875001</v>
      </c>
      <c r="G3084" s="6">
        <v>13073271.803125</v>
      </c>
      <c r="H3084" s="6">
        <v>19289607.740625001</v>
      </c>
      <c r="I3084" s="6">
        <v>11413091.7992188</v>
      </c>
      <c r="J3084" s="6">
        <v>14634702.5140625</v>
      </c>
      <c r="K3084" s="6">
        <f>AVERAGE(Tableau3[[#This Row],[Abundance+δ EtOH1]:[Abundance+δ EtOH4]])</f>
        <v>20456661.870996103</v>
      </c>
      <c r="L3084" s="6">
        <f>AVERAGE(Tableau3[[#This Row],[Abundance+δ Control1]:[Abundance+δ Control4]])</f>
        <v>14602668.464257827</v>
      </c>
      <c r="M3084" s="6">
        <f>STDEV(Tableau3[[#This Row],[Abundance+δ EtOH1]:[Abundance+δ EtOH4]])</f>
        <v>8778851.4473294895</v>
      </c>
      <c r="N3084" s="6">
        <f>STDEV(Tableau3[[#This Row],[Abundance+δ Control1]:[Abundance+δ Control4]])</f>
        <v>3390225.1355893631</v>
      </c>
      <c r="O3084" s="18">
        <f>_xlfn.T.TEST(Tableau3[[#This Row],[Abundance+δ EtOH1]:[Abundance+δ EtOH4]],Tableau3[[#This Row],[Abundance+δ Control1]:[Abundance+δ Control4]],2,2)</f>
        <v>0.25985613887613995</v>
      </c>
      <c r="P3084" s="6">
        <v>3083</v>
      </c>
      <c r="Q3084" s="6">
        <f>(Tableau3[[#This Row],[p-value]]*4872)/Tableau3[[#This Row],[Ranking]]</f>
        <v>0.41064518605402328</v>
      </c>
      <c r="R3084" s="6">
        <v>0.37073569086092012</v>
      </c>
      <c r="S3084" s="6" t="s">
        <v>38</v>
      </c>
      <c r="T3084" s="6" t="s">
        <v>38</v>
      </c>
    </row>
    <row r="3085" spans="1:20" x14ac:dyDescent="0.3">
      <c r="A3085" s="7" t="s">
        <v>7052</v>
      </c>
      <c r="B3085" s="45" t="s">
        <v>7053</v>
      </c>
      <c r="C3085" s="7">
        <v>4111586.9613281302</v>
      </c>
      <c r="D3085" s="7">
        <v>4212565.6390624996</v>
      </c>
      <c r="E3085" s="7">
        <v>6078143.5970703093</v>
      </c>
      <c r="F3085" s="7">
        <v>7081742.8480468793</v>
      </c>
      <c r="G3085" s="7">
        <v>4868436.1810546899</v>
      </c>
      <c r="H3085" s="7">
        <v>5157021.1688476596</v>
      </c>
      <c r="I3085" s="7">
        <v>3480441.4330078098</v>
      </c>
      <c r="J3085" s="7">
        <v>3845915.8858886701</v>
      </c>
      <c r="K3085" s="7">
        <f>AVERAGE(Tableau3[[#This Row],[Abundance+δ EtOH1]:[Abundance+δ EtOH4]])</f>
        <v>5371009.7613769546</v>
      </c>
      <c r="L3085" s="7">
        <f>AVERAGE(Tableau3[[#This Row],[Abundance+δ Control1]:[Abundance+δ Control4]])</f>
        <v>4337953.6671997076</v>
      </c>
      <c r="M3085" s="7">
        <f>STDEV(Tableau3[[#This Row],[Abundance+δ EtOH1]:[Abundance+δ EtOH4]])</f>
        <v>1455424.8554079009</v>
      </c>
      <c r="N3085" s="7">
        <f>STDEV(Tableau3[[#This Row],[Abundance+δ Control1]:[Abundance+δ Control4]])</f>
        <v>802020.71456789365</v>
      </c>
      <c r="O3085" s="19">
        <f>_xlfn.T.TEST(Tableau3[[#This Row],[Abundance+δ EtOH1]:[Abundance+δ EtOH4]],Tableau3[[#This Row],[Abundance+δ Control1]:[Abundance+δ Control4]],2,2)</f>
        <v>0.2601285985115766</v>
      </c>
      <c r="P3085" s="7">
        <v>3084</v>
      </c>
      <c r="Q3085" s="7">
        <f>(Tableau3[[#This Row],[p-value]]*4872)/Tableau3[[#This Row],[Ranking]]</f>
        <v>0.41094245523618717</v>
      </c>
      <c r="R3085" s="7">
        <v>0.23888264198009529</v>
      </c>
      <c r="S3085" s="7" t="s">
        <v>38</v>
      </c>
      <c r="T3085" s="7" t="s">
        <v>38</v>
      </c>
    </row>
    <row r="3086" spans="1:20" x14ac:dyDescent="0.3">
      <c r="A3086" s="6" t="s">
        <v>8256</v>
      </c>
      <c r="B3086" s="44" t="s">
        <v>8257</v>
      </c>
      <c r="C3086" s="6">
        <v>198697.76406250001</v>
      </c>
      <c r="D3086" s="6">
        <v>122916.06875000001</v>
      </c>
      <c r="E3086" s="6">
        <v>350296.1</v>
      </c>
      <c r="F3086" s="6">
        <v>224036.52187500001</v>
      </c>
      <c r="G3086" s="6">
        <v>103215.79531250001</v>
      </c>
      <c r="H3086" s="6">
        <v>220239.24062500001</v>
      </c>
      <c r="I3086" s="6">
        <v>102696.77968750001</v>
      </c>
      <c r="J3086" s="6">
        <v>190855.27968750001</v>
      </c>
      <c r="K3086" s="6">
        <f>AVERAGE(Tableau3[[#This Row],[Abundance+δ EtOH1]:[Abundance+δ EtOH4]])</f>
        <v>223986.61367187501</v>
      </c>
      <c r="L3086" s="6">
        <f>AVERAGE(Tableau3[[#This Row],[Abundance+δ Control1]:[Abundance+δ Control4]])</f>
        <v>154251.77382812501</v>
      </c>
      <c r="M3086" s="6">
        <f>STDEV(Tableau3[[#This Row],[Abundance+δ EtOH1]:[Abundance+δ EtOH4]])</f>
        <v>94531.951904587666</v>
      </c>
      <c r="N3086" s="6">
        <f>STDEV(Tableau3[[#This Row],[Abundance+δ Control1]:[Abundance+δ Control4]])</f>
        <v>60433.850722237839</v>
      </c>
      <c r="O3086" s="18">
        <f>_xlfn.T.TEST(Tableau3[[#This Row],[Abundance+δ EtOH1]:[Abundance+δ EtOH4]],Tableau3[[#This Row],[Abundance+δ Control1]:[Abundance+δ Control4]],2,2)</f>
        <v>0.26021638548921527</v>
      </c>
      <c r="P3086" s="6">
        <v>3085</v>
      </c>
      <c r="Q3086" s="6">
        <f>(Tableau3[[#This Row],[p-value]]*4872)/Tableau3[[#This Row],[Ranking]]</f>
        <v>0.41094788658134745</v>
      </c>
      <c r="R3086" s="6">
        <v>0.50517482965822691</v>
      </c>
      <c r="S3086" s="6" t="s">
        <v>38</v>
      </c>
      <c r="T3086" s="6" t="s">
        <v>38</v>
      </c>
    </row>
    <row r="3087" spans="1:20" x14ac:dyDescent="0.3">
      <c r="A3087" s="7" t="s">
        <v>4544</v>
      </c>
      <c r="B3087" s="45" t="s">
        <v>4545</v>
      </c>
      <c r="C3087" s="7">
        <v>1164894.92519531</v>
      </c>
      <c r="D3087" s="7">
        <v>989407.49257812498</v>
      </c>
      <c r="E3087" s="7">
        <v>2976967.5140625001</v>
      </c>
      <c r="F3087" s="7">
        <v>1831643.68789063</v>
      </c>
      <c r="G3087" s="7">
        <v>1262461.22695313</v>
      </c>
      <c r="H3087" s="7">
        <v>1293803.8773437501</v>
      </c>
      <c r="I3087" s="7">
        <v>1085952.4984375001</v>
      </c>
      <c r="J3087" s="7">
        <v>1063193.7552734399</v>
      </c>
      <c r="K3087" s="7">
        <f>AVERAGE(Tableau3[[#This Row],[Abundance+δ EtOH1]:[Abundance+δ EtOH4]])</f>
        <v>1740728.4049316412</v>
      </c>
      <c r="L3087" s="7">
        <f>AVERAGE(Tableau3[[#This Row],[Abundance+δ Control1]:[Abundance+δ Control4]])</f>
        <v>1176352.8395019551</v>
      </c>
      <c r="M3087" s="7">
        <f>STDEV(Tableau3[[#This Row],[Abundance+δ EtOH1]:[Abundance+δ EtOH4]])</f>
        <v>900485.06064697239</v>
      </c>
      <c r="N3087" s="7">
        <f>STDEV(Tableau3[[#This Row],[Abundance+δ Control1]:[Abundance+δ Control4]])</f>
        <v>118584.1483048534</v>
      </c>
      <c r="O3087" s="19">
        <f>_xlfn.T.TEST(Tableau3[[#This Row],[Abundance+δ EtOH1]:[Abundance+δ EtOH4]],Tableau3[[#This Row],[Abundance+δ Control1]:[Abundance+δ Control4]],2,2)</f>
        <v>0.26031849520127898</v>
      </c>
      <c r="P3087" s="7">
        <v>3086</v>
      </c>
      <c r="Q3087" s="7">
        <f>(Tableau3[[#This Row],[p-value]]*4872)/Tableau3[[#This Row],[Ranking]]</f>
        <v>0.41097592631906393</v>
      </c>
      <c r="R3087" s="7">
        <v>0.46661745415993111</v>
      </c>
      <c r="S3087" s="7" t="s">
        <v>38</v>
      </c>
      <c r="T3087" s="7" t="s">
        <v>38</v>
      </c>
    </row>
    <row r="3088" spans="1:20" x14ac:dyDescent="0.3">
      <c r="A3088" s="6" t="s">
        <v>3850</v>
      </c>
      <c r="B3088" s="44" t="s">
        <v>3851</v>
      </c>
      <c r="C3088" s="6">
        <v>232990612.465967</v>
      </c>
      <c r="D3088" s="6">
        <v>258342185.12661099</v>
      </c>
      <c r="E3088" s="6">
        <v>438227861.27089798</v>
      </c>
      <c r="F3088" s="6">
        <v>530924015.308496</v>
      </c>
      <c r="G3088" s="6">
        <v>248989678.10170901</v>
      </c>
      <c r="H3088" s="6">
        <v>343253812.24453098</v>
      </c>
      <c r="I3088" s="6">
        <v>227764012.58706099</v>
      </c>
      <c r="J3088" s="6">
        <v>262657048.35451701</v>
      </c>
      <c r="K3088" s="6">
        <f>AVERAGE(Tableau3[[#This Row],[Abundance+δ EtOH1]:[Abundance+δ EtOH4]])</f>
        <v>365121168.54299301</v>
      </c>
      <c r="L3088" s="6">
        <f>AVERAGE(Tableau3[[#This Row],[Abundance+δ Control1]:[Abundance+δ Control4]])</f>
        <v>270666137.82195449</v>
      </c>
      <c r="M3088" s="6">
        <f>STDEV(Tableau3[[#This Row],[Abundance+δ EtOH1]:[Abundance+δ EtOH4]])</f>
        <v>143405494.62487739</v>
      </c>
      <c r="N3088" s="6">
        <f>STDEV(Tableau3[[#This Row],[Abundance+δ Control1]:[Abundance+δ Control4]])</f>
        <v>50476321.999690585</v>
      </c>
      <c r="O3088" s="18">
        <f>_xlfn.T.TEST(Tableau3[[#This Row],[Abundance+δ EtOH1]:[Abundance+δ EtOH4]],Tableau3[[#This Row],[Abundance+δ Control1]:[Abundance+δ Control4]],2,2)</f>
        <v>0.26037864283171203</v>
      </c>
      <c r="P3088" s="6">
        <v>3087</v>
      </c>
      <c r="Q3088" s="6">
        <f>(Tableau3[[#This Row],[p-value]]*4872)/Tableau3[[#This Row],[Ranking]]</f>
        <v>0.41093772202011691</v>
      </c>
      <c r="R3088" s="6">
        <v>0.32347252538249571</v>
      </c>
      <c r="S3088" s="6" t="s">
        <v>38</v>
      </c>
      <c r="T3088" s="6" t="s">
        <v>38</v>
      </c>
    </row>
    <row r="3089" spans="1:20" x14ac:dyDescent="0.3">
      <c r="A3089" s="7" t="s">
        <v>9863</v>
      </c>
      <c r="B3089" s="45" t="s">
        <v>9864</v>
      </c>
      <c r="C3089" s="7">
        <v>487745.61171874998</v>
      </c>
      <c r="D3089" s="7">
        <v>345674.93203124998</v>
      </c>
      <c r="E3089" s="7">
        <v>0.1</v>
      </c>
      <c r="F3089" s="7">
        <v>105079.21718750001</v>
      </c>
      <c r="G3089" s="7">
        <v>111875.118554688</v>
      </c>
      <c r="H3089" s="7">
        <v>27176.906640624999</v>
      </c>
      <c r="I3089" s="7">
        <v>35183.116601562499</v>
      </c>
      <c r="J3089" s="7">
        <v>182875.69960937501</v>
      </c>
      <c r="K3089" s="7">
        <f>AVERAGE(Tableau3[[#This Row],[Abundance+δ EtOH1]:[Abundance+δ EtOH4]])</f>
        <v>234624.96523437498</v>
      </c>
      <c r="L3089" s="7">
        <f>AVERAGE(Tableau3[[#This Row],[Abundance+δ Control1]:[Abundance+δ Control4]])</f>
        <v>89277.710351562622</v>
      </c>
      <c r="M3089" s="7">
        <f>STDEV(Tableau3[[#This Row],[Abundance+δ EtOH1]:[Abundance+δ EtOH4]])</f>
        <v>222285.91575230914</v>
      </c>
      <c r="N3089" s="7">
        <f>STDEV(Tableau3[[#This Row],[Abundance+δ Control1]:[Abundance+δ Control4]])</f>
        <v>73152.720034017882</v>
      </c>
      <c r="O3089" s="19">
        <f>_xlfn.T.TEST(Tableau3[[#This Row],[Abundance+δ EtOH1]:[Abundance+δ EtOH4]],Tableau3[[#This Row],[Abundance+δ Control1]:[Abundance+δ Control4]],2,2)</f>
        <v>0.26050755263722486</v>
      </c>
      <c r="P3089" s="7">
        <v>3088</v>
      </c>
      <c r="Q3089" s="7">
        <f>(Tableau3[[#This Row],[p-value]]*4872)/Tableau3[[#This Row],[Ranking]]</f>
        <v>0.411008029938005</v>
      </c>
      <c r="R3089" s="7">
        <v>1.675850272932542</v>
      </c>
      <c r="S3089" s="7" t="s">
        <v>38</v>
      </c>
      <c r="T3089" s="7" t="s">
        <v>38</v>
      </c>
    </row>
    <row r="3090" spans="1:20" x14ac:dyDescent="0.3">
      <c r="A3090" s="6" t="s">
        <v>4150</v>
      </c>
      <c r="B3090" s="44" t="s">
        <v>4151</v>
      </c>
      <c r="C3090" s="6">
        <v>200244.41298828099</v>
      </c>
      <c r="D3090" s="6">
        <v>169994.22695312501</v>
      </c>
      <c r="E3090" s="6">
        <v>461094.75039062498</v>
      </c>
      <c r="F3090" s="6">
        <v>643863.01601562498</v>
      </c>
      <c r="G3090" s="6">
        <v>212912.09755859399</v>
      </c>
      <c r="H3090" s="6">
        <v>277659.089257813</v>
      </c>
      <c r="I3090" s="6">
        <v>120218.41640625001</v>
      </c>
      <c r="J3090" s="6">
        <v>275665.81679687498</v>
      </c>
      <c r="K3090" s="6">
        <f>AVERAGE(Tableau3[[#This Row],[Abundance+δ EtOH1]:[Abundance+δ EtOH4]])</f>
        <v>368799.10158691398</v>
      </c>
      <c r="L3090" s="6">
        <f>AVERAGE(Tableau3[[#This Row],[Abundance+δ Control1]:[Abundance+δ Control4]])</f>
        <v>221613.85500488299</v>
      </c>
      <c r="M3090" s="6">
        <f>STDEV(Tableau3[[#This Row],[Abundance+δ EtOH1]:[Abundance+δ EtOH4]])</f>
        <v>225176.00896164312</v>
      </c>
      <c r="N3090" s="6">
        <f>STDEV(Tableau3[[#This Row],[Abundance+δ Control1]:[Abundance+δ Control4]])</f>
        <v>73980.714620527811</v>
      </c>
      <c r="O3090" s="18">
        <f>_xlfn.T.TEST(Tableau3[[#This Row],[Abundance+δ EtOH1]:[Abundance+δ EtOH4]],Tableau3[[#This Row],[Abundance+δ Control1]:[Abundance+δ Control4]],2,2)</f>
        <v>0.26058840234121428</v>
      </c>
      <c r="P3090" s="6">
        <v>3089</v>
      </c>
      <c r="Q3090" s="6">
        <f>(Tableau3[[#This Row],[p-value]]*4872)/Tableau3[[#This Row],[Ranking]]</f>
        <v>0.41100249148798834</v>
      </c>
      <c r="R3090" s="6">
        <v>0.5964925622285342</v>
      </c>
      <c r="S3090" s="6" t="s">
        <v>38</v>
      </c>
      <c r="T3090" s="6" t="s">
        <v>38</v>
      </c>
    </row>
    <row r="3091" spans="1:20" x14ac:dyDescent="0.3">
      <c r="A3091" s="7" t="s">
        <v>6781</v>
      </c>
      <c r="B3091" s="45" t="s">
        <v>6782</v>
      </c>
      <c r="C3091" s="7">
        <v>876750.57656249998</v>
      </c>
      <c r="D3091" s="7">
        <v>713490.18203124998</v>
      </c>
      <c r="E3091" s="7">
        <v>1069283.5218750001</v>
      </c>
      <c r="F3091" s="7">
        <v>1175952.8500000001</v>
      </c>
      <c r="G3091" s="7">
        <v>746394.06093749998</v>
      </c>
      <c r="H3091" s="7">
        <v>1138128.9242187501</v>
      </c>
      <c r="I3091" s="7">
        <v>482673.70546874998</v>
      </c>
      <c r="J3091" s="7">
        <v>593081.69765624998</v>
      </c>
      <c r="K3091" s="7">
        <f>AVERAGE(Tableau3[[#This Row],[Abundance+δ EtOH1]:[Abundance+δ EtOH4]])</f>
        <v>958869.28261718748</v>
      </c>
      <c r="L3091" s="7">
        <f>AVERAGE(Tableau3[[#This Row],[Abundance+δ Control1]:[Abundance+δ Control4]])</f>
        <v>740069.59707031259</v>
      </c>
      <c r="M3091" s="7">
        <f>STDEV(Tableau3[[#This Row],[Abundance+δ EtOH1]:[Abundance+δ EtOH4]])</f>
        <v>205159.25874548469</v>
      </c>
      <c r="N3091" s="7">
        <f>STDEV(Tableau3[[#This Row],[Abundance+δ Control1]:[Abundance+δ Control4]])</f>
        <v>286559.65891974146</v>
      </c>
      <c r="O3091" s="19">
        <f>_xlfn.T.TEST(Tableau3[[#This Row],[Abundance+δ EtOH1]:[Abundance+δ EtOH4]],Tableau3[[#This Row],[Abundance+δ Control1]:[Abundance+δ Control4]],2,2)</f>
        <v>0.26069598630956597</v>
      </c>
      <c r="P3091" s="7">
        <v>3090</v>
      </c>
      <c r="Q3091" s="7">
        <f>(Tableau3[[#This Row],[p-value]]*4872)/Tableau3[[#This Row],[Ranking]]</f>
        <v>0.41103910851139336</v>
      </c>
      <c r="R3091" s="7">
        <v>0.34874827502578643</v>
      </c>
      <c r="S3091" s="7" t="s">
        <v>100</v>
      </c>
      <c r="T3091" s="7" t="s">
        <v>38</v>
      </c>
    </row>
    <row r="3092" spans="1:20" x14ac:dyDescent="0.3">
      <c r="A3092" s="6" t="s">
        <v>2502</v>
      </c>
      <c r="B3092" s="44" t="s">
        <v>2503</v>
      </c>
      <c r="C3092" s="6">
        <v>276481.28444824199</v>
      </c>
      <c r="D3092" s="6">
        <v>308665.27681884798</v>
      </c>
      <c r="E3092" s="6">
        <v>509918.628320313</v>
      </c>
      <c r="F3092" s="6">
        <v>311962.11708984402</v>
      </c>
      <c r="G3092" s="6">
        <v>99358.210351562506</v>
      </c>
      <c r="H3092" s="6">
        <v>360638.184960938</v>
      </c>
      <c r="I3092" s="6">
        <v>228796.73171386699</v>
      </c>
      <c r="J3092" s="6">
        <v>325314.43679199199</v>
      </c>
      <c r="K3092" s="6">
        <f>AVERAGE(Tableau3[[#This Row],[Abundance+δ EtOH1]:[Abundance+δ EtOH4]])</f>
        <v>351756.82666931179</v>
      </c>
      <c r="L3092" s="6">
        <f>AVERAGE(Tableau3[[#This Row],[Abundance+δ Control1]:[Abundance+δ Control4]])</f>
        <v>253526.89095458988</v>
      </c>
      <c r="M3092" s="6">
        <f>STDEV(Tableau3[[#This Row],[Abundance+δ EtOH1]:[Abundance+δ EtOH4]])</f>
        <v>106649.05584391538</v>
      </c>
      <c r="N3092" s="6">
        <f>STDEV(Tableau3[[#This Row],[Abundance+δ Control1]:[Abundance+δ Control4]])</f>
        <v>116912.8505854128</v>
      </c>
      <c r="O3092" s="18">
        <f>_xlfn.T.TEST(Tableau3[[#This Row],[Abundance+δ EtOH1]:[Abundance+δ EtOH4]],Tableau3[[#This Row],[Abundance+δ Control1]:[Abundance+δ Control4]],2,2)</f>
        <v>0.26076502654915168</v>
      </c>
      <c r="P3092" s="6">
        <v>3091</v>
      </c>
      <c r="Q3092" s="6">
        <f>(Tableau3[[#This Row],[p-value]]*4872)/Tableau3[[#This Row],[Ranking]]</f>
        <v>0.41101494964330859</v>
      </c>
      <c r="R3092" s="6">
        <v>0.40933221936655712</v>
      </c>
      <c r="S3092" s="6" t="s">
        <v>38</v>
      </c>
      <c r="T3092" s="6" t="s">
        <v>38</v>
      </c>
    </row>
    <row r="3093" spans="1:20" x14ac:dyDescent="0.3">
      <c r="A3093" s="7" t="s">
        <v>4314</v>
      </c>
      <c r="B3093" s="45" t="s">
        <v>4315</v>
      </c>
      <c r="C3093" s="7">
        <v>1947840.36660156</v>
      </c>
      <c r="D3093" s="7">
        <v>2165681.1952148401</v>
      </c>
      <c r="E3093" s="7">
        <v>5672516.4906249996</v>
      </c>
      <c r="F3093" s="7">
        <v>5964960.1703124996</v>
      </c>
      <c r="G3093" s="7">
        <v>2445771.9593750001</v>
      </c>
      <c r="H3093" s="7">
        <v>3353417.8734375001</v>
      </c>
      <c r="I3093" s="7">
        <v>1523599.4305664101</v>
      </c>
      <c r="J3093" s="7">
        <v>2705209.5951171899</v>
      </c>
      <c r="K3093" s="7">
        <f>AVERAGE(Tableau3[[#This Row],[Abundance+δ EtOH1]:[Abundance+δ EtOH4]])</f>
        <v>3937749.5556884748</v>
      </c>
      <c r="L3093" s="7">
        <f>AVERAGE(Tableau3[[#This Row],[Abundance+δ Control1]:[Abundance+δ Control4]])</f>
        <v>2506999.7146240249</v>
      </c>
      <c r="M3093" s="7">
        <f>STDEV(Tableau3[[#This Row],[Abundance+δ EtOH1]:[Abundance+δ EtOH4]])</f>
        <v>2177074.7996334932</v>
      </c>
      <c r="N3093" s="7">
        <f>STDEV(Tableau3[[#This Row],[Abundance+δ Control1]:[Abundance+δ Control4]])</f>
        <v>758625.03100274387</v>
      </c>
      <c r="O3093" s="19">
        <f>_xlfn.T.TEST(Tableau3[[#This Row],[Abundance+δ EtOH1]:[Abundance+δ EtOH4]],Tableau3[[#This Row],[Abundance+δ Control1]:[Abundance+δ Control4]],2,2)</f>
        <v>0.26086193311600925</v>
      </c>
      <c r="P3093" s="7">
        <v>3092</v>
      </c>
      <c r="Q3093" s="7">
        <f>(Tableau3[[#This Row],[p-value]]*4872)/Tableau3[[#This Row],[Ranking]]</f>
        <v>0.41103471479340142</v>
      </c>
      <c r="R3093" s="7">
        <v>0.4976928526189468</v>
      </c>
      <c r="S3093" s="7" t="s">
        <v>38</v>
      </c>
      <c r="T3093" s="7" t="s">
        <v>38</v>
      </c>
    </row>
    <row r="3094" spans="1:20" x14ac:dyDescent="0.3">
      <c r="A3094" s="6" t="s">
        <v>3996</v>
      </c>
      <c r="B3094" s="44" t="s">
        <v>3997</v>
      </c>
      <c r="C3094" s="6">
        <v>2466066.2254882799</v>
      </c>
      <c r="D3094" s="6">
        <v>2603984.8285156302</v>
      </c>
      <c r="E3094" s="6">
        <v>5023777.5062499996</v>
      </c>
      <c r="F3094" s="6">
        <v>6070129.0765624996</v>
      </c>
      <c r="G3094" s="6">
        <v>3165908.1410156302</v>
      </c>
      <c r="H3094" s="6">
        <v>3616376.3124023401</v>
      </c>
      <c r="I3094" s="6">
        <v>2225648.2542968802</v>
      </c>
      <c r="J3094" s="6">
        <v>2428177.2225585901</v>
      </c>
      <c r="K3094" s="6">
        <f>AVERAGE(Tableau3[[#This Row],[Abundance+δ EtOH1]:[Abundance+δ EtOH4]])</f>
        <v>4040989.4092041026</v>
      </c>
      <c r="L3094" s="6">
        <f>AVERAGE(Tableau3[[#This Row],[Abundance+δ Control1]:[Abundance+δ Control4]])</f>
        <v>2859027.4825683599</v>
      </c>
      <c r="M3094" s="6">
        <f>STDEV(Tableau3[[#This Row],[Abundance+δ EtOH1]:[Abundance+δ EtOH4]])</f>
        <v>1791521.2746776291</v>
      </c>
      <c r="N3094" s="6">
        <f>STDEV(Tableau3[[#This Row],[Abundance+δ Control1]:[Abundance+δ Control4]])</f>
        <v>646672.03999559453</v>
      </c>
      <c r="O3094" s="18">
        <f>_xlfn.T.TEST(Tableau3[[#This Row],[Abundance+δ EtOH1]:[Abundance+δ EtOH4]],Tableau3[[#This Row],[Abundance+δ Control1]:[Abundance+δ Control4]],2,2)</f>
        <v>0.26088105213650192</v>
      </c>
      <c r="P3094" s="6">
        <v>3093</v>
      </c>
      <c r="Q3094" s="6">
        <f>(Tableau3[[#This Row],[p-value]]*4872)/Tableau3[[#This Row],[Ranking]]</f>
        <v>0.41093193857388854</v>
      </c>
      <c r="R3094" s="6">
        <v>0.38210502638988769</v>
      </c>
      <c r="S3094" s="6" t="s">
        <v>38</v>
      </c>
      <c r="T3094" s="6" t="s">
        <v>38</v>
      </c>
    </row>
    <row r="3095" spans="1:20" x14ac:dyDescent="0.3">
      <c r="A3095" s="7" t="s">
        <v>5969</v>
      </c>
      <c r="B3095" s="45" t="s">
        <v>5970</v>
      </c>
      <c r="C3095" s="7">
        <v>114902.61367187501</v>
      </c>
      <c r="D3095" s="7">
        <v>99330.242578125006</v>
      </c>
      <c r="E3095" s="7">
        <v>203821.72109375001</v>
      </c>
      <c r="F3095" s="7">
        <v>253608.21523437501</v>
      </c>
      <c r="G3095" s="7">
        <v>125877.509179688</v>
      </c>
      <c r="H3095" s="7">
        <v>147604.415429688</v>
      </c>
      <c r="I3095" s="7">
        <v>121046.84023437501</v>
      </c>
      <c r="J3095" s="7">
        <v>83350.230859375006</v>
      </c>
      <c r="K3095" s="7">
        <f>AVERAGE(Tableau3[[#This Row],[Abundance+δ EtOH1]:[Abundance+δ EtOH4]])</f>
        <v>167915.69814453126</v>
      </c>
      <c r="L3095" s="7">
        <f>AVERAGE(Tableau3[[#This Row],[Abundance+δ Control1]:[Abundance+δ Control4]])</f>
        <v>119469.74892578149</v>
      </c>
      <c r="M3095" s="7">
        <f>STDEV(Tableau3[[#This Row],[Abundance+δ EtOH1]:[Abundance+δ EtOH4]])</f>
        <v>73363.937121221126</v>
      </c>
      <c r="N3095" s="7">
        <f>STDEV(Tableau3[[#This Row],[Abundance+δ Control1]:[Abundance+δ Control4]])</f>
        <v>26706.588781938604</v>
      </c>
      <c r="O3095" s="19">
        <f>_xlfn.T.TEST(Tableau3[[#This Row],[Abundance+δ EtOH1]:[Abundance+δ EtOH4]],Tableau3[[#This Row],[Abundance+δ Control1]:[Abundance+δ Control4]],2,2)</f>
        <v>0.26091383144555924</v>
      </c>
      <c r="P3095" s="7">
        <v>3094</v>
      </c>
      <c r="Q3095" s="7">
        <f>(Tableau3[[#This Row],[p-value]]*4872)/Tableau3[[#This Row],[Ranking]]</f>
        <v>0.4108507391088444</v>
      </c>
      <c r="R3095" s="7">
        <v>0.39699310057987902</v>
      </c>
      <c r="S3095" s="7" t="s">
        <v>38</v>
      </c>
      <c r="T3095" s="7" t="s">
        <v>38</v>
      </c>
    </row>
    <row r="3096" spans="1:20" x14ac:dyDescent="0.3">
      <c r="A3096" s="6" t="s">
        <v>8266</v>
      </c>
      <c r="B3096" s="44" t="s">
        <v>8267</v>
      </c>
      <c r="C3096" s="6">
        <v>508384.64882812498</v>
      </c>
      <c r="D3096" s="6">
        <v>659410.78237304697</v>
      </c>
      <c r="E3096" s="6">
        <v>1168687.11757813</v>
      </c>
      <c r="F3096" s="6">
        <v>1399355.8695312501</v>
      </c>
      <c r="G3096" s="6">
        <v>595919.10292968794</v>
      </c>
      <c r="H3096" s="6">
        <v>834872.03212890599</v>
      </c>
      <c r="I3096" s="6">
        <v>446580.34829101601</v>
      </c>
      <c r="J3096" s="6">
        <v>735687.201318359</v>
      </c>
      <c r="K3096" s="6">
        <f>AVERAGE(Tableau3[[#This Row],[Abundance+δ EtOH1]:[Abundance+δ EtOH4]])</f>
        <v>933959.60457763809</v>
      </c>
      <c r="L3096" s="6">
        <f>AVERAGE(Tableau3[[#This Row],[Abundance+δ Control1]:[Abundance+δ Control4]])</f>
        <v>653264.67116699228</v>
      </c>
      <c r="M3096" s="6">
        <f>STDEV(Tableau3[[#This Row],[Abundance+δ EtOH1]:[Abundance+δ EtOH4]])</f>
        <v>419595.75288893492</v>
      </c>
      <c r="N3096" s="6">
        <f>STDEV(Tableau3[[#This Row],[Abundance+δ Control1]:[Abundance+δ Control4]])</f>
        <v>169097.24081256069</v>
      </c>
      <c r="O3096" s="18">
        <f>_xlfn.T.TEST(Tableau3[[#This Row],[Abundance+δ EtOH1]:[Abundance+δ EtOH4]],Tableau3[[#This Row],[Abundance+δ Control1]:[Abundance+δ Control4]],2,2)</f>
        <v>0.26094187371379346</v>
      </c>
      <c r="P3096" s="6">
        <v>3095</v>
      </c>
      <c r="Q3096" s="6">
        <f>(Tableau3[[#This Row],[p-value]]*4872)/Tableau3[[#This Row],[Ranking]]</f>
        <v>0.41076213529357086</v>
      </c>
      <c r="R3096" s="6">
        <v>0.37783282888528419</v>
      </c>
      <c r="S3096" s="6" t="s">
        <v>38</v>
      </c>
      <c r="T3096" s="6" t="s">
        <v>38</v>
      </c>
    </row>
    <row r="3097" spans="1:20" x14ac:dyDescent="0.3">
      <c r="A3097" s="7" t="s">
        <v>5467</v>
      </c>
      <c r="B3097" s="45" t="s">
        <v>5468</v>
      </c>
      <c r="C3097" s="7">
        <v>2022598.5453125001</v>
      </c>
      <c r="D3097" s="7">
        <v>2107434.0394531302</v>
      </c>
      <c r="E3097" s="7">
        <v>3300304.4671875001</v>
      </c>
      <c r="F3097" s="7">
        <v>4547385.1449218793</v>
      </c>
      <c r="G3097" s="7">
        <v>1761583.3148437501</v>
      </c>
      <c r="H3097" s="7">
        <v>2642724.2796875001</v>
      </c>
      <c r="I3097" s="7">
        <v>1908484.1078125001</v>
      </c>
      <c r="J3097" s="7">
        <v>2522403.8382812501</v>
      </c>
      <c r="K3097" s="7">
        <f>AVERAGE(Tableau3[[#This Row],[Abundance+δ EtOH1]:[Abundance+δ EtOH4]])</f>
        <v>2994430.5492187524</v>
      </c>
      <c r="L3097" s="7">
        <f>AVERAGE(Tableau3[[#This Row],[Abundance+δ Control1]:[Abundance+δ Control4]])</f>
        <v>2208798.8851562501</v>
      </c>
      <c r="M3097" s="7">
        <f>STDEV(Tableau3[[#This Row],[Abundance+δ EtOH1]:[Abundance+δ EtOH4]])</f>
        <v>1188338.7679392118</v>
      </c>
      <c r="N3097" s="7">
        <f>STDEV(Tableau3[[#This Row],[Abundance+δ Control1]:[Abundance+δ Control4]])</f>
        <v>438493.6512138641</v>
      </c>
      <c r="O3097" s="19">
        <f>_xlfn.T.TEST(Tableau3[[#This Row],[Abundance+δ EtOH1]:[Abundance+δ EtOH4]],Tableau3[[#This Row],[Abundance+δ Control1]:[Abundance+δ Control4]],2,2)</f>
        <v>0.26110389642328852</v>
      </c>
      <c r="P3097" s="7">
        <v>3096</v>
      </c>
      <c r="Q3097" s="7">
        <f>(Tableau3[[#This Row],[p-value]]*4872)/Tableau3[[#This Row],[Ranking]]</f>
        <v>0.41088442615447729</v>
      </c>
      <c r="R3097" s="7">
        <v>0.34219780398621202</v>
      </c>
      <c r="S3097" s="7" t="s">
        <v>38</v>
      </c>
      <c r="T3097" s="7" t="s">
        <v>38</v>
      </c>
    </row>
    <row r="3098" spans="1:20" x14ac:dyDescent="0.3">
      <c r="A3098" s="6" t="s">
        <v>9340</v>
      </c>
      <c r="B3098" s="44" t="s">
        <v>9341</v>
      </c>
      <c r="C3098" s="6">
        <v>91593.978906250006</v>
      </c>
      <c r="D3098" s="6">
        <v>122765.20156250001</v>
      </c>
      <c r="E3098" s="6">
        <v>109283.28750000001</v>
      </c>
      <c r="F3098" s="6">
        <v>171473.64687500001</v>
      </c>
      <c r="G3098" s="6">
        <v>87932.947656250006</v>
      </c>
      <c r="H3098" s="6">
        <v>134219.54921875001</v>
      </c>
      <c r="I3098" s="6">
        <v>34598.646874999999</v>
      </c>
      <c r="J3098" s="6">
        <v>104341.32265625001</v>
      </c>
      <c r="K3098" s="6">
        <f>AVERAGE(Tableau3[[#This Row],[Abundance+δ EtOH1]:[Abundance+δ EtOH4]])</f>
        <v>123779.02871093751</v>
      </c>
      <c r="L3098" s="6">
        <f>AVERAGE(Tableau3[[#This Row],[Abundance+δ Control1]:[Abundance+δ Control4]])</f>
        <v>90273.116601562506</v>
      </c>
      <c r="M3098" s="6">
        <f>STDEV(Tableau3[[#This Row],[Abundance+δ EtOH1]:[Abundance+δ EtOH4]])</f>
        <v>34262.751356185196</v>
      </c>
      <c r="N3098" s="6">
        <f>STDEV(Tableau3[[#This Row],[Abundance+δ Control1]:[Abundance+δ Control4]])</f>
        <v>41770.509259526938</v>
      </c>
      <c r="O3098" s="18">
        <f>_xlfn.T.TEST(Tableau3[[#This Row],[Abundance+δ EtOH1]:[Abundance+δ EtOH4]],Tableau3[[#This Row],[Abundance+δ Control1]:[Abundance+δ Control4]],2,2)</f>
        <v>0.26113665982939266</v>
      </c>
      <c r="P3098" s="6">
        <v>3097</v>
      </c>
      <c r="Q3098" s="6">
        <f>(Tableau3[[#This Row],[p-value]]*4872)/Tableau3[[#This Row],[Ranking]]</f>
        <v>0.4108032956696161</v>
      </c>
      <c r="R3098" s="6">
        <v>0.37835115037148592</v>
      </c>
      <c r="S3098" s="6" t="s">
        <v>38</v>
      </c>
      <c r="T3098" s="6" t="s">
        <v>38</v>
      </c>
    </row>
    <row r="3099" spans="1:20" x14ac:dyDescent="0.3">
      <c r="A3099" s="7" t="s">
        <v>7162</v>
      </c>
      <c r="B3099" s="45" t="s">
        <v>7163</v>
      </c>
      <c r="C3099" s="7">
        <v>6324060.8031249996</v>
      </c>
      <c r="D3099" s="7">
        <v>6881846.2249999996</v>
      </c>
      <c r="E3099" s="7">
        <v>11909782.13125</v>
      </c>
      <c r="F3099" s="7">
        <v>12669932.19375</v>
      </c>
      <c r="G3099" s="7">
        <v>7019251.9828124996</v>
      </c>
      <c r="H3099" s="7">
        <v>9726856.6624999996</v>
      </c>
      <c r="I3099" s="7">
        <v>4668966.3187499996</v>
      </c>
      <c r="J3099" s="7">
        <v>6685406.0609374996</v>
      </c>
      <c r="K3099" s="7">
        <f>AVERAGE(Tableau3[[#This Row],[Abundance+δ EtOH1]:[Abundance+δ EtOH4]])</f>
        <v>9446405.3382812496</v>
      </c>
      <c r="L3099" s="7">
        <f>AVERAGE(Tableau3[[#This Row],[Abundance+δ Control1]:[Abundance+δ Control4]])</f>
        <v>7025120.2562499996</v>
      </c>
      <c r="M3099" s="7">
        <f>STDEV(Tableau3[[#This Row],[Abundance+δ EtOH1]:[Abundance+δ EtOH4]])</f>
        <v>3305820.5967555321</v>
      </c>
      <c r="N3099" s="7">
        <f>STDEV(Tableau3[[#This Row],[Abundance+δ Control1]:[Abundance+δ Control4]])</f>
        <v>2078964.5785970271</v>
      </c>
      <c r="O3099" s="19">
        <f>_xlfn.T.TEST(Tableau3[[#This Row],[Abundance+δ EtOH1]:[Abundance+δ EtOH4]],Tableau3[[#This Row],[Abundance+δ Control1]:[Abundance+δ Control4]],2,2)</f>
        <v>0.26125721877989122</v>
      </c>
      <c r="P3099" s="7">
        <v>3098</v>
      </c>
      <c r="Q3099" s="7">
        <f>(Tableau3[[#This Row],[p-value]]*4872)/Tableau3[[#This Row],[Ranking]]</f>
        <v>0.41086028724842805</v>
      </c>
      <c r="R3099" s="7">
        <v>0.3285724398355207</v>
      </c>
      <c r="S3099" s="7" t="s">
        <v>38</v>
      </c>
      <c r="T3099" s="7" t="s">
        <v>38</v>
      </c>
    </row>
    <row r="3100" spans="1:20" x14ac:dyDescent="0.3">
      <c r="A3100" s="6" t="s">
        <v>5643</v>
      </c>
      <c r="B3100" s="44" t="s">
        <v>5644</v>
      </c>
      <c r="C3100" s="6">
        <v>1816083.4312988301</v>
      </c>
      <c r="D3100" s="6">
        <v>1367092.1202636701</v>
      </c>
      <c r="E3100" s="6">
        <v>3056105.8211914101</v>
      </c>
      <c r="F3100" s="6">
        <v>3867259.5970703098</v>
      </c>
      <c r="G3100" s="6">
        <v>1729389.04091797</v>
      </c>
      <c r="H3100" s="6">
        <v>2181504.5953613301</v>
      </c>
      <c r="I3100" s="6">
        <v>1321209.2293945299</v>
      </c>
      <c r="J3100" s="6">
        <v>1900245.76967773</v>
      </c>
      <c r="K3100" s="6">
        <f>AVERAGE(Tableau3[[#This Row],[Abundance+δ EtOH1]:[Abundance+δ EtOH4]])</f>
        <v>2526635.2424560552</v>
      </c>
      <c r="L3100" s="6">
        <f>AVERAGE(Tableau3[[#This Row],[Abundance+δ Control1]:[Abundance+δ Control4]])</f>
        <v>1783087.15883789</v>
      </c>
      <c r="M3100" s="6">
        <f>STDEV(Tableau3[[#This Row],[Abundance+δ EtOH1]:[Abundance+δ EtOH4]])</f>
        <v>1144120.7515662718</v>
      </c>
      <c r="N3100" s="6">
        <f>STDEV(Tableau3[[#This Row],[Abundance+δ Control1]:[Abundance+δ Control4]])</f>
        <v>359943.19153391384</v>
      </c>
      <c r="O3100" s="18">
        <f>_xlfn.T.TEST(Tableau3[[#This Row],[Abundance+δ EtOH1]:[Abundance+δ EtOH4]],Tableau3[[#This Row],[Abundance+δ Control1]:[Abundance+δ Control4]],2,2)</f>
        <v>0.26131614819257942</v>
      </c>
      <c r="P3100" s="6">
        <v>3099</v>
      </c>
      <c r="Q3100" s="6">
        <f>(Tableau3[[#This Row],[p-value]]*4872)/Tableau3[[#This Row],[Ranking]]</f>
        <v>0.41082035301524589</v>
      </c>
      <c r="R3100" s="6">
        <v>0.41932459898189589</v>
      </c>
      <c r="S3100" s="6" t="s">
        <v>38</v>
      </c>
      <c r="T3100" s="6" t="s">
        <v>38</v>
      </c>
    </row>
    <row r="3101" spans="1:20" x14ac:dyDescent="0.3">
      <c r="A3101" s="7" t="s">
        <v>2027</v>
      </c>
      <c r="B3101" s="45" t="s">
        <v>2028</v>
      </c>
      <c r="C3101" s="7">
        <v>629587.24453124998</v>
      </c>
      <c r="D3101" s="7">
        <v>787399.96914062498</v>
      </c>
      <c r="E3101" s="7">
        <v>1181608.5101562501</v>
      </c>
      <c r="F3101" s="7">
        <v>1107346.4359375001</v>
      </c>
      <c r="G3101" s="7">
        <v>858199.50820312498</v>
      </c>
      <c r="H3101" s="7">
        <v>856595.99257812498</v>
      </c>
      <c r="I3101" s="7">
        <v>625911.19374999998</v>
      </c>
      <c r="J3101" s="7">
        <v>642089.31679687498</v>
      </c>
      <c r="K3101" s="7">
        <f>AVERAGE(Tableau3[[#This Row],[Abundance+δ EtOH1]:[Abundance+δ EtOH4]])</f>
        <v>926485.53994140623</v>
      </c>
      <c r="L3101" s="7">
        <f>AVERAGE(Tableau3[[#This Row],[Abundance+δ Control1]:[Abundance+δ Control4]])</f>
        <v>745699.00283203123</v>
      </c>
      <c r="M3101" s="7">
        <f>STDEV(Tableau3[[#This Row],[Abundance+δ EtOH1]:[Abundance+δ EtOH4]])</f>
        <v>261592.42308993454</v>
      </c>
      <c r="N3101" s="7">
        <f>STDEV(Tableau3[[#This Row],[Abundance+δ Control1]:[Abundance+δ Control4]])</f>
        <v>129149.25769366445</v>
      </c>
      <c r="O3101" s="19">
        <f>_xlfn.T.TEST(Tableau3[[#This Row],[Abundance+δ EtOH1]:[Abundance+δ EtOH4]],Tableau3[[#This Row],[Abundance+δ Control1]:[Abundance+δ Control4]],2,2)</f>
        <v>0.26148128100219264</v>
      </c>
      <c r="P3101" s="7">
        <v>3100</v>
      </c>
      <c r="Q3101" s="7">
        <f>(Tableau3[[#This Row],[p-value]]*4872)/Tableau3[[#This Row],[Ranking]]</f>
        <v>0.41094735517505893</v>
      </c>
      <c r="R3101" s="7">
        <v>0.21761472370713561</v>
      </c>
      <c r="S3101" s="7" t="s">
        <v>38</v>
      </c>
      <c r="T3101" s="7" t="s">
        <v>38</v>
      </c>
    </row>
    <row r="3102" spans="1:20" x14ac:dyDescent="0.3">
      <c r="A3102" s="6" t="s">
        <v>6013</v>
      </c>
      <c r="B3102" s="44" t="s">
        <v>6014</v>
      </c>
      <c r="C3102" s="6">
        <v>6514733.5824218793</v>
      </c>
      <c r="D3102" s="6">
        <v>4978403.3089843793</v>
      </c>
      <c r="E3102" s="6">
        <v>13834058.7640625</v>
      </c>
      <c r="F3102" s="6">
        <v>15190811.504296901</v>
      </c>
      <c r="G3102" s="6">
        <v>6966738.2914062496</v>
      </c>
      <c r="H3102" s="6">
        <v>9209843.431054689</v>
      </c>
      <c r="I3102" s="6">
        <v>4653100.3822265593</v>
      </c>
      <c r="J3102" s="6">
        <v>6126347.6297851596</v>
      </c>
      <c r="K3102" s="6">
        <f>AVERAGE(Tableau3[[#This Row],[Abundance+δ EtOH1]:[Abundance+δ EtOH4]])</f>
        <v>10129501.789941415</v>
      </c>
      <c r="L3102" s="6">
        <f>AVERAGE(Tableau3[[#This Row],[Abundance+δ Control1]:[Abundance+δ Control4]])</f>
        <v>6739007.4336181637</v>
      </c>
      <c r="M3102" s="6">
        <f>STDEV(Tableau3[[#This Row],[Abundance+δ EtOH1]:[Abundance+δ EtOH4]])</f>
        <v>5129683.6534608463</v>
      </c>
      <c r="N3102" s="6">
        <f>STDEV(Tableau3[[#This Row],[Abundance+δ Control1]:[Abundance+δ Control4]])</f>
        <v>1904665.5115002065</v>
      </c>
      <c r="O3102" s="18">
        <f>_xlfn.T.TEST(Tableau3[[#This Row],[Abundance+δ EtOH1]:[Abundance+δ EtOH4]],Tableau3[[#This Row],[Abundance+δ Control1]:[Abundance+δ Control4]],2,2)</f>
        <v>0.26152902244642706</v>
      </c>
      <c r="P3102" s="6">
        <v>3101</v>
      </c>
      <c r="Q3102" s="6">
        <f>(Tableau3[[#This Row],[p-value]]*4872)/Tableau3[[#This Row],[Ranking]]</f>
        <v>0.41088984113479288</v>
      </c>
      <c r="R3102" s="6">
        <v>0.48112928463078458</v>
      </c>
      <c r="S3102" s="6" t="s">
        <v>38</v>
      </c>
      <c r="T3102" s="6" t="s">
        <v>38</v>
      </c>
    </row>
    <row r="3103" spans="1:20" x14ac:dyDescent="0.3">
      <c r="A3103" s="7" t="s">
        <v>3172</v>
      </c>
      <c r="B3103" s="45" t="s">
        <v>3173</v>
      </c>
      <c r="C3103" s="7">
        <v>434595.632226563</v>
      </c>
      <c r="D3103" s="7">
        <v>417542.84609374998</v>
      </c>
      <c r="E3103" s="7">
        <v>692014.56093749998</v>
      </c>
      <c r="F3103" s="7">
        <v>1020289.4359375</v>
      </c>
      <c r="G3103" s="7">
        <v>509434.52578124998</v>
      </c>
      <c r="H3103" s="7">
        <v>608628.30703124998</v>
      </c>
      <c r="I3103" s="7">
        <v>280210.96718749998</v>
      </c>
      <c r="J3103" s="7">
        <v>380933.63906249998</v>
      </c>
      <c r="K3103" s="7">
        <f>AVERAGE(Tableau3[[#This Row],[Abundance+δ EtOH1]:[Abundance+δ EtOH4]])</f>
        <v>641110.61879882822</v>
      </c>
      <c r="L3103" s="7">
        <f>AVERAGE(Tableau3[[#This Row],[Abundance+δ Control1]:[Abundance+δ Control4]])</f>
        <v>444801.85976562498</v>
      </c>
      <c r="M3103" s="7">
        <f>STDEV(Tableau3[[#This Row],[Abundance+δ EtOH1]:[Abundance+δ EtOH4]])</f>
        <v>282252.11860036995</v>
      </c>
      <c r="N3103" s="7">
        <f>STDEV(Tableau3[[#This Row],[Abundance+δ Control1]:[Abundance+δ Control4]])</f>
        <v>143974.30080331571</v>
      </c>
      <c r="O3103" s="19">
        <f>_xlfn.T.TEST(Tableau3[[#This Row],[Abundance+δ EtOH1]:[Abundance+δ EtOH4]],Tableau3[[#This Row],[Abundance+δ Control1]:[Abundance+δ Control4]],2,2)</f>
        <v>0.26157131908713982</v>
      </c>
      <c r="P3103" s="7">
        <v>3102</v>
      </c>
      <c r="Q3103" s="7">
        <f>(Tableau3[[#This Row],[p-value]]*4872)/Tableau3[[#This Row],[Ranking]]</f>
        <v>0.41082381257013068</v>
      </c>
      <c r="R3103" s="7">
        <v>0.43133698575066259</v>
      </c>
      <c r="S3103" s="7" t="s">
        <v>38</v>
      </c>
      <c r="T3103" s="7" t="s">
        <v>38</v>
      </c>
    </row>
    <row r="3104" spans="1:20" x14ac:dyDescent="0.3">
      <c r="A3104" s="6" t="s">
        <v>8178</v>
      </c>
      <c r="B3104" s="44" t="s">
        <v>8179</v>
      </c>
      <c r="C3104" s="6">
        <v>21986.944726562499</v>
      </c>
      <c r="D3104" s="6">
        <v>27981.440087890602</v>
      </c>
      <c r="E3104" s="6">
        <v>22194.147363281299</v>
      </c>
      <c r="F3104" s="6">
        <v>63619.897363281299</v>
      </c>
      <c r="G3104" s="6">
        <v>12618.031640625</v>
      </c>
      <c r="H3104" s="6">
        <v>27058.116601562499</v>
      </c>
      <c r="I3104" s="6">
        <v>19430.328759765602</v>
      </c>
      <c r="J3104" s="6">
        <v>24688.798730468799</v>
      </c>
      <c r="K3104" s="6">
        <f>AVERAGE(Tableau3[[#This Row],[Abundance+δ EtOH1]:[Abundance+δ EtOH4]])</f>
        <v>33945.607385253927</v>
      </c>
      <c r="L3104" s="6">
        <f>AVERAGE(Tableau3[[#This Row],[Abundance+δ Control1]:[Abundance+δ Control4]])</f>
        <v>20948.818933105475</v>
      </c>
      <c r="M3104" s="6">
        <f>STDEV(Tableau3[[#This Row],[Abundance+δ EtOH1]:[Abundance+δ EtOH4]])</f>
        <v>19976.996792005513</v>
      </c>
      <c r="N3104" s="6">
        <f>STDEV(Tableau3[[#This Row],[Abundance+δ Control1]:[Abundance+δ Control4]])</f>
        <v>6403.6134644325111</v>
      </c>
      <c r="O3104" s="18">
        <f>_xlfn.T.TEST(Tableau3[[#This Row],[Abundance+δ EtOH1]:[Abundance+δ EtOH4]],Tableau3[[#This Row],[Abundance+δ Control1]:[Abundance+δ Control4]],2,2)</f>
        <v>0.26158804245049927</v>
      </c>
      <c r="P3104" s="6">
        <v>3103</v>
      </c>
      <c r="Q3104" s="6">
        <f>(Tableau3[[#This Row],[p-value]]*4872)/Tableau3[[#This Row],[Ranking]]</f>
        <v>0.41071767412788668</v>
      </c>
      <c r="R3104" s="6">
        <v>0.59094735736153181</v>
      </c>
      <c r="S3104" s="6" t="s">
        <v>38</v>
      </c>
      <c r="T3104" s="6" t="s">
        <v>38</v>
      </c>
    </row>
    <row r="3105" spans="1:20" x14ac:dyDescent="0.3">
      <c r="A3105" s="7" t="s">
        <v>1785</v>
      </c>
      <c r="B3105" s="45" t="s">
        <v>1786</v>
      </c>
      <c r="C3105" s="7">
        <v>114626.96718750001</v>
      </c>
      <c r="D3105" s="7">
        <v>59264.971093749999</v>
      </c>
      <c r="E3105" s="7">
        <v>96963.857812500006</v>
      </c>
      <c r="F3105" s="7">
        <v>95493.006250000006</v>
      </c>
      <c r="G3105" s="7">
        <v>92011.105859375006</v>
      </c>
      <c r="H3105" s="7">
        <v>31623.307031249999</v>
      </c>
      <c r="I3105" s="7">
        <v>54339.943749999999</v>
      </c>
      <c r="J3105" s="7">
        <v>93793.019921875006</v>
      </c>
      <c r="K3105" s="7">
        <f>AVERAGE(Tableau3[[#This Row],[Abundance+δ EtOH1]:[Abundance+δ EtOH4]])</f>
        <v>91587.200585937506</v>
      </c>
      <c r="L3105" s="7">
        <f>AVERAGE(Tableau3[[#This Row],[Abundance+δ Control1]:[Abundance+δ Control4]])</f>
        <v>67941.844140625006</v>
      </c>
      <c r="M3105" s="7">
        <f>STDEV(Tableau3[[#This Row],[Abundance+δ EtOH1]:[Abundance+δ EtOH4]])</f>
        <v>23235.899847846649</v>
      </c>
      <c r="N3105" s="7">
        <f>STDEV(Tableau3[[#This Row],[Abundance+δ Control1]:[Abundance+δ Control4]])</f>
        <v>30285.642808434848</v>
      </c>
      <c r="O3105" s="19">
        <f>_xlfn.T.TEST(Tableau3[[#This Row],[Abundance+δ EtOH1]:[Abundance+δ EtOH4]],Tableau3[[#This Row],[Abundance+δ Control1]:[Abundance+δ Control4]],2,2)</f>
        <v>0.26165672761625725</v>
      </c>
      <c r="P3105" s="7">
        <v>3104</v>
      </c>
      <c r="Q3105" s="7">
        <f>(Tableau3[[#This Row],[p-value]]*4872)/Tableau3[[#This Row],[Ranking]]</f>
        <v>0.41069316267603262</v>
      </c>
      <c r="R3105" s="7">
        <v>0.50166353845203937</v>
      </c>
      <c r="S3105" s="7" t="s">
        <v>38</v>
      </c>
      <c r="T3105" s="7" t="s">
        <v>38</v>
      </c>
    </row>
    <row r="3106" spans="1:20" x14ac:dyDescent="0.3">
      <c r="A3106" s="6" t="s">
        <v>4776</v>
      </c>
      <c r="B3106" s="44" t="s">
        <v>4777</v>
      </c>
      <c r="C3106" s="6">
        <v>2617933.1458984399</v>
      </c>
      <c r="D3106" s="6">
        <v>2689468.8490234399</v>
      </c>
      <c r="E3106" s="6">
        <v>6962140.2064453093</v>
      </c>
      <c r="F3106" s="6">
        <v>6598610.5785156293</v>
      </c>
      <c r="G3106" s="6">
        <v>3462239.8128906302</v>
      </c>
      <c r="H3106" s="6">
        <v>4480636.7484374996</v>
      </c>
      <c r="I3106" s="6">
        <v>2070257.4427734399</v>
      </c>
      <c r="J3106" s="6">
        <v>2335491.1468750001</v>
      </c>
      <c r="K3106" s="6">
        <f>AVERAGE(Tableau3[[#This Row],[Abundance+δ EtOH1]:[Abundance+δ EtOH4]])</f>
        <v>4717038.1949707046</v>
      </c>
      <c r="L3106" s="6">
        <f>AVERAGE(Tableau3[[#This Row],[Abundance+δ Control1]:[Abundance+δ Control4]])</f>
        <v>3087156.2877441426</v>
      </c>
      <c r="M3106" s="6">
        <f>STDEV(Tableau3[[#This Row],[Abundance+δ EtOH1]:[Abundance+δ EtOH4]])</f>
        <v>2387333.0403131116</v>
      </c>
      <c r="N3106" s="6">
        <f>STDEV(Tableau3[[#This Row],[Abundance+δ Control1]:[Abundance+δ Control4]])</f>
        <v>1107784.4540750477</v>
      </c>
      <c r="O3106" s="18">
        <f>_xlfn.T.TEST(Tableau3[[#This Row],[Abundance+δ EtOH1]:[Abundance+δ EtOH4]],Tableau3[[#This Row],[Abundance+δ Control1]:[Abundance+δ Control4]],2,2)</f>
        <v>0.26175446911275374</v>
      </c>
      <c r="P3106" s="6">
        <v>3105</v>
      </c>
      <c r="Q3106" s="6">
        <f>(Tableau3[[#This Row],[p-value]]*4872)/Tableau3[[#This Row],[Ranking]]</f>
        <v>0.41071425878175083</v>
      </c>
      <c r="R3106" s="6">
        <v>0.47712416587109913</v>
      </c>
      <c r="S3106" s="6" t="s">
        <v>38</v>
      </c>
      <c r="T3106" s="6" t="s">
        <v>38</v>
      </c>
    </row>
    <row r="3107" spans="1:20" x14ac:dyDescent="0.3">
      <c r="A3107" s="7" t="s">
        <v>5281</v>
      </c>
      <c r="B3107" s="45" t="s">
        <v>5282</v>
      </c>
      <c r="C3107" s="7">
        <v>10238383.4867188</v>
      </c>
      <c r="D3107" s="7">
        <v>10185016.69375</v>
      </c>
      <c r="E3107" s="7">
        <v>24291643.318750001</v>
      </c>
      <c r="F3107" s="7">
        <v>23106106.693750001</v>
      </c>
      <c r="G3107" s="7">
        <v>10369120.9613281</v>
      </c>
      <c r="H3107" s="7">
        <v>16053284.1898438</v>
      </c>
      <c r="I3107" s="7">
        <v>8435685.2054687496</v>
      </c>
      <c r="J3107" s="7">
        <v>12047571.521875</v>
      </c>
      <c r="K3107" s="7">
        <f>AVERAGE(Tableau3[[#This Row],[Abundance+δ EtOH1]:[Abundance+δ EtOH4]])</f>
        <v>16955287.5482422</v>
      </c>
      <c r="L3107" s="7">
        <f>AVERAGE(Tableau3[[#This Row],[Abundance+δ Control1]:[Abundance+δ Control4]])</f>
        <v>11726415.469628913</v>
      </c>
      <c r="M3107" s="7">
        <f>STDEV(Tableau3[[#This Row],[Abundance+δ EtOH1]:[Abundance+δ EtOH4]])</f>
        <v>7801881.3920554761</v>
      </c>
      <c r="N3107" s="7">
        <f>STDEV(Tableau3[[#This Row],[Abundance+δ Control1]:[Abundance+δ Control4]])</f>
        <v>3240169.1409344343</v>
      </c>
      <c r="O3107" s="19">
        <f>_xlfn.T.TEST(Tableau3[[#This Row],[Abundance+δ EtOH1]:[Abundance+δ EtOH4]],Tableau3[[#This Row],[Abundance+δ Control1]:[Abundance+δ Control4]],2,2)</f>
        <v>0.26199231688897179</v>
      </c>
      <c r="P3107" s="7">
        <v>3106</v>
      </c>
      <c r="Q3107" s="7">
        <f>(Tableau3[[#This Row],[p-value]]*4872)/Tableau3[[#This Row],[Ranking]]</f>
        <v>0.41095510878398922</v>
      </c>
      <c r="R3107" s="7">
        <v>0.41288466976898541</v>
      </c>
      <c r="S3107" s="7" t="s">
        <v>38</v>
      </c>
      <c r="T3107" s="7" t="s">
        <v>38</v>
      </c>
    </row>
    <row r="3108" spans="1:20" x14ac:dyDescent="0.3">
      <c r="A3108" s="6" t="s">
        <v>5235</v>
      </c>
      <c r="B3108" s="44" t="s">
        <v>5236</v>
      </c>
      <c r="C3108" s="6">
        <v>2180239.3451171899</v>
      </c>
      <c r="D3108" s="6">
        <v>2191790.0003906302</v>
      </c>
      <c r="E3108" s="6">
        <v>4078430.1205078098</v>
      </c>
      <c r="F3108" s="6">
        <v>5386098.2718749996</v>
      </c>
      <c r="G3108" s="6">
        <v>2356852.4129882799</v>
      </c>
      <c r="H3108" s="6">
        <v>2904991.1805664101</v>
      </c>
      <c r="I3108" s="6">
        <v>1853284.60732422</v>
      </c>
      <c r="J3108" s="6">
        <v>2687215.9164062501</v>
      </c>
      <c r="K3108" s="6">
        <f>AVERAGE(Tableau3[[#This Row],[Abundance+δ EtOH1]:[Abundance+δ EtOH4]])</f>
        <v>3459139.4344726573</v>
      </c>
      <c r="L3108" s="6">
        <f>AVERAGE(Tableau3[[#This Row],[Abundance+δ Control1]:[Abundance+δ Control4]])</f>
        <v>2450586.0293212901</v>
      </c>
      <c r="M3108" s="6">
        <f>STDEV(Tableau3[[#This Row],[Abundance+δ EtOH1]:[Abundance+δ EtOH4]])</f>
        <v>1564017.4062836103</v>
      </c>
      <c r="N3108" s="6">
        <f>STDEV(Tableau3[[#This Row],[Abundance+δ Control1]:[Abundance+δ Control4]])</f>
        <v>457541.5188776232</v>
      </c>
      <c r="O3108" s="18">
        <f>_xlfn.T.TEST(Tableau3[[#This Row],[Abundance+δ EtOH1]:[Abundance+δ EtOH4]],Tableau3[[#This Row],[Abundance+δ Control1]:[Abundance+δ Control4]],2,2)</f>
        <v>0.26202176748244793</v>
      </c>
      <c r="P3108" s="6">
        <v>3107</v>
      </c>
      <c r="Q3108" s="6">
        <f>(Tableau3[[#This Row],[p-value]]*4872)/Tableau3[[#This Row],[Ranking]]</f>
        <v>0.4108690219422228</v>
      </c>
      <c r="R3108" s="6">
        <v>0.38645887409561103</v>
      </c>
      <c r="S3108" s="6" t="s">
        <v>38</v>
      </c>
      <c r="T3108" s="6" t="s">
        <v>38</v>
      </c>
    </row>
    <row r="3109" spans="1:20" x14ac:dyDescent="0.3">
      <c r="A3109" s="7" t="s">
        <v>4108</v>
      </c>
      <c r="B3109" s="45" t="s">
        <v>4109</v>
      </c>
      <c r="C3109" s="7">
        <v>241317.52187500001</v>
      </c>
      <c r="D3109" s="7">
        <v>192793.09218750001</v>
      </c>
      <c r="E3109" s="7">
        <v>435771.38124999998</v>
      </c>
      <c r="F3109" s="7">
        <v>366712.45937499998</v>
      </c>
      <c r="G3109" s="7">
        <v>280609.57656249998</v>
      </c>
      <c r="H3109" s="7">
        <v>251727.82265625001</v>
      </c>
      <c r="I3109" s="7">
        <v>201925.27578125001</v>
      </c>
      <c r="J3109" s="7">
        <v>211274.18984375001</v>
      </c>
      <c r="K3109" s="7">
        <f>AVERAGE(Tableau3[[#This Row],[Abundance+δ EtOH1]:[Abundance+δ EtOH4]])</f>
        <v>309148.61367187498</v>
      </c>
      <c r="L3109" s="7">
        <f>AVERAGE(Tableau3[[#This Row],[Abundance+δ Control1]:[Abundance+δ Control4]])</f>
        <v>236384.21621093748</v>
      </c>
      <c r="M3109" s="7">
        <f>STDEV(Tableau3[[#This Row],[Abundance+δ EtOH1]:[Abundance+δ EtOH4]])</f>
        <v>111783.40066923182</v>
      </c>
      <c r="N3109" s="7">
        <f>STDEV(Tableau3[[#This Row],[Abundance+δ Control1]:[Abundance+δ Control4]])</f>
        <v>36556.990925912949</v>
      </c>
      <c r="O3109" s="19">
        <f>_xlfn.T.TEST(Tableau3[[#This Row],[Abundance+δ EtOH1]:[Abundance+δ EtOH4]],Tableau3[[#This Row],[Abundance+δ Control1]:[Abundance+δ Control4]],2,2)</f>
        <v>0.26216826070086041</v>
      </c>
      <c r="P3109" s="7">
        <v>3108</v>
      </c>
      <c r="Q3109" s="7">
        <f>(Tableau3[[#This Row],[p-value]]*4872)/Tableau3[[#This Row],[Ranking]]</f>
        <v>0.41096646272026766</v>
      </c>
      <c r="R3109" s="7">
        <v>0.32242654103401669</v>
      </c>
      <c r="S3109" s="7" t="s">
        <v>38</v>
      </c>
      <c r="T3109" s="7" t="s">
        <v>38</v>
      </c>
    </row>
    <row r="3110" spans="1:20" x14ac:dyDescent="0.3">
      <c r="A3110" s="6" t="s">
        <v>5259</v>
      </c>
      <c r="B3110" s="44" t="s">
        <v>5260</v>
      </c>
      <c r="C3110" s="6">
        <v>225674.35195312501</v>
      </c>
      <c r="D3110" s="6">
        <v>233711.28750000001</v>
      </c>
      <c r="E3110" s="6">
        <v>502254.18593749998</v>
      </c>
      <c r="F3110" s="6">
        <v>522054.26406249998</v>
      </c>
      <c r="G3110" s="6">
        <v>300564.68984374998</v>
      </c>
      <c r="H3110" s="6">
        <v>344589.40078124998</v>
      </c>
      <c r="I3110" s="6">
        <v>178487.49843750001</v>
      </c>
      <c r="J3110" s="6">
        <v>213891.76210937501</v>
      </c>
      <c r="K3110" s="6">
        <f>AVERAGE(Tableau3[[#This Row],[Abundance+δ EtOH1]:[Abundance+δ EtOH4]])</f>
        <v>370923.52236328123</v>
      </c>
      <c r="L3110" s="6">
        <f>AVERAGE(Tableau3[[#This Row],[Abundance+δ Control1]:[Abundance+δ Control4]])</f>
        <v>259383.33779296873</v>
      </c>
      <c r="M3110" s="6">
        <f>STDEV(Tableau3[[#This Row],[Abundance+δ EtOH1]:[Abundance+δ EtOH4]])</f>
        <v>163312.34203453583</v>
      </c>
      <c r="N3110" s="6">
        <f>STDEV(Tableau3[[#This Row],[Abundance+δ Control1]:[Abundance+δ Control4]])</f>
        <v>76527.984445550581</v>
      </c>
      <c r="O3110" s="18">
        <f>_xlfn.T.TEST(Tableau3[[#This Row],[Abundance+δ EtOH1]:[Abundance+δ EtOH4]],Tableau3[[#This Row],[Abundance+δ Control1]:[Abundance+δ Control4]],2,2)</f>
        <v>0.26233663161244486</v>
      </c>
      <c r="P3110" s="6">
        <v>3109</v>
      </c>
      <c r="Q3110" s="6">
        <f>(Tableau3[[#This Row],[p-value]]*4872)/Tableau3[[#This Row],[Ranking]]</f>
        <v>0.41109812454674532</v>
      </c>
      <c r="R3110" s="6">
        <v>0.39837750105432002</v>
      </c>
      <c r="S3110" s="6" t="s">
        <v>38</v>
      </c>
      <c r="T3110" s="6" t="s">
        <v>38</v>
      </c>
    </row>
    <row r="3111" spans="1:20" x14ac:dyDescent="0.3">
      <c r="A3111" s="7" t="s">
        <v>6747</v>
      </c>
      <c r="B3111" s="45" t="s">
        <v>6748</v>
      </c>
      <c r="C3111" s="7">
        <v>4975696.0589843793</v>
      </c>
      <c r="D3111" s="7">
        <v>4779810.4652343793</v>
      </c>
      <c r="E3111" s="7">
        <v>7634414.4398437496</v>
      </c>
      <c r="F3111" s="7">
        <v>8240727.9593749996</v>
      </c>
      <c r="G3111" s="7">
        <v>5535008.3675781293</v>
      </c>
      <c r="H3111" s="7">
        <v>6612210.5785156293</v>
      </c>
      <c r="I3111" s="7">
        <v>3621559.0531250001</v>
      </c>
      <c r="J3111" s="7">
        <v>4380719.8578124996</v>
      </c>
      <c r="K3111" s="7">
        <f>AVERAGE(Tableau3[[#This Row],[Abundance+δ EtOH1]:[Abundance+δ EtOH4]])</f>
        <v>6407662.2308593765</v>
      </c>
      <c r="L3111" s="7">
        <f>AVERAGE(Tableau3[[#This Row],[Abundance+δ Control1]:[Abundance+δ Control4]])</f>
        <v>5037374.464257814</v>
      </c>
      <c r="M3111" s="7">
        <f>STDEV(Tableau3[[#This Row],[Abundance+δ EtOH1]:[Abundance+δ EtOH4]])</f>
        <v>1785635.2217581044</v>
      </c>
      <c r="N3111" s="7">
        <f>STDEV(Tableau3[[#This Row],[Abundance+δ Control1]:[Abundance+δ Control4]])</f>
        <v>1311929.4746125541</v>
      </c>
      <c r="O3111" s="19">
        <f>_xlfn.T.TEST(Tableau3[[#This Row],[Abundance+δ EtOH1]:[Abundance+δ EtOH4]],Tableau3[[#This Row],[Abundance+δ Control1]:[Abundance+δ Control4]],2,2)</f>
        <v>0.26235622952827664</v>
      </c>
      <c r="P3111" s="7">
        <v>3110</v>
      </c>
      <c r="Q3111" s="7">
        <f>(Tableau3[[#This Row],[p-value]]*4872)/Tableau3[[#This Row],[Ranking]]</f>
        <v>0.41099663995555102</v>
      </c>
      <c r="R3111" s="7">
        <v>0.28115878254890009</v>
      </c>
      <c r="S3111" s="7" t="s">
        <v>38</v>
      </c>
      <c r="T3111" s="7" t="s">
        <v>38</v>
      </c>
    </row>
    <row r="3112" spans="1:20" x14ac:dyDescent="0.3">
      <c r="A3112" s="6" t="s">
        <v>4606</v>
      </c>
      <c r="B3112" s="44" t="s">
        <v>4607</v>
      </c>
      <c r="C3112" s="6">
        <v>41193652.378320299</v>
      </c>
      <c r="D3112" s="6">
        <v>43897105.049218804</v>
      </c>
      <c r="E3112" s="6">
        <v>63583436.560937501</v>
      </c>
      <c r="F3112" s="6">
        <v>74153933.717187494</v>
      </c>
      <c r="G3112" s="6">
        <v>48352681.265527301</v>
      </c>
      <c r="H3112" s="6">
        <v>53731636.502343804</v>
      </c>
      <c r="I3112" s="6">
        <v>32039501.8607422</v>
      </c>
      <c r="J3112" s="6">
        <v>43365755.023339801</v>
      </c>
      <c r="K3112" s="6">
        <f>AVERAGE(Tableau3[[#This Row],[Abundance+δ EtOH1]:[Abundance+δ EtOH4]])</f>
        <v>55707031.926416025</v>
      </c>
      <c r="L3112" s="6">
        <f>AVERAGE(Tableau3[[#This Row],[Abundance+δ Control1]:[Abundance+δ Control4]])</f>
        <v>44372393.662988275</v>
      </c>
      <c r="M3112" s="6">
        <f>STDEV(Tableau3[[#This Row],[Abundance+δ EtOH1]:[Abundance+δ EtOH4]])</f>
        <v>15837071.429580513</v>
      </c>
      <c r="N3112" s="6">
        <f>STDEV(Tableau3[[#This Row],[Abundance+δ Control1]:[Abundance+δ Control4]])</f>
        <v>9247552.0631443504</v>
      </c>
      <c r="O3112" s="18">
        <f>_xlfn.T.TEST(Tableau3[[#This Row],[Abundance+δ EtOH1]:[Abundance+δ EtOH4]],Tableau3[[#This Row],[Abundance+δ Control1]:[Abundance+δ Control4]],2,2)</f>
        <v>0.26261381900501257</v>
      </c>
      <c r="P3112" s="6">
        <v>3111</v>
      </c>
      <c r="Q3112" s="6">
        <f>(Tableau3[[#This Row],[p-value]]*4872)/Tableau3[[#This Row],[Ranking]]</f>
        <v>0.4112679287021605</v>
      </c>
      <c r="R3112" s="6">
        <v>0.25099456567451978</v>
      </c>
      <c r="S3112" s="6" t="s">
        <v>38</v>
      </c>
      <c r="T3112" s="6" t="s">
        <v>38</v>
      </c>
    </row>
    <row r="3113" spans="1:20" x14ac:dyDescent="0.3">
      <c r="A3113" s="7" t="s">
        <v>2974</v>
      </c>
      <c r="B3113" s="45" t="s">
        <v>2975</v>
      </c>
      <c r="C3113" s="7">
        <v>5673823.1615234399</v>
      </c>
      <c r="D3113" s="7">
        <v>5468416.7757812496</v>
      </c>
      <c r="E3113" s="7">
        <v>10449606.871484401</v>
      </c>
      <c r="F3113" s="7">
        <v>11106286.975</v>
      </c>
      <c r="G3113" s="7">
        <v>6760002.6766601596</v>
      </c>
      <c r="H3113" s="7">
        <v>7772171.1820312496</v>
      </c>
      <c r="I3113" s="7">
        <v>4196087.6043945299</v>
      </c>
      <c r="J3113" s="7">
        <v>5594204.1605468793</v>
      </c>
      <c r="K3113" s="7">
        <f>AVERAGE(Tableau3[[#This Row],[Abundance+δ EtOH1]:[Abundance+δ EtOH4]])</f>
        <v>8174533.4459472727</v>
      </c>
      <c r="L3113" s="7">
        <f>AVERAGE(Tableau3[[#This Row],[Abundance+δ Control1]:[Abundance+δ Control4]])</f>
        <v>6080616.4059082046</v>
      </c>
      <c r="M3113" s="7">
        <f>STDEV(Tableau3[[#This Row],[Abundance+δ EtOH1]:[Abundance+δ EtOH4]])</f>
        <v>3019258.0327994423</v>
      </c>
      <c r="N3113" s="7">
        <f>STDEV(Tableau3[[#This Row],[Abundance+δ Control1]:[Abundance+δ Control4]])</f>
        <v>1539585.3274700234</v>
      </c>
      <c r="O3113" s="19">
        <f>_xlfn.T.TEST(Tableau3[[#This Row],[Abundance+δ EtOH1]:[Abundance+δ EtOH4]],Tableau3[[#This Row],[Abundance+δ Control1]:[Abundance+δ Control4]],2,2)</f>
        <v>0.26276582639296669</v>
      </c>
      <c r="P3113" s="7">
        <v>3112</v>
      </c>
      <c r="Q3113" s="7">
        <f>(Tableau3[[#This Row],[p-value]]*4872)/Tableau3[[#This Row],[Ranking]]</f>
        <v>0.41137374877459315</v>
      </c>
      <c r="R3113" s="7">
        <v>0.33583475922527622</v>
      </c>
      <c r="S3113" s="7" t="s">
        <v>38</v>
      </c>
      <c r="T3113" s="7" t="s">
        <v>38</v>
      </c>
    </row>
    <row r="3114" spans="1:20" x14ac:dyDescent="0.3">
      <c r="A3114" s="6" t="s">
        <v>9066</v>
      </c>
      <c r="B3114" s="44" t="s">
        <v>9067</v>
      </c>
      <c r="C3114" s="6">
        <v>817765.25234374998</v>
      </c>
      <c r="D3114" s="6">
        <v>853175.76137695299</v>
      </c>
      <c r="E3114" s="6">
        <v>1907852.1014648399</v>
      </c>
      <c r="F3114" s="6">
        <v>2041010.24794922</v>
      </c>
      <c r="G3114" s="6">
        <v>936430.49208984396</v>
      </c>
      <c r="H3114" s="6">
        <v>1445642.2137695299</v>
      </c>
      <c r="I3114" s="6">
        <v>584848.09267578099</v>
      </c>
      <c r="J3114" s="6">
        <v>786121.59560546896</v>
      </c>
      <c r="K3114" s="6">
        <f>AVERAGE(Tableau3[[#This Row],[Abundance+δ EtOH1]:[Abundance+δ EtOH4]])</f>
        <v>1404950.8407836908</v>
      </c>
      <c r="L3114" s="6">
        <f>AVERAGE(Tableau3[[#This Row],[Abundance+δ Control1]:[Abundance+δ Control4]])</f>
        <v>938260.59853515588</v>
      </c>
      <c r="M3114" s="6">
        <f>STDEV(Tableau3[[#This Row],[Abundance+δ EtOH1]:[Abundance+δ EtOH4]])</f>
        <v>659980.78279202548</v>
      </c>
      <c r="N3114" s="6">
        <f>STDEV(Tableau3[[#This Row],[Abundance+δ Control1]:[Abundance+δ Control4]])</f>
        <v>367643.90755081043</v>
      </c>
      <c r="O3114" s="18">
        <f>_xlfn.T.TEST(Tableau3[[#This Row],[Abundance+δ EtOH1]:[Abundance+δ EtOH4]],Tableau3[[#This Row],[Abundance+δ Control1]:[Abundance+δ Control4]],2,2)</f>
        <v>0.26282459076205444</v>
      </c>
      <c r="P3114" s="6">
        <v>3113</v>
      </c>
      <c r="Q3114" s="6">
        <f>(Tableau3[[#This Row],[p-value]]*4872)/Tableau3[[#This Row],[Ranking]]</f>
        <v>0.41133357089390599</v>
      </c>
      <c r="R3114" s="6">
        <v>0.45652720016563941</v>
      </c>
      <c r="S3114" s="6" t="s">
        <v>38</v>
      </c>
      <c r="T3114" s="6" t="s">
        <v>38</v>
      </c>
    </row>
    <row r="3115" spans="1:20" x14ac:dyDescent="0.3">
      <c r="A3115" s="7" t="s">
        <v>6483</v>
      </c>
      <c r="B3115" s="45" t="s">
        <v>6484</v>
      </c>
      <c r="C3115" s="7">
        <v>49753.068749999999</v>
      </c>
      <c r="D3115" s="7">
        <v>61094.85</v>
      </c>
      <c r="E3115" s="7">
        <v>16503.418359374999</v>
      </c>
      <c r="F3115" s="7">
        <v>74954.904687500006</v>
      </c>
      <c r="G3115" s="7">
        <v>34111.666406249999</v>
      </c>
      <c r="H3115" s="7">
        <v>36135.150781249999</v>
      </c>
      <c r="I3115" s="7">
        <v>32446.820703124999</v>
      </c>
      <c r="J3115" s="7">
        <v>37721.564843749999</v>
      </c>
      <c r="K3115" s="7">
        <f>AVERAGE(Tableau3[[#This Row],[Abundance+δ EtOH1]:[Abundance+δ EtOH4]])</f>
        <v>50576.560449218749</v>
      </c>
      <c r="L3115" s="7">
        <f>AVERAGE(Tableau3[[#This Row],[Abundance+δ Control1]:[Abundance+δ Control4]])</f>
        <v>35103.800683593749</v>
      </c>
      <c r="M3115" s="7">
        <f>STDEV(Tableau3[[#This Row],[Abundance+δ EtOH1]:[Abundance+δ EtOH4]])</f>
        <v>24943.905289853723</v>
      </c>
      <c r="N3115" s="7">
        <f>STDEV(Tableau3[[#This Row],[Abundance+δ Control1]:[Abundance+δ Control4]])</f>
        <v>2306.5302413673398</v>
      </c>
      <c r="O3115" s="19">
        <f>_xlfn.T.TEST(Tableau3[[#This Row],[Abundance+δ EtOH1]:[Abundance+δ EtOH4]],Tableau3[[#This Row],[Abundance+δ Control1]:[Abundance+δ Control4]],2,2)</f>
        <v>0.26288006040425665</v>
      </c>
      <c r="P3115" s="7">
        <v>3114</v>
      </c>
      <c r="Q3115" s="7">
        <f>(Tableau3[[#This Row],[p-value]]*4872)/Tableau3[[#This Row],[Ranking]]</f>
        <v>0.41128826406215108</v>
      </c>
      <c r="R3115" s="7">
        <v>0.52213543374660021</v>
      </c>
      <c r="S3115" s="7" t="s">
        <v>38</v>
      </c>
      <c r="T3115" s="7" t="s">
        <v>38</v>
      </c>
    </row>
    <row r="3116" spans="1:20" x14ac:dyDescent="0.3">
      <c r="A3116" s="6" t="s">
        <v>9180</v>
      </c>
      <c r="B3116" s="44" t="s">
        <v>9181</v>
      </c>
      <c r="C3116" s="6">
        <v>186081.67812500001</v>
      </c>
      <c r="D3116" s="6">
        <v>169433.313867188</v>
      </c>
      <c r="E3116" s="6">
        <v>375026.53945312498</v>
      </c>
      <c r="F3116" s="6">
        <v>325950.802148438</v>
      </c>
      <c r="G3116" s="6">
        <v>190475.24453125001</v>
      </c>
      <c r="H3116" s="6">
        <v>274459.72304687498</v>
      </c>
      <c r="I3116" s="6">
        <v>182812.005273438</v>
      </c>
      <c r="J3116" s="6">
        <v>103400.806054688</v>
      </c>
      <c r="K3116" s="6">
        <f>AVERAGE(Tableau3[[#This Row],[Abundance+δ EtOH1]:[Abundance+δ EtOH4]])</f>
        <v>264123.08339843777</v>
      </c>
      <c r="L3116" s="6">
        <f>AVERAGE(Tableau3[[#This Row],[Abundance+δ Control1]:[Abundance+δ Control4]])</f>
        <v>187786.94472656277</v>
      </c>
      <c r="M3116" s="6">
        <f>STDEV(Tableau3[[#This Row],[Abundance+δ EtOH1]:[Abundance+δ EtOH4]])</f>
        <v>101945.8299974994</v>
      </c>
      <c r="N3116" s="6">
        <f>STDEV(Tableau3[[#This Row],[Abundance+δ Control1]:[Abundance+δ Control4]])</f>
        <v>69917.017194464192</v>
      </c>
      <c r="O3116" s="18">
        <f>_xlfn.T.TEST(Tableau3[[#This Row],[Abundance+δ EtOH1]:[Abundance+δ EtOH4]],Tableau3[[#This Row],[Abundance+δ Control1]:[Abundance+δ Control4]],2,2)</f>
        <v>0.26298356896197805</v>
      </c>
      <c r="P3116" s="6">
        <v>3115</v>
      </c>
      <c r="Q3116" s="6">
        <f>(Tableau3[[#This Row],[p-value]]*4872)/Tableau3[[#This Row],[Ranking]]</f>
        <v>0.41131812134277917</v>
      </c>
      <c r="R3116" s="6">
        <v>0.40423490199305551</v>
      </c>
      <c r="S3116" s="6" t="s">
        <v>38</v>
      </c>
      <c r="T3116" s="6" t="s">
        <v>38</v>
      </c>
    </row>
    <row r="3117" spans="1:20" x14ac:dyDescent="0.3">
      <c r="A3117" s="7" t="s">
        <v>1543</v>
      </c>
      <c r="B3117" s="45" t="s">
        <v>1544</v>
      </c>
      <c r="C3117" s="7">
        <v>196631.43984375001</v>
      </c>
      <c r="D3117" s="7">
        <v>270655.46914062498</v>
      </c>
      <c r="E3117" s="7">
        <v>326076.42812499998</v>
      </c>
      <c r="F3117" s="7">
        <v>538906.65078124998</v>
      </c>
      <c r="G3117" s="7">
        <v>182387.62734375001</v>
      </c>
      <c r="H3117" s="7">
        <v>294335.16249999998</v>
      </c>
      <c r="I3117" s="7">
        <v>193417.53554687501</v>
      </c>
      <c r="J3117" s="7">
        <v>273217.33437499998</v>
      </c>
      <c r="K3117" s="7">
        <f>AVERAGE(Tableau3[[#This Row],[Abundance+δ EtOH1]:[Abundance+δ EtOH4]])</f>
        <v>333067.49697265623</v>
      </c>
      <c r="L3117" s="7">
        <f>AVERAGE(Tableau3[[#This Row],[Abundance+δ Control1]:[Abundance+δ Control4]])</f>
        <v>235839.41494140623</v>
      </c>
      <c r="M3117" s="7">
        <f>STDEV(Tableau3[[#This Row],[Abundance+δ EtOH1]:[Abundance+δ EtOH4]])</f>
        <v>147115.25095114938</v>
      </c>
      <c r="N3117" s="7">
        <f>STDEV(Tableau3[[#This Row],[Abundance+δ Control1]:[Abundance+δ Control4]])</f>
        <v>56200.743744699292</v>
      </c>
      <c r="O3117" s="19">
        <f>_xlfn.T.TEST(Tableau3[[#This Row],[Abundance+δ EtOH1]:[Abundance+δ EtOH4]],Tableau3[[#This Row],[Abundance+δ Control1]:[Abundance+δ Control4]],2,2)</f>
        <v>0.26307815761247583</v>
      </c>
      <c r="P3117" s="7">
        <v>3116</v>
      </c>
      <c r="Q3117" s="7">
        <f>(Tableau3[[#This Row],[p-value]]*4872)/Tableau3[[#This Row],[Ranking]]</f>
        <v>0.41133401280102128</v>
      </c>
      <c r="R3117" s="7">
        <v>0.37469045043606802</v>
      </c>
      <c r="S3117" s="7" t="s">
        <v>38</v>
      </c>
      <c r="T3117" s="7" t="s">
        <v>38</v>
      </c>
    </row>
    <row r="3118" spans="1:20" x14ac:dyDescent="0.3">
      <c r="A3118" s="6" t="s">
        <v>94</v>
      </c>
      <c r="B3118" s="44" t="s">
        <v>95</v>
      </c>
      <c r="C3118" s="6">
        <v>830382.17421874998</v>
      </c>
      <c r="D3118" s="6">
        <v>1478656.3265625001</v>
      </c>
      <c r="E3118" s="6">
        <v>573540.92031249998</v>
      </c>
      <c r="F3118" s="6">
        <v>639181.79921874998</v>
      </c>
      <c r="G3118" s="6">
        <v>692212.72890624998</v>
      </c>
      <c r="H3118" s="6">
        <v>677297.01992187498</v>
      </c>
      <c r="I3118" s="6">
        <v>429779.23671874998</v>
      </c>
      <c r="J3118" s="6">
        <v>656807.44960937498</v>
      </c>
      <c r="K3118" s="6">
        <f>AVERAGE(Tableau3[[#This Row],[Abundance+δ EtOH1]:[Abundance+δ EtOH4]])</f>
        <v>880440.30507812509</v>
      </c>
      <c r="L3118" s="6">
        <f>AVERAGE(Tableau3[[#This Row],[Abundance+δ Control1]:[Abundance+δ Control4]])</f>
        <v>614024.10878906248</v>
      </c>
      <c r="M3118" s="6">
        <f>STDEV(Tableau3[[#This Row],[Abundance+δ EtOH1]:[Abundance+δ EtOH4]])</f>
        <v>413425.17414269177</v>
      </c>
      <c r="N3118" s="6">
        <f>STDEV(Tableau3[[#This Row],[Abundance+δ Control1]:[Abundance+δ Control4]])</f>
        <v>123684.4219980881</v>
      </c>
      <c r="O3118" s="18">
        <f>_xlfn.T.TEST(Tableau3[[#This Row],[Abundance+δ EtOH1]:[Abundance+δ EtOH4]],Tableau3[[#This Row],[Abundance+δ Control1]:[Abundance+δ Control4]],2,2)</f>
        <v>0.26308199118662506</v>
      </c>
      <c r="P3118" s="6">
        <v>3117</v>
      </c>
      <c r="Q3118" s="6">
        <f>(Tableau3[[#This Row],[p-value]]*4872)/Tableau3[[#This Row],[Ranking]]</f>
        <v>0.4112080401223091</v>
      </c>
      <c r="R3118" s="6">
        <v>0.50343075608527654</v>
      </c>
      <c r="S3118" s="6" t="s">
        <v>38</v>
      </c>
      <c r="T3118" s="6" t="s">
        <v>38</v>
      </c>
    </row>
    <row r="3119" spans="1:20" x14ac:dyDescent="0.3">
      <c r="A3119" s="7" t="s">
        <v>1319</v>
      </c>
      <c r="B3119" s="45" t="s">
        <v>1320</v>
      </c>
      <c r="C3119" s="7">
        <v>346348.18593749998</v>
      </c>
      <c r="D3119" s="7">
        <v>317028.24843749998</v>
      </c>
      <c r="E3119" s="7">
        <v>407716.43789062498</v>
      </c>
      <c r="F3119" s="7">
        <v>713381.71718749998</v>
      </c>
      <c r="G3119" s="7">
        <v>278033.10390624998</v>
      </c>
      <c r="H3119" s="7">
        <v>365281.84414062498</v>
      </c>
      <c r="I3119" s="7">
        <v>194503.75039062501</v>
      </c>
      <c r="J3119" s="7">
        <v>430262.83046874998</v>
      </c>
      <c r="K3119" s="7">
        <f>AVERAGE(Tableau3[[#This Row],[Abundance+δ EtOH1]:[Abundance+δ EtOH4]])</f>
        <v>446118.64736328123</v>
      </c>
      <c r="L3119" s="7">
        <f>AVERAGE(Tableau3[[#This Row],[Abundance+δ Control1]:[Abundance+δ Control4]])</f>
        <v>317020.38222656248</v>
      </c>
      <c r="M3119" s="7">
        <f>STDEV(Tableau3[[#This Row],[Abundance+δ EtOH1]:[Abundance+δ EtOH4]])</f>
        <v>182138.00102502646</v>
      </c>
      <c r="N3119" s="7">
        <f>STDEV(Tableau3[[#This Row],[Abundance+δ Control1]:[Abundance+δ Control4]])</f>
        <v>102767.2998205414</v>
      </c>
      <c r="O3119" s="19">
        <f>_xlfn.T.TEST(Tableau3[[#This Row],[Abundance+δ EtOH1]:[Abundance+δ EtOH4]],Tableau3[[#This Row],[Abundance+δ Control1]:[Abundance+δ Control4]],2,2)</f>
        <v>0.26312686305276312</v>
      </c>
      <c r="P3119" s="7">
        <v>3118</v>
      </c>
      <c r="Q3119" s="7">
        <f>(Tableau3[[#This Row],[p-value]]*4872)/Tableau3[[#This Row],[Ranking]]</f>
        <v>0.41114627222356059</v>
      </c>
      <c r="R3119" s="7">
        <v>0.42683493999722288</v>
      </c>
      <c r="S3119" s="7" t="s">
        <v>38</v>
      </c>
      <c r="T3119" s="7" t="s">
        <v>38</v>
      </c>
    </row>
    <row r="3120" spans="1:20" x14ac:dyDescent="0.3">
      <c r="A3120" s="6" t="s">
        <v>7182</v>
      </c>
      <c r="B3120" s="44" t="s">
        <v>7183</v>
      </c>
      <c r="C3120" s="6">
        <v>896742.17812499998</v>
      </c>
      <c r="D3120" s="6">
        <v>1874825.4281250001</v>
      </c>
      <c r="E3120" s="6">
        <v>2680979.6</v>
      </c>
      <c r="F3120" s="6">
        <v>4602759.7562499996</v>
      </c>
      <c r="G3120" s="6">
        <v>1075873.7562500001</v>
      </c>
      <c r="H3120" s="6">
        <v>2263282.8187500001</v>
      </c>
      <c r="I3120" s="6">
        <v>1314875.1468750001</v>
      </c>
      <c r="J3120" s="6">
        <v>1308488.8929687501</v>
      </c>
      <c r="K3120" s="6">
        <f>AVERAGE(Tableau3[[#This Row],[Abundance+δ EtOH1]:[Abundance+δ EtOH4]])</f>
        <v>2513826.7406250001</v>
      </c>
      <c r="L3120" s="6">
        <f>AVERAGE(Tableau3[[#This Row],[Abundance+δ Control1]:[Abundance+δ Control4]])</f>
        <v>1490630.1537109376</v>
      </c>
      <c r="M3120" s="6">
        <f>STDEV(Tableau3[[#This Row],[Abundance+δ EtOH1]:[Abundance+δ EtOH4]])</f>
        <v>1572139.3472821175</v>
      </c>
      <c r="N3120" s="6">
        <f>STDEV(Tableau3[[#This Row],[Abundance+δ Control1]:[Abundance+δ Control4]])</f>
        <v>526966.24538307148</v>
      </c>
      <c r="O3120" s="18">
        <f>_xlfn.T.TEST(Tableau3[[#This Row],[Abundance+δ EtOH1]:[Abundance+δ EtOH4]],Tableau3[[#This Row],[Abundance+δ Control1]:[Abundance+δ Control4]],2,2)</f>
        <v>0.26328178446525208</v>
      </c>
      <c r="P3120" s="6">
        <v>3119</v>
      </c>
      <c r="Q3120" s="6">
        <f>(Tableau3[[#This Row],[p-value]]*4872)/Tableau3[[#This Row],[Ranking]]</f>
        <v>0.41125644562831293</v>
      </c>
      <c r="R3120" s="6">
        <v>0.5552784626554973</v>
      </c>
      <c r="S3120" s="6" t="s">
        <v>38</v>
      </c>
      <c r="T3120" s="6" t="s">
        <v>38</v>
      </c>
    </row>
    <row r="3121" spans="1:20" x14ac:dyDescent="0.3">
      <c r="A3121" s="7" t="s">
        <v>1447</v>
      </c>
      <c r="B3121" s="45" t="s">
        <v>1448</v>
      </c>
      <c r="C3121" s="7">
        <v>821225.75624999998</v>
      </c>
      <c r="D3121" s="7">
        <v>993287.47499999998</v>
      </c>
      <c r="E3121" s="7">
        <v>1919050.4125000001</v>
      </c>
      <c r="F3121" s="7">
        <v>2142908.0804687501</v>
      </c>
      <c r="G3121" s="7">
        <v>1056785.87148438</v>
      </c>
      <c r="H3121" s="7">
        <v>1349375.3695312501</v>
      </c>
      <c r="I3121" s="7">
        <v>708281.86562499998</v>
      </c>
      <c r="J3121" s="7">
        <v>1012564.09609375</v>
      </c>
      <c r="K3121" s="7">
        <f>AVERAGE(Tableau3[[#This Row],[Abundance+δ EtOH1]:[Abundance+δ EtOH4]])</f>
        <v>1469117.9310546876</v>
      </c>
      <c r="L3121" s="7">
        <f>AVERAGE(Tableau3[[#This Row],[Abundance+δ Control1]:[Abundance+δ Control4]])</f>
        <v>1031751.800683595</v>
      </c>
      <c r="M3121" s="7">
        <f>STDEV(Tableau3[[#This Row],[Abundance+δ EtOH1]:[Abundance+δ EtOH4]])</f>
        <v>658941.39759397937</v>
      </c>
      <c r="N3121" s="7">
        <f>STDEV(Tableau3[[#This Row],[Abundance+δ Control1]:[Abundance+δ Control4]])</f>
        <v>262368.95337331021</v>
      </c>
      <c r="O3121" s="19">
        <f>_xlfn.T.TEST(Tableau3[[#This Row],[Abundance+δ EtOH1]:[Abundance+δ EtOH4]],Tableau3[[#This Row],[Abundance+δ Control1]:[Abundance+δ Control4]],2,2)</f>
        <v>0.26358084987927305</v>
      </c>
      <c r="P3121" s="7">
        <v>3120</v>
      </c>
      <c r="Q3121" s="7">
        <f>(Tableau3[[#This Row],[p-value]]*4872)/Tableau3[[#This Row],[Ranking]]</f>
        <v>0.4115916348114802</v>
      </c>
      <c r="R3121" s="7">
        <v>0.3766411416477512</v>
      </c>
      <c r="S3121" s="7" t="s">
        <v>38</v>
      </c>
      <c r="T3121" s="7" t="s">
        <v>38</v>
      </c>
    </row>
    <row r="3122" spans="1:20" x14ac:dyDescent="0.3">
      <c r="A3122" s="6" t="s">
        <v>3613</v>
      </c>
      <c r="B3122" s="44" t="s">
        <v>3614</v>
      </c>
      <c r="C3122" s="6">
        <v>6230495.4388671899</v>
      </c>
      <c r="D3122" s="6">
        <v>6625582.4625488296</v>
      </c>
      <c r="E3122" s="6">
        <v>11219259.8299805</v>
      </c>
      <c r="F3122" s="6">
        <v>12696804.562402301</v>
      </c>
      <c r="G3122" s="6">
        <v>7238055.5553222699</v>
      </c>
      <c r="H3122" s="6">
        <v>9028421.8780761696</v>
      </c>
      <c r="I3122" s="6">
        <v>4749175.4535156293</v>
      </c>
      <c r="J3122" s="6">
        <v>6628469.8658691393</v>
      </c>
      <c r="K3122" s="6">
        <f>AVERAGE(Tableau3[[#This Row],[Abundance+δ EtOH1]:[Abundance+δ EtOH4]])</f>
        <v>9193035.5734497048</v>
      </c>
      <c r="L3122" s="6">
        <f>AVERAGE(Tableau3[[#This Row],[Abundance+δ Control1]:[Abundance+δ Control4]])</f>
        <v>6911030.6881958023</v>
      </c>
      <c r="M3122" s="6">
        <f>STDEV(Tableau3[[#This Row],[Abundance+δ EtOH1]:[Abundance+δ EtOH4]])</f>
        <v>3253226.1624110118</v>
      </c>
      <c r="N3122" s="6">
        <f>STDEV(Tableau3[[#This Row],[Abundance+δ Control1]:[Abundance+δ Control4]])</f>
        <v>1764818.1576515716</v>
      </c>
      <c r="O3122" s="18">
        <f>_xlfn.T.TEST(Tableau3[[#This Row],[Abundance+δ EtOH1]:[Abundance+δ EtOH4]],Tableau3[[#This Row],[Abundance+δ Control1]:[Abundance+δ Control4]],2,2)</f>
        <v>0.26363642322907122</v>
      </c>
      <c r="P3122" s="6">
        <v>3121</v>
      </c>
      <c r="Q3122" s="6">
        <f>(Tableau3[[#This Row],[p-value]]*4872)/Tableau3[[#This Row],[Ranking]]</f>
        <v>0.41154650880231813</v>
      </c>
      <c r="R3122" s="6">
        <v>0.31552426702671249</v>
      </c>
      <c r="S3122" s="6" t="s">
        <v>38</v>
      </c>
      <c r="T3122" s="6" t="s">
        <v>38</v>
      </c>
    </row>
    <row r="3123" spans="1:20" x14ac:dyDescent="0.3">
      <c r="A3123" s="7" t="s">
        <v>2789</v>
      </c>
      <c r="B3123" s="45" t="s">
        <v>2790</v>
      </c>
      <c r="C3123" s="7">
        <v>2734037.5941406302</v>
      </c>
      <c r="D3123" s="7">
        <v>2916377.5794921899</v>
      </c>
      <c r="E3123" s="7">
        <v>5571338.7406249996</v>
      </c>
      <c r="F3123" s="7">
        <v>5410448.0667968793</v>
      </c>
      <c r="G3123" s="7">
        <v>3258949.9515625001</v>
      </c>
      <c r="H3123" s="7">
        <v>4126933.7035156302</v>
      </c>
      <c r="I3123" s="7">
        <v>2196321.3871093802</v>
      </c>
      <c r="J3123" s="7">
        <v>2740651.0082031302</v>
      </c>
      <c r="K3123" s="7">
        <f>AVERAGE(Tableau3[[#This Row],[Abundance+δ EtOH1]:[Abundance+δ EtOH4]])</f>
        <v>4158050.4952636752</v>
      </c>
      <c r="L3123" s="7">
        <f>AVERAGE(Tableau3[[#This Row],[Abundance+δ Control1]:[Abundance+δ Control4]])</f>
        <v>3080714.0125976601</v>
      </c>
      <c r="M3123" s="7">
        <f>STDEV(Tableau3[[#This Row],[Abundance+δ EtOH1]:[Abundance+δ EtOH4]])</f>
        <v>1542232.9821813658</v>
      </c>
      <c r="N3123" s="7">
        <f>STDEV(Tableau3[[#This Row],[Abundance+δ Control1]:[Abundance+δ Control4]])</f>
        <v>821408.71973682358</v>
      </c>
      <c r="O3123" s="19">
        <f>_xlfn.T.TEST(Tableau3[[#This Row],[Abundance+δ EtOH1]:[Abundance+δ EtOH4]],Tableau3[[#This Row],[Abundance+δ Control1]:[Abundance+δ Control4]],2,2)</f>
        <v>0.2636491153777919</v>
      </c>
      <c r="P3123" s="7">
        <v>3122</v>
      </c>
      <c r="Q3123" s="7">
        <f>(Tableau3[[#This Row],[p-value]]*4872)/Tableau3[[#This Row],[Ranking]]</f>
        <v>0.41143449395278736</v>
      </c>
      <c r="R3123" s="7">
        <v>0.33027907847392418</v>
      </c>
      <c r="S3123" s="7" t="s">
        <v>38</v>
      </c>
      <c r="T3123" s="7" t="s">
        <v>38</v>
      </c>
    </row>
    <row r="3124" spans="1:20" x14ac:dyDescent="0.3">
      <c r="A3124" s="6" t="s">
        <v>171</v>
      </c>
      <c r="B3124" s="44" t="s">
        <v>172</v>
      </c>
      <c r="C3124" s="6">
        <v>112463.30507812501</v>
      </c>
      <c r="D3124" s="6">
        <v>227290.43984375001</v>
      </c>
      <c r="E3124" s="6">
        <v>328248.44374999998</v>
      </c>
      <c r="F3124" s="6">
        <v>389774.34218749998</v>
      </c>
      <c r="G3124" s="6">
        <v>213961.62343750001</v>
      </c>
      <c r="H3124" s="6">
        <v>254096.64687500001</v>
      </c>
      <c r="I3124" s="6">
        <v>80067.252343750006</v>
      </c>
      <c r="J3124" s="6">
        <v>156975.16835937501</v>
      </c>
      <c r="K3124" s="6">
        <f>AVERAGE(Tableau3[[#This Row],[Abundance+δ EtOH1]:[Abundance+δ EtOH4]])</f>
        <v>264444.13271484373</v>
      </c>
      <c r="L3124" s="6">
        <f>AVERAGE(Tableau3[[#This Row],[Abundance+δ Control1]:[Abundance+δ Control4]])</f>
        <v>176275.17275390626</v>
      </c>
      <c r="M3124" s="6">
        <f>STDEV(Tableau3[[#This Row],[Abundance+δ EtOH1]:[Abundance+δ EtOH4]])</f>
        <v>121459.48621691718</v>
      </c>
      <c r="N3124" s="6">
        <f>STDEV(Tableau3[[#This Row],[Abundance+δ Control1]:[Abundance+δ Control4]])</f>
        <v>75509.170566192159</v>
      </c>
      <c r="O3124" s="18">
        <f>_xlfn.T.TEST(Tableau3[[#This Row],[Abundance+δ EtOH1]:[Abundance+δ EtOH4]],Tableau3[[#This Row],[Abundance+δ Control1]:[Abundance+δ Control4]],2,2)</f>
        <v>0.26369639206798728</v>
      </c>
      <c r="P3124" s="6">
        <v>3123</v>
      </c>
      <c r="Q3124" s="6">
        <f>(Tableau3[[#This Row],[p-value]]*4872)/Tableau3[[#This Row],[Ranking]]</f>
        <v>0.41137650405226833</v>
      </c>
      <c r="R3124" s="6">
        <v>0.40897481689258097</v>
      </c>
      <c r="S3124" s="6" t="s">
        <v>38</v>
      </c>
      <c r="T3124" s="6" t="s">
        <v>38</v>
      </c>
    </row>
    <row r="3125" spans="1:20" x14ac:dyDescent="0.3">
      <c r="A3125" s="7" t="s">
        <v>4816</v>
      </c>
      <c r="B3125" s="45" t="s">
        <v>4817</v>
      </c>
      <c r="C3125" s="7">
        <v>5447462.6820312496</v>
      </c>
      <c r="D3125" s="7">
        <v>5238259.0677734399</v>
      </c>
      <c r="E3125" s="7">
        <v>11374973.0023438</v>
      </c>
      <c r="F3125" s="7">
        <v>16892700.0726563</v>
      </c>
      <c r="G3125" s="7">
        <v>5539447.6390624996</v>
      </c>
      <c r="H3125" s="7">
        <v>7683679.1156249996</v>
      </c>
      <c r="I3125" s="7">
        <v>4578644.0072265593</v>
      </c>
      <c r="J3125" s="7">
        <v>7030414.5218749996</v>
      </c>
      <c r="K3125" s="7">
        <f>AVERAGE(Tableau3[[#This Row],[Abundance+δ EtOH1]:[Abundance+δ EtOH4]])</f>
        <v>9738348.7062011976</v>
      </c>
      <c r="L3125" s="7">
        <f>AVERAGE(Tableau3[[#This Row],[Abundance+δ Control1]:[Abundance+δ Control4]])</f>
        <v>6208046.3209472653</v>
      </c>
      <c r="M3125" s="7">
        <f>STDEV(Tableau3[[#This Row],[Abundance+δ EtOH1]:[Abundance+δ EtOH4]])</f>
        <v>5553551.1818332402</v>
      </c>
      <c r="N3125" s="7">
        <f>STDEV(Tableau3[[#This Row],[Abundance+δ Control1]:[Abundance+δ Control4]])</f>
        <v>1408989.9100658288</v>
      </c>
      <c r="O3125" s="19">
        <f>_xlfn.T.TEST(Tableau3[[#This Row],[Abundance+δ EtOH1]:[Abundance+δ EtOH4]],Tableau3[[#This Row],[Abundance+δ Control1]:[Abundance+δ Control4]],2,2)</f>
        <v>0.26392420442703401</v>
      </c>
      <c r="P3125" s="7">
        <v>3124</v>
      </c>
      <c r="Q3125" s="7">
        <f>(Tableau3[[#This Row],[p-value]]*4872)/Tableau3[[#This Row],[Ranking]]</f>
        <v>0.41160010370310807</v>
      </c>
      <c r="R3125" s="7">
        <v>0.51644821399596919</v>
      </c>
      <c r="S3125" s="7" t="s">
        <v>38</v>
      </c>
      <c r="T3125" s="7" t="s">
        <v>38</v>
      </c>
    </row>
    <row r="3126" spans="1:20" x14ac:dyDescent="0.3">
      <c r="A3126" s="6" t="s">
        <v>6335</v>
      </c>
      <c r="B3126" s="44" t="s">
        <v>6336</v>
      </c>
      <c r="C3126" s="6">
        <v>3641139.0101562501</v>
      </c>
      <c r="D3126" s="6">
        <v>3712154.5628906302</v>
      </c>
      <c r="E3126" s="6">
        <v>6392837.9378906293</v>
      </c>
      <c r="F3126" s="6">
        <v>7554423.8773437496</v>
      </c>
      <c r="G3126" s="6">
        <v>4135258.4613281302</v>
      </c>
      <c r="H3126" s="6">
        <v>5145393.6371093793</v>
      </c>
      <c r="I3126" s="6">
        <v>2614705.9623046899</v>
      </c>
      <c r="J3126" s="6">
        <v>3933877.1126953098</v>
      </c>
      <c r="K3126" s="6">
        <f>AVERAGE(Tableau3[[#This Row],[Abundance+δ EtOH1]:[Abundance+δ EtOH4]])</f>
        <v>5325138.847070314</v>
      </c>
      <c r="L3126" s="6">
        <f>AVERAGE(Tableau3[[#This Row],[Abundance+δ Control1]:[Abundance+δ Control4]])</f>
        <v>3957308.7933593774</v>
      </c>
      <c r="M3126" s="6">
        <f>STDEV(Tableau3[[#This Row],[Abundance+δ EtOH1]:[Abundance+δ EtOH4]])</f>
        <v>1961909.515962875</v>
      </c>
      <c r="N3126" s="6">
        <f>STDEV(Tableau3[[#This Row],[Abundance+δ Control1]:[Abundance+δ Control4]])</f>
        <v>1040247.2600129665</v>
      </c>
      <c r="O3126" s="18">
        <f>_xlfn.T.TEST(Tableau3[[#This Row],[Abundance+δ EtOH1]:[Abundance+δ EtOH4]],Tableau3[[#This Row],[Abundance+δ Control1]:[Abundance+δ Control4]],2,2)</f>
        <v>0.26406168144500514</v>
      </c>
      <c r="P3126" s="6">
        <v>3125</v>
      </c>
      <c r="Q3126" s="6">
        <f>(Tableau3[[#This Row],[p-value]]*4872)/Tableau3[[#This Row],[Ranking]]</f>
        <v>0.41168272384002075</v>
      </c>
      <c r="R3126" s="6">
        <v>0.33403982644206831</v>
      </c>
      <c r="S3126" s="6" t="s">
        <v>38</v>
      </c>
      <c r="T3126" s="6" t="s">
        <v>38</v>
      </c>
    </row>
    <row r="3127" spans="1:20" x14ac:dyDescent="0.3">
      <c r="A3127" s="7" t="s">
        <v>5849</v>
      </c>
      <c r="B3127" s="45" t="s">
        <v>5850</v>
      </c>
      <c r="C3127" s="7">
        <v>7244460.6429687496</v>
      </c>
      <c r="D3127" s="7">
        <v>8251750.3499999996</v>
      </c>
      <c r="E3127" s="7">
        <v>15807162.885644499</v>
      </c>
      <c r="F3127" s="7">
        <v>17899391.467187501</v>
      </c>
      <c r="G3127" s="7">
        <v>7682608.3226562496</v>
      </c>
      <c r="H3127" s="7">
        <v>11813507.9632813</v>
      </c>
      <c r="I3127" s="7">
        <v>6166272.6234374996</v>
      </c>
      <c r="J3127" s="7">
        <v>9118076.7406249996</v>
      </c>
      <c r="K3127" s="7">
        <f>AVERAGE(Tableau3[[#This Row],[Abundance+δ EtOH1]:[Abundance+δ EtOH4]])</f>
        <v>12300691.336450187</v>
      </c>
      <c r="L3127" s="7">
        <f>AVERAGE(Tableau3[[#This Row],[Abundance+δ Control1]:[Abundance+δ Control4]])</f>
        <v>8695116.4125000127</v>
      </c>
      <c r="M3127" s="7">
        <f>STDEV(Tableau3[[#This Row],[Abundance+δ EtOH1]:[Abundance+δ EtOH4]])</f>
        <v>5341665.7145091379</v>
      </c>
      <c r="N3127" s="7">
        <f>STDEV(Tableau3[[#This Row],[Abundance+δ Control1]:[Abundance+δ Control4]])</f>
        <v>2403017.8834561864</v>
      </c>
      <c r="O3127" s="19">
        <f>_xlfn.T.TEST(Tableau3[[#This Row],[Abundance+δ EtOH1]:[Abundance+δ EtOH4]],Tableau3[[#This Row],[Abundance+δ Control1]:[Abundance+δ Control4]],2,2)</f>
        <v>0.26433603364881531</v>
      </c>
      <c r="P3127" s="7">
        <v>3126</v>
      </c>
      <c r="Q3127" s="7">
        <f>(Tableau3[[#This Row],[p-value]]*4872)/Tableau3[[#This Row],[Ranking]]</f>
        <v>0.41197861674249142</v>
      </c>
      <c r="R3127" s="7">
        <v>0.37669733833702768</v>
      </c>
      <c r="S3127" s="7" t="s">
        <v>38</v>
      </c>
      <c r="T3127" s="7" t="s">
        <v>38</v>
      </c>
    </row>
    <row r="3128" spans="1:20" x14ac:dyDescent="0.3">
      <c r="A3128" s="6" t="s">
        <v>8890</v>
      </c>
      <c r="B3128" s="44" t="s">
        <v>8891</v>
      </c>
      <c r="C3128" s="6">
        <v>666983.99453124998</v>
      </c>
      <c r="D3128" s="6">
        <v>560664.15468749998</v>
      </c>
      <c r="E3128" s="6">
        <v>1307538.6312500001</v>
      </c>
      <c r="F3128" s="6">
        <v>1467519.85</v>
      </c>
      <c r="G3128" s="6">
        <v>847446.86562499998</v>
      </c>
      <c r="H3128" s="6">
        <v>826939.52968749998</v>
      </c>
      <c r="I3128" s="6">
        <v>472282.74843749998</v>
      </c>
      <c r="J3128" s="6">
        <v>659632.57656249998</v>
      </c>
      <c r="K3128" s="6">
        <f>AVERAGE(Tableau3[[#This Row],[Abundance+δ EtOH1]:[Abundance+δ EtOH4]])</f>
        <v>1000676.6576171875</v>
      </c>
      <c r="L3128" s="6">
        <f>AVERAGE(Tableau3[[#This Row],[Abundance+δ Control1]:[Abundance+δ Control4]])</f>
        <v>701575.43007812498</v>
      </c>
      <c r="M3128" s="6">
        <f>STDEV(Tableau3[[#This Row],[Abundance+δ EtOH1]:[Abundance+δ EtOH4]])</f>
        <v>453530.09208057128</v>
      </c>
      <c r="N3128" s="6">
        <f>STDEV(Tableau3[[#This Row],[Abundance+δ Control1]:[Abundance+δ Control4]])</f>
        <v>174479.19646226946</v>
      </c>
      <c r="O3128" s="18">
        <f>_xlfn.T.TEST(Tableau3[[#This Row],[Abundance+δ EtOH1]:[Abundance+δ EtOH4]],Tableau3[[#This Row],[Abundance+δ Control1]:[Abundance+δ Control4]],2,2)</f>
        <v>0.26437278470317349</v>
      </c>
      <c r="P3128" s="6">
        <v>3127</v>
      </c>
      <c r="Q3128" s="6">
        <f>(Tableau3[[#This Row],[p-value]]*4872)/Tableau3[[#This Row],[Ranking]]</f>
        <v>0.41190412762195761</v>
      </c>
      <c r="R3128" s="6">
        <v>0.41272871724519439</v>
      </c>
      <c r="S3128" s="6" t="s">
        <v>38</v>
      </c>
      <c r="T3128" s="6" t="s">
        <v>38</v>
      </c>
    </row>
    <row r="3129" spans="1:20" x14ac:dyDescent="0.3">
      <c r="A3129" s="7" t="s">
        <v>4762</v>
      </c>
      <c r="B3129" s="45" t="s">
        <v>4763</v>
      </c>
      <c r="C3129" s="7">
        <v>10182287.210351599</v>
      </c>
      <c r="D3129" s="7">
        <v>12656137.723535201</v>
      </c>
      <c r="E3129" s="7">
        <v>22942042.012109399</v>
      </c>
      <c r="F3129" s="7">
        <v>24327960.737695299</v>
      </c>
      <c r="G3129" s="7">
        <v>15194209.3412109</v>
      </c>
      <c r="H3129" s="7">
        <v>15490876.5863281</v>
      </c>
      <c r="I3129" s="7">
        <v>9203455.0619140603</v>
      </c>
      <c r="J3129" s="7">
        <v>11030088.456201199</v>
      </c>
      <c r="K3129" s="7">
        <f>AVERAGE(Tableau3[[#This Row],[Abundance+δ EtOH1]:[Abundance+δ EtOH4]])</f>
        <v>17527106.920922875</v>
      </c>
      <c r="L3129" s="7">
        <f>AVERAGE(Tableau3[[#This Row],[Abundance+δ Control1]:[Abundance+δ Control4]])</f>
        <v>12729657.361413565</v>
      </c>
      <c r="M3129" s="7">
        <f>STDEV(Tableau3[[#This Row],[Abundance+δ EtOH1]:[Abundance+δ EtOH4]])</f>
        <v>7147163.8240066245</v>
      </c>
      <c r="N3129" s="7">
        <f>STDEV(Tableau3[[#This Row],[Abundance+δ Control1]:[Abundance+δ Control4]])</f>
        <v>3110251.07184404</v>
      </c>
      <c r="O3129" s="19">
        <f>_xlfn.T.TEST(Tableau3[[#This Row],[Abundance+δ EtOH1]:[Abundance+δ EtOH4]],Tableau3[[#This Row],[Abundance+δ Control1]:[Abundance+δ Control4]],2,2)</f>
        <v>0.26439553923059012</v>
      </c>
      <c r="P3129" s="7">
        <v>3128</v>
      </c>
      <c r="Q3129" s="7">
        <f>(Tableau3[[#This Row],[p-value]]*4872)/Tableau3[[#This Row],[Ranking]]</f>
        <v>0.41180788591158413</v>
      </c>
      <c r="R3129" s="7">
        <v>0.33511147490653181</v>
      </c>
      <c r="S3129" s="7" t="s">
        <v>38</v>
      </c>
      <c r="T3129" s="7" t="s">
        <v>38</v>
      </c>
    </row>
    <row r="3130" spans="1:20" x14ac:dyDescent="0.3">
      <c r="A3130" s="6" t="s">
        <v>7778</v>
      </c>
      <c r="B3130" s="44" t="s">
        <v>7779</v>
      </c>
      <c r="C3130" s="6">
        <v>290594.51406249998</v>
      </c>
      <c r="D3130" s="6">
        <v>300376.67812499998</v>
      </c>
      <c r="E3130" s="6">
        <v>229803.97500000001</v>
      </c>
      <c r="F3130" s="6">
        <v>624988.59218749998</v>
      </c>
      <c r="G3130" s="6">
        <v>258579.67812500001</v>
      </c>
      <c r="H3130" s="6">
        <v>315078.88124999998</v>
      </c>
      <c r="I3130" s="6">
        <v>176278.33437500001</v>
      </c>
      <c r="J3130" s="6">
        <v>234290.89687500001</v>
      </c>
      <c r="K3130" s="6">
        <f>AVERAGE(Tableau3[[#This Row],[Abundance+δ EtOH1]:[Abundance+δ EtOH4]])</f>
        <v>361440.93984374998</v>
      </c>
      <c r="L3130" s="6">
        <f>AVERAGE(Tableau3[[#This Row],[Abundance+δ Control1]:[Abundance+δ Control4]])</f>
        <v>246056.94765624998</v>
      </c>
      <c r="M3130" s="6">
        <f>STDEV(Tableau3[[#This Row],[Abundance+δ EtOH1]:[Abundance+δ EtOH4]])</f>
        <v>178450.47461822655</v>
      </c>
      <c r="N3130" s="6">
        <f>STDEV(Tableau3[[#This Row],[Abundance+δ Control1]:[Abundance+δ Control4]])</f>
        <v>57527.793044910759</v>
      </c>
      <c r="O3130" s="18">
        <f>_xlfn.T.TEST(Tableau3[[#This Row],[Abundance+δ EtOH1]:[Abundance+δ EtOH4]],Tableau3[[#This Row],[Abundance+δ Control1]:[Abundance+δ Control4]],2,2)</f>
        <v>0.26445388924042695</v>
      </c>
      <c r="P3130" s="6">
        <v>3129</v>
      </c>
      <c r="Q3130" s="6">
        <f>(Tableau3[[#This Row],[p-value]]*4872)/Tableau3[[#This Row],[Ranking]]</f>
        <v>0.4117671295555641</v>
      </c>
      <c r="R3130" s="6">
        <v>0.49707232257931427</v>
      </c>
      <c r="S3130" s="6" t="s">
        <v>17191</v>
      </c>
      <c r="T3130" s="6" t="s">
        <v>38</v>
      </c>
    </row>
    <row r="3131" spans="1:20" x14ac:dyDescent="0.3">
      <c r="A3131" s="7" t="s">
        <v>5102</v>
      </c>
      <c r="B3131" s="45" t="s">
        <v>5103</v>
      </c>
      <c r="C3131" s="7">
        <v>8875127.3109374996</v>
      </c>
      <c r="D3131" s="7">
        <v>8889596.6624999996</v>
      </c>
      <c r="E3131" s="7">
        <v>14520352.2503906</v>
      </c>
      <c r="F3131" s="7">
        <v>17485507.701562501</v>
      </c>
      <c r="G3131" s="7">
        <v>10080761.615625</v>
      </c>
      <c r="H3131" s="7">
        <v>11724400.225</v>
      </c>
      <c r="I3131" s="7">
        <v>6936054.0921874996</v>
      </c>
      <c r="J3131" s="7">
        <v>9404381.0570312496</v>
      </c>
      <c r="K3131" s="7">
        <f>AVERAGE(Tableau3[[#This Row],[Abundance+δ EtOH1]:[Abundance+δ EtOH4]])</f>
        <v>12442645.98134765</v>
      </c>
      <c r="L3131" s="7">
        <f>AVERAGE(Tableau3[[#This Row],[Abundance+δ Control1]:[Abundance+δ Control4]])</f>
        <v>9536399.2474609371</v>
      </c>
      <c r="M3131" s="7">
        <f>STDEV(Tableau3[[#This Row],[Abundance+δ EtOH1]:[Abundance+δ EtOH4]])</f>
        <v>4285583.0640072525</v>
      </c>
      <c r="N3131" s="7">
        <f>STDEV(Tableau3[[#This Row],[Abundance+δ Control1]:[Abundance+δ Control4]])</f>
        <v>1988542.3802996536</v>
      </c>
      <c r="O3131" s="19">
        <f>_xlfn.T.TEST(Tableau3[[#This Row],[Abundance+δ EtOH1]:[Abundance+δ EtOH4]],Tableau3[[#This Row],[Abundance+δ Control1]:[Abundance+δ Control4]],2,2)</f>
        <v>0.26462929003867858</v>
      </c>
      <c r="P3131" s="7">
        <v>3130</v>
      </c>
      <c r="Q3131" s="7">
        <f>(Tableau3[[#This Row],[p-value]]*4872)/Tableau3[[#This Row],[Ranking]]</f>
        <v>0.41190859459055656</v>
      </c>
      <c r="R3131" s="7">
        <v>0.29858096887777441</v>
      </c>
      <c r="S3131" s="7" t="s">
        <v>38</v>
      </c>
      <c r="T3131" s="7" t="s">
        <v>38</v>
      </c>
    </row>
    <row r="3132" spans="1:20" x14ac:dyDescent="0.3">
      <c r="A3132" s="6" t="s">
        <v>3439</v>
      </c>
      <c r="B3132" s="44" t="s">
        <v>3440</v>
      </c>
      <c r="C3132" s="6">
        <v>1121807.2865234399</v>
      </c>
      <c r="D3132" s="6">
        <v>906227.08681640599</v>
      </c>
      <c r="E3132" s="6">
        <v>2376556.6732421899</v>
      </c>
      <c r="F3132" s="6">
        <v>2606027.1693359399</v>
      </c>
      <c r="G3132" s="6">
        <v>1337455.1029296899</v>
      </c>
      <c r="H3132" s="6">
        <v>1555274.0921875001</v>
      </c>
      <c r="I3132" s="6">
        <v>869165.55996093794</v>
      </c>
      <c r="J3132" s="6">
        <v>989467.00722656294</v>
      </c>
      <c r="K3132" s="6">
        <f>AVERAGE(Tableau3[[#This Row],[Abundance+δ EtOH1]:[Abundance+δ EtOH4]])</f>
        <v>1752654.5539794939</v>
      </c>
      <c r="L3132" s="6">
        <f>AVERAGE(Tableau3[[#This Row],[Abundance+δ Control1]:[Abundance+δ Control4]])</f>
        <v>1187840.4405761727</v>
      </c>
      <c r="M3132" s="6">
        <f>STDEV(Tableau3[[#This Row],[Abundance+δ EtOH1]:[Abundance+δ EtOH4]])</f>
        <v>862536.26147652022</v>
      </c>
      <c r="N3132" s="6">
        <f>STDEV(Tableau3[[#This Row],[Abundance+δ Control1]:[Abundance+δ Control4]])</f>
        <v>315329.31681108545</v>
      </c>
      <c r="O3132" s="18">
        <f>_xlfn.T.TEST(Tableau3[[#This Row],[Abundance+δ EtOH1]:[Abundance+δ EtOH4]],Tableau3[[#This Row],[Abundance+δ Control1]:[Abundance+δ Control4]],2,2)</f>
        <v>0.26471998841096389</v>
      </c>
      <c r="P3132" s="6">
        <v>3131</v>
      </c>
      <c r="Q3132" s="6">
        <f>(Tableau3[[#This Row],[p-value]]*4872)/Tableau3[[#This Row],[Ranking]]</f>
        <v>0.41191816784995722</v>
      </c>
      <c r="R3132" s="6">
        <v>0.45341653301347268</v>
      </c>
      <c r="S3132" s="6" t="s">
        <v>38</v>
      </c>
      <c r="T3132" s="6" t="s">
        <v>38</v>
      </c>
    </row>
    <row r="3133" spans="1:20" x14ac:dyDescent="0.3">
      <c r="A3133" s="7" t="s">
        <v>253</v>
      </c>
      <c r="B3133" s="45" t="s">
        <v>254</v>
      </c>
      <c r="C3133" s="7">
        <v>48054.430078124999</v>
      </c>
      <c r="D3133" s="7">
        <v>35091.301171874999</v>
      </c>
      <c r="E3133" s="7">
        <v>62567.471093749999</v>
      </c>
      <c r="F3133" s="7">
        <v>115119.42031250001</v>
      </c>
      <c r="G3133" s="7">
        <v>41970.941796874999</v>
      </c>
      <c r="H3133" s="7">
        <v>44509.451562499999</v>
      </c>
      <c r="I3133" s="7">
        <v>16907.375390624999</v>
      </c>
      <c r="J3133" s="7">
        <v>60409.508203124999</v>
      </c>
      <c r="K3133" s="7">
        <f>AVERAGE(Tableau3[[#This Row],[Abundance+δ EtOH1]:[Abundance+δ EtOH4]])</f>
        <v>65208.155664062499</v>
      </c>
      <c r="L3133" s="7">
        <f>AVERAGE(Tableau3[[#This Row],[Abundance+δ Control1]:[Abundance+δ Control4]])</f>
        <v>40949.319238281249</v>
      </c>
      <c r="M3133" s="7">
        <f>STDEV(Tableau3[[#This Row],[Abundance+δ EtOH1]:[Abundance+δ EtOH4]])</f>
        <v>35115.916523173619</v>
      </c>
      <c r="N3133" s="7">
        <f>STDEV(Tableau3[[#This Row],[Abundance+δ Control1]:[Abundance+δ Control4]])</f>
        <v>17985.478154513596</v>
      </c>
      <c r="O3133" s="19">
        <f>_xlfn.T.TEST(Tableau3[[#This Row],[Abundance+δ EtOH1]:[Abundance+δ EtOH4]],Tableau3[[#This Row],[Abundance+δ Control1]:[Abundance+δ Control4]],2,2)</f>
        <v>0.26482620998645601</v>
      </c>
      <c r="P3133" s="7">
        <v>3132</v>
      </c>
      <c r="Q3133" s="7">
        <f>(Tableau3[[#This Row],[p-value]]*4872)/Tableau3[[#This Row],[Ranking]]</f>
        <v>0.41195188220115381</v>
      </c>
      <c r="R3133" s="7">
        <v>0.59323946538066263</v>
      </c>
      <c r="S3133" s="7" t="s">
        <v>38</v>
      </c>
      <c r="T3133" s="7" t="s">
        <v>38</v>
      </c>
    </row>
    <row r="3134" spans="1:20" x14ac:dyDescent="0.3">
      <c r="A3134" s="6" t="s">
        <v>4652</v>
      </c>
      <c r="B3134" s="44" t="s">
        <v>4653</v>
      </c>
      <c r="C3134" s="6">
        <v>2501640.8958984399</v>
      </c>
      <c r="D3134" s="6">
        <v>2648383.9525390598</v>
      </c>
      <c r="E3134" s="6">
        <v>4609643.8949218793</v>
      </c>
      <c r="F3134" s="6">
        <v>5173021.2689453093</v>
      </c>
      <c r="G3134" s="6">
        <v>2902480.0658203098</v>
      </c>
      <c r="H3134" s="6">
        <v>3796086.4945312501</v>
      </c>
      <c r="I3134" s="6">
        <v>2335647.3216796899</v>
      </c>
      <c r="J3134" s="6">
        <v>2064561.6185546899</v>
      </c>
      <c r="K3134" s="6">
        <f>AVERAGE(Tableau3[[#This Row],[Abundance+δ EtOH1]:[Abundance+δ EtOH4]])</f>
        <v>3733172.5030761724</v>
      </c>
      <c r="L3134" s="6">
        <f>AVERAGE(Tableau3[[#This Row],[Abundance+δ Control1]:[Abundance+δ Control4]])</f>
        <v>2774693.8751464849</v>
      </c>
      <c r="M3134" s="6">
        <f>STDEV(Tableau3[[#This Row],[Abundance+δ EtOH1]:[Abundance+δ EtOH4]])</f>
        <v>1358283.5820933457</v>
      </c>
      <c r="N3134" s="6">
        <f>STDEV(Tableau3[[#This Row],[Abundance+δ Control1]:[Abundance+δ Control4]])</f>
        <v>765206.26662005845</v>
      </c>
      <c r="O3134" s="18">
        <f>_xlfn.T.TEST(Tableau3[[#This Row],[Abundance+δ EtOH1]:[Abundance+δ EtOH4]],Tableau3[[#This Row],[Abundance+δ Control1]:[Abundance+δ Control4]],2,2)</f>
        <v>0.26486952895150734</v>
      </c>
      <c r="P3134" s="6">
        <v>3133</v>
      </c>
      <c r="Q3134" s="6">
        <f>(Tableau3[[#This Row],[p-value]]*4872)/Tableau3[[#This Row],[Ranking]]</f>
        <v>0.41188775775670083</v>
      </c>
      <c r="R3134" s="6">
        <v>0.32960237799472702</v>
      </c>
      <c r="S3134" s="6" t="s">
        <v>38</v>
      </c>
      <c r="T3134" s="6" t="s">
        <v>38</v>
      </c>
    </row>
    <row r="3135" spans="1:20" x14ac:dyDescent="0.3">
      <c r="A3135" s="7" t="s">
        <v>3463</v>
      </c>
      <c r="B3135" s="45" t="s">
        <v>3464</v>
      </c>
      <c r="C3135" s="7">
        <v>152001.17812500001</v>
      </c>
      <c r="D3135" s="7">
        <v>166688.82265625001</v>
      </c>
      <c r="E3135" s="7">
        <v>322448.06093749998</v>
      </c>
      <c r="F3135" s="7">
        <v>278819.24843749998</v>
      </c>
      <c r="G3135" s="7">
        <v>141887.79140625001</v>
      </c>
      <c r="H3135" s="7">
        <v>228707.52968750001</v>
      </c>
      <c r="I3135" s="7">
        <v>99679.187890625006</v>
      </c>
      <c r="J3135" s="7">
        <v>199509.30312500001</v>
      </c>
      <c r="K3135" s="7">
        <f>AVERAGE(Tableau3[[#This Row],[Abundance+δ EtOH1]:[Abundance+δ EtOH4]])</f>
        <v>229989.32753906251</v>
      </c>
      <c r="L3135" s="7">
        <f>AVERAGE(Tableau3[[#This Row],[Abundance+δ Control1]:[Abundance+δ Control4]])</f>
        <v>167445.95302734376</v>
      </c>
      <c r="M3135" s="7">
        <f>STDEV(Tableau3[[#This Row],[Abundance+δ EtOH1]:[Abundance+δ EtOH4]])</f>
        <v>83709.983323456385</v>
      </c>
      <c r="N3135" s="7">
        <f>STDEV(Tableau3[[#This Row],[Abundance+δ Control1]:[Abundance+δ Control4]])</f>
        <v>57811.744126714751</v>
      </c>
      <c r="O3135" s="19">
        <f>_xlfn.T.TEST(Tableau3[[#This Row],[Abundance+δ EtOH1]:[Abundance+δ EtOH4]],Tableau3[[#This Row],[Abundance+δ Control1]:[Abundance+δ Control4]],2,2)</f>
        <v>0.26488578992303469</v>
      </c>
      <c r="P3135" s="7">
        <v>3134</v>
      </c>
      <c r="Q3135" s="7">
        <f>(Tableau3[[#This Row],[p-value]]*4872)/Tableau3[[#This Row],[Ranking]]</f>
        <v>0.41178161088226706</v>
      </c>
      <c r="R3135" s="7">
        <v>0.35655339554120419</v>
      </c>
      <c r="S3135" s="7" t="s">
        <v>38</v>
      </c>
      <c r="T3135" s="7" t="s">
        <v>38</v>
      </c>
    </row>
    <row r="3136" spans="1:20" x14ac:dyDescent="0.3">
      <c r="A3136" s="6" t="s">
        <v>1449</v>
      </c>
      <c r="B3136" s="44" t="s">
        <v>1450</v>
      </c>
      <c r="C3136" s="6">
        <v>793715.30117187498</v>
      </c>
      <c r="D3136" s="6">
        <v>457372.39687499998</v>
      </c>
      <c r="E3136" s="6">
        <v>874672.56874999998</v>
      </c>
      <c r="F3136" s="6">
        <v>891009.25234374998</v>
      </c>
      <c r="G3136" s="6">
        <v>627608.03164062498</v>
      </c>
      <c r="H3136" s="6">
        <v>769819.32851562498</v>
      </c>
      <c r="I3136" s="6">
        <v>403332.22499999998</v>
      </c>
      <c r="J3136" s="6">
        <v>595388.08046874998</v>
      </c>
      <c r="K3136" s="6">
        <f>AVERAGE(Tableau3[[#This Row],[Abundance+δ EtOH1]:[Abundance+δ EtOH4]])</f>
        <v>754192.37978515623</v>
      </c>
      <c r="L3136" s="6">
        <f>AVERAGE(Tableau3[[#This Row],[Abundance+δ Control1]:[Abundance+δ Control4]])</f>
        <v>599036.91640624998</v>
      </c>
      <c r="M3136" s="6">
        <f>STDEV(Tableau3[[#This Row],[Abundance+δ EtOH1]:[Abundance+δ EtOH4]])</f>
        <v>202401.0014134032</v>
      </c>
      <c r="N3136" s="6">
        <f>STDEV(Tableau3[[#This Row],[Abundance+δ Control1]:[Abundance+δ Control4]])</f>
        <v>150882.49418421229</v>
      </c>
      <c r="O3136" s="18">
        <f>_xlfn.T.TEST(Tableau3[[#This Row],[Abundance+δ EtOH1]:[Abundance+δ EtOH4]],Tableau3[[#This Row],[Abundance+δ Control1]:[Abundance+δ Control4]],2,2)</f>
        <v>0.26501513211695232</v>
      </c>
      <c r="P3136" s="6">
        <v>3135</v>
      </c>
      <c r="Q3136" s="6">
        <f>(Tableau3[[#This Row],[p-value]]*4872)/Tableau3[[#This Row],[Ranking]]</f>
        <v>0.41185126751955081</v>
      </c>
      <c r="R3136" s="6">
        <v>0.34732961663668538</v>
      </c>
      <c r="S3136" s="6" t="s">
        <v>38</v>
      </c>
      <c r="T3136" s="6" t="s">
        <v>38</v>
      </c>
    </row>
    <row r="3137" spans="1:20" x14ac:dyDescent="0.3">
      <c r="A3137" s="7" t="s">
        <v>8442</v>
      </c>
      <c r="B3137" s="45" t="s">
        <v>8443</v>
      </c>
      <c r="C3137" s="7">
        <v>338519.74721679703</v>
      </c>
      <c r="D3137" s="7">
        <v>310134.68593749998</v>
      </c>
      <c r="E3137" s="7">
        <v>662317.01894531294</v>
      </c>
      <c r="F3137" s="7">
        <v>704546.50380859396</v>
      </c>
      <c r="G3137" s="7">
        <v>342581.56899414101</v>
      </c>
      <c r="H3137" s="7">
        <v>489822.147851563</v>
      </c>
      <c r="I3137" s="7">
        <v>257680.31411132801</v>
      </c>
      <c r="J3137" s="7">
        <v>361537.21254882799</v>
      </c>
      <c r="K3137" s="7">
        <f>AVERAGE(Tableau3[[#This Row],[Abundance+δ EtOH1]:[Abundance+δ EtOH4]])</f>
        <v>503879.48897705099</v>
      </c>
      <c r="L3137" s="7">
        <f>AVERAGE(Tableau3[[#This Row],[Abundance+δ Control1]:[Abundance+δ Control4]])</f>
        <v>362905.310876465</v>
      </c>
      <c r="M3137" s="7">
        <f>STDEV(Tableau3[[#This Row],[Abundance+δ EtOH1]:[Abundance+δ EtOH4]])</f>
        <v>208367.13963874656</v>
      </c>
      <c r="N3137" s="7">
        <f>STDEV(Tableau3[[#This Row],[Abundance+δ Control1]:[Abundance+δ Control4]])</f>
        <v>95908.132482982866</v>
      </c>
      <c r="O3137" s="19">
        <f>_xlfn.T.TEST(Tableau3[[#This Row],[Abundance+δ EtOH1]:[Abundance+δ EtOH4]],Tableau3[[#This Row],[Abundance+δ Control1]:[Abundance+δ Control4]],2,2)</f>
        <v>0.26502059272489159</v>
      </c>
      <c r="P3137" s="7">
        <v>3136</v>
      </c>
      <c r="Q3137" s="7">
        <f>(Tableau3[[#This Row],[p-value]]*4872)/Tableau3[[#This Row],[Ranking]]</f>
        <v>0.41172842084045658</v>
      </c>
      <c r="R3137" s="7">
        <v>0.37554419615591761</v>
      </c>
      <c r="S3137" s="7" t="s">
        <v>38</v>
      </c>
      <c r="T3137" s="7" t="s">
        <v>38</v>
      </c>
    </row>
    <row r="3138" spans="1:20" x14ac:dyDescent="0.3">
      <c r="A3138" s="6" t="s">
        <v>4194</v>
      </c>
      <c r="B3138" s="44" t="s">
        <v>4195</v>
      </c>
      <c r="C3138" s="6">
        <v>6121624.0213867193</v>
      </c>
      <c r="D3138" s="6">
        <v>6236098.3099609399</v>
      </c>
      <c r="E3138" s="6">
        <v>12728806.4554688</v>
      </c>
      <c r="F3138" s="6">
        <v>15100182.2826172</v>
      </c>
      <c r="G3138" s="6">
        <v>6831077.4437499996</v>
      </c>
      <c r="H3138" s="6">
        <v>8175631.4037109399</v>
      </c>
      <c r="I3138" s="6">
        <v>5515049.5265136696</v>
      </c>
      <c r="J3138" s="6">
        <v>8027241.6283203093</v>
      </c>
      <c r="K3138" s="6">
        <f>AVERAGE(Tableau3[[#This Row],[Abundance+δ EtOH1]:[Abundance+δ EtOH4]])</f>
        <v>10046677.767358415</v>
      </c>
      <c r="L3138" s="6">
        <f>AVERAGE(Tableau3[[#This Row],[Abundance+δ Control1]:[Abundance+δ Control4]])</f>
        <v>7137250.0005737301</v>
      </c>
      <c r="M3138" s="6">
        <f>STDEV(Tableau3[[#This Row],[Abundance+δ EtOH1]:[Abundance+δ EtOH4]])</f>
        <v>4570130.7382915476</v>
      </c>
      <c r="N3138" s="6">
        <f>STDEV(Tableau3[[#This Row],[Abundance+δ Control1]:[Abundance+δ Control4]])</f>
        <v>1237685.6154981151</v>
      </c>
      <c r="O3138" s="18">
        <f>_xlfn.T.TEST(Tableau3[[#This Row],[Abundance+δ EtOH1]:[Abundance+δ EtOH4]],Tableau3[[#This Row],[Abundance+δ Control1]:[Abundance+δ Control4]],2,2)</f>
        <v>0.2650939251559124</v>
      </c>
      <c r="P3138" s="6">
        <v>3137</v>
      </c>
      <c r="Q3138" s="6">
        <f>(Tableau3[[#This Row],[p-value]]*4872)/Tableau3[[#This Row],[Ranking]]</f>
        <v>0.41171106259471002</v>
      </c>
      <c r="R3138" s="6">
        <v>0.37590357861129209</v>
      </c>
      <c r="S3138" s="6" t="s">
        <v>38</v>
      </c>
      <c r="T3138" s="6" t="s">
        <v>38</v>
      </c>
    </row>
    <row r="3139" spans="1:20" x14ac:dyDescent="0.3">
      <c r="A3139" s="7" t="s">
        <v>6485</v>
      </c>
      <c r="B3139" s="45" t="s">
        <v>6486</v>
      </c>
      <c r="C3139" s="7">
        <v>346522.44765624998</v>
      </c>
      <c r="D3139" s="7">
        <v>307794.59609374998</v>
      </c>
      <c r="E3139" s="7">
        <v>610402.04531249998</v>
      </c>
      <c r="F3139" s="7">
        <v>749642.80898437498</v>
      </c>
      <c r="G3139" s="7">
        <v>289414.00234374998</v>
      </c>
      <c r="H3139" s="7">
        <v>463870.64296874998</v>
      </c>
      <c r="I3139" s="7">
        <v>313548.09023437498</v>
      </c>
      <c r="J3139" s="7">
        <v>391155.86953124998</v>
      </c>
      <c r="K3139" s="7">
        <f>AVERAGE(Tableau3[[#This Row],[Abundance+δ EtOH1]:[Abundance+δ EtOH4]])</f>
        <v>503590.47451171873</v>
      </c>
      <c r="L3139" s="7">
        <f>AVERAGE(Tableau3[[#This Row],[Abundance+δ Control1]:[Abundance+δ Control4]])</f>
        <v>364497.15126953123</v>
      </c>
      <c r="M3139" s="7">
        <f>STDEV(Tableau3[[#This Row],[Abundance+δ EtOH1]:[Abundance+δ EtOH4]])</f>
        <v>212098.13296530809</v>
      </c>
      <c r="N3139" s="7">
        <f>STDEV(Tableau3[[#This Row],[Abundance+δ Control1]:[Abundance+δ Control4]])</f>
        <v>79202.407759755166</v>
      </c>
      <c r="O3139" s="19">
        <f>_xlfn.T.TEST(Tableau3[[#This Row],[Abundance+δ EtOH1]:[Abundance+δ EtOH4]],Tableau3[[#This Row],[Abundance+δ Control1]:[Abundance+δ Control4]],2,2)</f>
        <v>0.26517959822159132</v>
      </c>
      <c r="P3139" s="7">
        <v>3138</v>
      </c>
      <c r="Q3139" s="7">
        <f>(Tableau3[[#This Row],[p-value]]*4872)/Tableau3[[#This Row],[Ranking]]</f>
        <v>0.41171287525034828</v>
      </c>
      <c r="R3139" s="7">
        <v>0.37341976867438847</v>
      </c>
      <c r="S3139" s="7" t="s">
        <v>38</v>
      </c>
      <c r="T3139" s="7" t="s">
        <v>38</v>
      </c>
    </row>
    <row r="3140" spans="1:20" x14ac:dyDescent="0.3">
      <c r="A3140" s="6" t="s">
        <v>4700</v>
      </c>
      <c r="B3140" s="44" t="s">
        <v>4701</v>
      </c>
      <c r="C3140" s="6">
        <v>378879818.10671401</v>
      </c>
      <c r="D3140" s="6">
        <v>370145153.205347</v>
      </c>
      <c r="E3140" s="6">
        <v>725744388.95888698</v>
      </c>
      <c r="F3140" s="6">
        <v>748600254.19301808</v>
      </c>
      <c r="G3140" s="6">
        <v>428663835.54360402</v>
      </c>
      <c r="H3140" s="6">
        <v>540133159.00478506</v>
      </c>
      <c r="I3140" s="6">
        <v>313608485.732813</v>
      </c>
      <c r="J3140" s="6">
        <v>374328049.47646499</v>
      </c>
      <c r="K3140" s="6">
        <f>AVERAGE(Tableau3[[#This Row],[Abundance+δ EtOH1]:[Abundance+δ EtOH4]])</f>
        <v>555842403.61599147</v>
      </c>
      <c r="L3140" s="6">
        <f>AVERAGE(Tableau3[[#This Row],[Abundance+δ Control1]:[Abundance+δ Control4]])</f>
        <v>414183382.43941677</v>
      </c>
      <c r="M3140" s="6">
        <f>STDEV(Tableau3[[#This Row],[Abundance+δ EtOH1]:[Abundance+δ EtOH4]])</f>
        <v>209619893.34883836</v>
      </c>
      <c r="N3140" s="6">
        <f>STDEV(Tableau3[[#This Row],[Abundance+δ Control1]:[Abundance+δ Control4]])</f>
        <v>96223329.03563565</v>
      </c>
      <c r="O3140" s="18">
        <f>_xlfn.T.TEST(Tableau3[[#This Row],[Abundance+δ EtOH1]:[Abundance+δ EtOH4]],Tableau3[[#This Row],[Abundance+δ Control1]:[Abundance+δ Control4]],2,2)</f>
        <v>0.26530991958342959</v>
      </c>
      <c r="P3140" s="6">
        <v>3139</v>
      </c>
      <c r="Q3140" s="6">
        <f>(Tableau3[[#This Row],[p-value]]*4872)/Tableau3[[#This Row],[Ranking]]</f>
        <v>0.41178398477555561</v>
      </c>
      <c r="R3140" s="6">
        <v>0.32948958283616481</v>
      </c>
      <c r="S3140" s="6" t="s">
        <v>38</v>
      </c>
      <c r="T3140" s="6" t="s">
        <v>38</v>
      </c>
    </row>
    <row r="3141" spans="1:20" x14ac:dyDescent="0.3">
      <c r="A3141" s="7" t="s">
        <v>1751</v>
      </c>
      <c r="B3141" s="45" t="s">
        <v>1752</v>
      </c>
      <c r="C3141" s="7">
        <v>84829.123437500006</v>
      </c>
      <c r="D3141" s="7">
        <v>97787.904687500006</v>
      </c>
      <c r="E3141" s="7">
        <v>205069.64687500001</v>
      </c>
      <c r="F3141" s="7">
        <v>238936.77187500001</v>
      </c>
      <c r="G3141" s="7">
        <v>99379.935937500006</v>
      </c>
      <c r="H3141" s="7">
        <v>145441.39687500001</v>
      </c>
      <c r="I3141" s="7">
        <v>66805.498437500006</v>
      </c>
      <c r="J3141" s="7">
        <v>110056.08437500001</v>
      </c>
      <c r="K3141" s="7">
        <f>AVERAGE(Tableau3[[#This Row],[Abundance+δ EtOH1]:[Abundance+δ EtOH4]])</f>
        <v>156655.86171875001</v>
      </c>
      <c r="L3141" s="7">
        <f>AVERAGE(Tableau3[[#This Row],[Abundance+δ Control1]:[Abundance+δ Control4]])</f>
        <v>105420.72890625001</v>
      </c>
      <c r="M3141" s="7">
        <f>STDEV(Tableau3[[#This Row],[Abundance+δ EtOH1]:[Abundance+δ EtOH4]])</f>
        <v>76895.07887689714</v>
      </c>
      <c r="N3141" s="7">
        <f>STDEV(Tableau3[[#This Row],[Abundance+δ Control1]:[Abundance+δ Control4]])</f>
        <v>32407.651302496353</v>
      </c>
      <c r="O3141" s="19">
        <f>_xlfn.T.TEST(Tableau3[[#This Row],[Abundance+δ EtOH1]:[Abundance+δ EtOH4]],Tableau3[[#This Row],[Abundance+δ Control1]:[Abundance+δ Control4]],2,2)</f>
        <v>0.26543283999238892</v>
      </c>
      <c r="P3141" s="7">
        <v>3140</v>
      </c>
      <c r="Q3141" s="7">
        <f>(Tableau3[[#This Row],[p-value]]*4872)/Tableau3[[#This Row],[Ranking]]</f>
        <v>0.4118435657461525</v>
      </c>
      <c r="R3141" s="7">
        <v>0.43268071121821777</v>
      </c>
      <c r="S3141" s="7" t="s">
        <v>38</v>
      </c>
      <c r="T3141" s="7" t="s">
        <v>38</v>
      </c>
    </row>
    <row r="3142" spans="1:20" x14ac:dyDescent="0.3">
      <c r="A3142" s="6" t="s">
        <v>5753</v>
      </c>
      <c r="B3142" s="44" t="s">
        <v>5754</v>
      </c>
      <c r="C3142" s="6">
        <v>5702916.1781249996</v>
      </c>
      <c r="D3142" s="6">
        <v>5463482.5677734399</v>
      </c>
      <c r="E3142" s="6">
        <v>10649785.13125</v>
      </c>
      <c r="F3142" s="6">
        <v>9848898.6937499996</v>
      </c>
      <c r="G3142" s="6">
        <v>6628645.3431640593</v>
      </c>
      <c r="H3142" s="6">
        <v>7823626.3998046899</v>
      </c>
      <c r="I3142" s="6">
        <v>4601865.9281249996</v>
      </c>
      <c r="J3142" s="6">
        <v>5008778.7093749996</v>
      </c>
      <c r="K3142" s="6">
        <f>AVERAGE(Tableau3[[#This Row],[Abundance+δ EtOH1]:[Abundance+δ EtOH4]])</f>
        <v>7916270.6427246109</v>
      </c>
      <c r="L3142" s="6">
        <f>AVERAGE(Tableau3[[#This Row],[Abundance+δ Control1]:[Abundance+δ Control4]])</f>
        <v>6015729.0951171871</v>
      </c>
      <c r="M3142" s="6">
        <f>STDEV(Tableau3[[#This Row],[Abundance+δ EtOH1]:[Abundance+δ EtOH4]])</f>
        <v>2715526.957404648</v>
      </c>
      <c r="N3142" s="6">
        <f>STDEV(Tableau3[[#This Row],[Abundance+δ Control1]:[Abundance+δ Control4]])</f>
        <v>1489643.9312511026</v>
      </c>
      <c r="O3142" s="18">
        <f>_xlfn.T.TEST(Tableau3[[#This Row],[Abundance+δ EtOH1]:[Abundance+δ EtOH4]],Tableau3[[#This Row],[Abundance+δ Control1]:[Abundance+δ Control4]],2,2)</f>
        <v>0.26569848027276949</v>
      </c>
      <c r="P3142" s="6">
        <v>3141</v>
      </c>
      <c r="Q3142" s="6">
        <f>(Tableau3[[#This Row],[p-value]]*4872)/Tableau3[[#This Row],[Ranking]]</f>
        <v>0.41212448133999774</v>
      </c>
      <c r="R3142" s="6">
        <v>0.31306369815330132</v>
      </c>
      <c r="S3142" s="6" t="s">
        <v>38</v>
      </c>
      <c r="T3142" s="6" t="s">
        <v>38</v>
      </c>
    </row>
    <row r="3143" spans="1:20" x14ac:dyDescent="0.3">
      <c r="A3143" s="7" t="s">
        <v>7174</v>
      </c>
      <c r="B3143" s="45" t="s">
        <v>7175</v>
      </c>
      <c r="C3143" s="7">
        <v>10832.9173828125</v>
      </c>
      <c r="D3143" s="7">
        <v>10542.62734375</v>
      </c>
      <c r="E3143" s="7">
        <v>30465.373437499999</v>
      </c>
      <c r="F3143" s="7">
        <v>34993.885156249999</v>
      </c>
      <c r="G3143" s="7">
        <v>16521.973046874999</v>
      </c>
      <c r="H3143" s="7">
        <v>12287.1869140625</v>
      </c>
      <c r="I3143" s="7">
        <v>13725.8568359375</v>
      </c>
      <c r="J3143" s="7">
        <v>12371.4056640625</v>
      </c>
      <c r="K3143" s="7">
        <f>AVERAGE(Tableau3[[#This Row],[Abundance+δ EtOH1]:[Abundance+δ EtOH4]])</f>
        <v>21708.700830078124</v>
      </c>
      <c r="L3143" s="7">
        <f>AVERAGE(Tableau3[[#This Row],[Abundance+δ Control1]:[Abundance+δ Control4]])</f>
        <v>13726.605615234374</v>
      </c>
      <c r="M3143" s="7">
        <f>STDEV(Tableau3[[#This Row],[Abundance+δ EtOH1]:[Abundance+δ EtOH4]])</f>
        <v>12860.006485584579</v>
      </c>
      <c r="N3143" s="7">
        <f>STDEV(Tableau3[[#This Row],[Abundance+δ Control1]:[Abundance+δ Control4]])</f>
        <v>1976.7458733557735</v>
      </c>
      <c r="O3143" s="19">
        <f>_xlfn.T.TEST(Tableau3[[#This Row],[Abundance+δ EtOH1]:[Abundance+δ EtOH4]],Tableau3[[#This Row],[Abundance+δ Control1]:[Abundance+δ Control4]],2,2)</f>
        <v>0.26578992456148287</v>
      </c>
      <c r="P3143" s="7">
        <v>3142</v>
      </c>
      <c r="Q3143" s="7">
        <f>(Tableau3[[#This Row],[p-value]]*4872)/Tableau3[[#This Row],[Ranking]]</f>
        <v>0.41213510899539929</v>
      </c>
      <c r="R3143" s="7">
        <v>0.50897734389337701</v>
      </c>
      <c r="S3143" s="7" t="s">
        <v>38</v>
      </c>
      <c r="T3143" s="7" t="s">
        <v>38</v>
      </c>
    </row>
    <row r="3144" spans="1:20" x14ac:dyDescent="0.3">
      <c r="A3144" s="6" t="s">
        <v>4504</v>
      </c>
      <c r="B3144" s="44" t="s">
        <v>4505</v>
      </c>
      <c r="C3144" s="6">
        <v>5885407.6761718793</v>
      </c>
      <c r="D3144" s="6">
        <v>5445548.6488281293</v>
      </c>
      <c r="E3144" s="6">
        <v>10229159.519921901</v>
      </c>
      <c r="F3144" s="6">
        <v>13063236.2875</v>
      </c>
      <c r="G3144" s="6">
        <v>5908905.5785156293</v>
      </c>
      <c r="H3144" s="6">
        <v>8640671.9964843802</v>
      </c>
      <c r="I3144" s="6">
        <v>4165893.7201171899</v>
      </c>
      <c r="J3144" s="6">
        <v>5874263.6205078093</v>
      </c>
      <c r="K3144" s="6">
        <f>AVERAGE(Tableau3[[#This Row],[Abundance+δ EtOH1]:[Abundance+δ EtOH4]])</f>
        <v>8655838.0331054777</v>
      </c>
      <c r="L3144" s="6">
        <f>AVERAGE(Tableau3[[#This Row],[Abundance+δ Control1]:[Abundance+δ Control4]])</f>
        <v>6147433.7289062524</v>
      </c>
      <c r="M3144" s="6">
        <f>STDEV(Tableau3[[#This Row],[Abundance+δ EtOH1]:[Abundance+δ EtOH4]])</f>
        <v>3646082.0143976067</v>
      </c>
      <c r="N3144" s="6">
        <f>STDEV(Tableau3[[#This Row],[Abundance+δ Control1]:[Abundance+δ Control4]])</f>
        <v>1850608.4992058608</v>
      </c>
      <c r="O3144" s="18">
        <f>_xlfn.T.TEST(Tableau3[[#This Row],[Abundance+δ EtOH1]:[Abundance+δ EtOH4]],Tableau3[[#This Row],[Abundance+δ Control1]:[Abundance+δ Control4]],2,2)</f>
        <v>0.2657978254308801</v>
      </c>
      <c r="P3144" s="6">
        <v>3143</v>
      </c>
      <c r="Q3144" s="6">
        <f>(Tableau3[[#This Row],[p-value]]*4872)/Tableau3[[#This Row],[Ranking]]</f>
        <v>0.41201622828483864</v>
      </c>
      <c r="R3144" s="6">
        <v>0.3982496362302746</v>
      </c>
      <c r="S3144" s="6" t="s">
        <v>38</v>
      </c>
      <c r="T3144" s="6" t="s">
        <v>38</v>
      </c>
    </row>
    <row r="3145" spans="1:20" x14ac:dyDescent="0.3">
      <c r="A3145" s="7" t="s">
        <v>4538</v>
      </c>
      <c r="B3145" s="45" t="s">
        <v>4539</v>
      </c>
      <c r="C3145" s="7">
        <v>65882.386132812506</v>
      </c>
      <c r="D3145" s="7">
        <v>66088.380273437506</v>
      </c>
      <c r="E3145" s="7">
        <v>107507.88125000001</v>
      </c>
      <c r="F3145" s="7">
        <v>115284.42031250001</v>
      </c>
      <c r="G3145" s="7">
        <v>82672.566796875006</v>
      </c>
      <c r="H3145" s="7">
        <v>73127.570703125006</v>
      </c>
      <c r="I3145" s="7">
        <v>70735.382226562506</v>
      </c>
      <c r="J3145" s="7">
        <v>59252.847070312499</v>
      </c>
      <c r="K3145" s="7">
        <f>AVERAGE(Tableau3[[#This Row],[Abundance+δ EtOH1]:[Abundance+δ EtOH4]])</f>
        <v>88690.766992187506</v>
      </c>
      <c r="L3145" s="7">
        <f>AVERAGE(Tableau3[[#This Row],[Abundance+δ Control1]:[Abundance+δ Control4]])</f>
        <v>71447.091699218756</v>
      </c>
      <c r="M3145" s="7">
        <f>STDEV(Tableau3[[#This Row],[Abundance+δ EtOH1]:[Abundance+δ EtOH4]])</f>
        <v>26409.570921181654</v>
      </c>
      <c r="N3145" s="7">
        <f>STDEV(Tableau3[[#This Row],[Abundance+δ Control1]:[Abundance+δ Control4]])</f>
        <v>9627.0700508817117</v>
      </c>
      <c r="O3145" s="19">
        <f>_xlfn.T.TEST(Tableau3[[#This Row],[Abundance+δ EtOH1]:[Abundance+δ EtOH4]],Tableau3[[#This Row],[Abundance+δ Control1]:[Abundance+δ Control4]],2,2)</f>
        <v>0.26581811707031949</v>
      </c>
      <c r="P3145" s="7">
        <v>3144</v>
      </c>
      <c r="Q3145" s="7">
        <f>(Tableau3[[#This Row],[p-value]]*4872)/Tableau3[[#This Row],[Ranking]]</f>
        <v>0.41191662416240349</v>
      </c>
      <c r="R3145" s="7">
        <v>0.2357291235778631</v>
      </c>
      <c r="S3145" s="7" t="s">
        <v>38</v>
      </c>
      <c r="T3145" s="7" t="s">
        <v>38</v>
      </c>
    </row>
    <row r="3146" spans="1:20" x14ac:dyDescent="0.3">
      <c r="A3146" s="6" t="s">
        <v>3765</v>
      </c>
      <c r="B3146" s="44" t="s">
        <v>3766</v>
      </c>
      <c r="C3146" s="6">
        <v>1392472.9344726601</v>
      </c>
      <c r="D3146" s="6">
        <v>1369182.6844726601</v>
      </c>
      <c r="E3146" s="6">
        <v>2121215.4437500001</v>
      </c>
      <c r="F3146" s="6">
        <v>2381226.3070312501</v>
      </c>
      <c r="G3146" s="6">
        <v>1563068.04238281</v>
      </c>
      <c r="H3146" s="6">
        <v>1861117.2232910199</v>
      </c>
      <c r="I3146" s="6">
        <v>1123395.1141601601</v>
      </c>
      <c r="J3146" s="6">
        <v>1204209.53920898</v>
      </c>
      <c r="K3146" s="6">
        <f>AVERAGE(Tableau3[[#This Row],[Abundance+δ EtOH1]:[Abundance+δ EtOH4]])</f>
        <v>1816024.3424316426</v>
      </c>
      <c r="L3146" s="6">
        <f>AVERAGE(Tableau3[[#This Row],[Abundance+δ Control1]:[Abundance+δ Control4]])</f>
        <v>1437947.4797607427</v>
      </c>
      <c r="M3146" s="6">
        <f>STDEV(Tableau3[[#This Row],[Abundance+δ EtOH1]:[Abundance+δ EtOH4]])</f>
        <v>513698.39775972837</v>
      </c>
      <c r="N3146" s="6">
        <f>STDEV(Tableau3[[#This Row],[Abundance+δ Control1]:[Abundance+δ Control4]])</f>
        <v>340736.65422074497</v>
      </c>
      <c r="O3146" s="18">
        <f>_xlfn.T.TEST(Tableau3[[#This Row],[Abundance+δ EtOH1]:[Abundance+δ EtOH4]],Tableau3[[#This Row],[Abundance+δ Control1]:[Abundance+δ Control4]],2,2)</f>
        <v>0.26589788811801862</v>
      </c>
      <c r="P3146" s="6">
        <v>3145</v>
      </c>
      <c r="Q3146" s="6">
        <f>(Tableau3[[#This Row],[p-value]]*4872)/Tableau3[[#This Row],[Ranking]]</f>
        <v>0.41190922445500372</v>
      </c>
      <c r="R3146" s="6">
        <v>0.26785645395145757</v>
      </c>
      <c r="S3146" s="6" t="s">
        <v>38</v>
      </c>
      <c r="T3146" s="6" t="s">
        <v>38</v>
      </c>
    </row>
    <row r="3147" spans="1:20" x14ac:dyDescent="0.3">
      <c r="A3147" s="7" t="s">
        <v>2640</v>
      </c>
      <c r="B3147" s="45" t="s">
        <v>2641</v>
      </c>
      <c r="C3147" s="7">
        <v>1343673.07216797</v>
      </c>
      <c r="D3147" s="7">
        <v>1187095.5648437501</v>
      </c>
      <c r="E3147" s="7">
        <v>3158737.9935546899</v>
      </c>
      <c r="F3147" s="7">
        <v>3686286.7523437501</v>
      </c>
      <c r="G3147" s="7">
        <v>1468352.0755859399</v>
      </c>
      <c r="H3147" s="7">
        <v>1959079.72304688</v>
      </c>
      <c r="I3147" s="7">
        <v>1158983.08535156</v>
      </c>
      <c r="J3147" s="7">
        <v>1581300.95253906</v>
      </c>
      <c r="K3147" s="7">
        <f>AVERAGE(Tableau3[[#This Row],[Abundance+δ EtOH1]:[Abundance+δ EtOH4]])</f>
        <v>2343948.3457275401</v>
      </c>
      <c r="L3147" s="7">
        <f>AVERAGE(Tableau3[[#This Row],[Abundance+δ Control1]:[Abundance+δ Control4]])</f>
        <v>1541928.9591308602</v>
      </c>
      <c r="M3147" s="7">
        <f>STDEV(Tableau3[[#This Row],[Abundance+δ EtOH1]:[Abundance+δ EtOH4]])</f>
        <v>1265518.8063420821</v>
      </c>
      <c r="N3147" s="7">
        <f>STDEV(Tableau3[[#This Row],[Abundance+δ Control1]:[Abundance+δ Control4]])</f>
        <v>330467.35276848241</v>
      </c>
      <c r="O3147" s="19">
        <f>_xlfn.T.TEST(Tableau3[[#This Row],[Abundance+δ EtOH1]:[Abundance+δ EtOH4]],Tableau3[[#This Row],[Abundance+δ Control1]:[Abundance+δ Control4]],2,2)</f>
        <v>0.26600005071070426</v>
      </c>
      <c r="P3147" s="7">
        <v>3146</v>
      </c>
      <c r="Q3147" s="7">
        <f>(Tableau3[[#This Row],[p-value]]*4872)/Tableau3[[#This Row],[Ranking]]</f>
        <v>0.41193650574143392</v>
      </c>
      <c r="R3147" s="7">
        <v>0.47549678830987491</v>
      </c>
      <c r="S3147" s="7" t="s">
        <v>38</v>
      </c>
      <c r="T3147" s="7" t="s">
        <v>38</v>
      </c>
    </row>
    <row r="3148" spans="1:20" x14ac:dyDescent="0.3">
      <c r="A3148" s="6" t="s">
        <v>3916</v>
      </c>
      <c r="B3148" s="44" t="s">
        <v>3917</v>
      </c>
      <c r="C3148" s="6">
        <v>4443244.1429687496</v>
      </c>
      <c r="D3148" s="6">
        <v>5020098.1263671899</v>
      </c>
      <c r="E3148" s="6">
        <v>7921093.6273437496</v>
      </c>
      <c r="F3148" s="6">
        <v>9120827.3187499996</v>
      </c>
      <c r="G3148" s="6">
        <v>5172447.8485351596</v>
      </c>
      <c r="H3148" s="6">
        <v>6298088.0667968793</v>
      </c>
      <c r="I3148" s="6">
        <v>3343256.7215820299</v>
      </c>
      <c r="J3148" s="6">
        <v>5384366.6400390593</v>
      </c>
      <c r="K3148" s="6">
        <f>AVERAGE(Tableau3[[#This Row],[Abundance+δ EtOH1]:[Abundance+δ EtOH4]])</f>
        <v>6626315.8038574234</v>
      </c>
      <c r="L3148" s="6">
        <f>AVERAGE(Tableau3[[#This Row],[Abundance+δ Control1]:[Abundance+δ Control4]])</f>
        <v>5049539.8192382818</v>
      </c>
      <c r="M3148" s="6">
        <f>STDEV(Tableau3[[#This Row],[Abundance+δ EtOH1]:[Abundance+δ EtOH4]])</f>
        <v>2254238.5568953534</v>
      </c>
      <c r="N3148" s="6">
        <f>STDEV(Tableau3[[#This Row],[Abundance+δ Control1]:[Abundance+δ Control4]])</f>
        <v>1237940.5100706934</v>
      </c>
      <c r="O3148" s="18">
        <f>_xlfn.T.TEST(Tableau3[[#This Row],[Abundance+δ EtOH1]:[Abundance+δ EtOH4]],Tableau3[[#This Row],[Abundance+δ Control1]:[Abundance+δ Control4]],2,2)</f>
        <v>0.26605639679852811</v>
      </c>
      <c r="P3148" s="6">
        <v>3147</v>
      </c>
      <c r="Q3148" s="6">
        <f>(Tableau3[[#This Row],[p-value]]*4872)/Tableau3[[#This Row],[Ranking]]</f>
        <v>0.41189283927627229</v>
      </c>
      <c r="R3148" s="6">
        <v>0.29371790907473921</v>
      </c>
      <c r="S3148" s="6" t="s">
        <v>38</v>
      </c>
      <c r="T3148" s="6" t="s">
        <v>38</v>
      </c>
    </row>
    <row r="3149" spans="1:20" x14ac:dyDescent="0.3">
      <c r="A3149" s="7" t="s">
        <v>6355</v>
      </c>
      <c r="B3149" s="45" t="s">
        <v>6356</v>
      </c>
      <c r="C3149" s="7">
        <v>126185524.30947299</v>
      </c>
      <c r="D3149" s="7">
        <v>115681513.948755</v>
      </c>
      <c r="E3149" s="7">
        <v>239855368.20546901</v>
      </c>
      <c r="F3149" s="7">
        <v>252696212.36708999</v>
      </c>
      <c r="G3149" s="7">
        <v>136518356.71083999</v>
      </c>
      <c r="H3149" s="7">
        <v>176363875.972803</v>
      </c>
      <c r="I3149" s="7">
        <v>101349886.928857</v>
      </c>
      <c r="J3149" s="7">
        <v>126195205.16762701</v>
      </c>
      <c r="K3149" s="7">
        <f>AVERAGE(Tableau3[[#This Row],[Abundance+δ EtOH1]:[Abundance+δ EtOH4]])</f>
        <v>183604654.70769674</v>
      </c>
      <c r="L3149" s="7">
        <f>AVERAGE(Tableau3[[#This Row],[Abundance+δ Control1]:[Abundance+δ Control4]])</f>
        <v>135106831.19503173</v>
      </c>
      <c r="M3149" s="7">
        <f>STDEV(Tableau3[[#This Row],[Abundance+δ EtOH1]:[Abundance+δ EtOH4]])</f>
        <v>72682633.632014558</v>
      </c>
      <c r="N3149" s="7">
        <f>STDEV(Tableau3[[#This Row],[Abundance+δ Control1]:[Abundance+δ Control4]])</f>
        <v>31214764.202850934</v>
      </c>
      <c r="O3149" s="19">
        <f>_xlfn.T.TEST(Tableau3[[#This Row],[Abundance+δ EtOH1]:[Abundance+δ EtOH4]],Tableau3[[#This Row],[Abundance+δ Control1]:[Abundance+δ Control4]],2,2)</f>
        <v>0.2660566274791103</v>
      </c>
      <c r="P3149" s="7">
        <v>3148</v>
      </c>
      <c r="Q3149" s="7">
        <f>(Tableau3[[#This Row],[p-value]]*4872)/Tableau3[[#This Row],[Ranking]]</f>
        <v>0.41176235358266372</v>
      </c>
      <c r="R3149" s="7">
        <v>0.34932106946677538</v>
      </c>
      <c r="S3149" s="7" t="s">
        <v>38</v>
      </c>
      <c r="T3149" s="7" t="s">
        <v>38</v>
      </c>
    </row>
    <row r="3150" spans="1:20" x14ac:dyDescent="0.3">
      <c r="A3150" s="6" t="s">
        <v>8248</v>
      </c>
      <c r="B3150" s="44" t="s">
        <v>8249</v>
      </c>
      <c r="C3150" s="6">
        <v>5686770.1532226596</v>
      </c>
      <c r="D3150" s="6">
        <v>5462345.0062499996</v>
      </c>
      <c r="E3150" s="6">
        <v>14901762.059472701</v>
      </c>
      <c r="F3150" s="6">
        <v>15500250.515039099</v>
      </c>
      <c r="G3150" s="6">
        <v>6894229.4056640593</v>
      </c>
      <c r="H3150" s="6">
        <v>8853067.2874999996</v>
      </c>
      <c r="I3150" s="6">
        <v>4460834.3124023397</v>
      </c>
      <c r="J3150" s="6">
        <v>7008356.8163085897</v>
      </c>
      <c r="K3150" s="6">
        <f>AVERAGE(Tableau3[[#This Row],[Abundance+δ EtOH1]:[Abundance+δ EtOH4]])</f>
        <v>10387781.933496116</v>
      </c>
      <c r="L3150" s="6">
        <f>AVERAGE(Tableau3[[#This Row],[Abundance+δ Control1]:[Abundance+δ Control4]])</f>
        <v>6804121.9554687459</v>
      </c>
      <c r="M3150" s="6">
        <f>STDEV(Tableau3[[#This Row],[Abundance+δ EtOH1]:[Abundance+δ EtOH4]])</f>
        <v>5563955.1956477007</v>
      </c>
      <c r="N3150" s="6">
        <f>STDEV(Tableau3[[#This Row],[Abundance+δ Control1]:[Abundance+δ Control4]])</f>
        <v>1801758.879795278</v>
      </c>
      <c r="O3150" s="18">
        <f>_xlfn.T.TEST(Tableau3[[#This Row],[Abundance+δ EtOH1]:[Abundance+δ EtOH4]],Tableau3[[#This Row],[Abundance+δ Control1]:[Abundance+δ Control4]],2,2)</f>
        <v>0.26629972035084665</v>
      </c>
      <c r="P3150" s="6">
        <v>3149</v>
      </c>
      <c r="Q3150" s="6">
        <f>(Tableau3[[#This Row],[p-value]]*4872)/Tableau3[[#This Row],[Ranking]]</f>
        <v>0.41200769690356454</v>
      </c>
      <c r="R3150" s="6">
        <v>0.47353576261882369</v>
      </c>
      <c r="S3150" s="6" t="s">
        <v>38</v>
      </c>
      <c r="T3150" s="6" t="s">
        <v>38</v>
      </c>
    </row>
    <row r="3151" spans="1:20" x14ac:dyDescent="0.3">
      <c r="A3151" s="7" t="s">
        <v>2608</v>
      </c>
      <c r="B3151" s="45" t="s">
        <v>2609</v>
      </c>
      <c r="C3151" s="7">
        <v>120865.27968750001</v>
      </c>
      <c r="D3151" s="7">
        <v>55689.791406249999</v>
      </c>
      <c r="E3151" s="7">
        <v>129246.89687500001</v>
      </c>
      <c r="F3151" s="7">
        <v>137836.02578125001</v>
      </c>
      <c r="G3151" s="7">
        <v>110862.26406250001</v>
      </c>
      <c r="H3151" s="7">
        <v>82165.588281250006</v>
      </c>
      <c r="I3151" s="7">
        <v>88407.037500000006</v>
      </c>
      <c r="J3151" s="7">
        <v>53921.025781249999</v>
      </c>
      <c r="K3151" s="7">
        <f>AVERAGE(Tableau3[[#This Row],[Abundance+δ EtOH1]:[Abundance+δ EtOH4]])</f>
        <v>110909.49843750001</v>
      </c>
      <c r="L3151" s="7">
        <f>AVERAGE(Tableau3[[#This Row],[Abundance+δ Control1]:[Abundance+δ Control4]])</f>
        <v>83838.978906250006</v>
      </c>
      <c r="M3151" s="7">
        <f>STDEV(Tableau3[[#This Row],[Abundance+δ EtOH1]:[Abundance+δ EtOH4]])</f>
        <v>37459.452216871709</v>
      </c>
      <c r="N3151" s="7">
        <f>STDEV(Tableau3[[#This Row],[Abundance+δ Control1]:[Abundance+δ Control4]])</f>
        <v>23445.036826056767</v>
      </c>
      <c r="O3151" s="19">
        <f>_xlfn.T.TEST(Tableau3[[#This Row],[Abundance+δ EtOH1]:[Abundance+δ EtOH4]],Tableau3[[#This Row],[Abundance+δ Control1]:[Abundance+δ Control4]],2,2)</f>
        <v>0.26642820733241174</v>
      </c>
      <c r="P3151" s="7">
        <v>3150</v>
      </c>
      <c r="Q3151" s="7">
        <f>(Tableau3[[#This Row],[p-value]]*4872)/Tableau3[[#This Row],[Ranking]]</f>
        <v>0.41207562734079684</v>
      </c>
      <c r="R3151" s="7">
        <v>0.42936054526763401</v>
      </c>
      <c r="S3151" s="7" t="s">
        <v>38</v>
      </c>
      <c r="T3151" s="7" t="s">
        <v>38</v>
      </c>
    </row>
    <row r="3152" spans="1:20" x14ac:dyDescent="0.3">
      <c r="A3152" s="6" t="s">
        <v>6065</v>
      </c>
      <c r="B3152" s="44" t="s">
        <v>6066</v>
      </c>
      <c r="C3152" s="6">
        <v>4942321.6214843793</v>
      </c>
      <c r="D3152" s="6">
        <v>6158269.1937499996</v>
      </c>
      <c r="E3152" s="6">
        <v>12885522.928125</v>
      </c>
      <c r="F3152" s="6">
        <v>15201931.6117188</v>
      </c>
      <c r="G3152" s="6">
        <v>6728817.7601562496</v>
      </c>
      <c r="H3152" s="6">
        <v>7570081.1078124996</v>
      </c>
      <c r="I3152" s="6">
        <v>4007406.0121093802</v>
      </c>
      <c r="J3152" s="6">
        <v>7855663.7445312496</v>
      </c>
      <c r="K3152" s="6">
        <f>AVERAGE(Tableau3[[#This Row],[Abundance+δ EtOH1]:[Abundance+δ EtOH4]])</f>
        <v>9797011.3387695439</v>
      </c>
      <c r="L3152" s="6">
        <f>AVERAGE(Tableau3[[#This Row],[Abundance+δ Control1]:[Abundance+δ Control4]])</f>
        <v>6540492.1561523452</v>
      </c>
      <c r="M3152" s="6">
        <f>STDEV(Tableau3[[#This Row],[Abundance+δ EtOH1]:[Abundance+δ EtOH4]])</f>
        <v>5018649.3416581238</v>
      </c>
      <c r="N3152" s="6">
        <f>STDEV(Tableau3[[#This Row],[Abundance+δ Control1]:[Abundance+δ Control4]])</f>
        <v>1755156.3712411898</v>
      </c>
      <c r="O3152" s="18">
        <f>_xlfn.T.TEST(Tableau3[[#This Row],[Abundance+δ EtOH1]:[Abundance+δ EtOH4]],Tableau3[[#This Row],[Abundance+δ Control1]:[Abundance+δ Control4]],2,2)</f>
        <v>0.26647583542126968</v>
      </c>
      <c r="P3152" s="6">
        <v>3151</v>
      </c>
      <c r="Q3152" s="6">
        <f>(Tableau3[[#This Row],[p-value]]*4872)/Tableau3[[#This Row],[Ranking]]</f>
        <v>0.41201849259677115</v>
      </c>
      <c r="R3152" s="6">
        <v>0.43237254206188158</v>
      </c>
      <c r="S3152" s="6" t="s">
        <v>38</v>
      </c>
      <c r="T3152" s="6" t="s">
        <v>38</v>
      </c>
    </row>
    <row r="3153" spans="1:20" x14ac:dyDescent="0.3">
      <c r="A3153" s="7" t="s">
        <v>8166</v>
      </c>
      <c r="B3153" s="45" t="s">
        <v>8167</v>
      </c>
      <c r="C3153" s="7">
        <v>103649.94960937501</v>
      </c>
      <c r="D3153" s="7">
        <v>125218.57265625001</v>
      </c>
      <c r="E3153" s="7">
        <v>159313.93398437501</v>
      </c>
      <c r="F3153" s="7">
        <v>176580.03945312501</v>
      </c>
      <c r="G3153" s="7">
        <v>114041.641992188</v>
      </c>
      <c r="H3153" s="7">
        <v>150261.24843750001</v>
      </c>
      <c r="I3153" s="7">
        <v>64117.960351562499</v>
      </c>
      <c r="J3153" s="7">
        <v>117679.42812500001</v>
      </c>
      <c r="K3153" s="7">
        <f>AVERAGE(Tableau3[[#This Row],[Abundance+δ EtOH1]:[Abundance+δ EtOH4]])</f>
        <v>141190.62392578126</v>
      </c>
      <c r="L3153" s="7">
        <f>AVERAGE(Tableau3[[#This Row],[Abundance+δ Control1]:[Abundance+δ Control4]])</f>
        <v>111525.06972656262</v>
      </c>
      <c r="M3153" s="7">
        <f>STDEV(Tableau3[[#This Row],[Abundance+δ EtOH1]:[Abundance+δ EtOH4]])</f>
        <v>32890.088419532171</v>
      </c>
      <c r="N3153" s="7">
        <f>STDEV(Tableau3[[#This Row],[Abundance+δ Control1]:[Abundance+δ Control4]])</f>
        <v>35553.409699040312</v>
      </c>
      <c r="O3153" s="19">
        <f>_xlfn.T.TEST(Tableau3[[#This Row],[Abundance+δ EtOH1]:[Abundance+δ EtOH4]],Tableau3[[#This Row],[Abundance+δ Control1]:[Abundance+δ Control4]],2,2)</f>
        <v>0.26647967260286437</v>
      </c>
      <c r="P3153" s="7">
        <v>3152</v>
      </c>
      <c r="Q3153" s="7">
        <f>(Tableau3[[#This Row],[p-value]]*4872)/Tableau3[[#This Row],[Ranking]]</f>
        <v>0.41189370714503654</v>
      </c>
      <c r="R3153" s="7">
        <v>0.26144223466764549</v>
      </c>
      <c r="S3153" s="7" t="s">
        <v>100</v>
      </c>
      <c r="T3153" s="7" t="s">
        <v>38</v>
      </c>
    </row>
    <row r="3154" spans="1:20" x14ac:dyDescent="0.3">
      <c r="A3154" s="6" t="s">
        <v>3066</v>
      </c>
      <c r="B3154" s="44" t="s">
        <v>3067</v>
      </c>
      <c r="C3154" s="6">
        <v>263927.36171874998</v>
      </c>
      <c r="D3154" s="6">
        <v>251057.70937500001</v>
      </c>
      <c r="E3154" s="6">
        <v>374954.54140624998</v>
      </c>
      <c r="F3154" s="6">
        <v>312230.68593749998</v>
      </c>
      <c r="G3154" s="6">
        <v>209199.87734375001</v>
      </c>
      <c r="H3154" s="6">
        <v>360391.73671874998</v>
      </c>
      <c r="I3154" s="6">
        <v>209008.39882812501</v>
      </c>
      <c r="J3154" s="6">
        <v>181497.35781250001</v>
      </c>
      <c r="K3154" s="6">
        <f>AVERAGE(Tableau3[[#This Row],[Abundance+δ EtOH1]:[Abundance+δ EtOH4]])</f>
        <v>300542.57460937498</v>
      </c>
      <c r="L3154" s="6">
        <f>AVERAGE(Tableau3[[#This Row],[Abundance+δ Control1]:[Abundance+δ Control4]])</f>
        <v>240024.34267578123</v>
      </c>
      <c r="M3154" s="6">
        <f>STDEV(Tableau3[[#This Row],[Abundance+δ EtOH1]:[Abundance+δ EtOH4]])</f>
        <v>56163.981492554354</v>
      </c>
      <c r="N3154" s="6">
        <f>STDEV(Tableau3[[#This Row],[Abundance+δ Control1]:[Abundance+δ Control4]])</f>
        <v>81293.406747100657</v>
      </c>
      <c r="O3154" s="18">
        <f>_xlfn.T.TEST(Tableau3[[#This Row],[Abundance+δ EtOH1]:[Abundance+δ EtOH4]],Tableau3[[#This Row],[Abundance+δ Control1]:[Abundance+δ Control4]],2,2)</f>
        <v>0.26649189411922658</v>
      </c>
      <c r="P3154" s="6">
        <v>3153</v>
      </c>
      <c r="Q3154" s="6">
        <f>(Tableau3[[#This Row],[p-value]]*4872)/Tableau3[[#This Row],[Ranking]]</f>
        <v>0.41178195627937575</v>
      </c>
      <c r="R3154" s="6">
        <v>0.28880038170237171</v>
      </c>
      <c r="S3154" s="6" t="s">
        <v>38</v>
      </c>
      <c r="T3154" s="6" t="s">
        <v>38</v>
      </c>
    </row>
    <row r="3155" spans="1:20" x14ac:dyDescent="0.3">
      <c r="A3155" s="7" t="s">
        <v>8216</v>
      </c>
      <c r="B3155" s="45" t="s">
        <v>8217</v>
      </c>
      <c r="C3155" s="7">
        <v>367354.89687499998</v>
      </c>
      <c r="D3155" s="7">
        <v>412024.12343749998</v>
      </c>
      <c r="E3155" s="7">
        <v>569675.77968749998</v>
      </c>
      <c r="F3155" s="7">
        <v>718514.48281249998</v>
      </c>
      <c r="G3155" s="7">
        <v>445047.58437499998</v>
      </c>
      <c r="H3155" s="7">
        <v>528528.76406249998</v>
      </c>
      <c r="I3155" s="7">
        <v>291183.58828124998</v>
      </c>
      <c r="J3155" s="7">
        <v>329070.74453124998</v>
      </c>
      <c r="K3155" s="7">
        <f>AVERAGE(Tableau3[[#This Row],[Abundance+δ EtOH1]:[Abundance+δ EtOH4]])</f>
        <v>516892.32070312498</v>
      </c>
      <c r="L3155" s="7">
        <f>AVERAGE(Tableau3[[#This Row],[Abundance+δ Control1]:[Abundance+δ Control4]])</f>
        <v>398457.67031249998</v>
      </c>
      <c r="M3155" s="7">
        <f>STDEV(Tableau3[[#This Row],[Abundance+δ EtOH1]:[Abundance+δ EtOH4]])</f>
        <v>159996.21841250767</v>
      </c>
      <c r="N3155" s="7">
        <f>STDEV(Tableau3[[#This Row],[Abundance+δ Control1]:[Abundance+δ Control4]])</f>
        <v>108645.26936578586</v>
      </c>
      <c r="O3155" s="19">
        <f>_xlfn.T.TEST(Tableau3[[#This Row],[Abundance+δ EtOH1]:[Abundance+δ EtOH4]],Tableau3[[#This Row],[Abundance+δ Control1]:[Abundance+δ Control4]],2,2)</f>
        <v>0.2665575023191068</v>
      </c>
      <c r="P3155" s="7">
        <v>3154</v>
      </c>
      <c r="Q3155" s="7">
        <f>(Tableau3[[#This Row],[p-value]]*4872)/Tableau3[[#This Row],[Ranking]]</f>
        <v>0.41175274296090308</v>
      </c>
      <c r="R3155" s="7">
        <v>0.28945032081990879</v>
      </c>
      <c r="S3155" s="7" t="s">
        <v>100</v>
      </c>
      <c r="T3155" s="7" t="s">
        <v>38</v>
      </c>
    </row>
    <row r="3156" spans="1:20" x14ac:dyDescent="0.3">
      <c r="A3156" s="6" t="s">
        <v>5239</v>
      </c>
      <c r="B3156" s="44" t="s">
        <v>5240</v>
      </c>
      <c r="C3156" s="6">
        <v>2257573.1510253898</v>
      </c>
      <c r="D3156" s="6">
        <v>2372094.7503906302</v>
      </c>
      <c r="E3156" s="6">
        <v>4635518.3890624996</v>
      </c>
      <c r="F3156" s="6">
        <v>5069453.0433593793</v>
      </c>
      <c r="G3156" s="6">
        <v>2505972.1010986301</v>
      </c>
      <c r="H3156" s="6">
        <v>3152979.6776367198</v>
      </c>
      <c r="I3156" s="6">
        <v>2163482.0855957</v>
      </c>
      <c r="J3156" s="6">
        <v>2756314.4842773401</v>
      </c>
      <c r="K3156" s="6">
        <f>AVERAGE(Tableau3[[#This Row],[Abundance+δ EtOH1]:[Abundance+δ EtOH4]])</f>
        <v>3583659.8334594751</v>
      </c>
      <c r="L3156" s="6">
        <f>AVERAGE(Tableau3[[#This Row],[Abundance+δ Control1]:[Abundance+δ Control4]])</f>
        <v>2644687.0871520974</v>
      </c>
      <c r="M3156" s="6">
        <f>STDEV(Tableau3[[#This Row],[Abundance+δ EtOH1]:[Abundance+δ EtOH4]])</f>
        <v>1476525.6204369972</v>
      </c>
      <c r="N3156" s="6">
        <f>STDEV(Tableau3[[#This Row],[Abundance+δ Control1]:[Abundance+δ Control4]])</f>
        <v>416982.06764369394</v>
      </c>
      <c r="O3156" s="18">
        <f>_xlfn.T.TEST(Tableau3[[#This Row],[Abundance+δ EtOH1]:[Abundance+δ EtOH4]],Tableau3[[#This Row],[Abundance+δ Control1]:[Abundance+δ Control4]],2,2)</f>
        <v>0.26683274739772983</v>
      </c>
      <c r="P3156" s="6">
        <v>3155</v>
      </c>
      <c r="Q3156" s="6">
        <f>(Tableau3[[#This Row],[p-value]]*4872)/Tableau3[[#This Row],[Ranking]]</f>
        <v>0.41204727268517899</v>
      </c>
      <c r="R3156" s="6">
        <v>0.32740922995301591</v>
      </c>
      <c r="S3156" s="6" t="s">
        <v>38</v>
      </c>
      <c r="T3156" s="6" t="s">
        <v>38</v>
      </c>
    </row>
    <row r="3157" spans="1:20" x14ac:dyDescent="0.3">
      <c r="A3157" s="7" t="s">
        <v>4342</v>
      </c>
      <c r="B3157" s="45" t="s">
        <v>4343</v>
      </c>
      <c r="C3157" s="7">
        <v>4571582.0179687496</v>
      </c>
      <c r="D3157" s="7">
        <v>4635540.5511718793</v>
      </c>
      <c r="E3157" s="7">
        <v>10994093.0550781</v>
      </c>
      <c r="F3157" s="7">
        <v>13341893.9984375</v>
      </c>
      <c r="G3157" s="7">
        <v>5193164.1087890593</v>
      </c>
      <c r="H3157" s="7">
        <v>7061949.1683593793</v>
      </c>
      <c r="I3157" s="7">
        <v>3453184.9476562501</v>
      </c>
      <c r="J3157" s="7">
        <v>6247077.0013671899</v>
      </c>
      <c r="K3157" s="7">
        <f>AVERAGE(Tableau3[[#This Row],[Abundance+δ EtOH1]:[Abundance+δ EtOH4]])</f>
        <v>8385777.4056640565</v>
      </c>
      <c r="L3157" s="7">
        <f>AVERAGE(Tableau3[[#This Row],[Abundance+δ Control1]:[Abundance+δ Control4]])</f>
        <v>5488843.8065429693</v>
      </c>
      <c r="M3157" s="7">
        <f>STDEV(Tableau3[[#This Row],[Abundance+δ EtOH1]:[Abundance+δ EtOH4]])</f>
        <v>4471344.5080292495</v>
      </c>
      <c r="N3157" s="7">
        <f>STDEV(Tableau3[[#This Row],[Abundance+δ Control1]:[Abundance+δ Control4]])</f>
        <v>1557873.7144514993</v>
      </c>
      <c r="O3157" s="19">
        <f>_xlfn.T.TEST(Tableau3[[#This Row],[Abundance+δ EtOH1]:[Abundance+δ EtOH4]],Tableau3[[#This Row],[Abundance+δ Control1]:[Abundance+δ Control4]],2,2)</f>
        <v>0.2669591204848783</v>
      </c>
      <c r="P3157" s="7">
        <v>3156</v>
      </c>
      <c r="Q3157" s="7">
        <f>(Tableau3[[#This Row],[p-value]]*4872)/Tableau3[[#This Row],[Ranking]]</f>
        <v>0.412111798162968</v>
      </c>
      <c r="R3157" s="7">
        <v>0.47384491473596058</v>
      </c>
      <c r="S3157" s="7" t="s">
        <v>38</v>
      </c>
      <c r="T3157" s="7" t="s">
        <v>38</v>
      </c>
    </row>
    <row r="3158" spans="1:20" x14ac:dyDescent="0.3">
      <c r="A3158" s="6" t="s">
        <v>3858</v>
      </c>
      <c r="B3158" s="44" t="s">
        <v>3859</v>
      </c>
      <c r="C3158" s="6">
        <v>613618.38906249998</v>
      </c>
      <c r="D3158" s="6">
        <v>854195.93349609396</v>
      </c>
      <c r="E3158" s="6">
        <v>1469923.58925781</v>
      </c>
      <c r="F3158" s="6">
        <v>1973815.34023438</v>
      </c>
      <c r="G3158" s="6">
        <v>783109.45156249998</v>
      </c>
      <c r="H3158" s="6">
        <v>903563.23769531294</v>
      </c>
      <c r="I3158" s="6">
        <v>577555.76894531294</v>
      </c>
      <c r="J3158" s="6">
        <v>1063171.37294922</v>
      </c>
      <c r="K3158" s="6">
        <f>AVERAGE(Tableau3[[#This Row],[Abundance+δ EtOH1]:[Abundance+δ EtOH4]])</f>
        <v>1227888.3130126961</v>
      </c>
      <c r="L3158" s="6">
        <f>AVERAGE(Tableau3[[#This Row],[Abundance+δ Control1]:[Abundance+δ Control4]])</f>
        <v>831849.9577880865</v>
      </c>
      <c r="M3158" s="6">
        <f>STDEV(Tableau3[[#This Row],[Abundance+δ EtOH1]:[Abundance+δ EtOH4]])</f>
        <v>614264.25878590334</v>
      </c>
      <c r="N3158" s="6">
        <f>STDEV(Tableau3[[#This Row],[Abundance+δ Control1]:[Abundance+δ Control4]])</f>
        <v>204689.65374727029</v>
      </c>
      <c r="O3158" s="18">
        <f>_xlfn.T.TEST(Tableau3[[#This Row],[Abundance+δ EtOH1]:[Abundance+δ EtOH4]],Tableau3[[#This Row],[Abundance+δ Control1]:[Abundance+δ Control4]],2,2)</f>
        <v>0.2670626827213779</v>
      </c>
      <c r="P3158" s="6">
        <v>3157</v>
      </c>
      <c r="Q3158" s="6">
        <f>(Tableau3[[#This Row],[p-value]]*4872)/Tableau3[[#This Row],[Ranking]]</f>
        <v>0.41214108020860096</v>
      </c>
      <c r="R3158" s="6">
        <v>0.40969592640430702</v>
      </c>
      <c r="S3158" s="6" t="s">
        <v>38</v>
      </c>
      <c r="T3158" s="6" t="s">
        <v>38</v>
      </c>
    </row>
    <row r="3159" spans="1:20" x14ac:dyDescent="0.3">
      <c r="A3159" s="7" t="s">
        <v>8828</v>
      </c>
      <c r="B3159" s="45" t="s">
        <v>8829</v>
      </c>
      <c r="C3159" s="7">
        <v>133430.83437500001</v>
      </c>
      <c r="D3159" s="7">
        <v>106817.669335938</v>
      </c>
      <c r="E3159" s="7">
        <v>364322.18593749998</v>
      </c>
      <c r="F3159" s="7">
        <v>336937.14296874998</v>
      </c>
      <c r="G3159" s="7">
        <v>129315.26210937501</v>
      </c>
      <c r="H3159" s="7">
        <v>244007.06875000001</v>
      </c>
      <c r="I3159" s="7">
        <v>81812.930078125006</v>
      </c>
      <c r="J3159" s="7">
        <v>116208.82070312501</v>
      </c>
      <c r="K3159" s="7">
        <f>AVERAGE(Tableau3[[#This Row],[Abundance+δ EtOH1]:[Abundance+δ EtOH4]])</f>
        <v>235376.958154297</v>
      </c>
      <c r="L3159" s="7">
        <f>AVERAGE(Tableau3[[#This Row],[Abundance+δ Control1]:[Abundance+δ Control4]])</f>
        <v>142836.02041015626</v>
      </c>
      <c r="M3159" s="7">
        <f>STDEV(Tableau3[[#This Row],[Abundance+δ EtOH1]:[Abundance+δ EtOH4]])</f>
        <v>133992.34530712807</v>
      </c>
      <c r="N3159" s="7">
        <f>STDEV(Tableau3[[#This Row],[Abundance+δ Control1]:[Abundance+δ Control4]])</f>
        <v>70359.119866393361</v>
      </c>
      <c r="O3159" s="19">
        <f>_xlfn.T.TEST(Tableau3[[#This Row],[Abundance+δ EtOH1]:[Abundance+δ EtOH4]],Tableau3[[#This Row],[Abundance+δ Control1]:[Abundance+δ Control4]],2,2)</f>
        <v>0.26720332266859104</v>
      </c>
      <c r="P3159" s="7">
        <v>3158</v>
      </c>
      <c r="Q3159" s="7">
        <f>(Tableau3[[#This Row],[p-value]]*4872)/Tableau3[[#This Row],[Ranking]]</f>
        <v>0.41222754529492578</v>
      </c>
      <c r="R3159" s="7">
        <v>0.58989436747678492</v>
      </c>
      <c r="S3159" s="7" t="s">
        <v>38</v>
      </c>
      <c r="T3159" s="7" t="s">
        <v>38</v>
      </c>
    </row>
    <row r="3160" spans="1:20" x14ac:dyDescent="0.3">
      <c r="A3160" s="6" t="s">
        <v>3108</v>
      </c>
      <c r="B3160" s="44" t="s">
        <v>3109</v>
      </c>
      <c r="C3160" s="6">
        <v>134739.37734375001</v>
      </c>
      <c r="D3160" s="6">
        <v>168737.66640625001</v>
      </c>
      <c r="E3160" s="6">
        <v>402905.95546874998</v>
      </c>
      <c r="F3160" s="6">
        <v>341400.99843749998</v>
      </c>
      <c r="G3160" s="6">
        <v>170370.57070312501</v>
      </c>
      <c r="H3160" s="6">
        <v>253884.92421875001</v>
      </c>
      <c r="I3160" s="6">
        <v>117674.67421875001</v>
      </c>
      <c r="J3160" s="6">
        <v>157550.18007812501</v>
      </c>
      <c r="K3160" s="6">
        <f>AVERAGE(Tableau3[[#This Row],[Abundance+δ EtOH1]:[Abundance+δ EtOH4]])</f>
        <v>261945.99941406251</v>
      </c>
      <c r="L3160" s="6">
        <f>AVERAGE(Tableau3[[#This Row],[Abundance+δ Control1]:[Abundance+δ Control4]])</f>
        <v>174870.08730468751</v>
      </c>
      <c r="M3160" s="6">
        <f>STDEV(Tableau3[[#This Row],[Abundance+δ EtOH1]:[Abundance+δ EtOH4]])</f>
        <v>130450.66004865397</v>
      </c>
      <c r="N3160" s="6">
        <f>STDEV(Tableau3[[#This Row],[Abundance+δ Control1]:[Abundance+δ Control4]])</f>
        <v>57256.395760972679</v>
      </c>
      <c r="O3160" s="18">
        <f>_xlfn.T.TEST(Tableau3[[#This Row],[Abundance+δ EtOH1]:[Abundance+δ EtOH4]],Tableau3[[#This Row],[Abundance+δ Control1]:[Abundance+δ Control4]],2,2)</f>
        <v>0.26737992642186087</v>
      </c>
      <c r="P3160" s="6">
        <v>3159</v>
      </c>
      <c r="Q3160" s="6">
        <f>(Tableau3[[#This Row],[p-value]]*4872)/Tableau3[[#This Row],[Ranking]]</f>
        <v>0.41236942118623177</v>
      </c>
      <c r="R3160" s="6">
        <v>0.43558505192128999</v>
      </c>
      <c r="S3160" s="6" t="s">
        <v>38</v>
      </c>
      <c r="T3160" s="6" t="s">
        <v>38</v>
      </c>
    </row>
    <row r="3161" spans="1:20" x14ac:dyDescent="0.3">
      <c r="A3161" s="7" t="s">
        <v>651</v>
      </c>
      <c r="B3161" s="45" t="s">
        <v>652</v>
      </c>
      <c r="C3161" s="7">
        <v>83255.553125000006</v>
      </c>
      <c r="D3161" s="7">
        <v>120484.00625000001</v>
      </c>
      <c r="E3161" s="7">
        <v>189959.71328125001</v>
      </c>
      <c r="F3161" s="7">
        <v>202328.56484375001</v>
      </c>
      <c r="G3161" s="7">
        <v>112490.79531250001</v>
      </c>
      <c r="H3161" s="7">
        <v>140679.97500000001</v>
      </c>
      <c r="I3161" s="7">
        <v>98156.084375000006</v>
      </c>
      <c r="J3161" s="7">
        <v>97499.488671875006</v>
      </c>
      <c r="K3161" s="7">
        <f>AVERAGE(Tableau3[[#This Row],[Abundance+δ EtOH1]:[Abundance+δ EtOH4]])</f>
        <v>149006.95937500001</v>
      </c>
      <c r="L3161" s="7">
        <f>AVERAGE(Tableau3[[#This Row],[Abundance+δ Control1]:[Abundance+δ Control4]])</f>
        <v>112206.58583984376</v>
      </c>
      <c r="M3161" s="7">
        <f>STDEV(Tableau3[[#This Row],[Abundance+δ EtOH1]:[Abundance+δ EtOH4]])</f>
        <v>56736.607644724922</v>
      </c>
      <c r="N3161" s="7">
        <f>STDEV(Tableau3[[#This Row],[Abundance+δ Control1]:[Abundance+δ Control4]])</f>
        <v>20203.382256540666</v>
      </c>
      <c r="O3161" s="19">
        <f>_xlfn.T.TEST(Tableau3[[#This Row],[Abundance+δ EtOH1]:[Abundance+δ EtOH4]],Tableau3[[#This Row],[Abundance+δ Control1]:[Abundance+δ Control4]],2,2)</f>
        <v>0.26750955280429151</v>
      </c>
      <c r="P3161" s="7">
        <v>3160</v>
      </c>
      <c r="Q3161" s="7">
        <f>(Tableau3[[#This Row],[p-value]]*4872)/Tableau3[[#This Row],[Ranking]]</f>
        <v>0.41243877888054059</v>
      </c>
      <c r="R3161" s="7">
        <v>0.27592791574747089</v>
      </c>
      <c r="S3161" s="7" t="s">
        <v>38</v>
      </c>
      <c r="T3161" s="7" t="s">
        <v>38</v>
      </c>
    </row>
    <row r="3162" spans="1:20" x14ac:dyDescent="0.3">
      <c r="A3162" s="6" t="s">
        <v>8464</v>
      </c>
      <c r="B3162" s="44" t="s">
        <v>8465</v>
      </c>
      <c r="C3162" s="6">
        <v>77300.057031250006</v>
      </c>
      <c r="D3162" s="6">
        <v>79993.232812500006</v>
      </c>
      <c r="E3162" s="6">
        <v>155451.01015625001</v>
      </c>
      <c r="F3162" s="6">
        <v>227412.51406250001</v>
      </c>
      <c r="G3162" s="6">
        <v>71508.295312500006</v>
      </c>
      <c r="H3162" s="6">
        <v>118502.65078125001</v>
      </c>
      <c r="I3162" s="6">
        <v>26353.855859374999</v>
      </c>
      <c r="J3162" s="6">
        <v>118516.10976562501</v>
      </c>
      <c r="K3162" s="6">
        <f>AVERAGE(Tableau3[[#This Row],[Abundance+δ EtOH1]:[Abundance+δ EtOH4]])</f>
        <v>135039.20351562501</v>
      </c>
      <c r="L3162" s="6">
        <f>AVERAGE(Tableau3[[#This Row],[Abundance+δ Control1]:[Abundance+δ Control4]])</f>
        <v>83720.227929687506</v>
      </c>
      <c r="M3162" s="6">
        <f>STDEV(Tableau3[[#This Row],[Abundance+δ EtOH1]:[Abundance+δ EtOH4]])</f>
        <v>71445.406381649387</v>
      </c>
      <c r="N3162" s="6">
        <f>STDEV(Tableau3[[#This Row],[Abundance+δ Control1]:[Abundance+δ Control4]])</f>
        <v>44198.801925397936</v>
      </c>
      <c r="O3162" s="18">
        <f>_xlfn.T.TEST(Tableau3[[#This Row],[Abundance+δ EtOH1]:[Abundance+δ EtOH4]],Tableau3[[#This Row],[Abundance+δ Control1]:[Abundance+δ Control4]],2,2)</f>
        <v>0.26763576912043002</v>
      </c>
      <c r="P3162" s="6">
        <v>3161</v>
      </c>
      <c r="Q3162" s="6">
        <f>(Tableau3[[#This Row],[p-value]]*4872)/Tableau3[[#This Row],[Ranking]]</f>
        <v>0.41250283680947014</v>
      </c>
      <c r="R3162" s="6">
        <v>0.56076189602291238</v>
      </c>
      <c r="S3162" s="6" t="s">
        <v>38</v>
      </c>
      <c r="T3162" s="6" t="s">
        <v>38</v>
      </c>
    </row>
    <row r="3163" spans="1:20" x14ac:dyDescent="0.3">
      <c r="A3163" s="7" t="s">
        <v>3355</v>
      </c>
      <c r="B3163" s="45" t="s">
        <v>3356</v>
      </c>
      <c r="C3163" s="7">
        <v>3699260.8246093802</v>
      </c>
      <c r="D3163" s="7">
        <v>2832339.7376953098</v>
      </c>
      <c r="E3163" s="7">
        <v>6211272.5550781293</v>
      </c>
      <c r="F3163" s="7">
        <v>7189140.8021484399</v>
      </c>
      <c r="G3163" s="7">
        <v>3923045.9564453098</v>
      </c>
      <c r="H3163" s="7">
        <v>4762570.8900390593</v>
      </c>
      <c r="I3163" s="7">
        <v>2513718.1292968802</v>
      </c>
      <c r="J3163" s="7">
        <v>3186950.5082031302</v>
      </c>
      <c r="K3163" s="7">
        <f>AVERAGE(Tableau3[[#This Row],[Abundance+δ EtOH1]:[Abundance+δ EtOH4]])</f>
        <v>4983003.4798828149</v>
      </c>
      <c r="L3163" s="7">
        <f>AVERAGE(Tableau3[[#This Row],[Abundance+δ Control1]:[Abundance+δ Control4]])</f>
        <v>3596571.3709960948</v>
      </c>
      <c r="M3163" s="7">
        <f>STDEV(Tableau3[[#This Row],[Abundance+δ EtOH1]:[Abundance+δ EtOH4]])</f>
        <v>2053374.1778434617</v>
      </c>
      <c r="N3163" s="7">
        <f>STDEV(Tableau3[[#This Row],[Abundance+δ Control1]:[Abundance+δ Control4]])</f>
        <v>967212.64942900289</v>
      </c>
      <c r="O3163" s="19">
        <f>_xlfn.T.TEST(Tableau3[[#This Row],[Abundance+δ EtOH1]:[Abundance+δ EtOH4]],Tableau3[[#This Row],[Abundance+δ Control1]:[Abundance+δ Control4]],2,2)</f>
        <v>0.26765613604594846</v>
      </c>
      <c r="P3163" s="7">
        <v>3162</v>
      </c>
      <c r="Q3163" s="7">
        <f>(Tableau3[[#This Row],[p-value]]*4872)/Tableau3[[#This Row],[Ranking]]</f>
        <v>0.41240376180134752</v>
      </c>
      <c r="R3163" s="7">
        <v>0.39407521526054778</v>
      </c>
      <c r="S3163" s="7" t="s">
        <v>38</v>
      </c>
      <c r="T3163" s="7" t="s">
        <v>38</v>
      </c>
    </row>
    <row r="3164" spans="1:20" x14ac:dyDescent="0.3">
      <c r="A3164" s="6" t="s">
        <v>5815</v>
      </c>
      <c r="B3164" s="44" t="s">
        <v>5816</v>
      </c>
      <c r="C3164" s="6">
        <v>4275092.7230468793</v>
      </c>
      <c r="D3164" s="6">
        <v>4692535.44106445</v>
      </c>
      <c r="E3164" s="6">
        <v>8801306.8558593802</v>
      </c>
      <c r="F3164" s="6">
        <v>10048927.5482422</v>
      </c>
      <c r="G3164" s="6">
        <v>4807864.84377441</v>
      </c>
      <c r="H3164" s="6">
        <v>6749445.8485351596</v>
      </c>
      <c r="I3164" s="6">
        <v>3737885.3332763701</v>
      </c>
      <c r="J3164" s="6">
        <v>4796592.9081054693</v>
      </c>
      <c r="K3164" s="6">
        <f>AVERAGE(Tableau3[[#This Row],[Abundance+δ EtOH1]:[Abundance+δ EtOH4]])</f>
        <v>6954465.6420532269</v>
      </c>
      <c r="L3164" s="6">
        <f>AVERAGE(Tableau3[[#This Row],[Abundance+δ Control1]:[Abundance+δ Control4]])</f>
        <v>5022947.2334228521</v>
      </c>
      <c r="M3164" s="6">
        <f>STDEV(Tableau3[[#This Row],[Abundance+δ EtOH1]:[Abundance+δ EtOH4]])</f>
        <v>2902980.3324122727</v>
      </c>
      <c r="N3164" s="6">
        <f>STDEV(Tableau3[[#This Row],[Abundance+δ Control1]:[Abundance+δ Control4]])</f>
        <v>1255611.1752342731</v>
      </c>
      <c r="O3164" s="18">
        <f>_xlfn.T.TEST(Tableau3[[#This Row],[Abundance+δ EtOH1]:[Abundance+δ EtOH4]],Tableau3[[#This Row],[Abundance+δ Control1]:[Abundance+δ Control4]],2,2)</f>
        <v>0.26775707974321294</v>
      </c>
      <c r="P3164" s="6">
        <v>3163</v>
      </c>
      <c r="Q3164" s="6">
        <f>(Tableau3[[#This Row],[p-value]]*4872)/Tableau3[[#This Row],[Ranking]]</f>
        <v>0.41242886263323852</v>
      </c>
      <c r="R3164" s="6">
        <v>0.35372252290048661</v>
      </c>
      <c r="S3164" s="6" t="s">
        <v>38</v>
      </c>
      <c r="T3164" s="6" t="s">
        <v>38</v>
      </c>
    </row>
    <row r="3165" spans="1:20" x14ac:dyDescent="0.3">
      <c r="A3165" s="7" t="s">
        <v>5985</v>
      </c>
      <c r="B3165" s="45" t="s">
        <v>5986</v>
      </c>
      <c r="C3165" s="7">
        <v>4955902.8788085897</v>
      </c>
      <c r="D3165" s="7">
        <v>5280518.9842773397</v>
      </c>
      <c r="E3165" s="7">
        <v>10650604.9432617</v>
      </c>
      <c r="F3165" s="7">
        <v>12225725.0213867</v>
      </c>
      <c r="G3165" s="7">
        <v>6007212.5282226596</v>
      </c>
      <c r="H3165" s="7">
        <v>7895145.7357421899</v>
      </c>
      <c r="I3165" s="7">
        <v>3810468.6739746099</v>
      </c>
      <c r="J3165" s="7">
        <v>5459586.4679199196</v>
      </c>
      <c r="K3165" s="7">
        <f>AVERAGE(Tableau3[[#This Row],[Abundance+δ EtOH1]:[Abundance+δ EtOH4]])</f>
        <v>8278187.9569335822</v>
      </c>
      <c r="L3165" s="7">
        <f>AVERAGE(Tableau3[[#This Row],[Abundance+δ Control1]:[Abundance+δ Control4]])</f>
        <v>5793103.3514648452</v>
      </c>
      <c r="M3165" s="7">
        <f>STDEV(Tableau3[[#This Row],[Abundance+δ EtOH1]:[Abundance+δ EtOH4]])</f>
        <v>3707425.3708922775</v>
      </c>
      <c r="N3165" s="7">
        <f>STDEV(Tableau3[[#This Row],[Abundance+δ Control1]:[Abundance+δ Control4]])</f>
        <v>1683894.1673856871</v>
      </c>
      <c r="O3165" s="19">
        <f>_xlfn.T.TEST(Tableau3[[#This Row],[Abundance+δ EtOH1]:[Abundance+δ EtOH4]],Tableau3[[#This Row],[Abundance+δ Control1]:[Abundance+δ Control4]],2,2)</f>
        <v>0.26802712585165384</v>
      </c>
      <c r="P3165" s="7">
        <v>3164</v>
      </c>
      <c r="Q3165" s="7">
        <f>(Tableau3[[#This Row],[p-value]]*4872)/Tableau3[[#This Row],[Ranking]]</f>
        <v>0.41271433538219265</v>
      </c>
      <c r="R3165" s="7">
        <v>0.39426718062780491</v>
      </c>
      <c r="S3165" s="7" t="s">
        <v>38</v>
      </c>
      <c r="T3165" s="7" t="s">
        <v>38</v>
      </c>
    </row>
    <row r="3166" spans="1:20" x14ac:dyDescent="0.3">
      <c r="A3166" s="6" t="s">
        <v>7640</v>
      </c>
      <c r="B3166" s="44" t="s">
        <v>7641</v>
      </c>
      <c r="C3166" s="6">
        <v>3251007.2943359399</v>
      </c>
      <c r="D3166" s="6">
        <v>3343104.4906250001</v>
      </c>
      <c r="E3166" s="6">
        <v>7330977.3910156293</v>
      </c>
      <c r="F3166" s="6">
        <v>7728400.9789062496</v>
      </c>
      <c r="G3166" s="6">
        <v>4141951.7372070299</v>
      </c>
      <c r="H3166" s="6">
        <v>5210720.5248046899</v>
      </c>
      <c r="I3166" s="6">
        <v>2406327.7882324201</v>
      </c>
      <c r="J3166" s="6">
        <v>3230407.3304687501</v>
      </c>
      <c r="K3166" s="6">
        <f>AVERAGE(Tableau3[[#This Row],[Abundance+δ EtOH1]:[Abundance+δ EtOH4]])</f>
        <v>5413372.5387207046</v>
      </c>
      <c r="L3166" s="6">
        <f>AVERAGE(Tableau3[[#This Row],[Abundance+δ Control1]:[Abundance+δ Control4]])</f>
        <v>3747351.8451782223</v>
      </c>
      <c r="M3166" s="6">
        <f>STDEV(Tableau3[[#This Row],[Abundance+δ EtOH1]:[Abundance+δ EtOH4]])</f>
        <v>2449380.7577632177</v>
      </c>
      <c r="N3166" s="6">
        <f>STDEV(Tableau3[[#This Row],[Abundance+δ Control1]:[Abundance+δ Control4]])</f>
        <v>1205920.6883672536</v>
      </c>
      <c r="O3166" s="18">
        <f>_xlfn.T.TEST(Tableau3[[#This Row],[Abundance+δ EtOH1]:[Abundance+δ EtOH4]],Tableau3[[#This Row],[Abundance+δ Control1]:[Abundance+δ Control4]],2,2)</f>
        <v>0.26807485260596953</v>
      </c>
      <c r="P3166" s="6">
        <v>3165</v>
      </c>
      <c r="Q3166" s="6">
        <f>(Tableau3[[#This Row],[p-value]]*4872)/Tableau3[[#This Row],[Ranking]]</f>
        <v>0.4126574034427436</v>
      </c>
      <c r="R3166" s="6">
        <v>0.41053485210392637</v>
      </c>
      <c r="S3166" s="6" t="s">
        <v>38</v>
      </c>
      <c r="T3166" s="6" t="s">
        <v>38</v>
      </c>
    </row>
    <row r="3167" spans="1:20" x14ac:dyDescent="0.3">
      <c r="A3167" s="7" t="s">
        <v>8518</v>
      </c>
      <c r="B3167" s="45" t="s">
        <v>8519</v>
      </c>
      <c r="C3167" s="7">
        <v>553835.18984374998</v>
      </c>
      <c r="D3167" s="7">
        <v>510913.49257812498</v>
      </c>
      <c r="E3167" s="7">
        <v>1031932.01796875</v>
      </c>
      <c r="F3167" s="7">
        <v>1264467.8578125001</v>
      </c>
      <c r="G3167" s="7">
        <v>622131.13906249998</v>
      </c>
      <c r="H3167" s="7">
        <v>782024.96132812498</v>
      </c>
      <c r="I3167" s="7">
        <v>434790.403710938</v>
      </c>
      <c r="J3167" s="7">
        <v>556592.02871093794</v>
      </c>
      <c r="K3167" s="7">
        <f>AVERAGE(Tableau3[[#This Row],[Abundance+δ EtOH1]:[Abundance+δ EtOH4]])</f>
        <v>840287.13955078123</v>
      </c>
      <c r="L3167" s="7">
        <f>AVERAGE(Tableau3[[#This Row],[Abundance+δ Control1]:[Abundance+δ Control4]])</f>
        <v>598884.63320312521</v>
      </c>
      <c r="M3167" s="7">
        <f>STDEV(Tableau3[[#This Row],[Abundance+δ EtOH1]:[Abundance+δ EtOH4]])</f>
        <v>368419.48916051909</v>
      </c>
      <c r="N3167" s="7">
        <f>STDEV(Tableau3[[#This Row],[Abundance+δ Control1]:[Abundance+δ Control4]])</f>
        <v>144679.37006563833</v>
      </c>
      <c r="O3167" s="19">
        <f>_xlfn.T.TEST(Tableau3[[#This Row],[Abundance+δ EtOH1]:[Abundance+δ EtOH4]],Tableau3[[#This Row],[Abundance+δ Control1]:[Abundance+δ Control4]],2,2)</f>
        <v>0.26831087187459801</v>
      </c>
      <c r="P3167" s="7">
        <v>3166</v>
      </c>
      <c r="Q3167" s="7">
        <f>(Tableau3[[#This Row],[p-value]]*4872)/Tableau3[[#This Row],[Ranking]]</f>
        <v>0.41289026145705671</v>
      </c>
      <c r="R3167" s="7">
        <v>0.38672816709529501</v>
      </c>
      <c r="S3167" s="7" t="s">
        <v>38</v>
      </c>
      <c r="T3167" s="7" t="s">
        <v>38</v>
      </c>
    </row>
    <row r="3168" spans="1:20" x14ac:dyDescent="0.3">
      <c r="A3168" s="6" t="s">
        <v>10196</v>
      </c>
      <c r="B3168" s="44" t="s">
        <v>10197</v>
      </c>
      <c r="C3168" s="6">
        <v>27189.525781249999</v>
      </c>
      <c r="D3168" s="6">
        <v>26550.754296874999</v>
      </c>
      <c r="E3168" s="6">
        <v>93466.115625000006</v>
      </c>
      <c r="F3168" s="6">
        <v>119707.84218750001</v>
      </c>
      <c r="G3168" s="6">
        <v>32820.682031249999</v>
      </c>
      <c r="H3168" s="6">
        <v>50051.111718749999</v>
      </c>
      <c r="I3168" s="6">
        <v>30749.596093749999</v>
      </c>
      <c r="J3168" s="6">
        <v>36086.537499999999</v>
      </c>
      <c r="K3168" s="6">
        <f>AVERAGE(Tableau3[[#This Row],[Abundance+δ EtOH1]:[Abundance+δ EtOH4]])</f>
        <v>66728.559472656256</v>
      </c>
      <c r="L3168" s="6">
        <f>AVERAGE(Tableau3[[#This Row],[Abundance+δ Control1]:[Abundance+δ Control4]])</f>
        <v>37426.981835937499</v>
      </c>
      <c r="M3168" s="6">
        <f>STDEV(Tableau3[[#This Row],[Abundance+δ EtOH1]:[Abundance+δ EtOH4]])</f>
        <v>47255.66110697663</v>
      </c>
      <c r="N3168" s="6">
        <f>STDEV(Tableau3[[#This Row],[Abundance+δ Control1]:[Abundance+δ Control4]])</f>
        <v>8698.1017959188357</v>
      </c>
      <c r="O3168" s="18">
        <f>_xlfn.T.TEST(Tableau3[[#This Row],[Abundance+δ EtOH1]:[Abundance+δ EtOH4]],Tableau3[[#This Row],[Abundance+δ Control1]:[Abundance+δ Control4]],2,2)</f>
        <v>0.26836394426339533</v>
      </c>
      <c r="P3168" s="6">
        <v>3167</v>
      </c>
      <c r="Q3168" s="6">
        <f>(Tableau3[[#This Row],[p-value]]*4872)/Tableau3[[#This Row],[Ranking]]</f>
        <v>0.41284153345477176</v>
      </c>
      <c r="R3168" s="6">
        <v>0.65224604411308895</v>
      </c>
      <c r="S3168" s="6" t="s">
        <v>38</v>
      </c>
      <c r="T3168" s="6" t="s">
        <v>9871</v>
      </c>
    </row>
    <row r="3169" spans="1:20" x14ac:dyDescent="0.3">
      <c r="A3169" s="7" t="s">
        <v>10198</v>
      </c>
      <c r="B3169" s="45" t="s">
        <v>10199</v>
      </c>
      <c r="C3169" s="7">
        <v>78007.312890625006</v>
      </c>
      <c r="D3169" s="7">
        <v>82295.650781250006</v>
      </c>
      <c r="E3169" s="7">
        <v>332158.81484374998</v>
      </c>
      <c r="F3169" s="7">
        <v>580448.99062499998</v>
      </c>
      <c r="G3169" s="7">
        <v>92218.996484375006</v>
      </c>
      <c r="H3169" s="7">
        <v>159712.99648437501</v>
      </c>
      <c r="I3169" s="7">
        <v>48199.555078124999</v>
      </c>
      <c r="J3169" s="7">
        <v>171358.76406250001</v>
      </c>
      <c r="K3169" s="7">
        <f>AVERAGE(Tableau3[[#This Row],[Abundance+δ EtOH1]:[Abundance+δ EtOH4]])</f>
        <v>268227.69228515623</v>
      </c>
      <c r="L3169" s="7">
        <f>AVERAGE(Tableau3[[#This Row],[Abundance+δ Control1]:[Abundance+δ Control4]])</f>
        <v>117872.57802734376</v>
      </c>
      <c r="M3169" s="7">
        <f>STDEV(Tableau3[[#This Row],[Abundance+δ EtOH1]:[Abundance+δ EtOH4]])</f>
        <v>239669.10826069443</v>
      </c>
      <c r="N3169" s="7">
        <f>STDEV(Tableau3[[#This Row],[Abundance+δ Control1]:[Abundance+δ Control4]])</f>
        <v>58091.390888584428</v>
      </c>
      <c r="O3169" s="19">
        <f>_xlfn.T.TEST(Tableau3[[#This Row],[Abundance+δ EtOH1]:[Abundance+δ EtOH4]],Tableau3[[#This Row],[Abundance+δ Control1]:[Abundance+δ Control4]],2,2)</f>
        <v>0.26845550182181599</v>
      </c>
      <c r="P3169" s="7">
        <v>3168</v>
      </c>
      <c r="Q3169" s="7">
        <f>(Tableau3[[#This Row],[p-value]]*4872)/Tableau3[[#This Row],[Ranking]]</f>
        <v>0.41285202174112606</v>
      </c>
      <c r="R3169" s="7">
        <v>0.96555689862884264</v>
      </c>
      <c r="S3169" s="7" t="s">
        <v>38</v>
      </c>
      <c r="T3169" s="7" t="s">
        <v>9871</v>
      </c>
    </row>
    <row r="3170" spans="1:20" x14ac:dyDescent="0.3">
      <c r="A3170" s="6" t="s">
        <v>4998</v>
      </c>
      <c r="B3170" s="44" t="s">
        <v>4999</v>
      </c>
      <c r="C3170" s="6">
        <v>1691113.01601563</v>
      </c>
      <c r="D3170" s="6">
        <v>2085388.83242188</v>
      </c>
      <c r="E3170" s="6">
        <v>4758290.2171874996</v>
      </c>
      <c r="F3170" s="6">
        <v>5049269.9457031293</v>
      </c>
      <c r="G3170" s="6">
        <v>2659276.7982421899</v>
      </c>
      <c r="H3170" s="6">
        <v>2964797.6937500001</v>
      </c>
      <c r="I3170" s="6">
        <v>1469107.20351563</v>
      </c>
      <c r="J3170" s="6">
        <v>1902183.39003906</v>
      </c>
      <c r="K3170" s="6">
        <f>AVERAGE(Tableau3[[#This Row],[Abundance+δ EtOH1]:[Abundance+δ EtOH4]])</f>
        <v>3396015.5028320346</v>
      </c>
      <c r="L3170" s="6">
        <f>AVERAGE(Tableau3[[#This Row],[Abundance+δ Control1]:[Abundance+δ Control4]])</f>
        <v>2248841.2713867202</v>
      </c>
      <c r="M3170" s="6">
        <f>STDEV(Tableau3[[#This Row],[Abundance+δ EtOH1]:[Abundance+δ EtOH4]])</f>
        <v>1752472.2925996524</v>
      </c>
      <c r="N3170" s="6">
        <f>STDEV(Tableau3[[#This Row],[Abundance+δ Control1]:[Abundance+δ Control4]])</f>
        <v>685372.84834061854</v>
      </c>
      <c r="O3170" s="18">
        <f>_xlfn.T.TEST(Tableau3[[#This Row],[Abundance+δ EtOH1]:[Abundance+δ EtOH4]],Tableau3[[#This Row],[Abundance+δ Control1]:[Abundance+δ Control4]],2,2)</f>
        <v>0.26849195789213626</v>
      </c>
      <c r="P3170" s="6">
        <v>3169</v>
      </c>
      <c r="Q3170" s="6">
        <f>(Tableau3[[#This Row],[p-value]]*4872)/Tableau3[[#This Row],[Ranking]]</f>
        <v>0.41277779073855725</v>
      </c>
      <c r="R3170" s="6">
        <v>0.44200706567691972</v>
      </c>
      <c r="S3170" s="6" t="s">
        <v>38</v>
      </c>
      <c r="T3170" s="6" t="s">
        <v>38</v>
      </c>
    </row>
    <row r="3171" spans="1:20" x14ac:dyDescent="0.3">
      <c r="A3171" s="7" t="s">
        <v>6641</v>
      </c>
      <c r="B3171" s="45" t="s">
        <v>6642</v>
      </c>
      <c r="C3171" s="7">
        <v>4923045.8187499996</v>
      </c>
      <c r="D3171" s="7">
        <v>5405450.4520507799</v>
      </c>
      <c r="E3171" s="7">
        <v>9800616.9046874996</v>
      </c>
      <c r="F3171" s="7">
        <v>13166950.9046875</v>
      </c>
      <c r="G3171" s="7">
        <v>6225667.5726562496</v>
      </c>
      <c r="H3171" s="7">
        <v>6874210.1820312496</v>
      </c>
      <c r="I3171" s="7">
        <v>4387839.4833007799</v>
      </c>
      <c r="J3171" s="7">
        <v>5960038.4359374996</v>
      </c>
      <c r="K3171" s="7">
        <f>AVERAGE(Tableau3[[#This Row],[Abundance+δ EtOH1]:[Abundance+δ EtOH4]])</f>
        <v>8324016.0200439449</v>
      </c>
      <c r="L3171" s="7">
        <f>AVERAGE(Tableau3[[#This Row],[Abundance+δ Control1]:[Abundance+δ Control4]])</f>
        <v>5861938.9184814449</v>
      </c>
      <c r="M3171" s="7">
        <f>STDEV(Tableau3[[#This Row],[Abundance+δ EtOH1]:[Abundance+δ EtOH4]])</f>
        <v>3903801.2139534056</v>
      </c>
      <c r="N3171" s="7">
        <f>STDEV(Tableau3[[#This Row],[Abundance+δ Control1]:[Abundance+δ Control4]])</f>
        <v>1055080.4558581607</v>
      </c>
      <c r="O3171" s="19">
        <f>_xlfn.T.TEST(Tableau3[[#This Row],[Abundance+δ EtOH1]:[Abundance+δ EtOH4]],Tableau3[[#This Row],[Abundance+δ Control1]:[Abundance+δ Control4]],2,2)</f>
        <v>0.26905464112820093</v>
      </c>
      <c r="P3171" s="7">
        <v>3170</v>
      </c>
      <c r="Q3171" s="7">
        <f>(Tableau3[[#This Row],[p-value]]*4872)/Tableau3[[#This Row],[Ranking]]</f>
        <v>0.41351236958252208</v>
      </c>
      <c r="R3171" s="7">
        <v>0.38291624019945708</v>
      </c>
      <c r="S3171" s="7" t="s">
        <v>38</v>
      </c>
      <c r="T3171" s="7" t="s">
        <v>38</v>
      </c>
    </row>
    <row r="3172" spans="1:20" x14ac:dyDescent="0.3">
      <c r="A3172" s="6" t="s">
        <v>3761</v>
      </c>
      <c r="B3172" s="44" t="s">
        <v>3762</v>
      </c>
      <c r="C3172" s="6">
        <v>2593837.1957031302</v>
      </c>
      <c r="D3172" s="6">
        <v>2557073.6273437501</v>
      </c>
      <c r="E3172" s="6">
        <v>5537251.7386718793</v>
      </c>
      <c r="F3172" s="6">
        <v>6341430.5687499996</v>
      </c>
      <c r="G3172" s="6">
        <v>2878482.3441406302</v>
      </c>
      <c r="H3172" s="6">
        <v>3741726.2289062501</v>
      </c>
      <c r="I3172" s="6">
        <v>2068322.7601562501</v>
      </c>
      <c r="J3172" s="6">
        <v>3246294.0082031302</v>
      </c>
      <c r="K3172" s="6">
        <f>AVERAGE(Tableau3[[#This Row],[Abundance+δ EtOH1]:[Abundance+δ EtOH4]])</f>
        <v>4257398.282617189</v>
      </c>
      <c r="L3172" s="6">
        <f>AVERAGE(Tableau3[[#This Row],[Abundance+δ Control1]:[Abundance+δ Control4]])</f>
        <v>2983706.3353515649</v>
      </c>
      <c r="M3172" s="6">
        <f>STDEV(Tableau3[[#This Row],[Abundance+δ EtOH1]:[Abundance+δ EtOH4]])</f>
        <v>1969750.8185761748</v>
      </c>
      <c r="N3172" s="6">
        <f>STDEV(Tableau3[[#This Row],[Abundance+δ Control1]:[Abundance+δ Control4]])</f>
        <v>705347.57933517767</v>
      </c>
      <c r="O3172" s="18">
        <f>_xlfn.T.TEST(Tableau3[[#This Row],[Abundance+δ EtOH1]:[Abundance+δ EtOH4]],Tableau3[[#This Row],[Abundance+δ Control1]:[Abundance+δ Control4]],2,2)</f>
        <v>0.26910436344476235</v>
      </c>
      <c r="P3172" s="6">
        <v>3171</v>
      </c>
      <c r="Q3172" s="6">
        <f>(Tableau3[[#This Row],[p-value]]*4872)/Tableau3[[#This Row],[Ranking]]</f>
        <v>0.41345835972970107</v>
      </c>
      <c r="R3172" s="6">
        <v>0.39547170187675068</v>
      </c>
      <c r="S3172" s="6" t="s">
        <v>38</v>
      </c>
      <c r="T3172" s="6" t="s">
        <v>38</v>
      </c>
    </row>
    <row r="3173" spans="1:20" x14ac:dyDescent="0.3">
      <c r="A3173" s="7" t="s">
        <v>8354</v>
      </c>
      <c r="B3173" s="45" t="s">
        <v>8355</v>
      </c>
      <c r="C3173" s="7">
        <v>666450.40078124998</v>
      </c>
      <c r="D3173" s="7">
        <v>664365.318505859</v>
      </c>
      <c r="E3173" s="7">
        <v>1135649.0101562501</v>
      </c>
      <c r="F3173" s="7">
        <v>1575923.53554688</v>
      </c>
      <c r="G3173" s="7">
        <v>655928.12685546896</v>
      </c>
      <c r="H3173" s="7">
        <v>1126867.7083984399</v>
      </c>
      <c r="I3173" s="7">
        <v>439218.96547851601</v>
      </c>
      <c r="J3173" s="7">
        <v>518539.24001464789</v>
      </c>
      <c r="K3173" s="7">
        <f>AVERAGE(Tableau3[[#This Row],[Abundance+δ EtOH1]:[Abundance+δ EtOH4]])</f>
        <v>1010597.0662475599</v>
      </c>
      <c r="L3173" s="7">
        <f>AVERAGE(Tableau3[[#This Row],[Abundance+δ Control1]:[Abundance+δ Control4]])</f>
        <v>685138.51018676825</v>
      </c>
      <c r="M3173" s="7">
        <f>STDEV(Tableau3[[#This Row],[Abundance+δ EtOH1]:[Abundance+δ EtOH4]])</f>
        <v>437243.39372239402</v>
      </c>
      <c r="N3173" s="7">
        <f>STDEV(Tableau3[[#This Row],[Abundance+δ Control1]:[Abundance+δ Control4]])</f>
        <v>307793.04212326644</v>
      </c>
      <c r="O3173" s="19">
        <f>_xlfn.T.TEST(Tableau3[[#This Row],[Abundance+δ EtOH1]:[Abundance+δ EtOH4]],Tableau3[[#This Row],[Abundance+δ Control1]:[Abundance+δ Control4]],2,2)</f>
        <v>0.26918357497499801</v>
      </c>
      <c r="P3173" s="7">
        <v>3172</v>
      </c>
      <c r="Q3173" s="7">
        <f>(Tableau3[[#This Row],[p-value]]*4872)/Tableau3[[#This Row],[Ranking]]</f>
        <v>0.41344967757824413</v>
      </c>
      <c r="R3173" s="7">
        <v>0.45897558499665297</v>
      </c>
      <c r="S3173" s="7" t="s">
        <v>38</v>
      </c>
      <c r="T3173" s="7" t="s">
        <v>38</v>
      </c>
    </row>
    <row r="3174" spans="1:20" x14ac:dyDescent="0.3">
      <c r="A3174" s="6" t="s">
        <v>7598</v>
      </c>
      <c r="B3174" s="44" t="s">
        <v>7599</v>
      </c>
      <c r="C3174" s="6">
        <v>5780464.5570312496</v>
      </c>
      <c r="D3174" s="6">
        <v>5356175.8343749996</v>
      </c>
      <c r="E3174" s="6">
        <v>11400650.3890625</v>
      </c>
      <c r="F3174" s="6">
        <v>12782110.740625</v>
      </c>
      <c r="G3174" s="6">
        <v>4953668.0335937496</v>
      </c>
      <c r="H3174" s="6">
        <v>8884520.7289062496</v>
      </c>
      <c r="I3174" s="6">
        <v>5377965.3031249996</v>
      </c>
      <c r="J3174" s="6">
        <v>5858399.3617187496</v>
      </c>
      <c r="K3174" s="6">
        <f>AVERAGE(Tableau3[[#This Row],[Abundance+δ EtOH1]:[Abundance+δ EtOH4]])</f>
        <v>8829850.3802734371</v>
      </c>
      <c r="L3174" s="6">
        <f>AVERAGE(Tableau3[[#This Row],[Abundance+δ Control1]:[Abundance+δ Control4]])</f>
        <v>6268638.3568359371</v>
      </c>
      <c r="M3174" s="6">
        <f>STDEV(Tableau3[[#This Row],[Abundance+δ EtOH1]:[Abundance+δ EtOH4]])</f>
        <v>3812022.3587578484</v>
      </c>
      <c r="N3174" s="6">
        <f>STDEV(Tableau3[[#This Row],[Abundance+δ Control1]:[Abundance+δ Control4]])</f>
        <v>1782655.5151643299</v>
      </c>
      <c r="O3174" s="18">
        <f>_xlfn.T.TEST(Tableau3[[#This Row],[Abundance+δ EtOH1]:[Abundance+δ EtOH4]],Tableau3[[#This Row],[Abundance+δ Control1]:[Abundance+δ Control4]],2,2)</f>
        <v>0.26921406800091302</v>
      </c>
      <c r="P3174" s="6">
        <v>3173</v>
      </c>
      <c r="Q3174" s="6">
        <f>(Tableau3[[#This Row],[p-value]]*4872)/Tableau3[[#This Row],[Ranking]]</f>
        <v>0.41336619580852452</v>
      </c>
      <c r="R3174" s="6">
        <v>0.39098158760347418</v>
      </c>
      <c r="S3174" s="6" t="s">
        <v>38</v>
      </c>
      <c r="T3174" s="6" t="s">
        <v>38</v>
      </c>
    </row>
    <row r="3175" spans="1:20" x14ac:dyDescent="0.3">
      <c r="A3175" s="7" t="s">
        <v>7224</v>
      </c>
      <c r="B3175" s="45" t="s">
        <v>7225</v>
      </c>
      <c r="C3175" s="7">
        <v>12979329.13125</v>
      </c>
      <c r="D3175" s="7">
        <v>13244316.0082031</v>
      </c>
      <c r="E3175" s="7">
        <v>21797445.3460938</v>
      </c>
      <c r="F3175" s="7">
        <v>24636480.982812501</v>
      </c>
      <c r="G3175" s="7">
        <v>14783187.5536133</v>
      </c>
      <c r="H3175" s="7">
        <v>18153327.802148402</v>
      </c>
      <c r="I3175" s="7">
        <v>10119046.6820313</v>
      </c>
      <c r="J3175" s="7">
        <v>12961177.417382799</v>
      </c>
      <c r="K3175" s="7">
        <f>AVERAGE(Tableau3[[#This Row],[Abundance+δ EtOH1]:[Abundance+δ EtOH4]])</f>
        <v>18164392.867089853</v>
      </c>
      <c r="L3175" s="7">
        <f>AVERAGE(Tableau3[[#This Row],[Abundance+δ Control1]:[Abundance+δ Control4]])</f>
        <v>14004184.863793949</v>
      </c>
      <c r="M3175" s="7">
        <f>STDEV(Tableau3[[#This Row],[Abundance+δ EtOH1]:[Abundance+δ EtOH4]])</f>
        <v>5949202.6674434561</v>
      </c>
      <c r="N3175" s="7">
        <f>STDEV(Tableau3[[#This Row],[Abundance+δ Control1]:[Abundance+δ Control4]])</f>
        <v>3366719.2506603827</v>
      </c>
      <c r="O3175" s="19">
        <f>_xlfn.T.TEST(Tableau3[[#This Row],[Abundance+δ EtOH1]:[Abundance+δ EtOH4]],Tableau3[[#This Row],[Abundance+δ Control1]:[Abundance+δ Control4]],2,2)</f>
        <v>0.26923050363563072</v>
      </c>
      <c r="P3175" s="7">
        <v>3174</v>
      </c>
      <c r="Q3175" s="7">
        <f>(Tableau3[[#This Row],[p-value]]*4872)/Tableau3[[#This Row],[Ranking]]</f>
        <v>0.4132611889454294</v>
      </c>
      <c r="R3175" s="7">
        <v>0.29044647411676572</v>
      </c>
      <c r="S3175" s="7" t="s">
        <v>38</v>
      </c>
      <c r="T3175" s="7" t="s">
        <v>38</v>
      </c>
    </row>
    <row r="3176" spans="1:20" x14ac:dyDescent="0.3">
      <c r="A3176" s="6" t="s">
        <v>2133</v>
      </c>
      <c r="B3176" s="44" t="s">
        <v>2134</v>
      </c>
      <c r="C3176" s="6">
        <v>1816898.28383789</v>
      </c>
      <c r="D3176" s="6">
        <v>2013485.0570312501</v>
      </c>
      <c r="E3176" s="6">
        <v>2932746.5824218802</v>
      </c>
      <c r="F3176" s="6">
        <v>3469031.7088867198</v>
      </c>
      <c r="G3176" s="6">
        <v>1810926.67373047</v>
      </c>
      <c r="H3176" s="6">
        <v>2519011.0511718802</v>
      </c>
      <c r="I3176" s="6">
        <v>1468303.11904297</v>
      </c>
      <c r="J3176" s="6">
        <v>2231341.1849609399</v>
      </c>
      <c r="K3176" s="6">
        <f>AVERAGE(Tableau3[[#This Row],[Abundance+δ EtOH1]:[Abundance+δ EtOH4]])</f>
        <v>2558040.4080444351</v>
      </c>
      <c r="L3176" s="6">
        <f>AVERAGE(Tableau3[[#This Row],[Abundance+δ Control1]:[Abundance+δ Control4]])</f>
        <v>2007395.5072265652</v>
      </c>
      <c r="M3176" s="6">
        <f>STDEV(Tableau3[[#This Row],[Abundance+δ EtOH1]:[Abundance+δ EtOH4]])</f>
        <v>778062.13246273564</v>
      </c>
      <c r="N3176" s="6">
        <f>STDEV(Tableau3[[#This Row],[Abundance+δ Control1]:[Abundance+δ Control4]])</f>
        <v>462285.17061628163</v>
      </c>
      <c r="O3176" s="18">
        <f>_xlfn.T.TEST(Tableau3[[#This Row],[Abundance+δ EtOH1]:[Abundance+δ EtOH4]],Tableau3[[#This Row],[Abundance+δ Control1]:[Abundance+δ Control4]],2,2)</f>
        <v>0.26935047279356822</v>
      </c>
      <c r="P3176" s="6">
        <v>3175</v>
      </c>
      <c r="Q3176" s="6">
        <f>(Tableau3[[#This Row],[p-value]]*4872)/Tableau3[[#This Row],[Ranking]]</f>
        <v>0.41331511919693364</v>
      </c>
      <c r="R3176" s="6">
        <v>0.26359568606261652</v>
      </c>
      <c r="S3176" s="6" t="s">
        <v>38</v>
      </c>
      <c r="T3176" s="6" t="s">
        <v>38</v>
      </c>
    </row>
    <row r="3177" spans="1:20" x14ac:dyDescent="0.3">
      <c r="A3177" s="7" t="s">
        <v>6177</v>
      </c>
      <c r="B3177" s="45" t="s">
        <v>6178</v>
      </c>
      <c r="C3177" s="7">
        <v>821574.12734374998</v>
      </c>
      <c r="D3177" s="7">
        <v>661139.34804687498</v>
      </c>
      <c r="E3177" s="7">
        <v>1394132.5687500001</v>
      </c>
      <c r="F3177" s="7">
        <v>1572147.6507812501</v>
      </c>
      <c r="G3177" s="7">
        <v>797012.65859374998</v>
      </c>
      <c r="H3177" s="7">
        <v>1201402.3109375001</v>
      </c>
      <c r="I3177" s="7">
        <v>614768.23085937498</v>
      </c>
      <c r="J3177" s="7">
        <v>553121.09218749998</v>
      </c>
      <c r="K3177" s="7">
        <f>AVERAGE(Tableau3[[#This Row],[Abundance+δ EtOH1]:[Abundance+δ EtOH4]])</f>
        <v>1112248.4237304688</v>
      </c>
      <c r="L3177" s="7">
        <f>AVERAGE(Tableau3[[#This Row],[Abundance+δ Control1]:[Abundance+δ Control4]])</f>
        <v>791576.07314453134</v>
      </c>
      <c r="M3177" s="7">
        <f>STDEV(Tableau3[[#This Row],[Abundance+δ EtOH1]:[Abundance+δ EtOH4]])</f>
        <v>439301.30700136337</v>
      </c>
      <c r="N3177" s="7">
        <f>STDEV(Tableau3[[#This Row],[Abundance+δ Control1]:[Abundance+δ Control4]])</f>
        <v>292180.81883292535</v>
      </c>
      <c r="O3177" s="19">
        <f>_xlfn.T.TEST(Tableau3[[#This Row],[Abundance+δ EtOH1]:[Abundance+δ EtOH4]],Tableau3[[#This Row],[Abundance+δ Control1]:[Abundance+δ Control4]],2,2)</f>
        <v>0.26979107054725265</v>
      </c>
      <c r="P3177" s="7">
        <v>3176</v>
      </c>
      <c r="Q3177" s="7">
        <f>(Tableau3[[#This Row],[p-value]]*4872)/Tableau3[[#This Row],[Ranking]]</f>
        <v>0.41386086136845562</v>
      </c>
      <c r="R3177" s="7">
        <v>0.41323036605734897</v>
      </c>
      <c r="S3177" s="7" t="s">
        <v>38</v>
      </c>
      <c r="T3177" s="7" t="s">
        <v>38</v>
      </c>
    </row>
    <row r="3178" spans="1:20" x14ac:dyDescent="0.3">
      <c r="A3178" s="6" t="s">
        <v>8356</v>
      </c>
      <c r="B3178" s="44" t="s">
        <v>8357</v>
      </c>
      <c r="C3178" s="6">
        <v>81335.07534179691</v>
      </c>
      <c r="D3178" s="6">
        <v>72524.699853515602</v>
      </c>
      <c r="E3178" s="6">
        <v>131718.87392578099</v>
      </c>
      <c r="F3178" s="6">
        <v>141067.087060547</v>
      </c>
      <c r="G3178" s="6">
        <v>93697.811181640602</v>
      </c>
      <c r="H3178" s="6">
        <v>107751.17055664099</v>
      </c>
      <c r="I3178" s="6">
        <v>62600.800683593799</v>
      </c>
      <c r="J3178" s="6">
        <v>61122.877343749999</v>
      </c>
      <c r="K3178" s="6">
        <f>AVERAGE(Tableau3[[#This Row],[Abundance+δ EtOH1]:[Abundance+δ EtOH4]])</f>
        <v>106661.43404541013</v>
      </c>
      <c r="L3178" s="6">
        <f>AVERAGE(Tableau3[[#This Row],[Abundance+δ Control1]:[Abundance+δ Control4]])</f>
        <v>81293.164941406343</v>
      </c>
      <c r="M3178" s="6">
        <f>STDEV(Tableau3[[#This Row],[Abundance+δ EtOH1]:[Abundance+δ EtOH4]])</f>
        <v>34729.263929374887</v>
      </c>
      <c r="N3178" s="6">
        <f>STDEV(Tableau3[[#This Row],[Abundance+δ Control1]:[Abundance+δ Control4]])</f>
        <v>23167.119608042689</v>
      </c>
      <c r="O3178" s="18">
        <f>_xlfn.T.TEST(Tableau3[[#This Row],[Abundance+δ EtOH1]:[Abundance+δ EtOH4]],Tableau3[[#This Row],[Abundance+δ Control1]:[Abundance+δ Control4]],2,2)</f>
        <v>0.26988959342454366</v>
      </c>
      <c r="P3178" s="6">
        <v>3177</v>
      </c>
      <c r="Q3178" s="6">
        <f>(Tableau3[[#This Row],[p-value]]*4872)/Tableau3[[#This Row],[Ranking]]</f>
        <v>0.41388168056794988</v>
      </c>
      <c r="R3178" s="6">
        <v>0.32163966077634842</v>
      </c>
      <c r="S3178" s="6" t="s">
        <v>38</v>
      </c>
      <c r="T3178" s="6" t="s">
        <v>38</v>
      </c>
    </row>
    <row r="3179" spans="1:20" x14ac:dyDescent="0.3">
      <c r="A3179" s="7" t="s">
        <v>3425</v>
      </c>
      <c r="B3179" s="45" t="s">
        <v>3426</v>
      </c>
      <c r="C3179" s="7">
        <v>584049.072412109</v>
      </c>
      <c r="D3179" s="7">
        <v>564268.75454101595</v>
      </c>
      <c r="E3179" s="7">
        <v>1116681.3255859399</v>
      </c>
      <c r="F3179" s="7">
        <v>1532603.0243164101</v>
      </c>
      <c r="G3179" s="7">
        <v>659352.45791015599</v>
      </c>
      <c r="H3179" s="7">
        <v>802923.42739257799</v>
      </c>
      <c r="I3179" s="7">
        <v>573505.56948242197</v>
      </c>
      <c r="J3179" s="7">
        <v>603972.53542480501</v>
      </c>
      <c r="K3179" s="7">
        <f>AVERAGE(Tableau3[[#This Row],[Abundance+δ EtOH1]:[Abundance+δ EtOH4]])</f>
        <v>949400.54421386879</v>
      </c>
      <c r="L3179" s="7">
        <f>AVERAGE(Tableau3[[#This Row],[Abundance+δ Control1]:[Abundance+δ Control4]])</f>
        <v>659938.49755249033</v>
      </c>
      <c r="M3179" s="7">
        <f>STDEV(Tableau3[[#This Row],[Abundance+δ EtOH1]:[Abundance+δ EtOH4]])</f>
        <v>465444.65692444117</v>
      </c>
      <c r="N3179" s="7">
        <f>STDEV(Tableau3[[#This Row],[Abundance+δ Control1]:[Abundance+δ Control4]])</f>
        <v>101731.4660851138</v>
      </c>
      <c r="O3179" s="19">
        <f>_xlfn.T.TEST(Tableau3[[#This Row],[Abundance+δ EtOH1]:[Abundance+δ EtOH4]],Tableau3[[#This Row],[Abundance+δ Control1]:[Abundance+δ Control4]],2,2)</f>
        <v>0.26996124957331957</v>
      </c>
      <c r="P3179" s="7">
        <v>3178</v>
      </c>
      <c r="Q3179" s="7">
        <f>(Tableau3[[#This Row],[p-value]]*4872)/Tableau3[[#This Row],[Ranking]]</f>
        <v>0.41386129890535334</v>
      </c>
      <c r="R3179" s="7">
        <v>0.40914304698881232</v>
      </c>
      <c r="S3179" s="7" t="s">
        <v>38</v>
      </c>
      <c r="T3179" s="7" t="s">
        <v>38</v>
      </c>
    </row>
    <row r="3180" spans="1:20" x14ac:dyDescent="0.3">
      <c r="A3180" s="6" t="s">
        <v>3864</v>
      </c>
      <c r="B3180" s="44" t="s">
        <v>3865</v>
      </c>
      <c r="C3180" s="6">
        <v>21392704.589257799</v>
      </c>
      <c r="D3180" s="6">
        <v>19359072.311425801</v>
      </c>
      <c r="E3180" s="6">
        <v>32295788.132226601</v>
      </c>
      <c r="F3180" s="6">
        <v>41763423.498925813</v>
      </c>
      <c r="G3180" s="6">
        <v>21042290.5316406</v>
      </c>
      <c r="H3180" s="6">
        <v>26420768.2279297</v>
      </c>
      <c r="I3180" s="6">
        <v>15825928.051171901</v>
      </c>
      <c r="J3180" s="6">
        <v>23950963.449609399</v>
      </c>
      <c r="K3180" s="6">
        <f>AVERAGE(Tableau3[[#This Row],[Abundance+δ EtOH1]:[Abundance+δ EtOH4]])</f>
        <v>28702747.132959001</v>
      </c>
      <c r="L3180" s="6">
        <f>AVERAGE(Tableau3[[#This Row],[Abundance+δ Control1]:[Abundance+δ Control4]])</f>
        <v>21809987.5650879</v>
      </c>
      <c r="M3180" s="6">
        <f>STDEV(Tableau3[[#This Row],[Abundance+δ EtOH1]:[Abundance+δ EtOH4]])</f>
        <v>10396027.958154939</v>
      </c>
      <c r="N3180" s="6">
        <f>STDEV(Tableau3[[#This Row],[Abundance+δ Control1]:[Abundance+δ Control4]])</f>
        <v>4554902.2331326809</v>
      </c>
      <c r="O3180" s="18">
        <f>_xlfn.T.TEST(Tableau3[[#This Row],[Abundance+δ EtOH1]:[Abundance+δ EtOH4]],Tableau3[[#This Row],[Abundance+δ Control1]:[Abundance+δ Control4]],2,2)</f>
        <v>0.27015593647794672</v>
      </c>
      <c r="P3180" s="6">
        <v>3179</v>
      </c>
      <c r="Q3180" s="6">
        <f>(Tableau3[[#This Row],[p-value]]*4872)/Tableau3[[#This Row],[Ranking]]</f>
        <v>0.41402948176173526</v>
      </c>
      <c r="R3180" s="6">
        <v>0.32077687362201712</v>
      </c>
      <c r="S3180" s="6" t="s">
        <v>38</v>
      </c>
      <c r="T3180" s="6" t="s">
        <v>38</v>
      </c>
    </row>
    <row r="3181" spans="1:20" x14ac:dyDescent="0.3">
      <c r="A3181" s="7" t="s">
        <v>4556</v>
      </c>
      <c r="B3181" s="45" t="s">
        <v>4557</v>
      </c>
      <c r="C3181" s="7">
        <v>157625.23671875001</v>
      </c>
      <c r="D3181" s="7">
        <v>165355.81875000001</v>
      </c>
      <c r="E3181" s="7">
        <v>232592.97500000001</v>
      </c>
      <c r="F3181" s="7">
        <v>257034.33828125001</v>
      </c>
      <c r="G3181" s="7">
        <v>157228.64687500001</v>
      </c>
      <c r="H3181" s="7">
        <v>230990.09218750001</v>
      </c>
      <c r="I3181" s="7">
        <v>137702.26015625001</v>
      </c>
      <c r="J3181" s="7">
        <v>116839.35390625001</v>
      </c>
      <c r="K3181" s="7">
        <f>AVERAGE(Tableau3[[#This Row],[Abundance+δ EtOH1]:[Abundance+δ EtOH4]])</f>
        <v>203152.09218750001</v>
      </c>
      <c r="L3181" s="7">
        <f>AVERAGE(Tableau3[[#This Row],[Abundance+δ Control1]:[Abundance+δ Control4]])</f>
        <v>160690.08828125001</v>
      </c>
      <c r="M3181" s="7">
        <f>STDEV(Tableau3[[#This Row],[Abundance+δ EtOH1]:[Abundance+δ EtOH4]])</f>
        <v>49231.81518598691</v>
      </c>
      <c r="N3181" s="7">
        <f>STDEV(Tableau3[[#This Row],[Abundance+δ Control1]:[Abundance+δ Control4]])</f>
        <v>49683.663555736974</v>
      </c>
      <c r="O3181" s="19">
        <f>_xlfn.T.TEST(Tableau3[[#This Row],[Abundance+δ EtOH1]:[Abundance+δ EtOH4]],Tableau3[[#This Row],[Abundance+δ Control1]:[Abundance+δ Control4]],2,2)</f>
        <v>0.27030188514778675</v>
      </c>
      <c r="P3181" s="7">
        <v>3180</v>
      </c>
      <c r="Q3181" s="7">
        <f>(Tableau3[[#This Row],[p-value]]*4872)/Tableau3[[#This Row],[Ranking]]</f>
        <v>0.41412288818868465</v>
      </c>
      <c r="R3181" s="7">
        <v>0.2721229635329046</v>
      </c>
      <c r="S3181" s="7" t="s">
        <v>38</v>
      </c>
      <c r="T3181" s="7" t="s">
        <v>38</v>
      </c>
    </row>
    <row r="3182" spans="1:20" x14ac:dyDescent="0.3">
      <c r="A3182" s="6" t="s">
        <v>8602</v>
      </c>
      <c r="B3182" s="44" t="s">
        <v>8603</v>
      </c>
      <c r="C3182" s="6">
        <v>228571.10585937501</v>
      </c>
      <c r="D3182" s="6">
        <v>261655.50039062501</v>
      </c>
      <c r="E3182" s="6">
        <v>586956.17031249998</v>
      </c>
      <c r="F3182" s="6">
        <v>758085.22890624998</v>
      </c>
      <c r="G3182" s="6">
        <v>332511.155664063</v>
      </c>
      <c r="H3182" s="6">
        <v>389458.513085938</v>
      </c>
      <c r="I3182" s="6">
        <v>174205.65664062501</v>
      </c>
      <c r="J3182" s="6">
        <v>276995.50624999998</v>
      </c>
      <c r="K3182" s="6">
        <f>AVERAGE(Tableau3[[#This Row],[Abundance+δ EtOH1]:[Abundance+δ EtOH4]])</f>
        <v>458817.00136718748</v>
      </c>
      <c r="L3182" s="6">
        <f>AVERAGE(Tableau3[[#This Row],[Abundance+δ Control1]:[Abundance+δ Control4]])</f>
        <v>293292.70791015646</v>
      </c>
      <c r="M3182" s="6">
        <f>STDEV(Tableau3[[#This Row],[Abundance+δ EtOH1]:[Abundance+δ EtOH4]])</f>
        <v>256818.32002273056</v>
      </c>
      <c r="N3182" s="6">
        <f>STDEV(Tableau3[[#This Row],[Abundance+δ Control1]:[Abundance+δ Control4]])</f>
        <v>91712.000834780149</v>
      </c>
      <c r="O3182" s="18">
        <f>_xlfn.T.TEST(Tableau3[[#This Row],[Abundance+δ EtOH1]:[Abundance+δ EtOH4]],Tableau3[[#This Row],[Abundance+δ Control1]:[Abundance+δ Control4]],2,2)</f>
        <v>0.27037561262077969</v>
      </c>
      <c r="P3182" s="6">
        <v>3181</v>
      </c>
      <c r="Q3182" s="6">
        <f>(Tableau3[[#This Row],[p-value]]*4872)/Tableau3[[#This Row],[Ranking]]</f>
        <v>0.41410562234782727</v>
      </c>
      <c r="R3182" s="6">
        <v>0.49298923644160031</v>
      </c>
      <c r="S3182" s="6" t="s">
        <v>38</v>
      </c>
      <c r="T3182" s="6" t="s">
        <v>38</v>
      </c>
    </row>
    <row r="3183" spans="1:20" x14ac:dyDescent="0.3">
      <c r="A3183" s="7" t="s">
        <v>8626</v>
      </c>
      <c r="B3183" s="45" t="s">
        <v>8627</v>
      </c>
      <c r="C3183" s="7">
        <v>367880.85976562498</v>
      </c>
      <c r="D3183" s="7">
        <v>329870.15468749998</v>
      </c>
      <c r="E3183" s="7">
        <v>786617.03749999998</v>
      </c>
      <c r="F3183" s="7">
        <v>967772.02968749998</v>
      </c>
      <c r="G3183" s="7">
        <v>383860.00234374998</v>
      </c>
      <c r="H3183" s="7">
        <v>533311.98671874998</v>
      </c>
      <c r="I3183" s="7">
        <v>287182.26210937498</v>
      </c>
      <c r="J3183" s="7">
        <v>444534.57656249998</v>
      </c>
      <c r="K3183" s="7">
        <f>AVERAGE(Tableau3[[#This Row],[Abundance+δ EtOH1]:[Abundance+δ EtOH4]])</f>
        <v>613035.02041015623</v>
      </c>
      <c r="L3183" s="7">
        <f>AVERAGE(Tableau3[[#This Row],[Abundance+δ Control1]:[Abundance+δ Control4]])</f>
        <v>412222.20693359373</v>
      </c>
      <c r="M3183" s="7">
        <f>STDEV(Tableau3[[#This Row],[Abundance+δ EtOH1]:[Abundance+δ EtOH4]])</f>
        <v>314246.16999472876</v>
      </c>
      <c r="N3183" s="7">
        <f>STDEV(Tableau3[[#This Row],[Abundance+δ Control1]:[Abundance+δ Control4]])</f>
        <v>103515.25885957181</v>
      </c>
      <c r="O3183" s="19">
        <f>_xlfn.T.TEST(Tableau3[[#This Row],[Abundance+δ EtOH1]:[Abundance+δ EtOH4]],Tableau3[[#This Row],[Abundance+δ Control1]:[Abundance+δ Control4]],2,2)</f>
        <v>0.27039614668381717</v>
      </c>
      <c r="P3183" s="7">
        <v>3182</v>
      </c>
      <c r="Q3183" s="7">
        <f>(Tableau3[[#This Row],[p-value]]*4872)/Tableau3[[#This Row],[Ranking]]</f>
        <v>0.41400692226384583</v>
      </c>
      <c r="R3183" s="7">
        <v>0.45228359813877211</v>
      </c>
      <c r="S3183" s="7" t="s">
        <v>38</v>
      </c>
      <c r="T3183" s="7" t="s">
        <v>38</v>
      </c>
    </row>
    <row r="3184" spans="1:20" x14ac:dyDescent="0.3">
      <c r="A3184" s="6" t="s">
        <v>1985</v>
      </c>
      <c r="B3184" s="44" t="s">
        <v>1986</v>
      </c>
      <c r="C3184" s="6">
        <v>1708617.5296875001</v>
      </c>
      <c r="D3184" s="6">
        <v>1768950.9593750001</v>
      </c>
      <c r="E3184" s="6">
        <v>4114974.0218750001</v>
      </c>
      <c r="F3184" s="6">
        <v>4548284.4828124996</v>
      </c>
      <c r="G3184" s="6">
        <v>1874782.2250000001</v>
      </c>
      <c r="H3184" s="6">
        <v>2449443.4359375001</v>
      </c>
      <c r="I3184" s="6">
        <v>1341680.6156250001</v>
      </c>
      <c r="J3184" s="6">
        <v>2566329.2250000001</v>
      </c>
      <c r="K3184" s="6">
        <f>AVERAGE(Tableau3[[#This Row],[Abundance+δ EtOH1]:[Abundance+δ EtOH4]])</f>
        <v>3035206.7484375001</v>
      </c>
      <c r="L3184" s="6">
        <f>AVERAGE(Tableau3[[#This Row],[Abundance+δ Control1]:[Abundance+δ Control4]])</f>
        <v>2058058.8753906251</v>
      </c>
      <c r="M3184" s="6">
        <f>STDEV(Tableau3[[#This Row],[Abundance+δ EtOH1]:[Abundance+δ EtOH4]])</f>
        <v>1507596.7933199811</v>
      </c>
      <c r="N3184" s="6">
        <f>STDEV(Tableau3[[#This Row],[Abundance+δ Control1]:[Abundance+δ Control4]])</f>
        <v>565186.92016291991</v>
      </c>
      <c r="O3184" s="18">
        <f>_xlfn.T.TEST(Tableau3[[#This Row],[Abundance+δ EtOH1]:[Abundance+δ EtOH4]],Tableau3[[#This Row],[Abundance+δ Control1]:[Abundance+δ Control4]],2,2)</f>
        <v>0.270428582134219</v>
      </c>
      <c r="P3184" s="6">
        <v>3183</v>
      </c>
      <c r="Q3184" s="6">
        <f>(Tableau3[[#This Row],[p-value]]*4872)/Tableau3[[#This Row],[Ranking]]</f>
        <v>0.41392650083503457</v>
      </c>
      <c r="R3184" s="6">
        <v>0.42854384873829271</v>
      </c>
      <c r="S3184" s="6" t="s">
        <v>38</v>
      </c>
      <c r="T3184" s="6" t="s">
        <v>38</v>
      </c>
    </row>
    <row r="3185" spans="1:20" x14ac:dyDescent="0.3">
      <c r="A3185" s="7" t="s">
        <v>7184</v>
      </c>
      <c r="B3185" s="45" t="s">
        <v>7185</v>
      </c>
      <c r="C3185" s="7">
        <v>705284.46474609396</v>
      </c>
      <c r="D3185" s="7">
        <v>660544.18886718794</v>
      </c>
      <c r="E3185" s="7">
        <v>1078199.75429688</v>
      </c>
      <c r="F3185" s="7">
        <v>1418650.08535156</v>
      </c>
      <c r="G3185" s="7">
        <v>570097.50917968794</v>
      </c>
      <c r="H3185" s="7">
        <v>724778.28066406294</v>
      </c>
      <c r="I3185" s="7">
        <v>656275.32558593794</v>
      </c>
      <c r="J3185" s="7">
        <v>958870.01210937498</v>
      </c>
      <c r="K3185" s="7">
        <f>AVERAGE(Tableau3[[#This Row],[Abundance+δ EtOH1]:[Abundance+δ EtOH4]])</f>
        <v>965669.62331543048</v>
      </c>
      <c r="L3185" s="7">
        <f>AVERAGE(Tableau3[[#This Row],[Abundance+δ Control1]:[Abundance+δ Control4]])</f>
        <v>727505.28188476595</v>
      </c>
      <c r="M3185" s="7">
        <f>STDEV(Tableau3[[#This Row],[Abundance+δ EtOH1]:[Abundance+δ EtOH4]])</f>
        <v>355319.71092504595</v>
      </c>
      <c r="N3185" s="7">
        <f>STDEV(Tableau3[[#This Row],[Abundance+δ Control1]:[Abundance+δ Control4]])</f>
        <v>166721.31288457607</v>
      </c>
      <c r="O3185" s="19">
        <f>_xlfn.T.TEST(Tableau3[[#This Row],[Abundance+δ EtOH1]:[Abundance+δ EtOH4]],Tableau3[[#This Row],[Abundance+δ Control1]:[Abundance+δ Control4]],2,2)</f>
        <v>0.27049842016919595</v>
      </c>
      <c r="P3185" s="7">
        <v>3184</v>
      </c>
      <c r="Q3185" s="7">
        <f>(Tableau3[[#This Row],[p-value]]*4872)/Tableau3[[#This Row],[Ranking]]</f>
        <v>0.4139033615151767</v>
      </c>
      <c r="R3185" s="7">
        <v>0.32859319781655882</v>
      </c>
      <c r="S3185" s="7" t="s">
        <v>38</v>
      </c>
      <c r="T3185" s="7" t="s">
        <v>38</v>
      </c>
    </row>
    <row r="3186" spans="1:20" x14ac:dyDescent="0.3">
      <c r="A3186" s="6" t="s">
        <v>1997</v>
      </c>
      <c r="B3186" s="44" t="s">
        <v>1998</v>
      </c>
      <c r="C3186" s="6">
        <v>124994.07460937501</v>
      </c>
      <c r="D3186" s="6">
        <v>83621.308007812506</v>
      </c>
      <c r="E3186" s="6">
        <v>347508.71328124998</v>
      </c>
      <c r="F3186" s="6">
        <v>381186.26015624998</v>
      </c>
      <c r="G3186" s="6">
        <v>196069.15468750001</v>
      </c>
      <c r="H3186" s="6">
        <v>156170.04335937501</v>
      </c>
      <c r="I3186" s="6">
        <v>109432.67421875001</v>
      </c>
      <c r="J3186" s="6">
        <v>89552.258203125006</v>
      </c>
      <c r="K3186" s="6">
        <f>AVERAGE(Tableau3[[#This Row],[Abundance+δ EtOH1]:[Abundance+δ EtOH4]])</f>
        <v>234327.58901367188</v>
      </c>
      <c r="L3186" s="6">
        <f>AVERAGE(Tableau3[[#This Row],[Abundance+δ Control1]:[Abundance+δ Control4]])</f>
        <v>137806.03261718751</v>
      </c>
      <c r="M3186" s="6">
        <f>STDEV(Tableau3[[#This Row],[Abundance+δ EtOH1]:[Abundance+δ EtOH4]])</f>
        <v>151705.45660022524</v>
      </c>
      <c r="N3186" s="6">
        <f>STDEV(Tableau3[[#This Row],[Abundance+δ Control1]:[Abundance+δ Control4]])</f>
        <v>47837.58109801932</v>
      </c>
      <c r="O3186" s="18">
        <f>_xlfn.T.TEST(Tableau3[[#This Row],[Abundance+δ EtOH1]:[Abundance+δ EtOH4]],Tableau3[[#This Row],[Abundance+δ Control1]:[Abundance+δ Control4]],2,2)</f>
        <v>0.27050843277820469</v>
      </c>
      <c r="P3186" s="6">
        <v>3185</v>
      </c>
      <c r="Q3186" s="6">
        <f>(Tableau3[[#This Row],[p-value]]*4872)/Tableau3[[#This Row],[Ranking]]</f>
        <v>0.41378872354644058</v>
      </c>
      <c r="R3186" s="6">
        <v>0.62455808591075357</v>
      </c>
      <c r="S3186" s="6" t="s">
        <v>38</v>
      </c>
      <c r="T3186" s="6" t="s">
        <v>38</v>
      </c>
    </row>
    <row r="3187" spans="1:20" x14ac:dyDescent="0.3">
      <c r="A3187" s="7" t="s">
        <v>2588</v>
      </c>
      <c r="B3187" s="45" t="s">
        <v>2589</v>
      </c>
      <c r="C3187" s="7">
        <v>2926170.4437500001</v>
      </c>
      <c r="D3187" s="7">
        <v>3952499.8265625001</v>
      </c>
      <c r="E3187" s="7">
        <v>5996964.6468749996</v>
      </c>
      <c r="F3187" s="7">
        <v>10060879.475</v>
      </c>
      <c r="G3187" s="7">
        <v>2754073.8656250001</v>
      </c>
      <c r="H3187" s="7">
        <v>3854889.35</v>
      </c>
      <c r="I3187" s="7">
        <v>2263362.0687500001</v>
      </c>
      <c r="J3187" s="7">
        <v>5612255.7562499996</v>
      </c>
      <c r="K3187" s="7">
        <f>AVERAGE(Tableau3[[#This Row],[Abundance+δ EtOH1]:[Abundance+δ EtOH4]])</f>
        <v>5734128.5980468746</v>
      </c>
      <c r="L3187" s="7">
        <f>AVERAGE(Tableau3[[#This Row],[Abundance+δ Control1]:[Abundance+δ Control4]])</f>
        <v>3621145.2601562501</v>
      </c>
      <c r="M3187" s="7">
        <f>STDEV(Tableau3[[#This Row],[Abundance+δ EtOH1]:[Abundance+δ EtOH4]])</f>
        <v>3154292.6315018944</v>
      </c>
      <c r="N3187" s="7">
        <f>STDEV(Tableau3[[#This Row],[Abundance+δ Control1]:[Abundance+δ Control4]])</f>
        <v>1484873.205055041</v>
      </c>
      <c r="O3187" s="19">
        <f>_xlfn.T.TEST(Tableau3[[#This Row],[Abundance+δ EtOH1]:[Abundance+δ EtOH4]],Tableau3[[#This Row],[Abundance+δ Control1]:[Abundance+δ Control4]],2,2)</f>
        <v>0.27101387623520329</v>
      </c>
      <c r="P3187" s="7">
        <v>3186</v>
      </c>
      <c r="Q3187" s="7">
        <f>(Tableau3[[#This Row],[p-value]]*4872)/Tableau3[[#This Row],[Ranking]]</f>
        <v>0.41443176554234473</v>
      </c>
      <c r="R3187" s="7">
        <v>0.5144259943693047</v>
      </c>
      <c r="S3187" s="7" t="s">
        <v>38</v>
      </c>
      <c r="T3187" s="7" t="s">
        <v>38</v>
      </c>
    </row>
    <row r="3188" spans="1:20" x14ac:dyDescent="0.3">
      <c r="A3188" s="6" t="s">
        <v>5461</v>
      </c>
      <c r="B3188" s="44" t="s">
        <v>5462</v>
      </c>
      <c r="C3188" s="6">
        <v>2181429.7562500001</v>
      </c>
      <c r="D3188" s="6">
        <v>2024768.7250000001</v>
      </c>
      <c r="E3188" s="6">
        <v>4438488.6937499996</v>
      </c>
      <c r="F3188" s="6">
        <v>5315823.9437499996</v>
      </c>
      <c r="G3188" s="6">
        <v>2120241.0687500001</v>
      </c>
      <c r="H3188" s="6">
        <v>3167920.0687500001</v>
      </c>
      <c r="I3188" s="6">
        <v>1926755.1937500001</v>
      </c>
      <c r="J3188" s="6">
        <v>2546717.6781250001</v>
      </c>
      <c r="K3188" s="6">
        <f>AVERAGE(Tableau3[[#This Row],[Abundance+δ EtOH1]:[Abundance+δ EtOH4]])</f>
        <v>3490127.7796875001</v>
      </c>
      <c r="L3188" s="6">
        <f>AVERAGE(Tableau3[[#This Row],[Abundance+δ Control1]:[Abundance+δ Control4]])</f>
        <v>2440408.5023437501</v>
      </c>
      <c r="M3188" s="6">
        <f>STDEV(Tableau3[[#This Row],[Abundance+δ EtOH1]:[Abundance+δ EtOH4]])</f>
        <v>1642409.0621703477</v>
      </c>
      <c r="N3188" s="6">
        <f>STDEV(Tableau3[[#This Row],[Abundance+δ Control1]:[Abundance+δ Control4]])</f>
        <v>549824.70754277078</v>
      </c>
      <c r="O3188" s="18">
        <f>_xlfn.T.TEST(Tableau3[[#This Row],[Abundance+δ EtOH1]:[Abundance+δ EtOH4]],Tableau3[[#This Row],[Abundance+δ Control1]:[Abundance+δ Control4]],2,2)</f>
        <v>0.27101702039122438</v>
      </c>
      <c r="P3188" s="6">
        <v>3187</v>
      </c>
      <c r="Q3188" s="6">
        <f>(Tableau3[[#This Row],[p-value]]*4872)/Tableau3[[#This Row],[Ranking]]</f>
        <v>0.41430653383936156</v>
      </c>
      <c r="R3188" s="6">
        <v>0.40369138477880739</v>
      </c>
      <c r="S3188" s="6" t="s">
        <v>38</v>
      </c>
      <c r="T3188" s="6" t="s">
        <v>38</v>
      </c>
    </row>
    <row r="3189" spans="1:20" x14ac:dyDescent="0.3">
      <c r="A3189" s="7" t="s">
        <v>5038</v>
      </c>
      <c r="B3189" s="45" t="s">
        <v>5039</v>
      </c>
      <c r="C3189" s="7">
        <v>253970.47109375001</v>
      </c>
      <c r="D3189" s="7">
        <v>133461.96718750001</v>
      </c>
      <c r="E3189" s="7">
        <v>377953.61171874998</v>
      </c>
      <c r="F3189" s="7">
        <v>451839.77187499998</v>
      </c>
      <c r="G3189" s="7">
        <v>201960.04531250001</v>
      </c>
      <c r="H3189" s="7">
        <v>293377.44179687498</v>
      </c>
      <c r="I3189" s="7">
        <v>191236.15664062501</v>
      </c>
      <c r="J3189" s="7">
        <v>165107.065820313</v>
      </c>
      <c r="K3189" s="7">
        <f>AVERAGE(Tableau3[[#This Row],[Abundance+δ EtOH1]:[Abundance+δ EtOH4]])</f>
        <v>304306.45546874998</v>
      </c>
      <c r="L3189" s="7">
        <f>AVERAGE(Tableau3[[#This Row],[Abundance+δ Control1]:[Abundance+δ Control4]])</f>
        <v>212920.17739257822</v>
      </c>
      <c r="M3189" s="7">
        <f>STDEV(Tableau3[[#This Row],[Abundance+δ EtOH1]:[Abundance+δ EtOH4]])</f>
        <v>140132.71515795426</v>
      </c>
      <c r="N3189" s="7">
        <f>STDEV(Tableau3[[#This Row],[Abundance+δ Control1]:[Abundance+δ Control4]])</f>
        <v>55826.476051030259</v>
      </c>
      <c r="O3189" s="19">
        <f>_xlfn.T.TEST(Tableau3[[#This Row],[Abundance+δ EtOH1]:[Abundance+δ EtOH4]],Tableau3[[#This Row],[Abundance+δ Control1]:[Abundance+δ Control4]],2,2)</f>
        <v>0.27118743048940969</v>
      </c>
      <c r="P3189" s="7">
        <v>3188</v>
      </c>
      <c r="Q3189" s="7">
        <f>(Tableau3[[#This Row],[p-value]]*4872)/Tableau3[[#This Row],[Ranking]]</f>
        <v>0.41443700167641279</v>
      </c>
      <c r="R3189" s="7">
        <v>0.46667697824357007</v>
      </c>
      <c r="S3189" s="7" t="s">
        <v>38</v>
      </c>
      <c r="T3189" s="7" t="s">
        <v>38</v>
      </c>
    </row>
    <row r="3190" spans="1:20" x14ac:dyDescent="0.3">
      <c r="A3190" s="6" t="s">
        <v>5066</v>
      </c>
      <c r="B3190" s="44" t="s">
        <v>5067</v>
      </c>
      <c r="C3190" s="6">
        <v>1888243.75820313</v>
      </c>
      <c r="D3190" s="6">
        <v>1503894.16054688</v>
      </c>
      <c r="E3190" s="6">
        <v>3267119.2523437501</v>
      </c>
      <c r="F3190" s="6">
        <v>3970450.0414062501</v>
      </c>
      <c r="G3190" s="6">
        <v>1949856.6898437501</v>
      </c>
      <c r="H3190" s="6">
        <v>2315882.3207031302</v>
      </c>
      <c r="I3190" s="6">
        <v>1497634.4320312501</v>
      </c>
      <c r="J3190" s="6">
        <v>1947500.90175781</v>
      </c>
      <c r="K3190" s="6">
        <f>AVERAGE(Tableau3[[#This Row],[Abundance+δ EtOH1]:[Abundance+δ EtOH4]])</f>
        <v>2657426.8031250024</v>
      </c>
      <c r="L3190" s="6">
        <f>AVERAGE(Tableau3[[#This Row],[Abundance+δ Control1]:[Abundance+δ Control4]])</f>
        <v>1927718.5860839849</v>
      </c>
      <c r="M3190" s="6">
        <f>STDEV(Tableau3[[#This Row],[Abundance+δ EtOH1]:[Abundance+δ EtOH4]])</f>
        <v>1157300.7418110881</v>
      </c>
      <c r="N3190" s="6">
        <f>STDEV(Tableau3[[#This Row],[Abundance+δ Control1]:[Abundance+δ Control4]])</f>
        <v>334925.31510384835</v>
      </c>
      <c r="O3190" s="18">
        <f>_xlfn.T.TEST(Tableau3[[#This Row],[Abundance+δ EtOH1]:[Abundance+δ EtOH4]],Tableau3[[#This Row],[Abundance+δ Control1]:[Abundance+δ Control4]],2,2)</f>
        <v>0.27130313171906961</v>
      </c>
      <c r="P3190" s="6">
        <v>3189</v>
      </c>
      <c r="Q3190" s="6">
        <f>(Tableau3[[#This Row],[p-value]]*4872)/Tableau3[[#This Row],[Ranking]]</f>
        <v>0.41448380612584107</v>
      </c>
      <c r="R3190" s="6">
        <v>0.37710396109110361</v>
      </c>
      <c r="S3190" s="6" t="s">
        <v>38</v>
      </c>
      <c r="T3190" s="6" t="s">
        <v>38</v>
      </c>
    </row>
    <row r="3191" spans="1:20" x14ac:dyDescent="0.3">
      <c r="A3191" s="7" t="s">
        <v>2039</v>
      </c>
      <c r="B3191" s="45" t="s">
        <v>2040</v>
      </c>
      <c r="C3191" s="7">
        <v>66783.378320312506</v>
      </c>
      <c r="D3191" s="7">
        <v>72735.766015625006</v>
      </c>
      <c r="E3191" s="7">
        <v>73728.514062500006</v>
      </c>
      <c r="F3191" s="7">
        <v>142668.77773437501</v>
      </c>
      <c r="G3191" s="7">
        <v>51973.066796874999</v>
      </c>
      <c r="H3191" s="7">
        <v>83228.047265625006</v>
      </c>
      <c r="I3191" s="7">
        <v>43110.431054687499</v>
      </c>
      <c r="J3191" s="7">
        <v>78424.512109375006</v>
      </c>
      <c r="K3191" s="7">
        <f>AVERAGE(Tableau3[[#This Row],[Abundance+δ EtOH1]:[Abundance+δ EtOH4]])</f>
        <v>88979.109033203131</v>
      </c>
      <c r="L3191" s="7">
        <f>AVERAGE(Tableau3[[#This Row],[Abundance+δ Control1]:[Abundance+δ Control4]])</f>
        <v>64184.014306640631</v>
      </c>
      <c r="M3191" s="7">
        <f>STDEV(Tableau3[[#This Row],[Abundance+δ EtOH1]:[Abundance+δ EtOH4]])</f>
        <v>35924.262119389859</v>
      </c>
      <c r="N3191" s="7">
        <f>STDEV(Tableau3[[#This Row],[Abundance+δ Control1]:[Abundance+δ Control4]])</f>
        <v>19652.566576877565</v>
      </c>
      <c r="O3191" s="19">
        <f>_xlfn.T.TEST(Tableau3[[#This Row],[Abundance+δ EtOH1]:[Abundance+δ EtOH4]],Tableau3[[#This Row],[Abundance+δ Control1]:[Abundance+δ Control4]],2,2)</f>
        <v>0.27141182582901396</v>
      </c>
      <c r="P3191" s="7">
        <v>3190</v>
      </c>
      <c r="Q3191" s="7">
        <f>(Tableau3[[#This Row],[p-value]]*4872)/Tableau3[[#This Row],[Ranking]]</f>
        <v>0.4145198794479486</v>
      </c>
      <c r="R3191" s="7">
        <v>0.39741911383570488</v>
      </c>
      <c r="S3191" s="7" t="s">
        <v>38</v>
      </c>
      <c r="T3191" s="7" t="s">
        <v>38</v>
      </c>
    </row>
    <row r="3192" spans="1:20" x14ac:dyDescent="0.3">
      <c r="A3192" s="6" t="s">
        <v>7066</v>
      </c>
      <c r="B3192" s="44" t="s">
        <v>7067</v>
      </c>
      <c r="C3192" s="6">
        <v>1356271.9046875001</v>
      </c>
      <c r="D3192" s="6">
        <v>1504143.77382813</v>
      </c>
      <c r="E3192" s="6">
        <v>2800308.3011718802</v>
      </c>
      <c r="F3192" s="6">
        <v>3585443.5746093802</v>
      </c>
      <c r="G3192" s="6">
        <v>1494932.01210938</v>
      </c>
      <c r="H3192" s="6">
        <v>2045522.9920898399</v>
      </c>
      <c r="I3192" s="6">
        <v>1082891.5912109399</v>
      </c>
      <c r="J3192" s="6">
        <v>1840532.6703125001</v>
      </c>
      <c r="K3192" s="6">
        <f>AVERAGE(Tableau3[[#This Row],[Abundance+δ EtOH1]:[Abundance+δ EtOH4]])</f>
        <v>2311541.8885742226</v>
      </c>
      <c r="L3192" s="6">
        <f>AVERAGE(Tableau3[[#This Row],[Abundance+δ Control1]:[Abundance+δ Control4]])</f>
        <v>1615969.8164306651</v>
      </c>
      <c r="M3192" s="6">
        <f>STDEV(Tableau3[[#This Row],[Abundance+δ EtOH1]:[Abundance+δ EtOH4]])</f>
        <v>1068667.483298288</v>
      </c>
      <c r="N3192" s="6">
        <f>STDEV(Tableau3[[#This Row],[Abundance+δ Control1]:[Abundance+δ Control4]])</f>
        <v>421808.38870303961</v>
      </c>
      <c r="O3192" s="18">
        <f>_xlfn.T.TEST(Tableau3[[#This Row],[Abundance+δ EtOH1]:[Abundance+δ EtOH4]],Tableau3[[#This Row],[Abundance+δ Control1]:[Abundance+δ Control4]],2,2)</f>
        <v>0.27147989546113732</v>
      </c>
      <c r="P3192" s="6">
        <v>3191</v>
      </c>
      <c r="Q3192" s="6">
        <f>(Tableau3[[#This Row],[p-value]]*4872)/Tableau3[[#This Row],[Ranking]]</f>
        <v>0.41449390494724569</v>
      </c>
      <c r="R3192" s="6">
        <v>0.39199598016386361</v>
      </c>
      <c r="S3192" s="6" t="s">
        <v>38</v>
      </c>
      <c r="T3192" s="6" t="s">
        <v>38</v>
      </c>
    </row>
    <row r="3193" spans="1:20" x14ac:dyDescent="0.3">
      <c r="A3193" s="7" t="s">
        <v>6391</v>
      </c>
      <c r="B3193" s="45" t="s">
        <v>6392</v>
      </c>
      <c r="C3193" s="7">
        <v>1155422.2796875001</v>
      </c>
      <c r="D3193" s="7">
        <v>1102555.8968750001</v>
      </c>
      <c r="E3193" s="7">
        <v>1820086.3734375001</v>
      </c>
      <c r="F3193" s="7">
        <v>2358128.6625000001</v>
      </c>
      <c r="G3193" s="7">
        <v>1134127.8382812501</v>
      </c>
      <c r="H3193" s="7">
        <v>1587879.0531250001</v>
      </c>
      <c r="I3193" s="7">
        <v>662753.30703124998</v>
      </c>
      <c r="J3193" s="7">
        <v>1325085.55117188</v>
      </c>
      <c r="K3193" s="7">
        <f>AVERAGE(Tableau3[[#This Row],[Abundance+δ EtOH1]:[Abundance+δ EtOH4]])</f>
        <v>1609048.3031250001</v>
      </c>
      <c r="L3193" s="7">
        <f>AVERAGE(Tableau3[[#This Row],[Abundance+δ Control1]:[Abundance+δ Control4]])</f>
        <v>1177461.437402345</v>
      </c>
      <c r="M3193" s="7">
        <f>STDEV(Tableau3[[#This Row],[Abundance+δ EtOH1]:[Abundance+δ EtOH4]])</f>
        <v>596648.85783047648</v>
      </c>
      <c r="N3193" s="7">
        <f>STDEV(Tableau3[[#This Row],[Abundance+δ Control1]:[Abundance+δ Control4]])</f>
        <v>390315.1540932901</v>
      </c>
      <c r="O3193" s="19">
        <f>_xlfn.T.TEST(Tableau3[[#This Row],[Abundance+δ EtOH1]:[Abundance+δ EtOH4]],Tableau3[[#This Row],[Abundance+δ Control1]:[Abundance+δ Control4]],2,2)</f>
        <v>0.27154623871225175</v>
      </c>
      <c r="P3193" s="7">
        <v>3192</v>
      </c>
      <c r="Q3193" s="7">
        <f>(Tableau3[[#This Row],[p-value]]*4872)/Tableau3[[#This Row],[Ranking]]</f>
        <v>0.41446531171870005</v>
      </c>
      <c r="R3193" s="7">
        <v>0.3667989977941733</v>
      </c>
      <c r="S3193" s="7" t="s">
        <v>38</v>
      </c>
      <c r="T3193" s="7" t="s">
        <v>38</v>
      </c>
    </row>
    <row r="3194" spans="1:20" x14ac:dyDescent="0.3">
      <c r="A3194" s="6" t="s">
        <v>8106</v>
      </c>
      <c r="B3194" s="44" t="s">
        <v>8107</v>
      </c>
      <c r="C3194" s="6">
        <v>6789457.0267578093</v>
      </c>
      <c r="D3194" s="6">
        <v>7359443.1351562496</v>
      </c>
      <c r="E3194" s="6">
        <v>12911317.160546901</v>
      </c>
      <c r="F3194" s="6">
        <v>14409487.13125</v>
      </c>
      <c r="G3194" s="6">
        <v>7977942.6214843793</v>
      </c>
      <c r="H3194" s="6">
        <v>8732908.2132812496</v>
      </c>
      <c r="I3194" s="6">
        <v>5569656.1664062496</v>
      </c>
      <c r="J3194" s="6">
        <v>9090977.4124999996</v>
      </c>
      <c r="K3194" s="6">
        <f>AVERAGE(Tableau3[[#This Row],[Abundance+δ EtOH1]:[Abundance+δ EtOH4]])</f>
        <v>10367426.11342774</v>
      </c>
      <c r="L3194" s="6">
        <f>AVERAGE(Tableau3[[#This Row],[Abundance+δ Control1]:[Abundance+δ Control4]])</f>
        <v>7842871.1034179702</v>
      </c>
      <c r="M3194" s="6">
        <f>STDEV(Tableau3[[#This Row],[Abundance+δ EtOH1]:[Abundance+δ EtOH4]])</f>
        <v>3858301.1509448905</v>
      </c>
      <c r="N3194" s="6">
        <f>STDEV(Tableau3[[#This Row],[Abundance+δ Control1]:[Abundance+δ Control4]])</f>
        <v>1584895.9882328832</v>
      </c>
      <c r="O3194" s="18">
        <f>_xlfn.T.TEST(Tableau3[[#This Row],[Abundance+δ EtOH1]:[Abundance+δ EtOH4]],Tableau3[[#This Row],[Abundance+δ Control1]:[Abundance+δ Control4]],2,2)</f>
        <v>0.27160828874505216</v>
      </c>
      <c r="P3194" s="6">
        <v>3193</v>
      </c>
      <c r="Q3194" s="6">
        <f>(Tableau3[[#This Row],[p-value]]*4872)/Tableau3[[#This Row],[Ranking]]</f>
        <v>0.41443018564544132</v>
      </c>
      <c r="R3194" s="6">
        <v>0.299420955353635</v>
      </c>
      <c r="S3194" s="6" t="s">
        <v>100</v>
      </c>
      <c r="T3194" s="6" t="s">
        <v>38</v>
      </c>
    </row>
    <row r="3195" spans="1:20" x14ac:dyDescent="0.3">
      <c r="A3195" s="7" t="s">
        <v>7934</v>
      </c>
      <c r="B3195" s="45" t="s">
        <v>7935</v>
      </c>
      <c r="C3195" s="7">
        <v>11066729.176660201</v>
      </c>
      <c r="D3195" s="7">
        <v>13722294.1273438</v>
      </c>
      <c r="E3195" s="7">
        <v>25929450.591699202</v>
      </c>
      <c r="F3195" s="7">
        <v>27934868.9632813</v>
      </c>
      <c r="G3195" s="7">
        <v>12833598.3910156</v>
      </c>
      <c r="H3195" s="7">
        <v>19111527.9378906</v>
      </c>
      <c r="I3195" s="7">
        <v>9039331.0602050796</v>
      </c>
      <c r="J3195" s="7">
        <v>14723889.4974609</v>
      </c>
      <c r="K3195" s="7">
        <f>AVERAGE(Tableau3[[#This Row],[Abundance+δ EtOH1]:[Abundance+δ EtOH4]])</f>
        <v>19663335.714746125</v>
      </c>
      <c r="L3195" s="7">
        <f>AVERAGE(Tableau3[[#This Row],[Abundance+δ Control1]:[Abundance+δ Control4]])</f>
        <v>13927086.721643046</v>
      </c>
      <c r="M3195" s="7">
        <f>STDEV(Tableau3[[#This Row],[Abundance+δ EtOH1]:[Abundance+δ EtOH4]])</f>
        <v>8502550.1477831397</v>
      </c>
      <c r="N3195" s="7">
        <f>STDEV(Tableau3[[#This Row],[Abundance+δ Control1]:[Abundance+δ Control4]])</f>
        <v>4187250.3915025443</v>
      </c>
      <c r="O3195" s="19">
        <f>_xlfn.T.TEST(Tableau3[[#This Row],[Abundance+δ EtOH1]:[Abundance+δ EtOH4]],Tableau3[[#This Row],[Abundance+δ Control1]:[Abundance+δ Control4]],2,2)</f>
        <v>0.27161271482744687</v>
      </c>
      <c r="P3195" s="7">
        <v>3194</v>
      </c>
      <c r="Q3195" s="7">
        <f>(Tableau3[[#This Row],[p-value]]*4872)/Tableau3[[#This Row],[Ranking]]</f>
        <v>0.41430718429534164</v>
      </c>
      <c r="R3195" s="7">
        <v>0.36560917678248273</v>
      </c>
      <c r="S3195" s="7" t="s">
        <v>38</v>
      </c>
      <c r="T3195" s="7" t="s">
        <v>38</v>
      </c>
    </row>
    <row r="3196" spans="1:20" x14ac:dyDescent="0.3">
      <c r="A3196" s="6" t="s">
        <v>10200</v>
      </c>
      <c r="B3196" s="44" t="s">
        <v>10201</v>
      </c>
      <c r="C3196" s="6">
        <v>149202.41250000001</v>
      </c>
      <c r="D3196" s="6">
        <v>117496.28164062501</v>
      </c>
      <c r="E3196" s="6">
        <v>208877.86367187501</v>
      </c>
      <c r="F3196" s="6">
        <v>271838.24843749998</v>
      </c>
      <c r="G3196" s="6">
        <v>176013.28554687501</v>
      </c>
      <c r="H3196" s="6">
        <v>174641.64101562501</v>
      </c>
      <c r="I3196" s="6">
        <v>86966.831445312506</v>
      </c>
      <c r="J3196" s="6">
        <v>112313.474023438</v>
      </c>
      <c r="K3196" s="6">
        <f>AVERAGE(Tableau3[[#This Row],[Abundance+δ EtOH1]:[Abundance+δ EtOH4]])</f>
        <v>186853.70156250001</v>
      </c>
      <c r="L3196" s="6">
        <f>AVERAGE(Tableau3[[#This Row],[Abundance+δ Control1]:[Abundance+δ Control4]])</f>
        <v>137483.80800781265</v>
      </c>
      <c r="M3196" s="6">
        <f>STDEV(Tableau3[[#This Row],[Abundance+δ EtOH1]:[Abundance+δ EtOH4]])</f>
        <v>68155.479580285959</v>
      </c>
      <c r="N3196" s="6">
        <f>STDEV(Tableau3[[#This Row],[Abundance+δ Control1]:[Abundance+δ Control4]])</f>
        <v>44910.042778762065</v>
      </c>
      <c r="O3196" s="18">
        <f>_xlfn.T.TEST(Tableau3[[#This Row],[Abundance+δ EtOH1]:[Abundance+δ EtOH4]],Tableau3[[#This Row],[Abundance+δ Control1]:[Abundance+δ Control4]],2,2)</f>
        <v>0.27187958983135757</v>
      </c>
      <c r="P3196" s="6">
        <v>3195</v>
      </c>
      <c r="Q3196" s="6">
        <f>(Tableau3[[#This Row],[p-value]]*4872)/Tableau3[[#This Row],[Ranking]]</f>
        <v>0.41458446374284008</v>
      </c>
      <c r="R3196" s="6">
        <v>0.38330223261305829</v>
      </c>
      <c r="S3196" s="6" t="s">
        <v>38</v>
      </c>
      <c r="T3196" s="6" t="s">
        <v>9871</v>
      </c>
    </row>
    <row r="3197" spans="1:20" x14ac:dyDescent="0.3">
      <c r="A3197" s="7" t="s">
        <v>6763</v>
      </c>
      <c r="B3197" s="45" t="s">
        <v>6764</v>
      </c>
      <c r="C3197" s="7">
        <v>408324.12734374998</v>
      </c>
      <c r="D3197" s="7">
        <v>295170.78359374998</v>
      </c>
      <c r="E3197" s="7">
        <v>446153.62343749998</v>
      </c>
      <c r="F3197" s="7">
        <v>698091.77187499998</v>
      </c>
      <c r="G3197" s="7">
        <v>321400.96914062498</v>
      </c>
      <c r="H3197" s="7">
        <v>367170.92421874998</v>
      </c>
      <c r="I3197" s="7">
        <v>332358.24062499998</v>
      </c>
      <c r="J3197" s="7">
        <v>405468.69570312498</v>
      </c>
      <c r="K3197" s="7">
        <f>AVERAGE(Tableau3[[#This Row],[Abundance+δ EtOH1]:[Abundance+δ EtOH4]])</f>
        <v>461935.07656249998</v>
      </c>
      <c r="L3197" s="7">
        <f>AVERAGE(Tableau3[[#This Row],[Abundance+δ Control1]:[Abundance+δ Control4]])</f>
        <v>356599.70742187498</v>
      </c>
      <c r="M3197" s="7">
        <f>STDEV(Tableau3[[#This Row],[Abundance+δ EtOH1]:[Abundance+δ EtOH4]])</f>
        <v>170003.4335821486</v>
      </c>
      <c r="N3197" s="7">
        <f>STDEV(Tableau3[[#This Row],[Abundance+δ Control1]:[Abundance+δ Control4]])</f>
        <v>37975.994739025198</v>
      </c>
      <c r="O3197" s="19">
        <f>_xlfn.T.TEST(Tableau3[[#This Row],[Abundance+δ EtOH1]:[Abundance+δ EtOH4]],Tableau3[[#This Row],[Abundance+δ Control1]:[Abundance+δ Control4]],2,2)</f>
        <v>0.27199354589841418</v>
      </c>
      <c r="P3197" s="7">
        <v>3196</v>
      </c>
      <c r="Q3197" s="7">
        <f>(Tableau3[[#This Row],[p-value]]*4872)/Tableau3[[#This Row],[Ranking]]</f>
        <v>0.41462845920434099</v>
      </c>
      <c r="R3197" s="7">
        <v>0.33950268871930611</v>
      </c>
      <c r="S3197" s="7" t="s">
        <v>38</v>
      </c>
      <c r="T3197" s="7" t="s">
        <v>38</v>
      </c>
    </row>
    <row r="3198" spans="1:20" x14ac:dyDescent="0.3">
      <c r="A3198" s="6" t="s">
        <v>4010</v>
      </c>
      <c r="B3198" s="44" t="s">
        <v>4011</v>
      </c>
      <c r="C3198" s="6">
        <v>2224379.8890625001</v>
      </c>
      <c r="D3198" s="6">
        <v>2378512.7699218802</v>
      </c>
      <c r="E3198" s="6">
        <v>4162641.6507812501</v>
      </c>
      <c r="F3198" s="6">
        <v>6485271.8656249996</v>
      </c>
      <c r="G3198" s="6">
        <v>2434463.3089843802</v>
      </c>
      <c r="H3198" s="6">
        <v>3241736.3890625001</v>
      </c>
      <c r="I3198" s="6">
        <v>1811334.0804687501</v>
      </c>
      <c r="J3198" s="6">
        <v>2744325.3343750001</v>
      </c>
      <c r="K3198" s="6">
        <f>AVERAGE(Tableau3[[#This Row],[Abundance+δ EtOH1]:[Abundance+δ EtOH4]])</f>
        <v>3812701.5438476573</v>
      </c>
      <c r="L3198" s="6">
        <f>AVERAGE(Tableau3[[#This Row],[Abundance+δ Control1]:[Abundance+δ Control4]])</f>
        <v>2557964.7782226573</v>
      </c>
      <c r="M3198" s="6">
        <f>STDEV(Tableau3[[#This Row],[Abundance+δ EtOH1]:[Abundance+δ EtOH4]])</f>
        <v>1987020.6609897087</v>
      </c>
      <c r="N3198" s="6">
        <f>STDEV(Tableau3[[#This Row],[Abundance+δ Control1]:[Abundance+δ Control4]])</f>
        <v>598605.01290150406</v>
      </c>
      <c r="O3198" s="18">
        <f>_xlfn.T.TEST(Tableau3[[#This Row],[Abundance+δ EtOH1]:[Abundance+δ EtOH4]],Tableau3[[#This Row],[Abundance+δ Control1]:[Abundance+δ Control4]],2,2)</f>
        <v>0.27204926877483315</v>
      </c>
      <c r="P3198" s="6">
        <v>3197</v>
      </c>
      <c r="Q3198" s="6">
        <f>(Tableau3[[#This Row],[p-value]]*4872)/Tableau3[[#This Row],[Ranking]]</f>
        <v>0.41458368391335221</v>
      </c>
      <c r="R3198" s="6">
        <v>0.45031140907451672</v>
      </c>
      <c r="S3198" s="6" t="s">
        <v>38</v>
      </c>
      <c r="T3198" s="6" t="s">
        <v>38</v>
      </c>
    </row>
    <row r="3199" spans="1:20" x14ac:dyDescent="0.3">
      <c r="A3199" s="7" t="s">
        <v>3318</v>
      </c>
      <c r="B3199" s="45" t="s">
        <v>3319</v>
      </c>
      <c r="C3199" s="7">
        <v>35334.566796874999</v>
      </c>
      <c r="D3199" s="7">
        <v>8458.7513671875004</v>
      </c>
      <c r="E3199" s="7">
        <v>45219.125390624999</v>
      </c>
      <c r="F3199" s="7">
        <v>59591.328515624999</v>
      </c>
      <c r="G3199" s="7">
        <v>10390.851953125</v>
      </c>
      <c r="H3199" s="7">
        <v>7178.5277343750004</v>
      </c>
      <c r="I3199" s="7">
        <v>11196.0599609375</v>
      </c>
      <c r="J3199" s="7">
        <v>49051.948632812499</v>
      </c>
      <c r="K3199" s="7">
        <f>AVERAGE(Tableau3[[#This Row],[Abundance+δ EtOH1]:[Abundance+δ EtOH4]])</f>
        <v>37150.943017578124</v>
      </c>
      <c r="L3199" s="7">
        <f>AVERAGE(Tableau3[[#This Row],[Abundance+δ Control1]:[Abundance+δ Control4]])</f>
        <v>19454.347070312499</v>
      </c>
      <c r="M3199" s="7">
        <f>STDEV(Tableau3[[#This Row],[Abundance+δ EtOH1]:[Abundance+δ EtOH4]])</f>
        <v>21565.462761736864</v>
      </c>
      <c r="N3199" s="7">
        <f>STDEV(Tableau3[[#This Row],[Abundance+δ Control1]:[Abundance+δ Control4]])</f>
        <v>19807.910947743669</v>
      </c>
      <c r="O3199" s="19">
        <f>_xlfn.T.TEST(Tableau3[[#This Row],[Abundance+δ EtOH1]:[Abundance+δ EtOH4]],Tableau3[[#This Row],[Abundance+δ Control1]:[Abundance+δ Control4]],2,2)</f>
        <v>0.2722421274526533</v>
      </c>
      <c r="P3199" s="7">
        <v>3198</v>
      </c>
      <c r="Q3199" s="7">
        <f>(Tableau3[[#This Row],[p-value]]*4872)/Tableau3[[#This Row],[Ranking]]</f>
        <v>0.41474785645695028</v>
      </c>
      <c r="R3199" s="7">
        <v>0.91912887120561049</v>
      </c>
      <c r="S3199" s="7" t="s">
        <v>38</v>
      </c>
      <c r="T3199" s="7" t="s">
        <v>38</v>
      </c>
    </row>
    <row r="3200" spans="1:20" x14ac:dyDescent="0.3">
      <c r="A3200" s="6" t="s">
        <v>1229</v>
      </c>
      <c r="B3200" s="44" t="s">
        <v>1230</v>
      </c>
      <c r="C3200" s="6">
        <v>2216384.8153320299</v>
      </c>
      <c r="D3200" s="6">
        <v>2449664.1039062501</v>
      </c>
      <c r="E3200" s="6">
        <v>6517356.5633789096</v>
      </c>
      <c r="F3200" s="6">
        <v>5087898.7855468793</v>
      </c>
      <c r="G3200" s="6">
        <v>3314527.6541992198</v>
      </c>
      <c r="H3200" s="6">
        <v>3086556.7850585901</v>
      </c>
      <c r="I3200" s="6">
        <v>2454383.2191406302</v>
      </c>
      <c r="J3200" s="6">
        <v>2214917.7821289101</v>
      </c>
      <c r="K3200" s="6">
        <f>AVERAGE(Tableau3[[#This Row],[Abundance+δ EtOH1]:[Abundance+δ EtOH4]])</f>
        <v>4067826.0670410171</v>
      </c>
      <c r="L3200" s="6">
        <f>AVERAGE(Tableau3[[#This Row],[Abundance+δ Control1]:[Abundance+δ Control4]])</f>
        <v>2767596.3601318374</v>
      </c>
      <c r="M3200" s="6">
        <f>STDEV(Tableau3[[#This Row],[Abundance+δ EtOH1]:[Abundance+δ EtOH4]])</f>
        <v>2088622.4208789878</v>
      </c>
      <c r="N3200" s="6">
        <f>STDEV(Tableau3[[#This Row],[Abundance+δ Control1]:[Abundance+δ Control4]])</f>
        <v>517824.19004027406</v>
      </c>
      <c r="O3200" s="18">
        <f>_xlfn.T.TEST(Tableau3[[#This Row],[Abundance+δ EtOH1]:[Abundance+δ EtOH4]],Tableau3[[#This Row],[Abundance+δ Control1]:[Abundance+δ Control4]],2,2)</f>
        <v>0.27232705509287719</v>
      </c>
      <c r="P3200" s="6">
        <v>3199</v>
      </c>
      <c r="Q3200" s="6">
        <f>(Tableau3[[#This Row],[p-value]]*4872)/Tableau3[[#This Row],[Ranking]]</f>
        <v>0.41474754998827684</v>
      </c>
      <c r="R3200" s="6">
        <v>0.41793134623623651</v>
      </c>
      <c r="S3200" s="6" t="s">
        <v>38</v>
      </c>
      <c r="T3200" s="6" t="s">
        <v>38</v>
      </c>
    </row>
    <row r="3201" spans="1:20" x14ac:dyDescent="0.3">
      <c r="A3201" s="7" t="s">
        <v>865</v>
      </c>
      <c r="B3201" s="45" t="s">
        <v>866</v>
      </c>
      <c r="C3201" s="7">
        <v>308254.53408203099</v>
      </c>
      <c r="D3201" s="7">
        <v>396460.15126953099</v>
      </c>
      <c r="E3201" s="7">
        <v>609926.93642578099</v>
      </c>
      <c r="F3201" s="7">
        <v>715288.43496093794</v>
      </c>
      <c r="G3201" s="7">
        <v>411340.99526367203</v>
      </c>
      <c r="H3201" s="7">
        <v>404971.800195313</v>
      </c>
      <c r="I3201" s="7">
        <v>238359.00283203099</v>
      </c>
      <c r="J3201" s="7">
        <v>463775.65810546902</v>
      </c>
      <c r="K3201" s="7">
        <f>AVERAGE(Tableau3[[#This Row],[Abundance+δ EtOH1]:[Abundance+δ EtOH4]])</f>
        <v>507482.51418457029</v>
      </c>
      <c r="L3201" s="7">
        <f>AVERAGE(Tableau3[[#This Row],[Abundance+δ Control1]:[Abundance+δ Control4]])</f>
        <v>379611.86409912125</v>
      </c>
      <c r="M3201" s="7">
        <f>STDEV(Tableau3[[#This Row],[Abundance+δ EtOH1]:[Abundance+δ EtOH4]])</f>
        <v>187701.81448334985</v>
      </c>
      <c r="N3201" s="7">
        <f>STDEV(Tableau3[[#This Row],[Abundance+δ Control1]:[Abundance+δ Control4]])</f>
        <v>97785.103093370199</v>
      </c>
      <c r="O3201" s="19">
        <f>_xlfn.T.TEST(Tableau3[[#This Row],[Abundance+δ EtOH1]:[Abundance+δ EtOH4]],Tableau3[[#This Row],[Abundance+δ Control1]:[Abundance+δ Control4]],2,2)</f>
        <v>0.27237214110957769</v>
      </c>
      <c r="P3201" s="7">
        <v>3200</v>
      </c>
      <c r="Q3201" s="7">
        <f>(Tableau3[[#This Row],[p-value]]*4872)/Tableau3[[#This Row],[Ranking]]</f>
        <v>0.41468658483933202</v>
      </c>
      <c r="R3201" s="7">
        <v>0.30086368602306462</v>
      </c>
      <c r="S3201" s="7" t="s">
        <v>38</v>
      </c>
      <c r="T3201" s="7" t="s">
        <v>38</v>
      </c>
    </row>
    <row r="3202" spans="1:20" x14ac:dyDescent="0.3">
      <c r="A3202" s="6" t="s">
        <v>2793</v>
      </c>
      <c r="B3202" s="44" t="s">
        <v>2794</v>
      </c>
      <c r="C3202" s="6">
        <v>8034462.6234374996</v>
      </c>
      <c r="D3202" s="6">
        <v>7656424.2640624996</v>
      </c>
      <c r="E3202" s="6">
        <v>16960396.990625001</v>
      </c>
      <c r="F3202" s="6">
        <v>19771638.271875001</v>
      </c>
      <c r="G3202" s="6">
        <v>11118932.8421875</v>
      </c>
      <c r="H3202" s="6">
        <v>12098288.5609375</v>
      </c>
      <c r="I3202" s="6">
        <v>5780383.2484374996</v>
      </c>
      <c r="J3202" s="6">
        <v>6652613.9281249996</v>
      </c>
      <c r="K3202" s="6">
        <f>AVERAGE(Tableau3[[#This Row],[Abundance+δ EtOH1]:[Abundance+δ EtOH4]])</f>
        <v>13105730.537500001</v>
      </c>
      <c r="L3202" s="6">
        <f>AVERAGE(Tableau3[[#This Row],[Abundance+δ Control1]:[Abundance+δ Control4]])</f>
        <v>8912554.6449218746</v>
      </c>
      <c r="M3202" s="6">
        <f>STDEV(Tableau3[[#This Row],[Abundance+δ EtOH1]:[Abundance+δ EtOH4]])</f>
        <v>6183458.484968124</v>
      </c>
      <c r="N3202" s="6">
        <f>STDEV(Tableau3[[#This Row],[Abundance+δ Control1]:[Abundance+δ Control4]])</f>
        <v>3158841.297765824</v>
      </c>
      <c r="O3202" s="18">
        <f>_xlfn.T.TEST(Tableau3[[#This Row],[Abundance+δ EtOH1]:[Abundance+δ EtOH4]],Tableau3[[#This Row],[Abundance+δ Control1]:[Abundance+δ Control4]],2,2)</f>
        <v>0.27257329698463811</v>
      </c>
      <c r="P3202" s="6">
        <v>3201</v>
      </c>
      <c r="Q3202" s="6">
        <f>(Tableau3[[#This Row],[p-value]]*4872)/Tableau3[[#This Row],[Ranking]]</f>
        <v>0.41486319990913995</v>
      </c>
      <c r="R3202" s="6">
        <v>0.44007955367868712</v>
      </c>
      <c r="S3202" s="6" t="s">
        <v>38</v>
      </c>
      <c r="T3202" s="6" t="s">
        <v>38</v>
      </c>
    </row>
    <row r="3203" spans="1:20" x14ac:dyDescent="0.3">
      <c r="A3203" s="7" t="s">
        <v>9654</v>
      </c>
      <c r="B3203" s="45" t="s">
        <v>9655</v>
      </c>
      <c r="C3203" s="7">
        <v>19501.896386718799</v>
      </c>
      <c r="D3203" s="7">
        <v>15152.7396484375</v>
      </c>
      <c r="E3203" s="7">
        <v>24795.892968749999</v>
      </c>
      <c r="F3203" s="7">
        <v>27246.112207031299</v>
      </c>
      <c r="G3203" s="7">
        <v>13814.3998046875</v>
      </c>
      <c r="H3203" s="7">
        <v>21752.092187499999</v>
      </c>
      <c r="I3203" s="7">
        <v>22390.665429687499</v>
      </c>
      <c r="J3203" s="7">
        <v>5754.8006835937504</v>
      </c>
      <c r="K3203" s="7">
        <f>AVERAGE(Tableau3[[#This Row],[Abundance+δ EtOH1]:[Abundance+δ EtOH4]])</f>
        <v>21674.160302734399</v>
      </c>
      <c r="L3203" s="7">
        <f>AVERAGE(Tableau3[[#This Row],[Abundance+δ Control1]:[Abundance+δ Control4]])</f>
        <v>15927.989526367186</v>
      </c>
      <c r="M3203" s="7">
        <f>STDEV(Tableau3[[#This Row],[Abundance+δ EtOH1]:[Abundance+δ EtOH4]])</f>
        <v>5417.2416330632159</v>
      </c>
      <c r="N3203" s="7">
        <f>STDEV(Tableau3[[#This Row],[Abundance+δ Control1]:[Abundance+δ Control4]])</f>
        <v>7824.0523255981052</v>
      </c>
      <c r="O3203" s="19">
        <f>_xlfn.T.TEST(Tableau3[[#This Row],[Abundance+δ EtOH1]:[Abundance+δ EtOH4]],Tableau3[[#This Row],[Abundance+δ Control1]:[Abundance+δ Control4]],2,2)</f>
        <v>0.27262719612352193</v>
      </c>
      <c r="P3203" s="7">
        <v>3202</v>
      </c>
      <c r="Q3203" s="7">
        <f>(Tableau3[[#This Row],[p-value]]*4872)/Tableau3[[#This Row],[Ranking]]</f>
        <v>0.41481564631911266</v>
      </c>
      <c r="R3203" s="7">
        <v>0.4151983637096397</v>
      </c>
      <c r="S3203" s="7" t="s">
        <v>100</v>
      </c>
      <c r="T3203" s="7" t="s">
        <v>38</v>
      </c>
    </row>
    <row r="3204" spans="1:20" x14ac:dyDescent="0.3">
      <c r="A3204" s="6" t="s">
        <v>693</v>
      </c>
      <c r="B3204" s="44" t="s">
        <v>694</v>
      </c>
      <c r="C3204" s="6">
        <v>231213.48281250001</v>
      </c>
      <c r="D3204" s="6">
        <v>243578.87734375001</v>
      </c>
      <c r="E3204" s="6">
        <v>552092.10781249998</v>
      </c>
      <c r="F3204" s="6">
        <v>540274.25624999998</v>
      </c>
      <c r="G3204" s="6">
        <v>378052.06874999998</v>
      </c>
      <c r="H3204" s="6">
        <v>322723.77968749998</v>
      </c>
      <c r="I3204" s="6">
        <v>211792.80703125001</v>
      </c>
      <c r="J3204" s="6">
        <v>161423.26015625001</v>
      </c>
      <c r="K3204" s="6">
        <f>AVERAGE(Tableau3[[#This Row],[Abundance+δ EtOH1]:[Abundance+δ EtOH4]])</f>
        <v>391789.68105468748</v>
      </c>
      <c r="L3204" s="6">
        <f>AVERAGE(Tableau3[[#This Row],[Abundance+δ Control1]:[Abundance+δ Control4]])</f>
        <v>268497.97890624998</v>
      </c>
      <c r="M3204" s="6">
        <f>STDEV(Tableau3[[#This Row],[Abundance+δ EtOH1]:[Abundance+δ EtOH4]])</f>
        <v>178414.96095145977</v>
      </c>
      <c r="N3204" s="6">
        <f>STDEV(Tableau3[[#This Row],[Abundance+δ Control1]:[Abundance+δ Control4]])</f>
        <v>99369.693543228059</v>
      </c>
      <c r="O3204" s="18">
        <f>_xlfn.T.TEST(Tableau3[[#This Row],[Abundance+δ EtOH1]:[Abundance+δ EtOH4]],Tableau3[[#This Row],[Abundance+δ Control1]:[Abundance+δ Control4]],2,2)</f>
        <v>0.27269820774278225</v>
      </c>
      <c r="P3204" s="6">
        <v>3203</v>
      </c>
      <c r="Q3204" s="6">
        <f>(Tableau3[[#This Row],[p-value]]*4872)/Tableau3[[#This Row],[Ranking]]</f>
        <v>0.41479415177110057</v>
      </c>
      <c r="R3204" s="6">
        <v>0.42178033597272008</v>
      </c>
      <c r="S3204" s="6" t="s">
        <v>38</v>
      </c>
      <c r="T3204" s="6" t="s">
        <v>38</v>
      </c>
    </row>
    <row r="3205" spans="1:20" x14ac:dyDescent="0.3">
      <c r="A3205" s="7" t="s">
        <v>5104</v>
      </c>
      <c r="B3205" s="45" t="s">
        <v>5105</v>
      </c>
      <c r="C3205" s="7">
        <v>37124.853906249999</v>
      </c>
      <c r="D3205" s="7">
        <v>26241.687890624999</v>
      </c>
      <c r="E3205" s="7">
        <v>94611.982812500006</v>
      </c>
      <c r="F3205" s="7">
        <v>74326.100000000006</v>
      </c>
      <c r="G3205" s="7">
        <v>37966.705468749999</v>
      </c>
      <c r="H3205" s="7">
        <v>39239.267968749999</v>
      </c>
      <c r="I3205" s="7">
        <v>46228.924218749999</v>
      </c>
      <c r="J3205" s="7">
        <v>30252.746484374999</v>
      </c>
      <c r="K3205" s="7">
        <f>AVERAGE(Tableau3[[#This Row],[Abundance+δ EtOH1]:[Abundance+δ EtOH4]])</f>
        <v>58076.156152343749</v>
      </c>
      <c r="L3205" s="7">
        <f>AVERAGE(Tableau3[[#This Row],[Abundance+δ Control1]:[Abundance+δ Control4]])</f>
        <v>38421.911035156249</v>
      </c>
      <c r="M3205" s="7">
        <f>STDEV(Tableau3[[#This Row],[Abundance+δ EtOH1]:[Abundance+δ EtOH4]])</f>
        <v>31892.097976910201</v>
      </c>
      <c r="N3205" s="7">
        <f>STDEV(Tableau3[[#This Row],[Abundance+δ Control1]:[Abundance+δ Control4]])</f>
        <v>6546.2454575410275</v>
      </c>
      <c r="O3205" s="19">
        <f>_xlfn.T.TEST(Tableau3[[#This Row],[Abundance+δ EtOH1]:[Abundance+δ EtOH4]],Tableau3[[#This Row],[Abundance+δ Control1]:[Abundance+δ Control4]],2,2)</f>
        <v>0.27271965228748951</v>
      </c>
      <c r="P3205" s="7">
        <v>3204</v>
      </c>
      <c r="Q3205" s="7">
        <f>(Tableau3[[#This Row],[p-value]]*4872)/Tableau3[[#This Row],[Ranking]]</f>
        <v>0.41469729898397284</v>
      </c>
      <c r="R3205" s="7">
        <v>0.48797789271829473</v>
      </c>
      <c r="S3205" s="7" t="s">
        <v>38</v>
      </c>
      <c r="T3205" s="7" t="s">
        <v>38</v>
      </c>
    </row>
    <row r="3206" spans="1:20" x14ac:dyDescent="0.3">
      <c r="A3206" s="6" t="s">
        <v>7650</v>
      </c>
      <c r="B3206" s="44" t="s">
        <v>7651</v>
      </c>
      <c r="C3206" s="6">
        <v>24487515.959375001</v>
      </c>
      <c r="D3206" s="6">
        <v>27689767.217187501</v>
      </c>
      <c r="E3206" s="6">
        <v>61151359.658593804</v>
      </c>
      <c r="F3206" s="6">
        <v>68241144.072656289</v>
      </c>
      <c r="G3206" s="6">
        <v>33374898.511621099</v>
      </c>
      <c r="H3206" s="6">
        <v>40850590.461328097</v>
      </c>
      <c r="I3206" s="6">
        <v>21076486.4867188</v>
      </c>
      <c r="J3206" s="6">
        <v>28298981.9144531</v>
      </c>
      <c r="K3206" s="6">
        <f>AVERAGE(Tableau3[[#This Row],[Abundance+δ EtOH1]:[Abundance+δ EtOH4]])</f>
        <v>45392446.726953149</v>
      </c>
      <c r="L3206" s="6">
        <f>AVERAGE(Tableau3[[#This Row],[Abundance+δ Control1]:[Abundance+δ Control4]])</f>
        <v>30900239.343530275</v>
      </c>
      <c r="M3206" s="6">
        <f>STDEV(Tableau3[[#This Row],[Abundance+δ EtOH1]:[Abundance+δ EtOH4]])</f>
        <v>22515234.097571101</v>
      </c>
      <c r="N3206" s="6">
        <f>STDEV(Tableau3[[#This Row],[Abundance+δ Control1]:[Abundance+δ Control4]])</f>
        <v>8334788.2550531542</v>
      </c>
      <c r="O3206" s="18">
        <f>_xlfn.T.TEST(Tableau3[[#This Row],[Abundance+δ EtOH1]:[Abundance+δ EtOH4]],Tableau3[[#This Row],[Abundance+δ Control1]:[Abundance+δ Control4]],2,2)</f>
        <v>0.27276031902845288</v>
      </c>
      <c r="P3206" s="6">
        <v>3205</v>
      </c>
      <c r="Q3206" s="6">
        <f>(Tableau3[[#This Row],[p-value]]*4872)/Tableau3[[#This Row],[Ranking]]</f>
        <v>0.41462972677273707</v>
      </c>
      <c r="R3206" s="6">
        <v>0.415427581476767</v>
      </c>
      <c r="S3206" s="6" t="s">
        <v>38</v>
      </c>
      <c r="T3206" s="6" t="s">
        <v>38</v>
      </c>
    </row>
    <row r="3207" spans="1:20" x14ac:dyDescent="0.3">
      <c r="A3207" s="7" t="s">
        <v>7072</v>
      </c>
      <c r="B3207" s="45" t="s">
        <v>7073</v>
      </c>
      <c r="C3207" s="7">
        <v>1245044.6546875001</v>
      </c>
      <c r="D3207" s="7">
        <v>1233706.63210449</v>
      </c>
      <c r="E3207" s="7">
        <v>3527780.2425781302</v>
      </c>
      <c r="F3207" s="7">
        <v>4944003.9032226596</v>
      </c>
      <c r="G3207" s="7">
        <v>1573143.9998413101</v>
      </c>
      <c r="H3207" s="7">
        <v>2214988.2914062501</v>
      </c>
      <c r="I3207" s="7">
        <v>950590.18789062498</v>
      </c>
      <c r="J3207" s="7">
        <v>1635980.6773925801</v>
      </c>
      <c r="K3207" s="7">
        <f>AVERAGE(Tableau3[[#This Row],[Abundance+δ EtOH1]:[Abundance+δ EtOH4]])</f>
        <v>2737633.8581481948</v>
      </c>
      <c r="L3207" s="7">
        <f>AVERAGE(Tableau3[[#This Row],[Abundance+δ Control1]:[Abundance+δ Control4]])</f>
        <v>1593675.7891326915</v>
      </c>
      <c r="M3207" s="7">
        <f>STDEV(Tableau3[[#This Row],[Abundance+δ EtOH1]:[Abundance+δ EtOH4]])</f>
        <v>1824099.7520377496</v>
      </c>
      <c r="N3207" s="7">
        <f>STDEV(Tableau3[[#This Row],[Abundance+δ Control1]:[Abundance+δ Control4]])</f>
        <v>516978.26322728064</v>
      </c>
      <c r="O3207" s="19">
        <f>_xlfn.T.TEST(Tableau3[[#This Row],[Abundance+δ EtOH1]:[Abundance+δ EtOH4]],Tableau3[[#This Row],[Abundance+δ Control1]:[Abundance+δ Control4]],2,2)</f>
        <v>0.27294566141447452</v>
      </c>
      <c r="P3207" s="7">
        <v>3206</v>
      </c>
      <c r="Q3207" s="7">
        <f>(Tableau3[[#This Row],[p-value]]*4872)/Tableau3[[#This Row],[Ranking]]</f>
        <v>0.41478205315387395</v>
      </c>
      <c r="R3207" s="7">
        <v>0.61400020704493263</v>
      </c>
      <c r="S3207" s="7" t="s">
        <v>38</v>
      </c>
      <c r="T3207" s="7" t="s">
        <v>38</v>
      </c>
    </row>
    <row r="3208" spans="1:20" x14ac:dyDescent="0.3">
      <c r="A3208" s="6" t="s">
        <v>4212</v>
      </c>
      <c r="B3208" s="44" t="s">
        <v>4213</v>
      </c>
      <c r="C3208" s="6">
        <v>2046193.57851563</v>
      </c>
      <c r="D3208" s="6">
        <v>1572477.0130859399</v>
      </c>
      <c r="E3208" s="6">
        <v>3969079.5101562501</v>
      </c>
      <c r="F3208" s="6">
        <v>4308143.1585937496</v>
      </c>
      <c r="G3208" s="6">
        <v>1924727.61367188</v>
      </c>
      <c r="H3208" s="6">
        <v>2819844.4750000001</v>
      </c>
      <c r="I3208" s="6">
        <v>1735148.26503906</v>
      </c>
      <c r="J3208" s="6">
        <v>1917269.24160156</v>
      </c>
      <c r="K3208" s="6">
        <f>AVERAGE(Tableau3[[#This Row],[Abundance+δ EtOH1]:[Abundance+δ EtOH4]])</f>
        <v>2973973.3150878926</v>
      </c>
      <c r="L3208" s="6">
        <f>AVERAGE(Tableau3[[#This Row],[Abundance+δ Control1]:[Abundance+δ Control4]])</f>
        <v>2099247.3988281251</v>
      </c>
      <c r="M3208" s="6">
        <f>STDEV(Tableau3[[#This Row],[Abundance+δ EtOH1]:[Abundance+δ EtOH4]])</f>
        <v>1365675.978517978</v>
      </c>
      <c r="N3208" s="6">
        <f>STDEV(Tableau3[[#This Row],[Abundance+δ Control1]:[Abundance+δ Control4]])</f>
        <v>488331.01155260147</v>
      </c>
      <c r="O3208" s="18">
        <f>_xlfn.T.TEST(Tableau3[[#This Row],[Abundance+δ EtOH1]:[Abundance+δ EtOH4]],Tableau3[[#This Row],[Abundance+δ Control1]:[Abundance+δ Control4]],2,2)</f>
        <v>0.27313221091356388</v>
      </c>
      <c r="P3208" s="6">
        <v>3207</v>
      </c>
      <c r="Q3208" s="6">
        <f>(Tableau3[[#This Row],[p-value]]*4872)/Tableau3[[#This Row],[Ranking]]</f>
        <v>0.41493611835699512</v>
      </c>
      <c r="R3208" s="6">
        <v>0.40957430830812819</v>
      </c>
      <c r="S3208" s="6" t="s">
        <v>38</v>
      </c>
      <c r="T3208" s="6" t="s">
        <v>38</v>
      </c>
    </row>
    <row r="3209" spans="1:20" x14ac:dyDescent="0.3">
      <c r="A3209" s="7" t="s">
        <v>9088</v>
      </c>
      <c r="B3209" s="45" t="s">
        <v>9089</v>
      </c>
      <c r="C3209" s="7">
        <v>463871.40468749998</v>
      </c>
      <c r="D3209" s="7">
        <v>284471.75624999998</v>
      </c>
      <c r="E3209" s="7">
        <v>759569.24453124998</v>
      </c>
      <c r="F3209" s="7">
        <v>1124499.0570312501</v>
      </c>
      <c r="G3209" s="7">
        <v>473505.00624999998</v>
      </c>
      <c r="H3209" s="7">
        <v>625607.01406249998</v>
      </c>
      <c r="I3209" s="7">
        <v>363462.02773437498</v>
      </c>
      <c r="J3209" s="7">
        <v>170434.44570312501</v>
      </c>
      <c r="K3209" s="7">
        <f>AVERAGE(Tableau3[[#This Row],[Abundance+δ EtOH1]:[Abundance+δ EtOH4]])</f>
        <v>658102.86562499998</v>
      </c>
      <c r="L3209" s="7">
        <f>AVERAGE(Tableau3[[#This Row],[Abundance+δ Control1]:[Abundance+δ Control4]])</f>
        <v>408252.12343749998</v>
      </c>
      <c r="M3209" s="7">
        <f>STDEV(Tableau3[[#This Row],[Abundance+δ EtOH1]:[Abundance+δ EtOH4]])</f>
        <v>367490.09044113965</v>
      </c>
      <c r="N3209" s="7">
        <f>STDEV(Tableau3[[#This Row],[Abundance+δ Control1]:[Abundance+δ Control4]])</f>
        <v>191541.54267417957</v>
      </c>
      <c r="O3209" s="19">
        <f>_xlfn.T.TEST(Tableau3[[#This Row],[Abundance+δ EtOH1]:[Abundance+δ EtOH4]],Tableau3[[#This Row],[Abundance+δ Control1]:[Abundance+δ Control4]],2,2)</f>
        <v>0.27327964451505388</v>
      </c>
      <c r="P3209" s="7">
        <v>3208</v>
      </c>
      <c r="Q3209" s="7">
        <f>(Tableau3[[#This Row],[p-value]]*4872)/Tableau3[[#This Row],[Ranking]]</f>
        <v>0.41503068206899701</v>
      </c>
      <c r="R3209" s="7">
        <v>0.6010768415527441</v>
      </c>
      <c r="S3209" s="7" t="s">
        <v>38</v>
      </c>
      <c r="T3209" s="7" t="s">
        <v>38</v>
      </c>
    </row>
    <row r="3210" spans="1:20" x14ac:dyDescent="0.3">
      <c r="A3210" s="6" t="s">
        <v>4790</v>
      </c>
      <c r="B3210" s="44" t="s">
        <v>4791</v>
      </c>
      <c r="C3210" s="6">
        <v>767948.74062499998</v>
      </c>
      <c r="D3210" s="6">
        <v>566729.84609374998</v>
      </c>
      <c r="E3210" s="6">
        <v>872902.93203124998</v>
      </c>
      <c r="F3210" s="6">
        <v>1182628.4398437501</v>
      </c>
      <c r="G3210" s="6">
        <v>662938.56093749998</v>
      </c>
      <c r="H3210" s="6">
        <v>774561.06484374998</v>
      </c>
      <c r="I3210" s="6">
        <v>416630.63515624998</v>
      </c>
      <c r="J3210" s="6">
        <v>789765.10585937498</v>
      </c>
      <c r="K3210" s="6">
        <f>AVERAGE(Tableau3[[#This Row],[Abundance+δ EtOH1]:[Abundance+δ EtOH4]])</f>
        <v>847552.48964843748</v>
      </c>
      <c r="L3210" s="6">
        <f>AVERAGE(Tableau3[[#This Row],[Abundance+δ Control1]:[Abundance+δ Control4]])</f>
        <v>660973.84169921873</v>
      </c>
      <c r="M3210" s="6">
        <f>STDEV(Tableau3[[#This Row],[Abundance+δ EtOH1]:[Abundance+δ EtOH4]])</f>
        <v>256980.31787144407</v>
      </c>
      <c r="N3210" s="6">
        <f>STDEV(Tableau3[[#This Row],[Abundance+δ Control1]:[Abundance+δ Control4]])</f>
        <v>172430.3817883631</v>
      </c>
      <c r="O3210" s="18">
        <f>_xlfn.T.TEST(Tableau3[[#This Row],[Abundance+δ EtOH1]:[Abundance+δ EtOH4]],Tableau3[[#This Row],[Abundance+δ Control1]:[Abundance+δ Control4]],2,2)</f>
        <v>0.2732835098464626</v>
      </c>
      <c r="P3210" s="6">
        <v>3209</v>
      </c>
      <c r="Q3210" s="6">
        <f>(Tableau3[[#This Row],[p-value]]*4872)/Tableau3[[#This Row],[Ranking]]</f>
        <v>0.41490721719288437</v>
      </c>
      <c r="R3210" s="6">
        <v>0.33135160844372852</v>
      </c>
      <c r="S3210" s="6" t="s">
        <v>38</v>
      </c>
      <c r="T3210" s="6" t="s">
        <v>38</v>
      </c>
    </row>
    <row r="3211" spans="1:20" x14ac:dyDescent="0.3">
      <c r="A3211" s="7" t="s">
        <v>8892</v>
      </c>
      <c r="B3211" s="45" t="s">
        <v>8893</v>
      </c>
      <c r="C3211" s="7">
        <v>185536.47695312501</v>
      </c>
      <c r="D3211" s="7">
        <v>190999.040429688</v>
      </c>
      <c r="E3211" s="7">
        <v>307900.899804688</v>
      </c>
      <c r="F3211" s="7">
        <v>419928.05117187498</v>
      </c>
      <c r="G3211" s="7">
        <v>152688.59072265599</v>
      </c>
      <c r="H3211" s="7">
        <v>292081.993554688</v>
      </c>
      <c r="I3211" s="7">
        <v>140223.20351562501</v>
      </c>
      <c r="J3211" s="7">
        <v>203671.10537109399</v>
      </c>
      <c r="K3211" s="7">
        <f>AVERAGE(Tableau3[[#This Row],[Abundance+δ EtOH1]:[Abundance+δ EtOH4]])</f>
        <v>276091.11708984396</v>
      </c>
      <c r="L3211" s="7">
        <f>AVERAGE(Tableau3[[#This Row],[Abundance+δ Control1]:[Abundance+δ Control4]])</f>
        <v>197166.22329101575</v>
      </c>
      <c r="M3211" s="7">
        <f>STDEV(Tableau3[[#This Row],[Abundance+δ EtOH1]:[Abundance+δ EtOH4]])</f>
        <v>111268.04010004061</v>
      </c>
      <c r="N3211" s="7">
        <f>STDEV(Tableau3[[#This Row],[Abundance+δ Control1]:[Abundance+δ Control4]])</f>
        <v>68973.628379858579</v>
      </c>
      <c r="O3211" s="19">
        <f>_xlfn.T.TEST(Tableau3[[#This Row],[Abundance+δ EtOH1]:[Abundance+δ EtOH4]],Tableau3[[#This Row],[Abundance+δ Control1]:[Abundance+δ Control4]],2,2)</f>
        <v>0.2732933921663831</v>
      </c>
      <c r="P3211" s="7">
        <v>3210</v>
      </c>
      <c r="Q3211" s="7">
        <f>(Tableau3[[#This Row],[p-value]]*4872)/Tableau3[[#This Row],[Ranking]]</f>
        <v>0.41479296156841694</v>
      </c>
      <c r="R3211" s="7">
        <v>0.38784774633137248</v>
      </c>
      <c r="S3211" s="7" t="s">
        <v>38</v>
      </c>
      <c r="T3211" s="7" t="s">
        <v>38</v>
      </c>
    </row>
    <row r="3212" spans="1:20" x14ac:dyDescent="0.3">
      <c r="A3212" s="6" t="s">
        <v>8472</v>
      </c>
      <c r="B3212" s="44" t="s">
        <v>8473</v>
      </c>
      <c r="C3212" s="6">
        <v>351164.29140624998</v>
      </c>
      <c r="D3212" s="6">
        <v>513499.12856445299</v>
      </c>
      <c r="E3212" s="6">
        <v>845111.914208984</v>
      </c>
      <c r="F3212" s="6">
        <v>916556.63564453099</v>
      </c>
      <c r="G3212" s="6">
        <v>433392.23427734402</v>
      </c>
      <c r="H3212" s="6">
        <v>655943.36184081994</v>
      </c>
      <c r="I3212" s="6">
        <v>340506.55043945299</v>
      </c>
      <c r="J3212" s="6">
        <v>473975.479882813</v>
      </c>
      <c r="K3212" s="6">
        <f>AVERAGE(Tableau3[[#This Row],[Abundance+δ EtOH1]:[Abundance+δ EtOH4]])</f>
        <v>656582.99245605443</v>
      </c>
      <c r="L3212" s="6">
        <f>AVERAGE(Tableau3[[#This Row],[Abundance+δ Control1]:[Abundance+δ Control4]])</f>
        <v>475954.40661010752</v>
      </c>
      <c r="M3212" s="6">
        <f>STDEV(Tableau3[[#This Row],[Abundance+δ EtOH1]:[Abundance+δ EtOH4]])</f>
        <v>268876.07092432742</v>
      </c>
      <c r="N3212" s="6">
        <f>STDEV(Tableau3[[#This Row],[Abundance+δ Control1]:[Abundance+δ Control4]])</f>
        <v>132360.11535572872</v>
      </c>
      <c r="O3212" s="18">
        <f>_xlfn.T.TEST(Tableau3[[#This Row],[Abundance+δ EtOH1]:[Abundance+δ EtOH4]],Tableau3[[#This Row],[Abundance+δ Control1]:[Abundance+δ Control4]],2,2)</f>
        <v>0.27341189038235236</v>
      </c>
      <c r="P3212" s="6">
        <v>3211</v>
      </c>
      <c r="Q3212" s="6">
        <f>(Tableau3[[#This Row],[p-value]]*4872)/Tableau3[[#This Row],[Ranking]]</f>
        <v>0.41484357830670215</v>
      </c>
      <c r="R3212" s="6">
        <v>0.3232762688913588</v>
      </c>
      <c r="S3212" s="6" t="s">
        <v>38</v>
      </c>
      <c r="T3212" s="6" t="s">
        <v>38</v>
      </c>
    </row>
    <row r="3213" spans="1:20" x14ac:dyDescent="0.3">
      <c r="A3213" s="7" t="s">
        <v>8310</v>
      </c>
      <c r="B3213" s="45" t="s">
        <v>8311</v>
      </c>
      <c r="C3213" s="7">
        <v>66342.209863281299</v>
      </c>
      <c r="D3213" s="7">
        <v>76331.856835937506</v>
      </c>
      <c r="E3213" s="7">
        <v>94340.392968750006</v>
      </c>
      <c r="F3213" s="7">
        <v>174953.77968750001</v>
      </c>
      <c r="G3213" s="7">
        <v>82808.419335937506</v>
      </c>
      <c r="H3213" s="7">
        <v>91847.745507812506</v>
      </c>
      <c r="I3213" s="7">
        <v>50123.646874999999</v>
      </c>
      <c r="J3213" s="7">
        <v>59205.401757812499</v>
      </c>
      <c r="K3213" s="7">
        <f>AVERAGE(Tableau3[[#This Row],[Abundance+δ EtOH1]:[Abundance+δ EtOH4]])</f>
        <v>102992.05983886721</v>
      </c>
      <c r="L3213" s="7">
        <f>AVERAGE(Tableau3[[#This Row],[Abundance+δ Control1]:[Abundance+δ Control4]])</f>
        <v>70996.303369140631</v>
      </c>
      <c r="M3213" s="7">
        <f>STDEV(Tableau3[[#This Row],[Abundance+δ EtOH1]:[Abundance+δ EtOH4]])</f>
        <v>49353.548979429921</v>
      </c>
      <c r="N3213" s="7">
        <f>STDEV(Tableau3[[#This Row],[Abundance+δ Control1]:[Abundance+δ Control4]])</f>
        <v>19570.401740092537</v>
      </c>
      <c r="O3213" s="19">
        <f>_xlfn.T.TEST(Tableau3[[#This Row],[Abundance+δ EtOH1]:[Abundance+δ EtOH4]],Tableau3[[#This Row],[Abundance+δ Control1]:[Abundance+δ Control4]],2,2)</f>
        <v>0.27346487478257225</v>
      </c>
      <c r="P3213" s="7">
        <v>3212</v>
      </c>
      <c r="Q3213" s="7">
        <f>(Tableau3[[#This Row],[p-value]]*4872)/Tableau3[[#This Row],[Ranking]]</f>
        <v>0.41479479138875841</v>
      </c>
      <c r="R3213" s="7">
        <v>0.43020309888571862</v>
      </c>
      <c r="S3213" s="7" t="s">
        <v>38</v>
      </c>
      <c r="T3213" s="7" t="s">
        <v>38</v>
      </c>
    </row>
    <row r="3214" spans="1:20" x14ac:dyDescent="0.3">
      <c r="A3214" s="6" t="s">
        <v>5377</v>
      </c>
      <c r="B3214" s="44" t="s">
        <v>5378</v>
      </c>
      <c r="C3214" s="6">
        <v>2896210.2171875001</v>
      </c>
      <c r="D3214" s="6">
        <v>2487075.8480468802</v>
      </c>
      <c r="E3214" s="6">
        <v>4263691.0726562496</v>
      </c>
      <c r="F3214" s="6">
        <v>5415625.1468749996</v>
      </c>
      <c r="G3214" s="6">
        <v>3004816.9203125001</v>
      </c>
      <c r="H3214" s="6">
        <v>3765328.7718750001</v>
      </c>
      <c r="I3214" s="6">
        <v>2088504.5609375001</v>
      </c>
      <c r="J3214" s="6">
        <v>2553116.6175781302</v>
      </c>
      <c r="K3214" s="6">
        <f>AVERAGE(Tableau3[[#This Row],[Abundance+δ EtOH1]:[Abundance+δ EtOH4]])</f>
        <v>3765650.5711914073</v>
      </c>
      <c r="L3214" s="6">
        <f>AVERAGE(Tableau3[[#This Row],[Abundance+δ Control1]:[Abundance+δ Control4]])</f>
        <v>2852941.7176757827</v>
      </c>
      <c r="M3214" s="6">
        <f>STDEV(Tableau3[[#This Row],[Abundance+δ EtOH1]:[Abundance+δ EtOH4]])</f>
        <v>1336804.6844791437</v>
      </c>
      <c r="N3214" s="6">
        <f>STDEV(Tableau3[[#This Row],[Abundance+δ Control1]:[Abundance+δ Control4]])</f>
        <v>714090.44037314702</v>
      </c>
      <c r="O3214" s="18">
        <f>_xlfn.T.TEST(Tableau3[[#This Row],[Abundance+δ EtOH1]:[Abundance+δ EtOH4]],Tableau3[[#This Row],[Abundance+δ Control1]:[Abundance+δ Control4]],2,2)</f>
        <v>0.27377113797260244</v>
      </c>
      <c r="P3214" s="6">
        <v>3213</v>
      </c>
      <c r="Q3214" s="6">
        <f>(Tableau3[[#This Row],[p-value]]*4872)/Tableau3[[#This Row],[Ranking]]</f>
        <v>0.41513009156629915</v>
      </c>
      <c r="R3214" s="6">
        <v>0.33224167465665733</v>
      </c>
      <c r="S3214" s="6" t="s">
        <v>38</v>
      </c>
      <c r="T3214" s="6" t="s">
        <v>38</v>
      </c>
    </row>
    <row r="3215" spans="1:20" x14ac:dyDescent="0.3">
      <c r="A3215" s="7" t="s">
        <v>4688</v>
      </c>
      <c r="B3215" s="45" t="s">
        <v>4689</v>
      </c>
      <c r="C3215" s="7">
        <v>132599.90078125001</v>
      </c>
      <c r="D3215" s="7">
        <v>97223.447656250006</v>
      </c>
      <c r="E3215" s="7">
        <v>265039.98281249998</v>
      </c>
      <c r="F3215" s="7">
        <v>333980.18593749998</v>
      </c>
      <c r="G3215" s="7">
        <v>130608.93593750001</v>
      </c>
      <c r="H3215" s="7">
        <v>179585.83828125001</v>
      </c>
      <c r="I3215" s="7">
        <v>113173.11953125001</v>
      </c>
      <c r="J3215" s="7">
        <v>128863.60976562501</v>
      </c>
      <c r="K3215" s="7">
        <f>AVERAGE(Tableau3[[#This Row],[Abundance+δ EtOH1]:[Abundance+δ EtOH4]])</f>
        <v>207210.87929687498</v>
      </c>
      <c r="L3215" s="7">
        <f>AVERAGE(Tableau3[[#This Row],[Abundance+δ Control1]:[Abundance+δ Control4]])</f>
        <v>138057.87587890626</v>
      </c>
      <c r="M3215" s="7">
        <f>STDEV(Tableau3[[#This Row],[Abundance+δ EtOH1]:[Abundance+δ EtOH4]])</f>
        <v>111173.58132447042</v>
      </c>
      <c r="N3215" s="7">
        <f>STDEV(Tableau3[[#This Row],[Abundance+δ Control1]:[Abundance+δ Control4]])</f>
        <v>28774.085536498569</v>
      </c>
      <c r="O3215" s="19">
        <f>_xlfn.T.TEST(Tableau3[[#This Row],[Abundance+δ EtOH1]:[Abundance+δ EtOH4]],Tableau3[[#This Row],[Abundance+δ Control1]:[Abundance+δ Control4]],2,2)</f>
        <v>0.27379583778214672</v>
      </c>
      <c r="P3215" s="7">
        <v>3214</v>
      </c>
      <c r="Q3215" s="7">
        <f>(Tableau3[[#This Row],[p-value]]*4872)/Tableau3[[#This Row],[Ranking]]</f>
        <v>0.41503837015389511</v>
      </c>
      <c r="R3215" s="7">
        <v>0.47800051823671502</v>
      </c>
      <c r="S3215" s="7" t="s">
        <v>38</v>
      </c>
      <c r="T3215" s="7" t="s">
        <v>38</v>
      </c>
    </row>
    <row r="3216" spans="1:20" x14ac:dyDescent="0.3">
      <c r="A3216" s="6" t="s">
        <v>7862</v>
      </c>
      <c r="B3216" s="44" t="s">
        <v>7863</v>
      </c>
      <c r="C3216" s="6">
        <v>969831.46132812498</v>
      </c>
      <c r="D3216" s="6">
        <v>1034429.42421875</v>
      </c>
      <c r="E3216" s="6">
        <v>2074007.3929687501</v>
      </c>
      <c r="F3216" s="6">
        <v>2091334.7914062501</v>
      </c>
      <c r="G3216" s="6">
        <v>1259876.9750000001</v>
      </c>
      <c r="H3216" s="6">
        <v>1390752.9164062501</v>
      </c>
      <c r="I3216" s="6">
        <v>715363.67226562498</v>
      </c>
      <c r="J3216" s="6">
        <v>1142949.95742188</v>
      </c>
      <c r="K3216" s="6">
        <f>AVERAGE(Tableau3[[#This Row],[Abundance+δ EtOH1]:[Abundance+δ EtOH4]])</f>
        <v>1542400.7674804688</v>
      </c>
      <c r="L3216" s="6">
        <f>AVERAGE(Tableau3[[#This Row],[Abundance+δ Control1]:[Abundance+δ Control4]])</f>
        <v>1127235.8802734388</v>
      </c>
      <c r="M3216" s="6">
        <f>STDEV(Tableau3[[#This Row],[Abundance+δ EtOH1]:[Abundance+δ EtOH4]])</f>
        <v>624447.66602421785</v>
      </c>
      <c r="N3216" s="6">
        <f>STDEV(Tableau3[[#This Row],[Abundance+δ Control1]:[Abundance+δ Control4]])</f>
        <v>292643.43280537374</v>
      </c>
      <c r="O3216" s="18">
        <f>_xlfn.T.TEST(Tableau3[[#This Row],[Abundance+δ EtOH1]:[Abundance+δ EtOH4]],Tableau3[[#This Row],[Abundance+δ Control1]:[Abundance+δ Control4]],2,2)</f>
        <v>0.27391375583747996</v>
      </c>
      <c r="P3216" s="6">
        <v>3215</v>
      </c>
      <c r="Q3216" s="6">
        <f>(Tableau3[[#This Row],[p-value]]*4872)/Tableau3[[#This Row],[Ranking]]</f>
        <v>0.41508796841063833</v>
      </c>
      <c r="R3216" s="6">
        <v>0.34109225814827387</v>
      </c>
      <c r="S3216" s="6" t="s">
        <v>38</v>
      </c>
      <c r="T3216" s="6" t="s">
        <v>38</v>
      </c>
    </row>
    <row r="3217" spans="1:20" x14ac:dyDescent="0.3">
      <c r="A3217" s="7" t="s">
        <v>5613</v>
      </c>
      <c r="B3217" s="45" t="s">
        <v>5614</v>
      </c>
      <c r="C3217" s="7">
        <v>827306.92617187498</v>
      </c>
      <c r="D3217" s="7">
        <v>1053310.4037109399</v>
      </c>
      <c r="E3217" s="7">
        <v>1800969.08242188</v>
      </c>
      <c r="F3217" s="7">
        <v>2355051.5941406302</v>
      </c>
      <c r="G3217" s="7">
        <v>1265443.24648438</v>
      </c>
      <c r="H3217" s="7">
        <v>1300330.1585937501</v>
      </c>
      <c r="I3217" s="7">
        <v>723126.47499999998</v>
      </c>
      <c r="J3217" s="7">
        <v>933535.31093749998</v>
      </c>
      <c r="K3217" s="7">
        <f>AVERAGE(Tableau3[[#This Row],[Abundance+δ EtOH1]:[Abundance+δ EtOH4]])</f>
        <v>1509159.5016113312</v>
      </c>
      <c r="L3217" s="7">
        <f>AVERAGE(Tableau3[[#This Row],[Abundance+δ Control1]:[Abundance+δ Control4]])</f>
        <v>1055608.7977539075</v>
      </c>
      <c r="M3217" s="7">
        <f>STDEV(Tableau3[[#This Row],[Abundance+δ EtOH1]:[Abundance+δ EtOH4]])</f>
        <v>700810.86329728202</v>
      </c>
      <c r="N3217" s="7">
        <f>STDEV(Tableau3[[#This Row],[Abundance+δ Control1]:[Abundance+δ Control4]])</f>
        <v>276505.25700407865</v>
      </c>
      <c r="O3217" s="19">
        <f>_xlfn.T.TEST(Tableau3[[#This Row],[Abundance+δ EtOH1]:[Abundance+δ EtOH4]],Tableau3[[#This Row],[Abundance+δ Control1]:[Abundance+δ Control4]],2,2)</f>
        <v>0.27391673187462684</v>
      </c>
      <c r="P3217" s="7">
        <v>3216</v>
      </c>
      <c r="Q3217" s="7">
        <f>(Tableau3[[#This Row],[p-value]]*4872)/Tableau3[[#This Row],[Ranking]]</f>
        <v>0.41496340724290487</v>
      </c>
      <c r="R3217" s="7">
        <v>0.37903458299476289</v>
      </c>
      <c r="S3217" s="7" t="s">
        <v>38</v>
      </c>
      <c r="T3217" s="7" t="s">
        <v>38</v>
      </c>
    </row>
    <row r="3218" spans="1:20" x14ac:dyDescent="0.3">
      <c r="A3218" s="6" t="s">
        <v>7080</v>
      </c>
      <c r="B3218" s="44" t="s">
        <v>7081</v>
      </c>
      <c r="C3218" s="6">
        <v>6143162.4749999996</v>
      </c>
      <c r="D3218" s="6">
        <v>5103752.8089843793</v>
      </c>
      <c r="E3218" s="6">
        <v>13884292.428125</v>
      </c>
      <c r="F3218" s="6">
        <v>16298620.365625</v>
      </c>
      <c r="G3218" s="6">
        <v>5364128.1136718793</v>
      </c>
      <c r="H3218" s="6">
        <v>7512672.7484374996</v>
      </c>
      <c r="I3218" s="6">
        <v>3586686.2367187501</v>
      </c>
      <c r="J3218" s="6">
        <v>9990351.5511718802</v>
      </c>
      <c r="K3218" s="6">
        <f>AVERAGE(Tableau3[[#This Row],[Abundance+δ EtOH1]:[Abundance+δ EtOH4]])</f>
        <v>10357457.019433595</v>
      </c>
      <c r="L3218" s="6">
        <f>AVERAGE(Tableau3[[#This Row],[Abundance+δ Control1]:[Abundance+δ Control4]])</f>
        <v>6613459.6625000015</v>
      </c>
      <c r="M3218" s="6">
        <f>STDEV(Tableau3[[#This Row],[Abundance+δ EtOH1]:[Abundance+δ EtOH4]])</f>
        <v>5570687.4603966745</v>
      </c>
      <c r="N3218" s="6">
        <f>STDEV(Tableau3[[#This Row],[Abundance+δ Control1]:[Abundance+δ Control4]])</f>
        <v>2764909.2626227979</v>
      </c>
      <c r="O3218" s="18">
        <f>_xlfn.T.TEST(Tableau3[[#This Row],[Abundance+δ EtOH1]:[Abundance+δ EtOH4]],Tableau3[[#This Row],[Abundance+δ Control1]:[Abundance+δ Control4]],2,2)</f>
        <v>0.27391725543855239</v>
      </c>
      <c r="P3218" s="6">
        <v>3217</v>
      </c>
      <c r="Q3218" s="6">
        <f>(Tableau3[[#This Row],[p-value]]*4872)/Tableau3[[#This Row],[Ranking]]</f>
        <v>0.41483520935549495</v>
      </c>
      <c r="R3218" s="6">
        <v>0.52473753813625135</v>
      </c>
      <c r="S3218" s="6" t="s">
        <v>38</v>
      </c>
      <c r="T3218" s="6" t="s">
        <v>38</v>
      </c>
    </row>
    <row r="3219" spans="1:20" x14ac:dyDescent="0.3">
      <c r="A3219" s="7" t="s">
        <v>5833</v>
      </c>
      <c r="B3219" s="45" t="s">
        <v>5834</v>
      </c>
      <c r="C3219" s="7">
        <v>11384061.515039099</v>
      </c>
      <c r="D3219" s="7">
        <v>10232052.834375</v>
      </c>
      <c r="E3219" s="7">
        <v>19225260.740625001</v>
      </c>
      <c r="F3219" s="7">
        <v>22111086.826562501</v>
      </c>
      <c r="G3219" s="7">
        <v>12656065.5882813</v>
      </c>
      <c r="H3219" s="7">
        <v>14394575.551171901</v>
      </c>
      <c r="I3219" s="7">
        <v>8078612.1292968793</v>
      </c>
      <c r="J3219" s="7">
        <v>12363295.554101599</v>
      </c>
      <c r="K3219" s="7">
        <f>AVERAGE(Tableau3[[#This Row],[Abundance+δ EtOH1]:[Abundance+δ EtOH4]])</f>
        <v>15738115.479150401</v>
      </c>
      <c r="L3219" s="7">
        <f>AVERAGE(Tableau3[[#This Row],[Abundance+δ Control1]:[Abundance+δ Control4]])</f>
        <v>11873137.20571292</v>
      </c>
      <c r="M3219" s="7">
        <f>STDEV(Tableau3[[#This Row],[Abundance+δ EtOH1]:[Abundance+δ EtOH4]])</f>
        <v>5832365.376075834</v>
      </c>
      <c r="N3219" s="7">
        <f>STDEV(Tableau3[[#This Row],[Abundance+δ Control1]:[Abundance+δ Control4]])</f>
        <v>2683859.4066646742</v>
      </c>
      <c r="O3219" s="19">
        <f>_xlfn.T.TEST(Tableau3[[#This Row],[Abundance+δ EtOH1]:[Abundance+δ EtOH4]],Tableau3[[#This Row],[Abundance+δ Control1]:[Abundance+δ Control4]],2,2)</f>
        <v>0.27392951599494697</v>
      </c>
      <c r="P3219" s="7">
        <v>3218</v>
      </c>
      <c r="Q3219" s="7">
        <f>(Tableau3[[#This Row],[p-value]]*4872)/Tableau3[[#This Row],[Ranking]]</f>
        <v>0.41472486076052878</v>
      </c>
      <c r="R3219" s="7">
        <v>0.32444193641873731</v>
      </c>
      <c r="S3219" s="7" t="s">
        <v>38</v>
      </c>
      <c r="T3219" s="7" t="s">
        <v>38</v>
      </c>
    </row>
    <row r="3220" spans="1:20" x14ac:dyDescent="0.3">
      <c r="A3220" s="6" t="s">
        <v>1795</v>
      </c>
      <c r="B3220" s="44" t="s">
        <v>1796</v>
      </c>
      <c r="C3220" s="6">
        <v>553072.20156249998</v>
      </c>
      <c r="D3220" s="6">
        <v>642858.71132812498</v>
      </c>
      <c r="E3220" s="6">
        <v>1330068.09414063</v>
      </c>
      <c r="F3220" s="6">
        <v>1146263.8343750001</v>
      </c>
      <c r="G3220" s="6">
        <v>780815.62246093794</v>
      </c>
      <c r="H3220" s="6">
        <v>808017.87832031294</v>
      </c>
      <c r="I3220" s="6">
        <v>487489.85195312498</v>
      </c>
      <c r="J3220" s="6">
        <v>614393.42470703099</v>
      </c>
      <c r="K3220" s="6">
        <f>AVERAGE(Tableau3[[#This Row],[Abundance+δ EtOH1]:[Abundance+δ EtOH4]])</f>
        <v>918065.71035156376</v>
      </c>
      <c r="L3220" s="6">
        <f>AVERAGE(Tableau3[[#This Row],[Abundance+δ Control1]:[Abundance+δ Control4]])</f>
        <v>672679.19436035166</v>
      </c>
      <c r="M3220" s="6">
        <f>STDEV(Tableau3[[#This Row],[Abundance+δ EtOH1]:[Abundance+δ EtOH4]])</f>
        <v>378936.89088700427</v>
      </c>
      <c r="N3220" s="6">
        <f>STDEV(Tableau3[[#This Row],[Abundance+δ Control1]:[Abundance+δ Control4]])</f>
        <v>150224.68721182164</v>
      </c>
      <c r="O3220" s="18">
        <f>_xlfn.T.TEST(Tableau3[[#This Row],[Abundance+δ EtOH1]:[Abundance+δ EtOH4]],Tableau3[[#This Row],[Abundance+δ Control1]:[Abundance+δ Control4]],2,2)</f>
        <v>0.27393807362167322</v>
      </c>
      <c r="P3220" s="6">
        <v>3219</v>
      </c>
      <c r="Q3220" s="6">
        <f>(Tableau3[[#This Row],[p-value]]*4872)/Tableau3[[#This Row],[Ranking]]</f>
        <v>0.41460897629226218</v>
      </c>
      <c r="R3220" s="6">
        <v>0.3291470715869399</v>
      </c>
      <c r="S3220" s="6" t="s">
        <v>38</v>
      </c>
      <c r="T3220" s="6" t="s">
        <v>38</v>
      </c>
    </row>
    <row r="3221" spans="1:20" x14ac:dyDescent="0.3">
      <c r="A3221" s="7" t="s">
        <v>6373</v>
      </c>
      <c r="B3221" s="45" t="s">
        <v>6374</v>
      </c>
      <c r="C3221" s="7">
        <v>60990638.543359399</v>
      </c>
      <c r="D3221" s="7">
        <v>55991002.085351601</v>
      </c>
      <c r="E3221" s="7">
        <v>112028295.46377</v>
      </c>
      <c r="F3221" s="7">
        <v>118968706.83437499</v>
      </c>
      <c r="G3221" s="7">
        <v>69000973.759179696</v>
      </c>
      <c r="H3221" s="7">
        <v>88363794.7821289</v>
      </c>
      <c r="I3221" s="7">
        <v>42917977.044335902</v>
      </c>
      <c r="J3221" s="7">
        <v>55218235.543847702</v>
      </c>
      <c r="K3221" s="7">
        <f>AVERAGE(Tableau3[[#This Row],[Abundance+δ EtOH1]:[Abundance+δ EtOH4]])</f>
        <v>86994660.73171401</v>
      </c>
      <c r="L3221" s="7">
        <f>AVERAGE(Tableau3[[#This Row],[Abundance+δ Control1]:[Abundance+δ Control4]])</f>
        <v>63875245.282373048</v>
      </c>
      <c r="M3221" s="7">
        <f>STDEV(Tableau3[[#This Row],[Abundance+δ EtOH1]:[Abundance+δ EtOH4]])</f>
        <v>33098129.410918277</v>
      </c>
      <c r="N3221" s="7">
        <f>STDEV(Tableau3[[#This Row],[Abundance+δ Control1]:[Abundance+δ Control4]])</f>
        <v>19494555.296577077</v>
      </c>
      <c r="O3221" s="19">
        <f>_xlfn.T.TEST(Tableau3[[#This Row],[Abundance+δ EtOH1]:[Abundance+δ EtOH4]],Tableau3[[#This Row],[Abundance+δ Control1]:[Abundance+δ Control4]],2,2)</f>
        <v>0.27402056970717881</v>
      </c>
      <c r="P3221" s="7">
        <v>3220</v>
      </c>
      <c r="Q3221" s="7">
        <f>(Tableau3[[#This Row],[p-value]]*4872)/Tableau3[[#This Row],[Ranking]]</f>
        <v>0.41460503590477488</v>
      </c>
      <c r="R3221" s="7">
        <v>0.35673555702897691</v>
      </c>
      <c r="S3221" s="7" t="s">
        <v>38</v>
      </c>
      <c r="T3221" s="7" t="s">
        <v>38</v>
      </c>
    </row>
    <row r="3222" spans="1:20" x14ac:dyDescent="0.3">
      <c r="A3222" s="6" t="s">
        <v>2548</v>
      </c>
      <c r="B3222" s="44" t="s">
        <v>2549</v>
      </c>
      <c r="C3222" s="6">
        <v>412613.88124999998</v>
      </c>
      <c r="D3222" s="6">
        <v>490260.52578124998</v>
      </c>
      <c r="E3222" s="6">
        <v>429373.23281249998</v>
      </c>
      <c r="F3222" s="6">
        <v>775327.03847656294</v>
      </c>
      <c r="G3222" s="6">
        <v>513063.63906249998</v>
      </c>
      <c r="H3222" s="6">
        <v>373931.43984374998</v>
      </c>
      <c r="I3222" s="6">
        <v>292031.23867187498</v>
      </c>
      <c r="J3222" s="6">
        <v>459590.35585937498</v>
      </c>
      <c r="K3222" s="6">
        <f>AVERAGE(Tableau3[[#This Row],[Abundance+δ EtOH1]:[Abundance+δ EtOH4]])</f>
        <v>526893.66958007822</v>
      </c>
      <c r="L3222" s="6">
        <f>AVERAGE(Tableau3[[#This Row],[Abundance+δ Control1]:[Abundance+δ Control4]])</f>
        <v>409654.16835937498</v>
      </c>
      <c r="M3222" s="6">
        <f>STDEV(Tableau3[[#This Row],[Abundance+δ EtOH1]:[Abundance+δ EtOH4]])</f>
        <v>168948.93865105044</v>
      </c>
      <c r="N3222" s="6">
        <f>STDEV(Tableau3[[#This Row],[Abundance+δ Control1]:[Abundance+δ Control4]])</f>
        <v>97122.61730068714</v>
      </c>
      <c r="O3222" s="18">
        <f>_xlfn.T.TEST(Tableau3[[#This Row],[Abundance+δ EtOH1]:[Abundance+δ EtOH4]],Tableau3[[#This Row],[Abundance+δ Control1]:[Abundance+δ Control4]],2,2)</f>
        <v>0.27420716791185257</v>
      </c>
      <c r="P3222" s="6">
        <v>3221</v>
      </c>
      <c r="Q3222" s="6">
        <f>(Tableau3[[#This Row],[p-value]]*4872)/Tableau3[[#This Row],[Ranking]]</f>
        <v>0.41475856009517098</v>
      </c>
      <c r="R3222" s="6">
        <v>0.29912512765150678</v>
      </c>
      <c r="S3222" s="6" t="s">
        <v>38</v>
      </c>
      <c r="T3222" s="6" t="s">
        <v>38</v>
      </c>
    </row>
    <row r="3223" spans="1:20" x14ac:dyDescent="0.3">
      <c r="A3223" s="7" t="s">
        <v>9751</v>
      </c>
      <c r="B3223" s="45" t="s">
        <v>9752</v>
      </c>
      <c r="C3223" s="7">
        <v>1568.4941650390599</v>
      </c>
      <c r="D3223" s="7">
        <v>972.51699218750002</v>
      </c>
      <c r="E3223" s="7">
        <v>7274.8949218750004</v>
      </c>
      <c r="F3223" s="7">
        <v>1648.0566650390599</v>
      </c>
      <c r="G3223" s="7">
        <v>1135.1280761718799</v>
      </c>
      <c r="H3223" s="7">
        <v>979.45717773437502</v>
      </c>
      <c r="I3223" s="7">
        <v>1140.7813964843799</v>
      </c>
      <c r="J3223" s="7">
        <v>1096.1668945312499</v>
      </c>
      <c r="K3223" s="7">
        <f>AVERAGE(Tableau3[[#This Row],[Abundance+δ EtOH1]:[Abundance+δ EtOH4]])</f>
        <v>2865.9906860351548</v>
      </c>
      <c r="L3223" s="7">
        <f>AVERAGE(Tableau3[[#This Row],[Abundance+δ Control1]:[Abundance+δ Control4]])</f>
        <v>1087.8833862304712</v>
      </c>
      <c r="M3223" s="7">
        <f>STDEV(Tableau3[[#This Row],[Abundance+δ EtOH1]:[Abundance+δ EtOH4]])</f>
        <v>2954.6877833704816</v>
      </c>
      <c r="N3223" s="7">
        <f>STDEV(Tableau3[[#This Row],[Abundance+δ Control1]:[Abundance+δ Control4]])</f>
        <v>74.955807902813561</v>
      </c>
      <c r="O3223" s="19">
        <f>_xlfn.T.TEST(Tableau3[[#This Row],[Abundance+δ EtOH1]:[Abundance+δ EtOH4]],Tableau3[[#This Row],[Abundance+δ Control1]:[Abundance+δ Control4]],2,2)</f>
        <v>0.27421668285871414</v>
      </c>
      <c r="P3223" s="7">
        <v>3222</v>
      </c>
      <c r="Q3223" s="7">
        <f>(Tableau3[[#This Row],[p-value]]*4872)/Tableau3[[#This Row],[Ranking]]</f>
        <v>0.41464422063552303</v>
      </c>
      <c r="R3223" s="7">
        <v>1.2605741020350829</v>
      </c>
      <c r="S3223" s="7" t="s">
        <v>38</v>
      </c>
      <c r="T3223" s="7" t="s">
        <v>38</v>
      </c>
    </row>
    <row r="3224" spans="1:20" x14ac:dyDescent="0.3">
      <c r="A3224" s="6" t="s">
        <v>9817</v>
      </c>
      <c r="B3224" s="44" t="s">
        <v>9818</v>
      </c>
      <c r="C3224" s="6">
        <v>176164.46718750001</v>
      </c>
      <c r="D3224" s="6">
        <v>308253.94765624998</v>
      </c>
      <c r="E3224" s="6">
        <v>450879.37148437498</v>
      </c>
      <c r="F3224" s="6">
        <v>591722.02968749998</v>
      </c>
      <c r="G3224" s="6">
        <v>278870.92812499998</v>
      </c>
      <c r="H3224" s="6">
        <v>342225.05703124998</v>
      </c>
      <c r="I3224" s="6">
        <v>261314.96523437501</v>
      </c>
      <c r="J3224" s="6">
        <v>186123.87539062501</v>
      </c>
      <c r="K3224" s="6">
        <f>AVERAGE(Tableau3[[#This Row],[Abundance+δ EtOH1]:[Abundance+δ EtOH4]])</f>
        <v>381754.95400390623</v>
      </c>
      <c r="L3224" s="6">
        <f>AVERAGE(Tableau3[[#This Row],[Abundance+δ Control1]:[Abundance+δ Control4]])</f>
        <v>267133.70644531248</v>
      </c>
      <c r="M3224" s="6">
        <f>STDEV(Tableau3[[#This Row],[Abundance+δ EtOH1]:[Abundance+δ EtOH4]])</f>
        <v>179382.4630658</v>
      </c>
      <c r="N3224" s="6">
        <f>STDEV(Tableau3[[#This Row],[Abundance+δ Control1]:[Abundance+δ Control4]])</f>
        <v>64220.774889872897</v>
      </c>
      <c r="O3224" s="18">
        <f>_xlfn.T.TEST(Tableau3[[#This Row],[Abundance+δ EtOH1]:[Abundance+δ EtOH4]],Tableau3[[#This Row],[Abundance+δ Control1]:[Abundance+δ Control4]],2,2)</f>
        <v>0.27422570061189966</v>
      </c>
      <c r="P3224" s="6">
        <v>3223</v>
      </c>
      <c r="Q3224" s="6">
        <f>(Tableau3[[#This Row],[p-value]]*4872)/Tableau3[[#This Row],[Ranking]]</f>
        <v>0.41452920055264508</v>
      </c>
      <c r="R3224" s="6">
        <v>0.35067243313234431</v>
      </c>
      <c r="S3224" s="6" t="s">
        <v>38</v>
      </c>
      <c r="T3224" s="6" t="s">
        <v>38</v>
      </c>
    </row>
    <row r="3225" spans="1:20" x14ac:dyDescent="0.3">
      <c r="A3225" s="7" t="s">
        <v>5489</v>
      </c>
      <c r="B3225" s="45" t="s">
        <v>5490</v>
      </c>
      <c r="C3225" s="7">
        <v>30576897.9867188</v>
      </c>
      <c r="D3225" s="7">
        <v>27344510.2757813</v>
      </c>
      <c r="E3225" s="7">
        <v>57342565.662500001</v>
      </c>
      <c r="F3225" s="7">
        <v>58919793.115625001</v>
      </c>
      <c r="G3225" s="7">
        <v>34761334.193750001</v>
      </c>
      <c r="H3225" s="7">
        <v>42471847.146875001</v>
      </c>
      <c r="I3225" s="7">
        <v>24783342.9769531</v>
      </c>
      <c r="J3225" s="7">
        <v>27208365.685937501</v>
      </c>
      <c r="K3225" s="7">
        <f>AVERAGE(Tableau3[[#This Row],[Abundance+δ EtOH1]:[Abundance+δ EtOH4]])</f>
        <v>43545941.760156274</v>
      </c>
      <c r="L3225" s="7">
        <f>AVERAGE(Tableau3[[#This Row],[Abundance+δ Control1]:[Abundance+δ Control4]])</f>
        <v>32306222.5008789</v>
      </c>
      <c r="M3225" s="7">
        <f>STDEV(Tableau3[[#This Row],[Abundance+δ EtOH1]:[Abundance+δ EtOH4]])</f>
        <v>16905468.692536604</v>
      </c>
      <c r="N3225" s="7">
        <f>STDEV(Tableau3[[#This Row],[Abundance+δ Control1]:[Abundance+δ Control4]])</f>
        <v>7998944.8951075729</v>
      </c>
      <c r="O3225" s="19">
        <f>_xlfn.T.TEST(Tableau3[[#This Row],[Abundance+δ EtOH1]:[Abundance+δ EtOH4]],Tableau3[[#This Row],[Abundance+δ Control1]:[Abundance+δ Control4]],2,2)</f>
        <v>0.27466208368936468</v>
      </c>
      <c r="P3225" s="7">
        <v>3224</v>
      </c>
      <c r="Q3225" s="7">
        <f>(Tableau3[[#This Row],[p-value]]*4872)/Tableau3[[#This Row],[Ranking]]</f>
        <v>0.41506007187797295</v>
      </c>
      <c r="R3225" s="7">
        <v>0.3421265272227666</v>
      </c>
      <c r="S3225" s="7" t="s">
        <v>38</v>
      </c>
      <c r="T3225" s="7" t="s">
        <v>38</v>
      </c>
    </row>
    <row r="3226" spans="1:20" x14ac:dyDescent="0.3">
      <c r="A3226" s="6" t="s">
        <v>5411</v>
      </c>
      <c r="B3226" s="44" t="s">
        <v>5412</v>
      </c>
      <c r="C3226" s="6">
        <v>5660470.9378906293</v>
      </c>
      <c r="D3226" s="6">
        <v>6496613.1976562496</v>
      </c>
      <c r="E3226" s="6">
        <v>12790383.053125</v>
      </c>
      <c r="F3226" s="6">
        <v>18756321.576562501</v>
      </c>
      <c r="G3226" s="6">
        <v>6824231.9515624996</v>
      </c>
      <c r="H3226" s="6">
        <v>8758526.1117187496</v>
      </c>
      <c r="I3226" s="6">
        <v>4935749.4749999996</v>
      </c>
      <c r="J3226" s="6">
        <v>7959570.5374999996</v>
      </c>
      <c r="K3226" s="6">
        <f>AVERAGE(Tableau3[[#This Row],[Abundance+δ EtOH1]:[Abundance+δ EtOH4]])</f>
        <v>10925947.191308595</v>
      </c>
      <c r="L3226" s="6">
        <f>AVERAGE(Tableau3[[#This Row],[Abundance+δ Control1]:[Abundance+δ Control4]])</f>
        <v>7119519.5189453121</v>
      </c>
      <c r="M3226" s="6">
        <f>STDEV(Tableau3[[#This Row],[Abundance+δ EtOH1]:[Abundance+δ EtOH4]])</f>
        <v>6113785.6220920999</v>
      </c>
      <c r="N3226" s="6">
        <f>STDEV(Tableau3[[#This Row],[Abundance+δ Control1]:[Abundance+δ Control4]])</f>
        <v>1658118.8816661432</v>
      </c>
      <c r="O3226" s="18">
        <f>_xlfn.T.TEST(Tableau3[[#This Row],[Abundance+δ EtOH1]:[Abundance+δ EtOH4]],Tableau3[[#This Row],[Abundance+δ Control1]:[Abundance+δ Control4]],2,2)</f>
        <v>0.27472575932259757</v>
      </c>
      <c r="P3226" s="6">
        <v>3225</v>
      </c>
      <c r="Q3226" s="6">
        <f>(Tableau3[[#This Row],[p-value]]*4872)/Tableau3[[#This Row],[Ranking]]</f>
        <v>0.41502756571153343</v>
      </c>
      <c r="R3226" s="6">
        <v>0.47168700878611208</v>
      </c>
      <c r="S3226" s="6" t="s">
        <v>38</v>
      </c>
      <c r="T3226" s="6" t="s">
        <v>38</v>
      </c>
    </row>
    <row r="3227" spans="1:20" x14ac:dyDescent="0.3">
      <c r="A3227" s="7" t="s">
        <v>6823</v>
      </c>
      <c r="B3227" s="45" t="s">
        <v>6824</v>
      </c>
      <c r="C3227" s="7">
        <v>1662871.4281250001</v>
      </c>
      <c r="D3227" s="7">
        <v>1570089.1390625001</v>
      </c>
      <c r="E3227" s="7">
        <v>2991428.5296875001</v>
      </c>
      <c r="F3227" s="7">
        <v>3420942.1781250001</v>
      </c>
      <c r="G3227" s="7">
        <v>1874364.6078125001</v>
      </c>
      <c r="H3227" s="7">
        <v>2195409.1820312501</v>
      </c>
      <c r="I3227" s="7">
        <v>1248870.7406250001</v>
      </c>
      <c r="J3227" s="7">
        <v>1886931.6898437501</v>
      </c>
      <c r="K3227" s="7">
        <f>AVERAGE(Tableau3[[#This Row],[Abundance+δ EtOH1]:[Abundance+δ EtOH4]])</f>
        <v>2411332.8187500001</v>
      </c>
      <c r="L3227" s="7">
        <f>AVERAGE(Tableau3[[#This Row],[Abundance+δ Control1]:[Abundance+δ Control4]])</f>
        <v>1801394.0550781251</v>
      </c>
      <c r="M3227" s="7">
        <f>STDEV(Tableau3[[#This Row],[Abundance+δ EtOH1]:[Abundance+δ EtOH4]])</f>
        <v>935184.02364742383</v>
      </c>
      <c r="N3227" s="7">
        <f>STDEV(Tableau3[[#This Row],[Abundance+δ Control1]:[Abundance+δ Control4]])</f>
        <v>397144.52525070036</v>
      </c>
      <c r="O3227" s="19">
        <f>_xlfn.T.TEST(Tableau3[[#This Row],[Abundance+δ EtOH1]:[Abundance+δ EtOH4]],Tableau3[[#This Row],[Abundance+δ Control1]:[Abundance+δ Control4]],2,2)</f>
        <v>0.27513456440640838</v>
      </c>
      <c r="P3227" s="7">
        <v>3226</v>
      </c>
      <c r="Q3227" s="7">
        <f>(Tableau3[[#This Row],[p-value]]*4872)/Tableau3[[#This Row],[Ranking]]</f>
        <v>0.41551630433602654</v>
      </c>
      <c r="R3227" s="7">
        <v>0.32825583111235318</v>
      </c>
      <c r="S3227" s="7" t="s">
        <v>38</v>
      </c>
      <c r="T3227" s="7" t="s">
        <v>38</v>
      </c>
    </row>
    <row r="3228" spans="1:20" x14ac:dyDescent="0.3">
      <c r="A3228" s="6" t="s">
        <v>7544</v>
      </c>
      <c r="B3228" s="44" t="s">
        <v>7545</v>
      </c>
      <c r="C3228" s="6">
        <v>281383.75039062498</v>
      </c>
      <c r="D3228" s="6">
        <v>272818.321679688</v>
      </c>
      <c r="E3228" s="6">
        <v>594522.65664062498</v>
      </c>
      <c r="F3228" s="6">
        <v>475007.06874999998</v>
      </c>
      <c r="G3228" s="6">
        <v>351170.59023437498</v>
      </c>
      <c r="H3228" s="6">
        <v>400521.71328124998</v>
      </c>
      <c r="I3228" s="6">
        <v>206896.569726563</v>
      </c>
      <c r="J3228" s="6">
        <v>225868.30312500001</v>
      </c>
      <c r="K3228" s="6">
        <f>AVERAGE(Tableau3[[#This Row],[Abundance+δ EtOH1]:[Abundance+δ EtOH4]])</f>
        <v>405932.94936523447</v>
      </c>
      <c r="L3228" s="6">
        <f>AVERAGE(Tableau3[[#This Row],[Abundance+δ Control1]:[Abundance+δ Control4]])</f>
        <v>296114.29409179703</v>
      </c>
      <c r="M3228" s="6">
        <f>STDEV(Tableau3[[#This Row],[Abundance+δ EtOH1]:[Abundance+δ EtOH4]])</f>
        <v>156598.55121517665</v>
      </c>
      <c r="N3228" s="6">
        <f>STDEV(Tableau3[[#This Row],[Abundance+δ Control1]:[Abundance+δ Control4]])</f>
        <v>94562.865358729323</v>
      </c>
      <c r="O3228" s="18">
        <f>_xlfn.T.TEST(Tableau3[[#This Row],[Abundance+δ EtOH1]:[Abundance+δ EtOH4]],Tableau3[[#This Row],[Abundance+δ Control1]:[Abundance+δ Control4]],2,2)</f>
        <v>0.27514016204855857</v>
      </c>
      <c r="P3228" s="6">
        <v>3227</v>
      </c>
      <c r="Q3228" s="6">
        <f>(Tableau3[[#This Row],[p-value]]*4872)/Tableau3[[#This Row],[Ranking]]</f>
        <v>0.4153959930277587</v>
      </c>
      <c r="R3228" s="6">
        <v>0.36372429178671839</v>
      </c>
      <c r="S3228" s="6" t="s">
        <v>38</v>
      </c>
      <c r="T3228" s="6" t="s">
        <v>38</v>
      </c>
    </row>
    <row r="3229" spans="1:20" x14ac:dyDescent="0.3">
      <c r="A3229" s="7" t="s">
        <v>3968</v>
      </c>
      <c r="B3229" s="45" t="s">
        <v>3969</v>
      </c>
      <c r="C3229" s="7">
        <v>1628056.3773437501</v>
      </c>
      <c r="D3229" s="7">
        <v>1615786.9437500001</v>
      </c>
      <c r="E3229" s="7">
        <v>2432655.9281250001</v>
      </c>
      <c r="F3229" s="7">
        <v>3528900.7250000001</v>
      </c>
      <c r="G3229" s="7">
        <v>1737691.2210937501</v>
      </c>
      <c r="H3229" s="7">
        <v>2154870.0218750001</v>
      </c>
      <c r="I3229" s="7">
        <v>1138674.66054688</v>
      </c>
      <c r="J3229" s="7">
        <v>1783004.85195313</v>
      </c>
      <c r="K3229" s="7">
        <f>AVERAGE(Tableau3[[#This Row],[Abundance+δ EtOH1]:[Abundance+δ EtOH4]])</f>
        <v>2301349.9935546876</v>
      </c>
      <c r="L3229" s="7">
        <f>AVERAGE(Tableau3[[#This Row],[Abundance+δ Control1]:[Abundance+δ Control4]])</f>
        <v>1703560.1888671902</v>
      </c>
      <c r="M3229" s="7">
        <f>STDEV(Tableau3[[#This Row],[Abundance+δ EtOH1]:[Abundance+δ EtOH4]])</f>
        <v>903224.41574860213</v>
      </c>
      <c r="N3229" s="7">
        <f>STDEV(Tableau3[[#This Row],[Abundance+δ Control1]:[Abundance+δ Control4]])</f>
        <v>420417.49381971068</v>
      </c>
      <c r="O3229" s="19">
        <f>_xlfn.T.TEST(Tableau3[[#This Row],[Abundance+δ EtOH1]:[Abundance+δ EtOH4]],Tableau3[[#This Row],[Abundance+δ Control1]:[Abundance+δ Control4]],2,2)</f>
        <v>0.27534950215204113</v>
      </c>
      <c r="P3229" s="7">
        <v>3228</v>
      </c>
      <c r="Q3229" s="7">
        <f>(Tableau3[[#This Row],[p-value]]*4872)/Tableau3[[#This Row],[Ranking]]</f>
        <v>0.41558326347111041</v>
      </c>
      <c r="R3229" s="7">
        <v>0.34694066605817692</v>
      </c>
      <c r="S3229" s="7" t="s">
        <v>38</v>
      </c>
      <c r="T3229" s="7" t="s">
        <v>38</v>
      </c>
    </row>
    <row r="3230" spans="1:20" x14ac:dyDescent="0.3">
      <c r="A3230" s="6" t="s">
        <v>5861</v>
      </c>
      <c r="B3230" s="44" t="s">
        <v>5862</v>
      </c>
      <c r="C3230" s="6">
        <v>7061493.1649414096</v>
      </c>
      <c r="D3230" s="6">
        <v>7097874.7850585897</v>
      </c>
      <c r="E3230" s="6">
        <v>17169902.722070299</v>
      </c>
      <c r="F3230" s="6">
        <v>18997943.653710902</v>
      </c>
      <c r="G3230" s="6">
        <v>8087954.3946777293</v>
      </c>
      <c r="H3230" s="6">
        <v>10134353.842431599</v>
      </c>
      <c r="I3230" s="6">
        <v>4830210.9786621099</v>
      </c>
      <c r="J3230" s="6">
        <v>10663536.5213867</v>
      </c>
      <c r="K3230" s="6">
        <f>AVERAGE(Tableau3[[#This Row],[Abundance+δ EtOH1]:[Abundance+δ EtOH4]])</f>
        <v>12581803.581445299</v>
      </c>
      <c r="L3230" s="6">
        <f>AVERAGE(Tableau3[[#This Row],[Abundance+δ Control1]:[Abundance+δ Control4]])</f>
        <v>8429013.9342895355</v>
      </c>
      <c r="M3230" s="6">
        <f>STDEV(Tableau3[[#This Row],[Abundance+δ EtOH1]:[Abundance+δ EtOH4]])</f>
        <v>6396999.5385737186</v>
      </c>
      <c r="N3230" s="6">
        <f>STDEV(Tableau3[[#This Row],[Abundance+δ Control1]:[Abundance+δ Control4]])</f>
        <v>2643796.4947868846</v>
      </c>
      <c r="O3230" s="18">
        <f>_xlfn.T.TEST(Tableau3[[#This Row],[Abundance+δ EtOH1]:[Abundance+δ EtOH4]],Tableau3[[#This Row],[Abundance+δ Control1]:[Abundance+δ Control4]],2,2)</f>
        <v>0.27539717566275213</v>
      </c>
      <c r="P3230" s="6">
        <v>3229</v>
      </c>
      <c r="Q3230" s="6">
        <f>(Tableau3[[#This Row],[p-value]]*4872)/Tableau3[[#This Row],[Ranking]]</f>
        <v>0.41552649112075823</v>
      </c>
      <c r="R3230" s="6">
        <v>0.44540301207472721</v>
      </c>
      <c r="S3230" s="6" t="s">
        <v>38</v>
      </c>
      <c r="T3230" s="6" t="s">
        <v>38</v>
      </c>
    </row>
    <row r="3231" spans="1:20" x14ac:dyDescent="0.3">
      <c r="A3231" s="7" t="s">
        <v>2596</v>
      </c>
      <c r="B3231" s="45" t="s">
        <v>2597</v>
      </c>
      <c r="C3231" s="7">
        <v>178238.68593750001</v>
      </c>
      <c r="D3231" s="7">
        <v>194560.06875000001</v>
      </c>
      <c r="E3231" s="7">
        <v>253897.06093750001</v>
      </c>
      <c r="F3231" s="7">
        <v>279069.23671874998</v>
      </c>
      <c r="G3231" s="7">
        <v>212664.63515625001</v>
      </c>
      <c r="H3231" s="7">
        <v>225394.10390625001</v>
      </c>
      <c r="I3231" s="7">
        <v>117802.53164062501</v>
      </c>
      <c r="J3231" s="7">
        <v>187326.96328125001</v>
      </c>
      <c r="K3231" s="7">
        <f>AVERAGE(Tableau3[[#This Row],[Abundance+δ EtOH1]:[Abundance+δ EtOH4]])</f>
        <v>226441.26308593751</v>
      </c>
      <c r="L3231" s="7">
        <f>AVERAGE(Tableau3[[#This Row],[Abundance+δ Control1]:[Abundance+δ Control4]])</f>
        <v>185797.05849609376</v>
      </c>
      <c r="M3231" s="7">
        <f>STDEV(Tableau3[[#This Row],[Abundance+δ EtOH1]:[Abundance+δ EtOH4]])</f>
        <v>47831.033999551357</v>
      </c>
      <c r="N3231" s="7">
        <f>STDEV(Tableau3[[#This Row],[Abundance+δ Control1]:[Abundance+δ Control4]])</f>
        <v>48011.765821008317</v>
      </c>
      <c r="O3231" s="19">
        <f>_xlfn.T.TEST(Tableau3[[#This Row],[Abundance+δ EtOH1]:[Abundance+δ EtOH4]],Tableau3[[#This Row],[Abundance+δ Control1]:[Abundance+δ Control4]],2,2)</f>
        <v>0.27556431481982141</v>
      </c>
      <c r="P3231" s="7">
        <v>3230</v>
      </c>
      <c r="Q3231" s="7">
        <f>(Tableau3[[#This Row],[p-value]]*4872)/Tableau3[[#This Row],[Ranking]]</f>
        <v>0.41564995102234364</v>
      </c>
      <c r="R3231" s="7">
        <v>0.22264193744408459</v>
      </c>
      <c r="S3231" s="7" t="s">
        <v>38</v>
      </c>
      <c r="T3231" s="7" t="s">
        <v>38</v>
      </c>
    </row>
    <row r="3232" spans="1:20" x14ac:dyDescent="0.3">
      <c r="A3232" s="6" t="s">
        <v>2419</v>
      </c>
      <c r="B3232" s="44" t="s">
        <v>2420</v>
      </c>
      <c r="C3232" s="6">
        <v>78476.089257812506</v>
      </c>
      <c r="D3232" s="6">
        <v>196090.059960938</v>
      </c>
      <c r="E3232" s="6">
        <v>642280.19179687498</v>
      </c>
      <c r="F3232" s="6">
        <v>253384.63125000001</v>
      </c>
      <c r="G3232" s="6">
        <v>104980.013085938</v>
      </c>
      <c r="H3232" s="6">
        <v>193696.302148438</v>
      </c>
      <c r="I3232" s="6">
        <v>65819.259179687506</v>
      </c>
      <c r="J3232" s="6">
        <v>199022.007226563</v>
      </c>
      <c r="K3232" s="6">
        <f>AVERAGE(Tableau3[[#This Row],[Abundance+δ EtOH1]:[Abundance+δ EtOH4]])</f>
        <v>292557.7430664064</v>
      </c>
      <c r="L3232" s="6">
        <f>AVERAGE(Tableau3[[#This Row],[Abundance+δ Control1]:[Abundance+δ Control4]])</f>
        <v>140879.39541015663</v>
      </c>
      <c r="M3232" s="6">
        <f>STDEV(Tableau3[[#This Row],[Abundance+δ EtOH1]:[Abundance+δ EtOH4]])</f>
        <v>244252.11852822319</v>
      </c>
      <c r="N3232" s="6">
        <f>STDEV(Tableau3[[#This Row],[Abundance+δ Control1]:[Abundance+δ Control4]])</f>
        <v>66063.04728169553</v>
      </c>
      <c r="O3232" s="18">
        <f>_xlfn.T.TEST(Tableau3[[#This Row],[Abundance+δ EtOH1]:[Abundance+δ EtOH4]],Tableau3[[#This Row],[Abundance+δ Control1]:[Abundance+δ Control4]],2,2)</f>
        <v>0.27576282647613831</v>
      </c>
      <c r="P3232" s="6">
        <v>3231</v>
      </c>
      <c r="Q3232" s="6">
        <f>(Tableau3[[#This Row],[p-value]]*4872)/Tableau3[[#This Row],[Ranking]]</f>
        <v>0.41582064085167003</v>
      </c>
      <c r="R3232" s="6">
        <v>0.82597433141194354</v>
      </c>
      <c r="S3232" s="6" t="s">
        <v>38</v>
      </c>
      <c r="T3232" s="6" t="s">
        <v>38</v>
      </c>
    </row>
    <row r="3233" spans="1:20" x14ac:dyDescent="0.3">
      <c r="A3233" s="7" t="s">
        <v>10202</v>
      </c>
      <c r="B3233" s="45" t="s">
        <v>10203</v>
      </c>
      <c r="C3233" s="7">
        <v>58924.795312499999</v>
      </c>
      <c r="D3233" s="7">
        <v>47545.076562499999</v>
      </c>
      <c r="E3233" s="7">
        <v>97563.123437500006</v>
      </c>
      <c r="F3233" s="7">
        <v>136666.03750000001</v>
      </c>
      <c r="G3233" s="7">
        <v>48087.846093749999</v>
      </c>
      <c r="H3233" s="7">
        <v>50926.701562499999</v>
      </c>
      <c r="I3233" s="7">
        <v>34018.295312499999</v>
      </c>
      <c r="J3233" s="7">
        <v>93062.271875000006</v>
      </c>
      <c r="K3233" s="7">
        <f>AVERAGE(Tableau3[[#This Row],[Abundance+δ EtOH1]:[Abundance+δ EtOH4]])</f>
        <v>85174.758203125006</v>
      </c>
      <c r="L3233" s="7">
        <f>AVERAGE(Tableau3[[#This Row],[Abundance+δ Control1]:[Abundance+δ Control4]])</f>
        <v>56523.778710937499</v>
      </c>
      <c r="M3233" s="7">
        <f>STDEV(Tableau3[[#This Row],[Abundance+δ EtOH1]:[Abundance+δ EtOH4]])</f>
        <v>40455.230106637777</v>
      </c>
      <c r="N3233" s="7">
        <f>STDEV(Tableau3[[#This Row],[Abundance+δ Control1]:[Abundance+δ Control4]])</f>
        <v>25456.174741601673</v>
      </c>
      <c r="O3233" s="19">
        <f>_xlfn.T.TEST(Tableau3[[#This Row],[Abundance+δ EtOH1]:[Abundance+δ EtOH4]],Tableau3[[#This Row],[Abundance+δ Control1]:[Abundance+δ Control4]],2,2)</f>
        <v>0.27578653545699322</v>
      </c>
      <c r="P3233" s="7">
        <v>3232</v>
      </c>
      <c r="Q3233" s="7">
        <f>(Tableau3[[#This Row],[p-value]]*4872)/Tableau3[[#This Row],[Ranking]]</f>
        <v>0.41572772300323979</v>
      </c>
      <c r="R3233" s="7">
        <v>0.4997843318564501</v>
      </c>
      <c r="S3233" s="7" t="s">
        <v>38</v>
      </c>
      <c r="T3233" s="7" t="s">
        <v>9871</v>
      </c>
    </row>
    <row r="3234" spans="1:20" x14ac:dyDescent="0.3">
      <c r="A3234" s="6" t="s">
        <v>7528</v>
      </c>
      <c r="B3234" s="44" t="s">
        <v>7529</v>
      </c>
      <c r="C3234" s="6">
        <v>1488942.6546875001</v>
      </c>
      <c r="D3234" s="6">
        <v>1460716.0257812501</v>
      </c>
      <c r="E3234" s="6">
        <v>3467609.3578125001</v>
      </c>
      <c r="F3234" s="6">
        <v>3255017.9750000001</v>
      </c>
      <c r="G3234" s="6">
        <v>1957077.17617188</v>
      </c>
      <c r="H3234" s="6">
        <v>2352009.9828125001</v>
      </c>
      <c r="I3234" s="6">
        <v>1084351.0453125001</v>
      </c>
      <c r="J3234" s="6">
        <v>1309438.3148437501</v>
      </c>
      <c r="K3234" s="6">
        <f>AVERAGE(Tableau3[[#This Row],[Abundance+δ EtOH1]:[Abundance+δ EtOH4]])</f>
        <v>2418071.5033203126</v>
      </c>
      <c r="L3234" s="6">
        <f>AVERAGE(Tableau3[[#This Row],[Abundance+δ Control1]:[Abundance+δ Control4]])</f>
        <v>1675719.1297851573</v>
      </c>
      <c r="M3234" s="6">
        <f>STDEV(Tableau3[[#This Row],[Abundance+δ EtOH1]:[Abundance+δ EtOH4]])</f>
        <v>1092675.467557335</v>
      </c>
      <c r="N3234" s="6">
        <f>STDEV(Tableau3[[#This Row],[Abundance+δ Control1]:[Abundance+δ Control4]])</f>
        <v>583212.22977632191</v>
      </c>
      <c r="O3234" s="18">
        <f>_xlfn.T.TEST(Tableau3[[#This Row],[Abundance+δ EtOH1]:[Abundance+δ EtOH4]],Tableau3[[#This Row],[Abundance+δ Control1]:[Abundance+δ Control4]],2,2)</f>
        <v>0.27583009764087058</v>
      </c>
      <c r="P3234" s="6">
        <v>3233</v>
      </c>
      <c r="Q3234" s="6">
        <f>(Tableau3[[#This Row],[p-value]]*4872)/Tableau3[[#This Row],[Ranking]]</f>
        <v>0.41566478060820333</v>
      </c>
      <c r="R3234" s="6">
        <v>0.41371548335244529</v>
      </c>
      <c r="S3234" s="6" t="s">
        <v>38</v>
      </c>
      <c r="T3234" s="6" t="s">
        <v>38</v>
      </c>
    </row>
    <row r="3235" spans="1:20" x14ac:dyDescent="0.3">
      <c r="A3235" s="7" t="s">
        <v>6609</v>
      </c>
      <c r="B3235" s="45" t="s">
        <v>6610</v>
      </c>
      <c r="C3235" s="7">
        <v>81028.860742187506</v>
      </c>
      <c r="D3235" s="7">
        <v>78486.789453125006</v>
      </c>
      <c r="E3235" s="7">
        <v>182853.52968750001</v>
      </c>
      <c r="F3235" s="7">
        <v>231717.42812500001</v>
      </c>
      <c r="G3235" s="7">
        <v>74216.779199218799</v>
      </c>
      <c r="H3235" s="7">
        <v>120459.22890625001</v>
      </c>
      <c r="I3235" s="7">
        <v>54219.050683593799</v>
      </c>
      <c r="J3235" s="7">
        <v>124353.28750000001</v>
      </c>
      <c r="K3235" s="7">
        <f>AVERAGE(Tableau3[[#This Row],[Abundance+δ EtOH1]:[Abundance+δ EtOH4]])</f>
        <v>143521.65200195313</v>
      </c>
      <c r="L3235" s="7">
        <f>AVERAGE(Tableau3[[#This Row],[Abundance+δ Control1]:[Abundance+δ Control4]])</f>
        <v>93312.08657226566</v>
      </c>
      <c r="M3235" s="7">
        <f>STDEV(Tableau3[[#This Row],[Abundance+δ EtOH1]:[Abundance+δ EtOH4]])</f>
        <v>76289.741194123504</v>
      </c>
      <c r="N3235" s="7">
        <f>STDEV(Tableau3[[#This Row],[Abundance+δ Control1]:[Abundance+δ Control4]])</f>
        <v>34609.342238773716</v>
      </c>
      <c r="O3235" s="19">
        <f>_xlfn.T.TEST(Tableau3[[#This Row],[Abundance+δ EtOH1]:[Abundance+δ EtOH4]],Tableau3[[#This Row],[Abundance+δ Control1]:[Abundance+δ Control4]],2,2)</f>
        <v>0.27583480936111632</v>
      </c>
      <c r="P3235" s="7">
        <v>3234</v>
      </c>
      <c r="Q3235" s="7">
        <f>(Tableau3[[#This Row],[p-value]]*4872)/Tableau3[[#This Row],[Ranking]]</f>
        <v>0.41554334916739599</v>
      </c>
      <c r="R3235" s="7">
        <v>0.48968503081170067</v>
      </c>
      <c r="S3235" s="7" t="s">
        <v>38</v>
      </c>
      <c r="T3235" s="7" t="s">
        <v>38</v>
      </c>
    </row>
    <row r="3236" spans="1:20" x14ac:dyDescent="0.3">
      <c r="A3236" s="6" t="s">
        <v>5177</v>
      </c>
      <c r="B3236" s="44" t="s">
        <v>5178</v>
      </c>
      <c r="C3236" s="6">
        <v>105917.62734375001</v>
      </c>
      <c r="D3236" s="6">
        <v>295818.49453124998</v>
      </c>
      <c r="E3236" s="6">
        <v>672563.70156249998</v>
      </c>
      <c r="F3236" s="6">
        <v>661906.05312499998</v>
      </c>
      <c r="G3236" s="6">
        <v>249694.36171875001</v>
      </c>
      <c r="H3236" s="6">
        <v>340037.49453124998</v>
      </c>
      <c r="I3236" s="6">
        <v>167628.90078125001</v>
      </c>
      <c r="J3236" s="6">
        <v>285085.57656249998</v>
      </c>
      <c r="K3236" s="6">
        <f>AVERAGE(Tableau3[[#This Row],[Abundance+δ EtOH1]:[Abundance+δ EtOH4]])</f>
        <v>434051.46914062498</v>
      </c>
      <c r="L3236" s="6">
        <f>AVERAGE(Tableau3[[#This Row],[Abundance+δ Control1]:[Abundance+δ Control4]])</f>
        <v>260611.58339843748</v>
      </c>
      <c r="M3236" s="6">
        <f>STDEV(Tableau3[[#This Row],[Abundance+δ EtOH1]:[Abundance+δ EtOH4]])</f>
        <v>280229.64978703443</v>
      </c>
      <c r="N3236" s="6">
        <f>STDEV(Tableau3[[#This Row],[Abundance+δ Control1]:[Abundance+δ Control4]])</f>
        <v>72278.204867405875</v>
      </c>
      <c r="O3236" s="18">
        <f>_xlfn.T.TEST(Tableau3[[#This Row],[Abundance+δ EtOH1]:[Abundance+δ EtOH4]],Tableau3[[#This Row],[Abundance+δ Control1]:[Abundance+δ Control4]],2,2)</f>
        <v>0.27586728551275397</v>
      </c>
      <c r="P3236" s="6">
        <v>3235</v>
      </c>
      <c r="Q3236" s="6">
        <f>(Tableau3[[#This Row],[p-value]]*4872)/Tableau3[[#This Row],[Ranking]]</f>
        <v>0.41546380680622486</v>
      </c>
      <c r="R3236" s="6">
        <v>0.49946850208178589</v>
      </c>
      <c r="S3236" s="6" t="s">
        <v>38</v>
      </c>
      <c r="T3236" s="6" t="s">
        <v>38</v>
      </c>
    </row>
    <row r="3237" spans="1:20" x14ac:dyDescent="0.3">
      <c r="A3237" s="7" t="s">
        <v>4496</v>
      </c>
      <c r="B3237" s="45" t="s">
        <v>4497</v>
      </c>
      <c r="C3237" s="7">
        <v>1546539.2484375001</v>
      </c>
      <c r="D3237" s="7">
        <v>1618572.6576171899</v>
      </c>
      <c r="E3237" s="7">
        <v>2433892.4847656302</v>
      </c>
      <c r="F3237" s="7">
        <v>2774503.6703125001</v>
      </c>
      <c r="G3237" s="7">
        <v>1897521.0833984399</v>
      </c>
      <c r="H3237" s="7">
        <v>2009209.70253906</v>
      </c>
      <c r="I3237" s="7">
        <v>1255918.1693359399</v>
      </c>
      <c r="J3237" s="7">
        <v>1538697.4906250001</v>
      </c>
      <c r="K3237" s="7">
        <f>AVERAGE(Tableau3[[#This Row],[Abundance+δ EtOH1]:[Abundance+δ EtOH4]])</f>
        <v>2093377.0152832051</v>
      </c>
      <c r="L3237" s="7">
        <f>AVERAGE(Tableau3[[#This Row],[Abundance+δ Control1]:[Abundance+δ Control4]])</f>
        <v>1675336.6114746099</v>
      </c>
      <c r="M3237" s="7">
        <f>STDEV(Tableau3[[#This Row],[Abundance+δ EtOH1]:[Abundance+δ EtOH4]])</f>
        <v>606727.56831372844</v>
      </c>
      <c r="N3237" s="7">
        <f>STDEV(Tableau3[[#This Row],[Abundance+δ Control1]:[Abundance+δ Control4]])</f>
        <v>344199.19593823666</v>
      </c>
      <c r="O3237" s="19">
        <f>_xlfn.T.TEST(Tableau3[[#This Row],[Abundance+δ EtOH1]:[Abundance+δ EtOH4]],Tableau3[[#This Row],[Abundance+δ Control1]:[Abundance+δ Control4]],2,2)</f>
        <v>0.27588053196775092</v>
      </c>
      <c r="P3237" s="7">
        <v>3236</v>
      </c>
      <c r="Q3237" s="7">
        <f>(Tableau3[[#This Row],[p-value]]*4872)/Tableau3[[#This Row],[Ranking]]</f>
        <v>0.41535536209730606</v>
      </c>
      <c r="R3237" s="7">
        <v>0.24396789810608971</v>
      </c>
      <c r="S3237" s="7" t="s">
        <v>38</v>
      </c>
      <c r="T3237" s="7" t="s">
        <v>38</v>
      </c>
    </row>
    <row r="3238" spans="1:20" x14ac:dyDescent="0.3">
      <c r="A3238" s="6" t="s">
        <v>8436</v>
      </c>
      <c r="B3238" s="44" t="s">
        <v>8437</v>
      </c>
      <c r="C3238" s="6">
        <v>261586.81093750001</v>
      </c>
      <c r="D3238" s="6">
        <v>335868.198632813</v>
      </c>
      <c r="E3238" s="6">
        <v>866684.37734374998</v>
      </c>
      <c r="F3238" s="6">
        <v>800635.34414062498</v>
      </c>
      <c r="G3238" s="6">
        <v>373702.329492188</v>
      </c>
      <c r="H3238" s="6">
        <v>558111.47499999998</v>
      </c>
      <c r="I3238" s="6">
        <v>176576.157617188</v>
      </c>
      <c r="J3238" s="6">
        <v>319656.33437499998</v>
      </c>
      <c r="K3238" s="6">
        <f>AVERAGE(Tableau3[[#This Row],[Abundance+δ EtOH1]:[Abundance+δ EtOH4]])</f>
        <v>566193.68276367197</v>
      </c>
      <c r="L3238" s="6">
        <f>AVERAGE(Tableau3[[#This Row],[Abundance+δ Control1]:[Abundance+δ Control4]])</f>
        <v>357011.57412109396</v>
      </c>
      <c r="M3238" s="6">
        <f>STDEV(Tableau3[[#This Row],[Abundance+δ EtOH1]:[Abundance+δ EtOH4]])</f>
        <v>311497.84649990982</v>
      </c>
      <c r="N3238" s="6">
        <f>STDEV(Tableau3[[#This Row],[Abundance+δ Control1]:[Abundance+δ Control4]])</f>
        <v>157767.87264183399</v>
      </c>
      <c r="O3238" s="18">
        <f>_xlfn.T.TEST(Tableau3[[#This Row],[Abundance+δ EtOH1]:[Abundance+δ EtOH4]],Tableau3[[#This Row],[Abundance+δ Control1]:[Abundance+δ Control4]],2,2)</f>
        <v>0.27603186707603383</v>
      </c>
      <c r="P3238" s="6">
        <v>3237</v>
      </c>
      <c r="Q3238" s="6">
        <f>(Tableau3[[#This Row],[p-value]]*4872)/Tableau3[[#This Row],[Ranking]]</f>
        <v>0.41545482125252914</v>
      </c>
      <c r="R3238" s="6">
        <v>0.5010902112778296</v>
      </c>
      <c r="S3238" s="6" t="s">
        <v>38</v>
      </c>
      <c r="T3238" s="6" t="s">
        <v>38</v>
      </c>
    </row>
    <row r="3239" spans="1:20" x14ac:dyDescent="0.3">
      <c r="A3239" s="7" t="s">
        <v>9032</v>
      </c>
      <c r="B3239" s="45" t="s">
        <v>9033</v>
      </c>
      <c r="C3239" s="7">
        <v>1023542.85646973</v>
      </c>
      <c r="D3239" s="7">
        <v>700918.56923828099</v>
      </c>
      <c r="E3239" s="7">
        <v>1557440.80898438</v>
      </c>
      <c r="F3239" s="7">
        <v>3168148.9828125001</v>
      </c>
      <c r="G3239" s="7">
        <v>842072.92714843794</v>
      </c>
      <c r="H3239" s="7">
        <v>1271364.87050781</v>
      </c>
      <c r="I3239" s="7">
        <v>570043.30349121103</v>
      </c>
      <c r="J3239" s="7">
        <v>1046732.94936523</v>
      </c>
      <c r="K3239" s="7">
        <f>AVERAGE(Tableau3[[#This Row],[Abundance+δ EtOH1]:[Abundance+δ EtOH4]])</f>
        <v>1612512.8043762227</v>
      </c>
      <c r="L3239" s="7">
        <f>AVERAGE(Tableau3[[#This Row],[Abundance+δ Control1]:[Abundance+δ Control4]])</f>
        <v>932553.51262817229</v>
      </c>
      <c r="M3239" s="7">
        <f>STDEV(Tableau3[[#This Row],[Abundance+δ EtOH1]:[Abundance+δ EtOH4]])</f>
        <v>1095586.0674254019</v>
      </c>
      <c r="N3239" s="7">
        <f>STDEV(Tableau3[[#This Row],[Abundance+δ Control1]:[Abundance+δ Control4]])</f>
        <v>298569.06966346147</v>
      </c>
      <c r="O3239" s="19">
        <f>_xlfn.T.TEST(Tableau3[[#This Row],[Abundance+δ EtOH1]:[Abundance+δ EtOH4]],Tableau3[[#This Row],[Abundance+δ Control1]:[Abundance+δ Control4]],2,2)</f>
        <v>0.27623514243301134</v>
      </c>
      <c r="P3239" s="7">
        <v>3238</v>
      </c>
      <c r="Q3239" s="7">
        <f>(Tableau3[[#This Row],[p-value]]*4872)/Tableau3[[#This Row],[Ranking]]</f>
        <v>0.41563236996097319</v>
      </c>
      <c r="R3239" s="7">
        <v>0.68061567321990379</v>
      </c>
      <c r="S3239" s="7" t="s">
        <v>38</v>
      </c>
      <c r="T3239" s="7" t="s">
        <v>38</v>
      </c>
    </row>
    <row r="3240" spans="1:20" x14ac:dyDescent="0.3">
      <c r="A3240" s="6" t="s">
        <v>8951</v>
      </c>
      <c r="B3240" s="44" t="s">
        <v>8952</v>
      </c>
      <c r="C3240" s="6">
        <v>204521.55312500001</v>
      </c>
      <c r="D3240" s="6">
        <v>224121.67812500001</v>
      </c>
      <c r="E3240" s="6">
        <v>333983.91249999998</v>
      </c>
      <c r="F3240" s="6">
        <v>342606.81874999998</v>
      </c>
      <c r="G3240" s="6">
        <v>227962.47500000001</v>
      </c>
      <c r="H3240" s="6">
        <v>251075.1</v>
      </c>
      <c r="I3240" s="6">
        <v>141385.53750000001</v>
      </c>
      <c r="J3240" s="6">
        <v>266415.56874999998</v>
      </c>
      <c r="K3240" s="6">
        <f>AVERAGE(Tableau3[[#This Row],[Abundance+δ EtOH1]:[Abundance+δ EtOH4]])</f>
        <v>276308.49062499998</v>
      </c>
      <c r="L3240" s="6">
        <f>AVERAGE(Tableau3[[#This Row],[Abundance+δ Control1]:[Abundance+δ Control4]])</f>
        <v>221709.67031250001</v>
      </c>
      <c r="M3240" s="6">
        <f>STDEV(Tableau3[[#This Row],[Abundance+δ EtOH1]:[Abundance+δ EtOH4]])</f>
        <v>72108.137301251598</v>
      </c>
      <c r="N3240" s="6">
        <f>STDEV(Tableau3[[#This Row],[Abundance+δ Control1]:[Abundance+δ Control4]])</f>
        <v>55833.113515116645</v>
      </c>
      <c r="O3240" s="18">
        <f>_xlfn.T.TEST(Tableau3[[#This Row],[Abundance+δ EtOH1]:[Abundance+δ EtOH4]],Tableau3[[#This Row],[Abundance+δ Control1]:[Abundance+δ Control4]],2,2)</f>
        <v>0.27631317504718911</v>
      </c>
      <c r="P3240" s="6">
        <v>3239</v>
      </c>
      <c r="Q3240" s="6">
        <f>(Tableau3[[#This Row],[p-value]]*4872)/Tableau3[[#This Row],[Ranking]]</f>
        <v>0.4156214229175379</v>
      </c>
      <c r="R3240" s="6">
        <v>0.24062572970901189</v>
      </c>
      <c r="S3240" s="6" t="s">
        <v>38</v>
      </c>
      <c r="T3240" s="6" t="s">
        <v>38</v>
      </c>
    </row>
    <row r="3241" spans="1:20" x14ac:dyDescent="0.3">
      <c r="A3241" s="7" t="s">
        <v>6793</v>
      </c>
      <c r="B3241" s="45" t="s">
        <v>6794</v>
      </c>
      <c r="C3241" s="7">
        <v>0.1</v>
      </c>
      <c r="D3241" s="7">
        <v>34227.663476562499</v>
      </c>
      <c r="E3241" s="7">
        <v>56161.652246093799</v>
      </c>
      <c r="F3241" s="7">
        <v>4690.3949218750004</v>
      </c>
      <c r="G3241" s="7">
        <v>0.1</v>
      </c>
      <c r="H3241" s="7">
        <v>10150.266015625</v>
      </c>
      <c r="I3241" s="7">
        <v>18304.584374999999</v>
      </c>
      <c r="J3241" s="7">
        <v>0.1</v>
      </c>
      <c r="K3241" s="7">
        <f>AVERAGE(Tableau3[[#This Row],[Abundance+δ EtOH1]:[Abundance+δ EtOH4]])</f>
        <v>23769.952661132826</v>
      </c>
      <c r="L3241" s="7">
        <f>AVERAGE(Tableau3[[#This Row],[Abundance+δ Control1]:[Abundance+δ Control4]])</f>
        <v>7113.7625976562495</v>
      </c>
      <c r="M3241" s="7">
        <f>STDEV(Tableau3[[#This Row],[Abundance+δ EtOH1]:[Abundance+δ EtOH4]])</f>
        <v>26379.419607964286</v>
      </c>
      <c r="N3241" s="7">
        <f>STDEV(Tableau3[[#This Row],[Abundance+δ Control1]:[Abundance+δ Control4]])</f>
        <v>8863.0926913464009</v>
      </c>
      <c r="O3241" s="19">
        <f>_xlfn.T.TEST(Tableau3[[#This Row],[Abundance+δ EtOH1]:[Abundance+δ EtOH4]],Tableau3[[#This Row],[Abundance+δ Control1]:[Abundance+δ Control4]],2,2)</f>
        <v>0.27642973153651484</v>
      </c>
      <c r="P3241" s="7">
        <v>3240</v>
      </c>
      <c r="Q3241" s="7">
        <f>(Tableau3[[#This Row],[p-value]]*4872)/Tableau3[[#This Row],[Ranking]]</f>
        <v>0.41566841112527791</v>
      </c>
      <c r="R3241" s="7">
        <v>1.4185262008876161</v>
      </c>
      <c r="S3241" s="7" t="s">
        <v>38</v>
      </c>
      <c r="T3241" s="7" t="s">
        <v>38</v>
      </c>
    </row>
    <row r="3242" spans="1:20" x14ac:dyDescent="0.3">
      <c r="A3242" s="6" t="s">
        <v>6185</v>
      </c>
      <c r="B3242" s="44" t="s">
        <v>6186</v>
      </c>
      <c r="C3242" s="6">
        <v>7851119.5941406293</v>
      </c>
      <c r="D3242" s="6">
        <v>8458030.411523439</v>
      </c>
      <c r="E3242" s="6">
        <v>12551361.7826172</v>
      </c>
      <c r="F3242" s="6">
        <v>14095722.9203125</v>
      </c>
      <c r="G3242" s="6">
        <v>8643858.5384765603</v>
      </c>
      <c r="H3242" s="6">
        <v>11541891.7826172</v>
      </c>
      <c r="I3242" s="6">
        <v>6825898.8460937496</v>
      </c>
      <c r="J3242" s="6">
        <v>6916989.1878906293</v>
      </c>
      <c r="K3242" s="6">
        <f>AVERAGE(Tableau3[[#This Row],[Abundance+δ EtOH1]:[Abundance+δ EtOH4]])</f>
        <v>10739058.677148443</v>
      </c>
      <c r="L3242" s="6">
        <f>AVERAGE(Tableau3[[#This Row],[Abundance+δ Control1]:[Abundance+δ Control4]])</f>
        <v>8482159.5887695346</v>
      </c>
      <c r="M3242" s="6">
        <f>STDEV(Tableau3[[#This Row],[Abundance+δ EtOH1]:[Abundance+δ EtOH4]])</f>
        <v>3060224.3644963866</v>
      </c>
      <c r="N3242" s="6">
        <f>STDEV(Tableau3[[#This Row],[Abundance+δ Control1]:[Abundance+δ Control4]])</f>
        <v>2204621.3340708213</v>
      </c>
      <c r="O3242" s="18">
        <f>_xlfn.T.TEST(Tableau3[[#This Row],[Abundance+δ EtOH1]:[Abundance+δ EtOH4]],Tableau3[[#This Row],[Abundance+δ Control1]:[Abundance+δ Control4]],2,2)</f>
        <v>0.27653353027271266</v>
      </c>
      <c r="P3242" s="6">
        <v>3241</v>
      </c>
      <c r="Q3242" s="6">
        <f>(Tableau3[[#This Row],[p-value]]*4872)/Tableau3[[#This Row],[Ranking]]</f>
        <v>0.41569619237539529</v>
      </c>
      <c r="R3242" s="6">
        <v>0.26060571064959109</v>
      </c>
      <c r="S3242" s="6" t="s">
        <v>38</v>
      </c>
      <c r="T3242" s="6" t="s">
        <v>38</v>
      </c>
    </row>
    <row r="3243" spans="1:20" x14ac:dyDescent="0.3">
      <c r="A3243" s="7" t="s">
        <v>2518</v>
      </c>
      <c r="B3243" s="45" t="s">
        <v>2519</v>
      </c>
      <c r="C3243" s="7">
        <v>17442128.863671899</v>
      </c>
      <c r="D3243" s="7">
        <v>15651264.5550781</v>
      </c>
      <c r="E3243" s="7">
        <v>31405072.576562501</v>
      </c>
      <c r="F3243" s="7">
        <v>43871784.850000001</v>
      </c>
      <c r="G3243" s="7">
        <v>17451479.4789063</v>
      </c>
      <c r="H3243" s="7">
        <v>22680647.084375001</v>
      </c>
      <c r="I3243" s="7">
        <v>11890246.740625</v>
      </c>
      <c r="J3243" s="7">
        <v>22445584.0257813</v>
      </c>
      <c r="K3243" s="7">
        <f>AVERAGE(Tableau3[[#This Row],[Abundance+δ EtOH1]:[Abundance+δ EtOH4]])</f>
        <v>27092562.711328126</v>
      </c>
      <c r="L3243" s="7">
        <f>AVERAGE(Tableau3[[#This Row],[Abundance+δ Control1]:[Abundance+δ Control4]])</f>
        <v>18616989.332421899</v>
      </c>
      <c r="M3243" s="7">
        <f>STDEV(Tableau3[[#This Row],[Abundance+δ EtOH1]:[Abundance+δ EtOH4]])</f>
        <v>13218348.533570535</v>
      </c>
      <c r="N3243" s="7">
        <f>STDEV(Tableau3[[#This Row],[Abundance+δ Control1]:[Abundance+δ Control4]])</f>
        <v>5091788.5124307498</v>
      </c>
      <c r="O3243" s="19">
        <f>_xlfn.T.TEST(Tableau3[[#This Row],[Abundance+δ EtOH1]:[Abundance+δ EtOH4]],Tableau3[[#This Row],[Abundance+δ Control1]:[Abundance+δ Control4]],2,2)</f>
        <v>0.2765660565349321</v>
      </c>
      <c r="P3243" s="7">
        <v>3242</v>
      </c>
      <c r="Q3243" s="7">
        <f>(Tableau3[[#This Row],[p-value]]*4872)/Tableau3[[#This Row],[Ranking]]</f>
        <v>0.41561684991924408</v>
      </c>
      <c r="R3243" s="7">
        <v>0.43465410192716258</v>
      </c>
      <c r="S3243" s="7" t="s">
        <v>38</v>
      </c>
      <c r="T3243" s="7" t="s">
        <v>38</v>
      </c>
    </row>
    <row r="3244" spans="1:20" x14ac:dyDescent="0.3">
      <c r="A3244" s="6" t="s">
        <v>3220</v>
      </c>
      <c r="B3244" s="44" t="s">
        <v>3221</v>
      </c>
      <c r="C3244" s="6">
        <v>592011.08046874998</v>
      </c>
      <c r="D3244" s="6">
        <v>440361.21718749998</v>
      </c>
      <c r="E3244" s="6">
        <v>893584.95156249998</v>
      </c>
      <c r="F3244" s="6">
        <v>786946.70156249998</v>
      </c>
      <c r="G3244" s="6">
        <v>441893.14687499998</v>
      </c>
      <c r="H3244" s="6">
        <v>745140.1</v>
      </c>
      <c r="I3244" s="6">
        <v>503323.84218749998</v>
      </c>
      <c r="J3244" s="6">
        <v>422765.51796874998</v>
      </c>
      <c r="K3244" s="6">
        <f>AVERAGE(Tableau3[[#This Row],[Abundance+δ EtOH1]:[Abundance+δ EtOH4]])</f>
        <v>678225.98769531248</v>
      </c>
      <c r="L3244" s="6">
        <f>AVERAGE(Tableau3[[#This Row],[Abundance+δ Control1]:[Abundance+δ Control4]])</f>
        <v>528280.65175781248</v>
      </c>
      <c r="M3244" s="6">
        <f>STDEV(Tableau3[[#This Row],[Abundance+δ EtOH1]:[Abundance+δ EtOH4]])</f>
        <v>201835.19367589537</v>
      </c>
      <c r="N3244" s="6">
        <f>STDEV(Tableau3[[#This Row],[Abundance+δ Control1]:[Abundance+δ Control4]])</f>
        <v>148601.37627697893</v>
      </c>
      <c r="O3244" s="18">
        <f>_xlfn.T.TEST(Tableau3[[#This Row],[Abundance+δ EtOH1]:[Abundance+δ EtOH4]],Tableau3[[#This Row],[Abundance+δ Control1]:[Abundance+δ Control4]],2,2)</f>
        <v>0.27662961274747921</v>
      </c>
      <c r="P3244" s="6">
        <v>3243</v>
      </c>
      <c r="Q3244" s="6">
        <f>(Tableau3[[#This Row],[p-value]]*4872)/Tableau3[[#This Row],[Ranking]]</f>
        <v>0.41558417308224443</v>
      </c>
      <c r="R3244" s="6">
        <v>0.32330856488374798</v>
      </c>
      <c r="S3244" s="6" t="s">
        <v>38</v>
      </c>
      <c r="T3244" s="6" t="s">
        <v>38</v>
      </c>
    </row>
    <row r="3245" spans="1:20" x14ac:dyDescent="0.3">
      <c r="A3245" s="7" t="s">
        <v>1517</v>
      </c>
      <c r="B3245" s="45" t="s">
        <v>1518</v>
      </c>
      <c r="C3245" s="7">
        <v>274814.15468749998</v>
      </c>
      <c r="D3245" s="7">
        <v>236731.47109375001</v>
      </c>
      <c r="E3245" s="7">
        <v>148011.83437500001</v>
      </c>
      <c r="F3245" s="7">
        <v>404246.49843749998</v>
      </c>
      <c r="G3245" s="7">
        <v>234961.95546875001</v>
      </c>
      <c r="H3245" s="7">
        <v>193816.80312500001</v>
      </c>
      <c r="I3245" s="7">
        <v>151649.52578125001</v>
      </c>
      <c r="J3245" s="7">
        <v>214932.40859375001</v>
      </c>
      <c r="K3245" s="7">
        <f>AVERAGE(Tableau3[[#This Row],[Abundance+δ EtOH1]:[Abundance+δ EtOH4]])</f>
        <v>265950.98964843748</v>
      </c>
      <c r="L3245" s="7">
        <f>AVERAGE(Tableau3[[#This Row],[Abundance+δ Control1]:[Abundance+δ Control4]])</f>
        <v>198840.17324218751</v>
      </c>
      <c r="M3245" s="7">
        <f>STDEV(Tableau3[[#This Row],[Abundance+δ EtOH1]:[Abundance+δ EtOH4]])</f>
        <v>106407.43717258848</v>
      </c>
      <c r="N3245" s="7">
        <f>STDEV(Tableau3[[#This Row],[Abundance+δ Control1]:[Abundance+δ Control4]])</f>
        <v>35664.803588178322</v>
      </c>
      <c r="O3245" s="19">
        <f>_xlfn.T.TEST(Tableau3[[#This Row],[Abundance+δ EtOH1]:[Abundance+δ EtOH4]],Tableau3[[#This Row],[Abundance+δ Control1]:[Abundance+δ Control4]],2,2)</f>
        <v>0.27681205862020297</v>
      </c>
      <c r="P3245" s="7">
        <v>3244</v>
      </c>
      <c r="Q3245" s="7">
        <f>(Tableau3[[#This Row],[p-value]]*4872)/Tableau3[[#This Row],[Ranking]]</f>
        <v>0.41573007077608781</v>
      </c>
      <c r="R3245" s="7">
        <v>0.42913506799204798</v>
      </c>
      <c r="S3245" s="7" t="s">
        <v>38</v>
      </c>
      <c r="T3245" s="7" t="s">
        <v>38</v>
      </c>
    </row>
    <row r="3246" spans="1:20" x14ac:dyDescent="0.3">
      <c r="A3246" s="6" t="s">
        <v>7220</v>
      </c>
      <c r="B3246" s="44" t="s">
        <v>7221</v>
      </c>
      <c r="C3246" s="6">
        <v>222906.72890625001</v>
      </c>
      <c r="D3246" s="6">
        <v>212545.07265625001</v>
      </c>
      <c r="E3246" s="6">
        <v>396463.96718749998</v>
      </c>
      <c r="F3246" s="6">
        <v>399750.36171874998</v>
      </c>
      <c r="G3246" s="6">
        <v>243896.00234375001</v>
      </c>
      <c r="H3246" s="6">
        <v>307189.03749999998</v>
      </c>
      <c r="I3246" s="6">
        <v>186633.42812500001</v>
      </c>
      <c r="J3246" s="6">
        <v>216295.03554687501</v>
      </c>
      <c r="K3246" s="6">
        <f>AVERAGE(Tableau3[[#This Row],[Abundance+δ EtOH1]:[Abundance+δ EtOH4]])</f>
        <v>307916.53261718748</v>
      </c>
      <c r="L3246" s="6">
        <f>AVERAGE(Tableau3[[#This Row],[Abundance+δ Control1]:[Abundance+δ Control4]])</f>
        <v>238503.37587890623</v>
      </c>
      <c r="M3246" s="6">
        <f>STDEV(Tableau3[[#This Row],[Abundance+δ EtOH1]:[Abundance+δ EtOH4]])</f>
        <v>104237.68102832996</v>
      </c>
      <c r="N3246" s="6">
        <f>STDEV(Tableau3[[#This Row],[Abundance+δ Control1]:[Abundance+δ Control4]])</f>
        <v>51414.986118877343</v>
      </c>
      <c r="O3246" s="18">
        <f>_xlfn.T.TEST(Tableau3[[#This Row],[Abundance+δ EtOH1]:[Abundance+δ EtOH4]],Tableau3[[#This Row],[Abundance+δ Control1]:[Abundance+δ Control4]],2,2)</f>
        <v>0.27738210546333048</v>
      </c>
      <c r="P3246" s="6">
        <v>3245</v>
      </c>
      <c r="Q3246" s="6">
        <f>(Tableau3[[#This Row],[p-value]]*4872)/Tableau3[[#This Row],[Ranking]]</f>
        <v>0.41645781750919758</v>
      </c>
      <c r="R3246" s="6">
        <v>0.28658577658259637</v>
      </c>
      <c r="S3246" s="6" t="s">
        <v>38</v>
      </c>
      <c r="T3246" s="6" t="s">
        <v>38</v>
      </c>
    </row>
    <row r="3247" spans="1:20" x14ac:dyDescent="0.3">
      <c r="A3247" s="7" t="s">
        <v>2365</v>
      </c>
      <c r="B3247" s="45" t="s">
        <v>2366</v>
      </c>
      <c r="C3247" s="7">
        <v>726503.89492187498</v>
      </c>
      <c r="D3247" s="7">
        <v>845457.13710937498</v>
      </c>
      <c r="E3247" s="7">
        <v>1418035.62929688</v>
      </c>
      <c r="F3247" s="7">
        <v>1702312.4828125001</v>
      </c>
      <c r="G3247" s="7">
        <v>882867.73085937498</v>
      </c>
      <c r="H3247" s="7">
        <v>1188486.6625000001</v>
      </c>
      <c r="I3247" s="7">
        <v>613777.75234374998</v>
      </c>
      <c r="J3247" s="7">
        <v>753018.01992187498</v>
      </c>
      <c r="K3247" s="7">
        <f>AVERAGE(Tableau3[[#This Row],[Abundance+δ EtOH1]:[Abundance+δ EtOH4]])</f>
        <v>1173077.2860351575</v>
      </c>
      <c r="L3247" s="7">
        <f>AVERAGE(Tableau3[[#This Row],[Abundance+δ Control1]:[Abundance+δ Control4]])</f>
        <v>859537.54140625009</v>
      </c>
      <c r="M3247" s="7">
        <f>STDEV(Tableau3[[#This Row],[Abundance+δ EtOH1]:[Abundance+δ EtOH4]])</f>
        <v>464348.01570734597</v>
      </c>
      <c r="N3247" s="7">
        <f>STDEV(Tableau3[[#This Row],[Abundance+δ Control1]:[Abundance+δ Control4]])</f>
        <v>245286.29828941645</v>
      </c>
      <c r="O3247" s="19">
        <f>_xlfn.T.TEST(Tableau3[[#This Row],[Abundance+δ EtOH1]:[Abundance+δ EtOH4]],Tableau3[[#This Row],[Abundance+δ Control1]:[Abundance+δ Control4]],2,2)</f>
        <v>0.27750440602611065</v>
      </c>
      <c r="P3247" s="7">
        <v>3246</v>
      </c>
      <c r="Q3247" s="7">
        <f>(Tableau3[[#This Row],[p-value]]*4872)/Tableau3[[#This Row],[Ranking]]</f>
        <v>0.41651308261220304</v>
      </c>
      <c r="R3247" s="7">
        <v>0.33441619257636501</v>
      </c>
      <c r="S3247" s="7" t="s">
        <v>38</v>
      </c>
      <c r="T3247" s="7" t="s">
        <v>38</v>
      </c>
    </row>
    <row r="3248" spans="1:20" x14ac:dyDescent="0.3">
      <c r="A3248" s="6" t="s">
        <v>8388</v>
      </c>
      <c r="B3248" s="44" t="s">
        <v>8389</v>
      </c>
      <c r="C3248" s="6">
        <v>2007257.76992188</v>
      </c>
      <c r="D3248" s="6">
        <v>1709009.71523438</v>
      </c>
      <c r="E3248" s="6">
        <v>3731165.7367187501</v>
      </c>
      <c r="F3248" s="6">
        <v>4006220.2816406302</v>
      </c>
      <c r="G3248" s="6">
        <v>2072416.85488281</v>
      </c>
      <c r="H3248" s="6">
        <v>2841444.9984375001</v>
      </c>
      <c r="I3248" s="6">
        <v>1371201.55019531</v>
      </c>
      <c r="J3248" s="6">
        <v>2021386.07070313</v>
      </c>
      <c r="K3248" s="6">
        <f>AVERAGE(Tableau3[[#This Row],[Abundance+δ EtOH1]:[Abundance+δ EtOH4]])</f>
        <v>2863413.3758789101</v>
      </c>
      <c r="L3248" s="6">
        <f>AVERAGE(Tableau3[[#This Row],[Abundance+δ Control1]:[Abundance+δ Control4]])</f>
        <v>2076612.3685546876</v>
      </c>
      <c r="M3248" s="6">
        <f>STDEV(Tableau3[[#This Row],[Abundance+δ EtOH1]:[Abundance+δ EtOH4]])</f>
        <v>1172554.478751546</v>
      </c>
      <c r="N3248" s="6">
        <f>STDEV(Tableau3[[#This Row],[Abundance+δ Control1]:[Abundance+δ Control4]])</f>
        <v>601564.88170472672</v>
      </c>
      <c r="O3248" s="18">
        <f>_xlfn.T.TEST(Tableau3[[#This Row],[Abundance+δ EtOH1]:[Abundance+δ EtOH4]],Tableau3[[#This Row],[Abundance+δ Control1]:[Abundance+δ Control4]],2,2)</f>
        <v>0.27751762904229532</v>
      </c>
      <c r="P3248" s="6">
        <v>3247</v>
      </c>
      <c r="Q3248" s="6">
        <f>(Tableau3[[#This Row],[p-value]]*4872)/Tableau3[[#This Row],[Ranking]]</f>
        <v>0.416404646964602</v>
      </c>
      <c r="R3248" s="6">
        <v>0.37454412951912891</v>
      </c>
      <c r="S3248" s="6" t="s">
        <v>38</v>
      </c>
      <c r="T3248" s="6" t="s">
        <v>38</v>
      </c>
    </row>
    <row r="3249" spans="1:20" x14ac:dyDescent="0.3">
      <c r="A3249" s="7" t="s">
        <v>6967</v>
      </c>
      <c r="B3249" s="45" t="s">
        <v>6968</v>
      </c>
      <c r="C3249" s="7">
        <v>5900773.9662109399</v>
      </c>
      <c r="D3249" s="7">
        <v>6028577.2777343793</v>
      </c>
      <c r="E3249" s="7">
        <v>12867701.459375</v>
      </c>
      <c r="F3249" s="7">
        <v>14815827.85</v>
      </c>
      <c r="G3249" s="7">
        <v>7259555.4930664096</v>
      </c>
      <c r="H3249" s="7">
        <v>9278627.0921874996</v>
      </c>
      <c r="I3249" s="7">
        <v>4160426.8177734399</v>
      </c>
      <c r="J3249" s="7">
        <v>6803364.2230468793</v>
      </c>
      <c r="K3249" s="7">
        <f>AVERAGE(Tableau3[[#This Row],[Abundance+δ EtOH1]:[Abundance+δ EtOH4]])</f>
        <v>9903220.1383300796</v>
      </c>
      <c r="L3249" s="7">
        <f>AVERAGE(Tableau3[[#This Row],[Abundance+δ Control1]:[Abundance+δ Control4]])</f>
        <v>6875493.4065185571</v>
      </c>
      <c r="M3249" s="7">
        <f>STDEV(Tableau3[[#This Row],[Abundance+δ EtOH1]:[Abundance+δ EtOH4]])</f>
        <v>4617152.6828215765</v>
      </c>
      <c r="N3249" s="7">
        <f>STDEV(Tableau3[[#This Row],[Abundance+δ Control1]:[Abundance+δ Control4]])</f>
        <v>2105496.330872179</v>
      </c>
      <c r="O3249" s="19">
        <f>_xlfn.T.TEST(Tableau3[[#This Row],[Abundance+δ EtOH1]:[Abundance+δ EtOH4]],Tableau3[[#This Row],[Abundance+δ Control1]:[Abundance+δ Control4]],2,2)</f>
        <v>0.27779372692850302</v>
      </c>
      <c r="P3249" s="7">
        <v>3248</v>
      </c>
      <c r="Q3249" s="7">
        <f>(Tableau3[[#This Row],[p-value]]*4872)/Tableau3[[#This Row],[Ranking]]</f>
        <v>0.41669059039275447</v>
      </c>
      <c r="R3249" s="7">
        <v>0.40483617954015949</v>
      </c>
      <c r="S3249" s="7" t="s">
        <v>100</v>
      </c>
      <c r="T3249" s="7" t="s">
        <v>38</v>
      </c>
    </row>
    <row r="3250" spans="1:20" x14ac:dyDescent="0.3">
      <c r="A3250" s="6" t="s">
        <v>2795</v>
      </c>
      <c r="B3250" s="44" t="s">
        <v>2796</v>
      </c>
      <c r="C3250" s="6">
        <v>354864.18984374998</v>
      </c>
      <c r="D3250" s="6">
        <v>334206.538476563</v>
      </c>
      <c r="E3250" s="6">
        <v>652594.56679687498</v>
      </c>
      <c r="F3250" s="6">
        <v>916893.10878906294</v>
      </c>
      <c r="G3250" s="6">
        <v>250900.40029296899</v>
      </c>
      <c r="H3250" s="6">
        <v>591088.40664062498</v>
      </c>
      <c r="I3250" s="6">
        <v>241559.81044921899</v>
      </c>
      <c r="J3250" s="6">
        <v>408173.33046874998</v>
      </c>
      <c r="K3250" s="6">
        <f>AVERAGE(Tableau3[[#This Row],[Abundance+δ EtOH1]:[Abundance+δ EtOH4]])</f>
        <v>564639.60097656271</v>
      </c>
      <c r="L3250" s="6">
        <f>AVERAGE(Tableau3[[#This Row],[Abundance+δ Control1]:[Abundance+δ Control4]])</f>
        <v>372930.48696289072</v>
      </c>
      <c r="M3250" s="6">
        <f>STDEV(Tableau3[[#This Row],[Abundance+δ EtOH1]:[Abundance+δ EtOH4]])</f>
        <v>276238.86353886599</v>
      </c>
      <c r="N3250" s="6">
        <f>STDEV(Tableau3[[#This Row],[Abundance+δ Control1]:[Abundance+δ Control4]])</f>
        <v>164301.07794008698</v>
      </c>
      <c r="O3250" s="18">
        <f>_xlfn.T.TEST(Tableau3[[#This Row],[Abundance+δ EtOH1]:[Abundance+δ EtOH4]],Tableau3[[#This Row],[Abundance+δ Control1]:[Abundance+δ Control4]],2,2)</f>
        <v>0.27792450462753715</v>
      </c>
      <c r="P3250" s="6">
        <v>3249</v>
      </c>
      <c r="Q3250" s="6">
        <f>(Tableau3[[#This Row],[p-value]]*4872)/Tableau3[[#This Row],[Ranking]]</f>
        <v>0.41675844461229949</v>
      </c>
      <c r="R3250" s="6">
        <v>0.48703363208871342</v>
      </c>
      <c r="S3250" s="6" t="s">
        <v>38</v>
      </c>
      <c r="T3250" s="6" t="s">
        <v>38</v>
      </c>
    </row>
    <row r="3251" spans="1:20" x14ac:dyDescent="0.3">
      <c r="A3251" s="7" t="s">
        <v>8924</v>
      </c>
      <c r="B3251" s="45" t="s">
        <v>8925</v>
      </c>
      <c r="C3251" s="7">
        <v>21460.839257812499</v>
      </c>
      <c r="D3251" s="7">
        <v>10620.125390625</v>
      </c>
      <c r="E3251" s="7">
        <v>0.1</v>
      </c>
      <c r="F3251" s="7">
        <v>6924.5033203125004</v>
      </c>
      <c r="G3251" s="7">
        <v>6798.8519531250004</v>
      </c>
      <c r="H3251" s="7">
        <v>0.1</v>
      </c>
      <c r="I3251" s="7">
        <v>8363.0843750000004</v>
      </c>
      <c r="J3251" s="7">
        <v>0.1</v>
      </c>
      <c r="K3251" s="7">
        <f>AVERAGE(Tableau3[[#This Row],[Abundance+δ EtOH1]:[Abundance+δ EtOH4]])</f>
        <v>9751.3919921874985</v>
      </c>
      <c r="L3251" s="7">
        <f>AVERAGE(Tableau3[[#This Row],[Abundance+δ Control1]:[Abundance+δ Control4]])</f>
        <v>3790.5340820312504</v>
      </c>
      <c r="M3251" s="7">
        <f>STDEV(Tableau3[[#This Row],[Abundance+δ EtOH1]:[Abundance+δ EtOH4]])</f>
        <v>8961.8608198686234</v>
      </c>
      <c r="N3251" s="7">
        <f>STDEV(Tableau3[[#This Row],[Abundance+δ Control1]:[Abundance+δ Control4]])</f>
        <v>4423.1577579718169</v>
      </c>
      <c r="O3251" s="19">
        <f>_xlfn.T.TEST(Tableau3[[#This Row],[Abundance+δ EtOH1]:[Abundance+δ EtOH4]],Tableau3[[#This Row],[Abundance+δ Control1]:[Abundance+δ Control4]],2,2)</f>
        <v>0.27794020620998089</v>
      </c>
      <c r="P3251" s="7">
        <v>3250</v>
      </c>
      <c r="Q3251" s="7">
        <f>(Tableau3[[#This Row],[p-value]]*4872)/Tableau3[[#This Row],[Ranking]]</f>
        <v>0.41665374912462366</v>
      </c>
      <c r="R3251" s="7">
        <v>1.6737303371587939</v>
      </c>
      <c r="S3251" s="7" t="s">
        <v>38</v>
      </c>
      <c r="T3251" s="7" t="s">
        <v>38</v>
      </c>
    </row>
    <row r="3252" spans="1:20" x14ac:dyDescent="0.3">
      <c r="A3252" s="6" t="s">
        <v>7228</v>
      </c>
      <c r="B3252" s="44" t="s">
        <v>7229</v>
      </c>
      <c r="C3252" s="6">
        <v>177905.46767578099</v>
      </c>
      <c r="D3252" s="6">
        <v>177043.930200195</v>
      </c>
      <c r="E3252" s="6">
        <v>279181.08632812498</v>
      </c>
      <c r="F3252" s="6">
        <v>286373.53994140599</v>
      </c>
      <c r="G3252" s="6">
        <v>221019.17043457</v>
      </c>
      <c r="H3252" s="6">
        <v>212647.41591796899</v>
      </c>
      <c r="I3252" s="6">
        <v>151678.951928711</v>
      </c>
      <c r="J3252" s="6">
        <v>169518.54445800799</v>
      </c>
      <c r="K3252" s="6">
        <f>AVERAGE(Tableau3[[#This Row],[Abundance+δ EtOH1]:[Abundance+δ EtOH4]])</f>
        <v>230126.00603637673</v>
      </c>
      <c r="L3252" s="6">
        <f>AVERAGE(Tableau3[[#This Row],[Abundance+δ Control1]:[Abundance+δ Control4]])</f>
        <v>188716.02068481452</v>
      </c>
      <c r="M3252" s="6">
        <f>STDEV(Tableau3[[#This Row],[Abundance+δ EtOH1]:[Abundance+δ EtOH4]])</f>
        <v>60868.375408405984</v>
      </c>
      <c r="N3252" s="6">
        <f>STDEV(Tableau3[[#This Row],[Abundance+δ Control1]:[Abundance+δ Control4]])</f>
        <v>33448.929813890303</v>
      </c>
      <c r="O3252" s="18">
        <f>_xlfn.T.TEST(Tableau3[[#This Row],[Abundance+δ EtOH1]:[Abundance+δ EtOH4]],Tableau3[[#This Row],[Abundance+δ Control1]:[Abundance+δ Control4]],2,2)</f>
        <v>0.27810014051468307</v>
      </c>
      <c r="P3252" s="6">
        <v>3251</v>
      </c>
      <c r="Q3252" s="6">
        <f>(Tableau3[[#This Row],[p-value]]*4872)/Tableau3[[#This Row],[Ranking]]</f>
        <v>0.41676526748309317</v>
      </c>
      <c r="R3252" s="6">
        <v>0.21919896327874111</v>
      </c>
      <c r="S3252" s="6" t="s">
        <v>38</v>
      </c>
      <c r="T3252" s="6" t="s">
        <v>38</v>
      </c>
    </row>
    <row r="3253" spans="1:20" x14ac:dyDescent="0.3">
      <c r="A3253" s="7" t="s">
        <v>7960</v>
      </c>
      <c r="B3253" s="45" t="s">
        <v>7961</v>
      </c>
      <c r="C3253" s="7">
        <v>77339.690332031299</v>
      </c>
      <c r="D3253" s="7">
        <v>81723.210351562506</v>
      </c>
      <c r="E3253" s="7">
        <v>106026.18984375001</v>
      </c>
      <c r="F3253" s="7">
        <v>114667.78750000001</v>
      </c>
      <c r="G3253" s="7">
        <v>86813.256738281299</v>
      </c>
      <c r="H3253" s="7">
        <v>92543.651757812506</v>
      </c>
      <c r="I3253" s="7">
        <v>30407.393945312499</v>
      </c>
      <c r="J3253" s="7">
        <v>87522.996484375006</v>
      </c>
      <c r="K3253" s="7">
        <f>AVERAGE(Tableau3[[#This Row],[Abundance+δ EtOH1]:[Abundance+δ EtOH4]])</f>
        <v>94939.219506835943</v>
      </c>
      <c r="L3253" s="7">
        <f>AVERAGE(Tableau3[[#This Row],[Abundance+δ Control1]:[Abundance+δ Control4]])</f>
        <v>74321.824731445333</v>
      </c>
      <c r="M3253" s="7">
        <f>STDEV(Tableau3[[#This Row],[Abundance+δ EtOH1]:[Abundance+δ EtOH4]])</f>
        <v>18225.839088864937</v>
      </c>
      <c r="N3253" s="7">
        <f>STDEV(Tableau3[[#This Row],[Abundance+δ Control1]:[Abundance+δ Control4]])</f>
        <v>29387.179861750628</v>
      </c>
      <c r="O3253" s="19">
        <f>_xlfn.T.TEST(Tableau3[[#This Row],[Abundance+δ EtOH1]:[Abundance+δ EtOH4]],Tableau3[[#This Row],[Abundance+δ Control1]:[Abundance+δ Control4]],2,2)</f>
        <v>0.27810424008157669</v>
      </c>
      <c r="P3253" s="7">
        <v>3252</v>
      </c>
      <c r="Q3253" s="7">
        <f>(Tableau3[[#This Row],[p-value]]*4872)/Tableau3[[#This Row],[Ranking]]</f>
        <v>0.41664325266834001</v>
      </c>
      <c r="R3253" s="7">
        <v>0.29871274951077198</v>
      </c>
      <c r="S3253" s="7" t="s">
        <v>38</v>
      </c>
      <c r="T3253" s="7" t="s">
        <v>38</v>
      </c>
    </row>
    <row r="3254" spans="1:20" x14ac:dyDescent="0.3">
      <c r="A3254" s="6" t="s">
        <v>3912</v>
      </c>
      <c r="B3254" s="44" t="s">
        <v>3913</v>
      </c>
      <c r="C3254" s="6">
        <v>836573.65859374998</v>
      </c>
      <c r="D3254" s="6">
        <v>867838.13906249998</v>
      </c>
      <c r="E3254" s="6">
        <v>1867372.2953125001</v>
      </c>
      <c r="F3254" s="6">
        <v>2181528.8968750001</v>
      </c>
      <c r="G3254" s="6">
        <v>1034143.91640625</v>
      </c>
      <c r="H3254" s="6">
        <v>1294490.7484375001</v>
      </c>
      <c r="I3254" s="6">
        <v>793895.03359374998</v>
      </c>
      <c r="J3254" s="6">
        <v>910773.81289062498</v>
      </c>
      <c r="K3254" s="6">
        <f>AVERAGE(Tableau3[[#This Row],[Abundance+δ EtOH1]:[Abundance+δ EtOH4]])</f>
        <v>1438328.2474609376</v>
      </c>
      <c r="L3254" s="6">
        <f>AVERAGE(Tableau3[[#This Row],[Abundance+δ Control1]:[Abundance+δ Control4]])</f>
        <v>1008325.8778320313</v>
      </c>
      <c r="M3254" s="6">
        <f>STDEV(Tableau3[[#This Row],[Abundance+δ EtOH1]:[Abundance+δ EtOH4]])</f>
        <v>688959.00925224798</v>
      </c>
      <c r="N3254" s="6">
        <f>STDEV(Tableau3[[#This Row],[Abundance+δ Control1]:[Abundance+δ Control4]])</f>
        <v>214517.98418744764</v>
      </c>
      <c r="O3254" s="18">
        <f>_xlfn.T.TEST(Tableau3[[#This Row],[Abundance+δ EtOH1]:[Abundance+δ EtOH4]],Tableau3[[#This Row],[Abundance+δ Control1]:[Abundance+δ Control4]],2,2)</f>
        <v>0.2783263093056661</v>
      </c>
      <c r="P3254" s="6">
        <v>3253</v>
      </c>
      <c r="Q3254" s="6">
        <f>(Tableau3[[#This Row],[p-value]]*4872)/Tableau3[[#This Row],[Ranking]]</f>
        <v>0.41684776481315866</v>
      </c>
      <c r="R3254" s="6">
        <v>0.38636355860080251</v>
      </c>
      <c r="S3254" s="6" t="s">
        <v>38</v>
      </c>
      <c r="T3254" s="6" t="s">
        <v>38</v>
      </c>
    </row>
    <row r="3255" spans="1:20" x14ac:dyDescent="0.3">
      <c r="A3255" s="7" t="s">
        <v>7974</v>
      </c>
      <c r="B3255" s="45" t="s">
        <v>7975</v>
      </c>
      <c r="C3255" s="7">
        <v>204833.58437500001</v>
      </c>
      <c r="D3255" s="7">
        <v>188760.65468750001</v>
      </c>
      <c r="E3255" s="7">
        <v>621833.45546874998</v>
      </c>
      <c r="F3255" s="7">
        <v>577935.33828124998</v>
      </c>
      <c r="G3255" s="7">
        <v>216159.24257812501</v>
      </c>
      <c r="H3255" s="7">
        <v>276437.83828124998</v>
      </c>
      <c r="I3255" s="7">
        <v>32555.500390624999</v>
      </c>
      <c r="J3255" s="7">
        <v>401972.17617187498</v>
      </c>
      <c r="K3255" s="7">
        <f>AVERAGE(Tableau3[[#This Row],[Abundance+δ EtOH1]:[Abundance+δ EtOH4]])</f>
        <v>398340.75820312498</v>
      </c>
      <c r="L3255" s="7">
        <f>AVERAGE(Tableau3[[#This Row],[Abundance+δ Control1]:[Abundance+δ Control4]])</f>
        <v>231781.18935546873</v>
      </c>
      <c r="M3255" s="7">
        <f>STDEV(Tableau3[[#This Row],[Abundance+δ EtOH1]:[Abundance+δ EtOH4]])</f>
        <v>233503.77943912792</v>
      </c>
      <c r="N3255" s="7">
        <f>STDEV(Tableau3[[#This Row],[Abundance+δ Control1]:[Abundance+δ Control4]])</f>
        <v>153724.98024226408</v>
      </c>
      <c r="O3255" s="19">
        <f>_xlfn.T.TEST(Tableau3[[#This Row],[Abundance+δ EtOH1]:[Abundance+δ EtOH4]],Tableau3[[#This Row],[Abundance+δ Control1]:[Abundance+δ Control4]],2,2)</f>
        <v>0.27842040768593185</v>
      </c>
      <c r="P3255" s="7">
        <v>3254</v>
      </c>
      <c r="Q3255" s="7">
        <f>(Tableau3[[#This Row],[p-value]]*4872)/Tableau3[[#This Row],[Ranking]]</f>
        <v>0.41686054893849411</v>
      </c>
      <c r="R3255" s="7">
        <v>0.63378720899635066</v>
      </c>
      <c r="S3255" s="7" t="s">
        <v>38</v>
      </c>
      <c r="T3255" s="7" t="s">
        <v>38</v>
      </c>
    </row>
    <row r="3256" spans="1:20" x14ac:dyDescent="0.3">
      <c r="A3256" s="6" t="s">
        <v>6231</v>
      </c>
      <c r="B3256" s="44" t="s">
        <v>6232</v>
      </c>
      <c r="C3256" s="6">
        <v>15743329.0145508</v>
      </c>
      <c r="D3256" s="6">
        <v>16044643.0921875</v>
      </c>
      <c r="E3256" s="6">
        <v>34639827.788476601</v>
      </c>
      <c r="F3256" s="6">
        <v>38206155.416406304</v>
      </c>
      <c r="G3256" s="6">
        <v>19290022.355371099</v>
      </c>
      <c r="H3256" s="6">
        <v>23933357.006250001</v>
      </c>
      <c r="I3256" s="6">
        <v>13292971.573144499</v>
      </c>
      <c r="J3256" s="6">
        <v>17812246.8929688</v>
      </c>
      <c r="K3256" s="6">
        <f>AVERAGE(Tableau3[[#This Row],[Abundance+δ EtOH1]:[Abundance+δ EtOH4]])</f>
        <v>26158488.827905301</v>
      </c>
      <c r="L3256" s="6">
        <f>AVERAGE(Tableau3[[#This Row],[Abundance+δ Control1]:[Abundance+δ Control4]])</f>
        <v>18582149.456933599</v>
      </c>
      <c r="M3256" s="6">
        <f>STDEV(Tableau3[[#This Row],[Abundance+δ EtOH1]:[Abundance+δ EtOH4]])</f>
        <v>11942149.587286761</v>
      </c>
      <c r="N3256" s="6">
        <f>STDEV(Tableau3[[#This Row],[Abundance+δ Control1]:[Abundance+δ Control4]])</f>
        <v>4385759.4903112939</v>
      </c>
      <c r="O3256" s="18">
        <f>_xlfn.T.TEST(Tableau3[[#This Row],[Abundance+δ EtOH1]:[Abundance+δ EtOH4]],Tableau3[[#This Row],[Abundance+δ Control1]:[Abundance+δ Control4]],2,2)</f>
        <v>0.27860699764880414</v>
      </c>
      <c r="P3256" s="6">
        <v>3255</v>
      </c>
      <c r="Q3256" s="6">
        <f>(Tableau3[[#This Row],[p-value]]*4872)/Tableau3[[#This Row],[Ranking]]</f>
        <v>0.41701176422272618</v>
      </c>
      <c r="R3256" s="6">
        <v>0.37364578172827451</v>
      </c>
      <c r="S3256" s="6" t="s">
        <v>38</v>
      </c>
      <c r="T3256" s="6" t="s">
        <v>38</v>
      </c>
    </row>
    <row r="3257" spans="1:20" x14ac:dyDescent="0.3">
      <c r="A3257" s="7" t="s">
        <v>6759</v>
      </c>
      <c r="B3257" s="45" t="s">
        <v>6760</v>
      </c>
      <c r="C3257" s="7">
        <v>14988799.2953125</v>
      </c>
      <c r="D3257" s="7">
        <v>13404301.2367188</v>
      </c>
      <c r="E3257" s="7">
        <v>27777740.8207031</v>
      </c>
      <c r="F3257" s="7">
        <v>29629157.732812501</v>
      </c>
      <c r="G3257" s="7">
        <v>17961399.238671899</v>
      </c>
      <c r="H3257" s="7">
        <v>19624795.2191406</v>
      </c>
      <c r="I3257" s="7">
        <v>11195493.7396484</v>
      </c>
      <c r="J3257" s="7">
        <v>15098549.1097656</v>
      </c>
      <c r="K3257" s="7">
        <f>AVERAGE(Tableau3[[#This Row],[Abundance+δ EtOH1]:[Abundance+δ EtOH4]])</f>
        <v>21449999.771386728</v>
      </c>
      <c r="L3257" s="7">
        <f>AVERAGE(Tableau3[[#This Row],[Abundance+δ Control1]:[Abundance+δ Control4]])</f>
        <v>15970059.326806627</v>
      </c>
      <c r="M3257" s="7">
        <f>STDEV(Tableau3[[#This Row],[Abundance+δ EtOH1]:[Abundance+δ EtOH4]])</f>
        <v>8434439.484398419</v>
      </c>
      <c r="N3257" s="7">
        <f>STDEV(Tableau3[[#This Row],[Abundance+δ Control1]:[Abundance+δ Control4]])</f>
        <v>3691365.4064489473</v>
      </c>
      <c r="O3257" s="19">
        <f>_xlfn.T.TEST(Tableau3[[#This Row],[Abundance+δ EtOH1]:[Abundance+δ EtOH4]],Tableau3[[#This Row],[Abundance+δ Control1]:[Abundance+δ Control4]],2,2)</f>
        <v>0.27884490924615535</v>
      </c>
      <c r="P3257" s="7">
        <v>3256</v>
      </c>
      <c r="Q3257" s="7">
        <f>(Tableau3[[#This Row],[p-value]]*4872)/Tableau3[[#This Row],[Ranking]]</f>
        <v>0.41723967992852234</v>
      </c>
      <c r="R3257" s="7">
        <v>0.33596563368103233</v>
      </c>
      <c r="S3257" s="7" t="s">
        <v>38</v>
      </c>
      <c r="T3257" s="7" t="s">
        <v>38</v>
      </c>
    </row>
    <row r="3258" spans="1:20" x14ac:dyDescent="0.3">
      <c r="A3258" s="6" t="s">
        <v>7290</v>
      </c>
      <c r="B3258" s="44" t="s">
        <v>7291</v>
      </c>
      <c r="C3258" s="6">
        <v>60130.057031249999</v>
      </c>
      <c r="D3258" s="6">
        <v>83452.623437500006</v>
      </c>
      <c r="E3258" s="6">
        <v>154567.48281250001</v>
      </c>
      <c r="F3258" s="6">
        <v>118359.98671875001</v>
      </c>
      <c r="G3258" s="6">
        <v>92252.914453125006</v>
      </c>
      <c r="H3258" s="6">
        <v>91878.728906250006</v>
      </c>
      <c r="I3258" s="6">
        <v>52899.732812499999</v>
      </c>
      <c r="J3258" s="6">
        <v>71498.195703125006</v>
      </c>
      <c r="K3258" s="6">
        <f>AVERAGE(Tableau3[[#This Row],[Abundance+δ EtOH1]:[Abundance+δ EtOH4]])</f>
        <v>104127.53750000001</v>
      </c>
      <c r="L3258" s="6">
        <f>AVERAGE(Tableau3[[#This Row],[Abundance+δ Control1]:[Abundance+δ Control4]])</f>
        <v>77132.392968750006</v>
      </c>
      <c r="M3258" s="6">
        <f>STDEV(Tableau3[[#This Row],[Abundance+δ EtOH1]:[Abundance+δ EtOH4]])</f>
        <v>41271.382550875285</v>
      </c>
      <c r="N3258" s="6">
        <f>STDEV(Tableau3[[#This Row],[Abundance+δ Control1]:[Abundance+δ Control4]])</f>
        <v>18841.891187964939</v>
      </c>
      <c r="O3258" s="18">
        <f>_xlfn.T.TEST(Tableau3[[#This Row],[Abundance+δ EtOH1]:[Abundance+δ EtOH4]],Tableau3[[#This Row],[Abundance+δ Control1]:[Abundance+δ Control4]],2,2)</f>
        <v>0.27898321067505338</v>
      </c>
      <c r="P3258" s="6">
        <v>3257</v>
      </c>
      <c r="Q3258" s="6">
        <f>(Tableau3[[#This Row],[p-value]]*4872)/Tableau3[[#This Row],[Ranking]]</f>
        <v>0.41731845330330364</v>
      </c>
      <c r="R3258" s="6">
        <v>0.3055634826540331</v>
      </c>
      <c r="S3258" s="6" t="s">
        <v>38</v>
      </c>
      <c r="T3258" s="6" t="s">
        <v>38</v>
      </c>
    </row>
    <row r="3259" spans="1:20" x14ac:dyDescent="0.3">
      <c r="A3259" s="7" t="s">
        <v>5695</v>
      </c>
      <c r="B3259" s="45" t="s">
        <v>5696</v>
      </c>
      <c r="C3259" s="7">
        <v>9241858.4691406302</v>
      </c>
      <c r="D3259" s="7">
        <v>9208299.4017578103</v>
      </c>
      <c r="E3259" s="7">
        <v>18340666.7132813</v>
      </c>
      <c r="F3259" s="7">
        <v>20727225.0472656</v>
      </c>
      <c r="G3259" s="7">
        <v>10687245.0572754</v>
      </c>
      <c r="H3259" s="7">
        <v>13809120.6390625</v>
      </c>
      <c r="I3259" s="7">
        <v>8042890.9173828093</v>
      </c>
      <c r="J3259" s="7">
        <v>9483097.6268554702</v>
      </c>
      <c r="K3259" s="7">
        <f>AVERAGE(Tableau3[[#This Row],[Abundance+δ EtOH1]:[Abundance+δ EtOH4]])</f>
        <v>14379512.407861337</v>
      </c>
      <c r="L3259" s="7">
        <f>AVERAGE(Tableau3[[#This Row],[Abundance+δ Control1]:[Abundance+δ Control4]])</f>
        <v>10505588.560144044</v>
      </c>
      <c r="M3259" s="7">
        <f>STDEV(Tableau3[[#This Row],[Abundance+δ EtOH1]:[Abundance+δ EtOH4]])</f>
        <v>6031062.12681056</v>
      </c>
      <c r="N3259" s="7">
        <f>STDEV(Tableau3[[#This Row],[Abundance+δ Control1]:[Abundance+δ Control4]])</f>
        <v>2453344.0217868914</v>
      </c>
      <c r="O3259" s="19">
        <f>_xlfn.T.TEST(Tableau3[[#This Row],[Abundance+δ EtOH1]:[Abundance+δ EtOH4]],Tableau3[[#This Row],[Abundance+δ Control1]:[Abundance+δ Control4]],2,2)</f>
        <v>0.27900386706586344</v>
      </c>
      <c r="P3259" s="7">
        <v>3258</v>
      </c>
      <c r="Q3259" s="7">
        <f>(Tableau3[[#This Row],[p-value]]*4872)/Tableau3[[#This Row],[Ranking]]</f>
        <v>0.41722125240788421</v>
      </c>
      <c r="R3259" s="7">
        <v>0.34589688254630502</v>
      </c>
      <c r="S3259" s="7" t="s">
        <v>38</v>
      </c>
      <c r="T3259" s="7" t="s">
        <v>38</v>
      </c>
    </row>
    <row r="3260" spans="1:20" x14ac:dyDescent="0.3">
      <c r="A3260" s="6" t="s">
        <v>8650</v>
      </c>
      <c r="B3260" s="44" t="s">
        <v>8651</v>
      </c>
      <c r="C3260" s="6">
        <v>3825458.0101562501</v>
      </c>
      <c r="D3260" s="6">
        <v>3360559.2420898401</v>
      </c>
      <c r="E3260" s="6">
        <v>7336895.4417968793</v>
      </c>
      <c r="F3260" s="6">
        <v>7737887.1605468793</v>
      </c>
      <c r="G3260" s="6">
        <v>4233273.8900390593</v>
      </c>
      <c r="H3260" s="6">
        <v>5229289.0902343793</v>
      </c>
      <c r="I3260" s="6">
        <v>2775862.9847656302</v>
      </c>
      <c r="J3260" s="6">
        <v>4066074.1410156302</v>
      </c>
      <c r="K3260" s="6">
        <f>AVERAGE(Tableau3[[#This Row],[Abundance+δ EtOH1]:[Abundance+δ EtOH4]])</f>
        <v>5565199.9636474624</v>
      </c>
      <c r="L3260" s="6">
        <f>AVERAGE(Tableau3[[#This Row],[Abundance+δ Control1]:[Abundance+δ Control4]])</f>
        <v>4076125.0265136748</v>
      </c>
      <c r="M3260" s="6">
        <f>STDEV(Tableau3[[#This Row],[Abundance+δ EtOH1]:[Abundance+δ EtOH4]])</f>
        <v>2291041.7789551001</v>
      </c>
      <c r="N3260" s="6">
        <f>STDEV(Tableau3[[#This Row],[Abundance+δ Control1]:[Abundance+δ Control4]])</f>
        <v>1007516.0082556601</v>
      </c>
      <c r="O3260" s="18">
        <f>_xlfn.T.TEST(Tableau3[[#This Row],[Abundance+δ EtOH1]:[Abundance+δ EtOH4]],Tableau3[[#This Row],[Abundance+δ Control1]:[Abundance+δ Control4]],2,2)</f>
        <v>0.27901783632710064</v>
      </c>
      <c r="P3260" s="6">
        <v>3259</v>
      </c>
      <c r="Q3260" s="6">
        <f>(Tableau3[[#This Row],[p-value]]*4872)/Tableau3[[#This Row],[Ranking]]</f>
        <v>0.41711411432514095</v>
      </c>
      <c r="R3260" s="6">
        <v>0.35609169165811599</v>
      </c>
      <c r="S3260" s="6" t="s">
        <v>38</v>
      </c>
      <c r="T3260" s="6" t="s">
        <v>38</v>
      </c>
    </row>
    <row r="3261" spans="1:20" x14ac:dyDescent="0.3">
      <c r="A3261" s="7" t="s">
        <v>7512</v>
      </c>
      <c r="B3261" s="45" t="s">
        <v>7513</v>
      </c>
      <c r="C3261" s="7">
        <v>14611841.7280518</v>
      </c>
      <c r="D3261" s="7">
        <v>14311226.656030299</v>
      </c>
      <c r="E3261" s="7">
        <v>24583290.7518555</v>
      </c>
      <c r="F3261" s="7">
        <v>32577769.7972656</v>
      </c>
      <c r="G3261" s="7">
        <v>15011349.3956543</v>
      </c>
      <c r="H3261" s="7">
        <v>21734084.7989746</v>
      </c>
      <c r="I3261" s="7">
        <v>8693430.629541019</v>
      </c>
      <c r="J3261" s="7">
        <v>16178945.0836426</v>
      </c>
      <c r="K3261" s="7">
        <f>AVERAGE(Tableau3[[#This Row],[Abundance+δ EtOH1]:[Abundance+δ EtOH4]])</f>
        <v>21521032.233300801</v>
      </c>
      <c r="L3261" s="7">
        <f>AVERAGE(Tableau3[[#This Row],[Abundance+δ Control1]:[Abundance+δ Control4]])</f>
        <v>15404452.47695313</v>
      </c>
      <c r="M3261" s="7">
        <f>STDEV(Tableau3[[#This Row],[Abundance+δ EtOH1]:[Abundance+δ EtOH4]])</f>
        <v>8781554.2036079764</v>
      </c>
      <c r="N3261" s="7">
        <f>STDEV(Tableau3[[#This Row],[Abundance+δ Control1]:[Abundance+δ Control4]])</f>
        <v>5349655.0791854719</v>
      </c>
      <c r="O3261" s="19">
        <f>_xlfn.T.TEST(Tableau3[[#This Row],[Abundance+δ EtOH1]:[Abundance+δ EtOH4]],Tableau3[[#This Row],[Abundance+δ Control1]:[Abundance+δ Control4]],2,2)</f>
        <v>0.27910951361623665</v>
      </c>
      <c r="P3261" s="7">
        <v>3260</v>
      </c>
      <c r="Q3261" s="7">
        <f>(Tableau3[[#This Row],[p-value]]*4872)/Tableau3[[#This Row],[Ranking]]</f>
        <v>0.41712317495040024</v>
      </c>
      <c r="R3261" s="7">
        <v>0.38665854843973729</v>
      </c>
      <c r="S3261" s="7" t="s">
        <v>38</v>
      </c>
      <c r="T3261" s="7" t="s">
        <v>38</v>
      </c>
    </row>
    <row r="3262" spans="1:20" x14ac:dyDescent="0.3">
      <c r="A3262" s="6" t="s">
        <v>8768</v>
      </c>
      <c r="B3262" s="44" t="s">
        <v>8769</v>
      </c>
      <c r="C3262" s="6">
        <v>5711289.2718749996</v>
      </c>
      <c r="D3262" s="6">
        <v>6653636.8031249996</v>
      </c>
      <c r="E3262" s="6">
        <v>14471394.0414063</v>
      </c>
      <c r="F3262" s="6">
        <v>16459555.8109375</v>
      </c>
      <c r="G3262" s="6">
        <v>7704866.7445312496</v>
      </c>
      <c r="H3262" s="6">
        <v>10236535.769921901</v>
      </c>
      <c r="I3262" s="6">
        <v>4735293.5394531293</v>
      </c>
      <c r="J3262" s="6">
        <v>6587383.3314453093</v>
      </c>
      <c r="K3262" s="6">
        <f>AVERAGE(Tableau3[[#This Row],[Abundance+δ EtOH1]:[Abundance+δ EtOH4]])</f>
        <v>10823968.98183595</v>
      </c>
      <c r="L3262" s="6">
        <f>AVERAGE(Tableau3[[#This Row],[Abundance+δ Control1]:[Abundance+δ Control4]])</f>
        <v>7316019.8463378977</v>
      </c>
      <c r="M3262" s="6">
        <f>STDEV(Tableau3[[#This Row],[Abundance+δ EtOH1]:[Abundance+δ EtOH4]])</f>
        <v>5434295.8075222895</v>
      </c>
      <c r="N3262" s="6">
        <f>STDEV(Tableau3[[#This Row],[Abundance+δ Control1]:[Abundance+δ Control4]])</f>
        <v>2300121.3454963742</v>
      </c>
      <c r="O3262" s="18">
        <f>_xlfn.T.TEST(Tableau3[[#This Row],[Abundance+δ EtOH1]:[Abundance+δ EtOH4]],Tableau3[[#This Row],[Abundance+δ Control1]:[Abundance+δ Control4]],2,2)</f>
        <v>0.27938396741918009</v>
      </c>
      <c r="P3262" s="6">
        <v>3261</v>
      </c>
      <c r="Q3262" s="6">
        <f>(Tableau3[[#This Row],[p-value]]*4872)/Tableau3[[#This Row],[Ranking]]</f>
        <v>0.41740530182957541</v>
      </c>
      <c r="R3262" s="6">
        <v>0.42193370534844887</v>
      </c>
      <c r="S3262" s="6" t="s">
        <v>38</v>
      </c>
      <c r="T3262" s="6" t="s">
        <v>38</v>
      </c>
    </row>
    <row r="3263" spans="1:20" x14ac:dyDescent="0.3">
      <c r="A3263" s="7" t="s">
        <v>4070</v>
      </c>
      <c r="B3263" s="45" t="s">
        <v>4071</v>
      </c>
      <c r="C3263" s="7">
        <v>2551898.0218750001</v>
      </c>
      <c r="D3263" s="7">
        <v>3220476.8226562501</v>
      </c>
      <c r="E3263" s="7">
        <v>5737275.1078124996</v>
      </c>
      <c r="F3263" s="7">
        <v>7020030.0335937496</v>
      </c>
      <c r="G3263" s="7">
        <v>3408259.5296875001</v>
      </c>
      <c r="H3263" s="7">
        <v>4133205.9964843802</v>
      </c>
      <c r="I3263" s="7">
        <v>1887988.8773437501</v>
      </c>
      <c r="J3263" s="7">
        <v>3603900.8480468802</v>
      </c>
      <c r="K3263" s="7">
        <f>AVERAGE(Tableau3[[#This Row],[Abundance+δ EtOH1]:[Abundance+δ EtOH4]])</f>
        <v>4632419.9964843746</v>
      </c>
      <c r="L3263" s="7">
        <f>AVERAGE(Tableau3[[#This Row],[Abundance+δ Control1]:[Abundance+δ Control4]])</f>
        <v>3258338.8128906274</v>
      </c>
      <c r="M3263" s="7">
        <f>STDEV(Tableau3[[#This Row],[Abundance+δ EtOH1]:[Abundance+δ EtOH4]])</f>
        <v>2101074.4647509633</v>
      </c>
      <c r="N3263" s="7">
        <f>STDEV(Tableau3[[#This Row],[Abundance+δ Control1]:[Abundance+δ Control4]])</f>
        <v>963524.93070129748</v>
      </c>
      <c r="O3263" s="19">
        <f>_xlfn.T.TEST(Tableau3[[#This Row],[Abundance+δ EtOH1]:[Abundance+δ EtOH4]],Tableau3[[#This Row],[Abundance+δ Control1]:[Abundance+δ Control4]],2,2)</f>
        <v>0.279385487849442</v>
      </c>
      <c r="P3263" s="7">
        <v>3262</v>
      </c>
      <c r="Q3263" s="7">
        <f>(Tableau3[[#This Row],[p-value]]*4872)/Tableau3[[#This Row],[Ranking]]</f>
        <v>0.41727961275367303</v>
      </c>
      <c r="R3263" s="7">
        <v>0.37184622555024682</v>
      </c>
      <c r="S3263" s="7" t="s">
        <v>38</v>
      </c>
      <c r="T3263" s="7" t="s">
        <v>38</v>
      </c>
    </row>
    <row r="3264" spans="1:20" x14ac:dyDescent="0.3">
      <c r="A3264" s="6" t="s">
        <v>7676</v>
      </c>
      <c r="B3264" s="44" t="s">
        <v>7677</v>
      </c>
      <c r="C3264" s="6">
        <v>749546.14296874998</v>
      </c>
      <c r="D3264" s="6">
        <v>544014.27578124998</v>
      </c>
      <c r="E3264" s="6">
        <v>1208691.4203125001</v>
      </c>
      <c r="F3264" s="6">
        <v>1309334.1937500001</v>
      </c>
      <c r="G3264" s="6">
        <v>713919.43203124998</v>
      </c>
      <c r="H3264" s="6">
        <v>874650.17812499998</v>
      </c>
      <c r="I3264" s="6">
        <v>560639.13710937498</v>
      </c>
      <c r="J3264" s="6">
        <v>741100.72890624998</v>
      </c>
      <c r="K3264" s="6">
        <f>AVERAGE(Tableau3[[#This Row],[Abundance+δ EtOH1]:[Abundance+δ EtOH4]])</f>
        <v>952896.50820312498</v>
      </c>
      <c r="L3264" s="6">
        <f>AVERAGE(Tableau3[[#This Row],[Abundance+δ Control1]:[Abundance+δ Control4]])</f>
        <v>722577.36904296873</v>
      </c>
      <c r="M3264" s="6">
        <f>STDEV(Tableau3[[#This Row],[Abundance+δ EtOH1]:[Abundance+δ EtOH4]])</f>
        <v>365611.31992427271</v>
      </c>
      <c r="N3264" s="6">
        <f>STDEV(Tableau3[[#This Row],[Abundance+δ Control1]:[Abundance+δ Control4]])</f>
        <v>128799.85113578613</v>
      </c>
      <c r="O3264" s="18">
        <f>_xlfn.T.TEST(Tableau3[[#This Row],[Abundance+δ EtOH1]:[Abundance+δ EtOH4]],Tableau3[[#This Row],[Abundance+δ Control1]:[Abundance+δ Control4]],2,2)</f>
        <v>0.27960264383606775</v>
      </c>
      <c r="P3264" s="6">
        <v>3263</v>
      </c>
      <c r="Q3264" s="6">
        <f>(Tableau3[[#This Row],[p-value]]*4872)/Tableau3[[#This Row],[Ranking]]</f>
        <v>0.41747596713739571</v>
      </c>
      <c r="R3264" s="6">
        <v>0.33623987602872341</v>
      </c>
      <c r="S3264" s="6" t="s">
        <v>38</v>
      </c>
      <c r="T3264" s="6" t="s">
        <v>38</v>
      </c>
    </row>
    <row r="3265" spans="1:20" x14ac:dyDescent="0.3">
      <c r="A3265" s="7" t="s">
        <v>5575</v>
      </c>
      <c r="B3265" s="45" t="s">
        <v>5576</v>
      </c>
      <c r="C3265" s="7">
        <v>799686.31435546896</v>
      </c>
      <c r="D3265" s="7">
        <v>767638.66005859396</v>
      </c>
      <c r="E3265" s="7">
        <v>2015203.9281250001</v>
      </c>
      <c r="F3265" s="7">
        <v>2358923.0228515598</v>
      </c>
      <c r="G3265" s="7">
        <v>860198.56679687498</v>
      </c>
      <c r="H3265" s="7">
        <v>1335614.14101563</v>
      </c>
      <c r="I3265" s="7">
        <v>609304.41103515599</v>
      </c>
      <c r="J3265" s="7">
        <v>1050457.6881347699</v>
      </c>
      <c r="K3265" s="7">
        <f>AVERAGE(Tableau3[[#This Row],[Abundance+δ EtOH1]:[Abundance+δ EtOH4]])</f>
        <v>1485362.9813476559</v>
      </c>
      <c r="L3265" s="7">
        <f>AVERAGE(Tableau3[[#This Row],[Abundance+δ Control1]:[Abundance+δ Control4]])</f>
        <v>963893.70174560766</v>
      </c>
      <c r="M3265" s="7">
        <f>STDEV(Tableau3[[#This Row],[Abundance+δ EtOH1]:[Abundance+δ EtOH4]])</f>
        <v>822419.04728704097</v>
      </c>
      <c r="N3265" s="7">
        <f>STDEV(Tableau3[[#This Row],[Abundance+δ Control1]:[Abundance+δ Control4]])</f>
        <v>306678.7976636464</v>
      </c>
      <c r="O3265" s="19">
        <f>_xlfn.T.TEST(Tableau3[[#This Row],[Abundance+δ EtOH1]:[Abundance+δ EtOH4]],Tableau3[[#This Row],[Abundance+δ Control1]:[Abundance+δ Control4]],2,2)</f>
        <v>0.27964590799839784</v>
      </c>
      <c r="P3265" s="7">
        <v>3264</v>
      </c>
      <c r="Q3265" s="7">
        <f>(Tableau3[[#This Row],[p-value]]*4872)/Tableau3[[#This Row],[Ranking]]</f>
        <v>0.41741264208584383</v>
      </c>
      <c r="R3265" s="7">
        <v>0.48411813458911868</v>
      </c>
      <c r="S3265" s="7" t="s">
        <v>38</v>
      </c>
      <c r="T3265" s="7" t="s">
        <v>38</v>
      </c>
    </row>
    <row r="3266" spans="1:20" x14ac:dyDescent="0.3">
      <c r="A3266" s="6" t="s">
        <v>3767</v>
      </c>
      <c r="B3266" s="44" t="s">
        <v>3768</v>
      </c>
      <c r="C3266" s="6">
        <v>763340.82851562498</v>
      </c>
      <c r="D3266" s="6">
        <v>410769.913476563</v>
      </c>
      <c r="E3266" s="6">
        <v>1108561.8578125001</v>
      </c>
      <c r="F3266" s="6">
        <v>1388136.34414063</v>
      </c>
      <c r="G3266" s="6">
        <v>647701.76503906294</v>
      </c>
      <c r="H3266" s="6">
        <v>799983.48867187498</v>
      </c>
      <c r="I3266" s="6">
        <v>515606.73281249998</v>
      </c>
      <c r="J3266" s="6">
        <v>663804.94960937498</v>
      </c>
      <c r="K3266" s="6">
        <f>AVERAGE(Tableau3[[#This Row],[Abundance+δ EtOH1]:[Abundance+δ EtOH4]])</f>
        <v>917702.23598632962</v>
      </c>
      <c r="L3266" s="6">
        <f>AVERAGE(Tableau3[[#This Row],[Abundance+δ Control1]:[Abundance+δ Control4]])</f>
        <v>656774.23403320322</v>
      </c>
      <c r="M3266" s="6">
        <f>STDEV(Tableau3[[#This Row],[Abundance+δ EtOH1]:[Abundance+δ EtOH4]])</f>
        <v>423691.5029751574</v>
      </c>
      <c r="N3266" s="6">
        <f>STDEV(Tableau3[[#This Row],[Abundance+δ Control1]:[Abundance+δ Control4]])</f>
        <v>116288.28354599849</v>
      </c>
      <c r="O3266" s="18">
        <f>_xlfn.T.TEST(Tableau3[[#This Row],[Abundance+δ EtOH1]:[Abundance+δ EtOH4]],Tableau3[[#This Row],[Abundance+δ Control1]:[Abundance+δ Control4]],2,2)</f>
        <v>0.27980950610267191</v>
      </c>
      <c r="P3266" s="6">
        <v>3265</v>
      </c>
      <c r="Q3266" s="6">
        <f>(Tableau3[[#This Row],[p-value]]*4872)/Tableau3[[#This Row],[Ranking]]</f>
        <v>0.41752891691645255</v>
      </c>
      <c r="R3266" s="6">
        <v>0.43325993873056828</v>
      </c>
      <c r="S3266" s="6" t="s">
        <v>38</v>
      </c>
      <c r="T3266" s="6" t="s">
        <v>38</v>
      </c>
    </row>
    <row r="3267" spans="1:20" x14ac:dyDescent="0.3">
      <c r="A3267" s="7" t="s">
        <v>5321</v>
      </c>
      <c r="B3267" s="45" t="s">
        <v>5322</v>
      </c>
      <c r="C3267" s="7">
        <v>23441433.0160156</v>
      </c>
      <c r="D3267" s="7">
        <v>19020296.339257799</v>
      </c>
      <c r="E3267" s="7">
        <v>48551977.697656304</v>
      </c>
      <c r="F3267" s="7">
        <v>55780803.670312501</v>
      </c>
      <c r="G3267" s="7">
        <v>24317539.1410156</v>
      </c>
      <c r="H3267" s="7">
        <v>31445941.3294922</v>
      </c>
      <c r="I3267" s="7">
        <v>16180336.556543</v>
      </c>
      <c r="J3267" s="7">
        <v>28809369.5472656</v>
      </c>
      <c r="K3267" s="7">
        <f>AVERAGE(Tableau3[[#This Row],[Abundance+δ EtOH1]:[Abundance+δ EtOH4]])</f>
        <v>36698627.680810548</v>
      </c>
      <c r="L3267" s="7">
        <f>AVERAGE(Tableau3[[#This Row],[Abundance+δ Control1]:[Abundance+δ Control4]])</f>
        <v>25188296.643579099</v>
      </c>
      <c r="M3267" s="7">
        <f>STDEV(Tableau3[[#This Row],[Abundance+δ EtOH1]:[Abundance+δ EtOH4]])</f>
        <v>18192562.184568513</v>
      </c>
      <c r="N3267" s="7">
        <f>STDEV(Tableau3[[#This Row],[Abundance+δ Control1]:[Abundance+δ Control4]])</f>
        <v>6687596.7169792643</v>
      </c>
      <c r="O3267" s="19">
        <f>_xlfn.T.TEST(Tableau3[[#This Row],[Abundance+δ EtOH1]:[Abundance+δ EtOH4]],Tableau3[[#This Row],[Abundance+δ Control1]:[Abundance+δ Control4]],2,2)</f>
        <v>0.27983828859419729</v>
      </c>
      <c r="P3267" s="7">
        <v>3266</v>
      </c>
      <c r="Q3267" s="7">
        <f>(Tableau3[[#This Row],[p-value]]*4872)/Tableau3[[#This Row],[Ranking]]</f>
        <v>0.41744401164449757</v>
      </c>
      <c r="R3267" s="7">
        <v>0.43478211676333112</v>
      </c>
      <c r="S3267" s="7" t="s">
        <v>38</v>
      </c>
      <c r="T3267" s="7" t="s">
        <v>38</v>
      </c>
    </row>
    <row r="3268" spans="1:20" x14ac:dyDescent="0.3">
      <c r="A3268" s="6" t="s">
        <v>1669</v>
      </c>
      <c r="B3268" s="44" t="s">
        <v>1670</v>
      </c>
      <c r="C3268" s="6">
        <v>152349.42812500001</v>
      </c>
      <c r="D3268" s="6">
        <v>261739.00625000001</v>
      </c>
      <c r="E3268" s="6">
        <v>194981.58242187501</v>
      </c>
      <c r="F3268" s="6">
        <v>159283.35390625001</v>
      </c>
      <c r="G3268" s="6">
        <v>108504.37539062501</v>
      </c>
      <c r="H3268" s="6">
        <v>219268.42031250001</v>
      </c>
      <c r="I3268" s="6">
        <v>114975.905664063</v>
      </c>
      <c r="J3268" s="6">
        <v>156003.23867187501</v>
      </c>
      <c r="K3268" s="6">
        <f>AVERAGE(Tableau3[[#This Row],[Abundance+δ EtOH1]:[Abundance+δ EtOH4]])</f>
        <v>192088.34267578126</v>
      </c>
      <c r="L3268" s="6">
        <f>AVERAGE(Tableau3[[#This Row],[Abundance+δ Control1]:[Abundance+δ Control4]])</f>
        <v>149687.98500976575</v>
      </c>
      <c r="M3268" s="6">
        <f>STDEV(Tableau3[[#This Row],[Abundance+δ EtOH1]:[Abundance+δ EtOH4]])</f>
        <v>50049.756544198848</v>
      </c>
      <c r="N3268" s="6">
        <f>STDEV(Tableau3[[#This Row],[Abundance+δ Control1]:[Abundance+δ Control4]])</f>
        <v>50932.430924048553</v>
      </c>
      <c r="O3268" s="18">
        <f>_xlfn.T.TEST(Tableau3[[#This Row],[Abundance+δ EtOH1]:[Abundance+δ EtOH4]],Tableau3[[#This Row],[Abundance+δ Control1]:[Abundance+δ Control4]],2,2)</f>
        <v>0.27988623040837712</v>
      </c>
      <c r="P3268" s="6">
        <v>3267</v>
      </c>
      <c r="Q3268" s="6">
        <f>(Tableau3[[#This Row],[p-value]]*4872)/Tableau3[[#This Row],[Ranking]]</f>
        <v>0.41738773019578002</v>
      </c>
      <c r="R3268" s="6">
        <v>0.29884885518518878</v>
      </c>
      <c r="S3268" s="6" t="s">
        <v>38</v>
      </c>
      <c r="T3268" s="6" t="s">
        <v>38</v>
      </c>
    </row>
    <row r="3269" spans="1:20" x14ac:dyDescent="0.3">
      <c r="A3269" s="7" t="s">
        <v>5867</v>
      </c>
      <c r="B3269" s="45" t="s">
        <v>5868</v>
      </c>
      <c r="C3269" s="7">
        <v>9228877.2054687496</v>
      </c>
      <c r="D3269" s="7">
        <v>9145477.725488279</v>
      </c>
      <c r="E3269" s="7">
        <v>19947442.2660156</v>
      </c>
      <c r="F3269" s="7">
        <v>25853617.730859399</v>
      </c>
      <c r="G3269" s="7">
        <v>9636824.306787109</v>
      </c>
      <c r="H3269" s="7">
        <v>13733950.6551758</v>
      </c>
      <c r="I3269" s="7">
        <v>8108109.5378662096</v>
      </c>
      <c r="J3269" s="7">
        <v>12154973.519921901</v>
      </c>
      <c r="K3269" s="7">
        <f>AVERAGE(Tableau3[[#This Row],[Abundance+δ EtOH1]:[Abundance+δ EtOH4]])</f>
        <v>16043853.731958006</v>
      </c>
      <c r="L3269" s="7">
        <f>AVERAGE(Tableau3[[#This Row],[Abundance+δ Control1]:[Abundance+δ Control4]])</f>
        <v>10908464.504937755</v>
      </c>
      <c r="M3269" s="7">
        <f>STDEV(Tableau3[[#This Row],[Abundance+δ EtOH1]:[Abundance+δ EtOH4]])</f>
        <v>8276492.2066578576</v>
      </c>
      <c r="N3269" s="7">
        <f>STDEV(Tableau3[[#This Row],[Abundance+δ Control1]:[Abundance+δ Control4]])</f>
        <v>2516360.6951825372</v>
      </c>
      <c r="O3269" s="19">
        <f>_xlfn.T.TEST(Tableau3[[#This Row],[Abundance+δ EtOH1]:[Abundance+δ EtOH4]],Tableau3[[#This Row],[Abundance+δ Control1]:[Abundance+δ Control4]],2,2)</f>
        <v>0.27998082121476198</v>
      </c>
      <c r="P3269" s="7">
        <v>3268</v>
      </c>
      <c r="Q3269" s="7">
        <f>(Tableau3[[#This Row],[p-value]]*4872)/Tableau3[[#This Row],[Ranking]]</f>
        <v>0.41740102844501847</v>
      </c>
      <c r="R3269" s="7">
        <v>0.4284882870772741</v>
      </c>
      <c r="S3269" s="7" t="s">
        <v>38</v>
      </c>
      <c r="T3269" s="7" t="s">
        <v>38</v>
      </c>
    </row>
    <row r="3270" spans="1:20" x14ac:dyDescent="0.3">
      <c r="A3270" s="6" t="s">
        <v>3573</v>
      </c>
      <c r="B3270" s="44" t="s">
        <v>3574</v>
      </c>
      <c r="C3270" s="6">
        <v>1061547.8685546899</v>
      </c>
      <c r="D3270" s="6">
        <v>996536.96328124998</v>
      </c>
      <c r="E3270" s="6">
        <v>1812487.4320312501</v>
      </c>
      <c r="F3270" s="6">
        <v>1683791.95742188</v>
      </c>
      <c r="G3270" s="6">
        <v>1149752.2091308599</v>
      </c>
      <c r="H3270" s="6">
        <v>1363048.4632812501</v>
      </c>
      <c r="I3270" s="6">
        <v>1077767.8731933599</v>
      </c>
      <c r="J3270" s="6">
        <v>848090.11953124998</v>
      </c>
      <c r="K3270" s="6">
        <f>AVERAGE(Tableau3[[#This Row],[Abundance+δ EtOH1]:[Abundance+δ EtOH4]])</f>
        <v>1388591.0553222676</v>
      </c>
      <c r="L3270" s="6">
        <f>AVERAGE(Tableau3[[#This Row],[Abundance+δ Control1]:[Abundance+δ Control4]])</f>
        <v>1109664.66628418</v>
      </c>
      <c r="M3270" s="6">
        <f>STDEV(Tableau3[[#This Row],[Abundance+δ EtOH1]:[Abundance+δ EtOH4]])</f>
        <v>419323.01307569043</v>
      </c>
      <c r="N3270" s="6">
        <f>STDEV(Tableau3[[#This Row],[Abundance+δ Control1]:[Abundance+δ Control4]])</f>
        <v>212327.5838499057</v>
      </c>
      <c r="O3270" s="18">
        <f>_xlfn.T.TEST(Tableau3[[#This Row],[Abundance+δ EtOH1]:[Abundance+δ EtOH4]],Tableau3[[#This Row],[Abundance+δ Control1]:[Abundance+δ Control4]],2,2)</f>
        <v>0.28013214553268584</v>
      </c>
      <c r="P3270" s="6">
        <v>3269</v>
      </c>
      <c r="Q3270" s="6">
        <f>(Tableau3[[#This Row],[p-value]]*4872)/Tableau3[[#This Row],[Ranking]]</f>
        <v>0.41749887214293224</v>
      </c>
      <c r="R3270" s="6">
        <v>0.25388817883937842</v>
      </c>
      <c r="S3270" s="6" t="s">
        <v>38</v>
      </c>
      <c r="T3270" s="6" t="s">
        <v>38</v>
      </c>
    </row>
    <row r="3271" spans="1:20" x14ac:dyDescent="0.3">
      <c r="A3271" s="7" t="s">
        <v>4268</v>
      </c>
      <c r="B3271" s="45" t="s">
        <v>4269</v>
      </c>
      <c r="C3271" s="7">
        <v>277229.102929688</v>
      </c>
      <c r="D3271" s="7">
        <v>249719.944726563</v>
      </c>
      <c r="E3271" s="7">
        <v>653285.70937499998</v>
      </c>
      <c r="F3271" s="7">
        <v>628005.05703124998</v>
      </c>
      <c r="G3271" s="7">
        <v>269868.388085938</v>
      </c>
      <c r="H3271" s="7">
        <v>425866.90664062498</v>
      </c>
      <c r="I3271" s="7">
        <v>213119.10585937501</v>
      </c>
      <c r="J3271" s="7">
        <v>337618.25429687498</v>
      </c>
      <c r="K3271" s="7">
        <f>AVERAGE(Tableau3[[#This Row],[Abundance+δ EtOH1]:[Abundance+δ EtOH4]])</f>
        <v>452059.95351562521</v>
      </c>
      <c r="L3271" s="7">
        <f>AVERAGE(Tableau3[[#This Row],[Abundance+δ Control1]:[Abundance+δ Control4]])</f>
        <v>311618.16372070322</v>
      </c>
      <c r="M3271" s="7">
        <f>STDEV(Tableau3[[#This Row],[Abundance+δ EtOH1]:[Abundance+δ EtOH4]])</f>
        <v>218293.22003951532</v>
      </c>
      <c r="N3271" s="7">
        <f>STDEV(Tableau3[[#This Row],[Abundance+δ Control1]:[Abundance+δ Control4]])</f>
        <v>91604.017622725994</v>
      </c>
      <c r="O3271" s="19">
        <f>_xlfn.T.TEST(Tableau3[[#This Row],[Abundance+δ EtOH1]:[Abundance+δ EtOH4]],Tableau3[[#This Row],[Abundance+δ Control1]:[Abundance+δ Control4]],2,2)</f>
        <v>0.28027456169402615</v>
      </c>
      <c r="P3271" s="7">
        <v>3270</v>
      </c>
      <c r="Q3271" s="7">
        <f>(Tableau3[[#This Row],[p-value]]*4872)/Tableau3[[#This Row],[Ranking]]</f>
        <v>0.41758338366155823</v>
      </c>
      <c r="R3271" s="7">
        <v>0.42059241224634492</v>
      </c>
      <c r="S3271" s="7" t="s">
        <v>38</v>
      </c>
      <c r="T3271" s="7" t="s">
        <v>38</v>
      </c>
    </row>
    <row r="3272" spans="1:20" x14ac:dyDescent="0.3">
      <c r="A3272" s="6" t="s">
        <v>6685</v>
      </c>
      <c r="B3272" s="44" t="s">
        <v>6686</v>
      </c>
      <c r="C3272" s="6">
        <v>1445084.0765625001</v>
      </c>
      <c r="D3272" s="6">
        <v>1369253.5531250001</v>
      </c>
      <c r="E3272" s="6">
        <v>2128902.1312500001</v>
      </c>
      <c r="F3272" s="6">
        <v>2406868.9671875001</v>
      </c>
      <c r="G3272" s="6">
        <v>1390561.9125000001</v>
      </c>
      <c r="H3272" s="6">
        <v>1875387.6625000001</v>
      </c>
      <c r="I3272" s="6">
        <v>1180501.9515625001</v>
      </c>
      <c r="J3272" s="6">
        <v>1508772.6703125001</v>
      </c>
      <c r="K3272" s="6">
        <f>AVERAGE(Tableau3[[#This Row],[Abundance+δ EtOH1]:[Abundance+δ EtOH4]])</f>
        <v>1837527.1820312501</v>
      </c>
      <c r="L3272" s="6">
        <f>AVERAGE(Tableau3[[#This Row],[Abundance+δ Control1]:[Abundance+δ Control4]])</f>
        <v>1488806.0492187501</v>
      </c>
      <c r="M3272" s="6">
        <f>STDEV(Tableau3[[#This Row],[Abundance+δ EtOH1]:[Abundance+δ EtOH4]])</f>
        <v>510666.62703963765</v>
      </c>
      <c r="N3272" s="6">
        <f>STDEV(Tableau3[[#This Row],[Abundance+δ Control1]:[Abundance+δ Control4]])</f>
        <v>291288.70942547888</v>
      </c>
      <c r="O3272" s="18">
        <f>_xlfn.T.TEST(Tableau3[[#This Row],[Abundance+δ EtOH1]:[Abundance+δ EtOH4]],Tableau3[[#This Row],[Abundance+δ Control1]:[Abundance+δ Control4]],2,2)</f>
        <v>0.28033650484528727</v>
      </c>
      <c r="P3272" s="6">
        <v>3271</v>
      </c>
      <c r="Q3272" s="6">
        <f>(Tableau3[[#This Row],[p-value]]*4872)/Tableau3[[#This Row],[Ranking]]</f>
        <v>0.41754798275947402</v>
      </c>
      <c r="R3272" s="6">
        <v>0.24063127054994771</v>
      </c>
      <c r="S3272" s="6" t="s">
        <v>38</v>
      </c>
      <c r="T3272" s="6" t="s">
        <v>38</v>
      </c>
    </row>
    <row r="3273" spans="1:20" x14ac:dyDescent="0.3">
      <c r="A3273" s="7" t="s">
        <v>7952</v>
      </c>
      <c r="B3273" s="45" t="s">
        <v>7953</v>
      </c>
      <c r="C3273" s="7">
        <v>561603.58144531294</v>
      </c>
      <c r="D3273" s="7">
        <v>866258.79824218794</v>
      </c>
      <c r="E3273" s="7">
        <v>692935.29140624998</v>
      </c>
      <c r="F3273" s="7">
        <v>831315.83437499998</v>
      </c>
      <c r="G3273" s="7">
        <v>377502.802148438</v>
      </c>
      <c r="H3273" s="7">
        <v>905618.30703124998</v>
      </c>
      <c r="I3273" s="7">
        <v>242963.89101562501</v>
      </c>
      <c r="J3273" s="7">
        <v>652269.18300781294</v>
      </c>
      <c r="K3273" s="7">
        <f>AVERAGE(Tableau3[[#This Row],[Abundance+δ EtOH1]:[Abundance+δ EtOH4]])</f>
        <v>738028.37636718771</v>
      </c>
      <c r="L3273" s="7">
        <f>AVERAGE(Tableau3[[#This Row],[Abundance+δ Control1]:[Abundance+δ Control4]])</f>
        <v>544588.54580078146</v>
      </c>
      <c r="M3273" s="7">
        <f>STDEV(Tableau3[[#This Row],[Abundance+δ EtOH1]:[Abundance+δ EtOH4]])</f>
        <v>139409.09282912625</v>
      </c>
      <c r="N3273" s="7">
        <f>STDEV(Tableau3[[#This Row],[Abundance+δ Control1]:[Abundance+δ Control4]])</f>
        <v>294863.06778433215</v>
      </c>
      <c r="O3273" s="19">
        <f>_xlfn.T.TEST(Tableau3[[#This Row],[Abundance+δ EtOH1]:[Abundance+δ EtOH4]],Tableau3[[#This Row],[Abundance+δ Control1]:[Abundance+δ Control4]],2,2)</f>
        <v>0.28039166912848207</v>
      </c>
      <c r="P3273" s="7">
        <v>3272</v>
      </c>
      <c r="Q3273" s="7">
        <f>(Tableau3[[#This Row],[p-value]]*4872)/Tableau3[[#This Row],[Ranking]]</f>
        <v>0.4175025097781066</v>
      </c>
      <c r="R3273" s="7">
        <v>0.36783135500047143</v>
      </c>
      <c r="S3273" s="7" t="s">
        <v>38</v>
      </c>
      <c r="T3273" s="7" t="s">
        <v>38</v>
      </c>
    </row>
    <row r="3274" spans="1:20" x14ac:dyDescent="0.3">
      <c r="A3274" s="6" t="s">
        <v>2748</v>
      </c>
      <c r="B3274" s="44" t="s">
        <v>2749</v>
      </c>
      <c r="C3274" s="6">
        <v>4140371.6869140598</v>
      </c>
      <c r="D3274" s="6">
        <v>4458455.6583496099</v>
      </c>
      <c r="E3274" s="6">
        <v>10198351.496972701</v>
      </c>
      <c r="F3274" s="6">
        <v>12137805.699121101</v>
      </c>
      <c r="G3274" s="6">
        <v>4509772.3919921899</v>
      </c>
      <c r="H3274" s="6">
        <v>7692801.5313964793</v>
      </c>
      <c r="I3274" s="6">
        <v>3152614.7298828098</v>
      </c>
      <c r="J3274" s="6">
        <v>4972748.2429443393</v>
      </c>
      <c r="K3274" s="6">
        <f>AVERAGE(Tableau3[[#This Row],[Abundance+δ EtOH1]:[Abundance+δ EtOH4]])</f>
        <v>7733746.1353393681</v>
      </c>
      <c r="L3274" s="6">
        <f>AVERAGE(Tableau3[[#This Row],[Abundance+δ Control1]:[Abundance+δ Control4]])</f>
        <v>5081984.2240539547</v>
      </c>
      <c r="M3274" s="6">
        <f>STDEV(Tableau3[[#This Row],[Abundance+δ EtOH1]:[Abundance+δ EtOH4]])</f>
        <v>4045981.0456461944</v>
      </c>
      <c r="N3274" s="6">
        <f>STDEV(Tableau3[[#This Row],[Abundance+δ Control1]:[Abundance+δ Control4]])</f>
        <v>1904222.723114599</v>
      </c>
      <c r="O3274" s="18">
        <f>_xlfn.T.TEST(Tableau3[[#This Row],[Abundance+δ EtOH1]:[Abundance+δ EtOH4]],Tableau3[[#This Row],[Abundance+δ Control1]:[Abundance+δ Control4]],2,2)</f>
        <v>0.28044670429335</v>
      </c>
      <c r="P3274" s="6">
        <v>3273</v>
      </c>
      <c r="Q3274" s="6">
        <f>(Tableau3[[#This Row],[p-value]]*4872)/Tableau3[[#This Row],[Ranking]]</f>
        <v>0.41745687238533491</v>
      </c>
      <c r="R3274" s="6">
        <v>0.46506585508242271</v>
      </c>
      <c r="S3274" s="6" t="s">
        <v>38</v>
      </c>
      <c r="T3274" s="6" t="s">
        <v>38</v>
      </c>
    </row>
    <row r="3275" spans="1:20" x14ac:dyDescent="0.3">
      <c r="A3275" s="7" t="s">
        <v>6471</v>
      </c>
      <c r="B3275" s="45" t="s">
        <v>6472</v>
      </c>
      <c r="C3275" s="7">
        <v>946198.96328124998</v>
      </c>
      <c r="D3275" s="7">
        <v>985488.06093749998</v>
      </c>
      <c r="E3275" s="7">
        <v>1909274.2484375001</v>
      </c>
      <c r="F3275" s="7">
        <v>2581053.4046875001</v>
      </c>
      <c r="G3275" s="7">
        <v>954849.36953124998</v>
      </c>
      <c r="H3275" s="7">
        <v>1400092.6859375001</v>
      </c>
      <c r="I3275" s="7">
        <v>697929.74843749998</v>
      </c>
      <c r="J3275" s="7">
        <v>1341131.2015625001</v>
      </c>
      <c r="K3275" s="7">
        <f>AVERAGE(Tableau3[[#This Row],[Abundance+δ EtOH1]:[Abundance+δ EtOH4]])</f>
        <v>1605503.6693359376</v>
      </c>
      <c r="L3275" s="7">
        <f>AVERAGE(Tableau3[[#This Row],[Abundance+δ Control1]:[Abundance+δ Control4]])</f>
        <v>1098500.7513671876</v>
      </c>
      <c r="M3275" s="7">
        <f>STDEV(Tableau3[[#This Row],[Abundance+δ EtOH1]:[Abundance+δ EtOH4]])</f>
        <v>788051.5848081148</v>
      </c>
      <c r="N3275" s="7">
        <f>STDEV(Tableau3[[#This Row],[Abundance+δ Control1]:[Abundance+δ Control4]])</f>
        <v>332124.5139257838</v>
      </c>
      <c r="O3275" s="19">
        <f>_xlfn.T.TEST(Tableau3[[#This Row],[Abundance+δ EtOH1]:[Abundance+δ EtOH4]],Tableau3[[#This Row],[Abundance+δ Control1]:[Abundance+δ Control4]],2,2)</f>
        <v>0.28055623157985859</v>
      </c>
      <c r="P3275" s="7">
        <v>3274</v>
      </c>
      <c r="Q3275" s="7">
        <f>(Tableau3[[#This Row],[p-value]]*4872)/Tableau3[[#This Row],[Ranking]]</f>
        <v>0.41749235194168333</v>
      </c>
      <c r="R3275" s="7">
        <v>0.42385092181291362</v>
      </c>
      <c r="S3275" s="7" t="s">
        <v>38</v>
      </c>
      <c r="T3275" s="7" t="s">
        <v>38</v>
      </c>
    </row>
    <row r="3276" spans="1:20" x14ac:dyDescent="0.3">
      <c r="A3276" s="6" t="s">
        <v>8862</v>
      </c>
      <c r="B3276" s="44" t="s">
        <v>8863</v>
      </c>
      <c r="C3276" s="6">
        <v>280269.813867188</v>
      </c>
      <c r="D3276" s="6">
        <v>314014.597070313</v>
      </c>
      <c r="E3276" s="6">
        <v>2430930.7054687501</v>
      </c>
      <c r="F3276" s="6">
        <v>3197981.0462890598</v>
      </c>
      <c r="G3276" s="6">
        <v>737839.40468749998</v>
      </c>
      <c r="H3276" s="6">
        <v>466243.35390624998</v>
      </c>
      <c r="I3276" s="6">
        <v>356597.28041992203</v>
      </c>
      <c r="J3276" s="6">
        <v>1059784.77529297</v>
      </c>
      <c r="K3276" s="6">
        <f>AVERAGE(Tableau3[[#This Row],[Abundance+δ EtOH1]:[Abundance+δ EtOH4]])</f>
        <v>1555799.0406738278</v>
      </c>
      <c r="L3276" s="6">
        <f>AVERAGE(Tableau3[[#This Row],[Abundance+δ Control1]:[Abundance+δ Control4]])</f>
        <v>655116.20357666048</v>
      </c>
      <c r="M3276" s="6">
        <f>STDEV(Tableau3[[#This Row],[Abundance+δ EtOH1]:[Abundance+δ EtOH4]])</f>
        <v>1486788.5506584132</v>
      </c>
      <c r="N3276" s="6">
        <f>STDEV(Tableau3[[#This Row],[Abundance+δ Control1]:[Abundance+δ Control4]])</f>
        <v>313786.70131275622</v>
      </c>
      <c r="O3276" s="18">
        <f>_xlfn.T.TEST(Tableau3[[#This Row],[Abundance+δ EtOH1]:[Abundance+δ EtOH4]],Tableau3[[#This Row],[Abundance+δ Control1]:[Abundance+δ Control4]],2,2)</f>
        <v>0.28064972851918385</v>
      </c>
      <c r="P3276" s="6">
        <v>3275</v>
      </c>
      <c r="Q3276" s="6">
        <f>(Tableau3[[#This Row],[p-value]]*4872)/Tableau3[[#This Row],[Ranking]]</f>
        <v>0.41750396254823319</v>
      </c>
      <c r="R3276" s="6">
        <v>0.98945794257850084</v>
      </c>
      <c r="S3276" s="6" t="s">
        <v>38</v>
      </c>
      <c r="T3276" s="6" t="s">
        <v>38</v>
      </c>
    </row>
    <row r="3277" spans="1:20" x14ac:dyDescent="0.3">
      <c r="A3277" s="7" t="s">
        <v>5379</v>
      </c>
      <c r="B3277" s="45" t="s">
        <v>5380</v>
      </c>
      <c r="C3277" s="7">
        <v>20589.546289062499</v>
      </c>
      <c r="D3277" s="7">
        <v>5618.2503906250004</v>
      </c>
      <c r="E3277" s="7">
        <v>49140.707421874999</v>
      </c>
      <c r="F3277" s="7">
        <v>45065.344140624999</v>
      </c>
      <c r="G3277" s="7">
        <v>15045.406640625</v>
      </c>
      <c r="H3277" s="7">
        <v>29312.012597656299</v>
      </c>
      <c r="I3277" s="7">
        <v>16539.703271484399</v>
      </c>
      <c r="J3277" s="7">
        <v>5329.7831054687504</v>
      </c>
      <c r="K3277" s="7">
        <f>AVERAGE(Tableau3[[#This Row],[Abundance+δ EtOH1]:[Abundance+δ EtOH4]])</f>
        <v>30103.462060546874</v>
      </c>
      <c r="L3277" s="7">
        <f>AVERAGE(Tableau3[[#This Row],[Abundance+δ Control1]:[Abundance+δ Control4]])</f>
        <v>16556.726403808614</v>
      </c>
      <c r="M3277" s="7">
        <f>STDEV(Tableau3[[#This Row],[Abundance+δ EtOH1]:[Abundance+δ EtOH4]])</f>
        <v>20626.154999202263</v>
      </c>
      <c r="N3277" s="7">
        <f>STDEV(Tableau3[[#This Row],[Abundance+δ Control1]:[Abundance+δ Control4]])</f>
        <v>9849.2970802442396</v>
      </c>
      <c r="O3277" s="19">
        <f>_xlfn.T.TEST(Tableau3[[#This Row],[Abundance+δ EtOH1]:[Abundance+δ EtOH4]],Tableau3[[#This Row],[Abundance+δ Control1]:[Abundance+δ Control4]],2,2)</f>
        <v>0.28069588275619223</v>
      </c>
      <c r="P3277" s="7">
        <v>3276</v>
      </c>
      <c r="Q3277" s="7">
        <f>(Tableau3[[#This Row],[p-value]]*4872)/Tableau3[[#This Row],[Ranking]]</f>
        <v>0.41744515897074741</v>
      </c>
      <c r="R3277" s="7">
        <v>0.76831142012943565</v>
      </c>
      <c r="S3277" s="7" t="s">
        <v>38</v>
      </c>
      <c r="T3277" s="7" t="s">
        <v>38</v>
      </c>
    </row>
    <row r="3278" spans="1:20" x14ac:dyDescent="0.3">
      <c r="A3278" s="6" t="s">
        <v>8732</v>
      </c>
      <c r="B3278" s="44" t="s">
        <v>8733</v>
      </c>
      <c r="C3278" s="6">
        <v>3300935.7679687501</v>
      </c>
      <c r="D3278" s="6">
        <v>2869836.6234375001</v>
      </c>
      <c r="E3278" s="6">
        <v>5914866.1703124996</v>
      </c>
      <c r="F3278" s="6">
        <v>6832255.2562499996</v>
      </c>
      <c r="G3278" s="6">
        <v>3521362.8578125001</v>
      </c>
      <c r="H3278" s="6">
        <v>4149767.2562500001</v>
      </c>
      <c r="I3278" s="6">
        <v>2017322.9203125001</v>
      </c>
      <c r="J3278" s="6">
        <v>4065669.9281250001</v>
      </c>
      <c r="K3278" s="6">
        <f>AVERAGE(Tableau3[[#This Row],[Abundance+δ EtOH1]:[Abundance+δ EtOH4]])</f>
        <v>4729473.4544921871</v>
      </c>
      <c r="L3278" s="6">
        <f>AVERAGE(Tableau3[[#This Row],[Abundance+δ Control1]:[Abundance+δ Control4]])</f>
        <v>3438530.7406250001</v>
      </c>
      <c r="M3278" s="6">
        <f>STDEV(Tableau3[[#This Row],[Abundance+δ EtOH1]:[Abundance+δ EtOH4]])</f>
        <v>1943005.9411263214</v>
      </c>
      <c r="N3278" s="6">
        <f>STDEV(Tableau3[[#This Row],[Abundance+δ Control1]:[Abundance+δ Control4]])</f>
        <v>987564.98010877217</v>
      </c>
      <c r="O3278" s="18">
        <f>_xlfn.T.TEST(Tableau3[[#This Row],[Abundance+δ EtOH1]:[Abundance+δ EtOH4]],Tableau3[[#This Row],[Abundance+δ Control1]:[Abundance+δ Control4]],2,2)</f>
        <v>0.28097487057870696</v>
      </c>
      <c r="P3278" s="6">
        <v>3277</v>
      </c>
      <c r="Q3278" s="6">
        <f>(Tableau3[[#This Row],[p-value]]*4872)/Tableau3[[#This Row],[Ranking]]</f>
        <v>0.41773255094887407</v>
      </c>
      <c r="R3278" s="6">
        <v>0.36999057244624578</v>
      </c>
      <c r="S3278" s="6" t="s">
        <v>38</v>
      </c>
      <c r="T3278" s="6" t="s">
        <v>38</v>
      </c>
    </row>
    <row r="3279" spans="1:20" x14ac:dyDescent="0.3">
      <c r="A3279" s="7" t="s">
        <v>6081</v>
      </c>
      <c r="B3279" s="45" t="s">
        <v>6082</v>
      </c>
      <c r="C3279" s="7">
        <v>112067.20156250001</v>
      </c>
      <c r="D3279" s="7">
        <v>69772.877343750006</v>
      </c>
      <c r="E3279" s="7">
        <v>161824.34023437501</v>
      </c>
      <c r="F3279" s="7">
        <v>139406.66054687501</v>
      </c>
      <c r="G3279" s="7">
        <v>109204.49843750001</v>
      </c>
      <c r="H3279" s="7">
        <v>116704.79335937501</v>
      </c>
      <c r="I3279" s="7">
        <v>83289.941796875006</v>
      </c>
      <c r="J3279" s="7">
        <v>63744.329492187499</v>
      </c>
      <c r="K3279" s="7">
        <f>AVERAGE(Tableau3[[#This Row],[Abundance+δ EtOH1]:[Abundance+δ EtOH4]])</f>
        <v>120767.76992187501</v>
      </c>
      <c r="L3279" s="7">
        <f>AVERAGE(Tableau3[[#This Row],[Abundance+δ Control1]:[Abundance+δ Control4]])</f>
        <v>93235.890771484381</v>
      </c>
      <c r="M3279" s="7">
        <f>STDEV(Tableau3[[#This Row],[Abundance+δ EtOH1]:[Abundance+δ EtOH4]])</f>
        <v>39619.983040492058</v>
      </c>
      <c r="N3279" s="7">
        <f>STDEV(Tableau3[[#This Row],[Abundance+δ Control1]:[Abundance+δ Control4]])</f>
        <v>24320.498262214143</v>
      </c>
      <c r="O3279" s="19">
        <f>_xlfn.T.TEST(Tableau3[[#This Row],[Abundance+δ EtOH1]:[Abundance+δ EtOH4]],Tableau3[[#This Row],[Abundance+δ Control1]:[Abundance+δ Control4]],2,2)</f>
        <v>0.28102422800599675</v>
      </c>
      <c r="P3279" s="7">
        <v>3278</v>
      </c>
      <c r="Q3279" s="7">
        <f>(Tableau3[[#This Row],[p-value]]*4872)/Tableau3[[#This Row],[Ranking]]</f>
        <v>0.41767847432739968</v>
      </c>
      <c r="R3279" s="7">
        <v>0.35233925595685262</v>
      </c>
      <c r="S3279" s="7" t="s">
        <v>38</v>
      </c>
      <c r="T3279" s="7" t="s">
        <v>38</v>
      </c>
    </row>
    <row r="3280" spans="1:20" x14ac:dyDescent="0.3">
      <c r="A3280" s="6" t="s">
        <v>6565</v>
      </c>
      <c r="B3280" s="44" t="s">
        <v>6566</v>
      </c>
      <c r="C3280" s="6">
        <v>3279964.9007812501</v>
      </c>
      <c r="D3280" s="6">
        <v>3182747.6312500001</v>
      </c>
      <c r="E3280" s="6">
        <v>5489603.8031249996</v>
      </c>
      <c r="F3280" s="6">
        <v>8413623.5609374996</v>
      </c>
      <c r="G3280" s="6">
        <v>3755324.6156250001</v>
      </c>
      <c r="H3280" s="6">
        <v>3555633.5531250001</v>
      </c>
      <c r="I3280" s="6">
        <v>1905055.6156250001</v>
      </c>
      <c r="J3280" s="6">
        <v>4708742.8187499996</v>
      </c>
      <c r="K3280" s="6">
        <f>AVERAGE(Tableau3[[#This Row],[Abundance+δ EtOH1]:[Abundance+δ EtOH4]])</f>
        <v>5091484.9740234371</v>
      </c>
      <c r="L3280" s="6">
        <f>AVERAGE(Tableau3[[#This Row],[Abundance+δ Control1]:[Abundance+δ Control4]])</f>
        <v>3481189.1507812501</v>
      </c>
      <c r="M3280" s="6">
        <f>STDEV(Tableau3[[#This Row],[Abundance+δ EtOH1]:[Abundance+δ EtOH4]])</f>
        <v>2457640.2375860298</v>
      </c>
      <c r="N3280" s="6">
        <f>STDEV(Tableau3[[#This Row],[Abundance+δ Control1]:[Abundance+δ Control4]])</f>
        <v>1165014.6137156505</v>
      </c>
      <c r="O3280" s="18">
        <f>_xlfn.T.TEST(Tableau3[[#This Row],[Abundance+δ EtOH1]:[Abundance+δ EtOH4]],Tableau3[[#This Row],[Abundance+δ Control1]:[Abundance+δ Control4]],2,2)</f>
        <v>0.28113931463193864</v>
      </c>
      <c r="P3280" s="6">
        <v>3279</v>
      </c>
      <c r="Q3280" s="6">
        <f>(Tableau3[[#This Row],[p-value]]*4872)/Tableau3[[#This Row],[Ranking]]</f>
        <v>0.41772209237170022</v>
      </c>
      <c r="R3280" s="6">
        <v>0.44201013546307122</v>
      </c>
      <c r="S3280" s="6" t="s">
        <v>38</v>
      </c>
      <c r="T3280" s="6" t="s">
        <v>38</v>
      </c>
    </row>
    <row r="3281" spans="1:20" x14ac:dyDescent="0.3">
      <c r="A3281" s="7" t="s">
        <v>3194</v>
      </c>
      <c r="B3281" s="45" t="s">
        <v>3195</v>
      </c>
      <c r="C3281" s="7">
        <v>514616.91640624998</v>
      </c>
      <c r="D3281" s="7">
        <v>561141.87539062498</v>
      </c>
      <c r="E3281" s="7">
        <v>745580.05922851595</v>
      </c>
      <c r="F3281" s="7">
        <v>984176.21059570299</v>
      </c>
      <c r="G3281" s="7">
        <v>556610.11953124998</v>
      </c>
      <c r="H3281" s="7">
        <v>778653.58828124998</v>
      </c>
      <c r="I3281" s="7">
        <v>440325.61953124998</v>
      </c>
      <c r="J3281" s="7">
        <v>371226.65078124998</v>
      </c>
      <c r="K3281" s="7">
        <f>AVERAGE(Tableau3[[#This Row],[Abundance+δ EtOH1]:[Abundance+δ EtOH4]])</f>
        <v>701378.76540527353</v>
      </c>
      <c r="L3281" s="7">
        <f>AVERAGE(Tableau3[[#This Row],[Abundance+δ Control1]:[Abundance+δ Control4]])</f>
        <v>536703.99453124998</v>
      </c>
      <c r="M3281" s="7">
        <f>STDEV(Tableau3[[#This Row],[Abundance+δ EtOH1]:[Abundance+δ EtOH4]])</f>
        <v>213287.38276825569</v>
      </c>
      <c r="N3281" s="7">
        <f>STDEV(Tableau3[[#This Row],[Abundance+δ Control1]:[Abundance+δ Control4]])</f>
        <v>178519.28204958906</v>
      </c>
      <c r="O3281" s="19">
        <f>_xlfn.T.TEST(Tableau3[[#This Row],[Abundance+δ EtOH1]:[Abundance+δ EtOH4]],Tableau3[[#This Row],[Abundance+δ Control1]:[Abundance+δ Control4]],2,2)</f>
        <v>0.28114266455264986</v>
      </c>
      <c r="P3281" s="7">
        <v>3280</v>
      </c>
      <c r="Q3281" s="7">
        <f>(Tableau3[[#This Row],[p-value]]*4872)/Tableau3[[#This Row],[Ranking]]</f>
        <v>0.41759971393308237</v>
      </c>
      <c r="R3281" s="7">
        <v>0.30711392188628123</v>
      </c>
      <c r="S3281" s="7" t="s">
        <v>38</v>
      </c>
      <c r="T3281" s="7" t="s">
        <v>38</v>
      </c>
    </row>
    <row r="3282" spans="1:20" x14ac:dyDescent="0.3">
      <c r="A3282" s="6" t="s">
        <v>9789</v>
      </c>
      <c r="B3282" s="44" t="s">
        <v>9790</v>
      </c>
      <c r="C3282" s="6">
        <v>64979.009667968799</v>
      </c>
      <c r="D3282" s="6">
        <v>62112.318505859403</v>
      </c>
      <c r="E3282" s="6">
        <v>192576.05556640599</v>
      </c>
      <c r="F3282" s="6">
        <v>158119.919335938</v>
      </c>
      <c r="G3282" s="6">
        <v>41939.541894531299</v>
      </c>
      <c r="H3282" s="6">
        <v>81162.224267578102</v>
      </c>
      <c r="I3282" s="6">
        <v>32117.813378906299</v>
      </c>
      <c r="J3282" s="6">
        <v>132498.14541015599</v>
      </c>
      <c r="K3282" s="6">
        <f>AVERAGE(Tableau3[[#This Row],[Abundance+δ EtOH1]:[Abundance+δ EtOH4]])</f>
        <v>119446.82576904305</v>
      </c>
      <c r="L3282" s="6">
        <f>AVERAGE(Tableau3[[#This Row],[Abundance+δ Control1]:[Abundance+δ Control4]])</f>
        <v>71929.431237792916</v>
      </c>
      <c r="M3282" s="6">
        <f>STDEV(Tableau3[[#This Row],[Abundance+δ EtOH1]:[Abundance+δ EtOH4]])</f>
        <v>66074.405359215612</v>
      </c>
      <c r="N3282" s="6">
        <f>STDEV(Tableau3[[#This Row],[Abundance+δ Control1]:[Abundance+δ Control4]])</f>
        <v>45600.33619388994</v>
      </c>
      <c r="O3282" s="18">
        <f>_xlfn.T.TEST(Tableau3[[#This Row],[Abundance+δ EtOH1]:[Abundance+δ EtOH4]],Tableau3[[#This Row],[Abundance+δ Control1]:[Abundance+δ Control4]],2,2)</f>
        <v>0.28127598031293743</v>
      </c>
      <c r="P3282" s="6">
        <v>3281</v>
      </c>
      <c r="Q3282" s="6">
        <f>(Tableau3[[#This Row],[p-value]]*4872)/Tableau3[[#This Row],[Ranking]]</f>
        <v>0.41767039807516948</v>
      </c>
      <c r="R3282" s="6">
        <v>0.5937487191930918</v>
      </c>
      <c r="S3282" s="6" t="s">
        <v>38</v>
      </c>
      <c r="T3282" s="6" t="s">
        <v>38</v>
      </c>
    </row>
    <row r="3283" spans="1:20" x14ac:dyDescent="0.3">
      <c r="A3283" s="7" t="s">
        <v>7240</v>
      </c>
      <c r="B3283" s="45" t="s">
        <v>7241</v>
      </c>
      <c r="C3283" s="7">
        <v>1506173.0375000001</v>
      </c>
      <c r="D3283" s="7">
        <v>1407179.56289063</v>
      </c>
      <c r="E3283" s="7">
        <v>3460903.4046875001</v>
      </c>
      <c r="F3283" s="7">
        <v>3972851.6917968802</v>
      </c>
      <c r="G3283" s="7">
        <v>1893606.1039062501</v>
      </c>
      <c r="H3283" s="7">
        <v>2129127.1917968802</v>
      </c>
      <c r="I3283" s="7">
        <v>1399388.1859375001</v>
      </c>
      <c r="J3283" s="7">
        <v>1711433.8607421899</v>
      </c>
      <c r="K3283" s="7">
        <f>AVERAGE(Tableau3[[#This Row],[Abundance+δ EtOH1]:[Abundance+δ EtOH4]])</f>
        <v>2586776.9242187524</v>
      </c>
      <c r="L3283" s="7">
        <f>AVERAGE(Tableau3[[#This Row],[Abundance+δ Control1]:[Abundance+δ Control4]])</f>
        <v>1783388.8355957051</v>
      </c>
      <c r="M3283" s="7">
        <f>STDEV(Tableau3[[#This Row],[Abundance+δ EtOH1]:[Abundance+δ EtOH4]])</f>
        <v>1322176.874201203</v>
      </c>
      <c r="N3283" s="7">
        <f>STDEV(Tableau3[[#This Row],[Abundance+δ Control1]:[Abundance+δ Control4]])</f>
        <v>307851.08658062969</v>
      </c>
      <c r="O3283" s="19">
        <f>_xlfn.T.TEST(Tableau3[[#This Row],[Abundance+δ EtOH1]:[Abundance+δ EtOH4]],Tableau3[[#This Row],[Abundance+δ Control1]:[Abundance+δ Control4]],2,2)</f>
        <v>0.28133817878356471</v>
      </c>
      <c r="P3283" s="7">
        <v>3282</v>
      </c>
      <c r="Q3283" s="7">
        <f>(Tableau3[[#This Row],[p-value]]*4872)/Tableau3[[#This Row],[Ranking]]</f>
        <v>0.41763546832222037</v>
      </c>
      <c r="R3283" s="7">
        <v>0.41066511857603299</v>
      </c>
      <c r="S3283" s="7" t="s">
        <v>38</v>
      </c>
      <c r="T3283" s="7" t="s">
        <v>38</v>
      </c>
    </row>
    <row r="3284" spans="1:20" x14ac:dyDescent="0.3">
      <c r="A3284" s="6" t="s">
        <v>9276</v>
      </c>
      <c r="B3284" s="44" t="s">
        <v>9277</v>
      </c>
      <c r="C3284" s="6">
        <v>88309.583886718799</v>
      </c>
      <c r="D3284" s="6">
        <v>59906.600488281299</v>
      </c>
      <c r="E3284" s="6">
        <v>216602.786523438</v>
      </c>
      <c r="F3284" s="6">
        <v>197027.33486328099</v>
      </c>
      <c r="G3284" s="6">
        <v>98121.778710937506</v>
      </c>
      <c r="H3284" s="6">
        <v>121690.13564453099</v>
      </c>
      <c r="I3284" s="6">
        <v>73368.135644531299</v>
      </c>
      <c r="J3284" s="6">
        <v>76937.066308593799</v>
      </c>
      <c r="K3284" s="6">
        <f>AVERAGE(Tableau3[[#This Row],[Abundance+δ EtOH1]:[Abundance+δ EtOH4]])</f>
        <v>140461.57644042978</v>
      </c>
      <c r="L3284" s="6">
        <f>AVERAGE(Tableau3[[#This Row],[Abundance+δ Control1]:[Abundance+δ Control4]])</f>
        <v>92529.2790771484</v>
      </c>
      <c r="M3284" s="6">
        <f>STDEV(Tableau3[[#This Row],[Abundance+δ EtOH1]:[Abundance+δ EtOH4]])</f>
        <v>77901.868563021198</v>
      </c>
      <c r="N3284" s="6">
        <f>STDEV(Tableau3[[#This Row],[Abundance+δ Control1]:[Abundance+δ Control4]])</f>
        <v>22300.210197533979</v>
      </c>
      <c r="O3284" s="18">
        <f>_xlfn.T.TEST(Tableau3[[#This Row],[Abundance+δ EtOH1]:[Abundance+δ EtOH4]],Tableau3[[#This Row],[Abundance+δ Control1]:[Abundance+δ Control4]],2,2)</f>
        <v>0.28153225102239737</v>
      </c>
      <c r="P3284" s="6">
        <v>3283</v>
      </c>
      <c r="Q3284" s="6">
        <f>(Tableau3[[#This Row],[p-value]]*4872)/Tableau3[[#This Row],[Ranking]]</f>
        <v>0.41779626164517819</v>
      </c>
      <c r="R3284" s="6">
        <v>0.49087550619223419</v>
      </c>
      <c r="S3284" s="6" t="s">
        <v>38</v>
      </c>
      <c r="T3284" s="6" t="s">
        <v>38</v>
      </c>
    </row>
    <row r="3285" spans="1:20" x14ac:dyDescent="0.3">
      <c r="A3285" s="7" t="s">
        <v>6289</v>
      </c>
      <c r="B3285" s="45" t="s">
        <v>6290</v>
      </c>
      <c r="C3285" s="7">
        <v>1533326.50429688</v>
      </c>
      <c r="D3285" s="7">
        <v>1692947.3109375001</v>
      </c>
      <c r="E3285" s="7">
        <v>3011616.5804687501</v>
      </c>
      <c r="F3285" s="7">
        <v>3895331.1625000001</v>
      </c>
      <c r="G3285" s="7">
        <v>1891867.6117187501</v>
      </c>
      <c r="H3285" s="7">
        <v>2384566.0687500001</v>
      </c>
      <c r="I3285" s="7">
        <v>1270505.13320313</v>
      </c>
      <c r="J3285" s="7">
        <v>1712132.1117187501</v>
      </c>
      <c r="K3285" s="7">
        <f>AVERAGE(Tableau3[[#This Row],[Abundance+δ EtOH1]:[Abundance+δ EtOH4]])</f>
        <v>2533305.3895507823</v>
      </c>
      <c r="L3285" s="7">
        <f>AVERAGE(Tableau3[[#This Row],[Abundance+δ Control1]:[Abundance+δ Control4]])</f>
        <v>1814767.7313476577</v>
      </c>
      <c r="M3285" s="7">
        <f>STDEV(Tableau3[[#This Row],[Abundance+δ EtOH1]:[Abundance+δ EtOH4]])</f>
        <v>1123989.2159594663</v>
      </c>
      <c r="N3285" s="7">
        <f>STDEV(Tableau3[[#This Row],[Abundance+δ Control1]:[Abundance+δ Control4]])</f>
        <v>460930.35736263875</v>
      </c>
      <c r="O3285" s="19">
        <f>_xlfn.T.TEST(Tableau3[[#This Row],[Abundance+δ EtOH1]:[Abundance+δ EtOH4]],Tableau3[[#This Row],[Abundance+δ Control1]:[Abundance+δ Control4]],2,2)</f>
        <v>0.281575562056677</v>
      </c>
      <c r="P3285" s="7">
        <v>3284</v>
      </c>
      <c r="Q3285" s="7">
        <f>(Tableau3[[#This Row],[p-value]]*4872)/Tableau3[[#This Row],[Ranking]]</f>
        <v>0.41773329425704336</v>
      </c>
      <c r="R3285" s="7">
        <v>0.36259283009864729</v>
      </c>
      <c r="S3285" s="7" t="s">
        <v>38</v>
      </c>
      <c r="T3285" s="7" t="s">
        <v>38</v>
      </c>
    </row>
    <row r="3286" spans="1:20" x14ac:dyDescent="0.3">
      <c r="A3286" s="6" t="s">
        <v>809</v>
      </c>
      <c r="B3286" s="44" t="s">
        <v>810</v>
      </c>
      <c r="C3286" s="6">
        <v>3764035.2464843802</v>
      </c>
      <c r="D3286" s="6">
        <v>3782507.6156250001</v>
      </c>
      <c r="E3286" s="6">
        <v>6916585.0179687496</v>
      </c>
      <c r="F3286" s="6">
        <v>10124317.8460938</v>
      </c>
      <c r="G3286" s="6">
        <v>3542357.1820312501</v>
      </c>
      <c r="H3286" s="6">
        <v>5246931.2601562496</v>
      </c>
      <c r="I3286" s="6">
        <v>2939294.8285156302</v>
      </c>
      <c r="J3286" s="6">
        <v>5167340.4603515593</v>
      </c>
      <c r="K3286" s="6">
        <f>AVERAGE(Tableau3[[#This Row],[Abundance+δ EtOH1]:[Abundance+δ EtOH4]])</f>
        <v>6146861.4315429823</v>
      </c>
      <c r="L3286" s="6">
        <f>AVERAGE(Tableau3[[#This Row],[Abundance+δ Control1]:[Abundance+δ Control4]])</f>
        <v>4223980.9327636724</v>
      </c>
      <c r="M3286" s="6">
        <f>STDEV(Tableau3[[#This Row],[Abundance+δ EtOH1]:[Abundance+δ EtOH4]])</f>
        <v>3037579.2732699984</v>
      </c>
      <c r="N3286" s="6">
        <f>STDEV(Tableau3[[#This Row],[Abundance+δ Control1]:[Abundance+δ Control4]])</f>
        <v>1162093.4980476641</v>
      </c>
      <c r="O3286" s="18">
        <f>_xlfn.T.TEST(Tableau3[[#This Row],[Abundance+δ EtOH1]:[Abundance+δ EtOH4]],Tableau3[[#This Row],[Abundance+δ Control1]:[Abundance+δ Control4]],2,2)</f>
        <v>0.28174640003066792</v>
      </c>
      <c r="P3286" s="6">
        <v>3285</v>
      </c>
      <c r="Q3286" s="6">
        <f>(Tableau3[[#This Row],[p-value]]*4872)/Tableau3[[#This Row],[Ranking]]</f>
        <v>0.41785950105004993</v>
      </c>
      <c r="R3286" s="6">
        <v>0.4248207705823896</v>
      </c>
      <c r="S3286" s="6" t="s">
        <v>38</v>
      </c>
      <c r="T3286" s="6" t="s">
        <v>38</v>
      </c>
    </row>
    <row r="3287" spans="1:20" x14ac:dyDescent="0.3">
      <c r="A3287" s="7" t="s">
        <v>7826</v>
      </c>
      <c r="B3287" s="45" t="s">
        <v>7827</v>
      </c>
      <c r="C3287" s="7">
        <v>91835.217187500006</v>
      </c>
      <c r="D3287" s="7">
        <v>87166.435937500006</v>
      </c>
      <c r="E3287" s="7">
        <v>487338.22499999998</v>
      </c>
      <c r="F3287" s="7">
        <v>527779.53749999998</v>
      </c>
      <c r="G3287" s="7">
        <v>101921.51406250001</v>
      </c>
      <c r="H3287" s="7">
        <v>196458.16250000001</v>
      </c>
      <c r="I3287" s="7">
        <v>77520.451562500006</v>
      </c>
      <c r="J3287" s="7">
        <v>222354.64687500001</v>
      </c>
      <c r="K3287" s="7">
        <f>AVERAGE(Tableau3[[#This Row],[Abundance+δ EtOH1]:[Abundance+δ EtOH4]])</f>
        <v>298529.85390624998</v>
      </c>
      <c r="L3287" s="7">
        <f>AVERAGE(Tableau3[[#This Row],[Abundance+δ Control1]:[Abundance+δ Control4]])</f>
        <v>149563.69375000001</v>
      </c>
      <c r="M3287" s="7">
        <f>STDEV(Tableau3[[#This Row],[Abundance+δ EtOH1]:[Abundance+δ EtOH4]])</f>
        <v>241937.44765030916</v>
      </c>
      <c r="N3287" s="7">
        <f>STDEV(Tableau3[[#This Row],[Abundance+δ Control1]:[Abundance+δ Control4]])</f>
        <v>70610.71704883872</v>
      </c>
      <c r="O3287" s="19">
        <f>_xlfn.T.TEST(Tableau3[[#This Row],[Abundance+δ EtOH1]:[Abundance+δ EtOH4]],Tableau3[[#This Row],[Abundance+δ Control1]:[Abundance+δ Control4]],2,2)</f>
        <v>0.28187669526539277</v>
      </c>
      <c r="P3287" s="7">
        <v>3286</v>
      </c>
      <c r="Q3287" s="7">
        <f>(Tableau3[[#This Row],[p-value]]*4872)/Tableau3[[#This Row],[Ranking]]</f>
        <v>0.41792552018654705</v>
      </c>
      <c r="R3287" s="7">
        <v>0.78207962779199236</v>
      </c>
      <c r="S3287" s="7" t="s">
        <v>38</v>
      </c>
      <c r="T3287" s="7" t="s">
        <v>38</v>
      </c>
    </row>
    <row r="3288" spans="1:20" x14ac:dyDescent="0.3">
      <c r="A3288" s="6" t="s">
        <v>6797</v>
      </c>
      <c r="B3288" s="44" t="s">
        <v>6798</v>
      </c>
      <c r="C3288" s="6">
        <v>376920.72939453099</v>
      </c>
      <c r="D3288" s="6">
        <v>599064.02480468794</v>
      </c>
      <c r="E3288" s="6">
        <v>884874.94765624998</v>
      </c>
      <c r="F3288" s="6">
        <v>1000033.85488281</v>
      </c>
      <c r="G3288" s="6">
        <v>377646.76674804703</v>
      </c>
      <c r="H3288" s="6">
        <v>799099.89199218794</v>
      </c>
      <c r="I3288" s="6">
        <v>349708.36489257799</v>
      </c>
      <c r="J3288" s="6">
        <v>510211.087304688</v>
      </c>
      <c r="K3288" s="6">
        <f>AVERAGE(Tableau3[[#This Row],[Abundance+δ EtOH1]:[Abundance+δ EtOH4]])</f>
        <v>715223.38918456971</v>
      </c>
      <c r="L3288" s="6">
        <f>AVERAGE(Tableau3[[#This Row],[Abundance+δ Control1]:[Abundance+δ Control4]])</f>
        <v>509166.52773437527</v>
      </c>
      <c r="M3288" s="6">
        <f>STDEV(Tableau3[[#This Row],[Abundance+δ EtOH1]:[Abundance+δ EtOH4]])</f>
        <v>281567.24490919954</v>
      </c>
      <c r="N3288" s="6">
        <f>STDEV(Tableau3[[#This Row],[Abundance+δ Control1]:[Abundance+δ Control4]])</f>
        <v>205577.88470660878</v>
      </c>
      <c r="O3288" s="18">
        <f>_xlfn.T.TEST(Tableau3[[#This Row],[Abundance+δ EtOH1]:[Abundance+δ EtOH4]],Tableau3[[#This Row],[Abundance+δ Control1]:[Abundance+δ Control4]],2,2)</f>
        <v>0.28188723579417962</v>
      </c>
      <c r="P3288" s="6">
        <v>3287</v>
      </c>
      <c r="Q3288" s="6">
        <f>(Tableau3[[#This Row],[p-value]]*4872)/Tableau3[[#This Row],[Ranking]]</f>
        <v>0.41781399841473782</v>
      </c>
      <c r="R3288" s="6">
        <v>0.34688261310543511</v>
      </c>
      <c r="S3288" s="6" t="s">
        <v>38</v>
      </c>
      <c r="T3288" s="6" t="s">
        <v>38</v>
      </c>
    </row>
    <row r="3289" spans="1:20" x14ac:dyDescent="0.3">
      <c r="A3289" s="7" t="s">
        <v>7466</v>
      </c>
      <c r="B3289" s="45" t="s">
        <v>7467</v>
      </c>
      <c r="C3289" s="7">
        <v>104917727.492578</v>
      </c>
      <c r="D3289" s="7">
        <v>99880929.971093789</v>
      </c>
      <c r="E3289" s="7">
        <v>187994381.40273401</v>
      </c>
      <c r="F3289" s="7">
        <v>213665876.08437499</v>
      </c>
      <c r="G3289" s="7">
        <v>126428439.15078101</v>
      </c>
      <c r="H3289" s="7">
        <v>147670831.87734401</v>
      </c>
      <c r="I3289" s="7">
        <v>76179719.047265589</v>
      </c>
      <c r="J3289" s="7">
        <v>101221915.89687499</v>
      </c>
      <c r="K3289" s="7">
        <f>AVERAGE(Tableau3[[#This Row],[Abundance+δ EtOH1]:[Abundance+δ EtOH4]])</f>
        <v>151614728.73769522</v>
      </c>
      <c r="L3289" s="7">
        <f>AVERAGE(Tableau3[[#This Row],[Abundance+δ Control1]:[Abundance+δ Control4]])</f>
        <v>112875226.4930664</v>
      </c>
      <c r="M3289" s="7">
        <f>STDEV(Tableau3[[#This Row],[Abundance+δ EtOH1]:[Abundance+δ EtOH4]])</f>
        <v>57823927.789966814</v>
      </c>
      <c r="N3289" s="7">
        <f>STDEV(Tableau3[[#This Row],[Abundance+δ Control1]:[Abundance+δ Control4]])</f>
        <v>30966560.684926659</v>
      </c>
      <c r="O3289" s="19">
        <f>_xlfn.T.TEST(Tableau3[[#This Row],[Abundance+δ EtOH1]:[Abundance+δ EtOH4]],Tableau3[[#This Row],[Abundance+δ Control1]:[Abundance+δ Control4]],2,2)</f>
        <v>0.28221905843842188</v>
      </c>
      <c r="P3289" s="7">
        <v>3288</v>
      </c>
      <c r="Q3289" s="7">
        <f>(Tableau3[[#This Row],[p-value]]*4872)/Tableau3[[#This Row],[Ranking]]</f>
        <v>0.41817860483941344</v>
      </c>
      <c r="R3289" s="7">
        <v>0.33395662760960232</v>
      </c>
      <c r="S3289" s="7" t="s">
        <v>38</v>
      </c>
      <c r="T3289" s="7" t="s">
        <v>38</v>
      </c>
    </row>
    <row r="3290" spans="1:20" x14ac:dyDescent="0.3">
      <c r="A3290" s="6" t="s">
        <v>4698</v>
      </c>
      <c r="B3290" s="44" t="s">
        <v>4699</v>
      </c>
      <c r="C3290" s="6">
        <v>4808733.2635742193</v>
      </c>
      <c r="D3290" s="6">
        <v>4468831.9588867193</v>
      </c>
      <c r="E3290" s="6">
        <v>13024555.8460938</v>
      </c>
      <c r="F3290" s="6">
        <v>14090890.6664063</v>
      </c>
      <c r="G3290" s="6">
        <v>5283897.0882812496</v>
      </c>
      <c r="H3290" s="6">
        <v>8081559.9984374996</v>
      </c>
      <c r="I3290" s="6">
        <v>4271346.79262695</v>
      </c>
      <c r="J3290" s="6">
        <v>5971394.6820312496</v>
      </c>
      <c r="K3290" s="6">
        <f>AVERAGE(Tableau3[[#This Row],[Abundance+δ EtOH1]:[Abundance+δ EtOH4]])</f>
        <v>9098252.9337402582</v>
      </c>
      <c r="L3290" s="6">
        <f>AVERAGE(Tableau3[[#This Row],[Abundance+δ Control1]:[Abundance+δ Control4]])</f>
        <v>5902049.6403442379</v>
      </c>
      <c r="M3290" s="6">
        <f>STDEV(Tableau3[[#This Row],[Abundance+δ EtOH1]:[Abundance+δ EtOH4]])</f>
        <v>5169584.2402896062</v>
      </c>
      <c r="N3290" s="6">
        <f>STDEV(Tableau3[[#This Row],[Abundance+δ Control1]:[Abundance+δ Control4]])</f>
        <v>1612077.1787787359</v>
      </c>
      <c r="O3290" s="18">
        <f>_xlfn.T.TEST(Tableau3[[#This Row],[Abundance+δ EtOH1]:[Abundance+δ EtOH4]],Tableau3[[#This Row],[Abundance+δ Control1]:[Abundance+δ Control4]],2,2)</f>
        <v>0.28248406736772103</v>
      </c>
      <c r="P3290" s="6">
        <v>3289</v>
      </c>
      <c r="Q3290" s="6">
        <f>(Tableau3[[#This Row],[p-value]]*4872)/Tableau3[[#This Row],[Ranking]]</f>
        <v>0.41844401830815953</v>
      </c>
      <c r="R3290" s="6">
        <v>0.48148938210960351</v>
      </c>
      <c r="S3290" s="6" t="s">
        <v>38</v>
      </c>
      <c r="T3290" s="6" t="s">
        <v>38</v>
      </c>
    </row>
    <row r="3291" spans="1:20" x14ac:dyDescent="0.3">
      <c r="A3291" s="7" t="s">
        <v>547</v>
      </c>
      <c r="B3291" s="45" t="s">
        <v>548</v>
      </c>
      <c r="C3291" s="7">
        <v>22621.687890624999</v>
      </c>
      <c r="D3291" s="7">
        <v>19537.456445312499</v>
      </c>
      <c r="E3291" s="7">
        <v>42094.228906249999</v>
      </c>
      <c r="F3291" s="7">
        <v>15818.48671875</v>
      </c>
      <c r="G3291" s="7">
        <v>22379.646874999999</v>
      </c>
      <c r="H3291" s="7">
        <v>10171.4564453125</v>
      </c>
      <c r="I3291" s="7">
        <v>22381.713281249999</v>
      </c>
      <c r="J3291" s="7">
        <v>13872.066796875</v>
      </c>
      <c r="K3291" s="7">
        <f>AVERAGE(Tableau3[[#This Row],[Abundance+δ EtOH1]:[Abundance+δ EtOH4]])</f>
        <v>25017.964990234374</v>
      </c>
      <c r="L3291" s="7">
        <f>AVERAGE(Tableau3[[#This Row],[Abundance+δ Control1]:[Abundance+δ Control4]])</f>
        <v>17201.220849609374</v>
      </c>
      <c r="M3291" s="7">
        <f>STDEV(Tableau3[[#This Row],[Abundance+δ EtOH1]:[Abundance+δ EtOH4]])</f>
        <v>11719.03448306791</v>
      </c>
      <c r="N3291" s="7">
        <f>STDEV(Tableau3[[#This Row],[Abundance+δ Control1]:[Abundance+δ Control4]])</f>
        <v>6168.5884993107311</v>
      </c>
      <c r="O3291" s="19">
        <f>_xlfn.T.TEST(Tableau3[[#This Row],[Abundance+δ EtOH1]:[Abundance+δ EtOH4]],Tableau3[[#This Row],[Abundance+δ Control1]:[Abundance+δ Control4]],2,2)</f>
        <v>0.28248446107971725</v>
      </c>
      <c r="P3291" s="7">
        <v>3290</v>
      </c>
      <c r="Q3291" s="7">
        <f>(Tableau3[[#This Row],[p-value]]*4872)/Tableau3[[#This Row],[Ranking]]</f>
        <v>0.41831741470528339</v>
      </c>
      <c r="R3291" s="7">
        <v>0.51254724414843367</v>
      </c>
      <c r="S3291" s="7" t="s">
        <v>38</v>
      </c>
      <c r="T3291" s="7" t="s">
        <v>38</v>
      </c>
    </row>
    <row r="3292" spans="1:20" x14ac:dyDescent="0.3">
      <c r="A3292" s="6" t="s">
        <v>5098</v>
      </c>
      <c r="B3292" s="44" t="s">
        <v>5099</v>
      </c>
      <c r="C3292" s="6">
        <v>377821.36562499998</v>
      </c>
      <c r="D3292" s="6">
        <v>479987.00624999998</v>
      </c>
      <c r="E3292" s="6">
        <v>714048.17226562498</v>
      </c>
      <c r="F3292" s="6">
        <v>704747.48476562498</v>
      </c>
      <c r="G3292" s="6">
        <v>455499.62539062498</v>
      </c>
      <c r="H3292" s="6">
        <v>604559.43593749998</v>
      </c>
      <c r="I3292" s="6">
        <v>346019.26406249998</v>
      </c>
      <c r="J3292" s="6">
        <v>395094.20742187498</v>
      </c>
      <c r="K3292" s="6">
        <f>AVERAGE(Tableau3[[#This Row],[Abundance+δ EtOH1]:[Abundance+δ EtOH4]])</f>
        <v>569151.00722656248</v>
      </c>
      <c r="L3292" s="6">
        <f>AVERAGE(Tableau3[[#This Row],[Abundance+δ Control1]:[Abundance+δ Control4]])</f>
        <v>450293.13320312498</v>
      </c>
      <c r="M3292" s="6">
        <f>STDEV(Tableau3[[#This Row],[Abundance+δ EtOH1]:[Abundance+δ EtOH4]])</f>
        <v>167271.08136484088</v>
      </c>
      <c r="N3292" s="6">
        <f>STDEV(Tableau3[[#This Row],[Abundance+δ Control1]:[Abundance+δ Control4]])</f>
        <v>112168.26781401904</v>
      </c>
      <c r="O3292" s="18">
        <f>_xlfn.T.TEST(Tableau3[[#This Row],[Abundance+δ EtOH1]:[Abundance+δ EtOH4]],Tableau3[[#This Row],[Abundance+δ Control1]:[Abundance+δ Control4]],2,2)</f>
        <v>0.28253960266322975</v>
      </c>
      <c r="P3292" s="6">
        <v>3291</v>
      </c>
      <c r="Q3292" s="6">
        <f>(Tableau3[[#This Row],[p-value]]*4872)/Tableau3[[#This Row],[Ranking]]</f>
        <v>0.41827193685057895</v>
      </c>
      <c r="R3292" s="6">
        <v>0.237535061887863</v>
      </c>
      <c r="S3292" s="6" t="s">
        <v>38</v>
      </c>
      <c r="T3292" s="6" t="s">
        <v>38</v>
      </c>
    </row>
    <row r="3293" spans="1:20" x14ac:dyDescent="0.3">
      <c r="A3293" s="7" t="s">
        <v>10204</v>
      </c>
      <c r="B3293" s="45" t="s">
        <v>10205</v>
      </c>
      <c r="C3293" s="7">
        <v>14590.94375</v>
      </c>
      <c r="D3293" s="7">
        <v>31020.911523437499</v>
      </c>
      <c r="E3293" s="7">
        <v>11925.43984375</v>
      </c>
      <c r="F3293" s="7">
        <v>3129.4359374999999</v>
      </c>
      <c r="G3293" s="7">
        <v>7267.2470947265601</v>
      </c>
      <c r="H3293" s="7">
        <v>13483.678125</v>
      </c>
      <c r="I3293" s="7">
        <v>0.1</v>
      </c>
      <c r="J3293" s="7">
        <v>9364.2103515625004</v>
      </c>
      <c r="K3293" s="7">
        <f>AVERAGE(Tableau3[[#This Row],[Abundance+δ EtOH1]:[Abundance+δ EtOH4]])</f>
        <v>15166.682763671874</v>
      </c>
      <c r="L3293" s="7">
        <f>AVERAGE(Tableau3[[#This Row],[Abundance+δ Control1]:[Abundance+δ Control4]])</f>
        <v>7528.8088928222642</v>
      </c>
      <c r="M3293" s="7">
        <f>STDEV(Tableau3[[#This Row],[Abundance+δ EtOH1]:[Abundance+δ EtOH4]])</f>
        <v>11648.87708177591</v>
      </c>
      <c r="N3293" s="7">
        <f>STDEV(Tableau3[[#This Row],[Abundance+δ Control1]:[Abundance+δ Control4]])</f>
        <v>5644.4379186997603</v>
      </c>
      <c r="O3293" s="19">
        <f>_xlfn.T.TEST(Tableau3[[#This Row],[Abundance+δ EtOH1]:[Abundance+δ EtOH4]],Tableau3[[#This Row],[Abundance+δ Control1]:[Abundance+δ Control4]],2,2)</f>
        <v>0.28261911413607715</v>
      </c>
      <c r="P3293" s="7">
        <v>3292</v>
      </c>
      <c r="Q3293" s="7">
        <f>(Tableau3[[#This Row],[p-value]]*4872)/Tableau3[[#This Row],[Ranking]]</f>
        <v>0.41826255287696468</v>
      </c>
      <c r="R3293" s="7">
        <v>0.99941515983639118</v>
      </c>
      <c r="S3293" s="7" t="s">
        <v>38</v>
      </c>
      <c r="T3293" s="7" t="s">
        <v>9871</v>
      </c>
    </row>
    <row r="3294" spans="1:20" x14ac:dyDescent="0.3">
      <c r="A3294" s="6" t="s">
        <v>7218</v>
      </c>
      <c r="B3294" s="44" t="s">
        <v>7219</v>
      </c>
      <c r="C3294" s="6">
        <v>1585207.2171875001</v>
      </c>
      <c r="D3294" s="6">
        <v>1621996.8031250001</v>
      </c>
      <c r="E3294" s="6">
        <v>3887907.5687500001</v>
      </c>
      <c r="F3294" s="6">
        <v>4218859.7249999996</v>
      </c>
      <c r="G3294" s="6">
        <v>1881916.85</v>
      </c>
      <c r="H3294" s="6">
        <v>2614885.7093750001</v>
      </c>
      <c r="I3294" s="6">
        <v>1707227.5414062501</v>
      </c>
      <c r="J3294" s="6">
        <v>1585303.5687500001</v>
      </c>
      <c r="K3294" s="6">
        <f>AVERAGE(Tableau3[[#This Row],[Abundance+δ EtOH1]:[Abundance+δ EtOH4]])</f>
        <v>2828492.8285156251</v>
      </c>
      <c r="L3294" s="6">
        <f>AVERAGE(Tableau3[[#This Row],[Abundance+δ Control1]:[Abundance+δ Control4]])</f>
        <v>1947333.4173828126</v>
      </c>
      <c r="M3294" s="6">
        <f>STDEV(Tableau3[[#This Row],[Abundance+δ EtOH1]:[Abundance+δ EtOH4]])</f>
        <v>1420900.121904467</v>
      </c>
      <c r="N3294" s="6">
        <f>STDEV(Tableau3[[#This Row],[Abundance+δ Control1]:[Abundance+δ Control4]])</f>
        <v>461382.64409336069</v>
      </c>
      <c r="O3294" s="18">
        <f>_xlfn.T.TEST(Tableau3[[#This Row],[Abundance+δ EtOH1]:[Abundance+δ EtOH4]],Tableau3[[#This Row],[Abundance+δ Control1]:[Abundance+δ Control4]],2,2)</f>
        <v>0.28278807915587684</v>
      </c>
      <c r="P3294" s="6">
        <v>3293</v>
      </c>
      <c r="Q3294" s="6">
        <f>(Tableau3[[#This Row],[p-value]]*4872)/Tableau3[[#This Row],[Ranking]]</f>
        <v>0.41838552130198359</v>
      </c>
      <c r="R3294" s="6">
        <v>0.40577926136757458</v>
      </c>
      <c r="S3294" s="6" t="s">
        <v>38</v>
      </c>
      <c r="T3294" s="6" t="s">
        <v>38</v>
      </c>
    </row>
    <row r="3295" spans="1:20" x14ac:dyDescent="0.3">
      <c r="A3295" s="7" t="s">
        <v>2831</v>
      </c>
      <c r="B3295" s="45" t="s">
        <v>2832</v>
      </c>
      <c r="C3295" s="7">
        <v>2167060.8246093802</v>
      </c>
      <c r="D3295" s="7">
        <v>1827883.3617187501</v>
      </c>
      <c r="E3295" s="7">
        <v>3521290.7386718802</v>
      </c>
      <c r="F3295" s="7">
        <v>4114577.4798828098</v>
      </c>
      <c r="G3295" s="7">
        <v>2153447.5042968802</v>
      </c>
      <c r="H3295" s="7">
        <v>2931463.1742187501</v>
      </c>
      <c r="I3295" s="7">
        <v>1631798.0257812501</v>
      </c>
      <c r="J3295" s="7">
        <v>2047841.16835938</v>
      </c>
      <c r="K3295" s="7">
        <f>AVERAGE(Tableau3[[#This Row],[Abundance+δ EtOH1]:[Abundance+δ EtOH4]])</f>
        <v>2907703.1012207051</v>
      </c>
      <c r="L3295" s="7">
        <f>AVERAGE(Tableau3[[#This Row],[Abundance+δ Control1]:[Abundance+δ Control4]])</f>
        <v>2191137.4681640649</v>
      </c>
      <c r="M3295" s="7">
        <f>STDEV(Tableau3[[#This Row],[Abundance+δ EtOH1]:[Abundance+δ EtOH4]])</f>
        <v>1087443.056965288</v>
      </c>
      <c r="N3295" s="7">
        <f>STDEV(Tableau3[[#This Row],[Abundance+δ Control1]:[Abundance+δ Control4]])</f>
        <v>542493.35656900459</v>
      </c>
      <c r="O3295" s="19">
        <f>_xlfn.T.TEST(Tableau3[[#This Row],[Abundance+δ EtOH1]:[Abundance+δ EtOH4]],Tableau3[[#This Row],[Abundance+δ Control1]:[Abundance+δ Control4]],2,2)</f>
        <v>0.28292165654316664</v>
      </c>
      <c r="P3295" s="7">
        <v>3294</v>
      </c>
      <c r="Q3295" s="7">
        <f>(Tableau3[[#This Row],[p-value]]*4872)/Tableau3[[#This Row],[Ranking]]</f>
        <v>0.41845607488716086</v>
      </c>
      <c r="R3295" s="7">
        <v>0.33276590083896002</v>
      </c>
      <c r="S3295" s="7" t="s">
        <v>38</v>
      </c>
      <c r="T3295" s="7" t="s">
        <v>38</v>
      </c>
    </row>
    <row r="3296" spans="1:20" x14ac:dyDescent="0.3">
      <c r="A3296" s="6" t="s">
        <v>7056</v>
      </c>
      <c r="B3296" s="44" t="s">
        <v>7057</v>
      </c>
      <c r="C3296" s="6">
        <v>97676558.627343789</v>
      </c>
      <c r="D3296" s="6">
        <v>88205516.233789101</v>
      </c>
      <c r="E3296" s="6">
        <v>230195303.91054699</v>
      </c>
      <c r="F3296" s="6">
        <v>259608160.029688</v>
      </c>
      <c r="G3296" s="6">
        <v>104960543.357813</v>
      </c>
      <c r="H3296" s="6">
        <v>161550214.961328</v>
      </c>
      <c r="I3296" s="6">
        <v>65716256.400231898</v>
      </c>
      <c r="J3296" s="6">
        <v>114783157.92519499</v>
      </c>
      <c r="K3296" s="6">
        <f>AVERAGE(Tableau3[[#This Row],[Abundance+δ EtOH1]:[Abundance+δ EtOH4]])</f>
        <v>168921384.70034197</v>
      </c>
      <c r="L3296" s="6">
        <f>AVERAGE(Tableau3[[#This Row],[Abundance+δ Control1]:[Abundance+δ Control4]])</f>
        <v>111752543.16114196</v>
      </c>
      <c r="M3296" s="6">
        <f>STDEV(Tableau3[[#This Row],[Abundance+δ EtOH1]:[Abundance+δ EtOH4]])</f>
        <v>88636826.544229776</v>
      </c>
      <c r="N3296" s="6">
        <f>STDEV(Tableau3[[#This Row],[Abundance+δ Control1]:[Abundance+δ Control4]])</f>
        <v>39388931.197432913</v>
      </c>
      <c r="O3296" s="18">
        <f>_xlfn.T.TEST(Tableau3[[#This Row],[Abundance+δ EtOH1]:[Abundance+δ EtOH4]],Tableau3[[#This Row],[Abundance+δ Control1]:[Abundance+δ Control4]],2,2)</f>
        <v>0.28310122820552797</v>
      </c>
      <c r="P3296" s="6">
        <v>3295</v>
      </c>
      <c r="Q3296" s="6">
        <f>(Tableau3[[#This Row],[p-value]]*4872)/Tableau3[[#This Row],[Ranking]]</f>
        <v>0.41859459296428903</v>
      </c>
      <c r="R3296" s="6">
        <v>0.46890830111527332</v>
      </c>
      <c r="S3296" s="6" t="s">
        <v>38</v>
      </c>
      <c r="T3296" s="6" t="s">
        <v>38</v>
      </c>
    </row>
    <row r="3297" spans="1:20" x14ac:dyDescent="0.3">
      <c r="A3297" s="7" t="s">
        <v>4214</v>
      </c>
      <c r="B3297" s="45" t="s">
        <v>4215</v>
      </c>
      <c r="C3297" s="7">
        <v>62538266.761132799</v>
      </c>
      <c r="D3297" s="7">
        <v>65994624.396386698</v>
      </c>
      <c r="E3297" s="7">
        <v>110607726.843164</v>
      </c>
      <c r="F3297" s="7">
        <v>128821452.748438</v>
      </c>
      <c r="G3297" s="7">
        <v>70095443.726953089</v>
      </c>
      <c r="H3297" s="7">
        <v>87728547.490624994</v>
      </c>
      <c r="I3297" s="7">
        <v>55982890.633203097</v>
      </c>
      <c r="J3297" s="7">
        <v>70793885.803124994</v>
      </c>
      <c r="K3297" s="7">
        <f>AVERAGE(Tableau3[[#This Row],[Abundance+δ EtOH1]:[Abundance+δ EtOH4]])</f>
        <v>91990517.687280372</v>
      </c>
      <c r="L3297" s="7">
        <f>AVERAGE(Tableau3[[#This Row],[Abundance+δ Control1]:[Abundance+δ Control4]])</f>
        <v>71150191.913476542</v>
      </c>
      <c r="M3297" s="7">
        <f>STDEV(Tableau3[[#This Row],[Abundance+δ EtOH1]:[Abundance+δ EtOH4]])</f>
        <v>32895490.100424707</v>
      </c>
      <c r="N3297" s="7">
        <f>STDEV(Tableau3[[#This Row],[Abundance+δ Control1]:[Abundance+δ Control4]])</f>
        <v>12988820.186994199</v>
      </c>
      <c r="O3297" s="19">
        <f>_xlfn.T.TEST(Tableau3[[#This Row],[Abundance+δ EtOH1]:[Abundance+δ EtOH4]],Tableau3[[#This Row],[Abundance+δ Control1]:[Abundance+δ Control4]],2,2)</f>
        <v>0.2832061530706238</v>
      </c>
      <c r="P3297" s="7">
        <v>3296</v>
      </c>
      <c r="Q3297" s="7">
        <f>(Tableau3[[#This Row],[p-value]]*4872)/Tableau3[[#This Row],[Ranking]]</f>
        <v>0.41862268742720848</v>
      </c>
      <c r="R3297" s="7">
        <v>0.27514672021398151</v>
      </c>
      <c r="S3297" s="7" t="s">
        <v>38</v>
      </c>
      <c r="T3297" s="7" t="s">
        <v>38</v>
      </c>
    </row>
    <row r="3298" spans="1:20" x14ac:dyDescent="0.3">
      <c r="A3298" s="6" t="s">
        <v>3505</v>
      </c>
      <c r="B3298" s="44" t="s">
        <v>3506</v>
      </c>
      <c r="C3298" s="6">
        <v>67122.457666015602</v>
      </c>
      <c r="D3298" s="6">
        <v>60988.010644531299</v>
      </c>
      <c r="E3298" s="6">
        <v>205028.79335937501</v>
      </c>
      <c r="F3298" s="6">
        <v>186947.04531250001</v>
      </c>
      <c r="G3298" s="6">
        <v>47914.7790771484</v>
      </c>
      <c r="H3298" s="6">
        <v>107354.93398437501</v>
      </c>
      <c r="I3298" s="6">
        <v>27918.510644531299</v>
      </c>
      <c r="J3298" s="6">
        <v>125595.349267578</v>
      </c>
      <c r="K3298" s="6">
        <f>AVERAGE(Tableau3[[#This Row],[Abundance+δ EtOH1]:[Abundance+δ EtOH4]])</f>
        <v>130021.57674560547</v>
      </c>
      <c r="L3298" s="6">
        <f>AVERAGE(Tableau3[[#This Row],[Abundance+δ Control1]:[Abundance+δ Control4]])</f>
        <v>77195.893243408165</v>
      </c>
      <c r="M3298" s="6">
        <f>STDEV(Tableau3[[#This Row],[Abundance+δ EtOH1]:[Abundance+δ EtOH4]])</f>
        <v>76569.192989794639</v>
      </c>
      <c r="N3298" s="6">
        <f>STDEV(Tableau3[[#This Row],[Abundance+δ Control1]:[Abundance+δ Control4]])</f>
        <v>46682.327721399684</v>
      </c>
      <c r="O3298" s="18">
        <f>_xlfn.T.TEST(Tableau3[[#This Row],[Abundance+δ EtOH1]:[Abundance+δ EtOH4]],Tableau3[[#This Row],[Abundance+δ Control1]:[Abundance+δ Control4]],2,2)</f>
        <v>0.28335220946403639</v>
      </c>
      <c r="P3298" s="6">
        <v>3297</v>
      </c>
      <c r="Q3298" s="6">
        <f>(Tableau3[[#This Row],[p-value]]*4872)/Tableau3[[#This Row],[Ranking]]</f>
        <v>0.41871154519526393</v>
      </c>
      <c r="R3298" s="6">
        <v>0.60534915687633639</v>
      </c>
      <c r="S3298" s="6" t="s">
        <v>38</v>
      </c>
      <c r="T3298" s="6" t="s">
        <v>38</v>
      </c>
    </row>
    <row r="3299" spans="1:20" x14ac:dyDescent="0.3">
      <c r="A3299" s="7" t="s">
        <v>763</v>
      </c>
      <c r="B3299" s="45" t="s">
        <v>764</v>
      </c>
      <c r="C3299" s="7">
        <v>1551213.08712158</v>
      </c>
      <c r="D3299" s="7">
        <v>1615296.73769531</v>
      </c>
      <c r="E3299" s="7">
        <v>3266440.5047851601</v>
      </c>
      <c r="F3299" s="7">
        <v>3365615.6102539101</v>
      </c>
      <c r="G3299" s="7">
        <v>2078954.3773437501</v>
      </c>
      <c r="H3299" s="7">
        <v>2180926.0929199201</v>
      </c>
      <c r="I3299" s="7">
        <v>1076434.9544921899</v>
      </c>
      <c r="J3299" s="7">
        <v>1825797.7015625001</v>
      </c>
      <c r="K3299" s="7">
        <f>AVERAGE(Tableau3[[#This Row],[Abundance+δ EtOH1]:[Abundance+δ EtOH4]])</f>
        <v>2449641.4849639898</v>
      </c>
      <c r="L3299" s="7">
        <f>AVERAGE(Tableau3[[#This Row],[Abundance+δ Control1]:[Abundance+δ Control4]])</f>
        <v>1790528.2815795899</v>
      </c>
      <c r="M3299" s="7">
        <f>STDEV(Tableau3[[#This Row],[Abundance+δ EtOH1]:[Abundance+δ EtOH4]])</f>
        <v>1001577.7520701992</v>
      </c>
      <c r="N3299" s="7">
        <f>STDEV(Tableau3[[#This Row],[Abundance+δ Control1]:[Abundance+δ Control4]])</f>
        <v>498923.26584147243</v>
      </c>
      <c r="O3299" s="19">
        <f>_xlfn.T.TEST(Tableau3[[#This Row],[Abundance+δ EtOH1]:[Abundance+δ EtOH4]],Tableau3[[#This Row],[Abundance+δ Control1]:[Abundance+δ Control4]],2,2)</f>
        <v>0.28336960014405521</v>
      </c>
      <c r="P3299" s="7">
        <v>3298</v>
      </c>
      <c r="Q3299" s="7">
        <f>(Tableau3[[#This Row],[p-value]]*4872)/Tableau3[[#This Row],[Ranking]]</f>
        <v>0.41861027650146665</v>
      </c>
      <c r="R3299" s="7">
        <v>0.34227889036206421</v>
      </c>
      <c r="S3299" s="7" t="s">
        <v>38</v>
      </c>
      <c r="T3299" s="7" t="s">
        <v>38</v>
      </c>
    </row>
    <row r="3300" spans="1:20" x14ac:dyDescent="0.3">
      <c r="A3300" s="6" t="s">
        <v>4126</v>
      </c>
      <c r="B3300" s="44" t="s">
        <v>4127</v>
      </c>
      <c r="C3300" s="6">
        <v>221251.44179687501</v>
      </c>
      <c r="D3300" s="6">
        <v>361932.18984374998</v>
      </c>
      <c r="E3300" s="6">
        <v>615660.74062499998</v>
      </c>
      <c r="F3300" s="6">
        <v>774420.97109374998</v>
      </c>
      <c r="G3300" s="6">
        <v>408085.90273437498</v>
      </c>
      <c r="H3300" s="6">
        <v>336966.82265624998</v>
      </c>
      <c r="I3300" s="6">
        <v>210925.11562500001</v>
      </c>
      <c r="J3300" s="6">
        <v>394623.00234374998</v>
      </c>
      <c r="K3300" s="6">
        <f>AVERAGE(Tableau3[[#This Row],[Abundance+δ EtOH1]:[Abundance+δ EtOH4]])</f>
        <v>493316.33583984373</v>
      </c>
      <c r="L3300" s="6">
        <f>AVERAGE(Tableau3[[#This Row],[Abundance+δ Control1]:[Abundance+δ Control4]])</f>
        <v>337650.21083984373</v>
      </c>
      <c r="M3300" s="6">
        <f>STDEV(Tableau3[[#This Row],[Abundance+δ EtOH1]:[Abundance+δ EtOH4]])</f>
        <v>248508.26259449308</v>
      </c>
      <c r="N3300" s="6">
        <f>STDEV(Tableau3[[#This Row],[Abundance+δ Control1]:[Abundance+δ Control4]])</f>
        <v>89938.502027829367</v>
      </c>
      <c r="O3300" s="18">
        <f>_xlfn.T.TEST(Tableau3[[#This Row],[Abundance+δ EtOH1]:[Abundance+δ EtOH4]],Tableau3[[#This Row],[Abundance+δ Control1]:[Abundance+δ Control4]],2,2)</f>
        <v>0.28338764583407122</v>
      </c>
      <c r="P3300" s="6">
        <v>3299</v>
      </c>
      <c r="Q3300" s="6">
        <f>(Tableau3[[#This Row],[p-value]]*4872)/Tableau3[[#This Row],[Ranking]]</f>
        <v>0.41851003652730978</v>
      </c>
      <c r="R3300" s="6">
        <v>0.37837378083179102</v>
      </c>
      <c r="S3300" s="6" t="s">
        <v>38</v>
      </c>
      <c r="T3300" s="6" t="s">
        <v>38</v>
      </c>
    </row>
    <row r="3301" spans="1:20" x14ac:dyDescent="0.3">
      <c r="A3301" s="7" t="s">
        <v>6603</v>
      </c>
      <c r="B3301" s="45" t="s">
        <v>6604</v>
      </c>
      <c r="C3301" s="7">
        <v>40960620.652734399</v>
      </c>
      <c r="D3301" s="7">
        <v>40373700.679101601</v>
      </c>
      <c r="E3301" s="7">
        <v>84708738.537499994</v>
      </c>
      <c r="F3301" s="7">
        <v>96896371.676171899</v>
      </c>
      <c r="G3301" s="7">
        <v>49830485.718164101</v>
      </c>
      <c r="H3301" s="7">
        <v>60175699.711328097</v>
      </c>
      <c r="I3301" s="7">
        <v>31321744.6273438</v>
      </c>
      <c r="J3301" s="7">
        <v>46931500.601953097</v>
      </c>
      <c r="K3301" s="7">
        <f>AVERAGE(Tableau3[[#This Row],[Abundance+δ EtOH1]:[Abundance+δ EtOH4]])</f>
        <v>65734857.886376977</v>
      </c>
      <c r="L3301" s="7">
        <f>AVERAGE(Tableau3[[#This Row],[Abundance+δ Control1]:[Abundance+δ Control4]])</f>
        <v>47064857.664697275</v>
      </c>
      <c r="M3301" s="7">
        <f>STDEV(Tableau3[[#This Row],[Abundance+δ EtOH1]:[Abundance+δ EtOH4]])</f>
        <v>29371183.235929158</v>
      </c>
      <c r="N3301" s="7">
        <f>STDEV(Tableau3[[#This Row],[Abundance+δ Control1]:[Abundance+δ Control4]])</f>
        <v>11936027.674159398</v>
      </c>
      <c r="O3301" s="19">
        <f>_xlfn.T.TEST(Tableau3[[#This Row],[Abundance+δ EtOH1]:[Abundance+δ EtOH4]],Tableau3[[#This Row],[Abundance+δ Control1]:[Abundance+δ Control4]],2,2)</f>
        <v>0.28348133136306175</v>
      </c>
      <c r="P3301" s="7">
        <v>3300</v>
      </c>
      <c r="Q3301" s="7">
        <f>(Tableau3[[#This Row],[p-value]]*4872)/Tableau3[[#This Row],[Ranking]]</f>
        <v>0.41852152921237479</v>
      </c>
      <c r="R3301" s="7">
        <v>0.368946690294367</v>
      </c>
      <c r="S3301" s="7" t="s">
        <v>100</v>
      </c>
      <c r="T3301" s="7" t="s">
        <v>38</v>
      </c>
    </row>
    <row r="3302" spans="1:20" x14ac:dyDescent="0.3">
      <c r="A3302" s="6" t="s">
        <v>4350</v>
      </c>
      <c r="B3302" s="44" t="s">
        <v>4351</v>
      </c>
      <c r="C3302" s="6">
        <v>251441524.58193401</v>
      </c>
      <c r="D3302" s="6">
        <v>238580287.16005901</v>
      </c>
      <c r="E3302" s="6">
        <v>483195473.08828098</v>
      </c>
      <c r="F3302" s="6">
        <v>513882039.62514597</v>
      </c>
      <c r="G3302" s="6">
        <v>275492413.43862301</v>
      </c>
      <c r="H3302" s="6">
        <v>348532608.77382803</v>
      </c>
      <c r="I3302" s="6">
        <v>209789871.14028299</v>
      </c>
      <c r="J3302" s="6">
        <v>282155694.90322298</v>
      </c>
      <c r="K3302" s="6">
        <f>AVERAGE(Tableau3[[#This Row],[Abundance+δ EtOH1]:[Abundance+δ EtOH4]])</f>
        <v>371774831.113855</v>
      </c>
      <c r="L3302" s="6">
        <f>AVERAGE(Tableau3[[#This Row],[Abundance+δ Control1]:[Abundance+δ Control4]])</f>
        <v>278992647.06398922</v>
      </c>
      <c r="M3302" s="6">
        <f>STDEV(Tableau3[[#This Row],[Abundance+δ EtOH1]:[Abundance+δ EtOH4]])</f>
        <v>147003298.56710672</v>
      </c>
      <c r="N3302" s="6">
        <f>STDEV(Tableau3[[#This Row],[Abundance+δ Control1]:[Abundance+δ Control4]])</f>
        <v>56707104.13231048</v>
      </c>
      <c r="O3302" s="18">
        <f>_xlfn.T.TEST(Tableau3[[#This Row],[Abundance+δ EtOH1]:[Abundance+δ EtOH4]],Tableau3[[#This Row],[Abundance+δ Control1]:[Abundance+δ Control4]],2,2)</f>
        <v>0.2834993236417761</v>
      </c>
      <c r="P3302" s="6">
        <v>3301</v>
      </c>
      <c r="Q3302" s="6">
        <f>(Tableau3[[#This Row],[p-value]]*4872)/Tableau3[[#This Row],[Ranking]]</f>
        <v>0.41842129802566891</v>
      </c>
      <c r="R3302" s="6">
        <v>0.31764986528792388</v>
      </c>
      <c r="S3302" s="6" t="s">
        <v>38</v>
      </c>
      <c r="T3302" s="6" t="s">
        <v>38</v>
      </c>
    </row>
    <row r="3303" spans="1:20" x14ac:dyDescent="0.3">
      <c r="A3303" s="7" t="s">
        <v>8780</v>
      </c>
      <c r="B3303" s="45" t="s">
        <v>8781</v>
      </c>
      <c r="C3303" s="7">
        <v>245259.04531250001</v>
      </c>
      <c r="D3303" s="7">
        <v>172276.64687500001</v>
      </c>
      <c r="E3303" s="7">
        <v>347466.84218749998</v>
      </c>
      <c r="F3303" s="7">
        <v>391355.47499999998</v>
      </c>
      <c r="G3303" s="7">
        <v>252560.12734375001</v>
      </c>
      <c r="H3303" s="7">
        <v>291808.52187499998</v>
      </c>
      <c r="I3303" s="7">
        <v>145512.89101562501</v>
      </c>
      <c r="J3303" s="7">
        <v>186819.56093750001</v>
      </c>
      <c r="K3303" s="7">
        <f>AVERAGE(Tableau3[[#This Row],[Abundance+δ EtOH1]:[Abundance+δ EtOH4]])</f>
        <v>289089.50234374998</v>
      </c>
      <c r="L3303" s="7">
        <f>AVERAGE(Tableau3[[#This Row],[Abundance+δ Control1]:[Abundance+δ Control4]])</f>
        <v>219175.27529296873</v>
      </c>
      <c r="M3303" s="7">
        <f>STDEV(Tableau3[[#This Row],[Abundance+δ EtOH1]:[Abundance+δ EtOH4]])</f>
        <v>99049.810931828542</v>
      </c>
      <c r="N3303" s="7">
        <f>STDEV(Tableau3[[#This Row],[Abundance+δ Control1]:[Abundance+δ Control4]])</f>
        <v>65480.724808588981</v>
      </c>
      <c r="O3303" s="19">
        <f>_xlfn.T.TEST(Tableau3[[#This Row],[Abundance+δ EtOH1]:[Abundance+δ EtOH4]],Tableau3[[#This Row],[Abundance+δ Control1]:[Abundance+δ Control4]],2,2)</f>
        <v>0.28353584158444017</v>
      </c>
      <c r="P3303" s="7">
        <v>3302</v>
      </c>
      <c r="Q3303" s="7">
        <f>(Tableau3[[#This Row],[p-value]]*4872)/Tableau3[[#This Row],[Ranking]]</f>
        <v>0.41834846159884692</v>
      </c>
      <c r="R3303" s="7">
        <v>0.35500707169679979</v>
      </c>
      <c r="S3303" s="7" t="s">
        <v>38</v>
      </c>
      <c r="T3303" s="7" t="s">
        <v>38</v>
      </c>
    </row>
    <row r="3304" spans="1:20" x14ac:dyDescent="0.3">
      <c r="A3304" s="6" t="s">
        <v>335</v>
      </c>
      <c r="B3304" s="44" t="s">
        <v>336</v>
      </c>
      <c r="C3304" s="6">
        <v>52004.811914062499</v>
      </c>
      <c r="D3304" s="6">
        <v>48500.516015624999</v>
      </c>
      <c r="E3304" s="6">
        <v>69734.731835937506</v>
      </c>
      <c r="F3304" s="6">
        <v>91680.273828125006</v>
      </c>
      <c r="G3304" s="6">
        <v>42732.792382812499</v>
      </c>
      <c r="H3304" s="6">
        <v>62303.101953124999</v>
      </c>
      <c r="I3304" s="6">
        <v>35736.227929687499</v>
      </c>
      <c r="J3304" s="6">
        <v>63929.888574218799</v>
      </c>
      <c r="K3304" s="6">
        <f>AVERAGE(Tableau3[[#This Row],[Abundance+δ EtOH1]:[Abundance+δ EtOH4]])</f>
        <v>65480.083398437499</v>
      </c>
      <c r="L3304" s="6">
        <f>AVERAGE(Tableau3[[#This Row],[Abundance+δ Control1]:[Abundance+δ Control4]])</f>
        <v>51175.502709960943</v>
      </c>
      <c r="M3304" s="6">
        <f>STDEV(Tableau3[[#This Row],[Abundance+δ EtOH1]:[Abundance+δ EtOH4]])</f>
        <v>19785.859108326935</v>
      </c>
      <c r="N3304" s="6">
        <f>STDEV(Tableau3[[#This Row],[Abundance+δ Control1]:[Abundance+δ Control4]])</f>
        <v>14096.670849291277</v>
      </c>
      <c r="O3304" s="18">
        <f>_xlfn.T.TEST(Tableau3[[#This Row],[Abundance+δ EtOH1]:[Abundance+δ EtOH4]],Tableau3[[#This Row],[Abundance+δ Control1]:[Abundance+δ Control4]],2,2)</f>
        <v>0.28353668584178471</v>
      </c>
      <c r="P3304" s="6">
        <v>3303</v>
      </c>
      <c r="Q3304" s="6">
        <f>(Tableau3[[#This Row],[p-value]]*4872)/Tableau3[[#This Row],[Ranking]]</f>
        <v>0.41822304977934455</v>
      </c>
      <c r="R3304" s="6">
        <v>0.29496676505288372</v>
      </c>
      <c r="S3304" s="6" t="s">
        <v>38</v>
      </c>
      <c r="T3304" s="6" t="s">
        <v>38</v>
      </c>
    </row>
    <row r="3305" spans="1:20" x14ac:dyDescent="0.3">
      <c r="A3305" s="7" t="s">
        <v>4612</v>
      </c>
      <c r="B3305" s="45" t="s">
        <v>4613</v>
      </c>
      <c r="C3305" s="7">
        <v>760394.40664062498</v>
      </c>
      <c r="D3305" s="7">
        <v>598791.92080078099</v>
      </c>
      <c r="E3305" s="7">
        <v>1546322.48623047</v>
      </c>
      <c r="F3305" s="7">
        <v>1860588.1966796899</v>
      </c>
      <c r="G3305" s="7">
        <v>855819.34829101595</v>
      </c>
      <c r="H3305" s="7">
        <v>1077341.6380859399</v>
      </c>
      <c r="I3305" s="7">
        <v>654498.73525390599</v>
      </c>
      <c r="J3305" s="7">
        <v>672424.04921874998</v>
      </c>
      <c r="K3305" s="7">
        <f>AVERAGE(Tableau3[[#This Row],[Abundance+δ EtOH1]:[Abundance+δ EtOH4]])</f>
        <v>1191524.2525878914</v>
      </c>
      <c r="L3305" s="7">
        <f>AVERAGE(Tableau3[[#This Row],[Abundance+δ Control1]:[Abundance+δ Control4]])</f>
        <v>815020.94271240302</v>
      </c>
      <c r="M3305" s="7">
        <f>STDEV(Tableau3[[#This Row],[Abundance+δ EtOH1]:[Abundance+δ EtOH4]])</f>
        <v>608477.0357463148</v>
      </c>
      <c r="N3305" s="7">
        <f>STDEV(Tableau3[[#This Row],[Abundance+δ Control1]:[Abundance+δ Control4]])</f>
        <v>197127.63229305809</v>
      </c>
      <c r="O3305" s="19">
        <f>_xlfn.T.TEST(Tableau3[[#This Row],[Abundance+δ EtOH1]:[Abundance+δ EtOH4]],Tableau3[[#This Row],[Abundance+δ Control1]:[Abundance+δ Control4]],2,2)</f>
        <v>0.28366172996869954</v>
      </c>
      <c r="P3305" s="7">
        <v>3304</v>
      </c>
      <c r="Q3305" s="7">
        <f>(Tableau3[[#This Row],[p-value]]*4872)/Tableau3[[#This Row],[Ranking]]</f>
        <v>0.41828085605554</v>
      </c>
      <c r="R3305" s="7">
        <v>0.43952669535588779</v>
      </c>
      <c r="S3305" s="7" t="s">
        <v>38</v>
      </c>
      <c r="T3305" s="7" t="s">
        <v>38</v>
      </c>
    </row>
    <row r="3306" spans="1:20" x14ac:dyDescent="0.3">
      <c r="A3306" s="6" t="s">
        <v>4294</v>
      </c>
      <c r="B3306" s="44" t="s">
        <v>4295</v>
      </c>
      <c r="C3306" s="6">
        <v>735689.55898437498</v>
      </c>
      <c r="D3306" s="6">
        <v>801528.86562499998</v>
      </c>
      <c r="E3306" s="6">
        <v>1265913.53554688</v>
      </c>
      <c r="F3306" s="6">
        <v>1687828.3382812501</v>
      </c>
      <c r="G3306" s="6">
        <v>855870.77968749998</v>
      </c>
      <c r="H3306" s="6">
        <v>1028615.83828125</v>
      </c>
      <c r="I3306" s="6">
        <v>651589.09218749998</v>
      </c>
      <c r="J3306" s="6">
        <v>847353.11562499998</v>
      </c>
      <c r="K3306" s="6">
        <f>AVERAGE(Tableau3[[#This Row],[Abundance+δ EtOH1]:[Abundance+δ EtOH4]])</f>
        <v>1122740.0746093763</v>
      </c>
      <c r="L3306" s="6">
        <f>AVERAGE(Tableau3[[#This Row],[Abundance+δ Control1]:[Abundance+δ Control4]])</f>
        <v>845857.20644531248</v>
      </c>
      <c r="M3306" s="6">
        <f>STDEV(Tableau3[[#This Row],[Abundance+δ EtOH1]:[Abundance+δ EtOH4]])</f>
        <v>444525.2629038837</v>
      </c>
      <c r="N3306" s="6">
        <f>STDEV(Tableau3[[#This Row],[Abundance+δ Control1]:[Abundance+δ Control4]])</f>
        <v>154103.13334601675</v>
      </c>
      <c r="O3306" s="18">
        <f>_xlfn.T.TEST(Tableau3[[#This Row],[Abundance+δ EtOH1]:[Abundance+δ EtOH4]],Tableau3[[#This Row],[Abundance+δ Control1]:[Abundance+δ Control4]],2,2)</f>
        <v>0.28375828031159256</v>
      </c>
      <c r="P3306" s="6">
        <v>3305</v>
      </c>
      <c r="Q3306" s="6">
        <f>(Tableau3[[#This Row],[p-value]]*4872)/Tableau3[[#This Row],[Ranking]]</f>
        <v>0.41829662380577276</v>
      </c>
      <c r="R3306" s="6">
        <v>0.30547235117697852</v>
      </c>
      <c r="S3306" s="6" t="s">
        <v>38</v>
      </c>
      <c r="T3306" s="6" t="s">
        <v>38</v>
      </c>
    </row>
    <row r="3307" spans="1:20" x14ac:dyDescent="0.3">
      <c r="A3307" s="7" t="s">
        <v>1975</v>
      </c>
      <c r="B3307" s="45" t="s">
        <v>1976</v>
      </c>
      <c r="C3307" s="7">
        <v>1625627.9203125001</v>
      </c>
      <c r="D3307" s="7">
        <v>1733090.67226563</v>
      </c>
      <c r="E3307" s="7">
        <v>3569635.5843750001</v>
      </c>
      <c r="F3307" s="7">
        <v>4136159.1625000001</v>
      </c>
      <c r="G3307" s="7">
        <v>1741437.0570312501</v>
      </c>
      <c r="H3307" s="7">
        <v>2494622.6039062501</v>
      </c>
      <c r="I3307" s="7">
        <v>1660926.9623046899</v>
      </c>
      <c r="J3307" s="7">
        <v>2034236.2406250001</v>
      </c>
      <c r="K3307" s="7">
        <f>AVERAGE(Tableau3[[#This Row],[Abundance+δ EtOH1]:[Abundance+δ EtOH4]])</f>
        <v>2766128.3348632823</v>
      </c>
      <c r="L3307" s="7">
        <f>AVERAGE(Tableau3[[#This Row],[Abundance+δ Control1]:[Abundance+δ Control4]])</f>
        <v>1982805.7159667974</v>
      </c>
      <c r="M3307" s="7">
        <f>STDEV(Tableau3[[#This Row],[Abundance+δ EtOH1]:[Abundance+δ EtOH4]])</f>
        <v>1276781.941265953</v>
      </c>
      <c r="N3307" s="7">
        <f>STDEV(Tableau3[[#This Row],[Abundance+δ Control1]:[Abundance+δ Control4]])</f>
        <v>377035.0943975306</v>
      </c>
      <c r="O3307" s="19">
        <f>_xlfn.T.TEST(Tableau3[[#This Row],[Abundance+δ EtOH1]:[Abundance+δ EtOH4]],Tableau3[[#This Row],[Abundance+δ Control1]:[Abundance+δ Control4]],2,2)</f>
        <v>0.28384569185013736</v>
      </c>
      <c r="P3307" s="7">
        <v>3306</v>
      </c>
      <c r="Q3307" s="7">
        <f>(Tableau3[[#This Row],[p-value]]*4872)/Tableau3[[#This Row],[Ranking]]</f>
        <v>0.41829891430546562</v>
      </c>
      <c r="R3307" s="7">
        <v>0.35616479431756159</v>
      </c>
      <c r="S3307" s="7" t="s">
        <v>38</v>
      </c>
      <c r="T3307" s="7" t="s">
        <v>38</v>
      </c>
    </row>
    <row r="3308" spans="1:20" x14ac:dyDescent="0.3">
      <c r="A3308" s="6" t="s">
        <v>9474</v>
      </c>
      <c r="B3308" s="44" t="s">
        <v>9475</v>
      </c>
      <c r="C3308" s="6">
        <v>340067.169335938</v>
      </c>
      <c r="D3308" s="6">
        <v>300478.975976563</v>
      </c>
      <c r="E3308" s="6">
        <v>960161.79531249998</v>
      </c>
      <c r="F3308" s="6">
        <v>1094500.53164063</v>
      </c>
      <c r="G3308" s="6">
        <v>419310.35</v>
      </c>
      <c r="H3308" s="6">
        <v>607659.93007812498</v>
      </c>
      <c r="I3308" s="6">
        <v>329842.347070313</v>
      </c>
      <c r="J3308" s="6">
        <v>318873.92958984402</v>
      </c>
      <c r="K3308" s="6">
        <f>AVERAGE(Tableau3[[#This Row],[Abundance+δ EtOH1]:[Abundance+δ EtOH4]])</f>
        <v>673802.11806640774</v>
      </c>
      <c r="L3308" s="6">
        <f>AVERAGE(Tableau3[[#This Row],[Abundance+δ Control1]:[Abundance+δ Control4]])</f>
        <v>418921.63918457052</v>
      </c>
      <c r="M3308" s="6">
        <f>STDEV(Tableau3[[#This Row],[Abundance+δ EtOH1]:[Abundance+δ EtOH4]])</f>
        <v>412204.72436250944</v>
      </c>
      <c r="N3308" s="6">
        <f>STDEV(Tableau3[[#This Row],[Abundance+δ Control1]:[Abundance+δ Control4]])</f>
        <v>133625.04508791986</v>
      </c>
      <c r="O3308" s="18">
        <f>_xlfn.T.TEST(Tableau3[[#This Row],[Abundance+δ EtOH1]:[Abundance+δ EtOH4]],Tableau3[[#This Row],[Abundance+δ Control1]:[Abundance+δ Control4]],2,2)</f>
        <v>0.28398942048705522</v>
      </c>
      <c r="P3308" s="6">
        <v>3307</v>
      </c>
      <c r="Q3308" s="6">
        <f>(Tableau3[[#This Row],[p-value]]*4872)/Tableau3[[#This Row],[Ranking]]</f>
        <v>0.41838417194222349</v>
      </c>
      <c r="R3308" s="6">
        <v>0.53514708213424134</v>
      </c>
      <c r="S3308" s="6" t="s">
        <v>38</v>
      </c>
      <c r="T3308" s="6" t="s">
        <v>38</v>
      </c>
    </row>
    <row r="3309" spans="1:20" x14ac:dyDescent="0.3">
      <c r="A3309" s="7" t="s">
        <v>5687</v>
      </c>
      <c r="B3309" s="45" t="s">
        <v>5688</v>
      </c>
      <c r="C3309" s="7">
        <v>478108.1</v>
      </c>
      <c r="D3309" s="7">
        <v>474496.58046874998</v>
      </c>
      <c r="E3309" s="7">
        <v>1075588.8734375001</v>
      </c>
      <c r="F3309" s="7">
        <v>980861.07656249998</v>
      </c>
      <c r="G3309" s="7">
        <v>528236.12929687498</v>
      </c>
      <c r="H3309" s="7">
        <v>730152.96328124998</v>
      </c>
      <c r="I3309" s="7">
        <v>468108.100976563</v>
      </c>
      <c r="J3309" s="7">
        <v>474189.51210937498</v>
      </c>
      <c r="K3309" s="7">
        <f>AVERAGE(Tableau3[[#This Row],[Abundance+δ EtOH1]:[Abundance+δ EtOH4]])</f>
        <v>752263.65761718748</v>
      </c>
      <c r="L3309" s="7">
        <f>AVERAGE(Tableau3[[#This Row],[Abundance+δ Control1]:[Abundance+δ Control4]])</f>
        <v>550171.67641601572</v>
      </c>
      <c r="M3309" s="7">
        <f>STDEV(Tableau3[[#This Row],[Abundance+δ EtOH1]:[Abundance+δ EtOH4]])</f>
        <v>320994.18169892504</v>
      </c>
      <c r="N3309" s="7">
        <f>STDEV(Tableau3[[#This Row],[Abundance+δ Control1]:[Abundance+δ Control4]])</f>
        <v>122993.43011682908</v>
      </c>
      <c r="O3309" s="19">
        <f>_xlfn.T.TEST(Tableau3[[#This Row],[Abundance+δ EtOH1]:[Abundance+δ EtOH4]],Tableau3[[#This Row],[Abundance+δ Control1]:[Abundance+δ Control4]],2,2)</f>
        <v>0.2842100962229977</v>
      </c>
      <c r="P3309" s="7">
        <v>3308</v>
      </c>
      <c r="Q3309" s="7">
        <f>(Tableau3[[#This Row],[p-value]]*4872)/Tableau3[[#This Row],[Ranking]]</f>
        <v>0.41858270519904622</v>
      </c>
      <c r="R3309" s="7">
        <v>0.34217177884495081</v>
      </c>
      <c r="S3309" s="7" t="s">
        <v>38</v>
      </c>
      <c r="T3309" s="7" t="s">
        <v>38</v>
      </c>
    </row>
    <row r="3310" spans="1:20" x14ac:dyDescent="0.3">
      <c r="A3310" s="6" t="s">
        <v>2580</v>
      </c>
      <c r="B3310" s="44" t="s">
        <v>2581</v>
      </c>
      <c r="C3310" s="6">
        <v>75642.417382812506</v>
      </c>
      <c r="D3310" s="6">
        <v>81037.851464843799</v>
      </c>
      <c r="E3310" s="6">
        <v>123358.11953125001</v>
      </c>
      <c r="F3310" s="6">
        <v>139407.02187500001</v>
      </c>
      <c r="G3310" s="6">
        <v>84657.199609375006</v>
      </c>
      <c r="H3310" s="6">
        <v>102549.36220703099</v>
      </c>
      <c r="I3310" s="6">
        <v>69304.675683593799</v>
      </c>
      <c r="J3310" s="6">
        <v>82419.330957031299</v>
      </c>
      <c r="K3310" s="6">
        <f>AVERAGE(Tableau3[[#This Row],[Abundance+δ EtOH1]:[Abundance+δ EtOH4]])</f>
        <v>104861.35256347657</v>
      </c>
      <c r="L3310" s="6">
        <f>AVERAGE(Tableau3[[#This Row],[Abundance+δ Control1]:[Abundance+δ Control4]])</f>
        <v>84732.642114257775</v>
      </c>
      <c r="M3310" s="6">
        <f>STDEV(Tableau3[[#This Row],[Abundance+δ EtOH1]:[Abundance+δ EtOH4]])</f>
        <v>31394.474217233696</v>
      </c>
      <c r="N3310" s="6">
        <f>STDEV(Tableau3[[#This Row],[Abundance+δ Control1]:[Abundance+δ Control4]])</f>
        <v>13672.536501220426</v>
      </c>
      <c r="O3310" s="18">
        <f>_xlfn.T.TEST(Tableau3[[#This Row],[Abundance+δ EtOH1]:[Abundance+δ EtOH4]],Tableau3[[#This Row],[Abundance+δ Control1]:[Abundance+δ Control4]],2,2)</f>
        <v>0.28426552680410361</v>
      </c>
      <c r="P3310" s="6">
        <v>3309</v>
      </c>
      <c r="Q3310" s="6">
        <f>(Tableau3[[#This Row],[p-value]]*4872)/Tableau3[[#This Row],[Ranking]]</f>
        <v>0.41853782006334017</v>
      </c>
      <c r="R3310" s="6">
        <v>0.22476633228498341</v>
      </c>
      <c r="S3310" s="6" t="s">
        <v>38</v>
      </c>
      <c r="T3310" s="6" t="s">
        <v>38</v>
      </c>
    </row>
    <row r="3311" spans="1:20" x14ac:dyDescent="0.3">
      <c r="A3311" s="7" t="s">
        <v>8908</v>
      </c>
      <c r="B3311" s="45" t="s">
        <v>8909</v>
      </c>
      <c r="C3311" s="7">
        <v>15662689.8412109</v>
      </c>
      <c r="D3311" s="7">
        <v>17050279.7679688</v>
      </c>
      <c r="E3311" s="7">
        <v>51711112.338281304</v>
      </c>
      <c r="F3311" s="7">
        <v>56850918.918359399</v>
      </c>
      <c r="G3311" s="7">
        <v>19649795.3597656</v>
      </c>
      <c r="H3311" s="7">
        <v>33639422.919824198</v>
      </c>
      <c r="I3311" s="7">
        <v>13297446.2425781</v>
      </c>
      <c r="J3311" s="7">
        <v>19122715.191796899</v>
      </c>
      <c r="K3311" s="7">
        <f>AVERAGE(Tableau3[[#This Row],[Abundance+δ EtOH1]:[Abundance+δ EtOH4]])</f>
        <v>35318750.216455102</v>
      </c>
      <c r="L3311" s="7">
        <f>AVERAGE(Tableau3[[#This Row],[Abundance+δ Control1]:[Abundance+δ Control4]])</f>
        <v>21427344.928491201</v>
      </c>
      <c r="M3311" s="7">
        <f>STDEV(Tableau3[[#This Row],[Abundance+δ EtOH1]:[Abundance+δ EtOH4]])</f>
        <v>22003344.7983317</v>
      </c>
      <c r="N3311" s="7">
        <f>STDEV(Tableau3[[#This Row],[Abundance+δ Control1]:[Abundance+δ Control4]])</f>
        <v>8635220.5569621101</v>
      </c>
      <c r="O3311" s="19">
        <f>_xlfn.T.TEST(Tableau3[[#This Row],[Abundance+δ EtOH1]:[Abundance+δ EtOH4]],Tableau3[[#This Row],[Abundance+δ Control1]:[Abundance+δ Control4]],2,2)</f>
        <v>0.284364539403406</v>
      </c>
      <c r="P3311" s="7">
        <v>3310</v>
      </c>
      <c r="Q3311" s="7">
        <f>(Tableau3[[#This Row],[p-value]]*4872)/Tableau3[[#This Row],[Ranking]]</f>
        <v>0.41855711056598005</v>
      </c>
      <c r="R3311" s="7">
        <v>0.55073877958091222</v>
      </c>
      <c r="S3311" s="7" t="s">
        <v>38</v>
      </c>
      <c r="T3311" s="7" t="s">
        <v>38</v>
      </c>
    </row>
    <row r="3312" spans="1:20" x14ac:dyDescent="0.3">
      <c r="A3312" s="6" t="s">
        <v>7724</v>
      </c>
      <c r="B3312" s="44" t="s">
        <v>7725</v>
      </c>
      <c r="C3312" s="6">
        <v>52594.228906249999</v>
      </c>
      <c r="D3312" s="6">
        <v>37157.986718749999</v>
      </c>
      <c r="E3312" s="6">
        <v>140168.02187500001</v>
      </c>
      <c r="F3312" s="6">
        <v>108905.77187500001</v>
      </c>
      <c r="G3312" s="6">
        <v>39044.080468749999</v>
      </c>
      <c r="H3312" s="6">
        <v>73710.475000000006</v>
      </c>
      <c r="I3312" s="6">
        <v>53786.607812499999</v>
      </c>
      <c r="J3312" s="6">
        <v>54300.264062499999</v>
      </c>
      <c r="K3312" s="6">
        <f>AVERAGE(Tableau3[[#This Row],[Abundance+δ EtOH1]:[Abundance+δ EtOH4]])</f>
        <v>84706.502343750006</v>
      </c>
      <c r="L3312" s="6">
        <f>AVERAGE(Tableau3[[#This Row],[Abundance+δ Control1]:[Abundance+δ Control4]])</f>
        <v>55210.356835937506</v>
      </c>
      <c r="M3312" s="6">
        <f>STDEV(Tableau3[[#This Row],[Abundance+δ EtOH1]:[Abundance+δ EtOH4]])</f>
        <v>48144.380904479905</v>
      </c>
      <c r="N3312" s="6">
        <f>STDEV(Tableau3[[#This Row],[Abundance+δ Control1]:[Abundance+δ Control4]])</f>
        <v>14218.042455539357</v>
      </c>
      <c r="O3312" s="18">
        <f>_xlfn.T.TEST(Tableau3[[#This Row],[Abundance+δ EtOH1]:[Abundance+δ EtOH4]],Tableau3[[#This Row],[Abundance+δ Control1]:[Abundance+δ Control4]],2,2)</f>
        <v>0.28445408445291592</v>
      </c>
      <c r="P3312" s="6">
        <v>3311</v>
      </c>
      <c r="Q3312" s="6">
        <f>(Tableau3[[#This Row],[p-value]]*4872)/Tableau3[[#This Row],[Ranking]]</f>
        <v>0.41856245830703903</v>
      </c>
      <c r="R3312" s="6">
        <v>0.50377905788815058</v>
      </c>
      <c r="S3312" s="6" t="s">
        <v>38</v>
      </c>
      <c r="T3312" s="6" t="s">
        <v>38</v>
      </c>
    </row>
    <row r="3313" spans="1:20" x14ac:dyDescent="0.3">
      <c r="A3313" s="7" t="s">
        <v>7134</v>
      </c>
      <c r="B3313" s="45" t="s">
        <v>7135</v>
      </c>
      <c r="C3313" s="7">
        <v>648339.37929687498</v>
      </c>
      <c r="D3313" s="7">
        <v>582725.64687499998</v>
      </c>
      <c r="E3313" s="7">
        <v>1318411.2562500001</v>
      </c>
      <c r="F3313" s="7">
        <v>1424873.40664063</v>
      </c>
      <c r="G3313" s="7">
        <v>706696.79775390599</v>
      </c>
      <c r="H3313" s="7">
        <v>982498.76406249998</v>
      </c>
      <c r="I3313" s="7">
        <v>548240.59414062498</v>
      </c>
      <c r="J3313" s="7">
        <v>609783.48183593794</v>
      </c>
      <c r="K3313" s="7">
        <f>AVERAGE(Tableau3[[#This Row],[Abundance+δ EtOH1]:[Abundance+δ EtOH4]])</f>
        <v>993587.42226562626</v>
      </c>
      <c r="L3313" s="7">
        <f>AVERAGE(Tableau3[[#This Row],[Abundance+δ Control1]:[Abundance+δ Control4]])</f>
        <v>711804.90944824228</v>
      </c>
      <c r="M3313" s="7">
        <f>STDEV(Tableau3[[#This Row],[Abundance+δ EtOH1]:[Abundance+δ EtOH4]])</f>
        <v>439515.54128514184</v>
      </c>
      <c r="N3313" s="7">
        <f>STDEV(Tableau3[[#This Row],[Abundance+δ Control1]:[Abundance+δ Control4]])</f>
        <v>191887.91230395297</v>
      </c>
      <c r="O3313" s="19">
        <f>_xlfn.T.TEST(Tableau3[[#This Row],[Abundance+δ EtOH1]:[Abundance+δ EtOH4]],Tableau3[[#This Row],[Abundance+δ Control1]:[Abundance+δ Control4]],2,2)</f>
        <v>0.28446120954849258</v>
      </c>
      <c r="P3313" s="7">
        <v>3312</v>
      </c>
      <c r="Q3313" s="7">
        <f>(Tableau3[[#This Row],[p-value]]*4872)/Tableau3[[#This Row],[Ranking]]</f>
        <v>0.41844656187205792</v>
      </c>
      <c r="R3313" s="7">
        <v>0.37725041255910058</v>
      </c>
      <c r="S3313" s="7" t="s">
        <v>38</v>
      </c>
      <c r="T3313" s="7" t="s">
        <v>38</v>
      </c>
    </row>
    <row r="3314" spans="1:20" x14ac:dyDescent="0.3">
      <c r="A3314" s="6" t="s">
        <v>3888</v>
      </c>
      <c r="B3314" s="44" t="s">
        <v>3889</v>
      </c>
      <c r="C3314" s="6">
        <v>12061504.4984375</v>
      </c>
      <c r="D3314" s="6">
        <v>13408635.6507813</v>
      </c>
      <c r="E3314" s="6">
        <v>19307618.467187501</v>
      </c>
      <c r="F3314" s="6">
        <v>23365775.154687501</v>
      </c>
      <c r="G3314" s="6">
        <v>14406641.709375</v>
      </c>
      <c r="H3314" s="6">
        <v>17110043.975000001</v>
      </c>
      <c r="I3314" s="6">
        <v>9166366.5218749996</v>
      </c>
      <c r="J3314" s="6">
        <v>12843772.271875</v>
      </c>
      <c r="K3314" s="6">
        <f>AVERAGE(Tableau3[[#This Row],[Abundance+δ EtOH1]:[Abundance+δ EtOH4]])</f>
        <v>17035883.44277345</v>
      </c>
      <c r="L3314" s="6">
        <f>AVERAGE(Tableau3[[#This Row],[Abundance+δ Control1]:[Abundance+δ Control4]])</f>
        <v>13381706.119531251</v>
      </c>
      <c r="M3314" s="6">
        <f>STDEV(Tableau3[[#This Row],[Abundance+δ EtOH1]:[Abundance+δ EtOH4]])</f>
        <v>5264018.7921420122</v>
      </c>
      <c r="N3314" s="6">
        <f>STDEV(Tableau3[[#This Row],[Abundance+δ Control1]:[Abundance+δ Control4]])</f>
        <v>3317099.9822069728</v>
      </c>
      <c r="O3314" s="18">
        <f>_xlfn.T.TEST(Tableau3[[#This Row],[Abundance+δ EtOH1]:[Abundance+δ EtOH4]],Tableau3[[#This Row],[Abundance+δ Control1]:[Abundance+δ Control4]],2,2)</f>
        <v>0.28465584124150894</v>
      </c>
      <c r="P3314" s="6">
        <v>3313</v>
      </c>
      <c r="Q3314" s="6">
        <f>(Tableau3[[#This Row],[p-value]]*4872)/Tableau3[[#This Row],[Ranking]]</f>
        <v>0.41860647706870863</v>
      </c>
      <c r="R3314" s="6">
        <v>0.2615027029992133</v>
      </c>
      <c r="S3314" s="6" t="s">
        <v>38</v>
      </c>
      <c r="T3314" s="6" t="s">
        <v>38</v>
      </c>
    </row>
    <row r="3315" spans="1:20" x14ac:dyDescent="0.3">
      <c r="A3315" s="7" t="s">
        <v>1877</v>
      </c>
      <c r="B3315" s="45" t="s">
        <v>1878</v>
      </c>
      <c r="C3315" s="7">
        <v>1992969.17617188</v>
      </c>
      <c r="D3315" s="7">
        <v>2225661.7835937501</v>
      </c>
      <c r="E3315" s="7">
        <v>4350274.2953124996</v>
      </c>
      <c r="F3315" s="7">
        <v>5854297.8656249996</v>
      </c>
      <c r="G3315" s="7">
        <v>2662465.8031250001</v>
      </c>
      <c r="H3315" s="7">
        <v>3053192.7093750001</v>
      </c>
      <c r="I3315" s="7">
        <v>1488539.7367187501</v>
      </c>
      <c r="J3315" s="7">
        <v>2624082.8812500001</v>
      </c>
      <c r="K3315" s="7">
        <f>AVERAGE(Tableau3[[#This Row],[Abundance+δ EtOH1]:[Abundance+δ EtOH4]])</f>
        <v>3605800.7801757823</v>
      </c>
      <c r="L3315" s="7">
        <f>AVERAGE(Tableau3[[#This Row],[Abundance+δ Control1]:[Abundance+δ Control4]])</f>
        <v>2457070.2826171876</v>
      </c>
      <c r="M3315" s="7">
        <f>STDEV(Tableau3[[#This Row],[Abundance+δ EtOH1]:[Abundance+δ EtOH4]])</f>
        <v>1836299.666065238</v>
      </c>
      <c r="N3315" s="7">
        <f>STDEV(Tableau3[[#This Row],[Abundance+δ Control1]:[Abundance+δ Control4]])</f>
        <v>674164.64209882519</v>
      </c>
      <c r="O3315" s="19">
        <f>_xlfn.T.TEST(Tableau3[[#This Row],[Abundance+δ EtOH1]:[Abundance+δ EtOH4]],Tableau3[[#This Row],[Abundance+δ Control1]:[Abundance+δ Control4]],2,2)</f>
        <v>0.28469932163012318</v>
      </c>
      <c r="P3315" s="7">
        <v>3314</v>
      </c>
      <c r="Q3315" s="7">
        <f>(Tableau3[[#This Row],[p-value]]*4872)/Tableau3[[#This Row],[Ranking]]</f>
        <v>0.41854408418284855</v>
      </c>
      <c r="R3315" s="7">
        <v>0.41817864375799663</v>
      </c>
      <c r="S3315" s="7" t="s">
        <v>38</v>
      </c>
      <c r="T3315" s="7" t="s">
        <v>38</v>
      </c>
    </row>
    <row r="3316" spans="1:20" x14ac:dyDescent="0.3">
      <c r="A3316" s="6" t="s">
        <v>4476</v>
      </c>
      <c r="B3316" s="44" t="s">
        <v>4477</v>
      </c>
      <c r="C3316" s="6">
        <v>8156420.9320312496</v>
      </c>
      <c r="D3316" s="6">
        <v>7517132.4178710897</v>
      </c>
      <c r="E3316" s="6">
        <v>15600614.6664063</v>
      </c>
      <c r="F3316" s="6">
        <v>17835736.0091797</v>
      </c>
      <c r="G3316" s="6">
        <v>8962564.330957029</v>
      </c>
      <c r="H3316" s="6">
        <v>12168938.4691406</v>
      </c>
      <c r="I3316" s="6">
        <v>6214937.2684570299</v>
      </c>
      <c r="J3316" s="6">
        <v>8210039.6102539096</v>
      </c>
      <c r="K3316" s="6">
        <f>AVERAGE(Tableau3[[#This Row],[Abundance+δ EtOH1]:[Abundance+δ EtOH4]])</f>
        <v>12277476.006372085</v>
      </c>
      <c r="L3316" s="6">
        <f>AVERAGE(Tableau3[[#This Row],[Abundance+δ Control1]:[Abundance+δ Control4]])</f>
        <v>8889119.9197021425</v>
      </c>
      <c r="M3316" s="6">
        <f>STDEV(Tableau3[[#This Row],[Abundance+δ EtOH1]:[Abundance+δ EtOH4]])</f>
        <v>5214769.7558299974</v>
      </c>
      <c r="N3316" s="6">
        <f>STDEV(Tableau3[[#This Row],[Abundance+δ Control1]:[Abundance+δ Control4]])</f>
        <v>2474874.1865453697</v>
      </c>
      <c r="O3316" s="18">
        <f>_xlfn.T.TEST(Tableau3[[#This Row],[Abundance+δ EtOH1]:[Abundance+δ EtOH4]],Tableau3[[#This Row],[Abundance+δ Control1]:[Abundance+δ Control4]],2,2)</f>
        <v>0.28487331706085101</v>
      </c>
      <c r="P3316" s="6">
        <v>3315</v>
      </c>
      <c r="Q3316" s="6">
        <f>(Tableau3[[#This Row],[p-value]]*4872)/Tableau3[[#This Row],[Ranking]]</f>
        <v>0.41867354471205614</v>
      </c>
      <c r="R3316" s="6">
        <v>0.36564642956661209</v>
      </c>
      <c r="S3316" s="6" t="s">
        <v>38</v>
      </c>
      <c r="T3316" s="6" t="s">
        <v>38</v>
      </c>
    </row>
    <row r="3317" spans="1:20" x14ac:dyDescent="0.3">
      <c r="A3317" s="7" t="s">
        <v>5777</v>
      </c>
      <c r="B3317" s="45" t="s">
        <v>5778</v>
      </c>
      <c r="C3317" s="7">
        <v>1093082.2953125001</v>
      </c>
      <c r="D3317" s="7">
        <v>1091848.7093750001</v>
      </c>
      <c r="E3317" s="7">
        <v>2086181.68398438</v>
      </c>
      <c r="F3317" s="7">
        <v>2501622.6253906302</v>
      </c>
      <c r="G3317" s="7">
        <v>1200049.9945312501</v>
      </c>
      <c r="H3317" s="7">
        <v>1596819.26992188</v>
      </c>
      <c r="I3317" s="7">
        <v>928577.55898437498</v>
      </c>
      <c r="J3317" s="7">
        <v>1251080.1703125001</v>
      </c>
      <c r="K3317" s="7">
        <f>AVERAGE(Tableau3[[#This Row],[Abundance+δ EtOH1]:[Abundance+δ EtOH4]])</f>
        <v>1693183.8285156277</v>
      </c>
      <c r="L3317" s="7">
        <f>AVERAGE(Tableau3[[#This Row],[Abundance+δ Control1]:[Abundance+δ Control4]])</f>
        <v>1244131.7484375013</v>
      </c>
      <c r="M3317" s="7">
        <f>STDEV(Tableau3[[#This Row],[Abundance+δ EtOH1]:[Abundance+δ EtOH4]])</f>
        <v>714083.65017934167</v>
      </c>
      <c r="N3317" s="7">
        <f>STDEV(Tableau3[[#This Row],[Abundance+δ Control1]:[Abundance+δ Control4]])</f>
        <v>274441.50310902245</v>
      </c>
      <c r="O3317" s="19">
        <f>_xlfn.T.TEST(Tableau3[[#This Row],[Abundance+δ EtOH1]:[Abundance+δ EtOH4]],Tableau3[[#This Row],[Abundance+δ Control1]:[Abundance+δ Control4]],2,2)</f>
        <v>0.28488547224971184</v>
      </c>
      <c r="P3317" s="7">
        <v>3316</v>
      </c>
      <c r="Q3317" s="7">
        <f>(Tableau3[[#This Row],[p-value]]*4872)/Tableau3[[#This Row],[Ranking]]</f>
        <v>0.41856514499414837</v>
      </c>
      <c r="R3317" s="7">
        <v>0.33852935155360631</v>
      </c>
      <c r="S3317" s="7" t="s">
        <v>38</v>
      </c>
      <c r="T3317" s="7" t="s">
        <v>38</v>
      </c>
    </row>
    <row r="3318" spans="1:20" x14ac:dyDescent="0.3">
      <c r="A3318" s="6" t="s">
        <v>6095</v>
      </c>
      <c r="B3318" s="44" t="s">
        <v>6096</v>
      </c>
      <c r="C3318" s="6">
        <v>4058006.5140625001</v>
      </c>
      <c r="D3318" s="6">
        <v>3658055.6039062501</v>
      </c>
      <c r="E3318" s="6">
        <v>6874345.2718749996</v>
      </c>
      <c r="F3318" s="6">
        <v>8925433.5687499996</v>
      </c>
      <c r="G3318" s="6">
        <v>4117814.4281250001</v>
      </c>
      <c r="H3318" s="6">
        <v>5840023.4828124996</v>
      </c>
      <c r="I3318" s="6">
        <v>2943094.2406250001</v>
      </c>
      <c r="J3318" s="6">
        <v>4145361.9750000001</v>
      </c>
      <c r="K3318" s="6">
        <f>AVERAGE(Tableau3[[#This Row],[Abundance+δ EtOH1]:[Abundance+δ EtOH4]])</f>
        <v>5878960.2396484371</v>
      </c>
      <c r="L3318" s="6">
        <f>AVERAGE(Tableau3[[#This Row],[Abundance+δ Control1]:[Abundance+δ Control4]])</f>
        <v>4261573.5316406246</v>
      </c>
      <c r="M3318" s="6">
        <f>STDEV(Tableau3[[#This Row],[Abundance+δ EtOH1]:[Abundance+δ EtOH4]])</f>
        <v>2484624.7858308023</v>
      </c>
      <c r="N3318" s="6">
        <f>STDEV(Tableau3[[#This Row],[Abundance+δ Control1]:[Abundance+δ Control4]])</f>
        <v>1192205.7561416754</v>
      </c>
      <c r="O3318" s="18">
        <f>_xlfn.T.TEST(Tableau3[[#This Row],[Abundance+δ EtOH1]:[Abundance+δ EtOH4]],Tableau3[[#This Row],[Abundance+δ Control1]:[Abundance+δ Control4]],2,2)</f>
        <v>0.28495968460217552</v>
      </c>
      <c r="P3318" s="6">
        <v>3317</v>
      </c>
      <c r="Q3318" s="6">
        <f>(Tableau3[[#This Row],[p-value]]*4872)/Tableau3[[#This Row],[Ranking]]</f>
        <v>0.41854796001863104</v>
      </c>
      <c r="R3318" s="6">
        <v>0.37191435475080131</v>
      </c>
      <c r="S3318" s="6" t="s">
        <v>38</v>
      </c>
      <c r="T3318" s="6" t="s">
        <v>38</v>
      </c>
    </row>
    <row r="3319" spans="1:20" x14ac:dyDescent="0.3">
      <c r="A3319" s="7" t="s">
        <v>4462</v>
      </c>
      <c r="B3319" s="45" t="s">
        <v>4463</v>
      </c>
      <c r="C3319" s="7">
        <v>18130945.302148402</v>
      </c>
      <c r="D3319" s="7">
        <v>18052614.6820313</v>
      </c>
      <c r="E3319" s="7">
        <v>38298944.908593804</v>
      </c>
      <c r="F3319" s="7">
        <v>42622613.996484399</v>
      </c>
      <c r="G3319" s="7">
        <v>22494041.349023402</v>
      </c>
      <c r="H3319" s="7">
        <v>26415596.387109399</v>
      </c>
      <c r="I3319" s="7">
        <v>12963675.288476599</v>
      </c>
      <c r="J3319" s="7">
        <v>21851245.427148402</v>
      </c>
      <c r="K3319" s="7">
        <f>AVERAGE(Tableau3[[#This Row],[Abundance+δ EtOH1]:[Abundance+δ EtOH4]])</f>
        <v>29276279.722314477</v>
      </c>
      <c r="L3319" s="7">
        <f>AVERAGE(Tableau3[[#This Row],[Abundance+δ Control1]:[Abundance+δ Control4]])</f>
        <v>20931139.612939451</v>
      </c>
      <c r="M3319" s="7">
        <f>STDEV(Tableau3[[#This Row],[Abundance+δ EtOH1]:[Abundance+δ EtOH4]])</f>
        <v>13034854.070214882</v>
      </c>
      <c r="N3319" s="7">
        <f>STDEV(Tableau3[[#This Row],[Abundance+δ Control1]:[Abundance+δ Control4]])</f>
        <v>5681813.3964231946</v>
      </c>
      <c r="O3319" s="19">
        <f>_xlfn.T.TEST(Tableau3[[#This Row],[Abundance+δ EtOH1]:[Abundance+δ EtOH4]],Tableau3[[#This Row],[Abundance+δ Control1]:[Abundance+δ Control4]],2,2)</f>
        <v>0.2849644926544237</v>
      </c>
      <c r="P3319" s="7">
        <v>3318</v>
      </c>
      <c r="Q3319" s="7">
        <f>(Tableau3[[#This Row],[p-value]]*4872)/Tableau3[[#This Row],[Ranking]]</f>
        <v>0.41842887529003986</v>
      </c>
      <c r="R3319" s="7">
        <v>0.36982907133958398</v>
      </c>
      <c r="S3319" s="7" t="s">
        <v>38</v>
      </c>
      <c r="T3319" s="7" t="s">
        <v>38</v>
      </c>
    </row>
    <row r="3320" spans="1:20" x14ac:dyDescent="0.3">
      <c r="A3320" s="6" t="s">
        <v>7696</v>
      </c>
      <c r="B3320" s="44" t="s">
        <v>7697</v>
      </c>
      <c r="C3320" s="6">
        <v>125055.214257813</v>
      </c>
      <c r="D3320" s="6">
        <v>110421.077539063</v>
      </c>
      <c r="E3320" s="6">
        <v>228658.51992187501</v>
      </c>
      <c r="F3320" s="6">
        <v>257240.472070313</v>
      </c>
      <c r="G3320" s="6">
        <v>102939.247705078</v>
      </c>
      <c r="H3320" s="6">
        <v>169595.395898438</v>
      </c>
      <c r="I3320" s="6">
        <v>99904.049218750006</v>
      </c>
      <c r="J3320" s="6">
        <v>156858.614648438</v>
      </c>
      <c r="K3320" s="6">
        <f>AVERAGE(Tableau3[[#This Row],[Abundance+δ EtOH1]:[Abundance+δ EtOH4]])</f>
        <v>180343.82094726601</v>
      </c>
      <c r="L3320" s="6">
        <f>AVERAGE(Tableau3[[#This Row],[Abundance+δ Control1]:[Abundance+δ Control4]])</f>
        <v>132324.32686767599</v>
      </c>
      <c r="M3320" s="6">
        <f>STDEV(Tableau3[[#This Row],[Abundance+δ EtOH1]:[Abundance+δ EtOH4]])</f>
        <v>73469.778744590163</v>
      </c>
      <c r="N3320" s="6">
        <f>STDEV(Tableau3[[#This Row],[Abundance+δ Control1]:[Abundance+δ Control4]])</f>
        <v>36081.48714521381</v>
      </c>
      <c r="O3320" s="18">
        <f>_xlfn.T.TEST(Tableau3[[#This Row],[Abundance+δ EtOH1]:[Abundance+δ EtOH4]],Tableau3[[#This Row],[Abundance+δ Control1]:[Abundance+δ Control4]],2,2)</f>
        <v>0.28512793299375028</v>
      </c>
      <c r="P3320" s="6">
        <v>3319</v>
      </c>
      <c r="Q3320" s="6">
        <f>(Tableau3[[#This Row],[p-value]]*4872)/Tableau3[[#This Row],[Ranking]]</f>
        <v>0.41854272056208236</v>
      </c>
      <c r="R3320" s="6">
        <v>0.35538503031077912</v>
      </c>
      <c r="S3320" s="6" t="s">
        <v>38</v>
      </c>
      <c r="T3320" s="6" t="s">
        <v>38</v>
      </c>
    </row>
    <row r="3321" spans="1:20" x14ac:dyDescent="0.3">
      <c r="A3321" s="7" t="s">
        <v>4540</v>
      </c>
      <c r="B3321" s="45" t="s">
        <v>4541</v>
      </c>
      <c r="C3321" s="7">
        <v>7526887.6898437496</v>
      </c>
      <c r="D3321" s="7">
        <v>8146348.0999999996</v>
      </c>
      <c r="E3321" s="7">
        <v>15524068.1625</v>
      </c>
      <c r="F3321" s="7">
        <v>18384134.256250001</v>
      </c>
      <c r="G3321" s="7">
        <v>9192251.5414062496</v>
      </c>
      <c r="H3321" s="7">
        <v>11013013.178125</v>
      </c>
      <c r="I3321" s="7">
        <v>6548500.0843749996</v>
      </c>
      <c r="J3321" s="7">
        <v>9442390.9828124996</v>
      </c>
      <c r="K3321" s="7">
        <f>AVERAGE(Tableau3[[#This Row],[Abundance+δ EtOH1]:[Abundance+δ EtOH4]])</f>
        <v>12395359.552148437</v>
      </c>
      <c r="L3321" s="7">
        <f>AVERAGE(Tableau3[[#This Row],[Abundance+δ Control1]:[Abundance+δ Control4]])</f>
        <v>9049038.9466796871</v>
      </c>
      <c r="M3321" s="7">
        <f>STDEV(Tableau3[[#This Row],[Abundance+δ EtOH1]:[Abundance+δ EtOH4]])</f>
        <v>5397850.0849725967</v>
      </c>
      <c r="N3321" s="7">
        <f>STDEV(Tableau3[[#This Row],[Abundance+δ Control1]:[Abundance+δ Control4]])</f>
        <v>1851587.161986114</v>
      </c>
      <c r="O3321" s="19">
        <f>_xlfn.T.TEST(Tableau3[[#This Row],[Abundance+δ EtOH1]:[Abundance+δ EtOH4]],Tableau3[[#This Row],[Abundance+δ Control1]:[Abundance+δ Control4]],2,2)</f>
        <v>0.28532821727952967</v>
      </c>
      <c r="P3321" s="7">
        <v>3320</v>
      </c>
      <c r="Q3321" s="7">
        <f>(Tableau3[[#This Row],[p-value]]*4872)/Tableau3[[#This Row],[Ranking]]</f>
        <v>0.41871056463429773</v>
      </c>
      <c r="R3321" s="7">
        <v>0.33593651193292301</v>
      </c>
      <c r="S3321" s="7" t="s">
        <v>38</v>
      </c>
      <c r="T3321" s="7" t="s">
        <v>38</v>
      </c>
    </row>
    <row r="3322" spans="1:20" x14ac:dyDescent="0.3">
      <c r="A3322" s="6" t="s">
        <v>8228</v>
      </c>
      <c r="B3322" s="44" t="s">
        <v>8229</v>
      </c>
      <c r="C3322" s="6">
        <v>223717.58046875001</v>
      </c>
      <c r="D3322" s="6">
        <v>207701.90468750001</v>
      </c>
      <c r="E3322" s="6">
        <v>473804.19374999998</v>
      </c>
      <c r="F3322" s="6">
        <v>605835.45156249998</v>
      </c>
      <c r="G3322" s="6">
        <v>234350.61562500001</v>
      </c>
      <c r="H3322" s="6">
        <v>332293.04921874998</v>
      </c>
      <c r="I3322" s="6">
        <v>195105.59609375001</v>
      </c>
      <c r="J3322" s="6">
        <v>272344.60781249998</v>
      </c>
      <c r="K3322" s="6">
        <f>AVERAGE(Tableau3[[#This Row],[Abundance+δ EtOH1]:[Abundance+δ EtOH4]])</f>
        <v>377764.78261718748</v>
      </c>
      <c r="L3322" s="6">
        <f>AVERAGE(Tableau3[[#This Row],[Abundance+δ Control1]:[Abundance+δ Control4]])</f>
        <v>258523.46718749998</v>
      </c>
      <c r="M3322" s="6">
        <f>STDEV(Tableau3[[#This Row],[Abundance+δ EtOH1]:[Abundance+δ EtOH4]])</f>
        <v>194843.28870777923</v>
      </c>
      <c r="N3322" s="6">
        <f>STDEV(Tableau3[[#This Row],[Abundance+δ Control1]:[Abundance+δ Control4]])</f>
        <v>58421.252662501538</v>
      </c>
      <c r="O3322" s="18">
        <f>_xlfn.T.TEST(Tableau3[[#This Row],[Abundance+δ EtOH1]:[Abundance+δ EtOH4]],Tableau3[[#This Row],[Abundance+δ Control1]:[Abundance+δ Control4]],2,2)</f>
        <v>0.28547217930197927</v>
      </c>
      <c r="P3322" s="6">
        <v>3321</v>
      </c>
      <c r="Q3322" s="6">
        <f>(Tableau3[[#This Row],[p-value]]*4872)/Tableau3[[#This Row],[Ranking]]</f>
        <v>0.41879568128854056</v>
      </c>
      <c r="R3322" s="6">
        <v>0.42445465179852138</v>
      </c>
      <c r="S3322" s="6" t="s">
        <v>38</v>
      </c>
      <c r="T3322" s="6" t="s">
        <v>38</v>
      </c>
    </row>
    <row r="3323" spans="1:20" x14ac:dyDescent="0.3">
      <c r="A3323" s="7" t="s">
        <v>3479</v>
      </c>
      <c r="B3323" s="45" t="s">
        <v>3480</v>
      </c>
      <c r="C3323" s="7">
        <v>7442.0624023437504</v>
      </c>
      <c r="D3323" s="7">
        <v>5742.5394531250004</v>
      </c>
      <c r="E3323" s="7">
        <v>11136.992578125</v>
      </c>
      <c r="F3323" s="7">
        <v>16176.57265625</v>
      </c>
      <c r="G3323" s="7">
        <v>6698.8685546875004</v>
      </c>
      <c r="H3323" s="7">
        <v>9458.4798828125004</v>
      </c>
      <c r="I3323" s="7">
        <v>8131.7206054687504</v>
      </c>
      <c r="J3323" s="7">
        <v>4129.0824218750004</v>
      </c>
      <c r="K3323" s="7">
        <f>AVERAGE(Tableau3[[#This Row],[Abundance+δ EtOH1]:[Abundance+δ EtOH4]])</f>
        <v>10124.541772460938</v>
      </c>
      <c r="L3323" s="7">
        <f>AVERAGE(Tableau3[[#This Row],[Abundance+δ Control1]:[Abundance+δ Control4]])</f>
        <v>7104.5378662109379</v>
      </c>
      <c r="M3323" s="7">
        <f>STDEV(Tableau3[[#This Row],[Abundance+δ EtOH1]:[Abundance+δ EtOH4]])</f>
        <v>4620.5978815876297</v>
      </c>
      <c r="N3323" s="7">
        <f>STDEV(Tableau3[[#This Row],[Abundance+δ Control1]:[Abundance+δ Control4]])</f>
        <v>2281.3775143460794</v>
      </c>
      <c r="O3323" s="19">
        <f>_xlfn.T.TEST(Tableau3[[#This Row],[Abundance+δ EtOH1]:[Abundance+δ EtOH4]],Tableau3[[#This Row],[Abundance+δ Control1]:[Abundance+δ Control4]],2,2)</f>
        <v>0.28558257452113184</v>
      </c>
      <c r="P3323" s="7">
        <v>3322</v>
      </c>
      <c r="Q3323" s="7">
        <f>(Tableau3[[#This Row],[p-value]]*4872)/Tableau3[[#This Row],[Ranking]]</f>
        <v>0.4188315180815636</v>
      </c>
      <c r="R3323" s="7">
        <v>0.43249299735130031</v>
      </c>
      <c r="S3323" s="7" t="s">
        <v>38</v>
      </c>
      <c r="T3323" s="7" t="s">
        <v>38</v>
      </c>
    </row>
    <row r="3324" spans="1:20" x14ac:dyDescent="0.3">
      <c r="A3324" s="6" t="s">
        <v>9821</v>
      </c>
      <c r="B3324" s="44" t="s">
        <v>9822</v>
      </c>
      <c r="C3324" s="6">
        <v>107325.882226563</v>
      </c>
      <c r="D3324" s="6">
        <v>88237.634179687506</v>
      </c>
      <c r="E3324" s="6">
        <v>203056.10390625001</v>
      </c>
      <c r="F3324" s="6">
        <v>248535.136132813</v>
      </c>
      <c r="G3324" s="6">
        <v>120946.71914062501</v>
      </c>
      <c r="H3324" s="6">
        <v>145359.27578125001</v>
      </c>
      <c r="I3324" s="6">
        <v>106527.294335938</v>
      </c>
      <c r="J3324" s="6">
        <v>85243.970117187506</v>
      </c>
      <c r="K3324" s="6">
        <f>AVERAGE(Tableau3[[#This Row],[Abundance+δ EtOH1]:[Abundance+δ EtOH4]])</f>
        <v>161788.68911132839</v>
      </c>
      <c r="L3324" s="6">
        <f>AVERAGE(Tableau3[[#This Row],[Abundance+δ Control1]:[Abundance+δ Control4]])</f>
        <v>114519.31484375012</v>
      </c>
      <c r="M3324" s="6">
        <f>STDEV(Tableau3[[#This Row],[Abundance+δ EtOH1]:[Abundance+δ EtOH4]])</f>
        <v>76602.655763430361</v>
      </c>
      <c r="N3324" s="6">
        <f>STDEV(Tableau3[[#This Row],[Abundance+δ Control1]:[Abundance+δ Control4]])</f>
        <v>25254.259820727151</v>
      </c>
      <c r="O3324" s="18">
        <f>_xlfn.T.TEST(Tableau3[[#This Row],[Abundance+δ EtOH1]:[Abundance+δ EtOH4]],Tableau3[[#This Row],[Abundance+δ Control1]:[Abundance+δ Control4]],2,2)</f>
        <v>0.28558880375775791</v>
      </c>
      <c r="P3324" s="6">
        <v>3323</v>
      </c>
      <c r="Q3324" s="6">
        <f>(Tableau3[[#This Row],[p-value]]*4872)/Tableau3[[#This Row],[Ranking]]</f>
        <v>0.41871461086602368</v>
      </c>
      <c r="R3324" s="6">
        <v>0.39796464898433143</v>
      </c>
      <c r="S3324" s="6" t="s">
        <v>38</v>
      </c>
      <c r="T3324" s="6" t="s">
        <v>38</v>
      </c>
    </row>
    <row r="3325" spans="1:20" x14ac:dyDescent="0.3">
      <c r="A3325" s="7" t="s">
        <v>1093</v>
      </c>
      <c r="B3325" s="45" t="s">
        <v>1094</v>
      </c>
      <c r="C3325" s="7">
        <v>61076.653955078102</v>
      </c>
      <c r="D3325" s="7">
        <v>54156.387841796903</v>
      </c>
      <c r="E3325" s="7">
        <v>108185.013085938</v>
      </c>
      <c r="F3325" s="7">
        <v>102703.290429688</v>
      </c>
      <c r="G3325" s="7">
        <v>156601.63515625001</v>
      </c>
      <c r="H3325" s="7">
        <v>59609.046289062499</v>
      </c>
      <c r="I3325" s="7">
        <v>93969.549707031299</v>
      </c>
      <c r="J3325" s="7">
        <v>137111.506982422</v>
      </c>
      <c r="K3325" s="7">
        <f>AVERAGE(Tableau3[[#This Row],[Abundance+δ EtOH1]:[Abundance+δ EtOH4]])</f>
        <v>81530.336328125253</v>
      </c>
      <c r="L3325" s="7">
        <f>AVERAGE(Tableau3[[#This Row],[Abundance+δ Control1]:[Abundance+δ Control4]])</f>
        <v>111822.93453369144</v>
      </c>
      <c r="M3325" s="7">
        <f>STDEV(Tableau3[[#This Row],[Abundance+δ EtOH1]:[Abundance+δ EtOH4]])</f>
        <v>27847.513095427523</v>
      </c>
      <c r="N3325" s="7">
        <f>STDEV(Tableau3[[#This Row],[Abundance+δ Control1]:[Abundance+δ Control4]])</f>
        <v>43549.502107107342</v>
      </c>
      <c r="O3325" s="19">
        <f>_xlfn.T.TEST(Tableau3[[#This Row],[Abundance+δ EtOH1]:[Abundance+δ EtOH4]],Tableau3[[#This Row],[Abundance+δ Control1]:[Abundance+δ Control4]],2,2)</f>
        <v>0.28560542727588156</v>
      </c>
      <c r="P3325" s="7">
        <v>3324</v>
      </c>
      <c r="Q3325" s="7">
        <f>(Tableau3[[#This Row],[p-value]]*4872)/Tableau3[[#This Row],[Ranking]]</f>
        <v>0.41861300893143649</v>
      </c>
      <c r="R3325" s="7">
        <v>-0.53007308032264278</v>
      </c>
      <c r="S3325" s="7" t="s">
        <v>38</v>
      </c>
      <c r="T3325" s="7" t="s">
        <v>38</v>
      </c>
    </row>
    <row r="3326" spans="1:20" x14ac:dyDescent="0.3">
      <c r="A3326" s="6" t="s">
        <v>227</v>
      </c>
      <c r="B3326" s="44" t="s">
        <v>228</v>
      </c>
      <c r="C3326" s="6">
        <v>163624.97500000001</v>
      </c>
      <c r="D3326" s="6">
        <v>134195.19375000001</v>
      </c>
      <c r="E3326" s="6">
        <v>81748.201562500006</v>
      </c>
      <c r="F3326" s="6">
        <v>102776.65468750001</v>
      </c>
      <c r="G3326" s="6">
        <v>77793.600000000006</v>
      </c>
      <c r="H3326" s="6">
        <v>102140.63125000001</v>
      </c>
      <c r="I3326" s="6">
        <v>52587.869531249999</v>
      </c>
      <c r="J3326" s="6">
        <v>133261.58437500001</v>
      </c>
      <c r="K3326" s="6">
        <f>AVERAGE(Tableau3[[#This Row],[Abundance+δ EtOH1]:[Abundance+δ EtOH4]])</f>
        <v>120586.25625000001</v>
      </c>
      <c r="L3326" s="6">
        <f>AVERAGE(Tableau3[[#This Row],[Abundance+δ Control1]:[Abundance+δ Control4]])</f>
        <v>91445.921289062506</v>
      </c>
      <c r="M3326" s="6">
        <f>STDEV(Tableau3[[#This Row],[Abundance+δ EtOH1]:[Abundance+δ EtOH4]])</f>
        <v>35884.587644487634</v>
      </c>
      <c r="N3326" s="6">
        <f>STDEV(Tableau3[[#This Row],[Abundance+δ Control1]:[Abundance+δ Control4]])</f>
        <v>34444.450755082144</v>
      </c>
      <c r="O3326" s="18">
        <f>_xlfn.T.TEST(Tableau3[[#This Row],[Abundance+δ EtOH1]:[Abundance+δ EtOH4]],Tableau3[[#This Row],[Abundance+δ Control1]:[Abundance+δ Control4]],2,2)</f>
        <v>0.285736921347295</v>
      </c>
      <c r="P3326" s="6">
        <v>3325</v>
      </c>
      <c r="Q3326" s="6">
        <f>(Tableau3[[#This Row],[p-value]]*4872)/Tableau3[[#This Row],[Ranking]]</f>
        <v>0.4186797837004575</v>
      </c>
      <c r="R3326" s="6">
        <v>0.49854811810955768</v>
      </c>
      <c r="S3326" s="6" t="s">
        <v>38</v>
      </c>
      <c r="T3326" s="6" t="s">
        <v>38</v>
      </c>
    </row>
    <row r="3327" spans="1:20" x14ac:dyDescent="0.3">
      <c r="A3327" s="7" t="s">
        <v>2475</v>
      </c>
      <c r="B3327" s="45" t="s">
        <v>2476</v>
      </c>
      <c r="C3327" s="7">
        <v>1711872.6781250001</v>
      </c>
      <c r="D3327" s="7">
        <v>1730919.2406250001</v>
      </c>
      <c r="E3327" s="7">
        <v>2878796.4750000001</v>
      </c>
      <c r="F3327" s="7">
        <v>3168494.8968750001</v>
      </c>
      <c r="G3327" s="7">
        <v>2145648.9671875001</v>
      </c>
      <c r="H3327" s="7">
        <v>2166080.8265625001</v>
      </c>
      <c r="I3327" s="7">
        <v>1502640.0531250001</v>
      </c>
      <c r="J3327" s="7">
        <v>1737945.8343750001</v>
      </c>
      <c r="K3327" s="7">
        <f>AVERAGE(Tableau3[[#This Row],[Abundance+δ EtOH1]:[Abundance+δ EtOH4]])</f>
        <v>2372520.8226562501</v>
      </c>
      <c r="L3327" s="7">
        <f>AVERAGE(Tableau3[[#This Row],[Abundance+δ Control1]:[Abundance+δ Control4]])</f>
        <v>1888078.9203125001</v>
      </c>
      <c r="M3327" s="7">
        <f>STDEV(Tableau3[[#This Row],[Abundance+δ EtOH1]:[Abundance+δ EtOH4]])</f>
        <v>761139.129621314</v>
      </c>
      <c r="N3327" s="7">
        <f>STDEV(Tableau3[[#This Row],[Abundance+δ Control1]:[Abundance+δ Control4]])</f>
        <v>323898.3651073912</v>
      </c>
      <c r="O3327" s="19">
        <f>_xlfn.T.TEST(Tableau3[[#This Row],[Abundance+δ EtOH1]:[Abundance+δ EtOH4]],Tableau3[[#This Row],[Abundance+δ Control1]:[Abundance+δ Control4]],2,2)</f>
        <v>0.28588480775834735</v>
      </c>
      <c r="P3327" s="7">
        <v>3326</v>
      </c>
      <c r="Q3327" s="7">
        <f>(Tableau3[[#This Row],[p-value]]*4872)/Tableau3[[#This Row],[Ranking]]</f>
        <v>0.41877053018600968</v>
      </c>
      <c r="R3327" s="7">
        <v>0.24683158021105869</v>
      </c>
      <c r="S3327" s="7" t="s">
        <v>38</v>
      </c>
      <c r="T3327" s="7" t="s">
        <v>38</v>
      </c>
    </row>
    <row r="3328" spans="1:20" x14ac:dyDescent="0.3">
      <c r="A3328" s="6" t="s">
        <v>1563</v>
      </c>
      <c r="B3328" s="44" t="s">
        <v>1564</v>
      </c>
      <c r="C3328" s="6">
        <v>1829328.03847656</v>
      </c>
      <c r="D3328" s="6">
        <v>1639698.5218750001</v>
      </c>
      <c r="E3328" s="6">
        <v>3316841.7562500001</v>
      </c>
      <c r="F3328" s="6">
        <v>4060084.0375000001</v>
      </c>
      <c r="G3328" s="6">
        <v>1692185.1288085899</v>
      </c>
      <c r="H3328" s="6">
        <v>2586117.1703125001</v>
      </c>
      <c r="I3328" s="6">
        <v>1397697.10585938</v>
      </c>
      <c r="J3328" s="6">
        <v>2165852.3968750001</v>
      </c>
      <c r="K3328" s="6">
        <f>AVERAGE(Tableau3[[#This Row],[Abundance+δ EtOH1]:[Abundance+δ EtOH4]])</f>
        <v>2711488.0885253898</v>
      </c>
      <c r="L3328" s="6">
        <f>AVERAGE(Tableau3[[#This Row],[Abundance+δ Control1]:[Abundance+δ Control4]])</f>
        <v>1960462.9504638677</v>
      </c>
      <c r="M3328" s="6">
        <f>STDEV(Tableau3[[#This Row],[Abundance+δ EtOH1]:[Abundance+δ EtOH4]])</f>
        <v>1170769.4515006156</v>
      </c>
      <c r="N3328" s="6">
        <f>STDEV(Tableau3[[#This Row],[Abundance+δ Control1]:[Abundance+δ Control4]])</f>
        <v>523547.64601927454</v>
      </c>
      <c r="O3328" s="18">
        <f>_xlfn.T.TEST(Tableau3[[#This Row],[Abundance+δ EtOH1]:[Abundance+δ EtOH4]],Tableau3[[#This Row],[Abundance+δ Control1]:[Abundance+δ Control4]],2,2)</f>
        <v>0.28592401701904552</v>
      </c>
      <c r="P3328" s="6">
        <v>3327</v>
      </c>
      <c r="Q3328" s="6">
        <f>(Tableau3[[#This Row],[p-value]]*4872)/Tableau3[[#This Row],[Ranking]]</f>
        <v>0.41870207722175823</v>
      </c>
      <c r="R3328" s="6">
        <v>0.37082327282327943</v>
      </c>
      <c r="S3328" s="6" t="s">
        <v>38</v>
      </c>
      <c r="T3328" s="6" t="s">
        <v>38</v>
      </c>
    </row>
    <row r="3329" spans="1:20" x14ac:dyDescent="0.3">
      <c r="A3329" s="7" t="s">
        <v>5419</v>
      </c>
      <c r="B3329" s="45" t="s">
        <v>5420</v>
      </c>
      <c r="C3329" s="7">
        <v>13687965.788476599</v>
      </c>
      <c r="D3329" s="7">
        <v>12544131.5375</v>
      </c>
      <c r="E3329" s="7">
        <v>25764691.5335938</v>
      </c>
      <c r="F3329" s="7">
        <v>27201607.3988281</v>
      </c>
      <c r="G3329" s="7">
        <v>15878219.678125</v>
      </c>
      <c r="H3329" s="7">
        <v>19328779.607812501</v>
      </c>
      <c r="I3329" s="7">
        <v>10312670.0550781</v>
      </c>
      <c r="J3329" s="7">
        <v>13442137.426171901</v>
      </c>
      <c r="K3329" s="7">
        <f>AVERAGE(Tableau3[[#This Row],[Abundance+δ EtOH1]:[Abundance+δ EtOH4]])</f>
        <v>19799599.064599626</v>
      </c>
      <c r="L3329" s="7">
        <f>AVERAGE(Tableau3[[#This Row],[Abundance+δ Control1]:[Abundance+δ Control4]])</f>
        <v>14740451.691796876</v>
      </c>
      <c r="M3329" s="7">
        <f>STDEV(Tableau3[[#This Row],[Abundance+δ EtOH1]:[Abundance+δ EtOH4]])</f>
        <v>7753836.1663168594</v>
      </c>
      <c r="N3329" s="7">
        <f>STDEV(Tableau3[[#This Row],[Abundance+δ Control1]:[Abundance+δ Control4]])</f>
        <v>3813927.9494326501</v>
      </c>
      <c r="O3329" s="19">
        <f>_xlfn.T.TEST(Tableau3[[#This Row],[Abundance+δ EtOH1]:[Abundance+δ EtOH4]],Tableau3[[#This Row],[Abundance+δ Control1]:[Abundance+δ Control4]],2,2)</f>
        <v>0.28601187442116111</v>
      </c>
      <c r="P3329" s="7">
        <v>3328</v>
      </c>
      <c r="Q3329" s="7">
        <f>(Tableau3[[#This Row],[p-value]]*4872)/Tableau3[[#This Row],[Ranking]]</f>
        <v>0.41870488346751711</v>
      </c>
      <c r="R3329" s="7">
        <v>0.33375795974003569</v>
      </c>
      <c r="S3329" s="7" t="s">
        <v>38</v>
      </c>
      <c r="T3329" s="7" t="s">
        <v>38</v>
      </c>
    </row>
    <row r="3330" spans="1:20" x14ac:dyDescent="0.3">
      <c r="A3330" s="6" t="s">
        <v>6029</v>
      </c>
      <c r="B3330" s="44" t="s">
        <v>6030</v>
      </c>
      <c r="C3330" s="6">
        <v>13319979.5052734</v>
      </c>
      <c r="D3330" s="6">
        <v>13964403.1415039</v>
      </c>
      <c r="E3330" s="6">
        <v>26173889.183007799</v>
      </c>
      <c r="F3330" s="6">
        <v>30749175.075585902</v>
      </c>
      <c r="G3330" s="6">
        <v>16437943.1161133</v>
      </c>
      <c r="H3330" s="6">
        <v>20431989.678125001</v>
      </c>
      <c r="I3330" s="6">
        <v>11276997.5821777</v>
      </c>
      <c r="J3330" s="6">
        <v>13565536.6927734</v>
      </c>
      <c r="K3330" s="6">
        <f>AVERAGE(Tableau3[[#This Row],[Abundance+δ EtOH1]:[Abundance+δ EtOH4]])</f>
        <v>21051861.726342753</v>
      </c>
      <c r="L3330" s="6">
        <f>AVERAGE(Tableau3[[#This Row],[Abundance+δ Control1]:[Abundance+δ Control4]])</f>
        <v>15428116.76729735</v>
      </c>
      <c r="M3330" s="6">
        <f>STDEV(Tableau3[[#This Row],[Abundance+δ EtOH1]:[Abundance+δ EtOH4]])</f>
        <v>8761413.9523354284</v>
      </c>
      <c r="N3330" s="6">
        <f>STDEV(Tableau3[[#This Row],[Abundance+δ Control1]:[Abundance+δ Control4]])</f>
        <v>3947973.6737369462</v>
      </c>
      <c r="O3330" s="18">
        <f>_xlfn.T.TEST(Tableau3[[#This Row],[Abundance+δ EtOH1]:[Abundance+δ EtOH4]],Tableau3[[#This Row],[Abundance+δ Control1]:[Abundance+δ Control4]],2,2)</f>
        <v>0.28621292398739523</v>
      </c>
      <c r="P3330" s="6">
        <v>3329</v>
      </c>
      <c r="Q3330" s="6">
        <f>(Tableau3[[#This Row],[p-value]]*4872)/Tableau3[[#This Row],[Ranking]]</f>
        <v>0.41887334504853996</v>
      </c>
      <c r="R3330" s="6">
        <v>0.33831792040109071</v>
      </c>
      <c r="S3330" s="6" t="s">
        <v>38</v>
      </c>
      <c r="T3330" s="6" t="s">
        <v>38</v>
      </c>
    </row>
    <row r="3331" spans="1:20" x14ac:dyDescent="0.3">
      <c r="A3331" s="7" t="s">
        <v>233</v>
      </c>
      <c r="B3331" s="45" t="s">
        <v>234</v>
      </c>
      <c r="C3331" s="7">
        <v>252429.46914062501</v>
      </c>
      <c r="D3331" s="7">
        <v>245789.470117188</v>
      </c>
      <c r="E3331" s="7">
        <v>430252.29335937498</v>
      </c>
      <c r="F3331" s="7">
        <v>511287.44960937498</v>
      </c>
      <c r="G3331" s="7">
        <v>252820.862695313</v>
      </c>
      <c r="H3331" s="7">
        <v>403972.98281249998</v>
      </c>
      <c r="I3331" s="7">
        <v>235273.72548828099</v>
      </c>
      <c r="J3331" s="7">
        <v>153087.27187500001</v>
      </c>
      <c r="K3331" s="7">
        <f>AVERAGE(Tableau3[[#This Row],[Abundance+δ EtOH1]:[Abundance+δ EtOH4]])</f>
        <v>359939.67055664072</v>
      </c>
      <c r="L3331" s="7">
        <f>AVERAGE(Tableau3[[#This Row],[Abundance+δ Control1]:[Abundance+δ Control4]])</f>
        <v>261288.71071777347</v>
      </c>
      <c r="M3331" s="7">
        <f>STDEV(Tableau3[[#This Row],[Abundance+δ EtOH1]:[Abundance+δ EtOH4]])</f>
        <v>132210.34606322661</v>
      </c>
      <c r="N3331" s="7">
        <f>STDEV(Tableau3[[#This Row],[Abundance+δ Control1]:[Abundance+δ Control4]])</f>
        <v>104586.2272281755</v>
      </c>
      <c r="O3331" s="19">
        <f>_xlfn.T.TEST(Tableau3[[#This Row],[Abundance+δ EtOH1]:[Abundance+δ EtOH4]],Tableau3[[#This Row],[Abundance+δ Control1]:[Abundance+δ Control4]],2,2)</f>
        <v>0.28621709316464466</v>
      </c>
      <c r="P3331" s="7">
        <v>3330</v>
      </c>
      <c r="Q3331" s="7">
        <f>(Tableau3[[#This Row],[p-value]]*4872)/Tableau3[[#This Row],[Ranking]]</f>
        <v>0.4187536570264711</v>
      </c>
      <c r="R3331" s="7">
        <v>0.37324511010609979</v>
      </c>
      <c r="S3331" s="7" t="s">
        <v>38</v>
      </c>
      <c r="T3331" s="7" t="s">
        <v>38</v>
      </c>
    </row>
    <row r="3332" spans="1:20" x14ac:dyDescent="0.3">
      <c r="A3332" s="6" t="s">
        <v>3509</v>
      </c>
      <c r="B3332" s="44" t="s">
        <v>3510</v>
      </c>
      <c r="C3332" s="6">
        <v>2325491.8187500001</v>
      </c>
      <c r="D3332" s="6">
        <v>2344407.6390625001</v>
      </c>
      <c r="E3332" s="6">
        <v>4258778.7992187496</v>
      </c>
      <c r="F3332" s="6">
        <v>5130422.0804687496</v>
      </c>
      <c r="G3332" s="6">
        <v>2845599.5238281302</v>
      </c>
      <c r="H3332" s="6">
        <v>3434766.2523437501</v>
      </c>
      <c r="I3332" s="6">
        <v>1872239.6419921899</v>
      </c>
      <c r="J3332" s="6">
        <v>2239216.9378906302</v>
      </c>
      <c r="K3332" s="6">
        <f>AVERAGE(Tableau3[[#This Row],[Abundance+δ EtOH1]:[Abundance+δ EtOH4]])</f>
        <v>3514775.0843750001</v>
      </c>
      <c r="L3332" s="6">
        <f>AVERAGE(Tableau3[[#This Row],[Abundance+δ Control1]:[Abundance+δ Control4]])</f>
        <v>2597955.5890136752</v>
      </c>
      <c r="M3332" s="6">
        <f>STDEV(Tableau3[[#This Row],[Abundance+δ EtOH1]:[Abundance+δ EtOH4]])</f>
        <v>1408073.3156374844</v>
      </c>
      <c r="N3332" s="6">
        <f>STDEV(Tableau3[[#This Row],[Abundance+δ Control1]:[Abundance+δ Control4]])</f>
        <v>687249.75088734948</v>
      </c>
      <c r="O3332" s="18">
        <f>_xlfn.T.TEST(Tableau3[[#This Row],[Abundance+δ EtOH1]:[Abundance+δ EtOH4]],Tableau3[[#This Row],[Abundance+δ Control1]:[Abundance+δ Control4]],2,2)</f>
        <v>0.28626334461214503</v>
      </c>
      <c r="P3332" s="6">
        <v>3331</v>
      </c>
      <c r="Q3332" s="6">
        <f>(Tableau3[[#This Row],[p-value]]*4872)/Tableau3[[#This Row],[Ranking]]</f>
        <v>0.41869559139909052</v>
      </c>
      <c r="R3332" s="6">
        <v>0.33496298437514099</v>
      </c>
      <c r="S3332" s="6" t="s">
        <v>38</v>
      </c>
      <c r="T3332" s="6" t="s">
        <v>38</v>
      </c>
    </row>
    <row r="3333" spans="1:20" x14ac:dyDescent="0.3">
      <c r="A3333" s="7" t="s">
        <v>5539</v>
      </c>
      <c r="B3333" s="45" t="s">
        <v>5540</v>
      </c>
      <c r="C3333" s="7">
        <v>1750979.8622070299</v>
      </c>
      <c r="D3333" s="7">
        <v>1585668.58779297</v>
      </c>
      <c r="E3333" s="7">
        <v>5361978.3138671899</v>
      </c>
      <c r="F3333" s="7">
        <v>5461256.0248046899</v>
      </c>
      <c r="G3333" s="7">
        <v>1967716.0570312501</v>
      </c>
      <c r="H3333" s="7">
        <v>2663206.3451171899</v>
      </c>
      <c r="I3333" s="7">
        <v>2030171.9427734399</v>
      </c>
      <c r="J3333" s="7">
        <v>2382570.5814453098</v>
      </c>
      <c r="K3333" s="7">
        <f>AVERAGE(Tableau3[[#This Row],[Abundance+δ EtOH1]:[Abundance+δ EtOH4]])</f>
        <v>3539970.6971679702</v>
      </c>
      <c r="L3333" s="7">
        <f>AVERAGE(Tableau3[[#This Row],[Abundance+δ Control1]:[Abundance+δ Control4]])</f>
        <v>2260916.2315917974</v>
      </c>
      <c r="M3333" s="7">
        <f>STDEV(Tableau3[[#This Row],[Abundance+δ EtOH1]:[Abundance+δ EtOH4]])</f>
        <v>2162624.4864195227</v>
      </c>
      <c r="N3333" s="7">
        <f>STDEV(Tableau3[[#This Row],[Abundance+δ Control1]:[Abundance+δ Control4]])</f>
        <v>324472.07659169467</v>
      </c>
      <c r="O3333" s="19">
        <f>_xlfn.T.TEST(Tableau3[[#This Row],[Abundance+δ EtOH1]:[Abundance+δ EtOH4]],Tableau3[[#This Row],[Abundance+δ Control1]:[Abundance+δ Control4]],2,2)</f>
        <v>0.28644984678607205</v>
      </c>
      <c r="P3333" s="7">
        <v>3332</v>
      </c>
      <c r="Q3333" s="7">
        <f>(Tableau3[[#This Row],[p-value]]*4872)/Tableau3[[#This Row],[Ranking]]</f>
        <v>0.41884263311576919</v>
      </c>
      <c r="R3333" s="7">
        <v>0.49310450807887568</v>
      </c>
      <c r="S3333" s="7" t="s">
        <v>38</v>
      </c>
      <c r="T3333" s="7" t="s">
        <v>38</v>
      </c>
    </row>
    <row r="3334" spans="1:20" x14ac:dyDescent="0.3">
      <c r="A3334" s="6" t="s">
        <v>7718</v>
      </c>
      <c r="B3334" s="44" t="s">
        <v>7719</v>
      </c>
      <c r="C3334" s="6">
        <v>1082688.33925781</v>
      </c>
      <c r="D3334" s="6">
        <v>910070.55703124998</v>
      </c>
      <c r="E3334" s="6">
        <v>1779187.7367187501</v>
      </c>
      <c r="F3334" s="6">
        <v>2301044.5433593802</v>
      </c>
      <c r="G3334" s="6">
        <v>1068165.8578125001</v>
      </c>
      <c r="H3334" s="6">
        <v>1684021.89394531</v>
      </c>
      <c r="I3334" s="6">
        <v>698651.22023925802</v>
      </c>
      <c r="J3334" s="6">
        <v>794545.26113281294</v>
      </c>
      <c r="K3334" s="6">
        <f>AVERAGE(Tableau3[[#This Row],[Abundance+δ EtOH1]:[Abundance+δ EtOH4]])</f>
        <v>1518247.7940917974</v>
      </c>
      <c r="L3334" s="6">
        <f>AVERAGE(Tableau3[[#This Row],[Abundance+δ Control1]:[Abundance+δ Control4]])</f>
        <v>1061346.0582824701</v>
      </c>
      <c r="M3334" s="6">
        <f>STDEV(Tableau3[[#This Row],[Abundance+δ EtOH1]:[Abundance+δ EtOH4]])</f>
        <v>643027.2142234561</v>
      </c>
      <c r="N3334" s="6">
        <f>STDEV(Tableau3[[#This Row],[Abundance+δ Control1]:[Abundance+δ Control4]])</f>
        <v>443659.74833834532</v>
      </c>
      <c r="O3334" s="18">
        <f>_xlfn.T.TEST(Tableau3[[#This Row],[Abundance+δ EtOH1]:[Abundance+δ EtOH4]],Tableau3[[#This Row],[Abundance+δ Control1]:[Abundance+δ Control4]],2,2)</f>
        <v>0.28647920489195078</v>
      </c>
      <c r="P3334" s="6">
        <v>3333</v>
      </c>
      <c r="Q3334" s="6">
        <f>(Tableau3[[#This Row],[p-value]]*4872)/Tableau3[[#This Row],[Ranking]]</f>
        <v>0.41875988185826107</v>
      </c>
      <c r="R3334" s="6">
        <v>0.43126552683345032</v>
      </c>
      <c r="S3334" s="6" t="s">
        <v>38</v>
      </c>
      <c r="T3334" s="6" t="s">
        <v>38</v>
      </c>
    </row>
    <row r="3335" spans="1:20" x14ac:dyDescent="0.3">
      <c r="A3335" s="7" t="s">
        <v>6227</v>
      </c>
      <c r="B3335" s="45" t="s">
        <v>6228</v>
      </c>
      <c r="C3335" s="7">
        <v>9718756.678613279</v>
      </c>
      <c r="D3335" s="7">
        <v>9969823.6756835897</v>
      </c>
      <c r="E3335" s="7">
        <v>15376146.190331999</v>
      </c>
      <c r="F3335" s="7">
        <v>21494745.011132799</v>
      </c>
      <c r="G3335" s="7">
        <v>11122388.237206999</v>
      </c>
      <c r="H3335" s="7">
        <v>13583964.749414099</v>
      </c>
      <c r="I3335" s="7">
        <v>7395194.5438476596</v>
      </c>
      <c r="J3335" s="7">
        <v>10155703.6898438</v>
      </c>
      <c r="K3335" s="7">
        <f>AVERAGE(Tableau3[[#This Row],[Abundance+δ EtOH1]:[Abundance+δ EtOH4]])</f>
        <v>14139867.888940418</v>
      </c>
      <c r="L3335" s="7">
        <f>AVERAGE(Tableau3[[#This Row],[Abundance+δ Control1]:[Abundance+δ Control4]])</f>
        <v>10564312.805078138</v>
      </c>
      <c r="M3335" s="7">
        <f>STDEV(Tableau3[[#This Row],[Abundance+δ EtOH1]:[Abundance+δ EtOH4]])</f>
        <v>5554520.5192298852</v>
      </c>
      <c r="N3335" s="7">
        <f>STDEV(Tableau3[[#This Row],[Abundance+δ Control1]:[Abundance+δ Control4]])</f>
        <v>2558646.6484970134</v>
      </c>
      <c r="O3335" s="19">
        <f>_xlfn.T.TEST(Tableau3[[#This Row],[Abundance+δ EtOH1]:[Abundance+δ EtOH4]],Tableau3[[#This Row],[Abundance+δ Control1]:[Abundance+δ Control4]],2,2)</f>
        <v>0.28661322521498606</v>
      </c>
      <c r="P3335" s="7">
        <v>3334</v>
      </c>
      <c r="Q3335" s="7">
        <f>(Tableau3[[#This Row],[p-value]]*4872)/Tableau3[[#This Row],[Ranking]]</f>
        <v>0.41883012394943375</v>
      </c>
      <c r="R3335" s="7">
        <v>0.32740801466463842</v>
      </c>
      <c r="S3335" s="7" t="s">
        <v>38</v>
      </c>
      <c r="T3335" s="7" t="s">
        <v>38</v>
      </c>
    </row>
    <row r="3336" spans="1:20" x14ac:dyDescent="0.3">
      <c r="A3336" s="6" t="s">
        <v>7856</v>
      </c>
      <c r="B3336" s="44" t="s">
        <v>7857</v>
      </c>
      <c r="C3336" s="6">
        <v>2206531.4579101601</v>
      </c>
      <c r="D3336" s="6">
        <v>1978067.78945313</v>
      </c>
      <c r="E3336" s="6">
        <v>3545444.1493164101</v>
      </c>
      <c r="F3336" s="6">
        <v>4755834.9076171899</v>
      </c>
      <c r="G3336" s="6">
        <v>2198296.7884765598</v>
      </c>
      <c r="H3336" s="6">
        <v>2899877.6205078098</v>
      </c>
      <c r="I3336" s="6">
        <v>1740021.6805664101</v>
      </c>
      <c r="J3336" s="6">
        <v>2425765.0285278298</v>
      </c>
      <c r="K3336" s="6">
        <f>AVERAGE(Tableau3[[#This Row],[Abundance+δ EtOH1]:[Abundance+δ EtOH4]])</f>
        <v>3121469.5760742221</v>
      </c>
      <c r="L3336" s="6">
        <f>AVERAGE(Tableau3[[#This Row],[Abundance+δ Control1]:[Abundance+δ Control4]])</f>
        <v>2315990.2795196525</v>
      </c>
      <c r="M3336" s="6">
        <f>STDEV(Tableau3[[#This Row],[Abundance+δ EtOH1]:[Abundance+δ EtOH4]])</f>
        <v>1290398.3727804576</v>
      </c>
      <c r="N3336" s="6">
        <f>STDEV(Tableau3[[#This Row],[Abundance+δ Control1]:[Abundance+δ Control4]])</f>
        <v>482551.03609190107</v>
      </c>
      <c r="O3336" s="18">
        <f>_xlfn.T.TEST(Tableau3[[#This Row],[Abundance+δ EtOH1]:[Abundance+δ EtOH4]],Tableau3[[#This Row],[Abundance+δ Control1]:[Abundance+δ Control4]],2,2)</f>
        <v>0.28661639460575378</v>
      </c>
      <c r="P3336" s="6">
        <v>3335</v>
      </c>
      <c r="Q3336" s="6">
        <f>(Tableau3[[#This Row],[p-value]]*4872)/Tableau3[[#This Row],[Ranking]]</f>
        <v>0.41870916777188377</v>
      </c>
      <c r="R3336" s="6">
        <v>0.3434418296138731</v>
      </c>
      <c r="S3336" s="6" t="s">
        <v>38</v>
      </c>
      <c r="T3336" s="6" t="s">
        <v>38</v>
      </c>
    </row>
    <row r="3337" spans="1:20" x14ac:dyDescent="0.3">
      <c r="A3337" s="7" t="s">
        <v>7942</v>
      </c>
      <c r="B3337" s="45" t="s">
        <v>7943</v>
      </c>
      <c r="C3337" s="7">
        <v>351872.378320313</v>
      </c>
      <c r="D3337" s="7">
        <v>371934.661523438</v>
      </c>
      <c r="E3337" s="7">
        <v>924273.13417968794</v>
      </c>
      <c r="F3337" s="7">
        <v>1055549.7250000001</v>
      </c>
      <c r="G3337" s="7">
        <v>613400.96865234396</v>
      </c>
      <c r="H3337" s="7">
        <v>449802.35927734402</v>
      </c>
      <c r="I3337" s="7">
        <v>248278.22939453099</v>
      </c>
      <c r="J3337" s="7">
        <v>465778.41640624998</v>
      </c>
      <c r="K3337" s="7">
        <f>AVERAGE(Tableau3[[#This Row],[Abundance+δ EtOH1]:[Abundance+δ EtOH4]])</f>
        <v>675907.4747558597</v>
      </c>
      <c r="L3337" s="7">
        <f>AVERAGE(Tableau3[[#This Row],[Abundance+δ Control1]:[Abundance+δ Control4]])</f>
        <v>444314.99343261728</v>
      </c>
      <c r="M3337" s="7">
        <f>STDEV(Tableau3[[#This Row],[Abundance+δ EtOH1]:[Abundance+δ EtOH4]])</f>
        <v>366611.49002629222</v>
      </c>
      <c r="N3337" s="7">
        <f>STDEV(Tableau3[[#This Row],[Abundance+δ Control1]:[Abundance+δ Control4]])</f>
        <v>150012.52123316153</v>
      </c>
      <c r="O3337" s="19">
        <f>_xlfn.T.TEST(Tableau3[[#This Row],[Abundance+δ EtOH1]:[Abundance+δ EtOH4]],Tableau3[[#This Row],[Abundance+δ Control1]:[Abundance+δ Control4]],2,2)</f>
        <v>0.28662232149632155</v>
      </c>
      <c r="P3337" s="7">
        <v>3336</v>
      </c>
      <c r="Q3337" s="7">
        <f>(Tableau3[[#This Row],[p-value]]*4872)/Tableau3[[#This Row],[Ranking]]</f>
        <v>0.41859231125002361</v>
      </c>
      <c r="R3337" s="7">
        <v>0.45982668309773489</v>
      </c>
      <c r="S3337" s="7" t="s">
        <v>38</v>
      </c>
      <c r="T3337" s="7" t="s">
        <v>38</v>
      </c>
    </row>
    <row r="3338" spans="1:20" x14ac:dyDescent="0.3">
      <c r="A3338" s="6" t="s">
        <v>3942</v>
      </c>
      <c r="B3338" s="44" t="s">
        <v>3943</v>
      </c>
      <c r="C3338" s="6">
        <v>431544.51406249998</v>
      </c>
      <c r="D3338" s="6">
        <v>275094.77382812498</v>
      </c>
      <c r="E3338" s="6">
        <v>897010.72499999998</v>
      </c>
      <c r="F3338" s="6">
        <v>1064534.67226563</v>
      </c>
      <c r="G3338" s="6">
        <v>404995.72329101601</v>
      </c>
      <c r="H3338" s="6">
        <v>603931.32851562498</v>
      </c>
      <c r="I3338" s="6">
        <v>317499.81923828099</v>
      </c>
      <c r="J3338" s="6">
        <v>423224.749414063</v>
      </c>
      <c r="K3338" s="6">
        <f>AVERAGE(Tableau3[[#This Row],[Abundance+δ EtOH1]:[Abundance+δ EtOH4]])</f>
        <v>667046.17128906376</v>
      </c>
      <c r="L3338" s="6">
        <f>AVERAGE(Tableau3[[#This Row],[Abundance+δ Control1]:[Abundance+δ Control4]])</f>
        <v>437412.9051147463</v>
      </c>
      <c r="M3338" s="6">
        <f>STDEV(Tableau3[[#This Row],[Abundance+δ EtOH1]:[Abundance+δ EtOH4]])</f>
        <v>374151.36549267871</v>
      </c>
      <c r="N3338" s="6">
        <f>STDEV(Tableau3[[#This Row],[Abundance+δ Control1]:[Abundance+δ Control4]])</f>
        <v>120221.61610391352</v>
      </c>
      <c r="O3338" s="18">
        <f>_xlfn.T.TEST(Tableau3[[#This Row],[Abundance+δ EtOH1]:[Abundance+δ EtOH4]],Tableau3[[#This Row],[Abundance+δ Control1]:[Abundance+δ Control4]],2,2)</f>
        <v>0.28687436751442508</v>
      </c>
      <c r="P3338" s="6">
        <v>3337</v>
      </c>
      <c r="Q3338" s="6">
        <f>(Tableau3[[#This Row],[p-value]]*4872)/Tableau3[[#This Row],[Ranking]]</f>
        <v>0.41883485721614588</v>
      </c>
      <c r="R3338" s="6">
        <v>0.50314635144840225</v>
      </c>
      <c r="S3338" s="6" t="s">
        <v>38</v>
      </c>
      <c r="T3338" s="6" t="s">
        <v>38</v>
      </c>
    </row>
    <row r="3339" spans="1:20" x14ac:dyDescent="0.3">
      <c r="A3339" s="7" t="s">
        <v>8372</v>
      </c>
      <c r="B3339" s="45" t="s">
        <v>8373</v>
      </c>
      <c r="C3339" s="7">
        <v>3100208.4925781302</v>
      </c>
      <c r="D3339" s="7">
        <v>3341571.3441406302</v>
      </c>
      <c r="E3339" s="7">
        <v>6453512.3197265593</v>
      </c>
      <c r="F3339" s="7">
        <v>7178159.2083984399</v>
      </c>
      <c r="G3339" s="7">
        <v>3335134.8397460901</v>
      </c>
      <c r="H3339" s="7">
        <v>5440697.0863281293</v>
      </c>
      <c r="I3339" s="7">
        <v>2489489.7640625001</v>
      </c>
      <c r="J3339" s="7">
        <v>3050297.8656250001</v>
      </c>
      <c r="K3339" s="7">
        <f>AVERAGE(Tableau3[[#This Row],[Abundance+δ EtOH1]:[Abundance+δ EtOH4]])</f>
        <v>5018362.8412109399</v>
      </c>
      <c r="L3339" s="7">
        <f>AVERAGE(Tableau3[[#This Row],[Abundance+δ Control1]:[Abundance+δ Control4]])</f>
        <v>3578904.8889404298</v>
      </c>
      <c r="M3339" s="7">
        <f>STDEV(Tableau3[[#This Row],[Abundance+δ EtOH1]:[Abundance+δ EtOH4]])</f>
        <v>2098834.6134006712</v>
      </c>
      <c r="N3339" s="7">
        <f>STDEV(Tableau3[[#This Row],[Abundance+δ Control1]:[Abundance+δ Control4]])</f>
        <v>1289954.097703883</v>
      </c>
      <c r="O3339" s="19">
        <f>_xlfn.T.TEST(Tableau3[[#This Row],[Abundance+δ EtOH1]:[Abundance+δ EtOH4]],Tableau3[[#This Row],[Abundance+δ Control1]:[Abundance+δ Control4]],2,2)</f>
        <v>0.28688859906462316</v>
      </c>
      <c r="P3339" s="7">
        <v>3338</v>
      </c>
      <c r="Q3339" s="7">
        <f>(Tableau3[[#This Row],[p-value]]*4872)/Tableau3[[#This Row],[Ranking]]</f>
        <v>0.41873015417700543</v>
      </c>
      <c r="R3339" s="7">
        <v>0.37296769939847368</v>
      </c>
      <c r="S3339" s="7" t="s">
        <v>38</v>
      </c>
      <c r="T3339" s="7" t="s">
        <v>38</v>
      </c>
    </row>
    <row r="3340" spans="1:20" x14ac:dyDescent="0.3">
      <c r="A3340" s="6" t="s">
        <v>6577</v>
      </c>
      <c r="B3340" s="44" t="s">
        <v>6578</v>
      </c>
      <c r="C3340" s="6">
        <v>32112919.9857422</v>
      </c>
      <c r="D3340" s="6">
        <v>32700992.6263672</v>
      </c>
      <c r="E3340" s="6">
        <v>67360767.266992196</v>
      </c>
      <c r="F3340" s="6">
        <v>75645428.129296899</v>
      </c>
      <c r="G3340" s="6">
        <v>39324748.196679696</v>
      </c>
      <c r="H3340" s="6">
        <v>45607614.814843804</v>
      </c>
      <c r="I3340" s="6">
        <v>28603191.810937501</v>
      </c>
      <c r="J3340" s="6">
        <v>38471708.744043</v>
      </c>
      <c r="K3340" s="6">
        <f>AVERAGE(Tableau3[[#This Row],[Abundance+δ EtOH1]:[Abundance+δ EtOH4]])</f>
        <v>51955027.002099626</v>
      </c>
      <c r="L3340" s="6">
        <f>AVERAGE(Tableau3[[#This Row],[Abundance+δ Control1]:[Abundance+δ Control4]])</f>
        <v>38001815.891626</v>
      </c>
      <c r="M3340" s="6">
        <f>STDEV(Tableau3[[#This Row],[Abundance+δ EtOH1]:[Abundance+δ EtOH4]])</f>
        <v>22825417.040858261</v>
      </c>
      <c r="N3340" s="6">
        <f>STDEV(Tableau3[[#This Row],[Abundance+δ Control1]:[Abundance+δ Control4]])</f>
        <v>7027404.9512610743</v>
      </c>
      <c r="O3340" s="18">
        <f>_xlfn.T.TEST(Tableau3[[#This Row],[Abundance+δ EtOH1]:[Abundance+δ EtOH4]],Tableau3[[#This Row],[Abundance+δ Control1]:[Abundance+δ Control4]],2,2)</f>
        <v>0.28693561570243342</v>
      </c>
      <c r="P3340" s="6">
        <v>3339</v>
      </c>
      <c r="Q3340" s="6">
        <f>(Tableau3[[#This Row],[p-value]]*4872)/Tableau3[[#This Row],[Ranking]]</f>
        <v>0.41867335121361354</v>
      </c>
      <c r="R3340" s="6">
        <v>0.33656340653388522</v>
      </c>
      <c r="S3340" s="6" t="s">
        <v>38</v>
      </c>
      <c r="T3340" s="6" t="s">
        <v>38</v>
      </c>
    </row>
    <row r="3341" spans="1:20" x14ac:dyDescent="0.3">
      <c r="A3341" s="7" t="s">
        <v>4912</v>
      </c>
      <c r="B3341" s="45" t="s">
        <v>4913</v>
      </c>
      <c r="C3341" s="7">
        <v>46150419.075585902</v>
      </c>
      <c r="D3341" s="7">
        <v>45828488.381250001</v>
      </c>
      <c r="E3341" s="7">
        <v>85436117.221093789</v>
      </c>
      <c r="F3341" s="7">
        <v>100429609.90664101</v>
      </c>
      <c r="G3341" s="7">
        <v>56940781.445703097</v>
      </c>
      <c r="H3341" s="7">
        <v>65396772.392968804</v>
      </c>
      <c r="I3341" s="7">
        <v>34330891.976953097</v>
      </c>
      <c r="J3341" s="7">
        <v>49316990.954492196</v>
      </c>
      <c r="K3341" s="7">
        <f>AVERAGE(Tableau3[[#This Row],[Abundance+δ EtOH1]:[Abundance+δ EtOH4]])</f>
        <v>69461158.646142676</v>
      </c>
      <c r="L3341" s="7">
        <f>AVERAGE(Tableau3[[#This Row],[Abundance+δ Control1]:[Abundance+δ Control4]])</f>
        <v>51496359.192529291</v>
      </c>
      <c r="M3341" s="7">
        <f>STDEV(Tableau3[[#This Row],[Abundance+δ EtOH1]:[Abundance+δ EtOH4]])</f>
        <v>27785715.503478475</v>
      </c>
      <c r="N3341" s="7">
        <f>STDEV(Tableau3[[#This Row],[Abundance+δ Control1]:[Abundance+δ Control4]])</f>
        <v>13194268.092114797</v>
      </c>
      <c r="O3341" s="19">
        <f>_xlfn.T.TEST(Tableau3[[#This Row],[Abundance+δ EtOH1]:[Abundance+δ EtOH4]],Tableau3[[#This Row],[Abundance+δ Control1]:[Abundance+δ Control4]],2,2)</f>
        <v>0.28708090639838896</v>
      </c>
      <c r="P3341" s="7">
        <v>3340</v>
      </c>
      <c r="Q3341" s="7">
        <f>(Tableau3[[#This Row],[p-value]]*4872)/Tableau3[[#This Row],[Ranking]]</f>
        <v>0.41875993292603325</v>
      </c>
      <c r="R3341" s="7">
        <v>0.33150135067484521</v>
      </c>
      <c r="S3341" s="7" t="s">
        <v>38</v>
      </c>
      <c r="T3341" s="7" t="s">
        <v>38</v>
      </c>
    </row>
    <row r="3342" spans="1:20" x14ac:dyDescent="0.3">
      <c r="A3342" s="6" t="s">
        <v>4864</v>
      </c>
      <c r="B3342" s="44" t="s">
        <v>4865</v>
      </c>
      <c r="C3342" s="6">
        <v>702454.92031249998</v>
      </c>
      <c r="D3342" s="6">
        <v>822535.72109374998</v>
      </c>
      <c r="E3342" s="6">
        <v>1779597.4125000001</v>
      </c>
      <c r="F3342" s="6">
        <v>2201228.9593750001</v>
      </c>
      <c r="G3342" s="6">
        <v>807383.06191406294</v>
      </c>
      <c r="H3342" s="6">
        <v>1212533.8617187501</v>
      </c>
      <c r="I3342" s="6">
        <v>676028.98867187498</v>
      </c>
      <c r="J3342" s="6">
        <v>1015454.75625</v>
      </c>
      <c r="K3342" s="6">
        <f>AVERAGE(Tableau3[[#This Row],[Abundance+δ EtOH1]:[Abundance+δ EtOH4]])</f>
        <v>1376454.2533203126</v>
      </c>
      <c r="L3342" s="6">
        <f>AVERAGE(Tableau3[[#This Row],[Abundance+δ Control1]:[Abundance+δ Control4]])</f>
        <v>927850.16713867208</v>
      </c>
      <c r="M3342" s="6">
        <f>STDEV(Tableau3[[#This Row],[Abundance+δ EtOH1]:[Abundance+δ EtOH4]])</f>
        <v>731181.36459202773</v>
      </c>
      <c r="N3342" s="6">
        <f>STDEV(Tableau3[[#This Row],[Abundance+δ Control1]:[Abundance+δ Control4]])</f>
        <v>235687.36308842868</v>
      </c>
      <c r="O3342" s="18">
        <f>_xlfn.T.TEST(Tableau3[[#This Row],[Abundance+δ EtOH1]:[Abundance+δ EtOH4]],Tableau3[[#This Row],[Abundance+δ Control1]:[Abundance+δ Control4]],2,2)</f>
        <v>0.28715423734412399</v>
      </c>
      <c r="P3342" s="6">
        <v>3341</v>
      </c>
      <c r="Q3342" s="6">
        <f>(Tableau3[[#This Row],[p-value]]*4872)/Tableau3[[#This Row],[Ranking]]</f>
        <v>0.41874152778825863</v>
      </c>
      <c r="R3342" s="6">
        <v>0.42029987619230069</v>
      </c>
      <c r="S3342" s="6" t="s">
        <v>38</v>
      </c>
      <c r="T3342" s="6" t="s">
        <v>38</v>
      </c>
    </row>
    <row r="3343" spans="1:20" x14ac:dyDescent="0.3">
      <c r="A3343" s="7" t="s">
        <v>3936</v>
      </c>
      <c r="B3343" s="45" t="s">
        <v>3937</v>
      </c>
      <c r="C3343" s="7">
        <v>4790192.8011718793</v>
      </c>
      <c r="D3343" s="7">
        <v>4301420.2132812496</v>
      </c>
      <c r="E3343" s="7">
        <v>8200062.0394531293</v>
      </c>
      <c r="F3343" s="7">
        <v>8325966.8207031293</v>
      </c>
      <c r="G3343" s="7">
        <v>5371371.6878906293</v>
      </c>
      <c r="H3343" s="7">
        <v>6103330.0677734399</v>
      </c>
      <c r="I3343" s="7">
        <v>3687293.9789062501</v>
      </c>
      <c r="J3343" s="7">
        <v>4891245.1742187496</v>
      </c>
      <c r="K3343" s="7">
        <f>AVERAGE(Tableau3[[#This Row],[Abundance+δ EtOH1]:[Abundance+δ EtOH4]])</f>
        <v>6404410.4686523471</v>
      </c>
      <c r="L3343" s="7">
        <f>AVERAGE(Tableau3[[#This Row],[Abundance+δ Control1]:[Abundance+δ Control4]])</f>
        <v>5013310.2271972671</v>
      </c>
      <c r="M3343" s="7">
        <f>STDEV(Tableau3[[#This Row],[Abundance+δ EtOH1]:[Abundance+δ EtOH4]])</f>
        <v>2156000.1600199314</v>
      </c>
      <c r="N3343" s="7">
        <f>STDEV(Tableau3[[#This Row],[Abundance+δ Control1]:[Abundance+δ Control4]])</f>
        <v>1014818.5766224425</v>
      </c>
      <c r="O3343" s="19">
        <f>_xlfn.T.TEST(Tableau3[[#This Row],[Abundance+δ EtOH1]:[Abundance+δ EtOH4]],Tableau3[[#This Row],[Abundance+δ Control1]:[Abundance+δ Control4]],2,2)</f>
        <v>0.28727443326783753</v>
      </c>
      <c r="P3343" s="7">
        <v>3342</v>
      </c>
      <c r="Q3343" s="7">
        <f>(Tableau3[[#This Row],[p-value]]*4872)/Tableau3[[#This Row],[Ranking]]</f>
        <v>0.41879145388417249</v>
      </c>
      <c r="R3343" s="7">
        <v>0.27867956993092541</v>
      </c>
      <c r="S3343" s="7" t="s">
        <v>38</v>
      </c>
      <c r="T3343" s="7" t="s">
        <v>38</v>
      </c>
    </row>
    <row r="3344" spans="1:20" x14ac:dyDescent="0.3">
      <c r="A3344" s="6" t="s">
        <v>2101</v>
      </c>
      <c r="B3344" s="44" t="s">
        <v>2102</v>
      </c>
      <c r="C3344" s="6">
        <v>3480132.0531250001</v>
      </c>
      <c r="D3344" s="6">
        <v>2871450.6781250001</v>
      </c>
      <c r="E3344" s="6">
        <v>6876045.8734374996</v>
      </c>
      <c r="F3344" s="6">
        <v>8250542.6624999996</v>
      </c>
      <c r="G3344" s="6">
        <v>3941752.4125000001</v>
      </c>
      <c r="H3344" s="6">
        <v>4578506.8499999996</v>
      </c>
      <c r="I3344" s="6">
        <v>2589959.2562500001</v>
      </c>
      <c r="J3344" s="6">
        <v>3977519.8812500001</v>
      </c>
      <c r="K3344" s="6">
        <f>AVERAGE(Tableau3[[#This Row],[Abundance+δ EtOH1]:[Abundance+δ EtOH4]])</f>
        <v>5369542.8167968746</v>
      </c>
      <c r="L3344" s="6">
        <f>AVERAGE(Tableau3[[#This Row],[Abundance+δ Control1]:[Abundance+δ Control4]])</f>
        <v>3771934.5999999996</v>
      </c>
      <c r="M3344" s="6">
        <f>STDEV(Tableau3[[#This Row],[Abundance+δ EtOH1]:[Abundance+δ EtOH4]])</f>
        <v>2606405.502972906</v>
      </c>
      <c r="N3344" s="6">
        <f>STDEV(Tableau3[[#This Row],[Abundance+δ Control1]:[Abundance+δ Control4]])</f>
        <v>840382.43377879844</v>
      </c>
      <c r="O3344" s="18">
        <f>_xlfn.T.TEST(Tableau3[[#This Row],[Abundance+δ EtOH1]:[Abundance+δ EtOH4]],Tableau3[[#This Row],[Abundance+δ Control1]:[Abundance+δ Control4]],2,2)</f>
        <v>0.28757788455469169</v>
      </c>
      <c r="P3344" s="6">
        <v>3343</v>
      </c>
      <c r="Q3344" s="6">
        <f>(Tableau3[[#This Row],[p-value]]*4872)/Tableau3[[#This Row],[Ranking]]</f>
        <v>0.4191084216423745</v>
      </c>
      <c r="R3344" s="6">
        <v>0.40421519457930249</v>
      </c>
      <c r="S3344" s="6" t="s">
        <v>38</v>
      </c>
      <c r="T3344" s="6" t="s">
        <v>38</v>
      </c>
    </row>
    <row r="3345" spans="1:20" x14ac:dyDescent="0.3">
      <c r="A3345" s="7" t="s">
        <v>2303</v>
      </c>
      <c r="B3345" s="45" t="s">
        <v>2304</v>
      </c>
      <c r="C3345" s="7">
        <v>2202947.6078125001</v>
      </c>
      <c r="D3345" s="7">
        <v>2872331.1859375001</v>
      </c>
      <c r="E3345" s="7">
        <v>4815142.9046874996</v>
      </c>
      <c r="F3345" s="7">
        <v>5827420.5843749996</v>
      </c>
      <c r="G3345" s="7">
        <v>3260064.7054687501</v>
      </c>
      <c r="H3345" s="7">
        <v>3597674.5570312501</v>
      </c>
      <c r="I3345" s="7">
        <v>2220295.5648437501</v>
      </c>
      <c r="J3345" s="7">
        <v>2426315.7757812501</v>
      </c>
      <c r="K3345" s="7">
        <f>AVERAGE(Tableau3[[#This Row],[Abundance+δ EtOH1]:[Abundance+δ EtOH4]])</f>
        <v>3929460.5707031251</v>
      </c>
      <c r="L3345" s="7">
        <f>AVERAGE(Tableau3[[#This Row],[Abundance+δ Control1]:[Abundance+δ Control4]])</f>
        <v>2876087.6507812501</v>
      </c>
      <c r="M3345" s="7">
        <f>STDEV(Tableau3[[#This Row],[Abundance+δ EtOH1]:[Abundance+δ EtOH4]])</f>
        <v>1681770.3923141684</v>
      </c>
      <c r="N3345" s="7">
        <f>STDEV(Tableau3[[#This Row],[Abundance+δ Control1]:[Abundance+δ Control4]])</f>
        <v>658403.12912308448</v>
      </c>
      <c r="O3345" s="19">
        <f>_xlfn.T.TEST(Tableau3[[#This Row],[Abundance+δ EtOH1]:[Abundance+δ EtOH4]],Tableau3[[#This Row],[Abundance+δ Control1]:[Abundance+δ Control4]],2,2)</f>
        <v>0.28767948411317062</v>
      </c>
      <c r="P3345" s="7">
        <v>3344</v>
      </c>
      <c r="Q3345" s="7">
        <f>(Tableau3[[#This Row],[p-value]]*4872)/Tableau3[[#This Row],[Ranking]]</f>
        <v>0.41913111441368639</v>
      </c>
      <c r="R3345" s="7">
        <v>0.31752657650451382</v>
      </c>
      <c r="S3345" s="7" t="s">
        <v>38</v>
      </c>
      <c r="T3345" s="7" t="s">
        <v>38</v>
      </c>
    </row>
    <row r="3346" spans="1:20" x14ac:dyDescent="0.3">
      <c r="A3346" s="6" t="s">
        <v>9182</v>
      </c>
      <c r="B3346" s="44" t="s">
        <v>9183</v>
      </c>
      <c r="C3346" s="6">
        <v>33496.544335937499</v>
      </c>
      <c r="D3346" s="6">
        <v>13833.8783203125</v>
      </c>
      <c r="E3346" s="6">
        <v>86365.791406250006</v>
      </c>
      <c r="F3346" s="6">
        <v>83477.455468750006</v>
      </c>
      <c r="G3346" s="6">
        <v>42809.766015624999</v>
      </c>
      <c r="H3346" s="6">
        <v>47453.863671874999</v>
      </c>
      <c r="I3346" s="6">
        <v>23740.726953124999</v>
      </c>
      <c r="J3346" s="6">
        <v>8998.3529296875004</v>
      </c>
      <c r="K3346" s="6">
        <f>AVERAGE(Tableau3[[#This Row],[Abundance+δ EtOH1]:[Abundance+δ EtOH4]])</f>
        <v>54293.417382812499</v>
      </c>
      <c r="L3346" s="6">
        <f>AVERAGE(Tableau3[[#This Row],[Abundance+δ Control1]:[Abundance+δ Control4]])</f>
        <v>30750.677392578124</v>
      </c>
      <c r="M3346" s="6">
        <f>STDEV(Tableau3[[#This Row],[Abundance+δ EtOH1]:[Abundance+δ EtOH4]])</f>
        <v>36285.118548235536</v>
      </c>
      <c r="N3346" s="6">
        <f>STDEV(Tableau3[[#This Row],[Abundance+δ Control1]:[Abundance+δ Control4]])</f>
        <v>17764.393929072929</v>
      </c>
      <c r="O3346" s="18">
        <f>_xlfn.T.TEST(Tableau3[[#This Row],[Abundance+δ EtOH1]:[Abundance+δ EtOH4]],Tableau3[[#This Row],[Abundance+δ Control1]:[Abundance+δ Control4]],2,2)</f>
        <v>0.28805945865677085</v>
      </c>
      <c r="P3346" s="6">
        <v>3345</v>
      </c>
      <c r="Q3346" s="6">
        <f>(Tableau3[[#This Row],[p-value]]*4872)/Tableau3[[#This Row],[Ranking]]</f>
        <v>0.41955924740681239</v>
      </c>
      <c r="R3346" s="6">
        <v>0.70517180990497241</v>
      </c>
      <c r="S3346" s="6" t="s">
        <v>38</v>
      </c>
      <c r="T3346" s="6" t="s">
        <v>38</v>
      </c>
    </row>
    <row r="3347" spans="1:20" x14ac:dyDescent="0.3">
      <c r="A3347" s="7" t="s">
        <v>6453</v>
      </c>
      <c r="B3347" s="45" t="s">
        <v>6454</v>
      </c>
      <c r="C3347" s="7">
        <v>164480.28164062501</v>
      </c>
      <c r="D3347" s="7">
        <v>152581.798242188</v>
      </c>
      <c r="E3347" s="7">
        <v>212305.68398437501</v>
      </c>
      <c r="F3347" s="7">
        <v>327999.82656249998</v>
      </c>
      <c r="G3347" s="7">
        <v>174775.591210938</v>
      </c>
      <c r="H3347" s="7">
        <v>230218.65078125001</v>
      </c>
      <c r="I3347" s="7">
        <v>95025.203515625006</v>
      </c>
      <c r="J3347" s="7">
        <v>125507.81093750001</v>
      </c>
      <c r="K3347" s="7">
        <f>AVERAGE(Tableau3[[#This Row],[Abundance+δ EtOH1]:[Abundance+δ EtOH4]])</f>
        <v>214341.897607422</v>
      </c>
      <c r="L3347" s="7">
        <f>AVERAGE(Tableau3[[#This Row],[Abundance+δ Control1]:[Abundance+δ Control4]])</f>
        <v>156381.81411132825</v>
      </c>
      <c r="M3347" s="7">
        <f>STDEV(Tableau3[[#This Row],[Abundance+δ EtOH1]:[Abundance+δ EtOH4]])</f>
        <v>80047.405955679656</v>
      </c>
      <c r="N3347" s="7">
        <f>STDEV(Tableau3[[#This Row],[Abundance+δ Control1]:[Abundance+δ Control4]])</f>
        <v>59183.463966384938</v>
      </c>
      <c r="O3347" s="19">
        <f>_xlfn.T.TEST(Tableau3[[#This Row],[Abundance+δ EtOH1]:[Abundance+δ EtOH4]],Tableau3[[#This Row],[Abundance+δ Control1]:[Abundance+δ Control4]],2,2)</f>
        <v>0.28844793487503134</v>
      </c>
      <c r="P3347" s="7">
        <v>3346</v>
      </c>
      <c r="Q3347" s="7">
        <f>(Tableau3[[#This Row],[p-value]]*4872)/Tableau3[[#This Row],[Ranking]]</f>
        <v>0.41999950350004561</v>
      </c>
      <c r="R3347" s="7">
        <v>0.38610754027982019</v>
      </c>
      <c r="S3347" s="7" t="s">
        <v>38</v>
      </c>
      <c r="T3347" s="7" t="s">
        <v>38</v>
      </c>
    </row>
    <row r="3348" spans="1:20" x14ac:dyDescent="0.3">
      <c r="A3348" s="6" t="s">
        <v>3633</v>
      </c>
      <c r="B3348" s="44" t="s">
        <v>3634</v>
      </c>
      <c r="C3348" s="6">
        <v>76258.297265625006</v>
      </c>
      <c r="D3348" s="6">
        <v>92835.695703125006</v>
      </c>
      <c r="E3348" s="6">
        <v>156229.40468750001</v>
      </c>
      <c r="F3348" s="6">
        <v>153523.95546875001</v>
      </c>
      <c r="G3348" s="6">
        <v>95657.146875000006</v>
      </c>
      <c r="H3348" s="6">
        <v>80273.057031250006</v>
      </c>
      <c r="I3348" s="6">
        <v>56269.974999999999</v>
      </c>
      <c r="J3348" s="6">
        <v>127969.46328125001</v>
      </c>
      <c r="K3348" s="6">
        <f>AVERAGE(Tableau3[[#This Row],[Abundance+δ EtOH1]:[Abundance+δ EtOH4]])</f>
        <v>119711.83828125001</v>
      </c>
      <c r="L3348" s="6">
        <f>AVERAGE(Tableau3[[#This Row],[Abundance+δ Control1]:[Abundance+δ Control4]])</f>
        <v>90042.410546875006</v>
      </c>
      <c r="M3348" s="6">
        <f>STDEV(Tableau3[[#This Row],[Abundance+δ EtOH1]:[Abundance+δ EtOH4]])</f>
        <v>41179.805696532123</v>
      </c>
      <c r="N3348" s="6">
        <f>STDEV(Tableau3[[#This Row],[Abundance+δ Control1]:[Abundance+δ Control4]])</f>
        <v>30033.338498139638</v>
      </c>
      <c r="O3348" s="18">
        <f>_xlfn.T.TEST(Tableau3[[#This Row],[Abundance+δ EtOH1]:[Abundance+δ EtOH4]],Tableau3[[#This Row],[Abundance+δ Control1]:[Abundance+δ Control4]],2,2)</f>
        <v>0.28852649843594769</v>
      </c>
      <c r="P3348" s="6">
        <v>3347</v>
      </c>
      <c r="Q3348" s="6">
        <f>(Tableau3[[#This Row],[p-value]]*4872)/Tableau3[[#This Row],[Ranking]]</f>
        <v>0.41998837776514403</v>
      </c>
      <c r="R3348" s="6">
        <v>0.30215743835150688</v>
      </c>
      <c r="S3348" s="6" t="s">
        <v>38</v>
      </c>
      <c r="T3348" s="6" t="s">
        <v>38</v>
      </c>
    </row>
    <row r="3349" spans="1:20" x14ac:dyDescent="0.3">
      <c r="A3349" s="7" t="s">
        <v>3244</v>
      </c>
      <c r="B3349" s="45" t="s">
        <v>3245</v>
      </c>
      <c r="C3349" s="7">
        <v>62693.170312499999</v>
      </c>
      <c r="D3349" s="7">
        <v>163012.91250000001</v>
      </c>
      <c r="E3349" s="7">
        <v>0.1</v>
      </c>
      <c r="F3349" s="7">
        <v>210029.07656250001</v>
      </c>
      <c r="G3349" s="7">
        <v>60167.760156249999</v>
      </c>
      <c r="H3349" s="7">
        <v>63318.580468749999</v>
      </c>
      <c r="I3349" s="7">
        <v>24379.906640624999</v>
      </c>
      <c r="J3349" s="7">
        <v>62197.932031249999</v>
      </c>
      <c r="K3349" s="7">
        <f>AVERAGE(Tableau3[[#This Row],[Abundance+δ EtOH1]:[Abundance+δ EtOH4]])</f>
        <v>108933.81484375001</v>
      </c>
      <c r="L3349" s="7">
        <f>AVERAGE(Tableau3[[#This Row],[Abundance+δ Control1]:[Abundance+δ Control4]])</f>
        <v>52516.044824218749</v>
      </c>
      <c r="M3349" s="7">
        <f>STDEV(Tableau3[[#This Row],[Abundance+δ EtOH1]:[Abundance+δ EtOH4]])</f>
        <v>95130.703388586451</v>
      </c>
      <c r="N3349" s="7">
        <f>STDEV(Tableau3[[#This Row],[Abundance+δ Control1]:[Abundance+δ Control4]])</f>
        <v>18802.70136309999</v>
      </c>
      <c r="O3349" s="19">
        <f>_xlfn.T.TEST(Tableau3[[#This Row],[Abundance+δ EtOH1]:[Abundance+δ EtOH4]],Tableau3[[#This Row],[Abundance+δ Control1]:[Abundance+δ Control4]],2,2)</f>
        <v>0.28876244389916822</v>
      </c>
      <c r="P3349" s="7">
        <v>3348</v>
      </c>
      <c r="Q3349" s="7">
        <f>(Tableau3[[#This Row],[p-value]]*4872)/Tableau3[[#This Row],[Ranking]]</f>
        <v>0.42020628036939894</v>
      </c>
      <c r="R3349" s="7">
        <v>0.92462780497359209</v>
      </c>
      <c r="S3349" s="7" t="s">
        <v>38</v>
      </c>
      <c r="T3349" s="7" t="s">
        <v>38</v>
      </c>
    </row>
    <row r="3350" spans="1:20" x14ac:dyDescent="0.3">
      <c r="A3350" s="6" t="s">
        <v>7546</v>
      </c>
      <c r="B3350" s="44" t="s">
        <v>7547</v>
      </c>
      <c r="C3350" s="6">
        <v>2720673.4496093802</v>
      </c>
      <c r="D3350" s="6">
        <v>2449828.5199218802</v>
      </c>
      <c r="E3350" s="6">
        <v>6514293.7992187496</v>
      </c>
      <c r="F3350" s="6">
        <v>8600115.8734374996</v>
      </c>
      <c r="G3350" s="6">
        <v>3065447.1605468802</v>
      </c>
      <c r="H3350" s="6">
        <v>4195229.5013671899</v>
      </c>
      <c r="I3350" s="6">
        <v>1968807.10976563</v>
      </c>
      <c r="J3350" s="6">
        <v>3730702.8548828098</v>
      </c>
      <c r="K3350" s="6">
        <f>AVERAGE(Tableau3[[#This Row],[Abundance+δ EtOH1]:[Abundance+δ EtOH4]])</f>
        <v>5071227.9105468774</v>
      </c>
      <c r="L3350" s="6">
        <f>AVERAGE(Tableau3[[#This Row],[Abundance+δ Control1]:[Abundance+δ Control4]])</f>
        <v>3240046.6566406274</v>
      </c>
      <c r="M3350" s="6">
        <f>STDEV(Tableau3[[#This Row],[Abundance+δ EtOH1]:[Abundance+δ EtOH4]])</f>
        <v>2996238.2222093609</v>
      </c>
      <c r="N3350" s="6">
        <f>STDEV(Tableau3[[#This Row],[Abundance+δ Control1]:[Abundance+δ Control4]])</f>
        <v>966031.87340593594</v>
      </c>
      <c r="O3350" s="18">
        <f>_xlfn.T.TEST(Tableau3[[#This Row],[Abundance+δ EtOH1]:[Abundance+δ EtOH4]],Tableau3[[#This Row],[Abundance+δ Control1]:[Abundance+δ Control4]],2,2)</f>
        <v>0.28885663641629267</v>
      </c>
      <c r="P3350" s="6">
        <v>3349</v>
      </c>
      <c r="Q3350" s="6">
        <f>(Tableau3[[#This Row],[p-value]]*4872)/Tableau3[[#This Row],[Ranking]]</f>
        <v>0.4202178359570552</v>
      </c>
      <c r="R3350" s="6">
        <v>0.50596955406549737</v>
      </c>
      <c r="S3350" s="6" t="s">
        <v>38</v>
      </c>
      <c r="T3350" s="6" t="s">
        <v>38</v>
      </c>
    </row>
    <row r="3351" spans="1:20" x14ac:dyDescent="0.3">
      <c r="A3351" s="7" t="s">
        <v>4356</v>
      </c>
      <c r="B3351" s="45" t="s">
        <v>4357</v>
      </c>
      <c r="C3351" s="7">
        <v>765016.29824218794</v>
      </c>
      <c r="D3351" s="7">
        <v>685373.60781249998</v>
      </c>
      <c r="E3351" s="7">
        <v>1357689.39882813</v>
      </c>
      <c r="F3351" s="7">
        <v>1798945.18789063</v>
      </c>
      <c r="G3351" s="7">
        <v>838330.19082031294</v>
      </c>
      <c r="H3351" s="7">
        <v>1000640.9671875</v>
      </c>
      <c r="I3351" s="7">
        <v>535463.01796874998</v>
      </c>
      <c r="J3351" s="7">
        <v>921629.23183593794</v>
      </c>
      <c r="K3351" s="7">
        <f>AVERAGE(Tableau3[[#This Row],[Abundance+δ EtOH1]:[Abundance+δ EtOH4]])</f>
        <v>1151756.123193362</v>
      </c>
      <c r="L3351" s="7">
        <f>AVERAGE(Tableau3[[#This Row],[Abundance+δ Control1]:[Abundance+δ Control4]])</f>
        <v>824015.85195312521</v>
      </c>
      <c r="M3351" s="7">
        <f>STDEV(Tableau3[[#This Row],[Abundance+δ EtOH1]:[Abundance+δ EtOH4]])</f>
        <v>525465.67992389214</v>
      </c>
      <c r="N3351" s="7">
        <f>STDEV(Tableau3[[#This Row],[Abundance+δ Control1]:[Abundance+δ Control4]])</f>
        <v>203463.70811631394</v>
      </c>
      <c r="O3351" s="19">
        <f>_xlfn.T.TEST(Tableau3[[#This Row],[Abundance+δ EtOH1]:[Abundance+δ EtOH4]],Tableau3[[#This Row],[Abundance+δ Control1]:[Abundance+δ Control4]],2,2)</f>
        <v>0.28888687561344251</v>
      </c>
      <c r="P3351" s="7">
        <v>3350</v>
      </c>
      <c r="Q3351" s="7">
        <f>(Tableau3[[#This Row],[p-value]]*4872)/Tableau3[[#This Row],[Ranking]]</f>
        <v>0.42013637551901251</v>
      </c>
      <c r="R3351" s="7">
        <v>0.38279814120227829</v>
      </c>
      <c r="S3351" s="7" t="s">
        <v>38</v>
      </c>
      <c r="T3351" s="7" t="s">
        <v>38</v>
      </c>
    </row>
    <row r="3352" spans="1:20" x14ac:dyDescent="0.3">
      <c r="A3352" s="6" t="s">
        <v>5507</v>
      </c>
      <c r="B3352" s="44" t="s">
        <v>5508</v>
      </c>
      <c r="C3352" s="6">
        <v>9525840.3016601596</v>
      </c>
      <c r="D3352" s="6">
        <v>9067000.335595699</v>
      </c>
      <c r="E3352" s="6">
        <v>19507523.5960938</v>
      </c>
      <c r="F3352" s="6">
        <v>22790631.988915998</v>
      </c>
      <c r="G3352" s="6">
        <v>12126740.8177734</v>
      </c>
      <c r="H3352" s="6">
        <v>13508215.855859401</v>
      </c>
      <c r="I3352" s="6">
        <v>8600110.6495605502</v>
      </c>
      <c r="J3352" s="6">
        <v>9603521.0453124996</v>
      </c>
      <c r="K3352" s="6">
        <f>AVERAGE(Tableau3[[#This Row],[Abundance+δ EtOH1]:[Abundance+δ EtOH4]])</f>
        <v>15222749.055566415</v>
      </c>
      <c r="L3352" s="6">
        <f>AVERAGE(Tableau3[[#This Row],[Abundance+δ Control1]:[Abundance+δ Control4]])</f>
        <v>10959647.092126463</v>
      </c>
      <c r="M3352" s="6">
        <f>STDEV(Tableau3[[#This Row],[Abundance+δ EtOH1]:[Abundance+δ EtOH4]])</f>
        <v>6975675.7524460247</v>
      </c>
      <c r="N3352" s="6">
        <f>STDEV(Tableau3[[#This Row],[Abundance+δ Control1]:[Abundance+δ Control4]])</f>
        <v>2255644.8144276836</v>
      </c>
      <c r="O3352" s="18">
        <f>_xlfn.T.TEST(Tableau3[[#This Row],[Abundance+δ EtOH1]:[Abundance+δ EtOH4]],Tableau3[[#This Row],[Abundance+δ Control1]:[Abundance+δ Control4]],2,2)</f>
        <v>0.2889928777078592</v>
      </c>
      <c r="P3352" s="6">
        <v>3351</v>
      </c>
      <c r="Q3352" s="6">
        <f>(Tableau3[[#This Row],[p-value]]*4872)/Tableau3[[#This Row],[Ranking]]</f>
        <v>0.4201651149485795</v>
      </c>
      <c r="R3352" s="6">
        <v>0.36179097533889948</v>
      </c>
      <c r="S3352" s="6" t="s">
        <v>38</v>
      </c>
      <c r="T3352" s="6" t="s">
        <v>38</v>
      </c>
    </row>
    <row r="3353" spans="1:20" x14ac:dyDescent="0.3">
      <c r="A3353" s="7" t="s">
        <v>6675</v>
      </c>
      <c r="B3353" s="45" t="s">
        <v>6676</v>
      </c>
      <c r="C3353" s="7">
        <v>879009.17031249998</v>
      </c>
      <c r="D3353" s="7">
        <v>616413.23476562498</v>
      </c>
      <c r="E3353" s="7">
        <v>2178238.5804687501</v>
      </c>
      <c r="F3353" s="7">
        <v>2485574.4164062501</v>
      </c>
      <c r="G3353" s="7">
        <v>763872.46718749998</v>
      </c>
      <c r="H3353" s="7">
        <v>1440095.7679687501</v>
      </c>
      <c r="I3353" s="7">
        <v>577789.82460937498</v>
      </c>
      <c r="J3353" s="7">
        <v>1046779.76992188</v>
      </c>
      <c r="K3353" s="7">
        <f>AVERAGE(Tableau3[[#This Row],[Abundance+δ EtOH1]:[Abundance+δ EtOH4]])</f>
        <v>1539808.8504882813</v>
      </c>
      <c r="L3353" s="7">
        <f>AVERAGE(Tableau3[[#This Row],[Abundance+δ Control1]:[Abundance+δ Control4]])</f>
        <v>957134.45742187626</v>
      </c>
      <c r="M3353" s="7">
        <f>STDEV(Tableau3[[#This Row],[Abundance+δ EtOH1]:[Abundance+δ EtOH4]])</f>
        <v>929404.95412482542</v>
      </c>
      <c r="N3353" s="7">
        <f>STDEV(Tableau3[[#This Row],[Abundance+δ Control1]:[Abundance+δ Control4]])</f>
        <v>375295.64206164243</v>
      </c>
      <c r="O3353" s="19">
        <f>_xlfn.T.TEST(Tableau3[[#This Row],[Abundance+δ EtOH1]:[Abundance+δ EtOH4]],Tableau3[[#This Row],[Abundance+δ Control1]:[Abundance+δ Control4]],2,2)</f>
        <v>0.28911766816861106</v>
      </c>
      <c r="P3353" s="7">
        <v>3352</v>
      </c>
      <c r="Q3353" s="7">
        <f>(Tableau3[[#This Row],[p-value]]*4872)/Tableau3[[#This Row],[Ranking]]</f>
        <v>0.42022114538110772</v>
      </c>
      <c r="R3353" s="7">
        <v>0.55649401923193864</v>
      </c>
      <c r="S3353" s="7" t="s">
        <v>38</v>
      </c>
      <c r="T3353" s="7" t="s">
        <v>38</v>
      </c>
    </row>
    <row r="3354" spans="1:20" x14ac:dyDescent="0.3">
      <c r="A3354" s="6" t="s">
        <v>3385</v>
      </c>
      <c r="B3354" s="44" t="s">
        <v>3386</v>
      </c>
      <c r="C3354" s="6">
        <v>4649380.4251953093</v>
      </c>
      <c r="D3354" s="6">
        <v>4212198.7718749996</v>
      </c>
      <c r="E3354" s="6">
        <v>10778226.4691406</v>
      </c>
      <c r="F3354" s="6">
        <v>11427486.490625</v>
      </c>
      <c r="G3354" s="6">
        <v>5779383.9466796899</v>
      </c>
      <c r="H3354" s="6">
        <v>6838328.7191406293</v>
      </c>
      <c r="I3354" s="6">
        <v>4124582.01137695</v>
      </c>
      <c r="J3354" s="6">
        <v>4947999.7367187496</v>
      </c>
      <c r="K3354" s="6">
        <f>AVERAGE(Tableau3[[#This Row],[Abundance+δ EtOH1]:[Abundance+δ EtOH4]])</f>
        <v>7766823.0392089766</v>
      </c>
      <c r="L3354" s="6">
        <f>AVERAGE(Tableau3[[#This Row],[Abundance+δ Control1]:[Abundance+δ Control4]])</f>
        <v>5422573.6034790054</v>
      </c>
      <c r="M3354" s="6">
        <f>STDEV(Tableau3[[#This Row],[Abundance+δ EtOH1]:[Abundance+δ EtOH4]])</f>
        <v>3865350.76700356</v>
      </c>
      <c r="N3354" s="6">
        <f>STDEV(Tableau3[[#This Row],[Abundance+δ Control1]:[Abundance+δ Control4]])</f>
        <v>1160700.7505118654</v>
      </c>
      <c r="O3354" s="18">
        <f>_xlfn.T.TEST(Tableau3[[#This Row],[Abundance+δ EtOH1]:[Abundance+δ EtOH4]],Tableau3[[#This Row],[Abundance+δ Control1]:[Abundance+δ Control4]],2,2)</f>
        <v>0.28947279755816691</v>
      </c>
      <c r="P3354" s="6">
        <v>3353</v>
      </c>
      <c r="Q3354" s="6">
        <f>(Tableau3[[#This Row],[p-value]]*4872)/Tableau3[[#This Row],[Ranking]]</f>
        <v>0.42061183110748257</v>
      </c>
      <c r="R3354" s="6">
        <v>0.39761994858085259</v>
      </c>
      <c r="S3354" s="6" t="s">
        <v>38</v>
      </c>
      <c r="T3354" s="6" t="s">
        <v>38</v>
      </c>
    </row>
    <row r="3355" spans="1:20" x14ac:dyDescent="0.3">
      <c r="A3355" s="7" t="s">
        <v>9815</v>
      </c>
      <c r="B3355" s="45" t="s">
        <v>9816</v>
      </c>
      <c r="C3355" s="7">
        <v>25670.729882812499</v>
      </c>
      <c r="D3355" s="7">
        <v>23935.996484374999</v>
      </c>
      <c r="E3355" s="7">
        <v>80625.969140625006</v>
      </c>
      <c r="F3355" s="7">
        <v>101032.22890625001</v>
      </c>
      <c r="G3355" s="7">
        <v>28229.716210937499</v>
      </c>
      <c r="H3355" s="7">
        <v>41762.732812499999</v>
      </c>
      <c r="I3355" s="7">
        <v>25400.041406249999</v>
      </c>
      <c r="J3355" s="7">
        <v>42882.971093749999</v>
      </c>
      <c r="K3355" s="7">
        <f>AVERAGE(Tableau3[[#This Row],[Abundance+δ EtOH1]:[Abundance+δ EtOH4]])</f>
        <v>57816.231103515631</v>
      </c>
      <c r="L3355" s="7">
        <f>AVERAGE(Tableau3[[#This Row],[Abundance+δ Control1]:[Abundance+δ Control4]])</f>
        <v>34568.865380859374</v>
      </c>
      <c r="M3355" s="7">
        <f>STDEV(Tableau3[[#This Row],[Abundance+δ EtOH1]:[Abundance+δ EtOH4]])</f>
        <v>39026.103067843098</v>
      </c>
      <c r="N3355" s="7">
        <f>STDEV(Tableau3[[#This Row],[Abundance+δ Control1]:[Abundance+δ Control4]])</f>
        <v>9039.3257068772054</v>
      </c>
      <c r="O3355" s="19">
        <f>_xlfn.T.TEST(Tableau3[[#This Row],[Abundance+δ EtOH1]:[Abundance+δ EtOH4]],Tableau3[[#This Row],[Abundance+δ Control1]:[Abundance+δ Control4]],2,2)</f>
        <v>0.2898726564435623</v>
      </c>
      <c r="P3355" s="7">
        <v>3354</v>
      </c>
      <c r="Q3355" s="7">
        <f>(Tableau3[[#This Row],[p-value]]*4872)/Tableau3[[#This Row],[Ranking]]</f>
        <v>0.42106725766041608</v>
      </c>
      <c r="R3355" s="7">
        <v>0.57193328944572741</v>
      </c>
      <c r="S3355" s="7" t="s">
        <v>38</v>
      </c>
      <c r="T3355" s="7" t="s">
        <v>38</v>
      </c>
    </row>
    <row r="3356" spans="1:20" x14ac:dyDescent="0.3">
      <c r="A3356" s="6" t="s">
        <v>6925</v>
      </c>
      <c r="B3356" s="44" t="s">
        <v>6926</v>
      </c>
      <c r="C3356" s="6">
        <v>1121927.06289063</v>
      </c>
      <c r="D3356" s="6">
        <v>1395300.77773438</v>
      </c>
      <c r="E3356" s="6">
        <v>2787177.0140625001</v>
      </c>
      <c r="F3356" s="6">
        <v>3010464.2562500001</v>
      </c>
      <c r="G3356" s="6">
        <v>1710713.7328125001</v>
      </c>
      <c r="H3356" s="6">
        <v>1876591.3812500001</v>
      </c>
      <c r="I3356" s="6">
        <v>958819.68691406294</v>
      </c>
      <c r="J3356" s="6">
        <v>1352400.0492187501</v>
      </c>
      <c r="K3356" s="6">
        <f>AVERAGE(Tableau3[[#This Row],[Abundance+δ EtOH1]:[Abundance+δ EtOH4]])</f>
        <v>2078717.2777343774</v>
      </c>
      <c r="L3356" s="6">
        <f>AVERAGE(Tableau3[[#This Row],[Abundance+δ Control1]:[Abundance+δ Control4]])</f>
        <v>1474631.2125488282</v>
      </c>
      <c r="M3356" s="6">
        <f>STDEV(Tableau3[[#This Row],[Abundance+δ EtOH1]:[Abundance+δ EtOH4]])</f>
        <v>957874.94967838353</v>
      </c>
      <c r="N3356" s="6">
        <f>STDEV(Tableau3[[#This Row],[Abundance+δ Control1]:[Abundance+δ Control4]])</f>
        <v>407557.32556415122</v>
      </c>
      <c r="O3356" s="18">
        <f>_xlfn.T.TEST(Tableau3[[#This Row],[Abundance+δ EtOH1]:[Abundance+δ EtOH4]],Tableau3[[#This Row],[Abundance+δ Control1]:[Abundance+δ Control4]],2,2)</f>
        <v>0.28988448613421142</v>
      </c>
      <c r="P3356" s="6">
        <v>3355</v>
      </c>
      <c r="Q3356" s="6">
        <f>(Tableau3[[#This Row],[p-value]]*4872)/Tableau3[[#This Row],[Ranking]]</f>
        <v>0.42095893187656575</v>
      </c>
      <c r="R3356" s="6">
        <v>0.35601483341043871</v>
      </c>
      <c r="S3356" s="6" t="s">
        <v>38</v>
      </c>
      <c r="T3356" s="6" t="s">
        <v>38</v>
      </c>
    </row>
    <row r="3357" spans="1:20" x14ac:dyDescent="0.3">
      <c r="A3357" s="7" t="s">
        <v>5679</v>
      </c>
      <c r="B3357" s="45" t="s">
        <v>5680</v>
      </c>
      <c r="C3357" s="7">
        <v>44832623.420068398</v>
      </c>
      <c r="D3357" s="7">
        <v>46640064.080468804</v>
      </c>
      <c r="E3357" s="7">
        <v>91254887.535058588</v>
      </c>
      <c r="F3357" s="7">
        <v>99048661.367578089</v>
      </c>
      <c r="G3357" s="7">
        <v>50416967.432519503</v>
      </c>
      <c r="H3357" s="7">
        <v>67638640.469262689</v>
      </c>
      <c r="I3357" s="7">
        <v>38720205.026513703</v>
      </c>
      <c r="J3357" s="7">
        <v>52897267.316796899</v>
      </c>
      <c r="K3357" s="7">
        <f>AVERAGE(Tableau3[[#This Row],[Abundance+δ EtOH1]:[Abundance+δ EtOH4]])</f>
        <v>70444059.100793466</v>
      </c>
      <c r="L3357" s="7">
        <f>AVERAGE(Tableau3[[#This Row],[Abundance+δ Control1]:[Abundance+δ Control4]])</f>
        <v>52418270.061273195</v>
      </c>
      <c r="M3357" s="7">
        <f>STDEV(Tableau3[[#This Row],[Abundance+δ EtOH1]:[Abundance+δ EtOH4]])</f>
        <v>28716369.707403917</v>
      </c>
      <c r="N3357" s="7">
        <f>STDEV(Tableau3[[#This Row],[Abundance+δ Control1]:[Abundance+δ Control4]])</f>
        <v>11881797.165350029</v>
      </c>
      <c r="O3357" s="19">
        <f>_xlfn.T.TEST(Tableau3[[#This Row],[Abundance+δ EtOH1]:[Abundance+δ EtOH4]],Tableau3[[#This Row],[Abundance+δ Control1]:[Abundance+δ Control4]],2,2)</f>
        <v>0.29009565763896661</v>
      </c>
      <c r="P3357" s="7">
        <v>3356</v>
      </c>
      <c r="Q3357" s="7">
        <f>(Tableau3[[#This Row],[p-value]]*4872)/Tableau3[[#This Row],[Ranking]]</f>
        <v>0.42114006079172989</v>
      </c>
      <c r="R3357" s="7">
        <v>0.31749418477849339</v>
      </c>
      <c r="S3357" s="7" t="s">
        <v>38</v>
      </c>
      <c r="T3357" s="7" t="s">
        <v>38</v>
      </c>
    </row>
    <row r="3358" spans="1:20" x14ac:dyDescent="0.3">
      <c r="A3358" s="6" t="s">
        <v>3567</v>
      </c>
      <c r="B3358" s="44" t="s">
        <v>3568</v>
      </c>
      <c r="C3358" s="6">
        <v>9130262.002832029</v>
      </c>
      <c r="D3358" s="6">
        <v>8426604.3578124996</v>
      </c>
      <c r="E3358" s="6">
        <v>14946487.6976563</v>
      </c>
      <c r="F3358" s="6">
        <v>16616496.0770508</v>
      </c>
      <c r="G3358" s="6">
        <v>9436985.3749023397</v>
      </c>
      <c r="H3358" s="6">
        <v>12694680.3773438</v>
      </c>
      <c r="I3358" s="6">
        <v>7059856.1610351596</v>
      </c>
      <c r="J3358" s="6">
        <v>8959846.739648439</v>
      </c>
      <c r="K3358" s="6">
        <f>AVERAGE(Tableau3[[#This Row],[Abundance+δ EtOH1]:[Abundance+δ EtOH4]])</f>
        <v>12279962.533837907</v>
      </c>
      <c r="L3358" s="6">
        <f>AVERAGE(Tableau3[[#This Row],[Abundance+δ Control1]:[Abundance+δ Control4]])</f>
        <v>9537842.1632324345</v>
      </c>
      <c r="M3358" s="6">
        <f>STDEV(Tableau3[[#This Row],[Abundance+δ EtOH1]:[Abundance+δ EtOH4]])</f>
        <v>4110347.1989783649</v>
      </c>
      <c r="N3358" s="6">
        <f>STDEV(Tableau3[[#This Row],[Abundance+δ Control1]:[Abundance+δ Control4]])</f>
        <v>2341672.6883857911</v>
      </c>
      <c r="O3358" s="18">
        <f>_xlfn.T.TEST(Tableau3[[#This Row],[Abundance+δ EtOH1]:[Abundance+δ EtOH4]],Tableau3[[#This Row],[Abundance+δ Control1]:[Abundance+δ Control4]],2,2)</f>
        <v>0.290374587645927</v>
      </c>
      <c r="P3358" s="6">
        <v>3357</v>
      </c>
      <c r="Q3358" s="6">
        <f>(Tableau3[[#This Row],[p-value]]*4872)/Tableau3[[#This Row],[Ranking]]</f>
        <v>0.42141941942536676</v>
      </c>
      <c r="R3358" s="6">
        <v>0.2885979161239845</v>
      </c>
      <c r="S3358" s="6" t="s">
        <v>38</v>
      </c>
      <c r="T3358" s="6" t="s">
        <v>38</v>
      </c>
    </row>
    <row r="3359" spans="1:20" x14ac:dyDescent="0.3">
      <c r="A3359" s="7" t="s">
        <v>8594</v>
      </c>
      <c r="B3359" s="45" t="s">
        <v>8595</v>
      </c>
      <c r="C3359" s="7">
        <v>43121.799218749999</v>
      </c>
      <c r="D3359" s="7">
        <v>35957.500390624999</v>
      </c>
      <c r="E3359" s="7">
        <v>89087.732812500006</v>
      </c>
      <c r="F3359" s="7">
        <v>96676.481835937506</v>
      </c>
      <c r="G3359" s="7">
        <v>47036.213281249999</v>
      </c>
      <c r="H3359" s="7">
        <v>56911.882226562499</v>
      </c>
      <c r="I3359" s="7">
        <v>42129.880273437499</v>
      </c>
      <c r="J3359" s="7">
        <v>45169.177148437499</v>
      </c>
      <c r="K3359" s="7">
        <f>AVERAGE(Tableau3[[#This Row],[Abundance+δ EtOH1]:[Abundance+δ EtOH4]])</f>
        <v>66210.878564453131</v>
      </c>
      <c r="L3359" s="7">
        <f>AVERAGE(Tableau3[[#This Row],[Abundance+δ Control1]:[Abundance+δ Control4]])</f>
        <v>47811.788232421874</v>
      </c>
      <c r="M3359" s="7">
        <f>STDEV(Tableau3[[#This Row],[Abundance+δ EtOH1]:[Abundance+δ EtOH4]])</f>
        <v>31090.598358896706</v>
      </c>
      <c r="N3359" s="7">
        <f>STDEV(Tableau3[[#This Row],[Abundance+δ Control1]:[Abundance+δ Control4]])</f>
        <v>6394.8077532387624</v>
      </c>
      <c r="O3359" s="19">
        <f>_xlfn.T.TEST(Tableau3[[#This Row],[Abundance+δ EtOH1]:[Abundance+δ EtOH4]],Tableau3[[#This Row],[Abundance+δ Control1]:[Abundance+δ Control4]],2,2)</f>
        <v>0.29037699184282673</v>
      </c>
      <c r="P3359" s="7">
        <v>3358</v>
      </c>
      <c r="Q3359" s="7">
        <f>(Tableau3[[#This Row],[p-value]]*4872)/Tableau3[[#This Row],[Ranking]]</f>
        <v>0.42129741044021796</v>
      </c>
      <c r="R3359" s="7">
        <v>0.3654010333917756</v>
      </c>
      <c r="S3359" s="7" t="s">
        <v>38</v>
      </c>
      <c r="T3359" s="7" t="s">
        <v>38</v>
      </c>
    </row>
    <row r="3360" spans="1:20" x14ac:dyDescent="0.3">
      <c r="A3360" s="6" t="s">
        <v>3401</v>
      </c>
      <c r="B3360" s="44" t="s">
        <v>3402</v>
      </c>
      <c r="C3360" s="6">
        <v>9440700.268457029</v>
      </c>
      <c r="D3360" s="6">
        <v>10102627.5899902</v>
      </c>
      <c r="E3360" s="6">
        <v>15794578.2040039</v>
      </c>
      <c r="F3360" s="6">
        <v>19332031.377831999</v>
      </c>
      <c r="G3360" s="6">
        <v>11624881.765039099</v>
      </c>
      <c r="H3360" s="6">
        <v>13055698.4200684</v>
      </c>
      <c r="I3360" s="6">
        <v>7518720.2501464793</v>
      </c>
      <c r="J3360" s="6">
        <v>10209101.3962646</v>
      </c>
      <c r="K3360" s="6">
        <f>AVERAGE(Tableau3[[#This Row],[Abundance+δ EtOH1]:[Abundance+δ EtOH4]])</f>
        <v>13667484.360070784</v>
      </c>
      <c r="L3360" s="6">
        <f>AVERAGE(Tableau3[[#This Row],[Abundance+δ Control1]:[Abundance+δ Control4]])</f>
        <v>10602100.457879644</v>
      </c>
      <c r="M3360" s="6">
        <f>STDEV(Tableau3[[#This Row],[Abundance+δ EtOH1]:[Abundance+δ EtOH4]])</f>
        <v>4732354.195170166</v>
      </c>
      <c r="N3360" s="6">
        <f>STDEV(Tableau3[[#This Row],[Abundance+δ Control1]:[Abundance+δ Control4]])</f>
        <v>2361348.9315927471</v>
      </c>
      <c r="O3360" s="18">
        <f>_xlfn.T.TEST(Tableau3[[#This Row],[Abundance+δ EtOH1]:[Abundance+δ EtOH4]],Tableau3[[#This Row],[Abundance+δ Control1]:[Abundance+δ Control4]],2,2)</f>
        <v>0.29041728611109685</v>
      </c>
      <c r="P3360" s="6">
        <v>3359</v>
      </c>
      <c r="Q3360" s="6">
        <f>(Tableau3[[#This Row],[p-value]]*4872)/Tableau3[[#This Row],[Ranking]]</f>
        <v>0.42123043106081087</v>
      </c>
      <c r="R3360" s="6">
        <v>0.27428554641643799</v>
      </c>
      <c r="S3360" s="6" t="s">
        <v>38</v>
      </c>
      <c r="T3360" s="6" t="s">
        <v>38</v>
      </c>
    </row>
    <row r="3361" spans="1:20" x14ac:dyDescent="0.3">
      <c r="A3361" s="7" t="s">
        <v>5527</v>
      </c>
      <c r="B3361" s="45" t="s">
        <v>5528</v>
      </c>
      <c r="C3361" s="7">
        <v>6705336.8011718793</v>
      </c>
      <c r="D3361" s="7">
        <v>6701468.2047363296</v>
      </c>
      <c r="E3361" s="7">
        <v>14850056.5726563</v>
      </c>
      <c r="F3361" s="7">
        <v>17222108.779687501</v>
      </c>
      <c r="G3361" s="7">
        <v>7599306.9112792993</v>
      </c>
      <c r="H3361" s="7">
        <v>10504272.315820299</v>
      </c>
      <c r="I3361" s="7">
        <v>5943453.4859863296</v>
      </c>
      <c r="J3361" s="7">
        <v>8009787.6791015593</v>
      </c>
      <c r="K3361" s="7">
        <f>AVERAGE(Tableau3[[#This Row],[Abundance+δ EtOH1]:[Abundance+δ EtOH4]])</f>
        <v>11369742.589563003</v>
      </c>
      <c r="L3361" s="7">
        <f>AVERAGE(Tableau3[[#This Row],[Abundance+δ Control1]:[Abundance+δ Control4]])</f>
        <v>8014205.0980468718</v>
      </c>
      <c r="M3361" s="7">
        <f>STDEV(Tableau3[[#This Row],[Abundance+δ EtOH1]:[Abundance+δ EtOH4]])</f>
        <v>5474554.5491553461</v>
      </c>
      <c r="N3361" s="7">
        <f>STDEV(Tableau3[[#This Row],[Abundance+δ Control1]:[Abundance+δ Control4]])</f>
        <v>1885082.4037562546</v>
      </c>
      <c r="O3361" s="19">
        <f>_xlfn.T.TEST(Tableau3[[#This Row],[Abundance+δ EtOH1]:[Abundance+δ EtOH4]],Tableau3[[#This Row],[Abundance+δ Control1]:[Abundance+δ Control4]],2,2)</f>
        <v>0.29046503304812482</v>
      </c>
      <c r="P3361" s="7">
        <v>3360</v>
      </c>
      <c r="Q3361" s="7">
        <f>(Tableau3[[#This Row],[p-value]]*4872)/Tableau3[[#This Row],[Ranking]]</f>
        <v>0.42117429791978095</v>
      </c>
      <c r="R3361" s="7">
        <v>0.38105659124447622</v>
      </c>
      <c r="S3361" s="7" t="s">
        <v>38</v>
      </c>
      <c r="T3361" s="7" t="s">
        <v>38</v>
      </c>
    </row>
    <row r="3362" spans="1:20" x14ac:dyDescent="0.3">
      <c r="A3362" s="6" t="s">
        <v>6325</v>
      </c>
      <c r="B3362" s="44" t="s">
        <v>6326</v>
      </c>
      <c r="C3362" s="6">
        <v>853088.13124999998</v>
      </c>
      <c r="D3362" s="6">
        <v>751466.13906249998</v>
      </c>
      <c r="E3362" s="6">
        <v>2817138.6</v>
      </c>
      <c r="F3362" s="6">
        <v>1658722.0687500001</v>
      </c>
      <c r="G3362" s="6">
        <v>1062489.8187500001</v>
      </c>
      <c r="H3362" s="6">
        <v>1163247.5375000001</v>
      </c>
      <c r="I3362" s="6">
        <v>726239.47499999998</v>
      </c>
      <c r="J3362" s="6">
        <v>868244.85</v>
      </c>
      <c r="K3362" s="6">
        <f>AVERAGE(Tableau3[[#This Row],[Abundance+δ EtOH1]:[Abundance+δ EtOH4]])</f>
        <v>1520103.7347656251</v>
      </c>
      <c r="L3362" s="6">
        <f>AVERAGE(Tableau3[[#This Row],[Abundance+δ Control1]:[Abundance+δ Control4]])</f>
        <v>955055.42031250009</v>
      </c>
      <c r="M3362" s="6">
        <f>STDEV(Tableau3[[#This Row],[Abundance+δ EtOH1]:[Abundance+δ EtOH4]])</f>
        <v>955201.20969558938</v>
      </c>
      <c r="N3362" s="6">
        <f>STDEV(Tableau3[[#This Row],[Abundance+δ Control1]:[Abundance+δ Control4]])</f>
        <v>195600.71538202086</v>
      </c>
      <c r="O3362" s="18">
        <f>_xlfn.T.TEST(Tableau3[[#This Row],[Abundance+δ EtOH1]:[Abundance+δ EtOH4]],Tableau3[[#This Row],[Abundance+δ Control1]:[Abundance+δ Control4]],2,2)</f>
        <v>0.29047654142081741</v>
      </c>
      <c r="P3362" s="6">
        <v>3361</v>
      </c>
      <c r="Q3362" s="6">
        <f>(Tableau3[[#This Row],[p-value]]*4872)/Tableau3[[#This Row],[Ranking]]</f>
        <v>0.42106566789712063</v>
      </c>
      <c r="R3362" s="6">
        <v>0.5379999675117243</v>
      </c>
      <c r="S3362" s="6" t="s">
        <v>38</v>
      </c>
      <c r="T3362" s="6" t="s">
        <v>38</v>
      </c>
    </row>
    <row r="3363" spans="1:20" x14ac:dyDescent="0.3">
      <c r="A3363" s="7" t="s">
        <v>3898</v>
      </c>
      <c r="B3363" s="45" t="s">
        <v>3899</v>
      </c>
      <c r="C3363" s="7">
        <v>264052.50624999998</v>
      </c>
      <c r="D3363" s="7">
        <v>251155.08437500001</v>
      </c>
      <c r="E3363" s="7">
        <v>782340.61562499998</v>
      </c>
      <c r="F3363" s="7">
        <v>806422.42812499998</v>
      </c>
      <c r="G3363" s="7">
        <v>304186.81484374998</v>
      </c>
      <c r="H3363" s="7">
        <v>481854.07656249998</v>
      </c>
      <c r="I3363" s="7">
        <v>152238.18984375001</v>
      </c>
      <c r="J3363" s="7">
        <v>378528.62343749998</v>
      </c>
      <c r="K3363" s="7">
        <f>AVERAGE(Tableau3[[#This Row],[Abundance+δ EtOH1]:[Abundance+δ EtOH4]])</f>
        <v>525992.65859374998</v>
      </c>
      <c r="L3363" s="7">
        <f>AVERAGE(Tableau3[[#This Row],[Abundance+δ Control1]:[Abundance+δ Control4]])</f>
        <v>329201.92617187498</v>
      </c>
      <c r="M3363" s="7">
        <f>STDEV(Tableau3[[#This Row],[Abundance+δ EtOH1]:[Abundance+δ EtOH4]])</f>
        <v>310109.37120407441</v>
      </c>
      <c r="N3363" s="7">
        <f>STDEV(Tableau3[[#This Row],[Abundance+δ Control1]:[Abundance+δ Control4]])</f>
        <v>138657.51794978546</v>
      </c>
      <c r="O3363" s="19">
        <f>_xlfn.T.TEST(Tableau3[[#This Row],[Abundance+δ EtOH1]:[Abundance+δ EtOH4]],Tableau3[[#This Row],[Abundance+δ Control1]:[Abundance+δ Control4]],2,2)</f>
        <v>0.29063507148060941</v>
      </c>
      <c r="P3363" s="7">
        <v>3362</v>
      </c>
      <c r="Q3363" s="7">
        <f>(Tableau3[[#This Row],[p-value]]*4872)/Tableau3[[#This Row],[Ranking]]</f>
        <v>0.42117015712478556</v>
      </c>
      <c r="R3363" s="7">
        <v>0.52471034126928129</v>
      </c>
      <c r="S3363" s="7" t="s">
        <v>38</v>
      </c>
      <c r="T3363" s="7" t="s">
        <v>38</v>
      </c>
    </row>
    <row r="3364" spans="1:20" x14ac:dyDescent="0.3">
      <c r="A3364" s="6" t="s">
        <v>5391</v>
      </c>
      <c r="B3364" s="44" t="s">
        <v>5392</v>
      </c>
      <c r="C3364" s="6">
        <v>2869170.3568359399</v>
      </c>
      <c r="D3364" s="6">
        <v>2772679.2154785199</v>
      </c>
      <c r="E3364" s="6">
        <v>6272722.9784179693</v>
      </c>
      <c r="F3364" s="6">
        <v>8054755.5096679693</v>
      </c>
      <c r="G3364" s="6">
        <v>2932305.7682128898</v>
      </c>
      <c r="H3364" s="6">
        <v>4344966.4251953093</v>
      </c>
      <c r="I3364" s="6">
        <v>2171665.8128906302</v>
      </c>
      <c r="J3364" s="6">
        <v>4040784.2235351601</v>
      </c>
      <c r="K3364" s="6">
        <f>AVERAGE(Tableau3[[#This Row],[Abundance+δ EtOH1]:[Abundance+δ EtOH4]])</f>
        <v>4992332.0151001001</v>
      </c>
      <c r="L3364" s="6">
        <f>AVERAGE(Tableau3[[#This Row],[Abundance+δ Control1]:[Abundance+δ Control4]])</f>
        <v>3372430.5574584971</v>
      </c>
      <c r="M3364" s="6">
        <f>STDEV(Tableau3[[#This Row],[Abundance+δ EtOH1]:[Abundance+δ EtOH4]])</f>
        <v>2611035.0857478129</v>
      </c>
      <c r="N3364" s="6">
        <f>STDEV(Tableau3[[#This Row],[Abundance+δ Control1]:[Abundance+δ Control4]])</f>
        <v>1004667.1818564819</v>
      </c>
      <c r="O3364" s="18">
        <f>_xlfn.T.TEST(Tableau3[[#This Row],[Abundance+δ EtOH1]:[Abundance+δ EtOH4]],Tableau3[[#This Row],[Abundance+δ Control1]:[Abundance+δ Control4]],2,2)</f>
        <v>0.29085542747694326</v>
      </c>
      <c r="P3364" s="6">
        <v>3363</v>
      </c>
      <c r="Q3364" s="6">
        <f>(Tableau3[[#This Row],[p-value]]*4872)/Tableau3[[#This Row],[Ranking]]</f>
        <v>0.42136415184884557</v>
      </c>
      <c r="R3364" s="6">
        <v>0.43767905677379498</v>
      </c>
      <c r="S3364" s="6" t="s">
        <v>38</v>
      </c>
      <c r="T3364" s="6" t="s">
        <v>38</v>
      </c>
    </row>
    <row r="3365" spans="1:20" x14ac:dyDescent="0.3">
      <c r="A3365" s="7" t="s">
        <v>5142</v>
      </c>
      <c r="B3365" s="45" t="s">
        <v>5143</v>
      </c>
      <c r="C3365" s="7">
        <v>1071369.64394531</v>
      </c>
      <c r="D3365" s="7">
        <v>950507.24160156294</v>
      </c>
      <c r="E3365" s="7">
        <v>2119662.7601562501</v>
      </c>
      <c r="F3365" s="7">
        <v>2729256.3636718802</v>
      </c>
      <c r="G3365" s="7">
        <v>1186352.7396484399</v>
      </c>
      <c r="H3365" s="7">
        <v>1499106.77285156</v>
      </c>
      <c r="I3365" s="7">
        <v>942924.64199218794</v>
      </c>
      <c r="J3365" s="7">
        <v>1195442.6029296899</v>
      </c>
      <c r="K3365" s="7">
        <f>AVERAGE(Tableau3[[#This Row],[Abundance+δ EtOH1]:[Abundance+δ EtOH4]])</f>
        <v>1717699.0023437508</v>
      </c>
      <c r="L3365" s="7">
        <f>AVERAGE(Tableau3[[#This Row],[Abundance+δ Control1]:[Abundance+δ Control4]])</f>
        <v>1205956.6893554695</v>
      </c>
      <c r="M3365" s="7">
        <f>STDEV(Tableau3[[#This Row],[Abundance+δ EtOH1]:[Abundance+δ EtOH4]])</f>
        <v>854624.28297084884</v>
      </c>
      <c r="N3365" s="7">
        <f>STDEV(Tableau3[[#This Row],[Abundance+δ Control1]:[Abundance+δ Control4]])</f>
        <v>227755.49042146723</v>
      </c>
      <c r="O3365" s="19">
        <f>_xlfn.T.TEST(Tableau3[[#This Row],[Abundance+δ EtOH1]:[Abundance+δ EtOH4]],Tableau3[[#This Row],[Abundance+δ Control1]:[Abundance+δ Control4]],2,2)</f>
        <v>0.29117555119817085</v>
      </c>
      <c r="P3365" s="7">
        <v>3364</v>
      </c>
      <c r="Q3365" s="7">
        <f>(Tableau3[[#This Row],[p-value]]*4872)/Tableau3[[#This Row],[Ranking]]</f>
        <v>0.42170252242493711</v>
      </c>
      <c r="R3365" s="7">
        <v>0.39742624374383512</v>
      </c>
      <c r="S3365" s="7" t="s">
        <v>38</v>
      </c>
      <c r="T3365" s="7" t="s">
        <v>38</v>
      </c>
    </row>
    <row r="3366" spans="1:20" x14ac:dyDescent="0.3">
      <c r="A3366" s="6" t="s">
        <v>6111</v>
      </c>
      <c r="B3366" s="44" t="s">
        <v>6112</v>
      </c>
      <c r="C3366" s="6">
        <v>1160981.95742188</v>
      </c>
      <c r="D3366" s="6">
        <v>1097694.7835937501</v>
      </c>
      <c r="E3366" s="6">
        <v>1537203.5687500001</v>
      </c>
      <c r="F3366" s="6">
        <v>2076715.0843750001</v>
      </c>
      <c r="G3366" s="6">
        <v>1024494.25234375</v>
      </c>
      <c r="H3366" s="6">
        <v>1486289.9945312501</v>
      </c>
      <c r="I3366" s="6">
        <v>882110.05312499998</v>
      </c>
      <c r="J3366" s="6">
        <v>1269755.4085937501</v>
      </c>
      <c r="K3366" s="6">
        <f>AVERAGE(Tableau3[[#This Row],[Abundance+δ EtOH1]:[Abundance+δ EtOH4]])</f>
        <v>1468148.8485351575</v>
      </c>
      <c r="L3366" s="6">
        <f>AVERAGE(Tableau3[[#This Row],[Abundance+δ Control1]:[Abundance+δ Control4]])</f>
        <v>1165662.4271484376</v>
      </c>
      <c r="M3366" s="6">
        <f>STDEV(Tableau3[[#This Row],[Abundance+δ EtOH1]:[Abundance+δ EtOH4]])</f>
        <v>449706.99016731448</v>
      </c>
      <c r="N3366" s="6">
        <f>STDEV(Tableau3[[#This Row],[Abundance+δ Control1]:[Abundance+δ Control4]])</f>
        <v>267062.90653702285</v>
      </c>
      <c r="O3366" s="18">
        <f>_xlfn.T.TEST(Tableau3[[#This Row],[Abundance+δ EtOH1]:[Abundance+δ EtOH4]],Tableau3[[#This Row],[Abundance+δ Control1]:[Abundance+δ Control4]],2,2)</f>
        <v>0.29137376514892938</v>
      </c>
      <c r="P3366" s="6">
        <v>3365</v>
      </c>
      <c r="Q3366" s="6">
        <f>(Tableau3[[#This Row],[p-value]]*4872)/Tableau3[[#This Row],[Ranking]]</f>
        <v>0.42186418538055981</v>
      </c>
      <c r="R3366" s="6">
        <v>0.27118048222779112</v>
      </c>
      <c r="S3366" s="6" t="s">
        <v>17191</v>
      </c>
      <c r="T3366" s="6" t="s">
        <v>38</v>
      </c>
    </row>
    <row r="3367" spans="1:20" x14ac:dyDescent="0.3">
      <c r="A3367" s="7" t="s">
        <v>107</v>
      </c>
      <c r="B3367" s="45" t="s">
        <v>108</v>
      </c>
      <c r="C3367" s="7">
        <v>5227198.8109374996</v>
      </c>
      <c r="D3367" s="7">
        <v>6485582.4867187496</v>
      </c>
      <c r="E3367" s="7">
        <v>5326974.4828124996</v>
      </c>
      <c r="F3367" s="7">
        <v>5956238.0687499996</v>
      </c>
      <c r="G3367" s="7">
        <v>5135008.5179687496</v>
      </c>
      <c r="H3367" s="7">
        <v>6017562.8343749996</v>
      </c>
      <c r="I3367" s="7">
        <v>3499103.7406250001</v>
      </c>
      <c r="J3367" s="7">
        <v>5488356.0453124996</v>
      </c>
      <c r="K3367" s="7">
        <f>AVERAGE(Tableau3[[#This Row],[Abundance+δ EtOH1]:[Abundance+δ EtOH4]])</f>
        <v>5748998.4623046871</v>
      </c>
      <c r="L3367" s="7">
        <f>AVERAGE(Tableau3[[#This Row],[Abundance+δ Control1]:[Abundance+δ Control4]])</f>
        <v>5035007.7845703121</v>
      </c>
      <c r="M3367" s="7">
        <f>STDEV(Tableau3[[#This Row],[Abundance+δ EtOH1]:[Abundance+δ EtOH4]])</f>
        <v>587617.61799517355</v>
      </c>
      <c r="N3367" s="7">
        <f>STDEV(Tableau3[[#This Row],[Abundance+δ Control1]:[Abundance+δ Control4]])</f>
        <v>1086268.9124249173</v>
      </c>
      <c r="O3367" s="19">
        <f>_xlfn.T.TEST(Tableau3[[#This Row],[Abundance+δ EtOH1]:[Abundance+δ EtOH4]],Tableau3[[#This Row],[Abundance+δ Control1]:[Abundance+δ Control4]],2,2)</f>
        <v>0.2915369203513401</v>
      </c>
      <c r="P3367" s="7">
        <v>3366</v>
      </c>
      <c r="Q3367" s="7">
        <f>(Tableau3[[#This Row],[p-value]]*4872)/Tableau3[[#This Row],[Ranking]]</f>
        <v>0.4219750077099611</v>
      </c>
      <c r="R3367" s="7">
        <v>0.16488718363806579</v>
      </c>
      <c r="S3367" s="7" t="s">
        <v>38</v>
      </c>
      <c r="T3367" s="7" t="s">
        <v>38</v>
      </c>
    </row>
    <row r="3368" spans="1:20" x14ac:dyDescent="0.3">
      <c r="A3368" s="6" t="s">
        <v>603</v>
      </c>
      <c r="B3368" s="44" t="s">
        <v>604</v>
      </c>
      <c r="C3368" s="6">
        <v>446643.07705078099</v>
      </c>
      <c r="D3368" s="6">
        <v>583725.58779296896</v>
      </c>
      <c r="E3368" s="6">
        <v>1548248.62832031</v>
      </c>
      <c r="F3368" s="6">
        <v>1431552.92128906</v>
      </c>
      <c r="G3368" s="6">
        <v>507654.83632812498</v>
      </c>
      <c r="H3368" s="6">
        <v>988077.18789062498</v>
      </c>
      <c r="I3368" s="6">
        <v>420579.40664062498</v>
      </c>
      <c r="J3368" s="6">
        <v>660398.63369140599</v>
      </c>
      <c r="K3368" s="6">
        <f>AVERAGE(Tableau3[[#This Row],[Abundance+δ EtOH1]:[Abundance+δ EtOH4]])</f>
        <v>1002542.5536132799</v>
      </c>
      <c r="L3368" s="6">
        <f>AVERAGE(Tableau3[[#This Row],[Abundance+δ Control1]:[Abundance+δ Control4]])</f>
        <v>644177.51613769517</v>
      </c>
      <c r="M3368" s="6">
        <f>STDEV(Tableau3[[#This Row],[Abundance+δ EtOH1]:[Abundance+δ EtOH4]])</f>
        <v>567531.75959496037</v>
      </c>
      <c r="N3368" s="6">
        <f>STDEV(Tableau3[[#This Row],[Abundance+δ Control1]:[Abundance+δ Control4]])</f>
        <v>249776.34366202823</v>
      </c>
      <c r="O3368" s="18">
        <f>_xlfn.T.TEST(Tableau3[[#This Row],[Abundance+δ EtOH1]:[Abundance+δ EtOH4]],Tableau3[[#This Row],[Abundance+δ Control1]:[Abundance+δ Control4]],2,2)</f>
        <v>0.29166801375680362</v>
      </c>
      <c r="P3368" s="6">
        <v>3367</v>
      </c>
      <c r="Q3368" s="6">
        <f>(Tableau3[[#This Row],[p-value]]*4872)/Tableau3[[#This Row],[Ranking]]</f>
        <v>0.422039371257246</v>
      </c>
      <c r="R3368" s="6">
        <v>0.46855418436277252</v>
      </c>
      <c r="S3368" s="6" t="s">
        <v>38</v>
      </c>
      <c r="T3368" s="6" t="s">
        <v>38</v>
      </c>
    </row>
    <row r="3369" spans="1:20" x14ac:dyDescent="0.3">
      <c r="A3369" s="7" t="s">
        <v>6595</v>
      </c>
      <c r="B3369" s="45" t="s">
        <v>6596</v>
      </c>
      <c r="C3369" s="7">
        <v>538244.15078124998</v>
      </c>
      <c r="D3369" s="7">
        <v>540693.09511718794</v>
      </c>
      <c r="E3369" s="7">
        <v>1449500.59804688</v>
      </c>
      <c r="F3369" s="7">
        <v>1325981.3500000001</v>
      </c>
      <c r="G3369" s="7">
        <v>616877.56972656294</v>
      </c>
      <c r="H3369" s="7">
        <v>905039.60927734396</v>
      </c>
      <c r="I3369" s="7">
        <v>533401.40468749998</v>
      </c>
      <c r="J3369" s="7">
        <v>599720.08925781294</v>
      </c>
      <c r="K3369" s="7">
        <f>AVERAGE(Tableau3[[#This Row],[Abundance+δ EtOH1]:[Abundance+δ EtOH4]])</f>
        <v>963604.7984863295</v>
      </c>
      <c r="L3369" s="7">
        <f>AVERAGE(Tableau3[[#This Row],[Abundance+δ Control1]:[Abundance+δ Control4]])</f>
        <v>663759.66823730501</v>
      </c>
      <c r="M3369" s="7">
        <f>STDEV(Tableau3[[#This Row],[Abundance+δ EtOH1]:[Abundance+δ EtOH4]])</f>
        <v>492340.49280966801</v>
      </c>
      <c r="N3369" s="7">
        <f>STDEV(Tableau3[[#This Row],[Abundance+δ Control1]:[Abundance+δ Control4]])</f>
        <v>164831.51565628711</v>
      </c>
      <c r="O3369" s="19">
        <f>_xlfn.T.TEST(Tableau3[[#This Row],[Abundance+δ EtOH1]:[Abundance+δ EtOH4]],Tableau3[[#This Row],[Abundance+δ Control1]:[Abundance+δ Control4]],2,2)</f>
        <v>0.2919967631562233</v>
      </c>
      <c r="P3369" s="7">
        <v>3368</v>
      </c>
      <c r="Q3369" s="7">
        <f>(Tableau3[[#This Row],[p-value]]*4872)/Tableau3[[#This Row],[Ranking]]</f>
        <v>0.42238961701220901</v>
      </c>
      <c r="R3369" s="7">
        <v>0.40443493198680419</v>
      </c>
      <c r="S3369" s="7" t="s">
        <v>38</v>
      </c>
      <c r="T3369" s="7" t="s">
        <v>38</v>
      </c>
    </row>
    <row r="3370" spans="1:20" x14ac:dyDescent="0.3">
      <c r="A3370" s="6" t="s">
        <v>1895</v>
      </c>
      <c r="B3370" s="44" t="s">
        <v>1896</v>
      </c>
      <c r="C3370" s="6">
        <v>338662.62343749998</v>
      </c>
      <c r="D3370" s="6">
        <v>368210.38124999998</v>
      </c>
      <c r="E3370" s="6">
        <v>544250.52968749998</v>
      </c>
      <c r="F3370" s="6">
        <v>688030.59218749998</v>
      </c>
      <c r="G3370" s="6">
        <v>356262.29140624998</v>
      </c>
      <c r="H3370" s="6">
        <v>459862.04921874998</v>
      </c>
      <c r="I3370" s="6">
        <v>279914.92421874998</v>
      </c>
      <c r="J3370" s="6">
        <v>424234.53749999998</v>
      </c>
      <c r="K3370" s="6">
        <f>AVERAGE(Tableau3[[#This Row],[Abundance+δ EtOH1]:[Abundance+δ EtOH4]])</f>
        <v>484788.53164062498</v>
      </c>
      <c r="L3370" s="6">
        <f>AVERAGE(Tableau3[[#This Row],[Abundance+δ Control1]:[Abundance+δ Control4]])</f>
        <v>380068.45058593748</v>
      </c>
      <c r="M3370" s="6">
        <f>STDEV(Tableau3[[#This Row],[Abundance+δ EtOH1]:[Abundance+δ EtOH4]])</f>
        <v>163081.07450360738</v>
      </c>
      <c r="N3370" s="6">
        <f>STDEV(Tableau3[[#This Row],[Abundance+δ Control1]:[Abundance+δ Control4]])</f>
        <v>79404.289713563252</v>
      </c>
      <c r="O3370" s="18">
        <f>_xlfn.T.TEST(Tableau3[[#This Row],[Abundance+δ EtOH1]:[Abundance+δ EtOH4]],Tableau3[[#This Row],[Abundance+δ Control1]:[Abundance+δ Control4]],2,2)</f>
        <v>0.29213135652347477</v>
      </c>
      <c r="P3370" s="6">
        <v>3369</v>
      </c>
      <c r="Q3370" s="6">
        <f>(Tableau3[[#This Row],[p-value]]*4872)/Tableau3[[#This Row],[Ranking]]</f>
        <v>0.42245888067152543</v>
      </c>
      <c r="R3370" s="6">
        <v>0.2613923514751309</v>
      </c>
      <c r="S3370" s="6" t="s">
        <v>38</v>
      </c>
      <c r="T3370" s="6" t="s">
        <v>38</v>
      </c>
    </row>
    <row r="3371" spans="1:20" x14ac:dyDescent="0.3">
      <c r="A3371" s="7" t="s">
        <v>8668</v>
      </c>
      <c r="B3371" s="45" t="s">
        <v>8669</v>
      </c>
      <c r="C3371" s="7">
        <v>11844173.4066406</v>
      </c>
      <c r="D3371" s="7">
        <v>11082037.8988281</v>
      </c>
      <c r="E3371" s="7">
        <v>24821861.7347656</v>
      </c>
      <c r="F3371" s="7">
        <v>27396284.7210938</v>
      </c>
      <c r="G3371" s="7">
        <v>12378146.9354492</v>
      </c>
      <c r="H3371" s="7">
        <v>17998546.1097656</v>
      </c>
      <c r="I3371" s="7">
        <v>9661420.4359374996</v>
      </c>
      <c r="J3371" s="7">
        <v>13846332.819726599</v>
      </c>
      <c r="K3371" s="7">
        <f>AVERAGE(Tableau3[[#This Row],[Abundance+δ EtOH1]:[Abundance+δ EtOH4]])</f>
        <v>18786089.440332025</v>
      </c>
      <c r="L3371" s="7">
        <f>AVERAGE(Tableau3[[#This Row],[Abundance+δ Control1]:[Abundance+δ Control4]])</f>
        <v>13471111.575219726</v>
      </c>
      <c r="M3371" s="7">
        <f>STDEV(Tableau3[[#This Row],[Abundance+δ EtOH1]:[Abundance+δ EtOH4]])</f>
        <v>8526597.9604231231</v>
      </c>
      <c r="N3371" s="7">
        <f>STDEV(Tableau3[[#This Row],[Abundance+δ Control1]:[Abundance+δ Control4]])</f>
        <v>3480745.7403762392</v>
      </c>
      <c r="O3371" s="19">
        <f>_xlfn.T.TEST(Tableau3[[#This Row],[Abundance+δ EtOH1]:[Abundance+δ EtOH4]],Tableau3[[#This Row],[Abundance+δ Control1]:[Abundance+δ Control4]],2,2)</f>
        <v>0.29230540384623799</v>
      </c>
      <c r="P3371" s="7">
        <v>3370</v>
      </c>
      <c r="Q3371" s="7">
        <f>(Tableau3[[#This Row],[p-value]]*4872)/Tableau3[[#This Row],[Ranking]]</f>
        <v>0.42258514170292921</v>
      </c>
      <c r="R3371" s="7">
        <v>0.36902820727547408</v>
      </c>
      <c r="S3371" s="7" t="s">
        <v>38</v>
      </c>
      <c r="T3371" s="7" t="s">
        <v>38</v>
      </c>
    </row>
    <row r="3372" spans="1:20" x14ac:dyDescent="0.3">
      <c r="A3372" s="6" t="s">
        <v>4772</v>
      </c>
      <c r="B3372" s="44" t="s">
        <v>4773</v>
      </c>
      <c r="C3372" s="6">
        <v>4154232.6859375001</v>
      </c>
      <c r="D3372" s="6">
        <v>3687605.0375000001</v>
      </c>
      <c r="E3372" s="6">
        <v>8413940.9828124996</v>
      </c>
      <c r="F3372" s="6">
        <v>9983244.7953124996</v>
      </c>
      <c r="G3372" s="6">
        <v>5052888.6781249996</v>
      </c>
      <c r="H3372" s="6">
        <v>6117468.1742187496</v>
      </c>
      <c r="I3372" s="6">
        <v>3012584.6136718802</v>
      </c>
      <c r="J3372" s="6">
        <v>4248027.9876953093</v>
      </c>
      <c r="K3372" s="6">
        <f>AVERAGE(Tableau3[[#This Row],[Abundance+δ EtOH1]:[Abundance+δ EtOH4]])</f>
        <v>6559755.8753906246</v>
      </c>
      <c r="L3372" s="6">
        <f>AVERAGE(Tableau3[[#This Row],[Abundance+δ Control1]:[Abundance+δ Control4]])</f>
        <v>4607742.3634277349</v>
      </c>
      <c r="M3372" s="6">
        <f>STDEV(Tableau3[[#This Row],[Abundance+δ EtOH1]:[Abundance+δ EtOH4]])</f>
        <v>3119512.3041914455</v>
      </c>
      <c r="N3372" s="6">
        <f>STDEV(Tableau3[[#This Row],[Abundance+δ Control1]:[Abundance+δ Control4]])</f>
        <v>1310387.9761317333</v>
      </c>
      <c r="O3372" s="18">
        <f>_xlfn.T.TEST(Tableau3[[#This Row],[Abundance+δ EtOH1]:[Abundance+δ EtOH4]],Tableau3[[#This Row],[Abundance+δ Control1]:[Abundance+δ Control4]],2,2)</f>
        <v>0.29245388259993615</v>
      </c>
      <c r="P3372" s="6">
        <v>3371</v>
      </c>
      <c r="Q3372" s="6">
        <f>(Tableau3[[#This Row],[p-value]]*4872)/Tableau3[[#This Row],[Ranking]]</f>
        <v>0.4226743743775998</v>
      </c>
      <c r="R3372" s="6">
        <v>0.39969118939685361</v>
      </c>
      <c r="S3372" s="6" t="s">
        <v>38</v>
      </c>
      <c r="T3372" s="6" t="s">
        <v>38</v>
      </c>
    </row>
    <row r="3373" spans="1:20" x14ac:dyDescent="0.3">
      <c r="A3373" s="7" t="s">
        <v>8868</v>
      </c>
      <c r="B3373" s="45" t="s">
        <v>8869</v>
      </c>
      <c r="C3373" s="7">
        <v>65179.897851562499</v>
      </c>
      <c r="D3373" s="7">
        <v>83123.000390625006</v>
      </c>
      <c r="E3373" s="7">
        <v>90174.340234375006</v>
      </c>
      <c r="F3373" s="7">
        <v>141607.122216797</v>
      </c>
      <c r="G3373" s="7">
        <v>83218.705468750006</v>
      </c>
      <c r="H3373" s="7">
        <v>82764.425195312506</v>
      </c>
      <c r="I3373" s="7">
        <v>51835.320214843799</v>
      </c>
      <c r="J3373" s="7">
        <v>79050.157495117208</v>
      </c>
      <c r="K3373" s="7">
        <f>AVERAGE(Tableau3[[#This Row],[Abundance+δ EtOH1]:[Abundance+δ EtOH4]])</f>
        <v>95021.090173339879</v>
      </c>
      <c r="L3373" s="7">
        <f>AVERAGE(Tableau3[[#This Row],[Abundance+δ Control1]:[Abundance+δ Control4]])</f>
        <v>74217.15209350588</v>
      </c>
      <c r="M3373" s="7">
        <f>STDEV(Tableau3[[#This Row],[Abundance+δ EtOH1]:[Abundance+δ EtOH4]])</f>
        <v>32791.313210400273</v>
      </c>
      <c r="N3373" s="7">
        <f>STDEV(Tableau3[[#This Row],[Abundance+δ Control1]:[Abundance+δ Control4]])</f>
        <v>15037.599321932265</v>
      </c>
      <c r="O3373" s="19">
        <f>_xlfn.T.TEST(Tableau3[[#This Row],[Abundance+δ EtOH1]:[Abundance+δ EtOH4]],Tableau3[[#This Row],[Abundance+δ Control1]:[Abundance+δ Control4]],2,2)</f>
        <v>0.29262413544563926</v>
      </c>
      <c r="P3373" s="7">
        <v>3372</v>
      </c>
      <c r="Q3373" s="7">
        <f>(Tableau3[[#This Row],[p-value]]*4872)/Tableau3[[#This Row],[Ranking]]</f>
        <v>0.42279501420259624</v>
      </c>
      <c r="R3373" s="7">
        <v>0.26290884487671279</v>
      </c>
      <c r="S3373" s="7" t="s">
        <v>38</v>
      </c>
      <c r="T3373" s="7" t="s">
        <v>38</v>
      </c>
    </row>
    <row r="3374" spans="1:20" x14ac:dyDescent="0.3">
      <c r="A3374" s="6" t="s">
        <v>6771</v>
      </c>
      <c r="B3374" s="44" t="s">
        <v>6772</v>
      </c>
      <c r="C3374" s="6">
        <v>688562.73281249998</v>
      </c>
      <c r="D3374" s="6">
        <v>696501.17226562498</v>
      </c>
      <c r="E3374" s="6">
        <v>1577391.9046875001</v>
      </c>
      <c r="F3374" s="6">
        <v>1651374.6664062501</v>
      </c>
      <c r="G3374" s="6">
        <v>894748.09023437498</v>
      </c>
      <c r="H3374" s="6">
        <v>999046.24453124998</v>
      </c>
      <c r="I3374" s="6">
        <v>594604.15468749998</v>
      </c>
      <c r="J3374" s="6">
        <v>833714.49062499998</v>
      </c>
      <c r="K3374" s="6">
        <f>AVERAGE(Tableau3[[#This Row],[Abundance+δ EtOH1]:[Abundance+δ EtOH4]])</f>
        <v>1153457.6190429688</v>
      </c>
      <c r="L3374" s="6">
        <f>AVERAGE(Tableau3[[#This Row],[Abundance+δ Control1]:[Abundance+δ Control4]])</f>
        <v>830528.24501953123</v>
      </c>
      <c r="M3374" s="6">
        <f>STDEV(Tableau3[[#This Row],[Abundance+δ EtOH1]:[Abundance+δ EtOH4]])</f>
        <v>533097.27508042485</v>
      </c>
      <c r="N3374" s="6">
        <f>STDEV(Tableau3[[#This Row],[Abundance+δ Control1]:[Abundance+δ Control4]])</f>
        <v>171457.31562005435</v>
      </c>
      <c r="O3374" s="18">
        <f>_xlfn.T.TEST(Tableau3[[#This Row],[Abundance+δ EtOH1]:[Abundance+δ EtOH4]],Tableau3[[#This Row],[Abundance+δ Control1]:[Abundance+δ Control4]],2,2)</f>
        <v>0.29263824177954195</v>
      </c>
      <c r="P3374" s="6">
        <v>3373</v>
      </c>
      <c r="Q3374" s="6">
        <f>(Tableau3[[#This Row],[p-value]]*4872)/Tableau3[[#This Row],[Ranking]]</f>
        <v>0.42269004267712079</v>
      </c>
      <c r="R3374" s="6">
        <v>0.35261439982403631</v>
      </c>
      <c r="S3374" s="6" t="s">
        <v>38</v>
      </c>
      <c r="T3374" s="6" t="s">
        <v>38</v>
      </c>
    </row>
    <row r="3375" spans="1:20" x14ac:dyDescent="0.3">
      <c r="A3375" s="7" t="s">
        <v>1281</v>
      </c>
      <c r="B3375" s="45" t="s">
        <v>1282</v>
      </c>
      <c r="C3375" s="7">
        <v>177093.65859375001</v>
      </c>
      <c r="D3375" s="7">
        <v>195412.41640625001</v>
      </c>
      <c r="E3375" s="7">
        <v>170708.05703125001</v>
      </c>
      <c r="F3375" s="7">
        <v>274576.31093749998</v>
      </c>
      <c r="G3375" s="7">
        <v>136374.11367187501</v>
      </c>
      <c r="H3375" s="7">
        <v>179175.88320312501</v>
      </c>
      <c r="I3375" s="7">
        <v>116792.30166015599</v>
      </c>
      <c r="J3375" s="7">
        <v>227272.538476563</v>
      </c>
      <c r="K3375" s="7">
        <f>AVERAGE(Tableau3[[#This Row],[Abundance+δ EtOH1]:[Abundance+δ EtOH4]])</f>
        <v>204447.61074218751</v>
      </c>
      <c r="L3375" s="7">
        <f>AVERAGE(Tableau3[[#This Row],[Abundance+δ Control1]:[Abundance+δ Control4]])</f>
        <v>164903.70925292975</v>
      </c>
      <c r="M3375" s="7">
        <f>STDEV(Tableau3[[#This Row],[Abundance+δ EtOH1]:[Abundance+δ EtOH4]])</f>
        <v>47910.560807002366</v>
      </c>
      <c r="N3375" s="7">
        <f>STDEV(Tableau3[[#This Row],[Abundance+δ Control1]:[Abundance+δ Control4]])</f>
        <v>49065.300612441992</v>
      </c>
      <c r="O3375" s="19">
        <f>_xlfn.T.TEST(Tableau3[[#This Row],[Abundance+δ EtOH1]:[Abundance+δ EtOH4]],Tableau3[[#This Row],[Abundance+δ Control1]:[Abundance+δ Control4]],2,2)</f>
        <v>0.29266461618492251</v>
      </c>
      <c r="P3375" s="7">
        <v>3374</v>
      </c>
      <c r="Q3375" s="7">
        <f>(Tableau3[[#This Row],[p-value]]*4872)/Tableau3[[#This Row],[Ranking]]</f>
        <v>0.42260284826702504</v>
      </c>
      <c r="R3375" s="7">
        <v>0.27097637931146551</v>
      </c>
      <c r="S3375" s="7" t="s">
        <v>38</v>
      </c>
      <c r="T3375" s="7" t="s">
        <v>38</v>
      </c>
    </row>
    <row r="3376" spans="1:20" x14ac:dyDescent="0.3">
      <c r="A3376" s="6" t="s">
        <v>3609</v>
      </c>
      <c r="B3376" s="44" t="s">
        <v>3610</v>
      </c>
      <c r="C3376" s="6">
        <v>64567.680078124999</v>
      </c>
      <c r="D3376" s="6">
        <v>152061.24257812501</v>
      </c>
      <c r="E3376" s="6">
        <v>370258.83437499998</v>
      </c>
      <c r="F3376" s="6">
        <v>264493.890039063</v>
      </c>
      <c r="G3376" s="6">
        <v>77785.647363281299</v>
      </c>
      <c r="H3376" s="6">
        <v>230267.84023437501</v>
      </c>
      <c r="I3376" s="6">
        <v>75151.616113281299</v>
      </c>
      <c r="J3376" s="6">
        <v>118499.01015625001</v>
      </c>
      <c r="K3376" s="6">
        <f>AVERAGE(Tableau3[[#This Row],[Abundance+δ EtOH1]:[Abundance+δ EtOH4]])</f>
        <v>212845.41176757828</v>
      </c>
      <c r="L3376" s="6">
        <f>AVERAGE(Tableau3[[#This Row],[Abundance+δ Control1]:[Abundance+δ Control4]])</f>
        <v>125426.02846679691</v>
      </c>
      <c r="M3376" s="6">
        <f>STDEV(Tableau3[[#This Row],[Abundance+δ EtOH1]:[Abundance+δ EtOH4]])</f>
        <v>133075.85789536769</v>
      </c>
      <c r="N3376" s="6">
        <f>STDEV(Tableau3[[#This Row],[Abundance+δ Control1]:[Abundance+δ Control4]])</f>
        <v>72656.524200199347</v>
      </c>
      <c r="O3376" s="18">
        <f>_xlfn.T.TEST(Tableau3[[#This Row],[Abundance+δ EtOH1]:[Abundance+δ EtOH4]],Tableau3[[#This Row],[Abundance+δ Control1]:[Abundance+δ Control4]],2,2)</f>
        <v>0.29270939529543222</v>
      </c>
      <c r="P3376" s="6">
        <v>3375</v>
      </c>
      <c r="Q3376" s="6">
        <f>(Tableau3[[#This Row],[p-value]]*4872)/Tableau3[[#This Row],[Ranking]]</f>
        <v>0.42254227374202835</v>
      </c>
      <c r="R3376" s="6">
        <v>0.54650276630853989</v>
      </c>
      <c r="S3376" s="6" t="s">
        <v>38</v>
      </c>
      <c r="T3376" s="6" t="s">
        <v>38</v>
      </c>
    </row>
    <row r="3377" spans="1:20" x14ac:dyDescent="0.3">
      <c r="A3377" s="7" t="s">
        <v>4422</v>
      </c>
      <c r="B3377" s="45" t="s">
        <v>4423</v>
      </c>
      <c r="C3377" s="7">
        <v>2251067.2679687501</v>
      </c>
      <c r="D3377" s="7">
        <v>1945555.5882812501</v>
      </c>
      <c r="E3377" s="7">
        <v>3507009.7562500001</v>
      </c>
      <c r="F3377" s="7">
        <v>4413396.4984374996</v>
      </c>
      <c r="G3377" s="7">
        <v>2379049.5140625001</v>
      </c>
      <c r="H3377" s="7">
        <v>2697532.3851562501</v>
      </c>
      <c r="I3377" s="7">
        <v>1559349.8265625001</v>
      </c>
      <c r="J3377" s="7">
        <v>2589052.3773437501</v>
      </c>
      <c r="K3377" s="7">
        <f>AVERAGE(Tableau3[[#This Row],[Abundance+δ EtOH1]:[Abundance+δ EtOH4]])</f>
        <v>3029257.2777343751</v>
      </c>
      <c r="L3377" s="7">
        <f>AVERAGE(Tableau3[[#This Row],[Abundance+δ Control1]:[Abundance+δ Control4]])</f>
        <v>2306246.0257812501</v>
      </c>
      <c r="M3377" s="7">
        <f>STDEV(Tableau3[[#This Row],[Abundance+δ EtOH1]:[Abundance+δ EtOH4]])</f>
        <v>1143689.6222371778</v>
      </c>
      <c r="N3377" s="7">
        <f>STDEV(Tableau3[[#This Row],[Abundance+δ Control1]:[Abundance+δ Control4]])</f>
        <v>515182.40388894209</v>
      </c>
      <c r="O3377" s="19">
        <f>_xlfn.T.TEST(Tableau3[[#This Row],[Abundance+δ EtOH1]:[Abundance+δ EtOH4]],Tableau3[[#This Row],[Abundance+δ Control1]:[Abundance+δ Control4]],2,2)</f>
        <v>0.29284613980229385</v>
      </c>
      <c r="P3377" s="7">
        <v>3376</v>
      </c>
      <c r="Q3377" s="7">
        <f>(Tableau3[[#This Row],[p-value]]*4872)/Tableau3[[#This Row],[Ranking]]</f>
        <v>0.42261445293743355</v>
      </c>
      <c r="R3377" s="7">
        <v>0.31732249748888691</v>
      </c>
      <c r="S3377" s="7" t="s">
        <v>38</v>
      </c>
      <c r="T3377" s="7" t="s">
        <v>38</v>
      </c>
    </row>
    <row r="3378" spans="1:20" x14ac:dyDescent="0.3">
      <c r="A3378" s="6" t="s">
        <v>6725</v>
      </c>
      <c r="B3378" s="44" t="s">
        <v>6726</v>
      </c>
      <c r="C3378" s="6">
        <v>76754956.612451196</v>
      </c>
      <c r="D3378" s="6">
        <v>74577137.716516092</v>
      </c>
      <c r="E3378" s="6">
        <v>148789944.61562499</v>
      </c>
      <c r="F3378" s="6">
        <v>174676176.436914</v>
      </c>
      <c r="G3378" s="6">
        <v>82926948.793847695</v>
      </c>
      <c r="H3378" s="6">
        <v>112882255.849023</v>
      </c>
      <c r="I3378" s="6">
        <v>62881675.4937988</v>
      </c>
      <c r="J3378" s="6">
        <v>89726968.226831093</v>
      </c>
      <c r="K3378" s="6">
        <f>AVERAGE(Tableau3[[#This Row],[Abundance+δ EtOH1]:[Abundance+δ EtOH4]])</f>
        <v>118699553.84537655</v>
      </c>
      <c r="L3378" s="6">
        <f>AVERAGE(Tableau3[[#This Row],[Abundance+δ Control1]:[Abundance+δ Control4]])</f>
        <v>87104462.090875149</v>
      </c>
      <c r="M3378" s="6">
        <f>STDEV(Tableau3[[#This Row],[Abundance+δ EtOH1]:[Abundance+δ EtOH4]])</f>
        <v>50809942.385135397</v>
      </c>
      <c r="N3378" s="6">
        <f>STDEV(Tableau3[[#This Row],[Abundance+δ Control1]:[Abundance+δ Control4]])</f>
        <v>20620113.136976045</v>
      </c>
      <c r="O3378" s="18">
        <f>_xlfn.T.TEST(Tableau3[[#This Row],[Abundance+δ EtOH1]:[Abundance+δ EtOH4]],Tableau3[[#This Row],[Abundance+δ Control1]:[Abundance+δ Control4]],2,2)</f>
        <v>0.29300311645184468</v>
      </c>
      <c r="P3378" s="6">
        <v>3377</v>
      </c>
      <c r="Q3378" s="6">
        <f>(Tableau3[[#This Row],[p-value]]*4872)/Tableau3[[#This Row],[Ranking]]</f>
        <v>0.42271577831015317</v>
      </c>
      <c r="R3378" s="6">
        <v>0.34075334849408978</v>
      </c>
      <c r="S3378" s="6" t="s">
        <v>38</v>
      </c>
      <c r="T3378" s="6" t="s">
        <v>38</v>
      </c>
    </row>
    <row r="3379" spans="1:20" x14ac:dyDescent="0.3">
      <c r="A3379" s="7" t="s">
        <v>7482</v>
      </c>
      <c r="B3379" s="45" t="s">
        <v>7483</v>
      </c>
      <c r="C3379" s="7">
        <v>652994.56093749998</v>
      </c>
      <c r="D3379" s="7">
        <v>613345.39199218794</v>
      </c>
      <c r="E3379" s="7">
        <v>1425794.7914062501</v>
      </c>
      <c r="F3379" s="7">
        <v>1780742.4593750001</v>
      </c>
      <c r="G3379" s="7">
        <v>603162.76015624998</v>
      </c>
      <c r="H3379" s="7">
        <v>1074129.3773437501</v>
      </c>
      <c r="I3379" s="7">
        <v>543959.17812499998</v>
      </c>
      <c r="J3379" s="7">
        <v>808095.16835937498</v>
      </c>
      <c r="K3379" s="7">
        <f>AVERAGE(Tableau3[[#This Row],[Abundance+δ EtOH1]:[Abundance+δ EtOH4]])</f>
        <v>1118219.3009277345</v>
      </c>
      <c r="L3379" s="7">
        <f>AVERAGE(Tableau3[[#This Row],[Abundance+δ Control1]:[Abundance+δ Control4]])</f>
        <v>757336.62099609384</v>
      </c>
      <c r="M3379" s="7">
        <f>STDEV(Tableau3[[#This Row],[Abundance+δ EtOH1]:[Abundance+δ EtOH4]])</f>
        <v>578754.79564460344</v>
      </c>
      <c r="N3379" s="7">
        <f>STDEV(Tableau3[[#This Row],[Abundance+δ Control1]:[Abundance+δ Control4]])</f>
        <v>239606.33902107403</v>
      </c>
      <c r="O3379" s="19">
        <f>_xlfn.T.TEST(Tableau3[[#This Row],[Abundance+δ EtOH1]:[Abundance+δ EtOH4]],Tableau3[[#This Row],[Abundance+δ Control1]:[Abundance+δ Control4]],2,2)</f>
        <v>0.29304895327976321</v>
      </c>
      <c r="P3379" s="7">
        <v>3378</v>
      </c>
      <c r="Q3379" s="7">
        <f>(Tableau3[[#This Row],[p-value]]*4872)/Tableau3[[#This Row],[Ranking]]</f>
        <v>0.42265674966814876</v>
      </c>
      <c r="R3379" s="7">
        <v>0.43686266675033858</v>
      </c>
      <c r="S3379" s="7" t="s">
        <v>38</v>
      </c>
      <c r="T3379" s="7" t="s">
        <v>38</v>
      </c>
    </row>
    <row r="3380" spans="1:20" x14ac:dyDescent="0.3">
      <c r="A3380" s="6" t="s">
        <v>5166</v>
      </c>
      <c r="B3380" s="44" t="s">
        <v>5167</v>
      </c>
      <c r="C3380" s="6">
        <v>45246957.773339801</v>
      </c>
      <c r="D3380" s="6">
        <v>40660529.641259797</v>
      </c>
      <c r="E3380" s="6">
        <v>97484012.919335887</v>
      </c>
      <c r="F3380" s="6">
        <v>115053890.751367</v>
      </c>
      <c r="G3380" s="6">
        <v>52062609.740136698</v>
      </c>
      <c r="H3380" s="6">
        <v>66244589.487695299</v>
      </c>
      <c r="I3380" s="6">
        <v>36012859.548974603</v>
      </c>
      <c r="J3380" s="6">
        <v>53549093.472802699</v>
      </c>
      <c r="K3380" s="6">
        <f>AVERAGE(Tableau3[[#This Row],[Abundance+δ EtOH1]:[Abundance+δ EtOH4]])</f>
        <v>74611347.771325618</v>
      </c>
      <c r="L3380" s="6">
        <f>AVERAGE(Tableau3[[#This Row],[Abundance+δ Control1]:[Abundance+δ Control4]])</f>
        <v>51967288.062402323</v>
      </c>
      <c r="M3380" s="6">
        <f>STDEV(Tableau3[[#This Row],[Abundance+δ EtOH1]:[Abundance+δ EtOH4]])</f>
        <v>37299166.859864846</v>
      </c>
      <c r="N3380" s="6">
        <f>STDEV(Tableau3[[#This Row],[Abundance+δ Control1]:[Abundance+δ Control4]])</f>
        <v>12394841.934683502</v>
      </c>
      <c r="O3380" s="18">
        <f>_xlfn.T.TEST(Tableau3[[#This Row],[Abundance+δ EtOH1]:[Abundance+δ EtOH4]],Tableau3[[#This Row],[Abundance+δ Control1]:[Abundance+δ Control4]],2,2)</f>
        <v>0.29305837924819378</v>
      </c>
      <c r="P3380" s="6">
        <v>3379</v>
      </c>
      <c r="Q3380" s="6">
        <f>(Tableau3[[#This Row],[p-value]]*4872)/Tableau3[[#This Row],[Ranking]]</f>
        <v>0.42254525708706725</v>
      </c>
      <c r="R3380" s="6">
        <v>0.40351396170437381</v>
      </c>
      <c r="S3380" s="6" t="s">
        <v>38</v>
      </c>
      <c r="T3380" s="6" t="s">
        <v>38</v>
      </c>
    </row>
    <row r="3381" spans="1:20" x14ac:dyDescent="0.3">
      <c r="A3381" s="7" t="s">
        <v>5154</v>
      </c>
      <c r="B3381" s="45" t="s">
        <v>5155</v>
      </c>
      <c r="C3381" s="7">
        <v>59394076.043359399</v>
      </c>
      <c r="D3381" s="7">
        <v>59468137.810937501</v>
      </c>
      <c r="E3381" s="7">
        <v>100896560.02871101</v>
      </c>
      <c r="F3381" s="7">
        <v>112896852.16933601</v>
      </c>
      <c r="G3381" s="7">
        <v>69456240.349023387</v>
      </c>
      <c r="H3381" s="7">
        <v>85924623.345117196</v>
      </c>
      <c r="I3381" s="7">
        <v>44162461.623437501</v>
      </c>
      <c r="J3381" s="7">
        <v>56938069.325585902</v>
      </c>
      <c r="K3381" s="7">
        <f>AVERAGE(Tableau3[[#This Row],[Abundance+δ EtOH1]:[Abundance+δ EtOH4]])</f>
        <v>83163906.513085976</v>
      </c>
      <c r="L3381" s="7">
        <f>AVERAGE(Tableau3[[#This Row],[Abundance+δ Control1]:[Abundance+δ Control4]])</f>
        <v>64120348.660790995</v>
      </c>
      <c r="M3381" s="7">
        <f>STDEV(Tableau3[[#This Row],[Abundance+δ EtOH1]:[Abundance+δ EtOH4]])</f>
        <v>27838758.072442766</v>
      </c>
      <c r="N3381" s="7">
        <f>STDEV(Tableau3[[#This Row],[Abundance+δ Control1]:[Abundance+δ Control4]])</f>
        <v>17830690.078838546</v>
      </c>
      <c r="O3381" s="19">
        <f>_xlfn.T.TEST(Tableau3[[#This Row],[Abundance+δ EtOH1]:[Abundance+δ EtOH4]],Tableau3[[#This Row],[Abundance+δ Control1]:[Abundance+δ Control4]],2,2)</f>
        <v>0.2931167026929703</v>
      </c>
      <c r="P3381" s="7">
        <v>3380</v>
      </c>
      <c r="Q3381" s="7">
        <f>(Tableau3[[#This Row],[p-value]]*4872)/Tableau3[[#This Row],[Ranking]]</f>
        <v>0.42250431228406843</v>
      </c>
      <c r="R3381" s="7">
        <v>0.29025429289931398</v>
      </c>
      <c r="S3381" s="7" t="s">
        <v>38</v>
      </c>
      <c r="T3381" s="7" t="s">
        <v>38</v>
      </c>
    </row>
    <row r="3382" spans="1:20" x14ac:dyDescent="0.3">
      <c r="A3382" s="6" t="s">
        <v>4572</v>
      </c>
      <c r="B3382" s="44" t="s">
        <v>4573</v>
      </c>
      <c r="C3382" s="6">
        <v>30336540.1185547</v>
      </c>
      <c r="D3382" s="6">
        <v>29844980.497460902</v>
      </c>
      <c r="E3382" s="6">
        <v>59574955.049218804</v>
      </c>
      <c r="F3382" s="6">
        <v>66166413.724023402</v>
      </c>
      <c r="G3382" s="6">
        <v>32931172.554101601</v>
      </c>
      <c r="H3382" s="6">
        <v>47045432.715234399</v>
      </c>
      <c r="I3382" s="6">
        <v>23783351.950585902</v>
      </c>
      <c r="J3382" s="6">
        <v>32867377.218164101</v>
      </c>
      <c r="K3382" s="6">
        <f>AVERAGE(Tableau3[[#This Row],[Abundance+δ EtOH1]:[Abundance+δ EtOH4]])</f>
        <v>46480722.347314447</v>
      </c>
      <c r="L3382" s="6">
        <f>AVERAGE(Tableau3[[#This Row],[Abundance+δ Control1]:[Abundance+δ Control4]])</f>
        <v>34156833.609521501</v>
      </c>
      <c r="M3382" s="6">
        <f>STDEV(Tableau3[[#This Row],[Abundance+δ EtOH1]:[Abundance+δ EtOH4]])</f>
        <v>19116902.658476755</v>
      </c>
      <c r="N3382" s="6">
        <f>STDEV(Tableau3[[#This Row],[Abundance+δ Control1]:[Abundance+δ Control4]])</f>
        <v>9607116.3110832069</v>
      </c>
      <c r="O3382" s="18">
        <f>_xlfn.T.TEST(Tableau3[[#This Row],[Abundance+δ EtOH1]:[Abundance+δ EtOH4]],Tableau3[[#This Row],[Abundance+δ Control1]:[Abundance+δ Control4]],2,2)</f>
        <v>0.29313646669077276</v>
      </c>
      <c r="P3382" s="6">
        <v>3381</v>
      </c>
      <c r="Q3382" s="6">
        <f>(Tableau3[[#This Row],[p-value]]*4872)/Tableau3[[#This Row],[Ranking]]</f>
        <v>0.42240782777800795</v>
      </c>
      <c r="R3382" s="6">
        <v>0.34058879780785251</v>
      </c>
      <c r="S3382" s="6" t="s">
        <v>38</v>
      </c>
      <c r="T3382" s="6" t="s">
        <v>38</v>
      </c>
    </row>
    <row r="3383" spans="1:20" x14ac:dyDescent="0.3">
      <c r="A3383" s="7" t="s">
        <v>2257</v>
      </c>
      <c r="B3383" s="45" t="s">
        <v>2258</v>
      </c>
      <c r="C3383" s="7">
        <v>173406.21718750001</v>
      </c>
      <c r="D3383" s="7">
        <v>209547.42812500001</v>
      </c>
      <c r="E3383" s="7">
        <v>400282.55312499998</v>
      </c>
      <c r="F3383" s="7">
        <v>409339.61562499998</v>
      </c>
      <c r="G3383" s="7">
        <v>251386.47890625001</v>
      </c>
      <c r="H3383" s="7">
        <v>298743.65468749998</v>
      </c>
      <c r="I3383" s="7">
        <v>188355.55312500001</v>
      </c>
      <c r="J3383" s="7">
        <v>113949.11953125001</v>
      </c>
      <c r="K3383" s="7">
        <f>AVERAGE(Tableau3[[#This Row],[Abundance+δ EtOH1]:[Abundance+δ EtOH4]])</f>
        <v>298143.95351562498</v>
      </c>
      <c r="L3383" s="7">
        <f>AVERAGE(Tableau3[[#This Row],[Abundance+δ Control1]:[Abundance+δ Control4]])</f>
        <v>213108.70156249998</v>
      </c>
      <c r="M3383" s="7">
        <f>STDEV(Tableau3[[#This Row],[Abundance+δ EtOH1]:[Abundance+δ EtOH4]])</f>
        <v>124104.27870365437</v>
      </c>
      <c r="N3383" s="7">
        <f>STDEV(Tableau3[[#This Row],[Abundance+δ Control1]:[Abundance+δ Control4]])</f>
        <v>80091.353052373437</v>
      </c>
      <c r="O3383" s="19">
        <f>_xlfn.T.TEST(Tableau3[[#This Row],[Abundance+δ EtOH1]:[Abundance+δ EtOH4]],Tableau3[[#This Row],[Abundance+δ Control1]:[Abundance+δ Control4]],2,2)</f>
        <v>0.29336433679117657</v>
      </c>
      <c r="P3383" s="7">
        <v>3382</v>
      </c>
      <c r="Q3383" s="7">
        <f>(Tableau3[[#This Row],[p-value]]*4872)/Tableau3[[#This Row],[Ranking]]</f>
        <v>0.42261119126156482</v>
      </c>
      <c r="R3383" s="7">
        <v>0.35834889844461099</v>
      </c>
      <c r="S3383" s="7" t="s">
        <v>38</v>
      </c>
      <c r="T3383" s="7" t="s">
        <v>38</v>
      </c>
    </row>
    <row r="3384" spans="1:20" x14ac:dyDescent="0.3">
      <c r="A3384" s="6" t="s">
        <v>5599</v>
      </c>
      <c r="B3384" s="44" t="s">
        <v>5600</v>
      </c>
      <c r="C3384" s="6">
        <v>5437873.2308593793</v>
      </c>
      <c r="D3384" s="6">
        <v>8555360.3128906302</v>
      </c>
      <c r="E3384" s="6">
        <v>14763026.558984401</v>
      </c>
      <c r="F3384" s="6">
        <v>18997884.264062501</v>
      </c>
      <c r="G3384" s="6">
        <v>6980049.0077148397</v>
      </c>
      <c r="H3384" s="6">
        <v>10869832.2738281</v>
      </c>
      <c r="I3384" s="6">
        <v>4206320.5711914096</v>
      </c>
      <c r="J3384" s="6">
        <v>10018958.801171901</v>
      </c>
      <c r="K3384" s="6">
        <f>AVERAGE(Tableau3[[#This Row],[Abundance+δ EtOH1]:[Abundance+δ EtOH4]])</f>
        <v>11938536.091699228</v>
      </c>
      <c r="L3384" s="6">
        <f>AVERAGE(Tableau3[[#This Row],[Abundance+δ Control1]:[Abundance+δ Control4]])</f>
        <v>8018790.1634765621</v>
      </c>
      <c r="M3384" s="6">
        <f>STDEV(Tableau3[[#This Row],[Abundance+δ EtOH1]:[Abundance+δ EtOH4]])</f>
        <v>6096901.9181617489</v>
      </c>
      <c r="N3384" s="6">
        <f>STDEV(Tableau3[[#This Row],[Abundance+δ Control1]:[Abundance+δ Control4]])</f>
        <v>3040998.9189403942</v>
      </c>
      <c r="O3384" s="18">
        <f>_xlfn.T.TEST(Tableau3[[#This Row],[Abundance+δ EtOH1]:[Abundance+δ EtOH4]],Tableau3[[#This Row],[Abundance+δ Control1]:[Abundance+δ Control4]],2,2)</f>
        <v>0.29366770787163415</v>
      </c>
      <c r="P3384" s="6">
        <v>3383</v>
      </c>
      <c r="Q3384" s="6">
        <f>(Tableau3[[#This Row],[p-value]]*4872)/Tableau3[[#This Row],[Ranking]]</f>
        <v>0.42292316664221152</v>
      </c>
      <c r="R3384" s="6">
        <v>0.40782517116453321</v>
      </c>
      <c r="S3384" s="6" t="s">
        <v>38</v>
      </c>
      <c r="T3384" s="6" t="s">
        <v>38</v>
      </c>
    </row>
    <row r="3385" spans="1:20" x14ac:dyDescent="0.3">
      <c r="A3385" s="7" t="s">
        <v>7838</v>
      </c>
      <c r="B3385" s="45" t="s">
        <v>7839</v>
      </c>
      <c r="C3385" s="7">
        <v>201715.38515625001</v>
      </c>
      <c r="D3385" s="7">
        <v>201095.32851562501</v>
      </c>
      <c r="E3385" s="7">
        <v>306906.36953124998</v>
      </c>
      <c r="F3385" s="7">
        <v>359254.67031249998</v>
      </c>
      <c r="G3385" s="7">
        <v>194104.08828125001</v>
      </c>
      <c r="H3385" s="7">
        <v>266831.25624999998</v>
      </c>
      <c r="I3385" s="7">
        <v>195829.44765625001</v>
      </c>
      <c r="J3385" s="7">
        <v>214400.53359375001</v>
      </c>
      <c r="K3385" s="7">
        <f>AVERAGE(Tableau3[[#This Row],[Abundance+δ EtOH1]:[Abundance+δ EtOH4]])</f>
        <v>267242.93837890623</v>
      </c>
      <c r="L3385" s="7">
        <f>AVERAGE(Tableau3[[#This Row],[Abundance+δ Control1]:[Abundance+δ Control4]])</f>
        <v>217791.33144531248</v>
      </c>
      <c r="M3385" s="7">
        <f>STDEV(Tableau3[[#This Row],[Abundance+δ EtOH1]:[Abundance+δ EtOH4]])</f>
        <v>78969.853121658874</v>
      </c>
      <c r="N3385" s="7">
        <f>STDEV(Tableau3[[#This Row],[Abundance+δ Control1]:[Abundance+δ Control4]])</f>
        <v>33959.885959748288</v>
      </c>
      <c r="O3385" s="19">
        <f>_xlfn.T.TEST(Tableau3[[#This Row],[Abundance+δ EtOH1]:[Abundance+δ EtOH4]],Tableau3[[#This Row],[Abundance+δ Control1]:[Abundance+δ Control4]],2,2)</f>
        <v>0.29370135040966189</v>
      </c>
      <c r="P3385" s="7">
        <v>3384</v>
      </c>
      <c r="Q3385" s="7">
        <f>(Tableau3[[#This Row],[p-value]]*4872)/Tableau3[[#This Row],[Ranking]]</f>
        <v>0.42284662505788206</v>
      </c>
      <c r="R3385" s="7">
        <v>0.2226622155072662</v>
      </c>
      <c r="S3385" s="7" t="s">
        <v>38</v>
      </c>
      <c r="T3385" s="7" t="s">
        <v>38</v>
      </c>
    </row>
    <row r="3386" spans="1:20" x14ac:dyDescent="0.3">
      <c r="A3386" s="6" t="s">
        <v>5361</v>
      </c>
      <c r="B3386" s="44" t="s">
        <v>5362</v>
      </c>
      <c r="C3386" s="6">
        <v>23736385.887109399</v>
      </c>
      <c r="D3386" s="6">
        <v>24780386.365136702</v>
      </c>
      <c r="E3386" s="6">
        <v>50066619.822656304</v>
      </c>
      <c r="F3386" s="6">
        <v>53467786.400781304</v>
      </c>
      <c r="G3386" s="6">
        <v>29527228.981835902</v>
      </c>
      <c r="H3386" s="6">
        <v>34226810.084375001</v>
      </c>
      <c r="I3386" s="6">
        <v>21317087.099023402</v>
      </c>
      <c r="J3386" s="6">
        <v>28294687.124902301</v>
      </c>
      <c r="K3386" s="6">
        <f>AVERAGE(Tableau3[[#This Row],[Abundance+δ EtOH1]:[Abundance+δ EtOH4]])</f>
        <v>38012794.618920922</v>
      </c>
      <c r="L3386" s="6">
        <f>AVERAGE(Tableau3[[#This Row],[Abundance+δ Control1]:[Abundance+δ Control4]])</f>
        <v>28341453.322534151</v>
      </c>
      <c r="M3386" s="6">
        <f>STDEV(Tableau3[[#This Row],[Abundance+δ EtOH1]:[Abundance+δ EtOH4]])</f>
        <v>15948499.903252551</v>
      </c>
      <c r="N3386" s="6">
        <f>STDEV(Tableau3[[#This Row],[Abundance+δ Control1]:[Abundance+δ Control4]])</f>
        <v>5335022.525649962</v>
      </c>
      <c r="O3386" s="18">
        <f>_xlfn.T.TEST(Tableau3[[#This Row],[Abundance+δ EtOH1]:[Abundance+δ EtOH4]],Tableau3[[#This Row],[Abundance+δ Control1]:[Abundance+δ Control4]],2,2)</f>
        <v>0.2938413177743871</v>
      </c>
      <c r="P3386" s="6">
        <v>3385</v>
      </c>
      <c r="Q3386" s="6">
        <f>(Tableau3[[#This Row],[p-value]]*4872)/Tableau3[[#This Row],[Ranking]]</f>
        <v>0.42292316106257433</v>
      </c>
      <c r="R3386" s="6">
        <v>0.31091927336571479</v>
      </c>
      <c r="S3386" s="6" t="s">
        <v>38</v>
      </c>
      <c r="T3386" s="6" t="s">
        <v>38</v>
      </c>
    </row>
    <row r="3387" spans="1:20" x14ac:dyDescent="0.3">
      <c r="A3387" s="7" t="s">
        <v>3531</v>
      </c>
      <c r="B3387" s="45" t="s">
        <v>3532</v>
      </c>
      <c r="C3387" s="7">
        <v>651428283.042871</v>
      </c>
      <c r="D3387" s="7">
        <v>576503158.76650405</v>
      </c>
      <c r="E3387" s="7">
        <v>1092743742.02578</v>
      </c>
      <c r="F3387" s="7">
        <v>1231595922.8661101</v>
      </c>
      <c r="G3387" s="7">
        <v>723497311.26552701</v>
      </c>
      <c r="H3387" s="7">
        <v>864354761.45327103</v>
      </c>
      <c r="I3387" s="7">
        <v>446261314.97695303</v>
      </c>
      <c r="J3387" s="7">
        <v>674730689.941064</v>
      </c>
      <c r="K3387" s="7">
        <f>AVERAGE(Tableau3[[#This Row],[Abundance+δ EtOH1]:[Abundance+δ EtOH4]])</f>
        <v>888067776.67531633</v>
      </c>
      <c r="L3387" s="7">
        <f>AVERAGE(Tableau3[[#This Row],[Abundance+δ Control1]:[Abundance+δ Control4]])</f>
        <v>677211019.40920377</v>
      </c>
      <c r="M3387" s="7">
        <f>STDEV(Tableau3[[#This Row],[Abundance+δ EtOH1]:[Abundance+δ EtOH4]])</f>
        <v>322993601.12171042</v>
      </c>
      <c r="N3387" s="7">
        <f>STDEV(Tableau3[[#This Row],[Abundance+δ Control1]:[Abundance+δ Control4]])</f>
        <v>173694289.88088956</v>
      </c>
      <c r="O3387" s="19">
        <f>_xlfn.T.TEST(Tableau3[[#This Row],[Abundance+δ EtOH1]:[Abundance+δ EtOH4]],Tableau3[[#This Row],[Abundance+δ Control1]:[Abundance+δ Control4]],2,2)</f>
        <v>0.29394096669893582</v>
      </c>
      <c r="P3387" s="7">
        <v>3386</v>
      </c>
      <c r="Q3387" s="7">
        <f>(Tableau3[[#This Row],[p-value]]*4872)/Tableau3[[#This Row],[Ranking]]</f>
        <v>0.42294163903048293</v>
      </c>
      <c r="R3387" s="7">
        <v>0.31205405595865421</v>
      </c>
      <c r="S3387" s="7" t="s">
        <v>100</v>
      </c>
      <c r="T3387" s="7" t="s">
        <v>38</v>
      </c>
    </row>
    <row r="3388" spans="1:20" x14ac:dyDescent="0.3">
      <c r="A3388" s="6" t="s">
        <v>10206</v>
      </c>
      <c r="B3388" s="44" t="s">
        <v>10207</v>
      </c>
      <c r="C3388" s="6">
        <v>0.1</v>
      </c>
      <c r="D3388" s="6">
        <v>0.1</v>
      </c>
      <c r="E3388" s="6">
        <v>57658.842187499999</v>
      </c>
      <c r="F3388" s="6">
        <v>45080.197656249999</v>
      </c>
      <c r="G3388" s="6">
        <v>0.1</v>
      </c>
      <c r="H3388" s="6">
        <v>16256.38515625</v>
      </c>
      <c r="I3388" s="6">
        <v>0.1</v>
      </c>
      <c r="J3388" s="6">
        <v>14325.4056640625</v>
      </c>
      <c r="K3388" s="6">
        <f>AVERAGE(Tableau3[[#This Row],[Abundance+δ EtOH1]:[Abundance+δ EtOH4]])</f>
        <v>25684.809960937499</v>
      </c>
      <c r="L3388" s="6">
        <f>AVERAGE(Tableau3[[#This Row],[Abundance+δ Control1]:[Abundance+δ Control4]])</f>
        <v>7645.4977050781254</v>
      </c>
      <c r="M3388" s="6">
        <f>STDEV(Tableau3[[#This Row],[Abundance+δ EtOH1]:[Abundance+δ EtOH4]])</f>
        <v>30099.437714746437</v>
      </c>
      <c r="N3388" s="6">
        <f>STDEV(Tableau3[[#This Row],[Abundance+δ Control1]:[Abundance+δ Control4]])</f>
        <v>8863.2718784671506</v>
      </c>
      <c r="O3388" s="18">
        <f>_xlfn.T.TEST(Tableau3[[#This Row],[Abundance+δ EtOH1]:[Abundance+δ EtOH4]],Tableau3[[#This Row],[Abundance+δ Control1]:[Abundance+δ Control4]],2,2)</f>
        <v>0.29397172302581026</v>
      </c>
      <c r="P3388" s="6">
        <v>3387</v>
      </c>
      <c r="Q3388" s="6">
        <f>(Tableau3[[#This Row],[p-value]]*4872)/Tableau3[[#This Row],[Ranking]]</f>
        <v>0.42286100814341526</v>
      </c>
      <c r="R3388" s="6">
        <v>1.4263049784677659</v>
      </c>
      <c r="S3388" s="6" t="s">
        <v>38</v>
      </c>
      <c r="T3388" s="6" t="s">
        <v>9871</v>
      </c>
    </row>
    <row r="3389" spans="1:20" x14ac:dyDescent="0.3">
      <c r="A3389" s="7" t="s">
        <v>6661</v>
      </c>
      <c r="B3389" s="45" t="s">
        <v>6662</v>
      </c>
      <c r="C3389" s="7">
        <v>32429721.207421899</v>
      </c>
      <c r="D3389" s="7">
        <v>35887341.085351601</v>
      </c>
      <c r="E3389" s="7">
        <v>76558480.605859399</v>
      </c>
      <c r="F3389" s="7">
        <v>81680540.002343789</v>
      </c>
      <c r="G3389" s="7">
        <v>36166421.845117196</v>
      </c>
      <c r="H3389" s="7">
        <v>55967794.354882799</v>
      </c>
      <c r="I3389" s="7">
        <v>27602361.560937501</v>
      </c>
      <c r="J3389" s="7">
        <v>40919933.884179696</v>
      </c>
      <c r="K3389" s="7">
        <f>AVERAGE(Tableau3[[#This Row],[Abundance+δ EtOH1]:[Abundance+δ EtOH4]])</f>
        <v>56639020.725244164</v>
      </c>
      <c r="L3389" s="7">
        <f>AVERAGE(Tableau3[[#This Row],[Abundance+δ Control1]:[Abundance+δ Control4]])</f>
        <v>40164127.911279291</v>
      </c>
      <c r="M3389" s="7">
        <f>STDEV(Tableau3[[#This Row],[Abundance+δ EtOH1]:[Abundance+δ EtOH4]])</f>
        <v>26080548.055726361</v>
      </c>
      <c r="N3389" s="7">
        <f>STDEV(Tableau3[[#This Row],[Abundance+δ Control1]:[Abundance+δ Control4]])</f>
        <v>11889866.040195212</v>
      </c>
      <c r="O3389" s="19">
        <f>_xlfn.T.TEST(Tableau3[[#This Row],[Abundance+δ EtOH1]:[Abundance+δ EtOH4]],Tableau3[[#This Row],[Abundance+δ Control1]:[Abundance+δ Control4]],2,2)</f>
        <v>0.29407544636513472</v>
      </c>
      <c r="P3389" s="7">
        <v>3388</v>
      </c>
      <c r="Q3389" s="7">
        <f>(Tableau3[[#This Row],[p-value]]*4872)/Tableau3[[#This Row],[Ranking]]</f>
        <v>0.42288535262424332</v>
      </c>
      <c r="R3389" s="7">
        <v>0.3669654690691766</v>
      </c>
      <c r="S3389" s="7" t="s">
        <v>38</v>
      </c>
      <c r="T3389" s="7" t="s">
        <v>38</v>
      </c>
    </row>
    <row r="3390" spans="1:20" x14ac:dyDescent="0.3">
      <c r="A3390" s="6" t="s">
        <v>1295</v>
      </c>
      <c r="B3390" s="44" t="s">
        <v>1296</v>
      </c>
      <c r="C3390" s="6">
        <v>241918.50039062501</v>
      </c>
      <c r="D3390" s="6">
        <v>586412.47011718794</v>
      </c>
      <c r="E3390" s="6">
        <v>757701.35195312498</v>
      </c>
      <c r="F3390" s="6">
        <v>374644.90078124998</v>
      </c>
      <c r="G3390" s="6">
        <v>521607.27578124998</v>
      </c>
      <c r="H3390" s="6">
        <v>245177.99843750001</v>
      </c>
      <c r="I3390" s="6">
        <v>371960.16054687498</v>
      </c>
      <c r="J3390" s="6">
        <v>203234.78945312501</v>
      </c>
      <c r="K3390" s="6">
        <f>AVERAGE(Tableau3[[#This Row],[Abundance+δ EtOH1]:[Abundance+δ EtOH4]])</f>
        <v>490169.30581054697</v>
      </c>
      <c r="L3390" s="6">
        <f>AVERAGE(Tableau3[[#This Row],[Abundance+δ Control1]:[Abundance+δ Control4]])</f>
        <v>335495.05605468748</v>
      </c>
      <c r="M3390" s="6">
        <f>STDEV(Tableau3[[#This Row],[Abundance+δ EtOH1]:[Abundance+δ EtOH4]])</f>
        <v>227896.53568962874</v>
      </c>
      <c r="N3390" s="6">
        <f>STDEV(Tableau3[[#This Row],[Abundance+δ Control1]:[Abundance+δ Control4]])</f>
        <v>143314.81802348889</v>
      </c>
      <c r="O3390" s="18">
        <f>_xlfn.T.TEST(Tableau3[[#This Row],[Abundance+δ EtOH1]:[Abundance+δ EtOH4]],Tableau3[[#This Row],[Abundance+δ Control1]:[Abundance+δ Control4]],2,2)</f>
        <v>0.29425809204910686</v>
      </c>
      <c r="P3390" s="6">
        <v>3389</v>
      </c>
      <c r="Q3390" s="6">
        <f>(Tableau3[[#This Row],[p-value]]*4872)/Tableau3[[#This Row],[Ranking]]</f>
        <v>0.42302314088617549</v>
      </c>
      <c r="R3390" s="6">
        <v>0.39291314712346592</v>
      </c>
      <c r="S3390" s="6" t="s">
        <v>38</v>
      </c>
      <c r="T3390" s="6" t="s">
        <v>38</v>
      </c>
    </row>
    <row r="3391" spans="1:20" x14ac:dyDescent="0.3">
      <c r="A3391" s="7" t="s">
        <v>8192</v>
      </c>
      <c r="B3391" s="45" t="s">
        <v>8193</v>
      </c>
      <c r="C3391" s="7">
        <v>2352318.3685546899</v>
      </c>
      <c r="D3391" s="7">
        <v>2297219.9632812501</v>
      </c>
      <c r="E3391" s="7">
        <v>3919671.6781250001</v>
      </c>
      <c r="F3391" s="7">
        <v>4948637.3714843793</v>
      </c>
      <c r="G3391" s="7">
        <v>2660494.4398437501</v>
      </c>
      <c r="H3391" s="7">
        <v>3451528.8089843802</v>
      </c>
      <c r="I3391" s="7">
        <v>1730503.4637695299</v>
      </c>
      <c r="J3391" s="7">
        <v>2280203.2512451201</v>
      </c>
      <c r="K3391" s="7">
        <f>AVERAGE(Tableau3[[#This Row],[Abundance+δ EtOH1]:[Abundance+δ EtOH4]])</f>
        <v>3379461.8453613296</v>
      </c>
      <c r="L3391" s="7">
        <f>AVERAGE(Tableau3[[#This Row],[Abundance+δ Control1]:[Abundance+δ Control4]])</f>
        <v>2530682.4909606948</v>
      </c>
      <c r="M3391" s="7">
        <f>STDEV(Tableau3[[#This Row],[Abundance+δ EtOH1]:[Abundance+δ EtOH4]])</f>
        <v>1288462.8708235736</v>
      </c>
      <c r="N3391" s="7">
        <f>STDEV(Tableau3[[#This Row],[Abundance+δ Control1]:[Abundance+δ Control4]])</f>
        <v>722918.94625785248</v>
      </c>
      <c r="O3391" s="19">
        <f>_xlfn.T.TEST(Tableau3[[#This Row],[Abundance+δ EtOH1]:[Abundance+δ EtOH4]],Tableau3[[#This Row],[Abundance+δ Control1]:[Abundance+δ Control4]],2,2)</f>
        <v>0.29428639657012851</v>
      </c>
      <c r="P3391" s="7">
        <v>3390</v>
      </c>
      <c r="Q3391" s="7">
        <f>(Tableau3[[#This Row],[p-value]]*4872)/Tableau3[[#This Row],[Ranking]]</f>
        <v>0.42293903365476876</v>
      </c>
      <c r="R3391" s="7">
        <v>0.3267906740470693</v>
      </c>
      <c r="S3391" s="7" t="s">
        <v>38</v>
      </c>
      <c r="T3391" s="7" t="s">
        <v>38</v>
      </c>
    </row>
    <row r="3392" spans="1:20" x14ac:dyDescent="0.3">
      <c r="A3392" s="6" t="s">
        <v>5747</v>
      </c>
      <c r="B3392" s="44" t="s">
        <v>5748</v>
      </c>
      <c r="C3392" s="6">
        <v>848849.95839843794</v>
      </c>
      <c r="D3392" s="6">
        <v>657942.48476562498</v>
      </c>
      <c r="E3392" s="6">
        <v>1370497.9623046899</v>
      </c>
      <c r="F3392" s="6">
        <v>1488402.47304688</v>
      </c>
      <c r="G3392" s="6">
        <v>837310.95058593794</v>
      </c>
      <c r="H3392" s="6">
        <v>1014415.74257813</v>
      </c>
      <c r="I3392" s="6">
        <v>773038.96914062498</v>
      </c>
      <c r="J3392" s="6">
        <v>784574.75722656294</v>
      </c>
      <c r="K3392" s="6">
        <f>AVERAGE(Tableau3[[#This Row],[Abundance+δ EtOH1]:[Abundance+δ EtOH4]])</f>
        <v>1091423.2196289082</v>
      </c>
      <c r="L3392" s="6">
        <f>AVERAGE(Tableau3[[#This Row],[Abundance+δ Control1]:[Abundance+δ Control4]])</f>
        <v>852335.10488281399</v>
      </c>
      <c r="M3392" s="6">
        <f>STDEV(Tableau3[[#This Row],[Abundance+δ EtOH1]:[Abundance+δ EtOH4]])</f>
        <v>400925.00304730411</v>
      </c>
      <c r="N3392" s="6">
        <f>STDEV(Tableau3[[#This Row],[Abundance+δ Control1]:[Abundance+δ Control4]])</f>
        <v>111617.203253196</v>
      </c>
      <c r="O3392" s="18">
        <f>_xlfn.T.TEST(Tableau3[[#This Row],[Abundance+δ EtOH1]:[Abundance+δ EtOH4]],Tableau3[[#This Row],[Abundance+δ Control1]:[Abundance+δ Control4]],2,2)</f>
        <v>0.29429447051504221</v>
      </c>
      <c r="P3392" s="6">
        <v>3391</v>
      </c>
      <c r="Q3392" s="6">
        <f>(Tableau3[[#This Row],[p-value]]*4872)/Tableau3[[#This Row],[Ranking]]</f>
        <v>0.4228259098641361</v>
      </c>
      <c r="R3392" s="6">
        <v>0.29111999506813618</v>
      </c>
      <c r="S3392" s="6" t="s">
        <v>38</v>
      </c>
      <c r="T3392" s="6" t="s">
        <v>38</v>
      </c>
    </row>
    <row r="3393" spans="1:20" x14ac:dyDescent="0.3">
      <c r="A3393" s="7" t="s">
        <v>10208</v>
      </c>
      <c r="B3393" s="45" t="s">
        <v>10209</v>
      </c>
      <c r="C3393" s="7">
        <v>0.1</v>
      </c>
      <c r="D3393" s="7">
        <v>9307.7992187500004</v>
      </c>
      <c r="E3393" s="7">
        <v>17588.596093749999</v>
      </c>
      <c r="F3393" s="7">
        <v>11143.6361328125</v>
      </c>
      <c r="G3393" s="7">
        <v>7574.3641601562504</v>
      </c>
      <c r="H3393" s="7">
        <v>0.1</v>
      </c>
      <c r="I3393" s="7">
        <v>9991.4095703125004</v>
      </c>
      <c r="J3393" s="7">
        <v>0.1</v>
      </c>
      <c r="K3393" s="7">
        <f>AVERAGE(Tableau3[[#This Row],[Abundance+δ EtOH1]:[Abundance+δ EtOH4]])</f>
        <v>9510.0328613281254</v>
      </c>
      <c r="L3393" s="7">
        <f>AVERAGE(Tableau3[[#This Row],[Abundance+δ Control1]:[Abundance+δ Control4]])</f>
        <v>4391.4934326171879</v>
      </c>
      <c r="M3393" s="7">
        <f>STDEV(Tableau3[[#This Row],[Abundance+δ EtOH1]:[Abundance+δ EtOH4]])</f>
        <v>7266.6261089541395</v>
      </c>
      <c r="N3393" s="7">
        <f>STDEV(Tableau3[[#This Row],[Abundance+δ Control1]:[Abundance+δ Control4]])</f>
        <v>5165.8622828950229</v>
      </c>
      <c r="O3393" s="19">
        <f>_xlfn.T.TEST(Tableau3[[#This Row],[Abundance+δ EtOH1]:[Abundance+δ EtOH4]],Tableau3[[#This Row],[Abundance+δ Control1]:[Abundance+δ Control4]],2,2)</f>
        <v>0.29459247555524271</v>
      </c>
      <c r="P3393" s="7">
        <v>3392</v>
      </c>
      <c r="Q3393" s="7">
        <f>(Tableau3[[#This Row],[p-value]]*4872)/Tableau3[[#This Row],[Ranking]]</f>
        <v>0.42312928682345002</v>
      </c>
      <c r="R3393" s="7">
        <v>0.79281058511284375</v>
      </c>
      <c r="S3393" s="7" t="s">
        <v>38</v>
      </c>
      <c r="T3393" s="7" t="s">
        <v>9871</v>
      </c>
    </row>
    <row r="3394" spans="1:20" x14ac:dyDescent="0.3">
      <c r="A3394" s="6" t="s">
        <v>277</v>
      </c>
      <c r="B3394" s="44" t="s">
        <v>278</v>
      </c>
      <c r="C3394" s="6">
        <v>193541.08828125001</v>
      </c>
      <c r="D3394" s="6">
        <v>145984.48671875001</v>
      </c>
      <c r="E3394" s="6">
        <v>402773.89687499998</v>
      </c>
      <c r="F3394" s="6">
        <v>494687.99062499998</v>
      </c>
      <c r="G3394" s="6">
        <v>181233.09218750001</v>
      </c>
      <c r="H3394" s="6">
        <v>207861.99843750001</v>
      </c>
      <c r="I3394" s="6">
        <v>132028.26796875001</v>
      </c>
      <c r="J3394" s="6">
        <v>300545.28749999998</v>
      </c>
      <c r="K3394" s="6">
        <f>AVERAGE(Tableau3[[#This Row],[Abundance+δ EtOH1]:[Abundance+δ EtOH4]])</f>
        <v>309246.86562499998</v>
      </c>
      <c r="L3394" s="6">
        <f>AVERAGE(Tableau3[[#This Row],[Abundance+δ Control1]:[Abundance+δ Control4]])</f>
        <v>205417.16152343751</v>
      </c>
      <c r="M3394" s="6">
        <f>STDEV(Tableau3[[#This Row],[Abundance+δ EtOH1]:[Abundance+δ EtOH4]])</f>
        <v>166511.40871078827</v>
      </c>
      <c r="N3394" s="6">
        <f>STDEV(Tableau3[[#This Row],[Abundance+δ Control1]:[Abundance+δ Control4]])</f>
        <v>70772.255595385563</v>
      </c>
      <c r="O3394" s="18">
        <f>_xlfn.T.TEST(Tableau3[[#This Row],[Abundance+δ EtOH1]:[Abundance+δ EtOH4]],Tableau3[[#This Row],[Abundance+δ Control1]:[Abundance+δ Control4]],2,2)</f>
        <v>0.29476698999155448</v>
      </c>
      <c r="P3394" s="6">
        <v>3393</v>
      </c>
      <c r="Q3394" s="6">
        <f>(Tableau3[[#This Row],[p-value]]*4872)/Tableau3[[#This Row],[Ranking]]</f>
        <v>0.42325516511607819</v>
      </c>
      <c r="R3394" s="6">
        <v>0.47799147442659518</v>
      </c>
      <c r="S3394" s="6" t="s">
        <v>38</v>
      </c>
      <c r="T3394" s="6" t="s">
        <v>38</v>
      </c>
    </row>
    <row r="3395" spans="1:20" x14ac:dyDescent="0.3">
      <c r="A3395" s="7" t="s">
        <v>2385</v>
      </c>
      <c r="B3395" s="45" t="s">
        <v>2386</v>
      </c>
      <c r="C3395" s="7">
        <v>257867.48500976601</v>
      </c>
      <c r="D3395" s="7">
        <v>321459.213037109</v>
      </c>
      <c r="E3395" s="7">
        <v>551686.22060546896</v>
      </c>
      <c r="F3395" s="7">
        <v>803222.24160156294</v>
      </c>
      <c r="G3395" s="7">
        <v>214130.099023438</v>
      </c>
      <c r="H3395" s="7">
        <v>492650.944726563</v>
      </c>
      <c r="I3395" s="7">
        <v>155419.35317382801</v>
      </c>
      <c r="J3395" s="7">
        <v>398829.87355957</v>
      </c>
      <c r="K3395" s="7">
        <f>AVERAGE(Tableau3[[#This Row],[Abundance+δ EtOH1]:[Abundance+δ EtOH4]])</f>
        <v>483558.79006347677</v>
      </c>
      <c r="L3395" s="7">
        <f>AVERAGE(Tableau3[[#This Row],[Abundance+δ Control1]:[Abundance+δ Control4]])</f>
        <v>315257.56762084976</v>
      </c>
      <c r="M3395" s="7">
        <f>STDEV(Tableau3[[#This Row],[Abundance+δ EtOH1]:[Abundance+δ EtOH4]])</f>
        <v>247681.85715447587</v>
      </c>
      <c r="N3395" s="7">
        <f>STDEV(Tableau3[[#This Row],[Abundance+δ Control1]:[Abundance+δ Control4]])</f>
        <v>157297.76462007486</v>
      </c>
      <c r="O3395" s="19">
        <f>_xlfn.T.TEST(Tableau3[[#This Row],[Abundance+δ EtOH1]:[Abundance+δ EtOH4]],Tableau3[[#This Row],[Abundance+δ Control1]:[Abundance+δ Control4]],2,2)</f>
        <v>0.2949723257586071</v>
      </c>
      <c r="P3395" s="7">
        <v>3394</v>
      </c>
      <c r="Q3395" s="7">
        <f>(Tableau3[[#This Row],[p-value]]*4872)/Tableau3[[#This Row],[Ranking]]</f>
        <v>0.42342521246197229</v>
      </c>
      <c r="R3395" s="7">
        <v>0.47578428606342221</v>
      </c>
      <c r="S3395" s="7" t="s">
        <v>38</v>
      </c>
      <c r="T3395" s="7" t="s">
        <v>38</v>
      </c>
    </row>
    <row r="3396" spans="1:20" x14ac:dyDescent="0.3">
      <c r="A3396" s="6" t="s">
        <v>6657</v>
      </c>
      <c r="B3396" s="44" t="s">
        <v>6658</v>
      </c>
      <c r="C3396" s="6">
        <v>6972476.4124999996</v>
      </c>
      <c r="D3396" s="6">
        <v>5037983.1937499996</v>
      </c>
      <c r="E3396" s="6">
        <v>13404472.4984375</v>
      </c>
      <c r="F3396" s="6">
        <v>15670169.1859375</v>
      </c>
      <c r="G3396" s="6">
        <v>7088216.9710937496</v>
      </c>
      <c r="H3396" s="6">
        <v>7859473.6390624996</v>
      </c>
      <c r="I3396" s="6">
        <v>4618442.6976562496</v>
      </c>
      <c r="J3396" s="6">
        <v>9103676.5453124996</v>
      </c>
      <c r="K3396" s="6">
        <f>AVERAGE(Tableau3[[#This Row],[Abundance+δ EtOH1]:[Abundance+δ EtOH4]])</f>
        <v>10271275.32265625</v>
      </c>
      <c r="L3396" s="6">
        <f>AVERAGE(Tableau3[[#This Row],[Abundance+δ Control1]:[Abundance+δ Control4]])</f>
        <v>7167452.4632812496</v>
      </c>
      <c r="M3396" s="6">
        <f>STDEV(Tableau3[[#This Row],[Abundance+δ EtOH1]:[Abundance+δ EtOH4]])</f>
        <v>5073933.3935130211</v>
      </c>
      <c r="N3396" s="6">
        <f>STDEV(Tableau3[[#This Row],[Abundance+δ Control1]:[Abundance+δ Control4]])</f>
        <v>1891347.4960145256</v>
      </c>
      <c r="O3396" s="18">
        <f>_xlfn.T.TEST(Tableau3[[#This Row],[Abundance+δ EtOH1]:[Abundance+δ EtOH4]],Tableau3[[#This Row],[Abundance+δ Control1]:[Abundance+δ Control4]],2,2)</f>
        <v>0.2952890540926173</v>
      </c>
      <c r="P3396" s="6">
        <v>3395</v>
      </c>
      <c r="Q3396" s="6">
        <f>(Tableau3[[#This Row],[p-value]]*4872)/Tableau3[[#This Row],[Ranking]]</f>
        <v>0.42375501370816832</v>
      </c>
      <c r="R3396" s="6">
        <v>0.42330349850916438</v>
      </c>
      <c r="S3396" s="6" t="s">
        <v>38</v>
      </c>
      <c r="T3396" s="6" t="s">
        <v>38</v>
      </c>
    </row>
    <row r="3397" spans="1:20" x14ac:dyDescent="0.3">
      <c r="A3397" s="7" t="s">
        <v>6935</v>
      </c>
      <c r="B3397" s="45" t="s">
        <v>6936</v>
      </c>
      <c r="C3397" s="7">
        <v>200776.479882813</v>
      </c>
      <c r="D3397" s="7">
        <v>234086.577539063</v>
      </c>
      <c r="E3397" s="7">
        <v>606762.13515624998</v>
      </c>
      <c r="F3397" s="7">
        <v>568645.46914062498</v>
      </c>
      <c r="G3397" s="7">
        <v>314243.126367188</v>
      </c>
      <c r="H3397" s="7">
        <v>305570.66249999998</v>
      </c>
      <c r="I3397" s="7">
        <v>193745.343164063</v>
      </c>
      <c r="J3397" s="7">
        <v>288115.46523437498</v>
      </c>
      <c r="K3397" s="7">
        <f>AVERAGE(Tableau3[[#This Row],[Abundance+δ EtOH1]:[Abundance+δ EtOH4]])</f>
        <v>402567.66542968771</v>
      </c>
      <c r="L3397" s="7">
        <f>AVERAGE(Tableau3[[#This Row],[Abundance+δ Control1]:[Abundance+δ Control4]])</f>
        <v>275418.64931640646</v>
      </c>
      <c r="M3397" s="7">
        <f>STDEV(Tableau3[[#This Row],[Abundance+δ EtOH1]:[Abundance+δ EtOH4]])</f>
        <v>214773.35177156894</v>
      </c>
      <c r="N3397" s="7">
        <f>STDEV(Tableau3[[#This Row],[Abundance+δ Control1]:[Abundance+δ Control4]])</f>
        <v>55522.433873163638</v>
      </c>
      <c r="O3397" s="19">
        <f>_xlfn.T.TEST(Tableau3[[#This Row],[Abundance+δ EtOH1]:[Abundance+δ EtOH4]],Tableau3[[#This Row],[Abundance+δ Control1]:[Abundance+δ Control4]],2,2)</f>
        <v>0.29530452651524425</v>
      </c>
      <c r="P3397" s="7">
        <v>3396</v>
      </c>
      <c r="Q3397" s="7">
        <f>(Tableau3[[#This Row],[p-value]]*4872)/Tableau3[[#This Row],[Ranking]]</f>
        <v>0.42365243026568611</v>
      </c>
      <c r="R3397" s="7">
        <v>0.39519776907201731</v>
      </c>
      <c r="S3397" s="7" t="s">
        <v>38</v>
      </c>
      <c r="T3397" s="7" t="s">
        <v>38</v>
      </c>
    </row>
    <row r="3398" spans="1:20" x14ac:dyDescent="0.3">
      <c r="A3398" s="6" t="s">
        <v>5106</v>
      </c>
      <c r="B3398" s="44" t="s">
        <v>5107</v>
      </c>
      <c r="C3398" s="6">
        <v>299849.35390624998</v>
      </c>
      <c r="D3398" s="6">
        <v>322012.77773437498</v>
      </c>
      <c r="E3398" s="6">
        <v>504414.28749999998</v>
      </c>
      <c r="F3398" s="6">
        <v>752137.72890624998</v>
      </c>
      <c r="G3398" s="6">
        <v>281337.87929687498</v>
      </c>
      <c r="H3398" s="6">
        <v>391498.76992187498</v>
      </c>
      <c r="I3398" s="6">
        <v>275984.19374999998</v>
      </c>
      <c r="J3398" s="6">
        <v>420045.43593749998</v>
      </c>
      <c r="K3398" s="6">
        <f>AVERAGE(Tableau3[[#This Row],[Abundance+δ EtOH1]:[Abundance+δ EtOH4]])</f>
        <v>469603.53701171873</v>
      </c>
      <c r="L3398" s="6">
        <f>AVERAGE(Tableau3[[#This Row],[Abundance+δ Control1]:[Abundance+δ Control4]])</f>
        <v>342216.56972656248</v>
      </c>
      <c r="M3398" s="6">
        <f>STDEV(Tableau3[[#This Row],[Abundance+δ EtOH1]:[Abundance+δ EtOH4]])</f>
        <v>209473.04746666973</v>
      </c>
      <c r="N3398" s="6">
        <f>STDEV(Tableau3[[#This Row],[Abundance+δ Control1]:[Abundance+δ Control4]])</f>
        <v>74339.335141196323</v>
      </c>
      <c r="O3398" s="18">
        <f>_xlfn.T.TEST(Tableau3[[#This Row],[Abundance+δ EtOH1]:[Abundance+δ EtOH4]],Tableau3[[#This Row],[Abundance+δ Control1]:[Abundance+δ Control4]],2,2)</f>
        <v>0.29535160188316878</v>
      </c>
      <c r="P3398" s="6">
        <v>3397</v>
      </c>
      <c r="Q3398" s="6">
        <f>(Tableau3[[#This Row],[p-value]]*4872)/Tableau3[[#This Row],[Ranking]]</f>
        <v>0.42359523237409424</v>
      </c>
      <c r="R3398" s="6">
        <v>0.34826880436141811</v>
      </c>
      <c r="S3398" s="6" t="s">
        <v>38</v>
      </c>
      <c r="T3398" s="6" t="s">
        <v>38</v>
      </c>
    </row>
    <row r="3399" spans="1:20" x14ac:dyDescent="0.3">
      <c r="A3399" s="7" t="s">
        <v>3186</v>
      </c>
      <c r="B3399" s="45" t="s">
        <v>3187</v>
      </c>
      <c r="C3399" s="7">
        <v>8943406.9203124996</v>
      </c>
      <c r="D3399" s="7">
        <v>8806128.8187499996</v>
      </c>
      <c r="E3399" s="7">
        <v>13553501.8109375</v>
      </c>
      <c r="F3399" s="7">
        <v>16937076.0726563</v>
      </c>
      <c r="G3399" s="7">
        <v>10614557.1146484</v>
      </c>
      <c r="H3399" s="7">
        <v>11631347.4378906</v>
      </c>
      <c r="I3399" s="7">
        <v>7007212.8812499996</v>
      </c>
      <c r="J3399" s="7">
        <v>8844435.4808593802</v>
      </c>
      <c r="K3399" s="7">
        <f>AVERAGE(Tableau3[[#This Row],[Abundance+δ EtOH1]:[Abundance+δ EtOH4]])</f>
        <v>12060028.405664075</v>
      </c>
      <c r="L3399" s="7">
        <f>AVERAGE(Tableau3[[#This Row],[Abundance+δ Control1]:[Abundance+δ Control4]])</f>
        <v>9524388.228662096</v>
      </c>
      <c r="M3399" s="7">
        <f>STDEV(Tableau3[[#This Row],[Abundance+δ EtOH1]:[Abundance+δ EtOH4]])</f>
        <v>3929259.843916663</v>
      </c>
      <c r="N3399" s="7">
        <f>STDEV(Tableau3[[#This Row],[Abundance+δ Control1]:[Abundance+δ Control4]])</f>
        <v>2035211.1092946485</v>
      </c>
      <c r="O3399" s="19">
        <f>_xlfn.T.TEST(Tableau3[[#This Row],[Abundance+δ EtOH1]:[Abundance+δ EtOH4]],Tableau3[[#This Row],[Abundance+δ Control1]:[Abundance+δ Control4]],2,2)</f>
        <v>0.29542223675277141</v>
      </c>
      <c r="P3399" s="7">
        <v>3398</v>
      </c>
      <c r="Q3399" s="7">
        <f>(Tableau3[[#This Row],[p-value]]*4872)/Tableau3[[#This Row],[Ranking]]</f>
        <v>0.42357184739832321</v>
      </c>
      <c r="R3399" s="7">
        <v>0.26397301242990179</v>
      </c>
      <c r="S3399" s="7" t="s">
        <v>38</v>
      </c>
      <c r="T3399" s="7" t="s">
        <v>38</v>
      </c>
    </row>
    <row r="3400" spans="1:20" x14ac:dyDescent="0.3">
      <c r="A3400" s="6" t="s">
        <v>8102</v>
      </c>
      <c r="B3400" s="44" t="s">
        <v>8103</v>
      </c>
      <c r="C3400" s="6">
        <v>14456354.690331999</v>
      </c>
      <c r="D3400" s="6">
        <v>14933473.0211426</v>
      </c>
      <c r="E3400" s="6">
        <v>28360116.0003906</v>
      </c>
      <c r="F3400" s="6">
        <v>31331106.5804688</v>
      </c>
      <c r="G3400" s="6">
        <v>17384575.347558599</v>
      </c>
      <c r="H3400" s="6">
        <v>21386494.6722656</v>
      </c>
      <c r="I3400" s="6">
        <v>12999574.9989258</v>
      </c>
      <c r="J3400" s="6">
        <v>15512870.5838867</v>
      </c>
      <c r="K3400" s="6">
        <f>AVERAGE(Tableau3[[#This Row],[Abundance+δ EtOH1]:[Abundance+δ EtOH4]])</f>
        <v>22270262.573083501</v>
      </c>
      <c r="L3400" s="6">
        <f>AVERAGE(Tableau3[[#This Row],[Abundance+δ Control1]:[Abundance+δ Control4]])</f>
        <v>16820878.900659174</v>
      </c>
      <c r="M3400" s="6">
        <f>STDEV(Tableau3[[#This Row],[Abundance+δ EtOH1]:[Abundance+δ EtOH4]])</f>
        <v>8833097.7243141141</v>
      </c>
      <c r="N3400" s="6">
        <f>STDEV(Tableau3[[#This Row],[Abundance+δ Control1]:[Abundance+δ Control4]])</f>
        <v>3534395.2959611542</v>
      </c>
      <c r="O3400" s="18">
        <f>_xlfn.T.TEST(Tableau3[[#This Row],[Abundance+δ EtOH1]:[Abundance+δ EtOH4]],Tableau3[[#This Row],[Abundance+δ Control1]:[Abundance+δ Control4]],2,2)</f>
        <v>0.29560671309831443</v>
      </c>
      <c r="P3400" s="6">
        <v>3399</v>
      </c>
      <c r="Q3400" s="6">
        <f>(Tableau3[[#This Row],[p-value]]*4872)/Tableau3[[#This Row],[Ranking]]</f>
        <v>0.42371165231391228</v>
      </c>
      <c r="R3400" s="6">
        <v>0.29989897406489652</v>
      </c>
      <c r="S3400" s="6" t="s">
        <v>38</v>
      </c>
      <c r="T3400" s="6" t="s">
        <v>38</v>
      </c>
    </row>
    <row r="3401" spans="1:20" x14ac:dyDescent="0.3">
      <c r="A3401" s="7" t="s">
        <v>5911</v>
      </c>
      <c r="B3401" s="45" t="s">
        <v>5912</v>
      </c>
      <c r="C3401" s="7">
        <v>1448298.1898437501</v>
      </c>
      <c r="D3401" s="7">
        <v>1883748.7406250001</v>
      </c>
      <c r="E3401" s="7">
        <v>4203765.6468749996</v>
      </c>
      <c r="F3401" s="7">
        <v>4950564.6468749996</v>
      </c>
      <c r="G3401" s="7">
        <v>2451637.4437500001</v>
      </c>
      <c r="H3401" s="7">
        <v>2529140.4066406302</v>
      </c>
      <c r="I3401" s="7">
        <v>1141660.61367188</v>
      </c>
      <c r="J3401" s="7">
        <v>2165595.7523437501</v>
      </c>
      <c r="K3401" s="7">
        <f>AVERAGE(Tableau3[[#This Row],[Abundance+δ EtOH1]:[Abundance+δ EtOH4]])</f>
        <v>3121594.3060546871</v>
      </c>
      <c r="L3401" s="7">
        <f>AVERAGE(Tableau3[[#This Row],[Abundance+δ Control1]:[Abundance+δ Control4]])</f>
        <v>2072008.5541015649</v>
      </c>
      <c r="M3401" s="7">
        <f>STDEV(Tableau3[[#This Row],[Abundance+δ EtOH1]:[Abundance+δ EtOH4]])</f>
        <v>1717401.9967064357</v>
      </c>
      <c r="N3401" s="7">
        <f>STDEV(Tableau3[[#This Row],[Abundance+δ Control1]:[Abundance+δ Control4]])</f>
        <v>639633.61345853878</v>
      </c>
      <c r="O3401" s="19">
        <f>_xlfn.T.TEST(Tableau3[[#This Row],[Abundance+δ EtOH1]:[Abundance+δ EtOH4]],Tableau3[[#This Row],[Abundance+δ Control1]:[Abundance+δ Control4]],2,2)</f>
        <v>0.29565422046218803</v>
      </c>
      <c r="P3401" s="7">
        <v>3400</v>
      </c>
      <c r="Q3401" s="7">
        <f>(Tableau3[[#This Row],[p-value]]*4872)/Tableau3[[#This Row],[Ranking]]</f>
        <v>0.42365510649758242</v>
      </c>
      <c r="R3401" s="7">
        <v>0.42764942813645213</v>
      </c>
      <c r="S3401" s="7" t="s">
        <v>38</v>
      </c>
      <c r="T3401" s="7" t="s">
        <v>38</v>
      </c>
    </row>
    <row r="3402" spans="1:20" x14ac:dyDescent="0.3">
      <c r="A3402" s="6" t="s">
        <v>209</v>
      </c>
      <c r="B3402" s="44" t="s">
        <v>210</v>
      </c>
      <c r="C3402" s="6">
        <v>35176.037499999999</v>
      </c>
      <c r="D3402" s="6">
        <v>32317.795312499999</v>
      </c>
      <c r="E3402" s="6">
        <v>76163.615625000006</v>
      </c>
      <c r="F3402" s="6">
        <v>97715.334375000006</v>
      </c>
      <c r="G3402" s="6">
        <v>65786.068750000006</v>
      </c>
      <c r="H3402" s="6">
        <v>51616.1</v>
      </c>
      <c r="I3402" s="6">
        <v>24870.713281249999</v>
      </c>
      <c r="J3402" s="6">
        <v>0.1</v>
      </c>
      <c r="K3402" s="6">
        <f>AVERAGE(Tableau3[[#This Row],[Abundance+δ EtOH1]:[Abundance+δ EtOH4]])</f>
        <v>60343.195703124999</v>
      </c>
      <c r="L3402" s="6">
        <f>AVERAGE(Tableau3[[#This Row],[Abundance+δ Control1]:[Abundance+δ Control4]])</f>
        <v>35568.245507812506</v>
      </c>
      <c r="M3402" s="6">
        <f>STDEV(Tableau3[[#This Row],[Abundance+δ EtOH1]:[Abundance+δ EtOH4]])</f>
        <v>31967.542677379723</v>
      </c>
      <c r="N3402" s="6">
        <f>STDEV(Tableau3[[#This Row],[Abundance+δ Control1]:[Abundance+δ Control4]])</f>
        <v>29155.792139823461</v>
      </c>
      <c r="O3402" s="18">
        <f>_xlfn.T.TEST(Tableau3[[#This Row],[Abundance+δ EtOH1]:[Abundance+δ EtOH4]],Tableau3[[#This Row],[Abundance+δ Control1]:[Abundance+δ Control4]],2,2)</f>
        <v>0.29573203681237276</v>
      </c>
      <c r="P3402" s="6">
        <v>3401</v>
      </c>
      <c r="Q3402" s="6">
        <f>(Tableau3[[#This Row],[p-value]]*4872)/Tableau3[[#This Row],[Ranking]]</f>
        <v>0.42364201215815345</v>
      </c>
      <c r="R3402" s="6">
        <v>0.63694385458231906</v>
      </c>
      <c r="S3402" s="6" t="s">
        <v>38</v>
      </c>
      <c r="T3402" s="6" t="s">
        <v>38</v>
      </c>
    </row>
    <row r="3403" spans="1:20" x14ac:dyDescent="0.3">
      <c r="A3403" s="7" t="s">
        <v>3082</v>
      </c>
      <c r="B3403" s="45" t="s">
        <v>3083</v>
      </c>
      <c r="C3403" s="7">
        <v>362286.59218749998</v>
      </c>
      <c r="D3403" s="7">
        <v>342500.05312499998</v>
      </c>
      <c r="E3403" s="7">
        <v>461487.45937499998</v>
      </c>
      <c r="F3403" s="7">
        <v>699143.95937499998</v>
      </c>
      <c r="G3403" s="7">
        <v>294483.31874999998</v>
      </c>
      <c r="H3403" s="7">
        <v>421314.95937499998</v>
      </c>
      <c r="I3403" s="7">
        <v>270167.20156249998</v>
      </c>
      <c r="J3403" s="7">
        <v>451320.16249999998</v>
      </c>
      <c r="K3403" s="7">
        <f>AVERAGE(Tableau3[[#This Row],[Abundance+δ EtOH1]:[Abundance+δ EtOH4]])</f>
        <v>466354.51601562498</v>
      </c>
      <c r="L3403" s="7">
        <f>AVERAGE(Tableau3[[#This Row],[Abundance+δ Control1]:[Abundance+δ Control4]])</f>
        <v>359321.41054687498</v>
      </c>
      <c r="M3403" s="7">
        <f>STDEV(Tableau3[[#This Row],[Abundance+δ EtOH1]:[Abundance+δ EtOH4]])</f>
        <v>163691.45154602331</v>
      </c>
      <c r="N3403" s="7">
        <f>STDEV(Tableau3[[#This Row],[Abundance+δ Control1]:[Abundance+δ Control4]])</f>
        <v>90294.742528247079</v>
      </c>
      <c r="O3403" s="19">
        <f>_xlfn.T.TEST(Tableau3[[#This Row],[Abundance+δ EtOH1]:[Abundance+δ EtOH4]],Tableau3[[#This Row],[Abundance+δ Control1]:[Abundance+δ Control4]],2,2)</f>
        <v>0.29578757292348018</v>
      </c>
      <c r="P3403" s="7">
        <v>3402</v>
      </c>
      <c r="Q3403" s="7">
        <f>(Tableau3[[#This Row],[p-value]]*4872)/Tableau3[[#This Row],[Ranking]]</f>
        <v>0.42359701801387284</v>
      </c>
      <c r="R3403" s="7">
        <v>0.31028300912616241</v>
      </c>
      <c r="S3403" s="7" t="s">
        <v>38</v>
      </c>
      <c r="T3403" s="7" t="s">
        <v>38</v>
      </c>
    </row>
    <row r="3404" spans="1:20" x14ac:dyDescent="0.3">
      <c r="A3404" s="6" t="s">
        <v>8184</v>
      </c>
      <c r="B3404" s="44" t="s">
        <v>8185</v>
      </c>
      <c r="C3404" s="6">
        <v>12095.027734375</v>
      </c>
      <c r="D3404" s="6">
        <v>10959.6341796875</v>
      </c>
      <c r="E3404" s="6">
        <v>14512.8666015625</v>
      </c>
      <c r="F3404" s="6">
        <v>12454.10390625</v>
      </c>
      <c r="G3404" s="6">
        <v>11037.3119140625</v>
      </c>
      <c r="H3404" s="6">
        <v>12289.0228515625</v>
      </c>
      <c r="I3404" s="6">
        <v>12520.1029296875</v>
      </c>
      <c r="J3404" s="6">
        <v>0.1</v>
      </c>
      <c r="K3404" s="6">
        <f>AVERAGE(Tableau3[[#This Row],[Abundance+δ EtOH1]:[Abundance+δ EtOH4]])</f>
        <v>12505.40810546875</v>
      </c>
      <c r="L3404" s="6">
        <f>AVERAGE(Tableau3[[#This Row],[Abundance+δ Control1]:[Abundance+δ Control4]])</f>
        <v>8961.6344238281254</v>
      </c>
      <c r="M3404" s="6">
        <f>STDEV(Tableau3[[#This Row],[Abundance+δ EtOH1]:[Abundance+δ EtOH4]])</f>
        <v>1482.155054079552</v>
      </c>
      <c r="N3404" s="6">
        <f>STDEV(Tableau3[[#This Row],[Abundance+δ Control1]:[Abundance+δ Control4]])</f>
        <v>6009.7628386134002</v>
      </c>
      <c r="O3404" s="18">
        <f>_xlfn.T.TEST(Tableau3[[#This Row],[Abundance+δ EtOH1]:[Abundance+δ EtOH4]],Tableau3[[#This Row],[Abundance+δ Control1]:[Abundance+δ Control4]],2,2)</f>
        <v>0.29580750131012801</v>
      </c>
      <c r="P3404" s="6">
        <v>3403</v>
      </c>
      <c r="Q3404" s="6">
        <f>(Tableau3[[#This Row],[p-value]]*4872)/Tableau3[[#This Row],[Ranking]]</f>
        <v>0.42350107152011274</v>
      </c>
      <c r="R3404" s="6">
        <v>0.47121606431281049</v>
      </c>
      <c r="S3404" s="6" t="s">
        <v>38</v>
      </c>
      <c r="T3404" s="6" t="s">
        <v>38</v>
      </c>
    </row>
    <row r="3405" spans="1:20" x14ac:dyDescent="0.3">
      <c r="A3405" s="7" t="s">
        <v>8122</v>
      </c>
      <c r="B3405" s="45" t="s">
        <v>8123</v>
      </c>
      <c r="C3405" s="7">
        <v>1383019.5375000001</v>
      </c>
      <c r="D3405" s="7">
        <v>1357273.4125000001</v>
      </c>
      <c r="E3405" s="7">
        <v>3158599.9593750001</v>
      </c>
      <c r="F3405" s="7">
        <v>3728122.6625000001</v>
      </c>
      <c r="G3405" s="7">
        <v>2002366.1234375001</v>
      </c>
      <c r="H3405" s="7">
        <v>2537572.0843750001</v>
      </c>
      <c r="I3405" s="7">
        <v>682970.02968749998</v>
      </c>
      <c r="J3405" s="7">
        <v>979869.99062499998</v>
      </c>
      <c r="K3405" s="7">
        <f>AVERAGE(Tableau3[[#This Row],[Abundance+δ EtOH1]:[Abundance+δ EtOH4]])</f>
        <v>2406753.8929687501</v>
      </c>
      <c r="L3405" s="7">
        <f>AVERAGE(Tableau3[[#This Row],[Abundance+δ Control1]:[Abundance+δ Control4]])</f>
        <v>1550694.5570312499</v>
      </c>
      <c r="M3405" s="7">
        <f>STDEV(Tableau3[[#This Row],[Abundance+δ EtOH1]:[Abundance+δ EtOH4]])</f>
        <v>1219389.0877696392</v>
      </c>
      <c r="N3405" s="7">
        <f>STDEV(Tableau3[[#This Row],[Abundance+δ Control1]:[Abundance+δ Control4]])</f>
        <v>867317.89613013458</v>
      </c>
      <c r="O3405" s="19">
        <f>_xlfn.T.TEST(Tableau3[[#This Row],[Abundance+δ EtOH1]:[Abundance+δ EtOH4]],Tableau3[[#This Row],[Abundance+δ Control1]:[Abundance+δ Control4]],2,2)</f>
        <v>0.29613573043175639</v>
      </c>
      <c r="P3405" s="7">
        <v>3404</v>
      </c>
      <c r="Q3405" s="7">
        <f>(Tableau3[[#This Row],[p-value]]*4872)/Tableau3[[#This Row],[Ranking]]</f>
        <v>0.42384643909033998</v>
      </c>
      <c r="R3405" s="7">
        <v>0.50590451210905996</v>
      </c>
      <c r="S3405" s="7" t="s">
        <v>38</v>
      </c>
      <c r="T3405" s="7" t="s">
        <v>38</v>
      </c>
    </row>
    <row r="3406" spans="1:20" x14ac:dyDescent="0.3">
      <c r="A3406" s="6" t="s">
        <v>1267</v>
      </c>
      <c r="B3406" s="44" t="s">
        <v>1268</v>
      </c>
      <c r="C3406" s="6">
        <v>538186.76992187498</v>
      </c>
      <c r="D3406" s="6">
        <v>671502.26406249998</v>
      </c>
      <c r="E3406" s="6">
        <v>1553693.2367187501</v>
      </c>
      <c r="F3406" s="6">
        <v>2257718.1820312501</v>
      </c>
      <c r="G3406" s="6">
        <v>699387.86171874998</v>
      </c>
      <c r="H3406" s="6">
        <v>1041510.7796875</v>
      </c>
      <c r="I3406" s="6">
        <v>654802.25820312498</v>
      </c>
      <c r="J3406" s="6">
        <v>738169.43007812498</v>
      </c>
      <c r="K3406" s="6">
        <f>AVERAGE(Tableau3[[#This Row],[Abundance+δ EtOH1]:[Abundance+δ EtOH4]])</f>
        <v>1255275.1131835938</v>
      </c>
      <c r="L3406" s="6">
        <f>AVERAGE(Tableau3[[#This Row],[Abundance+δ Control1]:[Abundance+δ Control4]])</f>
        <v>783467.58242187498</v>
      </c>
      <c r="M3406" s="6">
        <f>STDEV(Tableau3[[#This Row],[Abundance+δ EtOH1]:[Abundance+δ EtOH4]])</f>
        <v>806009.08062456036</v>
      </c>
      <c r="N3406" s="6">
        <f>STDEV(Tableau3[[#This Row],[Abundance+δ Control1]:[Abundance+δ Control4]])</f>
        <v>175368.54464304191</v>
      </c>
      <c r="O3406" s="18">
        <f>_xlfn.T.TEST(Tableau3[[#This Row],[Abundance+δ EtOH1]:[Abundance+δ EtOH4]],Tableau3[[#This Row],[Abundance+δ Control1]:[Abundance+δ Control4]],2,2)</f>
        <v>0.29621767232177998</v>
      </c>
      <c r="P3406" s="6">
        <v>3405</v>
      </c>
      <c r="Q3406" s="6">
        <f>(Tableau3[[#This Row],[p-value]]*4872)/Tableau3[[#This Row],[Ranking]]</f>
        <v>0.42383920691680232</v>
      </c>
      <c r="R3406" s="6">
        <v>0.50502631397387454</v>
      </c>
      <c r="S3406" s="6" t="s">
        <v>38</v>
      </c>
      <c r="T3406" s="6" t="s">
        <v>38</v>
      </c>
    </row>
    <row r="3407" spans="1:20" x14ac:dyDescent="0.3">
      <c r="A3407" s="7" t="s">
        <v>3150</v>
      </c>
      <c r="B3407" s="45" t="s">
        <v>3151</v>
      </c>
      <c r="C3407" s="7">
        <v>587749.52773437498</v>
      </c>
      <c r="D3407" s="7">
        <v>571562.59023437498</v>
      </c>
      <c r="E3407" s="7">
        <v>1231821.9242187501</v>
      </c>
      <c r="F3407" s="7">
        <v>1542232.0179687501</v>
      </c>
      <c r="G3407" s="7">
        <v>764016.21914062498</v>
      </c>
      <c r="H3407" s="7">
        <v>870069.91640624998</v>
      </c>
      <c r="I3407" s="7">
        <v>492052.83046874998</v>
      </c>
      <c r="J3407" s="7">
        <v>641012.16347656294</v>
      </c>
      <c r="K3407" s="7">
        <f>AVERAGE(Tableau3[[#This Row],[Abundance+δ EtOH1]:[Abundance+δ EtOH4]])</f>
        <v>983341.51503906248</v>
      </c>
      <c r="L3407" s="7">
        <f>AVERAGE(Tableau3[[#This Row],[Abundance+δ Control1]:[Abundance+δ Control4]])</f>
        <v>691787.78237304697</v>
      </c>
      <c r="M3407" s="7">
        <f>STDEV(Tableau3[[#This Row],[Abundance+δ EtOH1]:[Abundance+δ EtOH4]])</f>
        <v>483099.71756842657</v>
      </c>
      <c r="N3407" s="7">
        <f>STDEV(Tableau3[[#This Row],[Abundance+δ Control1]:[Abundance+δ Control4]])</f>
        <v>162761.2575521314</v>
      </c>
      <c r="O3407" s="19">
        <f>_xlfn.T.TEST(Tableau3[[#This Row],[Abundance+δ EtOH1]:[Abundance+δ EtOH4]],Tableau3[[#This Row],[Abundance+δ Control1]:[Abundance+δ Control4]],2,2)</f>
        <v>0.29626431770389461</v>
      </c>
      <c r="P3407" s="7">
        <v>3406</v>
      </c>
      <c r="Q3407" s="7">
        <f>(Tableau3[[#This Row],[p-value]]*4872)/Tableau3[[#This Row],[Ranking]]</f>
        <v>0.42378149026816631</v>
      </c>
      <c r="R3407" s="7">
        <v>0.38634923591852782</v>
      </c>
      <c r="S3407" s="7" t="s">
        <v>38</v>
      </c>
      <c r="T3407" s="7" t="s">
        <v>38</v>
      </c>
    </row>
    <row r="3408" spans="1:20" x14ac:dyDescent="0.3">
      <c r="A3408" s="6" t="s">
        <v>6811</v>
      </c>
      <c r="B3408" s="44" t="s">
        <v>6812</v>
      </c>
      <c r="C3408" s="6">
        <v>71771726.475976601</v>
      </c>
      <c r="D3408" s="6">
        <v>67537788.762597695</v>
      </c>
      <c r="E3408" s="6">
        <v>147426945.511621</v>
      </c>
      <c r="F3408" s="6">
        <v>159143461.95791</v>
      </c>
      <c r="G3408" s="6">
        <v>84434189.360009789</v>
      </c>
      <c r="H3408" s="6">
        <v>118942834.34755901</v>
      </c>
      <c r="I3408" s="6">
        <v>52687965.130517602</v>
      </c>
      <c r="J3408" s="6">
        <v>59281163.191796899</v>
      </c>
      <c r="K3408" s="6">
        <f>AVERAGE(Tableau3[[#This Row],[Abundance+δ EtOH1]:[Abundance+δ EtOH4]])</f>
        <v>111469980.67702632</v>
      </c>
      <c r="L3408" s="6">
        <f>AVERAGE(Tableau3[[#This Row],[Abundance+δ Control1]:[Abundance+δ Control4]])</f>
        <v>78836538.007470816</v>
      </c>
      <c r="M3408" s="6">
        <f>STDEV(Tableau3[[#This Row],[Abundance+δ EtOH1]:[Abundance+δ EtOH4]])</f>
        <v>48551186.084284283</v>
      </c>
      <c r="N3408" s="6">
        <f>STDEV(Tableau3[[#This Row],[Abundance+δ Control1]:[Abundance+δ Control4]])</f>
        <v>30033366.191989336</v>
      </c>
      <c r="O3408" s="18">
        <f>_xlfn.T.TEST(Tableau3[[#This Row],[Abundance+δ EtOH1]:[Abundance+δ EtOH4]],Tableau3[[#This Row],[Abundance+δ Control1]:[Abundance+δ Control4]],2,2)</f>
        <v>0.29649585060242561</v>
      </c>
      <c r="P3408" s="6">
        <v>3407</v>
      </c>
      <c r="Q3408" s="6">
        <f>(Tableau3[[#This Row],[p-value]]*4872)/Tableau3[[#This Row],[Ranking]]</f>
        <v>0.42398819610655047</v>
      </c>
      <c r="R3408" s="6">
        <v>0.39311714659235791</v>
      </c>
      <c r="S3408" s="6" t="s">
        <v>38</v>
      </c>
      <c r="T3408" s="6" t="s">
        <v>38</v>
      </c>
    </row>
    <row r="3409" spans="1:20" x14ac:dyDescent="0.3">
      <c r="A3409" s="7" t="s">
        <v>3351</v>
      </c>
      <c r="B3409" s="45" t="s">
        <v>3352</v>
      </c>
      <c r="C3409" s="7">
        <v>417005.14296874998</v>
      </c>
      <c r="D3409" s="7">
        <v>286404.77578124998</v>
      </c>
      <c r="E3409" s="7">
        <v>841454.81874999998</v>
      </c>
      <c r="F3409" s="7">
        <v>1172074.6234375001</v>
      </c>
      <c r="G3409" s="7">
        <v>421861.09218749998</v>
      </c>
      <c r="H3409" s="7">
        <v>597168.36171874998</v>
      </c>
      <c r="I3409" s="7">
        <v>220649.71523437501</v>
      </c>
      <c r="J3409" s="7">
        <v>483296.45156249998</v>
      </c>
      <c r="K3409" s="7">
        <f>AVERAGE(Tableau3[[#This Row],[Abundance+δ EtOH1]:[Abundance+δ EtOH4]])</f>
        <v>679234.84023437498</v>
      </c>
      <c r="L3409" s="7">
        <f>AVERAGE(Tableau3[[#This Row],[Abundance+δ Control1]:[Abundance+δ Control4]])</f>
        <v>430743.90517578123</v>
      </c>
      <c r="M3409" s="7">
        <f>STDEV(Tableau3[[#This Row],[Abundance+δ EtOH1]:[Abundance+δ EtOH4]])</f>
        <v>405086.92359524558</v>
      </c>
      <c r="N3409" s="7">
        <f>STDEV(Tableau3[[#This Row],[Abundance+δ Control1]:[Abundance+δ Control4]])</f>
        <v>157773.40595621229</v>
      </c>
      <c r="O3409" s="19">
        <f>_xlfn.T.TEST(Tableau3[[#This Row],[Abundance+δ EtOH1]:[Abundance+δ EtOH4]],Tableau3[[#This Row],[Abundance+δ Control1]:[Abundance+δ Control4]],2,2)</f>
        <v>0.2965083969792186</v>
      </c>
      <c r="P3409" s="7">
        <v>3408</v>
      </c>
      <c r="Q3409" s="7">
        <f>(Tableau3[[#This Row],[p-value]]*4872)/Tableau3[[#This Row],[Ranking]]</f>
        <v>0.42388172244212236</v>
      </c>
      <c r="R3409" s="7">
        <v>0.54114920352778717</v>
      </c>
      <c r="S3409" s="7" t="s">
        <v>38</v>
      </c>
      <c r="T3409" s="7" t="s">
        <v>38</v>
      </c>
    </row>
    <row r="3410" spans="1:20" x14ac:dyDescent="0.3">
      <c r="A3410" s="6" t="s">
        <v>8722</v>
      </c>
      <c r="B3410" s="44" t="s">
        <v>8723</v>
      </c>
      <c r="C3410" s="6">
        <v>14526.4115234375</v>
      </c>
      <c r="D3410" s="6">
        <v>47351.754296874999</v>
      </c>
      <c r="E3410" s="6">
        <v>101955.31093750001</v>
      </c>
      <c r="F3410" s="6">
        <v>88293.408593750006</v>
      </c>
      <c r="G3410" s="6">
        <v>45933.097070312499</v>
      </c>
      <c r="H3410" s="6">
        <v>64111.906640624999</v>
      </c>
      <c r="I3410" s="6">
        <v>27290.566796874999</v>
      </c>
      <c r="J3410" s="6">
        <v>8701.1937500000004</v>
      </c>
      <c r="K3410" s="6">
        <f>AVERAGE(Tableau3[[#This Row],[Abundance+δ EtOH1]:[Abundance+δ EtOH4]])</f>
        <v>63031.721337890624</v>
      </c>
      <c r="L3410" s="6">
        <f>AVERAGE(Tableau3[[#This Row],[Abundance+δ Control1]:[Abundance+δ Control4]])</f>
        <v>36509.191064453124</v>
      </c>
      <c r="M3410" s="6">
        <f>STDEV(Tableau3[[#This Row],[Abundance+δ EtOH1]:[Abundance+δ EtOH4]])</f>
        <v>39798.765127137172</v>
      </c>
      <c r="N3410" s="6">
        <f>STDEV(Tableau3[[#This Row],[Abundance+δ Control1]:[Abundance+δ Control4]])</f>
        <v>23867.604680917932</v>
      </c>
      <c r="O3410" s="18">
        <f>_xlfn.T.TEST(Tableau3[[#This Row],[Abundance+δ EtOH1]:[Abundance+δ EtOH4]],Tableau3[[#This Row],[Abundance+δ Control1]:[Abundance+δ Control4]],2,2)</f>
        <v>0.2965706616144439</v>
      </c>
      <c r="P3410" s="6">
        <v>3409</v>
      </c>
      <c r="Q3410" s="6">
        <f>(Tableau3[[#This Row],[p-value]]*4872)/Tableau3[[#This Row],[Ranking]]</f>
        <v>0.42384636649620733</v>
      </c>
      <c r="R3410" s="6">
        <v>0.54670492115459934</v>
      </c>
      <c r="S3410" s="6" t="s">
        <v>38</v>
      </c>
      <c r="T3410" s="6" t="s">
        <v>38</v>
      </c>
    </row>
    <row r="3411" spans="1:20" x14ac:dyDescent="0.3">
      <c r="A3411" s="7" t="s">
        <v>6407</v>
      </c>
      <c r="B3411" s="45" t="s">
        <v>6408</v>
      </c>
      <c r="C3411" s="7">
        <v>8972238.1546874996</v>
      </c>
      <c r="D3411" s="7">
        <v>8724796.028710939</v>
      </c>
      <c r="E3411" s="7">
        <v>16791273.333398402</v>
      </c>
      <c r="F3411" s="7">
        <v>18136004.1253906</v>
      </c>
      <c r="G3411" s="7">
        <v>10680406.3880859</v>
      </c>
      <c r="H3411" s="7">
        <v>12439293.456445299</v>
      </c>
      <c r="I3411" s="7">
        <v>7311295.4017578093</v>
      </c>
      <c r="J3411" s="7">
        <v>9761401.434960939</v>
      </c>
      <c r="K3411" s="7">
        <f>AVERAGE(Tableau3[[#This Row],[Abundance+δ EtOH1]:[Abundance+δ EtOH4]])</f>
        <v>13156077.910546862</v>
      </c>
      <c r="L3411" s="7">
        <f>AVERAGE(Tableau3[[#This Row],[Abundance+δ Control1]:[Abundance+δ Control4]])</f>
        <v>10048099.170312487</v>
      </c>
      <c r="M3411" s="7">
        <f>STDEV(Tableau3[[#This Row],[Abundance+δ EtOH1]:[Abundance+δ EtOH4]])</f>
        <v>5005166.8332702378</v>
      </c>
      <c r="N3411" s="7">
        <f>STDEV(Tableau3[[#This Row],[Abundance+δ Control1]:[Abundance+δ Control4]])</f>
        <v>2136189.2074996051</v>
      </c>
      <c r="O3411" s="19">
        <f>_xlfn.T.TEST(Tableau3[[#This Row],[Abundance+δ EtOH1]:[Abundance+δ EtOH4]],Tableau3[[#This Row],[Abundance+δ Control1]:[Abundance+δ Control4]],2,2)</f>
        <v>0.29688391776176382</v>
      </c>
      <c r="P3411" s="7">
        <v>3410</v>
      </c>
      <c r="Q3411" s="7">
        <f>(Tableau3[[#This Row],[p-value]]*4872)/Tableau3[[#This Row],[Ranking]]</f>
        <v>0.42416963264965196</v>
      </c>
      <c r="R3411" s="7">
        <v>0.29399883820294997</v>
      </c>
      <c r="S3411" s="7" t="s">
        <v>38</v>
      </c>
      <c r="T3411" s="7" t="s">
        <v>38</v>
      </c>
    </row>
    <row r="3412" spans="1:20" x14ac:dyDescent="0.3">
      <c r="A3412" s="6" t="s">
        <v>2970</v>
      </c>
      <c r="B3412" s="44" t="s">
        <v>2971</v>
      </c>
      <c r="C3412" s="6">
        <v>295560.53798828099</v>
      </c>
      <c r="D3412" s="6">
        <v>354581.67348632799</v>
      </c>
      <c r="E3412" s="6">
        <v>97839.783593750006</v>
      </c>
      <c r="F3412" s="6">
        <v>96283.279687500006</v>
      </c>
      <c r="G3412" s="6">
        <v>118245.20937500001</v>
      </c>
      <c r="H3412" s="6">
        <v>148452.26845703099</v>
      </c>
      <c r="I3412" s="6">
        <v>96005.041406250006</v>
      </c>
      <c r="J3412" s="6">
        <v>167413.97304687501</v>
      </c>
      <c r="K3412" s="6">
        <f>AVERAGE(Tableau3[[#This Row],[Abundance+δ EtOH1]:[Abundance+δ EtOH4]])</f>
        <v>211066.31868896473</v>
      </c>
      <c r="L3412" s="6">
        <f>AVERAGE(Tableau3[[#This Row],[Abundance+δ Control1]:[Abundance+δ Control4]])</f>
        <v>132529.12307128898</v>
      </c>
      <c r="M3412" s="6">
        <f>STDEV(Tableau3[[#This Row],[Abundance+δ EtOH1]:[Abundance+δ EtOH4]])</f>
        <v>133829.89756863459</v>
      </c>
      <c r="N3412" s="6">
        <f>STDEV(Tableau3[[#This Row],[Abundance+δ Control1]:[Abundance+δ Control4]])</f>
        <v>31667.744097909814</v>
      </c>
      <c r="O3412" s="18">
        <f>_xlfn.T.TEST(Tableau3[[#This Row],[Abundance+δ EtOH1]:[Abundance+δ EtOH4]],Tableau3[[#This Row],[Abundance+δ Control1]:[Abundance+δ Control4]],2,2)</f>
        <v>0.29691455425517532</v>
      </c>
      <c r="P3412" s="6">
        <v>3411</v>
      </c>
      <c r="Q3412" s="6">
        <f>(Tableau3[[#This Row],[p-value]]*4872)/Tableau3[[#This Row],[Ranking]]</f>
        <v>0.42408903791592323</v>
      </c>
      <c r="R3412" s="6">
        <v>0.78250381864306939</v>
      </c>
      <c r="S3412" s="6" t="s">
        <v>38</v>
      </c>
      <c r="T3412" s="6" t="s">
        <v>38</v>
      </c>
    </row>
    <row r="3413" spans="1:20" x14ac:dyDescent="0.3">
      <c r="A3413" s="7" t="s">
        <v>6435</v>
      </c>
      <c r="B3413" s="45" t="s">
        <v>6436</v>
      </c>
      <c r="C3413" s="7">
        <v>33260258.903710902</v>
      </c>
      <c r="D3413" s="7">
        <v>32514911.5956055</v>
      </c>
      <c r="E3413" s="7">
        <v>62522045.621484399</v>
      </c>
      <c r="F3413" s="7">
        <v>59720527.850000001</v>
      </c>
      <c r="G3413" s="7">
        <v>36986043.720117196</v>
      </c>
      <c r="H3413" s="7">
        <v>48897705.078515597</v>
      </c>
      <c r="I3413" s="7">
        <v>27266160.5570313</v>
      </c>
      <c r="J3413" s="7">
        <v>31904345.833398402</v>
      </c>
      <c r="K3413" s="7">
        <f>AVERAGE(Tableau3[[#This Row],[Abundance+δ EtOH1]:[Abundance+δ EtOH4]])</f>
        <v>47004435.992700197</v>
      </c>
      <c r="L3413" s="7">
        <f>AVERAGE(Tableau3[[#This Row],[Abundance+δ Control1]:[Abundance+δ Control4]])</f>
        <v>36263563.797265626</v>
      </c>
      <c r="M3413" s="7">
        <f>STDEV(Tableau3[[#This Row],[Abundance+δ EtOH1]:[Abundance+δ EtOH4]])</f>
        <v>16343642.207518341</v>
      </c>
      <c r="N3413" s="7">
        <f>STDEV(Tableau3[[#This Row],[Abundance+δ Control1]:[Abundance+δ Control4]])</f>
        <v>9311275.4134864006</v>
      </c>
      <c r="O3413" s="19">
        <f>_xlfn.T.TEST(Tableau3[[#This Row],[Abundance+δ EtOH1]:[Abundance+δ EtOH4]],Tableau3[[#This Row],[Abundance+δ Control1]:[Abundance+δ Control4]],2,2)</f>
        <v>0.29695513935666978</v>
      </c>
      <c r="P3413" s="7">
        <v>3412</v>
      </c>
      <c r="Q3413" s="7">
        <f>(Tableau3[[#This Row],[p-value]]*4872)/Tableau3[[#This Row],[Ranking]]</f>
        <v>0.42402269605676884</v>
      </c>
      <c r="R3413" s="7">
        <v>0.28733932736171719</v>
      </c>
      <c r="S3413" s="7" t="s">
        <v>38</v>
      </c>
      <c r="T3413" s="7" t="s">
        <v>38</v>
      </c>
    </row>
    <row r="3414" spans="1:20" x14ac:dyDescent="0.3">
      <c r="A3414" s="6" t="s">
        <v>8934</v>
      </c>
      <c r="B3414" s="44" t="s">
        <v>8935</v>
      </c>
      <c r="C3414" s="6">
        <v>133402.64492187501</v>
      </c>
      <c r="D3414" s="6">
        <v>88294.009179687506</v>
      </c>
      <c r="E3414" s="6">
        <v>264750.67617187498</v>
      </c>
      <c r="F3414" s="6">
        <v>306044.80703124998</v>
      </c>
      <c r="G3414" s="6">
        <v>181019.16054687501</v>
      </c>
      <c r="H3414" s="6">
        <v>164765.32460937501</v>
      </c>
      <c r="I3414" s="6">
        <v>64656.135156249999</v>
      </c>
      <c r="J3414" s="6">
        <v>116397.50234375001</v>
      </c>
      <c r="K3414" s="6">
        <f>AVERAGE(Tableau3[[#This Row],[Abundance+δ EtOH1]:[Abundance+δ EtOH4]])</f>
        <v>198123.03432617185</v>
      </c>
      <c r="L3414" s="6">
        <f>AVERAGE(Tableau3[[#This Row],[Abundance+δ Control1]:[Abundance+δ Control4]])</f>
        <v>131709.53066406251</v>
      </c>
      <c r="M3414" s="6">
        <f>STDEV(Tableau3[[#This Row],[Abundance+δ EtOH1]:[Abundance+δ EtOH4]])</f>
        <v>103822.75802378585</v>
      </c>
      <c r="N3414" s="6">
        <f>STDEV(Tableau3[[#This Row],[Abundance+δ Control1]:[Abundance+δ Control4]])</f>
        <v>52455.508680989544</v>
      </c>
      <c r="O3414" s="18">
        <f>_xlfn.T.TEST(Tableau3[[#This Row],[Abundance+δ EtOH1]:[Abundance+δ EtOH4]],Tableau3[[#This Row],[Abundance+δ Control1]:[Abundance+δ Control4]],2,2)</f>
        <v>0.29701198115890748</v>
      </c>
      <c r="P3414" s="6">
        <v>3413</v>
      </c>
      <c r="Q3414" s="6">
        <f>(Tableau3[[#This Row],[p-value]]*4872)/Tableau3[[#This Row],[Ranking]]</f>
        <v>0.42397959924002265</v>
      </c>
      <c r="R3414" s="6">
        <v>0.49156026108539158</v>
      </c>
      <c r="S3414" s="6" t="s">
        <v>38</v>
      </c>
      <c r="T3414" s="6" t="s">
        <v>38</v>
      </c>
    </row>
    <row r="3415" spans="1:20" x14ac:dyDescent="0.3">
      <c r="A3415" s="7" t="s">
        <v>4902</v>
      </c>
      <c r="B3415" s="45" t="s">
        <v>4903</v>
      </c>
      <c r="C3415" s="7">
        <v>7670571.2123046899</v>
      </c>
      <c r="D3415" s="7">
        <v>8158155.9308105493</v>
      </c>
      <c r="E3415" s="7">
        <v>15911671.769921901</v>
      </c>
      <c r="F3415" s="7">
        <v>19767279.7445313</v>
      </c>
      <c r="G3415" s="7">
        <v>9080873.2601562496</v>
      </c>
      <c r="H3415" s="7">
        <v>11176205.6410156</v>
      </c>
      <c r="I3415" s="7">
        <v>6471187.5550781293</v>
      </c>
      <c r="J3415" s="7">
        <v>10405613.577661101</v>
      </c>
      <c r="K3415" s="7">
        <f>AVERAGE(Tableau3[[#This Row],[Abundance+δ EtOH1]:[Abundance+δ EtOH4]])</f>
        <v>12876919.66439211</v>
      </c>
      <c r="L3415" s="7">
        <f>AVERAGE(Tableau3[[#This Row],[Abundance+δ Control1]:[Abundance+δ Control4]])</f>
        <v>9283470.0084777698</v>
      </c>
      <c r="M3415" s="7">
        <f>STDEV(Tableau3[[#This Row],[Abundance+δ EtOH1]:[Abundance+δ EtOH4]])</f>
        <v>5945855.0759867132</v>
      </c>
      <c r="N3415" s="7">
        <f>STDEV(Tableau3[[#This Row],[Abundance+δ Control1]:[Abundance+δ Control4]])</f>
        <v>2064915.8501553044</v>
      </c>
      <c r="O3415" s="19">
        <f>_xlfn.T.TEST(Tableau3[[#This Row],[Abundance+δ EtOH1]:[Abundance+δ EtOH4]],Tableau3[[#This Row],[Abundance+δ Control1]:[Abundance+δ Control4]],2,2)</f>
        <v>0.29703740545164109</v>
      </c>
      <c r="P3415" s="7">
        <v>3414</v>
      </c>
      <c r="Q3415" s="7">
        <f>(Tableau3[[#This Row],[p-value]]*4872)/Tableau3[[#This Row],[Ranking]]</f>
        <v>0.42389169284135775</v>
      </c>
      <c r="R3415" s="7">
        <v>0.35040286679277671</v>
      </c>
      <c r="S3415" s="7" t="s">
        <v>38</v>
      </c>
      <c r="T3415" s="7" t="s">
        <v>38</v>
      </c>
    </row>
    <row r="3416" spans="1:20" x14ac:dyDescent="0.3">
      <c r="A3416" s="6" t="s">
        <v>6101</v>
      </c>
      <c r="B3416" s="44" t="s">
        <v>6102</v>
      </c>
      <c r="C3416" s="6">
        <v>536293424.40053701</v>
      </c>
      <c r="D3416" s="6">
        <v>522958864.01430702</v>
      </c>
      <c r="E3416" s="6">
        <v>1057731274.22695</v>
      </c>
      <c r="F3416" s="6">
        <v>1161175558.3592801</v>
      </c>
      <c r="G3416" s="6">
        <v>517768807.79726601</v>
      </c>
      <c r="H3416" s="6">
        <v>760286880.04897499</v>
      </c>
      <c r="I3416" s="6">
        <v>439532710.24086899</v>
      </c>
      <c r="J3416" s="6">
        <v>713986948.73085904</v>
      </c>
      <c r="K3416" s="6">
        <f>AVERAGE(Tableau3[[#This Row],[Abundance+δ EtOH1]:[Abundance+δ EtOH4]])</f>
        <v>819539780.25026858</v>
      </c>
      <c r="L3416" s="6">
        <f>AVERAGE(Tableau3[[#This Row],[Abundance+δ Control1]:[Abundance+δ Control4]])</f>
        <v>607893836.70449233</v>
      </c>
      <c r="M3416" s="6">
        <f>STDEV(Tableau3[[#This Row],[Abundance+δ EtOH1]:[Abundance+δ EtOH4]])</f>
        <v>337460580.74216014</v>
      </c>
      <c r="N3416" s="6">
        <f>STDEV(Tableau3[[#This Row],[Abundance+δ Control1]:[Abundance+δ Control4]])</f>
        <v>153782723.1506201</v>
      </c>
      <c r="O3416" s="18">
        <f>_xlfn.T.TEST(Tableau3[[#This Row],[Abundance+δ EtOH1]:[Abundance+δ EtOH4]],Tableau3[[#This Row],[Abundance+δ Control1]:[Abundance+δ Control4]],2,2)</f>
        <v>0.29719639816028082</v>
      </c>
      <c r="P3416" s="6">
        <v>3415</v>
      </c>
      <c r="Q3416" s="6">
        <f>(Tableau3[[#This Row],[p-value]]*4872)/Tableau3[[#This Row],[Ranking]]</f>
        <v>0.42399439292441821</v>
      </c>
      <c r="R3416" s="6">
        <v>0.32765662292819192</v>
      </c>
      <c r="S3416" s="6" t="s">
        <v>38</v>
      </c>
      <c r="T3416" s="6" t="s">
        <v>38</v>
      </c>
    </row>
    <row r="3417" spans="1:20" x14ac:dyDescent="0.3">
      <c r="A3417" s="7" t="s">
        <v>2035</v>
      </c>
      <c r="B3417" s="45" t="s">
        <v>2036</v>
      </c>
      <c r="C3417" s="7">
        <v>42063.076562499999</v>
      </c>
      <c r="D3417" s="7">
        <v>56874.338281249999</v>
      </c>
      <c r="E3417" s="7">
        <v>132184.81875000001</v>
      </c>
      <c r="F3417" s="7">
        <v>175758.94375000001</v>
      </c>
      <c r="G3417" s="7">
        <v>65149.693749999999</v>
      </c>
      <c r="H3417" s="7">
        <v>99234.381250000006</v>
      </c>
      <c r="I3417" s="7">
        <v>35907.150781249999</v>
      </c>
      <c r="J3417" s="7">
        <v>49480.928124999999</v>
      </c>
      <c r="K3417" s="7">
        <f>AVERAGE(Tableau3[[#This Row],[Abundance+δ EtOH1]:[Abundance+δ EtOH4]])</f>
        <v>101720.29433593751</v>
      </c>
      <c r="L3417" s="7">
        <f>AVERAGE(Tableau3[[#This Row],[Abundance+δ Control1]:[Abundance+δ Control4]])</f>
        <v>62443.038476562506</v>
      </c>
      <c r="M3417" s="7">
        <f>STDEV(Tableau3[[#This Row],[Abundance+δ EtOH1]:[Abundance+δ EtOH4]])</f>
        <v>63192.700690717342</v>
      </c>
      <c r="N3417" s="7">
        <f>STDEV(Tableau3[[#This Row],[Abundance+δ Control1]:[Abundance+δ Control4]])</f>
        <v>27283.074890159292</v>
      </c>
      <c r="O3417" s="19">
        <f>_xlfn.T.TEST(Tableau3[[#This Row],[Abundance+δ EtOH1]:[Abundance+δ EtOH4]],Tableau3[[#This Row],[Abundance+δ Control1]:[Abundance+δ Control4]],2,2)</f>
        <v>0.29725208247823481</v>
      </c>
      <c r="P3417" s="7">
        <v>3416</v>
      </c>
      <c r="Q3417" s="7">
        <f>(Tableau3[[#This Row],[p-value]]*4872)/Tableau3[[#This Row],[Ranking]]</f>
        <v>0.42394969140338407</v>
      </c>
      <c r="R3417" s="7">
        <v>0.52399525256237944</v>
      </c>
      <c r="S3417" s="7" t="s">
        <v>38</v>
      </c>
      <c r="T3417" s="7" t="s">
        <v>38</v>
      </c>
    </row>
    <row r="3418" spans="1:20" x14ac:dyDescent="0.3">
      <c r="A3418" s="6" t="s">
        <v>1227</v>
      </c>
      <c r="B3418" s="44" t="s">
        <v>1228</v>
      </c>
      <c r="C3418" s="6">
        <v>84772.043359375006</v>
      </c>
      <c r="D3418" s="6">
        <v>62115.259179687499</v>
      </c>
      <c r="E3418" s="6">
        <v>140371.44887695301</v>
      </c>
      <c r="F3418" s="6">
        <v>149566.548242188</v>
      </c>
      <c r="G3418" s="6">
        <v>86987.65444335941</v>
      </c>
      <c r="H3418" s="6">
        <v>104224.607324219</v>
      </c>
      <c r="I3418" s="6">
        <v>76226.776025390602</v>
      </c>
      <c r="J3418" s="6">
        <v>65306.156640624999</v>
      </c>
      <c r="K3418" s="6">
        <f>AVERAGE(Tableau3[[#This Row],[Abundance+δ EtOH1]:[Abundance+δ EtOH4]])</f>
        <v>109206.32491455089</v>
      </c>
      <c r="L3418" s="6">
        <f>AVERAGE(Tableau3[[#This Row],[Abundance+δ Control1]:[Abundance+δ Control4]])</f>
        <v>83186.298608398502</v>
      </c>
      <c r="M3418" s="6">
        <f>STDEV(Tableau3[[#This Row],[Abundance+δ EtOH1]:[Abundance+δ EtOH4]])</f>
        <v>42484.566475413376</v>
      </c>
      <c r="N3418" s="6">
        <f>STDEV(Tableau3[[#This Row],[Abundance+δ Control1]:[Abundance+δ Control4]])</f>
        <v>16585.08537991585</v>
      </c>
      <c r="O3418" s="18">
        <f>_xlfn.T.TEST(Tableau3[[#This Row],[Abundance+δ EtOH1]:[Abundance+δ EtOH4]],Tableau3[[#This Row],[Abundance+δ Control1]:[Abundance+δ Control4]],2,2)</f>
        <v>0.29733542836611371</v>
      </c>
      <c r="P3418" s="6">
        <v>3417</v>
      </c>
      <c r="Q3418" s="6">
        <f>(Tableau3[[#This Row],[p-value]]*4872)/Tableau3[[#This Row],[Ranking]]</f>
        <v>0.42394445624808486</v>
      </c>
      <c r="R3418" s="6">
        <v>0.32659031849097231</v>
      </c>
      <c r="S3418" s="6" t="s">
        <v>38</v>
      </c>
      <c r="T3418" s="6" t="s">
        <v>38</v>
      </c>
    </row>
    <row r="3419" spans="1:20" x14ac:dyDescent="0.3">
      <c r="A3419" s="7" t="s">
        <v>5120</v>
      </c>
      <c r="B3419" s="45" t="s">
        <v>5121</v>
      </c>
      <c r="C3419" s="7">
        <v>1775575.4662109399</v>
      </c>
      <c r="D3419" s="7">
        <v>1411282.21035156</v>
      </c>
      <c r="E3419" s="7">
        <v>3144210.4789062501</v>
      </c>
      <c r="F3419" s="7">
        <v>3692552.3460937501</v>
      </c>
      <c r="G3419" s="7">
        <v>2152910.2455078098</v>
      </c>
      <c r="H3419" s="7">
        <v>2179776.8314453098</v>
      </c>
      <c r="I3419" s="7">
        <v>1126192.1185546899</v>
      </c>
      <c r="J3419" s="7">
        <v>1844708.1341796899</v>
      </c>
      <c r="K3419" s="7">
        <f>AVERAGE(Tableau3[[#This Row],[Abundance+δ EtOH1]:[Abundance+δ EtOH4]])</f>
        <v>2505905.1253906251</v>
      </c>
      <c r="L3419" s="7">
        <f>AVERAGE(Tableau3[[#This Row],[Abundance+δ Control1]:[Abundance+δ Control4]])</f>
        <v>1825896.8324218749</v>
      </c>
      <c r="M3419" s="7">
        <f>STDEV(Tableau3[[#This Row],[Abundance+δ EtOH1]:[Abundance+δ EtOH4]])</f>
        <v>1087373.9142133964</v>
      </c>
      <c r="N3419" s="7">
        <f>STDEV(Tableau3[[#This Row],[Abundance+δ Control1]:[Abundance+δ Control4]])</f>
        <v>490615.04859673255</v>
      </c>
      <c r="O3419" s="19">
        <f>_xlfn.T.TEST(Tableau3[[#This Row],[Abundance+δ EtOH1]:[Abundance+δ EtOH4]],Tableau3[[#This Row],[Abundance+δ Control1]:[Abundance+δ Control4]],2,2)</f>
        <v>0.29771671155699297</v>
      </c>
      <c r="P3419" s="7">
        <v>3418</v>
      </c>
      <c r="Q3419" s="7">
        <f>(Tableau3[[#This Row],[p-value]]*4872)/Tableau3[[#This Row],[Ranking]]</f>
        <v>0.42436390248849321</v>
      </c>
      <c r="R3419" s="7">
        <v>0.37008328931528522</v>
      </c>
      <c r="S3419" s="7" t="s">
        <v>38</v>
      </c>
      <c r="T3419" s="7" t="s">
        <v>38</v>
      </c>
    </row>
    <row r="3420" spans="1:20" x14ac:dyDescent="0.3">
      <c r="A3420" s="6" t="s">
        <v>4888</v>
      </c>
      <c r="B3420" s="44" t="s">
        <v>4889</v>
      </c>
      <c r="C3420" s="6">
        <v>1463453.8294921899</v>
      </c>
      <c r="D3420" s="6">
        <v>1640762.7875000001</v>
      </c>
      <c r="E3420" s="6">
        <v>2712539.5101562501</v>
      </c>
      <c r="F3420" s="6">
        <v>3758003.0160156302</v>
      </c>
      <c r="G3420" s="6">
        <v>1713364.30898438</v>
      </c>
      <c r="H3420" s="6">
        <v>2111775.4085937501</v>
      </c>
      <c r="I3420" s="6">
        <v>1403729.41347656</v>
      </c>
      <c r="J3420" s="6">
        <v>1830267.55898438</v>
      </c>
      <c r="K3420" s="6">
        <f>AVERAGE(Tableau3[[#This Row],[Abundance+δ EtOH1]:[Abundance+δ EtOH4]])</f>
        <v>2393689.7857910176</v>
      </c>
      <c r="L3420" s="6">
        <f>AVERAGE(Tableau3[[#This Row],[Abundance+δ Control1]:[Abundance+δ Control4]])</f>
        <v>1764784.1725097676</v>
      </c>
      <c r="M3420" s="6">
        <f>STDEV(Tableau3[[#This Row],[Abundance+δ EtOH1]:[Abundance+δ EtOH4]])</f>
        <v>1063837.978898481</v>
      </c>
      <c r="N3420" s="6">
        <f>STDEV(Tableau3[[#This Row],[Abundance+δ Control1]:[Abundance+δ Control4]])</f>
        <v>293084.47770155023</v>
      </c>
      <c r="O3420" s="18">
        <f>_xlfn.T.TEST(Tableau3[[#This Row],[Abundance+δ EtOH1]:[Abundance+δ EtOH4]],Tableau3[[#This Row],[Abundance+δ Control1]:[Abundance+δ Control4]],2,2)</f>
        <v>0.29779206667347341</v>
      </c>
      <c r="P3420" s="6">
        <v>3419</v>
      </c>
      <c r="Q3420" s="6">
        <f>(Tableau3[[#This Row],[p-value]]*4872)/Tableau3[[#This Row],[Ranking]]</f>
        <v>0.42434716257185212</v>
      </c>
      <c r="R3420" s="6">
        <v>0.32301485610826303</v>
      </c>
      <c r="S3420" s="6" t="s">
        <v>38</v>
      </c>
      <c r="T3420" s="6" t="s">
        <v>38</v>
      </c>
    </row>
    <row r="3421" spans="1:20" x14ac:dyDescent="0.3">
      <c r="A3421" s="7" t="s">
        <v>5873</v>
      </c>
      <c r="B3421" s="45" t="s">
        <v>5874</v>
      </c>
      <c r="C3421" s="7">
        <v>20900932.576562501</v>
      </c>
      <c r="D3421" s="7">
        <v>20687599.717187501</v>
      </c>
      <c r="E3421" s="7">
        <v>38249597.676171899</v>
      </c>
      <c r="F3421" s="7">
        <v>42768015.461328097</v>
      </c>
      <c r="G3421" s="7">
        <v>23066261.9769531</v>
      </c>
      <c r="H3421" s="7">
        <v>32328550.624414101</v>
      </c>
      <c r="I3421" s="7">
        <v>15277715.1898438</v>
      </c>
      <c r="J3421" s="7">
        <v>21105339.093164101</v>
      </c>
      <c r="K3421" s="7">
        <f>AVERAGE(Tableau3[[#This Row],[Abundance+δ EtOH1]:[Abundance+δ EtOH4]])</f>
        <v>30651536.357812501</v>
      </c>
      <c r="L3421" s="7">
        <f>AVERAGE(Tableau3[[#This Row],[Abundance+δ Control1]:[Abundance+δ Control4]])</f>
        <v>22944466.721093778</v>
      </c>
      <c r="M3421" s="7">
        <f>STDEV(Tableau3[[#This Row],[Abundance+δ EtOH1]:[Abundance+δ EtOH4]])</f>
        <v>11531029.285378871</v>
      </c>
      <c r="N3421" s="7">
        <f>STDEV(Tableau3[[#This Row],[Abundance+δ Control1]:[Abundance+δ Control4]])</f>
        <v>7076659.6230764836</v>
      </c>
      <c r="O3421" s="19">
        <f>_xlfn.T.TEST(Tableau3[[#This Row],[Abundance+δ EtOH1]:[Abundance+δ EtOH4]],Tableau3[[#This Row],[Abundance+δ Control1]:[Abundance+δ Control4]],2,2)</f>
        <v>0.29800700456175111</v>
      </c>
      <c r="P3421" s="7">
        <v>3420</v>
      </c>
      <c r="Q3421" s="7">
        <f>(Tableau3[[#This Row],[p-value]]*4872)/Tableau3[[#This Row],[Ranking]]</f>
        <v>0.42452927667393314</v>
      </c>
      <c r="R3421" s="7">
        <v>0.32297561797515079</v>
      </c>
      <c r="S3421" s="7" t="s">
        <v>38</v>
      </c>
      <c r="T3421" s="7" t="s">
        <v>38</v>
      </c>
    </row>
    <row r="3422" spans="1:20" x14ac:dyDescent="0.3">
      <c r="A3422" s="6" t="s">
        <v>7021</v>
      </c>
      <c r="B3422" s="44" t="s">
        <v>7022</v>
      </c>
      <c r="C3422" s="6">
        <v>24078.751367187499</v>
      </c>
      <c r="D3422" s="6">
        <v>18204.707421874999</v>
      </c>
      <c r="E3422" s="6">
        <v>22021.086328124999</v>
      </c>
      <c r="F3422" s="6">
        <v>32300.092187499999</v>
      </c>
      <c r="G3422" s="6">
        <v>32501.411523437499</v>
      </c>
      <c r="H3422" s="6">
        <v>8876.0248046875004</v>
      </c>
      <c r="I3422" s="6">
        <v>16796.391503906299</v>
      </c>
      <c r="J3422" s="6">
        <v>10289.4603515625</v>
      </c>
      <c r="K3422" s="6">
        <f>AVERAGE(Tableau3[[#This Row],[Abundance+δ EtOH1]:[Abundance+δ EtOH4]])</f>
        <v>24151.159326171874</v>
      </c>
      <c r="L3422" s="6">
        <f>AVERAGE(Tableau3[[#This Row],[Abundance+δ Control1]:[Abundance+δ Control4]])</f>
        <v>17115.822045898451</v>
      </c>
      <c r="M3422" s="6">
        <f>STDEV(Tableau3[[#This Row],[Abundance+δ EtOH1]:[Abundance+δ EtOH4]])</f>
        <v>5952.8102864132507</v>
      </c>
      <c r="N3422" s="6">
        <f>STDEV(Tableau3[[#This Row],[Abundance+δ Control1]:[Abundance+δ Control4]])</f>
        <v>10821.45818887458</v>
      </c>
      <c r="O3422" s="18">
        <f>_xlfn.T.TEST(Tableau3[[#This Row],[Abundance+δ EtOH1]:[Abundance+δ EtOH4]],Tableau3[[#This Row],[Abundance+δ Control1]:[Abundance+δ Control4]],2,2)</f>
        <v>0.29802587487151749</v>
      </c>
      <c r="P3422" s="6">
        <v>3421</v>
      </c>
      <c r="Q3422" s="6">
        <f>(Tableau3[[#This Row],[p-value]]*4872)/Tableau3[[#This Row],[Ranking]]</f>
        <v>0.42443205564865044</v>
      </c>
      <c r="R3422" s="6">
        <v>0.49589533182167328</v>
      </c>
      <c r="S3422" s="6" t="s">
        <v>17191</v>
      </c>
      <c r="T3422" s="6" t="s">
        <v>38</v>
      </c>
    </row>
    <row r="3423" spans="1:20" x14ac:dyDescent="0.3">
      <c r="A3423" s="7" t="s">
        <v>3689</v>
      </c>
      <c r="B3423" s="45" t="s">
        <v>3690</v>
      </c>
      <c r="C3423" s="7">
        <v>227554.90468750001</v>
      </c>
      <c r="D3423" s="7">
        <v>98580.646875000006</v>
      </c>
      <c r="E3423" s="7">
        <v>355497.45156249998</v>
      </c>
      <c r="F3423" s="7">
        <v>309073.49062499998</v>
      </c>
      <c r="G3423" s="7">
        <v>209042.09218750001</v>
      </c>
      <c r="H3423" s="7">
        <v>210489.55312500001</v>
      </c>
      <c r="I3423" s="7">
        <v>139012.38515625001</v>
      </c>
      <c r="J3423" s="7">
        <v>163443.263085938</v>
      </c>
      <c r="K3423" s="7">
        <f>AVERAGE(Tableau3[[#This Row],[Abundance+δ EtOH1]:[Abundance+δ EtOH4]])</f>
        <v>247676.62343750001</v>
      </c>
      <c r="L3423" s="7">
        <f>AVERAGE(Tableau3[[#This Row],[Abundance+δ Control1]:[Abundance+δ Control4]])</f>
        <v>180496.82338867203</v>
      </c>
      <c r="M3423" s="7">
        <f>STDEV(Tableau3[[#This Row],[Abundance+δ EtOH1]:[Abundance+δ EtOH4]])</f>
        <v>112589.8161033817</v>
      </c>
      <c r="N3423" s="7">
        <f>STDEV(Tableau3[[#This Row],[Abundance+δ Control1]:[Abundance+δ Control4]])</f>
        <v>35242.865671850726</v>
      </c>
      <c r="O3423" s="19">
        <f>_xlfn.T.TEST(Tableau3[[#This Row],[Abundance+δ EtOH1]:[Abundance+δ EtOH4]],Tableau3[[#This Row],[Abundance+δ Control1]:[Abundance+δ Control4]],2,2)</f>
        <v>0.29817876861649206</v>
      </c>
      <c r="P3423" s="7">
        <v>3422</v>
      </c>
      <c r="Q3423" s="7">
        <f>(Tableau3[[#This Row],[p-value]]*4872)/Tableau3[[#This Row],[Ranking]]</f>
        <v>0.42452570447093785</v>
      </c>
      <c r="R3423" s="7">
        <v>0.43285015551597389</v>
      </c>
      <c r="S3423" s="7" t="s">
        <v>38</v>
      </c>
      <c r="T3423" s="7" t="s">
        <v>38</v>
      </c>
    </row>
    <row r="3424" spans="1:20" x14ac:dyDescent="0.3">
      <c r="A3424" s="6" t="s">
        <v>8254</v>
      </c>
      <c r="B3424" s="44" t="s">
        <v>8255</v>
      </c>
      <c r="C3424" s="6">
        <v>191018.56801757801</v>
      </c>
      <c r="D3424" s="6">
        <v>208387.60497436501</v>
      </c>
      <c r="E3424" s="6">
        <v>458369.274804688</v>
      </c>
      <c r="F3424" s="6">
        <v>413994.811914063</v>
      </c>
      <c r="G3424" s="6">
        <v>238905.880212402</v>
      </c>
      <c r="H3424" s="6">
        <v>292010.58596191398</v>
      </c>
      <c r="I3424" s="6">
        <v>194234.80147705099</v>
      </c>
      <c r="J3424" s="6">
        <v>218666.08559570301</v>
      </c>
      <c r="K3424" s="6">
        <f>AVERAGE(Tableau3[[#This Row],[Abundance+δ EtOH1]:[Abundance+δ EtOH4]])</f>
        <v>317942.56492767349</v>
      </c>
      <c r="L3424" s="6">
        <f>AVERAGE(Tableau3[[#This Row],[Abundance+δ Control1]:[Abundance+δ Control4]])</f>
        <v>235954.3383117675</v>
      </c>
      <c r="M3424" s="6">
        <f>STDEV(Tableau3[[#This Row],[Abundance+δ EtOH1]:[Abundance+δ EtOH4]])</f>
        <v>137910.21866903431</v>
      </c>
      <c r="N3424" s="6">
        <f>STDEV(Tableau3[[#This Row],[Abundance+δ Control1]:[Abundance+δ Control4]])</f>
        <v>41594.943346050874</v>
      </c>
      <c r="O3424" s="18">
        <f>_xlfn.T.TEST(Tableau3[[#This Row],[Abundance+δ EtOH1]:[Abundance+δ EtOH4]],Tableau3[[#This Row],[Abundance+δ Control1]:[Abundance+δ Control4]],2,2)</f>
        <v>0.29837409599485787</v>
      </c>
      <c r="P3424" s="6">
        <v>3423</v>
      </c>
      <c r="Q3424" s="6">
        <f>(Tableau3[[#This Row],[p-value]]*4872)/Tableau3[[#This Row],[Ranking]]</f>
        <v>0.42467969491292656</v>
      </c>
      <c r="R3424" s="6">
        <v>0.31021371695750111</v>
      </c>
      <c r="S3424" s="6" t="s">
        <v>38</v>
      </c>
      <c r="T3424" s="6" t="s">
        <v>38</v>
      </c>
    </row>
    <row r="3425" spans="1:20" x14ac:dyDescent="0.3">
      <c r="A3425" s="7" t="s">
        <v>2089</v>
      </c>
      <c r="B3425" s="45" t="s">
        <v>2090</v>
      </c>
      <c r="C3425" s="7">
        <v>72975794.389062494</v>
      </c>
      <c r="D3425" s="7">
        <v>75153262.724999994</v>
      </c>
      <c r="E3425" s="7">
        <v>109590756.967188</v>
      </c>
      <c r="F3425" s="7">
        <v>107980734.17812499</v>
      </c>
      <c r="G3425" s="7">
        <v>83138803.705468789</v>
      </c>
      <c r="H3425" s="7">
        <v>89341221.506249994</v>
      </c>
      <c r="I3425" s="7">
        <v>58441748.033593804</v>
      </c>
      <c r="J3425" s="7">
        <v>79800826.033593789</v>
      </c>
      <c r="K3425" s="7">
        <f>AVERAGE(Tableau3[[#This Row],[Abundance+δ EtOH1]:[Abundance+δ EtOH4]])</f>
        <v>91425137.064843863</v>
      </c>
      <c r="L3425" s="7">
        <f>AVERAGE(Tableau3[[#This Row],[Abundance+δ Control1]:[Abundance+δ Control4]])</f>
        <v>77680649.819726601</v>
      </c>
      <c r="M3425" s="7">
        <f>STDEV(Tableau3[[#This Row],[Abundance+δ EtOH1]:[Abundance+δ EtOH4]])</f>
        <v>20076766.687839355</v>
      </c>
      <c r="N3425" s="7">
        <f>STDEV(Tableau3[[#This Row],[Abundance+δ Control1]:[Abundance+δ Control4]])</f>
        <v>13421262.546314336</v>
      </c>
      <c r="O3425" s="19">
        <f>_xlfn.T.TEST(Tableau3[[#This Row],[Abundance+δ EtOH1]:[Abundance+δ EtOH4]],Tableau3[[#This Row],[Abundance+δ Control1]:[Abundance+δ Control4]],2,2)</f>
        <v>0.2984063025830242</v>
      </c>
      <c r="P3425" s="7">
        <v>3424</v>
      </c>
      <c r="Q3425" s="7">
        <f>(Tableau3[[#This Row],[p-value]]*4872)/Tableau3[[#This Row],[Ranking]]</f>
        <v>0.42460149129220032</v>
      </c>
      <c r="R3425" s="7">
        <v>0.17560163576390539</v>
      </c>
      <c r="S3425" s="7" t="s">
        <v>38</v>
      </c>
      <c r="T3425" s="7" t="s">
        <v>38</v>
      </c>
    </row>
    <row r="3426" spans="1:20" x14ac:dyDescent="0.3">
      <c r="A3426" s="6" t="s">
        <v>80</v>
      </c>
      <c r="B3426" s="44" t="s">
        <v>81</v>
      </c>
      <c r="C3426" s="6">
        <v>218883595.62734401</v>
      </c>
      <c r="D3426" s="6">
        <v>273987295.33437502</v>
      </c>
      <c r="E3426" s="6">
        <v>90340662.709374994</v>
      </c>
      <c r="F3426" s="6">
        <v>126377862.94374999</v>
      </c>
      <c r="G3426" s="6">
        <v>98056009.250390589</v>
      </c>
      <c r="H3426" s="6">
        <v>118462458.982813</v>
      </c>
      <c r="I3426" s="6">
        <v>80193408.486718789</v>
      </c>
      <c r="J3426" s="6">
        <v>191452863.01015601</v>
      </c>
      <c r="K3426" s="6">
        <f>AVERAGE(Tableau3[[#This Row],[Abundance+δ EtOH1]:[Abundance+δ EtOH4]])</f>
        <v>177397354.15371102</v>
      </c>
      <c r="L3426" s="6">
        <f>AVERAGE(Tableau3[[#This Row],[Abundance+δ Control1]:[Abundance+δ Control4]])</f>
        <v>122041184.93251958</v>
      </c>
      <c r="M3426" s="6">
        <f>STDEV(Tableau3[[#This Row],[Abundance+δ EtOH1]:[Abundance+δ EtOH4]])</f>
        <v>84128039.276352093</v>
      </c>
      <c r="N3426" s="6">
        <f>STDEV(Tableau3[[#This Row],[Abundance+δ Control1]:[Abundance+δ Control4]])</f>
        <v>48844356.135712191</v>
      </c>
      <c r="O3426" s="18">
        <f>_xlfn.T.TEST(Tableau3[[#This Row],[Abundance+δ EtOH1]:[Abundance+δ EtOH4]],Tableau3[[#This Row],[Abundance+δ Control1]:[Abundance+δ Control4]],2,2)</f>
        <v>0.29847964265511145</v>
      </c>
      <c r="P3426" s="6">
        <v>3425</v>
      </c>
      <c r="Q3426" s="6">
        <f>(Tableau3[[#This Row],[p-value]]*4872)/Tableau3[[#This Row],[Ranking]]</f>
        <v>0.42458184496808848</v>
      </c>
      <c r="R3426" s="6">
        <v>0.60556378853746107</v>
      </c>
      <c r="S3426" s="6" t="s">
        <v>38</v>
      </c>
      <c r="T3426" s="6" t="s">
        <v>38</v>
      </c>
    </row>
    <row r="3427" spans="1:20" x14ac:dyDescent="0.3">
      <c r="A3427" s="7" t="s">
        <v>8432</v>
      </c>
      <c r="B3427" s="45" t="s">
        <v>8433</v>
      </c>
      <c r="C3427" s="7">
        <v>483309.76210937498</v>
      </c>
      <c r="D3427" s="7">
        <v>574794.99257812498</v>
      </c>
      <c r="E3427" s="7">
        <v>1650612.87441406</v>
      </c>
      <c r="F3427" s="7">
        <v>2049566.7328125001</v>
      </c>
      <c r="G3427" s="7">
        <v>886869.96999511693</v>
      </c>
      <c r="H3427" s="7">
        <v>973073.204125977</v>
      </c>
      <c r="I3427" s="7">
        <v>440459.241601563</v>
      </c>
      <c r="J3427" s="7">
        <v>592437.14150390599</v>
      </c>
      <c r="K3427" s="7">
        <f>AVERAGE(Tableau3[[#This Row],[Abundance+δ EtOH1]:[Abundance+δ EtOH4]])</f>
        <v>1189571.090478515</v>
      </c>
      <c r="L3427" s="7">
        <f>AVERAGE(Tableau3[[#This Row],[Abundance+δ Control1]:[Abundance+δ Control4]])</f>
        <v>723209.88930664072</v>
      </c>
      <c r="M3427" s="7">
        <f>STDEV(Tableau3[[#This Row],[Abundance+δ EtOH1]:[Abundance+δ EtOH4]])</f>
        <v>780791.63799041917</v>
      </c>
      <c r="N3427" s="7">
        <f>STDEV(Tableau3[[#This Row],[Abundance+δ Control1]:[Abundance+δ Control4]])</f>
        <v>249175.8003558827</v>
      </c>
      <c r="O3427" s="19">
        <f>_xlfn.T.TEST(Tableau3[[#This Row],[Abundance+δ EtOH1]:[Abundance+δ EtOH4]],Tableau3[[#This Row],[Abundance+δ Control1]:[Abundance+δ Control4]],2,2)</f>
        <v>0.29849769806734183</v>
      </c>
      <c r="P3427" s="7">
        <v>3426</v>
      </c>
      <c r="Q3427" s="7">
        <f>(Tableau3[[#This Row],[p-value]]*4872)/Tableau3[[#This Row],[Ranking]]</f>
        <v>0.42448359164742833</v>
      </c>
      <c r="R3427" s="7">
        <v>0.53559121169768098</v>
      </c>
      <c r="S3427" s="7" t="s">
        <v>38</v>
      </c>
      <c r="T3427" s="7" t="s">
        <v>38</v>
      </c>
    </row>
    <row r="3428" spans="1:20" x14ac:dyDescent="0.3">
      <c r="A3428" s="6" t="s">
        <v>6611</v>
      </c>
      <c r="B3428" s="44" t="s">
        <v>6612</v>
      </c>
      <c r="C3428" s="6">
        <v>1304080.6976562501</v>
      </c>
      <c r="D3428" s="6">
        <v>1216229.9544921899</v>
      </c>
      <c r="E3428" s="6">
        <v>1651632.48867188</v>
      </c>
      <c r="F3428" s="6">
        <v>2220329.4906250001</v>
      </c>
      <c r="G3428" s="6">
        <v>1171214.80507813</v>
      </c>
      <c r="H3428" s="6">
        <v>1598573.79335938</v>
      </c>
      <c r="I3428" s="6">
        <v>1179078.5375000001</v>
      </c>
      <c r="J3428" s="6">
        <v>1311728.3412109399</v>
      </c>
      <c r="K3428" s="6">
        <f>AVERAGE(Tableau3[[#This Row],[Abundance+δ EtOH1]:[Abundance+δ EtOH4]])</f>
        <v>1598068.1578613301</v>
      </c>
      <c r="L3428" s="6">
        <f>AVERAGE(Tableau3[[#This Row],[Abundance+δ Control1]:[Abundance+δ Control4]])</f>
        <v>1315148.8692871125</v>
      </c>
      <c r="M3428" s="6">
        <f>STDEV(Tableau3[[#This Row],[Abundance+δ EtOH1]:[Abundance+δ EtOH4]])</f>
        <v>455451.18439411477</v>
      </c>
      <c r="N3428" s="6">
        <f>STDEV(Tableau3[[#This Row],[Abundance+δ Control1]:[Abundance+δ Control4]])</f>
        <v>199644.29838261561</v>
      </c>
      <c r="O3428" s="18">
        <f>_xlfn.T.TEST(Tableau3[[#This Row],[Abundance+δ EtOH1]:[Abundance+δ EtOH4]],Tableau3[[#This Row],[Abundance+δ Control1]:[Abundance+δ Control4]],2,2)</f>
        <v>0.29856938694044233</v>
      </c>
      <c r="P3428" s="6">
        <v>3427</v>
      </c>
      <c r="Q3428" s="6">
        <f>(Tableau3[[#This Row],[p-value]]*4872)/Tableau3[[#This Row],[Ranking]]</f>
        <v>0.42446164376242634</v>
      </c>
      <c r="R3428" s="6">
        <v>0.2270208034255061</v>
      </c>
      <c r="S3428" s="6" t="s">
        <v>38</v>
      </c>
      <c r="T3428" s="6" t="s">
        <v>38</v>
      </c>
    </row>
    <row r="3429" spans="1:20" x14ac:dyDescent="0.3">
      <c r="A3429" s="7" t="s">
        <v>2417</v>
      </c>
      <c r="B3429" s="45" t="s">
        <v>2418</v>
      </c>
      <c r="C3429" s="7">
        <v>2472562.8363281302</v>
      </c>
      <c r="D3429" s="7">
        <v>2342600.7777343802</v>
      </c>
      <c r="E3429" s="7">
        <v>4482875.8187499996</v>
      </c>
      <c r="F3429" s="7">
        <v>5098596.4789062496</v>
      </c>
      <c r="G3429" s="7">
        <v>2654017.8128906302</v>
      </c>
      <c r="H3429" s="7">
        <v>3622005.7230468802</v>
      </c>
      <c r="I3429" s="7">
        <v>1910818.0687500001</v>
      </c>
      <c r="J3429" s="7">
        <v>2646648.4222656302</v>
      </c>
      <c r="K3429" s="7">
        <f>AVERAGE(Tableau3[[#This Row],[Abundance+δ EtOH1]:[Abundance+δ EtOH4]])</f>
        <v>3599158.9779296899</v>
      </c>
      <c r="L3429" s="7">
        <f>AVERAGE(Tableau3[[#This Row],[Abundance+δ Control1]:[Abundance+δ Control4]])</f>
        <v>2708372.5067382851</v>
      </c>
      <c r="M3429" s="7">
        <f>STDEV(Tableau3[[#This Row],[Abundance+δ EtOH1]:[Abundance+δ EtOH4]])</f>
        <v>1399693.4963095621</v>
      </c>
      <c r="N3429" s="7">
        <f>STDEV(Tableau3[[#This Row],[Abundance+δ Control1]:[Abundance+δ Control4]])</f>
        <v>701803.16111296648</v>
      </c>
      <c r="O3429" s="19">
        <f>_xlfn.T.TEST(Tableau3[[#This Row],[Abundance+δ EtOH1]:[Abundance+δ EtOH4]],Tableau3[[#This Row],[Abundance+δ Control1]:[Abundance+δ Control4]],2,2)</f>
        <v>0.29858299979586206</v>
      </c>
      <c r="P3429" s="7">
        <v>3428</v>
      </c>
      <c r="Q3429" s="7">
        <f>(Tableau3[[#This Row],[p-value]]*4872)/Tableau3[[#This Row],[Ranking]]</f>
        <v>0.4243571689047374</v>
      </c>
      <c r="R3429" s="7">
        <v>0.31696526234273908</v>
      </c>
      <c r="S3429" s="7" t="s">
        <v>38</v>
      </c>
      <c r="T3429" s="7" t="s">
        <v>38</v>
      </c>
    </row>
    <row r="3430" spans="1:20" x14ac:dyDescent="0.3">
      <c r="A3430" s="6" t="s">
        <v>4334</v>
      </c>
      <c r="B3430" s="44" t="s">
        <v>4335</v>
      </c>
      <c r="C3430" s="6">
        <v>2820730.9593750001</v>
      </c>
      <c r="D3430" s="6">
        <v>2781480.8509765598</v>
      </c>
      <c r="E3430" s="6">
        <v>5595969.5121093793</v>
      </c>
      <c r="F3430" s="6">
        <v>6387104.4007812496</v>
      </c>
      <c r="G3430" s="6">
        <v>2838218.5316406302</v>
      </c>
      <c r="H3430" s="6">
        <v>4432810.4691406293</v>
      </c>
      <c r="I3430" s="6">
        <v>2205087.6673828098</v>
      </c>
      <c r="J3430" s="6">
        <v>3344120.1019531302</v>
      </c>
      <c r="K3430" s="6">
        <f>AVERAGE(Tableau3[[#This Row],[Abundance+δ EtOH1]:[Abundance+δ EtOH4]])</f>
        <v>4396321.4308105465</v>
      </c>
      <c r="L3430" s="6">
        <f>AVERAGE(Tableau3[[#This Row],[Abundance+δ Control1]:[Abundance+δ Control4]])</f>
        <v>3205059.1925292998</v>
      </c>
      <c r="M3430" s="6">
        <f>STDEV(Tableau3[[#This Row],[Abundance+δ EtOH1]:[Abundance+δ EtOH4]])</f>
        <v>1870166.4617930336</v>
      </c>
      <c r="N3430" s="6">
        <f>STDEV(Tableau3[[#This Row],[Abundance+δ Control1]:[Abundance+δ Control4]])</f>
        <v>941846.81262145285</v>
      </c>
      <c r="O3430" s="18">
        <f>_xlfn.T.TEST(Tableau3[[#This Row],[Abundance+δ EtOH1]:[Abundance+δ EtOH4]],Tableau3[[#This Row],[Abundance+δ Control1]:[Abundance+δ Control4]],2,2)</f>
        <v>0.29858316286062558</v>
      </c>
      <c r="P3430" s="6">
        <v>3429</v>
      </c>
      <c r="Q3430" s="6">
        <f>(Tableau3[[#This Row],[p-value]]*4872)/Tableau3[[#This Row],[Ranking]]</f>
        <v>0.42423364521929657</v>
      </c>
      <c r="R3430" s="6">
        <v>0.34864358280713459</v>
      </c>
      <c r="S3430" s="6" t="s">
        <v>38</v>
      </c>
      <c r="T3430" s="6" t="s">
        <v>38</v>
      </c>
    </row>
    <row r="3431" spans="1:20" x14ac:dyDescent="0.3">
      <c r="A3431" s="7" t="s">
        <v>5595</v>
      </c>
      <c r="B3431" s="45" t="s">
        <v>5596</v>
      </c>
      <c r="C3431" s="7">
        <v>734409.07656249998</v>
      </c>
      <c r="D3431" s="7">
        <v>739090.12343749998</v>
      </c>
      <c r="E3431" s="7">
        <v>2131658.7816406302</v>
      </c>
      <c r="F3431" s="7">
        <v>2225278.0609375001</v>
      </c>
      <c r="G3431" s="7">
        <v>873963.86171874998</v>
      </c>
      <c r="H3431" s="7">
        <v>1195357.8226562501</v>
      </c>
      <c r="I3431" s="7">
        <v>680615.51210937498</v>
      </c>
      <c r="J3431" s="7">
        <v>1111293.66835938</v>
      </c>
      <c r="K3431" s="7">
        <f>AVERAGE(Tableau3[[#This Row],[Abundance+δ EtOH1]:[Abundance+δ EtOH4]])</f>
        <v>1457609.0106445327</v>
      </c>
      <c r="L3431" s="7">
        <f>AVERAGE(Tableau3[[#This Row],[Abundance+δ Control1]:[Abundance+δ Control4]])</f>
        <v>965307.71621093876</v>
      </c>
      <c r="M3431" s="7">
        <f>STDEV(Tableau3[[#This Row],[Abundance+δ EtOH1]:[Abundance+δ EtOH4]])</f>
        <v>833255.94317054166</v>
      </c>
      <c r="N3431" s="7">
        <f>STDEV(Tableau3[[#This Row],[Abundance+δ Control1]:[Abundance+δ Control4]])</f>
        <v>233543.92915101454</v>
      </c>
      <c r="O3431" s="19">
        <f>_xlfn.T.TEST(Tableau3[[#This Row],[Abundance+δ EtOH1]:[Abundance+δ EtOH4]],Tableau3[[#This Row],[Abundance+δ Control1]:[Abundance+δ Control4]],2,2)</f>
        <v>0.29859461087571215</v>
      </c>
      <c r="P3431" s="7">
        <v>3430</v>
      </c>
      <c r="Q3431" s="7">
        <f>(Tableau3[[#This Row],[p-value]]*4872)/Tableau3[[#This Row],[Ranking]]</f>
        <v>0.4241262227948891</v>
      </c>
      <c r="R3431" s="7">
        <v>0.44377204164174783</v>
      </c>
      <c r="S3431" s="7" t="s">
        <v>38</v>
      </c>
      <c r="T3431" s="7" t="s">
        <v>38</v>
      </c>
    </row>
    <row r="3432" spans="1:20" x14ac:dyDescent="0.3">
      <c r="A3432" s="6" t="s">
        <v>6073</v>
      </c>
      <c r="B3432" s="44" t="s">
        <v>6074</v>
      </c>
      <c r="C3432" s="6">
        <v>3757599.0921875001</v>
      </c>
      <c r="D3432" s="6">
        <v>3503545.1878906302</v>
      </c>
      <c r="E3432" s="6">
        <v>8906188.7113281302</v>
      </c>
      <c r="F3432" s="6">
        <v>12694551.433984401</v>
      </c>
      <c r="G3432" s="6">
        <v>4350358.2015624996</v>
      </c>
      <c r="H3432" s="6">
        <v>5911199.6410156293</v>
      </c>
      <c r="I3432" s="6">
        <v>3165787.9554687501</v>
      </c>
      <c r="J3432" s="6">
        <v>5039375.9417968793</v>
      </c>
      <c r="K3432" s="6">
        <f>AVERAGE(Tableau3[[#This Row],[Abundance+δ EtOH1]:[Abundance+δ EtOH4]])</f>
        <v>7215471.1063476652</v>
      </c>
      <c r="L3432" s="6">
        <f>AVERAGE(Tableau3[[#This Row],[Abundance+δ Control1]:[Abundance+δ Control4]])</f>
        <v>4616680.434960939</v>
      </c>
      <c r="M3432" s="6">
        <f>STDEV(Tableau3[[#This Row],[Abundance+δ EtOH1]:[Abundance+δ EtOH4]])</f>
        <v>4420185.5220081704</v>
      </c>
      <c r="N3432" s="6">
        <f>STDEV(Tableau3[[#This Row],[Abundance+δ Control1]:[Abundance+δ Control4]])</f>
        <v>1159089.8707453036</v>
      </c>
      <c r="O3432" s="18">
        <f>_xlfn.T.TEST(Tableau3[[#This Row],[Abundance+δ EtOH1]:[Abundance+δ EtOH4]],Tableau3[[#This Row],[Abundance+δ Control1]:[Abundance+δ Control4]],2,2)</f>
        <v>0.29873735236850274</v>
      </c>
      <c r="P3432" s="6">
        <v>3431</v>
      </c>
      <c r="Q3432" s="6">
        <f>(Tableau3[[#This Row],[p-value]]*4872)/Tableau3[[#This Row],[Ranking]]</f>
        <v>0.42420529896221082</v>
      </c>
      <c r="R3432" s="6">
        <v>0.49887806182841682</v>
      </c>
      <c r="S3432" s="6" t="s">
        <v>38</v>
      </c>
      <c r="T3432" s="6" t="s">
        <v>38</v>
      </c>
    </row>
    <row r="3433" spans="1:20" x14ac:dyDescent="0.3">
      <c r="A3433" s="7" t="s">
        <v>9563</v>
      </c>
      <c r="B3433" s="45" t="s">
        <v>9564</v>
      </c>
      <c r="C3433" s="7">
        <v>35739.533837890602</v>
      </c>
      <c r="D3433" s="7">
        <v>49546.709374999999</v>
      </c>
      <c r="E3433" s="7">
        <v>383936.18593749998</v>
      </c>
      <c r="F3433" s="7">
        <v>422739.43593749998</v>
      </c>
      <c r="G3433" s="7">
        <v>150643.61367187501</v>
      </c>
      <c r="H3433" s="7">
        <v>26482.785546874999</v>
      </c>
      <c r="I3433" s="7">
        <v>78752.232812500006</v>
      </c>
      <c r="J3433" s="7">
        <v>142656.57583007801</v>
      </c>
      <c r="K3433" s="7">
        <f>AVERAGE(Tableau3[[#This Row],[Abundance+δ EtOH1]:[Abundance+δ EtOH4]])</f>
        <v>222990.46627197263</v>
      </c>
      <c r="L3433" s="7">
        <f>AVERAGE(Tableau3[[#This Row],[Abundance+δ Control1]:[Abundance+δ Control4]])</f>
        <v>99633.801965332008</v>
      </c>
      <c r="M3433" s="7">
        <f>STDEV(Tableau3[[#This Row],[Abundance+δ EtOH1]:[Abundance+δ EtOH4]])</f>
        <v>208924.88607556515</v>
      </c>
      <c r="N3433" s="7">
        <f>STDEV(Tableau3[[#This Row],[Abundance+δ Control1]:[Abundance+δ Control4]])</f>
        <v>58423.942280232768</v>
      </c>
      <c r="O3433" s="19">
        <f>_xlfn.T.TEST(Tableau3[[#This Row],[Abundance+δ EtOH1]:[Abundance+δ EtOH4]],Tableau3[[#This Row],[Abundance+δ Control1]:[Abundance+δ Control4]],2,2)</f>
        <v>0.29880534640512318</v>
      </c>
      <c r="P3433" s="7">
        <v>3432</v>
      </c>
      <c r="Q3433" s="7">
        <f>(Tableau3[[#This Row],[p-value]]*4872)/Tableau3[[#This Row],[Ranking]]</f>
        <v>0.4241782190226574</v>
      </c>
      <c r="R3433" s="7">
        <v>0.89702508448766283</v>
      </c>
      <c r="S3433" s="7" t="s">
        <v>38</v>
      </c>
      <c r="T3433" s="7" t="s">
        <v>38</v>
      </c>
    </row>
    <row r="3434" spans="1:20" x14ac:dyDescent="0.3">
      <c r="A3434" s="6" t="s">
        <v>403</v>
      </c>
      <c r="B3434" s="44" t="s">
        <v>404</v>
      </c>
      <c r="C3434" s="6">
        <v>173745.40468750001</v>
      </c>
      <c r="D3434" s="6">
        <v>154045.06093750001</v>
      </c>
      <c r="E3434" s="6">
        <v>335087.92812499998</v>
      </c>
      <c r="F3434" s="6">
        <v>328193.02187499998</v>
      </c>
      <c r="G3434" s="6">
        <v>224298.24843750001</v>
      </c>
      <c r="H3434" s="6">
        <v>180973.17812500001</v>
      </c>
      <c r="I3434" s="6">
        <v>107919.08437500001</v>
      </c>
      <c r="J3434" s="6">
        <v>224177.24843750001</v>
      </c>
      <c r="K3434" s="6">
        <f>AVERAGE(Tableau3[[#This Row],[Abundance+δ EtOH1]:[Abundance+δ EtOH4]])</f>
        <v>247767.85390625001</v>
      </c>
      <c r="L3434" s="6">
        <f>AVERAGE(Tableau3[[#This Row],[Abundance+δ Control1]:[Abundance+δ Control4]])</f>
        <v>184341.93984375001</v>
      </c>
      <c r="M3434" s="6">
        <f>STDEV(Tableau3[[#This Row],[Abundance+δ EtOH1]:[Abundance+δ EtOH4]])</f>
        <v>97221.890392673784</v>
      </c>
      <c r="N3434" s="6">
        <f>STDEV(Tableau3[[#This Row],[Abundance+δ Control1]:[Abundance+δ Control4]])</f>
        <v>54879.139329723017</v>
      </c>
      <c r="O3434" s="18">
        <f>_xlfn.T.TEST(Tableau3[[#This Row],[Abundance+δ EtOH1]:[Abundance+δ EtOH4]],Tableau3[[#This Row],[Abundance+δ Control1]:[Abundance+δ Control4]],2,2)</f>
        <v>0.29919181416039664</v>
      </c>
      <c r="P3434" s="6">
        <v>3433</v>
      </c>
      <c r="Q3434" s="6">
        <f>(Tableau3[[#This Row],[p-value]]*4872)/Tableau3[[#This Row],[Ranking]]</f>
        <v>0.42460312222238639</v>
      </c>
      <c r="R3434" s="6">
        <v>0.33771863240627881</v>
      </c>
      <c r="S3434" s="6" t="s">
        <v>38</v>
      </c>
      <c r="T3434" s="6" t="s">
        <v>38</v>
      </c>
    </row>
    <row r="3435" spans="1:20" x14ac:dyDescent="0.3">
      <c r="A3435" s="7" t="s">
        <v>6473</v>
      </c>
      <c r="B3435" s="45" t="s">
        <v>6474</v>
      </c>
      <c r="C3435" s="7">
        <v>231009.837304688</v>
      </c>
      <c r="D3435" s="7">
        <v>177344.26650390599</v>
      </c>
      <c r="E3435" s="7">
        <v>328767.23476562498</v>
      </c>
      <c r="F3435" s="7">
        <v>293948.32851562498</v>
      </c>
      <c r="G3435" s="7">
        <v>225740.85390625001</v>
      </c>
      <c r="H3435" s="7">
        <v>262478.36611328099</v>
      </c>
      <c r="I3435" s="7">
        <v>195267.83437500001</v>
      </c>
      <c r="J3435" s="7">
        <v>170110.16201171899</v>
      </c>
      <c r="K3435" s="7">
        <f>AVERAGE(Tableau3[[#This Row],[Abundance+δ EtOH1]:[Abundance+δ EtOH4]])</f>
        <v>257767.416772461</v>
      </c>
      <c r="L3435" s="7">
        <f>AVERAGE(Tableau3[[#This Row],[Abundance+δ Control1]:[Abundance+δ Control4]])</f>
        <v>213399.30410156248</v>
      </c>
      <c r="M3435" s="7">
        <f>STDEV(Tableau3[[#This Row],[Abundance+δ EtOH1]:[Abundance+δ EtOH4]])</f>
        <v>67166.17126629992</v>
      </c>
      <c r="N3435" s="7">
        <f>STDEV(Tableau3[[#This Row],[Abundance+δ Control1]:[Abundance+δ Control4]])</f>
        <v>39848.748189671838</v>
      </c>
      <c r="O3435" s="19">
        <f>_xlfn.T.TEST(Tableau3[[#This Row],[Abundance+δ EtOH1]:[Abundance+δ EtOH4]],Tableau3[[#This Row],[Abundance+δ Control1]:[Abundance+δ Control4]],2,2)</f>
        <v>0.29919922523729281</v>
      </c>
      <c r="P3435" s="7">
        <v>3434</v>
      </c>
      <c r="Q3435" s="7">
        <f>(Tableau3[[#This Row],[p-value]]*4872)/Tableau3[[#This Row],[Ranking]]</f>
        <v>0.42448998991149989</v>
      </c>
      <c r="R3435" s="7">
        <v>0.24224720957982759</v>
      </c>
      <c r="S3435" s="7" t="s">
        <v>38</v>
      </c>
      <c r="T3435" s="7" t="s">
        <v>38</v>
      </c>
    </row>
    <row r="3436" spans="1:20" x14ac:dyDescent="0.3">
      <c r="A3436" s="6" t="s">
        <v>5189</v>
      </c>
      <c r="B3436" s="44" t="s">
        <v>5190</v>
      </c>
      <c r="C3436" s="6">
        <v>1194667.5492187501</v>
      </c>
      <c r="D3436" s="6">
        <v>1183960.0218750001</v>
      </c>
      <c r="E3436" s="6">
        <v>2594260.4671875001</v>
      </c>
      <c r="F3436" s="6">
        <v>3059069.8265625001</v>
      </c>
      <c r="G3436" s="6">
        <v>1383288.06289063</v>
      </c>
      <c r="H3436" s="6">
        <v>1789971.85878906</v>
      </c>
      <c r="I3436" s="6">
        <v>1096281.2601562501</v>
      </c>
      <c r="J3436" s="6">
        <v>1477423.16445313</v>
      </c>
      <c r="K3436" s="6">
        <f>AVERAGE(Tableau3[[#This Row],[Abundance+δ EtOH1]:[Abundance+δ EtOH4]])</f>
        <v>2007989.4662109376</v>
      </c>
      <c r="L3436" s="6">
        <f>AVERAGE(Tableau3[[#This Row],[Abundance+δ Control1]:[Abundance+δ Control4]])</f>
        <v>1436741.0865722676</v>
      </c>
      <c r="M3436" s="6">
        <f>STDEV(Tableau3[[#This Row],[Abundance+δ EtOH1]:[Abundance+δ EtOH4]])</f>
        <v>964192.35222979472</v>
      </c>
      <c r="N3436" s="6">
        <f>STDEV(Tableau3[[#This Row],[Abundance+δ Control1]:[Abundance+δ Control4]])</f>
        <v>285888.74820199423</v>
      </c>
      <c r="O3436" s="18">
        <f>_xlfn.T.TEST(Tableau3[[#This Row],[Abundance+δ EtOH1]:[Abundance+δ EtOH4]],Tableau3[[#This Row],[Abundance+δ Control1]:[Abundance+δ Control4]],2,2)</f>
        <v>0.29927034038472711</v>
      </c>
      <c r="P3436" s="6">
        <v>3435</v>
      </c>
      <c r="Q3436" s="6">
        <f>(Tableau3[[#This Row],[p-value]]*4872)/Tableau3[[#This Row],[Ranking]]</f>
        <v>0.42446727754130731</v>
      </c>
      <c r="R3436" s="6">
        <v>0.36107487745007127</v>
      </c>
      <c r="S3436" s="6" t="s">
        <v>38</v>
      </c>
      <c r="T3436" s="6" t="s">
        <v>38</v>
      </c>
    </row>
    <row r="3437" spans="1:20" x14ac:dyDescent="0.3">
      <c r="A3437" s="7" t="s">
        <v>1735</v>
      </c>
      <c r="B3437" s="45" t="s">
        <v>1736</v>
      </c>
      <c r="C3437" s="7">
        <v>2465907.8978515598</v>
      </c>
      <c r="D3437" s="7">
        <v>2419081.2835937501</v>
      </c>
      <c r="E3437" s="7">
        <v>3554877.3226562501</v>
      </c>
      <c r="F3437" s="7">
        <v>5234670.5394531293</v>
      </c>
      <c r="G3437" s="7">
        <v>2699067.6410156302</v>
      </c>
      <c r="H3437" s="7">
        <v>3235808.6927734399</v>
      </c>
      <c r="I3437" s="7">
        <v>1808011.3148437501</v>
      </c>
      <c r="J3437" s="7">
        <v>2648033.8871093802</v>
      </c>
      <c r="K3437" s="7">
        <f>AVERAGE(Tableau3[[#This Row],[Abundance+δ EtOH1]:[Abundance+δ EtOH4]])</f>
        <v>3418634.2608886724</v>
      </c>
      <c r="L3437" s="7">
        <f>AVERAGE(Tableau3[[#This Row],[Abundance+δ Control1]:[Abundance+δ Control4]])</f>
        <v>2597730.3839355502</v>
      </c>
      <c r="M3437" s="7">
        <f>STDEV(Tableau3[[#This Row],[Abundance+δ EtOH1]:[Abundance+δ EtOH4]])</f>
        <v>1319512.9927599689</v>
      </c>
      <c r="N3437" s="7">
        <f>STDEV(Tableau3[[#This Row],[Abundance+δ Control1]:[Abundance+δ Control4]])</f>
        <v>589802.17542288732</v>
      </c>
      <c r="O3437" s="19">
        <f>_xlfn.T.TEST(Tableau3[[#This Row],[Abundance+δ EtOH1]:[Abundance+δ EtOH4]],Tableau3[[#This Row],[Abundance+δ Control1]:[Abundance+δ Control4]],2,2)</f>
        <v>0.29930944037930157</v>
      </c>
      <c r="P3437" s="7">
        <v>3436</v>
      </c>
      <c r="Q3437" s="7">
        <f>(Tableau3[[#This Row],[p-value]]*4872)/Tableau3[[#This Row],[Ranking]]</f>
        <v>0.42439918321535425</v>
      </c>
      <c r="R3437" s="7">
        <v>0.31342863824468442</v>
      </c>
      <c r="S3437" s="7" t="s">
        <v>38</v>
      </c>
      <c r="T3437" s="7" t="s">
        <v>38</v>
      </c>
    </row>
    <row r="3438" spans="1:20" x14ac:dyDescent="0.3">
      <c r="A3438" s="6" t="s">
        <v>2201</v>
      </c>
      <c r="B3438" s="44" t="s">
        <v>2202</v>
      </c>
      <c r="C3438" s="6">
        <v>1137089.2020507799</v>
      </c>
      <c r="D3438" s="6">
        <v>1252049.9559570299</v>
      </c>
      <c r="E3438" s="6">
        <v>2132502.1161132799</v>
      </c>
      <c r="F3438" s="6">
        <v>2683220.0228515598</v>
      </c>
      <c r="G3438" s="6">
        <v>1404745.59707031</v>
      </c>
      <c r="H3438" s="6">
        <v>1544306.4271484399</v>
      </c>
      <c r="I3438" s="6">
        <v>1208618.16518555</v>
      </c>
      <c r="J3438" s="6">
        <v>1343822.00112305</v>
      </c>
      <c r="K3438" s="6">
        <f>AVERAGE(Tableau3[[#This Row],[Abundance+δ EtOH1]:[Abundance+δ EtOH4]])</f>
        <v>1801215.3242431623</v>
      </c>
      <c r="L3438" s="6">
        <f>AVERAGE(Tableau3[[#This Row],[Abundance+δ Control1]:[Abundance+δ Control4]])</f>
        <v>1375373.0476318377</v>
      </c>
      <c r="M3438" s="6">
        <f>STDEV(Tableau3[[#This Row],[Abundance+δ EtOH1]:[Abundance+δ EtOH4]])</f>
        <v>737185.94098052394</v>
      </c>
      <c r="N3438" s="6">
        <f>STDEV(Tableau3[[#This Row],[Abundance+δ Control1]:[Abundance+δ Control4]])</f>
        <v>139288.54072379248</v>
      </c>
      <c r="O3438" s="18">
        <f>_xlfn.T.TEST(Tableau3[[#This Row],[Abundance+δ EtOH1]:[Abundance+δ EtOH4]],Tableau3[[#This Row],[Abundance+δ Control1]:[Abundance+δ Control4]],2,2)</f>
        <v>0.29958329761149077</v>
      </c>
      <c r="P3438" s="6">
        <v>3437</v>
      </c>
      <c r="Q3438" s="6">
        <f>(Tableau3[[#This Row],[p-value]]*4872)/Tableau3[[#This Row],[Ranking]]</f>
        <v>0.42466390048390545</v>
      </c>
      <c r="R3438" s="6">
        <v>0.27863365980019378</v>
      </c>
      <c r="S3438" s="6" t="s">
        <v>38</v>
      </c>
      <c r="T3438" s="6" t="s">
        <v>38</v>
      </c>
    </row>
    <row r="3439" spans="1:20" x14ac:dyDescent="0.3">
      <c r="A3439" s="7" t="s">
        <v>7828</v>
      </c>
      <c r="B3439" s="45" t="s">
        <v>7829</v>
      </c>
      <c r="C3439" s="7">
        <v>105350.35781250001</v>
      </c>
      <c r="D3439" s="7">
        <v>69244.939843750006</v>
      </c>
      <c r="E3439" s="7">
        <v>151463.22500000001</v>
      </c>
      <c r="F3439" s="7">
        <v>239610.09609375001</v>
      </c>
      <c r="G3439" s="7">
        <v>48643.787499999999</v>
      </c>
      <c r="H3439" s="7">
        <v>104063.77578125001</v>
      </c>
      <c r="I3439" s="7">
        <v>73662.422265625006</v>
      </c>
      <c r="J3439" s="7">
        <v>146725.42812500001</v>
      </c>
      <c r="K3439" s="7">
        <f>AVERAGE(Tableau3[[#This Row],[Abundance+δ EtOH1]:[Abundance+δ EtOH4]])</f>
        <v>141417.15468750001</v>
      </c>
      <c r="L3439" s="7">
        <f>AVERAGE(Tableau3[[#This Row],[Abundance+δ Control1]:[Abundance+δ Control4]])</f>
        <v>93273.853417968756</v>
      </c>
      <c r="M3439" s="7">
        <f>STDEV(Tableau3[[#This Row],[Abundance+δ EtOH1]:[Abundance+δ EtOH4]])</f>
        <v>73603.486563726139</v>
      </c>
      <c r="N3439" s="7">
        <f>STDEV(Tableau3[[#This Row],[Abundance+δ Control1]:[Abundance+δ Control4]])</f>
        <v>42229.311617060215</v>
      </c>
      <c r="O3439" s="19">
        <f>_xlfn.T.TEST(Tableau3[[#This Row],[Abundance+δ EtOH1]:[Abundance+δ EtOH4]],Tableau3[[#This Row],[Abundance+δ Control1]:[Abundance+δ Control4]],2,2)</f>
        <v>0.29979469680824217</v>
      </c>
      <c r="P3439" s="7">
        <v>3438</v>
      </c>
      <c r="Q3439" s="7">
        <f>(Tableau3[[#This Row],[p-value]]*4872)/Tableau3[[#This Row],[Ranking]]</f>
        <v>0.42483995429021398</v>
      </c>
      <c r="R3439" s="7">
        <v>0.52488063111277172</v>
      </c>
      <c r="S3439" s="7" t="s">
        <v>38</v>
      </c>
      <c r="T3439" s="7" t="s">
        <v>38</v>
      </c>
    </row>
    <row r="3440" spans="1:20" x14ac:dyDescent="0.3">
      <c r="A3440" s="6" t="s">
        <v>5697</v>
      </c>
      <c r="B3440" s="44" t="s">
        <v>5698</v>
      </c>
      <c r="C3440" s="6">
        <v>33262.196679687499</v>
      </c>
      <c r="D3440" s="6">
        <v>53097.764062499999</v>
      </c>
      <c r="E3440" s="6">
        <v>82591.902734375006</v>
      </c>
      <c r="F3440" s="6">
        <v>132080.33046875001</v>
      </c>
      <c r="G3440" s="6">
        <v>41203.397851562499</v>
      </c>
      <c r="H3440" s="6">
        <v>47122.142968749999</v>
      </c>
      <c r="I3440" s="6">
        <v>40708.259179687499</v>
      </c>
      <c r="J3440" s="6">
        <v>69704.433007812506</v>
      </c>
      <c r="K3440" s="6">
        <f>AVERAGE(Tableau3[[#This Row],[Abundance+δ EtOH1]:[Abundance+δ EtOH4]])</f>
        <v>75258.048486328131</v>
      </c>
      <c r="L3440" s="6">
        <f>AVERAGE(Tableau3[[#This Row],[Abundance+δ Control1]:[Abundance+δ Control4]])</f>
        <v>49684.558251953124</v>
      </c>
      <c r="M3440" s="6">
        <f>STDEV(Tableau3[[#This Row],[Abundance+δ EtOH1]:[Abundance+δ EtOH4]])</f>
        <v>42962.335917761491</v>
      </c>
      <c r="N3440" s="6">
        <f>STDEV(Tableau3[[#This Row],[Abundance+δ Control1]:[Abundance+δ Control4]])</f>
        <v>13660.958776696463</v>
      </c>
      <c r="O3440" s="18">
        <f>_xlfn.T.TEST(Tableau3[[#This Row],[Abundance+δ EtOH1]:[Abundance+δ EtOH4]],Tableau3[[#This Row],[Abundance+δ Control1]:[Abundance+δ Control4]],2,2)</f>
        <v>0.29985419459745105</v>
      </c>
      <c r="P3440" s="6">
        <v>3439</v>
      </c>
      <c r="Q3440" s="6">
        <f>(Tableau3[[#This Row],[p-value]]*4872)/Tableau3[[#This Row],[Ranking]]</f>
        <v>0.42480070836835748</v>
      </c>
      <c r="R3440" s="6">
        <v>0.42832117753040427</v>
      </c>
      <c r="S3440" s="6" t="s">
        <v>38</v>
      </c>
      <c r="T3440" s="6" t="s">
        <v>38</v>
      </c>
    </row>
    <row r="3441" spans="1:20" x14ac:dyDescent="0.3">
      <c r="A3441" s="7" t="s">
        <v>7962</v>
      </c>
      <c r="B3441" s="45" t="s">
        <v>7963</v>
      </c>
      <c r="C3441" s="7">
        <v>3876961.1625000001</v>
      </c>
      <c r="D3441" s="7">
        <v>3959172.7953125001</v>
      </c>
      <c r="E3441" s="7">
        <v>9960927.7835937496</v>
      </c>
      <c r="F3441" s="7">
        <v>11550994.365625</v>
      </c>
      <c r="G3441" s="7">
        <v>4904611.1898437496</v>
      </c>
      <c r="H3441" s="7">
        <v>5194498.0140624996</v>
      </c>
      <c r="I3441" s="7">
        <v>2908647.7875000001</v>
      </c>
      <c r="J3441" s="7">
        <v>6626498.1156249996</v>
      </c>
      <c r="K3441" s="7">
        <f>AVERAGE(Tableau3[[#This Row],[Abundance+δ EtOH1]:[Abundance+δ EtOH4]])</f>
        <v>7337014.0267578121</v>
      </c>
      <c r="L3441" s="7">
        <f>AVERAGE(Tableau3[[#This Row],[Abundance+δ Control1]:[Abundance+δ Control4]])</f>
        <v>4908563.7767578121</v>
      </c>
      <c r="M3441" s="7">
        <f>STDEV(Tableau3[[#This Row],[Abundance+δ EtOH1]:[Abundance+δ EtOH4]])</f>
        <v>4001013.6593944449</v>
      </c>
      <c r="N3441" s="7">
        <f>STDEV(Tableau3[[#This Row],[Abundance+δ Control1]:[Abundance+δ Control4]])</f>
        <v>1531092.8959139418</v>
      </c>
      <c r="O3441" s="19">
        <f>_xlfn.T.TEST(Tableau3[[#This Row],[Abundance+δ EtOH1]:[Abundance+δ EtOH4]],Tableau3[[#This Row],[Abundance+δ Control1]:[Abundance+δ Control4]],2,2)</f>
        <v>0.30016192345325449</v>
      </c>
      <c r="P3441" s="7">
        <v>3440</v>
      </c>
      <c r="Q3441" s="7">
        <f>(Tableau3[[#This Row],[p-value]]*4872)/Tableau3[[#This Row],[Ranking]]</f>
        <v>0.42511304972798136</v>
      </c>
      <c r="R3441" s="7">
        <v>0.43696898470253959</v>
      </c>
      <c r="S3441" s="7" t="s">
        <v>38</v>
      </c>
      <c r="T3441" s="7" t="s">
        <v>38</v>
      </c>
    </row>
    <row r="3442" spans="1:20" x14ac:dyDescent="0.3">
      <c r="A3442" s="6" t="s">
        <v>9841</v>
      </c>
      <c r="B3442" s="44" t="s">
        <v>9842</v>
      </c>
      <c r="C3442" s="6">
        <v>32932.667382812499</v>
      </c>
      <c r="D3442" s="6">
        <v>39171.961328124999</v>
      </c>
      <c r="E3442" s="6">
        <v>117569.83437500001</v>
      </c>
      <c r="F3442" s="6">
        <v>105643.13125000001</v>
      </c>
      <c r="G3442" s="6">
        <v>56678.061425781299</v>
      </c>
      <c r="H3442" s="6">
        <v>60099.616113281299</v>
      </c>
      <c r="I3442" s="6">
        <v>28932.986718749999</v>
      </c>
      <c r="J3442" s="6">
        <v>44961.949121093799</v>
      </c>
      <c r="K3442" s="6">
        <f>AVERAGE(Tableau3[[#This Row],[Abundance+δ EtOH1]:[Abundance+δ EtOH4]])</f>
        <v>73829.398583984381</v>
      </c>
      <c r="L3442" s="6">
        <f>AVERAGE(Tableau3[[#This Row],[Abundance+δ Control1]:[Abundance+δ Control4]])</f>
        <v>47668.153344726597</v>
      </c>
      <c r="M3442" s="6">
        <f>STDEV(Tableau3[[#This Row],[Abundance+δ EtOH1]:[Abundance+δ EtOH4]])</f>
        <v>43965.97127103871</v>
      </c>
      <c r="N3442" s="6">
        <f>STDEV(Tableau3[[#This Row],[Abundance+δ Control1]:[Abundance+δ Control4]])</f>
        <v>14071.836174881759</v>
      </c>
      <c r="O3442" s="18">
        <f>_xlfn.T.TEST(Tableau3[[#This Row],[Abundance+δ EtOH1]:[Abundance+δ EtOH4]],Tableau3[[#This Row],[Abundance+δ Control1]:[Abundance+δ Control4]],2,2)</f>
        <v>0.30028245100087747</v>
      </c>
      <c r="P3442" s="6">
        <v>3441</v>
      </c>
      <c r="Q3442" s="6">
        <f>(Tableau3[[#This Row],[p-value]]*4872)/Tableau3[[#This Row],[Ranking]]</f>
        <v>0.42516015730202705</v>
      </c>
      <c r="R3442" s="6">
        <v>0.46176998513351752</v>
      </c>
      <c r="S3442" s="6" t="s">
        <v>38</v>
      </c>
      <c r="T3442" s="6" t="s">
        <v>38</v>
      </c>
    </row>
    <row r="3443" spans="1:20" x14ac:dyDescent="0.3">
      <c r="A3443" s="7" t="s">
        <v>5427</v>
      </c>
      <c r="B3443" s="45" t="s">
        <v>5428</v>
      </c>
      <c r="C3443" s="7">
        <v>2501820.4310546899</v>
      </c>
      <c r="D3443" s="7">
        <v>2393575.0140625001</v>
      </c>
      <c r="E3443" s="7">
        <v>4374378.6673828093</v>
      </c>
      <c r="F3443" s="7">
        <v>5770585.2166992193</v>
      </c>
      <c r="G3443" s="7">
        <v>2856509.9796386701</v>
      </c>
      <c r="H3443" s="7">
        <v>3405719.5414062501</v>
      </c>
      <c r="I3443" s="7">
        <v>1958351.6544433599</v>
      </c>
      <c r="J3443" s="7">
        <v>2906707.7853027298</v>
      </c>
      <c r="K3443" s="7">
        <f>AVERAGE(Tableau3[[#This Row],[Abundance+δ EtOH1]:[Abundance+δ EtOH4]])</f>
        <v>3760089.8322998052</v>
      </c>
      <c r="L3443" s="7">
        <f>AVERAGE(Tableau3[[#This Row],[Abundance+δ Control1]:[Abundance+δ Control4]])</f>
        <v>2781822.2401977526</v>
      </c>
      <c r="M3443" s="7">
        <f>STDEV(Tableau3[[#This Row],[Abundance+δ EtOH1]:[Abundance+δ EtOH4]])</f>
        <v>1619675.5949027615</v>
      </c>
      <c r="N3443" s="7">
        <f>STDEV(Tableau3[[#This Row],[Abundance+δ Control1]:[Abundance+δ Control4]])</f>
        <v>602363.76215065888</v>
      </c>
      <c r="O3443" s="19">
        <f>_xlfn.T.TEST(Tableau3[[#This Row],[Abundance+δ EtOH1]:[Abundance+δ EtOH4]],Tableau3[[#This Row],[Abundance+δ Control1]:[Abundance+δ Control4]],2,2)</f>
        <v>0.30075404289655283</v>
      </c>
      <c r="P3443" s="7">
        <v>3442</v>
      </c>
      <c r="Q3443" s="7">
        <f>(Tableau3[[#This Row],[p-value]]*4872)/Tableau3[[#This Row],[Ranking]]</f>
        <v>0.42570415368739262</v>
      </c>
      <c r="R3443" s="7">
        <v>0.33479778352665712</v>
      </c>
      <c r="S3443" s="7" t="s">
        <v>38</v>
      </c>
      <c r="T3443" s="7" t="s">
        <v>38</v>
      </c>
    </row>
    <row r="3444" spans="1:20" x14ac:dyDescent="0.3">
      <c r="A3444" s="6" t="s">
        <v>6693</v>
      </c>
      <c r="B3444" s="44" t="s">
        <v>6694</v>
      </c>
      <c r="C3444" s="6">
        <v>334192.509179688</v>
      </c>
      <c r="D3444" s="6">
        <v>304565.00234374998</v>
      </c>
      <c r="E3444" s="6">
        <v>504849.36171874998</v>
      </c>
      <c r="F3444" s="6">
        <v>690513.1</v>
      </c>
      <c r="G3444" s="6">
        <v>361594.597070313</v>
      </c>
      <c r="H3444" s="6">
        <v>467935.62343749998</v>
      </c>
      <c r="I3444" s="6">
        <v>271556.71523437498</v>
      </c>
      <c r="J3444" s="6">
        <v>279931.33193359402</v>
      </c>
      <c r="K3444" s="6">
        <f>AVERAGE(Tableau3[[#This Row],[Abundance+δ EtOH1]:[Abundance+δ EtOH4]])</f>
        <v>458529.99331054697</v>
      </c>
      <c r="L3444" s="6">
        <f>AVERAGE(Tableau3[[#This Row],[Abundance+δ Control1]:[Abundance+δ Control4]])</f>
        <v>345254.56691894546</v>
      </c>
      <c r="M3444" s="6">
        <f>STDEV(Tableau3[[#This Row],[Abundance+δ EtOH1]:[Abundance+δ EtOH4]])</f>
        <v>178069.90582579511</v>
      </c>
      <c r="N3444" s="6">
        <f>STDEV(Tableau3[[#This Row],[Abundance+δ Control1]:[Abundance+δ Control4]])</f>
        <v>91316.549405039055</v>
      </c>
      <c r="O3444" s="18">
        <f>_xlfn.T.TEST(Tableau3[[#This Row],[Abundance+δ EtOH1]:[Abundance+δ EtOH4]],Tableau3[[#This Row],[Abundance+δ Control1]:[Abundance+δ Control4]],2,2)</f>
        <v>0.30080615445271125</v>
      </c>
      <c r="P3444" s="6">
        <v>3443</v>
      </c>
      <c r="Q3444" s="6">
        <f>(Tableau3[[#This Row],[p-value]]*4872)/Tableau3[[#This Row],[Ranking]]</f>
        <v>0.42565425050642153</v>
      </c>
      <c r="R3444" s="6">
        <v>0.32891211839288043</v>
      </c>
      <c r="S3444" s="6" t="s">
        <v>38</v>
      </c>
      <c r="T3444" s="6" t="s">
        <v>38</v>
      </c>
    </row>
    <row r="3445" spans="1:20" x14ac:dyDescent="0.3">
      <c r="A3445" s="7" t="s">
        <v>2964</v>
      </c>
      <c r="B3445" s="45" t="s">
        <v>2965</v>
      </c>
      <c r="C3445" s="7">
        <v>3120444.8115478498</v>
      </c>
      <c r="D3445" s="7">
        <v>3226748.30043945</v>
      </c>
      <c r="E3445" s="7">
        <v>6125139.4564453093</v>
      </c>
      <c r="F3445" s="7">
        <v>7919307.8153320299</v>
      </c>
      <c r="G3445" s="7">
        <v>3783279.9898925801</v>
      </c>
      <c r="H3445" s="7">
        <v>4450661.0790039096</v>
      </c>
      <c r="I3445" s="7">
        <v>2616757.2625976601</v>
      </c>
      <c r="J3445" s="7">
        <v>3961142.9454589798</v>
      </c>
      <c r="K3445" s="7">
        <f>AVERAGE(Tableau3[[#This Row],[Abundance+δ EtOH1]:[Abundance+δ EtOH4]])</f>
        <v>5097910.0959411599</v>
      </c>
      <c r="L3445" s="7">
        <f>AVERAGE(Tableau3[[#This Row],[Abundance+δ Control1]:[Abundance+δ Control4]])</f>
        <v>3702960.3192382823</v>
      </c>
      <c r="M3445" s="7">
        <f>STDEV(Tableau3[[#This Row],[Abundance+δ EtOH1]:[Abundance+δ EtOH4]])</f>
        <v>2340021.4148586802</v>
      </c>
      <c r="N3445" s="7">
        <f>STDEV(Tableau3[[#This Row],[Abundance+δ Control1]:[Abundance+δ Control4]])</f>
        <v>777175.01769459143</v>
      </c>
      <c r="O3445" s="19">
        <f>_xlfn.T.TEST(Tableau3[[#This Row],[Abundance+δ EtOH1]:[Abundance+δ EtOH4]],Tableau3[[#This Row],[Abundance+δ Control1]:[Abundance+δ Control4]],2,2)</f>
        <v>0.30103922169680392</v>
      </c>
      <c r="P3445" s="7">
        <v>3444</v>
      </c>
      <c r="Q3445" s="7">
        <f>(Tableau3[[#This Row],[p-value]]*4872)/Tableau3[[#This Row],[Ranking]]</f>
        <v>0.42586036240035674</v>
      </c>
      <c r="R3445" s="7">
        <v>0.34472339580111078</v>
      </c>
      <c r="S3445" s="7" t="s">
        <v>38</v>
      </c>
      <c r="T3445" s="7" t="s">
        <v>38</v>
      </c>
    </row>
    <row r="3446" spans="1:20" x14ac:dyDescent="0.3">
      <c r="A3446" s="6" t="s">
        <v>7652</v>
      </c>
      <c r="B3446" s="44" t="s">
        <v>7653</v>
      </c>
      <c r="C3446" s="6">
        <v>260135.19423828099</v>
      </c>
      <c r="D3446" s="6">
        <v>217957.042382813</v>
      </c>
      <c r="E3446" s="6">
        <v>538898.54335937498</v>
      </c>
      <c r="F3446" s="6">
        <v>550645.43203124998</v>
      </c>
      <c r="G3446" s="6">
        <v>337519.60976562498</v>
      </c>
      <c r="H3446" s="6">
        <v>363553.804101563</v>
      </c>
      <c r="I3446" s="6">
        <v>199000.38515625001</v>
      </c>
      <c r="J3446" s="6">
        <v>226348.27578125001</v>
      </c>
      <c r="K3446" s="6">
        <f>AVERAGE(Tableau3[[#This Row],[Abundance+δ EtOH1]:[Abundance+δ EtOH4]])</f>
        <v>391909.05300292978</v>
      </c>
      <c r="L3446" s="6">
        <f>AVERAGE(Tableau3[[#This Row],[Abundance+δ Control1]:[Abundance+δ Control4]])</f>
        <v>281605.51870117197</v>
      </c>
      <c r="M3446" s="6">
        <f>STDEV(Tableau3[[#This Row],[Abundance+δ EtOH1]:[Abundance+δ EtOH4]])</f>
        <v>177413.64110911044</v>
      </c>
      <c r="N3446" s="6">
        <f>STDEV(Tableau3[[#This Row],[Abundance+δ Control1]:[Abundance+δ Control4]])</f>
        <v>81073.789522700914</v>
      </c>
      <c r="O3446" s="18">
        <f>_xlfn.T.TEST(Tableau3[[#This Row],[Abundance+δ EtOH1]:[Abundance+δ EtOH4]],Tableau3[[#This Row],[Abundance+δ Control1]:[Abundance+δ Control4]],2,2)</f>
        <v>0.30123901911049439</v>
      </c>
      <c r="P3446" s="6">
        <v>3445</v>
      </c>
      <c r="Q3446" s="6">
        <f>(Tableau3[[#This Row],[p-value]]*4872)/Tableau3[[#This Row],[Ranking]]</f>
        <v>0.42601930365931168</v>
      </c>
      <c r="R3446" s="6">
        <v>0.37640996216762801</v>
      </c>
      <c r="S3446" s="6" t="s">
        <v>38</v>
      </c>
      <c r="T3446" s="6" t="s">
        <v>38</v>
      </c>
    </row>
    <row r="3447" spans="1:20" x14ac:dyDescent="0.3">
      <c r="A3447" s="7" t="s">
        <v>1129</v>
      </c>
      <c r="B3447" s="45" t="s">
        <v>1130</v>
      </c>
      <c r="C3447" s="7">
        <v>20454.541894531299</v>
      </c>
      <c r="D3447" s="7">
        <v>17059.615136718799</v>
      </c>
      <c r="E3447" s="7">
        <v>20973.540429687499</v>
      </c>
      <c r="F3447" s="7">
        <v>22491.391992187499</v>
      </c>
      <c r="G3447" s="7">
        <v>20171.983789062499</v>
      </c>
      <c r="H3447" s="7">
        <v>21834.081445312499</v>
      </c>
      <c r="I3447" s="7">
        <v>15960.696191406299</v>
      </c>
      <c r="J3447" s="7">
        <v>10044.2953125</v>
      </c>
      <c r="K3447" s="7">
        <f>AVERAGE(Tableau3[[#This Row],[Abundance+δ EtOH1]:[Abundance+δ EtOH4]])</f>
        <v>20244.772363281274</v>
      </c>
      <c r="L3447" s="7">
        <f>AVERAGE(Tableau3[[#This Row],[Abundance+δ Control1]:[Abundance+δ Control4]])</f>
        <v>17002.764184570326</v>
      </c>
      <c r="M3447" s="7">
        <f>STDEV(Tableau3[[#This Row],[Abundance+δ EtOH1]:[Abundance+δ EtOH4]])</f>
        <v>2292.5700618711903</v>
      </c>
      <c r="N3447" s="7">
        <f>STDEV(Tableau3[[#This Row],[Abundance+δ Control1]:[Abundance+δ Control4]])</f>
        <v>5256.4808925551151</v>
      </c>
      <c r="O3447" s="19">
        <f>_xlfn.T.TEST(Tableau3[[#This Row],[Abundance+δ EtOH1]:[Abundance+δ EtOH4]],Tableau3[[#This Row],[Abundance+δ Control1]:[Abundance+δ Control4]],2,2)</f>
        <v>0.30135541546524164</v>
      </c>
      <c r="P3447" s="7">
        <v>3446</v>
      </c>
      <c r="Q3447" s="7">
        <f>(Tableau3[[#This Row],[p-value]]*4872)/Tableau3[[#This Row],[Ranking]]</f>
        <v>0.42606023916037644</v>
      </c>
      <c r="R3447" s="7">
        <v>0.25476534130544259</v>
      </c>
      <c r="S3447" s="7" t="s">
        <v>38</v>
      </c>
      <c r="T3447" s="7" t="s">
        <v>38</v>
      </c>
    </row>
    <row r="3448" spans="1:20" x14ac:dyDescent="0.3">
      <c r="A3448" s="6" t="s">
        <v>7852</v>
      </c>
      <c r="B3448" s="44" t="s">
        <v>7853</v>
      </c>
      <c r="C3448" s="6">
        <v>1532344.1625000001</v>
      </c>
      <c r="D3448" s="6">
        <v>1996203.82460938</v>
      </c>
      <c r="E3448" s="6">
        <v>3913373.7406250001</v>
      </c>
      <c r="F3448" s="6">
        <v>3515205.2054687501</v>
      </c>
      <c r="G3448" s="6">
        <v>2072357.4203125001</v>
      </c>
      <c r="H3448" s="6">
        <v>2552272.9261718802</v>
      </c>
      <c r="I3448" s="6">
        <v>1536375.60585938</v>
      </c>
      <c r="J3448" s="6">
        <v>2024579.04335938</v>
      </c>
      <c r="K3448" s="6">
        <f>AVERAGE(Tableau3[[#This Row],[Abundance+δ EtOH1]:[Abundance+δ EtOH4]])</f>
        <v>2739281.7333007823</v>
      </c>
      <c r="L3448" s="6">
        <f>AVERAGE(Tableau3[[#This Row],[Abundance+δ Control1]:[Abundance+δ Control4]])</f>
        <v>2046396.2489257851</v>
      </c>
      <c r="M3448" s="6">
        <f>STDEV(Tableau3[[#This Row],[Abundance+δ EtOH1]:[Abundance+δ EtOH4]])</f>
        <v>1153171.3307974515</v>
      </c>
      <c r="N3448" s="6">
        <f>STDEV(Tableau3[[#This Row],[Abundance+δ Control1]:[Abundance+δ Control4]])</f>
        <v>415203.66159830365</v>
      </c>
      <c r="O3448" s="18">
        <f>_xlfn.T.TEST(Tableau3[[#This Row],[Abundance+δ EtOH1]:[Abundance+δ EtOH4]],Tableau3[[#This Row],[Abundance+δ Control1]:[Abundance+δ Control4]],2,2)</f>
        <v>0.30136315886650034</v>
      </c>
      <c r="P3448" s="6">
        <v>3447</v>
      </c>
      <c r="Q3448" s="6">
        <f>(Tableau3[[#This Row],[p-value]]*4872)/Tableau3[[#This Row],[Ranking]]</f>
        <v>0.42594758050408754</v>
      </c>
      <c r="R3448" s="6">
        <v>0.28762684656485088</v>
      </c>
      <c r="S3448" s="6" t="s">
        <v>38</v>
      </c>
      <c r="T3448" s="6" t="s">
        <v>38</v>
      </c>
    </row>
    <row r="3449" spans="1:20" x14ac:dyDescent="0.3">
      <c r="A3449" s="7" t="s">
        <v>3100</v>
      </c>
      <c r="B3449" s="45" t="s">
        <v>3101</v>
      </c>
      <c r="C3449" s="7">
        <v>9971.1888671875004</v>
      </c>
      <c r="D3449" s="7">
        <v>9378.9857421875004</v>
      </c>
      <c r="E3449" s="7">
        <v>110047.028710938</v>
      </c>
      <c r="F3449" s="7">
        <v>122607.804101563</v>
      </c>
      <c r="G3449" s="7">
        <v>72997.489648437506</v>
      </c>
      <c r="H3449" s="7">
        <v>6334.0331054687504</v>
      </c>
      <c r="I3449" s="7">
        <v>7062.0096679687504</v>
      </c>
      <c r="J3449" s="7">
        <v>7124.6488281250004</v>
      </c>
      <c r="K3449" s="7">
        <f>AVERAGE(Tableau3[[#This Row],[Abundance+δ EtOH1]:[Abundance+δ EtOH4]])</f>
        <v>63001.251855469003</v>
      </c>
      <c r="L3449" s="7">
        <f>AVERAGE(Tableau3[[#This Row],[Abundance+δ Control1]:[Abundance+δ Control4]])</f>
        <v>23379.545312500006</v>
      </c>
      <c r="M3449" s="7">
        <f>STDEV(Tableau3[[#This Row],[Abundance+δ EtOH1]:[Abundance+δ EtOH4]])</f>
        <v>61789.376633489337</v>
      </c>
      <c r="N3449" s="7">
        <f>STDEV(Tableau3[[#This Row],[Abundance+δ Control1]:[Abundance+δ Control4]])</f>
        <v>33080.575951014602</v>
      </c>
      <c r="O3449" s="19">
        <f>_xlfn.T.TEST(Tableau3[[#This Row],[Abundance+δ EtOH1]:[Abundance+δ EtOH4]],Tableau3[[#This Row],[Abundance+δ Control1]:[Abundance+δ Control4]],2,2)</f>
        <v>0.30136819429743578</v>
      </c>
      <c r="P3449" s="7">
        <v>3448</v>
      </c>
      <c r="Q3449" s="7">
        <f>(Tableau3[[#This Row],[p-value]]*4872)/Tableau3[[#This Row],[Ranking]]</f>
        <v>0.4258311608518292</v>
      </c>
      <c r="R3449" s="7">
        <v>1.1641883082203119</v>
      </c>
      <c r="S3449" s="7" t="s">
        <v>38</v>
      </c>
      <c r="T3449" s="7" t="s">
        <v>38</v>
      </c>
    </row>
    <row r="3450" spans="1:20" x14ac:dyDescent="0.3">
      <c r="A3450" s="6" t="s">
        <v>3713</v>
      </c>
      <c r="B3450" s="44" t="s">
        <v>3714</v>
      </c>
      <c r="C3450" s="6">
        <v>2232440.6600585901</v>
      </c>
      <c r="D3450" s="6">
        <v>1816420.16835938</v>
      </c>
      <c r="E3450" s="6">
        <v>3803076.8011718802</v>
      </c>
      <c r="F3450" s="6">
        <v>4601927.7640624996</v>
      </c>
      <c r="G3450" s="6">
        <v>2227606.0179687501</v>
      </c>
      <c r="H3450" s="6">
        <v>3023101.8539062501</v>
      </c>
      <c r="I3450" s="6">
        <v>1676072.64492188</v>
      </c>
      <c r="J3450" s="6">
        <v>2311905.0331054698</v>
      </c>
      <c r="K3450" s="6">
        <f>AVERAGE(Tableau3[[#This Row],[Abundance+δ EtOH1]:[Abundance+δ EtOH4]])</f>
        <v>3113466.3484130874</v>
      </c>
      <c r="L3450" s="6">
        <f>AVERAGE(Tableau3[[#This Row],[Abundance+δ Control1]:[Abundance+δ Control4]])</f>
        <v>2309671.3874755874</v>
      </c>
      <c r="M3450" s="6">
        <f>STDEV(Tableau3[[#This Row],[Abundance+δ EtOH1]:[Abundance+δ EtOH4]])</f>
        <v>1310167.2945548687</v>
      </c>
      <c r="N3450" s="6">
        <f>STDEV(Tableau3[[#This Row],[Abundance+δ Control1]:[Abundance+δ Control4]])</f>
        <v>552922.57174707775</v>
      </c>
      <c r="O3450" s="18">
        <f>_xlfn.T.TEST(Tableau3[[#This Row],[Abundance+δ EtOH1]:[Abundance+δ EtOH4]],Tableau3[[#This Row],[Abundance+δ Control1]:[Abundance+δ Control4]],2,2)</f>
        <v>0.30143537626139666</v>
      </c>
      <c r="P3450" s="6">
        <v>3449</v>
      </c>
      <c r="Q3450" s="6">
        <f>(Tableau3[[#This Row],[p-value]]*4872)/Tableau3[[#This Row],[Ranking]]</f>
        <v>0.42580259586706998</v>
      </c>
      <c r="R3450" s="6">
        <v>0.34678395617581209</v>
      </c>
      <c r="S3450" s="6" t="s">
        <v>38</v>
      </c>
      <c r="T3450" s="6" t="s">
        <v>38</v>
      </c>
    </row>
    <row r="3451" spans="1:20" x14ac:dyDescent="0.3">
      <c r="A3451" s="7" t="s">
        <v>9801</v>
      </c>
      <c r="B3451" s="45" t="s">
        <v>9802</v>
      </c>
      <c r="C3451" s="7">
        <v>19881.939843749999</v>
      </c>
      <c r="D3451" s="7">
        <v>30222.424218749999</v>
      </c>
      <c r="E3451" s="7">
        <v>52174.443749999999</v>
      </c>
      <c r="F3451" s="7">
        <v>53640.982812499999</v>
      </c>
      <c r="G3451" s="7">
        <v>31589.418359374999</v>
      </c>
      <c r="H3451" s="7">
        <v>36548.994531249999</v>
      </c>
      <c r="I3451" s="7">
        <v>17745.394921874999</v>
      </c>
      <c r="J3451" s="7">
        <v>28341.162499999999</v>
      </c>
      <c r="K3451" s="7">
        <f>AVERAGE(Tableau3[[#This Row],[Abundance+δ EtOH1]:[Abundance+δ EtOH4]])</f>
        <v>38979.947656249999</v>
      </c>
      <c r="L3451" s="7">
        <f>AVERAGE(Tableau3[[#This Row],[Abundance+δ Control1]:[Abundance+δ Control4]])</f>
        <v>28556.242578124999</v>
      </c>
      <c r="M3451" s="7">
        <f>STDEV(Tableau3[[#This Row],[Abundance+δ EtOH1]:[Abundance+δ EtOH4]])</f>
        <v>16637.996656102725</v>
      </c>
      <c r="N3451" s="7">
        <f>STDEV(Tableau3[[#This Row],[Abundance+δ Control1]:[Abundance+δ Control4]])</f>
        <v>7958.3274120214774</v>
      </c>
      <c r="O3451" s="19">
        <f>_xlfn.T.TEST(Tableau3[[#This Row],[Abundance+δ EtOH1]:[Abundance+δ EtOH4]],Tableau3[[#This Row],[Abundance+δ Control1]:[Abundance+δ Control4]],2,2)</f>
        <v>0.30148075920867307</v>
      </c>
      <c r="P3451" s="7">
        <v>3450</v>
      </c>
      <c r="Q3451" s="7">
        <f>(Tableau3[[#This Row],[p-value]]*4872)/Tableau3[[#This Row],[Ranking]]</f>
        <v>0.42574326343903046</v>
      </c>
      <c r="R3451" s="7">
        <v>0.30014228831813328</v>
      </c>
      <c r="S3451" s="7" t="s">
        <v>38</v>
      </c>
      <c r="T3451" s="7" t="s">
        <v>38</v>
      </c>
    </row>
    <row r="3452" spans="1:20" x14ac:dyDescent="0.3">
      <c r="A3452" s="6" t="s">
        <v>245</v>
      </c>
      <c r="B3452" s="44" t="s">
        <v>246</v>
      </c>
      <c r="C3452" s="6">
        <v>301938.44374999998</v>
      </c>
      <c r="D3452" s="6">
        <v>219607.09218750001</v>
      </c>
      <c r="E3452" s="6">
        <v>300646.11953124998</v>
      </c>
      <c r="F3452" s="6">
        <v>263646.59999999998</v>
      </c>
      <c r="G3452" s="6">
        <v>208354.22890625001</v>
      </c>
      <c r="H3452" s="6">
        <v>328164.16249999998</v>
      </c>
      <c r="I3452" s="6">
        <v>121726.32265625001</v>
      </c>
      <c r="J3452" s="6">
        <v>217088.74453125001</v>
      </c>
      <c r="K3452" s="6">
        <f>AVERAGE(Tableau3[[#This Row],[Abundance+δ EtOH1]:[Abundance+δ EtOH4]])</f>
        <v>271459.56386718748</v>
      </c>
      <c r="L3452" s="6">
        <f>AVERAGE(Tableau3[[#This Row],[Abundance+δ Control1]:[Abundance+δ Control4]])</f>
        <v>218833.36464843748</v>
      </c>
      <c r="M3452" s="6">
        <f>STDEV(Tableau3[[#This Row],[Abundance+δ EtOH1]:[Abundance+δ EtOH4]])</f>
        <v>38861.02749595933</v>
      </c>
      <c r="N3452" s="6">
        <f>STDEV(Tableau3[[#This Row],[Abundance+δ Control1]:[Abundance+δ Control4]])</f>
        <v>84648.010310517042</v>
      </c>
      <c r="O3452" s="18">
        <f>_xlfn.T.TEST(Tableau3[[#This Row],[Abundance+δ EtOH1]:[Abundance+δ EtOH4]],Tableau3[[#This Row],[Abundance+δ Control1]:[Abundance+δ Control4]],2,2)</f>
        <v>0.30160869914279204</v>
      </c>
      <c r="P3452" s="6">
        <v>3451</v>
      </c>
      <c r="Q3452" s="6">
        <f>(Tableau3[[#This Row],[p-value]]*4872)/Tableau3[[#This Row],[Ranking]]</f>
        <v>0.42580051643688288</v>
      </c>
      <c r="R3452" s="6">
        <v>0.34294262834632322</v>
      </c>
      <c r="S3452" s="6" t="s">
        <v>100</v>
      </c>
      <c r="T3452" s="6" t="s">
        <v>38</v>
      </c>
    </row>
    <row r="3453" spans="1:20" x14ac:dyDescent="0.3">
      <c r="A3453" s="7" t="s">
        <v>6631</v>
      </c>
      <c r="B3453" s="45" t="s">
        <v>6632</v>
      </c>
      <c r="C3453" s="7">
        <v>5621596.1849609399</v>
      </c>
      <c r="D3453" s="7">
        <v>5680467.7298828093</v>
      </c>
      <c r="E3453" s="7">
        <v>10566543.5257813</v>
      </c>
      <c r="F3453" s="7">
        <v>13304365.6664063</v>
      </c>
      <c r="G3453" s="7">
        <v>6066399.5316406293</v>
      </c>
      <c r="H3453" s="7">
        <v>9485555.9515624996</v>
      </c>
      <c r="I3453" s="7">
        <v>4454573.5248046899</v>
      </c>
      <c r="J3453" s="7">
        <v>5232158.3851562496</v>
      </c>
      <c r="K3453" s="7">
        <f>AVERAGE(Tableau3[[#This Row],[Abundance+δ EtOH1]:[Abundance+δ EtOH4]])</f>
        <v>8793243.2767578363</v>
      </c>
      <c r="L3453" s="7">
        <f>AVERAGE(Tableau3[[#This Row],[Abundance+δ Control1]:[Abundance+δ Control4]])</f>
        <v>6309671.8482910171</v>
      </c>
      <c r="M3453" s="7">
        <f>STDEV(Tableau3[[#This Row],[Abundance+δ EtOH1]:[Abundance+δ EtOH4]])</f>
        <v>3796644.8287798027</v>
      </c>
      <c r="N3453" s="7">
        <f>STDEV(Tableau3[[#This Row],[Abundance+δ Control1]:[Abundance+δ Control4]])</f>
        <v>2217193.8954828619</v>
      </c>
      <c r="O3453" s="19">
        <f>_xlfn.T.TEST(Tableau3[[#This Row],[Abundance+δ EtOH1]:[Abundance+δ EtOH4]],Tableau3[[#This Row],[Abundance+δ Control1]:[Abundance+δ Control4]],2,2)</f>
        <v>0.3017101481014946</v>
      </c>
      <c r="P3453" s="7">
        <v>3452</v>
      </c>
      <c r="Q3453" s="7">
        <f>(Tableau3[[#This Row],[p-value]]*4872)/Tableau3[[#This Row],[Ranking]]</f>
        <v>0.4258203480737201</v>
      </c>
      <c r="R3453" s="7">
        <v>0.37081212924172469</v>
      </c>
      <c r="S3453" s="7" t="s">
        <v>38</v>
      </c>
      <c r="T3453" s="7" t="s">
        <v>38</v>
      </c>
    </row>
    <row r="3454" spans="1:20" x14ac:dyDescent="0.3">
      <c r="A3454" s="6" t="s">
        <v>4198</v>
      </c>
      <c r="B3454" s="44" t="s">
        <v>4199</v>
      </c>
      <c r="C3454" s="6">
        <v>471621764.33809799</v>
      </c>
      <c r="D3454" s="6">
        <v>447524608.66970211</v>
      </c>
      <c r="E3454" s="6">
        <v>851179068.81289101</v>
      </c>
      <c r="F3454" s="6">
        <v>969020075.435938</v>
      </c>
      <c r="G3454" s="6">
        <v>494282852.65493202</v>
      </c>
      <c r="H3454" s="6">
        <v>629323344.537256</v>
      </c>
      <c r="I3454" s="6">
        <v>405929979.21657711</v>
      </c>
      <c r="J3454" s="6">
        <v>572780693.62465799</v>
      </c>
      <c r="K3454" s="6">
        <f>AVERAGE(Tableau3[[#This Row],[Abundance+δ EtOH1]:[Abundance+δ EtOH4]])</f>
        <v>684836379.31415725</v>
      </c>
      <c r="L3454" s="6">
        <f>AVERAGE(Tableau3[[#This Row],[Abundance+δ Control1]:[Abundance+δ Control4]])</f>
        <v>525579217.50835574</v>
      </c>
      <c r="M3454" s="6">
        <f>STDEV(Tableau3[[#This Row],[Abundance+δ EtOH1]:[Abundance+δ EtOH4]])</f>
        <v>264705882.07600319</v>
      </c>
      <c r="N3454" s="6">
        <f>STDEV(Tableau3[[#This Row],[Abundance+δ Control1]:[Abundance+δ Control4]])</f>
        <v>97101709.420909151</v>
      </c>
      <c r="O3454" s="18">
        <f>_xlfn.T.TEST(Tableau3[[#This Row],[Abundance+δ EtOH1]:[Abundance+δ EtOH4]],Tableau3[[#This Row],[Abundance+δ Control1]:[Abundance+δ Control4]],2,2)</f>
        <v>0.30174516000566498</v>
      </c>
      <c r="P3454" s="6">
        <v>3453</v>
      </c>
      <c r="Q3454" s="6">
        <f>(Tableau3[[#This Row],[p-value]]*4872)/Tableau3[[#This Row],[Ranking]]</f>
        <v>0.42574642906099036</v>
      </c>
      <c r="R3454" s="6">
        <v>0.28909973500247571</v>
      </c>
      <c r="S3454" s="6" t="s">
        <v>38</v>
      </c>
      <c r="T3454" s="6" t="s">
        <v>38</v>
      </c>
    </row>
    <row r="3455" spans="1:20" x14ac:dyDescent="0.3">
      <c r="A3455" s="7" t="s">
        <v>935</v>
      </c>
      <c r="B3455" s="45" t="s">
        <v>936</v>
      </c>
      <c r="C3455" s="7">
        <v>369848.71132812498</v>
      </c>
      <c r="D3455" s="7">
        <v>252967.671289063</v>
      </c>
      <c r="E3455" s="7">
        <v>783992.04433593794</v>
      </c>
      <c r="F3455" s="7">
        <v>905800.34121093794</v>
      </c>
      <c r="G3455" s="7">
        <v>375085.80654296902</v>
      </c>
      <c r="H3455" s="7">
        <v>432814.62539062498</v>
      </c>
      <c r="I3455" s="7">
        <v>265874.07094726601</v>
      </c>
      <c r="J3455" s="7">
        <v>493576.880273438</v>
      </c>
      <c r="K3455" s="7">
        <f>AVERAGE(Tableau3[[#This Row],[Abundance+δ EtOH1]:[Abundance+δ EtOH4]])</f>
        <v>578152.19204101595</v>
      </c>
      <c r="L3455" s="7">
        <f>AVERAGE(Tableau3[[#This Row],[Abundance+δ Control1]:[Abundance+δ Control4]])</f>
        <v>391837.84578857449</v>
      </c>
      <c r="M3455" s="7">
        <f>STDEV(Tableau3[[#This Row],[Abundance+δ EtOH1]:[Abundance+δ EtOH4]])</f>
        <v>315625.65752330399</v>
      </c>
      <c r="N3455" s="7">
        <f>STDEV(Tableau3[[#This Row],[Abundance+δ Control1]:[Abundance+δ Control4]])</f>
        <v>96914.792465040286</v>
      </c>
      <c r="O3455" s="19">
        <f>_xlfn.T.TEST(Tableau3[[#This Row],[Abundance+δ EtOH1]:[Abundance+δ EtOH4]],Tableau3[[#This Row],[Abundance+δ Control1]:[Abundance+δ Control4]],2,2)</f>
        <v>0.30216284247161262</v>
      </c>
      <c r="P3455" s="7">
        <v>3454</v>
      </c>
      <c r="Q3455" s="7">
        <f>(Tableau3[[#This Row],[p-value]]*4872)/Tableau3[[#This Row],[Ranking]]</f>
        <v>0.42621232441276685</v>
      </c>
      <c r="R3455" s="7">
        <v>0.45329850123590582</v>
      </c>
      <c r="S3455" s="7" t="s">
        <v>38</v>
      </c>
      <c r="T3455" s="7" t="s">
        <v>38</v>
      </c>
    </row>
    <row r="3456" spans="1:20" x14ac:dyDescent="0.3">
      <c r="A3456" s="6" t="s">
        <v>7048</v>
      </c>
      <c r="B3456" s="44" t="s">
        <v>7049</v>
      </c>
      <c r="C3456" s="6">
        <v>2283158.8617187501</v>
      </c>
      <c r="D3456" s="6">
        <v>1910493.3109375001</v>
      </c>
      <c r="E3456" s="6">
        <v>3022104.7406250001</v>
      </c>
      <c r="F3456" s="6">
        <v>4395823.3499999996</v>
      </c>
      <c r="G3456" s="6">
        <v>2238688.8695312501</v>
      </c>
      <c r="H3456" s="6">
        <v>2289411.2289062501</v>
      </c>
      <c r="I3456" s="6">
        <v>1594331.3343750001</v>
      </c>
      <c r="J3456" s="6">
        <v>2780241.8617187501</v>
      </c>
      <c r="K3456" s="6">
        <f>AVERAGE(Tableau3[[#This Row],[Abundance+δ EtOH1]:[Abundance+δ EtOH4]])</f>
        <v>2902895.0658203126</v>
      </c>
      <c r="L3456" s="6">
        <f>AVERAGE(Tableau3[[#This Row],[Abundance+δ Control1]:[Abundance+δ Control4]])</f>
        <v>2225668.3236328126</v>
      </c>
      <c r="M3456" s="6">
        <f>STDEV(Tableau3[[#This Row],[Abundance+δ EtOH1]:[Abundance+δ EtOH4]])</f>
        <v>1097266.3022316629</v>
      </c>
      <c r="N3456" s="6">
        <f>STDEV(Tableau3[[#This Row],[Abundance+δ Control1]:[Abundance+δ Control4]])</f>
        <v>486611.03417358879</v>
      </c>
      <c r="O3456" s="18">
        <f>_xlfn.T.TEST(Tableau3[[#This Row],[Abundance+δ EtOH1]:[Abundance+δ EtOH4]],Tableau3[[#This Row],[Abundance+δ Control1]:[Abundance+δ Control4]],2,2)</f>
        <v>0.30223825139321109</v>
      </c>
      <c r="P3456" s="6">
        <v>3455</v>
      </c>
      <c r="Q3456" s="6">
        <f>(Tableau3[[#This Row],[p-value]]*4872)/Tableau3[[#This Row],[Ranking]]</f>
        <v>0.42619529979384208</v>
      </c>
      <c r="R3456" s="6">
        <v>0.32030012411003361</v>
      </c>
      <c r="S3456" s="6" t="s">
        <v>38</v>
      </c>
      <c r="T3456" s="6" t="s">
        <v>38</v>
      </c>
    </row>
    <row r="3457" spans="1:20" x14ac:dyDescent="0.3">
      <c r="A3457" s="7" t="s">
        <v>2652</v>
      </c>
      <c r="B3457" s="45" t="s">
        <v>2653</v>
      </c>
      <c r="C3457" s="7">
        <v>125377.00429687501</v>
      </c>
      <c r="D3457" s="7">
        <v>153997.87343750001</v>
      </c>
      <c r="E3457" s="7">
        <v>185709.25625000001</v>
      </c>
      <c r="F3457" s="7">
        <v>158711.04921875001</v>
      </c>
      <c r="G3457" s="7">
        <v>194685.09609375001</v>
      </c>
      <c r="H3457" s="7">
        <v>198354.48867187501</v>
      </c>
      <c r="I3457" s="7">
        <v>162400.07265625001</v>
      </c>
      <c r="J3457" s="7">
        <v>147414.04726562501</v>
      </c>
      <c r="K3457" s="7">
        <f>AVERAGE(Tableau3[[#This Row],[Abundance+δ EtOH1]:[Abundance+δ EtOH4]])</f>
        <v>155948.79580078126</v>
      </c>
      <c r="L3457" s="7">
        <f>AVERAGE(Tableau3[[#This Row],[Abundance+δ Control1]:[Abundance+δ Control4]])</f>
        <v>175713.42617187501</v>
      </c>
      <c r="M3457" s="7">
        <f>STDEV(Tableau3[[#This Row],[Abundance+δ EtOH1]:[Abundance+δ EtOH4]])</f>
        <v>24710.022149730201</v>
      </c>
      <c r="N3457" s="7">
        <f>STDEV(Tableau3[[#This Row],[Abundance+δ Control1]:[Abundance+δ Control4]])</f>
        <v>24837.083826843729</v>
      </c>
      <c r="O3457" s="19">
        <f>_xlfn.T.TEST(Tableau3[[#This Row],[Abundance+δ EtOH1]:[Abundance+δ EtOH4]],Tableau3[[#This Row],[Abundance+δ Control1]:[Abundance+δ Control4]],2,2)</f>
        <v>0.30228970841263697</v>
      </c>
      <c r="P3457" s="7">
        <v>3456</v>
      </c>
      <c r="Q3457" s="7">
        <f>(Tableau3[[#This Row],[p-value]]*4872)/Tableau3[[#This Row],[Ranking]]</f>
        <v>0.42614451949837018</v>
      </c>
      <c r="R3457" s="7">
        <v>-0.22985537707985851</v>
      </c>
      <c r="S3457" s="7" t="s">
        <v>38</v>
      </c>
      <c r="T3457" s="7" t="s">
        <v>38</v>
      </c>
    </row>
    <row r="3458" spans="1:20" x14ac:dyDescent="0.3">
      <c r="A3458" s="6" t="s">
        <v>8520</v>
      </c>
      <c r="B3458" s="44" t="s">
        <v>8521</v>
      </c>
      <c r="C3458" s="6">
        <v>447676.84218749998</v>
      </c>
      <c r="D3458" s="6">
        <v>477151.24843749998</v>
      </c>
      <c r="E3458" s="6">
        <v>777992.30312499998</v>
      </c>
      <c r="F3458" s="6">
        <v>954151.97499999998</v>
      </c>
      <c r="G3458" s="6">
        <v>587214.28749999998</v>
      </c>
      <c r="H3458" s="6">
        <v>669863.6</v>
      </c>
      <c r="I3458" s="6">
        <v>336387.46718749998</v>
      </c>
      <c r="J3458" s="6">
        <v>412490.94374999998</v>
      </c>
      <c r="K3458" s="6">
        <f>AVERAGE(Tableau3[[#This Row],[Abundance+δ EtOH1]:[Abundance+δ EtOH4]])</f>
        <v>664243.09218749998</v>
      </c>
      <c r="L3458" s="6">
        <f>AVERAGE(Tableau3[[#This Row],[Abundance+δ Control1]:[Abundance+δ Control4]])</f>
        <v>501489.07460937498</v>
      </c>
      <c r="M3458" s="6">
        <f>STDEV(Tableau3[[#This Row],[Abundance+δ EtOH1]:[Abundance+δ EtOH4]])</f>
        <v>244192.7803733031</v>
      </c>
      <c r="N3458" s="6">
        <f>STDEV(Tableau3[[#This Row],[Abundance+δ Control1]:[Abundance+δ Control4]])</f>
        <v>153707.51553454864</v>
      </c>
      <c r="O3458" s="18">
        <f>_xlfn.T.TEST(Tableau3[[#This Row],[Abundance+δ EtOH1]:[Abundance+δ EtOH4]],Tableau3[[#This Row],[Abundance+δ Control1]:[Abundance+δ Control4]],2,2)</f>
        <v>0.30235088583933212</v>
      </c>
      <c r="P3458" s="6">
        <v>3457</v>
      </c>
      <c r="Q3458" s="6">
        <f>(Tableau3[[#This Row],[p-value]]*4872)/Tableau3[[#This Row],[Ranking]]</f>
        <v>0.42610746769141628</v>
      </c>
      <c r="R3458" s="6">
        <v>0.30821195274246571</v>
      </c>
      <c r="S3458" s="6" t="s">
        <v>38</v>
      </c>
      <c r="T3458" s="6" t="s">
        <v>38</v>
      </c>
    </row>
    <row r="3459" spans="1:20" x14ac:dyDescent="0.3">
      <c r="A3459" s="7" t="s">
        <v>7496</v>
      </c>
      <c r="B3459" s="45" t="s">
        <v>7497</v>
      </c>
      <c r="C3459" s="7">
        <v>1697103.0648437501</v>
      </c>
      <c r="D3459" s="7">
        <v>1665840.6390625001</v>
      </c>
      <c r="E3459" s="7">
        <v>3375054.2767578098</v>
      </c>
      <c r="F3459" s="7">
        <v>4173633.6351562501</v>
      </c>
      <c r="G3459" s="7">
        <v>1672172.8216796899</v>
      </c>
      <c r="H3459" s="7">
        <v>2675462.0985351601</v>
      </c>
      <c r="I3459" s="7">
        <v>1391079.9583984399</v>
      </c>
      <c r="J3459" s="7">
        <v>2082514.4515625001</v>
      </c>
      <c r="K3459" s="7">
        <f>AVERAGE(Tableau3[[#This Row],[Abundance+δ EtOH1]:[Abundance+δ EtOH4]])</f>
        <v>2727907.9039550773</v>
      </c>
      <c r="L3459" s="7">
        <f>AVERAGE(Tableau3[[#This Row],[Abundance+δ Control1]:[Abundance+δ Control4]])</f>
        <v>1955307.3325439477</v>
      </c>
      <c r="M3459" s="7">
        <f>STDEV(Tableau3[[#This Row],[Abundance+δ EtOH1]:[Abundance+δ EtOH4]])</f>
        <v>1251594.5575119541</v>
      </c>
      <c r="N3459" s="7">
        <f>STDEV(Tableau3[[#This Row],[Abundance+δ Control1]:[Abundance+δ Control4]])</f>
        <v>557770.02999633283</v>
      </c>
      <c r="O3459" s="19">
        <f>_xlfn.T.TEST(Tableau3[[#This Row],[Abundance+δ EtOH1]:[Abundance+δ EtOH4]],Tableau3[[#This Row],[Abundance+δ Control1]:[Abundance+δ Control4]],2,2)</f>
        <v>0.3025230340271074</v>
      </c>
      <c r="P3459" s="7">
        <v>3458</v>
      </c>
      <c r="Q3459" s="7">
        <f>(Tableau3[[#This Row],[p-value]]*4872)/Tableau3[[#This Row],[Ranking]]</f>
        <v>0.42622678478313109</v>
      </c>
      <c r="R3459" s="7">
        <v>0.3670281070890305</v>
      </c>
      <c r="S3459" s="7" t="s">
        <v>38</v>
      </c>
      <c r="T3459" s="7" t="s">
        <v>38</v>
      </c>
    </row>
    <row r="3460" spans="1:20" x14ac:dyDescent="0.3">
      <c r="A3460" s="6" t="s">
        <v>5479</v>
      </c>
      <c r="B3460" s="44" t="s">
        <v>5480</v>
      </c>
      <c r="C3460" s="6">
        <v>8395.1517578125004</v>
      </c>
      <c r="D3460" s="6">
        <v>7169.2582031250004</v>
      </c>
      <c r="E3460" s="6">
        <v>43802.127343749999</v>
      </c>
      <c r="F3460" s="6">
        <v>8791.8070312500004</v>
      </c>
      <c r="G3460" s="6">
        <v>8853.3653808593808</v>
      </c>
      <c r="H3460" s="6">
        <v>6773.1937500000004</v>
      </c>
      <c r="I3460" s="6">
        <v>6401.3421875000004</v>
      </c>
      <c r="J3460" s="6">
        <v>5749.8836914062504</v>
      </c>
      <c r="K3460" s="6">
        <f>AVERAGE(Tableau3[[#This Row],[Abundance+δ EtOH1]:[Abundance+δ EtOH4]])</f>
        <v>17039.586083984377</v>
      </c>
      <c r="L3460" s="6">
        <f>AVERAGE(Tableau3[[#This Row],[Abundance+δ Control1]:[Abundance+δ Control4]])</f>
        <v>6944.4462524414084</v>
      </c>
      <c r="M3460" s="6">
        <f>STDEV(Tableau3[[#This Row],[Abundance+δ EtOH1]:[Abundance+δ EtOH4]])</f>
        <v>17855.056158583855</v>
      </c>
      <c r="N3460" s="6">
        <f>STDEV(Tableau3[[#This Row],[Abundance+δ Control1]:[Abundance+δ Control4]])</f>
        <v>1341.0495138777474</v>
      </c>
      <c r="O3460" s="18">
        <f>_xlfn.T.TEST(Tableau3[[#This Row],[Abundance+δ EtOH1]:[Abundance+δ EtOH4]],Tableau3[[#This Row],[Abundance+δ Control1]:[Abundance+δ Control4]],2,2)</f>
        <v>0.30254768822261319</v>
      </c>
      <c r="P3460" s="6">
        <v>3459</v>
      </c>
      <c r="Q3460" s="6">
        <f>(Tableau3[[#This Row],[p-value]]*4872)/Tableau3[[#This Row],[Ranking]]</f>
        <v>0.42613828766133899</v>
      </c>
      <c r="R3460" s="6">
        <v>1.1406067217574221</v>
      </c>
      <c r="S3460" s="6" t="s">
        <v>38</v>
      </c>
      <c r="T3460" s="6" t="s">
        <v>38</v>
      </c>
    </row>
    <row r="3461" spans="1:20" x14ac:dyDescent="0.3">
      <c r="A3461" s="7" t="s">
        <v>6045</v>
      </c>
      <c r="B3461" s="45" t="s">
        <v>6046</v>
      </c>
      <c r="C3461" s="7">
        <v>343868.80166015599</v>
      </c>
      <c r="D3461" s="7">
        <v>355133.86562499998</v>
      </c>
      <c r="E3461" s="7">
        <v>735489.25722656294</v>
      </c>
      <c r="F3461" s="7">
        <v>790486.95839843794</v>
      </c>
      <c r="G3461" s="7">
        <v>505329.19130859402</v>
      </c>
      <c r="H3461" s="7">
        <v>431951.155664063</v>
      </c>
      <c r="I3461" s="7">
        <v>357634.268945313</v>
      </c>
      <c r="J3461" s="7">
        <v>368173.68740234402</v>
      </c>
      <c r="K3461" s="7">
        <f>AVERAGE(Tableau3[[#This Row],[Abundance+δ EtOH1]:[Abundance+δ EtOH4]])</f>
        <v>556244.72072753927</v>
      </c>
      <c r="L3461" s="7">
        <f>AVERAGE(Tableau3[[#This Row],[Abundance+δ Control1]:[Abundance+δ Control4]])</f>
        <v>415772.07583007851</v>
      </c>
      <c r="M3461" s="7">
        <f>STDEV(Tableau3[[#This Row],[Abundance+δ EtOH1]:[Abundance+δ EtOH4]])</f>
        <v>239824.33627804165</v>
      </c>
      <c r="N3461" s="7">
        <f>STDEV(Tableau3[[#This Row],[Abundance+δ Control1]:[Abundance+δ Control4]])</f>
        <v>68136.751530517431</v>
      </c>
      <c r="O3461" s="19">
        <f>_xlfn.T.TEST(Tableau3[[#This Row],[Abundance+δ EtOH1]:[Abundance+δ EtOH4]],Tableau3[[#This Row],[Abundance+δ Control1]:[Abundance+δ Control4]],2,2)</f>
        <v>0.30283931458025903</v>
      </c>
      <c r="P3461" s="7">
        <v>3460</v>
      </c>
      <c r="Q3461" s="7">
        <f>(Tableau3[[#This Row],[p-value]]*4872)/Tableau3[[#This Row],[Ranking]]</f>
        <v>0.42642576318931275</v>
      </c>
      <c r="R3461" s="7">
        <v>0.30532842761060219</v>
      </c>
      <c r="S3461" s="7" t="s">
        <v>38</v>
      </c>
      <c r="T3461" s="7" t="s">
        <v>38</v>
      </c>
    </row>
    <row r="3462" spans="1:20" x14ac:dyDescent="0.3">
      <c r="A3462" s="6" t="s">
        <v>4378</v>
      </c>
      <c r="B3462" s="44" t="s">
        <v>4379</v>
      </c>
      <c r="C3462" s="6">
        <v>2994960.3871093802</v>
      </c>
      <c r="D3462" s="6">
        <v>3254951.5033203098</v>
      </c>
      <c r="E3462" s="6">
        <v>5326347.4964843793</v>
      </c>
      <c r="F3462" s="6">
        <v>6457107.0160156293</v>
      </c>
      <c r="G3462" s="6">
        <v>3884058.6869140598</v>
      </c>
      <c r="H3462" s="6">
        <v>4315817.4173828093</v>
      </c>
      <c r="I3462" s="6">
        <v>3037552.9330078098</v>
      </c>
      <c r="J3462" s="6">
        <v>2674086.35</v>
      </c>
      <c r="K3462" s="6">
        <f>AVERAGE(Tableau3[[#This Row],[Abundance+δ EtOH1]:[Abundance+δ EtOH4]])</f>
        <v>4508341.6007324252</v>
      </c>
      <c r="L3462" s="6">
        <f>AVERAGE(Tableau3[[#This Row],[Abundance+δ Control1]:[Abundance+δ Control4]])</f>
        <v>3477878.8468261696</v>
      </c>
      <c r="M3462" s="6">
        <f>STDEV(Tableau3[[#This Row],[Abundance+δ EtOH1]:[Abundance+δ EtOH4]])</f>
        <v>1666146.2244079665</v>
      </c>
      <c r="N3462" s="6">
        <f>STDEV(Tableau3[[#This Row],[Abundance+δ Control1]:[Abundance+δ Control4]])</f>
        <v>754341.30181113456</v>
      </c>
      <c r="O3462" s="18">
        <f>_xlfn.T.TEST(Tableau3[[#This Row],[Abundance+δ EtOH1]:[Abundance+δ EtOH4]],Tableau3[[#This Row],[Abundance+δ Control1]:[Abundance+δ Control4]],2,2)</f>
        <v>0.30285215921903297</v>
      </c>
      <c r="P3462" s="6">
        <v>3461</v>
      </c>
      <c r="Q3462" s="6">
        <f>(Tableau3[[#This Row],[p-value]]*4872)/Tableau3[[#This Row],[Ranking]]</f>
        <v>0.42632063557212618</v>
      </c>
      <c r="R3462" s="6">
        <v>0.2741263767783278</v>
      </c>
      <c r="S3462" s="6" t="s">
        <v>38</v>
      </c>
      <c r="T3462" s="6" t="s">
        <v>38</v>
      </c>
    </row>
    <row r="3463" spans="1:20" x14ac:dyDescent="0.3">
      <c r="A3463" s="7" t="s">
        <v>2113</v>
      </c>
      <c r="B3463" s="45" t="s">
        <v>2114</v>
      </c>
      <c r="C3463" s="7">
        <v>748250.64296874998</v>
      </c>
      <c r="D3463" s="7">
        <v>685759.86757812498</v>
      </c>
      <c r="E3463" s="7">
        <v>958381.14687499998</v>
      </c>
      <c r="F3463" s="7">
        <v>1222038.5921875001</v>
      </c>
      <c r="G3463" s="7">
        <v>705373.19960937498</v>
      </c>
      <c r="H3463" s="7">
        <v>877637.72890624998</v>
      </c>
      <c r="I3463" s="7">
        <v>597880.36367187498</v>
      </c>
      <c r="J3463" s="7">
        <v>820164.49843749998</v>
      </c>
      <c r="K3463" s="7">
        <f>AVERAGE(Tableau3[[#This Row],[Abundance+δ EtOH1]:[Abundance+δ EtOH4]])</f>
        <v>903607.56240234373</v>
      </c>
      <c r="L3463" s="7">
        <f>AVERAGE(Tableau3[[#This Row],[Abundance+δ Control1]:[Abundance+δ Control4]])</f>
        <v>750263.94765624998</v>
      </c>
      <c r="M3463" s="7">
        <f>STDEV(Tableau3[[#This Row],[Abundance+δ EtOH1]:[Abundance+δ EtOH4]])</f>
        <v>242206.42493689869</v>
      </c>
      <c r="N3463" s="7">
        <f>STDEV(Tableau3[[#This Row],[Abundance+δ Control1]:[Abundance+δ Control4]])</f>
        <v>124292.8035964213</v>
      </c>
      <c r="O3463" s="19">
        <f>_xlfn.T.TEST(Tableau3[[#This Row],[Abundance+δ EtOH1]:[Abundance+δ EtOH4]],Tableau3[[#This Row],[Abundance+δ Control1]:[Abundance+δ Control4]],2,2)</f>
        <v>0.30296366132372515</v>
      </c>
      <c r="P3463" s="7">
        <v>3462</v>
      </c>
      <c r="Q3463" s="7">
        <f>(Tableau3[[#This Row],[p-value]]*4872)/Tableau3[[#This Row],[Ranking]]</f>
        <v>0.42635440727012969</v>
      </c>
      <c r="R3463" s="7">
        <v>0.2178166846107765</v>
      </c>
      <c r="S3463" s="7" t="s">
        <v>38</v>
      </c>
      <c r="T3463" s="7" t="s">
        <v>38</v>
      </c>
    </row>
    <row r="3464" spans="1:20" x14ac:dyDescent="0.3">
      <c r="A3464" s="6" t="s">
        <v>4996</v>
      </c>
      <c r="B3464" s="44" t="s">
        <v>4997</v>
      </c>
      <c r="C3464" s="6">
        <v>3349096.5365234399</v>
      </c>
      <c r="D3464" s="6">
        <v>2629083.2914062501</v>
      </c>
      <c r="E3464" s="6">
        <v>4863374.3070312496</v>
      </c>
      <c r="F3464" s="6">
        <v>6417543.3890624996</v>
      </c>
      <c r="G3464" s="6">
        <v>2988920.0472656302</v>
      </c>
      <c r="H3464" s="6">
        <v>4215274.6664062496</v>
      </c>
      <c r="I3464" s="6">
        <v>2156101.9281250001</v>
      </c>
      <c r="J3464" s="6">
        <v>3618754.0765625001</v>
      </c>
      <c r="K3464" s="6">
        <f>AVERAGE(Tableau3[[#This Row],[Abundance+δ EtOH1]:[Abundance+δ EtOH4]])</f>
        <v>4314774.3810058599</v>
      </c>
      <c r="L3464" s="6">
        <f>AVERAGE(Tableau3[[#This Row],[Abundance+δ Control1]:[Abundance+δ Control4]])</f>
        <v>3244762.6795898448</v>
      </c>
      <c r="M3464" s="6">
        <f>STDEV(Tableau3[[#This Row],[Abundance+δ EtOH1]:[Abundance+δ EtOH4]])</f>
        <v>1682922.8075938115</v>
      </c>
      <c r="N3464" s="6">
        <f>STDEV(Tableau3[[#This Row],[Abundance+δ Control1]:[Abundance+δ Control4]])</f>
        <v>881740.84738817834</v>
      </c>
      <c r="O3464" s="18">
        <f>_xlfn.T.TEST(Tableau3[[#This Row],[Abundance+δ EtOH1]:[Abundance+δ EtOH4]],Tableau3[[#This Row],[Abundance+δ Control1]:[Abundance+δ Control4]],2,2)</f>
        <v>0.3030309301481483</v>
      </c>
      <c r="P3464" s="6">
        <v>3463</v>
      </c>
      <c r="Q3464" s="6">
        <f>(Tableau3[[#This Row],[p-value]]*4872)/Tableau3[[#This Row],[Ranking]]</f>
        <v>0.42632592887143478</v>
      </c>
      <c r="R3464" s="6">
        <v>0.34510511296157298</v>
      </c>
      <c r="S3464" s="6" t="s">
        <v>38</v>
      </c>
      <c r="T3464" s="6" t="s">
        <v>38</v>
      </c>
    </row>
    <row r="3465" spans="1:20" x14ac:dyDescent="0.3">
      <c r="A3465" s="7" t="s">
        <v>7009</v>
      </c>
      <c r="B3465" s="45" t="s">
        <v>7010</v>
      </c>
      <c r="C3465" s="7">
        <v>670215.96865234396</v>
      </c>
      <c r="D3465" s="7">
        <v>785727.30947265599</v>
      </c>
      <c r="E3465" s="7">
        <v>1528766.4818359399</v>
      </c>
      <c r="F3465" s="7">
        <v>1395755.01210938</v>
      </c>
      <c r="G3465" s="7">
        <v>860438.90468749998</v>
      </c>
      <c r="H3465" s="7">
        <v>1018433.834375</v>
      </c>
      <c r="I3465" s="7">
        <v>706062.34218749998</v>
      </c>
      <c r="J3465" s="7">
        <v>781550.20058593794</v>
      </c>
      <c r="K3465" s="7">
        <f>AVERAGE(Tableau3[[#This Row],[Abundance+δ EtOH1]:[Abundance+δ EtOH4]])</f>
        <v>1095116.1930175801</v>
      </c>
      <c r="L3465" s="7">
        <f>AVERAGE(Tableau3[[#This Row],[Abundance+δ Control1]:[Abundance+δ Control4]])</f>
        <v>841621.32045898447</v>
      </c>
      <c r="M3465" s="7">
        <f>STDEV(Tableau3[[#This Row],[Abundance+δ EtOH1]:[Abundance+δ EtOH4]])</f>
        <v>429999.20715584309</v>
      </c>
      <c r="N3465" s="7">
        <f>STDEV(Tableau3[[#This Row],[Abundance+δ Control1]:[Abundance+δ Control4]])</f>
        <v>133668.17445489045</v>
      </c>
      <c r="O3465" s="19">
        <f>_xlfn.T.TEST(Tableau3[[#This Row],[Abundance+δ EtOH1]:[Abundance+δ EtOH4]],Tableau3[[#This Row],[Abundance+δ Control1]:[Abundance+δ Control4]],2,2)</f>
        <v>0.30321570814798593</v>
      </c>
      <c r="P3465" s="7">
        <v>3464</v>
      </c>
      <c r="Q3465" s="7">
        <f>(Tableau3[[#This Row],[p-value]]*4872)/Tableau3[[#This Row],[Ranking]]</f>
        <v>0.42646273963538894</v>
      </c>
      <c r="R3465" s="7">
        <v>0.2633065693773437</v>
      </c>
      <c r="S3465" s="7" t="s">
        <v>38</v>
      </c>
      <c r="T3465" s="7" t="s">
        <v>38</v>
      </c>
    </row>
    <row r="3466" spans="1:20" x14ac:dyDescent="0.3">
      <c r="A3466" s="6" t="s">
        <v>7992</v>
      </c>
      <c r="B3466" s="44" t="s">
        <v>7993</v>
      </c>
      <c r="C3466" s="6">
        <v>633555.86953124998</v>
      </c>
      <c r="D3466" s="6">
        <v>648128.54726562498</v>
      </c>
      <c r="E3466" s="6">
        <v>994014.93984374998</v>
      </c>
      <c r="F3466" s="6">
        <v>1283160.4906250001</v>
      </c>
      <c r="G3466" s="6">
        <v>694558.73281249998</v>
      </c>
      <c r="H3466" s="6">
        <v>798519.41445312498</v>
      </c>
      <c r="I3466" s="6">
        <v>427491.21132812498</v>
      </c>
      <c r="J3466" s="6">
        <v>827922.41445312498</v>
      </c>
      <c r="K3466" s="6">
        <f>AVERAGE(Tableau3[[#This Row],[Abundance+δ EtOH1]:[Abundance+δ EtOH4]])</f>
        <v>889714.96181640623</v>
      </c>
      <c r="L3466" s="6">
        <f>AVERAGE(Tableau3[[#This Row],[Abundance+δ Control1]:[Abundance+δ Control4]])</f>
        <v>687122.94326171873</v>
      </c>
      <c r="M3466" s="6">
        <f>STDEV(Tableau3[[#This Row],[Abundance+δ EtOH1]:[Abundance+δ EtOH4]])</f>
        <v>310729.97163230326</v>
      </c>
      <c r="N3466" s="6">
        <f>STDEV(Tableau3[[#This Row],[Abundance+δ Control1]:[Abundance+δ Control4]])</f>
        <v>182297.91740880121</v>
      </c>
      <c r="O3466" s="18">
        <f>_xlfn.T.TEST(Tableau3[[#This Row],[Abundance+δ EtOH1]:[Abundance+δ EtOH4]],Tableau3[[#This Row],[Abundance+δ Control1]:[Abundance+δ Control4]],2,2)</f>
        <v>0.30368458316855623</v>
      </c>
      <c r="P3466" s="6">
        <v>3465</v>
      </c>
      <c r="Q3466" s="6">
        <f>(Tableau3[[#This Row],[p-value]]*4872)/Tableau3[[#This Row],[Ranking]]</f>
        <v>0.4269989290612427</v>
      </c>
      <c r="R3466" s="6">
        <v>0.28721349020753328</v>
      </c>
      <c r="S3466" s="6" t="s">
        <v>38</v>
      </c>
      <c r="T3466" s="6" t="s">
        <v>38</v>
      </c>
    </row>
    <row r="3467" spans="1:20" x14ac:dyDescent="0.3">
      <c r="A3467" s="7" t="s">
        <v>2275</v>
      </c>
      <c r="B3467" s="45" t="s">
        <v>2276</v>
      </c>
      <c r="C3467" s="7">
        <v>4754353.3521972699</v>
      </c>
      <c r="D3467" s="7">
        <v>4031502.7298828098</v>
      </c>
      <c r="E3467" s="7">
        <v>12101088.9776855</v>
      </c>
      <c r="F3467" s="7">
        <v>10943668.6461426</v>
      </c>
      <c r="G3467" s="7">
        <v>5093684.7635742193</v>
      </c>
      <c r="H3467" s="7">
        <v>7718412.5252929693</v>
      </c>
      <c r="I3467" s="7">
        <v>3963109.2207275401</v>
      </c>
      <c r="J3467" s="7">
        <v>5045865.8944946295</v>
      </c>
      <c r="K3467" s="7">
        <f>AVERAGE(Tableau3[[#This Row],[Abundance+δ EtOH1]:[Abundance+δ EtOH4]])</f>
        <v>7957653.4264770448</v>
      </c>
      <c r="L3467" s="7">
        <f>AVERAGE(Tableau3[[#This Row],[Abundance+δ Control1]:[Abundance+δ Control4]])</f>
        <v>5455268.1010223394</v>
      </c>
      <c r="M3467" s="7">
        <f>STDEV(Tableau3[[#This Row],[Abundance+δ EtOH1]:[Abundance+δ EtOH4]])</f>
        <v>4153718.6438716436</v>
      </c>
      <c r="N3467" s="7">
        <f>STDEV(Tableau3[[#This Row],[Abundance+δ Control1]:[Abundance+δ Control4]])</f>
        <v>1596528.8895788628</v>
      </c>
      <c r="O3467" s="19">
        <f>_xlfn.T.TEST(Tableau3[[#This Row],[Abundance+δ EtOH1]:[Abundance+δ EtOH4]],Tableau3[[#This Row],[Abundance+δ Control1]:[Abundance+δ Control4]],2,2)</f>
        <v>0.30369721548225681</v>
      </c>
      <c r="P3467" s="7">
        <v>3466</v>
      </c>
      <c r="Q3467" s="7">
        <f>(Tableau3[[#This Row],[p-value]]*4872)/Tableau3[[#This Row],[Ranking]]</f>
        <v>0.42689348927569398</v>
      </c>
      <c r="R3467" s="7">
        <v>0.42360085584474411</v>
      </c>
      <c r="S3467" s="7" t="s">
        <v>38</v>
      </c>
      <c r="T3467" s="7" t="s">
        <v>38</v>
      </c>
    </row>
    <row r="3468" spans="1:20" x14ac:dyDescent="0.3">
      <c r="A3468" s="6" t="s">
        <v>6619</v>
      </c>
      <c r="B3468" s="44" t="s">
        <v>6620</v>
      </c>
      <c r="C3468" s="6">
        <v>1258913.05800781</v>
      </c>
      <c r="D3468" s="6">
        <v>1223741.36367188</v>
      </c>
      <c r="E3468" s="6">
        <v>3010816.7054687501</v>
      </c>
      <c r="F3468" s="6">
        <v>3113211.0902343802</v>
      </c>
      <c r="G3468" s="6">
        <v>1889844.0375000001</v>
      </c>
      <c r="H3468" s="6">
        <v>1697391.2953125001</v>
      </c>
      <c r="I3468" s="6">
        <v>936878.35488281294</v>
      </c>
      <c r="J3468" s="6">
        <v>1541803.4632812501</v>
      </c>
      <c r="K3468" s="6">
        <f>AVERAGE(Tableau3[[#This Row],[Abundance+δ EtOH1]:[Abundance+δ EtOH4]])</f>
        <v>2151670.5543457051</v>
      </c>
      <c r="L3468" s="6">
        <f>AVERAGE(Tableau3[[#This Row],[Abundance+δ Control1]:[Abundance+δ Control4]])</f>
        <v>1516479.2877441407</v>
      </c>
      <c r="M3468" s="6">
        <f>STDEV(Tableau3[[#This Row],[Abundance+δ EtOH1]:[Abundance+δ EtOH4]])</f>
        <v>1052102.7898639801</v>
      </c>
      <c r="N3468" s="6">
        <f>STDEV(Tableau3[[#This Row],[Abundance+δ Control1]:[Abundance+δ Control4]])</f>
        <v>411788.35424807947</v>
      </c>
      <c r="O3468" s="18">
        <f>_xlfn.T.TEST(Tableau3[[#This Row],[Abundance+δ EtOH1]:[Abundance+δ EtOH4]],Tableau3[[#This Row],[Abundance+δ Control1]:[Abundance+δ Control4]],2,2)</f>
        <v>0.30379944298105283</v>
      </c>
      <c r="P3468" s="6">
        <v>3467</v>
      </c>
      <c r="Q3468" s="6">
        <f>(Tableau3[[#This Row],[p-value]]*4872)/Tableau3[[#This Row],[Ranking]]</f>
        <v>0.42691401390357353</v>
      </c>
      <c r="R3468" s="6">
        <v>0.37975220054904391</v>
      </c>
      <c r="S3468" s="6" t="s">
        <v>38</v>
      </c>
      <c r="T3468" s="6" t="s">
        <v>38</v>
      </c>
    </row>
    <row r="3469" spans="1:20" x14ac:dyDescent="0.3">
      <c r="A3469" s="7" t="s">
        <v>9212</v>
      </c>
      <c r="B3469" s="45" t="s">
        <v>9213</v>
      </c>
      <c r="C3469" s="7">
        <v>67751.560937500006</v>
      </c>
      <c r="D3469" s="7">
        <v>48895.287499999999</v>
      </c>
      <c r="E3469" s="7">
        <v>332393.05312499998</v>
      </c>
      <c r="F3469" s="7">
        <v>311103.70156249998</v>
      </c>
      <c r="G3469" s="7">
        <v>124402.14687500001</v>
      </c>
      <c r="H3469" s="7">
        <v>84344.941796875006</v>
      </c>
      <c r="I3469" s="7">
        <v>81491.868554687506</v>
      </c>
      <c r="J3469" s="7">
        <v>122908.98281250001</v>
      </c>
      <c r="K3469" s="7">
        <f>AVERAGE(Tableau3[[#This Row],[Abundance+δ EtOH1]:[Abundance+δ EtOH4]])</f>
        <v>190035.90078124998</v>
      </c>
      <c r="L3469" s="7">
        <f>AVERAGE(Tableau3[[#This Row],[Abundance+δ Control1]:[Abundance+δ Control4]])</f>
        <v>103286.98500976563</v>
      </c>
      <c r="M3469" s="7">
        <f>STDEV(Tableau3[[#This Row],[Abundance+δ EtOH1]:[Abundance+δ EtOH4]])</f>
        <v>152530.98450026385</v>
      </c>
      <c r="N3469" s="7">
        <f>STDEV(Tableau3[[#This Row],[Abundance+δ Control1]:[Abundance+δ Control4]])</f>
        <v>23556.322298801126</v>
      </c>
      <c r="O3469" s="19">
        <f>_xlfn.T.TEST(Tableau3[[#This Row],[Abundance+δ EtOH1]:[Abundance+δ EtOH4]],Tableau3[[#This Row],[Abundance+δ Control1]:[Abundance+δ Control4]],2,2)</f>
        <v>0.30390918433387626</v>
      </c>
      <c r="P3469" s="7">
        <v>3468</v>
      </c>
      <c r="Q3469" s="7">
        <f>(Tableau3[[#This Row],[p-value]]*4872)/Tableau3[[#This Row],[Ranking]]</f>
        <v>0.42694508248980539</v>
      </c>
      <c r="R3469" s="7">
        <v>0.68086134792835185</v>
      </c>
      <c r="S3469" s="7" t="s">
        <v>38</v>
      </c>
      <c r="T3469" s="7" t="s">
        <v>38</v>
      </c>
    </row>
    <row r="3470" spans="1:20" x14ac:dyDescent="0.3">
      <c r="A3470" s="6" t="s">
        <v>6957</v>
      </c>
      <c r="B3470" s="44" t="s">
        <v>6958</v>
      </c>
      <c r="C3470" s="6">
        <v>2726150.3968750001</v>
      </c>
      <c r="D3470" s="6">
        <v>2611521.9496093802</v>
      </c>
      <c r="E3470" s="6">
        <v>5950991.3246093793</v>
      </c>
      <c r="F3470" s="6">
        <v>5773034.5003906293</v>
      </c>
      <c r="G3470" s="6">
        <v>3180627.4378906302</v>
      </c>
      <c r="H3470" s="6">
        <v>3496622.3695312501</v>
      </c>
      <c r="I3470" s="6">
        <v>2192881.0785156302</v>
      </c>
      <c r="J3470" s="6">
        <v>3764798.2074218802</v>
      </c>
      <c r="K3470" s="6">
        <f>AVERAGE(Tableau3[[#This Row],[Abundance+δ EtOH1]:[Abundance+δ EtOH4]])</f>
        <v>4265424.5428710971</v>
      </c>
      <c r="L3470" s="6">
        <f>AVERAGE(Tableau3[[#This Row],[Abundance+δ Control1]:[Abundance+δ Control4]])</f>
        <v>3158732.2733398476</v>
      </c>
      <c r="M3470" s="6">
        <f>STDEV(Tableau3[[#This Row],[Abundance+δ EtOH1]:[Abundance+δ EtOH4]])</f>
        <v>1845605.7582125023</v>
      </c>
      <c r="N3470" s="6">
        <f>STDEV(Tableau3[[#This Row],[Abundance+δ Control1]:[Abundance+δ Control4]])</f>
        <v>686739.53391686024</v>
      </c>
      <c r="O3470" s="18">
        <f>_xlfn.T.TEST(Tableau3[[#This Row],[Abundance+δ EtOH1]:[Abundance+δ EtOH4]],Tableau3[[#This Row],[Abundance+δ Control1]:[Abundance+δ Control4]],2,2)</f>
        <v>0.30396758557422066</v>
      </c>
      <c r="P3470" s="6">
        <v>3469</v>
      </c>
      <c r="Q3470" s="6">
        <f>(Tableau3[[#This Row],[p-value]]*4872)/Tableau3[[#This Row],[Ranking]]</f>
        <v>0.42690402909126635</v>
      </c>
      <c r="R3470" s="6">
        <v>0.32526909390823561</v>
      </c>
      <c r="S3470" s="6" t="s">
        <v>38</v>
      </c>
      <c r="T3470" s="6" t="s">
        <v>38</v>
      </c>
    </row>
    <row r="3471" spans="1:20" x14ac:dyDescent="0.3">
      <c r="A3471" s="7" t="s">
        <v>4906</v>
      </c>
      <c r="B3471" s="45" t="s">
        <v>4907</v>
      </c>
      <c r="C3471" s="7">
        <v>1614844.7406250001</v>
      </c>
      <c r="D3471" s="7">
        <v>1668076.79335938</v>
      </c>
      <c r="E3471" s="7">
        <v>2808647.7826171899</v>
      </c>
      <c r="F3471" s="7">
        <v>3309791.35</v>
      </c>
      <c r="G3471" s="7">
        <v>1723804.11757813</v>
      </c>
      <c r="H3471" s="7">
        <v>2584688.5355468802</v>
      </c>
      <c r="I3471" s="7">
        <v>1339245.32363281</v>
      </c>
      <c r="J3471" s="7">
        <v>1479098.16054688</v>
      </c>
      <c r="K3471" s="7">
        <f>AVERAGE(Tableau3[[#This Row],[Abundance+δ EtOH1]:[Abundance+δ EtOH4]])</f>
        <v>2350340.1666503926</v>
      </c>
      <c r="L3471" s="7">
        <f>AVERAGE(Tableau3[[#This Row],[Abundance+δ Control1]:[Abundance+δ Control4]])</f>
        <v>1781709.0343261752</v>
      </c>
      <c r="M3471" s="7">
        <f>STDEV(Tableau3[[#This Row],[Abundance+δ EtOH1]:[Abundance+δ EtOH4]])</f>
        <v>844004.20147509454</v>
      </c>
      <c r="N3471" s="7">
        <f>STDEV(Tableau3[[#This Row],[Abundance+δ Control1]:[Abundance+δ Control4]])</f>
        <v>558413.38778550667</v>
      </c>
      <c r="O3471" s="19">
        <f>_xlfn.T.TEST(Tableau3[[#This Row],[Abundance+δ EtOH1]:[Abundance+δ EtOH4]],Tableau3[[#This Row],[Abundance+δ Control1]:[Abundance+δ Control4]],2,2)</f>
        <v>0.3040541117855014</v>
      </c>
      <c r="P3471" s="7">
        <v>3470</v>
      </c>
      <c r="Q3471" s="7">
        <f>(Tableau3[[#This Row],[p-value]]*4872)/Tableau3[[#This Row],[Ranking]]</f>
        <v>0.42690248778644463</v>
      </c>
      <c r="R3471" s="7">
        <v>0.30636559830681398</v>
      </c>
      <c r="S3471" s="7" t="s">
        <v>38</v>
      </c>
      <c r="T3471" s="7" t="s">
        <v>38</v>
      </c>
    </row>
    <row r="3472" spans="1:20" x14ac:dyDescent="0.3">
      <c r="A3472" s="6" t="s">
        <v>9612</v>
      </c>
      <c r="B3472" s="44" t="s">
        <v>9613</v>
      </c>
      <c r="C3472" s="6">
        <v>110478.00039062501</v>
      </c>
      <c r="D3472" s="6">
        <v>64268.713281249999</v>
      </c>
      <c r="E3472" s="6">
        <v>107222.27187500001</v>
      </c>
      <c r="F3472" s="6">
        <v>144977.39687500001</v>
      </c>
      <c r="G3472" s="6">
        <v>184074.95937500001</v>
      </c>
      <c r="H3472" s="6">
        <v>208311.60390625001</v>
      </c>
      <c r="I3472" s="6">
        <v>61533.194726562499</v>
      </c>
      <c r="J3472" s="6">
        <v>136255.63906250001</v>
      </c>
      <c r="K3472" s="6">
        <f>AVERAGE(Tableau3[[#This Row],[Abundance+δ EtOH1]:[Abundance+δ EtOH4]])</f>
        <v>106736.59560546876</v>
      </c>
      <c r="L3472" s="6">
        <f>AVERAGE(Tableau3[[#This Row],[Abundance+δ Control1]:[Abundance+δ Control4]])</f>
        <v>147543.84926757813</v>
      </c>
      <c r="M3472" s="6">
        <f>STDEV(Tableau3[[#This Row],[Abundance+δ EtOH1]:[Abundance+δ EtOH4]])</f>
        <v>33066.165497099173</v>
      </c>
      <c r="N3472" s="6">
        <f>STDEV(Tableau3[[#This Row],[Abundance+δ Control1]:[Abundance+δ Control4]])</f>
        <v>64685.130681155184</v>
      </c>
      <c r="O3472" s="18">
        <f>_xlfn.T.TEST(Tableau3[[#This Row],[Abundance+δ EtOH1]:[Abundance+δ EtOH4]],Tableau3[[#This Row],[Abundance+δ Control1]:[Abundance+δ Control4]],2,2)</f>
        <v>0.30417916317154486</v>
      </c>
      <c r="P3472" s="6">
        <v>3471</v>
      </c>
      <c r="Q3472" s="6">
        <f>(Tableau3[[#This Row],[p-value]]*4872)/Tableau3[[#This Row],[Ranking]]</f>
        <v>0.42695502246377603</v>
      </c>
      <c r="R3472" s="6">
        <v>-0.4570103654687504</v>
      </c>
      <c r="S3472" s="6" t="s">
        <v>38</v>
      </c>
      <c r="T3472" s="6" t="s">
        <v>38</v>
      </c>
    </row>
    <row r="3473" spans="1:20" x14ac:dyDescent="0.3">
      <c r="A3473" s="7" t="s">
        <v>6843</v>
      </c>
      <c r="B3473" s="45" t="s">
        <v>6844</v>
      </c>
      <c r="C3473" s="7">
        <v>3059260.6654296899</v>
      </c>
      <c r="D3473" s="7">
        <v>3165071.4925781302</v>
      </c>
      <c r="E3473" s="7">
        <v>5638584.4056640593</v>
      </c>
      <c r="F3473" s="7">
        <v>8026636.7416015593</v>
      </c>
      <c r="G3473" s="7">
        <v>3500283.9896484399</v>
      </c>
      <c r="H3473" s="7">
        <v>4879619.5023437496</v>
      </c>
      <c r="I3473" s="7">
        <v>2342623.3138671899</v>
      </c>
      <c r="J3473" s="7">
        <v>3376672.5335937501</v>
      </c>
      <c r="K3473" s="7">
        <f>AVERAGE(Tableau3[[#This Row],[Abundance+δ EtOH1]:[Abundance+δ EtOH4]])</f>
        <v>4972388.3263183599</v>
      </c>
      <c r="L3473" s="7">
        <f>AVERAGE(Tableau3[[#This Row],[Abundance+δ Control1]:[Abundance+δ Control4]])</f>
        <v>3524799.8348632823</v>
      </c>
      <c r="M3473" s="7">
        <f>STDEV(Tableau3[[#This Row],[Abundance+δ EtOH1]:[Abundance+δ EtOH4]])</f>
        <v>2359286.7695395895</v>
      </c>
      <c r="N3473" s="7">
        <f>STDEV(Tableau3[[#This Row],[Abundance+δ Control1]:[Abundance+δ Control4]])</f>
        <v>1041732.5924046434</v>
      </c>
      <c r="O3473" s="19">
        <f>_xlfn.T.TEST(Tableau3[[#This Row],[Abundance+δ EtOH1]:[Abundance+δ EtOH4]],Tableau3[[#This Row],[Abundance+δ Control1]:[Abundance+δ Control4]],2,2)</f>
        <v>0.30451868533836163</v>
      </c>
      <c r="P3473" s="7">
        <v>3472</v>
      </c>
      <c r="Q3473" s="7">
        <f>(Tableau3[[#This Row],[p-value]]*4872)/Tableau3[[#This Row],[Ranking]]</f>
        <v>0.42730847781350745</v>
      </c>
      <c r="R3473" s="7">
        <v>0.38087825606361192</v>
      </c>
      <c r="S3473" s="7" t="s">
        <v>38</v>
      </c>
      <c r="T3473" s="7" t="s">
        <v>38</v>
      </c>
    </row>
    <row r="3474" spans="1:20" x14ac:dyDescent="0.3">
      <c r="A3474" s="6" t="s">
        <v>2724</v>
      </c>
      <c r="B3474" s="44" t="s">
        <v>2725</v>
      </c>
      <c r="C3474" s="6">
        <v>1284161.66982422</v>
      </c>
      <c r="D3474" s="6">
        <v>1227491.32753906</v>
      </c>
      <c r="E3474" s="6">
        <v>3128167.3021484399</v>
      </c>
      <c r="F3474" s="6">
        <v>4083021.3578125001</v>
      </c>
      <c r="G3474" s="6">
        <v>1586842.5560546899</v>
      </c>
      <c r="H3474" s="6">
        <v>1818691.48696289</v>
      </c>
      <c r="I3474" s="6">
        <v>968505.96962890599</v>
      </c>
      <c r="J3474" s="6">
        <v>2018921.4935546899</v>
      </c>
      <c r="K3474" s="6">
        <f>AVERAGE(Tableau3[[#This Row],[Abundance+δ EtOH1]:[Abundance+δ EtOH4]])</f>
        <v>2430710.4143310548</v>
      </c>
      <c r="L3474" s="6">
        <f>AVERAGE(Tableau3[[#This Row],[Abundance+δ Control1]:[Abundance+δ Control4]])</f>
        <v>1598240.376550294</v>
      </c>
      <c r="M3474" s="6">
        <f>STDEV(Tableau3[[#This Row],[Abundance+δ EtOH1]:[Abundance+δ EtOH4]])</f>
        <v>1411723.2682863427</v>
      </c>
      <c r="N3474" s="6">
        <f>STDEV(Tableau3[[#This Row],[Abundance+δ Control1]:[Abundance+δ Control4]])</f>
        <v>455436.28455174516</v>
      </c>
      <c r="O3474" s="18">
        <f>_xlfn.T.TEST(Tableau3[[#This Row],[Abundance+δ EtOH1]:[Abundance+δ EtOH4]],Tableau3[[#This Row],[Abundance+δ Control1]:[Abundance+δ Control4]],2,2)</f>
        <v>0.30458768381058343</v>
      </c>
      <c r="P3474" s="6">
        <v>3473</v>
      </c>
      <c r="Q3474" s="6">
        <f>(Tableau3[[#This Row],[p-value]]*4872)/Tableau3[[#This Row],[Ranking]]</f>
        <v>0.42728223309103441</v>
      </c>
      <c r="R3474" s="6">
        <v>0.46193732640481172</v>
      </c>
      <c r="S3474" s="6" t="s">
        <v>38</v>
      </c>
      <c r="T3474" s="6" t="s">
        <v>38</v>
      </c>
    </row>
    <row r="3475" spans="1:20" x14ac:dyDescent="0.3">
      <c r="A3475" s="7" t="s">
        <v>9440</v>
      </c>
      <c r="B3475" s="45" t="s">
        <v>9441</v>
      </c>
      <c r="C3475" s="7">
        <v>48778.546289062499</v>
      </c>
      <c r="D3475" s="7">
        <v>52724.652734374999</v>
      </c>
      <c r="E3475" s="7">
        <v>144456.49257812501</v>
      </c>
      <c r="F3475" s="7">
        <v>139528.6</v>
      </c>
      <c r="G3475" s="7">
        <v>66985.984765625006</v>
      </c>
      <c r="H3475" s="7">
        <v>93959.874414062506</v>
      </c>
      <c r="I3475" s="7">
        <v>59970.367578124999</v>
      </c>
      <c r="J3475" s="7">
        <v>33890.344140624999</v>
      </c>
      <c r="K3475" s="7">
        <f>AVERAGE(Tableau3[[#This Row],[Abundance+δ EtOH1]:[Abundance+δ EtOH4]])</f>
        <v>96372.072900390631</v>
      </c>
      <c r="L3475" s="7">
        <f>AVERAGE(Tableau3[[#This Row],[Abundance+δ Control1]:[Abundance+δ Control4]])</f>
        <v>63701.642724609381</v>
      </c>
      <c r="M3475" s="7">
        <f>STDEV(Tableau3[[#This Row],[Abundance+δ EtOH1]:[Abundance+δ EtOH4]])</f>
        <v>52740.997050035978</v>
      </c>
      <c r="N3475" s="7">
        <f>STDEV(Tableau3[[#This Row],[Abundance+δ Control1]:[Abundance+δ Control4]])</f>
        <v>24691.317131718228</v>
      </c>
      <c r="O3475" s="19">
        <f>_xlfn.T.TEST(Tableau3[[#This Row],[Abundance+δ EtOH1]:[Abundance+δ EtOH4]],Tableau3[[#This Row],[Abundance+δ Control1]:[Abundance+δ Control4]],2,2)</f>
        <v>0.30473579325081845</v>
      </c>
      <c r="P3475" s="7">
        <v>3474</v>
      </c>
      <c r="Q3475" s="7">
        <f>(Tableau3[[#This Row],[p-value]]*4872)/Tableau3[[#This Row],[Ranking]]</f>
        <v>0.42736695012031878</v>
      </c>
      <c r="R3475" s="7">
        <v>0.44725087875008079</v>
      </c>
      <c r="S3475" s="7" t="s">
        <v>38</v>
      </c>
      <c r="T3475" s="7" t="s">
        <v>38</v>
      </c>
    </row>
    <row r="3476" spans="1:20" x14ac:dyDescent="0.3">
      <c r="A3476" s="6" t="s">
        <v>6175</v>
      </c>
      <c r="B3476" s="44" t="s">
        <v>6176</v>
      </c>
      <c r="C3476" s="6">
        <v>1743587.69082031</v>
      </c>
      <c r="D3476" s="6">
        <v>1921065.9637695299</v>
      </c>
      <c r="E3476" s="6">
        <v>3976533.6878906302</v>
      </c>
      <c r="F3476" s="6">
        <v>4231473.5941406293</v>
      </c>
      <c r="G3476" s="6">
        <v>2206021.9378906302</v>
      </c>
      <c r="H3476" s="6">
        <v>2809966.0912109399</v>
      </c>
      <c r="I3476" s="6">
        <v>1513555.5482421899</v>
      </c>
      <c r="J3476" s="6">
        <v>2158084.8207031302</v>
      </c>
      <c r="K3476" s="6">
        <f>AVERAGE(Tableau3[[#This Row],[Abundance+δ EtOH1]:[Abundance+δ EtOH4]])</f>
        <v>2968165.2341552749</v>
      </c>
      <c r="L3476" s="6">
        <f>AVERAGE(Tableau3[[#This Row],[Abundance+δ Control1]:[Abundance+δ Control4]])</f>
        <v>2171907.0995117226</v>
      </c>
      <c r="M3476" s="6">
        <f>STDEV(Tableau3[[#This Row],[Abundance+δ EtOH1]:[Abundance+δ EtOH4]])</f>
        <v>1317669.9122036318</v>
      </c>
      <c r="N3476" s="6">
        <f>STDEV(Tableau3[[#This Row],[Abundance+δ Control1]:[Abundance+δ Control4]])</f>
        <v>529748.65723797248</v>
      </c>
      <c r="O3476" s="18">
        <f>_xlfn.T.TEST(Tableau3[[#This Row],[Abundance+δ EtOH1]:[Abundance+δ EtOH4]],Tableau3[[#This Row],[Abundance+δ Control1]:[Abundance+δ Control4]],2,2)</f>
        <v>0.30500019604568229</v>
      </c>
      <c r="P3476" s="6">
        <v>3475</v>
      </c>
      <c r="Q3476" s="6">
        <f>(Tableau3[[#This Row],[p-value]]*4872)/Tableau3[[#This Row],[Ranking]]</f>
        <v>0.42761466334807602</v>
      </c>
      <c r="R3476" s="6">
        <v>0.32636687976919748</v>
      </c>
      <c r="S3476" s="6" t="s">
        <v>38</v>
      </c>
      <c r="T3476" s="6" t="s">
        <v>38</v>
      </c>
    </row>
    <row r="3477" spans="1:20" x14ac:dyDescent="0.3">
      <c r="A3477" s="7" t="s">
        <v>9847</v>
      </c>
      <c r="B3477" s="45" t="s">
        <v>9848</v>
      </c>
      <c r="C3477" s="7">
        <v>20502.887109374999</v>
      </c>
      <c r="D3477" s="7">
        <v>8530.7494140625004</v>
      </c>
      <c r="E3477" s="7">
        <v>36473.348046874999</v>
      </c>
      <c r="F3477" s="7">
        <v>34577.840234374999</v>
      </c>
      <c r="G3477" s="7">
        <v>27930.932031249999</v>
      </c>
      <c r="H3477" s="7">
        <v>15312.2611328125</v>
      </c>
      <c r="I3477" s="7">
        <v>13560.85390625</v>
      </c>
      <c r="J3477" s="7">
        <v>8589.9125000000004</v>
      </c>
      <c r="K3477" s="7">
        <f>AVERAGE(Tableau3[[#This Row],[Abundance+δ EtOH1]:[Abundance+δ EtOH4]])</f>
        <v>25021.206201171874</v>
      </c>
      <c r="L3477" s="7">
        <f>AVERAGE(Tableau3[[#This Row],[Abundance+δ Control1]:[Abundance+δ Control4]])</f>
        <v>16348.489892578124</v>
      </c>
      <c r="M3477" s="7">
        <f>STDEV(Tableau3[[#This Row],[Abundance+δ EtOH1]:[Abundance+δ EtOH4]])</f>
        <v>13100.015004590623</v>
      </c>
      <c r="N3477" s="7">
        <f>STDEV(Tableau3[[#This Row],[Abundance+δ Control1]:[Abundance+δ Control4]])</f>
        <v>8229.8880811981762</v>
      </c>
      <c r="O3477" s="19">
        <f>_xlfn.T.TEST(Tableau3[[#This Row],[Abundance+δ EtOH1]:[Abundance+δ EtOH4]],Tableau3[[#This Row],[Abundance+δ Control1]:[Abundance+δ Control4]],2,2)</f>
        <v>0.30506808157322618</v>
      </c>
      <c r="P3477" s="7">
        <v>3476</v>
      </c>
      <c r="Q3477" s="7">
        <f>(Tableau3[[#This Row],[p-value]]*4872)/Tableau3[[#This Row],[Ranking]]</f>
        <v>0.42758679327524685</v>
      </c>
      <c r="R3477" s="7">
        <v>0.56092432498111144</v>
      </c>
      <c r="S3477" s="7" t="s">
        <v>38</v>
      </c>
      <c r="T3477" s="7" t="s">
        <v>38</v>
      </c>
    </row>
    <row r="3478" spans="1:20" x14ac:dyDescent="0.3">
      <c r="A3478" s="6" t="s">
        <v>4860</v>
      </c>
      <c r="B3478" s="44" t="s">
        <v>4861</v>
      </c>
      <c r="C3478" s="6">
        <v>4978054.2264648397</v>
      </c>
      <c r="D3478" s="6">
        <v>4731389.4388671899</v>
      </c>
      <c r="E3478" s="6">
        <v>8425949.5140624996</v>
      </c>
      <c r="F3478" s="6">
        <v>9797007.1898437496</v>
      </c>
      <c r="G3478" s="6">
        <v>5773601.4925781293</v>
      </c>
      <c r="H3478" s="6">
        <v>7093826.8646484399</v>
      </c>
      <c r="I3478" s="6">
        <v>3653127.5130859399</v>
      </c>
      <c r="J3478" s="6">
        <v>4886712.6693359399</v>
      </c>
      <c r="K3478" s="6">
        <f>AVERAGE(Tableau3[[#This Row],[Abundance+δ EtOH1]:[Abundance+δ EtOH4]])</f>
        <v>6983100.0923095699</v>
      </c>
      <c r="L3478" s="6">
        <f>AVERAGE(Tableau3[[#This Row],[Abundance+δ Control1]:[Abundance+δ Control4]])</f>
        <v>5351817.1349121118</v>
      </c>
      <c r="M3478" s="6">
        <f>STDEV(Tableau3[[#This Row],[Abundance+δ EtOH1]:[Abundance+δ EtOH4]])</f>
        <v>2522584.4814642607</v>
      </c>
      <c r="N3478" s="6">
        <f>STDEV(Tableau3[[#This Row],[Abundance+δ Control1]:[Abundance+δ Control4]])</f>
        <v>1450789.2723234738</v>
      </c>
      <c r="O3478" s="18">
        <f>_xlfn.T.TEST(Tableau3[[#This Row],[Abundance+δ EtOH1]:[Abundance+δ EtOH4]],Tableau3[[#This Row],[Abundance+δ Control1]:[Abundance+δ Control4]],2,2)</f>
        <v>0.30508128193425121</v>
      </c>
      <c r="P3478" s="6">
        <v>3477</v>
      </c>
      <c r="Q3478" s="6">
        <f>(Tableau3[[#This Row],[p-value]]*4872)/Tableau3[[#This Row],[Ranking]]</f>
        <v>0.4274823139441104</v>
      </c>
      <c r="R3478" s="6">
        <v>0.29851712863516983</v>
      </c>
      <c r="S3478" s="6" t="s">
        <v>38</v>
      </c>
      <c r="T3478" s="6" t="s">
        <v>38</v>
      </c>
    </row>
    <row r="3479" spans="1:20" x14ac:dyDescent="0.3">
      <c r="A3479" s="7" t="s">
        <v>5521</v>
      </c>
      <c r="B3479" s="45" t="s">
        <v>5522</v>
      </c>
      <c r="C3479" s="7">
        <v>13550964.225</v>
      </c>
      <c r="D3479" s="7">
        <v>13134645.9378906</v>
      </c>
      <c r="E3479" s="7">
        <v>26877703.420312501</v>
      </c>
      <c r="F3479" s="7">
        <v>30583171.9613281</v>
      </c>
      <c r="G3479" s="7">
        <v>15180012.2757813</v>
      </c>
      <c r="H3479" s="7">
        <v>22167596.8304688</v>
      </c>
      <c r="I3479" s="7">
        <v>9262246.9710937496</v>
      </c>
      <c r="J3479" s="7">
        <v>14062048.9320313</v>
      </c>
      <c r="K3479" s="7">
        <f>AVERAGE(Tableau3[[#This Row],[Abundance+δ EtOH1]:[Abundance+δ EtOH4]])</f>
        <v>21036621.386132799</v>
      </c>
      <c r="L3479" s="7">
        <f>AVERAGE(Tableau3[[#This Row],[Abundance+δ Control1]:[Abundance+δ Control4]])</f>
        <v>15167976.252343789</v>
      </c>
      <c r="M3479" s="7">
        <f>STDEV(Tableau3[[#This Row],[Abundance+δ EtOH1]:[Abundance+δ EtOH4]])</f>
        <v>9013529.5775003321</v>
      </c>
      <c r="N3479" s="7">
        <f>STDEV(Tableau3[[#This Row],[Abundance+δ Control1]:[Abundance+δ Control4]])</f>
        <v>5325897.3167219711</v>
      </c>
      <c r="O3479" s="19">
        <f>_xlfn.T.TEST(Tableau3[[#This Row],[Abundance+δ EtOH1]:[Abundance+δ EtOH4]],Tableau3[[#This Row],[Abundance+δ Control1]:[Abundance+δ Control4]],2,2)</f>
        <v>0.30509980296078038</v>
      </c>
      <c r="P3479" s="7">
        <v>3478</v>
      </c>
      <c r="Q3479" s="7">
        <f>(Tableau3[[#This Row],[p-value]]*4872)/Tableau3[[#This Row],[Ranking]]</f>
        <v>0.42738534790825816</v>
      </c>
      <c r="R3479" s="7">
        <v>0.36536419654805391</v>
      </c>
      <c r="S3479" s="7" t="s">
        <v>38</v>
      </c>
      <c r="T3479" s="7" t="s">
        <v>38</v>
      </c>
    </row>
    <row r="3480" spans="1:20" x14ac:dyDescent="0.3">
      <c r="A3480" s="6" t="s">
        <v>5185</v>
      </c>
      <c r="B3480" s="44" t="s">
        <v>5186</v>
      </c>
      <c r="C3480" s="6">
        <v>21674513.5960938</v>
      </c>
      <c r="D3480" s="6">
        <v>21222958.170312501</v>
      </c>
      <c r="E3480" s="6">
        <v>34033724.205468804</v>
      </c>
      <c r="F3480" s="6">
        <v>40403625.767968804</v>
      </c>
      <c r="G3480" s="6">
        <v>22970342.1507813</v>
      </c>
      <c r="H3480" s="6">
        <v>29353336.428125001</v>
      </c>
      <c r="I3480" s="6">
        <v>16502634.209375</v>
      </c>
      <c r="J3480" s="6">
        <v>24219936.0707031</v>
      </c>
      <c r="K3480" s="6">
        <f>AVERAGE(Tableau3[[#This Row],[Abundance+δ EtOH1]:[Abundance+δ EtOH4]])</f>
        <v>29333705.434960976</v>
      </c>
      <c r="L3480" s="6">
        <f>AVERAGE(Tableau3[[#This Row],[Abundance+δ Control1]:[Abundance+δ Control4]])</f>
        <v>23261562.214746099</v>
      </c>
      <c r="M3480" s="6">
        <f>STDEV(Tableau3[[#This Row],[Abundance+δ EtOH1]:[Abundance+δ EtOH4]])</f>
        <v>9470669.6953953318</v>
      </c>
      <c r="N3480" s="6">
        <f>STDEV(Tableau3[[#This Row],[Abundance+δ Control1]:[Abundance+δ Control4]])</f>
        <v>5285076.8024068093</v>
      </c>
      <c r="O3480" s="18">
        <f>_xlfn.T.TEST(Tableau3[[#This Row],[Abundance+δ EtOH1]:[Abundance+δ EtOH4]],Tableau3[[#This Row],[Abundance+δ Control1]:[Abundance+δ Control4]],2,2)</f>
        <v>0.3056319106339988</v>
      </c>
      <c r="P3480" s="6">
        <v>3479</v>
      </c>
      <c r="Q3480" s="6">
        <f>(Tableau3[[#This Row],[p-value]]*4872)/Tableau3[[#This Row],[Ranking]]</f>
        <v>0.42800766559610298</v>
      </c>
      <c r="R3480" s="6">
        <v>0.25723378155892968</v>
      </c>
      <c r="S3480" s="6" t="s">
        <v>38</v>
      </c>
      <c r="T3480" s="6" t="s">
        <v>38</v>
      </c>
    </row>
    <row r="3481" spans="1:20" x14ac:dyDescent="0.3">
      <c r="A3481" s="7" t="s">
        <v>3298</v>
      </c>
      <c r="B3481" s="45" t="s">
        <v>3299</v>
      </c>
      <c r="C3481" s="7">
        <v>601140.12685546896</v>
      </c>
      <c r="D3481" s="7">
        <v>645093.42763671896</v>
      </c>
      <c r="E3481" s="7">
        <v>1298286.8373046899</v>
      </c>
      <c r="F3481" s="7">
        <v>1710170.73867188</v>
      </c>
      <c r="G3481" s="7">
        <v>637255.91933593794</v>
      </c>
      <c r="H3481" s="7">
        <v>888995.32656249998</v>
      </c>
      <c r="I3481" s="7">
        <v>621563.21523437498</v>
      </c>
      <c r="J3481" s="7">
        <v>864248.28554687498</v>
      </c>
      <c r="K3481" s="7">
        <f>AVERAGE(Tableau3[[#This Row],[Abundance+δ EtOH1]:[Abundance+δ EtOH4]])</f>
        <v>1063672.7826171895</v>
      </c>
      <c r="L3481" s="7">
        <f>AVERAGE(Tableau3[[#This Row],[Abundance+δ Control1]:[Abundance+δ Control4]])</f>
        <v>753015.68666992197</v>
      </c>
      <c r="M3481" s="7">
        <f>STDEV(Tableau3[[#This Row],[Abundance+δ EtOH1]:[Abundance+δ EtOH4]])</f>
        <v>536080.99385001487</v>
      </c>
      <c r="N3481" s="7">
        <f>STDEV(Tableau3[[#This Row],[Abundance+δ Control1]:[Abundance+δ Control4]])</f>
        <v>143228.52311134094</v>
      </c>
      <c r="O3481" s="19">
        <f>_xlfn.T.TEST(Tableau3[[#This Row],[Abundance+δ EtOH1]:[Abundance+δ EtOH4]],Tableau3[[#This Row],[Abundance+δ Control1]:[Abundance+δ Control4]],2,2)</f>
        <v>0.30564477302092957</v>
      </c>
      <c r="P3481" s="7">
        <v>3480</v>
      </c>
      <c r="Q3481" s="7">
        <f>(Tableau3[[#This Row],[p-value]]*4872)/Tableau3[[#This Row],[Ranking]]</f>
        <v>0.42790268222930145</v>
      </c>
      <c r="R3481" s="7">
        <v>0.36703833920644041</v>
      </c>
      <c r="S3481" s="7" t="s">
        <v>38</v>
      </c>
      <c r="T3481" s="7" t="s">
        <v>38</v>
      </c>
    </row>
    <row r="3482" spans="1:20" x14ac:dyDescent="0.3">
      <c r="A3482" s="6" t="s">
        <v>4590</v>
      </c>
      <c r="B3482" s="44" t="s">
        <v>4591</v>
      </c>
      <c r="C3482" s="6">
        <v>141607.75063476601</v>
      </c>
      <c r="D3482" s="6">
        <v>86849.443750000006</v>
      </c>
      <c r="E3482" s="6">
        <v>378877.10390624998</v>
      </c>
      <c r="F3482" s="6">
        <v>410493.757226563</v>
      </c>
      <c r="G3482" s="6">
        <v>159072.40615234399</v>
      </c>
      <c r="H3482" s="6">
        <v>147957.13710937501</v>
      </c>
      <c r="I3482" s="6">
        <v>115052.46962890599</v>
      </c>
      <c r="J3482" s="6">
        <v>216712.33632812501</v>
      </c>
      <c r="K3482" s="6">
        <f>AVERAGE(Tableau3[[#This Row],[Abundance+δ EtOH1]:[Abundance+δ EtOH4]])</f>
        <v>254457.01387939474</v>
      </c>
      <c r="L3482" s="6">
        <f>AVERAGE(Tableau3[[#This Row],[Abundance+δ Control1]:[Abundance+δ Control4]])</f>
        <v>159698.58730468751</v>
      </c>
      <c r="M3482" s="6">
        <f>STDEV(Tableau3[[#This Row],[Abundance+δ EtOH1]:[Abundance+δ EtOH4]])</f>
        <v>163966.53912329828</v>
      </c>
      <c r="N3482" s="6">
        <f>STDEV(Tableau3[[#This Row],[Abundance+δ Control1]:[Abundance+δ Control4]])</f>
        <v>42356.019472843982</v>
      </c>
      <c r="O3482" s="18">
        <f>_xlfn.T.TEST(Tableau3[[#This Row],[Abundance+δ EtOH1]:[Abundance+δ EtOH4]],Tableau3[[#This Row],[Abundance+δ Control1]:[Abundance+δ Control4]],2,2)</f>
        <v>0.30589160740409732</v>
      </c>
      <c r="P3482" s="6">
        <v>3481</v>
      </c>
      <c r="Q3482" s="6">
        <f>(Tableau3[[#This Row],[p-value]]*4872)/Tableau3[[#This Row],[Ranking]]</f>
        <v>0.42812522587554214</v>
      </c>
      <c r="R3482" s="6">
        <v>0.53807127014691414</v>
      </c>
      <c r="S3482" s="6" t="s">
        <v>38</v>
      </c>
      <c r="T3482" s="6" t="s">
        <v>38</v>
      </c>
    </row>
    <row r="3483" spans="1:20" x14ac:dyDescent="0.3">
      <c r="A3483" s="7" t="s">
        <v>8850</v>
      </c>
      <c r="B3483" s="45" t="s">
        <v>8851</v>
      </c>
      <c r="C3483" s="7">
        <v>7187047.2249999996</v>
      </c>
      <c r="D3483" s="7">
        <v>6693431.2249999996</v>
      </c>
      <c r="E3483" s="7">
        <v>16931864.475000001</v>
      </c>
      <c r="F3483" s="7">
        <v>18182760.725000001</v>
      </c>
      <c r="G3483" s="7">
        <v>6839994.8187499996</v>
      </c>
      <c r="H3483" s="7">
        <v>13474441.2875</v>
      </c>
      <c r="I3483" s="7">
        <v>5265902.5999999996</v>
      </c>
      <c r="J3483" s="7">
        <v>7461309.6624999996</v>
      </c>
      <c r="K3483" s="7">
        <f>AVERAGE(Tableau3[[#This Row],[Abundance+δ EtOH1]:[Abundance+δ EtOH4]])</f>
        <v>12248775.912500001</v>
      </c>
      <c r="L3483" s="7">
        <f>AVERAGE(Tableau3[[#This Row],[Abundance+δ Control1]:[Abundance+δ Control4]])</f>
        <v>8260412.0921874996</v>
      </c>
      <c r="M3483" s="7">
        <f>STDEV(Tableau3[[#This Row],[Abundance+δ EtOH1]:[Abundance+δ EtOH4]])</f>
        <v>6154305.976089526</v>
      </c>
      <c r="N3483" s="7">
        <f>STDEV(Tableau3[[#This Row],[Abundance+δ Control1]:[Abundance+δ Control4]])</f>
        <v>3596727.0989138745</v>
      </c>
      <c r="O3483" s="19">
        <f>_xlfn.T.TEST(Tableau3[[#This Row],[Abundance+δ EtOH1]:[Abundance+δ EtOH4]],Tableau3[[#This Row],[Abundance+δ Control1]:[Abundance+δ Control4]],2,2)</f>
        <v>0.30591544660857894</v>
      </c>
      <c r="P3483" s="7">
        <v>3482</v>
      </c>
      <c r="Q3483" s="7">
        <f>(Tableau3[[#This Row],[p-value]]*4872)/Tableau3[[#This Row],[Ranking]]</f>
        <v>0.42803562776478937</v>
      </c>
      <c r="R3483" s="7">
        <v>0.44389809898490518</v>
      </c>
      <c r="S3483" s="7" t="s">
        <v>38</v>
      </c>
      <c r="T3483" s="7" t="s">
        <v>38</v>
      </c>
    </row>
    <row r="3484" spans="1:20" x14ac:dyDescent="0.3">
      <c r="A3484" s="6" t="s">
        <v>5052</v>
      </c>
      <c r="B3484" s="44" t="s">
        <v>5053</v>
      </c>
      <c r="C3484" s="6">
        <v>9381216.5165039096</v>
      </c>
      <c r="D3484" s="6">
        <v>8838379.8460937496</v>
      </c>
      <c r="E3484" s="6">
        <v>17464717.2503906</v>
      </c>
      <c r="F3484" s="6">
        <v>20977600.2582031</v>
      </c>
      <c r="G3484" s="6">
        <v>10428984.4388672</v>
      </c>
      <c r="H3484" s="6">
        <v>13783622.5978027</v>
      </c>
      <c r="I3484" s="6">
        <v>7691717.8290039096</v>
      </c>
      <c r="J3484" s="6">
        <v>10180373.7743164</v>
      </c>
      <c r="K3484" s="6">
        <f>AVERAGE(Tableau3[[#This Row],[Abundance+δ EtOH1]:[Abundance+δ EtOH4]])</f>
        <v>14165478.467797842</v>
      </c>
      <c r="L3484" s="6">
        <f>AVERAGE(Tableau3[[#This Row],[Abundance+δ Control1]:[Abundance+δ Control4]])</f>
        <v>10521174.659997553</v>
      </c>
      <c r="M3484" s="6">
        <f>STDEV(Tableau3[[#This Row],[Abundance+δ EtOH1]:[Abundance+δ EtOH4]])</f>
        <v>6015455.7038747724</v>
      </c>
      <c r="N3484" s="6">
        <f>STDEV(Tableau3[[#This Row],[Abundance+δ Control1]:[Abundance+δ Control4]])</f>
        <v>2501601.9391514412</v>
      </c>
      <c r="O3484" s="18">
        <f>_xlfn.T.TEST(Tableau3[[#This Row],[Abundance+δ EtOH1]:[Abundance+δ EtOH4]],Tableau3[[#This Row],[Abundance+δ Control1]:[Abundance+δ Control4]],2,2)</f>
        <v>0.30602118181249643</v>
      </c>
      <c r="P3484" s="6">
        <v>3483</v>
      </c>
      <c r="Q3484" s="6">
        <f>(Tableau3[[#This Row],[p-value]]*4872)/Tableau3[[#This Row],[Ranking]]</f>
        <v>0.42806063674719569</v>
      </c>
      <c r="R3484" s="6">
        <v>0.32818462078039629</v>
      </c>
      <c r="S3484" s="6" t="s">
        <v>38</v>
      </c>
      <c r="T3484" s="6" t="s">
        <v>38</v>
      </c>
    </row>
    <row r="3485" spans="1:20" x14ac:dyDescent="0.3">
      <c r="A3485" s="7" t="s">
        <v>741</v>
      </c>
      <c r="B3485" s="45" t="s">
        <v>742</v>
      </c>
      <c r="C3485" s="7">
        <v>131481.60781250001</v>
      </c>
      <c r="D3485" s="7">
        <v>143878.18593750001</v>
      </c>
      <c r="E3485" s="7">
        <v>177392.40859375001</v>
      </c>
      <c r="F3485" s="7">
        <v>223246.68984375001</v>
      </c>
      <c r="G3485" s="7">
        <v>141947.73281250001</v>
      </c>
      <c r="H3485" s="7">
        <v>185360.45156250001</v>
      </c>
      <c r="I3485" s="7">
        <v>118113.860742188</v>
      </c>
      <c r="J3485" s="7">
        <v>112584.62734375001</v>
      </c>
      <c r="K3485" s="7">
        <f>AVERAGE(Tableau3[[#This Row],[Abundance+δ EtOH1]:[Abundance+δ EtOH4]])</f>
        <v>168999.72304687501</v>
      </c>
      <c r="L3485" s="7">
        <f>AVERAGE(Tableau3[[#This Row],[Abundance+δ Control1]:[Abundance+δ Control4]])</f>
        <v>139501.6681152345</v>
      </c>
      <c r="M3485" s="7">
        <f>STDEV(Tableau3[[#This Row],[Abundance+δ EtOH1]:[Abundance+δ EtOH4]])</f>
        <v>41036.045841136343</v>
      </c>
      <c r="N3485" s="7">
        <f>STDEV(Tableau3[[#This Row],[Abundance+δ Control1]:[Abundance+δ Control4]])</f>
        <v>33120.872773759649</v>
      </c>
      <c r="O3485" s="19">
        <f>_xlfn.T.TEST(Tableau3[[#This Row],[Abundance+δ EtOH1]:[Abundance+δ EtOH4]],Tableau3[[#This Row],[Abundance+δ Control1]:[Abundance+δ Control4]],2,2)</f>
        <v>0.30603236761977837</v>
      </c>
      <c r="P3485" s="7">
        <v>3484</v>
      </c>
      <c r="Q3485" s="7">
        <f>(Tableau3[[#This Row],[p-value]]*4872)/Tableau3[[#This Row],[Ranking]]</f>
        <v>0.42795341419160743</v>
      </c>
      <c r="R3485" s="7">
        <v>0.21121677332484151</v>
      </c>
      <c r="S3485" s="7" t="s">
        <v>38</v>
      </c>
      <c r="T3485" s="7" t="s">
        <v>38</v>
      </c>
    </row>
    <row r="3486" spans="1:20" x14ac:dyDescent="0.3">
      <c r="A3486" s="6" t="s">
        <v>4742</v>
      </c>
      <c r="B3486" s="44" t="s">
        <v>4743</v>
      </c>
      <c r="C3486" s="6">
        <v>865349.26992187498</v>
      </c>
      <c r="D3486" s="6">
        <v>833210.00820312498</v>
      </c>
      <c r="E3486" s="6">
        <v>1807703.5428710899</v>
      </c>
      <c r="F3486" s="6">
        <v>1982757.5804687501</v>
      </c>
      <c r="G3486" s="6">
        <v>1086386.19570313</v>
      </c>
      <c r="H3486" s="6">
        <v>1295401.59023438</v>
      </c>
      <c r="I3486" s="6">
        <v>669701.07607421896</v>
      </c>
      <c r="J3486" s="6">
        <v>955915.51284179697</v>
      </c>
      <c r="K3486" s="6">
        <f>AVERAGE(Tableau3[[#This Row],[Abundance+δ EtOH1]:[Abundance+δ EtOH4]])</f>
        <v>1372255.1003662101</v>
      </c>
      <c r="L3486" s="6">
        <f>AVERAGE(Tableau3[[#This Row],[Abundance+δ Control1]:[Abundance+δ Control4]])</f>
        <v>1001851.0937133814</v>
      </c>
      <c r="M3486" s="6">
        <f>STDEV(Tableau3[[#This Row],[Abundance+δ EtOH1]:[Abundance+δ EtOH4]])</f>
        <v>608235.63323623373</v>
      </c>
      <c r="N3486" s="6">
        <f>STDEV(Tableau3[[#This Row],[Abundance+δ Control1]:[Abundance+δ Control4]])</f>
        <v>261885.33704902747</v>
      </c>
      <c r="O3486" s="18">
        <f>_xlfn.T.TEST(Tableau3[[#This Row],[Abundance+δ EtOH1]:[Abundance+δ EtOH4]],Tableau3[[#This Row],[Abundance+δ Control1]:[Abundance+δ Control4]],2,2)</f>
        <v>0.30605579749124484</v>
      </c>
      <c r="P3486" s="6">
        <v>3485</v>
      </c>
      <c r="Q3486" s="6">
        <f>(Tableau3[[#This Row],[p-value]]*4872)/Tableau3[[#This Row],[Ranking]]</f>
        <v>0.42786337026609611</v>
      </c>
      <c r="R3486" s="6">
        <v>0.34315280999740472</v>
      </c>
      <c r="S3486" s="6" t="s">
        <v>38</v>
      </c>
      <c r="T3486" s="6" t="s">
        <v>38</v>
      </c>
    </row>
    <row r="3487" spans="1:20" x14ac:dyDescent="0.3">
      <c r="A3487" s="7" t="s">
        <v>6011</v>
      </c>
      <c r="B3487" s="45" t="s">
        <v>6012</v>
      </c>
      <c r="C3487" s="7">
        <v>77062446.675195292</v>
      </c>
      <c r="D3487" s="7">
        <v>75245033.176660195</v>
      </c>
      <c r="E3487" s="7">
        <v>176154525.49453101</v>
      </c>
      <c r="F3487" s="7">
        <v>199073482.95937499</v>
      </c>
      <c r="G3487" s="7">
        <v>88795212.920312494</v>
      </c>
      <c r="H3487" s="7">
        <v>133034312.535547</v>
      </c>
      <c r="I3487" s="7">
        <v>58528895.179101601</v>
      </c>
      <c r="J3487" s="7">
        <v>86253011.992578089</v>
      </c>
      <c r="K3487" s="7">
        <f>AVERAGE(Tableau3[[#This Row],[Abundance+δ EtOH1]:[Abundance+δ EtOH4]])</f>
        <v>131883872.07644036</v>
      </c>
      <c r="L3487" s="7">
        <f>AVERAGE(Tableau3[[#This Row],[Abundance+δ Control1]:[Abundance+δ Control4]])</f>
        <v>91652858.156884789</v>
      </c>
      <c r="M3487" s="7">
        <f>STDEV(Tableau3[[#This Row],[Abundance+δ EtOH1]:[Abundance+δ EtOH4]])</f>
        <v>65032508.075075865</v>
      </c>
      <c r="N3487" s="7">
        <f>STDEV(Tableau3[[#This Row],[Abundance+δ Control1]:[Abundance+δ Control4]])</f>
        <v>30805552.339056998</v>
      </c>
      <c r="O3487" s="19">
        <f>_xlfn.T.TEST(Tableau3[[#This Row],[Abundance+δ EtOH1]:[Abundance+δ EtOH4]],Tableau3[[#This Row],[Abundance+δ Control1]:[Abundance+δ Control4]],2,2)</f>
        <v>0.30626164971061159</v>
      </c>
      <c r="P3487" s="7">
        <v>3486</v>
      </c>
      <c r="Q3487" s="7">
        <f>(Tableau3[[#This Row],[p-value]]*4872)/Tableau3[[#This Row],[Ranking]]</f>
        <v>0.42802832971603544</v>
      </c>
      <c r="R3487" s="7">
        <v>0.39979617985390709</v>
      </c>
      <c r="S3487" s="7" t="s">
        <v>38</v>
      </c>
      <c r="T3487" s="7" t="s">
        <v>38</v>
      </c>
    </row>
    <row r="3488" spans="1:20" x14ac:dyDescent="0.3">
      <c r="A3488" s="6" t="s">
        <v>4494</v>
      </c>
      <c r="B3488" s="44" t="s">
        <v>4495</v>
      </c>
      <c r="C3488" s="6">
        <v>67159502.425805688</v>
      </c>
      <c r="D3488" s="6">
        <v>66344934.816796899</v>
      </c>
      <c r="E3488" s="6">
        <v>117012673.58022501</v>
      </c>
      <c r="F3488" s="6">
        <v>123487607.938135</v>
      </c>
      <c r="G3488" s="6">
        <v>76367543.584374994</v>
      </c>
      <c r="H3488" s="6">
        <v>98110268.624414101</v>
      </c>
      <c r="I3488" s="6">
        <v>54702218.0829712</v>
      </c>
      <c r="J3488" s="6">
        <v>63751590.209863313</v>
      </c>
      <c r="K3488" s="6">
        <f>AVERAGE(Tableau3[[#This Row],[Abundance+δ EtOH1]:[Abundance+δ EtOH4]])</f>
        <v>93501179.690240651</v>
      </c>
      <c r="L3488" s="6">
        <f>AVERAGE(Tableau3[[#This Row],[Abundance+δ Control1]:[Abundance+δ Control4]])</f>
        <v>73232905.125405908</v>
      </c>
      <c r="M3488" s="6">
        <f>STDEV(Tableau3[[#This Row],[Abundance+δ EtOH1]:[Abundance+δ EtOH4]])</f>
        <v>31001730.170723159</v>
      </c>
      <c r="N3488" s="6">
        <f>STDEV(Tableau3[[#This Row],[Abundance+δ Control1]:[Abundance+δ Control4]])</f>
        <v>18814806.826208059</v>
      </c>
      <c r="O3488" s="18">
        <f>_xlfn.T.TEST(Tableau3[[#This Row],[Abundance+δ EtOH1]:[Abundance+δ EtOH4]],Tableau3[[#This Row],[Abundance+δ Control1]:[Abundance+δ Control4]],2,2)</f>
        <v>0.30639831038790266</v>
      </c>
      <c r="P3488" s="6">
        <v>3487</v>
      </c>
      <c r="Q3488" s="6">
        <f>(Tableau3[[#This Row],[p-value]]*4872)/Tableau3[[#This Row],[Ranking]]</f>
        <v>0.42809652085169536</v>
      </c>
      <c r="R3488" s="6">
        <v>0.26882376327131252</v>
      </c>
      <c r="S3488" s="6" t="s">
        <v>38</v>
      </c>
      <c r="T3488" s="6" t="s">
        <v>38</v>
      </c>
    </row>
    <row r="3489" spans="1:20" x14ac:dyDescent="0.3">
      <c r="A3489" s="7" t="s">
        <v>3030</v>
      </c>
      <c r="B3489" s="45" t="s">
        <v>3031</v>
      </c>
      <c r="C3489" s="7">
        <v>26180.247460937499</v>
      </c>
      <c r="D3489" s="7">
        <v>40313.762841796903</v>
      </c>
      <c r="E3489" s="7">
        <v>69302.924707031299</v>
      </c>
      <c r="F3489" s="7">
        <v>91982.186181640602</v>
      </c>
      <c r="G3489" s="7">
        <v>46304.878808593799</v>
      </c>
      <c r="H3489" s="7">
        <v>52939.519067382796</v>
      </c>
      <c r="I3489" s="7">
        <v>5662.4786621093799</v>
      </c>
      <c r="J3489" s="7">
        <v>41833.581933593799</v>
      </c>
      <c r="K3489" s="7">
        <f>AVERAGE(Tableau3[[#This Row],[Abundance+δ EtOH1]:[Abundance+δ EtOH4]])</f>
        <v>56944.780297851576</v>
      </c>
      <c r="L3489" s="7">
        <f>AVERAGE(Tableau3[[#This Row],[Abundance+δ Control1]:[Abundance+δ Control4]])</f>
        <v>36685.114617919942</v>
      </c>
      <c r="M3489" s="7">
        <f>STDEV(Tableau3[[#This Row],[Abundance+δ EtOH1]:[Abundance+δ EtOH4]])</f>
        <v>29458.393068872985</v>
      </c>
      <c r="N3489" s="7">
        <f>STDEV(Tableau3[[#This Row],[Abundance+δ Control1]:[Abundance+δ Control4]])</f>
        <v>21179.047700012401</v>
      </c>
      <c r="O3489" s="19">
        <f>_xlfn.T.TEST(Tableau3[[#This Row],[Abundance+δ EtOH1]:[Abundance+δ EtOH4]],Tableau3[[#This Row],[Abundance+δ Control1]:[Abundance+δ Control4]],2,2)</f>
        <v>0.30679458574000473</v>
      </c>
      <c r="P3489" s="7">
        <v>3488</v>
      </c>
      <c r="Q3489" s="7">
        <f>(Tableau3[[#This Row],[p-value]]*4872)/Tableau3[[#This Row],[Ranking]]</f>
        <v>0.42852729980656629</v>
      </c>
      <c r="R3489" s="7">
        <v>0.46940233571175499</v>
      </c>
      <c r="S3489" s="7" t="s">
        <v>38</v>
      </c>
      <c r="T3489" s="7" t="s">
        <v>38</v>
      </c>
    </row>
    <row r="3490" spans="1:20" x14ac:dyDescent="0.3">
      <c r="A3490" s="6" t="s">
        <v>3060</v>
      </c>
      <c r="B3490" s="44" t="s">
        <v>3061</v>
      </c>
      <c r="C3490" s="6">
        <v>400543.78164062498</v>
      </c>
      <c r="D3490" s="6">
        <v>292830.40078124998</v>
      </c>
      <c r="E3490" s="6">
        <v>174891.36171875001</v>
      </c>
      <c r="F3490" s="6">
        <v>170088.72500000001</v>
      </c>
      <c r="G3490" s="6">
        <v>228207.52968750001</v>
      </c>
      <c r="H3490" s="6">
        <v>95240.232812500006</v>
      </c>
      <c r="I3490" s="6">
        <v>155162.31289062501</v>
      </c>
      <c r="J3490" s="6">
        <v>262798.733789063</v>
      </c>
      <c r="K3490" s="6">
        <f>AVERAGE(Tableau3[[#This Row],[Abundance+δ EtOH1]:[Abundance+δ EtOH4]])</f>
        <v>259588.56728515623</v>
      </c>
      <c r="L3490" s="6">
        <f>AVERAGE(Tableau3[[#This Row],[Abundance+δ Control1]:[Abundance+δ Control4]])</f>
        <v>185352.20229492203</v>
      </c>
      <c r="M3490" s="6">
        <f>STDEV(Tableau3[[#This Row],[Abundance+δ EtOH1]:[Abundance+δ EtOH4]])</f>
        <v>109783.46922921212</v>
      </c>
      <c r="N3490" s="6">
        <f>STDEV(Tableau3[[#This Row],[Abundance+δ Control1]:[Abundance+δ Control4]])</f>
        <v>74980.310287974062</v>
      </c>
      <c r="O3490" s="18">
        <f>_xlfn.T.TEST(Tableau3[[#This Row],[Abundance+δ EtOH1]:[Abundance+δ EtOH4]],Tableau3[[#This Row],[Abundance+δ Control1]:[Abundance+δ Control4]],2,2)</f>
        <v>0.30679773186848747</v>
      </c>
      <c r="P3490" s="6">
        <v>3489</v>
      </c>
      <c r="Q3490" s="6">
        <f>(Tableau3[[#This Row],[p-value]]*4872)/Tableau3[[#This Row],[Ranking]]</f>
        <v>0.42840887064008915</v>
      </c>
      <c r="R3490" s="6">
        <v>0.63469502029637515</v>
      </c>
      <c r="S3490" s="6" t="s">
        <v>38</v>
      </c>
      <c r="T3490" s="6" t="s">
        <v>38</v>
      </c>
    </row>
    <row r="3491" spans="1:20" x14ac:dyDescent="0.3">
      <c r="A3491" s="7" t="s">
        <v>5483</v>
      </c>
      <c r="B3491" s="45" t="s">
        <v>5484</v>
      </c>
      <c r="C3491" s="7">
        <v>3273666.3490234399</v>
      </c>
      <c r="D3491" s="7">
        <v>2868847.2162109399</v>
      </c>
      <c r="E3491" s="7">
        <v>5984497.4183593793</v>
      </c>
      <c r="F3491" s="7">
        <v>7347201.4466796899</v>
      </c>
      <c r="G3491" s="7">
        <v>3555854.1888671899</v>
      </c>
      <c r="H3491" s="7">
        <v>4316509.1263671899</v>
      </c>
      <c r="I3491" s="7">
        <v>2309714.4159179698</v>
      </c>
      <c r="J3491" s="7">
        <v>4079962.9510742198</v>
      </c>
      <c r="K3491" s="7">
        <f>AVERAGE(Tableau3[[#This Row],[Abundance+δ EtOH1]:[Abundance+δ EtOH4]])</f>
        <v>4868553.1075683618</v>
      </c>
      <c r="L3491" s="7">
        <f>AVERAGE(Tableau3[[#This Row],[Abundance+δ Control1]:[Abundance+δ Control4]])</f>
        <v>3565510.1705566426</v>
      </c>
      <c r="M3491" s="7">
        <f>STDEV(Tableau3[[#This Row],[Abundance+δ EtOH1]:[Abundance+δ EtOH4]])</f>
        <v>2154956.822326743</v>
      </c>
      <c r="N3491" s="7">
        <f>STDEV(Tableau3[[#This Row],[Abundance+δ Control1]:[Abundance+δ Control4]])</f>
        <v>895503.08213906502</v>
      </c>
      <c r="O3491" s="19">
        <f>_xlfn.T.TEST(Tableau3[[#This Row],[Abundance+δ EtOH1]:[Abundance+δ EtOH4]],Tableau3[[#This Row],[Abundance+δ Control1]:[Abundance+δ Control4]],2,2)</f>
        <v>0.30681233320520029</v>
      </c>
      <c r="P3491" s="7">
        <v>3490</v>
      </c>
      <c r="Q3491" s="7">
        <f>(Tableau3[[#This Row],[p-value]]*4872)/Tableau3[[#This Row],[Ranking]]</f>
        <v>0.42830650068072662</v>
      </c>
      <c r="R3491" s="7">
        <v>0.35162349586299629</v>
      </c>
      <c r="S3491" s="7" t="s">
        <v>38</v>
      </c>
      <c r="T3491" s="7" t="s">
        <v>38</v>
      </c>
    </row>
    <row r="3492" spans="1:20" x14ac:dyDescent="0.3">
      <c r="A3492" s="6" t="s">
        <v>5779</v>
      </c>
      <c r="B3492" s="44" t="s">
        <v>5780</v>
      </c>
      <c r="C3492" s="6">
        <v>5261067.0411621099</v>
      </c>
      <c r="D3492" s="6">
        <v>4935010.8165527293</v>
      </c>
      <c r="E3492" s="6">
        <v>9009036.4674316403</v>
      </c>
      <c r="F3492" s="6">
        <v>10273036.253076199</v>
      </c>
      <c r="G3492" s="6">
        <v>5842817.3856445299</v>
      </c>
      <c r="H3492" s="6">
        <v>7543867.4585205093</v>
      </c>
      <c r="I3492" s="6">
        <v>4469137.9518066393</v>
      </c>
      <c r="J3492" s="6">
        <v>4922276.0819335897</v>
      </c>
      <c r="K3492" s="6">
        <f>AVERAGE(Tableau3[[#This Row],[Abundance+δ EtOH1]:[Abundance+δ EtOH4]])</f>
        <v>7369537.6445556702</v>
      </c>
      <c r="L3492" s="6">
        <f>AVERAGE(Tableau3[[#This Row],[Abundance+δ Control1]:[Abundance+δ Control4]])</f>
        <v>5694524.7194763161</v>
      </c>
      <c r="M3492" s="6">
        <f>STDEV(Tableau3[[#This Row],[Abundance+δ EtOH1]:[Abundance+δ EtOH4]])</f>
        <v>2676492.0898776683</v>
      </c>
      <c r="N3492" s="6">
        <f>STDEV(Tableau3[[#This Row],[Abundance+δ Control1]:[Abundance+δ Control4]])</f>
        <v>1358921.1370129036</v>
      </c>
      <c r="O3492" s="18">
        <f>_xlfn.T.TEST(Tableau3[[#This Row],[Abundance+δ EtOH1]:[Abundance+δ EtOH4]],Tableau3[[#This Row],[Abundance+δ Control1]:[Abundance+δ Control4]],2,2)</f>
        <v>0.3070971234193649</v>
      </c>
      <c r="P3492" s="6">
        <v>3491</v>
      </c>
      <c r="Q3492" s="6">
        <f>(Tableau3[[#This Row],[p-value]]*4872)/Tableau3[[#This Row],[Ranking]]</f>
        <v>0.42858126190178913</v>
      </c>
      <c r="R3492" s="6">
        <v>0.28698982284442592</v>
      </c>
      <c r="S3492" s="6" t="s">
        <v>38</v>
      </c>
      <c r="T3492" s="6" t="s">
        <v>38</v>
      </c>
    </row>
    <row r="3493" spans="1:20" x14ac:dyDescent="0.3">
      <c r="A3493" s="7" t="s">
        <v>3771</v>
      </c>
      <c r="B3493" s="45" t="s">
        <v>3772</v>
      </c>
      <c r="C3493" s="7">
        <v>5465561.9271484399</v>
      </c>
      <c r="D3493" s="7">
        <v>4172944.3890625001</v>
      </c>
      <c r="E3493" s="7">
        <v>12953775.5570313</v>
      </c>
      <c r="F3493" s="7">
        <v>15412793.2757813</v>
      </c>
      <c r="G3493" s="7">
        <v>5270495.7142578093</v>
      </c>
      <c r="H3493" s="7">
        <v>8501744.7562499996</v>
      </c>
      <c r="I3493" s="7">
        <v>4235253.8978515593</v>
      </c>
      <c r="J3493" s="7">
        <v>6977145.5169921899</v>
      </c>
      <c r="K3493" s="7">
        <f>AVERAGE(Tableau3[[#This Row],[Abundance+δ EtOH1]:[Abundance+δ EtOH4]])</f>
        <v>9501268.7872558851</v>
      </c>
      <c r="L3493" s="7">
        <f>AVERAGE(Tableau3[[#This Row],[Abundance+δ Control1]:[Abundance+δ Control4]])</f>
        <v>6246159.9713378893</v>
      </c>
      <c r="M3493" s="7">
        <f>STDEV(Tableau3[[#This Row],[Abundance+δ EtOH1]:[Abundance+δ EtOH4]])</f>
        <v>5524005.0545137972</v>
      </c>
      <c r="N3493" s="7">
        <f>STDEV(Tableau3[[#This Row],[Abundance+δ Control1]:[Abundance+δ Control4]])</f>
        <v>1881282.0600865406</v>
      </c>
      <c r="O3493" s="19">
        <f>_xlfn.T.TEST(Tableau3[[#This Row],[Abundance+δ EtOH1]:[Abundance+δ EtOH4]],Tableau3[[#This Row],[Abundance+δ Control1]:[Abundance+δ Control4]],2,2)</f>
        <v>0.30726660442448345</v>
      </c>
      <c r="P3493" s="7">
        <v>3492</v>
      </c>
      <c r="Q3493" s="7">
        <f>(Tableau3[[#This Row],[p-value]]*4872)/Tableau3[[#This Row],[Ranking]]</f>
        <v>0.4286949876162896</v>
      </c>
      <c r="R3493" s="7">
        <v>0.477071716701857</v>
      </c>
      <c r="S3493" s="7" t="s">
        <v>38</v>
      </c>
      <c r="T3493" s="7" t="s">
        <v>38</v>
      </c>
    </row>
    <row r="3494" spans="1:20" x14ac:dyDescent="0.3">
      <c r="A3494" s="6" t="s">
        <v>3176</v>
      </c>
      <c r="B3494" s="44" t="s">
        <v>3177</v>
      </c>
      <c r="C3494" s="6">
        <v>2563934.4593750001</v>
      </c>
      <c r="D3494" s="6">
        <v>2414172.3343750001</v>
      </c>
      <c r="E3494" s="6">
        <v>5010444.9789062496</v>
      </c>
      <c r="F3494" s="6">
        <v>6109051.0296874996</v>
      </c>
      <c r="G3494" s="6">
        <v>2840349.6292968802</v>
      </c>
      <c r="H3494" s="6">
        <v>4159015.2230468802</v>
      </c>
      <c r="I3494" s="6">
        <v>2074217.53554688</v>
      </c>
      <c r="J3494" s="6">
        <v>2473403.3890625001</v>
      </c>
      <c r="K3494" s="6">
        <f>AVERAGE(Tableau3[[#This Row],[Abundance+δ EtOH1]:[Abundance+δ EtOH4]])</f>
        <v>4024400.7005859376</v>
      </c>
      <c r="L3494" s="6">
        <f>AVERAGE(Tableau3[[#This Row],[Abundance+δ Control1]:[Abundance+δ Control4]])</f>
        <v>2886746.4442382851</v>
      </c>
      <c r="M3494" s="6">
        <f>STDEV(Tableau3[[#This Row],[Abundance+δ EtOH1]:[Abundance+δ EtOH4]])</f>
        <v>1829740.1770468783</v>
      </c>
      <c r="N3494" s="6">
        <f>STDEV(Tableau3[[#This Row],[Abundance+δ Control1]:[Abundance+δ Control4]])</f>
        <v>904042.07473788166</v>
      </c>
      <c r="O3494" s="18">
        <f>_xlfn.T.TEST(Tableau3[[#This Row],[Abundance+δ EtOH1]:[Abundance+δ EtOH4]],Tableau3[[#This Row],[Abundance+δ Control1]:[Abundance+δ Control4]],2,2)</f>
        <v>0.30756362194087811</v>
      </c>
      <c r="P3494" s="6">
        <v>3493</v>
      </c>
      <c r="Q3494" s="6">
        <f>(Tableau3[[#This Row],[p-value]]*4872)/Tableau3[[#This Row],[Ranking]]</f>
        <v>0.42898653481132498</v>
      </c>
      <c r="R3494" s="6">
        <v>0.37062343189211561</v>
      </c>
      <c r="S3494" s="6" t="s">
        <v>38</v>
      </c>
      <c r="T3494" s="6" t="s">
        <v>38</v>
      </c>
    </row>
    <row r="3495" spans="1:20" x14ac:dyDescent="0.3">
      <c r="A3495" s="7" t="s">
        <v>9284</v>
      </c>
      <c r="B3495" s="45" t="s">
        <v>9285</v>
      </c>
      <c r="C3495" s="7">
        <v>54740.959374999999</v>
      </c>
      <c r="D3495" s="7">
        <v>130714.30703125001</v>
      </c>
      <c r="E3495" s="7">
        <v>164190.50625000001</v>
      </c>
      <c r="F3495" s="7">
        <v>398330.78749999998</v>
      </c>
      <c r="G3495" s="7">
        <v>101343.63515625001</v>
      </c>
      <c r="H3495" s="7">
        <v>167383.89296875001</v>
      </c>
      <c r="I3495" s="7">
        <v>56294.053124999999</v>
      </c>
      <c r="J3495" s="7">
        <v>75565.873437500006</v>
      </c>
      <c r="K3495" s="7">
        <f>AVERAGE(Tableau3[[#This Row],[Abundance+δ EtOH1]:[Abundance+δ EtOH4]])</f>
        <v>186994.14003906251</v>
      </c>
      <c r="L3495" s="7">
        <f>AVERAGE(Tableau3[[#This Row],[Abundance+δ Control1]:[Abundance+δ Control4]])</f>
        <v>100146.86367187501</v>
      </c>
      <c r="M3495" s="7">
        <f>STDEV(Tableau3[[#This Row],[Abundance+δ EtOH1]:[Abundance+δ EtOH4]])</f>
        <v>148145.77018729746</v>
      </c>
      <c r="N3495" s="7">
        <f>STDEV(Tableau3[[#This Row],[Abundance+δ Control1]:[Abundance+δ Control4]])</f>
        <v>48475.232316504305</v>
      </c>
      <c r="O3495" s="19">
        <f>_xlfn.T.TEST(Tableau3[[#This Row],[Abundance+δ EtOH1]:[Abundance+δ EtOH4]],Tableau3[[#This Row],[Abundance+δ Control1]:[Abundance+δ Control4]],2,2)</f>
        <v>0.30777764652803641</v>
      </c>
      <c r="P3495" s="7">
        <v>3494</v>
      </c>
      <c r="Q3495" s="7">
        <f>(Tableau3[[#This Row],[p-value]]*4872)/Tableau3[[#This Row],[Ranking]]</f>
        <v>0.4291621905794486</v>
      </c>
      <c r="R3495" s="7">
        <v>0.68084686998893951</v>
      </c>
      <c r="S3495" s="7" t="s">
        <v>38</v>
      </c>
      <c r="T3495" s="7" t="s">
        <v>38</v>
      </c>
    </row>
    <row r="3496" spans="1:20" x14ac:dyDescent="0.3">
      <c r="A3496" s="6" t="s">
        <v>3537</v>
      </c>
      <c r="B3496" s="44" t="s">
        <v>3538</v>
      </c>
      <c r="C3496" s="6">
        <v>3181247.6249023401</v>
      </c>
      <c r="D3496" s="6">
        <v>2867988.3089843802</v>
      </c>
      <c r="E3496" s="6">
        <v>5832698.2884765593</v>
      </c>
      <c r="F3496" s="6">
        <v>5421237.7591796899</v>
      </c>
      <c r="G3496" s="6">
        <v>3843267.2166992198</v>
      </c>
      <c r="H3496" s="6">
        <v>3990811.1249023401</v>
      </c>
      <c r="I3496" s="6">
        <v>2590538.3719726601</v>
      </c>
      <c r="J3496" s="6">
        <v>3207247.4295898401</v>
      </c>
      <c r="K3496" s="6">
        <f>AVERAGE(Tableau3[[#This Row],[Abundance+δ EtOH1]:[Abundance+δ EtOH4]])</f>
        <v>4325792.9953857418</v>
      </c>
      <c r="L3496" s="6">
        <f>AVERAGE(Tableau3[[#This Row],[Abundance+δ Control1]:[Abundance+δ Control4]])</f>
        <v>3407966.0357910148</v>
      </c>
      <c r="M3496" s="6">
        <f>STDEV(Tableau3[[#This Row],[Abundance+δ EtOH1]:[Abundance+δ EtOH4]])</f>
        <v>1517227.8890196956</v>
      </c>
      <c r="N3496" s="6">
        <f>STDEV(Tableau3[[#This Row],[Abundance+δ Control1]:[Abundance+δ Control4]])</f>
        <v>642306.12131914706</v>
      </c>
      <c r="O3496" s="18">
        <f>_xlfn.T.TEST(Tableau3[[#This Row],[Abundance+δ EtOH1]:[Abundance+δ EtOH4]],Tableau3[[#This Row],[Abundance+δ Control1]:[Abundance+δ Control4]],2,2)</f>
        <v>0.3078456139148748</v>
      </c>
      <c r="P3496" s="6">
        <v>3495</v>
      </c>
      <c r="Q3496" s="6">
        <f>(Tableau3[[#This Row],[p-value]]*4872)/Tableau3[[#This Row],[Ranking]]</f>
        <v>0.42913414334571393</v>
      </c>
      <c r="R3496" s="6">
        <v>0.26561605231853852</v>
      </c>
      <c r="S3496" s="6" t="s">
        <v>38</v>
      </c>
      <c r="T3496" s="6" t="s">
        <v>38</v>
      </c>
    </row>
    <row r="3497" spans="1:20" x14ac:dyDescent="0.3">
      <c r="A3497" s="7" t="s">
        <v>7698</v>
      </c>
      <c r="B3497" s="45" t="s">
        <v>7699</v>
      </c>
      <c r="C3497" s="7">
        <v>240429.42617187501</v>
      </c>
      <c r="D3497" s="7">
        <v>118205.033349609</v>
      </c>
      <c r="E3497" s="7">
        <v>486171.19960937498</v>
      </c>
      <c r="F3497" s="7">
        <v>532991.97695312498</v>
      </c>
      <c r="G3497" s="7">
        <v>241163.68984375001</v>
      </c>
      <c r="H3497" s="7">
        <v>256941.34218750001</v>
      </c>
      <c r="I3497" s="7">
        <v>227004.36367187501</v>
      </c>
      <c r="J3497" s="7">
        <v>209240.403710938</v>
      </c>
      <c r="K3497" s="7">
        <f>AVERAGE(Tableau3[[#This Row],[Abundance+δ EtOH1]:[Abundance+δ EtOH4]])</f>
        <v>344449.40902099595</v>
      </c>
      <c r="L3497" s="7">
        <f>AVERAGE(Tableau3[[#This Row],[Abundance+δ Control1]:[Abundance+δ Control4]])</f>
        <v>233587.44985351578</v>
      </c>
      <c r="M3497" s="7">
        <f>STDEV(Tableau3[[#This Row],[Abundance+δ EtOH1]:[Abundance+δ EtOH4]])</f>
        <v>198023.60145942628</v>
      </c>
      <c r="N3497" s="7">
        <f>STDEV(Tableau3[[#This Row],[Abundance+δ Control1]:[Abundance+δ Control4]])</f>
        <v>20321.740239463357</v>
      </c>
      <c r="O3497" s="19">
        <f>_xlfn.T.TEST(Tableau3[[#This Row],[Abundance+δ EtOH1]:[Abundance+δ EtOH4]],Tableau3[[#This Row],[Abundance+δ Control1]:[Abundance+δ Control4]],2,2)</f>
        <v>0.30796987349291494</v>
      </c>
      <c r="P3497" s="7">
        <v>3496</v>
      </c>
      <c r="Q3497" s="7">
        <f>(Tableau3[[#This Row],[p-value]]*4872)/Tableau3[[#This Row],[Ranking]]</f>
        <v>0.42918456054275789</v>
      </c>
      <c r="R3497" s="7">
        <v>0.47045120179198502</v>
      </c>
      <c r="S3497" s="7" t="s">
        <v>38</v>
      </c>
      <c r="T3497" s="7" t="s">
        <v>38</v>
      </c>
    </row>
    <row r="3498" spans="1:20" x14ac:dyDescent="0.3">
      <c r="A3498" s="6" t="s">
        <v>6389</v>
      </c>
      <c r="B3498" s="44" t="s">
        <v>6390</v>
      </c>
      <c r="C3498" s="6">
        <v>5031201.3285156293</v>
      </c>
      <c r="D3498" s="6">
        <v>6086062.0003906293</v>
      </c>
      <c r="E3498" s="6">
        <v>14572201.3910156</v>
      </c>
      <c r="F3498" s="6">
        <v>14942060.6898438</v>
      </c>
      <c r="G3498" s="6">
        <v>7289591.7992187496</v>
      </c>
      <c r="H3498" s="6">
        <v>9675272.7425781302</v>
      </c>
      <c r="I3498" s="6">
        <v>3892835.1644531302</v>
      </c>
      <c r="J3498" s="6">
        <v>6775391.0589843793</v>
      </c>
      <c r="K3498" s="6">
        <f>AVERAGE(Tableau3[[#This Row],[Abundance+δ EtOH1]:[Abundance+δ EtOH4]])</f>
        <v>10157881.352441415</v>
      </c>
      <c r="L3498" s="6">
        <f>AVERAGE(Tableau3[[#This Row],[Abundance+δ Control1]:[Abundance+δ Control4]])</f>
        <v>6908272.6913085971</v>
      </c>
      <c r="M3498" s="6">
        <f>STDEV(Tableau3[[#This Row],[Abundance+δ EtOH1]:[Abundance+δ EtOH4]])</f>
        <v>5330326.8892517434</v>
      </c>
      <c r="N3498" s="6">
        <f>STDEV(Tableau3[[#This Row],[Abundance+δ Control1]:[Abundance+δ Control4]])</f>
        <v>2374321.9770677253</v>
      </c>
      <c r="O3498" s="18">
        <f>_xlfn.T.TEST(Tableau3[[#This Row],[Abundance+δ EtOH1]:[Abundance+δ EtOH4]],Tableau3[[#This Row],[Abundance+δ Control1]:[Abundance+δ Control4]],2,2)</f>
        <v>0.30798698943615033</v>
      </c>
      <c r="P3498" s="6">
        <v>3497</v>
      </c>
      <c r="Q3498" s="6">
        <f>(Tableau3[[#This Row],[p-value]]*4872)/Tableau3[[#This Row],[Ranking]]</f>
        <v>0.42908567701827977</v>
      </c>
      <c r="R3498" s="6">
        <v>0.40269197743454332</v>
      </c>
      <c r="S3498" s="6" t="s">
        <v>38</v>
      </c>
      <c r="T3498" s="6" t="s">
        <v>38</v>
      </c>
    </row>
    <row r="3499" spans="1:20" x14ac:dyDescent="0.3">
      <c r="A3499" s="7" t="s">
        <v>5130</v>
      </c>
      <c r="B3499" s="45" t="s">
        <v>5131</v>
      </c>
      <c r="C3499" s="7">
        <v>24444734.2274414</v>
      </c>
      <c r="D3499" s="7">
        <v>24953453.2513672</v>
      </c>
      <c r="E3499" s="7">
        <v>43882024.161523402</v>
      </c>
      <c r="F3499" s="7">
        <v>56031589.127099603</v>
      </c>
      <c r="G3499" s="7">
        <v>24000431.8216797</v>
      </c>
      <c r="H3499" s="7">
        <v>36675218.911523402</v>
      </c>
      <c r="I3499" s="7">
        <v>19967125.693750001</v>
      </c>
      <c r="J3499" s="7">
        <v>30641649.3524414</v>
      </c>
      <c r="K3499" s="7">
        <f>AVERAGE(Tableau3[[#This Row],[Abundance+δ EtOH1]:[Abundance+δ EtOH4]])</f>
        <v>37327950.191857904</v>
      </c>
      <c r="L3499" s="7">
        <f>AVERAGE(Tableau3[[#This Row],[Abundance+δ Control1]:[Abundance+δ Control4]])</f>
        <v>27821106.444848627</v>
      </c>
      <c r="M3499" s="7">
        <f>STDEV(Tableau3[[#This Row],[Abundance+δ EtOH1]:[Abundance+δ EtOH4]])</f>
        <v>15404408.710233422</v>
      </c>
      <c r="N3499" s="7">
        <f>STDEV(Tableau3[[#This Row],[Abundance+δ Control1]:[Abundance+δ Control4]])</f>
        <v>7362819.6157190688</v>
      </c>
      <c r="O3499" s="19">
        <f>_xlfn.T.TEST(Tableau3[[#This Row],[Abundance+δ EtOH1]:[Abundance+δ EtOH4]],Tableau3[[#This Row],[Abundance+δ Control1]:[Abundance+δ Control4]],2,2)</f>
        <v>0.30804996285120684</v>
      </c>
      <c r="P3499" s="7">
        <v>3498</v>
      </c>
      <c r="Q3499" s="7">
        <f>(Tableau3[[#This Row],[p-value]]*4872)/Tableau3[[#This Row],[Ranking]]</f>
        <v>0.42905072012895357</v>
      </c>
      <c r="R3499" s="7">
        <v>0.32088744090885202</v>
      </c>
      <c r="S3499" s="7" t="s">
        <v>38</v>
      </c>
      <c r="T3499" s="7" t="s">
        <v>38</v>
      </c>
    </row>
    <row r="3500" spans="1:20" x14ac:dyDescent="0.3">
      <c r="A3500" s="6" t="s">
        <v>6055</v>
      </c>
      <c r="B3500" s="44" t="s">
        <v>6056</v>
      </c>
      <c r="C3500" s="6">
        <v>251240.979882813</v>
      </c>
      <c r="D3500" s="6">
        <v>325243.89296874998</v>
      </c>
      <c r="E3500" s="6">
        <v>608486.20351562498</v>
      </c>
      <c r="F3500" s="6">
        <v>618024.61562499998</v>
      </c>
      <c r="G3500" s="6">
        <v>387131.42031249998</v>
      </c>
      <c r="H3500" s="6">
        <v>388740.788476563</v>
      </c>
      <c r="I3500" s="6">
        <v>265883.794335938</v>
      </c>
      <c r="J3500" s="6">
        <v>317688.64296874998</v>
      </c>
      <c r="K3500" s="6">
        <f>AVERAGE(Tableau3[[#This Row],[Abundance+δ EtOH1]:[Abundance+δ EtOH4]])</f>
        <v>450748.92299804697</v>
      </c>
      <c r="L3500" s="6">
        <f>AVERAGE(Tableau3[[#This Row],[Abundance+δ Control1]:[Abundance+δ Control4]])</f>
        <v>339861.16152343771</v>
      </c>
      <c r="M3500" s="6">
        <f>STDEV(Tableau3[[#This Row],[Abundance+δ EtOH1]:[Abundance+δ EtOH4]])</f>
        <v>190102.72568415402</v>
      </c>
      <c r="N3500" s="6">
        <f>STDEV(Tableau3[[#This Row],[Abundance+δ Control1]:[Abundance+δ Control4]])</f>
        <v>59408.099145133099</v>
      </c>
      <c r="O3500" s="18">
        <f>_xlfn.T.TEST(Tableau3[[#This Row],[Abundance+δ EtOH1]:[Abundance+δ EtOH4]],Tableau3[[#This Row],[Abundance+δ Control1]:[Abundance+δ Control4]],2,2)</f>
        <v>0.308101292634479</v>
      </c>
      <c r="P3500" s="6">
        <v>3499</v>
      </c>
      <c r="Q3500" s="6">
        <f>(Tableau3[[#This Row],[p-value]]*4872)/Tableau3[[#This Row],[Ranking]]</f>
        <v>0.42899957065309563</v>
      </c>
      <c r="R3500" s="6">
        <v>0.27365683244463868</v>
      </c>
      <c r="S3500" s="6" t="s">
        <v>38</v>
      </c>
      <c r="T3500" s="6" t="s">
        <v>38</v>
      </c>
    </row>
    <row r="3501" spans="1:20" x14ac:dyDescent="0.3">
      <c r="A3501" s="7" t="s">
        <v>5633</v>
      </c>
      <c r="B3501" s="45" t="s">
        <v>5634</v>
      </c>
      <c r="C3501" s="7">
        <v>1557529.13710938</v>
      </c>
      <c r="D3501" s="7">
        <v>1690655.3421875001</v>
      </c>
      <c r="E3501" s="7">
        <v>2315542.4750000001</v>
      </c>
      <c r="F3501" s="7">
        <v>3186389.4339843802</v>
      </c>
      <c r="G3501" s="7">
        <v>1439131.0921875001</v>
      </c>
      <c r="H3501" s="7">
        <v>2257574.7464843802</v>
      </c>
      <c r="I3501" s="7">
        <v>1376625.8539062501</v>
      </c>
      <c r="J3501" s="7">
        <v>1792063.4632812501</v>
      </c>
      <c r="K3501" s="7">
        <f>AVERAGE(Tableau3[[#This Row],[Abundance+δ EtOH1]:[Abundance+δ EtOH4]])</f>
        <v>2187529.0970703149</v>
      </c>
      <c r="L3501" s="7">
        <f>AVERAGE(Tableau3[[#This Row],[Abundance+δ Control1]:[Abundance+δ Control4]])</f>
        <v>1716348.7889648452</v>
      </c>
      <c r="M3501" s="7">
        <f>STDEV(Tableau3[[#This Row],[Abundance+δ EtOH1]:[Abundance+δ EtOH4]])</f>
        <v>743391.52435110521</v>
      </c>
      <c r="N3501" s="7">
        <f>STDEV(Tableau3[[#This Row],[Abundance+δ Control1]:[Abundance+δ Control4]])</f>
        <v>404524.23619652202</v>
      </c>
      <c r="O3501" s="19">
        <f>_xlfn.T.TEST(Tableau3[[#This Row],[Abundance+δ EtOH1]:[Abundance+δ EtOH4]],Tableau3[[#This Row],[Abundance+δ Control1]:[Abundance+δ Control4]],2,2)</f>
        <v>0.30811445507165575</v>
      </c>
      <c r="P3501" s="7">
        <v>3500</v>
      </c>
      <c r="Q3501" s="7">
        <f>(Tableau3[[#This Row],[p-value]]*4872)/Tableau3[[#This Row],[Ranking]]</f>
        <v>0.42889532145974479</v>
      </c>
      <c r="R3501" s="7">
        <v>0.264372054762609</v>
      </c>
      <c r="S3501" s="7" t="s">
        <v>38</v>
      </c>
      <c r="T3501" s="7" t="s">
        <v>38</v>
      </c>
    </row>
    <row r="3502" spans="1:20" x14ac:dyDescent="0.3">
      <c r="A3502" s="6" t="s">
        <v>1675</v>
      </c>
      <c r="B3502" s="44" t="s">
        <v>1676</v>
      </c>
      <c r="C3502" s="6">
        <v>39879.096093749999</v>
      </c>
      <c r="D3502" s="6">
        <v>45242.756249999999</v>
      </c>
      <c r="E3502" s="6">
        <v>88151.006250000006</v>
      </c>
      <c r="F3502" s="6">
        <v>144355.53750000001</v>
      </c>
      <c r="G3502" s="6">
        <v>42443.322656249999</v>
      </c>
      <c r="H3502" s="6">
        <v>53022.939843749999</v>
      </c>
      <c r="I3502" s="6">
        <v>39939.482812499999</v>
      </c>
      <c r="J3502" s="6">
        <v>70212.201562500006</v>
      </c>
      <c r="K3502" s="6">
        <f>AVERAGE(Tableau3[[#This Row],[Abundance+δ EtOH1]:[Abundance+δ EtOH4]])</f>
        <v>79407.099023437506</v>
      </c>
      <c r="L3502" s="6">
        <f>AVERAGE(Tableau3[[#This Row],[Abundance+δ Control1]:[Abundance+δ Control4]])</f>
        <v>51404.486718749999</v>
      </c>
      <c r="M3502" s="6">
        <f>STDEV(Tableau3[[#This Row],[Abundance+δ EtOH1]:[Abundance+δ EtOH4]])</f>
        <v>48388.775926106631</v>
      </c>
      <c r="N3502" s="6">
        <f>STDEV(Tableau3[[#This Row],[Abundance+δ Control1]:[Abundance+δ Control4]])</f>
        <v>13761.035620996547</v>
      </c>
      <c r="O3502" s="18">
        <f>_xlfn.T.TEST(Tableau3[[#This Row],[Abundance+δ EtOH1]:[Abundance+δ EtOH4]],Tableau3[[#This Row],[Abundance+δ Control1]:[Abundance+δ Control4]],2,2)</f>
        <v>0.30819813018601389</v>
      </c>
      <c r="P3502" s="6">
        <v>3501</v>
      </c>
      <c r="Q3502" s="6">
        <f>(Tableau3[[#This Row],[p-value]]*4872)/Tableau3[[#This Row],[Ranking]]</f>
        <v>0.42888925743109391</v>
      </c>
      <c r="R3502" s="6">
        <v>0.47607878570256768</v>
      </c>
      <c r="S3502" s="6" t="s">
        <v>38</v>
      </c>
      <c r="T3502" s="6" t="s">
        <v>38</v>
      </c>
    </row>
    <row r="3503" spans="1:20" x14ac:dyDescent="0.3">
      <c r="A3503" s="7" t="s">
        <v>6369</v>
      </c>
      <c r="B3503" s="45" t="s">
        <v>6370</v>
      </c>
      <c r="C3503" s="7">
        <v>1845328.5570312501</v>
      </c>
      <c r="D3503" s="7">
        <v>1761593.8265625001</v>
      </c>
      <c r="E3503" s="7">
        <v>4828560.3656249996</v>
      </c>
      <c r="F3503" s="7">
        <v>4672156.8499999996</v>
      </c>
      <c r="G3503" s="7">
        <v>2312714.2796875001</v>
      </c>
      <c r="H3503" s="7">
        <v>2265003.6</v>
      </c>
      <c r="I3503" s="7">
        <v>1486921.0960937501</v>
      </c>
      <c r="J3503" s="7">
        <v>3011515.3109375001</v>
      </c>
      <c r="K3503" s="7">
        <f>AVERAGE(Tableau3[[#This Row],[Abundance+δ EtOH1]:[Abundance+δ EtOH4]])</f>
        <v>3276909.8998046876</v>
      </c>
      <c r="L3503" s="7">
        <f>AVERAGE(Tableau3[[#This Row],[Abundance+δ Control1]:[Abundance+δ Control4]])</f>
        <v>2269038.5716796876</v>
      </c>
      <c r="M3503" s="7">
        <f>STDEV(Tableau3[[#This Row],[Abundance+δ EtOH1]:[Abundance+δ EtOH4]])</f>
        <v>1702932.8781950301</v>
      </c>
      <c r="N3503" s="7">
        <f>STDEV(Tableau3[[#This Row],[Abundance+δ Control1]:[Abundance+δ Control4]])</f>
        <v>623138.10733049037</v>
      </c>
      <c r="O3503" s="19">
        <f>_xlfn.T.TEST(Tableau3[[#This Row],[Abundance+δ EtOH1]:[Abundance+δ EtOH4]],Tableau3[[#This Row],[Abundance+δ Control1]:[Abundance+δ Control4]],2,2)</f>
        <v>0.30885482826082034</v>
      </c>
      <c r="P3503" s="7">
        <v>3502</v>
      </c>
      <c r="Q3503" s="7">
        <f>(Tableau3[[#This Row],[p-value]]*4872)/Tableau3[[#This Row],[Ranking]]</f>
        <v>0.4296803892880402</v>
      </c>
      <c r="R3503" s="7">
        <v>0.39835074362409473</v>
      </c>
      <c r="S3503" s="7" t="s">
        <v>38</v>
      </c>
      <c r="T3503" s="7" t="s">
        <v>38</v>
      </c>
    </row>
    <row r="3504" spans="1:20" x14ac:dyDescent="0.3">
      <c r="A3504" s="6" t="s">
        <v>2213</v>
      </c>
      <c r="B3504" s="44" t="s">
        <v>2214</v>
      </c>
      <c r="C3504" s="6">
        <v>2903885.7406250001</v>
      </c>
      <c r="D3504" s="6">
        <v>2505193.0882812501</v>
      </c>
      <c r="E3504" s="6">
        <v>4497134.1937499996</v>
      </c>
      <c r="F3504" s="6">
        <v>5310589.9046874996</v>
      </c>
      <c r="G3504" s="6">
        <v>3263541.1664062501</v>
      </c>
      <c r="H3504" s="6">
        <v>3405059.3109375001</v>
      </c>
      <c r="I3504" s="6">
        <v>2186343.1195312501</v>
      </c>
      <c r="J3504" s="6">
        <v>3173528.3109375001</v>
      </c>
      <c r="K3504" s="6">
        <f>AVERAGE(Tableau3[[#This Row],[Abundance+δ EtOH1]:[Abundance+δ EtOH4]])</f>
        <v>3804200.7318359376</v>
      </c>
      <c r="L3504" s="6">
        <f>AVERAGE(Tableau3[[#This Row],[Abundance+δ Control1]:[Abundance+δ Control4]])</f>
        <v>3007117.9769531251</v>
      </c>
      <c r="M3504" s="6">
        <f>STDEV(Tableau3[[#This Row],[Abundance+δ EtOH1]:[Abundance+δ EtOH4]])</f>
        <v>1322542.1309152131</v>
      </c>
      <c r="N3504" s="6">
        <f>STDEV(Tableau3[[#This Row],[Abundance+δ Control1]:[Abundance+δ Control4]])</f>
        <v>555419.93818949454</v>
      </c>
      <c r="O3504" s="18">
        <f>_xlfn.T.TEST(Tableau3[[#This Row],[Abundance+δ EtOH1]:[Abundance+δ EtOH4]],Tableau3[[#This Row],[Abundance+δ Control1]:[Abundance+δ Control4]],2,2)</f>
        <v>0.30895514444961231</v>
      </c>
      <c r="P3504" s="6">
        <v>3503</v>
      </c>
      <c r="Q3504" s="6">
        <f>(Tableau3[[#This Row],[p-value]]*4872)/Tableau3[[#This Row],[Ranking]]</f>
        <v>0.42969724914602092</v>
      </c>
      <c r="R3504" s="6">
        <v>0.26925630773855308</v>
      </c>
      <c r="S3504" s="6" t="s">
        <v>38</v>
      </c>
      <c r="T3504" s="6" t="s">
        <v>38</v>
      </c>
    </row>
    <row r="3505" spans="1:20" x14ac:dyDescent="0.3">
      <c r="A3505" s="7" t="s">
        <v>7744</v>
      </c>
      <c r="B3505" s="45" t="s">
        <v>7745</v>
      </c>
      <c r="C3505" s="7">
        <v>203442446.57021499</v>
      </c>
      <c r="D3505" s="7">
        <v>201630123.83877</v>
      </c>
      <c r="E3505" s="7">
        <v>337471321.81460011</v>
      </c>
      <c r="F3505" s="7">
        <v>397338426.98916</v>
      </c>
      <c r="G3505" s="7">
        <v>220708140.079492</v>
      </c>
      <c r="H3505" s="7">
        <v>316016541.12001997</v>
      </c>
      <c r="I3505" s="7">
        <v>140679452.67177701</v>
      </c>
      <c r="J3505" s="7">
        <v>189287371.42812499</v>
      </c>
      <c r="K3505" s="7">
        <f>AVERAGE(Tableau3[[#This Row],[Abundance+δ EtOH1]:[Abundance+δ EtOH4]])</f>
        <v>284970579.8031863</v>
      </c>
      <c r="L3505" s="7">
        <f>AVERAGE(Tableau3[[#This Row],[Abundance+δ Control1]:[Abundance+δ Control4]])</f>
        <v>216672876.32485351</v>
      </c>
      <c r="M3505" s="7">
        <f>STDEV(Tableau3[[#This Row],[Abundance+δ EtOH1]:[Abundance+δ EtOH4]])</f>
        <v>98277378.037486687</v>
      </c>
      <c r="N3505" s="7">
        <f>STDEV(Tableau3[[#This Row],[Abundance+δ Control1]:[Abundance+δ Control4]])</f>
        <v>73960379.946447477</v>
      </c>
      <c r="O3505" s="19">
        <f>_xlfn.T.TEST(Tableau3[[#This Row],[Abundance+δ EtOH1]:[Abundance+δ EtOH4]],Tableau3[[#This Row],[Abundance+δ Control1]:[Abundance+δ Control4]],2,2)</f>
        <v>0.30927561107562429</v>
      </c>
      <c r="P3505" s="7">
        <v>3504</v>
      </c>
      <c r="Q3505" s="7">
        <f>(Tableau3[[#This Row],[p-value]]*4872)/Tableau3[[#This Row],[Ranking]]</f>
        <v>0.43002019896131327</v>
      </c>
      <c r="R3505" s="7">
        <v>0.31028957222214221</v>
      </c>
      <c r="S3505" s="7" t="s">
        <v>38</v>
      </c>
      <c r="T3505" s="7" t="s">
        <v>38</v>
      </c>
    </row>
    <row r="3506" spans="1:20" x14ac:dyDescent="0.3">
      <c r="A3506" s="6" t="s">
        <v>3116</v>
      </c>
      <c r="B3506" s="44" t="s">
        <v>3117</v>
      </c>
      <c r="C3506" s="6">
        <v>39113.240258789097</v>
      </c>
      <c r="D3506" s="6">
        <v>56507.069238281299</v>
      </c>
      <c r="E3506" s="6">
        <v>93386.341210937506</v>
      </c>
      <c r="F3506" s="6">
        <v>99880.846093750006</v>
      </c>
      <c r="G3506" s="6">
        <v>33329.628076171903</v>
      </c>
      <c r="H3506" s="6">
        <v>77948.760156250006</v>
      </c>
      <c r="I3506" s="6">
        <v>25100.501367187499</v>
      </c>
      <c r="J3506" s="6">
        <v>66454.990136718799</v>
      </c>
      <c r="K3506" s="6">
        <f>AVERAGE(Tableau3[[#This Row],[Abundance+δ EtOH1]:[Abundance+δ EtOH4]])</f>
        <v>72221.874200439488</v>
      </c>
      <c r="L3506" s="6">
        <f>AVERAGE(Tableau3[[#This Row],[Abundance+δ Control1]:[Abundance+δ Control4]])</f>
        <v>50708.469934082052</v>
      </c>
      <c r="M3506" s="6">
        <f>STDEV(Tableau3[[#This Row],[Abundance+δ EtOH1]:[Abundance+δ EtOH4]])</f>
        <v>29189.553648033441</v>
      </c>
      <c r="N3506" s="6">
        <f>STDEV(Tableau3[[#This Row],[Abundance+δ Control1]:[Abundance+δ Control4]])</f>
        <v>25480.571084163312</v>
      </c>
      <c r="O3506" s="18">
        <f>_xlfn.T.TEST(Tableau3[[#This Row],[Abundance+δ EtOH1]:[Abundance+δ EtOH4]],Tableau3[[#This Row],[Abundance+δ Control1]:[Abundance+δ Control4]],2,2)</f>
        <v>0.30930623488026032</v>
      </c>
      <c r="P3506" s="6">
        <v>3505</v>
      </c>
      <c r="Q3506" s="6">
        <f>(Tableau3[[#This Row],[p-value]]*4872)/Tableau3[[#This Row],[Ranking]]</f>
        <v>0.4299400788406928</v>
      </c>
      <c r="R3506" s="6">
        <v>0.37147187341928639</v>
      </c>
      <c r="S3506" s="6" t="s">
        <v>38</v>
      </c>
      <c r="T3506" s="6" t="s">
        <v>38</v>
      </c>
    </row>
    <row r="3507" spans="1:20" x14ac:dyDescent="0.3">
      <c r="A3507" s="7" t="s">
        <v>6367</v>
      </c>
      <c r="B3507" s="45" t="s">
        <v>6368</v>
      </c>
      <c r="C3507" s="7">
        <v>368426.48525390599</v>
      </c>
      <c r="D3507" s="7">
        <v>316490.32998046902</v>
      </c>
      <c r="E3507" s="7">
        <v>370436.589257813</v>
      </c>
      <c r="F3507" s="7">
        <v>747745.91445312498</v>
      </c>
      <c r="G3507" s="7">
        <v>219052.022851563</v>
      </c>
      <c r="H3507" s="7">
        <v>408832.79531249998</v>
      </c>
      <c r="I3507" s="7">
        <v>218115.27431640599</v>
      </c>
      <c r="J3507" s="7">
        <v>440379.254052734</v>
      </c>
      <c r="K3507" s="7">
        <f>AVERAGE(Tableau3[[#This Row],[Abundance+δ EtOH1]:[Abundance+δ EtOH4]])</f>
        <v>450774.82973632822</v>
      </c>
      <c r="L3507" s="7">
        <f>AVERAGE(Tableau3[[#This Row],[Abundance+δ Control1]:[Abundance+δ Control4]])</f>
        <v>321594.83663330076</v>
      </c>
      <c r="M3507" s="7">
        <f>STDEV(Tableau3[[#This Row],[Abundance+δ EtOH1]:[Abundance+δ EtOH4]])</f>
        <v>199549.18754927878</v>
      </c>
      <c r="N3507" s="7">
        <f>STDEV(Tableau3[[#This Row],[Abundance+δ Control1]:[Abundance+δ Control4]])</f>
        <v>119642.86819776041</v>
      </c>
      <c r="O3507" s="19">
        <f>_xlfn.T.TEST(Tableau3[[#This Row],[Abundance+δ EtOH1]:[Abundance+δ EtOH4]],Tableau3[[#This Row],[Abundance+δ Control1]:[Abundance+δ Control4]],2,2)</f>
        <v>0.30932443842067131</v>
      </c>
      <c r="P3507" s="7">
        <v>3506</v>
      </c>
      <c r="Q3507" s="7">
        <f>(Tableau3[[#This Row],[p-value]]*4872)/Tableau3[[#This Row],[Ranking]]</f>
        <v>0.42984274500442399</v>
      </c>
      <c r="R3507" s="7">
        <v>0.4334647864650889</v>
      </c>
      <c r="S3507" s="7" t="s">
        <v>38</v>
      </c>
      <c r="T3507" s="7" t="s">
        <v>38</v>
      </c>
    </row>
    <row r="3508" spans="1:20" x14ac:dyDescent="0.3">
      <c r="A3508" s="6" t="s">
        <v>5587</v>
      </c>
      <c r="B3508" s="44" t="s">
        <v>5588</v>
      </c>
      <c r="C3508" s="6">
        <v>1502624.31289063</v>
      </c>
      <c r="D3508" s="6">
        <v>2001286.82460938</v>
      </c>
      <c r="E3508" s="6">
        <v>3210727.2464843802</v>
      </c>
      <c r="F3508" s="6">
        <v>3915923.8207031302</v>
      </c>
      <c r="G3508" s="6">
        <v>2033587.1078125001</v>
      </c>
      <c r="H3508" s="6">
        <v>2502290.1419921899</v>
      </c>
      <c r="I3508" s="6">
        <v>1327107.53847656</v>
      </c>
      <c r="J3508" s="6">
        <v>2088103.70742188</v>
      </c>
      <c r="K3508" s="6">
        <f>AVERAGE(Tableau3[[#This Row],[Abundance+δ EtOH1]:[Abundance+δ EtOH4]])</f>
        <v>2657640.5511718802</v>
      </c>
      <c r="L3508" s="6">
        <f>AVERAGE(Tableau3[[#This Row],[Abundance+δ Control1]:[Abundance+δ Control4]])</f>
        <v>1987772.1239257827</v>
      </c>
      <c r="M3508" s="6">
        <f>STDEV(Tableau3[[#This Row],[Abundance+δ EtOH1]:[Abundance+δ EtOH4]])</f>
        <v>1103637.0786298371</v>
      </c>
      <c r="N3508" s="6">
        <f>STDEV(Tableau3[[#This Row],[Abundance+δ Control1]:[Abundance+δ Control4]])</f>
        <v>487637.81804981327</v>
      </c>
      <c r="O3508" s="18">
        <f>_xlfn.T.TEST(Tableau3[[#This Row],[Abundance+δ EtOH1]:[Abundance+δ EtOH4]],Tableau3[[#This Row],[Abundance+δ Control1]:[Abundance+δ Control4]],2,2)</f>
        <v>0.30934598759532944</v>
      </c>
      <c r="P3508" s="6">
        <v>3507</v>
      </c>
      <c r="Q3508" s="6">
        <f>(Tableau3[[#This Row],[p-value]]*4872)/Tableau3[[#This Row],[Ranking]]</f>
        <v>0.42975011450369122</v>
      </c>
      <c r="R3508" s="6">
        <v>0.28780610344858609</v>
      </c>
      <c r="S3508" s="6" t="s">
        <v>38</v>
      </c>
      <c r="T3508" s="6" t="s">
        <v>38</v>
      </c>
    </row>
    <row r="3509" spans="1:20" x14ac:dyDescent="0.3">
      <c r="A3509" s="7" t="s">
        <v>3952</v>
      </c>
      <c r="B3509" s="45" t="s">
        <v>3953</v>
      </c>
      <c r="C3509" s="7">
        <v>20907708.554711901</v>
      </c>
      <c r="D3509" s="7">
        <v>20872397.694970701</v>
      </c>
      <c r="E3509" s="7">
        <v>41662115.268701203</v>
      </c>
      <c r="F3509" s="7">
        <v>45457047.429345697</v>
      </c>
      <c r="G3509" s="7">
        <v>24078377.1500488</v>
      </c>
      <c r="H3509" s="7">
        <v>31326351.9852539</v>
      </c>
      <c r="I3509" s="7">
        <v>19193056.706994601</v>
      </c>
      <c r="J3509" s="7">
        <v>22958435.155908201</v>
      </c>
      <c r="K3509" s="7">
        <f>AVERAGE(Tableau3[[#This Row],[Abundance+δ EtOH1]:[Abundance+δ EtOH4]])</f>
        <v>32224817.236932375</v>
      </c>
      <c r="L3509" s="7">
        <f>AVERAGE(Tableau3[[#This Row],[Abundance+δ Control1]:[Abundance+δ Control4]])</f>
        <v>24389055.249551374</v>
      </c>
      <c r="M3509" s="7">
        <f>STDEV(Tableau3[[#This Row],[Abundance+δ EtOH1]:[Abundance+δ EtOH4]])</f>
        <v>13179641.982837856</v>
      </c>
      <c r="N3509" s="7">
        <f>STDEV(Tableau3[[#This Row],[Abundance+δ Control1]:[Abundance+δ Control4]])</f>
        <v>5075026.488840132</v>
      </c>
      <c r="O3509" s="19">
        <f>_xlfn.T.TEST(Tableau3[[#This Row],[Abundance+δ EtOH1]:[Abundance+δ EtOH4]],Tableau3[[#This Row],[Abundance+δ Control1]:[Abundance+δ Control4]],2,2)</f>
        <v>0.30963423301330517</v>
      </c>
      <c r="P3509" s="7">
        <v>3508</v>
      </c>
      <c r="Q3509" s="7">
        <f>(Tableau3[[#This Row],[p-value]]*4872)/Tableau3[[#This Row],[Ranking]]</f>
        <v>0.43002793136853557</v>
      </c>
      <c r="R3509" s="7">
        <v>0.29687094622045312</v>
      </c>
      <c r="S3509" s="7" t="s">
        <v>38</v>
      </c>
      <c r="T3509" s="7" t="s">
        <v>38</v>
      </c>
    </row>
    <row r="3510" spans="1:20" x14ac:dyDescent="0.3">
      <c r="A3510" s="6" t="s">
        <v>10210</v>
      </c>
      <c r="B3510" s="44" t="s">
        <v>10211</v>
      </c>
      <c r="C3510" s="6">
        <v>0.1</v>
      </c>
      <c r="D3510" s="6">
        <v>0.1</v>
      </c>
      <c r="E3510" s="6">
        <v>92652.420312500006</v>
      </c>
      <c r="F3510" s="6">
        <v>90079.889062500006</v>
      </c>
      <c r="G3510" s="6">
        <v>0.1</v>
      </c>
      <c r="H3510" s="6">
        <v>19938.797265624999</v>
      </c>
      <c r="I3510" s="6">
        <v>16749.832421874999</v>
      </c>
      <c r="J3510" s="6">
        <v>26398.068749999999</v>
      </c>
      <c r="K3510" s="6">
        <f>AVERAGE(Tableau3[[#This Row],[Abundance+δ EtOH1]:[Abundance+δ EtOH4]])</f>
        <v>45683.127343750006</v>
      </c>
      <c r="L3510" s="6">
        <f>AVERAGE(Tableau3[[#This Row],[Abundance+δ Control1]:[Abundance+δ Control4]])</f>
        <v>15771.699609374999</v>
      </c>
      <c r="M3510" s="6">
        <f>STDEV(Tableau3[[#This Row],[Abundance+δ EtOH1]:[Abundance+δ EtOH4]])</f>
        <v>52760.670035154515</v>
      </c>
      <c r="N3510" s="6">
        <f>STDEV(Tableau3[[#This Row],[Abundance+δ Control1]:[Abundance+δ Control4]])</f>
        <v>11254.399466088485</v>
      </c>
      <c r="O3510" s="18">
        <f>_xlfn.T.TEST(Tableau3[[#This Row],[Abundance+δ EtOH1]:[Abundance+δ EtOH4]],Tableau3[[#This Row],[Abundance+δ Control1]:[Abundance+δ Control4]],2,2)</f>
        <v>0.30992939432160138</v>
      </c>
      <c r="P3510" s="6">
        <v>3509</v>
      </c>
      <c r="Q3510" s="6">
        <f>(Tableau3[[#This Row],[p-value]]*4872)/Tableau3[[#This Row],[Ranking]]</f>
        <v>0.43031519211594238</v>
      </c>
      <c r="R3510" s="6">
        <v>1.21239518421647</v>
      </c>
      <c r="S3510" s="6" t="s">
        <v>38</v>
      </c>
      <c r="T3510" s="6" t="s">
        <v>9871</v>
      </c>
    </row>
    <row r="3511" spans="1:20" x14ac:dyDescent="0.3">
      <c r="A3511" s="7" t="s">
        <v>6787</v>
      </c>
      <c r="B3511" s="45" t="s">
        <v>6788</v>
      </c>
      <c r="C3511" s="7">
        <v>1525061.4203125001</v>
      </c>
      <c r="D3511" s="7">
        <v>1570188.9984375001</v>
      </c>
      <c r="E3511" s="7">
        <v>2992419.2562500001</v>
      </c>
      <c r="F3511" s="7">
        <v>4058142.9125000001</v>
      </c>
      <c r="G3511" s="7">
        <v>1671448.2210937501</v>
      </c>
      <c r="H3511" s="7">
        <v>2911713.1625000001</v>
      </c>
      <c r="I3511" s="7">
        <v>1009646.22109375</v>
      </c>
      <c r="J3511" s="7">
        <v>1259914.7132812501</v>
      </c>
      <c r="K3511" s="7">
        <f>AVERAGE(Tableau3[[#This Row],[Abundance+δ EtOH1]:[Abundance+δ EtOH4]])</f>
        <v>2536453.1468750001</v>
      </c>
      <c r="L3511" s="7">
        <f>AVERAGE(Tableau3[[#This Row],[Abundance+δ Control1]:[Abundance+δ Control4]])</f>
        <v>1713180.5794921876</v>
      </c>
      <c r="M3511" s="7">
        <f>STDEV(Tableau3[[#This Row],[Abundance+δ EtOH1]:[Abundance+δ EtOH4]])</f>
        <v>1222023.5219805397</v>
      </c>
      <c r="N3511" s="7">
        <f>STDEV(Tableau3[[#This Row],[Abundance+δ Control1]:[Abundance+δ Control4]])</f>
        <v>844320.72918370843</v>
      </c>
      <c r="O3511" s="19">
        <f>_xlfn.T.TEST(Tableau3[[#This Row],[Abundance+δ EtOH1]:[Abundance+δ EtOH4]],Tableau3[[#This Row],[Abundance+δ Control1]:[Abundance+δ Control4]],2,2)</f>
        <v>0.31007719094566416</v>
      </c>
      <c r="P3511" s="7">
        <v>3510</v>
      </c>
      <c r="Q3511" s="7">
        <f>(Tableau3[[#This Row],[p-value]]*4872)/Tableau3[[#This Row],[Ranking]]</f>
        <v>0.43039774196218683</v>
      </c>
      <c r="R3511" s="7">
        <v>0.44623536506784678</v>
      </c>
      <c r="S3511" s="7" t="s">
        <v>38</v>
      </c>
      <c r="T3511" s="7" t="s">
        <v>38</v>
      </c>
    </row>
    <row r="3512" spans="1:20" x14ac:dyDescent="0.3">
      <c r="A3512" s="6" t="s">
        <v>2183</v>
      </c>
      <c r="B3512" s="44" t="s">
        <v>2184</v>
      </c>
      <c r="C3512" s="6">
        <v>21637421.131250001</v>
      </c>
      <c r="D3512" s="6">
        <v>23421150.6429688</v>
      </c>
      <c r="E3512" s="6">
        <v>36152757.058984399</v>
      </c>
      <c r="F3512" s="6">
        <v>48437915.885156304</v>
      </c>
      <c r="G3512" s="6">
        <v>27823576.303125001</v>
      </c>
      <c r="H3512" s="6">
        <v>28948072.6585938</v>
      </c>
      <c r="I3512" s="6">
        <v>15246643.348046901</v>
      </c>
      <c r="J3512" s="6">
        <v>26590163.951562501</v>
      </c>
      <c r="K3512" s="6">
        <f>AVERAGE(Tableau3[[#This Row],[Abundance+δ EtOH1]:[Abundance+δ EtOH4]])</f>
        <v>32412311.179589875</v>
      </c>
      <c r="L3512" s="6">
        <f>AVERAGE(Tableau3[[#This Row],[Abundance+δ Control1]:[Abundance+δ Control4]])</f>
        <v>24652114.065332048</v>
      </c>
      <c r="M3512" s="6">
        <f>STDEV(Tableau3[[#This Row],[Abundance+δ EtOH1]:[Abundance+δ EtOH4]])</f>
        <v>12486661.749040574</v>
      </c>
      <c r="N3512" s="6">
        <f>STDEV(Tableau3[[#This Row],[Abundance+δ Control1]:[Abundance+δ Control4]])</f>
        <v>6343825.0747214416</v>
      </c>
      <c r="O3512" s="18">
        <f>_xlfn.T.TEST(Tableau3[[#This Row],[Abundance+δ EtOH1]:[Abundance+δ EtOH4]],Tableau3[[#This Row],[Abundance+δ Control1]:[Abundance+δ Control4]],2,2)</f>
        <v>0.3102326578393716</v>
      </c>
      <c r="P3512" s="6">
        <v>3511</v>
      </c>
      <c r="Q3512" s="6">
        <f>(Tableau3[[#This Row],[p-value]]*4872)/Tableau3[[#This Row],[Ranking]]</f>
        <v>0.4304908883490226</v>
      </c>
      <c r="R3512" s="6">
        <v>0.29557346392339179</v>
      </c>
      <c r="S3512" s="6" t="s">
        <v>38</v>
      </c>
      <c r="T3512" s="6" t="s">
        <v>38</v>
      </c>
    </row>
    <row r="3513" spans="1:20" x14ac:dyDescent="0.3">
      <c r="A3513" s="7" t="s">
        <v>7688</v>
      </c>
      <c r="B3513" s="45" t="s">
        <v>7689</v>
      </c>
      <c r="C3513" s="7">
        <v>479513.88906249998</v>
      </c>
      <c r="D3513" s="7">
        <v>501222.75820312498</v>
      </c>
      <c r="E3513" s="7">
        <v>838042.95742187498</v>
      </c>
      <c r="F3513" s="7">
        <v>938873.04531249998</v>
      </c>
      <c r="G3513" s="7">
        <v>578648.74062499998</v>
      </c>
      <c r="H3513" s="7">
        <v>756876.67714843794</v>
      </c>
      <c r="I3513" s="7">
        <v>364164.559960938</v>
      </c>
      <c r="J3513" s="7">
        <v>405799.192773438</v>
      </c>
      <c r="K3513" s="7">
        <f>AVERAGE(Tableau3[[#This Row],[Abundance+δ EtOH1]:[Abundance+δ EtOH4]])</f>
        <v>689413.16249999998</v>
      </c>
      <c r="L3513" s="7">
        <f>AVERAGE(Tableau3[[#This Row],[Abundance+δ Control1]:[Abundance+δ Control4]])</f>
        <v>526372.29262695345</v>
      </c>
      <c r="M3513" s="7">
        <f>STDEV(Tableau3[[#This Row],[Abundance+δ EtOH1]:[Abundance+δ EtOH4]])</f>
        <v>233662.42197549043</v>
      </c>
      <c r="N3513" s="7">
        <f>STDEV(Tableau3[[#This Row],[Abundance+δ Control1]:[Abundance+δ Control4]])</f>
        <v>179549.73242703185</v>
      </c>
      <c r="O3513" s="19">
        <f>_xlfn.T.TEST(Tableau3[[#This Row],[Abundance+δ EtOH1]:[Abundance+δ EtOH4]],Tableau3[[#This Row],[Abundance+δ Control1]:[Abundance+δ Control4]],2,2)</f>
        <v>0.31086445871540103</v>
      </c>
      <c r="P3513" s="7">
        <v>3512</v>
      </c>
      <c r="Q3513" s="7">
        <f>(Tableau3[[#This Row],[p-value]]*4872)/Tableau3[[#This Row],[Ranking]]</f>
        <v>0.43124477302432623</v>
      </c>
      <c r="R3513" s="7">
        <v>0.29864799371231993</v>
      </c>
      <c r="S3513" s="7" t="s">
        <v>38</v>
      </c>
      <c r="T3513" s="7" t="s">
        <v>38</v>
      </c>
    </row>
    <row r="3514" spans="1:20" x14ac:dyDescent="0.3">
      <c r="A3514" s="6" t="s">
        <v>5731</v>
      </c>
      <c r="B3514" s="44" t="s">
        <v>5732</v>
      </c>
      <c r="C3514" s="6">
        <v>5268070.3656249996</v>
      </c>
      <c r="D3514" s="6">
        <v>4897290.3910156293</v>
      </c>
      <c r="E3514" s="6">
        <v>12135491.4867188</v>
      </c>
      <c r="F3514" s="6">
        <v>14051507.5394531</v>
      </c>
      <c r="G3514" s="6">
        <v>6553799.0785156293</v>
      </c>
      <c r="H3514" s="6">
        <v>8089254.2972656293</v>
      </c>
      <c r="I3514" s="6">
        <v>4145940.6312500001</v>
      </c>
      <c r="J3514" s="6">
        <v>6570765.8988281293</v>
      </c>
      <c r="K3514" s="6">
        <f>AVERAGE(Tableau3[[#This Row],[Abundance+δ EtOH1]:[Abundance+δ EtOH4]])</f>
        <v>9088089.9457031321</v>
      </c>
      <c r="L3514" s="6">
        <f>AVERAGE(Tableau3[[#This Row],[Abundance+δ Control1]:[Abundance+δ Control4]])</f>
        <v>6339939.9764648471</v>
      </c>
      <c r="M3514" s="6">
        <f>STDEV(Tableau3[[#This Row],[Abundance+δ EtOH1]:[Abundance+δ EtOH4]])</f>
        <v>4693169.5353240287</v>
      </c>
      <c r="N3514" s="6">
        <f>STDEV(Tableau3[[#This Row],[Abundance+δ Control1]:[Abundance+δ Control4]])</f>
        <v>1630209.6022420642</v>
      </c>
      <c r="O3514" s="18">
        <f>_xlfn.T.TEST(Tableau3[[#This Row],[Abundance+δ EtOH1]:[Abundance+δ EtOH4]],Tableau3[[#This Row],[Abundance+δ Control1]:[Abundance+δ Control4]],2,2)</f>
        <v>0.31097469277130413</v>
      </c>
      <c r="P3514" s="6">
        <v>3513</v>
      </c>
      <c r="Q3514" s="6">
        <f>(Tableau3[[#This Row],[p-value]]*4872)/Tableau3[[#This Row],[Ranking]]</f>
        <v>0.43127489415934922</v>
      </c>
      <c r="R3514" s="6">
        <v>0.39282269030288652</v>
      </c>
      <c r="S3514" s="6" t="s">
        <v>38</v>
      </c>
      <c r="T3514" s="6" t="s">
        <v>38</v>
      </c>
    </row>
    <row r="3515" spans="1:20" x14ac:dyDescent="0.3">
      <c r="A3515" s="7" t="s">
        <v>4734</v>
      </c>
      <c r="B3515" s="45" t="s">
        <v>4735</v>
      </c>
      <c r="C3515" s="7">
        <v>153920.96132812501</v>
      </c>
      <c r="D3515" s="7">
        <v>139261.68984375001</v>
      </c>
      <c r="E3515" s="7">
        <v>278410.08828124998</v>
      </c>
      <c r="F3515" s="7">
        <v>352593.34609374998</v>
      </c>
      <c r="G3515" s="7">
        <v>190638.90078125001</v>
      </c>
      <c r="H3515" s="7">
        <v>205517.16640625001</v>
      </c>
      <c r="I3515" s="7">
        <v>131241.96718750001</v>
      </c>
      <c r="J3515" s="7">
        <v>158926.61953125001</v>
      </c>
      <c r="K3515" s="7">
        <f>AVERAGE(Tableau3[[#This Row],[Abundance+δ EtOH1]:[Abundance+δ EtOH4]])</f>
        <v>231046.52138671876</v>
      </c>
      <c r="L3515" s="7">
        <f>AVERAGE(Tableau3[[#This Row],[Abundance+δ Control1]:[Abundance+δ Control4]])</f>
        <v>171581.16347656251</v>
      </c>
      <c r="M3515" s="7">
        <f>STDEV(Tableau3[[#This Row],[Abundance+δ EtOH1]:[Abundance+δ EtOH4]])</f>
        <v>102290.02131367681</v>
      </c>
      <c r="N3515" s="7">
        <f>STDEV(Tableau3[[#This Row],[Abundance+δ Control1]:[Abundance+δ Control4]])</f>
        <v>33177.491796545837</v>
      </c>
      <c r="O3515" s="19">
        <f>_xlfn.T.TEST(Tableau3[[#This Row],[Abundance+δ EtOH1]:[Abundance+δ EtOH4]],Tableau3[[#This Row],[Abundance+δ Control1]:[Abundance+δ Control4]],2,2)</f>
        <v>0.31110465236939461</v>
      </c>
      <c r="P3515" s="7">
        <v>3514</v>
      </c>
      <c r="Q3515" s="7">
        <f>(Tableau3[[#This Row],[p-value]]*4872)/Tableau3[[#This Row],[Ranking]]</f>
        <v>0.43133234671135184</v>
      </c>
      <c r="R3515" s="7">
        <v>0.32960911916965291</v>
      </c>
      <c r="S3515" s="7" t="s">
        <v>38</v>
      </c>
      <c r="T3515" s="7" t="s">
        <v>38</v>
      </c>
    </row>
    <row r="3516" spans="1:20" x14ac:dyDescent="0.3">
      <c r="A3516" s="6" t="s">
        <v>191</v>
      </c>
      <c r="B3516" s="44" t="s">
        <v>192</v>
      </c>
      <c r="C3516" s="6">
        <v>10817382.0335938</v>
      </c>
      <c r="D3516" s="6">
        <v>13502194.8519531</v>
      </c>
      <c r="E3516" s="6">
        <v>10203511.5609375</v>
      </c>
      <c r="F3516" s="6">
        <v>12929254.007226599</v>
      </c>
      <c r="G3516" s="6">
        <v>9529606.735742189</v>
      </c>
      <c r="H3516" s="6">
        <v>12562406.5140625</v>
      </c>
      <c r="I3516" s="6">
        <v>7058725.8041015593</v>
      </c>
      <c r="J3516" s="6">
        <v>11782125.6234375</v>
      </c>
      <c r="K3516" s="6">
        <f>AVERAGE(Tableau3[[#This Row],[Abundance+δ EtOH1]:[Abundance+δ EtOH4]])</f>
        <v>11863085.613427751</v>
      </c>
      <c r="L3516" s="6">
        <f>AVERAGE(Tableau3[[#This Row],[Abundance+δ Control1]:[Abundance+δ Control4]])</f>
        <v>10233216.169335937</v>
      </c>
      <c r="M3516" s="6">
        <f>STDEV(Tableau3[[#This Row],[Abundance+δ EtOH1]:[Abundance+δ EtOH4]])</f>
        <v>1599070.1623475985</v>
      </c>
      <c r="N3516" s="6">
        <f>STDEV(Tableau3[[#This Row],[Abundance+δ Control1]:[Abundance+δ Control4]])</f>
        <v>2476334.8907192587</v>
      </c>
      <c r="O3516" s="18">
        <f>_xlfn.T.TEST(Tableau3[[#This Row],[Abundance+δ EtOH1]:[Abundance+δ EtOH4]],Tableau3[[#This Row],[Abundance+δ Control1]:[Abundance+δ Control4]],2,2)</f>
        <v>0.31115421823599926</v>
      </c>
      <c r="P3516" s="6">
        <v>3515</v>
      </c>
      <c r="Q3516" s="6">
        <f>(Tableau3[[#This Row],[p-value]]*4872)/Tableau3[[#This Row],[Ranking]]</f>
        <v>0.43127833605854576</v>
      </c>
      <c r="R3516" s="6">
        <v>0.18755875494051349</v>
      </c>
      <c r="S3516" s="6" t="s">
        <v>38</v>
      </c>
      <c r="T3516" s="6" t="s">
        <v>38</v>
      </c>
    </row>
    <row r="3517" spans="1:20" x14ac:dyDescent="0.3">
      <c r="A3517" s="7" t="s">
        <v>6497</v>
      </c>
      <c r="B3517" s="45" t="s">
        <v>6498</v>
      </c>
      <c r="C3517" s="7">
        <v>34345798.931909204</v>
      </c>
      <c r="D3517" s="7">
        <v>33802662.1413818</v>
      </c>
      <c r="E3517" s="7">
        <v>76055259.572656289</v>
      </c>
      <c r="F3517" s="7">
        <v>80068460.895410195</v>
      </c>
      <c r="G3517" s="7">
        <v>44129390.149682596</v>
      </c>
      <c r="H3517" s="7">
        <v>54396179.529687501</v>
      </c>
      <c r="I3517" s="7">
        <v>29849932.396630902</v>
      </c>
      <c r="J3517" s="7">
        <v>34729365.767968804</v>
      </c>
      <c r="K3517" s="7">
        <f>AVERAGE(Tableau3[[#This Row],[Abundance+δ EtOH1]:[Abundance+δ EtOH4]])</f>
        <v>56068045.385339364</v>
      </c>
      <c r="L3517" s="7">
        <f>AVERAGE(Tableau3[[#This Row],[Abundance+δ Control1]:[Abundance+δ Control4]])</f>
        <v>40776216.960992455</v>
      </c>
      <c r="M3517" s="7">
        <f>STDEV(Tableau3[[#This Row],[Abundance+δ EtOH1]:[Abundance+δ EtOH4]])</f>
        <v>25450029.191925626</v>
      </c>
      <c r="N3517" s="7">
        <f>STDEV(Tableau3[[#This Row],[Abundance+δ Control1]:[Abundance+δ Control4]])</f>
        <v>10842743.418802887</v>
      </c>
      <c r="O3517" s="19">
        <f>_xlfn.T.TEST(Tableau3[[#This Row],[Abundance+δ EtOH1]:[Abundance+δ EtOH4]],Tableau3[[#This Row],[Abundance+δ Control1]:[Abundance+δ Control4]],2,2)</f>
        <v>0.31126530615716896</v>
      </c>
      <c r="P3517" s="7">
        <v>3516</v>
      </c>
      <c r="Q3517" s="7">
        <f>(Tableau3[[#This Row],[p-value]]*4872)/Tableau3[[#This Row],[Ranking]]</f>
        <v>0.4313096051188075</v>
      </c>
      <c r="R3517" s="7">
        <v>0.34309464714543503</v>
      </c>
      <c r="S3517" s="7" t="s">
        <v>38</v>
      </c>
      <c r="T3517" s="7" t="s">
        <v>38</v>
      </c>
    </row>
    <row r="3518" spans="1:20" x14ac:dyDescent="0.3">
      <c r="A3518" s="6" t="s">
        <v>6615</v>
      </c>
      <c r="B3518" s="44" t="s">
        <v>6616</v>
      </c>
      <c r="C3518" s="6">
        <v>3398224.0921875001</v>
      </c>
      <c r="D3518" s="6">
        <v>4169536.6507812501</v>
      </c>
      <c r="E3518" s="6">
        <v>7229168.8031249996</v>
      </c>
      <c r="F3518" s="6">
        <v>7723776.1312499996</v>
      </c>
      <c r="G3518" s="6">
        <v>4970871.3988281293</v>
      </c>
      <c r="H3518" s="6">
        <v>5665889.2132812496</v>
      </c>
      <c r="I3518" s="6">
        <v>2764217.1507812501</v>
      </c>
      <c r="J3518" s="6">
        <v>3509383.1800781302</v>
      </c>
      <c r="K3518" s="6">
        <f>AVERAGE(Tableau3[[#This Row],[Abundance+δ EtOH1]:[Abundance+δ EtOH4]])</f>
        <v>5630176.4193359371</v>
      </c>
      <c r="L3518" s="6">
        <f>AVERAGE(Tableau3[[#This Row],[Abundance+δ Control1]:[Abundance+δ Control4]])</f>
        <v>4227590.235742189</v>
      </c>
      <c r="M3518" s="6">
        <f>STDEV(Tableau3[[#This Row],[Abundance+δ EtOH1]:[Abundance+δ EtOH4]])</f>
        <v>2164487.323539448</v>
      </c>
      <c r="N3518" s="6">
        <f>STDEV(Tableau3[[#This Row],[Abundance+δ Control1]:[Abundance+δ Control4]])</f>
        <v>1326455.5523125106</v>
      </c>
      <c r="O3518" s="18">
        <f>_xlfn.T.TEST(Tableau3[[#This Row],[Abundance+δ EtOH1]:[Abundance+δ EtOH4]],Tableau3[[#This Row],[Abundance+δ Control1]:[Abundance+δ Control4]],2,2)</f>
        <v>0.31148634549713355</v>
      </c>
      <c r="P3518" s="6">
        <v>3517</v>
      </c>
      <c r="Q3518" s="6">
        <f>(Tableau3[[#This Row],[p-value]]*4872)/Tableau3[[#This Row],[Ranking]]</f>
        <v>0.43149316896844886</v>
      </c>
      <c r="R3518" s="6">
        <v>0.29417059435214737</v>
      </c>
      <c r="S3518" s="6" t="s">
        <v>38</v>
      </c>
      <c r="T3518" s="6" t="s">
        <v>38</v>
      </c>
    </row>
    <row r="3519" spans="1:20" x14ac:dyDescent="0.3">
      <c r="A3519" s="7" t="s">
        <v>8480</v>
      </c>
      <c r="B3519" s="45" t="s">
        <v>8481</v>
      </c>
      <c r="C3519" s="7">
        <v>79742.656640625006</v>
      </c>
      <c r="D3519" s="7">
        <v>80670.101464843799</v>
      </c>
      <c r="E3519" s="7">
        <v>136897.796289063</v>
      </c>
      <c r="F3519" s="7">
        <v>239374.888085938</v>
      </c>
      <c r="G3519" s="7">
        <v>87727.896875000006</v>
      </c>
      <c r="H3519" s="7">
        <v>125115.626367188</v>
      </c>
      <c r="I3519" s="7">
        <v>73653.358789062506</v>
      </c>
      <c r="J3519" s="7">
        <v>76264.895898437506</v>
      </c>
      <c r="K3519" s="7">
        <f>AVERAGE(Tableau3[[#This Row],[Abundance+δ EtOH1]:[Abundance+δ EtOH4]])</f>
        <v>134171.36062011746</v>
      </c>
      <c r="L3519" s="7">
        <f>AVERAGE(Tableau3[[#This Row],[Abundance+δ Control1]:[Abundance+δ Control4]])</f>
        <v>90690.444482421997</v>
      </c>
      <c r="M3519" s="7">
        <f>STDEV(Tableau3[[#This Row],[Abundance+δ EtOH1]:[Abundance+δ EtOH4]])</f>
        <v>75055.721946643345</v>
      </c>
      <c r="N3519" s="7">
        <f>STDEV(Tableau3[[#This Row],[Abundance+δ Control1]:[Abundance+δ Control4]])</f>
        <v>23750.288257880395</v>
      </c>
      <c r="O3519" s="19">
        <f>_xlfn.T.TEST(Tableau3[[#This Row],[Abundance+δ EtOH1]:[Abundance+δ EtOH4]],Tableau3[[#This Row],[Abundance+δ Control1]:[Abundance+δ Control4]],2,2)</f>
        <v>0.31163166557847743</v>
      </c>
      <c r="P3519" s="7">
        <v>3518</v>
      </c>
      <c r="Q3519" s="7">
        <f>(Tableau3[[#This Row],[p-value]]*4872)/Tableau3[[#This Row],[Ranking]]</f>
        <v>0.43157176654301932</v>
      </c>
      <c r="R3519" s="7">
        <v>0.44298184231116911</v>
      </c>
      <c r="S3519" s="7" t="s">
        <v>38</v>
      </c>
      <c r="T3519" s="7" t="s">
        <v>38</v>
      </c>
    </row>
    <row r="3520" spans="1:20" x14ac:dyDescent="0.3">
      <c r="A3520" s="6" t="s">
        <v>8212</v>
      </c>
      <c r="B3520" s="44" t="s">
        <v>8213</v>
      </c>
      <c r="C3520" s="6">
        <v>3334868.8513427698</v>
      </c>
      <c r="D3520" s="6">
        <v>3121330.1937500001</v>
      </c>
      <c r="E3520" s="6">
        <v>7201313.8031249996</v>
      </c>
      <c r="F3520" s="6">
        <v>7367238.7572265593</v>
      </c>
      <c r="G3520" s="6">
        <v>3710302.4145752001</v>
      </c>
      <c r="H3520" s="6">
        <v>5648399.4085937496</v>
      </c>
      <c r="I3520" s="6">
        <v>2689603.2086425801</v>
      </c>
      <c r="J3520" s="6">
        <v>3030212.2093750001</v>
      </c>
      <c r="K3520" s="6">
        <f>AVERAGE(Tableau3[[#This Row],[Abundance+δ EtOH1]:[Abundance+δ EtOH4]])</f>
        <v>5256187.9013610827</v>
      </c>
      <c r="L3520" s="6">
        <f>AVERAGE(Tableau3[[#This Row],[Abundance+δ Control1]:[Abundance+δ Control4]])</f>
        <v>3769629.3102966323</v>
      </c>
      <c r="M3520" s="6">
        <f>STDEV(Tableau3[[#This Row],[Abundance+δ EtOH1]:[Abundance+δ EtOH4]])</f>
        <v>2344435.5975709073</v>
      </c>
      <c r="N3520" s="6">
        <f>STDEV(Tableau3[[#This Row],[Abundance+δ Control1]:[Abundance+δ Control4]])</f>
        <v>1322433.4630017879</v>
      </c>
      <c r="O3520" s="18">
        <f>_xlfn.T.TEST(Tableau3[[#This Row],[Abundance+δ EtOH1]:[Abundance+δ EtOH4]],Tableau3[[#This Row],[Abundance+δ Control1]:[Abundance+δ Control4]],2,2)</f>
        <v>0.31166835133582194</v>
      </c>
      <c r="P3520" s="6">
        <v>3519</v>
      </c>
      <c r="Q3520" s="6">
        <f>(Tableau3[[#This Row],[p-value]]*4872)/Tableau3[[#This Row],[Ranking]]</f>
        <v>0.43149991693893847</v>
      </c>
      <c r="R3520" s="6">
        <v>0.37006898727895432</v>
      </c>
      <c r="S3520" s="6" t="s">
        <v>38</v>
      </c>
      <c r="T3520" s="6" t="s">
        <v>38</v>
      </c>
    </row>
    <row r="3521" spans="1:20" x14ac:dyDescent="0.3">
      <c r="A3521" s="7" t="s">
        <v>8492</v>
      </c>
      <c r="B3521" s="45" t="s">
        <v>8493</v>
      </c>
      <c r="C3521" s="7">
        <v>360639.212304688</v>
      </c>
      <c r="D3521" s="7">
        <v>337109.50624999998</v>
      </c>
      <c r="E3521" s="7">
        <v>765749.23671874998</v>
      </c>
      <c r="F3521" s="7">
        <v>978835.93154296896</v>
      </c>
      <c r="G3521" s="7">
        <v>464862.64125976601</v>
      </c>
      <c r="H3521" s="7">
        <v>591775.47499999998</v>
      </c>
      <c r="I3521" s="7">
        <v>307182.026757813</v>
      </c>
      <c r="J3521" s="7">
        <v>323546.00893554703</v>
      </c>
      <c r="K3521" s="7">
        <f>AVERAGE(Tableau3[[#This Row],[Abundance+δ EtOH1]:[Abundance+δ EtOH4]])</f>
        <v>610583.47170410166</v>
      </c>
      <c r="L3521" s="7">
        <f>AVERAGE(Tableau3[[#This Row],[Abundance+δ Control1]:[Abundance+δ Control4]])</f>
        <v>421841.53798828152</v>
      </c>
      <c r="M3521" s="7">
        <f>STDEV(Tableau3[[#This Row],[Abundance+δ EtOH1]:[Abundance+δ EtOH4]])</f>
        <v>314614.2778058399</v>
      </c>
      <c r="N3521" s="7">
        <f>STDEV(Tableau3[[#This Row],[Abundance+δ Control1]:[Abundance+δ Control4]])</f>
        <v>133587.88969858663</v>
      </c>
      <c r="O3521" s="19">
        <f>_xlfn.T.TEST(Tableau3[[#This Row],[Abundance+δ EtOH1]:[Abundance+δ EtOH4]],Tableau3[[#This Row],[Abundance+δ Control1]:[Abundance+δ Control4]],2,2)</f>
        <v>0.31173090109539764</v>
      </c>
      <c r="P3521" s="7">
        <v>3520</v>
      </c>
      <c r="Q3521" s="7">
        <f>(Tableau3[[#This Row],[p-value]]*4872)/Tableau3[[#This Row],[Ranking]]</f>
        <v>0.43146390628885722</v>
      </c>
      <c r="R3521" s="7">
        <v>0.41025668528947679</v>
      </c>
      <c r="S3521" s="7" t="s">
        <v>38</v>
      </c>
      <c r="T3521" s="7" t="s">
        <v>38</v>
      </c>
    </row>
    <row r="3522" spans="1:20" x14ac:dyDescent="0.3">
      <c r="A3522" s="6" t="s">
        <v>1693</v>
      </c>
      <c r="B3522" s="44" t="s">
        <v>1694</v>
      </c>
      <c r="C3522" s="6">
        <v>168492.418115234</v>
      </c>
      <c r="D3522" s="6">
        <v>224464.253320313</v>
      </c>
      <c r="E3522" s="6">
        <v>416369.364648438</v>
      </c>
      <c r="F3522" s="6">
        <v>435990.32656249998</v>
      </c>
      <c r="G3522" s="6">
        <v>140538.80068359399</v>
      </c>
      <c r="H3522" s="6">
        <v>374291.99062499998</v>
      </c>
      <c r="I3522" s="6">
        <v>164704.821679688</v>
      </c>
      <c r="J3522" s="6">
        <v>185728.87343750001</v>
      </c>
      <c r="K3522" s="6">
        <f>AVERAGE(Tableau3[[#This Row],[Abundance+δ EtOH1]:[Abundance+δ EtOH4]])</f>
        <v>311329.09066162125</v>
      </c>
      <c r="L3522" s="6">
        <f>AVERAGE(Tableau3[[#This Row],[Abundance+δ Control1]:[Abundance+δ Control4]])</f>
        <v>216316.12160644549</v>
      </c>
      <c r="M3522" s="6">
        <f>STDEV(Tableau3[[#This Row],[Abundance+δ EtOH1]:[Abundance+δ EtOH4]])</f>
        <v>134810.60527769552</v>
      </c>
      <c r="N3522" s="6">
        <f>STDEV(Tableau3[[#This Row],[Abundance+δ Control1]:[Abundance+δ Control4]])</f>
        <v>106923.46731672248</v>
      </c>
      <c r="O3522" s="18">
        <f>_xlfn.T.TEST(Tableau3[[#This Row],[Abundance+δ EtOH1]:[Abundance+δ EtOH4]],Tableau3[[#This Row],[Abundance+δ Control1]:[Abundance+δ Control4]],2,2)</f>
        <v>0.31173703144535753</v>
      </c>
      <c r="P3522" s="6">
        <v>3521</v>
      </c>
      <c r="Q3522" s="6">
        <f>(Tableau3[[#This Row],[p-value]]*4872)/Tableau3[[#This Row],[Ranking]]</f>
        <v>0.43134984867985854</v>
      </c>
      <c r="R3522" s="6">
        <v>0.38644571468782268</v>
      </c>
      <c r="S3522" s="6" t="s">
        <v>38</v>
      </c>
      <c r="T3522" s="6" t="s">
        <v>38</v>
      </c>
    </row>
    <row r="3523" spans="1:20" x14ac:dyDescent="0.3">
      <c r="A3523" s="7" t="s">
        <v>7274</v>
      </c>
      <c r="B3523" s="45" t="s">
        <v>7275</v>
      </c>
      <c r="C3523" s="7">
        <v>14633.808496093799</v>
      </c>
      <c r="D3523" s="7">
        <v>11945.473046875</v>
      </c>
      <c r="E3523" s="7">
        <v>14913.933496093799</v>
      </c>
      <c r="F3523" s="7">
        <v>9556.3958984375004</v>
      </c>
      <c r="G3523" s="7">
        <v>13169.1908203125</v>
      </c>
      <c r="H3523" s="7">
        <v>12089.5423828125</v>
      </c>
      <c r="I3523" s="7">
        <v>10331.712792968799</v>
      </c>
      <c r="J3523" s="7">
        <v>7965.3941894531299</v>
      </c>
      <c r="K3523" s="7">
        <f>AVERAGE(Tableau3[[#This Row],[Abundance+δ EtOH1]:[Abundance+δ EtOH4]])</f>
        <v>12762.402734375024</v>
      </c>
      <c r="L3523" s="7">
        <f>AVERAGE(Tableau3[[#This Row],[Abundance+δ Control1]:[Abundance+δ Control4]])</f>
        <v>10888.960046386732</v>
      </c>
      <c r="M3523" s="7">
        <f>STDEV(Tableau3[[#This Row],[Abundance+δ EtOH1]:[Abundance+δ EtOH4]])</f>
        <v>2521.7122549313926</v>
      </c>
      <c r="N3523" s="7">
        <f>STDEV(Tableau3[[#This Row],[Abundance+δ Control1]:[Abundance+δ Control4]])</f>
        <v>2272.928518465802</v>
      </c>
      <c r="O3523" s="19">
        <f>_xlfn.T.TEST(Tableau3[[#This Row],[Abundance+δ EtOH1]:[Abundance+δ EtOH4]],Tableau3[[#This Row],[Abundance+δ Control1]:[Abundance+δ Control4]],2,2)</f>
        <v>0.31201579507820937</v>
      </c>
      <c r="P3523" s="7">
        <v>3522</v>
      </c>
      <c r="Q3523" s="7">
        <f>(Tableau3[[#This Row],[p-value]]*4872)/Tableau3[[#This Row],[Ranking]]</f>
        <v>0.43161299080665416</v>
      </c>
      <c r="R3523" s="7">
        <v>0.27073276787259631</v>
      </c>
      <c r="S3523" s="7" t="s">
        <v>38</v>
      </c>
      <c r="T3523" s="7" t="s">
        <v>38</v>
      </c>
    </row>
    <row r="3524" spans="1:20" x14ac:dyDescent="0.3">
      <c r="A3524" s="6" t="s">
        <v>7426</v>
      </c>
      <c r="B3524" s="44" t="s">
        <v>7427</v>
      </c>
      <c r="C3524" s="6">
        <v>2315947.7601562501</v>
      </c>
      <c r="D3524" s="6">
        <v>2033023.3617187501</v>
      </c>
      <c r="E3524" s="6">
        <v>4288766.3792968793</v>
      </c>
      <c r="F3524" s="6">
        <v>4442079.9749999996</v>
      </c>
      <c r="G3524" s="6">
        <v>2593240.1566406302</v>
      </c>
      <c r="H3524" s="6">
        <v>3145863.0033203098</v>
      </c>
      <c r="I3524" s="6">
        <v>1897502.2406250001</v>
      </c>
      <c r="J3524" s="6">
        <v>2414702.4740234399</v>
      </c>
      <c r="K3524" s="6">
        <f>AVERAGE(Tableau3[[#This Row],[Abundance+δ EtOH1]:[Abundance+δ EtOH4]])</f>
        <v>3269954.3690429698</v>
      </c>
      <c r="L3524" s="6">
        <f>AVERAGE(Tableau3[[#This Row],[Abundance+δ Control1]:[Abundance+δ Control4]])</f>
        <v>2512826.9686523452</v>
      </c>
      <c r="M3524" s="6">
        <f>STDEV(Tableau3[[#This Row],[Abundance+δ EtOH1]:[Abundance+δ EtOH4]])</f>
        <v>1271742.0172159381</v>
      </c>
      <c r="N3524" s="6">
        <f>STDEV(Tableau3[[#This Row],[Abundance+δ Control1]:[Abundance+δ Control4]])</f>
        <v>514928.42200273485</v>
      </c>
      <c r="O3524" s="18">
        <f>_xlfn.T.TEST(Tableau3[[#This Row],[Abundance+δ EtOH1]:[Abundance+δ EtOH4]],Tableau3[[#This Row],[Abundance+δ Control1]:[Abundance+δ Control4]],2,2)</f>
        <v>0.31202760658189943</v>
      </c>
      <c r="P3524" s="6">
        <v>3523</v>
      </c>
      <c r="Q3524" s="6">
        <f>(Tableau3[[#This Row],[p-value]]*4872)/Tableau3[[#This Row],[Ranking]]</f>
        <v>0.43150681216775877</v>
      </c>
      <c r="R3524" s="6">
        <v>0.2932222362378808</v>
      </c>
      <c r="S3524" s="6" t="s">
        <v>38</v>
      </c>
      <c r="T3524" s="6" t="s">
        <v>38</v>
      </c>
    </row>
    <row r="3525" spans="1:20" x14ac:dyDescent="0.3">
      <c r="A3525" s="7" t="s">
        <v>10212</v>
      </c>
      <c r="B3525" s="45" t="s">
        <v>10213</v>
      </c>
      <c r="C3525" s="7">
        <v>52062.307031249999</v>
      </c>
      <c r="D3525" s="7">
        <v>57579.807031249999</v>
      </c>
      <c r="E3525" s="7">
        <v>104861.46914062501</v>
      </c>
      <c r="F3525" s="7">
        <v>127249.88125000001</v>
      </c>
      <c r="G3525" s="7">
        <v>62609.937890624999</v>
      </c>
      <c r="H3525" s="7">
        <v>86558.830468750006</v>
      </c>
      <c r="I3525" s="7">
        <v>40079.918359374999</v>
      </c>
      <c r="J3525" s="7">
        <v>61517.715234374999</v>
      </c>
      <c r="K3525" s="7">
        <f>AVERAGE(Tableau3[[#This Row],[Abundance+δ EtOH1]:[Abundance+δ EtOH4]])</f>
        <v>85438.366113281256</v>
      </c>
      <c r="L3525" s="7">
        <f>AVERAGE(Tableau3[[#This Row],[Abundance+δ Control1]:[Abundance+δ Control4]])</f>
        <v>62691.600488281256</v>
      </c>
      <c r="M3525" s="7">
        <f>STDEV(Tableau3[[#This Row],[Abundance+δ EtOH1]:[Abundance+δ EtOH4]])</f>
        <v>36585.609025103186</v>
      </c>
      <c r="N3525" s="7">
        <f>STDEV(Tableau3[[#This Row],[Abundance+δ Control1]:[Abundance+δ Control4]])</f>
        <v>18994.012310975584</v>
      </c>
      <c r="O3525" s="19">
        <f>_xlfn.T.TEST(Tableau3[[#This Row],[Abundance+δ EtOH1]:[Abundance+δ EtOH4]],Tableau3[[#This Row],[Abundance+δ Control1]:[Abundance+δ Control4]],2,2)</f>
        <v>0.31204453560420098</v>
      </c>
      <c r="P3525" s="7">
        <v>3524</v>
      </c>
      <c r="Q3525" s="7">
        <f>(Tableau3[[#This Row],[p-value]]*4872)/Tableau3[[#This Row],[Ranking]]</f>
        <v>0.43140776886029147</v>
      </c>
      <c r="R3525" s="7">
        <v>0.32924836133056362</v>
      </c>
      <c r="S3525" s="7" t="s">
        <v>38</v>
      </c>
      <c r="T3525" s="7" t="s">
        <v>9871</v>
      </c>
    </row>
    <row r="3526" spans="1:20" x14ac:dyDescent="0.3">
      <c r="A3526" s="6" t="s">
        <v>6845</v>
      </c>
      <c r="B3526" s="44" t="s">
        <v>6846</v>
      </c>
      <c r="C3526" s="6">
        <v>17387440.772363301</v>
      </c>
      <c r="D3526" s="6">
        <v>15939424.090722701</v>
      </c>
      <c r="E3526" s="6">
        <v>33634854.102929696</v>
      </c>
      <c r="F3526" s="6">
        <v>37821008.734765597</v>
      </c>
      <c r="G3526" s="6">
        <v>19500749.772607401</v>
      </c>
      <c r="H3526" s="6">
        <v>25859193.0799805</v>
      </c>
      <c r="I3526" s="6">
        <v>13160818.746484401</v>
      </c>
      <c r="J3526" s="6">
        <v>19110618.9388672</v>
      </c>
      <c r="K3526" s="6">
        <f>AVERAGE(Tableau3[[#This Row],[Abundance+δ EtOH1]:[Abundance+δ EtOH4]])</f>
        <v>26195681.925195321</v>
      </c>
      <c r="L3526" s="6">
        <f>AVERAGE(Tableau3[[#This Row],[Abundance+δ Control1]:[Abundance+δ Control4]])</f>
        <v>19407845.134484876</v>
      </c>
      <c r="M3526" s="6">
        <f>STDEV(Tableau3[[#This Row],[Abundance+δ EtOH1]:[Abundance+δ EtOH4]])</f>
        <v>11154452.669867095</v>
      </c>
      <c r="N3526" s="6">
        <f>STDEV(Tableau3[[#This Row],[Abundance+δ Control1]:[Abundance+δ Control4]])</f>
        <v>5187877.0124644432</v>
      </c>
      <c r="O3526" s="18">
        <f>_xlfn.T.TEST(Tableau3[[#This Row],[Abundance+δ EtOH1]:[Abundance+δ EtOH4]],Tableau3[[#This Row],[Abundance+δ Control1]:[Abundance+δ Control4]],2,2)</f>
        <v>0.31207187240338802</v>
      </c>
      <c r="P3526" s="6">
        <v>3525</v>
      </c>
      <c r="Q3526" s="6">
        <f>(Tableau3[[#This Row],[p-value]]*4872)/Tableau3[[#This Row],[Ranking]]</f>
        <v>0.43132316662391673</v>
      </c>
      <c r="R3526" s="6">
        <v>0.33225210593851667</v>
      </c>
      <c r="S3526" s="6" t="s">
        <v>100</v>
      </c>
      <c r="T3526" s="6" t="s">
        <v>38</v>
      </c>
    </row>
    <row r="3527" spans="1:20" x14ac:dyDescent="0.3">
      <c r="A3527" s="7" t="s">
        <v>9656</v>
      </c>
      <c r="B3527" s="45" t="s">
        <v>9657</v>
      </c>
      <c r="C3527" s="7">
        <v>12274.7416015625</v>
      </c>
      <c r="D3527" s="7">
        <v>20499.726953124999</v>
      </c>
      <c r="E3527" s="7">
        <v>40900.482812499999</v>
      </c>
      <c r="F3527" s="7">
        <v>54011.396874999999</v>
      </c>
      <c r="G3527" s="7">
        <v>13852.8265625</v>
      </c>
      <c r="H3527" s="7">
        <v>33059.760156249999</v>
      </c>
      <c r="I3527" s="7">
        <v>9833.6078125000004</v>
      </c>
      <c r="J3527" s="7">
        <v>23171.578515624999</v>
      </c>
      <c r="K3527" s="7">
        <f>AVERAGE(Tableau3[[#This Row],[Abundance+δ EtOH1]:[Abundance+δ EtOH4]])</f>
        <v>31921.587060546874</v>
      </c>
      <c r="L3527" s="7">
        <f>AVERAGE(Tableau3[[#This Row],[Abundance+δ Control1]:[Abundance+δ Control4]])</f>
        <v>19979.443261718749</v>
      </c>
      <c r="M3527" s="7">
        <f>STDEV(Tableau3[[#This Row],[Abundance+δ EtOH1]:[Abundance+δ EtOH4]])</f>
        <v>19017.866085744052</v>
      </c>
      <c r="N3527" s="7">
        <f>STDEV(Tableau3[[#This Row],[Abundance+δ Control1]:[Abundance+δ Control4]])</f>
        <v>10356.283546433069</v>
      </c>
      <c r="O3527" s="19">
        <f>_xlfn.T.TEST(Tableau3[[#This Row],[Abundance+δ EtOH1]:[Abundance+δ EtOH4]],Tableau3[[#This Row],[Abundance+δ Control1]:[Abundance+δ Control4]],2,2)</f>
        <v>0.31230923751871253</v>
      </c>
      <c r="P3527" s="7">
        <v>3526</v>
      </c>
      <c r="Q3527" s="7">
        <f>(Tableau3[[#This Row],[p-value]]*4872)/Tableau3[[#This Row],[Ranking]]</f>
        <v>0.43152881599295734</v>
      </c>
      <c r="R3527" s="7">
        <v>0.48650839068232321</v>
      </c>
      <c r="S3527" s="7" t="s">
        <v>38</v>
      </c>
      <c r="T3527" s="7" t="s">
        <v>38</v>
      </c>
    </row>
    <row r="3528" spans="1:20" x14ac:dyDescent="0.3">
      <c r="A3528" s="6" t="s">
        <v>7776</v>
      </c>
      <c r="B3528" s="44" t="s">
        <v>7777</v>
      </c>
      <c r="C3528" s="6">
        <v>5805423.6917968793</v>
      </c>
      <c r="D3528" s="6">
        <v>5678290.1136718793</v>
      </c>
      <c r="E3528" s="6">
        <v>10309713.4476563</v>
      </c>
      <c r="F3528" s="6">
        <v>12948159.5414063</v>
      </c>
      <c r="G3528" s="6">
        <v>6834199.6859374996</v>
      </c>
      <c r="H3528" s="6">
        <v>8634089.3187499996</v>
      </c>
      <c r="I3528" s="6">
        <v>4071128.9867187501</v>
      </c>
      <c r="J3528" s="6">
        <v>6315818.5677734399</v>
      </c>
      <c r="K3528" s="6">
        <f>AVERAGE(Tableau3[[#This Row],[Abundance+δ EtOH1]:[Abundance+δ EtOH4]])</f>
        <v>8685396.6986328401</v>
      </c>
      <c r="L3528" s="6">
        <f>AVERAGE(Tableau3[[#This Row],[Abundance+δ Control1]:[Abundance+δ Control4]])</f>
        <v>6463809.1397949224</v>
      </c>
      <c r="M3528" s="6">
        <f>STDEV(Tableau3[[#This Row],[Abundance+δ EtOH1]:[Abundance+δ EtOH4]])</f>
        <v>3565879.3440191611</v>
      </c>
      <c r="N3528" s="6">
        <f>STDEV(Tableau3[[#This Row],[Abundance+δ Control1]:[Abundance+δ Control4]])</f>
        <v>1879195.2831082544</v>
      </c>
      <c r="O3528" s="18">
        <f>_xlfn.T.TEST(Tableau3[[#This Row],[Abundance+δ EtOH1]:[Abundance+δ EtOH4]],Tableau3[[#This Row],[Abundance+δ Control1]:[Abundance+δ Control4]],2,2)</f>
        <v>0.31256278510268104</v>
      </c>
      <c r="P3528" s="6">
        <v>3527</v>
      </c>
      <c r="Q3528" s="6">
        <f>(Tableau3[[#This Row],[p-value]]*4872)/Tableau3[[#This Row],[Ranking]]</f>
        <v>0.43175670230231411</v>
      </c>
      <c r="R3528" s="6">
        <v>0.32721094599691591</v>
      </c>
      <c r="S3528" s="6" t="s">
        <v>38</v>
      </c>
      <c r="T3528" s="6" t="s">
        <v>38</v>
      </c>
    </row>
    <row r="3529" spans="1:20" x14ac:dyDescent="0.3">
      <c r="A3529" s="7" t="s">
        <v>3074</v>
      </c>
      <c r="B3529" s="45" t="s">
        <v>3075</v>
      </c>
      <c r="C3529" s="7">
        <v>166731.622460938</v>
      </c>
      <c r="D3529" s="7">
        <v>172729.267724609</v>
      </c>
      <c r="E3529" s="7">
        <v>340440.64345703099</v>
      </c>
      <c r="F3529" s="7">
        <v>440972.229882813</v>
      </c>
      <c r="G3529" s="7">
        <v>207350.32680664101</v>
      </c>
      <c r="H3529" s="7">
        <v>232700.071435547</v>
      </c>
      <c r="I3529" s="7">
        <v>152089.69692382801</v>
      </c>
      <c r="J3529" s="7">
        <v>222852.59804687501</v>
      </c>
      <c r="K3529" s="7">
        <f>AVERAGE(Tableau3[[#This Row],[Abundance+δ EtOH1]:[Abundance+δ EtOH4]])</f>
        <v>280218.44088134775</v>
      </c>
      <c r="L3529" s="7">
        <f>AVERAGE(Tableau3[[#This Row],[Abundance+δ Control1]:[Abundance+δ Control4]])</f>
        <v>203748.17330322275</v>
      </c>
      <c r="M3529" s="7">
        <f>STDEV(Tableau3[[#This Row],[Abundance+δ EtOH1]:[Abundance+δ EtOH4]])</f>
        <v>134041.87736487505</v>
      </c>
      <c r="N3529" s="7">
        <f>STDEV(Tableau3[[#This Row],[Abundance+δ Control1]:[Abundance+δ Control4]])</f>
        <v>35985.020688952573</v>
      </c>
      <c r="O3529" s="19">
        <f>_xlfn.T.TEST(Tableau3[[#This Row],[Abundance+δ EtOH1]:[Abundance+δ EtOH4]],Tableau3[[#This Row],[Abundance+δ Control1]:[Abundance+δ Control4]],2,2)</f>
        <v>0.31270371056601465</v>
      </c>
      <c r="P3529" s="7">
        <v>3528</v>
      </c>
      <c r="Q3529" s="7">
        <f>(Tableau3[[#This Row],[p-value]]*4872)/Tableau3[[#This Row],[Ranking]]</f>
        <v>0.43182893363878211</v>
      </c>
      <c r="R3529" s="7">
        <v>0.33790327964211447</v>
      </c>
      <c r="S3529" s="7" t="s">
        <v>38</v>
      </c>
      <c r="T3529" s="7" t="s">
        <v>38</v>
      </c>
    </row>
    <row r="3530" spans="1:20" x14ac:dyDescent="0.3">
      <c r="A3530" s="6" t="s">
        <v>6049</v>
      </c>
      <c r="B3530" s="44" t="s">
        <v>6050</v>
      </c>
      <c r="C3530" s="6">
        <v>910722.25624999998</v>
      </c>
      <c r="D3530" s="6">
        <v>1084799.2718750001</v>
      </c>
      <c r="E3530" s="6">
        <v>2318134.1312500001</v>
      </c>
      <c r="F3530" s="6">
        <v>2478756.6937500001</v>
      </c>
      <c r="G3530" s="6">
        <v>1355081.13710938</v>
      </c>
      <c r="H3530" s="6">
        <v>1557256.6664062501</v>
      </c>
      <c r="I3530" s="6">
        <v>915570.91738281294</v>
      </c>
      <c r="J3530" s="6">
        <v>1061581.93398438</v>
      </c>
      <c r="K3530" s="6">
        <f>AVERAGE(Tableau3[[#This Row],[Abundance+δ EtOH1]:[Abundance+δ EtOH4]])</f>
        <v>1698103.0882812501</v>
      </c>
      <c r="L3530" s="6">
        <f>AVERAGE(Tableau3[[#This Row],[Abundance+δ Control1]:[Abundance+δ Control4]])</f>
        <v>1222372.6637207058</v>
      </c>
      <c r="M3530" s="6">
        <f>STDEV(Tableau3[[#This Row],[Abundance+δ EtOH1]:[Abundance+δ EtOH4]])</f>
        <v>814446.3747120843</v>
      </c>
      <c r="N3530" s="6">
        <f>STDEV(Tableau3[[#This Row],[Abundance+δ Control1]:[Abundance+δ Control4]])</f>
        <v>288524.87153852428</v>
      </c>
      <c r="O3530" s="18">
        <f>_xlfn.T.TEST(Tableau3[[#This Row],[Abundance+δ EtOH1]:[Abundance+δ EtOH4]],Tableau3[[#This Row],[Abundance+δ Control1]:[Abundance+δ Control4]],2,2)</f>
        <v>0.31302415252115617</v>
      </c>
      <c r="P3530" s="6">
        <v>3529</v>
      </c>
      <c r="Q3530" s="6">
        <f>(Tableau3[[#This Row],[p-value]]*4872)/Tableau3[[#This Row],[Ranking]]</f>
        <v>0.43214895751858118</v>
      </c>
      <c r="R3530" s="6">
        <v>0.33383333703794821</v>
      </c>
      <c r="S3530" s="6" t="s">
        <v>38</v>
      </c>
      <c r="T3530" s="6" t="s">
        <v>38</v>
      </c>
    </row>
    <row r="3531" spans="1:20" x14ac:dyDescent="0.3">
      <c r="A3531" s="7" t="s">
        <v>96</v>
      </c>
      <c r="B3531" s="45" t="s">
        <v>97</v>
      </c>
      <c r="C3531" s="7">
        <v>544117.97402343794</v>
      </c>
      <c r="D3531" s="7">
        <v>851036.82460937498</v>
      </c>
      <c r="E3531" s="7">
        <v>340564.26015624998</v>
      </c>
      <c r="F3531" s="7">
        <v>357650.47451171902</v>
      </c>
      <c r="G3531" s="7">
        <v>407250.235742188</v>
      </c>
      <c r="H3531" s="7">
        <v>420028.10122070299</v>
      </c>
      <c r="I3531" s="7">
        <v>300658.778710938</v>
      </c>
      <c r="J3531" s="7">
        <v>427193.800195313</v>
      </c>
      <c r="K3531" s="7">
        <f>AVERAGE(Tableau3[[#This Row],[Abundance+δ EtOH1]:[Abundance+δ EtOH4]])</f>
        <v>523342.38332519546</v>
      </c>
      <c r="L3531" s="7">
        <f>AVERAGE(Tableau3[[#This Row],[Abundance+δ Control1]:[Abundance+δ Control4]])</f>
        <v>388782.72896728554</v>
      </c>
      <c r="M3531" s="7">
        <f>STDEV(Tableau3[[#This Row],[Abundance+δ EtOH1]:[Abundance+δ EtOH4]])</f>
        <v>237119.46565168863</v>
      </c>
      <c r="N3531" s="7">
        <f>STDEV(Tableau3[[#This Row],[Abundance+δ Control1]:[Abundance+δ Control4]])</f>
        <v>59325.551255770959</v>
      </c>
      <c r="O3531" s="19">
        <f>_xlfn.T.TEST(Tableau3[[#This Row],[Abundance+δ EtOH1]:[Abundance+δ EtOH4]],Tableau3[[#This Row],[Abundance+δ Control1]:[Abundance+δ Control4]],2,2)</f>
        <v>0.31308765656088461</v>
      </c>
      <c r="P3531" s="7">
        <v>3530</v>
      </c>
      <c r="Q3531" s="7">
        <f>(Tableau3[[#This Row],[p-value]]*4872)/Tableau3[[#This Row],[Ranking]]</f>
        <v>0.43211418208629743</v>
      </c>
      <c r="R3531" s="7">
        <v>0.44020007467810718</v>
      </c>
      <c r="S3531" s="7" t="s">
        <v>38</v>
      </c>
      <c r="T3531" s="7" t="s">
        <v>38</v>
      </c>
    </row>
    <row r="3532" spans="1:20" x14ac:dyDescent="0.3">
      <c r="A3532" s="6" t="s">
        <v>8548</v>
      </c>
      <c r="B3532" s="44" t="s">
        <v>8549</v>
      </c>
      <c r="C3532" s="6">
        <v>1715237.1390625001</v>
      </c>
      <c r="D3532" s="6">
        <v>1857760.9437500001</v>
      </c>
      <c r="E3532" s="6">
        <v>2346266.1</v>
      </c>
      <c r="F3532" s="6">
        <v>2576160.0375000001</v>
      </c>
      <c r="G3532" s="6">
        <v>1854793.08242188</v>
      </c>
      <c r="H3532" s="6">
        <v>2367278.3382812501</v>
      </c>
      <c r="I3532" s="6">
        <v>1224154.5023437501</v>
      </c>
      <c r="J3532" s="6">
        <v>1679178.1507812501</v>
      </c>
      <c r="K3532" s="6">
        <f>AVERAGE(Tableau3[[#This Row],[Abundance+δ EtOH1]:[Abundance+δ EtOH4]])</f>
        <v>2123856.0550781251</v>
      </c>
      <c r="L3532" s="6">
        <f>AVERAGE(Tableau3[[#This Row],[Abundance+δ Control1]:[Abundance+δ Control4]])</f>
        <v>1781351.0184570323</v>
      </c>
      <c r="M3532" s="6">
        <f>STDEV(Tableau3[[#This Row],[Abundance+δ EtOH1]:[Abundance+δ EtOH4]])</f>
        <v>404895.52043103316</v>
      </c>
      <c r="N3532" s="6">
        <f>STDEV(Tableau3[[#This Row],[Abundance+δ Control1]:[Abundance+δ Control4]])</f>
        <v>472444.63990810025</v>
      </c>
      <c r="O3532" s="18">
        <f>_xlfn.T.TEST(Tableau3[[#This Row],[Abundance+δ EtOH1]:[Abundance+δ EtOH4]],Tableau3[[#This Row],[Abundance+δ Control1]:[Abundance+δ Control4]],2,2)</f>
        <v>0.31312126189060469</v>
      </c>
      <c r="P3532" s="6">
        <v>3531</v>
      </c>
      <c r="Q3532" s="6">
        <f>(Tableau3[[#This Row],[p-value]]*4872)/Tableau3[[#This Row],[Ranking]]</f>
        <v>0.43203817273605949</v>
      </c>
      <c r="R3532" s="6">
        <v>0.19710447043362739</v>
      </c>
      <c r="S3532" s="6" t="s">
        <v>38</v>
      </c>
      <c r="T3532" s="6" t="s">
        <v>38</v>
      </c>
    </row>
    <row r="3533" spans="1:20" x14ac:dyDescent="0.3">
      <c r="A3533" s="7" t="s">
        <v>1807</v>
      </c>
      <c r="B3533" s="45" t="s">
        <v>1808</v>
      </c>
      <c r="C3533" s="7">
        <v>104373.93007812501</v>
      </c>
      <c r="D3533" s="7">
        <v>88999.277734375006</v>
      </c>
      <c r="E3533" s="7">
        <v>173865.35</v>
      </c>
      <c r="F3533" s="7">
        <v>292838.37343749998</v>
      </c>
      <c r="G3533" s="7">
        <v>107656.65664062501</v>
      </c>
      <c r="H3533" s="7">
        <v>97720.596093750006</v>
      </c>
      <c r="I3533" s="7">
        <v>112812.77578125001</v>
      </c>
      <c r="J3533" s="7">
        <v>134627.16835937501</v>
      </c>
      <c r="K3533" s="7">
        <f>AVERAGE(Tableau3[[#This Row],[Abundance+δ EtOH1]:[Abundance+δ EtOH4]])</f>
        <v>165019.23281250001</v>
      </c>
      <c r="L3533" s="7">
        <f>AVERAGE(Tableau3[[#This Row],[Abundance+δ Control1]:[Abundance+δ Control4]])</f>
        <v>113204.29921875001</v>
      </c>
      <c r="M3533" s="7">
        <f>STDEV(Tableau3[[#This Row],[Abundance+δ EtOH1]:[Abundance+δ EtOH4]])</f>
        <v>92867.060563712323</v>
      </c>
      <c r="N3533" s="7">
        <f>STDEV(Tableau3[[#This Row],[Abundance+δ Control1]:[Abundance+δ Control4]])</f>
        <v>15595.020716628404</v>
      </c>
      <c r="O3533" s="19">
        <f>_xlfn.T.TEST(Tableau3[[#This Row],[Abundance+δ EtOH1]:[Abundance+δ EtOH4]],Tableau3[[#This Row],[Abundance+δ Control1]:[Abundance+δ Control4]],2,2)</f>
        <v>0.31330069596706672</v>
      </c>
      <c r="P3533" s="7">
        <v>3532</v>
      </c>
      <c r="Q3533" s="7">
        <f>(Tableau3[[#This Row],[p-value]]*4872)/Tableau3[[#This Row],[Ranking]]</f>
        <v>0.43216336091493457</v>
      </c>
      <c r="R3533" s="7">
        <v>0.43356673575922472</v>
      </c>
      <c r="S3533" s="7" t="s">
        <v>38</v>
      </c>
      <c r="T3533" s="7" t="s">
        <v>38</v>
      </c>
    </row>
    <row r="3534" spans="1:20" x14ac:dyDescent="0.3">
      <c r="A3534" s="6" t="s">
        <v>7456</v>
      </c>
      <c r="B3534" s="44" t="s">
        <v>7457</v>
      </c>
      <c r="C3534" s="6">
        <v>26258353.3854004</v>
      </c>
      <c r="D3534" s="6">
        <v>25369320.910424799</v>
      </c>
      <c r="E3534" s="6">
        <v>58898951.118554696</v>
      </c>
      <c r="F3534" s="6">
        <v>63454024.897851601</v>
      </c>
      <c r="G3534" s="6">
        <v>33323042.2276855</v>
      </c>
      <c r="H3534" s="6">
        <v>41380759.360498004</v>
      </c>
      <c r="I3534" s="6">
        <v>23260940.425195299</v>
      </c>
      <c r="J3534" s="6">
        <v>27781498.457910199</v>
      </c>
      <c r="K3534" s="6">
        <f>AVERAGE(Tableau3[[#This Row],[Abundance+δ EtOH1]:[Abundance+δ EtOH4]])</f>
        <v>43495162.57805787</v>
      </c>
      <c r="L3534" s="6">
        <f>AVERAGE(Tableau3[[#This Row],[Abundance+δ Control1]:[Abundance+δ Control4]])</f>
        <v>31436560.117822248</v>
      </c>
      <c r="M3534" s="6">
        <f>STDEV(Tableau3[[#This Row],[Abundance+δ EtOH1]:[Abundance+δ EtOH4]])</f>
        <v>20504362.249734476</v>
      </c>
      <c r="N3534" s="6">
        <f>STDEV(Tableau3[[#This Row],[Abundance+δ Control1]:[Abundance+δ Control4]])</f>
        <v>7802694.9708652264</v>
      </c>
      <c r="O3534" s="18">
        <f>_xlfn.T.TEST(Tableau3[[#This Row],[Abundance+δ EtOH1]:[Abundance+δ EtOH4]],Tableau3[[#This Row],[Abundance+δ Control1]:[Abundance+δ Control4]],2,2)</f>
        <v>0.31378010299706638</v>
      </c>
      <c r="P3534" s="6">
        <v>3533</v>
      </c>
      <c r="Q3534" s="6">
        <f>(Tableau3[[#This Row],[p-value]]*4872)/Tableau3[[#This Row],[Ranking]]</f>
        <v>0.43270214033447707</v>
      </c>
      <c r="R3534" s="6">
        <v>0.34927965497374858</v>
      </c>
      <c r="S3534" s="6" t="s">
        <v>38</v>
      </c>
      <c r="T3534" s="6" t="s">
        <v>38</v>
      </c>
    </row>
    <row r="3535" spans="1:20" x14ac:dyDescent="0.3">
      <c r="A3535" s="7" t="s">
        <v>4552</v>
      </c>
      <c r="B3535" s="45" t="s">
        <v>4553</v>
      </c>
      <c r="C3535" s="7">
        <v>378770.22109374998</v>
      </c>
      <c r="D3535" s="7">
        <v>360783.17031249998</v>
      </c>
      <c r="E3535" s="7">
        <v>1265119.4671875001</v>
      </c>
      <c r="F3535" s="7">
        <v>1569833.9437500001</v>
      </c>
      <c r="G3535" s="7">
        <v>392343.10781249998</v>
      </c>
      <c r="H3535" s="7">
        <v>791819.77968749998</v>
      </c>
      <c r="I3535" s="7">
        <v>300129.20546874998</v>
      </c>
      <c r="J3535" s="7">
        <v>644304.52187499998</v>
      </c>
      <c r="K3535" s="7">
        <f>AVERAGE(Tableau3[[#This Row],[Abundance+δ EtOH1]:[Abundance+δ EtOH4]])</f>
        <v>893626.70058593759</v>
      </c>
      <c r="L3535" s="7">
        <f>AVERAGE(Tableau3[[#This Row],[Abundance+δ Control1]:[Abundance+δ Control4]])</f>
        <v>532149.15371093748</v>
      </c>
      <c r="M3535" s="7">
        <f>STDEV(Tableau3[[#This Row],[Abundance+δ EtOH1]:[Abundance+δ EtOH4]])</f>
        <v>617592.78211838286</v>
      </c>
      <c r="N3535" s="7">
        <f>STDEV(Tableau3[[#This Row],[Abundance+δ Control1]:[Abundance+δ Control4]])</f>
        <v>226116.96638033705</v>
      </c>
      <c r="O3535" s="19">
        <f>_xlfn.T.TEST(Tableau3[[#This Row],[Abundance+δ EtOH1]:[Abundance+δ EtOH4]],Tableau3[[#This Row],[Abundance+δ Control1]:[Abundance+δ Control4]],2,2)</f>
        <v>0.31380132169719216</v>
      </c>
      <c r="P3535" s="7">
        <v>3534</v>
      </c>
      <c r="Q3535" s="7">
        <f>(Tableau3[[#This Row],[p-value]]*4872)/Tableau3[[#This Row],[Ranking]]</f>
        <v>0.43260895283212231</v>
      </c>
      <c r="R3535" s="7">
        <v>0.57121834920773529</v>
      </c>
      <c r="S3535" s="7" t="s">
        <v>38</v>
      </c>
      <c r="T3535" s="7" t="s">
        <v>38</v>
      </c>
    </row>
    <row r="3536" spans="1:20" x14ac:dyDescent="0.3">
      <c r="A3536" s="6" t="s">
        <v>2720</v>
      </c>
      <c r="B3536" s="44" t="s">
        <v>2721</v>
      </c>
      <c r="C3536" s="6">
        <v>305841.67812499998</v>
      </c>
      <c r="D3536" s="6">
        <v>344151.00624999998</v>
      </c>
      <c r="E3536" s="6">
        <v>742570.83437499998</v>
      </c>
      <c r="F3536" s="6">
        <v>797214.77187499998</v>
      </c>
      <c r="G3536" s="6">
        <v>408094.21718749998</v>
      </c>
      <c r="H3536" s="6">
        <v>544497.42031249998</v>
      </c>
      <c r="I3536" s="6">
        <v>260324.67031250001</v>
      </c>
      <c r="J3536" s="6">
        <v>351710.50624999998</v>
      </c>
      <c r="K3536" s="6">
        <f>AVERAGE(Tableau3[[#This Row],[Abundance+δ EtOH1]:[Abundance+δ EtOH4]])</f>
        <v>547444.57265624998</v>
      </c>
      <c r="L3536" s="6">
        <f>AVERAGE(Tableau3[[#This Row],[Abundance+δ Control1]:[Abundance+δ Control4]])</f>
        <v>391156.70351562498</v>
      </c>
      <c r="M3536" s="6">
        <f>STDEV(Tableau3[[#This Row],[Abundance+δ EtOH1]:[Abundance+δ EtOH4]])</f>
        <v>258301.91844568163</v>
      </c>
      <c r="N3536" s="6">
        <f>STDEV(Tableau3[[#This Row],[Abundance+δ Control1]:[Abundance+δ Control4]])</f>
        <v>118986.38323767227</v>
      </c>
      <c r="O3536" s="18">
        <f>_xlfn.T.TEST(Tableau3[[#This Row],[Abundance+δ EtOH1]:[Abundance+δ EtOH4]],Tableau3[[#This Row],[Abundance+δ Control1]:[Abundance+δ Control4]],2,2)</f>
        <v>0.31385460756036521</v>
      </c>
      <c r="P3536" s="6">
        <v>3535</v>
      </c>
      <c r="Q3536" s="6">
        <f>(Tableau3[[#This Row],[p-value]]*4872)/Tableau3[[#This Row],[Ranking]]</f>
        <v>0.43256001358814694</v>
      </c>
      <c r="R3536" s="6">
        <v>0.35165151091776059</v>
      </c>
      <c r="S3536" s="6" t="s">
        <v>38</v>
      </c>
      <c r="T3536" s="6" t="s">
        <v>38</v>
      </c>
    </row>
    <row r="3537" spans="1:20" x14ac:dyDescent="0.3">
      <c r="A3537" s="7" t="s">
        <v>8068</v>
      </c>
      <c r="B3537" s="45" t="s">
        <v>8069</v>
      </c>
      <c r="C3537" s="7">
        <v>5198825.4608398397</v>
      </c>
      <c r="D3537" s="7">
        <v>5520489.8827148397</v>
      </c>
      <c r="E3537" s="7">
        <v>11370502.8910156</v>
      </c>
      <c r="F3537" s="7">
        <v>15450827.496484401</v>
      </c>
      <c r="G3537" s="7">
        <v>6444725.8958984399</v>
      </c>
      <c r="H3537" s="7">
        <v>8858415.4510742202</v>
      </c>
      <c r="I3537" s="7">
        <v>4031593.5667968802</v>
      </c>
      <c r="J3537" s="7">
        <v>6522680.4142089793</v>
      </c>
      <c r="K3537" s="7">
        <f>AVERAGE(Tableau3[[#This Row],[Abundance+δ EtOH1]:[Abundance+δ EtOH4]])</f>
        <v>9385161.4327636696</v>
      </c>
      <c r="L3537" s="7">
        <f>AVERAGE(Tableau3[[#This Row],[Abundance+δ Control1]:[Abundance+δ Control4]])</f>
        <v>6464353.8319946295</v>
      </c>
      <c r="M3537" s="7">
        <f>STDEV(Tableau3[[#This Row],[Abundance+δ EtOH1]:[Abundance+δ EtOH4]])</f>
        <v>4939466.2519347696</v>
      </c>
      <c r="N3537" s="7">
        <f>STDEV(Tableau3[[#This Row],[Abundance+δ Control1]:[Abundance+δ Control4]])</f>
        <v>1970925.3993951885</v>
      </c>
      <c r="O3537" s="19">
        <f>_xlfn.T.TEST(Tableau3[[#This Row],[Abundance+δ EtOH1]:[Abundance+δ EtOH4]],Tableau3[[#This Row],[Abundance+δ Control1]:[Abundance+δ Control4]],2,2)</f>
        <v>0.31412971283348018</v>
      </c>
      <c r="P3537" s="7">
        <v>3536</v>
      </c>
      <c r="Q3537" s="7">
        <f>(Tableau3[[#This Row],[p-value]]*4872)/Tableau3[[#This Row],[Ranking]]</f>
        <v>0.43281673103074531</v>
      </c>
      <c r="R3537" s="7">
        <v>0.40306288710463722</v>
      </c>
      <c r="S3537" s="7" t="s">
        <v>38</v>
      </c>
      <c r="T3537" s="7" t="s">
        <v>38</v>
      </c>
    </row>
    <row r="3538" spans="1:20" x14ac:dyDescent="0.3">
      <c r="A3538" s="6" t="s">
        <v>7872</v>
      </c>
      <c r="B3538" s="44" t="s">
        <v>7873</v>
      </c>
      <c r="C3538" s="6">
        <v>6586313.5648437496</v>
      </c>
      <c r="D3538" s="6">
        <v>6976543.8246093793</v>
      </c>
      <c r="E3538" s="6">
        <v>10183794.490625</v>
      </c>
      <c r="F3538" s="6">
        <v>10918648.4398438</v>
      </c>
      <c r="G3538" s="6">
        <v>7302022.3480468793</v>
      </c>
      <c r="H3538" s="6">
        <v>9364313.6839843802</v>
      </c>
      <c r="I3538" s="6">
        <v>6387919.8167968793</v>
      </c>
      <c r="J3538" s="6">
        <v>5601842.7699218793</v>
      </c>
      <c r="K3538" s="6">
        <f>AVERAGE(Tableau3[[#This Row],[Abundance+δ EtOH1]:[Abundance+δ EtOH4]])</f>
        <v>8666325.0799804814</v>
      </c>
      <c r="L3538" s="6">
        <f>AVERAGE(Tableau3[[#This Row],[Abundance+δ Control1]:[Abundance+δ Control4]])</f>
        <v>7164024.6546875052</v>
      </c>
      <c r="M3538" s="6">
        <f>STDEV(Tableau3[[#This Row],[Abundance+δ EtOH1]:[Abundance+δ EtOH4]])</f>
        <v>2202837.7549373861</v>
      </c>
      <c r="N3538" s="6">
        <f>STDEV(Tableau3[[#This Row],[Abundance+δ Control1]:[Abundance+δ Control4]])</f>
        <v>1623069.7393420676</v>
      </c>
      <c r="O3538" s="18">
        <f>_xlfn.T.TEST(Tableau3[[#This Row],[Abundance+δ EtOH1]:[Abundance+δ EtOH4]],Tableau3[[#This Row],[Abundance+δ Control1]:[Abundance+δ Control4]],2,2)</f>
        <v>0.31426627695251153</v>
      </c>
      <c r="P3538" s="6">
        <v>3537</v>
      </c>
      <c r="Q3538" s="6">
        <f>(Tableau3[[#This Row],[p-value]]*4872)/Tableau3[[#This Row],[Ranking]]</f>
        <v>0.43288247139175462</v>
      </c>
      <c r="R3538" s="6">
        <v>0.20368025714275159</v>
      </c>
      <c r="S3538" s="6" t="s">
        <v>38</v>
      </c>
      <c r="T3538" s="6" t="s">
        <v>38</v>
      </c>
    </row>
    <row r="3539" spans="1:20" x14ac:dyDescent="0.3">
      <c r="A3539" s="7" t="s">
        <v>7520</v>
      </c>
      <c r="B3539" s="45" t="s">
        <v>7521</v>
      </c>
      <c r="C3539" s="7">
        <v>9862268.2152343802</v>
      </c>
      <c r="D3539" s="7">
        <v>10145314.082421901</v>
      </c>
      <c r="E3539" s="7">
        <v>18862440.3910156</v>
      </c>
      <c r="F3539" s="7">
        <v>20441507.8382813</v>
      </c>
      <c r="G3539" s="7">
        <v>11437853.6644531</v>
      </c>
      <c r="H3539" s="7">
        <v>15014461.975</v>
      </c>
      <c r="I3539" s="7">
        <v>8790046.3285156302</v>
      </c>
      <c r="J3539" s="7">
        <v>10470437.176171901</v>
      </c>
      <c r="K3539" s="7">
        <f>AVERAGE(Tableau3[[#This Row],[Abundance+δ EtOH1]:[Abundance+δ EtOH4]])</f>
        <v>14827882.631738298</v>
      </c>
      <c r="L3539" s="7">
        <f>AVERAGE(Tableau3[[#This Row],[Abundance+δ Control1]:[Abundance+δ Control4]])</f>
        <v>11428199.786035158</v>
      </c>
      <c r="M3539" s="7">
        <f>STDEV(Tableau3[[#This Row],[Abundance+δ EtOH1]:[Abundance+δ EtOH4]])</f>
        <v>5608749.6831563096</v>
      </c>
      <c r="N3539" s="7">
        <f>STDEV(Tableau3[[#This Row],[Abundance+δ Control1]:[Abundance+δ Control4]])</f>
        <v>2629228.8202463319</v>
      </c>
      <c r="O3539" s="19">
        <f>_xlfn.T.TEST(Tableau3[[#This Row],[Abundance+δ EtOH1]:[Abundance+δ EtOH4]],Tableau3[[#This Row],[Abundance+δ Control1]:[Abundance+δ Control4]],2,2)</f>
        <v>0.31443953308634576</v>
      </c>
      <c r="P3539" s="7">
        <v>3538</v>
      </c>
      <c r="Q3539" s="7">
        <f>(Tableau3[[#This Row],[p-value]]*4872)/Tableau3[[#This Row],[Ranking]]</f>
        <v>0.43299870129923018</v>
      </c>
      <c r="R3539" s="7">
        <v>0.27569942595682861</v>
      </c>
      <c r="S3539" s="7" t="s">
        <v>38</v>
      </c>
      <c r="T3539" s="7" t="s">
        <v>38</v>
      </c>
    </row>
    <row r="3540" spans="1:20" x14ac:dyDescent="0.3">
      <c r="A3540" s="6" t="s">
        <v>6253</v>
      </c>
      <c r="B3540" s="44" t="s">
        <v>6254</v>
      </c>
      <c r="C3540" s="6">
        <v>2592026.9046875001</v>
      </c>
      <c r="D3540" s="6">
        <v>2982270.5609375001</v>
      </c>
      <c r="E3540" s="6">
        <v>7883875.2718749996</v>
      </c>
      <c r="F3540" s="6">
        <v>9672018.0062499996</v>
      </c>
      <c r="G3540" s="6">
        <v>3703954.5687500001</v>
      </c>
      <c r="H3540" s="6">
        <v>4893999.7171874996</v>
      </c>
      <c r="I3540" s="6">
        <v>2254167.8871093802</v>
      </c>
      <c r="J3540" s="6">
        <v>4136705.1390625001</v>
      </c>
      <c r="K3540" s="6">
        <f>AVERAGE(Tableau3[[#This Row],[Abundance+δ EtOH1]:[Abundance+δ EtOH4]])</f>
        <v>5782547.6859374996</v>
      </c>
      <c r="L3540" s="6">
        <f>AVERAGE(Tableau3[[#This Row],[Abundance+δ Control1]:[Abundance+δ Control4]])</f>
        <v>3747206.8280273448</v>
      </c>
      <c r="M3540" s="6">
        <f>STDEV(Tableau3[[#This Row],[Abundance+δ EtOH1]:[Abundance+δ EtOH4]])</f>
        <v>3538574.6578907599</v>
      </c>
      <c r="N3540" s="6">
        <f>STDEV(Tableau3[[#This Row],[Abundance+δ Control1]:[Abundance+δ Control4]])</f>
        <v>1110237.0470546037</v>
      </c>
      <c r="O3540" s="18">
        <f>_xlfn.T.TEST(Tableau3[[#This Row],[Abundance+δ EtOH1]:[Abundance+δ EtOH4]],Tableau3[[#This Row],[Abundance+δ Control1]:[Abundance+δ Control4]],2,2)</f>
        <v>0.31445669822765571</v>
      </c>
      <c r="P3540" s="6">
        <v>3539</v>
      </c>
      <c r="Q3540" s="6">
        <f>(Tableau3[[#This Row],[p-value]]*4872)/Tableau3[[#This Row],[Ranking]]</f>
        <v>0.43289998128430024</v>
      </c>
      <c r="R3540" s="6">
        <v>0.45719941500777228</v>
      </c>
      <c r="S3540" s="6" t="s">
        <v>38</v>
      </c>
      <c r="T3540" s="6" t="s">
        <v>38</v>
      </c>
    </row>
    <row r="3541" spans="1:20" x14ac:dyDescent="0.3">
      <c r="A3541" s="7" t="s">
        <v>4500</v>
      </c>
      <c r="B3541" s="45" t="s">
        <v>4501</v>
      </c>
      <c r="C3541" s="7">
        <v>4962340.6449218793</v>
      </c>
      <c r="D3541" s="7">
        <v>5274719.2464843793</v>
      </c>
      <c r="E3541" s="7">
        <v>8859119.8773437496</v>
      </c>
      <c r="F3541" s="7">
        <v>12014135.9125</v>
      </c>
      <c r="G3541" s="7">
        <v>5738269.3626953093</v>
      </c>
      <c r="H3541" s="7">
        <v>7211431.4417968793</v>
      </c>
      <c r="I3541" s="7">
        <v>4653142.6781249996</v>
      </c>
      <c r="J3541" s="7">
        <v>5841309.1693359399</v>
      </c>
      <c r="K3541" s="7">
        <f>AVERAGE(Tableau3[[#This Row],[Abundance+δ EtOH1]:[Abundance+δ EtOH4]])</f>
        <v>7777578.9203125015</v>
      </c>
      <c r="L3541" s="7">
        <f>AVERAGE(Tableau3[[#This Row],[Abundance+δ Control1]:[Abundance+δ Control4]])</f>
        <v>5861038.1629882818</v>
      </c>
      <c r="M3541" s="7">
        <f>STDEV(Tableau3[[#This Row],[Abundance+δ EtOH1]:[Abundance+δ EtOH4]])</f>
        <v>3332067.3804655797</v>
      </c>
      <c r="N3541" s="7">
        <f>STDEV(Tableau3[[#This Row],[Abundance+δ Control1]:[Abundance+δ Control4]])</f>
        <v>1048496.530167594</v>
      </c>
      <c r="O3541" s="19">
        <f>_xlfn.T.TEST(Tableau3[[#This Row],[Abundance+δ EtOH1]:[Abundance+δ EtOH4]],Tableau3[[#This Row],[Abundance+δ Control1]:[Abundance+δ Control4]],2,2)</f>
        <v>0.31457727561618304</v>
      </c>
      <c r="P3541" s="7">
        <v>3540</v>
      </c>
      <c r="Q3541" s="7">
        <f>(Tableau3[[#This Row],[p-value]]*4872)/Tableau3[[#This Row],[Ranking]]</f>
        <v>0.4329436403395604</v>
      </c>
      <c r="R3541" s="7">
        <v>0.29974942934142451</v>
      </c>
      <c r="S3541" s="7" t="s">
        <v>38</v>
      </c>
      <c r="T3541" s="7" t="s">
        <v>38</v>
      </c>
    </row>
    <row r="3542" spans="1:20" x14ac:dyDescent="0.3">
      <c r="A3542" s="6" t="s">
        <v>10214</v>
      </c>
      <c r="B3542" s="44" t="s">
        <v>10215</v>
      </c>
      <c r="C3542" s="6">
        <v>35590.748437499999</v>
      </c>
      <c r="D3542" s="6">
        <v>29425.691796874999</v>
      </c>
      <c r="E3542" s="6">
        <v>48123.084374999999</v>
      </c>
      <c r="F3542" s="6">
        <v>52658.955468749999</v>
      </c>
      <c r="G3542" s="6">
        <v>45808.803124999999</v>
      </c>
      <c r="H3542" s="6">
        <v>31782.832421874999</v>
      </c>
      <c r="I3542" s="6">
        <v>18986.906640624999</v>
      </c>
      <c r="J3542" s="6">
        <v>35318.303124999999</v>
      </c>
      <c r="K3542" s="6">
        <f>AVERAGE(Tableau3[[#This Row],[Abundance+δ EtOH1]:[Abundance+δ EtOH4]])</f>
        <v>41449.620019531249</v>
      </c>
      <c r="L3542" s="6">
        <f>AVERAGE(Tableau3[[#This Row],[Abundance+δ Control1]:[Abundance+δ Control4]])</f>
        <v>32974.211328124999</v>
      </c>
      <c r="M3542" s="6">
        <f>STDEV(Tableau3[[#This Row],[Abundance+δ EtOH1]:[Abundance+δ EtOH4]])</f>
        <v>10787.115058178544</v>
      </c>
      <c r="N3542" s="6">
        <f>STDEV(Tableau3[[#This Row],[Abundance+δ Control1]:[Abundance+δ Control4]])</f>
        <v>11064.742639932248</v>
      </c>
      <c r="O3542" s="18">
        <f>_xlfn.T.TEST(Tableau3[[#This Row],[Abundance+δ EtOH1]:[Abundance+δ EtOH4]],Tableau3[[#This Row],[Abundance+δ Control1]:[Abundance+δ Control4]],2,2)</f>
        <v>0.31473022861852473</v>
      </c>
      <c r="P3542" s="6">
        <v>3541</v>
      </c>
      <c r="Q3542" s="6">
        <f>(Tableau3[[#This Row],[p-value]]*4872)/Tableau3[[#This Row],[Ranking]]</f>
        <v>0.4330318197767446</v>
      </c>
      <c r="R3542" s="6">
        <v>0.28864765145027071</v>
      </c>
      <c r="S3542" s="6" t="s">
        <v>38</v>
      </c>
      <c r="T3542" s="6" t="s">
        <v>9871</v>
      </c>
    </row>
    <row r="3543" spans="1:20" x14ac:dyDescent="0.3">
      <c r="A3543" s="7" t="s">
        <v>6753</v>
      </c>
      <c r="B3543" s="45" t="s">
        <v>6754</v>
      </c>
      <c r="C3543" s="7">
        <v>44478426.059960902</v>
      </c>
      <c r="D3543" s="7">
        <v>46506207.371484399</v>
      </c>
      <c r="E3543" s="7">
        <v>80714105.663476601</v>
      </c>
      <c r="F3543" s="7">
        <v>86250351.094140589</v>
      </c>
      <c r="G3543" s="7">
        <v>55830572.574121103</v>
      </c>
      <c r="H3543" s="7">
        <v>64069143.857324198</v>
      </c>
      <c r="I3543" s="7">
        <v>36626431.734033197</v>
      </c>
      <c r="J3543" s="7">
        <v>46488182.808007799</v>
      </c>
      <c r="K3543" s="7">
        <f>AVERAGE(Tableau3[[#This Row],[Abundance+δ EtOH1]:[Abundance+δ EtOH4]])</f>
        <v>64487272.547265619</v>
      </c>
      <c r="L3543" s="7">
        <f>AVERAGE(Tableau3[[#This Row],[Abundance+δ Control1]:[Abundance+δ Control4]])</f>
        <v>50753582.743371576</v>
      </c>
      <c r="M3543" s="7">
        <f>STDEV(Tableau3[[#This Row],[Abundance+δ EtOH1]:[Abundance+δ EtOH4]])</f>
        <v>22065163.670569286</v>
      </c>
      <c r="N3543" s="7">
        <f>STDEV(Tableau3[[#This Row],[Abundance+δ Control1]:[Abundance+δ Control4]])</f>
        <v>11844126.895782454</v>
      </c>
      <c r="O3543" s="19">
        <f>_xlfn.T.TEST(Tableau3[[#This Row],[Abundance+δ EtOH1]:[Abundance+δ EtOH4]],Tableau3[[#This Row],[Abundance+δ Control1]:[Abundance+δ Control4]],2,2)</f>
        <v>0.31478363704669465</v>
      </c>
      <c r="P3543" s="7">
        <v>3542</v>
      </c>
      <c r="Q3543" s="7">
        <f>(Tableau3[[#This Row],[p-value]]*4872)/Tableau3[[#This Row],[Ranking]]</f>
        <v>0.43298302645157999</v>
      </c>
      <c r="R3543" s="7">
        <v>0.25307974099766822</v>
      </c>
      <c r="S3543" s="7" t="s">
        <v>38</v>
      </c>
      <c r="T3543" s="7" t="s">
        <v>38</v>
      </c>
    </row>
    <row r="3544" spans="1:20" x14ac:dyDescent="0.3">
      <c r="A3544" s="6" t="s">
        <v>1107</v>
      </c>
      <c r="B3544" s="44" t="s">
        <v>1108</v>
      </c>
      <c r="C3544" s="6">
        <v>492651.43789062498</v>
      </c>
      <c r="D3544" s="6">
        <v>507415.98867187498</v>
      </c>
      <c r="E3544" s="6">
        <v>717310.35097656294</v>
      </c>
      <c r="F3544" s="6">
        <v>828511.92324218794</v>
      </c>
      <c r="G3544" s="6">
        <v>658751.07949218794</v>
      </c>
      <c r="H3544" s="6">
        <v>550321.08535156294</v>
      </c>
      <c r="I3544" s="6">
        <v>358123.58046874998</v>
      </c>
      <c r="J3544" s="6">
        <v>527490.51699218794</v>
      </c>
      <c r="K3544" s="6">
        <f>AVERAGE(Tableau3[[#This Row],[Abundance+δ EtOH1]:[Abundance+δ EtOH4]])</f>
        <v>636472.42519531271</v>
      </c>
      <c r="L3544" s="6">
        <f>AVERAGE(Tableau3[[#This Row],[Abundance+δ Control1]:[Abundance+δ Control4]])</f>
        <v>523671.5655761722</v>
      </c>
      <c r="M3544" s="6">
        <f>STDEV(Tableau3[[#This Row],[Abundance+δ EtOH1]:[Abundance+δ EtOH4]])</f>
        <v>164067.03838384053</v>
      </c>
      <c r="N3544" s="6">
        <f>STDEV(Tableau3[[#This Row],[Abundance+δ Control1]:[Abundance+δ Control4]])</f>
        <v>124334.75211043681</v>
      </c>
      <c r="O3544" s="18">
        <f>_xlfn.T.TEST(Tableau3[[#This Row],[Abundance+δ EtOH1]:[Abundance+δ EtOH4]],Tableau3[[#This Row],[Abundance+δ Control1]:[Abundance+δ Control4]],2,2)</f>
        <v>0.31514383920061745</v>
      </c>
      <c r="P3544" s="6">
        <v>3543</v>
      </c>
      <c r="Q3544" s="6">
        <f>(Tableau3[[#This Row],[p-value]]*4872)/Tableau3[[#This Row],[Ranking]]</f>
        <v>0.43335613451465094</v>
      </c>
      <c r="R3544" s="6">
        <v>0.21471650594975081</v>
      </c>
      <c r="S3544" s="6" t="s">
        <v>38</v>
      </c>
      <c r="T3544" s="6" t="s">
        <v>38</v>
      </c>
    </row>
    <row r="3545" spans="1:20" x14ac:dyDescent="0.3">
      <c r="A3545" s="7" t="s">
        <v>5797</v>
      </c>
      <c r="B3545" s="45" t="s">
        <v>5798</v>
      </c>
      <c r="C3545" s="7">
        <v>103663.800195313</v>
      </c>
      <c r="D3545" s="7">
        <v>80457.324609375006</v>
      </c>
      <c r="E3545" s="7">
        <v>165596.34218750001</v>
      </c>
      <c r="F3545" s="7">
        <v>246103.34414062501</v>
      </c>
      <c r="G3545" s="7">
        <v>133433.42226562501</v>
      </c>
      <c r="H3545" s="7">
        <v>116448.450585938</v>
      </c>
      <c r="I3545" s="7">
        <v>67233.764062500006</v>
      </c>
      <c r="J3545" s="7">
        <v>105101.843164063</v>
      </c>
      <c r="K3545" s="7">
        <f>AVERAGE(Tableau3[[#This Row],[Abundance+δ EtOH1]:[Abundance+δ EtOH4]])</f>
        <v>148955.20278320325</v>
      </c>
      <c r="L3545" s="7">
        <f>AVERAGE(Tableau3[[#This Row],[Abundance+δ Control1]:[Abundance+δ Control4]])</f>
        <v>105554.3700195315</v>
      </c>
      <c r="M3545" s="7">
        <f>STDEV(Tableau3[[#This Row],[Abundance+δ EtOH1]:[Abundance+δ EtOH4]])</f>
        <v>74067.445283718291</v>
      </c>
      <c r="N3545" s="7">
        <f>STDEV(Tableau3[[#This Row],[Abundance+δ Control1]:[Abundance+δ Control4]])</f>
        <v>28074.877067090696</v>
      </c>
      <c r="O3545" s="19">
        <f>_xlfn.T.TEST(Tableau3[[#This Row],[Abundance+δ EtOH1]:[Abundance+δ EtOH4]],Tableau3[[#This Row],[Abundance+δ Control1]:[Abundance+δ Control4]],2,2)</f>
        <v>0.31517165740692266</v>
      </c>
      <c r="P3545" s="7">
        <v>3544</v>
      </c>
      <c r="Q3545" s="7">
        <f>(Tableau3[[#This Row],[p-value]]*4872)/Tableau3[[#This Row],[Ranking]]</f>
        <v>0.43327209787994558</v>
      </c>
      <c r="R3545" s="7">
        <v>0.40637770885425079</v>
      </c>
      <c r="S3545" s="7" t="s">
        <v>38</v>
      </c>
      <c r="T3545" s="7" t="s">
        <v>38</v>
      </c>
    </row>
    <row r="3546" spans="1:20" x14ac:dyDescent="0.3">
      <c r="A3546" s="6" t="s">
        <v>4630</v>
      </c>
      <c r="B3546" s="44" t="s">
        <v>4631</v>
      </c>
      <c r="C3546" s="6">
        <v>39267681.482812501</v>
      </c>
      <c r="D3546" s="6">
        <v>37105614.932519503</v>
      </c>
      <c r="E3546" s="6">
        <v>75626837.096093789</v>
      </c>
      <c r="F3546" s="6">
        <v>88254773.900292993</v>
      </c>
      <c r="G3546" s="6">
        <v>40704593.059960902</v>
      </c>
      <c r="H3546" s="6">
        <v>59232196.153710902</v>
      </c>
      <c r="I3546" s="6">
        <v>29637401.9305664</v>
      </c>
      <c r="J3546" s="6">
        <v>47930676.970117196</v>
      </c>
      <c r="K3546" s="6">
        <f>AVERAGE(Tableau3[[#This Row],[Abundance+δ EtOH1]:[Abundance+δ EtOH4]])</f>
        <v>60063726.852929696</v>
      </c>
      <c r="L3546" s="6">
        <f>AVERAGE(Tableau3[[#This Row],[Abundance+δ Control1]:[Abundance+δ Control4]])</f>
        <v>44376217.028588846</v>
      </c>
      <c r="M3546" s="6">
        <f>STDEV(Tableau3[[#This Row],[Abundance+δ EtOH1]:[Abundance+δ EtOH4]])</f>
        <v>25797260.449212976</v>
      </c>
      <c r="N3546" s="6">
        <f>STDEV(Tableau3[[#This Row],[Abundance+δ Control1]:[Abundance+δ Control4]])</f>
        <v>12437145.89851293</v>
      </c>
      <c r="O3546" s="18">
        <f>_xlfn.T.TEST(Tableau3[[#This Row],[Abundance+δ EtOH1]:[Abundance+δ EtOH4]],Tableau3[[#This Row],[Abundance+δ Control1]:[Abundance+δ Control4]],2,2)</f>
        <v>0.31529436094325813</v>
      </c>
      <c r="P3546" s="6">
        <v>3545</v>
      </c>
      <c r="Q3546" s="6">
        <f>(Tableau3[[#This Row],[p-value]]*4872)/Tableau3[[#This Row],[Ranking]]</f>
        <v>0.43331851241623515</v>
      </c>
      <c r="R3546" s="6">
        <v>0.33317818861799092</v>
      </c>
      <c r="S3546" s="6" t="s">
        <v>38</v>
      </c>
      <c r="T3546" s="6" t="s">
        <v>38</v>
      </c>
    </row>
    <row r="3547" spans="1:20" x14ac:dyDescent="0.3">
      <c r="A3547" s="7" t="s">
        <v>5441</v>
      </c>
      <c r="B3547" s="45" t="s">
        <v>5442</v>
      </c>
      <c r="C3547" s="7">
        <v>18105088.5238281</v>
      </c>
      <c r="D3547" s="7">
        <v>17317531.323632799</v>
      </c>
      <c r="E3547" s="7">
        <v>29129147.4925781</v>
      </c>
      <c r="F3547" s="7">
        <v>38058409.598046899</v>
      </c>
      <c r="G3547" s="7">
        <v>19476715.4085938</v>
      </c>
      <c r="H3547" s="7">
        <v>26322626.962793</v>
      </c>
      <c r="I3547" s="7">
        <v>12980195.507714801</v>
      </c>
      <c r="J3547" s="7">
        <v>19124286.159570299</v>
      </c>
      <c r="K3547" s="7">
        <f>AVERAGE(Tableau3[[#This Row],[Abundance+δ EtOH1]:[Abundance+δ EtOH4]])</f>
        <v>25652544.234521475</v>
      </c>
      <c r="L3547" s="7">
        <f>AVERAGE(Tableau3[[#This Row],[Abundance+δ Control1]:[Abundance+δ Control4]])</f>
        <v>19475956.009667974</v>
      </c>
      <c r="M3547" s="7">
        <f>STDEV(Tableau3[[#This Row],[Abundance+δ EtOH1]:[Abundance+δ EtOH4]])</f>
        <v>9873006.8631835505</v>
      </c>
      <c r="N3547" s="7">
        <f>STDEV(Tableau3[[#This Row],[Abundance+δ Control1]:[Abundance+δ Control4]])</f>
        <v>5452689.8530069618</v>
      </c>
      <c r="O3547" s="19">
        <f>_xlfn.T.TEST(Tableau3[[#This Row],[Abundance+δ EtOH1]:[Abundance+δ EtOH4]],Tableau3[[#This Row],[Abundance+δ Control1]:[Abundance+δ Control4]],2,2)</f>
        <v>0.31540432973690036</v>
      </c>
      <c r="P3547" s="7">
        <v>3546</v>
      </c>
      <c r="Q3547" s="7">
        <f>(Tableau3[[#This Row],[p-value]]*4872)/Tableau3[[#This Row],[Ranking]]</f>
        <v>0.43334740397015753</v>
      </c>
      <c r="R3547" s="7">
        <v>0.3099139802630746</v>
      </c>
      <c r="S3547" s="7" t="s">
        <v>38</v>
      </c>
      <c r="T3547" s="7" t="s">
        <v>38</v>
      </c>
    </row>
    <row r="3548" spans="1:20" x14ac:dyDescent="0.3">
      <c r="A3548" s="6" t="s">
        <v>2704</v>
      </c>
      <c r="B3548" s="44" t="s">
        <v>2705</v>
      </c>
      <c r="C3548" s="6">
        <v>851017.07753906294</v>
      </c>
      <c r="D3548" s="6">
        <v>732263.62734374998</v>
      </c>
      <c r="E3548" s="6">
        <v>1996094.1756835899</v>
      </c>
      <c r="F3548" s="6">
        <v>2660550.6664062501</v>
      </c>
      <c r="G3548" s="6">
        <v>972770.44667968794</v>
      </c>
      <c r="H3548" s="6">
        <v>1152821.54628906</v>
      </c>
      <c r="I3548" s="6">
        <v>783577.00820312498</v>
      </c>
      <c r="J3548" s="6">
        <v>1247253.8382812501</v>
      </c>
      <c r="K3548" s="6">
        <f>AVERAGE(Tableau3[[#This Row],[Abundance+δ EtOH1]:[Abundance+δ EtOH4]])</f>
        <v>1559981.3867431632</v>
      </c>
      <c r="L3548" s="6">
        <f>AVERAGE(Tableau3[[#This Row],[Abundance+δ Control1]:[Abundance+δ Control4]])</f>
        <v>1039105.7098632808</v>
      </c>
      <c r="M3548" s="6">
        <f>STDEV(Tableau3[[#This Row],[Abundance+δ EtOH1]:[Abundance+δ EtOH4]])</f>
        <v>929012.77080672304</v>
      </c>
      <c r="N3548" s="6">
        <f>STDEV(Tableau3[[#This Row],[Abundance+δ Control1]:[Abundance+δ Control4]])</f>
        <v>204900.15400326057</v>
      </c>
      <c r="O3548" s="18">
        <f>_xlfn.T.TEST(Tableau3[[#This Row],[Abundance+δ EtOH1]:[Abundance+δ EtOH4]],Tableau3[[#This Row],[Abundance+δ Control1]:[Abundance+δ Control4]],2,2)</f>
        <v>0.31549939966108931</v>
      </c>
      <c r="P3548" s="6">
        <v>3547</v>
      </c>
      <c r="Q3548" s="6">
        <f>(Tableau3[[#This Row],[p-value]]*4872)/Tableau3[[#This Row],[Ranking]]</f>
        <v>0.43335581481500624</v>
      </c>
      <c r="R3548" s="6">
        <v>0.44870687827104622</v>
      </c>
      <c r="S3548" s="6" t="s">
        <v>38</v>
      </c>
      <c r="T3548" s="6" t="s">
        <v>38</v>
      </c>
    </row>
    <row r="3549" spans="1:20" x14ac:dyDescent="0.3">
      <c r="A3549" s="7" t="s">
        <v>4118</v>
      </c>
      <c r="B3549" s="45" t="s">
        <v>4119</v>
      </c>
      <c r="C3549" s="7">
        <v>418595.696679688</v>
      </c>
      <c r="D3549" s="7">
        <v>342085.46132812498</v>
      </c>
      <c r="E3549" s="7">
        <v>760747.00136718794</v>
      </c>
      <c r="F3549" s="7">
        <v>717069.87539062498</v>
      </c>
      <c r="G3549" s="7">
        <v>490772.06289062498</v>
      </c>
      <c r="H3549" s="7">
        <v>446807.59414062498</v>
      </c>
      <c r="I3549" s="7">
        <v>277037.649804688</v>
      </c>
      <c r="J3549" s="7">
        <v>508706.671289063</v>
      </c>
      <c r="K3549" s="7">
        <f>AVERAGE(Tableau3[[#This Row],[Abundance+δ EtOH1]:[Abundance+δ EtOH4]])</f>
        <v>559624.50869140646</v>
      </c>
      <c r="L3549" s="7">
        <f>AVERAGE(Tableau3[[#This Row],[Abundance+δ Control1]:[Abundance+δ Control4]])</f>
        <v>430830.99453125027</v>
      </c>
      <c r="M3549" s="7">
        <f>STDEV(Tableau3[[#This Row],[Abundance+δ EtOH1]:[Abundance+δ EtOH4]])</f>
        <v>210120.3333809239</v>
      </c>
      <c r="N3549" s="7">
        <f>STDEV(Tableau3[[#This Row],[Abundance+δ Control1]:[Abundance+δ Control4]])</f>
        <v>105775.22917931843</v>
      </c>
      <c r="O3549" s="19">
        <f>_xlfn.T.TEST(Tableau3[[#This Row],[Abundance+δ EtOH1]:[Abundance+δ EtOH4]],Tableau3[[#This Row],[Abundance+δ Control1]:[Abundance+δ Control4]],2,2)</f>
        <v>0.31551934932121695</v>
      </c>
      <c r="P3549" s="7">
        <v>3548</v>
      </c>
      <c r="Q3549" s="7">
        <f>(Tableau3[[#This Row],[p-value]]*4872)/Tableau3[[#This Row],[Ranking]]</f>
        <v>0.43326106817727422</v>
      </c>
      <c r="R3549" s="7">
        <v>0.30272702389849038</v>
      </c>
      <c r="S3549" s="7" t="s">
        <v>38</v>
      </c>
      <c r="T3549" s="7" t="s">
        <v>38</v>
      </c>
    </row>
    <row r="3550" spans="1:20" x14ac:dyDescent="0.3">
      <c r="A3550" s="6" t="s">
        <v>4514</v>
      </c>
      <c r="B3550" s="44" t="s">
        <v>4515</v>
      </c>
      <c r="C3550" s="6">
        <v>962738.00624999998</v>
      </c>
      <c r="D3550" s="6">
        <v>782453.00429687498</v>
      </c>
      <c r="E3550" s="6">
        <v>1879843.19472656</v>
      </c>
      <c r="F3550" s="6">
        <v>1727277.6156250001</v>
      </c>
      <c r="G3550" s="6">
        <v>990973.18642578099</v>
      </c>
      <c r="H3550" s="6">
        <v>1377888.35878906</v>
      </c>
      <c r="I3550" s="6">
        <v>689794.64492187498</v>
      </c>
      <c r="J3550" s="6">
        <v>945763.04921874998</v>
      </c>
      <c r="K3550" s="6">
        <f>AVERAGE(Tableau3[[#This Row],[Abundance+δ EtOH1]:[Abundance+δ EtOH4]])</f>
        <v>1338077.9552246088</v>
      </c>
      <c r="L3550" s="6">
        <f>AVERAGE(Tableau3[[#This Row],[Abundance+δ Control1]:[Abundance+δ Control4]])</f>
        <v>1001104.8098388666</v>
      </c>
      <c r="M3550" s="6">
        <f>STDEV(Tableau3[[#This Row],[Abundance+δ EtOH1]:[Abundance+δ EtOH4]])</f>
        <v>546072.37425640889</v>
      </c>
      <c r="N3550" s="6">
        <f>STDEV(Tableau3[[#This Row],[Abundance+δ Control1]:[Abundance+δ Control4]])</f>
        <v>284045.31434360141</v>
      </c>
      <c r="O3550" s="18">
        <f>_xlfn.T.TEST(Tableau3[[#This Row],[Abundance+δ EtOH1]:[Abundance+δ EtOH4]],Tableau3[[#This Row],[Abundance+δ Control1]:[Abundance+δ Control4]],2,2)</f>
        <v>0.31555222011115469</v>
      </c>
      <c r="P3550" s="6">
        <v>3549</v>
      </c>
      <c r="Q3550" s="6">
        <f>(Tableau3[[#This Row],[p-value]]*4872)/Tableau3[[#This Row],[Ranking]]</f>
        <v>0.43318411281531299</v>
      </c>
      <c r="R3550" s="6">
        <v>0.33527297566654601</v>
      </c>
      <c r="S3550" s="6" t="s">
        <v>38</v>
      </c>
      <c r="T3550" s="6" t="s">
        <v>38</v>
      </c>
    </row>
    <row r="3551" spans="1:20" x14ac:dyDescent="0.3">
      <c r="A3551" s="7" t="s">
        <v>6859</v>
      </c>
      <c r="B3551" s="45" t="s">
        <v>6860</v>
      </c>
      <c r="C3551" s="7">
        <v>3081828.3539062501</v>
      </c>
      <c r="D3551" s="7">
        <v>2767039.3851562501</v>
      </c>
      <c r="E3551" s="7">
        <v>5758939.4154296899</v>
      </c>
      <c r="F3551" s="7">
        <v>6844859.0316406293</v>
      </c>
      <c r="G3551" s="7">
        <v>3094961.3958984399</v>
      </c>
      <c r="H3551" s="7">
        <v>4935331.5843749996</v>
      </c>
      <c r="I3551" s="7">
        <v>2222593.4417968802</v>
      </c>
      <c r="J3551" s="7">
        <v>3153024.7542968802</v>
      </c>
      <c r="K3551" s="7">
        <f>AVERAGE(Tableau3[[#This Row],[Abundance+δ EtOH1]:[Abundance+δ EtOH4]])</f>
        <v>4613166.5465332046</v>
      </c>
      <c r="L3551" s="7">
        <f>AVERAGE(Tableau3[[#This Row],[Abundance+δ Control1]:[Abundance+δ Control4]])</f>
        <v>3351477.7940918002</v>
      </c>
      <c r="M3551" s="7">
        <f>STDEV(Tableau3[[#This Row],[Abundance+δ EtOH1]:[Abundance+δ EtOH4]])</f>
        <v>2003865.3457219431</v>
      </c>
      <c r="N3551" s="7">
        <f>STDEV(Tableau3[[#This Row],[Abundance+δ Control1]:[Abundance+δ Control4]])</f>
        <v>1138442.9397788178</v>
      </c>
      <c r="O3551" s="19">
        <f>_xlfn.T.TEST(Tableau3[[#This Row],[Abundance+δ EtOH1]:[Abundance+δ EtOH4]],Tableau3[[#This Row],[Abundance+δ Control1]:[Abundance+δ Control4]],2,2)</f>
        <v>0.31555612748726208</v>
      </c>
      <c r="P3551" s="7">
        <v>3550</v>
      </c>
      <c r="Q3551" s="7">
        <f>(Tableau3[[#This Row],[p-value]]*4872)/Tableau3[[#This Row],[Ranking]]</f>
        <v>0.43306745158251853</v>
      </c>
      <c r="R3551" s="7">
        <v>0.36185207918286688</v>
      </c>
      <c r="S3551" s="7" t="s">
        <v>38</v>
      </c>
      <c r="T3551" s="7" t="s">
        <v>38</v>
      </c>
    </row>
    <row r="3552" spans="1:20" x14ac:dyDescent="0.3">
      <c r="A3552" s="6" t="s">
        <v>5319</v>
      </c>
      <c r="B3552" s="44" t="s">
        <v>5320</v>
      </c>
      <c r="C3552" s="6">
        <v>668443.28164062498</v>
      </c>
      <c r="D3552" s="6">
        <v>586984.39589843794</v>
      </c>
      <c r="E3552" s="6">
        <v>1504206.7562500001</v>
      </c>
      <c r="F3552" s="6">
        <v>2319434.8968750001</v>
      </c>
      <c r="G3552" s="6">
        <v>695138.54140624998</v>
      </c>
      <c r="H3552" s="6">
        <v>1060674.05898438</v>
      </c>
      <c r="I3552" s="6">
        <v>594077.20595703099</v>
      </c>
      <c r="J3552" s="6">
        <v>891105.50283203099</v>
      </c>
      <c r="K3552" s="6">
        <f>AVERAGE(Tableau3[[#This Row],[Abundance+δ EtOH1]:[Abundance+δ EtOH4]])</f>
        <v>1269767.3326660157</v>
      </c>
      <c r="L3552" s="6">
        <f>AVERAGE(Tableau3[[#This Row],[Abundance+δ Control1]:[Abundance+δ Control4]])</f>
        <v>810248.8272949229</v>
      </c>
      <c r="M3552" s="6">
        <f>STDEV(Tableau3[[#This Row],[Abundance+δ EtOH1]:[Abundance+δ EtOH4]])</f>
        <v>813336.1321875389</v>
      </c>
      <c r="N3552" s="6">
        <f>STDEV(Tableau3[[#This Row],[Abundance+δ Control1]:[Abundance+δ Control4]])</f>
        <v>207550.1115673485</v>
      </c>
      <c r="O3552" s="18">
        <f>_xlfn.T.TEST(Tableau3[[#This Row],[Abundance+δ EtOH1]:[Abundance+δ EtOH4]],Tableau3[[#This Row],[Abundance+δ Control1]:[Abundance+δ Control4]],2,2)</f>
        <v>0.31556483407506725</v>
      </c>
      <c r="P3552" s="6">
        <v>3551</v>
      </c>
      <c r="Q3552" s="6">
        <f>(Tableau3[[#This Row],[p-value]]*4872)/Tableau3[[#This Row],[Ranking]]</f>
        <v>0.43295744061214525</v>
      </c>
      <c r="R3552" s="6">
        <v>0.50457267421122809</v>
      </c>
      <c r="S3552" s="6" t="s">
        <v>38</v>
      </c>
      <c r="T3552" s="6" t="s">
        <v>38</v>
      </c>
    </row>
    <row r="3553" spans="1:20" x14ac:dyDescent="0.3">
      <c r="A3553" s="7" t="s">
        <v>6005</v>
      </c>
      <c r="B3553" s="45" t="s">
        <v>6006</v>
      </c>
      <c r="C3553" s="7">
        <v>642460.20400390599</v>
      </c>
      <c r="D3553" s="7">
        <v>561004.94765624998</v>
      </c>
      <c r="E3553" s="7">
        <v>1113078.5047851601</v>
      </c>
      <c r="F3553" s="7">
        <v>1342374.4125000001</v>
      </c>
      <c r="G3553" s="7">
        <v>679602.45595703099</v>
      </c>
      <c r="H3553" s="7">
        <v>837452.54531249998</v>
      </c>
      <c r="I3553" s="7">
        <v>498155.06679687498</v>
      </c>
      <c r="J3553" s="7">
        <v>763082.50917968794</v>
      </c>
      <c r="K3553" s="7">
        <f>AVERAGE(Tableau3[[#This Row],[Abundance+δ EtOH1]:[Abundance+δ EtOH4]])</f>
        <v>914729.51723632903</v>
      </c>
      <c r="L3553" s="7">
        <f>AVERAGE(Tableau3[[#This Row],[Abundance+δ Control1]:[Abundance+δ Control4]])</f>
        <v>694573.14431152353</v>
      </c>
      <c r="M3553" s="7">
        <f>STDEV(Tableau3[[#This Row],[Abundance+δ EtOH1]:[Abundance+δ EtOH4]])</f>
        <v>374821.79203784745</v>
      </c>
      <c r="N3553" s="7">
        <f>STDEV(Tableau3[[#This Row],[Abundance+δ Control1]:[Abundance+δ Control4]])</f>
        <v>145959.17121966509</v>
      </c>
      <c r="O3553" s="19">
        <f>_xlfn.T.TEST(Tableau3[[#This Row],[Abundance+δ EtOH1]:[Abundance+δ EtOH4]],Tableau3[[#This Row],[Abundance+δ Control1]:[Abundance+δ Control4]],2,2)</f>
        <v>0.31565238906268589</v>
      </c>
      <c r="P3553" s="7">
        <v>3552</v>
      </c>
      <c r="Q3553" s="7">
        <f>(Tableau3[[#This Row],[p-value]]*4872)/Tableau3[[#This Row],[Ranking]]</f>
        <v>0.43295564175490026</v>
      </c>
      <c r="R3553" s="7">
        <v>0.30867234723386439</v>
      </c>
      <c r="S3553" s="7" t="s">
        <v>38</v>
      </c>
      <c r="T3553" s="7" t="s">
        <v>38</v>
      </c>
    </row>
    <row r="3554" spans="1:20" x14ac:dyDescent="0.3">
      <c r="A3554" s="6" t="s">
        <v>4920</v>
      </c>
      <c r="B3554" s="44" t="s">
        <v>4921</v>
      </c>
      <c r="C3554" s="6">
        <v>620545.83242187498</v>
      </c>
      <c r="D3554" s="6">
        <v>643948.15664062498</v>
      </c>
      <c r="E3554" s="6">
        <v>1099558.19570313</v>
      </c>
      <c r="F3554" s="6">
        <v>1553473.8265625001</v>
      </c>
      <c r="G3554" s="6">
        <v>823388.89101562498</v>
      </c>
      <c r="H3554" s="6">
        <v>895655.56093749998</v>
      </c>
      <c r="I3554" s="6">
        <v>495814.436914063</v>
      </c>
      <c r="J3554" s="6">
        <v>660178.80410156294</v>
      </c>
      <c r="K3554" s="6">
        <f>AVERAGE(Tableau3[[#This Row],[Abundance+δ EtOH1]:[Abundance+δ EtOH4]])</f>
        <v>979381.50283203251</v>
      </c>
      <c r="L3554" s="6">
        <f>AVERAGE(Tableau3[[#This Row],[Abundance+δ Control1]:[Abundance+δ Control4]])</f>
        <v>718759.42324218771</v>
      </c>
      <c r="M3554" s="6">
        <f>STDEV(Tableau3[[#This Row],[Abundance+δ EtOH1]:[Abundance+δ EtOH4]])</f>
        <v>441702.38916098012</v>
      </c>
      <c r="N3554" s="6">
        <f>STDEV(Tableau3[[#This Row],[Abundance+δ Control1]:[Abundance+δ Control4]])</f>
        <v>178302.85558174946</v>
      </c>
      <c r="O3554" s="18">
        <f>_xlfn.T.TEST(Tableau3[[#This Row],[Abundance+δ EtOH1]:[Abundance+δ EtOH4]],Tableau3[[#This Row],[Abundance+δ Control1]:[Abundance+δ Control4]],2,2)</f>
        <v>0.31580271535366028</v>
      </c>
      <c r="P3554" s="6">
        <v>3553</v>
      </c>
      <c r="Q3554" s="6">
        <f>(Tableau3[[#This Row],[p-value]]*4872)/Tableau3[[#This Row],[Ranking]]</f>
        <v>0.43303991815452658</v>
      </c>
      <c r="R3554" s="6">
        <v>0.33657045177833678</v>
      </c>
      <c r="S3554" s="6" t="s">
        <v>38</v>
      </c>
      <c r="T3554" s="6" t="s">
        <v>38</v>
      </c>
    </row>
    <row r="3555" spans="1:20" x14ac:dyDescent="0.3">
      <c r="A3555" s="7" t="s">
        <v>9662</v>
      </c>
      <c r="B3555" s="45" t="s">
        <v>9663</v>
      </c>
      <c r="C3555" s="7">
        <v>53782.818749999999</v>
      </c>
      <c r="D3555" s="7">
        <v>30058.570703124999</v>
      </c>
      <c r="E3555" s="7">
        <v>87143.092187500006</v>
      </c>
      <c r="F3555" s="7">
        <v>105579.85781250001</v>
      </c>
      <c r="G3555" s="7">
        <v>33776.779687499999</v>
      </c>
      <c r="H3555" s="7">
        <v>77568.037500000006</v>
      </c>
      <c r="I3555" s="7">
        <v>29428.144921874999</v>
      </c>
      <c r="J3555" s="7">
        <v>47939.424218749999</v>
      </c>
      <c r="K3555" s="7">
        <f>AVERAGE(Tableau3[[#This Row],[Abundance+δ EtOH1]:[Abundance+δ EtOH4]])</f>
        <v>69141.084863281256</v>
      </c>
      <c r="L3555" s="7">
        <f>AVERAGE(Tableau3[[#This Row],[Abundance+δ Control1]:[Abundance+δ Control4]])</f>
        <v>47178.096582031256</v>
      </c>
      <c r="M3555" s="7">
        <f>STDEV(Tableau3[[#This Row],[Abundance+δ EtOH1]:[Abundance+δ EtOH4]])</f>
        <v>33740.063687111971</v>
      </c>
      <c r="N3555" s="7">
        <f>STDEV(Tableau3[[#This Row],[Abundance+δ Control1]:[Abundance+δ Control4]])</f>
        <v>21746.909414240869</v>
      </c>
      <c r="O3555" s="19">
        <f>_xlfn.T.TEST(Tableau3[[#This Row],[Abundance+δ EtOH1]:[Abundance+δ EtOH4]],Tableau3[[#This Row],[Abundance+δ Control1]:[Abundance+δ Control4]],2,2)</f>
        <v>0.3158029283770053</v>
      </c>
      <c r="P3555" s="7">
        <v>3554</v>
      </c>
      <c r="Q3555" s="7">
        <f>(Tableau3[[#This Row],[p-value]]*4872)/Tableau3[[#This Row],[Ranking]]</f>
        <v>0.43291836439301346</v>
      </c>
      <c r="R3555" s="7">
        <v>0.48586528364709602</v>
      </c>
      <c r="S3555" s="7" t="s">
        <v>38</v>
      </c>
      <c r="T3555" s="7" t="s">
        <v>38</v>
      </c>
    </row>
    <row r="3556" spans="1:20" x14ac:dyDescent="0.3">
      <c r="A3556" s="6" t="s">
        <v>3595</v>
      </c>
      <c r="B3556" s="44" t="s">
        <v>3596</v>
      </c>
      <c r="C3556" s="6">
        <v>4388081.7289062496</v>
      </c>
      <c r="D3556" s="6">
        <v>3685649.0316406302</v>
      </c>
      <c r="E3556" s="6">
        <v>7986604.7406249996</v>
      </c>
      <c r="F3556" s="6">
        <v>9093871.8968749996</v>
      </c>
      <c r="G3556" s="6">
        <v>4874688.8148437496</v>
      </c>
      <c r="H3556" s="6">
        <v>5911806.9496093793</v>
      </c>
      <c r="I3556" s="6">
        <v>2603436.9183593802</v>
      </c>
      <c r="J3556" s="6">
        <v>5170486.6615234399</v>
      </c>
      <c r="K3556" s="6">
        <f>AVERAGE(Tableau3[[#This Row],[Abundance+δ EtOH1]:[Abundance+δ EtOH4]])</f>
        <v>6288551.8495117202</v>
      </c>
      <c r="L3556" s="6">
        <f>AVERAGE(Tableau3[[#This Row],[Abundance+δ Control1]:[Abundance+δ Control4]])</f>
        <v>4640104.8360839868</v>
      </c>
      <c r="M3556" s="6">
        <f>STDEV(Tableau3[[#This Row],[Abundance+δ EtOH1]:[Abundance+δ EtOH4]])</f>
        <v>2654561.7307917271</v>
      </c>
      <c r="N3556" s="6">
        <f>STDEV(Tableau3[[#This Row],[Abundance+δ Control1]:[Abundance+δ Control4]])</f>
        <v>1426134.2849910606</v>
      </c>
      <c r="O3556" s="18">
        <f>_xlfn.T.TEST(Tableau3[[#This Row],[Abundance+δ EtOH1]:[Abundance+δ EtOH4]],Tableau3[[#This Row],[Abundance+δ Control1]:[Abundance+δ Control4]],2,2)</f>
        <v>0.31588636703592676</v>
      </c>
      <c r="P3556" s="6">
        <v>3555</v>
      </c>
      <c r="Q3556" s="6">
        <f>(Tableau3[[#This Row],[p-value]]*4872)/Tableau3[[#This Row],[Ranking]]</f>
        <v>0.43291093676484815</v>
      </c>
      <c r="R3556" s="6">
        <v>0.34862421364730362</v>
      </c>
      <c r="S3556" s="6" t="s">
        <v>38</v>
      </c>
      <c r="T3556" s="6" t="s">
        <v>38</v>
      </c>
    </row>
    <row r="3557" spans="1:20" x14ac:dyDescent="0.3">
      <c r="A3557" s="7" t="s">
        <v>4398</v>
      </c>
      <c r="B3557" s="45" t="s">
        <v>4399</v>
      </c>
      <c r="C3557" s="7">
        <v>1059890.6585937501</v>
      </c>
      <c r="D3557" s="7">
        <v>1107214.83925781</v>
      </c>
      <c r="E3557" s="7">
        <v>1945656.3968750001</v>
      </c>
      <c r="F3557" s="7">
        <v>2445752.7328125001</v>
      </c>
      <c r="G3557" s="7">
        <v>1211265.5179687501</v>
      </c>
      <c r="H3557" s="7">
        <v>1722137.3373046899</v>
      </c>
      <c r="I3557" s="7">
        <v>854577.95839843794</v>
      </c>
      <c r="J3557" s="7">
        <v>1092774.8114257799</v>
      </c>
      <c r="K3557" s="7">
        <f>AVERAGE(Tableau3[[#This Row],[Abundance+δ EtOH1]:[Abundance+δ EtOH4]])</f>
        <v>1639628.656884765</v>
      </c>
      <c r="L3557" s="7">
        <f>AVERAGE(Tableau3[[#This Row],[Abundance+δ Control1]:[Abundance+δ Control4]])</f>
        <v>1220188.9062744146</v>
      </c>
      <c r="M3557" s="7">
        <f>STDEV(Tableau3[[#This Row],[Abundance+δ EtOH1]:[Abundance+δ EtOH4]])</f>
        <v>674054.80076337489</v>
      </c>
      <c r="N3557" s="7">
        <f>STDEV(Tableau3[[#This Row],[Abundance+δ Control1]:[Abundance+δ Control4]])</f>
        <v>366031.67943293089</v>
      </c>
      <c r="O3557" s="19">
        <f>_xlfn.T.TEST(Tableau3[[#This Row],[Abundance+δ EtOH1]:[Abundance+δ EtOH4]],Tableau3[[#This Row],[Abundance+δ Control1]:[Abundance+δ Control4]],2,2)</f>
        <v>0.31604890435096589</v>
      </c>
      <c r="P3557" s="7">
        <v>3556</v>
      </c>
      <c r="Q3557" s="7">
        <f>(Tableau3[[#This Row],[p-value]]*4872)/Tableau3[[#This Row],[Ranking]]</f>
        <v>0.43301188470132335</v>
      </c>
      <c r="R3557" s="7">
        <v>0.32045640588869417</v>
      </c>
      <c r="S3557" s="7" t="s">
        <v>38</v>
      </c>
      <c r="T3557" s="7" t="s">
        <v>38</v>
      </c>
    </row>
    <row r="3558" spans="1:20" x14ac:dyDescent="0.3">
      <c r="A3558" s="6" t="s">
        <v>6491</v>
      </c>
      <c r="B3558" s="44" t="s">
        <v>6492</v>
      </c>
      <c r="C3558" s="6">
        <v>156067.54140625001</v>
      </c>
      <c r="D3558" s="6">
        <v>548138.01601562498</v>
      </c>
      <c r="E3558" s="6">
        <v>1025743.03359375</v>
      </c>
      <c r="F3558" s="6">
        <v>996183.97109374998</v>
      </c>
      <c r="G3558" s="6">
        <v>158686.48085937501</v>
      </c>
      <c r="H3558" s="6">
        <v>806634.22109374998</v>
      </c>
      <c r="I3558" s="6">
        <v>135513.57851562501</v>
      </c>
      <c r="J3558" s="6">
        <v>487180.41445312498</v>
      </c>
      <c r="K3558" s="6">
        <f>AVERAGE(Tableau3[[#This Row],[Abundance+δ EtOH1]:[Abundance+δ EtOH4]])</f>
        <v>681533.14052734373</v>
      </c>
      <c r="L3558" s="6">
        <f>AVERAGE(Tableau3[[#This Row],[Abundance+δ Control1]:[Abundance+δ Control4]])</f>
        <v>397003.67373046873</v>
      </c>
      <c r="M3558" s="6">
        <f>STDEV(Tableau3[[#This Row],[Abundance+δ EtOH1]:[Abundance+δ EtOH4]])</f>
        <v>412873.64926173369</v>
      </c>
      <c r="N3558" s="6">
        <f>STDEV(Tableau3[[#This Row],[Abundance+δ Control1]:[Abundance+δ Control4]])</f>
        <v>316807.60944876773</v>
      </c>
      <c r="O3558" s="18">
        <f>_xlfn.T.TEST(Tableau3[[#This Row],[Abundance+δ EtOH1]:[Abundance+δ EtOH4]],Tableau3[[#This Row],[Abundance+δ Control1]:[Abundance+δ Control4]],2,2)</f>
        <v>0.31613250795866504</v>
      </c>
      <c r="P3558" s="6">
        <v>3557</v>
      </c>
      <c r="Q3558" s="6">
        <f>(Tableau3[[#This Row],[p-value]]*4872)/Tableau3[[#This Row],[Ranking]]</f>
        <v>0.4330046608868755</v>
      </c>
      <c r="R3558" s="6">
        <v>0.53801809381256704</v>
      </c>
      <c r="S3558" s="6" t="s">
        <v>38</v>
      </c>
      <c r="T3558" s="6" t="s">
        <v>38</v>
      </c>
    </row>
    <row r="3559" spans="1:20" x14ac:dyDescent="0.3">
      <c r="A3559" s="7" t="s">
        <v>5677</v>
      </c>
      <c r="B3559" s="45" t="s">
        <v>5678</v>
      </c>
      <c r="C3559" s="7">
        <v>77656145.990136698</v>
      </c>
      <c r="D3559" s="7">
        <v>63522264.963769503</v>
      </c>
      <c r="E3559" s="7">
        <v>146139045.70351601</v>
      </c>
      <c r="F3559" s="7">
        <v>162316730.548242</v>
      </c>
      <c r="G3559" s="7">
        <v>82574546.316796899</v>
      </c>
      <c r="H3559" s="7">
        <v>100848319.533594</v>
      </c>
      <c r="I3559" s="7">
        <v>55817731.708398402</v>
      </c>
      <c r="J3559" s="7">
        <v>94607258.583398387</v>
      </c>
      <c r="K3559" s="7">
        <f>AVERAGE(Tableau3[[#This Row],[Abundance+δ EtOH1]:[Abundance+δ EtOH4]])</f>
        <v>112408546.80141604</v>
      </c>
      <c r="L3559" s="7">
        <f>AVERAGE(Tableau3[[#This Row],[Abundance+δ Control1]:[Abundance+δ Control4]])</f>
        <v>83461964.035546929</v>
      </c>
      <c r="M3559" s="7">
        <f>STDEV(Tableau3[[#This Row],[Abundance+δ EtOH1]:[Abundance+δ EtOH4]])</f>
        <v>49078750.578871176</v>
      </c>
      <c r="N3559" s="7">
        <f>STDEV(Tableau3[[#This Row],[Abundance+δ Control1]:[Abundance+δ Control4]])</f>
        <v>19928990.936386686</v>
      </c>
      <c r="O3559" s="19">
        <f>_xlfn.T.TEST(Tableau3[[#This Row],[Abundance+δ EtOH1]:[Abundance+δ EtOH4]],Tableau3[[#This Row],[Abundance+δ Control1]:[Abundance+δ Control4]],2,2)</f>
        <v>0.31635227995144022</v>
      </c>
      <c r="P3559" s="7">
        <v>3558</v>
      </c>
      <c r="Q3559" s="7">
        <f>(Tableau3[[#This Row],[p-value]]*4872)/Tableau3[[#This Row],[Ranking]]</f>
        <v>0.43318389767381027</v>
      </c>
      <c r="R3559" s="7">
        <v>0.33747867713504559</v>
      </c>
      <c r="S3559" s="7" t="s">
        <v>38</v>
      </c>
      <c r="T3559" s="7" t="s">
        <v>38</v>
      </c>
    </row>
    <row r="3560" spans="1:20" x14ac:dyDescent="0.3">
      <c r="A3560" s="6" t="s">
        <v>3216</v>
      </c>
      <c r="B3560" s="44" t="s">
        <v>3217</v>
      </c>
      <c r="C3560" s="6">
        <v>81597.978417968799</v>
      </c>
      <c r="D3560" s="6">
        <v>64167.325585937499</v>
      </c>
      <c r="E3560" s="6">
        <v>124749.99453125001</v>
      </c>
      <c r="F3560" s="6">
        <v>102362.007226563</v>
      </c>
      <c r="G3560" s="6">
        <v>75964.39174804691</v>
      </c>
      <c r="H3560" s="6">
        <v>83810.128320312506</v>
      </c>
      <c r="I3560" s="6">
        <v>86357.736962890602</v>
      </c>
      <c r="J3560" s="6">
        <v>66168.272851562506</v>
      </c>
      <c r="K3560" s="6">
        <f>AVERAGE(Tableau3[[#This Row],[Abundance+δ EtOH1]:[Abundance+δ EtOH4]])</f>
        <v>93219.326440429824</v>
      </c>
      <c r="L3560" s="6">
        <f>AVERAGE(Tableau3[[#This Row],[Abundance+δ Control1]:[Abundance+δ Control4]])</f>
        <v>78075.132470703131</v>
      </c>
      <c r="M3560" s="6">
        <f>STDEV(Tableau3[[#This Row],[Abundance+δ EtOH1]:[Abundance+δ EtOH4]])</f>
        <v>26184.258157139488</v>
      </c>
      <c r="N3560" s="6">
        <f>STDEV(Tableau3[[#This Row],[Abundance+δ Control1]:[Abundance+δ Control4]])</f>
        <v>9086.9915622506742</v>
      </c>
      <c r="O3560" s="18">
        <f>_xlfn.T.TEST(Tableau3[[#This Row],[Abundance+δ EtOH1]:[Abundance+δ EtOH4]],Tableau3[[#This Row],[Abundance+δ Control1]:[Abundance+δ Control4]],2,2)</f>
        <v>0.31640321870172361</v>
      </c>
      <c r="P3560" s="6">
        <v>3559</v>
      </c>
      <c r="Q3560" s="6">
        <f>(Tableau3[[#This Row],[p-value]]*4872)/Tableau3[[#This Row],[Ranking]]</f>
        <v>0.43313191388446126</v>
      </c>
      <c r="R3560" s="6">
        <v>0.2193384086575326</v>
      </c>
      <c r="S3560" s="6" t="s">
        <v>38</v>
      </c>
      <c r="T3560" s="6" t="s">
        <v>38</v>
      </c>
    </row>
    <row r="3561" spans="1:20" x14ac:dyDescent="0.3">
      <c r="A3561" s="7" t="s">
        <v>6679</v>
      </c>
      <c r="B3561" s="45" t="s">
        <v>6680</v>
      </c>
      <c r="C3561" s="7">
        <v>2823138.1156250001</v>
      </c>
      <c r="D3561" s="7">
        <v>2491601.4066406302</v>
      </c>
      <c r="E3561" s="7">
        <v>7919292.5453124996</v>
      </c>
      <c r="F3561" s="7">
        <v>7291280.2132812496</v>
      </c>
      <c r="G3561" s="7">
        <v>4057420.7220703098</v>
      </c>
      <c r="H3561" s="7">
        <v>4356808.2035156293</v>
      </c>
      <c r="I3561" s="7">
        <v>2528537.7074218802</v>
      </c>
      <c r="J3561" s="7">
        <v>3034008.0208984399</v>
      </c>
      <c r="K3561" s="7">
        <f>AVERAGE(Tableau3[[#This Row],[Abundance+δ EtOH1]:[Abundance+δ EtOH4]])</f>
        <v>5131328.0702148452</v>
      </c>
      <c r="L3561" s="7">
        <f>AVERAGE(Tableau3[[#This Row],[Abundance+δ Control1]:[Abundance+δ Control4]])</f>
        <v>3494193.6634765649</v>
      </c>
      <c r="M3561" s="7">
        <f>STDEV(Tableau3[[#This Row],[Abundance+δ EtOH1]:[Abundance+δ EtOH4]])</f>
        <v>2871354.9008321138</v>
      </c>
      <c r="N3561" s="7">
        <f>STDEV(Tableau3[[#This Row],[Abundance+δ Control1]:[Abundance+δ Control4]])</f>
        <v>857436.25911160267</v>
      </c>
      <c r="O3561" s="19">
        <f>_xlfn.T.TEST(Tableau3[[#This Row],[Abundance+δ EtOH1]:[Abundance+δ EtOH4]],Tableau3[[#This Row],[Abundance+δ Control1]:[Abundance+δ Control4]],2,2)</f>
        <v>0.31646751705153991</v>
      </c>
      <c r="P3561" s="7">
        <v>3560</v>
      </c>
      <c r="Q3561" s="7">
        <f>(Tableau3[[#This Row],[p-value]]*4872)/Tableau3[[#This Row],[Ranking]]</f>
        <v>0.43309824243682654</v>
      </c>
      <c r="R3561" s="7">
        <v>0.41836722637893548</v>
      </c>
      <c r="S3561" s="7" t="s">
        <v>100</v>
      </c>
      <c r="T3561" s="7" t="s">
        <v>38</v>
      </c>
    </row>
    <row r="3562" spans="1:20" x14ac:dyDescent="0.3">
      <c r="A3562" s="6" t="s">
        <v>4740</v>
      </c>
      <c r="B3562" s="44" t="s">
        <v>4741</v>
      </c>
      <c r="C3562" s="6">
        <v>2879334.2044921899</v>
      </c>
      <c r="D3562" s="6">
        <v>2826226.4354492198</v>
      </c>
      <c r="E3562" s="6">
        <v>5863074.1410156293</v>
      </c>
      <c r="F3562" s="6">
        <v>7645521.1747070299</v>
      </c>
      <c r="G3562" s="6">
        <v>2940406.8060546899</v>
      </c>
      <c r="H3562" s="6">
        <v>4229227.9327636696</v>
      </c>
      <c r="I3562" s="6">
        <v>2351507.6764160199</v>
      </c>
      <c r="J3562" s="6">
        <v>4142369.3170410199</v>
      </c>
      <c r="K3562" s="6">
        <f>AVERAGE(Tableau3[[#This Row],[Abundance+δ EtOH1]:[Abundance+δ EtOH4]])</f>
        <v>4803538.9889160171</v>
      </c>
      <c r="L3562" s="6">
        <f>AVERAGE(Tableau3[[#This Row],[Abundance+δ Control1]:[Abundance+δ Control4]])</f>
        <v>3415877.9330688501</v>
      </c>
      <c r="M3562" s="6">
        <f>STDEV(Tableau3[[#This Row],[Abundance+δ EtOH1]:[Abundance+δ EtOH4]])</f>
        <v>2367263.2911856365</v>
      </c>
      <c r="N3562" s="6">
        <f>STDEV(Tableau3[[#This Row],[Abundance+δ Control1]:[Abundance+δ Control4]])</f>
        <v>921644.32562326337</v>
      </c>
      <c r="O3562" s="18">
        <f>_xlfn.T.TEST(Tableau3[[#This Row],[Abundance+δ EtOH1]:[Abundance+δ EtOH4]],Tableau3[[#This Row],[Abundance+δ Control1]:[Abundance+δ Control4]],2,2)</f>
        <v>0.31652756031495183</v>
      </c>
      <c r="P3562" s="6">
        <v>3561</v>
      </c>
      <c r="Q3562" s="6">
        <f>(Tableau3[[#This Row],[p-value]]*4872)/Tableau3[[#This Row],[Ranking]]</f>
        <v>0.43305876828262996</v>
      </c>
      <c r="R3562" s="6">
        <v>0.37136491511904512</v>
      </c>
      <c r="S3562" s="6" t="s">
        <v>38</v>
      </c>
      <c r="T3562" s="6" t="s">
        <v>38</v>
      </c>
    </row>
    <row r="3563" spans="1:20" x14ac:dyDescent="0.3">
      <c r="A3563" s="7" t="s">
        <v>3661</v>
      </c>
      <c r="B3563" s="45" t="s">
        <v>3662</v>
      </c>
      <c r="C3563" s="7">
        <v>68217.502343750006</v>
      </c>
      <c r="D3563" s="7">
        <v>79995.728906250006</v>
      </c>
      <c r="E3563" s="7">
        <v>199494.84609375001</v>
      </c>
      <c r="F3563" s="7">
        <v>236014.63906250001</v>
      </c>
      <c r="G3563" s="7">
        <v>125389.35781250001</v>
      </c>
      <c r="H3563" s="7">
        <v>118036.75429687501</v>
      </c>
      <c r="I3563" s="7">
        <v>59361.602929687499</v>
      </c>
      <c r="J3563" s="7">
        <v>84758.685937500006</v>
      </c>
      <c r="K3563" s="7">
        <f>AVERAGE(Tableau3[[#This Row],[Abundance+δ EtOH1]:[Abundance+δ EtOH4]])</f>
        <v>145930.67910156251</v>
      </c>
      <c r="L3563" s="7">
        <f>AVERAGE(Tableau3[[#This Row],[Abundance+δ Control1]:[Abundance+δ Control4]])</f>
        <v>96886.600244140631</v>
      </c>
      <c r="M3563" s="7">
        <f>STDEV(Tableau3[[#This Row],[Abundance+δ EtOH1]:[Abundance+δ EtOH4]])</f>
        <v>84401.807498141643</v>
      </c>
      <c r="N3563" s="7">
        <f>STDEV(Tableau3[[#This Row],[Abundance+δ Control1]:[Abundance+δ Control4]])</f>
        <v>30631.943753397867</v>
      </c>
      <c r="O3563" s="19">
        <f>_xlfn.T.TEST(Tableau3[[#This Row],[Abundance+δ EtOH1]:[Abundance+δ EtOH4]],Tableau3[[#This Row],[Abundance+δ Control1]:[Abundance+δ Control4]],2,2)</f>
        <v>0.31655269694347904</v>
      </c>
      <c r="P3563" s="7">
        <v>3562</v>
      </c>
      <c r="Q3563" s="7">
        <f>(Tableau3[[#This Row],[p-value]]*4872)/Tableau3[[#This Row],[Ranking]]</f>
        <v>0.43297157201252945</v>
      </c>
      <c r="R3563" s="7">
        <v>0.42844230812067868</v>
      </c>
      <c r="S3563" s="7" t="s">
        <v>38</v>
      </c>
      <c r="T3563" s="7" t="s">
        <v>38</v>
      </c>
    </row>
    <row r="3564" spans="1:20" x14ac:dyDescent="0.3">
      <c r="A3564" s="6" t="s">
        <v>7788</v>
      </c>
      <c r="B3564" s="44" t="s">
        <v>7789</v>
      </c>
      <c r="C3564" s="6">
        <v>80583.299218750006</v>
      </c>
      <c r="D3564" s="6">
        <v>203036.22500000001</v>
      </c>
      <c r="E3564" s="6">
        <v>300886.79531249998</v>
      </c>
      <c r="F3564" s="6">
        <v>203416.88906250001</v>
      </c>
      <c r="G3564" s="6">
        <v>238691.43203125001</v>
      </c>
      <c r="H3564" s="6">
        <v>106232.33046875001</v>
      </c>
      <c r="I3564" s="6">
        <v>86183.627343750006</v>
      </c>
      <c r="J3564" s="6">
        <v>107234.42421875001</v>
      </c>
      <c r="K3564" s="6">
        <f>AVERAGE(Tableau3[[#This Row],[Abundance+δ EtOH1]:[Abundance+δ EtOH4]])</f>
        <v>196980.80214843751</v>
      </c>
      <c r="L3564" s="6">
        <f>AVERAGE(Tableau3[[#This Row],[Abundance+δ Control1]:[Abundance+δ Control4]])</f>
        <v>134585.45351562501</v>
      </c>
      <c r="M3564" s="6">
        <f>STDEV(Tableau3[[#This Row],[Abundance+δ EtOH1]:[Abundance+δ EtOH4]])</f>
        <v>90227.352586587862</v>
      </c>
      <c r="N3564" s="6">
        <f>STDEV(Tableau3[[#This Row],[Abundance+δ Control1]:[Abundance+δ Control4]])</f>
        <v>70077.980206761873</v>
      </c>
      <c r="O3564" s="18">
        <f>_xlfn.T.TEST(Tableau3[[#This Row],[Abundance+δ EtOH1]:[Abundance+δ EtOH4]],Tableau3[[#This Row],[Abundance+δ Control1]:[Abundance+δ Control4]],2,2)</f>
        <v>0.31660404892029942</v>
      </c>
      <c r="P3564" s="6">
        <v>3563</v>
      </c>
      <c r="Q3564" s="6">
        <f>(Tableau3[[#This Row],[p-value]]*4872)/Tableau3[[#This Row],[Ranking]]</f>
        <v>0.43292027121518351</v>
      </c>
      <c r="R3564" s="6">
        <v>0.36808591158813753</v>
      </c>
      <c r="S3564" s="6" t="s">
        <v>38</v>
      </c>
      <c r="T3564" s="6" t="s">
        <v>38</v>
      </c>
    </row>
    <row r="3565" spans="1:20" x14ac:dyDescent="0.3">
      <c r="A3565" s="7" t="s">
        <v>10216</v>
      </c>
      <c r="B3565" s="45" t="s">
        <v>10217</v>
      </c>
      <c r="C3565" s="7">
        <v>35624.920312499999</v>
      </c>
      <c r="D3565" s="7">
        <v>47861.994531249999</v>
      </c>
      <c r="E3565" s="7">
        <v>103313.87343750001</v>
      </c>
      <c r="F3565" s="7">
        <v>153261.19375000001</v>
      </c>
      <c r="G3565" s="7">
        <v>42734.236718749999</v>
      </c>
      <c r="H3565" s="7">
        <v>83101.537500000006</v>
      </c>
      <c r="I3565" s="7">
        <v>45580.248437499999</v>
      </c>
      <c r="J3565" s="7">
        <v>42677.377343749999</v>
      </c>
      <c r="K3565" s="7">
        <f>AVERAGE(Tableau3[[#This Row],[Abundance+δ EtOH1]:[Abundance+δ EtOH4]])</f>
        <v>85015.495507812506</v>
      </c>
      <c r="L3565" s="7">
        <f>AVERAGE(Tableau3[[#This Row],[Abundance+δ Control1]:[Abundance+δ Control4]])</f>
        <v>53523.350000000006</v>
      </c>
      <c r="M3565" s="7">
        <f>STDEV(Tableau3[[#This Row],[Abundance+δ EtOH1]:[Abundance+δ EtOH4]])</f>
        <v>54197.532281954911</v>
      </c>
      <c r="N3565" s="7">
        <f>STDEV(Tableau3[[#This Row],[Abundance+δ Control1]:[Abundance+δ Control4]])</f>
        <v>19765.307371529474</v>
      </c>
      <c r="O3565" s="19">
        <f>_xlfn.T.TEST(Tableau3[[#This Row],[Abundance+δ EtOH1]:[Abundance+δ EtOH4]],Tableau3[[#This Row],[Abundance+δ Control1]:[Abundance+δ Control4]],2,2)</f>
        <v>0.31681568682119188</v>
      </c>
      <c r="P3565" s="7">
        <v>3564</v>
      </c>
      <c r="Q3565" s="7">
        <f>(Tableau3[[#This Row],[p-value]]*4872)/Tableau3[[#This Row],[Ranking]]</f>
        <v>0.4330881106040535</v>
      </c>
      <c r="R3565" s="7">
        <v>0.48936201946791441</v>
      </c>
      <c r="S3565" s="7" t="s">
        <v>38</v>
      </c>
      <c r="T3565" s="7" t="s">
        <v>9871</v>
      </c>
    </row>
    <row r="3566" spans="1:20" x14ac:dyDescent="0.3">
      <c r="A3566" s="6" t="s">
        <v>5201</v>
      </c>
      <c r="B3566" s="44" t="s">
        <v>5202</v>
      </c>
      <c r="C3566" s="6">
        <v>3871793.5257812501</v>
      </c>
      <c r="D3566" s="6">
        <v>4708012.1058593793</v>
      </c>
      <c r="E3566" s="6">
        <v>8083431.3460937496</v>
      </c>
      <c r="F3566" s="6">
        <v>8660493.6937499996</v>
      </c>
      <c r="G3566" s="6">
        <v>4890892.4769531293</v>
      </c>
      <c r="H3566" s="6">
        <v>6129251.9515624996</v>
      </c>
      <c r="I3566" s="6">
        <v>3162299.2015625001</v>
      </c>
      <c r="J3566" s="6">
        <v>5255850.6429687496</v>
      </c>
      <c r="K3566" s="6">
        <f>AVERAGE(Tableau3[[#This Row],[Abundance+δ EtOH1]:[Abundance+δ EtOH4]])</f>
        <v>6330932.6678710952</v>
      </c>
      <c r="L3566" s="6">
        <f>AVERAGE(Tableau3[[#This Row],[Abundance+δ Control1]:[Abundance+δ Control4]])</f>
        <v>4859573.5682617193</v>
      </c>
      <c r="M3566" s="6">
        <f>STDEV(Tableau3[[#This Row],[Abundance+δ EtOH1]:[Abundance+δ EtOH4]])</f>
        <v>2392999.6978147817</v>
      </c>
      <c r="N3566" s="6">
        <f>STDEV(Tableau3[[#This Row],[Abundance+δ Control1]:[Abundance+δ Control4]])</f>
        <v>1245102.3876045316</v>
      </c>
      <c r="O3566" s="18">
        <f>_xlfn.T.TEST(Tableau3[[#This Row],[Abundance+δ EtOH1]:[Abundance+δ EtOH4]],Tableau3[[#This Row],[Abundance+δ Control1]:[Abundance+δ Control4]],2,2)</f>
        <v>0.31718042029957161</v>
      </c>
      <c r="P3566" s="6">
        <v>3565</v>
      </c>
      <c r="Q3566" s="6">
        <f>(Tableau3[[#This Row],[p-value]]*4872)/Tableau3[[#This Row],[Ranking]]</f>
        <v>0.43346507929860106</v>
      </c>
      <c r="R3566" s="6">
        <v>0.26491748793612829</v>
      </c>
      <c r="S3566" s="6" t="s">
        <v>38</v>
      </c>
      <c r="T3566" s="6" t="s">
        <v>38</v>
      </c>
    </row>
    <row r="3567" spans="1:20" x14ac:dyDescent="0.3">
      <c r="A3567" s="7" t="s">
        <v>5621</v>
      </c>
      <c r="B3567" s="45" t="s">
        <v>5622</v>
      </c>
      <c r="C3567" s="7">
        <v>280235.91249999998</v>
      </c>
      <c r="D3567" s="7">
        <v>238959.91640625001</v>
      </c>
      <c r="E3567" s="7">
        <v>799481.88906249998</v>
      </c>
      <c r="F3567" s="7">
        <v>741439.37343749998</v>
      </c>
      <c r="G3567" s="7">
        <v>312066.69374999998</v>
      </c>
      <c r="H3567" s="7">
        <v>419543.82265624998</v>
      </c>
      <c r="I3567" s="7">
        <v>273485.67226562498</v>
      </c>
      <c r="J3567" s="7">
        <v>391762.39687499998</v>
      </c>
      <c r="K3567" s="7">
        <f>AVERAGE(Tableau3[[#This Row],[Abundance+δ EtOH1]:[Abundance+δ EtOH4]])</f>
        <v>515029.27285156248</v>
      </c>
      <c r="L3567" s="7">
        <f>AVERAGE(Tableau3[[#This Row],[Abundance+δ Control1]:[Abundance+δ Control4]])</f>
        <v>349214.64638671873</v>
      </c>
      <c r="M3567" s="7">
        <f>STDEV(Tableau3[[#This Row],[Abundance+δ EtOH1]:[Abundance+δ EtOH4]])</f>
        <v>296376.47013547301</v>
      </c>
      <c r="N3567" s="7">
        <f>STDEV(Tableau3[[#This Row],[Abundance+δ Control1]:[Abundance+δ Control4]])</f>
        <v>67998.411777768692</v>
      </c>
      <c r="O3567" s="19">
        <f>_xlfn.T.TEST(Tableau3[[#This Row],[Abundance+δ EtOH1]:[Abundance+δ EtOH4]],Tableau3[[#This Row],[Abundance+δ Control1]:[Abundance+δ Control4]],2,2)</f>
        <v>0.31729402243890198</v>
      </c>
      <c r="P3567" s="7">
        <v>3566</v>
      </c>
      <c r="Q3567" s="7">
        <f>(Tableau3[[#This Row],[p-value]]*4872)/Tableau3[[#This Row],[Ranking]]</f>
        <v>0.43349873172247066</v>
      </c>
      <c r="R3567" s="7">
        <v>0.42261202328032049</v>
      </c>
      <c r="S3567" s="7" t="s">
        <v>38</v>
      </c>
      <c r="T3567" s="7" t="s">
        <v>38</v>
      </c>
    </row>
    <row r="3568" spans="1:20" x14ac:dyDescent="0.3">
      <c r="A3568" s="6" t="s">
        <v>8786</v>
      </c>
      <c r="B3568" s="44" t="s">
        <v>8787</v>
      </c>
      <c r="C3568" s="6">
        <v>67562.119531250006</v>
      </c>
      <c r="D3568" s="6">
        <v>60776.521874999999</v>
      </c>
      <c r="E3568" s="6">
        <v>109883.68593750001</v>
      </c>
      <c r="F3568" s="6">
        <v>154188.09023437501</v>
      </c>
      <c r="G3568" s="6">
        <v>75812.060937500006</v>
      </c>
      <c r="H3568" s="6">
        <v>76504.586328125006</v>
      </c>
      <c r="I3568" s="6">
        <v>56406.740624999999</v>
      </c>
      <c r="J3568" s="6">
        <v>85704.139062500006</v>
      </c>
      <c r="K3568" s="6">
        <f>AVERAGE(Tableau3[[#This Row],[Abundance+δ EtOH1]:[Abundance+δ EtOH4]])</f>
        <v>98102.604394531256</v>
      </c>
      <c r="L3568" s="6">
        <f>AVERAGE(Tableau3[[#This Row],[Abundance+δ Control1]:[Abundance+δ Control4]])</f>
        <v>73606.881738281256</v>
      </c>
      <c r="M3568" s="6">
        <f>STDEV(Tableau3[[#This Row],[Abundance+δ EtOH1]:[Abundance+δ EtOH4]])</f>
        <v>43244.781019033799</v>
      </c>
      <c r="N3568" s="6">
        <f>STDEV(Tableau3[[#This Row],[Abundance+δ Control1]:[Abundance+δ Control4]])</f>
        <v>12321.363510529476</v>
      </c>
      <c r="O3568" s="18">
        <f>_xlfn.T.TEST(Tableau3[[#This Row],[Abundance+δ EtOH1]:[Abundance+δ EtOH4]],Tableau3[[#This Row],[Abundance+δ Control1]:[Abundance+δ Control4]],2,2)</f>
        <v>0.31773482153572591</v>
      </c>
      <c r="P3568" s="6">
        <v>3567</v>
      </c>
      <c r="Q3568" s="6">
        <f>(Tableau3[[#This Row],[p-value]]*4872)/Tableau3[[#This Row],[Ranking]]</f>
        <v>0.43397926843904022</v>
      </c>
      <c r="R3568" s="6">
        <v>0.32170675858999842</v>
      </c>
      <c r="S3568" s="6" t="s">
        <v>38</v>
      </c>
      <c r="T3568" s="6" t="s">
        <v>38</v>
      </c>
    </row>
    <row r="3569" spans="1:20" x14ac:dyDescent="0.3">
      <c r="A3569" s="7" t="s">
        <v>6069</v>
      </c>
      <c r="B3569" s="45" t="s">
        <v>6070</v>
      </c>
      <c r="C3569" s="7">
        <v>41282060.201074198</v>
      </c>
      <c r="D3569" s="7">
        <v>37749151.929589801</v>
      </c>
      <c r="E3569" s="7">
        <v>76929987.355859399</v>
      </c>
      <c r="F3569" s="7">
        <v>79600834.336328089</v>
      </c>
      <c r="G3569" s="7">
        <v>42266174.371484399</v>
      </c>
      <c r="H3569" s="7">
        <v>61289551.754296899</v>
      </c>
      <c r="I3569" s="7">
        <v>31911596.979882799</v>
      </c>
      <c r="J3569" s="7">
        <v>44547199.976464801</v>
      </c>
      <c r="K3569" s="7">
        <f>AVERAGE(Tableau3[[#This Row],[Abundance+δ EtOH1]:[Abundance+δ EtOH4]])</f>
        <v>58890508.45571287</v>
      </c>
      <c r="L3569" s="7">
        <f>AVERAGE(Tableau3[[#This Row],[Abundance+δ Control1]:[Abundance+δ Control4]])</f>
        <v>45003630.770532228</v>
      </c>
      <c r="M3569" s="7">
        <f>STDEV(Tableau3[[#This Row],[Abundance+δ EtOH1]:[Abundance+δ EtOH4]])</f>
        <v>22445153.914754428</v>
      </c>
      <c r="N3569" s="7">
        <f>STDEV(Tableau3[[#This Row],[Abundance+δ Control1]:[Abundance+δ Control4]])</f>
        <v>12170107.74632379</v>
      </c>
      <c r="O3569" s="19">
        <f>_xlfn.T.TEST(Tableau3[[#This Row],[Abundance+δ EtOH1]:[Abundance+δ EtOH4]],Tableau3[[#This Row],[Abundance+δ Control1]:[Abundance+δ Control4]],2,2)</f>
        <v>0.31844157808400808</v>
      </c>
      <c r="P3569" s="7">
        <v>3568</v>
      </c>
      <c r="Q3569" s="7">
        <f>(Tableau3[[#This Row],[p-value]]*4872)/Tableau3[[#This Row],[Ranking]]</f>
        <v>0.43482269294430698</v>
      </c>
      <c r="R3569" s="7">
        <v>0.29903234549436758</v>
      </c>
      <c r="S3569" s="7" t="s">
        <v>38</v>
      </c>
      <c r="T3569" s="7" t="s">
        <v>38</v>
      </c>
    </row>
    <row r="3570" spans="1:20" x14ac:dyDescent="0.3">
      <c r="A3570" s="6" t="s">
        <v>7784</v>
      </c>
      <c r="B3570" s="44" t="s">
        <v>7785</v>
      </c>
      <c r="C3570" s="6">
        <v>8053718.0125976596</v>
      </c>
      <c r="D3570" s="6">
        <v>7355919.2118164096</v>
      </c>
      <c r="E3570" s="6">
        <v>14209772.7208496</v>
      </c>
      <c r="F3570" s="6">
        <v>18772916.3536621</v>
      </c>
      <c r="G3570" s="6">
        <v>8421337.438134769</v>
      </c>
      <c r="H3570" s="6">
        <v>12050516.8619629</v>
      </c>
      <c r="I3570" s="6">
        <v>7093931.7738281293</v>
      </c>
      <c r="J3570" s="6">
        <v>8151904.2689453093</v>
      </c>
      <c r="K3570" s="6">
        <f>AVERAGE(Tableau3[[#This Row],[Abundance+δ EtOH1]:[Abundance+δ EtOH4]])</f>
        <v>12098081.574731443</v>
      </c>
      <c r="L3570" s="6">
        <f>AVERAGE(Tableau3[[#This Row],[Abundance+δ Control1]:[Abundance+δ Control4]])</f>
        <v>8929422.5857177768</v>
      </c>
      <c r="M3570" s="6">
        <f>STDEV(Tableau3[[#This Row],[Abundance+δ EtOH1]:[Abundance+δ EtOH4]])</f>
        <v>5411642.9828527812</v>
      </c>
      <c r="N3570" s="6">
        <f>STDEV(Tableau3[[#This Row],[Abundance+δ Control1]:[Abundance+δ Control4]])</f>
        <v>2158158.2620259416</v>
      </c>
      <c r="O3570" s="18">
        <f>_xlfn.T.TEST(Tableau3[[#This Row],[Abundance+δ EtOH1]:[Abundance+δ EtOH4]],Tableau3[[#This Row],[Abundance+δ Control1]:[Abundance+δ Control4]],2,2)</f>
        <v>0.31846024415017199</v>
      </c>
      <c r="P3570" s="6">
        <v>3569</v>
      </c>
      <c r="Q3570" s="6">
        <f>(Tableau3[[#This Row],[p-value]]*4872)/Tableau3[[#This Row],[Ranking]]</f>
        <v>0.43472634057148724</v>
      </c>
      <c r="R3570" s="6">
        <v>0.3383055916109719</v>
      </c>
      <c r="S3570" s="6" t="s">
        <v>38</v>
      </c>
      <c r="T3570" s="6" t="s">
        <v>38</v>
      </c>
    </row>
    <row r="3571" spans="1:20" x14ac:dyDescent="0.3">
      <c r="A3571" s="7" t="s">
        <v>975</v>
      </c>
      <c r="B3571" s="45" t="s">
        <v>976</v>
      </c>
      <c r="C3571" s="7">
        <v>736115.78408203099</v>
      </c>
      <c r="D3571" s="7">
        <v>723749.87392578099</v>
      </c>
      <c r="E3571" s="7">
        <v>2609388.5589843802</v>
      </c>
      <c r="F3571" s="7">
        <v>2624847.8890625001</v>
      </c>
      <c r="G3571" s="7">
        <v>873522.05214843794</v>
      </c>
      <c r="H3571" s="7">
        <v>1528152.5062500001</v>
      </c>
      <c r="I3571" s="7">
        <v>580244.34804687498</v>
      </c>
      <c r="J3571" s="7">
        <v>1181663.8255859399</v>
      </c>
      <c r="K3571" s="7">
        <f>AVERAGE(Tableau3[[#This Row],[Abundance+δ EtOH1]:[Abundance+δ EtOH4]])</f>
        <v>1673525.5265136729</v>
      </c>
      <c r="L3571" s="7">
        <f>AVERAGE(Tableau3[[#This Row],[Abundance+δ Control1]:[Abundance+δ Control4]])</f>
        <v>1040895.6830078133</v>
      </c>
      <c r="M3571" s="7">
        <f>STDEV(Tableau3[[#This Row],[Abundance+δ EtOH1]:[Abundance+δ EtOH4]])</f>
        <v>1089596.9696001154</v>
      </c>
      <c r="N3571" s="7">
        <f>STDEV(Tableau3[[#This Row],[Abundance+δ Control1]:[Abundance+δ Control4]])</f>
        <v>407205.2989460837</v>
      </c>
      <c r="O3571" s="19">
        <f>_xlfn.T.TEST(Tableau3[[#This Row],[Abundance+δ EtOH1]:[Abundance+δ EtOH4]],Tableau3[[#This Row],[Abundance+δ Control1]:[Abundance+δ Control4]],2,2)</f>
        <v>0.31846258840076413</v>
      </c>
      <c r="P3571" s="7">
        <v>3570</v>
      </c>
      <c r="Q3571" s="7">
        <f>(Tableau3[[#This Row],[p-value]]*4872)/Tableau3[[#This Row],[Ranking]]</f>
        <v>0.43460776769986637</v>
      </c>
      <c r="R3571" s="7">
        <v>0.51365091275228969</v>
      </c>
      <c r="S3571" s="7" t="s">
        <v>38</v>
      </c>
      <c r="T3571" s="7" t="s">
        <v>38</v>
      </c>
    </row>
    <row r="3572" spans="1:20" x14ac:dyDescent="0.3">
      <c r="A3572" s="6" t="s">
        <v>6171</v>
      </c>
      <c r="B3572" s="44" t="s">
        <v>6172</v>
      </c>
      <c r="C3572" s="6">
        <v>16626355.5057617</v>
      </c>
      <c r="D3572" s="6">
        <v>14452255.1759277</v>
      </c>
      <c r="E3572" s="6">
        <v>30521955.241601601</v>
      </c>
      <c r="F3572" s="6">
        <v>29766277.184960902</v>
      </c>
      <c r="G3572" s="6">
        <v>17924343.2828613</v>
      </c>
      <c r="H3572" s="6">
        <v>23327546.679834001</v>
      </c>
      <c r="I3572" s="6">
        <v>14108415.3490234</v>
      </c>
      <c r="J3572" s="6">
        <v>15560207.584375</v>
      </c>
      <c r="K3572" s="6">
        <f>AVERAGE(Tableau3[[#This Row],[Abundance+δ EtOH1]:[Abundance+δ EtOH4]])</f>
        <v>22841710.777062975</v>
      </c>
      <c r="L3572" s="6">
        <f>AVERAGE(Tableau3[[#This Row],[Abundance+δ Control1]:[Abundance+δ Control4]])</f>
        <v>17730128.224023424</v>
      </c>
      <c r="M3572" s="6">
        <f>STDEV(Tableau3[[#This Row],[Abundance+δ EtOH1]:[Abundance+δ EtOH4]])</f>
        <v>8484287.0728654917</v>
      </c>
      <c r="N3572" s="6">
        <f>STDEV(Tableau3[[#This Row],[Abundance+δ Control1]:[Abundance+δ Control4]])</f>
        <v>4049451.509766127</v>
      </c>
      <c r="O3572" s="18">
        <f>_xlfn.T.TEST(Tableau3[[#This Row],[Abundance+δ EtOH1]:[Abundance+δ EtOH4]],Tableau3[[#This Row],[Abundance+δ Control1]:[Abundance+δ Control4]],2,2)</f>
        <v>0.31858436748322283</v>
      </c>
      <c r="P3572" s="6">
        <v>3571</v>
      </c>
      <c r="Q3572" s="6">
        <f>(Tableau3[[#This Row],[p-value]]*4872)/Tableau3[[#This Row],[Ranking]]</f>
        <v>0.43465220901099461</v>
      </c>
      <c r="R3572" s="6">
        <v>0.28473748349965877</v>
      </c>
      <c r="S3572" s="6" t="s">
        <v>38</v>
      </c>
      <c r="T3572" s="6" t="s">
        <v>38</v>
      </c>
    </row>
    <row r="3573" spans="1:20" x14ac:dyDescent="0.3">
      <c r="A3573" s="7" t="s">
        <v>4120</v>
      </c>
      <c r="B3573" s="45" t="s">
        <v>4121</v>
      </c>
      <c r="C3573" s="7">
        <v>458795.76406249998</v>
      </c>
      <c r="D3573" s="7">
        <v>486070.10781249998</v>
      </c>
      <c r="E3573" s="7">
        <v>920622.58437499998</v>
      </c>
      <c r="F3573" s="7">
        <v>1144492.7406250001</v>
      </c>
      <c r="G3573" s="7">
        <v>497624.17812499998</v>
      </c>
      <c r="H3573" s="7">
        <v>813266.91249999998</v>
      </c>
      <c r="I3573" s="7">
        <v>322089.51015624998</v>
      </c>
      <c r="J3573" s="7">
        <v>522225.51406249998</v>
      </c>
      <c r="K3573" s="7">
        <f>AVERAGE(Tableau3[[#This Row],[Abundance+δ EtOH1]:[Abundance+δ EtOH4]])</f>
        <v>752495.29921874998</v>
      </c>
      <c r="L3573" s="7">
        <f>AVERAGE(Tableau3[[#This Row],[Abundance+δ Control1]:[Abundance+δ Control4]])</f>
        <v>538801.52871093748</v>
      </c>
      <c r="M3573" s="7">
        <f>STDEV(Tableau3[[#This Row],[Abundance+δ EtOH1]:[Abundance+δ EtOH4]])</f>
        <v>336239.28862736636</v>
      </c>
      <c r="N3573" s="7">
        <f>STDEV(Tableau3[[#This Row],[Abundance+δ Control1]:[Abundance+δ Control4]])</f>
        <v>203523.69587464666</v>
      </c>
      <c r="O3573" s="19">
        <f>_xlfn.T.TEST(Tableau3[[#This Row],[Abundance+δ EtOH1]:[Abundance+δ EtOH4]],Tableau3[[#This Row],[Abundance+δ Control1]:[Abundance+δ Control4]],2,2)</f>
        <v>0.31860273539457162</v>
      </c>
      <c r="P3573" s="7">
        <v>3572</v>
      </c>
      <c r="Q3573" s="7">
        <f>(Tableau3[[#This Row],[p-value]]*4872)/Tableau3[[#This Row],[Ranking]]</f>
        <v>0.43455557862327909</v>
      </c>
      <c r="R3573" s="7">
        <v>0.3646730940127198</v>
      </c>
      <c r="S3573" s="7" t="s">
        <v>38</v>
      </c>
      <c r="T3573" s="7" t="s">
        <v>38</v>
      </c>
    </row>
    <row r="3574" spans="1:20" x14ac:dyDescent="0.3">
      <c r="A3574" s="6" t="s">
        <v>5857</v>
      </c>
      <c r="B3574" s="44" t="s">
        <v>5858</v>
      </c>
      <c r="C3574" s="6">
        <v>10898996.1253906</v>
      </c>
      <c r="D3574" s="6">
        <v>10477193.5960938</v>
      </c>
      <c r="E3574" s="6">
        <v>23124416.7132813</v>
      </c>
      <c r="F3574" s="6">
        <v>26886561.5472656</v>
      </c>
      <c r="G3574" s="6">
        <v>12374591.3050781</v>
      </c>
      <c r="H3574" s="6">
        <v>16929873.136132799</v>
      </c>
      <c r="I3574" s="6">
        <v>8539888.5179687496</v>
      </c>
      <c r="J3574" s="6">
        <v>13759420.363671901</v>
      </c>
      <c r="K3574" s="6">
        <f>AVERAGE(Tableau3[[#This Row],[Abundance+δ EtOH1]:[Abundance+δ EtOH4]])</f>
        <v>17846791.995507825</v>
      </c>
      <c r="L3574" s="6">
        <f>AVERAGE(Tableau3[[#This Row],[Abundance+δ Control1]:[Abundance+δ Control4]])</f>
        <v>12900943.330712887</v>
      </c>
      <c r="M3574" s="6">
        <f>STDEV(Tableau3[[#This Row],[Abundance+δ EtOH1]:[Abundance+δ EtOH4]])</f>
        <v>8409391.6591709983</v>
      </c>
      <c r="N3574" s="6">
        <f>STDEV(Tableau3[[#This Row],[Abundance+δ Control1]:[Abundance+δ Control4]])</f>
        <v>3476833.0286707636</v>
      </c>
      <c r="O3574" s="18">
        <f>_xlfn.T.TEST(Tableau3[[#This Row],[Abundance+δ EtOH1]:[Abundance+δ EtOH4]],Tableau3[[#This Row],[Abundance+δ Control1]:[Abundance+δ Control4]],2,2)</f>
        <v>0.31875406156073538</v>
      </c>
      <c r="P3574" s="6">
        <v>3573</v>
      </c>
      <c r="Q3574" s="6">
        <f>(Tableau3[[#This Row],[p-value]]*4872)/Tableau3[[#This Row],[Ranking]]</f>
        <v>0.43464029888718242</v>
      </c>
      <c r="R3574" s="6">
        <v>0.35124521354464189</v>
      </c>
      <c r="S3574" s="6" t="s">
        <v>38</v>
      </c>
      <c r="T3574" s="6" t="s">
        <v>38</v>
      </c>
    </row>
    <row r="3575" spans="1:20" x14ac:dyDescent="0.3">
      <c r="A3575" s="7" t="s">
        <v>9773</v>
      </c>
      <c r="B3575" s="45" t="s">
        <v>9774</v>
      </c>
      <c r="C3575" s="7">
        <v>42844.254296874999</v>
      </c>
      <c r="D3575" s="7">
        <v>46923.930078124999</v>
      </c>
      <c r="E3575" s="7">
        <v>114692.01406250001</v>
      </c>
      <c r="F3575" s="7">
        <v>164758.35</v>
      </c>
      <c r="G3575" s="7">
        <v>72318.920312500006</v>
      </c>
      <c r="H3575" s="7">
        <v>79279.830468750006</v>
      </c>
      <c r="I3575" s="7">
        <v>35268.485742187499</v>
      </c>
      <c r="J3575" s="7">
        <v>47566.799218749999</v>
      </c>
      <c r="K3575" s="7">
        <f>AVERAGE(Tableau3[[#This Row],[Abundance+δ EtOH1]:[Abundance+δ EtOH4]])</f>
        <v>92304.637109375006</v>
      </c>
      <c r="L3575" s="7">
        <f>AVERAGE(Tableau3[[#This Row],[Abundance+δ Control1]:[Abundance+δ Control4]])</f>
        <v>58608.508935546881</v>
      </c>
      <c r="M3575" s="7">
        <f>STDEV(Tableau3[[#This Row],[Abundance+δ EtOH1]:[Abundance+δ EtOH4]])</f>
        <v>58470.714028744398</v>
      </c>
      <c r="N3575" s="7">
        <f>STDEV(Tableau3[[#This Row],[Abundance+δ Control1]:[Abundance+δ Control4]])</f>
        <v>20671.679097990662</v>
      </c>
      <c r="O3575" s="19">
        <f>_xlfn.T.TEST(Tableau3[[#This Row],[Abundance+δ EtOH1]:[Abundance+δ EtOH4]],Tableau3[[#This Row],[Abundance+δ Control1]:[Abundance+δ Control4]],2,2)</f>
        <v>0.31889907993280037</v>
      </c>
      <c r="P3575" s="7">
        <v>3574</v>
      </c>
      <c r="Q3575" s="7">
        <f>(Tableau3[[#This Row],[p-value]]*4872)/Tableau3[[#This Row],[Ranking]]</f>
        <v>0.43471637309250233</v>
      </c>
      <c r="R3575" s="7">
        <v>0.49175375198500287</v>
      </c>
      <c r="S3575" s="7" t="s">
        <v>38</v>
      </c>
      <c r="T3575" s="7" t="s">
        <v>38</v>
      </c>
    </row>
    <row r="3576" spans="1:20" x14ac:dyDescent="0.3">
      <c r="A3576" s="6" t="s">
        <v>7824</v>
      </c>
      <c r="B3576" s="44" t="s">
        <v>7825</v>
      </c>
      <c r="C3576" s="6">
        <v>296889.59218749998</v>
      </c>
      <c r="D3576" s="6">
        <v>246748.13125000001</v>
      </c>
      <c r="E3576" s="6">
        <v>447272.44374999998</v>
      </c>
      <c r="F3576" s="6">
        <v>470601.14687499998</v>
      </c>
      <c r="G3576" s="6">
        <v>308415.75624999998</v>
      </c>
      <c r="H3576" s="6">
        <v>341894.84218749998</v>
      </c>
      <c r="I3576" s="6">
        <v>318163.52968749998</v>
      </c>
      <c r="J3576" s="6">
        <v>232311.73281250001</v>
      </c>
      <c r="K3576" s="6">
        <f>AVERAGE(Tableau3[[#This Row],[Abundance+δ EtOH1]:[Abundance+δ EtOH4]])</f>
        <v>365377.82851562498</v>
      </c>
      <c r="L3576" s="6">
        <f>AVERAGE(Tableau3[[#This Row],[Abundance+δ Control1]:[Abundance+δ Control4]])</f>
        <v>300196.46523437498</v>
      </c>
      <c r="M3576" s="6">
        <f>STDEV(Tableau3[[#This Row],[Abundance+δ EtOH1]:[Abundance+δ EtOH4]])</f>
        <v>110366.53828586453</v>
      </c>
      <c r="N3576" s="6">
        <f>STDEV(Tableau3[[#This Row],[Abundance+δ Control1]:[Abundance+δ Control4]])</f>
        <v>47390.096315498842</v>
      </c>
      <c r="O3576" s="18">
        <f>_xlfn.T.TEST(Tableau3[[#This Row],[Abundance+δ EtOH1]:[Abundance+δ EtOH4]],Tableau3[[#This Row],[Abundance+δ Control1]:[Abundance+δ Control4]],2,2)</f>
        <v>0.31943609602190254</v>
      </c>
      <c r="P3576" s="6">
        <v>3575</v>
      </c>
      <c r="Q3576" s="6">
        <f>(Tableau3[[#This Row],[p-value]]*4872)/Tableau3[[#This Row],[Ranking]]</f>
        <v>0.43532661813110746</v>
      </c>
      <c r="R3576" s="6">
        <v>0.22835696334066899</v>
      </c>
      <c r="S3576" s="6" t="s">
        <v>38</v>
      </c>
      <c r="T3576" s="6" t="s">
        <v>38</v>
      </c>
    </row>
    <row r="3577" spans="1:20" x14ac:dyDescent="0.3">
      <c r="A3577" s="7" t="s">
        <v>5084</v>
      </c>
      <c r="B3577" s="45" t="s">
        <v>5085</v>
      </c>
      <c r="C3577" s="7">
        <v>10106349.007470701</v>
      </c>
      <c r="D3577" s="7">
        <v>9193518.3026367202</v>
      </c>
      <c r="E3577" s="7">
        <v>15070259.834375</v>
      </c>
      <c r="F3577" s="7">
        <v>21398379.0882813</v>
      </c>
      <c r="G3577" s="7">
        <v>9541745.9828124996</v>
      </c>
      <c r="H3577" s="7">
        <v>14798707.6566406</v>
      </c>
      <c r="I3577" s="7">
        <v>7384172.0921874996</v>
      </c>
      <c r="J3577" s="7">
        <v>10126755.0755859</v>
      </c>
      <c r="K3577" s="7">
        <f>AVERAGE(Tableau3[[#This Row],[Abundance+δ EtOH1]:[Abundance+δ EtOH4]])</f>
        <v>13942126.558190931</v>
      </c>
      <c r="L3577" s="7">
        <f>AVERAGE(Tableau3[[#This Row],[Abundance+δ Control1]:[Abundance+δ Control4]])</f>
        <v>10462845.201806625</v>
      </c>
      <c r="M3577" s="7">
        <f>STDEV(Tableau3[[#This Row],[Abundance+δ EtOH1]:[Abundance+δ EtOH4]])</f>
        <v>5601513.3748133862</v>
      </c>
      <c r="N3577" s="7">
        <f>STDEV(Tableau3[[#This Row],[Abundance+δ Control1]:[Abundance+δ Control4]])</f>
        <v>3121928.4471463808</v>
      </c>
      <c r="O3577" s="19">
        <f>_xlfn.T.TEST(Tableau3[[#This Row],[Abundance+δ EtOH1]:[Abundance+δ EtOH4]],Tableau3[[#This Row],[Abundance+δ Control1]:[Abundance+δ Control4]],2,2)</f>
        <v>0.31953460475767886</v>
      </c>
      <c r="P3577" s="7">
        <v>3576</v>
      </c>
      <c r="Q3577" s="7">
        <f>(Tableau3[[#This Row],[p-value]]*4872)/Tableau3[[#This Row],[Ranking]]</f>
        <v>0.43533909238797858</v>
      </c>
      <c r="R3577" s="7">
        <v>0.33252456680099451</v>
      </c>
      <c r="S3577" s="7" t="s">
        <v>38</v>
      </c>
      <c r="T3577" s="7" t="s">
        <v>38</v>
      </c>
    </row>
    <row r="3578" spans="1:20" x14ac:dyDescent="0.3">
      <c r="A3578" s="6" t="s">
        <v>6931</v>
      </c>
      <c r="B3578" s="44" t="s">
        <v>6932</v>
      </c>
      <c r="C3578" s="6">
        <v>97080.392968750006</v>
      </c>
      <c r="D3578" s="6">
        <v>96866.045312500006</v>
      </c>
      <c r="E3578" s="6">
        <v>193300.24062500001</v>
      </c>
      <c r="F3578" s="6">
        <v>241310.71718750001</v>
      </c>
      <c r="G3578" s="6">
        <v>119308.33437500001</v>
      </c>
      <c r="H3578" s="6">
        <v>127709.29140625001</v>
      </c>
      <c r="I3578" s="6">
        <v>57677.630273437499</v>
      </c>
      <c r="J3578" s="6">
        <v>146422.55312500001</v>
      </c>
      <c r="K3578" s="6">
        <f>AVERAGE(Tableau3[[#This Row],[Abundance+δ EtOH1]:[Abundance+δ EtOH4]])</f>
        <v>157139.34902343751</v>
      </c>
      <c r="L3578" s="6">
        <f>AVERAGE(Tableau3[[#This Row],[Abundance+δ Control1]:[Abundance+δ Control4]])</f>
        <v>112779.45229492188</v>
      </c>
      <c r="M3578" s="6">
        <f>STDEV(Tableau3[[#This Row],[Abundance+δ EtOH1]:[Abundance+δ EtOH4]])</f>
        <v>72185.821882693621</v>
      </c>
      <c r="N3578" s="6">
        <f>STDEV(Tableau3[[#This Row],[Abundance+δ Control1]:[Abundance+δ Control4]])</f>
        <v>38443.011591427319</v>
      </c>
      <c r="O3578" s="18">
        <f>_xlfn.T.TEST(Tableau3[[#This Row],[Abundance+δ EtOH1]:[Abundance+δ EtOH4]],Tableau3[[#This Row],[Abundance+δ Control1]:[Abundance+δ Control4]],2,2)</f>
        <v>0.31966134587161116</v>
      </c>
      <c r="P3578" s="6">
        <v>3577</v>
      </c>
      <c r="Q3578" s="6">
        <f>(Tableau3[[#This Row],[p-value]]*4872)/Tableau3[[#This Row],[Ranking]]</f>
        <v>0.43539001316368175</v>
      </c>
      <c r="R3578" s="6">
        <v>0.36381705365494998</v>
      </c>
      <c r="S3578" s="6" t="s">
        <v>38</v>
      </c>
      <c r="T3578" s="6" t="s">
        <v>38</v>
      </c>
    </row>
    <row r="3579" spans="1:20" x14ac:dyDescent="0.3">
      <c r="A3579" s="7" t="s">
        <v>6247</v>
      </c>
      <c r="B3579" s="45" t="s">
        <v>6248</v>
      </c>
      <c r="C3579" s="7">
        <v>4406502.5843749996</v>
      </c>
      <c r="D3579" s="7">
        <v>4147383.8617187501</v>
      </c>
      <c r="E3579" s="7">
        <v>7628059.2718749996</v>
      </c>
      <c r="F3579" s="7">
        <v>8220705.0374999996</v>
      </c>
      <c r="G3579" s="7">
        <v>5010306.3265624996</v>
      </c>
      <c r="H3579" s="7">
        <v>5742514.8539062496</v>
      </c>
      <c r="I3579" s="7">
        <v>3567674.5062500001</v>
      </c>
      <c r="J3579" s="7">
        <v>5068455.6898437496</v>
      </c>
      <c r="K3579" s="7">
        <f>AVERAGE(Tableau3[[#This Row],[Abundance+δ EtOH1]:[Abundance+δ EtOH4]])</f>
        <v>6100662.6888671871</v>
      </c>
      <c r="L3579" s="7">
        <f>AVERAGE(Tableau3[[#This Row],[Abundance+δ Control1]:[Abundance+δ Control4]])</f>
        <v>4847237.8441406246</v>
      </c>
      <c r="M3579" s="7">
        <f>STDEV(Tableau3[[#This Row],[Abundance+δ EtOH1]:[Abundance+δ EtOH4]])</f>
        <v>2122341.2008141577</v>
      </c>
      <c r="N3579" s="7">
        <f>STDEV(Tableau3[[#This Row],[Abundance+δ Control1]:[Abundance+δ Control4]])</f>
        <v>915483.82929567061</v>
      </c>
      <c r="O3579" s="19">
        <f>_xlfn.T.TEST(Tableau3[[#This Row],[Abundance+δ EtOH1]:[Abundance+δ EtOH4]],Tableau3[[#This Row],[Abundance+δ Control1]:[Abundance+δ Control4]],2,2)</f>
        <v>0.31975601822741601</v>
      </c>
      <c r="P3579" s="7">
        <v>3578</v>
      </c>
      <c r="Q3579" s="7">
        <f>(Tableau3[[#This Row],[p-value]]*4872)/Tableau3[[#This Row],[Ranking]]</f>
        <v>0.43539723890552567</v>
      </c>
      <c r="R3579" s="7">
        <v>0.24936438298804181</v>
      </c>
      <c r="S3579" s="7" t="s">
        <v>38</v>
      </c>
      <c r="T3579" s="7" t="s">
        <v>38</v>
      </c>
    </row>
    <row r="3580" spans="1:20" x14ac:dyDescent="0.3">
      <c r="A3580" s="6" t="s">
        <v>6043</v>
      </c>
      <c r="B3580" s="44" t="s">
        <v>6044</v>
      </c>
      <c r="C3580" s="6">
        <v>3370426.7191406302</v>
      </c>
      <c r="D3580" s="6">
        <v>3318878.9222656302</v>
      </c>
      <c r="E3580" s="6">
        <v>7437995.0140624996</v>
      </c>
      <c r="F3580" s="6">
        <v>8000712.3382812496</v>
      </c>
      <c r="G3580" s="6">
        <v>4584821.1781249996</v>
      </c>
      <c r="H3580" s="6">
        <v>5485125.4515624996</v>
      </c>
      <c r="I3580" s="6">
        <v>2726486.9740234399</v>
      </c>
      <c r="J3580" s="6">
        <v>3179681.7835937501</v>
      </c>
      <c r="K3580" s="6">
        <f>AVERAGE(Tableau3[[#This Row],[Abundance+δ EtOH1]:[Abundance+δ EtOH4]])</f>
        <v>5532003.2484375024</v>
      </c>
      <c r="L3580" s="6">
        <f>AVERAGE(Tableau3[[#This Row],[Abundance+δ Control1]:[Abundance+δ Control4]])</f>
        <v>3994028.846826172</v>
      </c>
      <c r="M3580" s="6">
        <f>STDEV(Tableau3[[#This Row],[Abundance+δ EtOH1]:[Abundance+δ EtOH4]])</f>
        <v>2536247.9870869783</v>
      </c>
      <c r="N3580" s="6">
        <f>STDEV(Tableau3[[#This Row],[Abundance+δ Control1]:[Abundance+δ Control4]])</f>
        <v>1270462.9342725475</v>
      </c>
      <c r="O3580" s="18">
        <f>_xlfn.T.TEST(Tableau3[[#This Row],[Abundance+δ EtOH1]:[Abundance+δ EtOH4]],Tableau3[[#This Row],[Abundance+δ Control1]:[Abundance+δ Control4]],2,2)</f>
        <v>0.31984414675615336</v>
      </c>
      <c r="P3580" s="6">
        <v>3579</v>
      </c>
      <c r="Q3580" s="6">
        <f>(Tableau3[[#This Row],[p-value]]*4872)/Tableau3[[#This Row],[Ranking]]</f>
        <v>0.43539555266721963</v>
      </c>
      <c r="R3580" s="6">
        <v>0.35256421082364642</v>
      </c>
      <c r="S3580" s="6" t="s">
        <v>38</v>
      </c>
      <c r="T3580" s="6" t="s">
        <v>38</v>
      </c>
    </row>
    <row r="3581" spans="1:20" x14ac:dyDescent="0.3">
      <c r="A3581" s="7" t="s">
        <v>3884</v>
      </c>
      <c r="B3581" s="45" t="s">
        <v>3885</v>
      </c>
      <c r="C3581" s="7">
        <v>2109254.6224609399</v>
      </c>
      <c r="D3581" s="7">
        <v>2102688.0472656302</v>
      </c>
      <c r="E3581" s="7">
        <v>4558750.8070312496</v>
      </c>
      <c r="F3581" s="7">
        <v>6212180.8031249996</v>
      </c>
      <c r="G3581" s="7">
        <v>3205449.3187500001</v>
      </c>
      <c r="H3581" s="7">
        <v>3251444.3460937501</v>
      </c>
      <c r="I3581" s="7">
        <v>1398266.7240234399</v>
      </c>
      <c r="J3581" s="7">
        <v>2381927.8597656302</v>
      </c>
      <c r="K3581" s="7">
        <f>AVERAGE(Tableau3[[#This Row],[Abundance+δ EtOH1]:[Abundance+δ EtOH4]])</f>
        <v>3745718.5699707051</v>
      </c>
      <c r="L3581" s="7">
        <f>AVERAGE(Tableau3[[#This Row],[Abundance+δ Control1]:[Abundance+δ Control4]])</f>
        <v>2559272.0621582051</v>
      </c>
      <c r="M3581" s="7">
        <f>STDEV(Tableau3[[#This Row],[Abundance+δ EtOH1]:[Abundance+δ EtOH4]])</f>
        <v>2010142.6911304814</v>
      </c>
      <c r="N3581" s="7">
        <f>STDEV(Tableau3[[#This Row],[Abundance+δ Control1]:[Abundance+δ Control4]])</f>
        <v>871020.83382751199</v>
      </c>
      <c r="O3581" s="19">
        <f>_xlfn.T.TEST(Tableau3[[#This Row],[Abundance+δ EtOH1]:[Abundance+δ EtOH4]],Tableau3[[#This Row],[Abundance+δ Control1]:[Abundance+δ Control4]],2,2)</f>
        <v>0.32033986253327446</v>
      </c>
      <c r="P3581" s="7">
        <v>3580</v>
      </c>
      <c r="Q3581" s="7">
        <f>(Tableau3[[#This Row],[p-value]]*4872)/Tableau3[[#This Row],[Ranking]]</f>
        <v>0.43594855035254559</v>
      </c>
      <c r="R3581" s="7">
        <v>0.41759857347338608</v>
      </c>
      <c r="S3581" s="7" t="s">
        <v>38</v>
      </c>
      <c r="T3581" s="7" t="s">
        <v>38</v>
      </c>
    </row>
    <row r="3582" spans="1:20" x14ac:dyDescent="0.3">
      <c r="A3582" s="6" t="s">
        <v>5795</v>
      </c>
      <c r="B3582" s="44" t="s">
        <v>5796</v>
      </c>
      <c r="C3582" s="6">
        <v>788207.57607421896</v>
      </c>
      <c r="D3582" s="6">
        <v>953317.50747070299</v>
      </c>
      <c r="E3582" s="6">
        <v>1423118.9149414101</v>
      </c>
      <c r="F3582" s="6">
        <v>1788067.8529296899</v>
      </c>
      <c r="G3582" s="6">
        <v>860193.55947265599</v>
      </c>
      <c r="H3582" s="6">
        <v>1397229.00332031</v>
      </c>
      <c r="I3582" s="6">
        <v>652165.09414062498</v>
      </c>
      <c r="J3582" s="6">
        <v>837913.96914062498</v>
      </c>
      <c r="K3582" s="6">
        <f>AVERAGE(Tableau3[[#This Row],[Abundance+δ EtOH1]:[Abundance+δ EtOH4]])</f>
        <v>1238177.9628540054</v>
      </c>
      <c r="L3582" s="6">
        <f>AVERAGE(Tableau3[[#This Row],[Abundance+δ Control1]:[Abundance+δ Control4]])</f>
        <v>936875.40651855408</v>
      </c>
      <c r="M3582" s="6">
        <f>STDEV(Tableau3[[#This Row],[Abundance+δ EtOH1]:[Abundance+δ EtOH4]])</f>
        <v>454679.69494519912</v>
      </c>
      <c r="N3582" s="6">
        <f>STDEV(Tableau3[[#This Row],[Abundance+δ Control1]:[Abundance+δ Control4]])</f>
        <v>320758.92703447747</v>
      </c>
      <c r="O3582" s="18">
        <f>_xlfn.T.TEST(Tableau3[[#This Row],[Abundance+δ EtOH1]:[Abundance+δ EtOH4]],Tableau3[[#This Row],[Abundance+δ Control1]:[Abundance+δ Control4]],2,2)</f>
        <v>0.32040989220698995</v>
      </c>
      <c r="P3582" s="6">
        <v>3581</v>
      </c>
      <c r="Q3582" s="6">
        <f>(Tableau3[[#This Row],[p-value]]*4872)/Tableau3[[#This Row],[Ranking]]</f>
        <v>0.43592208735896543</v>
      </c>
      <c r="R3582" s="6">
        <v>0.29342458366280438</v>
      </c>
      <c r="S3582" s="6" t="s">
        <v>38</v>
      </c>
      <c r="T3582" s="6" t="s">
        <v>38</v>
      </c>
    </row>
    <row r="3583" spans="1:20" x14ac:dyDescent="0.3">
      <c r="A3583" s="7" t="s">
        <v>9420</v>
      </c>
      <c r="B3583" s="45" t="s">
        <v>9421</v>
      </c>
      <c r="C3583" s="7">
        <v>42964.791406249999</v>
      </c>
      <c r="D3583" s="7">
        <v>0.1</v>
      </c>
      <c r="E3583" s="7">
        <v>158655.70937500001</v>
      </c>
      <c r="F3583" s="7">
        <v>91499.740625000006</v>
      </c>
      <c r="G3583" s="7">
        <v>0.1</v>
      </c>
      <c r="H3583" s="7">
        <v>106210.45937500001</v>
      </c>
      <c r="I3583" s="7">
        <v>0.1</v>
      </c>
      <c r="J3583" s="7">
        <v>0.1</v>
      </c>
      <c r="K3583" s="7">
        <f>AVERAGE(Tableau3[[#This Row],[Abundance+δ EtOH1]:[Abundance+δ EtOH4]])</f>
        <v>73280.085351562506</v>
      </c>
      <c r="L3583" s="7">
        <f>AVERAGE(Tableau3[[#This Row],[Abundance+δ Control1]:[Abundance+δ Control4]])</f>
        <v>26552.689843750006</v>
      </c>
      <c r="M3583" s="7">
        <f>STDEV(Tableau3[[#This Row],[Abundance+δ EtOH1]:[Abundance+δ EtOH4]])</f>
        <v>68092.893206731882</v>
      </c>
      <c r="N3583" s="7">
        <f>STDEV(Tableau3[[#This Row],[Abundance+δ Control1]:[Abundance+δ Control4]])</f>
        <v>53105.179687500007</v>
      </c>
      <c r="O3583" s="19">
        <f>_xlfn.T.TEST(Tableau3[[#This Row],[Abundance+δ EtOH1]:[Abundance+δ EtOH4]],Tableau3[[#This Row],[Abundance+δ Control1]:[Abundance+δ Control4]],2,2)</f>
        <v>0.3207094106019045</v>
      </c>
      <c r="P3583" s="7">
        <v>3582</v>
      </c>
      <c r="Q3583" s="7">
        <f>(Tableau3[[#This Row],[p-value]]*4872)/Tableau3[[#This Row],[Ranking]]</f>
        <v>0.43620777455401416</v>
      </c>
      <c r="R3583" s="7">
        <v>1.339968278698392</v>
      </c>
      <c r="S3583" s="7" t="s">
        <v>38</v>
      </c>
      <c r="T3583" s="7" t="s">
        <v>38</v>
      </c>
    </row>
    <row r="3584" spans="1:20" x14ac:dyDescent="0.3">
      <c r="A3584" s="6" t="s">
        <v>5491</v>
      </c>
      <c r="B3584" s="44" t="s">
        <v>5492</v>
      </c>
      <c r="C3584" s="6">
        <v>7912685.1742187496</v>
      </c>
      <c r="D3584" s="6">
        <v>8233858.4720703093</v>
      </c>
      <c r="E3584" s="6">
        <v>11356259.1507813</v>
      </c>
      <c r="F3584" s="6">
        <v>12798582.151757799</v>
      </c>
      <c r="G3584" s="6">
        <v>9679757.3548828103</v>
      </c>
      <c r="H3584" s="6">
        <v>9515592.6961914096</v>
      </c>
      <c r="I3584" s="6">
        <v>6535942.4896484399</v>
      </c>
      <c r="J3584" s="6">
        <v>8526478.8846679702</v>
      </c>
      <c r="K3584" s="6">
        <f>AVERAGE(Tableau3[[#This Row],[Abundance+δ EtOH1]:[Abundance+δ EtOH4]])</f>
        <v>10075346.23720704</v>
      </c>
      <c r="L3584" s="6">
        <f>AVERAGE(Tableau3[[#This Row],[Abundance+δ Control1]:[Abundance+δ Control4]])</f>
        <v>8564442.8563476577</v>
      </c>
      <c r="M3584" s="6">
        <f>STDEV(Tableau3[[#This Row],[Abundance+δ EtOH1]:[Abundance+δ EtOH4]])</f>
        <v>2389207.1070388081</v>
      </c>
      <c r="N3584" s="6">
        <f>STDEV(Tableau3[[#This Row],[Abundance+δ Control1]:[Abundance+δ Control4]])</f>
        <v>1445091.3984153462</v>
      </c>
      <c r="O3584" s="18">
        <f>_xlfn.T.TEST(Tableau3[[#This Row],[Abundance+δ EtOH1]:[Abundance+δ EtOH4]],Tableau3[[#This Row],[Abundance+δ Control1]:[Abundance+δ Control4]],2,2)</f>
        <v>0.32072084564640918</v>
      </c>
      <c r="P3584" s="6">
        <v>3583</v>
      </c>
      <c r="Q3584" s="6">
        <f>(Tableau3[[#This Row],[p-value]]*4872)/Tableau3[[#This Row],[Ranking]]</f>
        <v>0.43610157967884605</v>
      </c>
      <c r="R3584" s="6">
        <v>0.1710948233828434</v>
      </c>
      <c r="S3584" s="6" t="s">
        <v>38</v>
      </c>
      <c r="T3584" s="6" t="s">
        <v>38</v>
      </c>
    </row>
    <row r="3585" spans="1:20" x14ac:dyDescent="0.3">
      <c r="A3585" s="7" t="s">
        <v>4746</v>
      </c>
      <c r="B3585" s="45" t="s">
        <v>4747</v>
      </c>
      <c r="C3585" s="7">
        <v>938188.00234374998</v>
      </c>
      <c r="D3585" s="7">
        <v>821234.57656249998</v>
      </c>
      <c r="E3585" s="7">
        <v>2421374.5140625001</v>
      </c>
      <c r="F3585" s="7">
        <v>3809226.2250000001</v>
      </c>
      <c r="G3585" s="7">
        <v>954315.16933593794</v>
      </c>
      <c r="H3585" s="7">
        <v>1392467.87832031</v>
      </c>
      <c r="I3585" s="7">
        <v>733191.41347656294</v>
      </c>
      <c r="J3585" s="7">
        <v>1713733.1263671899</v>
      </c>
      <c r="K3585" s="7">
        <f>AVERAGE(Tableau3[[#This Row],[Abundance+δ EtOH1]:[Abundance+δ EtOH4]])</f>
        <v>1997505.8294921876</v>
      </c>
      <c r="L3585" s="7">
        <f>AVERAGE(Tableau3[[#This Row],[Abundance+δ Control1]:[Abundance+δ Control4]])</f>
        <v>1198426.8968750001</v>
      </c>
      <c r="M3585" s="7">
        <f>STDEV(Tableau3[[#This Row],[Abundance+δ EtOH1]:[Abundance+δ EtOH4]])</f>
        <v>1410409.369963394</v>
      </c>
      <c r="N3585" s="7">
        <f>STDEV(Tableau3[[#This Row],[Abundance+δ Control1]:[Abundance+δ Control4]])</f>
        <v>439403.76389254292</v>
      </c>
      <c r="O3585" s="19">
        <f>_xlfn.T.TEST(Tableau3[[#This Row],[Abundance+δ EtOH1]:[Abundance+δ EtOH4]],Tableau3[[#This Row],[Abundance+δ Control1]:[Abundance+δ Control4]],2,2)</f>
        <v>0.3208788679731015</v>
      </c>
      <c r="P3585" s="7">
        <v>3584</v>
      </c>
      <c r="Q3585" s="7">
        <f>(Tableau3[[#This Row],[p-value]]*4872)/Tableau3[[#This Row],[Ranking]]</f>
        <v>0.43619471115093489</v>
      </c>
      <c r="R3585" s="7">
        <v>0.57530115505226231</v>
      </c>
      <c r="S3585" s="7" t="s">
        <v>38</v>
      </c>
      <c r="T3585" s="7" t="s">
        <v>38</v>
      </c>
    </row>
    <row r="3586" spans="1:20" x14ac:dyDescent="0.3">
      <c r="A3586" s="6" t="s">
        <v>8268</v>
      </c>
      <c r="B3586" s="44" t="s">
        <v>8269</v>
      </c>
      <c r="C3586" s="6">
        <v>4668469.5775390593</v>
      </c>
      <c r="D3586" s="6">
        <v>4484106.1595703093</v>
      </c>
      <c r="E3586" s="6">
        <v>8736198.9789062496</v>
      </c>
      <c r="F3586" s="6">
        <v>9650054.4994140603</v>
      </c>
      <c r="G3586" s="6">
        <v>5143415.7806640593</v>
      </c>
      <c r="H3586" s="6">
        <v>6530839.2103515593</v>
      </c>
      <c r="I3586" s="6">
        <v>4504974.0204101596</v>
      </c>
      <c r="J3586" s="6">
        <v>5252856.4317871099</v>
      </c>
      <c r="K3586" s="6">
        <f>AVERAGE(Tableau3[[#This Row],[Abundance+δ EtOH1]:[Abundance+δ EtOH4]])</f>
        <v>6884707.3038574196</v>
      </c>
      <c r="L3586" s="6">
        <f>AVERAGE(Tableau3[[#This Row],[Abundance+δ Control1]:[Abundance+δ Control4]])</f>
        <v>5358021.3608032223</v>
      </c>
      <c r="M3586" s="6">
        <f>STDEV(Tableau3[[#This Row],[Abundance+δ EtOH1]:[Abundance+δ EtOH4]])</f>
        <v>2692567.6746838656</v>
      </c>
      <c r="N3586" s="6">
        <f>STDEV(Tableau3[[#This Row],[Abundance+δ Control1]:[Abundance+δ Control4]])</f>
        <v>848588.3749876786</v>
      </c>
      <c r="O3586" s="18">
        <f>_xlfn.T.TEST(Tableau3[[#This Row],[Abundance+δ EtOH1]:[Abundance+δ EtOH4]],Tableau3[[#This Row],[Abundance+δ Control1]:[Abundance+δ Control4]],2,2)</f>
        <v>0.32099079770340444</v>
      </c>
      <c r="P3586" s="6">
        <v>3585</v>
      </c>
      <c r="Q3586" s="6">
        <f>(Tableau3[[#This Row],[p-value]]*4872)/Tableau3[[#This Row],[Ranking]]</f>
        <v>0.43622515102119563</v>
      </c>
      <c r="R3586" s="6">
        <v>0.26568733055982341</v>
      </c>
      <c r="S3586" s="6" t="s">
        <v>100</v>
      </c>
      <c r="T3586" s="6" t="s">
        <v>38</v>
      </c>
    </row>
    <row r="3587" spans="1:20" x14ac:dyDescent="0.3">
      <c r="A3587" s="7" t="s">
        <v>3988</v>
      </c>
      <c r="B3587" s="45" t="s">
        <v>3989</v>
      </c>
      <c r="C3587" s="7">
        <v>750780768.02041006</v>
      </c>
      <c r="D3587" s="7">
        <v>767961372.65371108</v>
      </c>
      <c r="E3587" s="7">
        <v>1272597813.6166</v>
      </c>
      <c r="F3587" s="7">
        <v>1510034036.5262699</v>
      </c>
      <c r="G3587" s="7">
        <v>918175646.93691397</v>
      </c>
      <c r="H3587" s="7">
        <v>1048142867.0917</v>
      </c>
      <c r="I3587" s="7">
        <v>541935357.15249002</v>
      </c>
      <c r="J3587" s="7">
        <v>853581779.269678</v>
      </c>
      <c r="K3587" s="7">
        <f>AVERAGE(Tableau3[[#This Row],[Abundance+δ EtOH1]:[Abundance+δ EtOH4]])</f>
        <v>1075343497.7042477</v>
      </c>
      <c r="L3587" s="7">
        <f>AVERAGE(Tableau3[[#This Row],[Abundance+δ Control1]:[Abundance+δ Control4]])</f>
        <v>840458912.61269557</v>
      </c>
      <c r="M3587" s="7">
        <f>STDEV(Tableau3[[#This Row],[Abundance+δ EtOH1]:[Abundance+δ EtOH4]])</f>
        <v>377575540.33943015</v>
      </c>
      <c r="N3587" s="7">
        <f>STDEV(Tableau3[[#This Row],[Abundance+δ Control1]:[Abundance+δ Control4]])</f>
        <v>214834074.37365624</v>
      </c>
      <c r="O3587" s="19">
        <f>_xlfn.T.TEST(Tableau3[[#This Row],[Abundance+δ EtOH1]:[Abundance+δ EtOH4]],Tableau3[[#This Row],[Abundance+δ Control1]:[Abundance+δ Control4]],2,2)</f>
        <v>0.32106323949166438</v>
      </c>
      <c r="P3587" s="7">
        <v>3586</v>
      </c>
      <c r="Q3587" s="7">
        <f>(Tableau3[[#This Row],[p-value]]*4872)/Tableau3[[#This Row],[Ranking]]</f>
        <v>0.43620192493122945</v>
      </c>
      <c r="R3587" s="7">
        <v>0.26572154038848123</v>
      </c>
      <c r="S3587" s="7" t="s">
        <v>38</v>
      </c>
      <c r="T3587" s="7" t="s">
        <v>38</v>
      </c>
    </row>
    <row r="3588" spans="1:20" x14ac:dyDescent="0.3">
      <c r="A3588" s="6" t="s">
        <v>211</v>
      </c>
      <c r="B3588" s="44" t="s">
        <v>212</v>
      </c>
      <c r="C3588" s="6">
        <v>210595.48671875001</v>
      </c>
      <c r="D3588" s="6">
        <v>227287.33632812501</v>
      </c>
      <c r="E3588" s="6">
        <v>460854.81093749998</v>
      </c>
      <c r="F3588" s="6">
        <v>603253.70156249998</v>
      </c>
      <c r="G3588" s="6">
        <v>242743.66054687501</v>
      </c>
      <c r="H3588" s="6">
        <v>333580.07656249998</v>
      </c>
      <c r="I3588" s="6">
        <v>165444.84414062501</v>
      </c>
      <c r="J3588" s="6">
        <v>316903.27187499998</v>
      </c>
      <c r="K3588" s="6">
        <f>AVERAGE(Tableau3[[#This Row],[Abundance+δ EtOH1]:[Abundance+δ EtOH4]])</f>
        <v>375497.83388671873</v>
      </c>
      <c r="L3588" s="6">
        <f>AVERAGE(Tableau3[[#This Row],[Abundance+δ Control1]:[Abundance+δ Control4]])</f>
        <v>264667.96328124998</v>
      </c>
      <c r="M3588" s="6">
        <f>STDEV(Tableau3[[#This Row],[Abundance+δ EtOH1]:[Abundance+δ EtOH4]])</f>
        <v>190015.51206859128</v>
      </c>
      <c r="N3588" s="6">
        <f>STDEV(Tableau3[[#This Row],[Abundance+δ Control1]:[Abundance+δ Control4]])</f>
        <v>77035.293303687184</v>
      </c>
      <c r="O3588" s="18">
        <f>_xlfn.T.TEST(Tableau3[[#This Row],[Abundance+δ EtOH1]:[Abundance+δ EtOH4]],Tableau3[[#This Row],[Abundance+δ Control1]:[Abundance+δ Control4]],2,2)</f>
        <v>0.32119128078613279</v>
      </c>
      <c r="P3588" s="6">
        <v>3587</v>
      </c>
      <c r="Q3588" s="6">
        <f>(Tableau3[[#This Row],[p-value]]*4872)/Tableau3[[#This Row],[Ranking]]</f>
        <v>0.43625422915808171</v>
      </c>
      <c r="R3588" s="6">
        <v>0.37199347090507717</v>
      </c>
      <c r="S3588" s="6" t="s">
        <v>38</v>
      </c>
      <c r="T3588" s="6" t="s">
        <v>38</v>
      </c>
    </row>
    <row r="3589" spans="1:20" x14ac:dyDescent="0.3">
      <c r="A3589" s="7" t="s">
        <v>4338</v>
      </c>
      <c r="B3589" s="45" t="s">
        <v>4339</v>
      </c>
      <c r="C3589" s="7">
        <v>6447260.6693359399</v>
      </c>
      <c r="D3589" s="7">
        <v>6873708.5340820299</v>
      </c>
      <c r="E3589" s="7">
        <v>12301604.0145508</v>
      </c>
      <c r="F3589" s="7">
        <v>13919586.280664099</v>
      </c>
      <c r="G3589" s="7">
        <v>7589853.5755859399</v>
      </c>
      <c r="H3589" s="7">
        <v>10582263.7123047</v>
      </c>
      <c r="I3589" s="7">
        <v>4884305.3329101596</v>
      </c>
      <c r="J3589" s="7">
        <v>6838549.8607421899</v>
      </c>
      <c r="K3589" s="7">
        <f>AVERAGE(Tableau3[[#This Row],[Abundance+δ EtOH1]:[Abundance+δ EtOH4]])</f>
        <v>9885539.8746582177</v>
      </c>
      <c r="L3589" s="7">
        <f>AVERAGE(Tableau3[[#This Row],[Abundance+δ Control1]:[Abundance+δ Control4]])</f>
        <v>7473743.1203857474</v>
      </c>
      <c r="M3589" s="7">
        <f>STDEV(Tableau3[[#This Row],[Abundance+δ EtOH1]:[Abundance+δ EtOH4]])</f>
        <v>3786105.6620099926</v>
      </c>
      <c r="N3589" s="7">
        <f>STDEV(Tableau3[[#This Row],[Abundance+δ Control1]:[Abundance+δ Control4]])</f>
        <v>2365378.0839782627</v>
      </c>
      <c r="O3589" s="19">
        <f>_xlfn.T.TEST(Tableau3[[#This Row],[Abundance+δ EtOH1]:[Abundance+δ EtOH4]],Tableau3[[#This Row],[Abundance+δ Control1]:[Abundance+δ Control4]],2,2)</f>
        <v>0.32142887037767748</v>
      </c>
      <c r="P3589" s="7">
        <v>3588</v>
      </c>
      <c r="Q3589" s="7">
        <f>(Tableau3[[#This Row],[p-value]]*4872)/Tableau3[[#This Row],[Ranking]]</f>
        <v>0.43645525542922092</v>
      </c>
      <c r="R3589" s="7">
        <v>0.29947102749849352</v>
      </c>
      <c r="S3589" s="7" t="s">
        <v>38</v>
      </c>
      <c r="T3589" s="7" t="s">
        <v>38</v>
      </c>
    </row>
    <row r="3590" spans="1:20" x14ac:dyDescent="0.3">
      <c r="A3590" s="6" t="s">
        <v>6469</v>
      </c>
      <c r="B3590" s="44" t="s">
        <v>6470</v>
      </c>
      <c r="C3590" s="6">
        <v>2614819.6937500001</v>
      </c>
      <c r="D3590" s="6">
        <v>2594633.2972656302</v>
      </c>
      <c r="E3590" s="6">
        <v>6022624.1781249996</v>
      </c>
      <c r="F3590" s="6">
        <v>7727559.2884765593</v>
      </c>
      <c r="G3590" s="6">
        <v>2917526.5116210901</v>
      </c>
      <c r="H3590" s="6">
        <v>4565074.1776367193</v>
      </c>
      <c r="I3590" s="6">
        <v>1969700.40957031</v>
      </c>
      <c r="J3590" s="6">
        <v>3494362.8817382799</v>
      </c>
      <c r="K3590" s="6">
        <f>AVERAGE(Tableau3[[#This Row],[Abundance+δ EtOH1]:[Abundance+δ EtOH4]])</f>
        <v>4739909.1144042974</v>
      </c>
      <c r="L3590" s="6">
        <f>AVERAGE(Tableau3[[#This Row],[Abundance+δ Control1]:[Abundance+δ Control4]])</f>
        <v>3236665.9951416003</v>
      </c>
      <c r="M3590" s="6">
        <f>STDEV(Tableau3[[#This Row],[Abundance+δ EtOH1]:[Abundance+δ EtOH4]])</f>
        <v>2561875.9321186766</v>
      </c>
      <c r="N3590" s="6">
        <f>STDEV(Tableau3[[#This Row],[Abundance+δ Control1]:[Abundance+δ Control4]])</f>
        <v>1085990.7595747679</v>
      </c>
      <c r="O3590" s="18">
        <f>_xlfn.T.TEST(Tableau3[[#This Row],[Abundance+δ EtOH1]:[Abundance+δ EtOH4]],Tableau3[[#This Row],[Abundance+δ Control1]:[Abundance+δ Control4]],2,2)</f>
        <v>0.32143403783752938</v>
      </c>
      <c r="P3590" s="6">
        <v>3589</v>
      </c>
      <c r="Q3590" s="6">
        <f>(Tableau3[[#This Row],[p-value]]*4872)/Tableau3[[#This Row],[Ranking]]</f>
        <v>0.43634066100430291</v>
      </c>
      <c r="R3590" s="6">
        <v>0.41481569013502362</v>
      </c>
      <c r="S3590" s="6" t="s">
        <v>38</v>
      </c>
      <c r="T3590" s="6" t="s">
        <v>38</v>
      </c>
    </row>
    <row r="3591" spans="1:20" x14ac:dyDescent="0.3">
      <c r="A3591" s="7" t="s">
        <v>6901</v>
      </c>
      <c r="B3591" s="45" t="s">
        <v>6902</v>
      </c>
      <c r="C3591" s="7">
        <v>1488410.0296875001</v>
      </c>
      <c r="D3591" s="7">
        <v>1131301.9867187501</v>
      </c>
      <c r="E3591" s="7">
        <v>3190497.1</v>
      </c>
      <c r="F3591" s="7">
        <v>4283689.3499999996</v>
      </c>
      <c r="G3591" s="7">
        <v>1618342.1585937501</v>
      </c>
      <c r="H3591" s="7">
        <v>2151884.0023437501</v>
      </c>
      <c r="I3591" s="7">
        <v>1417833.8460937501</v>
      </c>
      <c r="J3591" s="7">
        <v>1641358.0179687501</v>
      </c>
      <c r="K3591" s="7">
        <f>AVERAGE(Tableau3[[#This Row],[Abundance+δ EtOH1]:[Abundance+δ EtOH4]])</f>
        <v>2523474.6166015626</v>
      </c>
      <c r="L3591" s="7">
        <f>AVERAGE(Tableau3[[#This Row],[Abundance+δ Control1]:[Abundance+δ Control4]])</f>
        <v>1707354.5062500001</v>
      </c>
      <c r="M3591" s="7">
        <f>STDEV(Tableau3[[#This Row],[Abundance+δ EtOH1]:[Abundance+δ EtOH4]])</f>
        <v>1477924.0205448486</v>
      </c>
      <c r="N3591" s="7">
        <f>STDEV(Tableau3[[#This Row],[Abundance+δ Control1]:[Abundance+δ Control4]])</f>
        <v>312893.70935159974</v>
      </c>
      <c r="O3591" s="19">
        <f>_xlfn.T.TEST(Tableau3[[#This Row],[Abundance+δ EtOH1]:[Abundance+δ EtOH4]],Tableau3[[#This Row],[Abundance+δ Control1]:[Abundance+δ Control4]],2,2)</f>
        <v>0.32143955717836942</v>
      </c>
      <c r="P3591" s="7">
        <v>3590</v>
      </c>
      <c r="Q3591" s="7">
        <f>(Tableau3[[#This Row],[p-value]]*4872)/Tableau3[[#This Row],[Ranking]]</f>
        <v>0.43622660795905732</v>
      </c>
      <c r="R3591" s="7">
        <v>0.44016017314353151</v>
      </c>
      <c r="S3591" s="7" t="s">
        <v>38</v>
      </c>
      <c r="T3591" s="7" t="s">
        <v>38</v>
      </c>
    </row>
    <row r="3592" spans="1:20" x14ac:dyDescent="0.3">
      <c r="A3592" s="6" t="s">
        <v>4770</v>
      </c>
      <c r="B3592" s="44" t="s">
        <v>4771</v>
      </c>
      <c r="C3592" s="6">
        <v>1206545.3073974601</v>
      </c>
      <c r="D3592" s="6">
        <v>1208738.38710938</v>
      </c>
      <c r="E3592" s="6">
        <v>2920431.8705078098</v>
      </c>
      <c r="F3592" s="6">
        <v>4053384.2210937501</v>
      </c>
      <c r="G3592" s="6">
        <v>1376665.1430908199</v>
      </c>
      <c r="H3592" s="6">
        <v>1928972.67763672</v>
      </c>
      <c r="I3592" s="6">
        <v>1235921.6937500001</v>
      </c>
      <c r="J3592" s="6">
        <v>1754892.3536621099</v>
      </c>
      <c r="K3592" s="6">
        <f>AVERAGE(Tableau3[[#This Row],[Abundance+δ EtOH1]:[Abundance+δ EtOH4]])</f>
        <v>2347274.9465270997</v>
      </c>
      <c r="L3592" s="6">
        <f>AVERAGE(Tableau3[[#This Row],[Abundance+δ Control1]:[Abundance+δ Control4]])</f>
        <v>1574112.9670349124</v>
      </c>
      <c r="M3592" s="6">
        <f>STDEV(Tableau3[[#This Row],[Abundance+δ EtOH1]:[Abundance+δ EtOH4]])</f>
        <v>1394853.3164206375</v>
      </c>
      <c r="N3592" s="6">
        <f>STDEV(Tableau3[[#This Row],[Abundance+δ Control1]:[Abundance+δ Control4]])</f>
        <v>322472.52148776501</v>
      </c>
      <c r="O3592" s="18">
        <f>_xlfn.T.TEST(Tableau3[[#This Row],[Abundance+δ EtOH1]:[Abundance+δ EtOH4]],Tableau3[[#This Row],[Abundance+δ Control1]:[Abundance+δ Control4]],2,2)</f>
        <v>0.32158815923706435</v>
      </c>
      <c r="P3592" s="6">
        <v>3591</v>
      </c>
      <c r="Q3592" s="6">
        <f>(Tableau3[[#This Row],[p-value]]*4872)/Tableau3[[#This Row],[Ranking]]</f>
        <v>0.43630674235671885</v>
      </c>
      <c r="R3592" s="6">
        <v>0.42893233189321112</v>
      </c>
      <c r="S3592" s="6" t="s">
        <v>38</v>
      </c>
      <c r="T3592" s="6" t="s">
        <v>38</v>
      </c>
    </row>
    <row r="3593" spans="1:20" x14ac:dyDescent="0.3">
      <c r="A3593" s="7" t="s">
        <v>5173</v>
      </c>
      <c r="B3593" s="45" t="s">
        <v>5174</v>
      </c>
      <c r="C3593" s="7">
        <v>558732.845849609</v>
      </c>
      <c r="D3593" s="7">
        <v>883146.06484374998</v>
      </c>
      <c r="E3593" s="7">
        <v>734098.50942382799</v>
      </c>
      <c r="F3593" s="7">
        <v>751627.46669921896</v>
      </c>
      <c r="G3593" s="7">
        <v>695530.05947265599</v>
      </c>
      <c r="H3593" s="7">
        <v>808339.75820312498</v>
      </c>
      <c r="I3593" s="7">
        <v>454230.59011230501</v>
      </c>
      <c r="J3593" s="7">
        <v>514751.212304688</v>
      </c>
      <c r="K3593" s="7">
        <f>AVERAGE(Tableau3[[#This Row],[Abundance+δ EtOH1]:[Abundance+δ EtOH4]])</f>
        <v>731901.22170410154</v>
      </c>
      <c r="L3593" s="7">
        <f>AVERAGE(Tableau3[[#This Row],[Abundance+δ Control1]:[Abundance+δ Control4]])</f>
        <v>618212.90502319345</v>
      </c>
      <c r="M3593" s="7">
        <f>STDEV(Tableau3[[#This Row],[Abundance+δ EtOH1]:[Abundance+δ EtOH4]])</f>
        <v>133236.93405277445</v>
      </c>
      <c r="N3593" s="7">
        <f>STDEV(Tableau3[[#This Row],[Abundance+δ Control1]:[Abundance+δ Control4]])</f>
        <v>163013.99135859247</v>
      </c>
      <c r="O3593" s="19">
        <f>_xlfn.T.TEST(Tableau3[[#This Row],[Abundance+δ EtOH1]:[Abundance+δ EtOH4]],Tableau3[[#This Row],[Abundance+δ Control1]:[Abundance+δ Control4]],2,2)</f>
        <v>0.32163636475434793</v>
      </c>
      <c r="P3593" s="7">
        <v>3592</v>
      </c>
      <c r="Q3593" s="7">
        <f>(Tableau3[[#This Row],[p-value]]*4872)/Tableau3[[#This Row],[Ranking]]</f>
        <v>0.43625065954431602</v>
      </c>
      <c r="R3593" s="7">
        <v>0.1736085229564365</v>
      </c>
      <c r="S3593" s="7" t="s">
        <v>38</v>
      </c>
      <c r="T3593" s="7" t="s">
        <v>38</v>
      </c>
    </row>
    <row r="3594" spans="1:20" x14ac:dyDescent="0.3">
      <c r="A3594" s="6" t="s">
        <v>9304</v>
      </c>
      <c r="B3594" s="44" t="s">
        <v>9305</v>
      </c>
      <c r="C3594" s="6">
        <v>65222.865624999999</v>
      </c>
      <c r="D3594" s="6">
        <v>0.1</v>
      </c>
      <c r="E3594" s="6">
        <v>120300.85781250001</v>
      </c>
      <c r="F3594" s="6">
        <v>118338.20937500001</v>
      </c>
      <c r="G3594" s="6">
        <v>66326.576562500006</v>
      </c>
      <c r="H3594" s="6">
        <v>65637.521875000006</v>
      </c>
      <c r="I3594" s="6">
        <v>0.1</v>
      </c>
      <c r="J3594" s="6">
        <v>31567.121484374999</v>
      </c>
      <c r="K3594" s="6">
        <f>AVERAGE(Tableau3[[#This Row],[Abundance+δ EtOH1]:[Abundance+δ EtOH4]])</f>
        <v>75965.508203125006</v>
      </c>
      <c r="L3594" s="6">
        <f>AVERAGE(Tableau3[[#This Row],[Abundance+δ Control1]:[Abundance+δ Control4]])</f>
        <v>40882.829980468756</v>
      </c>
      <c r="M3594" s="6">
        <f>STDEV(Tableau3[[#This Row],[Abundance+δ EtOH1]:[Abundance+δ EtOH4]])</f>
        <v>56707.485227893492</v>
      </c>
      <c r="N3594" s="6">
        <f>STDEV(Tableau3[[#This Row],[Abundance+δ Control1]:[Abundance+δ Control4]])</f>
        <v>31719.389687087354</v>
      </c>
      <c r="O3594" s="18">
        <f>_xlfn.T.TEST(Tableau3[[#This Row],[Abundance+δ EtOH1]:[Abundance+δ EtOH4]],Tableau3[[#This Row],[Abundance+δ Control1]:[Abundance+δ Control4]],2,2)</f>
        <v>0.321684837294267</v>
      </c>
      <c r="P3594" s="6">
        <v>3593</v>
      </c>
      <c r="Q3594" s="6">
        <f>(Tableau3[[#This Row],[p-value]]*4872)/Tableau3[[#This Row],[Ranking]]</f>
        <v>0.43619497002439989</v>
      </c>
      <c r="R3594" s="6">
        <v>0.85245725267743311</v>
      </c>
      <c r="S3594" s="6" t="s">
        <v>38</v>
      </c>
      <c r="T3594" s="6" t="s">
        <v>38</v>
      </c>
    </row>
    <row r="3595" spans="1:20" x14ac:dyDescent="0.3">
      <c r="A3595" s="7" t="s">
        <v>3918</v>
      </c>
      <c r="B3595" s="45" t="s">
        <v>3919</v>
      </c>
      <c r="C3595" s="7">
        <v>2458089.7171875001</v>
      </c>
      <c r="D3595" s="7">
        <v>3331822.6820312501</v>
      </c>
      <c r="E3595" s="7">
        <v>5834887.2132812496</v>
      </c>
      <c r="F3595" s="7">
        <v>7150626.6156249996</v>
      </c>
      <c r="G3595" s="7">
        <v>2901362.5902343802</v>
      </c>
      <c r="H3595" s="7">
        <v>4471198.8265624996</v>
      </c>
      <c r="I3595" s="7">
        <v>2131160.8519531302</v>
      </c>
      <c r="J3595" s="7">
        <v>4042673.9828125001</v>
      </c>
      <c r="K3595" s="7">
        <f>AVERAGE(Tableau3[[#This Row],[Abundance+δ EtOH1]:[Abundance+δ EtOH4]])</f>
        <v>4693856.5570312496</v>
      </c>
      <c r="L3595" s="7">
        <f>AVERAGE(Tableau3[[#This Row],[Abundance+δ Control1]:[Abundance+δ Control4]])</f>
        <v>3386599.0628906274</v>
      </c>
      <c r="M3595" s="7">
        <f>STDEV(Tableau3[[#This Row],[Abundance+δ EtOH1]:[Abundance+δ EtOH4]])</f>
        <v>2174968.1773991906</v>
      </c>
      <c r="N3595" s="7">
        <f>STDEV(Tableau3[[#This Row],[Abundance+δ Control1]:[Abundance+δ Control4]])</f>
        <v>1067453.4312692352</v>
      </c>
      <c r="O3595" s="19">
        <f>_xlfn.T.TEST(Tableau3[[#This Row],[Abundance+δ EtOH1]:[Abundance+δ EtOH4]],Tableau3[[#This Row],[Abundance+δ Control1]:[Abundance+δ Control4]],2,2)</f>
        <v>0.32198816421640558</v>
      </c>
      <c r="P3595" s="7">
        <v>3594</v>
      </c>
      <c r="Q3595" s="7">
        <f>(Tableau3[[#This Row],[p-value]]*4872)/Tableau3[[#This Row],[Ranking]]</f>
        <v>0.43648479022324099</v>
      </c>
      <c r="R3595" s="7">
        <v>0.32650607517247099</v>
      </c>
      <c r="S3595" s="7" t="s">
        <v>38</v>
      </c>
      <c r="T3595" s="7" t="s">
        <v>38</v>
      </c>
    </row>
    <row r="3596" spans="1:20" x14ac:dyDescent="0.3">
      <c r="A3596" s="6" t="s">
        <v>1745</v>
      </c>
      <c r="B3596" s="44" t="s">
        <v>1746</v>
      </c>
      <c r="C3596" s="6">
        <v>90566.541406250006</v>
      </c>
      <c r="D3596" s="6">
        <v>122766.43203125001</v>
      </c>
      <c r="E3596" s="6">
        <v>129294.68203125001</v>
      </c>
      <c r="F3596" s="6">
        <v>203424.95937500001</v>
      </c>
      <c r="G3596" s="6">
        <v>103121.63906250001</v>
      </c>
      <c r="H3596" s="6">
        <v>149500.82656250001</v>
      </c>
      <c r="I3596" s="6">
        <v>70272.391015625006</v>
      </c>
      <c r="J3596" s="6">
        <v>98162.978906250006</v>
      </c>
      <c r="K3596" s="6">
        <f>AVERAGE(Tableau3[[#This Row],[Abundance+δ EtOH1]:[Abundance+δ EtOH4]])</f>
        <v>136513.15371093751</v>
      </c>
      <c r="L3596" s="6">
        <f>AVERAGE(Tableau3[[#This Row],[Abundance+δ Control1]:[Abundance+δ Control4]])</f>
        <v>105264.45888671876</v>
      </c>
      <c r="M3596" s="6">
        <f>STDEV(Tableau3[[#This Row],[Abundance+δ EtOH1]:[Abundance+δ EtOH4]])</f>
        <v>47712.191348514454</v>
      </c>
      <c r="N3596" s="6">
        <f>STDEV(Tableau3[[#This Row],[Abundance+δ Control1]:[Abundance+δ Control4]])</f>
        <v>32844.703955403034</v>
      </c>
      <c r="O3596" s="18">
        <f>_xlfn.T.TEST(Tableau3[[#This Row],[Abundance+δ EtOH1]:[Abundance+δ EtOH4]],Tableau3[[#This Row],[Abundance+δ Control1]:[Abundance+δ Control4]],2,2)</f>
        <v>0.32206310683887718</v>
      </c>
      <c r="P3596" s="6">
        <v>3595</v>
      </c>
      <c r="Q3596" s="6">
        <f>(Tableau3[[#This Row],[p-value]]*4872)/Tableau3[[#This Row],[Ranking]]</f>
        <v>0.43646493922642826</v>
      </c>
      <c r="R3596" s="6">
        <v>0.27448383546232391</v>
      </c>
      <c r="S3596" s="6" t="s">
        <v>38</v>
      </c>
      <c r="T3596" s="6" t="s">
        <v>38</v>
      </c>
    </row>
    <row r="3597" spans="1:20" x14ac:dyDescent="0.3">
      <c r="A3597" s="7" t="s">
        <v>889</v>
      </c>
      <c r="B3597" s="45" t="s">
        <v>890</v>
      </c>
      <c r="C3597" s="7">
        <v>114767.22695312501</v>
      </c>
      <c r="D3597" s="7">
        <v>139576.35195312501</v>
      </c>
      <c r="E3597" s="7">
        <v>304087.58046874998</v>
      </c>
      <c r="F3597" s="7">
        <v>383590.95546874998</v>
      </c>
      <c r="G3597" s="7">
        <v>145101.438867188</v>
      </c>
      <c r="H3597" s="7">
        <v>152723.86171875001</v>
      </c>
      <c r="I3597" s="7">
        <v>160549.436914063</v>
      </c>
      <c r="J3597" s="7">
        <v>199282.677148438</v>
      </c>
      <c r="K3597" s="7">
        <f>AVERAGE(Tableau3[[#This Row],[Abundance+δ EtOH1]:[Abundance+δ EtOH4]])</f>
        <v>235505.52871093751</v>
      </c>
      <c r="L3597" s="7">
        <f>AVERAGE(Tableau3[[#This Row],[Abundance+δ Control1]:[Abundance+δ Control4]])</f>
        <v>164414.35366210976</v>
      </c>
      <c r="M3597" s="7">
        <f>STDEV(Tableau3[[#This Row],[Abundance+δ EtOH1]:[Abundance+δ EtOH4]])</f>
        <v>129631.44668141149</v>
      </c>
      <c r="N3597" s="7">
        <f>STDEV(Tableau3[[#This Row],[Abundance+δ Control1]:[Abundance+δ Control4]])</f>
        <v>24085.914583494745</v>
      </c>
      <c r="O3597" s="19">
        <f>_xlfn.T.TEST(Tableau3[[#This Row],[Abundance+δ EtOH1]:[Abundance+δ EtOH4]],Tableau3[[#This Row],[Abundance+δ Control1]:[Abundance+δ Control4]],2,2)</f>
        <v>0.32230395969327402</v>
      </c>
      <c r="P3597" s="7">
        <v>3596</v>
      </c>
      <c r="Q3597" s="7">
        <f>(Tableau3[[#This Row],[p-value]]*4872)/Tableau3[[#This Row],[Ranking]]</f>
        <v>0.43666988087475833</v>
      </c>
      <c r="R3597" s="7">
        <v>0.36235143068458792</v>
      </c>
      <c r="S3597" s="7" t="s">
        <v>38</v>
      </c>
      <c r="T3597" s="7" t="s">
        <v>38</v>
      </c>
    </row>
    <row r="3598" spans="1:20" x14ac:dyDescent="0.3">
      <c r="A3598" s="6" t="s">
        <v>5389</v>
      </c>
      <c r="B3598" s="44" t="s">
        <v>5390</v>
      </c>
      <c r="C3598" s="6">
        <v>10892175.354882799</v>
      </c>
      <c r="D3598" s="6">
        <v>10073748.2503906</v>
      </c>
      <c r="E3598" s="6">
        <v>18233553.832421899</v>
      </c>
      <c r="F3598" s="6">
        <v>24476681.998437501</v>
      </c>
      <c r="G3598" s="6">
        <v>10779180.190820299</v>
      </c>
      <c r="H3598" s="6">
        <v>14012603.613671901</v>
      </c>
      <c r="I3598" s="6">
        <v>8670424.899804689</v>
      </c>
      <c r="J3598" s="6">
        <v>14436624.1800781</v>
      </c>
      <c r="K3598" s="6">
        <f>AVERAGE(Tableau3[[#This Row],[Abundance+δ EtOH1]:[Abundance+δ EtOH4]])</f>
        <v>15919039.859033199</v>
      </c>
      <c r="L3598" s="6">
        <f>AVERAGE(Tableau3[[#This Row],[Abundance+δ Control1]:[Abundance+δ Control4]])</f>
        <v>11974708.221093748</v>
      </c>
      <c r="M3598" s="6">
        <f>STDEV(Tableau3[[#This Row],[Abundance+δ EtOH1]:[Abundance+δ EtOH4]])</f>
        <v>6782993.799502667</v>
      </c>
      <c r="N3598" s="6">
        <f>STDEV(Tableau3[[#This Row],[Abundance+δ Control1]:[Abundance+δ Control4]])</f>
        <v>2742360.5013875514</v>
      </c>
      <c r="O3598" s="18">
        <f>_xlfn.T.TEST(Tableau3[[#This Row],[Abundance+δ EtOH1]:[Abundance+δ EtOH4]],Tableau3[[#This Row],[Abundance+δ Control1]:[Abundance+δ Control4]],2,2)</f>
        <v>0.32236393185019863</v>
      </c>
      <c r="P3598" s="6">
        <v>3597</v>
      </c>
      <c r="Q3598" s="6">
        <f>(Tableau3[[#This Row],[p-value]]*4872)/Tableau3[[#This Row],[Ranking]]</f>
        <v>0.43662971253104466</v>
      </c>
      <c r="R3598" s="6">
        <v>0.31664452448320618</v>
      </c>
      <c r="S3598" s="6" t="s">
        <v>38</v>
      </c>
      <c r="T3598" s="6" t="s">
        <v>38</v>
      </c>
    </row>
    <row r="3599" spans="1:20" x14ac:dyDescent="0.3">
      <c r="A3599" s="7" t="s">
        <v>6879</v>
      </c>
      <c r="B3599" s="45" t="s">
        <v>6880</v>
      </c>
      <c r="C3599" s="7">
        <v>2467438.4056640598</v>
      </c>
      <c r="D3599" s="7">
        <v>1916539.7069335899</v>
      </c>
      <c r="E3599" s="7">
        <v>5087096.3724609399</v>
      </c>
      <c r="F3599" s="7">
        <v>7782834.4496093793</v>
      </c>
      <c r="G3599" s="7">
        <v>2528074.4408203098</v>
      </c>
      <c r="H3599" s="7">
        <v>3842337.1932617198</v>
      </c>
      <c r="I3599" s="7">
        <v>1989156.3568359399</v>
      </c>
      <c r="J3599" s="7">
        <v>2846684.0213867198</v>
      </c>
      <c r="K3599" s="7">
        <f>AVERAGE(Tableau3[[#This Row],[Abundance+δ EtOH1]:[Abundance+δ EtOH4]])</f>
        <v>4313477.2336669927</v>
      </c>
      <c r="L3599" s="7">
        <f>AVERAGE(Tableau3[[#This Row],[Abundance+δ Control1]:[Abundance+δ Control4]])</f>
        <v>2801563.0030761724</v>
      </c>
      <c r="M3599" s="7">
        <f>STDEV(Tableau3[[#This Row],[Abundance+δ EtOH1]:[Abundance+δ EtOH4]])</f>
        <v>2694939.3886367255</v>
      </c>
      <c r="N3599" s="7">
        <f>STDEV(Tableau3[[#This Row],[Abundance+δ Control1]:[Abundance+δ Control4]])</f>
        <v>778898.23335911345</v>
      </c>
      <c r="O3599" s="19">
        <f>_xlfn.T.TEST(Tableau3[[#This Row],[Abundance+δ EtOH1]:[Abundance+δ EtOH4]],Tableau3[[#This Row],[Abundance+δ Control1]:[Abundance+δ Control4]],2,2)</f>
        <v>0.32248639032609316</v>
      </c>
      <c r="P3599" s="7">
        <v>3598</v>
      </c>
      <c r="Q3599" s="7">
        <f>(Tableau3[[#This Row],[p-value]]*4872)/Tableau3[[#This Row],[Ranking]]</f>
        <v>0.43667417834039074</v>
      </c>
      <c r="R3599" s="7">
        <v>0.49352617402907317</v>
      </c>
      <c r="S3599" s="7" t="s">
        <v>38</v>
      </c>
      <c r="T3599" s="7" t="s">
        <v>38</v>
      </c>
    </row>
    <row r="3600" spans="1:20" x14ac:dyDescent="0.3">
      <c r="A3600" s="6" t="s">
        <v>8202</v>
      </c>
      <c r="B3600" s="44" t="s">
        <v>8203</v>
      </c>
      <c r="C3600" s="6">
        <v>181490.99843750001</v>
      </c>
      <c r="D3600" s="6">
        <v>227049.29531250001</v>
      </c>
      <c r="E3600" s="6">
        <v>459063.53749999998</v>
      </c>
      <c r="F3600" s="6">
        <v>417296.25624999998</v>
      </c>
      <c r="G3600" s="6">
        <v>273551.76406249998</v>
      </c>
      <c r="H3600" s="6">
        <v>252986.13125000001</v>
      </c>
      <c r="I3600" s="6">
        <v>139269.73281250001</v>
      </c>
      <c r="J3600" s="6">
        <v>288920.01406249998</v>
      </c>
      <c r="K3600" s="6">
        <f>AVERAGE(Tableau3[[#This Row],[Abundance+δ EtOH1]:[Abundance+δ EtOH4]])</f>
        <v>321225.02187499998</v>
      </c>
      <c r="L3600" s="6">
        <f>AVERAGE(Tableau3[[#This Row],[Abundance+δ Control1]:[Abundance+δ Control4]])</f>
        <v>238681.91054687498</v>
      </c>
      <c r="M3600" s="6">
        <f>STDEV(Tableau3[[#This Row],[Abundance+δ EtOH1]:[Abundance+δ EtOH4]])</f>
        <v>137384.86481856499</v>
      </c>
      <c r="N3600" s="6">
        <f>STDEV(Tableau3[[#This Row],[Abundance+δ Control1]:[Abundance+δ Control4]])</f>
        <v>67890.022685866701</v>
      </c>
      <c r="O3600" s="18">
        <f>_xlfn.T.TEST(Tableau3[[#This Row],[Abundance+δ EtOH1]:[Abundance+δ EtOH4]],Tableau3[[#This Row],[Abundance+δ Control1]:[Abundance+δ Control4]],2,2)</f>
        <v>0.32275111920550553</v>
      </c>
      <c r="P3600" s="6">
        <v>3599</v>
      </c>
      <c r="Q3600" s="6">
        <f>(Tableau3[[#This Row],[p-value]]*4872)/Tableau3[[#This Row],[Ranking]]</f>
        <v>0.43691121221706664</v>
      </c>
      <c r="R3600" s="6">
        <v>0.29718059240667127</v>
      </c>
      <c r="S3600" s="6" t="s">
        <v>38</v>
      </c>
      <c r="T3600" s="6" t="s">
        <v>38</v>
      </c>
    </row>
    <row r="3601" spans="1:20" x14ac:dyDescent="0.3">
      <c r="A3601" s="7" t="s">
        <v>5203</v>
      </c>
      <c r="B3601" s="45" t="s">
        <v>5204</v>
      </c>
      <c r="C3601" s="7">
        <v>1018311.10585938</v>
      </c>
      <c r="D3601" s="7">
        <v>656618.13710937498</v>
      </c>
      <c r="E3601" s="7">
        <v>1778963.48085938</v>
      </c>
      <c r="F3601" s="7">
        <v>2067969.53554688</v>
      </c>
      <c r="G3601" s="7">
        <v>908389.87734374998</v>
      </c>
      <c r="H3601" s="7">
        <v>1344994.1664062501</v>
      </c>
      <c r="I3601" s="7">
        <v>579904.87441406294</v>
      </c>
      <c r="J3601" s="7">
        <v>1115517.85195313</v>
      </c>
      <c r="K3601" s="7">
        <f>AVERAGE(Tableau3[[#This Row],[Abundance+δ EtOH1]:[Abundance+δ EtOH4]])</f>
        <v>1380465.5648437538</v>
      </c>
      <c r="L3601" s="7">
        <f>AVERAGE(Tableau3[[#This Row],[Abundance+δ Control1]:[Abundance+δ Control4]])</f>
        <v>987201.69252929837</v>
      </c>
      <c r="M3601" s="7">
        <f>STDEV(Tableau3[[#This Row],[Abundance+δ EtOH1]:[Abundance+δ EtOH4]])</f>
        <v>654872.31569757243</v>
      </c>
      <c r="N3601" s="7">
        <f>STDEV(Tableau3[[#This Row],[Abundance+δ Control1]:[Abundance+δ Control4]])</f>
        <v>324849.96095218416</v>
      </c>
      <c r="O3601" s="19">
        <f>_xlfn.T.TEST(Tableau3[[#This Row],[Abundance+δ EtOH1]:[Abundance+δ EtOH4]],Tableau3[[#This Row],[Abundance+δ Control1]:[Abundance+δ Control4]],2,2)</f>
        <v>0.32330453255710456</v>
      </c>
      <c r="P3601" s="7">
        <v>3600</v>
      </c>
      <c r="Q3601" s="7">
        <f>(Tableau3[[#This Row],[p-value]]*4872)/Tableau3[[#This Row],[Ranking]]</f>
        <v>0.43753880072728146</v>
      </c>
      <c r="R3601" s="7">
        <v>0.40598398881137682</v>
      </c>
      <c r="S3601" s="7" t="s">
        <v>38</v>
      </c>
      <c r="T3601" s="7" t="s">
        <v>38</v>
      </c>
    </row>
    <row r="3602" spans="1:20" x14ac:dyDescent="0.3">
      <c r="A3602" s="6" t="s">
        <v>8348</v>
      </c>
      <c r="B3602" s="44" t="s">
        <v>8349</v>
      </c>
      <c r="C3602" s="6">
        <v>80922.748437500006</v>
      </c>
      <c r="D3602" s="6">
        <v>87003.014062500006</v>
      </c>
      <c r="E3602" s="6">
        <v>456084.19374999998</v>
      </c>
      <c r="F3602" s="6">
        <v>511760.56874999998</v>
      </c>
      <c r="G3602" s="6">
        <v>139935.02187500001</v>
      </c>
      <c r="H3602" s="6">
        <v>225170.67812500001</v>
      </c>
      <c r="I3602" s="6">
        <v>87970.959375000006</v>
      </c>
      <c r="J3602" s="6">
        <v>168490.92812500001</v>
      </c>
      <c r="K3602" s="6">
        <f>AVERAGE(Tableau3[[#This Row],[Abundance+δ EtOH1]:[Abundance+δ EtOH4]])</f>
        <v>283942.63124999998</v>
      </c>
      <c r="L3602" s="6">
        <f>AVERAGE(Tableau3[[#This Row],[Abundance+δ Control1]:[Abundance+δ Control4]])</f>
        <v>155391.89687500001</v>
      </c>
      <c r="M3602" s="6">
        <f>STDEV(Tableau3[[#This Row],[Abundance+δ EtOH1]:[Abundance+δ EtOH4]])</f>
        <v>232045.98382063239</v>
      </c>
      <c r="N3602" s="6">
        <f>STDEV(Tableau3[[#This Row],[Abundance+δ Control1]:[Abundance+δ Control4]])</f>
        <v>57228.083812548844</v>
      </c>
      <c r="O3602" s="18">
        <f>_xlfn.T.TEST(Tableau3[[#This Row],[Abundance+δ EtOH1]:[Abundance+δ EtOH4]],Tableau3[[#This Row],[Abundance+δ Control1]:[Abundance+δ Control4]],2,2)</f>
        <v>0.32338415298802975</v>
      </c>
      <c r="P3602" s="6">
        <v>3601</v>
      </c>
      <c r="Q3602" s="6">
        <f>(Tableau3[[#This Row],[p-value]]*4872)/Tableau3[[#This Row],[Ranking]]</f>
        <v>0.43752501898297164</v>
      </c>
      <c r="R3602" s="6">
        <v>0.64705411965923043</v>
      </c>
      <c r="S3602" s="6" t="s">
        <v>38</v>
      </c>
      <c r="T3602" s="6" t="s">
        <v>38</v>
      </c>
    </row>
    <row r="3603" spans="1:20" x14ac:dyDescent="0.3">
      <c r="A3603" s="7" t="s">
        <v>3409</v>
      </c>
      <c r="B3603" s="45" t="s">
        <v>3410</v>
      </c>
      <c r="C3603" s="7">
        <v>3607249.9046875001</v>
      </c>
      <c r="D3603" s="7">
        <v>3138416.7718750001</v>
      </c>
      <c r="E3603" s="7">
        <v>9293808.7249999996</v>
      </c>
      <c r="F3603" s="7">
        <v>9809636.0218749996</v>
      </c>
      <c r="G3603" s="7">
        <v>3912076.7582031302</v>
      </c>
      <c r="H3603" s="7">
        <v>5733842.3382812496</v>
      </c>
      <c r="I3603" s="7">
        <v>3173355.5414062501</v>
      </c>
      <c r="J3603" s="7">
        <v>4959244.2816406293</v>
      </c>
      <c r="K3603" s="7">
        <f>AVERAGE(Tableau3[[#This Row],[Abundance+δ EtOH1]:[Abundance+δ EtOH4]])</f>
        <v>6462277.8558593746</v>
      </c>
      <c r="L3603" s="7">
        <f>AVERAGE(Tableau3[[#This Row],[Abundance+δ Control1]:[Abundance+δ Control4]])</f>
        <v>4444629.7298828149</v>
      </c>
      <c r="M3603" s="7">
        <f>STDEV(Tableau3[[#This Row],[Abundance+δ EtOH1]:[Abundance+δ EtOH4]])</f>
        <v>3578715.3589934204</v>
      </c>
      <c r="N3603" s="7">
        <f>STDEV(Tableau3[[#This Row],[Abundance+δ Control1]:[Abundance+δ Control4]])</f>
        <v>1129402.204186799</v>
      </c>
      <c r="O3603" s="19">
        <f>_xlfn.T.TEST(Tableau3[[#This Row],[Abundance+δ EtOH1]:[Abundance+δ EtOH4]],Tableau3[[#This Row],[Abundance+δ Control1]:[Abundance+δ Control4]],2,2)</f>
        <v>0.32356551733539035</v>
      </c>
      <c r="P3603" s="7">
        <v>3602</v>
      </c>
      <c r="Q3603" s="7">
        <f>(Tableau3[[#This Row],[p-value]]*4872)/Tableau3[[#This Row],[Ranking]]</f>
        <v>0.43764886187063345</v>
      </c>
      <c r="R3603" s="7">
        <v>0.40651598688412849</v>
      </c>
      <c r="S3603" s="7" t="s">
        <v>38</v>
      </c>
      <c r="T3603" s="7" t="s">
        <v>38</v>
      </c>
    </row>
    <row r="3604" spans="1:20" x14ac:dyDescent="0.3">
      <c r="A3604" s="6" t="s">
        <v>6869</v>
      </c>
      <c r="B3604" s="44" t="s">
        <v>6870</v>
      </c>
      <c r="C3604" s="6">
        <v>507854.65468749998</v>
      </c>
      <c r="D3604" s="6">
        <v>325209.15468749998</v>
      </c>
      <c r="E3604" s="6">
        <v>584980.83437499998</v>
      </c>
      <c r="F3604" s="6">
        <v>776987.35781249998</v>
      </c>
      <c r="G3604" s="6">
        <v>511550.90859374998</v>
      </c>
      <c r="H3604" s="6">
        <v>442794.55117187498</v>
      </c>
      <c r="I3604" s="6">
        <v>244887.29921875001</v>
      </c>
      <c r="J3604" s="6">
        <v>510861.43398437498</v>
      </c>
      <c r="K3604" s="6">
        <f>AVERAGE(Tableau3[[#This Row],[Abundance+δ EtOH1]:[Abundance+δ EtOH4]])</f>
        <v>548758.00039062498</v>
      </c>
      <c r="L3604" s="6">
        <f>AVERAGE(Tableau3[[#This Row],[Abundance+δ Control1]:[Abundance+δ Control4]])</f>
        <v>427523.54824218748</v>
      </c>
      <c r="M3604" s="6">
        <f>STDEV(Tableau3[[#This Row],[Abundance+δ EtOH1]:[Abundance+δ EtOH4]])</f>
        <v>187125.54020939211</v>
      </c>
      <c r="N3604" s="6">
        <f>STDEV(Tableau3[[#This Row],[Abundance+δ Control1]:[Abundance+δ Control4]])</f>
        <v>125956.3462414113</v>
      </c>
      <c r="O3604" s="18">
        <f>_xlfn.T.TEST(Tableau3[[#This Row],[Abundance+δ EtOH1]:[Abundance+δ EtOH4]],Tableau3[[#This Row],[Abundance+δ Control1]:[Abundance+δ Control4]],2,2)</f>
        <v>0.32372229813089304</v>
      </c>
      <c r="P3604" s="6">
        <v>3603</v>
      </c>
      <c r="Q3604" s="6">
        <f>(Tableau3[[#This Row],[p-value]]*4872)/Tableau3[[#This Row],[Ranking]]</f>
        <v>0.43773939397549566</v>
      </c>
      <c r="R3604" s="6">
        <v>0.33849707465301709</v>
      </c>
      <c r="S3604" s="6" t="s">
        <v>38</v>
      </c>
      <c r="T3604" s="6" t="s">
        <v>38</v>
      </c>
    </row>
    <row r="3605" spans="1:20" x14ac:dyDescent="0.3">
      <c r="A3605" s="7" t="s">
        <v>10218</v>
      </c>
      <c r="B3605" s="45" t="s">
        <v>10219</v>
      </c>
      <c r="C3605" s="7">
        <v>12419.428125</v>
      </c>
      <c r="D3605" s="7">
        <v>17091.281640624999</v>
      </c>
      <c r="E3605" s="7">
        <v>34039.385156249999</v>
      </c>
      <c r="F3605" s="7">
        <v>27471.547265624999</v>
      </c>
      <c r="G3605" s="7">
        <v>19390.891015624999</v>
      </c>
      <c r="H3605" s="7">
        <v>22112.527734374999</v>
      </c>
      <c r="I3605" s="7">
        <v>14169.262109375</v>
      </c>
      <c r="J3605" s="7">
        <v>12039.58046875</v>
      </c>
      <c r="K3605" s="7">
        <f>AVERAGE(Tableau3[[#This Row],[Abundance+δ EtOH1]:[Abundance+δ EtOH4]])</f>
        <v>22755.410546874999</v>
      </c>
      <c r="L3605" s="7">
        <f>AVERAGE(Tableau3[[#This Row],[Abundance+δ Control1]:[Abundance+δ Control4]])</f>
        <v>16928.065332031249</v>
      </c>
      <c r="M3605" s="7">
        <f>STDEV(Tableau3[[#This Row],[Abundance+δ EtOH1]:[Abundance+δ EtOH4]])</f>
        <v>9806.2041148599274</v>
      </c>
      <c r="N3605" s="7">
        <f>STDEV(Tableau3[[#This Row],[Abundance+δ Control1]:[Abundance+δ Control4]])</f>
        <v>4635.0994318336316</v>
      </c>
      <c r="O3605" s="19">
        <f>_xlfn.T.TEST(Tableau3[[#This Row],[Abundance+δ EtOH1]:[Abundance+δ EtOH4]],Tableau3[[#This Row],[Abundance+δ Control1]:[Abundance+δ Control4]],2,2)</f>
        <v>0.32389190143679764</v>
      </c>
      <c r="P3605" s="7">
        <v>3604</v>
      </c>
      <c r="Q3605" s="7">
        <f>(Tableau3[[#This Row],[p-value]]*4872)/Tableau3[[#This Row],[Ranking]]</f>
        <v>0.43784720971145341</v>
      </c>
      <c r="R3605" s="7">
        <v>0.289390612808341</v>
      </c>
      <c r="S3605" s="7" t="s">
        <v>38</v>
      </c>
      <c r="T3605" s="7" t="s">
        <v>9871</v>
      </c>
    </row>
    <row r="3606" spans="1:20" x14ac:dyDescent="0.3">
      <c r="A3606" s="6" t="s">
        <v>6041</v>
      </c>
      <c r="B3606" s="44" t="s">
        <v>6042</v>
      </c>
      <c r="C3606" s="6">
        <v>2902789.6375976601</v>
      </c>
      <c r="D3606" s="6">
        <v>2893514.2074218802</v>
      </c>
      <c r="E3606" s="6">
        <v>6788018.1078124996</v>
      </c>
      <c r="F3606" s="6">
        <v>8471927.045800779</v>
      </c>
      <c r="G3606" s="6">
        <v>3435236.2333007799</v>
      </c>
      <c r="H3606" s="6">
        <v>4508951.8294921899</v>
      </c>
      <c r="I3606" s="6">
        <v>2464463.6781250001</v>
      </c>
      <c r="J3606" s="6">
        <v>4275539.1400390593</v>
      </c>
      <c r="K3606" s="6">
        <f>AVERAGE(Tableau3[[#This Row],[Abundance+δ EtOH1]:[Abundance+δ EtOH4]])</f>
        <v>5264062.2496582046</v>
      </c>
      <c r="L3606" s="6">
        <f>AVERAGE(Tableau3[[#This Row],[Abundance+δ Control1]:[Abundance+δ Control4]])</f>
        <v>3671047.7202392574</v>
      </c>
      <c r="M3606" s="6">
        <f>STDEV(Tableau3[[#This Row],[Abundance+δ EtOH1]:[Abundance+δ EtOH4]])</f>
        <v>2817087.4070542753</v>
      </c>
      <c r="N3606" s="6">
        <f>STDEV(Tableau3[[#This Row],[Abundance+δ Control1]:[Abundance+δ Control4]])</f>
        <v>927172.27470976452</v>
      </c>
      <c r="O3606" s="18">
        <f>_xlfn.T.TEST(Tableau3[[#This Row],[Abundance+δ EtOH1]:[Abundance+δ EtOH4]],Tableau3[[#This Row],[Abundance+δ Control1]:[Abundance+δ Control4]],2,2)</f>
        <v>0.32399040445260602</v>
      </c>
      <c r="P3606" s="6">
        <v>3605</v>
      </c>
      <c r="Q3606" s="6">
        <f>(Tableau3[[#This Row],[p-value]]*4872)/Tableau3[[#This Row],[Ranking]]</f>
        <v>0.43785887669711415</v>
      </c>
      <c r="R3606" s="6">
        <v>0.3843781464196766</v>
      </c>
      <c r="S3606" s="6" t="s">
        <v>38</v>
      </c>
      <c r="T3606" s="6" t="s">
        <v>38</v>
      </c>
    </row>
    <row r="3607" spans="1:20" x14ac:dyDescent="0.3">
      <c r="A3607" s="7" t="s">
        <v>2787</v>
      </c>
      <c r="B3607" s="45" t="s">
        <v>2788</v>
      </c>
      <c r="C3607" s="7">
        <v>556550.75185546896</v>
      </c>
      <c r="D3607" s="7">
        <v>591089.441552734</v>
      </c>
      <c r="E3607" s="7">
        <v>1156263.7821289101</v>
      </c>
      <c r="F3607" s="7">
        <v>1346895.1727539101</v>
      </c>
      <c r="G3607" s="7">
        <v>698379.73403320299</v>
      </c>
      <c r="H3607" s="7">
        <v>858996.61257324193</v>
      </c>
      <c r="I3607" s="7">
        <v>452516.32265624998</v>
      </c>
      <c r="J3607" s="7">
        <v>710121.71407470701</v>
      </c>
      <c r="K3607" s="7">
        <f>AVERAGE(Tableau3[[#This Row],[Abundance+δ EtOH1]:[Abundance+δ EtOH4]])</f>
        <v>912699.78707275575</v>
      </c>
      <c r="L3607" s="7">
        <f>AVERAGE(Tableau3[[#This Row],[Abundance+δ Control1]:[Abundance+δ Control4]])</f>
        <v>680003.59583435056</v>
      </c>
      <c r="M3607" s="7">
        <f>STDEV(Tableau3[[#This Row],[Abundance+δ EtOH1]:[Abundance+δ EtOH4]])</f>
        <v>399217.73602310178</v>
      </c>
      <c r="N3607" s="7">
        <f>STDEV(Tableau3[[#This Row],[Abundance+δ Control1]:[Abundance+δ Control4]])</f>
        <v>168358.48954016741</v>
      </c>
      <c r="O3607" s="19">
        <f>_xlfn.T.TEST(Tableau3[[#This Row],[Abundance+δ EtOH1]:[Abundance+δ EtOH4]],Tableau3[[#This Row],[Abundance+δ Control1]:[Abundance+δ Control4]],2,2)</f>
        <v>0.32404313392766609</v>
      </c>
      <c r="P3607" s="7">
        <v>3606</v>
      </c>
      <c r="Q3607" s="7">
        <f>(Tableau3[[#This Row],[p-value]]*4872)/Tableau3[[#This Row],[Ranking]]</f>
        <v>0.43780869342639744</v>
      </c>
      <c r="R3607" s="7">
        <v>0.30736939382839329</v>
      </c>
      <c r="S3607" s="7" t="s">
        <v>38</v>
      </c>
      <c r="T3607" s="7" t="s">
        <v>38</v>
      </c>
    </row>
    <row r="3608" spans="1:20" x14ac:dyDescent="0.3">
      <c r="A3608" s="6" t="s">
        <v>2801</v>
      </c>
      <c r="B3608" s="44" t="s">
        <v>2802</v>
      </c>
      <c r="C3608" s="6">
        <v>566097.68496093794</v>
      </c>
      <c r="D3608" s="6">
        <v>730450.07509765599</v>
      </c>
      <c r="E3608" s="6">
        <v>1500242.4593750001</v>
      </c>
      <c r="F3608" s="6">
        <v>1696488.8187500001</v>
      </c>
      <c r="G3608" s="6">
        <v>648726.79714355501</v>
      </c>
      <c r="H3608" s="6">
        <v>1063915.0453125001</v>
      </c>
      <c r="I3608" s="6">
        <v>478443.257958984</v>
      </c>
      <c r="J3608" s="6">
        <v>967454.01406249998</v>
      </c>
      <c r="K3608" s="6">
        <f>AVERAGE(Tableau3[[#This Row],[Abundance+δ EtOH1]:[Abundance+δ EtOH4]])</f>
        <v>1123319.7595458985</v>
      </c>
      <c r="L3608" s="6">
        <f>AVERAGE(Tableau3[[#This Row],[Abundance+δ Control1]:[Abundance+δ Control4]])</f>
        <v>789634.77861938474</v>
      </c>
      <c r="M3608" s="6">
        <f>STDEV(Tableau3[[#This Row],[Abundance+δ EtOH1]:[Abundance+δ EtOH4]])</f>
        <v>558401.44503114198</v>
      </c>
      <c r="N3608" s="6">
        <f>STDEV(Tableau3[[#This Row],[Abundance+δ Control1]:[Abundance+δ Control4]])</f>
        <v>272974.09337722033</v>
      </c>
      <c r="O3608" s="18">
        <f>_xlfn.T.TEST(Tableau3[[#This Row],[Abundance+δ EtOH1]:[Abundance+δ EtOH4]],Tableau3[[#This Row],[Abundance+δ Control1]:[Abundance+δ Control4]],2,2)</f>
        <v>0.32422277489626727</v>
      </c>
      <c r="P3608" s="6">
        <v>3607</v>
      </c>
      <c r="Q3608" s="6">
        <f>(Tableau3[[#This Row],[p-value]]*4872)/Tableau3[[#This Row],[Ranking]]</f>
        <v>0.43792995821863434</v>
      </c>
      <c r="R3608" s="6">
        <v>0.35777410510544638</v>
      </c>
      <c r="S3608" s="6" t="s">
        <v>38</v>
      </c>
      <c r="T3608" s="6" t="s">
        <v>38</v>
      </c>
    </row>
    <row r="3609" spans="1:20" x14ac:dyDescent="0.3">
      <c r="A3609" s="7" t="s">
        <v>6751</v>
      </c>
      <c r="B3609" s="45" t="s">
        <v>6752</v>
      </c>
      <c r="C3609" s="7">
        <v>1354934.71035156</v>
      </c>
      <c r="D3609" s="7">
        <v>1231092.46132813</v>
      </c>
      <c r="E3609" s="7">
        <v>3443713.8548828098</v>
      </c>
      <c r="F3609" s="7">
        <v>3464027.1625000001</v>
      </c>
      <c r="G3609" s="7">
        <v>1432892.94179688</v>
      </c>
      <c r="H3609" s="7">
        <v>2140346.0199218802</v>
      </c>
      <c r="I3609" s="7">
        <v>1385907.9935546899</v>
      </c>
      <c r="J3609" s="7">
        <v>1750967.68691406</v>
      </c>
      <c r="K3609" s="7">
        <f>AVERAGE(Tableau3[[#This Row],[Abundance+δ EtOH1]:[Abundance+δ EtOH4]])</f>
        <v>2373442.0472656251</v>
      </c>
      <c r="L3609" s="7">
        <f>AVERAGE(Tableau3[[#This Row],[Abundance+δ Control1]:[Abundance+δ Control4]])</f>
        <v>1677528.6605468777</v>
      </c>
      <c r="M3609" s="7">
        <f>STDEV(Tableau3[[#This Row],[Abundance+δ EtOH1]:[Abundance+δ EtOH4]])</f>
        <v>1248622.8957789566</v>
      </c>
      <c r="N3609" s="7">
        <f>STDEV(Tableau3[[#This Row],[Abundance+δ Control1]:[Abundance+δ Control4]])</f>
        <v>348560.10817739135</v>
      </c>
      <c r="O3609" s="19">
        <f>_xlfn.T.TEST(Tableau3[[#This Row],[Abundance+δ EtOH1]:[Abundance+δ EtOH4]],Tableau3[[#This Row],[Abundance+δ Control1]:[Abundance+δ Control4]],2,2)</f>
        <v>0.32425353187626738</v>
      </c>
      <c r="P3609" s="7">
        <v>3608</v>
      </c>
      <c r="Q3609" s="7">
        <f>(Tableau3[[#This Row],[p-value]]*4872)/Tableau3[[#This Row],[Ranking]]</f>
        <v>0.43785011288835218</v>
      </c>
      <c r="R3609" s="7">
        <v>0.37118513206337123</v>
      </c>
      <c r="S3609" s="7" t="s">
        <v>38</v>
      </c>
      <c r="T3609" s="7" t="s">
        <v>38</v>
      </c>
    </row>
    <row r="3610" spans="1:20" x14ac:dyDescent="0.3">
      <c r="A3610" s="6" t="s">
        <v>8856</v>
      </c>
      <c r="B3610" s="44" t="s">
        <v>8857</v>
      </c>
      <c r="C3610" s="6">
        <v>36903932.092187501</v>
      </c>
      <c r="D3610" s="6">
        <v>38687933.337304696</v>
      </c>
      <c r="E3610" s="6">
        <v>68599423.017968789</v>
      </c>
      <c r="F3610" s="6">
        <v>88453413.191796899</v>
      </c>
      <c r="G3610" s="6">
        <v>35773031.601953097</v>
      </c>
      <c r="H3610" s="6">
        <v>68282424.900781289</v>
      </c>
      <c r="I3610" s="6">
        <v>25124675.0941406</v>
      </c>
      <c r="J3610" s="6">
        <v>36737051.942285202</v>
      </c>
      <c r="K3610" s="6">
        <f>AVERAGE(Tableau3[[#This Row],[Abundance+δ EtOH1]:[Abundance+δ EtOH4]])</f>
        <v>58161175.409814477</v>
      </c>
      <c r="L3610" s="6">
        <f>AVERAGE(Tableau3[[#This Row],[Abundance+δ Control1]:[Abundance+δ Control4]])</f>
        <v>41479295.884790048</v>
      </c>
      <c r="M3610" s="6">
        <f>STDEV(Tableau3[[#This Row],[Abundance+δ EtOH1]:[Abundance+δ EtOH4]])</f>
        <v>24884092.865715519</v>
      </c>
      <c r="N3610" s="6">
        <f>STDEV(Tableau3[[#This Row],[Abundance+δ Control1]:[Abundance+δ Control4]])</f>
        <v>18627324.695454076</v>
      </c>
      <c r="O3610" s="18">
        <f>_xlfn.T.TEST(Tableau3[[#This Row],[Abundance+δ EtOH1]:[Abundance+δ EtOH4]],Tableau3[[#This Row],[Abundance+δ Control1]:[Abundance+δ Control4]],2,2)</f>
        <v>0.32437274400583815</v>
      </c>
      <c r="P3610" s="6">
        <v>3609</v>
      </c>
      <c r="Q3610" s="6">
        <f>(Tableau3[[#This Row],[p-value]]*4872)/Tableau3[[#This Row],[Ranking]]</f>
        <v>0.43788972258144732</v>
      </c>
      <c r="R3610" s="6">
        <v>0.37815419195847799</v>
      </c>
      <c r="S3610" s="6" t="s">
        <v>38</v>
      </c>
      <c r="T3610" s="6" t="s">
        <v>38</v>
      </c>
    </row>
    <row r="3611" spans="1:20" x14ac:dyDescent="0.3">
      <c r="A3611" s="7" t="s">
        <v>9723</v>
      </c>
      <c r="B3611" s="45" t="s">
        <v>9724</v>
      </c>
      <c r="C3611" s="7">
        <v>45038.101953124999</v>
      </c>
      <c r="D3611" s="7">
        <v>34571.866601562499</v>
      </c>
      <c r="E3611" s="7">
        <v>96034.861718750006</v>
      </c>
      <c r="F3611" s="7">
        <v>108303.6</v>
      </c>
      <c r="G3611" s="7">
        <v>50718.131249999999</v>
      </c>
      <c r="H3611" s="7">
        <v>45583.357812499999</v>
      </c>
      <c r="I3611" s="7">
        <v>45637.057031249999</v>
      </c>
      <c r="J3611" s="7">
        <v>61767.821679687499</v>
      </c>
      <c r="K3611" s="7">
        <f>AVERAGE(Tableau3[[#This Row],[Abundance+δ EtOH1]:[Abundance+δ EtOH4]])</f>
        <v>70987.107568359381</v>
      </c>
      <c r="L3611" s="7">
        <f>AVERAGE(Tableau3[[#This Row],[Abundance+δ Control1]:[Abundance+δ Control4]])</f>
        <v>50926.591943359374</v>
      </c>
      <c r="M3611" s="7">
        <f>STDEV(Tableau3[[#This Row],[Abundance+δ EtOH1]:[Abundance+δ EtOH4]])</f>
        <v>36602.965555942086</v>
      </c>
      <c r="N3611" s="7">
        <f>STDEV(Tableau3[[#This Row],[Abundance+δ Control1]:[Abundance+δ Control4]])</f>
        <v>7618.0716855847631</v>
      </c>
      <c r="O3611" s="19">
        <f>_xlfn.T.TEST(Tableau3[[#This Row],[Abundance+δ EtOH1]:[Abundance+δ EtOH4]],Tableau3[[#This Row],[Abundance+δ Control1]:[Abundance+δ Control4]],2,2)</f>
        <v>0.32446975761375196</v>
      </c>
      <c r="P3611" s="7">
        <v>3610</v>
      </c>
      <c r="Q3611" s="7">
        <f>(Tableau3[[#This Row],[p-value]]*4872)/Tableau3[[#This Row],[Ranking]]</f>
        <v>0.43789935154963977</v>
      </c>
      <c r="R3611" s="7">
        <v>0.36960891288581132</v>
      </c>
      <c r="S3611" s="7" t="s">
        <v>38</v>
      </c>
      <c r="T3611" s="7" t="s">
        <v>38</v>
      </c>
    </row>
    <row r="3612" spans="1:20" x14ac:dyDescent="0.3">
      <c r="A3612" s="6" t="s">
        <v>3920</v>
      </c>
      <c r="B3612" s="44" t="s">
        <v>3921</v>
      </c>
      <c r="C3612" s="6">
        <v>934893.00234374998</v>
      </c>
      <c r="D3612" s="6">
        <v>906317.19179687498</v>
      </c>
      <c r="E3612" s="6">
        <v>2277462.4085937501</v>
      </c>
      <c r="F3612" s="6">
        <v>2491126.5296875001</v>
      </c>
      <c r="G3612" s="6">
        <v>1207130.14882813</v>
      </c>
      <c r="H3612" s="6">
        <v>1507204.5804687501</v>
      </c>
      <c r="I3612" s="6">
        <v>727634.94374999998</v>
      </c>
      <c r="J3612" s="6">
        <v>1217186.98476563</v>
      </c>
      <c r="K3612" s="6">
        <f>AVERAGE(Tableau3[[#This Row],[Abundance+δ EtOH1]:[Abundance+δ EtOH4]])</f>
        <v>1652449.7831054688</v>
      </c>
      <c r="L3612" s="6">
        <f>AVERAGE(Tableau3[[#This Row],[Abundance+δ Control1]:[Abundance+δ Control4]])</f>
        <v>1164789.1644531274</v>
      </c>
      <c r="M3612" s="6">
        <f>STDEV(Tableau3[[#This Row],[Abundance+δ EtOH1]:[Abundance+δ EtOH4]])</f>
        <v>849631.4975146919</v>
      </c>
      <c r="N3612" s="6">
        <f>STDEV(Tableau3[[#This Row],[Abundance+δ Control1]:[Abundance+δ Control4]])</f>
        <v>322950.16144654923</v>
      </c>
      <c r="O3612" s="18">
        <f>_xlfn.T.TEST(Tableau3[[#This Row],[Abundance+δ EtOH1]:[Abundance+δ EtOH4]],Tableau3[[#This Row],[Abundance+δ Control1]:[Abundance+δ Control4]],2,2)</f>
        <v>0.32450540895507313</v>
      </c>
      <c r="P3612" s="6">
        <v>3611</v>
      </c>
      <c r="Q3612" s="6">
        <f>(Tableau3[[#This Row],[p-value]]*4872)/Tableau3[[#This Row],[Ranking]]</f>
        <v>0.43782618455528005</v>
      </c>
      <c r="R3612" s="6">
        <v>0.37346507807137452</v>
      </c>
      <c r="S3612" s="6" t="s">
        <v>38</v>
      </c>
      <c r="T3612" s="6" t="s">
        <v>38</v>
      </c>
    </row>
    <row r="3613" spans="1:20" x14ac:dyDescent="0.3">
      <c r="A3613" s="7" t="s">
        <v>1731</v>
      </c>
      <c r="B3613" s="45" t="s">
        <v>1732</v>
      </c>
      <c r="C3613" s="7">
        <v>187918.44960937501</v>
      </c>
      <c r="D3613" s="7">
        <v>82517.559960937506</v>
      </c>
      <c r="E3613" s="7">
        <v>199123.210351563</v>
      </c>
      <c r="F3613" s="7">
        <v>346084.953271484</v>
      </c>
      <c r="G3613" s="7">
        <v>75080.543359375006</v>
      </c>
      <c r="H3613" s="7">
        <v>248575.31679687501</v>
      </c>
      <c r="I3613" s="7">
        <v>68488.563867187506</v>
      </c>
      <c r="J3613" s="7">
        <v>130222.895898438</v>
      </c>
      <c r="K3613" s="7">
        <f>AVERAGE(Tableau3[[#This Row],[Abundance+δ EtOH1]:[Abundance+δ EtOH4]])</f>
        <v>203911.04329833988</v>
      </c>
      <c r="L3613" s="7">
        <f>AVERAGE(Tableau3[[#This Row],[Abundance+δ Control1]:[Abundance+δ Control4]])</f>
        <v>130591.82998046889</v>
      </c>
      <c r="M3613" s="7">
        <f>STDEV(Tableau3[[#This Row],[Abundance+δ EtOH1]:[Abundance+δ EtOH4]])</f>
        <v>108364.331264284</v>
      </c>
      <c r="N3613" s="7">
        <f>STDEV(Tableau3[[#This Row],[Abundance+δ Control1]:[Abundance+δ Control4]])</f>
        <v>83383.767161201176</v>
      </c>
      <c r="O3613" s="19">
        <f>_xlfn.T.TEST(Tableau3[[#This Row],[Abundance+δ EtOH1]:[Abundance+δ EtOH4]],Tableau3[[#This Row],[Abundance+δ Control1]:[Abundance+δ Control4]],2,2)</f>
        <v>0.32474655374504291</v>
      </c>
      <c r="P3613" s="7">
        <v>3612</v>
      </c>
      <c r="Q3613" s="7">
        <f>(Tableau3[[#This Row],[p-value]]*4872)/Tableau3[[#This Row],[Ranking]]</f>
        <v>0.43803023528401136</v>
      </c>
      <c r="R3613" s="7">
        <v>0.62006585807890324</v>
      </c>
      <c r="S3613" s="7" t="s">
        <v>38</v>
      </c>
      <c r="T3613" s="7" t="s">
        <v>38</v>
      </c>
    </row>
    <row r="3614" spans="1:20" x14ac:dyDescent="0.3">
      <c r="A3614" s="6" t="s">
        <v>5513</v>
      </c>
      <c r="B3614" s="44" t="s">
        <v>5514</v>
      </c>
      <c r="C3614" s="6">
        <v>20526125.496240199</v>
      </c>
      <c r="D3614" s="6">
        <v>19836478.3613525</v>
      </c>
      <c r="E3614" s="6">
        <v>40294665.992089801</v>
      </c>
      <c r="F3614" s="6">
        <v>39567760.085595697</v>
      </c>
      <c r="G3614" s="6">
        <v>23584641.536035199</v>
      </c>
      <c r="H3614" s="6">
        <v>31945440.778710902</v>
      </c>
      <c r="I3614" s="6">
        <v>15312874.4034668</v>
      </c>
      <c r="J3614" s="6">
        <v>20785220.787500001</v>
      </c>
      <c r="K3614" s="6">
        <f>AVERAGE(Tableau3[[#This Row],[Abundance+δ EtOH1]:[Abundance+δ EtOH4]])</f>
        <v>30056257.483819552</v>
      </c>
      <c r="L3614" s="6">
        <f>AVERAGE(Tableau3[[#This Row],[Abundance+δ Control1]:[Abundance+δ Control4]])</f>
        <v>22907044.376428224</v>
      </c>
      <c r="M3614" s="6">
        <f>STDEV(Tableau3[[#This Row],[Abundance+δ EtOH1]:[Abundance+δ EtOH4]])</f>
        <v>11409951.672969677</v>
      </c>
      <c r="N3614" s="6">
        <f>STDEV(Tableau3[[#This Row],[Abundance+δ Control1]:[Abundance+δ Control4]])</f>
        <v>6936024.3260882823</v>
      </c>
      <c r="O3614" s="18">
        <f>_xlfn.T.TEST(Tableau3[[#This Row],[Abundance+δ EtOH1]:[Abundance+δ EtOH4]],Tableau3[[#This Row],[Abundance+δ Control1]:[Abundance+δ Control4]],2,2)</f>
        <v>0.32542089925610318</v>
      </c>
      <c r="P3614" s="6">
        <v>3613</v>
      </c>
      <c r="Q3614" s="6">
        <f>(Tableau3[[#This Row],[p-value]]*4872)/Tableau3[[#This Row],[Ranking]]</f>
        <v>0.43881832858448239</v>
      </c>
      <c r="R3614" s="6">
        <v>0.29735544019997379</v>
      </c>
      <c r="S3614" s="6" t="s">
        <v>38</v>
      </c>
      <c r="T3614" s="6" t="s">
        <v>38</v>
      </c>
    </row>
    <row r="3615" spans="1:20" x14ac:dyDescent="0.3">
      <c r="A3615" s="7" t="s">
        <v>4282</v>
      </c>
      <c r="B3615" s="45" t="s">
        <v>4283</v>
      </c>
      <c r="C3615" s="7">
        <v>16747331.230859401</v>
      </c>
      <c r="D3615" s="7">
        <v>14872672.315820299</v>
      </c>
      <c r="E3615" s="7">
        <v>31772085.5316406</v>
      </c>
      <c r="F3615" s="7">
        <v>37699480.443750001</v>
      </c>
      <c r="G3615" s="7">
        <v>18779140.193750001</v>
      </c>
      <c r="H3615" s="7">
        <v>22721982.592187501</v>
      </c>
      <c r="I3615" s="7">
        <v>12724883.3895508</v>
      </c>
      <c r="J3615" s="7">
        <v>21081843.0560547</v>
      </c>
      <c r="K3615" s="7">
        <f>AVERAGE(Tableau3[[#This Row],[Abundance+δ EtOH1]:[Abundance+δ EtOH4]])</f>
        <v>25272892.380517572</v>
      </c>
      <c r="L3615" s="7">
        <f>AVERAGE(Tableau3[[#This Row],[Abundance+δ Control1]:[Abundance+δ Control4]])</f>
        <v>18826962.307885751</v>
      </c>
      <c r="M3615" s="7">
        <f>STDEV(Tableau3[[#This Row],[Abundance+δ EtOH1]:[Abundance+δ EtOH4]])</f>
        <v>11217685.037766162</v>
      </c>
      <c r="N3615" s="7">
        <f>STDEV(Tableau3[[#This Row],[Abundance+δ Control1]:[Abundance+δ Control4]])</f>
        <v>4377721.0313043585</v>
      </c>
      <c r="O3615" s="19">
        <f>_xlfn.T.TEST(Tableau3[[#This Row],[Abundance+δ EtOH1]:[Abundance+δ EtOH4]],Tableau3[[#This Row],[Abundance+δ Control1]:[Abundance+δ Control4]],2,2)</f>
        <v>0.32551084725405272</v>
      </c>
      <c r="P3615" s="7">
        <v>3614</v>
      </c>
      <c r="Q3615" s="7">
        <f>(Tableau3[[#This Row],[p-value]]*4872)/Tableau3[[#This Row],[Ranking]]</f>
        <v>0.43881816486489894</v>
      </c>
      <c r="R3615" s="7">
        <v>0.32401563348914009</v>
      </c>
      <c r="S3615" s="7" t="s">
        <v>38</v>
      </c>
      <c r="T3615" s="7" t="s">
        <v>38</v>
      </c>
    </row>
    <row r="3616" spans="1:20" x14ac:dyDescent="0.3">
      <c r="A3616" s="6" t="s">
        <v>6583</v>
      </c>
      <c r="B3616" s="44" t="s">
        <v>6584</v>
      </c>
      <c r="C3616" s="6">
        <v>11283789.1217285</v>
      </c>
      <c r="D3616" s="6">
        <v>11415604.837793</v>
      </c>
      <c r="E3616" s="6">
        <v>22142260.6644531</v>
      </c>
      <c r="F3616" s="6">
        <v>29304470.475976601</v>
      </c>
      <c r="G3616" s="6">
        <v>13169311.4942871</v>
      </c>
      <c r="H3616" s="6">
        <v>19097298.3072754</v>
      </c>
      <c r="I3616" s="6">
        <v>9992171.378564449</v>
      </c>
      <c r="J3616" s="6">
        <v>11147951.016748</v>
      </c>
      <c r="K3616" s="6">
        <f>AVERAGE(Tableau3[[#This Row],[Abundance+δ EtOH1]:[Abundance+δ EtOH4]])</f>
        <v>18536531.274987802</v>
      </c>
      <c r="L3616" s="6">
        <f>AVERAGE(Tableau3[[#This Row],[Abundance+δ Control1]:[Abundance+δ Control4]])</f>
        <v>13351683.049218737</v>
      </c>
      <c r="M3616" s="6">
        <f>STDEV(Tableau3[[#This Row],[Abundance+δ EtOH1]:[Abundance+δ EtOH4]])</f>
        <v>8798857.1441949066</v>
      </c>
      <c r="N3616" s="6">
        <f>STDEV(Tableau3[[#This Row],[Abundance+δ Control1]:[Abundance+δ Control4]])</f>
        <v>4049201.8807769082</v>
      </c>
      <c r="O3616" s="18">
        <f>_xlfn.T.TEST(Tableau3[[#This Row],[Abundance+δ EtOH1]:[Abundance+δ EtOH4]],Tableau3[[#This Row],[Abundance+δ Control1]:[Abundance+δ Control4]],2,2)</f>
        <v>0.32551337711386097</v>
      </c>
      <c r="P3616" s="6">
        <v>3615</v>
      </c>
      <c r="Q3616" s="6">
        <f>(Tableau3[[#This Row],[p-value]]*4872)/Tableau3[[#This Row],[Ranking]]</f>
        <v>0.43870018625137774</v>
      </c>
      <c r="R3616" s="6">
        <v>0.35579162462926989</v>
      </c>
      <c r="S3616" s="6" t="s">
        <v>38</v>
      </c>
      <c r="T3616" s="6" t="s">
        <v>38</v>
      </c>
    </row>
    <row r="3617" spans="1:20" x14ac:dyDescent="0.3">
      <c r="A3617" s="7" t="s">
        <v>6805</v>
      </c>
      <c r="B3617" s="45" t="s">
        <v>6806</v>
      </c>
      <c r="C3617" s="7">
        <v>913002.24648437498</v>
      </c>
      <c r="D3617" s="7">
        <v>1069182.5560546899</v>
      </c>
      <c r="E3617" s="7">
        <v>2303766.2953125001</v>
      </c>
      <c r="F3617" s="7">
        <v>2259292.5941406302</v>
      </c>
      <c r="G3617" s="7">
        <v>1139172.8451171899</v>
      </c>
      <c r="H3617" s="7">
        <v>1685694.0868164101</v>
      </c>
      <c r="I3617" s="7">
        <v>835840.00234374998</v>
      </c>
      <c r="J3617" s="7">
        <v>1113459.67519531</v>
      </c>
      <c r="K3617" s="7">
        <f>AVERAGE(Tableau3[[#This Row],[Abundance+δ EtOH1]:[Abundance+δ EtOH4]])</f>
        <v>1636310.9229980488</v>
      </c>
      <c r="L3617" s="7">
        <f>AVERAGE(Tableau3[[#This Row],[Abundance+δ Control1]:[Abundance+δ Control4]])</f>
        <v>1193541.6523681651</v>
      </c>
      <c r="M3617" s="7">
        <f>STDEV(Tableau3[[#This Row],[Abundance+δ EtOH1]:[Abundance+δ EtOH4]])</f>
        <v>747977.91026269132</v>
      </c>
      <c r="N3617" s="7">
        <f>STDEV(Tableau3[[#This Row],[Abundance+δ Control1]:[Abundance+δ Control4]])</f>
        <v>355684.11989354127</v>
      </c>
      <c r="O3617" s="19">
        <f>_xlfn.T.TEST(Tableau3[[#This Row],[Abundance+δ EtOH1]:[Abundance+δ EtOH4]],Tableau3[[#This Row],[Abundance+δ Control1]:[Abundance+δ Control4]],2,2)</f>
        <v>0.32610361483345357</v>
      </c>
      <c r="P3617" s="7">
        <v>3616</v>
      </c>
      <c r="Q3617" s="7">
        <f>(Tableau3[[#This Row],[p-value]]*4872)/Tableau3[[#This Row],[Ranking]]</f>
        <v>0.43937411821586997</v>
      </c>
      <c r="R3617" s="7">
        <v>0.32165934242581079</v>
      </c>
      <c r="S3617" s="7" t="s">
        <v>38</v>
      </c>
      <c r="T3617" s="7" t="s">
        <v>38</v>
      </c>
    </row>
    <row r="3618" spans="1:20" x14ac:dyDescent="0.3">
      <c r="A3618" s="6" t="s">
        <v>4512</v>
      </c>
      <c r="B3618" s="44" t="s">
        <v>4513</v>
      </c>
      <c r="C3618" s="6">
        <v>13829380.1175781</v>
      </c>
      <c r="D3618" s="6">
        <v>14530002.3128906</v>
      </c>
      <c r="E3618" s="6">
        <v>27426324.435937501</v>
      </c>
      <c r="F3618" s="6">
        <v>33890370.619531304</v>
      </c>
      <c r="G3618" s="6">
        <v>15207990.160546901</v>
      </c>
      <c r="H3618" s="6">
        <v>22130722.4623047</v>
      </c>
      <c r="I3618" s="6">
        <v>10450829.115625</v>
      </c>
      <c r="J3618" s="6">
        <v>18278848.2748047</v>
      </c>
      <c r="K3618" s="6">
        <f>AVERAGE(Tableau3[[#This Row],[Abundance+δ EtOH1]:[Abundance+δ EtOH4]])</f>
        <v>22419019.371484376</v>
      </c>
      <c r="L3618" s="6">
        <f>AVERAGE(Tableau3[[#This Row],[Abundance+δ Control1]:[Abundance+δ Control4]])</f>
        <v>16517097.503320325</v>
      </c>
      <c r="M3618" s="6">
        <f>STDEV(Tableau3[[#This Row],[Abundance+δ EtOH1]:[Abundance+δ EtOH4]])</f>
        <v>9877305.5726683624</v>
      </c>
      <c r="N3618" s="6">
        <f>STDEV(Tableau3[[#This Row],[Abundance+δ Control1]:[Abundance+δ Control4]])</f>
        <v>4937270.6747558713</v>
      </c>
      <c r="O3618" s="18">
        <f>_xlfn.T.TEST(Tableau3[[#This Row],[Abundance+δ EtOH1]:[Abundance+δ EtOH4]],Tableau3[[#This Row],[Abundance+δ Control1]:[Abundance+δ Control4]],2,2)</f>
        <v>0.32620269534811924</v>
      </c>
      <c r="P3618" s="6">
        <v>3617</v>
      </c>
      <c r="Q3618" s="6">
        <f>(Tableau3[[#This Row],[p-value]]*4872)/Tableau3[[#This Row],[Ranking]]</f>
        <v>0.4393861022217409</v>
      </c>
      <c r="R3618" s="6">
        <v>0.3257466494630516</v>
      </c>
      <c r="S3618" s="6" t="s">
        <v>38</v>
      </c>
      <c r="T3618" s="6" t="s">
        <v>38</v>
      </c>
    </row>
    <row r="3619" spans="1:20" x14ac:dyDescent="0.3">
      <c r="A3619" s="7" t="s">
        <v>5148</v>
      </c>
      <c r="B3619" s="45" t="s">
        <v>5149</v>
      </c>
      <c r="C3619" s="7">
        <v>2825436.4867187501</v>
      </c>
      <c r="D3619" s="7">
        <v>2454335.1937500001</v>
      </c>
      <c r="E3619" s="7">
        <v>5296068.1273437496</v>
      </c>
      <c r="F3619" s="7">
        <v>5993209.9007812496</v>
      </c>
      <c r="G3619" s="7">
        <v>3364154.7699218802</v>
      </c>
      <c r="H3619" s="7">
        <v>3726773.1996093802</v>
      </c>
      <c r="I3619" s="7">
        <v>2474501.4750000001</v>
      </c>
      <c r="J3619" s="7">
        <v>3065510.5902343802</v>
      </c>
      <c r="K3619" s="7">
        <f>AVERAGE(Tableau3[[#This Row],[Abundance+δ EtOH1]:[Abundance+δ EtOH4]])</f>
        <v>4142262.4271484376</v>
      </c>
      <c r="L3619" s="7">
        <f>AVERAGE(Tableau3[[#This Row],[Abundance+δ Control1]:[Abundance+δ Control4]])</f>
        <v>3157735.0086914101</v>
      </c>
      <c r="M3619" s="7">
        <f>STDEV(Tableau3[[#This Row],[Abundance+δ EtOH1]:[Abundance+δ EtOH4]])</f>
        <v>1764502.1060332689</v>
      </c>
      <c r="N3619" s="7">
        <f>STDEV(Tableau3[[#This Row],[Abundance+δ Control1]:[Abundance+δ Control4]])</f>
        <v>529693.93221300549</v>
      </c>
      <c r="O3619" s="19">
        <f>_xlfn.T.TEST(Tableau3[[#This Row],[Abundance+δ EtOH1]:[Abundance+δ EtOH4]],Tableau3[[#This Row],[Abundance+δ Control1]:[Abundance+δ Control4]],2,2)</f>
        <v>0.32625913803165457</v>
      </c>
      <c r="P3619" s="7">
        <v>3618</v>
      </c>
      <c r="Q3619" s="7">
        <f>(Tableau3[[#This Row],[p-value]]*4872)/Tableau3[[#This Row],[Ranking]]</f>
        <v>0.43934066348541212</v>
      </c>
      <c r="R3619" s="7">
        <v>0.29675644065066181</v>
      </c>
      <c r="S3619" s="7" t="s">
        <v>38</v>
      </c>
      <c r="T3619" s="7" t="s">
        <v>38</v>
      </c>
    </row>
    <row r="3620" spans="1:20" x14ac:dyDescent="0.3">
      <c r="A3620" s="6" t="s">
        <v>8172</v>
      </c>
      <c r="B3620" s="44" t="s">
        <v>8173</v>
      </c>
      <c r="C3620" s="6">
        <v>325024.06289062498</v>
      </c>
      <c r="D3620" s="6">
        <v>414249.24257812498</v>
      </c>
      <c r="E3620" s="6">
        <v>729097.97695312498</v>
      </c>
      <c r="F3620" s="6">
        <v>940690.51210937498</v>
      </c>
      <c r="G3620" s="6">
        <v>500762.82460937498</v>
      </c>
      <c r="H3620" s="6">
        <v>483197.49843749998</v>
      </c>
      <c r="I3620" s="6">
        <v>342966.475976563</v>
      </c>
      <c r="J3620" s="6">
        <v>455515.07216796902</v>
      </c>
      <c r="K3620" s="6">
        <f>AVERAGE(Tableau3[[#This Row],[Abundance+δ EtOH1]:[Abundance+δ EtOH4]])</f>
        <v>602265.44863281248</v>
      </c>
      <c r="L3620" s="6">
        <f>AVERAGE(Tableau3[[#This Row],[Abundance+δ Control1]:[Abundance+δ Control4]])</f>
        <v>445610.46779785177</v>
      </c>
      <c r="M3620" s="6">
        <f>STDEV(Tableau3[[#This Row],[Abundance+δ EtOH1]:[Abundance+δ EtOH4]])</f>
        <v>284505.9422558606</v>
      </c>
      <c r="N3620" s="6">
        <f>STDEV(Tableau3[[#This Row],[Abundance+δ Control1]:[Abundance+δ Control4]])</f>
        <v>70918.868149711969</v>
      </c>
      <c r="O3620" s="18">
        <f>_xlfn.T.TEST(Tableau3[[#This Row],[Abundance+δ EtOH1]:[Abundance+δ EtOH4]],Tableau3[[#This Row],[Abundance+δ Control1]:[Abundance+δ Control4]],2,2)</f>
        <v>0.32636789814467654</v>
      </c>
      <c r="P3620" s="6">
        <v>3619</v>
      </c>
      <c r="Q3620" s="6">
        <f>(Tableau3[[#This Row],[p-value]]*4872)/Tableau3[[#This Row],[Ranking]]</f>
        <v>0.43936568106130536</v>
      </c>
      <c r="R3620" s="6">
        <v>0.29527537196943421</v>
      </c>
      <c r="S3620" s="6" t="s">
        <v>38</v>
      </c>
      <c r="T3620" s="6" t="s">
        <v>38</v>
      </c>
    </row>
    <row r="3621" spans="1:20" x14ac:dyDescent="0.3">
      <c r="A3621" s="7" t="s">
        <v>3904</v>
      </c>
      <c r="B3621" s="45" t="s">
        <v>3905</v>
      </c>
      <c r="C3621" s="7">
        <v>3859835.0560546899</v>
      </c>
      <c r="D3621" s="7">
        <v>3747589.4125000001</v>
      </c>
      <c r="E3621" s="7">
        <v>7000627.7718749996</v>
      </c>
      <c r="F3621" s="7">
        <v>8558687.0843749996</v>
      </c>
      <c r="G3621" s="7">
        <v>3640278.8363281302</v>
      </c>
      <c r="H3621" s="7">
        <v>5872953.2289062496</v>
      </c>
      <c r="I3621" s="7">
        <v>3293301.3226562501</v>
      </c>
      <c r="J3621" s="7">
        <v>4695417.2445312496</v>
      </c>
      <c r="K3621" s="7">
        <f>AVERAGE(Tableau3[[#This Row],[Abundance+δ EtOH1]:[Abundance+δ EtOH4]])</f>
        <v>5791684.8312011724</v>
      </c>
      <c r="L3621" s="7">
        <f>AVERAGE(Tableau3[[#This Row],[Abundance+δ Control1]:[Abundance+δ Control4]])</f>
        <v>4375487.6581054702</v>
      </c>
      <c r="M3621" s="7">
        <f>STDEV(Tableau3[[#This Row],[Abundance+δ EtOH1]:[Abundance+δ EtOH4]])</f>
        <v>2382450.7086445484</v>
      </c>
      <c r="N3621" s="7">
        <f>STDEV(Tableau3[[#This Row],[Abundance+δ Control1]:[Abundance+δ Control4]])</f>
        <v>1162815.1690698024</v>
      </c>
      <c r="O3621" s="19">
        <f>_xlfn.T.TEST(Tableau3[[#This Row],[Abundance+δ EtOH1]:[Abundance+δ EtOH4]],Tableau3[[#This Row],[Abundance+δ Control1]:[Abundance+δ Control4]],2,2)</f>
        <v>0.32643088040430884</v>
      </c>
      <c r="P3621" s="7">
        <v>3620</v>
      </c>
      <c r="Q3621" s="7">
        <f>(Tableau3[[#This Row],[p-value]]*4872)/Tableau3[[#This Row],[Ranking]]</f>
        <v>0.43932907440049518</v>
      </c>
      <c r="R3621" s="7">
        <v>0.30493483891383982</v>
      </c>
      <c r="S3621" s="7" t="s">
        <v>38</v>
      </c>
      <c r="T3621" s="7" t="s">
        <v>38</v>
      </c>
    </row>
    <row r="3622" spans="1:20" x14ac:dyDescent="0.3">
      <c r="A3622" s="6" t="s">
        <v>5667</v>
      </c>
      <c r="B3622" s="44" t="s">
        <v>5668</v>
      </c>
      <c r="C3622" s="6">
        <v>68987445.666406289</v>
      </c>
      <c r="D3622" s="6">
        <v>71271007.570703089</v>
      </c>
      <c r="E3622" s="6">
        <v>133995713.88515601</v>
      </c>
      <c r="F3622" s="6">
        <v>159090176.97109401</v>
      </c>
      <c r="G3622" s="6">
        <v>91736301.394921899</v>
      </c>
      <c r="H3622" s="6">
        <v>102859029.44765601</v>
      </c>
      <c r="I3622" s="6">
        <v>57425992.863671899</v>
      </c>
      <c r="J3622" s="6">
        <v>75720274.301171899</v>
      </c>
      <c r="K3622" s="6">
        <f>AVERAGE(Tableau3[[#This Row],[Abundance+δ EtOH1]:[Abundance+δ EtOH4]])</f>
        <v>108336086.02333984</v>
      </c>
      <c r="L3622" s="6">
        <f>AVERAGE(Tableau3[[#This Row],[Abundance+δ Control1]:[Abundance+δ Control4]])</f>
        <v>81935399.501855433</v>
      </c>
      <c r="M3622" s="6">
        <f>STDEV(Tableau3[[#This Row],[Abundance+δ EtOH1]:[Abundance+δ EtOH4]])</f>
        <v>45300955.797787257</v>
      </c>
      <c r="N3622" s="6">
        <f>STDEV(Tableau3[[#This Row],[Abundance+δ Control1]:[Abundance+δ Control4]])</f>
        <v>19775361.463551186</v>
      </c>
      <c r="O3622" s="18">
        <f>_xlfn.T.TEST(Tableau3[[#This Row],[Abundance+δ EtOH1]:[Abundance+δ EtOH4]],Tableau3[[#This Row],[Abundance+δ Control1]:[Abundance+δ Control4]],2,2)</f>
        <v>0.32650184217199152</v>
      </c>
      <c r="P3622" s="6">
        <v>3621</v>
      </c>
      <c r="Q3622" s="6">
        <f>(Tableau3[[#This Row],[p-value]]*4872)/Tableau3[[#This Row],[Ranking]]</f>
        <v>0.43930322426455198</v>
      </c>
      <c r="R3622" s="6">
        <v>0.29415368684508492</v>
      </c>
      <c r="S3622" s="6" t="s">
        <v>38</v>
      </c>
      <c r="T3622" s="6" t="s">
        <v>38</v>
      </c>
    </row>
    <row r="3623" spans="1:20" x14ac:dyDescent="0.3">
      <c r="A3623" s="7" t="s">
        <v>6659</v>
      </c>
      <c r="B3623" s="45" t="s">
        <v>6660</v>
      </c>
      <c r="C3623" s="7">
        <v>2528.8202148437499</v>
      </c>
      <c r="D3623" s="7">
        <v>5851.2967773437504</v>
      </c>
      <c r="E3623" s="7">
        <v>9578.6683593750004</v>
      </c>
      <c r="F3623" s="7">
        <v>9129.7269531250004</v>
      </c>
      <c r="G3623" s="7">
        <v>2268.3004394531299</v>
      </c>
      <c r="H3623" s="7">
        <v>8030.7289062500004</v>
      </c>
      <c r="I3623" s="7">
        <v>2818.3595214843799</v>
      </c>
      <c r="J3623" s="7">
        <v>5010.6122070312504</v>
      </c>
      <c r="K3623" s="7">
        <f>AVERAGE(Tableau3[[#This Row],[Abundance+δ EtOH1]:[Abundance+δ EtOH4]])</f>
        <v>6772.1280761718754</v>
      </c>
      <c r="L3623" s="7">
        <f>AVERAGE(Tableau3[[#This Row],[Abundance+δ Control1]:[Abundance+δ Control4]])</f>
        <v>4532.0002685546897</v>
      </c>
      <c r="M3623" s="7">
        <f>STDEV(Tableau3[[#This Row],[Abundance+δ EtOH1]:[Abundance+δ EtOH4]])</f>
        <v>3280.6774052911237</v>
      </c>
      <c r="N3623" s="7">
        <f>STDEV(Tableau3[[#This Row],[Abundance+δ Control1]:[Abundance+δ Control4]])</f>
        <v>2616.0449151454886</v>
      </c>
      <c r="O3623" s="19">
        <f>_xlfn.T.TEST(Tableau3[[#This Row],[Abundance+δ EtOH1]:[Abundance+δ EtOH4]],Tableau3[[#This Row],[Abundance+δ Control1]:[Abundance+δ Control4]],2,2)</f>
        <v>0.32670266201996523</v>
      </c>
      <c r="P3623" s="7">
        <v>3622</v>
      </c>
      <c r="Q3623" s="7">
        <f>(Tableau3[[#This Row],[p-value]]*4872)/Tableau3[[#This Row],[Ranking]]</f>
        <v>0.4394520622201189</v>
      </c>
      <c r="R3623" s="7">
        <v>0.38628889259774601</v>
      </c>
      <c r="S3623" s="7" t="s">
        <v>38</v>
      </c>
      <c r="T3623" s="7" t="s">
        <v>38</v>
      </c>
    </row>
    <row r="3624" spans="1:20" x14ac:dyDescent="0.3">
      <c r="A3624" s="6" t="s">
        <v>9380</v>
      </c>
      <c r="B3624" s="44" t="s">
        <v>9381</v>
      </c>
      <c r="C3624" s="6">
        <v>65667.305078125006</v>
      </c>
      <c r="D3624" s="6">
        <v>43243.884179687499</v>
      </c>
      <c r="E3624" s="6">
        <v>78234.338281250006</v>
      </c>
      <c r="F3624" s="6">
        <v>97074.492578125006</v>
      </c>
      <c r="G3624" s="6">
        <v>67805.768945312506</v>
      </c>
      <c r="H3624" s="6">
        <v>68075.846093750006</v>
      </c>
      <c r="I3624" s="6">
        <v>36700.802148437499</v>
      </c>
      <c r="J3624" s="6">
        <v>53935.822656249999</v>
      </c>
      <c r="K3624" s="6">
        <f>AVERAGE(Tableau3[[#This Row],[Abundance+δ EtOH1]:[Abundance+δ EtOH4]])</f>
        <v>71055.005029296881</v>
      </c>
      <c r="L3624" s="6">
        <f>AVERAGE(Tableau3[[#This Row],[Abundance+δ Control1]:[Abundance+δ Control4]])</f>
        <v>56629.559960937506</v>
      </c>
      <c r="M3624" s="6">
        <f>STDEV(Tableau3[[#This Row],[Abundance+δ EtOH1]:[Abundance+δ EtOH4]])</f>
        <v>22590.870662885467</v>
      </c>
      <c r="N3624" s="6">
        <f>STDEV(Tableau3[[#This Row],[Abundance+δ Control1]:[Abundance+δ Control4]])</f>
        <v>14836.180125092678</v>
      </c>
      <c r="O3624" s="18">
        <f>_xlfn.T.TEST(Tableau3[[#This Row],[Abundance+δ EtOH1]:[Abundance+δ EtOH4]],Tableau3[[#This Row],[Abundance+δ Control1]:[Abundance+δ Control4]],2,2)</f>
        <v>0.32680989685227235</v>
      </c>
      <c r="P3624" s="6">
        <v>3623</v>
      </c>
      <c r="Q3624" s="6">
        <f>(Tableau3[[#This Row],[p-value]]*4872)/Tableau3[[#This Row],[Ranking]]</f>
        <v>0.43947497031859534</v>
      </c>
      <c r="R3624" s="6">
        <v>0.30533467157196043</v>
      </c>
      <c r="S3624" s="6" t="s">
        <v>38</v>
      </c>
      <c r="T3624" s="6" t="s">
        <v>38</v>
      </c>
    </row>
    <row r="3625" spans="1:20" x14ac:dyDescent="0.3">
      <c r="A3625" s="7" t="s">
        <v>7250</v>
      </c>
      <c r="B3625" s="45" t="s">
        <v>7251</v>
      </c>
      <c r="C3625" s="7">
        <v>3241033.2718750001</v>
      </c>
      <c r="D3625" s="7">
        <v>3367488.1625000001</v>
      </c>
      <c r="E3625" s="7">
        <v>6561202.8187499996</v>
      </c>
      <c r="F3625" s="7">
        <v>7988865.9749999996</v>
      </c>
      <c r="G3625" s="7">
        <v>3045649.9984375001</v>
      </c>
      <c r="H3625" s="7">
        <v>5775422.6078124996</v>
      </c>
      <c r="I3625" s="7">
        <v>2482022.6429687501</v>
      </c>
      <c r="J3625" s="7">
        <v>3942845.5335937501</v>
      </c>
      <c r="K3625" s="7">
        <f>AVERAGE(Tableau3[[#This Row],[Abundance+δ EtOH1]:[Abundance+δ EtOH4]])</f>
        <v>5289647.5570312496</v>
      </c>
      <c r="L3625" s="7">
        <f>AVERAGE(Tableau3[[#This Row],[Abundance+δ Control1]:[Abundance+δ Control4]])</f>
        <v>3811485.1957031246</v>
      </c>
      <c r="M3625" s="7">
        <f>STDEV(Tableau3[[#This Row],[Abundance+δ EtOH1]:[Abundance+δ EtOH4]])</f>
        <v>2366019.8702206877</v>
      </c>
      <c r="N3625" s="7">
        <f>STDEV(Tableau3[[#This Row],[Abundance+δ Control1]:[Abundance+δ Control4]])</f>
        <v>1440865.4720395771</v>
      </c>
      <c r="O3625" s="19">
        <f>_xlfn.T.TEST(Tableau3[[#This Row],[Abundance+δ EtOH1]:[Abundance+δ EtOH4]],Tableau3[[#This Row],[Abundance+δ Control1]:[Abundance+δ Control4]],2,2)</f>
        <v>0.32693675201262817</v>
      </c>
      <c r="P3625" s="7">
        <v>3624</v>
      </c>
      <c r="Q3625" s="7">
        <f>(Tableau3[[#This Row],[p-value]]*4872)/Tableau3[[#This Row],[Ranking]]</f>
        <v>0.43952424277194385</v>
      </c>
      <c r="R3625" s="7">
        <v>0.35650560793522729</v>
      </c>
      <c r="S3625" s="7" t="s">
        <v>38</v>
      </c>
      <c r="T3625" s="7" t="s">
        <v>38</v>
      </c>
    </row>
    <row r="3626" spans="1:20" x14ac:dyDescent="0.3">
      <c r="A3626" s="6" t="s">
        <v>9783</v>
      </c>
      <c r="B3626" s="44" t="s">
        <v>9784</v>
      </c>
      <c r="C3626" s="6">
        <v>84022.517968750006</v>
      </c>
      <c r="D3626" s="6">
        <v>64460.85</v>
      </c>
      <c r="E3626" s="6">
        <v>162633.72500000001</v>
      </c>
      <c r="F3626" s="6">
        <v>186054.85781250001</v>
      </c>
      <c r="G3626" s="6">
        <v>89243.209375000006</v>
      </c>
      <c r="H3626" s="6">
        <v>109267.95546875001</v>
      </c>
      <c r="I3626" s="6">
        <v>45947.756249999999</v>
      </c>
      <c r="J3626" s="6">
        <v>111070.30312500001</v>
      </c>
      <c r="K3626" s="6">
        <f>AVERAGE(Tableau3[[#This Row],[Abundance+δ EtOH1]:[Abundance+δ EtOH4]])</f>
        <v>124292.98769531251</v>
      </c>
      <c r="L3626" s="6">
        <f>AVERAGE(Tableau3[[#This Row],[Abundance+δ Control1]:[Abundance+δ Control4]])</f>
        <v>88882.306054687506</v>
      </c>
      <c r="M3626" s="6">
        <f>STDEV(Tableau3[[#This Row],[Abundance+δ EtOH1]:[Abundance+δ EtOH4]])</f>
        <v>59121.728015533656</v>
      </c>
      <c r="N3626" s="6">
        <f>STDEV(Tableau3[[#This Row],[Abundance+δ Control1]:[Abundance+δ Control4]])</f>
        <v>30284.14180261713</v>
      </c>
      <c r="O3626" s="18">
        <f>_xlfn.T.TEST(Tableau3[[#This Row],[Abundance+δ EtOH1]:[Abundance+δ EtOH4]],Tableau3[[#This Row],[Abundance+δ Control1]:[Abundance+δ Control4]],2,2)</f>
        <v>0.32736230867383487</v>
      </c>
      <c r="P3626" s="6">
        <v>3625</v>
      </c>
      <c r="Q3626" s="6">
        <f>(Tableau3[[#This Row],[p-value]]*4872)/Tableau3[[#This Row],[Ranking]]</f>
        <v>0.43997494285763405</v>
      </c>
      <c r="R3626" s="6">
        <v>0.38712447663455618</v>
      </c>
      <c r="S3626" s="6" t="s">
        <v>38</v>
      </c>
      <c r="T3626" s="6" t="s">
        <v>38</v>
      </c>
    </row>
    <row r="3627" spans="1:20" x14ac:dyDescent="0.3">
      <c r="A3627" s="7" t="s">
        <v>10220</v>
      </c>
      <c r="B3627" s="45" t="s">
        <v>10221</v>
      </c>
      <c r="C3627" s="7">
        <v>0.1</v>
      </c>
      <c r="D3627" s="7">
        <v>21970.799218749999</v>
      </c>
      <c r="E3627" s="7">
        <v>31892.244531249999</v>
      </c>
      <c r="F3627" s="7">
        <v>58205.881249999999</v>
      </c>
      <c r="G3627" s="7">
        <v>36365.889062499999</v>
      </c>
      <c r="H3627" s="7">
        <v>0.1</v>
      </c>
      <c r="I3627" s="7">
        <v>12664.367578125</v>
      </c>
      <c r="J3627" s="7">
        <v>0.1</v>
      </c>
      <c r="K3627" s="7">
        <f>AVERAGE(Tableau3[[#This Row],[Abundance+δ EtOH1]:[Abundance+δ EtOH4]])</f>
        <v>28017.256249999999</v>
      </c>
      <c r="L3627" s="7">
        <f>AVERAGE(Tableau3[[#This Row],[Abundance+δ Control1]:[Abundance+δ Control4]])</f>
        <v>12257.614160156249</v>
      </c>
      <c r="M3627" s="7">
        <f>STDEV(Tableau3[[#This Row],[Abundance+δ EtOH1]:[Abundance+δ EtOH4]])</f>
        <v>24137.724972458334</v>
      </c>
      <c r="N3627" s="7">
        <f>STDEV(Tableau3[[#This Row],[Abundance+δ Control1]:[Abundance+δ Control4]])</f>
        <v>17145.141915256623</v>
      </c>
      <c r="O3627" s="19">
        <f>_xlfn.T.TEST(Tableau3[[#This Row],[Abundance+δ EtOH1]:[Abundance+δ EtOH4]],Tableau3[[#This Row],[Abundance+δ Control1]:[Abundance+δ Control4]],2,2)</f>
        <v>0.32802007514832804</v>
      </c>
      <c r="P3627" s="7">
        <v>3626</v>
      </c>
      <c r="Q3627" s="7">
        <f>(Tableau3[[#This Row],[p-value]]*4872)/Tableau3[[#This Row],[Ranking]]</f>
        <v>0.44073739826879599</v>
      </c>
      <c r="R3627" s="7">
        <v>0.87070938554576383</v>
      </c>
      <c r="S3627" s="7" t="s">
        <v>38</v>
      </c>
      <c r="T3627" s="7" t="s">
        <v>9871</v>
      </c>
    </row>
    <row r="3628" spans="1:20" x14ac:dyDescent="0.3">
      <c r="A3628" s="6" t="s">
        <v>6721</v>
      </c>
      <c r="B3628" s="44" t="s">
        <v>6722</v>
      </c>
      <c r="C3628" s="6">
        <v>6995213.3878417993</v>
      </c>
      <c r="D3628" s="6">
        <v>7147233.8988281293</v>
      </c>
      <c r="E3628" s="6">
        <v>17465926.883081101</v>
      </c>
      <c r="F3628" s="6">
        <v>20185754.3753906</v>
      </c>
      <c r="G3628" s="6">
        <v>9220363.7071777303</v>
      </c>
      <c r="H3628" s="6">
        <v>11908653.2394043</v>
      </c>
      <c r="I3628" s="6">
        <v>5908774.1362548796</v>
      </c>
      <c r="J3628" s="6">
        <v>9220956.338769529</v>
      </c>
      <c r="K3628" s="6">
        <f>AVERAGE(Tableau3[[#This Row],[Abundance+δ EtOH1]:[Abundance+δ EtOH4]])</f>
        <v>12948532.136285407</v>
      </c>
      <c r="L3628" s="6">
        <f>AVERAGE(Tableau3[[#This Row],[Abundance+δ Control1]:[Abundance+δ Control4]])</f>
        <v>9064686.8554016091</v>
      </c>
      <c r="M3628" s="6">
        <f>STDEV(Tableau3[[#This Row],[Abundance+δ EtOH1]:[Abundance+δ EtOH4]])</f>
        <v>6877046.5171484593</v>
      </c>
      <c r="N3628" s="6">
        <f>STDEV(Tableau3[[#This Row],[Abundance+δ Control1]:[Abundance+δ Control4]])</f>
        <v>2456052.7490141871</v>
      </c>
      <c r="O3628" s="18">
        <f>_xlfn.T.TEST(Tableau3[[#This Row],[Abundance+δ EtOH1]:[Abundance+δ EtOH4]],Tableau3[[#This Row],[Abundance+δ Control1]:[Abundance+δ Control4]],2,2)</f>
        <v>0.32838527825490577</v>
      </c>
      <c r="P3628" s="6">
        <v>3627</v>
      </c>
      <c r="Q3628" s="6">
        <f>(Tableau3[[#This Row],[p-value]]*4872)/Tableau3[[#This Row],[Ranking]]</f>
        <v>0.44110644490154421</v>
      </c>
      <c r="R3628" s="6">
        <v>0.37529744438084522</v>
      </c>
      <c r="S3628" s="6" t="s">
        <v>38</v>
      </c>
      <c r="T3628" s="6" t="s">
        <v>38</v>
      </c>
    </row>
    <row r="3629" spans="1:20" x14ac:dyDescent="0.3">
      <c r="A3629" s="7" t="s">
        <v>8532</v>
      </c>
      <c r="B3629" s="45" t="s">
        <v>8533</v>
      </c>
      <c r="C3629" s="7">
        <v>1094390.96035156</v>
      </c>
      <c r="D3629" s="7">
        <v>1025993.27138672</v>
      </c>
      <c r="E3629" s="7">
        <v>2068594.3109375001</v>
      </c>
      <c r="F3629" s="7">
        <v>2250675.0218750001</v>
      </c>
      <c r="G3629" s="7">
        <v>1386696.0726562501</v>
      </c>
      <c r="H3629" s="7">
        <v>1629774.0843750001</v>
      </c>
      <c r="I3629" s="7">
        <v>890207.72499999998</v>
      </c>
      <c r="J3629" s="7">
        <v>986225.76943359396</v>
      </c>
      <c r="K3629" s="7">
        <f>AVERAGE(Tableau3[[#This Row],[Abundance+δ EtOH1]:[Abundance+δ EtOH4]])</f>
        <v>1609913.3911376949</v>
      </c>
      <c r="L3629" s="7">
        <f>AVERAGE(Tableau3[[#This Row],[Abundance+δ Control1]:[Abundance+δ Control4]])</f>
        <v>1223225.912866211</v>
      </c>
      <c r="M3629" s="7">
        <f>STDEV(Tableau3[[#This Row],[Abundance+δ EtOH1]:[Abundance+δ EtOH4]])</f>
        <v>639710.8035425503</v>
      </c>
      <c r="N3629" s="7">
        <f>STDEV(Tableau3[[#This Row],[Abundance+δ Control1]:[Abundance+δ Control4]])</f>
        <v>345964.39621040883</v>
      </c>
      <c r="O3629" s="19">
        <f>_xlfn.T.TEST(Tableau3[[#This Row],[Abundance+δ EtOH1]:[Abundance+δ EtOH4]],Tableau3[[#This Row],[Abundance+δ Control1]:[Abundance+δ Control4]],2,2)</f>
        <v>0.32851634444755329</v>
      </c>
      <c r="P3629" s="7">
        <v>3628</v>
      </c>
      <c r="Q3629" s="7">
        <f>(Tableau3[[#This Row],[p-value]]*4872)/Tableau3[[#This Row],[Ranking]]</f>
        <v>0.44116086828789403</v>
      </c>
      <c r="R3629" s="7">
        <v>0.30080557110873618</v>
      </c>
      <c r="S3629" s="7" t="s">
        <v>38</v>
      </c>
      <c r="T3629" s="7" t="s">
        <v>38</v>
      </c>
    </row>
    <row r="3630" spans="1:20" x14ac:dyDescent="0.3">
      <c r="A3630" s="6" t="s">
        <v>5743</v>
      </c>
      <c r="B3630" s="44" t="s">
        <v>5744</v>
      </c>
      <c r="C3630" s="6">
        <v>65189.301171874999</v>
      </c>
      <c r="D3630" s="6">
        <v>78712.420312500006</v>
      </c>
      <c r="E3630" s="6">
        <v>142923.16640625001</v>
      </c>
      <c r="F3630" s="6">
        <v>82754.861718750006</v>
      </c>
      <c r="G3630" s="6">
        <v>68304.676171875006</v>
      </c>
      <c r="H3630" s="6">
        <v>99368.045312500006</v>
      </c>
      <c r="I3630" s="6">
        <v>79411.116601562506</v>
      </c>
      <c r="J3630" s="6">
        <v>19714.791406249999</v>
      </c>
      <c r="K3630" s="6">
        <f>AVERAGE(Tableau3[[#This Row],[Abundance+δ EtOH1]:[Abundance+δ EtOH4]])</f>
        <v>92394.937402343756</v>
      </c>
      <c r="L3630" s="6">
        <f>AVERAGE(Tableau3[[#This Row],[Abundance+δ Control1]:[Abundance+δ Control4]])</f>
        <v>66699.657373046881</v>
      </c>
      <c r="M3630" s="6">
        <f>STDEV(Tableau3[[#This Row],[Abundance+δ EtOH1]:[Abundance+δ EtOH4]])</f>
        <v>34512.755622982186</v>
      </c>
      <c r="N3630" s="6">
        <f>STDEV(Tableau3[[#This Row],[Abundance+δ Control1]:[Abundance+δ Control4]])</f>
        <v>33857.340324481476</v>
      </c>
      <c r="O3630" s="18">
        <f>_xlfn.T.TEST(Tableau3[[#This Row],[Abundance+δ EtOH1]:[Abundance+δ EtOH4]],Tableau3[[#This Row],[Abundance+δ Control1]:[Abundance+δ Control4]],2,2)</f>
        <v>0.32870314150768853</v>
      </c>
      <c r="P3630" s="6">
        <v>3629</v>
      </c>
      <c r="Q3630" s="6">
        <f>(Tableau3[[#This Row],[p-value]]*4872)/Tableau3[[#This Row],[Ranking]]</f>
        <v>0.44129008140685</v>
      </c>
      <c r="R3630" s="6">
        <v>0.38256956283033428</v>
      </c>
      <c r="S3630" s="6" t="s">
        <v>38</v>
      </c>
      <c r="T3630" s="6" t="s">
        <v>38</v>
      </c>
    </row>
    <row r="3631" spans="1:20" x14ac:dyDescent="0.3">
      <c r="A3631" s="7" t="s">
        <v>1455</v>
      </c>
      <c r="B3631" s="45" t="s">
        <v>1456</v>
      </c>
      <c r="C3631" s="7">
        <v>64096.247460937499</v>
      </c>
      <c r="D3631" s="7">
        <v>46102.248193359403</v>
      </c>
      <c r="E3631" s="7">
        <v>98047.498437500006</v>
      </c>
      <c r="F3631" s="7">
        <v>268572.67958984402</v>
      </c>
      <c r="G3631" s="7">
        <v>32711.807519531299</v>
      </c>
      <c r="H3631" s="7">
        <v>94421.082421875006</v>
      </c>
      <c r="I3631" s="7">
        <v>44770.057031249999</v>
      </c>
      <c r="J3631" s="7">
        <v>79794.291406250006</v>
      </c>
      <c r="K3631" s="7">
        <f>AVERAGE(Tableau3[[#This Row],[Abundance+δ EtOH1]:[Abundance+δ EtOH4]])</f>
        <v>119204.66842041023</v>
      </c>
      <c r="L3631" s="7">
        <f>AVERAGE(Tableau3[[#This Row],[Abundance+δ Control1]:[Abundance+δ Control4]])</f>
        <v>62924.309594726576</v>
      </c>
      <c r="M3631" s="7">
        <f>STDEV(Tableau3[[#This Row],[Abundance+δ EtOH1]:[Abundance+δ EtOH4]])</f>
        <v>101881.18980148171</v>
      </c>
      <c r="N3631" s="7">
        <f>STDEV(Tableau3[[#This Row],[Abundance+δ Control1]:[Abundance+δ Control4]])</f>
        <v>28977.089528501085</v>
      </c>
      <c r="O3631" s="19">
        <f>_xlfn.T.TEST(Tableau3[[#This Row],[Abundance+δ EtOH1]:[Abundance+δ EtOH4]],Tableau3[[#This Row],[Abundance+δ Control1]:[Abundance+δ Control4]],2,2)</f>
        <v>0.32881694303344861</v>
      </c>
      <c r="P3631" s="7">
        <v>3630</v>
      </c>
      <c r="Q3631" s="7">
        <f>(Tableau3[[#This Row],[p-value]]*4872)/Tableau3[[#This Row],[Ranking]]</f>
        <v>0.4413212524680335</v>
      </c>
      <c r="R3631" s="7">
        <v>0.78178394585221611</v>
      </c>
      <c r="S3631" s="7" t="s">
        <v>38</v>
      </c>
      <c r="T3631" s="7" t="s">
        <v>38</v>
      </c>
    </row>
    <row r="3632" spans="1:20" x14ac:dyDescent="0.3">
      <c r="A3632" s="6" t="s">
        <v>8314</v>
      </c>
      <c r="B3632" s="44" t="s">
        <v>8315</v>
      </c>
      <c r="C3632" s="6">
        <v>2758128.3656250001</v>
      </c>
      <c r="D3632" s="6">
        <v>2753741.4613281302</v>
      </c>
      <c r="E3632" s="6">
        <v>6970617.8578124996</v>
      </c>
      <c r="F3632" s="6">
        <v>7140163.1156249996</v>
      </c>
      <c r="G3632" s="6">
        <v>3675581.9574218802</v>
      </c>
      <c r="H3632" s="6">
        <v>4714404.1507812496</v>
      </c>
      <c r="I3632" s="6">
        <v>2398267.5628906302</v>
      </c>
      <c r="J3632" s="6">
        <v>3167850.2113281302</v>
      </c>
      <c r="K3632" s="6">
        <f>AVERAGE(Tableau3[[#This Row],[Abundance+δ EtOH1]:[Abundance+δ EtOH4]])</f>
        <v>4905662.7000976577</v>
      </c>
      <c r="L3632" s="6">
        <f>AVERAGE(Tableau3[[#This Row],[Abundance+δ Control1]:[Abundance+δ Control4]])</f>
        <v>3489025.9706054726</v>
      </c>
      <c r="M3632" s="6">
        <f>STDEV(Tableau3[[#This Row],[Abundance+δ EtOH1]:[Abundance+δ EtOH4]])</f>
        <v>2483257.3128837105</v>
      </c>
      <c r="N3632" s="6">
        <f>STDEV(Tableau3[[#This Row],[Abundance+δ Control1]:[Abundance+δ Control4]])</f>
        <v>971126.93866729515</v>
      </c>
      <c r="O3632" s="18">
        <f>_xlfn.T.TEST(Tableau3[[#This Row],[Abundance+δ EtOH1]:[Abundance+δ EtOH4]],Tableau3[[#This Row],[Abundance+δ Control1]:[Abundance+δ Control4]],2,2)</f>
        <v>0.3288546871160043</v>
      </c>
      <c r="P3632" s="6">
        <v>3631</v>
      </c>
      <c r="Q3632" s="6">
        <f>(Tableau3[[#This Row],[p-value]]*4872)/Tableau3[[#This Row],[Ranking]]</f>
        <v>0.44125035407027619</v>
      </c>
      <c r="R3632" s="6">
        <v>0.35943592053921741</v>
      </c>
      <c r="S3632" s="6" t="s">
        <v>38</v>
      </c>
      <c r="T3632" s="6" t="s">
        <v>38</v>
      </c>
    </row>
    <row r="3633" spans="1:20" x14ac:dyDescent="0.3">
      <c r="A3633" s="7" t="s">
        <v>1725</v>
      </c>
      <c r="B3633" s="45" t="s">
        <v>1726</v>
      </c>
      <c r="C3633" s="7">
        <v>113907.54726562501</v>
      </c>
      <c r="D3633" s="7">
        <v>159871.29531250001</v>
      </c>
      <c r="E3633" s="7">
        <v>194321.38515625001</v>
      </c>
      <c r="F3633" s="7">
        <v>245859.95156250001</v>
      </c>
      <c r="G3633" s="7">
        <v>129761.13710937501</v>
      </c>
      <c r="H3633" s="7">
        <v>155486.30312500001</v>
      </c>
      <c r="I3633" s="7">
        <v>86796.260156250006</v>
      </c>
      <c r="J3633" s="7">
        <v>191165.43203125001</v>
      </c>
      <c r="K3633" s="7">
        <f>AVERAGE(Tableau3[[#This Row],[Abundance+δ EtOH1]:[Abundance+δ EtOH4]])</f>
        <v>178490.04482421876</v>
      </c>
      <c r="L3633" s="7">
        <f>AVERAGE(Tableau3[[#This Row],[Abundance+δ Control1]:[Abundance+δ Control4]])</f>
        <v>140802.28310546876</v>
      </c>
      <c r="M3633" s="7">
        <f>STDEV(Tableau3[[#This Row],[Abundance+δ EtOH1]:[Abundance+δ EtOH4]])</f>
        <v>55698.271950810122</v>
      </c>
      <c r="N3633" s="7">
        <f>STDEV(Tableau3[[#This Row],[Abundance+δ Control1]:[Abundance+δ Control4]])</f>
        <v>43934.134919418531</v>
      </c>
      <c r="O3633" s="19">
        <f>_xlfn.T.TEST(Tableau3[[#This Row],[Abundance+δ EtOH1]:[Abundance+δ EtOH4]],Tableau3[[#This Row],[Abundance+δ Control1]:[Abundance+δ Control4]],2,2)</f>
        <v>0.3288813642838167</v>
      </c>
      <c r="P3633" s="7">
        <v>3632</v>
      </c>
      <c r="Q3633" s="7">
        <f>(Tableau3[[#This Row],[p-value]]*4872)/Tableau3[[#This Row],[Ranking]]</f>
        <v>0.44116464944679373</v>
      </c>
      <c r="R3633" s="7">
        <v>0.23380128143629689</v>
      </c>
      <c r="S3633" s="7" t="s">
        <v>38</v>
      </c>
      <c r="T3633" s="7" t="s">
        <v>38</v>
      </c>
    </row>
    <row r="3634" spans="1:20" x14ac:dyDescent="0.3">
      <c r="A3634" s="6" t="s">
        <v>7690</v>
      </c>
      <c r="B3634" s="44" t="s">
        <v>7691</v>
      </c>
      <c r="C3634" s="6">
        <v>422410.415429688</v>
      </c>
      <c r="D3634" s="6">
        <v>395793.854882813</v>
      </c>
      <c r="E3634" s="6">
        <v>658619.18691406294</v>
      </c>
      <c r="F3634" s="6">
        <v>631318.99160156294</v>
      </c>
      <c r="G3634" s="6">
        <v>399779.09169921902</v>
      </c>
      <c r="H3634" s="6">
        <v>593861.24697265599</v>
      </c>
      <c r="I3634" s="6">
        <v>374977.288476563</v>
      </c>
      <c r="J3634" s="6">
        <v>370175.13271484402</v>
      </c>
      <c r="K3634" s="6">
        <f>AVERAGE(Tableau3[[#This Row],[Abundance+δ EtOH1]:[Abundance+δ EtOH4]])</f>
        <v>527035.61220703169</v>
      </c>
      <c r="L3634" s="6">
        <f>AVERAGE(Tableau3[[#This Row],[Abundance+δ Control1]:[Abundance+δ Control4]])</f>
        <v>434698.18996582052</v>
      </c>
      <c r="M3634" s="6">
        <f>STDEV(Tableau3[[#This Row],[Abundance+δ EtOH1]:[Abundance+δ EtOH4]])</f>
        <v>137064.57239426949</v>
      </c>
      <c r="N3634" s="6">
        <f>STDEV(Tableau3[[#This Row],[Abundance+δ Control1]:[Abundance+δ Control4]])</f>
        <v>106898.75760303326</v>
      </c>
      <c r="O3634" s="18">
        <f>_xlfn.T.TEST(Tableau3[[#This Row],[Abundance+δ EtOH1]:[Abundance+δ EtOH4]],Tableau3[[#This Row],[Abundance+δ Control1]:[Abundance+δ Control4]],2,2)</f>
        <v>0.3289170819073497</v>
      </c>
      <c r="P3634" s="6">
        <v>3633</v>
      </c>
      <c r="Q3634" s="6">
        <f>(Tableau3[[#This Row],[p-value]]*4872)/Tableau3[[#This Row],[Ranking]]</f>
        <v>0.4410911156214169</v>
      </c>
      <c r="R3634" s="6">
        <v>0.21943846771547371</v>
      </c>
      <c r="S3634" s="6" t="s">
        <v>38</v>
      </c>
      <c r="T3634" s="6" t="s">
        <v>38</v>
      </c>
    </row>
    <row r="3635" spans="1:20" x14ac:dyDescent="0.3">
      <c r="A3635" s="7" t="s">
        <v>10222</v>
      </c>
      <c r="B3635" s="45" t="s">
        <v>10223</v>
      </c>
      <c r="C3635" s="7">
        <v>150890.72500000001</v>
      </c>
      <c r="D3635" s="7">
        <v>110980.81093750001</v>
      </c>
      <c r="E3635" s="7">
        <v>240604.72500000001</v>
      </c>
      <c r="F3635" s="7">
        <v>317004.44374999998</v>
      </c>
      <c r="G3635" s="7">
        <v>128268.32656250001</v>
      </c>
      <c r="H3635" s="7">
        <v>132669.14687500001</v>
      </c>
      <c r="I3635" s="7">
        <v>113458.01406250001</v>
      </c>
      <c r="J3635" s="7">
        <v>222453.50625000001</v>
      </c>
      <c r="K3635" s="7">
        <f>AVERAGE(Tableau3[[#This Row],[Abundance+δ EtOH1]:[Abundance+δ EtOH4]])</f>
        <v>204870.17617187501</v>
      </c>
      <c r="L3635" s="7">
        <f>AVERAGE(Tableau3[[#This Row],[Abundance+δ Control1]:[Abundance+δ Control4]])</f>
        <v>149212.24843750001</v>
      </c>
      <c r="M3635" s="7">
        <f>STDEV(Tableau3[[#This Row],[Abundance+δ EtOH1]:[Abundance+δ EtOH4]])</f>
        <v>92340.034651215261</v>
      </c>
      <c r="N3635" s="7">
        <f>STDEV(Tableau3[[#This Row],[Abundance+δ Control1]:[Abundance+δ Control4]])</f>
        <v>49514.204004214174</v>
      </c>
      <c r="O3635" s="19">
        <f>_xlfn.T.TEST(Tableau3[[#This Row],[Abundance+δ EtOH1]:[Abundance+δ EtOH4]],Tableau3[[#This Row],[Abundance+δ Control1]:[Abundance+δ Control4]],2,2)</f>
        <v>0.32893204737831211</v>
      </c>
      <c r="P3635" s="7">
        <v>3634</v>
      </c>
      <c r="Q3635" s="7">
        <f>(Tableau3[[#This Row],[p-value]]*4872)/Tableau3[[#This Row],[Ranking]]</f>
        <v>0.4409898004477536</v>
      </c>
      <c r="R3635" s="7">
        <v>0.3792428632861557</v>
      </c>
      <c r="S3635" s="7" t="s">
        <v>38</v>
      </c>
      <c r="T3635" s="7" t="s">
        <v>9871</v>
      </c>
    </row>
    <row r="3636" spans="1:20" x14ac:dyDescent="0.3">
      <c r="A3636" s="6" t="s">
        <v>8836</v>
      </c>
      <c r="B3636" s="44" t="s">
        <v>8837</v>
      </c>
      <c r="C3636" s="6">
        <v>261409.12148437501</v>
      </c>
      <c r="D3636" s="6">
        <v>333958.18984374998</v>
      </c>
      <c r="E3636" s="6">
        <v>511833.41640624998</v>
      </c>
      <c r="F3636" s="6">
        <v>594771.18593749998</v>
      </c>
      <c r="G3636" s="6">
        <v>318652.43398437498</v>
      </c>
      <c r="H3636" s="6">
        <v>426932.80703124998</v>
      </c>
      <c r="I3636" s="6">
        <v>222955.14052734399</v>
      </c>
      <c r="J3636" s="6">
        <v>358893.37978515599</v>
      </c>
      <c r="K3636" s="6">
        <f>AVERAGE(Tableau3[[#This Row],[Abundance+δ EtOH1]:[Abundance+δ EtOH4]])</f>
        <v>425492.97841796873</v>
      </c>
      <c r="L3636" s="6">
        <f>AVERAGE(Tableau3[[#This Row],[Abundance+δ Control1]:[Abundance+δ Control4]])</f>
        <v>331858.44033203123</v>
      </c>
      <c r="M3636" s="6">
        <f>STDEV(Tableau3[[#This Row],[Abundance+δ EtOH1]:[Abundance+δ EtOH4]])</f>
        <v>154285.35510385167</v>
      </c>
      <c r="N3636" s="6">
        <f>STDEV(Tableau3[[#This Row],[Abundance+δ Control1]:[Abundance+δ Control4]])</f>
        <v>85253.251094402032</v>
      </c>
      <c r="O3636" s="18">
        <f>_xlfn.T.TEST(Tableau3[[#This Row],[Abundance+δ EtOH1]:[Abundance+δ EtOH4]],Tableau3[[#This Row],[Abundance+δ Control1]:[Abundance+δ Control4]],2,2)</f>
        <v>0.32894010851171873</v>
      </c>
      <c r="P3636" s="6">
        <v>3635</v>
      </c>
      <c r="Q3636" s="6">
        <f>(Tableau3[[#This Row],[p-value]]*4872)/Tableau3[[#This Row],[Ranking]]</f>
        <v>0.44087928711666946</v>
      </c>
      <c r="R3636" s="6">
        <v>0.24277214411742151</v>
      </c>
      <c r="S3636" s="6" t="s">
        <v>38</v>
      </c>
      <c r="T3636" s="6" t="s">
        <v>38</v>
      </c>
    </row>
    <row r="3637" spans="1:20" x14ac:dyDescent="0.3">
      <c r="A3637" s="7" t="s">
        <v>7386</v>
      </c>
      <c r="B3637" s="45" t="s">
        <v>7387</v>
      </c>
      <c r="C3637" s="7">
        <v>399500.882226563</v>
      </c>
      <c r="D3637" s="7">
        <v>426449.07070312498</v>
      </c>
      <c r="E3637" s="7">
        <v>825475.68105468794</v>
      </c>
      <c r="F3637" s="7">
        <v>1083649.5023437501</v>
      </c>
      <c r="G3637" s="7">
        <v>354818.466210938</v>
      </c>
      <c r="H3637" s="7">
        <v>701212.61660156294</v>
      </c>
      <c r="I3637" s="7">
        <v>407609.08632812498</v>
      </c>
      <c r="J3637" s="7">
        <v>498848.079492188</v>
      </c>
      <c r="K3637" s="7">
        <f>AVERAGE(Tableau3[[#This Row],[Abundance+δ EtOH1]:[Abundance+δ EtOH4]])</f>
        <v>683768.78408203146</v>
      </c>
      <c r="L3637" s="7">
        <f>AVERAGE(Tableau3[[#This Row],[Abundance+δ Control1]:[Abundance+δ Control4]])</f>
        <v>490622.06215820345</v>
      </c>
      <c r="M3637" s="7">
        <f>STDEV(Tableau3[[#This Row],[Abundance+δ EtOH1]:[Abundance+δ EtOH4]])</f>
        <v>330155.06882162712</v>
      </c>
      <c r="N3637" s="7">
        <f>STDEV(Tableau3[[#This Row],[Abundance+δ Control1]:[Abundance+δ Control4]])</f>
        <v>152479.30986455624</v>
      </c>
      <c r="O3637" s="19">
        <f>_xlfn.T.TEST(Tableau3[[#This Row],[Abundance+δ EtOH1]:[Abundance+δ EtOH4]],Tableau3[[#This Row],[Abundance+δ Control1]:[Abundance+δ Control4]],2,2)</f>
        <v>0.32900683817612286</v>
      </c>
      <c r="P3637" s="7">
        <v>3636</v>
      </c>
      <c r="Q3637" s="7">
        <f>(Tableau3[[#This Row],[p-value]]*4872)/Tableau3[[#This Row],[Ranking]]</f>
        <v>0.44084744653302271</v>
      </c>
      <c r="R3637" s="7">
        <v>0.35365816179964621</v>
      </c>
      <c r="S3637" s="7" t="s">
        <v>38</v>
      </c>
      <c r="T3637" s="7" t="s">
        <v>38</v>
      </c>
    </row>
    <row r="3638" spans="1:20" x14ac:dyDescent="0.3">
      <c r="A3638" s="6" t="s">
        <v>6181</v>
      </c>
      <c r="B3638" s="44" t="s">
        <v>6182</v>
      </c>
      <c r="C3638" s="6">
        <v>22271196.1419922</v>
      </c>
      <c r="D3638" s="6">
        <v>22797260.183984399</v>
      </c>
      <c r="E3638" s="6">
        <v>41543574.310937501</v>
      </c>
      <c r="F3638" s="6">
        <v>52023603.743554696</v>
      </c>
      <c r="G3638" s="6">
        <v>29201513.5560547</v>
      </c>
      <c r="H3638" s="6">
        <v>31344136.573632799</v>
      </c>
      <c r="I3638" s="6">
        <v>18043453.318750001</v>
      </c>
      <c r="J3638" s="6">
        <v>26564828.692773402</v>
      </c>
      <c r="K3638" s="6">
        <f>AVERAGE(Tableau3[[#This Row],[Abundance+δ EtOH1]:[Abundance+δ EtOH4]])</f>
        <v>34658908.595117196</v>
      </c>
      <c r="L3638" s="6">
        <f>AVERAGE(Tableau3[[#This Row],[Abundance+δ Control1]:[Abundance+δ Control4]])</f>
        <v>26288483.035302728</v>
      </c>
      <c r="M3638" s="6">
        <f>STDEV(Tableau3[[#This Row],[Abundance+δ EtOH1]:[Abundance+δ EtOH4]])</f>
        <v>14641099.485892422</v>
      </c>
      <c r="N3638" s="6">
        <f>STDEV(Tableau3[[#This Row],[Abundance+δ Control1]:[Abundance+δ Control4]])</f>
        <v>5833874.1119917193</v>
      </c>
      <c r="O3638" s="18">
        <f>_xlfn.T.TEST(Tableau3[[#This Row],[Abundance+δ EtOH1]:[Abundance+δ EtOH4]],Tableau3[[#This Row],[Abundance+δ Control1]:[Abundance+δ Control4]],2,2)</f>
        <v>0.32901745644592711</v>
      </c>
      <c r="P3638" s="6">
        <v>3637</v>
      </c>
      <c r="Q3638" s="6">
        <f>(Tableau3[[#This Row],[p-value]]*4872)/Tableau3[[#This Row],[Ranking]]</f>
        <v>0.44074045856600408</v>
      </c>
      <c r="R3638" s="6">
        <v>0.2917946748048667</v>
      </c>
      <c r="S3638" s="6" t="s">
        <v>38</v>
      </c>
      <c r="T3638" s="6" t="s">
        <v>38</v>
      </c>
    </row>
    <row r="3639" spans="1:20" x14ac:dyDescent="0.3">
      <c r="A3639" s="7" t="s">
        <v>1833</v>
      </c>
      <c r="B3639" s="45" t="s">
        <v>1834</v>
      </c>
      <c r="C3639" s="7">
        <v>95185.148828125006</v>
      </c>
      <c r="D3639" s="7">
        <v>97657.289453125006</v>
      </c>
      <c r="E3639" s="7">
        <v>224791.44375000001</v>
      </c>
      <c r="F3639" s="7">
        <v>257909.70156250001</v>
      </c>
      <c r="G3639" s="7">
        <v>126984.92031250001</v>
      </c>
      <c r="H3639" s="7">
        <v>165035.89296875001</v>
      </c>
      <c r="I3639" s="7">
        <v>84558.605859375006</v>
      </c>
      <c r="J3639" s="7">
        <v>104698.62343750001</v>
      </c>
      <c r="K3639" s="7">
        <f>AVERAGE(Tableau3[[#This Row],[Abundance+δ EtOH1]:[Abundance+δ EtOH4]])</f>
        <v>168885.89589843751</v>
      </c>
      <c r="L3639" s="7">
        <f>AVERAGE(Tableau3[[#This Row],[Abundance+δ Control1]:[Abundance+δ Control4]])</f>
        <v>120319.51064453126</v>
      </c>
      <c r="M3639" s="7">
        <f>STDEV(Tableau3[[#This Row],[Abundance+δ EtOH1]:[Abundance+δ EtOH4]])</f>
        <v>84766.311606989082</v>
      </c>
      <c r="N3639" s="7">
        <f>STDEV(Tableau3[[#This Row],[Abundance+δ Control1]:[Abundance+δ Control4]])</f>
        <v>34481.091254944142</v>
      </c>
      <c r="O3639" s="19">
        <f>_xlfn.T.TEST(Tableau3[[#This Row],[Abundance+δ EtOH1]:[Abundance+δ EtOH4]],Tableau3[[#This Row],[Abundance+δ Control1]:[Abundance+δ Control4]],2,2)</f>
        <v>0.32933820822148163</v>
      </c>
      <c r="P3639" s="7">
        <v>3638</v>
      </c>
      <c r="Q3639" s="7">
        <f>(Tableau3[[#This Row],[p-value]]*4872)/Tableau3[[#This Row],[Ranking]]</f>
        <v>0.44104885938841626</v>
      </c>
      <c r="R3639" s="7">
        <v>0.35742428840671692</v>
      </c>
      <c r="S3639" s="7" t="s">
        <v>38</v>
      </c>
      <c r="T3639" s="7" t="s">
        <v>38</v>
      </c>
    </row>
    <row r="3640" spans="1:20" x14ac:dyDescent="0.3">
      <c r="A3640" s="6" t="s">
        <v>823</v>
      </c>
      <c r="B3640" s="44" t="s">
        <v>824</v>
      </c>
      <c r="C3640" s="6">
        <v>160748.82070312501</v>
      </c>
      <c r="D3640" s="6">
        <v>182324.78505859399</v>
      </c>
      <c r="E3640" s="6">
        <v>399953.01748046902</v>
      </c>
      <c r="F3640" s="6">
        <v>360049.79726562498</v>
      </c>
      <c r="G3640" s="6">
        <v>212491.57656250001</v>
      </c>
      <c r="H3640" s="6">
        <v>283630.08779296902</v>
      </c>
      <c r="I3640" s="6">
        <v>140386.82094726601</v>
      </c>
      <c r="J3640" s="6">
        <v>177599.837304688</v>
      </c>
      <c r="K3640" s="6">
        <f>AVERAGE(Tableau3[[#This Row],[Abundance+δ EtOH1]:[Abundance+δ EtOH4]])</f>
        <v>275769.10512695322</v>
      </c>
      <c r="L3640" s="6">
        <f>AVERAGE(Tableau3[[#This Row],[Abundance+δ Control1]:[Abundance+δ Control4]])</f>
        <v>203527.08065185579</v>
      </c>
      <c r="M3640" s="6">
        <f>STDEV(Tableau3[[#This Row],[Abundance+δ EtOH1]:[Abundance+δ EtOH4]])</f>
        <v>121773.54110092449</v>
      </c>
      <c r="N3640" s="6">
        <f>STDEV(Tableau3[[#This Row],[Abundance+δ Control1]:[Abundance+δ Control4]])</f>
        <v>60980.238009613713</v>
      </c>
      <c r="O3640" s="18">
        <f>_xlfn.T.TEST(Tableau3[[#This Row],[Abundance+δ EtOH1]:[Abundance+δ EtOH4]],Tableau3[[#This Row],[Abundance+δ Control1]:[Abundance+δ Control4]],2,2)</f>
        <v>0.32955707501110576</v>
      </c>
      <c r="P3640" s="6">
        <v>3639</v>
      </c>
      <c r="Q3640" s="6">
        <f>(Tableau3[[#This Row],[p-value]]*4872)/Tableau3[[#This Row],[Ranking]]</f>
        <v>0.44122068410390419</v>
      </c>
      <c r="R3640" s="6">
        <v>0.31257610309147332</v>
      </c>
      <c r="S3640" s="6" t="s">
        <v>38</v>
      </c>
      <c r="T3640" s="6" t="s">
        <v>38</v>
      </c>
    </row>
    <row r="3641" spans="1:20" x14ac:dyDescent="0.3">
      <c r="A3641" s="7" t="s">
        <v>6059</v>
      </c>
      <c r="B3641" s="45" t="s">
        <v>6060</v>
      </c>
      <c r="C3641" s="7">
        <v>1687.2032714843799</v>
      </c>
      <c r="D3641" s="7">
        <v>688.49245605468798</v>
      </c>
      <c r="E3641" s="7">
        <v>24001.978906249999</v>
      </c>
      <c r="F3641" s="7">
        <v>1707.0947509765599</v>
      </c>
      <c r="G3641" s="7">
        <v>909.38125000000002</v>
      </c>
      <c r="H3641" s="7">
        <v>1115.0797363281299</v>
      </c>
      <c r="I3641" s="7">
        <v>1034.2207275390599</v>
      </c>
      <c r="J3641" s="7">
        <v>990.909509277344</v>
      </c>
      <c r="K3641" s="7">
        <f>AVERAGE(Tableau3[[#This Row],[Abundance+δ EtOH1]:[Abundance+δ EtOH4]])</f>
        <v>7021.1923461914066</v>
      </c>
      <c r="L3641" s="7">
        <f>AVERAGE(Tableau3[[#This Row],[Abundance+δ Control1]:[Abundance+δ Control4]])</f>
        <v>1012.3978057861334</v>
      </c>
      <c r="M3641" s="7">
        <f>STDEV(Tableau3[[#This Row],[Abundance+δ EtOH1]:[Abundance+δ EtOH4]])</f>
        <v>11330.508561657272</v>
      </c>
      <c r="N3641" s="7">
        <f>STDEV(Tableau3[[#This Row],[Abundance+δ Control1]:[Abundance+δ Control4]])</f>
        <v>85.81759032302746</v>
      </c>
      <c r="O3641" s="19">
        <f>_xlfn.T.TEST(Tableau3[[#This Row],[Abundance+δ EtOH1]:[Abundance+δ EtOH4]],Tableau3[[#This Row],[Abundance+δ Control1]:[Abundance+δ Control4]],2,2)</f>
        <v>0.32968315844944307</v>
      </c>
      <c r="P3641" s="7">
        <v>3640</v>
      </c>
      <c r="Q3641" s="7">
        <f>(Tableau3[[#This Row],[p-value]]*4872)/Tableau3[[#This Row],[Ranking]]</f>
        <v>0.44126822746310074</v>
      </c>
      <c r="R3641" s="7">
        <v>2.5561736844638689</v>
      </c>
      <c r="S3641" s="7" t="s">
        <v>38</v>
      </c>
      <c r="T3641" s="7" t="s">
        <v>38</v>
      </c>
    </row>
    <row r="3642" spans="1:20" x14ac:dyDescent="0.3">
      <c r="A3642" s="6" t="s">
        <v>8852</v>
      </c>
      <c r="B3642" s="44" t="s">
        <v>8853</v>
      </c>
      <c r="C3642" s="6">
        <v>27107764.753564499</v>
      </c>
      <c r="D3642" s="6">
        <v>25343334.0648438</v>
      </c>
      <c r="E3642" s="6">
        <v>98781930.305078089</v>
      </c>
      <c r="F3642" s="6">
        <v>141641259.30752</v>
      </c>
      <c r="G3642" s="6">
        <v>44525145.479516603</v>
      </c>
      <c r="H3642" s="6">
        <v>38033436.257959001</v>
      </c>
      <c r="I3642" s="6">
        <v>24523833.629540998</v>
      </c>
      <c r="J3642" s="6">
        <v>60724268.511621103</v>
      </c>
      <c r="K3642" s="6">
        <f>AVERAGE(Tableau3[[#This Row],[Abundance+δ EtOH1]:[Abundance+δ EtOH4]])</f>
        <v>73218572.107751608</v>
      </c>
      <c r="L3642" s="6">
        <f>AVERAGE(Tableau3[[#This Row],[Abundance+δ Control1]:[Abundance+δ Control4]])</f>
        <v>41951670.969659425</v>
      </c>
      <c r="M3642" s="6">
        <f>STDEV(Tableau3[[#This Row],[Abundance+δ EtOH1]:[Abundance+δ EtOH4]])</f>
        <v>57018693.947634995</v>
      </c>
      <c r="N3642" s="6">
        <f>STDEV(Tableau3[[#This Row],[Abundance+δ Control1]:[Abundance+δ Control4]])</f>
        <v>15034574.233356815</v>
      </c>
      <c r="O3642" s="18">
        <f>_xlfn.T.TEST(Tableau3[[#This Row],[Abundance+δ EtOH1]:[Abundance+δ EtOH4]],Tableau3[[#This Row],[Abundance+δ Control1]:[Abundance+δ Control4]],2,2)</f>
        <v>0.32973807972987462</v>
      </c>
      <c r="P3642" s="6">
        <v>3641</v>
      </c>
      <c r="Q3642" s="6">
        <f>(Tableau3[[#This Row],[p-value]]*4872)/Tableau3[[#This Row],[Ranking]]</f>
        <v>0.44122052305519066</v>
      </c>
      <c r="R3642" s="6">
        <v>0.60926271503214524</v>
      </c>
      <c r="S3642" s="6" t="s">
        <v>38</v>
      </c>
      <c r="T3642" s="6" t="s">
        <v>38</v>
      </c>
    </row>
    <row r="3643" spans="1:20" x14ac:dyDescent="0.3">
      <c r="A3643" s="7" t="s">
        <v>10224</v>
      </c>
      <c r="B3643" s="45" t="s">
        <v>10225</v>
      </c>
      <c r="C3643" s="7">
        <v>48513.142968749999</v>
      </c>
      <c r="D3643" s="7">
        <v>45097.105859374999</v>
      </c>
      <c r="E3643" s="7">
        <v>71422.387109375006</v>
      </c>
      <c r="F3643" s="7">
        <v>65996.928125000006</v>
      </c>
      <c r="G3643" s="7">
        <v>42485.288476562499</v>
      </c>
      <c r="H3643" s="7">
        <v>68098.679101562506</v>
      </c>
      <c r="I3643" s="7">
        <v>27697.109765624999</v>
      </c>
      <c r="J3643" s="7">
        <v>47973.564843749999</v>
      </c>
      <c r="K3643" s="7">
        <f>AVERAGE(Tableau3[[#This Row],[Abundance+δ EtOH1]:[Abundance+δ EtOH4]])</f>
        <v>57757.391015624999</v>
      </c>
      <c r="L3643" s="7">
        <f>AVERAGE(Tableau3[[#This Row],[Abundance+δ Control1]:[Abundance+δ Control4]])</f>
        <v>46563.660546875006</v>
      </c>
      <c r="M3643" s="7">
        <f>STDEV(Tableau3[[#This Row],[Abundance+δ EtOH1]:[Abundance+δ EtOH4]])</f>
        <v>12914.604552065448</v>
      </c>
      <c r="N3643" s="7">
        <f>STDEV(Tableau3[[#This Row],[Abundance+δ Control1]:[Abundance+δ Control4]])</f>
        <v>16716.505928796541</v>
      </c>
      <c r="O3643" s="19">
        <f>_xlfn.T.TEST(Tableau3[[#This Row],[Abundance+δ EtOH1]:[Abundance+δ EtOH4]],Tableau3[[#This Row],[Abundance+δ Control1]:[Abundance+δ Control4]],2,2)</f>
        <v>0.33002057404740659</v>
      </c>
      <c r="P3643" s="7">
        <v>3642</v>
      </c>
      <c r="Q3643" s="7">
        <f>(Tableau3[[#This Row],[p-value]]*4872)/Tableau3[[#This Row],[Ranking]]</f>
        <v>0.4414772753319508</v>
      </c>
      <c r="R3643" s="7">
        <v>0.26386371254230712</v>
      </c>
      <c r="S3643" s="7" t="s">
        <v>38</v>
      </c>
      <c r="T3643" s="7" t="s">
        <v>9871</v>
      </c>
    </row>
    <row r="3644" spans="1:20" x14ac:dyDescent="0.3">
      <c r="A3644" s="6" t="s">
        <v>6189</v>
      </c>
      <c r="B3644" s="44" t="s">
        <v>6190</v>
      </c>
      <c r="C3644" s="6">
        <v>13713717.781152301</v>
      </c>
      <c r="D3644" s="6">
        <v>14400063.8138672</v>
      </c>
      <c r="E3644" s="6">
        <v>33154247.795312501</v>
      </c>
      <c r="F3644" s="6">
        <v>40275060.3612305</v>
      </c>
      <c r="G3644" s="6">
        <v>18777510.909570299</v>
      </c>
      <c r="H3644" s="6">
        <v>23151039.9242188</v>
      </c>
      <c r="I3644" s="6">
        <v>11883042.404931599</v>
      </c>
      <c r="J3644" s="6">
        <v>17672492.616601601</v>
      </c>
      <c r="K3644" s="6">
        <f>AVERAGE(Tableau3[[#This Row],[Abundance+δ EtOH1]:[Abundance+δ EtOH4]])</f>
        <v>25385772.437890626</v>
      </c>
      <c r="L3644" s="6">
        <f>AVERAGE(Tableau3[[#This Row],[Abundance+δ Control1]:[Abundance+δ Control4]])</f>
        <v>17871021.463830575</v>
      </c>
      <c r="M3644" s="6">
        <f>STDEV(Tableau3[[#This Row],[Abundance+δ EtOH1]:[Abundance+δ EtOH4]])</f>
        <v>13403516.430708461</v>
      </c>
      <c r="N3644" s="6">
        <f>STDEV(Tableau3[[#This Row],[Abundance+δ Control1]:[Abundance+δ Control4]])</f>
        <v>4640245.1433184901</v>
      </c>
      <c r="O3644" s="18">
        <f>_xlfn.T.TEST(Tableau3[[#This Row],[Abundance+δ EtOH1]:[Abundance+δ EtOH4]],Tableau3[[#This Row],[Abundance+δ Control1]:[Abundance+δ Control4]],2,2)</f>
        <v>0.3301031296735143</v>
      </c>
      <c r="P3644" s="6">
        <v>3643</v>
      </c>
      <c r="Q3644" s="6">
        <f>(Tableau3[[#This Row],[p-value]]*4872)/Tableau3[[#This Row],[Ranking]]</f>
        <v>0.44146649677995103</v>
      </c>
      <c r="R3644" s="6">
        <v>0.36722986566506699</v>
      </c>
      <c r="S3644" s="6" t="s">
        <v>38</v>
      </c>
      <c r="T3644" s="6" t="s">
        <v>38</v>
      </c>
    </row>
    <row r="3645" spans="1:20" x14ac:dyDescent="0.3">
      <c r="A3645" s="7" t="s">
        <v>8586</v>
      </c>
      <c r="B3645" s="45" t="s">
        <v>8587</v>
      </c>
      <c r="C3645" s="7">
        <v>43374967.221093804</v>
      </c>
      <c r="D3645" s="7">
        <v>46802350.742578097</v>
      </c>
      <c r="E3645" s="7">
        <v>80067559.176171899</v>
      </c>
      <c r="F3645" s="7">
        <v>81688616.896874994</v>
      </c>
      <c r="G3645" s="7">
        <v>60882764.627343804</v>
      </c>
      <c r="H3645" s="7">
        <v>53511140.916406304</v>
      </c>
      <c r="I3645" s="7">
        <v>43314553.717187501</v>
      </c>
      <c r="J3645" s="7">
        <v>47428958.674218804</v>
      </c>
      <c r="K3645" s="7">
        <f>AVERAGE(Tableau3[[#This Row],[Abundance+δ EtOH1]:[Abundance+δ EtOH4]])</f>
        <v>62983373.509179696</v>
      </c>
      <c r="L3645" s="7">
        <f>AVERAGE(Tableau3[[#This Row],[Abundance+δ Control1]:[Abundance+δ Control4]])</f>
        <v>51284354.483789101</v>
      </c>
      <c r="M3645" s="7">
        <f>STDEV(Tableau3[[#This Row],[Abundance+δ EtOH1]:[Abundance+δ EtOH4]])</f>
        <v>20720928.430205613</v>
      </c>
      <c r="N3645" s="7">
        <f>STDEV(Tableau3[[#This Row],[Abundance+δ Control1]:[Abundance+δ Control4]])</f>
        <v>7647872.3884088183</v>
      </c>
      <c r="O3645" s="19">
        <f>_xlfn.T.TEST(Tableau3[[#This Row],[Abundance+δ EtOH1]:[Abundance+δ EtOH4]],Tableau3[[#This Row],[Abundance+δ Control1]:[Abundance+δ Control4]],2,2)</f>
        <v>0.33021365500453081</v>
      </c>
      <c r="P3645" s="7">
        <v>3644</v>
      </c>
      <c r="Q3645" s="7">
        <f>(Tableau3[[#This Row],[p-value]]*4872)/Tableau3[[#This Row],[Ranking]]</f>
        <v>0.44149311942427938</v>
      </c>
      <c r="R3645" s="7">
        <v>0.20370392866048859</v>
      </c>
      <c r="S3645" s="7" t="s">
        <v>38</v>
      </c>
      <c r="T3645" s="7" t="s">
        <v>38</v>
      </c>
    </row>
    <row r="3646" spans="1:20" x14ac:dyDescent="0.3">
      <c r="A3646" s="6" t="s">
        <v>5813</v>
      </c>
      <c r="B3646" s="44" t="s">
        <v>5814</v>
      </c>
      <c r="C3646" s="6">
        <v>266277.46132812498</v>
      </c>
      <c r="D3646" s="6">
        <v>253285.218164063</v>
      </c>
      <c r="E3646" s="6">
        <v>449094.31484374998</v>
      </c>
      <c r="F3646" s="6">
        <v>716706.21132812498</v>
      </c>
      <c r="G3646" s="6">
        <v>309049.98867187498</v>
      </c>
      <c r="H3646" s="6">
        <v>280904.452539063</v>
      </c>
      <c r="I3646" s="6">
        <v>234683.077539063</v>
      </c>
      <c r="J3646" s="6">
        <v>383931.768945313</v>
      </c>
      <c r="K3646" s="6">
        <f>AVERAGE(Tableau3[[#This Row],[Abundance+δ EtOH1]:[Abundance+δ EtOH4]])</f>
        <v>421340.80141601572</v>
      </c>
      <c r="L3646" s="6">
        <f>AVERAGE(Tableau3[[#This Row],[Abundance+δ Control1]:[Abundance+δ Control4]])</f>
        <v>302142.32192382851</v>
      </c>
      <c r="M3646" s="6">
        <f>STDEV(Tableau3[[#This Row],[Abundance+δ EtOH1]:[Abundance+δ EtOH4]])</f>
        <v>216254.7119960617</v>
      </c>
      <c r="N3646" s="6">
        <f>STDEV(Tableau3[[#This Row],[Abundance+δ Control1]:[Abundance+δ Control4]])</f>
        <v>62554.046639553046</v>
      </c>
      <c r="O3646" s="18">
        <f>_xlfn.T.TEST(Tableau3[[#This Row],[Abundance+δ EtOH1]:[Abundance+δ EtOH4]],Tableau3[[#This Row],[Abundance+δ Control1]:[Abundance+δ Control4]],2,2)</f>
        <v>0.33036886035868768</v>
      </c>
      <c r="P3646" s="6">
        <v>3645</v>
      </c>
      <c r="Q3646" s="6">
        <f>(Tableau3[[#This Row],[p-value]]*4872)/Tableau3[[#This Row],[Ranking]]</f>
        <v>0.44157944791976028</v>
      </c>
      <c r="R3646" s="6">
        <v>0.36945909612124728</v>
      </c>
      <c r="S3646" s="6" t="s">
        <v>38</v>
      </c>
      <c r="T3646" s="6" t="s">
        <v>38</v>
      </c>
    </row>
    <row r="3647" spans="1:20" x14ac:dyDescent="0.3">
      <c r="A3647" s="7" t="s">
        <v>8756</v>
      </c>
      <c r="B3647" s="45" t="s">
        <v>8757</v>
      </c>
      <c r="C3647" s="7">
        <v>1220.9638916015599</v>
      </c>
      <c r="D3647" s="7">
        <v>857.19057617187502</v>
      </c>
      <c r="E3647" s="7">
        <v>25242.604882812499</v>
      </c>
      <c r="F3647" s="7">
        <v>2842.5025878906299</v>
      </c>
      <c r="G3647" s="7">
        <v>1395.7700439453099</v>
      </c>
      <c r="H3647" s="7">
        <v>1386.2729736328099</v>
      </c>
      <c r="I3647" s="7">
        <v>1012.82351074219</v>
      </c>
      <c r="J3647" s="7">
        <v>1314.3413330078099</v>
      </c>
      <c r="K3647" s="7">
        <f>AVERAGE(Tableau3[[#This Row],[Abundance+δ EtOH1]:[Abundance+δ EtOH4]])</f>
        <v>7540.815484619141</v>
      </c>
      <c r="L3647" s="7">
        <f>AVERAGE(Tableau3[[#This Row],[Abundance+δ Control1]:[Abundance+δ Control4]])</f>
        <v>1277.30196533203</v>
      </c>
      <c r="M3647" s="7">
        <f>STDEV(Tableau3[[#This Row],[Abundance+δ EtOH1]:[Abundance+δ EtOH4]])</f>
        <v>11832.706904284973</v>
      </c>
      <c r="N3647" s="7">
        <f>STDEV(Tableau3[[#This Row],[Abundance+δ Control1]:[Abundance+δ Control4]])</f>
        <v>180.02789969007725</v>
      </c>
      <c r="O3647" s="19">
        <f>_xlfn.T.TEST(Tableau3[[#This Row],[Abundance+δ EtOH1]:[Abundance+δ EtOH4]],Tableau3[[#This Row],[Abundance+δ Control1]:[Abundance+δ Control4]],2,2)</f>
        <v>0.33054569275660756</v>
      </c>
      <c r="P3647" s="7">
        <v>3646</v>
      </c>
      <c r="Q3647" s="7">
        <f>(Tableau3[[#This Row],[p-value]]*4872)/Tableau3[[#This Row],[Ranking]]</f>
        <v>0.44169462839006912</v>
      </c>
      <c r="R3647" s="7">
        <v>2.2969353937537522</v>
      </c>
      <c r="S3647" s="7" t="s">
        <v>38</v>
      </c>
      <c r="T3647" s="7" t="s">
        <v>38</v>
      </c>
    </row>
    <row r="3648" spans="1:20" x14ac:dyDescent="0.3">
      <c r="A3648" s="6" t="s">
        <v>3052</v>
      </c>
      <c r="B3648" s="44" t="s">
        <v>3053</v>
      </c>
      <c r="C3648" s="6">
        <v>1538033.0726562501</v>
      </c>
      <c r="D3648" s="6">
        <v>1545426.1898437501</v>
      </c>
      <c r="E3648" s="6">
        <v>2084015.9359375001</v>
      </c>
      <c r="F3648" s="6">
        <v>2987911.3656250001</v>
      </c>
      <c r="G3648" s="6">
        <v>1569655.4671875001</v>
      </c>
      <c r="H3648" s="6">
        <v>1721327.7250000001</v>
      </c>
      <c r="I3648" s="6">
        <v>1432091.3343750001</v>
      </c>
      <c r="J3648" s="6">
        <v>1920992.1156250001</v>
      </c>
      <c r="K3648" s="6">
        <f>AVERAGE(Tableau3[[#This Row],[Abundance+δ EtOH1]:[Abundance+δ EtOH4]])</f>
        <v>2038846.6410156251</v>
      </c>
      <c r="L3648" s="6">
        <f>AVERAGE(Tableau3[[#This Row],[Abundance+δ Control1]:[Abundance+δ Control4]])</f>
        <v>1661016.6605468751</v>
      </c>
      <c r="M3648" s="6">
        <f>STDEV(Tableau3[[#This Row],[Abundance+δ EtOH1]:[Abundance+δ EtOH4]])</f>
        <v>682408.01299250021</v>
      </c>
      <c r="N3648" s="6">
        <f>STDEV(Tableau3[[#This Row],[Abundance+δ Control1]:[Abundance+δ Control4]])</f>
        <v>209744.55444142531</v>
      </c>
      <c r="O3648" s="18">
        <f>_xlfn.T.TEST(Tableau3[[#This Row],[Abundance+δ EtOH1]:[Abundance+δ EtOH4]],Tableau3[[#This Row],[Abundance+δ Control1]:[Abundance+δ Control4]],2,2)</f>
        <v>0.33057976635231823</v>
      </c>
      <c r="P3648" s="6">
        <v>3647</v>
      </c>
      <c r="Q3648" s="6">
        <f>(Tableau3[[#This Row],[p-value]]*4872)/Tableau3[[#This Row],[Ranking]]</f>
        <v>0.44161903528064012</v>
      </c>
      <c r="R3648" s="6">
        <v>0.223011054369815</v>
      </c>
      <c r="S3648" s="6" t="s">
        <v>38</v>
      </c>
      <c r="T3648" s="6" t="s">
        <v>38</v>
      </c>
    </row>
    <row r="3649" spans="1:20" x14ac:dyDescent="0.3">
      <c r="A3649" s="7" t="s">
        <v>409</v>
      </c>
      <c r="B3649" s="45" t="s">
        <v>410</v>
      </c>
      <c r="C3649" s="7">
        <v>44747.123437499999</v>
      </c>
      <c r="D3649" s="7">
        <v>66604.639062500006</v>
      </c>
      <c r="E3649" s="7">
        <v>54780.85</v>
      </c>
      <c r="F3649" s="7">
        <v>60467.193749999999</v>
      </c>
      <c r="G3649" s="7">
        <v>63771.119531249999</v>
      </c>
      <c r="H3649" s="7">
        <v>49520.529687499999</v>
      </c>
      <c r="I3649" s="7">
        <v>21795.623437499999</v>
      </c>
      <c r="J3649" s="7">
        <v>49454.885156249999</v>
      </c>
      <c r="K3649" s="7">
        <f>AVERAGE(Tableau3[[#This Row],[Abundance+δ EtOH1]:[Abundance+δ EtOH4]])</f>
        <v>56649.951562500006</v>
      </c>
      <c r="L3649" s="7">
        <f>AVERAGE(Tableau3[[#This Row],[Abundance+δ Control1]:[Abundance+δ Control4]])</f>
        <v>46135.539453124999</v>
      </c>
      <c r="M3649" s="7">
        <f>STDEV(Tableau3[[#This Row],[Abundance+δ EtOH1]:[Abundance+δ EtOH4]])</f>
        <v>9288.6669148468791</v>
      </c>
      <c r="N3649" s="7">
        <f>STDEV(Tableau3[[#This Row],[Abundance+δ Control1]:[Abundance+δ Control4]])</f>
        <v>17568.166391927058</v>
      </c>
      <c r="O3649" s="19">
        <f>_xlfn.T.TEST(Tableau3[[#This Row],[Abundance+δ EtOH1]:[Abundance+δ EtOH4]],Tableau3[[#This Row],[Abundance+δ Control1]:[Abundance+δ Control4]],2,2)</f>
        <v>0.33070258851982143</v>
      </c>
      <c r="P3649" s="7">
        <v>3648</v>
      </c>
      <c r="Q3649" s="7">
        <f>(Tableau3[[#This Row],[p-value]]*4872)/Tableau3[[#This Row],[Ranking]]</f>
        <v>0.44166200966791941</v>
      </c>
      <c r="R3649" s="7">
        <v>0.2342595269699197</v>
      </c>
      <c r="S3649" s="7" t="s">
        <v>38</v>
      </c>
      <c r="T3649" s="7" t="s">
        <v>38</v>
      </c>
    </row>
    <row r="3650" spans="1:20" x14ac:dyDescent="0.3">
      <c r="A3650" s="6" t="s">
        <v>8326</v>
      </c>
      <c r="B3650" s="44" t="s">
        <v>8327</v>
      </c>
      <c r="C3650" s="6">
        <v>3258029.4359375001</v>
      </c>
      <c r="D3650" s="6">
        <v>3359191.4554687501</v>
      </c>
      <c r="E3650" s="6">
        <v>6950988.5218749996</v>
      </c>
      <c r="F3650" s="6">
        <v>9122875.1468749996</v>
      </c>
      <c r="G3650" s="6">
        <v>3765232.2699218802</v>
      </c>
      <c r="H3650" s="6">
        <v>5658034.8519531293</v>
      </c>
      <c r="I3650" s="6">
        <v>2802478.4320312501</v>
      </c>
      <c r="J3650" s="6">
        <v>3893351.1654296899</v>
      </c>
      <c r="K3650" s="6">
        <f>AVERAGE(Tableau3[[#This Row],[Abundance+δ EtOH1]:[Abundance+δ EtOH4]])</f>
        <v>5672771.1400390621</v>
      </c>
      <c r="L3650" s="6">
        <f>AVERAGE(Tableau3[[#This Row],[Abundance+δ Control1]:[Abundance+δ Control4]])</f>
        <v>4029774.1798339877</v>
      </c>
      <c r="M3650" s="6">
        <f>STDEV(Tableau3[[#This Row],[Abundance+δ EtOH1]:[Abundance+δ EtOH4]])</f>
        <v>2870579.8361769295</v>
      </c>
      <c r="N3650" s="6">
        <f>STDEV(Tableau3[[#This Row],[Abundance+δ Control1]:[Abundance+δ Control4]])</f>
        <v>1189689.2213100104</v>
      </c>
      <c r="O3650" s="18">
        <f>_xlfn.T.TEST(Tableau3[[#This Row],[Abundance+δ EtOH1]:[Abundance+δ EtOH4]],Tableau3[[#This Row],[Abundance+δ Control1]:[Abundance+δ Control4]],2,2)</f>
        <v>0.3309927630815564</v>
      </c>
      <c r="P3650" s="6">
        <v>3649</v>
      </c>
      <c r="Q3650" s="6">
        <f>(Tableau3[[#This Row],[p-value]]*4872)/Tableau3[[#This Row],[Ranking]]</f>
        <v>0.44192840277701911</v>
      </c>
      <c r="R3650" s="6">
        <v>0.3649862792437501</v>
      </c>
      <c r="S3650" s="6" t="s">
        <v>38</v>
      </c>
      <c r="T3650" s="6" t="s">
        <v>38</v>
      </c>
    </row>
    <row r="3651" spans="1:20" x14ac:dyDescent="0.3">
      <c r="A3651" s="7" t="s">
        <v>7226</v>
      </c>
      <c r="B3651" s="45" t="s">
        <v>7227</v>
      </c>
      <c r="C3651" s="7">
        <v>17119.695703124999</v>
      </c>
      <c r="D3651" s="7">
        <v>28115.938867187499</v>
      </c>
      <c r="E3651" s="7">
        <v>22842.787499999999</v>
      </c>
      <c r="F3651" s="7">
        <v>26117.750390624999</v>
      </c>
      <c r="G3651" s="7">
        <v>41125.991601562499</v>
      </c>
      <c r="H3651" s="7">
        <v>48315.614648437499</v>
      </c>
      <c r="I3651" s="7">
        <v>27734.740624999999</v>
      </c>
      <c r="J3651" s="7">
        <v>12172.984765625</v>
      </c>
      <c r="K3651" s="7">
        <f>AVERAGE(Tableau3[[#This Row],[Abundance+δ EtOH1]:[Abundance+δ EtOH4]])</f>
        <v>23549.043115234374</v>
      </c>
      <c r="L3651" s="7">
        <f>AVERAGE(Tableau3[[#This Row],[Abundance+δ Control1]:[Abundance+δ Control4]])</f>
        <v>32337.332910156249</v>
      </c>
      <c r="M3651" s="7">
        <f>STDEV(Tableau3[[#This Row],[Abundance+δ EtOH1]:[Abundance+δ EtOH4]])</f>
        <v>4805.9025865942394</v>
      </c>
      <c r="N3651" s="7">
        <f>STDEV(Tableau3[[#This Row],[Abundance+δ Control1]:[Abundance+δ Control4]])</f>
        <v>15919.912067796971</v>
      </c>
      <c r="O3651" s="19">
        <f>_xlfn.T.TEST(Tableau3[[#This Row],[Abundance+δ EtOH1]:[Abundance+δ EtOH4]],Tableau3[[#This Row],[Abundance+δ Control1]:[Abundance+δ Control4]],2,2)</f>
        <v>0.33122049547213833</v>
      </c>
      <c r="P3651" s="7">
        <v>3650</v>
      </c>
      <c r="Q3651" s="7">
        <f>(Tableau3[[#This Row],[p-value]]*4872)/Tableau3[[#This Row],[Ranking]]</f>
        <v>0.44211130244938573</v>
      </c>
      <c r="R3651" s="7">
        <v>-0.53854272578893059</v>
      </c>
      <c r="S3651" s="7" t="s">
        <v>38</v>
      </c>
      <c r="T3651" s="7" t="s">
        <v>38</v>
      </c>
    </row>
    <row r="3652" spans="1:20" x14ac:dyDescent="0.3">
      <c r="A3652" s="6" t="s">
        <v>7610</v>
      </c>
      <c r="B3652" s="44" t="s">
        <v>7611</v>
      </c>
      <c r="C3652" s="6">
        <v>632369.73085937498</v>
      </c>
      <c r="D3652" s="6">
        <v>517873.51015624998</v>
      </c>
      <c r="E3652" s="6">
        <v>876307.47499999998</v>
      </c>
      <c r="F3652" s="6">
        <v>1541548.6468750001</v>
      </c>
      <c r="G3652" s="6">
        <v>488515.37734374998</v>
      </c>
      <c r="H3652" s="6">
        <v>737572.09218749998</v>
      </c>
      <c r="I3652" s="6">
        <v>474886.83046874998</v>
      </c>
      <c r="J3652" s="6">
        <v>828611.42421874998</v>
      </c>
      <c r="K3652" s="6">
        <f>AVERAGE(Tableau3[[#This Row],[Abundance+δ EtOH1]:[Abundance+δ EtOH4]])</f>
        <v>892024.84072265623</v>
      </c>
      <c r="L3652" s="6">
        <f>AVERAGE(Tableau3[[#This Row],[Abundance+δ Control1]:[Abundance+δ Control4]])</f>
        <v>632396.43105468748</v>
      </c>
      <c r="M3652" s="6">
        <f>STDEV(Tableau3[[#This Row],[Abundance+δ EtOH1]:[Abundance+δ EtOH4]])</f>
        <v>458089.58533843292</v>
      </c>
      <c r="N3652" s="6">
        <f>STDEV(Tableau3[[#This Row],[Abundance+δ Control1]:[Abundance+δ Control4]])</f>
        <v>178019.91941990494</v>
      </c>
      <c r="O3652" s="18">
        <f>_xlfn.T.TEST(Tableau3[[#This Row],[Abundance+δ EtOH1]:[Abundance+δ EtOH4]],Tableau3[[#This Row],[Abundance+δ Control1]:[Abundance+δ Control4]],2,2)</f>
        <v>0.33138951406267436</v>
      </c>
      <c r="P3652" s="6">
        <v>3651</v>
      </c>
      <c r="Q3652" s="6">
        <f>(Tableau3[[#This Row],[p-value]]*4872)/Tableau3[[#This Row],[Ranking]]</f>
        <v>0.44221575253720885</v>
      </c>
      <c r="R3652" s="6">
        <v>0.4097211918636986</v>
      </c>
      <c r="S3652" s="6" t="s">
        <v>38</v>
      </c>
      <c r="T3652" s="6" t="s">
        <v>38</v>
      </c>
    </row>
    <row r="3653" spans="1:20" x14ac:dyDescent="0.3">
      <c r="A3653" s="7" t="s">
        <v>4974</v>
      </c>
      <c r="B3653" s="45" t="s">
        <v>4975</v>
      </c>
      <c r="C3653" s="7">
        <v>196547.97109375001</v>
      </c>
      <c r="D3653" s="7">
        <v>206125.02578125001</v>
      </c>
      <c r="E3653" s="7">
        <v>543316.07656249998</v>
      </c>
      <c r="F3653" s="7">
        <v>579824.52578124998</v>
      </c>
      <c r="G3653" s="7">
        <v>215377.40078125001</v>
      </c>
      <c r="H3653" s="7">
        <v>356069.81874999998</v>
      </c>
      <c r="I3653" s="7">
        <v>185930.35781250001</v>
      </c>
      <c r="J3653" s="7">
        <v>298173.77773437498</v>
      </c>
      <c r="K3653" s="7">
        <f>AVERAGE(Tableau3[[#This Row],[Abundance+δ EtOH1]:[Abundance+δ EtOH4]])</f>
        <v>381453.39980468748</v>
      </c>
      <c r="L3653" s="7">
        <f>AVERAGE(Tableau3[[#This Row],[Abundance+δ Control1]:[Abundance+δ Control4]])</f>
        <v>263887.83876953123</v>
      </c>
      <c r="M3653" s="7">
        <f>STDEV(Tableau3[[#This Row],[Abundance+δ EtOH1]:[Abundance+δ EtOH4]])</f>
        <v>208551.10169363875</v>
      </c>
      <c r="N3653" s="7">
        <f>STDEV(Tableau3[[#This Row],[Abundance+δ Control1]:[Abundance+δ Control4]])</f>
        <v>77682.418591771013</v>
      </c>
      <c r="O3653" s="19">
        <f>_xlfn.T.TEST(Tableau3[[#This Row],[Abundance+δ EtOH1]:[Abundance+δ EtOH4]],Tableau3[[#This Row],[Abundance+δ Control1]:[Abundance+δ Control4]],2,2)</f>
        <v>0.33139570137058288</v>
      </c>
      <c r="P3653" s="7">
        <v>3652</v>
      </c>
      <c r="Q3653" s="7">
        <f>(Tableau3[[#This Row],[p-value]]*4872)/Tableau3[[#This Row],[Ranking]]</f>
        <v>0.44210291814826941</v>
      </c>
      <c r="R3653" s="7">
        <v>0.38446308568716792</v>
      </c>
      <c r="S3653" s="7" t="s">
        <v>38</v>
      </c>
      <c r="T3653" s="7" t="s">
        <v>38</v>
      </c>
    </row>
    <row r="3654" spans="1:20" x14ac:dyDescent="0.3">
      <c r="A3654" s="6" t="s">
        <v>1043</v>
      </c>
      <c r="B3654" s="44" t="s">
        <v>1044</v>
      </c>
      <c r="C3654" s="6">
        <v>21050.207177734399</v>
      </c>
      <c r="D3654" s="6">
        <v>10195.706933593799</v>
      </c>
      <c r="E3654" s="6">
        <v>77859.301171875006</v>
      </c>
      <c r="F3654" s="6">
        <v>76220.852929687506</v>
      </c>
      <c r="G3654" s="6">
        <v>4387.1737304687504</v>
      </c>
      <c r="H3654" s="6">
        <v>17849.140283203102</v>
      </c>
      <c r="I3654" s="6">
        <v>41891.574121093799</v>
      </c>
      <c r="J3654" s="6">
        <v>37216.635644531299</v>
      </c>
      <c r="K3654" s="6">
        <f>AVERAGE(Tableau3[[#This Row],[Abundance+δ EtOH1]:[Abundance+δ EtOH4]])</f>
        <v>46331.517053222677</v>
      </c>
      <c r="L3654" s="6">
        <f>AVERAGE(Tableau3[[#This Row],[Abundance+δ Control1]:[Abundance+δ Control4]])</f>
        <v>25336.130944824239</v>
      </c>
      <c r="M3654" s="6">
        <f>STDEV(Tableau3[[#This Row],[Abundance+δ EtOH1]:[Abundance+δ EtOH4]])</f>
        <v>35741.269202379139</v>
      </c>
      <c r="N3654" s="6">
        <f>STDEV(Tableau3[[#This Row],[Abundance+δ Control1]:[Abundance+δ Control4]])</f>
        <v>17417.834999587354</v>
      </c>
      <c r="O3654" s="18">
        <f>_xlfn.T.TEST(Tableau3[[#This Row],[Abundance+δ EtOH1]:[Abundance+δ EtOH4]],Tableau3[[#This Row],[Abundance+δ Control1]:[Abundance+δ Control4]],2,2)</f>
        <v>0.33157141723450018</v>
      </c>
      <c r="P3654" s="6">
        <v>3653</v>
      </c>
      <c r="Q3654" s="6">
        <f>(Tableau3[[#This Row],[p-value]]*4872)/Tableau3[[#This Row],[Ranking]]</f>
        <v>0.44221624548767724</v>
      </c>
      <c r="R3654" s="6">
        <v>0.70408020307319075</v>
      </c>
      <c r="S3654" s="6" t="s">
        <v>38</v>
      </c>
      <c r="T3654" s="6" t="s">
        <v>38</v>
      </c>
    </row>
    <row r="3655" spans="1:20" x14ac:dyDescent="0.3">
      <c r="A3655" s="7" t="s">
        <v>5511</v>
      </c>
      <c r="B3655" s="45" t="s">
        <v>5512</v>
      </c>
      <c r="C3655" s="7">
        <v>60057265.632836901</v>
      </c>
      <c r="D3655" s="7">
        <v>54787596.430078097</v>
      </c>
      <c r="E3655" s="7">
        <v>130732406.01723599</v>
      </c>
      <c r="F3655" s="7">
        <v>150030008.65029299</v>
      </c>
      <c r="G3655" s="7">
        <v>69974842.516015589</v>
      </c>
      <c r="H3655" s="7">
        <v>93355601.079492196</v>
      </c>
      <c r="I3655" s="7">
        <v>50997949.754052699</v>
      </c>
      <c r="J3655" s="7">
        <v>72355400.597070292</v>
      </c>
      <c r="K3655" s="7">
        <f>AVERAGE(Tableau3[[#This Row],[Abundance+δ EtOH1]:[Abundance+δ EtOH4]])</f>
        <v>98901819.182610989</v>
      </c>
      <c r="L3655" s="7">
        <f>AVERAGE(Tableau3[[#This Row],[Abundance+δ Control1]:[Abundance+δ Control4]])</f>
        <v>71670948.486657694</v>
      </c>
      <c r="M3655" s="7">
        <f>STDEV(Tableau3[[#This Row],[Abundance+δ EtOH1]:[Abundance+δ EtOH4]])</f>
        <v>48587522.42438779</v>
      </c>
      <c r="N3655" s="7">
        <f>STDEV(Tableau3[[#This Row],[Abundance+δ Control1]:[Abundance+δ Control4]])</f>
        <v>17329572.843603771</v>
      </c>
      <c r="O3655" s="19">
        <f>_xlfn.T.TEST(Tableau3[[#This Row],[Abundance+δ EtOH1]:[Abundance+δ EtOH4]],Tableau3[[#This Row],[Abundance+δ Control1]:[Abundance+δ Control4]],2,2)</f>
        <v>0.33172379744147662</v>
      </c>
      <c r="P3655" s="7">
        <v>3654</v>
      </c>
      <c r="Q3655" s="7">
        <f>(Tableau3[[#This Row],[p-value]]*4872)/Tableau3[[#This Row],[Ranking]]</f>
        <v>0.44229839658863546</v>
      </c>
      <c r="R3655" s="7">
        <v>0.3465836638463255</v>
      </c>
      <c r="S3655" s="7" t="s">
        <v>38</v>
      </c>
      <c r="T3655" s="7" t="s">
        <v>38</v>
      </c>
    </row>
    <row r="3656" spans="1:20" x14ac:dyDescent="0.3">
      <c r="A3656" s="6" t="s">
        <v>7306</v>
      </c>
      <c r="B3656" s="44" t="s">
        <v>7307</v>
      </c>
      <c r="C3656" s="6">
        <v>4257828.1400390593</v>
      </c>
      <c r="D3656" s="6">
        <v>3963629.1136718802</v>
      </c>
      <c r="E3656" s="6">
        <v>7042019.8861328093</v>
      </c>
      <c r="F3656" s="6">
        <v>7812189.2259765593</v>
      </c>
      <c r="G3656" s="6">
        <v>4812196.3714843793</v>
      </c>
      <c r="H3656" s="6">
        <v>6022511.8714843793</v>
      </c>
      <c r="I3656" s="6">
        <v>3400901.7147460901</v>
      </c>
      <c r="J3656" s="6">
        <v>4104925.2425781302</v>
      </c>
      <c r="K3656" s="6">
        <f>AVERAGE(Tableau3[[#This Row],[Abundance+δ EtOH1]:[Abundance+δ EtOH4]])</f>
        <v>5768916.5914550768</v>
      </c>
      <c r="L3656" s="6">
        <f>AVERAGE(Tableau3[[#This Row],[Abundance+δ Control1]:[Abundance+δ Control4]])</f>
        <v>4585133.8000732446</v>
      </c>
      <c r="M3656" s="6">
        <f>STDEV(Tableau3[[#This Row],[Abundance+δ EtOH1]:[Abundance+δ EtOH4]])</f>
        <v>1944068.4352963984</v>
      </c>
      <c r="N3656" s="6">
        <f>STDEV(Tableau3[[#This Row],[Abundance+δ Control1]:[Abundance+δ Control4]])</f>
        <v>1118126.2633112692</v>
      </c>
      <c r="O3656" s="18">
        <f>_xlfn.T.TEST(Tableau3[[#This Row],[Abundance+δ EtOH1]:[Abundance+δ EtOH4]],Tableau3[[#This Row],[Abundance+δ Control1]:[Abundance+δ Control4]],2,2)</f>
        <v>0.33175366739448742</v>
      </c>
      <c r="P3656" s="6">
        <v>3655</v>
      </c>
      <c r="Q3656" s="6">
        <f>(Tableau3[[#This Row],[p-value]]*4872)/Tableau3[[#This Row],[Ranking]]</f>
        <v>0.44221720042296653</v>
      </c>
      <c r="R3656" s="6">
        <v>0.25370607651567623</v>
      </c>
      <c r="S3656" s="6" t="s">
        <v>38</v>
      </c>
      <c r="T3656" s="6" t="s">
        <v>38</v>
      </c>
    </row>
    <row r="3657" spans="1:20" x14ac:dyDescent="0.3">
      <c r="A3657" s="7" t="s">
        <v>5897</v>
      </c>
      <c r="B3657" s="45" t="s">
        <v>5898</v>
      </c>
      <c r="C3657" s="7">
        <v>22660831.098046899</v>
      </c>
      <c r="D3657" s="7">
        <v>21668575.3832031</v>
      </c>
      <c r="E3657" s="7">
        <v>44216189.853906304</v>
      </c>
      <c r="F3657" s="7">
        <v>54353058.896875001</v>
      </c>
      <c r="G3657" s="7">
        <v>24927714.053125001</v>
      </c>
      <c r="H3657" s="7">
        <v>36292238.498437501</v>
      </c>
      <c r="I3657" s="7">
        <v>17451882.9320313</v>
      </c>
      <c r="J3657" s="7">
        <v>26355387.004296899</v>
      </c>
      <c r="K3657" s="7">
        <f>AVERAGE(Tableau3[[#This Row],[Abundance+δ EtOH1]:[Abundance+δ EtOH4]])</f>
        <v>35724663.808007829</v>
      </c>
      <c r="L3657" s="7">
        <f>AVERAGE(Tableau3[[#This Row],[Abundance+δ Control1]:[Abundance+δ Control4]])</f>
        <v>26256805.621972676</v>
      </c>
      <c r="M3657" s="7">
        <f>STDEV(Tableau3[[#This Row],[Abundance+δ EtOH1]:[Abundance+δ EtOH4]])</f>
        <v>16200416.301799944</v>
      </c>
      <c r="N3657" s="7">
        <f>STDEV(Tableau3[[#This Row],[Abundance+δ Control1]:[Abundance+δ Control4]])</f>
        <v>7746241.6538860528</v>
      </c>
      <c r="O3657" s="19">
        <f>_xlfn.T.TEST(Tableau3[[#This Row],[Abundance+δ EtOH1]:[Abundance+δ EtOH4]],Tableau3[[#This Row],[Abundance+δ Control1]:[Abundance+δ Control4]],2,2)</f>
        <v>0.33225551294447175</v>
      </c>
      <c r="P3657" s="7">
        <v>3656</v>
      </c>
      <c r="Q3657" s="7">
        <f>(Tableau3[[#This Row],[p-value]]*4872)/Tableau3[[#This Row],[Ranking]]</f>
        <v>0.44276500521484308</v>
      </c>
      <c r="R3657" s="7">
        <v>0.33465826666818949</v>
      </c>
      <c r="S3657" s="7" t="s">
        <v>38</v>
      </c>
      <c r="T3657" s="7" t="s">
        <v>38</v>
      </c>
    </row>
    <row r="3658" spans="1:20" x14ac:dyDescent="0.3">
      <c r="A3658" s="6" t="s">
        <v>5146</v>
      </c>
      <c r="B3658" s="44" t="s">
        <v>5147</v>
      </c>
      <c r="C3658" s="6">
        <v>2856676.5219970699</v>
      </c>
      <c r="D3658" s="6">
        <v>2318683.2638183599</v>
      </c>
      <c r="E3658" s="6">
        <v>5011362.5833984399</v>
      </c>
      <c r="F3658" s="6">
        <v>6415963.2699218793</v>
      </c>
      <c r="G3658" s="6">
        <v>2667320.3143554698</v>
      </c>
      <c r="H3658" s="6">
        <v>4136589.4642578098</v>
      </c>
      <c r="I3658" s="6">
        <v>2138818.1465087901</v>
      </c>
      <c r="J3658" s="6">
        <v>3254418.2462402298</v>
      </c>
      <c r="K3658" s="6">
        <f>AVERAGE(Tableau3[[#This Row],[Abundance+δ EtOH1]:[Abundance+δ EtOH4]])</f>
        <v>4150671.409783937</v>
      </c>
      <c r="L3658" s="6">
        <f>AVERAGE(Tableau3[[#This Row],[Abundance+δ Control1]:[Abundance+δ Control4]])</f>
        <v>3049286.5428405749</v>
      </c>
      <c r="M3658" s="6">
        <f>STDEV(Tableau3[[#This Row],[Abundance+δ EtOH1]:[Abundance+δ EtOH4]])</f>
        <v>1906387.4951088412</v>
      </c>
      <c r="N3658" s="6">
        <f>STDEV(Tableau3[[#This Row],[Abundance+δ Control1]:[Abundance+δ Control4]])</f>
        <v>856184.86303761345</v>
      </c>
      <c r="O3658" s="18">
        <f>_xlfn.T.TEST(Tableau3[[#This Row],[Abundance+δ EtOH1]:[Abundance+δ EtOH4]],Tableau3[[#This Row],[Abundance+δ Control1]:[Abundance+δ Control4]],2,2)</f>
        <v>0.33244619522012658</v>
      </c>
      <c r="P3658" s="6">
        <v>3657</v>
      </c>
      <c r="Q3658" s="6">
        <f>(Tableau3[[#This Row],[p-value]]*4872)/Tableau3[[#This Row],[Ranking]]</f>
        <v>0.44289796639662471</v>
      </c>
      <c r="R3658" s="6">
        <v>0.35199268740417622</v>
      </c>
      <c r="S3658" s="6" t="s">
        <v>38</v>
      </c>
      <c r="T3658" s="6" t="s">
        <v>38</v>
      </c>
    </row>
    <row r="3659" spans="1:20" x14ac:dyDescent="0.3">
      <c r="A3659" s="7" t="s">
        <v>1431</v>
      </c>
      <c r="B3659" s="45" t="s">
        <v>1432</v>
      </c>
      <c r="C3659" s="7">
        <v>25513.039453124999</v>
      </c>
      <c r="D3659" s="7">
        <v>27071.721093749999</v>
      </c>
      <c r="E3659" s="7">
        <v>58379.271874999999</v>
      </c>
      <c r="F3659" s="7">
        <v>56478.959374999999</v>
      </c>
      <c r="G3659" s="7">
        <v>34009.85</v>
      </c>
      <c r="H3659" s="7">
        <v>34623.154687499999</v>
      </c>
      <c r="I3659" s="7">
        <v>34353.826562499999</v>
      </c>
      <c r="J3659" s="7">
        <v>25361.883203124999</v>
      </c>
      <c r="K3659" s="7">
        <f>AVERAGE(Tableau3[[#This Row],[Abundance+δ EtOH1]:[Abundance+δ EtOH4]])</f>
        <v>41860.747949218749</v>
      </c>
      <c r="L3659" s="7">
        <f>AVERAGE(Tableau3[[#This Row],[Abundance+δ Control1]:[Abundance+δ Control4]])</f>
        <v>32087.178613281249</v>
      </c>
      <c r="M3659" s="7">
        <f>STDEV(Tableau3[[#This Row],[Abundance+δ EtOH1]:[Abundance+δ EtOH4]])</f>
        <v>18004.782942137717</v>
      </c>
      <c r="N3659" s="7">
        <f>STDEV(Tableau3[[#This Row],[Abundance+δ Control1]:[Abundance+δ Control4]])</f>
        <v>4490.5504929753415</v>
      </c>
      <c r="O3659" s="19">
        <f>_xlfn.T.TEST(Tableau3[[#This Row],[Abundance+δ EtOH1]:[Abundance+δ EtOH4]],Tableau3[[#This Row],[Abundance+δ Control1]:[Abundance+δ Control4]],2,2)</f>
        <v>0.33272106271809027</v>
      </c>
      <c r="P3659" s="7">
        <v>3658</v>
      </c>
      <c r="Q3659" s="7">
        <f>(Tableau3[[#This Row],[p-value]]*4872)/Tableau3[[#This Row],[Ranking]]</f>
        <v>0.44314297910402839</v>
      </c>
      <c r="R3659" s="7">
        <v>0.2662744506259781</v>
      </c>
      <c r="S3659" s="7" t="s">
        <v>38</v>
      </c>
      <c r="T3659" s="7" t="s">
        <v>38</v>
      </c>
    </row>
    <row r="3660" spans="1:20" x14ac:dyDescent="0.3">
      <c r="A3660" s="6" t="s">
        <v>2638</v>
      </c>
      <c r="B3660" s="44" t="s">
        <v>2639</v>
      </c>
      <c r="C3660" s="6">
        <v>260737.42421875001</v>
      </c>
      <c r="D3660" s="6">
        <v>363722.20937499998</v>
      </c>
      <c r="E3660" s="6">
        <v>580041.38906249998</v>
      </c>
      <c r="F3660" s="6">
        <v>552177.91640624998</v>
      </c>
      <c r="G3660" s="6">
        <v>349534.50771484402</v>
      </c>
      <c r="H3660" s="6">
        <v>360378.52578124998</v>
      </c>
      <c r="I3660" s="6">
        <v>299683.31484374998</v>
      </c>
      <c r="J3660" s="6">
        <v>410963.31289062498</v>
      </c>
      <c r="K3660" s="6">
        <f>AVERAGE(Tableau3[[#This Row],[Abundance+δ EtOH1]:[Abundance+δ EtOH4]])</f>
        <v>439169.73476562498</v>
      </c>
      <c r="L3660" s="6">
        <f>AVERAGE(Tableau3[[#This Row],[Abundance+δ Control1]:[Abundance+δ Control4]])</f>
        <v>355139.91530761722</v>
      </c>
      <c r="M3660" s="6">
        <f>STDEV(Tableau3[[#This Row],[Abundance+δ EtOH1]:[Abundance+δ EtOH4]])</f>
        <v>152911.83803826757</v>
      </c>
      <c r="N3660" s="6">
        <f>STDEV(Tableau3[[#This Row],[Abundance+δ Control1]:[Abundance+δ Control4]])</f>
        <v>45645.554316914328</v>
      </c>
      <c r="O3660" s="18">
        <f>_xlfn.T.TEST(Tableau3[[#This Row],[Abundance+δ EtOH1]:[Abundance+δ EtOH4]],Tableau3[[#This Row],[Abundance+δ Control1]:[Abundance+δ Control4]],2,2)</f>
        <v>0.33282795427159578</v>
      </c>
      <c r="P3660" s="6">
        <v>3659</v>
      </c>
      <c r="Q3660" s="6">
        <f>(Tableau3[[#This Row],[p-value]]*4872)/Tableau3[[#This Row],[Ranking]]</f>
        <v>0.44316419601290369</v>
      </c>
      <c r="R3660" s="6">
        <v>0.18412127436189701</v>
      </c>
      <c r="S3660" s="6" t="s">
        <v>38</v>
      </c>
      <c r="T3660" s="6" t="s">
        <v>38</v>
      </c>
    </row>
    <row r="3661" spans="1:20" x14ac:dyDescent="0.3">
      <c r="A3661" s="7" t="s">
        <v>6401</v>
      </c>
      <c r="B3661" s="45" t="s">
        <v>6402</v>
      </c>
      <c r="C3661" s="7">
        <v>947013.72231445299</v>
      </c>
      <c r="D3661" s="7">
        <v>1103977.5086914101</v>
      </c>
      <c r="E3661" s="7">
        <v>2134407.5702148401</v>
      </c>
      <c r="F3661" s="7">
        <v>2959474.5565429698</v>
      </c>
      <c r="G3661" s="7">
        <v>1211316.8077636701</v>
      </c>
      <c r="H3661" s="7">
        <v>1726824.9630371099</v>
      </c>
      <c r="I3661" s="7">
        <v>940522.06874999998</v>
      </c>
      <c r="J3661" s="7">
        <v>1160460.30898438</v>
      </c>
      <c r="K3661" s="7">
        <f>AVERAGE(Tableau3[[#This Row],[Abundance+δ EtOH1]:[Abundance+δ EtOH4]])</f>
        <v>1786218.3394409181</v>
      </c>
      <c r="L3661" s="7">
        <f>AVERAGE(Tableau3[[#This Row],[Abundance+δ Control1]:[Abundance+δ Control4]])</f>
        <v>1259781.0371337901</v>
      </c>
      <c r="M3661" s="7">
        <f>STDEV(Tableau3[[#This Row],[Abundance+δ EtOH1]:[Abundance+δ EtOH4]])</f>
        <v>942953.30954466504</v>
      </c>
      <c r="N3661" s="7">
        <f>STDEV(Tableau3[[#This Row],[Abundance+δ Control1]:[Abundance+δ Control4]])</f>
        <v>332801.09484256827</v>
      </c>
      <c r="O3661" s="19">
        <f>_xlfn.T.TEST(Tableau3[[#This Row],[Abundance+δ EtOH1]:[Abundance+δ EtOH4]],Tableau3[[#This Row],[Abundance+δ Control1]:[Abundance+δ Control4]],2,2)</f>
        <v>0.33292264141396505</v>
      </c>
      <c r="P3661" s="7">
        <v>3660</v>
      </c>
      <c r="Q3661" s="7">
        <f>(Tableau3[[#This Row],[p-value]]*4872)/Tableau3[[#This Row],[Ranking]]</f>
        <v>0.44316915545596658</v>
      </c>
      <c r="R3661" s="7">
        <v>0.3613750746139649</v>
      </c>
      <c r="S3661" s="7" t="s">
        <v>38</v>
      </c>
      <c r="T3661" s="7" t="s">
        <v>38</v>
      </c>
    </row>
    <row r="3662" spans="1:20" x14ac:dyDescent="0.3">
      <c r="A3662" s="6" t="s">
        <v>5002</v>
      </c>
      <c r="B3662" s="44" t="s">
        <v>5003</v>
      </c>
      <c r="C3662" s="6">
        <v>590546.64296874998</v>
      </c>
      <c r="D3662" s="6">
        <v>452440.45546874998</v>
      </c>
      <c r="E3662" s="6">
        <v>722995.05703124998</v>
      </c>
      <c r="F3662" s="6">
        <v>972434.77968749998</v>
      </c>
      <c r="G3662" s="6">
        <v>687376.33632812498</v>
      </c>
      <c r="H3662" s="6">
        <v>611170.09414062498</v>
      </c>
      <c r="I3662" s="6">
        <v>383442.03359374998</v>
      </c>
      <c r="J3662" s="6">
        <v>514785.65273437498</v>
      </c>
      <c r="K3662" s="6">
        <f>AVERAGE(Tableau3[[#This Row],[Abundance+δ EtOH1]:[Abundance+δ EtOH4]])</f>
        <v>684604.23378906248</v>
      </c>
      <c r="L3662" s="6">
        <f>AVERAGE(Tableau3[[#This Row],[Abundance+δ Control1]:[Abundance+δ Control4]])</f>
        <v>549193.52919921873</v>
      </c>
      <c r="M3662" s="6">
        <f>STDEV(Tableau3[[#This Row],[Abundance+δ EtOH1]:[Abundance+δ EtOH4]])</f>
        <v>221409.97328958937</v>
      </c>
      <c r="N3662" s="6">
        <f>STDEV(Tableau3[[#This Row],[Abundance+δ Control1]:[Abundance+δ Control4]])</f>
        <v>131139.92914215807</v>
      </c>
      <c r="O3662" s="18">
        <f>_xlfn.T.TEST(Tableau3[[#This Row],[Abundance+δ EtOH1]:[Abundance+δ EtOH4]],Tableau3[[#This Row],[Abundance+δ Control1]:[Abundance+δ Control4]],2,2)</f>
        <v>0.33313419392679361</v>
      </c>
      <c r="P3662" s="6">
        <v>3661</v>
      </c>
      <c r="Q3662" s="6">
        <f>(Tableau3[[#This Row],[p-value]]*4872)/Tableau3[[#This Row],[Ranking]]</f>
        <v>0.44332963474770237</v>
      </c>
      <c r="R3662" s="6">
        <v>0.27775841561723907</v>
      </c>
      <c r="S3662" s="6" t="s">
        <v>38</v>
      </c>
      <c r="T3662" s="6" t="s">
        <v>38</v>
      </c>
    </row>
    <row r="3663" spans="1:20" x14ac:dyDescent="0.3">
      <c r="A3663" s="7" t="s">
        <v>2425</v>
      </c>
      <c r="B3663" s="45" t="s">
        <v>2426</v>
      </c>
      <c r="C3663" s="7">
        <v>2765608.0736328098</v>
      </c>
      <c r="D3663" s="7">
        <v>2872675.1039062501</v>
      </c>
      <c r="E3663" s="7">
        <v>5383866.5355468793</v>
      </c>
      <c r="F3663" s="7">
        <v>6032429.9476562496</v>
      </c>
      <c r="G3663" s="7">
        <v>3338865.0179687501</v>
      </c>
      <c r="H3663" s="7">
        <v>4410759.8714843793</v>
      </c>
      <c r="I3663" s="7">
        <v>2696829.4925781302</v>
      </c>
      <c r="J3663" s="7">
        <v>2657507.3177734399</v>
      </c>
      <c r="K3663" s="7">
        <f>AVERAGE(Tableau3[[#This Row],[Abundance+δ EtOH1]:[Abundance+δ EtOH4]])</f>
        <v>4263644.9151855465</v>
      </c>
      <c r="L3663" s="7">
        <f>AVERAGE(Tableau3[[#This Row],[Abundance+δ Control1]:[Abundance+δ Control4]])</f>
        <v>3275990.4249511752</v>
      </c>
      <c r="M3663" s="7">
        <f>STDEV(Tableau3[[#This Row],[Abundance+δ EtOH1]:[Abundance+δ EtOH4]])</f>
        <v>1689418.8709293942</v>
      </c>
      <c r="N3663" s="7">
        <f>STDEV(Tableau3[[#This Row],[Abundance+δ Control1]:[Abundance+δ Control4]])</f>
        <v>818454.57024887996</v>
      </c>
      <c r="O3663" s="19">
        <f>_xlfn.T.TEST(Tableau3[[#This Row],[Abundance+δ EtOH1]:[Abundance+δ EtOH4]],Tableau3[[#This Row],[Abundance+δ Control1]:[Abundance+δ Control4]],2,2)</f>
        <v>0.33320737304005299</v>
      </c>
      <c r="P3663" s="7">
        <v>3662</v>
      </c>
      <c r="Q3663" s="7">
        <f>(Tableau3[[#This Row],[p-value]]*4872)/Tableau3[[#This Row],[Ranking]]</f>
        <v>0.44330593158141401</v>
      </c>
      <c r="R3663" s="7">
        <v>0.27503948005672851</v>
      </c>
      <c r="S3663" s="7" t="s">
        <v>38</v>
      </c>
      <c r="T3663" s="7" t="s">
        <v>38</v>
      </c>
    </row>
    <row r="3664" spans="1:20" x14ac:dyDescent="0.3">
      <c r="A3664" s="6" t="s">
        <v>7280</v>
      </c>
      <c r="B3664" s="44" t="s">
        <v>7281</v>
      </c>
      <c r="C3664" s="6">
        <v>2372652.4476562501</v>
      </c>
      <c r="D3664" s="6">
        <v>2466625.1664062501</v>
      </c>
      <c r="E3664" s="6">
        <v>4340679.5609374996</v>
      </c>
      <c r="F3664" s="6">
        <v>5135489.0414062496</v>
      </c>
      <c r="G3664" s="6">
        <v>2917985.8734375001</v>
      </c>
      <c r="H3664" s="6">
        <v>3649637.7640625001</v>
      </c>
      <c r="I3664" s="6">
        <v>1568968.1898437501</v>
      </c>
      <c r="J3664" s="6">
        <v>2759119.6742187501</v>
      </c>
      <c r="K3664" s="6">
        <f>AVERAGE(Tableau3[[#This Row],[Abundance+δ EtOH1]:[Abundance+δ EtOH4]])</f>
        <v>3578861.5541015626</v>
      </c>
      <c r="L3664" s="6">
        <f>AVERAGE(Tableau3[[#This Row],[Abundance+δ Control1]:[Abundance+δ Control4]])</f>
        <v>2723927.8753906251</v>
      </c>
      <c r="M3664" s="6">
        <f>STDEV(Tableau3[[#This Row],[Abundance+δ EtOH1]:[Abundance+δ EtOH4]])</f>
        <v>1377856.547970687</v>
      </c>
      <c r="N3664" s="6">
        <f>STDEV(Tableau3[[#This Row],[Abundance+δ Control1]:[Abundance+δ Control4]])</f>
        <v>862122.89196188119</v>
      </c>
      <c r="O3664" s="18">
        <f>_xlfn.T.TEST(Tableau3[[#This Row],[Abundance+δ EtOH1]:[Abundance+δ EtOH4]],Tableau3[[#This Row],[Abundance+δ Control1]:[Abundance+δ Control4]],2,2)</f>
        <v>0.33330972688554156</v>
      </c>
      <c r="P3664" s="6">
        <v>3663</v>
      </c>
      <c r="Q3664" s="6">
        <f>(Tableau3[[#This Row],[p-value]]*4872)/Tableau3[[#This Row],[Ranking]]</f>
        <v>0.4433210454235213</v>
      </c>
      <c r="R3664" s="6">
        <v>0.29313107997174798</v>
      </c>
      <c r="S3664" s="6" t="s">
        <v>38</v>
      </c>
      <c r="T3664" s="6" t="s">
        <v>38</v>
      </c>
    </row>
    <row r="3665" spans="1:20" x14ac:dyDescent="0.3">
      <c r="A3665" s="7" t="s">
        <v>9398</v>
      </c>
      <c r="B3665" s="45" t="s">
        <v>9399</v>
      </c>
      <c r="C3665" s="7">
        <v>4359.4569335937504</v>
      </c>
      <c r="D3665" s="7">
        <v>35553.646874999999</v>
      </c>
      <c r="E3665" s="7">
        <v>73832.545312500006</v>
      </c>
      <c r="F3665" s="7">
        <v>104422.731835938</v>
      </c>
      <c r="G3665" s="7">
        <v>7793.7230468750004</v>
      </c>
      <c r="H3665" s="7">
        <v>43302.708398437499</v>
      </c>
      <c r="I3665" s="7">
        <v>25918.876367187499</v>
      </c>
      <c r="J3665" s="7">
        <v>42590.551171874999</v>
      </c>
      <c r="K3665" s="7">
        <f>AVERAGE(Tableau3[[#This Row],[Abundance+δ EtOH1]:[Abundance+δ EtOH4]])</f>
        <v>54542.095239257935</v>
      </c>
      <c r="L3665" s="7">
        <f>AVERAGE(Tableau3[[#This Row],[Abundance+δ Control1]:[Abundance+δ Control4]])</f>
        <v>29901.464746093749</v>
      </c>
      <c r="M3665" s="7">
        <f>STDEV(Tableau3[[#This Row],[Abundance+δ EtOH1]:[Abundance+δ EtOH4]])</f>
        <v>43738.075441265544</v>
      </c>
      <c r="N3665" s="7">
        <f>STDEV(Tableau3[[#This Row],[Abundance+δ Control1]:[Abundance+δ Control4]])</f>
        <v>16785.107476426881</v>
      </c>
      <c r="O3665" s="19">
        <f>_xlfn.T.TEST(Tableau3[[#This Row],[Abundance+δ EtOH1]:[Abundance+δ EtOH4]],Tableau3[[#This Row],[Abundance+δ Control1]:[Abundance+δ Control4]],2,2)</f>
        <v>0.33333907754678149</v>
      </c>
      <c r="P3665" s="7">
        <v>3664</v>
      </c>
      <c r="Q3665" s="7">
        <f>(Tableau3[[#This Row],[p-value]]*4872)/Tableau3[[#This Row],[Ranking]]</f>
        <v>0.44323907909604787</v>
      </c>
      <c r="R3665" s="7">
        <v>0.57376902030743093</v>
      </c>
      <c r="S3665" s="7" t="s">
        <v>38</v>
      </c>
      <c r="T3665" s="7" t="s">
        <v>38</v>
      </c>
    </row>
    <row r="3666" spans="1:20" x14ac:dyDescent="0.3">
      <c r="A3666" s="6" t="s">
        <v>5789</v>
      </c>
      <c r="B3666" s="44" t="s">
        <v>5790</v>
      </c>
      <c r="C3666" s="6">
        <v>10279759.3333984</v>
      </c>
      <c r="D3666" s="6">
        <v>9935298.2110839803</v>
      </c>
      <c r="E3666" s="6">
        <v>19781679.428613301</v>
      </c>
      <c r="F3666" s="6">
        <v>21782648.403710902</v>
      </c>
      <c r="G3666" s="6">
        <v>13051202.88125</v>
      </c>
      <c r="H3666" s="6">
        <v>13789482.2679688</v>
      </c>
      <c r="I3666" s="6">
        <v>9411169.998925779</v>
      </c>
      <c r="J3666" s="6">
        <v>11839911.3070313</v>
      </c>
      <c r="K3666" s="6">
        <f>AVERAGE(Tableau3[[#This Row],[Abundance+δ EtOH1]:[Abundance+δ EtOH4]])</f>
        <v>15444846.344201647</v>
      </c>
      <c r="L3666" s="6">
        <f>AVERAGE(Tableau3[[#This Row],[Abundance+δ Control1]:[Abundance+δ Control4]])</f>
        <v>12022941.613793969</v>
      </c>
      <c r="M3666" s="6">
        <f>STDEV(Tableau3[[#This Row],[Abundance+δ EtOH1]:[Abundance+δ EtOH4]])</f>
        <v>6218496.6191697279</v>
      </c>
      <c r="N3666" s="6">
        <f>STDEV(Tableau3[[#This Row],[Abundance+δ Control1]:[Abundance+δ Control4]])</f>
        <v>1917710.2821183761</v>
      </c>
      <c r="O3666" s="18">
        <f>_xlfn.T.TEST(Tableau3[[#This Row],[Abundance+δ EtOH1]:[Abundance+δ EtOH4]],Tableau3[[#This Row],[Abundance+δ Control1]:[Abundance+δ Control4]],2,2)</f>
        <v>0.3334450988688285</v>
      </c>
      <c r="P3666" s="6">
        <v>3665</v>
      </c>
      <c r="Q3666" s="6">
        <f>(Tableau3[[#This Row],[p-value]]*4872)/Tableau3[[#This Row],[Ranking]]</f>
        <v>0.44325907822344679</v>
      </c>
      <c r="R3666" s="6">
        <v>0.26146351251940742</v>
      </c>
      <c r="S3666" s="6" t="s">
        <v>38</v>
      </c>
      <c r="T3666" s="6" t="s">
        <v>38</v>
      </c>
    </row>
    <row r="3667" spans="1:20" x14ac:dyDescent="0.3">
      <c r="A3667" s="7" t="s">
        <v>6917</v>
      </c>
      <c r="B3667" s="45" t="s">
        <v>6918</v>
      </c>
      <c r="C3667" s="7">
        <v>3292248.3441406302</v>
      </c>
      <c r="D3667" s="7">
        <v>2850985.9867187501</v>
      </c>
      <c r="E3667" s="7">
        <v>7479280.9242187496</v>
      </c>
      <c r="F3667" s="7">
        <v>8404374.1390624996</v>
      </c>
      <c r="G3667" s="7">
        <v>4116673.9125000001</v>
      </c>
      <c r="H3667" s="7">
        <v>4917577.6253906293</v>
      </c>
      <c r="I3667" s="7">
        <v>2678599.4261718802</v>
      </c>
      <c r="J3667" s="7">
        <v>4027288.7406250001</v>
      </c>
      <c r="K3667" s="7">
        <f>AVERAGE(Tableau3[[#This Row],[Abundance+δ EtOH1]:[Abundance+δ EtOH4]])</f>
        <v>5506722.3485351577</v>
      </c>
      <c r="L3667" s="7">
        <f>AVERAGE(Tableau3[[#This Row],[Abundance+δ Control1]:[Abundance+δ Control4]])</f>
        <v>3935034.9261718774</v>
      </c>
      <c r="M3667" s="7">
        <f>STDEV(Tableau3[[#This Row],[Abundance+δ EtOH1]:[Abundance+δ EtOH4]])</f>
        <v>2842780.5621293951</v>
      </c>
      <c r="N3667" s="7">
        <f>STDEV(Tableau3[[#This Row],[Abundance+δ Control1]:[Abundance+δ Control4]])</f>
        <v>928354.06483441894</v>
      </c>
      <c r="O3667" s="19">
        <f>_xlfn.T.TEST(Tableau3[[#This Row],[Abundance+δ EtOH1]:[Abundance+δ EtOH4]],Tableau3[[#This Row],[Abundance+δ Control1]:[Abundance+δ Control4]],2,2)</f>
        <v>0.33368740133235547</v>
      </c>
      <c r="P3667" s="7">
        <v>3666</v>
      </c>
      <c r="Q3667" s="7">
        <f>(Tableau3[[#This Row],[p-value]]*4872)/Tableau3[[#This Row],[Ranking]]</f>
        <v>0.44346017983939878</v>
      </c>
      <c r="R3667" s="7">
        <v>0.36385182716051329</v>
      </c>
      <c r="S3667" s="7" t="s">
        <v>38</v>
      </c>
      <c r="T3667" s="7" t="s">
        <v>38</v>
      </c>
    </row>
    <row r="3668" spans="1:20" x14ac:dyDescent="0.3">
      <c r="A3668" s="6" t="s">
        <v>4528</v>
      </c>
      <c r="B3668" s="44" t="s">
        <v>4529</v>
      </c>
      <c r="C3668" s="6">
        <v>1889980.1742187501</v>
      </c>
      <c r="D3668" s="6">
        <v>1811140.44570313</v>
      </c>
      <c r="E3668" s="6">
        <v>8483724.7874999996</v>
      </c>
      <c r="F3668" s="6">
        <v>4507025.4242187496</v>
      </c>
      <c r="G3668" s="6">
        <v>2270205.9144531302</v>
      </c>
      <c r="H3668" s="6">
        <v>2211351.1644531302</v>
      </c>
      <c r="I3668" s="6">
        <v>1874736.35</v>
      </c>
      <c r="J3668" s="6">
        <v>3563365.1937500001</v>
      </c>
      <c r="K3668" s="6">
        <f>AVERAGE(Tableau3[[#This Row],[Abundance+δ EtOH1]:[Abundance+δ EtOH4]])</f>
        <v>4172967.7079101573</v>
      </c>
      <c r="L3668" s="6">
        <f>AVERAGE(Tableau3[[#This Row],[Abundance+δ Control1]:[Abundance+δ Control4]])</f>
        <v>2479914.6556640649</v>
      </c>
      <c r="M3668" s="6">
        <f>STDEV(Tableau3[[#This Row],[Abundance+δ EtOH1]:[Abundance+δ EtOH4]])</f>
        <v>3134989.699746714</v>
      </c>
      <c r="N3668" s="6">
        <f>STDEV(Tableau3[[#This Row],[Abundance+δ Control1]:[Abundance+δ Control4]])</f>
        <v>743014.12168652902</v>
      </c>
      <c r="O3668" s="18">
        <f>_xlfn.T.TEST(Tableau3[[#This Row],[Abundance+δ EtOH1]:[Abundance+δ EtOH4]],Tableau3[[#This Row],[Abundance+δ Control1]:[Abundance+δ Control4]],2,2)</f>
        <v>0.33374031223968809</v>
      </c>
      <c r="P3668" s="6">
        <v>3667</v>
      </c>
      <c r="Q3668" s="6">
        <f>(Tableau3[[#This Row],[p-value]]*4872)/Tableau3[[#This Row],[Ranking]]</f>
        <v>0.4434095449227598</v>
      </c>
      <c r="R3668" s="6">
        <v>0.58360374098501655</v>
      </c>
      <c r="S3668" s="6" t="s">
        <v>38</v>
      </c>
      <c r="T3668" s="6" t="s">
        <v>38</v>
      </c>
    </row>
    <row r="3669" spans="1:20" x14ac:dyDescent="0.3">
      <c r="A3669" s="7" t="s">
        <v>9745</v>
      </c>
      <c r="B3669" s="45" t="s">
        <v>9746</v>
      </c>
      <c r="C3669" s="7">
        <v>37525.756249999999</v>
      </c>
      <c r="D3669" s="7">
        <v>0.1</v>
      </c>
      <c r="E3669" s="7">
        <v>0.1</v>
      </c>
      <c r="F3669" s="7">
        <v>0.1</v>
      </c>
      <c r="G3669" s="7">
        <v>20581.674218749999</v>
      </c>
      <c r="H3669" s="7">
        <v>0.1</v>
      </c>
      <c r="I3669" s="7">
        <v>19800.721093749999</v>
      </c>
      <c r="J3669" s="7">
        <v>78951.959375000006</v>
      </c>
      <c r="K3669" s="7">
        <f>AVERAGE(Tableau3[[#This Row],[Abundance+δ EtOH1]:[Abundance+δ EtOH4]])</f>
        <v>9381.5140624999985</v>
      </c>
      <c r="L3669" s="7">
        <f>AVERAGE(Tableau3[[#This Row],[Abundance+δ Control1]:[Abundance+δ Control4]])</f>
        <v>29833.613671874999</v>
      </c>
      <c r="M3669" s="7">
        <f>STDEV(Tableau3[[#This Row],[Abundance+δ EtOH1]:[Abundance+δ EtOH4]])</f>
        <v>18762.828125</v>
      </c>
      <c r="N3669" s="7">
        <f>STDEV(Tableau3[[#This Row],[Abundance+δ Control1]:[Abundance+δ Control4]])</f>
        <v>34102.334913952436</v>
      </c>
      <c r="O3669" s="19">
        <f>_xlfn.T.TEST(Tableau3[[#This Row],[Abundance+δ EtOH1]:[Abundance+δ EtOH4]],Tableau3[[#This Row],[Abundance+δ Control1]:[Abundance+δ Control4]],2,2)</f>
        <v>0.33377860620515171</v>
      </c>
      <c r="P3669" s="7">
        <v>3668</v>
      </c>
      <c r="Q3669" s="7">
        <f>(Tableau3[[#This Row],[p-value]]*4872)/Tableau3[[#This Row],[Ranking]]</f>
        <v>0.44333952274577398</v>
      </c>
      <c r="R3669" s="7">
        <v>-0.99098184216804608</v>
      </c>
      <c r="S3669" s="7" t="s">
        <v>38</v>
      </c>
      <c r="T3669" s="7" t="s">
        <v>38</v>
      </c>
    </row>
    <row r="3670" spans="1:20" x14ac:dyDescent="0.3">
      <c r="A3670" s="6" t="s">
        <v>10226</v>
      </c>
      <c r="B3670" s="44" t="s">
        <v>10227</v>
      </c>
      <c r="C3670" s="6">
        <v>44564.090234374999</v>
      </c>
      <c r="D3670" s="6">
        <v>23303.498437499999</v>
      </c>
      <c r="E3670" s="6">
        <v>44322.687890624999</v>
      </c>
      <c r="F3670" s="6">
        <v>87725.816796875006</v>
      </c>
      <c r="G3670" s="6">
        <v>22123.393945312499</v>
      </c>
      <c r="H3670" s="6">
        <v>22429.224999999999</v>
      </c>
      <c r="I3670" s="6">
        <v>10089.0794921875</v>
      </c>
      <c r="J3670" s="6">
        <v>67449.703515625006</v>
      </c>
      <c r="K3670" s="6">
        <f>AVERAGE(Tableau3[[#This Row],[Abundance+δ EtOH1]:[Abundance+δ EtOH4]])</f>
        <v>49979.023339843749</v>
      </c>
      <c r="L3670" s="6">
        <f>AVERAGE(Tableau3[[#This Row],[Abundance+δ Control1]:[Abundance+δ Control4]])</f>
        <v>30522.850488281249</v>
      </c>
      <c r="M3670" s="6">
        <f>STDEV(Tableau3[[#This Row],[Abundance+δ EtOH1]:[Abundance+δ EtOH4]])</f>
        <v>27066.089954985677</v>
      </c>
      <c r="N3670" s="6">
        <f>STDEV(Tableau3[[#This Row],[Abundance+δ Control1]:[Abundance+δ Control4]])</f>
        <v>25279.696170284078</v>
      </c>
      <c r="O3670" s="18">
        <f>_xlfn.T.TEST(Tableau3[[#This Row],[Abundance+δ EtOH1]:[Abundance+δ EtOH4]],Tableau3[[#This Row],[Abundance+δ Control1]:[Abundance+δ Control4]],2,2)</f>
        <v>0.3338727251994606</v>
      </c>
      <c r="P3670" s="6">
        <v>3669</v>
      </c>
      <c r="Q3670" s="6">
        <f>(Tableau3[[#This Row],[p-value]]*4872)/Tableau3[[#This Row],[Ranking]]</f>
        <v>0.4433436678036991</v>
      </c>
      <c r="R3670" s="6">
        <v>0.67982724195033606</v>
      </c>
      <c r="S3670" s="6" t="s">
        <v>38</v>
      </c>
      <c r="T3670" s="6" t="s">
        <v>9871</v>
      </c>
    </row>
    <row r="3671" spans="1:20" x14ac:dyDescent="0.3">
      <c r="A3671" s="7" t="s">
        <v>2221</v>
      </c>
      <c r="B3671" s="45" t="s">
        <v>2222</v>
      </c>
      <c r="C3671" s="7">
        <v>496778.58242187498</v>
      </c>
      <c r="D3671" s="7">
        <v>548268.01406249998</v>
      </c>
      <c r="E3671" s="7">
        <v>910817.6</v>
      </c>
      <c r="F3671" s="7">
        <v>893977.78749999998</v>
      </c>
      <c r="G3671" s="7">
        <v>688837.27187499998</v>
      </c>
      <c r="H3671" s="7">
        <v>685950.42812499998</v>
      </c>
      <c r="I3671" s="7">
        <v>358979.58632812498</v>
      </c>
      <c r="J3671" s="7">
        <v>549258.37343749998</v>
      </c>
      <c r="K3671" s="7">
        <f>AVERAGE(Tableau3[[#This Row],[Abundance+δ EtOH1]:[Abundance+δ EtOH4]])</f>
        <v>712460.49599609373</v>
      </c>
      <c r="L3671" s="7">
        <f>AVERAGE(Tableau3[[#This Row],[Abundance+δ Control1]:[Abundance+δ Control4]])</f>
        <v>570756.41494140623</v>
      </c>
      <c r="M3671" s="7">
        <f>STDEV(Tableau3[[#This Row],[Abundance+δ EtOH1]:[Abundance+δ EtOH4]])</f>
        <v>220432.85205120157</v>
      </c>
      <c r="N3671" s="7">
        <f>STDEV(Tableau3[[#This Row],[Abundance+δ Control1]:[Abundance+δ Control4]])</f>
        <v>155482.41098113192</v>
      </c>
      <c r="O3671" s="19">
        <f>_xlfn.T.TEST(Tableau3[[#This Row],[Abundance+δ EtOH1]:[Abundance+δ EtOH4]],Tableau3[[#This Row],[Abundance+δ Control1]:[Abundance+δ Control4]],2,2)</f>
        <v>0.3338912911714173</v>
      </c>
      <c r="P3671" s="7">
        <v>3670</v>
      </c>
      <c r="Q3671" s="7">
        <f>(Tableau3[[#This Row],[p-value]]*4872)/Tableau3[[#This Row],[Ranking]]</f>
        <v>0.4432475124215654</v>
      </c>
      <c r="R3671" s="7">
        <v>0.22982977759461859</v>
      </c>
      <c r="S3671" s="7" t="s">
        <v>38</v>
      </c>
      <c r="T3671" s="7" t="s">
        <v>38</v>
      </c>
    </row>
    <row r="3672" spans="1:20" x14ac:dyDescent="0.3">
      <c r="A3672" s="6" t="s">
        <v>5122</v>
      </c>
      <c r="B3672" s="44" t="s">
        <v>5123</v>
      </c>
      <c r="C3672" s="6">
        <v>10158466.8619629</v>
      </c>
      <c r="D3672" s="6">
        <v>8969500.5102783199</v>
      </c>
      <c r="E3672" s="6">
        <v>20469399.192285199</v>
      </c>
      <c r="F3672" s="6">
        <v>25898671.433496099</v>
      </c>
      <c r="G3672" s="6">
        <v>10582544.9460693</v>
      </c>
      <c r="H3672" s="6">
        <v>14439870.3648926</v>
      </c>
      <c r="I3672" s="6">
        <v>8710904.6124511696</v>
      </c>
      <c r="J3672" s="6">
        <v>13669756.8441406</v>
      </c>
      <c r="K3672" s="6">
        <f>AVERAGE(Tableau3[[#This Row],[Abundance+δ EtOH1]:[Abundance+δ EtOH4]])</f>
        <v>16374009.499505632</v>
      </c>
      <c r="L3672" s="6">
        <f>AVERAGE(Tableau3[[#This Row],[Abundance+δ Control1]:[Abundance+δ Control4]])</f>
        <v>11850769.191888418</v>
      </c>
      <c r="M3672" s="6">
        <f>STDEV(Tableau3[[#This Row],[Abundance+δ EtOH1]:[Abundance+δ EtOH4]])</f>
        <v>8184357.5464254087</v>
      </c>
      <c r="N3672" s="6">
        <f>STDEV(Tableau3[[#This Row],[Abundance+δ Control1]:[Abundance+δ Control4]])</f>
        <v>2675774.2354930695</v>
      </c>
      <c r="O3672" s="18">
        <f>_xlfn.T.TEST(Tableau3[[#This Row],[Abundance+δ EtOH1]:[Abundance+δ EtOH4]],Tableau3[[#This Row],[Abundance+δ Control1]:[Abundance+δ Control4]],2,2)</f>
        <v>0.33389810138779163</v>
      </c>
      <c r="P3672" s="6">
        <v>3671</v>
      </c>
      <c r="Q3672" s="6">
        <f>(Tableau3[[#This Row],[p-value]]*4872)/Tableau3[[#This Row],[Ranking]]</f>
        <v>0.44313580767129412</v>
      </c>
      <c r="R3672" s="6">
        <v>0.35251719127917969</v>
      </c>
      <c r="S3672" s="6" t="s">
        <v>38</v>
      </c>
      <c r="T3672" s="6" t="s">
        <v>38</v>
      </c>
    </row>
    <row r="3673" spans="1:20" x14ac:dyDescent="0.3">
      <c r="A3673" s="7" t="s">
        <v>9338</v>
      </c>
      <c r="B3673" s="45" t="s">
        <v>9339</v>
      </c>
      <c r="C3673" s="7">
        <v>313620.79726562498</v>
      </c>
      <c r="D3673" s="7">
        <v>257353.41445312501</v>
      </c>
      <c r="E3673" s="7">
        <v>1900784.1585937501</v>
      </c>
      <c r="F3673" s="7">
        <v>2223240.9515625001</v>
      </c>
      <c r="G3673" s="7">
        <v>738455.54140624998</v>
      </c>
      <c r="H3673" s="7">
        <v>514411.15664062498</v>
      </c>
      <c r="I3673" s="7">
        <v>415152.69570312498</v>
      </c>
      <c r="J3673" s="7">
        <v>818428.04921874998</v>
      </c>
      <c r="K3673" s="7">
        <f>AVERAGE(Tableau3[[#This Row],[Abundance+δ EtOH1]:[Abundance+δ EtOH4]])</f>
        <v>1173749.8304687501</v>
      </c>
      <c r="L3673" s="7">
        <f>AVERAGE(Tableau3[[#This Row],[Abundance+δ Control1]:[Abundance+δ Control4]])</f>
        <v>621611.86074218748</v>
      </c>
      <c r="M3673" s="7">
        <f>STDEV(Tableau3[[#This Row],[Abundance+δ EtOH1]:[Abundance+δ EtOH4]])</f>
        <v>1034345.9886279205</v>
      </c>
      <c r="N3673" s="7">
        <f>STDEV(Tableau3[[#This Row],[Abundance+δ Control1]:[Abundance+δ Control4]])</f>
        <v>188420.12945017728</v>
      </c>
      <c r="O3673" s="19">
        <f>_xlfn.T.TEST(Tableau3[[#This Row],[Abundance+δ EtOH1]:[Abundance+δ EtOH4]],Tableau3[[#This Row],[Abundance+δ Control1]:[Abundance+δ Control4]],2,2)</f>
        <v>0.33402130878182579</v>
      </c>
      <c r="P3673" s="7">
        <v>3672</v>
      </c>
      <c r="Q3673" s="7">
        <f>(Tableau3[[#This Row],[p-value]]*4872)/Tableau3[[#This Row],[Ranking]]</f>
        <v>0.4431785992334028</v>
      </c>
      <c r="R3673" s="7">
        <v>0.68839913361046923</v>
      </c>
      <c r="S3673" s="7" t="s">
        <v>38</v>
      </c>
      <c r="T3673" s="7" t="s">
        <v>38</v>
      </c>
    </row>
    <row r="3674" spans="1:20" x14ac:dyDescent="0.3">
      <c r="A3674" s="6" t="s">
        <v>10228</v>
      </c>
      <c r="B3674" s="44" t="s">
        <v>10229</v>
      </c>
      <c r="C3674" s="6">
        <v>117811.79531250001</v>
      </c>
      <c r="D3674" s="6">
        <v>93063.068750000006</v>
      </c>
      <c r="E3674" s="6">
        <v>0.1</v>
      </c>
      <c r="F3674" s="6">
        <v>0.1</v>
      </c>
      <c r="G3674" s="6">
        <v>0.1</v>
      </c>
      <c r="H3674" s="6">
        <v>0.1</v>
      </c>
      <c r="I3674" s="6">
        <v>0.1</v>
      </c>
      <c r="J3674" s="6">
        <v>64590.572656249999</v>
      </c>
      <c r="K3674" s="6">
        <f>AVERAGE(Tableau3[[#This Row],[Abundance+δ EtOH1]:[Abundance+δ EtOH4]])</f>
        <v>52718.766015625006</v>
      </c>
      <c r="L3674" s="6">
        <f>AVERAGE(Tableau3[[#This Row],[Abundance+δ Control1]:[Abundance+δ Control4]])</f>
        <v>16147.7181640625</v>
      </c>
      <c r="M3674" s="6">
        <f>STDEV(Tableau3[[#This Row],[Abundance+δ EtOH1]:[Abundance+δ EtOH4]])</f>
        <v>61707.051782598144</v>
      </c>
      <c r="N3674" s="6">
        <f>STDEV(Tableau3[[#This Row],[Abundance+δ Control1]:[Abundance+δ Control4]])</f>
        <v>32295.236328125</v>
      </c>
      <c r="O3674" s="18">
        <f>_xlfn.T.TEST(Tableau3[[#This Row],[Abundance+δ EtOH1]:[Abundance+δ EtOH4]],Tableau3[[#This Row],[Abundance+δ Control1]:[Abundance+δ Control4]],2,2)</f>
        <v>0.33408257318734202</v>
      </c>
      <c r="P3674" s="6">
        <v>3673</v>
      </c>
      <c r="Q3674" s="6">
        <f>(Tableau3[[#This Row],[p-value]]*4872)/Tableau3[[#This Row],[Ranking]]</f>
        <v>0.44313920407534174</v>
      </c>
      <c r="R3674" s="6">
        <v>2.0253830289887138</v>
      </c>
      <c r="S3674" s="6" t="s">
        <v>38</v>
      </c>
      <c r="T3674" s="6" t="s">
        <v>9871</v>
      </c>
    </row>
    <row r="3675" spans="1:20" x14ac:dyDescent="0.3">
      <c r="A3675" s="7" t="s">
        <v>5030</v>
      </c>
      <c r="B3675" s="45" t="s">
        <v>5031</v>
      </c>
      <c r="C3675" s="7">
        <v>1336430.7445312501</v>
      </c>
      <c r="D3675" s="7">
        <v>1528841.2171875001</v>
      </c>
      <c r="E3675" s="7">
        <v>2111977.8656250001</v>
      </c>
      <c r="F3675" s="7">
        <v>1753867.7562500001</v>
      </c>
      <c r="G3675" s="7">
        <v>1894330.8578125001</v>
      </c>
      <c r="H3675" s="7">
        <v>1547397.8656250001</v>
      </c>
      <c r="I3675" s="7">
        <v>1159865.81582031</v>
      </c>
      <c r="J3675" s="7">
        <v>1069474.9359375001</v>
      </c>
      <c r="K3675" s="7">
        <f>AVERAGE(Tableau3[[#This Row],[Abundance+δ EtOH1]:[Abundance+δ EtOH4]])</f>
        <v>1682779.3958984376</v>
      </c>
      <c r="L3675" s="7">
        <f>AVERAGE(Tableau3[[#This Row],[Abundance+δ Control1]:[Abundance+δ Control4]])</f>
        <v>1417767.3687988278</v>
      </c>
      <c r="M3675" s="7">
        <f>STDEV(Tableau3[[#This Row],[Abundance+δ EtOH1]:[Abundance+δ EtOH4]])</f>
        <v>333126.2186028026</v>
      </c>
      <c r="N3675" s="7">
        <f>STDEV(Tableau3[[#This Row],[Abundance+δ Control1]:[Abundance+δ Control4]])</f>
        <v>379358.07824335643</v>
      </c>
      <c r="O3675" s="19">
        <f>_xlfn.T.TEST(Tableau3[[#This Row],[Abundance+δ EtOH1]:[Abundance+δ EtOH4]],Tableau3[[#This Row],[Abundance+δ Control1]:[Abundance+δ Control4]],2,2)</f>
        <v>0.33422653109806411</v>
      </c>
      <c r="P3675" s="7">
        <v>3674</v>
      </c>
      <c r="Q3675" s="7">
        <f>(Tableau3[[#This Row],[p-value]]*4872)/Tableau3[[#This Row],[Ranking]]</f>
        <v>0.44320948816270234</v>
      </c>
      <c r="R3675" s="7">
        <v>0.18658137174558909</v>
      </c>
      <c r="S3675" s="7" t="s">
        <v>38</v>
      </c>
      <c r="T3675" s="7" t="s">
        <v>38</v>
      </c>
    </row>
    <row r="3676" spans="1:20" x14ac:dyDescent="0.3">
      <c r="A3676" s="6" t="s">
        <v>4380</v>
      </c>
      <c r="B3676" s="44" t="s">
        <v>4381</v>
      </c>
      <c r="C3676" s="6">
        <v>15814397.165918</v>
      </c>
      <c r="D3676" s="6">
        <v>14768094.2320801</v>
      </c>
      <c r="E3676" s="6">
        <v>26263758.5174805</v>
      </c>
      <c r="F3676" s="6">
        <v>29808001.2586914</v>
      </c>
      <c r="G3676" s="6">
        <v>16766685.9635254</v>
      </c>
      <c r="H3676" s="6">
        <v>22657540.608544901</v>
      </c>
      <c r="I3676" s="6">
        <v>13049841.519433601</v>
      </c>
      <c r="J3676" s="6">
        <v>16326107.8375488</v>
      </c>
      <c r="K3676" s="6">
        <f>AVERAGE(Tableau3[[#This Row],[Abundance+δ EtOH1]:[Abundance+δ EtOH4]])</f>
        <v>21663562.793542501</v>
      </c>
      <c r="L3676" s="6">
        <f>AVERAGE(Tableau3[[#This Row],[Abundance+δ Control1]:[Abundance+δ Control4]])</f>
        <v>17200043.982263178</v>
      </c>
      <c r="M3676" s="6">
        <f>STDEV(Tableau3[[#This Row],[Abundance+δ EtOH1]:[Abundance+δ EtOH4]])</f>
        <v>7511189.5159296561</v>
      </c>
      <c r="N3676" s="6">
        <f>STDEV(Tableau3[[#This Row],[Abundance+δ Control1]:[Abundance+δ Control4]])</f>
        <v>3998333.5472750501</v>
      </c>
      <c r="O3676" s="18">
        <f>_xlfn.T.TEST(Tableau3[[#This Row],[Abundance+δ EtOH1]:[Abundance+δ EtOH4]],Tableau3[[#This Row],[Abundance+δ Control1]:[Abundance+δ Control4]],2,2)</f>
        <v>0.33453288770816375</v>
      </c>
      <c r="P3676" s="6">
        <v>3675</v>
      </c>
      <c r="Q3676" s="6">
        <f>(Tableau3[[#This Row],[p-value]]*4872)/Tableau3[[#This Row],[Ranking]]</f>
        <v>0.44349502827596565</v>
      </c>
      <c r="R3676" s="6">
        <v>0.25277030985241861</v>
      </c>
      <c r="S3676" s="6" t="s">
        <v>38</v>
      </c>
      <c r="T3676" s="6" t="s">
        <v>38</v>
      </c>
    </row>
    <row r="3677" spans="1:20" x14ac:dyDescent="0.3">
      <c r="A3677" s="7" t="s">
        <v>4930</v>
      </c>
      <c r="B3677" s="45" t="s">
        <v>4931</v>
      </c>
      <c r="C3677" s="7">
        <v>2095798.78945313</v>
      </c>
      <c r="D3677" s="7">
        <v>1771288.7328125001</v>
      </c>
      <c r="E3677" s="7">
        <v>2642609.7406250001</v>
      </c>
      <c r="F3677" s="7">
        <v>4486351.3031249996</v>
      </c>
      <c r="G3677" s="7">
        <v>1597665.57851563</v>
      </c>
      <c r="H3677" s="7">
        <v>2695317.9007812501</v>
      </c>
      <c r="I3677" s="7">
        <v>1290125.8656250001</v>
      </c>
      <c r="J3677" s="7">
        <v>2494414.7953125001</v>
      </c>
      <c r="K3677" s="7">
        <f>AVERAGE(Tableau3[[#This Row],[Abundance+δ EtOH1]:[Abundance+δ EtOH4]])</f>
        <v>2749012.1415039073</v>
      </c>
      <c r="L3677" s="7">
        <f>AVERAGE(Tableau3[[#This Row],[Abundance+δ Control1]:[Abundance+δ Control4]])</f>
        <v>2019381.0350585948</v>
      </c>
      <c r="M3677" s="7">
        <f>STDEV(Tableau3[[#This Row],[Abundance+δ EtOH1]:[Abundance+δ EtOH4]])</f>
        <v>1212751.634454425</v>
      </c>
      <c r="N3677" s="7">
        <f>STDEV(Tableau3[[#This Row],[Abundance+δ Control1]:[Abundance+δ Control4]])</f>
        <v>681225.54959347565</v>
      </c>
      <c r="O3677" s="19">
        <f>_xlfn.T.TEST(Tableau3[[#This Row],[Abundance+δ EtOH1]:[Abundance+δ EtOH4]],Tableau3[[#This Row],[Abundance+δ Control1]:[Abundance+δ Control4]],2,2)</f>
        <v>0.33454598812297309</v>
      </c>
      <c r="P3677" s="7">
        <v>3676</v>
      </c>
      <c r="Q3677" s="7">
        <f>(Tableau3[[#This Row],[p-value]]*4872)/Tableau3[[#This Row],[Ranking]]</f>
        <v>0.44339174486809713</v>
      </c>
      <c r="R3677" s="7">
        <v>0.37475551836558513</v>
      </c>
      <c r="S3677" s="7" t="s">
        <v>38</v>
      </c>
      <c r="T3677" s="7" t="s">
        <v>38</v>
      </c>
    </row>
    <row r="3678" spans="1:20" x14ac:dyDescent="0.3">
      <c r="A3678" s="6" t="s">
        <v>5909</v>
      </c>
      <c r="B3678" s="44" t="s">
        <v>5910</v>
      </c>
      <c r="C3678" s="6">
        <v>870368.63906249998</v>
      </c>
      <c r="D3678" s="6">
        <v>829282.13906249998</v>
      </c>
      <c r="E3678" s="6">
        <v>1819885.6312500001</v>
      </c>
      <c r="F3678" s="6">
        <v>2221007.0062500001</v>
      </c>
      <c r="G3678" s="6">
        <v>899054.20937499998</v>
      </c>
      <c r="H3678" s="6">
        <v>1385320.1273437501</v>
      </c>
      <c r="I3678" s="6">
        <v>678757.17617187498</v>
      </c>
      <c r="J3678" s="6">
        <v>1179359.55898438</v>
      </c>
      <c r="K3678" s="6">
        <f>AVERAGE(Tableau3[[#This Row],[Abundance+δ EtOH1]:[Abundance+δ EtOH4]])</f>
        <v>1435135.8539062501</v>
      </c>
      <c r="L3678" s="6">
        <f>AVERAGE(Tableau3[[#This Row],[Abundance+δ Control1]:[Abundance+δ Control4]])</f>
        <v>1035622.7679687513</v>
      </c>
      <c r="M3678" s="6">
        <f>STDEV(Tableau3[[#This Row],[Abundance+δ EtOH1]:[Abundance+δ EtOH4]])</f>
        <v>695616.41489269456</v>
      </c>
      <c r="N3678" s="6">
        <f>STDEV(Tableau3[[#This Row],[Abundance+δ Control1]:[Abundance+δ Control4]])</f>
        <v>310350.62432149629</v>
      </c>
      <c r="O3678" s="18">
        <f>_xlfn.T.TEST(Tableau3[[#This Row],[Abundance+δ EtOH1]:[Abundance+δ EtOH4]],Tableau3[[#This Row],[Abundance+δ Control1]:[Abundance+δ Control4]],2,2)</f>
        <v>0.33458613008172833</v>
      </c>
      <c r="P3678" s="6">
        <v>3677</v>
      </c>
      <c r="Q3678" s="6">
        <f>(Tableau3[[#This Row],[p-value]]*4872)/Tableau3[[#This Row],[Ranking]]</f>
        <v>0.44332434750018507</v>
      </c>
      <c r="R3678" s="6">
        <v>0.35242261778113038</v>
      </c>
      <c r="S3678" s="6" t="s">
        <v>38</v>
      </c>
      <c r="T3678" s="6" t="s">
        <v>38</v>
      </c>
    </row>
    <row r="3679" spans="1:20" x14ac:dyDescent="0.3">
      <c r="A3679" s="7" t="s">
        <v>8536</v>
      </c>
      <c r="B3679" s="45" t="s">
        <v>8537</v>
      </c>
      <c r="C3679" s="7">
        <v>617470.26552734396</v>
      </c>
      <c r="D3679" s="7">
        <v>675534.31435546896</v>
      </c>
      <c r="E3679" s="7">
        <v>1116475.6234375001</v>
      </c>
      <c r="F3679" s="7">
        <v>1414225.2328125001</v>
      </c>
      <c r="G3679" s="7">
        <v>824335.26601562498</v>
      </c>
      <c r="H3679" s="7">
        <v>853157.06533203099</v>
      </c>
      <c r="I3679" s="7">
        <v>441949.28579101601</v>
      </c>
      <c r="J3679" s="7">
        <v>812760.10219726595</v>
      </c>
      <c r="K3679" s="7">
        <f>AVERAGE(Tableau3[[#This Row],[Abundance+δ EtOH1]:[Abundance+δ EtOH4]])</f>
        <v>955926.35903320333</v>
      </c>
      <c r="L3679" s="7">
        <f>AVERAGE(Tableau3[[#This Row],[Abundance+δ Control1]:[Abundance+δ Control4]])</f>
        <v>733050.42983398447</v>
      </c>
      <c r="M3679" s="7">
        <f>STDEV(Tableau3[[#This Row],[Abundance+δ EtOH1]:[Abundance+δ EtOH4]])</f>
        <v>378147.30373138079</v>
      </c>
      <c r="N3679" s="7">
        <f>STDEV(Tableau3[[#This Row],[Abundance+δ Control1]:[Abundance+δ Control4]])</f>
        <v>194809.33682172131</v>
      </c>
      <c r="O3679" s="19">
        <f>_xlfn.T.TEST(Tableau3[[#This Row],[Abundance+δ EtOH1]:[Abundance+δ EtOH4]],Tableau3[[#This Row],[Abundance+δ Control1]:[Abundance+δ Control4]],2,2)</f>
        <v>0.33505139755418212</v>
      </c>
      <c r="P3679" s="7">
        <v>3678</v>
      </c>
      <c r="Q3679" s="7">
        <f>(Tableau3[[#This Row],[p-value]]*4872)/Tableau3[[#This Row],[Ranking]]</f>
        <v>0.44382012204567023</v>
      </c>
      <c r="R3679" s="7">
        <v>0.27702916455791748</v>
      </c>
      <c r="S3679" s="7" t="s">
        <v>38</v>
      </c>
      <c r="T3679" s="7" t="s">
        <v>38</v>
      </c>
    </row>
    <row r="3680" spans="1:20" x14ac:dyDescent="0.3">
      <c r="A3680" s="6" t="s">
        <v>9036</v>
      </c>
      <c r="B3680" s="44" t="s">
        <v>9037</v>
      </c>
      <c r="C3680" s="6">
        <v>257700.52724609399</v>
      </c>
      <c r="D3680" s="6">
        <v>630172.75966796896</v>
      </c>
      <c r="E3680" s="6">
        <v>1345190.13710938</v>
      </c>
      <c r="F3680" s="6">
        <v>1544062.09804688</v>
      </c>
      <c r="G3680" s="6">
        <v>629235.08437499998</v>
      </c>
      <c r="H3680" s="6">
        <v>974307.08339843794</v>
      </c>
      <c r="I3680" s="6">
        <v>328969.30703124998</v>
      </c>
      <c r="J3680" s="6">
        <v>451180.214257813</v>
      </c>
      <c r="K3680" s="6">
        <f>AVERAGE(Tableau3[[#This Row],[Abundance+δ EtOH1]:[Abundance+δ EtOH4]])</f>
        <v>944281.38051758078</v>
      </c>
      <c r="L3680" s="6">
        <f>AVERAGE(Tableau3[[#This Row],[Abundance+δ Control1]:[Abundance+δ Control4]])</f>
        <v>595922.92226562521</v>
      </c>
      <c r="M3680" s="6">
        <f>STDEV(Tableau3[[#This Row],[Abundance+δ EtOH1]:[Abundance+δ EtOH4]])</f>
        <v>602915.75807431864</v>
      </c>
      <c r="N3680" s="6">
        <f>STDEV(Tableau3[[#This Row],[Abundance+δ Control1]:[Abundance+δ Control4]])</f>
        <v>280772.12453561084</v>
      </c>
      <c r="O3680" s="18">
        <f>_xlfn.T.TEST(Tableau3[[#This Row],[Abundance+δ EtOH1]:[Abundance+δ EtOH4]],Tableau3[[#This Row],[Abundance+δ Control1]:[Abundance+δ Control4]],2,2)</f>
        <v>0.33519554489506803</v>
      </c>
      <c r="P3680" s="6">
        <v>3679</v>
      </c>
      <c r="Q3680" s="6">
        <f>(Tableau3[[#This Row],[p-value]]*4872)/Tableau3[[#This Row],[Ranking]]</f>
        <v>0.44389037638727141</v>
      </c>
      <c r="R3680" s="6">
        <v>0.43738069916500821</v>
      </c>
      <c r="S3680" s="6" t="s">
        <v>38</v>
      </c>
      <c r="T3680" s="6" t="s">
        <v>38</v>
      </c>
    </row>
    <row r="3681" spans="1:20" x14ac:dyDescent="0.3">
      <c r="A3681" s="7" t="s">
        <v>7770</v>
      </c>
      <c r="B3681" s="45" t="s">
        <v>7771</v>
      </c>
      <c r="C3681" s="7">
        <v>308117.88320312498</v>
      </c>
      <c r="D3681" s="7">
        <v>292112.01601562498</v>
      </c>
      <c r="E3681" s="7">
        <v>675474.94374999998</v>
      </c>
      <c r="F3681" s="7">
        <v>729745.96328124998</v>
      </c>
      <c r="G3681" s="7">
        <v>374123.44179687498</v>
      </c>
      <c r="H3681" s="7">
        <v>449919.843164063</v>
      </c>
      <c r="I3681" s="7">
        <v>305372.09218749998</v>
      </c>
      <c r="J3681" s="7">
        <v>371935.10537109402</v>
      </c>
      <c r="K3681" s="7">
        <f>AVERAGE(Tableau3[[#This Row],[Abundance+δ EtOH1]:[Abundance+δ EtOH4]])</f>
        <v>501362.70156249998</v>
      </c>
      <c r="L3681" s="7">
        <f>AVERAGE(Tableau3[[#This Row],[Abundance+δ Control1]:[Abundance+δ Control4]])</f>
        <v>375337.62062988296</v>
      </c>
      <c r="M3681" s="7">
        <f>STDEV(Tableau3[[#This Row],[Abundance+δ EtOH1]:[Abundance+δ EtOH4]])</f>
        <v>233526.15580660952</v>
      </c>
      <c r="N3681" s="7">
        <f>STDEV(Tableau3[[#This Row],[Abundance+δ Control1]:[Abundance+δ Control4]])</f>
        <v>59078.293895148701</v>
      </c>
      <c r="O3681" s="19">
        <f>_xlfn.T.TEST(Tableau3[[#This Row],[Abundance+δ EtOH1]:[Abundance+δ EtOH4]],Tableau3[[#This Row],[Abundance+δ Control1]:[Abundance+δ Control4]],2,2)</f>
        <v>0.33570590256751687</v>
      </c>
      <c r="P3681" s="7">
        <v>3680</v>
      </c>
      <c r="Q3681" s="7">
        <f>(Tableau3[[#This Row],[p-value]]*4872)/Tableau3[[#This Row],[Ranking]]</f>
        <v>0.44444542318177777</v>
      </c>
      <c r="R3681" s="7">
        <v>0.3019309696741464</v>
      </c>
      <c r="S3681" s="7" t="s">
        <v>38</v>
      </c>
      <c r="T3681" s="7" t="s">
        <v>38</v>
      </c>
    </row>
    <row r="3682" spans="1:20" x14ac:dyDescent="0.3">
      <c r="A3682" s="6" t="s">
        <v>10230</v>
      </c>
      <c r="B3682" s="44" t="s">
        <v>10231</v>
      </c>
      <c r="C3682" s="6">
        <v>27812.785546874999</v>
      </c>
      <c r="D3682" s="6">
        <v>21005.191796874999</v>
      </c>
      <c r="E3682" s="6">
        <v>0.1</v>
      </c>
      <c r="F3682" s="6">
        <v>0.1</v>
      </c>
      <c r="G3682" s="6">
        <v>24010.308984374999</v>
      </c>
      <c r="H3682" s="6">
        <v>24206.105859374999</v>
      </c>
      <c r="I3682" s="6">
        <v>6359.3207031250004</v>
      </c>
      <c r="J3682" s="6">
        <v>31844.85</v>
      </c>
      <c r="K3682" s="6">
        <f>AVERAGE(Tableau3[[#This Row],[Abundance+δ EtOH1]:[Abundance+δ EtOH4]])</f>
        <v>12204.544335937499</v>
      </c>
      <c r="L3682" s="6">
        <f>AVERAGE(Tableau3[[#This Row],[Abundance+δ Control1]:[Abundance+δ Control4]])</f>
        <v>21605.146386718749</v>
      </c>
      <c r="M3682" s="6">
        <f>STDEV(Tableau3[[#This Row],[Abundance+δ EtOH1]:[Abundance+δ EtOH4]])</f>
        <v>14363.90745965395</v>
      </c>
      <c r="N3682" s="6">
        <f>STDEV(Tableau3[[#This Row],[Abundance+δ Control1]:[Abundance+δ Control4]])</f>
        <v>10798.711777521374</v>
      </c>
      <c r="O3682" s="18">
        <f>_xlfn.T.TEST(Tableau3[[#This Row],[Abundance+δ EtOH1]:[Abundance+δ EtOH4]],Tableau3[[#This Row],[Abundance+δ Control1]:[Abundance+δ Control4]],2,2)</f>
        <v>0.33575895674647288</v>
      </c>
      <c r="P3682" s="6">
        <v>3681</v>
      </c>
      <c r="Q3682" s="6">
        <f>(Tableau3[[#This Row],[p-value]]*4872)/Tableau3[[#This Row],[Ranking]]</f>
        <v>0.44439490281684757</v>
      </c>
      <c r="R3682" s="6">
        <v>-0.49537754984831422</v>
      </c>
      <c r="S3682" s="6" t="s">
        <v>38</v>
      </c>
      <c r="T3682" s="6" t="s">
        <v>9871</v>
      </c>
    </row>
    <row r="3683" spans="1:20" x14ac:dyDescent="0.3">
      <c r="A3683" s="7" t="s">
        <v>1353</v>
      </c>
      <c r="B3683" s="45" t="s">
        <v>1354</v>
      </c>
      <c r="C3683" s="7">
        <v>632851.64882812498</v>
      </c>
      <c r="D3683" s="7">
        <v>695231.39296874998</v>
      </c>
      <c r="E3683" s="7">
        <v>755151.22499999998</v>
      </c>
      <c r="F3683" s="7">
        <v>1374761.6859375001</v>
      </c>
      <c r="G3683" s="7">
        <v>573855.87343749998</v>
      </c>
      <c r="H3683" s="7">
        <v>829714.52187499998</v>
      </c>
      <c r="I3683" s="7">
        <v>456289.44570312498</v>
      </c>
      <c r="J3683" s="7">
        <v>789098.11171874998</v>
      </c>
      <c r="K3683" s="7">
        <f>AVERAGE(Tableau3[[#This Row],[Abundance+δ EtOH1]:[Abundance+δ EtOH4]])</f>
        <v>864498.98818359373</v>
      </c>
      <c r="L3683" s="7">
        <f>AVERAGE(Tableau3[[#This Row],[Abundance+δ Control1]:[Abundance+δ Control4]])</f>
        <v>662239.48818359373</v>
      </c>
      <c r="M3683" s="7">
        <f>STDEV(Tableau3[[#This Row],[Abundance+δ EtOH1]:[Abundance+δ EtOH4]])</f>
        <v>343820.18684802565</v>
      </c>
      <c r="N3683" s="7">
        <f>STDEV(Tableau3[[#This Row],[Abundance+δ Control1]:[Abundance+δ Control4]])</f>
        <v>177358.46998707176</v>
      </c>
      <c r="O3683" s="19">
        <f>_xlfn.T.TEST(Tableau3[[#This Row],[Abundance+δ EtOH1]:[Abundance+δ EtOH4]],Tableau3[[#This Row],[Abundance+δ Control1]:[Abundance+δ Control4]],2,2)</f>
        <v>0.33602035627554988</v>
      </c>
      <c r="P3683" s="7">
        <v>3682</v>
      </c>
      <c r="Q3683" s="7">
        <f>(Tableau3[[#This Row],[p-value]]*4872)/Tableau3[[#This Row],[Ranking]]</f>
        <v>0.44462009119350326</v>
      </c>
      <c r="R3683" s="7">
        <v>0.30504671882021822</v>
      </c>
      <c r="S3683" s="7" t="s">
        <v>38</v>
      </c>
      <c r="T3683" s="7" t="s">
        <v>38</v>
      </c>
    </row>
    <row r="3684" spans="1:20" x14ac:dyDescent="0.3">
      <c r="A3684" s="6" t="s">
        <v>8332</v>
      </c>
      <c r="B3684" s="44" t="s">
        <v>8333</v>
      </c>
      <c r="C3684" s="6">
        <v>214171.40273437501</v>
      </c>
      <c r="D3684" s="6">
        <v>162573.86953125001</v>
      </c>
      <c r="E3684" s="6">
        <v>412471.27968749998</v>
      </c>
      <c r="F3684" s="6">
        <v>616217.45156249998</v>
      </c>
      <c r="G3684" s="6">
        <v>209327.57656250001</v>
      </c>
      <c r="H3684" s="6">
        <v>295242.44374999998</v>
      </c>
      <c r="I3684" s="6">
        <v>186641.64296875001</v>
      </c>
      <c r="J3684" s="6">
        <v>269135.95937499998</v>
      </c>
      <c r="K3684" s="6">
        <f>AVERAGE(Tableau3[[#This Row],[Abundance+δ EtOH1]:[Abundance+δ EtOH4]])</f>
        <v>351358.50087890623</v>
      </c>
      <c r="L3684" s="6">
        <f>AVERAGE(Tableau3[[#This Row],[Abundance+δ Control1]:[Abundance+δ Control4]])</f>
        <v>240086.90566406248</v>
      </c>
      <c r="M3684" s="6">
        <f>STDEV(Tableau3[[#This Row],[Abundance+δ EtOH1]:[Abundance+δ EtOH4]])</f>
        <v>206837.2729315731</v>
      </c>
      <c r="N3684" s="6">
        <f>STDEV(Tableau3[[#This Row],[Abundance+δ Control1]:[Abundance+δ Control4]])</f>
        <v>50624.478052945276</v>
      </c>
      <c r="O3684" s="18">
        <f>_xlfn.T.TEST(Tableau3[[#This Row],[Abundance+δ EtOH1]:[Abundance+δ EtOH4]],Tableau3[[#This Row],[Abundance+δ Control1]:[Abundance+δ Control4]],2,2)</f>
        <v>0.33624800951330835</v>
      </c>
      <c r="P3684" s="6">
        <v>3683</v>
      </c>
      <c r="Q3684" s="6">
        <f>(Tableau3[[#This Row],[p-value]]*4872)/Tableau3[[#This Row],[Ranking]]</f>
        <v>0.44480051652154173</v>
      </c>
      <c r="R3684" s="6">
        <v>0.43208555363064699</v>
      </c>
      <c r="S3684" s="6" t="s">
        <v>38</v>
      </c>
      <c r="T3684" s="6" t="s">
        <v>38</v>
      </c>
    </row>
    <row r="3685" spans="1:20" x14ac:dyDescent="0.3">
      <c r="A3685" s="7" t="s">
        <v>6563</v>
      </c>
      <c r="B3685" s="45" t="s">
        <v>6564</v>
      </c>
      <c r="C3685" s="7">
        <v>4133506.9750000001</v>
      </c>
      <c r="D3685" s="7">
        <v>4203253.9124999996</v>
      </c>
      <c r="E3685" s="7">
        <v>1272659.6937500001</v>
      </c>
      <c r="F3685" s="7">
        <v>765107.39687499998</v>
      </c>
      <c r="G3685" s="7">
        <v>986127.67812499998</v>
      </c>
      <c r="H3685" s="7">
        <v>1234974.3812500001</v>
      </c>
      <c r="I3685" s="7">
        <v>1701645.1781250001</v>
      </c>
      <c r="J3685" s="7">
        <v>2409530.9593750001</v>
      </c>
      <c r="K3685" s="7">
        <f>AVERAGE(Tableau3[[#This Row],[Abundance+δ EtOH1]:[Abundance+δ EtOH4]])</f>
        <v>2593631.9945312496</v>
      </c>
      <c r="L3685" s="7">
        <f>AVERAGE(Tableau3[[#This Row],[Abundance+δ Control1]:[Abundance+δ Control4]])</f>
        <v>1583069.5492187501</v>
      </c>
      <c r="M3685" s="7">
        <f>STDEV(Tableau3[[#This Row],[Abundance+δ EtOH1]:[Abundance+δ EtOH4]])</f>
        <v>1830352.2154623955</v>
      </c>
      <c r="N3685" s="7">
        <f>STDEV(Tableau3[[#This Row],[Abundance+δ Control1]:[Abundance+δ Control4]])</f>
        <v>625728.5049380624</v>
      </c>
      <c r="O3685" s="19">
        <f>_xlfn.T.TEST(Tableau3[[#This Row],[Abundance+δ EtOH1]:[Abundance+δ EtOH4]],Tableau3[[#This Row],[Abundance+δ Control1]:[Abundance+δ Control4]],2,2)</f>
        <v>0.33634529176946876</v>
      </c>
      <c r="P3685" s="7">
        <v>3684</v>
      </c>
      <c r="Q3685" s="7">
        <f>(Tableau3[[#This Row],[p-value]]*4872)/Tableau3[[#This Row],[Ranking]]</f>
        <v>0.4448084314606004</v>
      </c>
      <c r="R3685" s="7">
        <v>0.8741274772652986</v>
      </c>
      <c r="S3685" s="7" t="s">
        <v>38</v>
      </c>
      <c r="T3685" s="7" t="s">
        <v>38</v>
      </c>
    </row>
    <row r="3686" spans="1:20" x14ac:dyDescent="0.3">
      <c r="A3686" s="6" t="s">
        <v>8758</v>
      </c>
      <c r="B3686" s="44" t="s">
        <v>8759</v>
      </c>
      <c r="C3686" s="6">
        <v>61781.105859374999</v>
      </c>
      <c r="D3686" s="6">
        <v>58461.072656249999</v>
      </c>
      <c r="E3686" s="6">
        <v>141538.77578125001</v>
      </c>
      <c r="F3686" s="6">
        <v>203606.10781250001</v>
      </c>
      <c r="G3686" s="6">
        <v>30901.307031249999</v>
      </c>
      <c r="H3686" s="6">
        <v>108841.49453125001</v>
      </c>
      <c r="I3686" s="6">
        <v>57619.746484374999</v>
      </c>
      <c r="J3686" s="6">
        <v>102851.99453125001</v>
      </c>
      <c r="K3686" s="6">
        <f>AVERAGE(Tableau3[[#This Row],[Abundance+δ EtOH1]:[Abundance+δ EtOH4]])</f>
        <v>116346.76552734376</v>
      </c>
      <c r="L3686" s="6">
        <f>AVERAGE(Tableau3[[#This Row],[Abundance+δ Control1]:[Abundance+δ Control4]])</f>
        <v>75053.635644531256</v>
      </c>
      <c r="M3686" s="6">
        <f>STDEV(Tableau3[[#This Row],[Abundance+δ EtOH1]:[Abundance+δ EtOH4]])</f>
        <v>69706.515359847966</v>
      </c>
      <c r="N3686" s="6">
        <f>STDEV(Tableau3[[#This Row],[Abundance+δ Control1]:[Abundance+δ Control4]])</f>
        <v>37272.585001881402</v>
      </c>
      <c r="O3686" s="18">
        <f>_xlfn.T.TEST(Tableau3[[#This Row],[Abundance+δ EtOH1]:[Abundance+δ EtOH4]],Tableau3[[#This Row],[Abundance+δ Control1]:[Abundance+δ Control4]],2,2)</f>
        <v>0.33637440940484381</v>
      </c>
      <c r="P3686" s="6">
        <v>3685</v>
      </c>
      <c r="Q3686" s="6">
        <f>(Tableau3[[#This Row],[p-value]]*4872)/Tableau3[[#This Row],[Ranking]]</f>
        <v>0.44472622052113947</v>
      </c>
      <c r="R3686" s="6">
        <v>0.4903410263758331</v>
      </c>
      <c r="S3686" s="6" t="s">
        <v>38</v>
      </c>
      <c r="T3686" s="6" t="s">
        <v>38</v>
      </c>
    </row>
    <row r="3687" spans="1:20" x14ac:dyDescent="0.3">
      <c r="A3687" s="7" t="s">
        <v>605</v>
      </c>
      <c r="B3687" s="45" t="s">
        <v>606</v>
      </c>
      <c r="C3687" s="7">
        <v>354344.77773437498</v>
      </c>
      <c r="D3687" s="7">
        <v>366992.73867187498</v>
      </c>
      <c r="E3687" s="7">
        <v>627631.38906249998</v>
      </c>
      <c r="F3687" s="7">
        <v>785928.04921874998</v>
      </c>
      <c r="G3687" s="7">
        <v>396641.35</v>
      </c>
      <c r="H3687" s="7">
        <v>510184.90468749998</v>
      </c>
      <c r="I3687" s="7">
        <v>309561.343164063</v>
      </c>
      <c r="J3687" s="7">
        <v>445387.37343749998</v>
      </c>
      <c r="K3687" s="7">
        <f>AVERAGE(Tableau3[[#This Row],[Abundance+δ EtOH1]:[Abundance+δ EtOH4]])</f>
        <v>533724.23867187498</v>
      </c>
      <c r="L3687" s="7">
        <f>AVERAGE(Tableau3[[#This Row],[Abundance+δ Control1]:[Abundance+δ Control4]])</f>
        <v>415443.74282226572</v>
      </c>
      <c r="M3687" s="7">
        <f>STDEV(Tableau3[[#This Row],[Abundance+δ EtOH1]:[Abundance+δ EtOH4]])</f>
        <v>210080.69802445726</v>
      </c>
      <c r="N3687" s="7">
        <f>STDEV(Tableau3[[#This Row],[Abundance+δ Control1]:[Abundance+δ Control4]])</f>
        <v>84532.284363664396</v>
      </c>
      <c r="O3687" s="19">
        <f>_xlfn.T.TEST(Tableau3[[#This Row],[Abundance+δ EtOH1]:[Abundance+δ EtOH4]],Tableau3[[#This Row],[Abundance+δ Control1]:[Abundance+δ Control4]],2,2)</f>
        <v>0.33643393428669505</v>
      </c>
      <c r="P3687" s="7">
        <v>3686</v>
      </c>
      <c r="Q3687" s="7">
        <f>(Tableau3[[#This Row],[p-value]]*4872)/Tableau3[[#This Row],[Ranking]]</f>
        <v>0.44468424521019484</v>
      </c>
      <c r="R3687" s="7">
        <v>0.26105315238293592</v>
      </c>
      <c r="S3687" s="7" t="s">
        <v>38</v>
      </c>
      <c r="T3687" s="7" t="s">
        <v>38</v>
      </c>
    </row>
    <row r="3688" spans="1:20" x14ac:dyDescent="0.3">
      <c r="A3688" s="6" t="s">
        <v>3196</v>
      </c>
      <c r="B3688" s="44" t="s">
        <v>3197</v>
      </c>
      <c r="C3688" s="6">
        <v>533470.33437499998</v>
      </c>
      <c r="D3688" s="6">
        <v>460013.24062499998</v>
      </c>
      <c r="E3688" s="6">
        <v>1073446.6429687501</v>
      </c>
      <c r="F3688" s="6">
        <v>1332000.4359375001</v>
      </c>
      <c r="G3688" s="6">
        <v>615411.10195312498</v>
      </c>
      <c r="H3688" s="6">
        <v>757972.97890624998</v>
      </c>
      <c r="I3688" s="6">
        <v>473956.64492187498</v>
      </c>
      <c r="J3688" s="6">
        <v>636756.60585937498</v>
      </c>
      <c r="K3688" s="6">
        <f>AVERAGE(Tableau3[[#This Row],[Abundance+δ EtOH1]:[Abundance+δ EtOH4]])</f>
        <v>849732.66347656259</v>
      </c>
      <c r="L3688" s="6">
        <f>AVERAGE(Tableau3[[#This Row],[Abundance+δ Control1]:[Abundance+δ Control4]])</f>
        <v>621024.33291015623</v>
      </c>
      <c r="M3688" s="6">
        <f>STDEV(Tableau3[[#This Row],[Abundance+δ EtOH1]:[Abundance+δ EtOH4]])</f>
        <v>422111.05897664936</v>
      </c>
      <c r="N3688" s="6">
        <f>STDEV(Tableau3[[#This Row],[Abundance+δ Control1]:[Abundance+δ Control4]])</f>
        <v>116422.86325332519</v>
      </c>
      <c r="O3688" s="18">
        <f>_xlfn.T.TEST(Tableau3[[#This Row],[Abundance+δ EtOH1]:[Abundance+δ EtOH4]],Tableau3[[#This Row],[Abundance+δ Control1]:[Abundance+δ Control4]],2,2)</f>
        <v>0.33644023722183219</v>
      </c>
      <c r="P3688" s="6">
        <v>3687</v>
      </c>
      <c r="Q3688" s="6">
        <f>(Tableau3[[#This Row],[p-value]]*4872)/Tableau3[[#This Row],[Ranking]]</f>
        <v>0.44457196521420295</v>
      </c>
      <c r="R3688" s="6">
        <v>0.3407606075229524</v>
      </c>
      <c r="S3688" s="6" t="s">
        <v>38</v>
      </c>
      <c r="T3688" s="6" t="s">
        <v>38</v>
      </c>
    </row>
    <row r="3689" spans="1:20" x14ac:dyDescent="0.3">
      <c r="A3689" s="7" t="s">
        <v>6849</v>
      </c>
      <c r="B3689" s="45" t="s">
        <v>6850</v>
      </c>
      <c r="C3689" s="7">
        <v>111311.714746094</v>
      </c>
      <c r="D3689" s="7">
        <v>111028.598779297</v>
      </c>
      <c r="E3689" s="7">
        <v>143321.06044921899</v>
      </c>
      <c r="F3689" s="7">
        <v>168677.10439453099</v>
      </c>
      <c r="G3689" s="7">
        <v>114095.34072265599</v>
      </c>
      <c r="H3689" s="7">
        <v>115637.003076172</v>
      </c>
      <c r="I3689" s="7">
        <v>67050.29116210941</v>
      </c>
      <c r="J3689" s="7">
        <v>147269.03078613299</v>
      </c>
      <c r="K3689" s="7">
        <f>AVERAGE(Tableau3[[#This Row],[Abundance+δ EtOH1]:[Abundance+δ EtOH4]])</f>
        <v>133584.61959228525</v>
      </c>
      <c r="L3689" s="7">
        <f>AVERAGE(Tableau3[[#This Row],[Abundance+δ Control1]:[Abundance+δ Control4]])</f>
        <v>111012.91643676761</v>
      </c>
      <c r="M3689" s="7">
        <f>STDEV(Tableau3[[#This Row],[Abundance+δ EtOH1]:[Abundance+δ EtOH4]])</f>
        <v>27875.539668078556</v>
      </c>
      <c r="N3689" s="7">
        <f>STDEV(Tableau3[[#This Row],[Abundance+δ Control1]:[Abundance+δ Control4]])</f>
        <v>33056.021970190828</v>
      </c>
      <c r="O3689" s="19">
        <f>_xlfn.T.TEST(Tableau3[[#This Row],[Abundance+δ EtOH1]:[Abundance+δ EtOH4]],Tableau3[[#This Row],[Abundance+δ Control1]:[Abundance+δ Control4]],2,2)</f>
        <v>0.33670867971413171</v>
      </c>
      <c r="P3689" s="7">
        <v>3688</v>
      </c>
      <c r="Q3689" s="7">
        <f>(Tableau3[[#This Row],[p-value]]*4872)/Tableau3[[#This Row],[Ranking]]</f>
        <v>0.44480604326660783</v>
      </c>
      <c r="R3689" s="7">
        <v>0.21809687535345251</v>
      </c>
      <c r="S3689" s="7" t="s">
        <v>38</v>
      </c>
      <c r="T3689" s="7" t="s">
        <v>38</v>
      </c>
    </row>
    <row r="3690" spans="1:20" x14ac:dyDescent="0.3">
      <c r="A3690" s="6" t="s">
        <v>6537</v>
      </c>
      <c r="B3690" s="44" t="s">
        <v>6538</v>
      </c>
      <c r="C3690" s="6">
        <v>4312060.8001953093</v>
      </c>
      <c r="D3690" s="6">
        <v>4219977.2874999996</v>
      </c>
      <c r="E3690" s="6">
        <v>10692254.9046875</v>
      </c>
      <c r="F3690" s="6">
        <v>12260684.5101563</v>
      </c>
      <c r="G3690" s="6">
        <v>6248983.9691406293</v>
      </c>
      <c r="H3690" s="6">
        <v>7196237.5687499996</v>
      </c>
      <c r="I3690" s="6">
        <v>3735218.1517578098</v>
      </c>
      <c r="J3690" s="6">
        <v>4964042.4505859399</v>
      </c>
      <c r="K3690" s="6">
        <f>AVERAGE(Tableau3[[#This Row],[Abundance+δ EtOH1]:[Abundance+δ EtOH4]])</f>
        <v>7871244.3756347774</v>
      </c>
      <c r="L3690" s="6">
        <f>AVERAGE(Tableau3[[#This Row],[Abundance+δ Control1]:[Abundance+δ Control4]])</f>
        <v>5536120.5350585943</v>
      </c>
      <c r="M3690" s="6">
        <f>STDEV(Tableau3[[#This Row],[Abundance+δ EtOH1]:[Abundance+δ EtOH4]])</f>
        <v>4212078.8284863532</v>
      </c>
      <c r="N3690" s="6">
        <f>STDEV(Tableau3[[#This Row],[Abundance+δ Control1]:[Abundance+δ Control4]])</f>
        <v>1509380.1785408403</v>
      </c>
      <c r="O3690" s="18">
        <f>_xlfn.T.TEST(Tableau3[[#This Row],[Abundance+δ EtOH1]:[Abundance+δ EtOH4]],Tableau3[[#This Row],[Abundance+δ Control1]:[Abundance+δ Control4]],2,2)</f>
        <v>0.33680443691775447</v>
      </c>
      <c r="P3690" s="6">
        <v>3689</v>
      </c>
      <c r="Q3690" s="6">
        <f>(Tableau3[[#This Row],[p-value]]*4872)/Tableau3[[#This Row],[Ranking]]</f>
        <v>0.44481193186860929</v>
      </c>
      <c r="R3690" s="6">
        <v>0.37096487148011031</v>
      </c>
      <c r="S3690" s="6" t="s">
        <v>38</v>
      </c>
      <c r="T3690" s="6" t="s">
        <v>38</v>
      </c>
    </row>
    <row r="3691" spans="1:20" x14ac:dyDescent="0.3">
      <c r="A3691" s="7" t="s">
        <v>3453</v>
      </c>
      <c r="B3691" s="45" t="s">
        <v>3454</v>
      </c>
      <c r="C3691" s="7">
        <v>841588.62343749998</v>
      </c>
      <c r="D3691" s="7">
        <v>879302.65468749998</v>
      </c>
      <c r="E3691" s="7">
        <v>2106272.6078125001</v>
      </c>
      <c r="F3691" s="7">
        <v>2779351.5257812501</v>
      </c>
      <c r="G3691" s="7">
        <v>979927.80507812498</v>
      </c>
      <c r="H3691" s="7">
        <v>1528317.32070313</v>
      </c>
      <c r="I3691" s="7">
        <v>726587.53749999998</v>
      </c>
      <c r="J3691" s="7">
        <v>1253123.02675781</v>
      </c>
      <c r="K3691" s="7">
        <f>AVERAGE(Tableau3[[#This Row],[Abundance+δ EtOH1]:[Abundance+δ EtOH4]])</f>
        <v>1651628.8529296876</v>
      </c>
      <c r="L3691" s="7">
        <f>AVERAGE(Tableau3[[#This Row],[Abundance+δ Control1]:[Abundance+δ Control4]])</f>
        <v>1121988.9225097662</v>
      </c>
      <c r="M3691" s="7">
        <f>STDEV(Tableau3[[#This Row],[Abundance+δ EtOH1]:[Abundance+δ EtOH4]])</f>
        <v>954133.51626915054</v>
      </c>
      <c r="N3691" s="7">
        <f>STDEV(Tableau3[[#This Row],[Abundance+δ Control1]:[Abundance+δ Control4]])</f>
        <v>345843.19029915356</v>
      </c>
      <c r="O3691" s="19">
        <f>_xlfn.T.TEST(Tableau3[[#This Row],[Abundance+δ EtOH1]:[Abundance+δ EtOH4]],Tableau3[[#This Row],[Abundance+δ Control1]:[Abundance+δ Control4]],2,2)</f>
        <v>0.3368177405447893</v>
      </c>
      <c r="P3691" s="7">
        <v>3690</v>
      </c>
      <c r="Q3691" s="7">
        <f>(Tableau3[[#This Row],[p-value]]*4872)/Tableau3[[#This Row],[Ranking]]</f>
        <v>0.4447089517436893</v>
      </c>
      <c r="R3691" s="7">
        <v>0.40888667818349761</v>
      </c>
      <c r="S3691" s="7" t="s">
        <v>38</v>
      </c>
      <c r="T3691" s="7" t="s">
        <v>38</v>
      </c>
    </row>
    <row r="3692" spans="1:20" x14ac:dyDescent="0.3">
      <c r="A3692" s="6" t="s">
        <v>6777</v>
      </c>
      <c r="B3692" s="44" t="s">
        <v>6778</v>
      </c>
      <c r="C3692" s="6">
        <v>2487692.6781250001</v>
      </c>
      <c r="D3692" s="6">
        <v>2260013.0453125001</v>
      </c>
      <c r="E3692" s="6">
        <v>3850848.2445312501</v>
      </c>
      <c r="F3692" s="6">
        <v>4581341.8421874996</v>
      </c>
      <c r="G3692" s="6">
        <v>2798745.4984375001</v>
      </c>
      <c r="H3692" s="6">
        <v>3312257.3578125001</v>
      </c>
      <c r="I3692" s="6">
        <v>1613574.5023437501</v>
      </c>
      <c r="J3692" s="6">
        <v>2703431.7132812501</v>
      </c>
      <c r="K3692" s="6">
        <f>AVERAGE(Tableau3[[#This Row],[Abundance+δ EtOH1]:[Abundance+δ EtOH4]])</f>
        <v>3294973.9525390626</v>
      </c>
      <c r="L3692" s="6">
        <f>AVERAGE(Tableau3[[#This Row],[Abundance+δ Control1]:[Abundance+δ Control4]])</f>
        <v>2607002.2679687501</v>
      </c>
      <c r="M3692" s="6">
        <f>STDEV(Tableau3[[#This Row],[Abundance+δ EtOH1]:[Abundance+δ EtOH4]])</f>
        <v>1108540.4385231377</v>
      </c>
      <c r="N3692" s="6">
        <f>STDEV(Tableau3[[#This Row],[Abundance+δ Control1]:[Abundance+δ Control4]])</f>
        <v>714223.95451731677</v>
      </c>
      <c r="O3692" s="18">
        <f>_xlfn.T.TEST(Tableau3[[#This Row],[Abundance+δ EtOH1]:[Abundance+δ EtOH4]],Tableau3[[#This Row],[Abundance+δ Control1]:[Abundance+δ Control4]],2,2)</f>
        <v>0.3369645952184086</v>
      </c>
      <c r="P3692" s="6">
        <v>3691</v>
      </c>
      <c r="Q3692" s="6">
        <f>(Tableau3[[#This Row],[p-value]]*4872)/Tableau3[[#This Row],[Ranking]]</f>
        <v>0.4447823104589777</v>
      </c>
      <c r="R3692" s="6">
        <v>0.26539129412414891</v>
      </c>
      <c r="S3692" s="6" t="s">
        <v>38</v>
      </c>
      <c r="T3692" s="6" t="s">
        <v>38</v>
      </c>
    </row>
    <row r="3693" spans="1:20" x14ac:dyDescent="0.3">
      <c r="A3693" s="7" t="s">
        <v>3561</v>
      </c>
      <c r="B3693" s="45" t="s">
        <v>3562</v>
      </c>
      <c r="C3693" s="7">
        <v>64433.6346069336</v>
      </c>
      <c r="D3693" s="7">
        <v>85291.195703125006</v>
      </c>
      <c r="E3693" s="7">
        <v>201825.753320313</v>
      </c>
      <c r="F3693" s="7">
        <v>199952.134179688</v>
      </c>
      <c r="G3693" s="7">
        <v>79422.485009765602</v>
      </c>
      <c r="H3693" s="7">
        <v>148922.35219726601</v>
      </c>
      <c r="I3693" s="7">
        <v>63973.2302490234</v>
      </c>
      <c r="J3693" s="7">
        <v>87718.857812500006</v>
      </c>
      <c r="K3693" s="7">
        <f>AVERAGE(Tableau3[[#This Row],[Abundance+δ EtOH1]:[Abundance+δ EtOH4]])</f>
        <v>137875.67945251492</v>
      </c>
      <c r="L3693" s="7">
        <f>AVERAGE(Tableau3[[#This Row],[Abundance+δ Control1]:[Abundance+δ Control4]])</f>
        <v>95009.231317138765</v>
      </c>
      <c r="M3693" s="7">
        <f>STDEV(Tableau3[[#This Row],[Abundance+δ EtOH1]:[Abundance+δ EtOH4]])</f>
        <v>73261.995744682921</v>
      </c>
      <c r="N3693" s="7">
        <f>STDEV(Tableau3[[#This Row],[Abundance+δ Control1]:[Abundance+δ Control4]])</f>
        <v>37264.613114064923</v>
      </c>
      <c r="O3693" s="19">
        <f>_xlfn.T.TEST(Tableau3[[#This Row],[Abundance+δ EtOH1]:[Abundance+δ EtOH4]],Tableau3[[#This Row],[Abundance+δ Control1]:[Abundance+δ Control4]],2,2)</f>
        <v>0.33711844562273507</v>
      </c>
      <c r="P3693" s="7">
        <v>3692</v>
      </c>
      <c r="Q3693" s="7">
        <f>(Tableau3[[#This Row],[p-value]]*4872)/Tableau3[[#This Row],[Ranking]]</f>
        <v>0.44486486107095485</v>
      </c>
      <c r="R3693" s="7">
        <v>0.37471334812246299</v>
      </c>
      <c r="S3693" s="7" t="s">
        <v>38</v>
      </c>
      <c r="T3693" s="7" t="s">
        <v>38</v>
      </c>
    </row>
    <row r="3694" spans="1:20" x14ac:dyDescent="0.3">
      <c r="A3694" s="6" t="s">
        <v>8680</v>
      </c>
      <c r="B3694" s="44" t="s">
        <v>8681</v>
      </c>
      <c r="C3694" s="6">
        <v>408269.24843749998</v>
      </c>
      <c r="D3694" s="6">
        <v>276228.49843749998</v>
      </c>
      <c r="E3694" s="6">
        <v>332410.43007812498</v>
      </c>
      <c r="F3694" s="6">
        <v>861041.94570312498</v>
      </c>
      <c r="G3694" s="6">
        <v>203307.58828125001</v>
      </c>
      <c r="H3694" s="6">
        <v>472671.821679688</v>
      </c>
      <c r="I3694" s="6">
        <v>197445.31093750001</v>
      </c>
      <c r="J3694" s="6">
        <v>380620.796289063</v>
      </c>
      <c r="K3694" s="6">
        <f>AVERAGE(Tableau3[[#This Row],[Abundance+δ EtOH1]:[Abundance+δ EtOH4]])</f>
        <v>469487.53066406248</v>
      </c>
      <c r="L3694" s="6">
        <f>AVERAGE(Tableau3[[#This Row],[Abundance+δ Control1]:[Abundance+δ Control4]])</f>
        <v>313511.37929687527</v>
      </c>
      <c r="M3694" s="6">
        <f>STDEV(Tableau3[[#This Row],[Abundance+δ EtOH1]:[Abundance+δ EtOH4]])</f>
        <v>266584.39755391312</v>
      </c>
      <c r="N3694" s="6">
        <f>STDEV(Tableau3[[#This Row],[Abundance+δ Control1]:[Abundance+δ Control4]])</f>
        <v>135955.78698869067</v>
      </c>
      <c r="O3694" s="18">
        <f>_xlfn.T.TEST(Tableau3[[#This Row],[Abundance+δ EtOH1]:[Abundance+δ EtOH4]],Tableau3[[#This Row],[Abundance+δ Control1]:[Abundance+δ Control4]],2,2)</f>
        <v>0.33737612862214184</v>
      </c>
      <c r="P3694" s="6">
        <v>3693</v>
      </c>
      <c r="Q3694" s="6">
        <f>(Tableau3[[#This Row],[p-value]]*4872)/Tableau3[[#This Row],[Ranking]]</f>
        <v>0.44508434840159083</v>
      </c>
      <c r="R3694" s="6">
        <v>0.54444597050449839</v>
      </c>
      <c r="S3694" s="6" t="s">
        <v>38</v>
      </c>
      <c r="T3694" s="6" t="s">
        <v>38</v>
      </c>
    </row>
    <row r="3695" spans="1:20" x14ac:dyDescent="0.3">
      <c r="A3695" s="7" t="s">
        <v>6191</v>
      </c>
      <c r="B3695" s="45" t="s">
        <v>6192</v>
      </c>
      <c r="C3695" s="7">
        <v>938248.76406249998</v>
      </c>
      <c r="D3695" s="7">
        <v>1152471.3724609399</v>
      </c>
      <c r="E3695" s="7">
        <v>3134362.8246093802</v>
      </c>
      <c r="F3695" s="7">
        <v>3822254.3304687501</v>
      </c>
      <c r="G3695" s="7">
        <v>1292551.6405273399</v>
      </c>
      <c r="H3695" s="7">
        <v>1651985.28701172</v>
      </c>
      <c r="I3695" s="7">
        <v>715732.14003906294</v>
      </c>
      <c r="J3695" s="7">
        <v>2143191.4569335901</v>
      </c>
      <c r="K3695" s="7">
        <f>AVERAGE(Tableau3[[#This Row],[Abundance+δ EtOH1]:[Abundance+δ EtOH4]])</f>
        <v>2261834.3229003926</v>
      </c>
      <c r="L3695" s="7">
        <f>AVERAGE(Tableau3[[#This Row],[Abundance+δ Control1]:[Abundance+δ Control4]])</f>
        <v>1450865.1311279284</v>
      </c>
      <c r="M3695" s="7">
        <f>STDEV(Tableau3[[#This Row],[Abundance+δ EtOH1]:[Abundance+δ EtOH4]])</f>
        <v>1435128.5045465569</v>
      </c>
      <c r="N3695" s="7">
        <f>STDEV(Tableau3[[#This Row],[Abundance+δ Control1]:[Abundance+δ Control4]])</f>
        <v>601456.21464345162</v>
      </c>
      <c r="O3695" s="19">
        <f>_xlfn.T.TEST(Tableau3[[#This Row],[Abundance+δ EtOH1]:[Abundance+δ EtOH4]],Tableau3[[#This Row],[Abundance+δ Control1]:[Abundance+δ Control4]],2,2)</f>
        <v>0.33742362642747215</v>
      </c>
      <c r="P3695" s="7">
        <v>3694</v>
      </c>
      <c r="Q3695" s="7">
        <f>(Tableau3[[#This Row],[p-value]]*4872)/Tableau3[[#This Row],[Ranking]]</f>
        <v>0.44502650458977916</v>
      </c>
      <c r="R3695" s="7">
        <v>0.46100557658766061</v>
      </c>
      <c r="S3695" s="7" t="s">
        <v>100</v>
      </c>
      <c r="T3695" s="7" t="s">
        <v>38</v>
      </c>
    </row>
    <row r="3696" spans="1:20" x14ac:dyDescent="0.3">
      <c r="A3696" s="6" t="s">
        <v>5991</v>
      </c>
      <c r="B3696" s="44" t="s">
        <v>5992</v>
      </c>
      <c r="C3696" s="6">
        <v>447020.03994140599</v>
      </c>
      <c r="D3696" s="6">
        <v>517485.274804688</v>
      </c>
      <c r="E3696" s="6">
        <v>1045211.13222656</v>
      </c>
      <c r="F3696" s="6">
        <v>1284848.4476562501</v>
      </c>
      <c r="G3696" s="6">
        <v>628388.24404296896</v>
      </c>
      <c r="H3696" s="6">
        <v>773200.13222656294</v>
      </c>
      <c r="I3696" s="6">
        <v>429839.58828124998</v>
      </c>
      <c r="J3696" s="6">
        <v>563754.35488281294</v>
      </c>
      <c r="K3696" s="6">
        <f>AVERAGE(Tableau3[[#This Row],[Abundance+δ EtOH1]:[Abundance+δ EtOH4]])</f>
        <v>823641.22365722596</v>
      </c>
      <c r="L3696" s="6">
        <f>AVERAGE(Tableau3[[#This Row],[Abundance+δ Control1]:[Abundance+δ Control4]])</f>
        <v>598795.57985839876</v>
      </c>
      <c r="M3696" s="6">
        <f>STDEV(Tableau3[[#This Row],[Abundance+δ EtOH1]:[Abundance+δ EtOH4]])</f>
        <v>407177.40150685026</v>
      </c>
      <c r="N3696" s="6">
        <f>STDEV(Tableau3[[#This Row],[Abundance+δ Control1]:[Abundance+δ Control4]])</f>
        <v>142672.92221241264</v>
      </c>
      <c r="O3696" s="18">
        <f>_xlfn.T.TEST(Tableau3[[#This Row],[Abundance+δ EtOH1]:[Abundance+δ EtOH4]],Tableau3[[#This Row],[Abundance+δ Control1]:[Abundance+δ Control4]],2,2)</f>
        <v>0.33744623813308317</v>
      </c>
      <c r="P3696" s="6">
        <v>3695</v>
      </c>
      <c r="Q3696" s="6">
        <f>(Tableau3[[#This Row],[p-value]]*4872)/Tableau3[[#This Row],[Ranking]]</f>
        <v>0.44493587880497465</v>
      </c>
      <c r="R3696" s="6">
        <v>0.32158591447104412</v>
      </c>
      <c r="S3696" s="6" t="s">
        <v>38</v>
      </c>
      <c r="T3696" s="6" t="s">
        <v>38</v>
      </c>
    </row>
    <row r="3697" spans="1:20" x14ac:dyDescent="0.3">
      <c r="A3697" s="7" t="s">
        <v>8092</v>
      </c>
      <c r="B3697" s="45" t="s">
        <v>8093</v>
      </c>
      <c r="C3697" s="7">
        <v>2973725.4066406302</v>
      </c>
      <c r="D3697" s="7">
        <v>2755883.7523437501</v>
      </c>
      <c r="E3697" s="7">
        <v>6187176.1839843793</v>
      </c>
      <c r="F3697" s="7">
        <v>7005331.4593749996</v>
      </c>
      <c r="G3697" s="7">
        <v>3045710.3197265598</v>
      </c>
      <c r="H3697" s="7">
        <v>4861178.7279296899</v>
      </c>
      <c r="I3697" s="7">
        <v>2666267.0208984399</v>
      </c>
      <c r="J3697" s="7">
        <v>3382610.3832031302</v>
      </c>
      <c r="K3697" s="7">
        <f>AVERAGE(Tableau3[[#This Row],[Abundance+δ EtOH1]:[Abundance+δ EtOH4]])</f>
        <v>4730529.200585939</v>
      </c>
      <c r="L3697" s="7">
        <f>AVERAGE(Tableau3[[#This Row],[Abundance+δ Control1]:[Abundance+δ Control4]])</f>
        <v>3488941.6129394546</v>
      </c>
      <c r="M3697" s="7">
        <f>STDEV(Tableau3[[#This Row],[Abundance+δ EtOH1]:[Abundance+δ EtOH4]])</f>
        <v>2181905.128362203</v>
      </c>
      <c r="N3697" s="7">
        <f>STDEV(Tableau3[[#This Row],[Abundance+δ Control1]:[Abundance+δ Control4]])</f>
        <v>960483.99151105061</v>
      </c>
      <c r="O3697" s="19">
        <f>_xlfn.T.TEST(Tableau3[[#This Row],[Abundance+δ EtOH1]:[Abundance+δ EtOH4]],Tableau3[[#This Row],[Abundance+δ Control1]:[Abundance+δ Control4]],2,2)</f>
        <v>0.33772814851149507</v>
      </c>
      <c r="P3697" s="7">
        <v>3696</v>
      </c>
      <c r="Q3697" s="7">
        <f>(Tableau3[[#This Row],[p-value]]*4872)/Tableau3[[#This Row],[Ranking]]</f>
        <v>0.44518710485606167</v>
      </c>
      <c r="R3697" s="7">
        <v>0.32786748218377892</v>
      </c>
      <c r="S3697" s="7" t="s">
        <v>38</v>
      </c>
      <c r="T3697" s="7" t="s">
        <v>38</v>
      </c>
    </row>
    <row r="3698" spans="1:20" x14ac:dyDescent="0.3">
      <c r="A3698" s="6" t="s">
        <v>6735</v>
      </c>
      <c r="B3698" s="44" t="s">
        <v>6736</v>
      </c>
      <c r="C3698" s="6">
        <v>259682.56875000001</v>
      </c>
      <c r="D3698" s="6">
        <v>313055.16249999998</v>
      </c>
      <c r="E3698" s="6">
        <v>949875.35</v>
      </c>
      <c r="F3698" s="6">
        <v>1041599.5375</v>
      </c>
      <c r="G3698" s="6">
        <v>446753.6</v>
      </c>
      <c r="H3698" s="6">
        <v>578058.16249999998</v>
      </c>
      <c r="I3698" s="6">
        <v>210497.97500000001</v>
      </c>
      <c r="J3698" s="6">
        <v>414746.97499999998</v>
      </c>
      <c r="K3698" s="6">
        <f>AVERAGE(Tableau3[[#This Row],[Abundance+δ EtOH1]:[Abundance+δ EtOH4]])</f>
        <v>641053.15468749998</v>
      </c>
      <c r="L3698" s="6">
        <f>AVERAGE(Tableau3[[#This Row],[Abundance+δ Control1]:[Abundance+δ Control4]])</f>
        <v>412514.17812499998</v>
      </c>
      <c r="M3698" s="6">
        <f>STDEV(Tableau3[[#This Row],[Abundance+δ EtOH1]:[Abundance+δ EtOH4]])</f>
        <v>411839.27277485048</v>
      </c>
      <c r="N3698" s="6">
        <f>STDEV(Tableau3[[#This Row],[Abundance+δ Control1]:[Abundance+δ Control4]])</f>
        <v>152088.43970971942</v>
      </c>
      <c r="O3698" s="18">
        <f>_xlfn.T.TEST(Tableau3[[#This Row],[Abundance+δ EtOH1]:[Abundance+δ EtOH4]],Tableau3[[#This Row],[Abundance+δ Control1]:[Abundance+δ Control4]],2,2)</f>
        <v>0.33794140664411576</v>
      </c>
      <c r="P3698" s="6">
        <v>3697</v>
      </c>
      <c r="Q3698" s="6">
        <f>(Tableau3[[#This Row],[p-value]]*4872)/Tableau3[[#This Row],[Ranking]]</f>
        <v>0.44534772333517231</v>
      </c>
      <c r="R3698" s="6">
        <v>0.45324278534938822</v>
      </c>
      <c r="S3698" s="6" t="s">
        <v>38</v>
      </c>
      <c r="T3698" s="6" t="s">
        <v>38</v>
      </c>
    </row>
    <row r="3699" spans="1:20" x14ac:dyDescent="0.3">
      <c r="A3699" s="7" t="s">
        <v>7430</v>
      </c>
      <c r="B3699" s="45" t="s">
        <v>7431</v>
      </c>
      <c r="C3699" s="7">
        <v>605202.04531249998</v>
      </c>
      <c r="D3699" s="7">
        <v>583820.08437499998</v>
      </c>
      <c r="E3699" s="7">
        <v>275720.83437499998</v>
      </c>
      <c r="F3699" s="7">
        <v>330248.70937499998</v>
      </c>
      <c r="G3699" s="7">
        <v>549908.59218749998</v>
      </c>
      <c r="H3699" s="7">
        <v>731845.44374999998</v>
      </c>
      <c r="I3699" s="7">
        <v>417319.13124999998</v>
      </c>
      <c r="J3699" s="7">
        <v>540787.93593749998</v>
      </c>
      <c r="K3699" s="7">
        <f>AVERAGE(Tableau3[[#This Row],[Abundance+δ EtOH1]:[Abundance+δ EtOH4]])</f>
        <v>448747.91835937498</v>
      </c>
      <c r="L3699" s="7">
        <f>AVERAGE(Tableau3[[#This Row],[Abundance+δ Control1]:[Abundance+δ Control4]])</f>
        <v>559965.27578124998</v>
      </c>
      <c r="M3699" s="7">
        <f>STDEV(Tableau3[[#This Row],[Abundance+δ EtOH1]:[Abundance+δ EtOH4]])</f>
        <v>170002.76291370051</v>
      </c>
      <c r="N3699" s="7">
        <f>STDEV(Tableau3[[#This Row],[Abundance+δ Control1]:[Abundance+δ Control4]])</f>
        <v>129562.88298092088</v>
      </c>
      <c r="O3699" s="19">
        <f>_xlfn.T.TEST(Tableau3[[#This Row],[Abundance+δ EtOH1]:[Abundance+δ EtOH4]],Tableau3[[#This Row],[Abundance+δ Control1]:[Abundance+δ Control4]],2,2)</f>
        <v>0.33814416428045291</v>
      </c>
      <c r="P3699" s="7">
        <v>3698</v>
      </c>
      <c r="Q3699" s="7">
        <f>(Tableau3[[#This Row],[p-value]]*4872)/Tableau3[[#This Row],[Ranking]]</f>
        <v>0.44549442086921753</v>
      </c>
      <c r="R3699" s="7">
        <v>-0.22218657662527211</v>
      </c>
      <c r="S3699" s="7" t="s">
        <v>38</v>
      </c>
      <c r="T3699" s="7" t="s">
        <v>38</v>
      </c>
    </row>
    <row r="3700" spans="1:20" x14ac:dyDescent="0.3">
      <c r="A3700" s="6" t="s">
        <v>3729</v>
      </c>
      <c r="B3700" s="44" t="s">
        <v>3730</v>
      </c>
      <c r="C3700" s="6">
        <v>85505.435937500006</v>
      </c>
      <c r="D3700" s="6">
        <v>70466.787500000006</v>
      </c>
      <c r="E3700" s="6">
        <v>12290.5794921875</v>
      </c>
      <c r="F3700" s="6">
        <v>193017.00625000001</v>
      </c>
      <c r="G3700" s="6">
        <v>66940.041406250006</v>
      </c>
      <c r="H3700" s="6">
        <v>71839.880273437506</v>
      </c>
      <c r="I3700" s="6">
        <v>51323.197656249999</v>
      </c>
      <c r="J3700" s="6">
        <v>0.1</v>
      </c>
      <c r="K3700" s="6">
        <f>AVERAGE(Tableau3[[#This Row],[Abundance+δ EtOH1]:[Abundance+δ EtOH4]])</f>
        <v>90319.952294921881</v>
      </c>
      <c r="L3700" s="6">
        <f>AVERAGE(Tableau3[[#This Row],[Abundance+δ Control1]:[Abundance+δ Control4]])</f>
        <v>47525.804833984381</v>
      </c>
      <c r="M3700" s="6">
        <f>STDEV(Tableau3[[#This Row],[Abundance+δ EtOH1]:[Abundance+δ EtOH4]])</f>
        <v>75393.624025666199</v>
      </c>
      <c r="N3700" s="6">
        <f>STDEV(Tableau3[[#This Row],[Abundance+δ Control1]:[Abundance+δ Control4]])</f>
        <v>32869.436960865409</v>
      </c>
      <c r="O3700" s="18">
        <f>_xlfn.T.TEST(Tableau3[[#This Row],[Abundance+δ EtOH1]:[Abundance+δ EtOH4]],Tableau3[[#This Row],[Abundance+δ Control1]:[Abundance+δ Control4]],2,2)</f>
        <v>0.33815504276444514</v>
      </c>
      <c r="P3700" s="6">
        <v>3699</v>
      </c>
      <c r="Q3700" s="6">
        <f>(Tableau3[[#This Row],[p-value]]*4872)/Tableau3[[#This Row],[Ranking]]</f>
        <v>0.44538831261107775</v>
      </c>
      <c r="R3700" s="6">
        <v>0.91087016069389748</v>
      </c>
      <c r="S3700" s="6" t="s">
        <v>38</v>
      </c>
      <c r="T3700" s="6" t="s">
        <v>38</v>
      </c>
    </row>
    <row r="3701" spans="1:20" x14ac:dyDescent="0.3">
      <c r="A3701" s="7" t="s">
        <v>3204</v>
      </c>
      <c r="B3701" s="45" t="s">
        <v>3205</v>
      </c>
      <c r="C3701" s="7">
        <v>3566177.6371093802</v>
      </c>
      <c r="D3701" s="7">
        <v>3586580.2230468802</v>
      </c>
      <c r="E3701" s="7">
        <v>6816174.8968749996</v>
      </c>
      <c r="F3701" s="7">
        <v>7716108.6839843793</v>
      </c>
      <c r="G3701" s="7">
        <v>4366702.9398437496</v>
      </c>
      <c r="H3701" s="7">
        <v>5520037.1859374996</v>
      </c>
      <c r="I3701" s="7">
        <v>2679293.1253906302</v>
      </c>
      <c r="J3701" s="7">
        <v>4005478.7611328098</v>
      </c>
      <c r="K3701" s="7">
        <f>AVERAGE(Tableau3[[#This Row],[Abundance+δ EtOH1]:[Abundance+δ EtOH4]])</f>
        <v>5421260.3602539096</v>
      </c>
      <c r="L3701" s="7">
        <f>AVERAGE(Tableau3[[#This Row],[Abundance+δ Control1]:[Abundance+δ Control4]])</f>
        <v>4142878.0030761724</v>
      </c>
      <c r="M3701" s="7">
        <f>STDEV(Tableau3[[#This Row],[Abundance+δ EtOH1]:[Abundance+δ EtOH4]])</f>
        <v>2161750.7186673735</v>
      </c>
      <c r="N3701" s="7">
        <f>STDEV(Tableau3[[#This Row],[Abundance+δ Control1]:[Abundance+δ Control4]])</f>
        <v>1170131.6540080297</v>
      </c>
      <c r="O3701" s="19">
        <f>_xlfn.T.TEST(Tableau3[[#This Row],[Abundance+δ EtOH1]:[Abundance+δ EtOH4]],Tableau3[[#This Row],[Abundance+δ Control1]:[Abundance+δ Control4]],2,2)</f>
        <v>0.33836686232786178</v>
      </c>
      <c r="P3701" s="7">
        <v>3700</v>
      </c>
      <c r="Q3701" s="7">
        <f>(Tableau3[[#This Row],[p-value]]*4872)/Tableau3[[#This Row],[Ranking]]</f>
        <v>0.44554685223279533</v>
      </c>
      <c r="R3701" s="7">
        <v>0.28571969690424898</v>
      </c>
      <c r="S3701" s="7" t="s">
        <v>38</v>
      </c>
      <c r="T3701" s="7" t="s">
        <v>38</v>
      </c>
    </row>
    <row r="3702" spans="1:20" x14ac:dyDescent="0.3">
      <c r="A3702" s="6" t="s">
        <v>7270</v>
      </c>
      <c r="B3702" s="44" t="s">
        <v>7271</v>
      </c>
      <c r="C3702" s="6">
        <v>171482.86953125001</v>
      </c>
      <c r="D3702" s="6">
        <v>147732.79531250001</v>
      </c>
      <c r="E3702" s="6">
        <v>302736.47109374998</v>
      </c>
      <c r="F3702" s="6">
        <v>303463.31874999998</v>
      </c>
      <c r="G3702" s="6">
        <v>205258.57265625001</v>
      </c>
      <c r="H3702" s="6">
        <v>247898.79140625001</v>
      </c>
      <c r="I3702" s="6">
        <v>163202.97500000001</v>
      </c>
      <c r="J3702" s="6">
        <v>81091.807031250006</v>
      </c>
      <c r="K3702" s="6">
        <f>AVERAGE(Tableau3[[#This Row],[Abundance+δ EtOH1]:[Abundance+δ EtOH4]])</f>
        <v>231353.86367187501</v>
      </c>
      <c r="L3702" s="6">
        <f>AVERAGE(Tableau3[[#This Row],[Abundance+δ Control1]:[Abundance+δ Control4]])</f>
        <v>174363.03652343751</v>
      </c>
      <c r="M3702" s="6">
        <f>STDEV(Tableau3[[#This Row],[Abundance+δ EtOH1]:[Abundance+δ EtOH4]])</f>
        <v>83411.168650566324</v>
      </c>
      <c r="N3702" s="6">
        <f>STDEV(Tableau3[[#This Row],[Abundance+δ Control1]:[Abundance+δ Control4]])</f>
        <v>71147.992764636321</v>
      </c>
      <c r="O3702" s="18">
        <f>_xlfn.T.TEST(Tableau3[[#This Row],[Abundance+δ EtOH1]:[Abundance+δ EtOH4]],Tableau3[[#This Row],[Abundance+δ Control1]:[Abundance+δ Control4]],2,2)</f>
        <v>0.33856643890394977</v>
      </c>
      <c r="P3702" s="6">
        <v>3701</v>
      </c>
      <c r="Q3702" s="6">
        <f>(Tableau3[[#This Row],[p-value]]*4872)/Tableau3[[#This Row],[Ranking]]</f>
        <v>0.4456891895001468</v>
      </c>
      <c r="R3702" s="6">
        <v>0.33133543790261483</v>
      </c>
      <c r="S3702" s="6" t="s">
        <v>38</v>
      </c>
      <c r="T3702" s="6" t="s">
        <v>38</v>
      </c>
    </row>
    <row r="3703" spans="1:20" x14ac:dyDescent="0.3">
      <c r="A3703" s="7" t="s">
        <v>4842</v>
      </c>
      <c r="B3703" s="45" t="s">
        <v>4843</v>
      </c>
      <c r="C3703" s="7">
        <v>647532.55703124998</v>
      </c>
      <c r="D3703" s="7">
        <v>836400.85</v>
      </c>
      <c r="E3703" s="7">
        <v>1984677.8109375001</v>
      </c>
      <c r="F3703" s="7">
        <v>2475171.2718750001</v>
      </c>
      <c r="G3703" s="7">
        <v>1085349.3304687501</v>
      </c>
      <c r="H3703" s="7">
        <v>1287827.3851562501</v>
      </c>
      <c r="I3703" s="7">
        <v>605765.02968749998</v>
      </c>
      <c r="J3703" s="7">
        <v>1030622.6703125</v>
      </c>
      <c r="K3703" s="7">
        <f>AVERAGE(Tableau3[[#This Row],[Abundance+δ EtOH1]:[Abundance+δ EtOH4]])</f>
        <v>1485945.6224609376</v>
      </c>
      <c r="L3703" s="7">
        <f>AVERAGE(Tableau3[[#This Row],[Abundance+δ Control1]:[Abundance+δ Control4]])</f>
        <v>1002391.1039062501</v>
      </c>
      <c r="M3703" s="7">
        <f>STDEV(Tableau3[[#This Row],[Abundance+δ EtOH1]:[Abundance+δ EtOH4]])</f>
        <v>885465.23760033108</v>
      </c>
      <c r="N3703" s="7">
        <f>STDEV(Tableau3[[#This Row],[Abundance+δ Control1]:[Abundance+δ Control4]])</f>
        <v>286627.0527474985</v>
      </c>
      <c r="O3703" s="19">
        <f>_xlfn.T.TEST(Tableau3[[#This Row],[Abundance+δ EtOH1]:[Abundance+δ EtOH4]],Tableau3[[#This Row],[Abundance+δ Control1]:[Abundance+δ Control4]],2,2)</f>
        <v>0.33879947222476647</v>
      </c>
      <c r="P3703" s="7">
        <v>3702</v>
      </c>
      <c r="Q3703" s="7">
        <f>(Tableau3[[#This Row],[p-value]]*4872)/Tableau3[[#This Row],[Ranking]]</f>
        <v>0.44587548046436037</v>
      </c>
      <c r="R3703" s="7">
        <v>0.39519269614783831</v>
      </c>
      <c r="S3703" s="7" t="s">
        <v>38</v>
      </c>
      <c r="T3703" s="7" t="s">
        <v>38</v>
      </c>
    </row>
    <row r="3704" spans="1:20" x14ac:dyDescent="0.3">
      <c r="A3704" s="6" t="s">
        <v>1629</v>
      </c>
      <c r="B3704" s="44" t="s">
        <v>1630</v>
      </c>
      <c r="C3704" s="6">
        <v>7087925.4398437496</v>
      </c>
      <c r="D3704" s="6">
        <v>9314228.6820312496</v>
      </c>
      <c r="E3704" s="6">
        <v>10522959.35</v>
      </c>
      <c r="F3704" s="6">
        <v>11845628.553125</v>
      </c>
      <c r="G3704" s="6">
        <v>7553848.7523437496</v>
      </c>
      <c r="H3704" s="6">
        <v>11294765.4164063</v>
      </c>
      <c r="I3704" s="6">
        <v>4882808.8919921899</v>
      </c>
      <c r="J3704" s="6">
        <v>8143960.6712890593</v>
      </c>
      <c r="K3704" s="6">
        <f>AVERAGE(Tableau3[[#This Row],[Abundance+δ EtOH1]:[Abundance+δ EtOH4]])</f>
        <v>9692685.5062499996</v>
      </c>
      <c r="L3704" s="6">
        <f>AVERAGE(Tableau3[[#This Row],[Abundance+δ Control1]:[Abundance+δ Control4]])</f>
        <v>7968845.9330078242</v>
      </c>
      <c r="M3704" s="6">
        <f>STDEV(Tableau3[[#This Row],[Abundance+δ EtOH1]:[Abundance+δ EtOH4]])</f>
        <v>2020934.0241618685</v>
      </c>
      <c r="N3704" s="6">
        <f>STDEV(Tableau3[[#This Row],[Abundance+δ Control1]:[Abundance+δ Control4]])</f>
        <v>2632378.6999652716</v>
      </c>
      <c r="O3704" s="18">
        <f>_xlfn.T.TEST(Tableau3[[#This Row],[Abundance+δ EtOH1]:[Abundance+δ EtOH4]],Tableau3[[#This Row],[Abundance+δ Control1]:[Abundance+δ Control4]],2,2)</f>
        <v>0.33890524197678579</v>
      </c>
      <c r="P3704" s="6">
        <v>3703</v>
      </c>
      <c r="Q3704" s="6">
        <f>(Tableau3[[#This Row],[p-value]]*4872)/Tableau3[[#This Row],[Ranking]]</f>
        <v>0.44589423140991097</v>
      </c>
      <c r="R3704" s="6">
        <v>0.2028236265095382</v>
      </c>
      <c r="S3704" s="6" t="s">
        <v>38</v>
      </c>
      <c r="T3704" s="6" t="s">
        <v>38</v>
      </c>
    </row>
    <row r="3705" spans="1:20" x14ac:dyDescent="0.3">
      <c r="A3705" s="7" t="s">
        <v>5735</v>
      </c>
      <c r="B3705" s="45" t="s">
        <v>5736</v>
      </c>
      <c r="C3705" s="7">
        <v>1092679.1537109399</v>
      </c>
      <c r="D3705" s="7">
        <v>994159.04384765599</v>
      </c>
      <c r="E3705" s="7">
        <v>2118097.4847656302</v>
      </c>
      <c r="F3705" s="7">
        <v>2070306.20351563</v>
      </c>
      <c r="G3705" s="7">
        <v>1103050.07070313</v>
      </c>
      <c r="H3705" s="7">
        <v>1663108.69570313</v>
      </c>
      <c r="I3705" s="7">
        <v>1057478.3866210899</v>
      </c>
      <c r="J3705" s="7">
        <v>1044361.90322266</v>
      </c>
      <c r="K3705" s="7">
        <f>AVERAGE(Tableau3[[#This Row],[Abundance+δ EtOH1]:[Abundance+δ EtOH4]])</f>
        <v>1568810.4714599641</v>
      </c>
      <c r="L3705" s="7">
        <f>AVERAGE(Tableau3[[#This Row],[Abundance+δ Control1]:[Abundance+δ Control4]])</f>
        <v>1216999.7640625024</v>
      </c>
      <c r="M3705" s="7">
        <f>STDEV(Tableau3[[#This Row],[Abundance+δ EtOH1]:[Abundance+δ EtOH4]])</f>
        <v>608314.47110152757</v>
      </c>
      <c r="N3705" s="7">
        <f>STDEV(Tableau3[[#This Row],[Abundance+δ Control1]:[Abundance+δ Control4]])</f>
        <v>298467.53724227106</v>
      </c>
      <c r="O3705" s="19">
        <f>_xlfn.T.TEST(Tableau3[[#This Row],[Abundance+δ EtOH1]:[Abundance+δ EtOH4]],Tableau3[[#This Row],[Abundance+δ Control1]:[Abundance+δ Control4]],2,2)</f>
        <v>0.33910110287774814</v>
      </c>
      <c r="P3705" s="7">
        <v>3704</v>
      </c>
      <c r="Q3705" s="7">
        <f>(Tableau3[[#This Row],[p-value]]*4872)/Tableau3[[#This Row],[Ranking]]</f>
        <v>0.44603147225172485</v>
      </c>
      <c r="R3705" s="7">
        <v>0.27600059762774609</v>
      </c>
      <c r="S3705" s="7" t="s">
        <v>38</v>
      </c>
      <c r="T3705" s="7" t="s">
        <v>38</v>
      </c>
    </row>
    <row r="3706" spans="1:20" x14ac:dyDescent="0.3">
      <c r="A3706" s="6" t="s">
        <v>7752</v>
      </c>
      <c r="B3706" s="44" t="s">
        <v>7753</v>
      </c>
      <c r="C3706" s="6">
        <v>627743.42812499998</v>
      </c>
      <c r="D3706" s="6">
        <v>606465.32900390599</v>
      </c>
      <c r="E3706" s="6">
        <v>1536927.2694335899</v>
      </c>
      <c r="F3706" s="6">
        <v>2020828.46914063</v>
      </c>
      <c r="G3706" s="6">
        <v>730399.29189453099</v>
      </c>
      <c r="H3706" s="6">
        <v>1173177.04335938</v>
      </c>
      <c r="I3706" s="6">
        <v>678596.74355468794</v>
      </c>
      <c r="J3706" s="6">
        <v>673795.37868652295</v>
      </c>
      <c r="K3706" s="6">
        <f>AVERAGE(Tableau3[[#This Row],[Abundance+δ EtOH1]:[Abundance+δ EtOH4]])</f>
        <v>1197991.1239257816</v>
      </c>
      <c r="L3706" s="6">
        <f>AVERAGE(Tableau3[[#This Row],[Abundance+δ Control1]:[Abundance+δ Control4]])</f>
        <v>813992.11437378055</v>
      </c>
      <c r="M3706" s="6">
        <f>STDEV(Tableau3[[#This Row],[Abundance+δ EtOH1]:[Abundance+δ EtOH4]])</f>
        <v>699291.11916663311</v>
      </c>
      <c r="N3706" s="6">
        <f>STDEV(Tableau3[[#This Row],[Abundance+δ Control1]:[Abundance+δ Control4]])</f>
        <v>240824.00511371996</v>
      </c>
      <c r="O3706" s="18">
        <f>_xlfn.T.TEST(Tableau3[[#This Row],[Abundance+δ EtOH1]:[Abundance+δ EtOH4]],Tableau3[[#This Row],[Abundance+δ Control1]:[Abundance+δ Control4]],2,2)</f>
        <v>0.3391080528488491</v>
      </c>
      <c r="P3706" s="6">
        <v>3705</v>
      </c>
      <c r="Q3706" s="6">
        <f>(Tableau3[[#This Row],[p-value]]*4872)/Tableau3[[#This Row],[Ranking]]</f>
        <v>0.44592022496075379</v>
      </c>
      <c r="R3706" s="6">
        <v>0.41320025974611319</v>
      </c>
      <c r="S3706" s="6" t="s">
        <v>38</v>
      </c>
      <c r="T3706" s="6" t="s">
        <v>38</v>
      </c>
    </row>
    <row r="3707" spans="1:20" x14ac:dyDescent="0.3">
      <c r="A3707" s="7" t="s">
        <v>6455</v>
      </c>
      <c r="B3707" s="45" t="s">
        <v>6456</v>
      </c>
      <c r="C3707" s="7">
        <v>16065698.401757799</v>
      </c>
      <c r="D3707" s="7">
        <v>12938764.6654297</v>
      </c>
      <c r="E3707" s="7">
        <v>24046294.706445299</v>
      </c>
      <c r="F3707" s="7">
        <v>26993221.900293</v>
      </c>
      <c r="G3707" s="7">
        <v>14993544.028222701</v>
      </c>
      <c r="H3707" s="7">
        <v>22691124.507226601</v>
      </c>
      <c r="I3707" s="7">
        <v>10534923.3368164</v>
      </c>
      <c r="J3707" s="7">
        <v>14543989.563134801</v>
      </c>
      <c r="K3707" s="7">
        <f>AVERAGE(Tableau3[[#This Row],[Abundance+δ EtOH1]:[Abundance+δ EtOH4]])</f>
        <v>20010994.918481447</v>
      </c>
      <c r="L3707" s="7">
        <f>AVERAGE(Tableau3[[#This Row],[Abundance+δ Control1]:[Abundance+δ Control4]])</f>
        <v>15690895.358850125</v>
      </c>
      <c r="M3707" s="7">
        <f>STDEV(Tableau3[[#This Row],[Abundance+δ EtOH1]:[Abundance+δ EtOH4]])</f>
        <v>6598407.4685065933</v>
      </c>
      <c r="N3707" s="7">
        <f>STDEV(Tableau3[[#This Row],[Abundance+δ Control1]:[Abundance+δ Control4]])</f>
        <v>5079007.3637915831</v>
      </c>
      <c r="O3707" s="19">
        <f>_xlfn.T.TEST(Tableau3[[#This Row],[Abundance+δ EtOH1]:[Abundance+δ EtOH4]],Tableau3[[#This Row],[Abundance+δ Control1]:[Abundance+δ Control4]],2,2)</f>
        <v>0.33943462019326986</v>
      </c>
      <c r="P3707" s="7">
        <v>3706</v>
      </c>
      <c r="Q3707" s="7">
        <f>(Tableau3[[#This Row],[p-value]]*4872)/Tableau3[[#This Row],[Ranking]]</f>
        <v>0.44622921467393706</v>
      </c>
      <c r="R3707" s="7">
        <v>0.29282594060380163</v>
      </c>
      <c r="S3707" s="7" t="s">
        <v>38</v>
      </c>
      <c r="T3707" s="7" t="s">
        <v>38</v>
      </c>
    </row>
    <row r="3708" spans="1:20" x14ac:dyDescent="0.3">
      <c r="A3708" s="6" t="s">
        <v>2489</v>
      </c>
      <c r="B3708" s="44" t="s">
        <v>2490</v>
      </c>
      <c r="C3708" s="6">
        <v>694354.55898437498</v>
      </c>
      <c r="D3708" s="6">
        <v>553578.64980468794</v>
      </c>
      <c r="E3708" s="6">
        <v>997268.46132812498</v>
      </c>
      <c r="F3708" s="6">
        <v>1003637.74453125</v>
      </c>
      <c r="G3708" s="6">
        <v>653139.61171874998</v>
      </c>
      <c r="H3708" s="6">
        <v>799191.88320312498</v>
      </c>
      <c r="I3708" s="6">
        <v>466116.90859374998</v>
      </c>
      <c r="J3708" s="6">
        <v>768822.15859374998</v>
      </c>
      <c r="K3708" s="6">
        <f>AVERAGE(Tableau3[[#This Row],[Abundance+δ EtOH1]:[Abundance+δ EtOH4]])</f>
        <v>812209.85366210947</v>
      </c>
      <c r="L3708" s="6">
        <f>AVERAGE(Tableau3[[#This Row],[Abundance+δ Control1]:[Abundance+δ Control4]])</f>
        <v>671817.64052734373</v>
      </c>
      <c r="M3708" s="6">
        <f>STDEV(Tableau3[[#This Row],[Abundance+δ EtOH1]:[Abundance+δ EtOH4]])</f>
        <v>224849.05734455617</v>
      </c>
      <c r="N3708" s="6">
        <f>STDEV(Tableau3[[#This Row],[Abundance+δ Control1]:[Abundance+δ Control4]])</f>
        <v>150881.55851607089</v>
      </c>
      <c r="O3708" s="18">
        <f>_xlfn.T.TEST(Tableau3[[#This Row],[Abundance+δ EtOH1]:[Abundance+δ EtOH4]],Tableau3[[#This Row],[Abundance+δ Control1]:[Abundance+δ Control4]],2,2)</f>
        <v>0.33973403700693777</v>
      </c>
      <c r="P3708" s="6">
        <v>3707</v>
      </c>
      <c r="Q3708" s="6">
        <f>(Tableau3[[#This Row],[p-value]]*4872)/Tableau3[[#This Row],[Ranking]]</f>
        <v>0.44650235454486131</v>
      </c>
      <c r="R3708" s="6">
        <v>0.23129496644483319</v>
      </c>
      <c r="S3708" s="6" t="s">
        <v>38</v>
      </c>
      <c r="T3708" s="6" t="s">
        <v>38</v>
      </c>
    </row>
    <row r="3709" spans="1:20" x14ac:dyDescent="0.3">
      <c r="A3709" s="7" t="s">
        <v>6707</v>
      </c>
      <c r="B3709" s="45" t="s">
        <v>6708</v>
      </c>
      <c r="C3709" s="7">
        <v>320747.36562499998</v>
      </c>
      <c r="D3709" s="7">
        <v>274829.70546874998</v>
      </c>
      <c r="E3709" s="7">
        <v>734940.24062499998</v>
      </c>
      <c r="F3709" s="7">
        <v>1013920.0765625</v>
      </c>
      <c r="G3709" s="7">
        <v>455357.14882812498</v>
      </c>
      <c r="H3709" s="7">
        <v>450505.31679687498</v>
      </c>
      <c r="I3709" s="7">
        <v>238939.81093750001</v>
      </c>
      <c r="J3709" s="7">
        <v>437335.51796874998</v>
      </c>
      <c r="K3709" s="7">
        <f>AVERAGE(Tableau3[[#This Row],[Abundance+δ EtOH1]:[Abundance+δ EtOH4]])</f>
        <v>586109.34707031248</v>
      </c>
      <c r="L3709" s="7">
        <f>AVERAGE(Tableau3[[#This Row],[Abundance+δ Control1]:[Abundance+δ Control4]])</f>
        <v>395534.44863281248</v>
      </c>
      <c r="M3709" s="7">
        <f>STDEV(Tableau3[[#This Row],[Abundance+δ EtOH1]:[Abundance+δ EtOH4]])</f>
        <v>352365.64892031497</v>
      </c>
      <c r="N3709" s="7">
        <f>STDEV(Tableau3[[#This Row],[Abundance+δ Control1]:[Abundance+δ Control4]])</f>
        <v>104673.7180606528</v>
      </c>
      <c r="O3709" s="19">
        <f>_xlfn.T.TEST(Tableau3[[#This Row],[Abundance+δ EtOH1]:[Abundance+δ EtOH4]],Tableau3[[#This Row],[Abundance+δ Control1]:[Abundance+δ Control4]],2,2)</f>
        <v>0.33975044023892498</v>
      </c>
      <c r="P3709" s="7">
        <v>3708</v>
      </c>
      <c r="Q3709" s="7">
        <f>(Tableau3[[#This Row],[p-value]]*4872)/Tableau3[[#This Row],[Ranking]]</f>
        <v>0.44640349105826388</v>
      </c>
      <c r="R3709" s="7">
        <v>0.43043214163614069</v>
      </c>
      <c r="S3709" s="7" t="s">
        <v>38</v>
      </c>
      <c r="T3709" s="7" t="s">
        <v>38</v>
      </c>
    </row>
    <row r="3710" spans="1:20" x14ac:dyDescent="0.3">
      <c r="A3710" s="6" t="s">
        <v>9865</v>
      </c>
      <c r="B3710" s="44" t="s">
        <v>9866</v>
      </c>
      <c r="C3710" s="6">
        <v>7003.2572265625004</v>
      </c>
      <c r="D3710" s="6">
        <v>4790.9520507812504</v>
      </c>
      <c r="E3710" s="6">
        <v>23556.023828124999</v>
      </c>
      <c r="F3710" s="6">
        <v>21705.666406249999</v>
      </c>
      <c r="G3710" s="6">
        <v>8145.7127929687504</v>
      </c>
      <c r="H3710" s="6">
        <v>12836.86953125</v>
      </c>
      <c r="I3710" s="6">
        <v>6881.1493164062504</v>
      </c>
      <c r="J3710" s="6">
        <v>8297.9476562500004</v>
      </c>
      <c r="K3710" s="6">
        <f>AVERAGE(Tableau3[[#This Row],[Abundance+δ EtOH1]:[Abundance+δ EtOH4]])</f>
        <v>14263.974877929688</v>
      </c>
      <c r="L3710" s="6">
        <f>AVERAGE(Tableau3[[#This Row],[Abundance+δ Control1]:[Abundance+δ Control4]])</f>
        <v>9040.4198242187504</v>
      </c>
      <c r="M3710" s="6">
        <f>STDEV(Tableau3[[#This Row],[Abundance+δ EtOH1]:[Abundance+δ EtOH4]])</f>
        <v>9732.7133728138779</v>
      </c>
      <c r="N3710" s="6">
        <f>STDEV(Tableau3[[#This Row],[Abundance+δ Control1]:[Abundance+δ Control4]])</f>
        <v>2609.4217172841777</v>
      </c>
      <c r="O3710" s="18">
        <f>_xlfn.T.TEST(Tableau3[[#This Row],[Abundance+δ EtOH1]:[Abundance+δ EtOH4]],Tableau3[[#This Row],[Abundance+δ Control1]:[Abundance+δ Control4]],2,2)</f>
        <v>0.33980190095363749</v>
      </c>
      <c r="P3710" s="6">
        <v>3709</v>
      </c>
      <c r="Q3710" s="6">
        <f>(Tableau3[[#This Row],[p-value]]*4872)/Tableau3[[#This Row],[Ranking]]</f>
        <v>0.44635073104505846</v>
      </c>
      <c r="R3710" s="6">
        <v>0.50301278386351689</v>
      </c>
      <c r="S3710" s="6" t="s">
        <v>38</v>
      </c>
      <c r="T3710" s="6" t="s">
        <v>38</v>
      </c>
    </row>
    <row r="3711" spans="1:20" x14ac:dyDescent="0.3">
      <c r="A3711" s="7" t="s">
        <v>8412</v>
      </c>
      <c r="B3711" s="45" t="s">
        <v>8413</v>
      </c>
      <c r="C3711" s="7">
        <v>2459796.0765625001</v>
      </c>
      <c r="D3711" s="7">
        <v>1860875.6781250001</v>
      </c>
      <c r="E3711" s="7">
        <v>4566445.5531249996</v>
      </c>
      <c r="F3711" s="7">
        <v>4224130.0062499996</v>
      </c>
      <c r="G3711" s="7">
        <v>2344436.7953125001</v>
      </c>
      <c r="H3711" s="7">
        <v>3514352.0843750001</v>
      </c>
      <c r="I3711" s="7">
        <v>1769795.2953125001</v>
      </c>
      <c r="J3711" s="7">
        <v>2351666.6117187501</v>
      </c>
      <c r="K3711" s="7">
        <f>AVERAGE(Tableau3[[#This Row],[Abundance+δ EtOH1]:[Abundance+δ EtOH4]])</f>
        <v>3277811.8285156251</v>
      </c>
      <c r="L3711" s="7">
        <f>AVERAGE(Tableau3[[#This Row],[Abundance+δ Control1]:[Abundance+δ Control4]])</f>
        <v>2495062.6966796876</v>
      </c>
      <c r="M3711" s="7">
        <f>STDEV(Tableau3[[#This Row],[Abundance+δ EtOH1]:[Abundance+δ EtOH4]])</f>
        <v>1320726.1631943712</v>
      </c>
      <c r="N3711" s="7">
        <f>STDEV(Tableau3[[#This Row],[Abundance+δ Control1]:[Abundance+δ Control4]])</f>
        <v>732168.98293108086</v>
      </c>
      <c r="O3711" s="19">
        <f>_xlfn.T.TEST(Tableau3[[#This Row],[Abundance+δ EtOH1]:[Abundance+δ EtOH4]],Tableau3[[#This Row],[Abundance+δ Control1]:[Abundance+δ Control4]],2,2)</f>
        <v>0.33984358671116699</v>
      </c>
      <c r="P3711" s="7">
        <v>3710</v>
      </c>
      <c r="Q3711" s="7">
        <f>(Tableau3[[#This Row],[p-value]]*4872)/Tableau3[[#This Row],[Ranking]]</f>
        <v>0.44628516292636267</v>
      </c>
      <c r="R3711" s="7">
        <v>0.31978954258050601</v>
      </c>
      <c r="S3711" s="7" t="s">
        <v>38</v>
      </c>
      <c r="T3711" s="7" t="s">
        <v>38</v>
      </c>
    </row>
    <row r="3712" spans="1:20" x14ac:dyDescent="0.3">
      <c r="A3712" s="6" t="s">
        <v>5144</v>
      </c>
      <c r="B3712" s="44" t="s">
        <v>5145</v>
      </c>
      <c r="C3712" s="6">
        <v>768433.55214843794</v>
      </c>
      <c r="D3712" s="6">
        <v>822536.34853515599</v>
      </c>
      <c r="E3712" s="6">
        <v>1925004.1732421899</v>
      </c>
      <c r="F3712" s="6">
        <v>2315043.4637695299</v>
      </c>
      <c r="G3712" s="6">
        <v>724318.06826171896</v>
      </c>
      <c r="H3712" s="6">
        <v>1538103.6249023399</v>
      </c>
      <c r="I3712" s="6">
        <v>679624.49111328099</v>
      </c>
      <c r="J3712" s="6">
        <v>1072806.60170898</v>
      </c>
      <c r="K3712" s="6">
        <f>AVERAGE(Tableau3[[#This Row],[Abundance+δ EtOH1]:[Abundance+δ EtOH4]])</f>
        <v>1457754.3844238285</v>
      </c>
      <c r="L3712" s="6">
        <f>AVERAGE(Tableau3[[#This Row],[Abundance+δ Control1]:[Abundance+δ Control4]])</f>
        <v>1003713.19649658</v>
      </c>
      <c r="M3712" s="6">
        <f>STDEV(Tableau3[[#This Row],[Abundance+δ EtOH1]:[Abundance+δ EtOH4]])</f>
        <v>781437.15755934862</v>
      </c>
      <c r="N3712" s="6">
        <f>STDEV(Tableau3[[#This Row],[Abundance+δ Control1]:[Abundance+δ Control4]])</f>
        <v>397258.16763322963</v>
      </c>
      <c r="O3712" s="18">
        <f>_xlfn.T.TEST(Tableau3[[#This Row],[Abundance+δ EtOH1]:[Abundance+δ EtOH4]],Tableau3[[#This Row],[Abundance+δ Control1]:[Abundance+δ Control4]],2,2)</f>
        <v>0.3401853648769026</v>
      </c>
      <c r="P3712" s="6">
        <v>3711</v>
      </c>
      <c r="Q3712" s="6">
        <f>(Tableau3[[#This Row],[p-value]]*4872)/Tableau3[[#This Row],[Ranking]]</f>
        <v>0.44661360756676621</v>
      </c>
      <c r="R3712" s="6">
        <v>0.39507082746755878</v>
      </c>
      <c r="S3712" s="6" t="s">
        <v>38</v>
      </c>
      <c r="T3712" s="6" t="s">
        <v>38</v>
      </c>
    </row>
    <row r="3713" spans="1:20" x14ac:dyDescent="0.3">
      <c r="A3713" s="7" t="s">
        <v>10232</v>
      </c>
      <c r="B3713" s="45" t="s">
        <v>10233</v>
      </c>
      <c r="C3713" s="7">
        <v>115313.21914062501</v>
      </c>
      <c r="D3713" s="7">
        <v>105803.11757812501</v>
      </c>
      <c r="E3713" s="7">
        <v>266274.68984374998</v>
      </c>
      <c r="F3713" s="7">
        <v>270453.77578124998</v>
      </c>
      <c r="G3713" s="7">
        <v>135220.45742187501</v>
      </c>
      <c r="H3713" s="7">
        <v>177235.12929687501</v>
      </c>
      <c r="I3713" s="7">
        <v>103437.14101562501</v>
      </c>
      <c r="J3713" s="7">
        <v>142870.01601562501</v>
      </c>
      <c r="K3713" s="7">
        <f>AVERAGE(Tableau3[[#This Row],[Abundance+δ EtOH1]:[Abundance+δ EtOH4]])</f>
        <v>189461.20058593748</v>
      </c>
      <c r="L3713" s="7">
        <f>AVERAGE(Tableau3[[#This Row],[Abundance+δ Control1]:[Abundance+δ Control4]])</f>
        <v>139690.68593750001</v>
      </c>
      <c r="M3713" s="7">
        <f>STDEV(Tableau3[[#This Row],[Abundance+δ EtOH1]:[Abundance+δ EtOH4]])</f>
        <v>91208.017508851539</v>
      </c>
      <c r="N3713" s="7">
        <f>STDEV(Tableau3[[#This Row],[Abundance+δ Control1]:[Abundance+δ Control4]])</f>
        <v>30298.491872783059</v>
      </c>
      <c r="O3713" s="19">
        <f>_xlfn.T.TEST(Tableau3[[#This Row],[Abundance+δ EtOH1]:[Abundance+δ EtOH4]],Tableau3[[#This Row],[Abundance+δ Control1]:[Abundance+δ Control4]],2,2)</f>
        <v>0.34026355777602524</v>
      </c>
      <c r="P3713" s="7">
        <v>3712</v>
      </c>
      <c r="Q3713" s="7">
        <f>(Tableau3[[#This Row],[p-value]]*4872)/Tableau3[[#This Row],[Ranking]]</f>
        <v>0.44659591958103312</v>
      </c>
      <c r="R3713" s="7">
        <v>0.32207868159059633</v>
      </c>
      <c r="S3713" s="7" t="s">
        <v>38</v>
      </c>
      <c r="T3713" s="7" t="s">
        <v>9871</v>
      </c>
    </row>
    <row r="3714" spans="1:20" x14ac:dyDescent="0.3">
      <c r="A3714" s="6" t="s">
        <v>4964</v>
      </c>
      <c r="B3714" s="44" t="s">
        <v>4965</v>
      </c>
      <c r="C3714" s="6">
        <v>46870.063867187499</v>
      </c>
      <c r="D3714" s="6">
        <v>44156.486230468799</v>
      </c>
      <c r="E3714" s="6">
        <v>42163.139550781299</v>
      </c>
      <c r="F3714" s="6">
        <v>41610.218652343799</v>
      </c>
      <c r="G3714" s="6">
        <v>31933.819726562499</v>
      </c>
      <c r="H3714" s="6">
        <v>59032.226953124999</v>
      </c>
      <c r="I3714" s="6">
        <v>25784.605126953102</v>
      </c>
      <c r="J3714" s="6">
        <v>24054.867333984399</v>
      </c>
      <c r="K3714" s="6">
        <f>AVERAGE(Tableau3[[#This Row],[Abundance+δ EtOH1]:[Abundance+δ EtOH4]])</f>
        <v>43699.977075195347</v>
      </c>
      <c r="L3714" s="6">
        <f>AVERAGE(Tableau3[[#This Row],[Abundance+δ Control1]:[Abundance+δ Control4]])</f>
        <v>35201.379785156249</v>
      </c>
      <c r="M3714" s="6">
        <f>STDEV(Tableau3[[#This Row],[Abundance+δ EtOH1]:[Abundance+δ EtOH4]])</f>
        <v>2379.5525293590849</v>
      </c>
      <c r="N3714" s="6">
        <f>STDEV(Tableau3[[#This Row],[Abundance+δ Control1]:[Abundance+δ Control4]])</f>
        <v>16243.015014328548</v>
      </c>
      <c r="O3714" s="18">
        <f>_xlfn.T.TEST(Tableau3[[#This Row],[Abundance+δ EtOH1]:[Abundance+δ EtOH4]],Tableau3[[#This Row],[Abundance+δ Control1]:[Abundance+δ Control4]],2,2)</f>
        <v>0.34040660566416348</v>
      </c>
      <c r="P3714" s="6">
        <v>3713</v>
      </c>
      <c r="Q3714" s="6">
        <f>(Tableau3[[#This Row],[p-value]]*4872)/Tableau3[[#This Row],[Ranking]]</f>
        <v>0.44666334037053718</v>
      </c>
      <c r="R3714" s="6">
        <v>0.33278072327023822</v>
      </c>
      <c r="S3714" s="6" t="s">
        <v>38</v>
      </c>
      <c r="T3714" s="6" t="s">
        <v>38</v>
      </c>
    </row>
    <row r="3715" spans="1:20" x14ac:dyDescent="0.3">
      <c r="A3715" s="7" t="s">
        <v>9509</v>
      </c>
      <c r="B3715" s="45" t="s">
        <v>9510</v>
      </c>
      <c r="C3715" s="7">
        <v>1091928.4281250001</v>
      </c>
      <c r="D3715" s="7">
        <v>1072731.9203125001</v>
      </c>
      <c r="E3715" s="7">
        <v>2049579.6976562501</v>
      </c>
      <c r="F3715" s="7">
        <v>1943923.3851562501</v>
      </c>
      <c r="G3715" s="7">
        <v>1316444.35976563</v>
      </c>
      <c r="H3715" s="7">
        <v>1707697.0414062501</v>
      </c>
      <c r="I3715" s="7">
        <v>638171.77578124998</v>
      </c>
      <c r="J3715" s="7">
        <v>1057650.0140625001</v>
      </c>
      <c r="K3715" s="7">
        <f>AVERAGE(Tableau3[[#This Row],[Abundance+δ EtOH1]:[Abundance+δ EtOH4]])</f>
        <v>1539540.8578125001</v>
      </c>
      <c r="L3715" s="7">
        <f>AVERAGE(Tableau3[[#This Row],[Abundance+δ Control1]:[Abundance+δ Control4]])</f>
        <v>1179990.7977539075</v>
      </c>
      <c r="M3715" s="7">
        <f>STDEV(Tableau3[[#This Row],[Abundance+δ EtOH1]:[Abundance+δ EtOH4]])</f>
        <v>529758.53553315566</v>
      </c>
      <c r="N3715" s="7">
        <f>STDEV(Tableau3[[#This Row],[Abundance+δ Control1]:[Abundance+δ Control4]])</f>
        <v>449306.34467698733</v>
      </c>
      <c r="O3715" s="19">
        <f>_xlfn.T.TEST(Tableau3[[#This Row],[Abundance+δ EtOH1]:[Abundance+δ EtOH4]],Tableau3[[#This Row],[Abundance+δ Control1]:[Abundance+δ Control4]],2,2)</f>
        <v>0.34047647186611085</v>
      </c>
      <c r="P3715" s="7">
        <v>3714</v>
      </c>
      <c r="Q3715" s="7">
        <f>(Tableau3[[#This Row],[p-value]]*4872)/Tableau3[[#This Row],[Ranking]]</f>
        <v>0.44663472561434892</v>
      </c>
      <c r="R3715" s="7">
        <v>0.29729555087840309</v>
      </c>
      <c r="S3715" s="7" t="s">
        <v>38</v>
      </c>
      <c r="T3715" s="7" t="s">
        <v>38</v>
      </c>
    </row>
    <row r="3716" spans="1:20" x14ac:dyDescent="0.3">
      <c r="A3716" s="6" t="s">
        <v>8370</v>
      </c>
      <c r="B3716" s="44" t="s">
        <v>8371</v>
      </c>
      <c r="C3716" s="6">
        <v>4317140.9281249996</v>
      </c>
      <c r="D3716" s="6">
        <v>4172698.4203125001</v>
      </c>
      <c r="E3716" s="6">
        <v>9560567.0374999996</v>
      </c>
      <c r="F3716" s="6">
        <v>10639578.63125</v>
      </c>
      <c r="G3716" s="6">
        <v>5004124.0257812496</v>
      </c>
      <c r="H3716" s="6">
        <v>5374223.0687499996</v>
      </c>
      <c r="I3716" s="6">
        <v>3888481.4437500001</v>
      </c>
      <c r="J3716" s="6">
        <v>6908180.5609374996</v>
      </c>
      <c r="K3716" s="6">
        <f>AVERAGE(Tableau3[[#This Row],[Abundance+δ EtOH1]:[Abundance+δ EtOH4]])</f>
        <v>7172496.2542968746</v>
      </c>
      <c r="L3716" s="6">
        <f>AVERAGE(Tableau3[[#This Row],[Abundance+δ Control1]:[Abundance+δ Control4]])</f>
        <v>5293752.2748046871</v>
      </c>
      <c r="M3716" s="6">
        <f>STDEV(Tableau3[[#This Row],[Abundance+δ EtOH1]:[Abundance+δ EtOH4]])</f>
        <v>3409564.1636257451</v>
      </c>
      <c r="N3716" s="6">
        <f>STDEV(Tableau3[[#This Row],[Abundance+δ Control1]:[Abundance+δ Control4]])</f>
        <v>1247868.1649102517</v>
      </c>
      <c r="O3716" s="18">
        <f>_xlfn.T.TEST(Tableau3[[#This Row],[Abundance+δ EtOH1]:[Abundance+δ EtOH4]],Tableau3[[#This Row],[Abundance+δ Control1]:[Abundance+δ Control4]],2,2)</f>
        <v>0.34060952349005585</v>
      </c>
      <c r="P3716" s="6">
        <v>3715</v>
      </c>
      <c r="Q3716" s="6">
        <f>(Tableau3[[#This Row],[p-value]]*4872)/Tableau3[[#This Row],[Ranking]]</f>
        <v>0.44668899015977176</v>
      </c>
      <c r="R3716" s="6">
        <v>0.31848683437857261</v>
      </c>
      <c r="S3716" s="6" t="s">
        <v>38</v>
      </c>
      <c r="T3716" s="6" t="s">
        <v>38</v>
      </c>
    </row>
    <row r="3717" spans="1:20" x14ac:dyDescent="0.3">
      <c r="A3717" s="7" t="s">
        <v>2143</v>
      </c>
      <c r="B3717" s="45" t="s">
        <v>2144</v>
      </c>
      <c r="C3717" s="7">
        <v>17808338.140283201</v>
      </c>
      <c r="D3717" s="7">
        <v>18055110.705956999</v>
      </c>
      <c r="E3717" s="7">
        <v>31425249.686914101</v>
      </c>
      <c r="F3717" s="7">
        <v>36539830.806054696</v>
      </c>
      <c r="G3717" s="7">
        <v>19976871.364160199</v>
      </c>
      <c r="H3717" s="7">
        <v>26968563.198632799</v>
      </c>
      <c r="I3717" s="7">
        <v>13179876.144921901</v>
      </c>
      <c r="J3717" s="7">
        <v>20837070.4535156</v>
      </c>
      <c r="K3717" s="7">
        <f>AVERAGE(Tableau3[[#This Row],[Abundance+δ EtOH1]:[Abundance+δ EtOH4]])</f>
        <v>25957132.334802251</v>
      </c>
      <c r="L3717" s="7">
        <f>AVERAGE(Tableau3[[#This Row],[Abundance+δ Control1]:[Abundance+δ Control4]])</f>
        <v>20240595.290307626</v>
      </c>
      <c r="M3717" s="7">
        <f>STDEV(Tableau3[[#This Row],[Abundance+δ EtOH1]:[Abundance+δ EtOH4]])</f>
        <v>9499800.1199548133</v>
      </c>
      <c r="N3717" s="7">
        <f>STDEV(Tableau3[[#This Row],[Abundance+δ Control1]:[Abundance+δ Control4]])</f>
        <v>5643422.1283135246</v>
      </c>
      <c r="O3717" s="19">
        <f>_xlfn.T.TEST(Tableau3[[#This Row],[Abundance+δ EtOH1]:[Abundance+δ EtOH4]],Tableau3[[#This Row],[Abundance+δ Control1]:[Abundance+δ Control4]],2,2)</f>
        <v>0.34069866935579157</v>
      </c>
      <c r="P3717" s="7">
        <v>3716</v>
      </c>
      <c r="Q3717" s="7">
        <f>(Tableau3[[#This Row],[p-value]]*4872)/Tableau3[[#This Row],[Ranking]]</f>
        <v>0.446685661222125</v>
      </c>
      <c r="R3717" s="7">
        <v>0.26532884563030468</v>
      </c>
      <c r="S3717" s="7" t="s">
        <v>38</v>
      </c>
      <c r="T3717" s="7" t="s">
        <v>38</v>
      </c>
    </row>
    <row r="3718" spans="1:20" x14ac:dyDescent="0.3">
      <c r="A3718" s="6" t="s">
        <v>4478</v>
      </c>
      <c r="B3718" s="44" t="s">
        <v>4479</v>
      </c>
      <c r="C3718" s="6">
        <v>1354077.0296875001</v>
      </c>
      <c r="D3718" s="6">
        <v>1344221.2718750001</v>
      </c>
      <c r="E3718" s="6">
        <v>2474664.4984375001</v>
      </c>
      <c r="F3718" s="6">
        <v>3002318.2328125001</v>
      </c>
      <c r="G3718" s="6">
        <v>1657891.5648437501</v>
      </c>
      <c r="H3718" s="6">
        <v>2188889.7367187501</v>
      </c>
      <c r="I3718" s="6">
        <v>977626.15859374998</v>
      </c>
      <c r="J3718" s="6">
        <v>1328904.9593750001</v>
      </c>
      <c r="K3718" s="6">
        <f>AVERAGE(Tableau3[[#This Row],[Abundance+δ EtOH1]:[Abundance+δ EtOH4]])</f>
        <v>2043820.2582031251</v>
      </c>
      <c r="L3718" s="6">
        <f>AVERAGE(Tableau3[[#This Row],[Abundance+δ Control1]:[Abundance+δ Control4]])</f>
        <v>1538328.1048828126</v>
      </c>
      <c r="M3718" s="6">
        <f>STDEV(Tableau3[[#This Row],[Abundance+δ EtOH1]:[Abundance+δ EtOH4]])</f>
        <v>830567.99633903312</v>
      </c>
      <c r="N3718" s="6">
        <f>STDEV(Tableau3[[#This Row],[Abundance+δ Control1]:[Abundance+δ Control4]])</f>
        <v>515030.93247609818</v>
      </c>
      <c r="O3718" s="18">
        <f>_xlfn.T.TEST(Tableau3[[#This Row],[Abundance+δ EtOH1]:[Abundance+δ EtOH4]],Tableau3[[#This Row],[Abundance+δ Control1]:[Abundance+δ Control4]],2,2)</f>
        <v>0.34079633663478481</v>
      </c>
      <c r="P3718" s="6">
        <v>3717</v>
      </c>
      <c r="Q3718" s="6">
        <f>(Tableau3[[#This Row],[p-value]]*4872)/Tableau3[[#This Row],[Ranking]]</f>
        <v>0.44669350338570663</v>
      </c>
      <c r="R3718" s="6">
        <v>0.30908767765267858</v>
      </c>
      <c r="S3718" s="6" t="s">
        <v>38</v>
      </c>
      <c r="T3718" s="6" t="s">
        <v>38</v>
      </c>
    </row>
    <row r="3719" spans="1:20" x14ac:dyDescent="0.3">
      <c r="A3719" s="7" t="s">
        <v>8026</v>
      </c>
      <c r="B3719" s="45" t="s">
        <v>8027</v>
      </c>
      <c r="C3719" s="7">
        <v>51144.672265624999</v>
      </c>
      <c r="D3719" s="7">
        <v>41361.302148437499</v>
      </c>
      <c r="E3719" s="7">
        <v>157743.41250000001</v>
      </c>
      <c r="F3719" s="7">
        <v>245371.06093750001</v>
      </c>
      <c r="G3719" s="7">
        <v>67493.967187500006</v>
      </c>
      <c r="H3719" s="7">
        <v>88516.396875000006</v>
      </c>
      <c r="I3719" s="7">
        <v>63166.023828124999</v>
      </c>
      <c r="J3719" s="7">
        <v>75230.670312500006</v>
      </c>
      <c r="K3719" s="7">
        <f>AVERAGE(Tableau3[[#This Row],[Abundance+δ EtOH1]:[Abundance+δ EtOH4]])</f>
        <v>123905.11196289063</v>
      </c>
      <c r="L3719" s="7">
        <f>AVERAGE(Tableau3[[#This Row],[Abundance+δ Control1]:[Abundance+δ Control4]])</f>
        <v>73601.764550781256</v>
      </c>
      <c r="M3719" s="7">
        <f>STDEV(Tableau3[[#This Row],[Abundance+δ EtOH1]:[Abundance+δ EtOH4]])</f>
        <v>96620.511050822228</v>
      </c>
      <c r="N3719" s="7">
        <f>STDEV(Tableau3[[#This Row],[Abundance+δ Control1]:[Abundance+δ Control4]])</f>
        <v>11125.188603773568</v>
      </c>
      <c r="O3719" s="19">
        <f>_xlfn.T.TEST(Tableau3[[#This Row],[Abundance+δ EtOH1]:[Abundance+δ EtOH4]],Tableau3[[#This Row],[Abundance+δ Control1]:[Abundance+δ Control4]],2,2)</f>
        <v>0.34081936826999909</v>
      </c>
      <c r="P3719" s="7">
        <v>3718</v>
      </c>
      <c r="Q3719" s="7">
        <f>(Tableau3[[#This Row],[p-value]]*4872)/Tableau3[[#This Row],[Ranking]]</f>
        <v>0.4466035401321774</v>
      </c>
      <c r="R3719" s="7">
        <v>0.57118059362197715</v>
      </c>
      <c r="S3719" s="7" t="s">
        <v>38</v>
      </c>
      <c r="T3719" s="7" t="s">
        <v>38</v>
      </c>
    </row>
    <row r="3720" spans="1:20" x14ac:dyDescent="0.3">
      <c r="A3720" s="6" t="s">
        <v>2453</v>
      </c>
      <c r="B3720" s="44" t="s">
        <v>2454</v>
      </c>
      <c r="C3720" s="6">
        <v>89457.318750000006</v>
      </c>
      <c r="D3720" s="6">
        <v>78313.904687500006</v>
      </c>
      <c r="E3720" s="6">
        <v>283499.88906249998</v>
      </c>
      <c r="F3720" s="6">
        <v>150616.06875000001</v>
      </c>
      <c r="G3720" s="6">
        <v>58526.519921874999</v>
      </c>
      <c r="H3720" s="6">
        <v>123404.12734375001</v>
      </c>
      <c r="I3720" s="6">
        <v>81423.475000000006</v>
      </c>
      <c r="J3720" s="6">
        <v>130997.38710937501</v>
      </c>
      <c r="K3720" s="6">
        <f>AVERAGE(Tableau3[[#This Row],[Abundance+δ EtOH1]:[Abundance+δ EtOH4]])</f>
        <v>150471.79531250001</v>
      </c>
      <c r="L3720" s="6">
        <f>AVERAGE(Tableau3[[#This Row],[Abundance+δ Control1]:[Abundance+δ Control4]])</f>
        <v>98587.877343750006</v>
      </c>
      <c r="M3720" s="6">
        <f>STDEV(Tableau3[[#This Row],[Abundance+δ EtOH1]:[Abundance+δ EtOH4]])</f>
        <v>94209.026586679174</v>
      </c>
      <c r="N3720" s="6">
        <f>STDEV(Tableau3[[#This Row],[Abundance+δ Control1]:[Abundance+δ Control4]])</f>
        <v>34475.84494305151</v>
      </c>
      <c r="O3720" s="18">
        <f>_xlfn.T.TEST(Tableau3[[#This Row],[Abundance+δ EtOH1]:[Abundance+δ EtOH4]],Tableau3[[#This Row],[Abundance+δ Control1]:[Abundance+δ Control4]],2,2)</f>
        <v>0.34083832942511649</v>
      </c>
      <c r="P3720" s="6">
        <v>3719</v>
      </c>
      <c r="Q3720" s="6">
        <f>(Tableau3[[#This Row],[p-value]]*4872)/Tableau3[[#This Row],[Ranking]]</f>
        <v>0.4465082928096713</v>
      </c>
      <c r="R3720" s="6">
        <v>0.48799432291236639</v>
      </c>
      <c r="S3720" s="6" t="s">
        <v>38</v>
      </c>
      <c r="T3720" s="6" t="s">
        <v>38</v>
      </c>
    </row>
    <row r="3721" spans="1:20" x14ac:dyDescent="0.3">
      <c r="A3721" s="7" t="s">
        <v>4178</v>
      </c>
      <c r="B3721" s="45" t="s">
        <v>4179</v>
      </c>
      <c r="C3721" s="7">
        <v>2255897.4613281302</v>
      </c>
      <c r="D3721" s="7">
        <v>2557061.9242187501</v>
      </c>
      <c r="E3721" s="7">
        <v>5008170.9906249996</v>
      </c>
      <c r="F3721" s="7">
        <v>6929802.8187499996</v>
      </c>
      <c r="G3721" s="7">
        <v>2643262.5902343802</v>
      </c>
      <c r="H3721" s="7">
        <v>3940357.8421875001</v>
      </c>
      <c r="I3721" s="7">
        <v>2369820.4535156302</v>
      </c>
      <c r="J3721" s="7">
        <v>3022480.6742187501</v>
      </c>
      <c r="K3721" s="7">
        <f>AVERAGE(Tableau3[[#This Row],[Abundance+δ EtOH1]:[Abundance+δ EtOH4]])</f>
        <v>4187733.2987304698</v>
      </c>
      <c r="L3721" s="7">
        <f>AVERAGE(Tableau3[[#This Row],[Abundance+δ Control1]:[Abundance+δ Control4]])</f>
        <v>2993980.3900390649</v>
      </c>
      <c r="M3721" s="7">
        <f>STDEV(Tableau3[[#This Row],[Abundance+δ EtOH1]:[Abundance+δ EtOH4]])</f>
        <v>2204778.3027797667</v>
      </c>
      <c r="N3721" s="7">
        <f>STDEV(Tableau3[[#This Row],[Abundance+δ Control1]:[Abundance+δ Control4]])</f>
        <v>685327.45204854943</v>
      </c>
      <c r="O3721" s="19">
        <f>_xlfn.T.TEST(Tableau3[[#This Row],[Abundance+δ EtOH1]:[Abundance+δ EtOH4]],Tableau3[[#This Row],[Abundance+δ Control1]:[Abundance+δ Control4]],2,2)</f>
        <v>0.34096933771866578</v>
      </c>
      <c r="P3721" s="7">
        <v>3720</v>
      </c>
      <c r="Q3721" s="7">
        <f>(Tableau3[[#This Row],[p-value]]*4872)/Tableau3[[#This Row],[Ranking]]</f>
        <v>0.44655984230251067</v>
      </c>
      <c r="R3721" s="7">
        <v>0.34445320641923499</v>
      </c>
      <c r="S3721" s="7" t="s">
        <v>38</v>
      </c>
      <c r="T3721" s="7" t="s">
        <v>38</v>
      </c>
    </row>
    <row r="3722" spans="1:20" x14ac:dyDescent="0.3">
      <c r="A3722" s="6" t="s">
        <v>2191</v>
      </c>
      <c r="B3722" s="44" t="s">
        <v>2192</v>
      </c>
      <c r="C3722" s="6">
        <v>143863.34609375001</v>
      </c>
      <c r="D3722" s="6">
        <v>82286.350000000006</v>
      </c>
      <c r="E3722" s="6">
        <v>303849.24062499998</v>
      </c>
      <c r="F3722" s="6">
        <v>288364.75624999998</v>
      </c>
      <c r="G3722" s="6">
        <v>127160.50625000001</v>
      </c>
      <c r="H3722" s="6">
        <v>189363.93593750001</v>
      </c>
      <c r="I3722" s="6">
        <v>139731.79921875001</v>
      </c>
      <c r="J3722" s="6">
        <v>129136.73671875001</v>
      </c>
      <c r="K3722" s="6">
        <f>AVERAGE(Tableau3[[#This Row],[Abundance+δ EtOH1]:[Abundance+δ EtOH4]])</f>
        <v>204590.92324218751</v>
      </c>
      <c r="L3722" s="6">
        <f>AVERAGE(Tableau3[[#This Row],[Abundance+δ Control1]:[Abundance+δ Control4]])</f>
        <v>146348.24453125001</v>
      </c>
      <c r="M3722" s="6">
        <f>STDEV(Tableau3[[#This Row],[Abundance+δ EtOH1]:[Abundance+δ EtOH4]])</f>
        <v>108806.4273970997</v>
      </c>
      <c r="N3722" s="6">
        <f>STDEV(Tableau3[[#This Row],[Abundance+δ Control1]:[Abundance+δ Control4]])</f>
        <v>29203.494980684038</v>
      </c>
      <c r="O3722" s="18">
        <f>_xlfn.T.TEST(Tableau3[[#This Row],[Abundance+δ EtOH1]:[Abundance+δ EtOH4]],Tableau3[[#This Row],[Abundance+δ Control1]:[Abundance+δ Control4]],2,2)</f>
        <v>0.34101012080734716</v>
      </c>
      <c r="P3722" s="6">
        <v>3721</v>
      </c>
      <c r="Q3722" s="6">
        <f>(Tableau3[[#This Row],[p-value]]*4872)/Tableau3[[#This Row],[Ranking]]</f>
        <v>0.44649322993103885</v>
      </c>
      <c r="R3722" s="6">
        <v>0.39504365511291217</v>
      </c>
      <c r="S3722" s="6" t="s">
        <v>38</v>
      </c>
      <c r="T3722" s="6" t="s">
        <v>38</v>
      </c>
    </row>
    <row r="3723" spans="1:20" x14ac:dyDescent="0.3">
      <c r="A3723" s="7" t="s">
        <v>6015</v>
      </c>
      <c r="B3723" s="45" t="s">
        <v>6016</v>
      </c>
      <c r="C3723" s="7">
        <v>741235.60781249998</v>
      </c>
      <c r="D3723" s="7">
        <v>608760.71718749998</v>
      </c>
      <c r="E3723" s="7">
        <v>1372199.09707031</v>
      </c>
      <c r="F3723" s="7">
        <v>1745066.87929688</v>
      </c>
      <c r="G3723" s="7">
        <v>819134.50234374998</v>
      </c>
      <c r="H3723" s="7">
        <v>1108127.40273438</v>
      </c>
      <c r="I3723" s="7">
        <v>558576.30019531294</v>
      </c>
      <c r="J3723" s="7">
        <v>780483.08242187498</v>
      </c>
      <c r="K3723" s="7">
        <f>AVERAGE(Tableau3[[#This Row],[Abundance+δ EtOH1]:[Abundance+δ EtOH4]])</f>
        <v>1116815.5753417974</v>
      </c>
      <c r="L3723" s="7">
        <f>AVERAGE(Tableau3[[#This Row],[Abundance+δ Control1]:[Abundance+δ Control4]])</f>
        <v>816580.3219238295</v>
      </c>
      <c r="M3723" s="7">
        <f>STDEV(Tableau3[[#This Row],[Abundance+δ EtOH1]:[Abundance+δ EtOH4]])</f>
        <v>535132.53654124844</v>
      </c>
      <c r="N3723" s="7">
        <f>STDEV(Tableau3[[#This Row],[Abundance+δ Control1]:[Abundance+δ Control4]])</f>
        <v>225739.75435924844</v>
      </c>
      <c r="O3723" s="19">
        <f>_xlfn.T.TEST(Tableau3[[#This Row],[Abundance+δ EtOH1]:[Abundance+δ EtOH4]],Tableau3[[#This Row],[Abundance+δ Control1]:[Abundance+δ Control4]],2,2)</f>
        <v>0.34105579348824805</v>
      </c>
      <c r="P3723" s="7">
        <v>3722</v>
      </c>
      <c r="Q3723" s="7">
        <f>(Tableau3[[#This Row],[p-value]]*4872)/Tableau3[[#This Row],[Ranking]]</f>
        <v>0.44643305370089853</v>
      </c>
      <c r="R3723" s="7">
        <v>0.3512725409127111</v>
      </c>
      <c r="S3723" s="7" t="s">
        <v>38</v>
      </c>
      <c r="T3723" s="7" t="s">
        <v>38</v>
      </c>
    </row>
    <row r="3724" spans="1:20" x14ac:dyDescent="0.3">
      <c r="A3724" s="6" t="s">
        <v>6963</v>
      </c>
      <c r="B3724" s="44" t="s">
        <v>6964</v>
      </c>
      <c r="C3724" s="6">
        <v>7649656.1019531293</v>
      </c>
      <c r="D3724" s="6">
        <v>8291749.5062499996</v>
      </c>
      <c r="E3724" s="6">
        <v>17380557.545312501</v>
      </c>
      <c r="F3724" s="6">
        <v>20008008.279687501</v>
      </c>
      <c r="G3724" s="6">
        <v>10566525.8148438</v>
      </c>
      <c r="H3724" s="6">
        <v>12661889.0335938</v>
      </c>
      <c r="I3724" s="6">
        <v>6064749.8504882799</v>
      </c>
      <c r="J3724" s="6">
        <v>9851441.4632812496</v>
      </c>
      <c r="K3724" s="6">
        <f>AVERAGE(Tableau3[[#This Row],[Abundance+δ EtOH1]:[Abundance+δ EtOH4]])</f>
        <v>13332492.858300783</v>
      </c>
      <c r="L3724" s="6">
        <f>AVERAGE(Tableau3[[#This Row],[Abundance+δ Control1]:[Abundance+δ Control4]])</f>
        <v>9786151.5405517817</v>
      </c>
      <c r="M3724" s="6">
        <f>STDEV(Tableau3[[#This Row],[Abundance+δ EtOH1]:[Abundance+δ EtOH4]])</f>
        <v>6288960.1947100721</v>
      </c>
      <c r="N3724" s="6">
        <f>STDEV(Tableau3[[#This Row],[Abundance+δ Control1]:[Abundance+δ Control4]])</f>
        <v>2752692.2245734832</v>
      </c>
      <c r="O3724" s="18">
        <f>_xlfn.T.TEST(Tableau3[[#This Row],[Abundance+δ EtOH1]:[Abundance+δ EtOH4]],Tableau3[[#This Row],[Abundance+δ Control1]:[Abundance+δ Control4]],2,2)</f>
        <v>0.34136148853431381</v>
      </c>
      <c r="P3724" s="6">
        <v>3723</v>
      </c>
      <c r="Q3724" s="6">
        <f>(Tableau3[[#This Row],[p-value]]*4872)/Tableau3[[#This Row],[Ranking]]</f>
        <v>0.4467131808055807</v>
      </c>
      <c r="R3724" s="6">
        <v>0.31758571262637653</v>
      </c>
      <c r="S3724" s="6" t="s">
        <v>38</v>
      </c>
      <c r="T3724" s="6" t="s">
        <v>38</v>
      </c>
    </row>
    <row r="3725" spans="1:20" x14ac:dyDescent="0.3">
      <c r="A3725" s="7" t="s">
        <v>4348</v>
      </c>
      <c r="B3725" s="45" t="s">
        <v>4349</v>
      </c>
      <c r="C3725" s="7">
        <v>5111698.7328124996</v>
      </c>
      <c r="D3725" s="7">
        <v>4625366.7367187496</v>
      </c>
      <c r="E3725" s="7">
        <v>8174838.4691406293</v>
      </c>
      <c r="F3725" s="7">
        <v>2645309.8519531302</v>
      </c>
      <c r="G3725" s="7">
        <v>1846130.2591796899</v>
      </c>
      <c r="H3725" s="7">
        <v>4967764.9906249996</v>
      </c>
      <c r="I3725" s="7">
        <v>3123820.5956054698</v>
      </c>
      <c r="J3725" s="7">
        <v>4945892.0042968793</v>
      </c>
      <c r="K3725" s="7">
        <f>AVERAGE(Tableau3[[#This Row],[Abundance+δ EtOH1]:[Abundance+δ EtOH4]])</f>
        <v>5139303.4476562524</v>
      </c>
      <c r="L3725" s="7">
        <f>AVERAGE(Tableau3[[#This Row],[Abundance+δ Control1]:[Abundance+δ Control4]])</f>
        <v>3720901.9624267593</v>
      </c>
      <c r="M3725" s="7">
        <f>STDEV(Tableau3[[#This Row],[Abundance+δ EtOH1]:[Abundance+δ EtOH4]])</f>
        <v>2287602.0840753182</v>
      </c>
      <c r="N3725" s="7">
        <f>STDEV(Tableau3[[#This Row],[Abundance+δ Control1]:[Abundance+δ Control4]])</f>
        <v>1519489.2904821397</v>
      </c>
      <c r="O3725" s="19">
        <f>_xlfn.T.TEST(Tableau3[[#This Row],[Abundance+δ EtOH1]:[Abundance+δ EtOH4]],Tableau3[[#This Row],[Abundance+δ Control1]:[Abundance+δ Control4]],2,2)</f>
        <v>0.34144643055341517</v>
      </c>
      <c r="P3725" s="7">
        <v>3724</v>
      </c>
      <c r="Q3725" s="7">
        <f>(Tableau3[[#This Row],[p-value]]*4872)/Tableau3[[#This Row],[Ranking]]</f>
        <v>0.44670435275409204</v>
      </c>
      <c r="R3725" s="7">
        <v>0.46436979194990402</v>
      </c>
      <c r="S3725" s="7" t="s">
        <v>38</v>
      </c>
      <c r="T3725" s="7" t="s">
        <v>38</v>
      </c>
    </row>
    <row r="3726" spans="1:20" x14ac:dyDescent="0.3">
      <c r="A3726" s="6" t="s">
        <v>8316</v>
      </c>
      <c r="B3726" s="44" t="s">
        <v>8317</v>
      </c>
      <c r="C3726" s="6">
        <v>2053882.73378906</v>
      </c>
      <c r="D3726" s="6">
        <v>2253428.3900390598</v>
      </c>
      <c r="E3726" s="6">
        <v>2655313.9437500001</v>
      </c>
      <c r="F3726" s="6">
        <v>3324127.5863281302</v>
      </c>
      <c r="G3726" s="6">
        <v>2190028.2953125001</v>
      </c>
      <c r="H3726" s="6">
        <v>2764252.1253906302</v>
      </c>
      <c r="I3726" s="6">
        <v>1613365.17226563</v>
      </c>
      <c r="J3726" s="6">
        <v>2208197.8216796899</v>
      </c>
      <c r="K3726" s="6">
        <f>AVERAGE(Tableau3[[#This Row],[Abundance+δ EtOH1]:[Abundance+δ EtOH4]])</f>
        <v>2571688.1634765626</v>
      </c>
      <c r="L3726" s="6">
        <f>AVERAGE(Tableau3[[#This Row],[Abundance+δ Control1]:[Abundance+δ Control4]])</f>
        <v>2193960.8536621127</v>
      </c>
      <c r="M3726" s="6">
        <f>STDEV(Tableau3[[#This Row],[Abundance+δ EtOH1]:[Abundance+δ EtOH4]])</f>
        <v>560526.5686804062</v>
      </c>
      <c r="N3726" s="6">
        <f>STDEV(Tableau3[[#This Row],[Abundance+δ Control1]:[Abundance+δ Control4]])</f>
        <v>469943.83924730145</v>
      </c>
      <c r="O3726" s="18">
        <f>_xlfn.T.TEST(Tableau3[[#This Row],[Abundance+δ EtOH1]:[Abundance+δ EtOH4]],Tableau3[[#This Row],[Abundance+δ Control1]:[Abundance+δ Control4]],2,2)</f>
        <v>0.34151867829720794</v>
      </c>
      <c r="P3726" s="6">
        <v>3725</v>
      </c>
      <c r="Q3726" s="6">
        <f>(Tableau3[[#This Row],[p-value]]*4872)/Tableau3[[#This Row],[Ranking]]</f>
        <v>0.44667892635275092</v>
      </c>
      <c r="R3726" s="6">
        <v>0.16987888108441709</v>
      </c>
      <c r="S3726" s="6" t="s">
        <v>38</v>
      </c>
      <c r="T3726" s="6" t="s">
        <v>38</v>
      </c>
    </row>
    <row r="3727" spans="1:20" x14ac:dyDescent="0.3">
      <c r="A3727" s="7" t="s">
        <v>607</v>
      </c>
      <c r="B3727" s="45" t="s">
        <v>608</v>
      </c>
      <c r="C3727" s="7">
        <v>154217.489648438</v>
      </c>
      <c r="D3727" s="7">
        <v>220857.36562500001</v>
      </c>
      <c r="E3727" s="7">
        <v>263350.61513671902</v>
      </c>
      <c r="F3727" s="7">
        <v>340567.58095703099</v>
      </c>
      <c r="G3727" s="7">
        <v>223036.483544922</v>
      </c>
      <c r="H3727" s="7">
        <v>245193.81630859399</v>
      </c>
      <c r="I3727" s="7">
        <v>135572.73281250001</v>
      </c>
      <c r="J3727" s="7">
        <v>185913.564599609</v>
      </c>
      <c r="K3727" s="7">
        <f>AVERAGE(Tableau3[[#This Row],[Abundance+δ EtOH1]:[Abundance+δ EtOH4]])</f>
        <v>244748.262841797</v>
      </c>
      <c r="L3727" s="7">
        <f>AVERAGE(Tableau3[[#This Row],[Abundance+δ Control1]:[Abundance+δ Control4]])</f>
        <v>197429.14931640626</v>
      </c>
      <c r="M3727" s="7">
        <f>STDEV(Tableau3[[#This Row],[Abundance+δ EtOH1]:[Abundance+δ EtOH4]])</f>
        <v>78089.660219911704</v>
      </c>
      <c r="N3727" s="7">
        <f>STDEV(Tableau3[[#This Row],[Abundance+δ Control1]:[Abundance+δ Control4]])</f>
        <v>47944.49545477896</v>
      </c>
      <c r="O3727" s="19">
        <f>_xlfn.T.TEST(Tableau3[[#This Row],[Abundance+δ EtOH1]:[Abundance+δ EtOH4]],Tableau3[[#This Row],[Abundance+δ Control1]:[Abundance+δ Control4]],2,2)</f>
        <v>0.34152207844273585</v>
      </c>
      <c r="P3727" s="7">
        <v>3726</v>
      </c>
      <c r="Q3727" s="7">
        <f>(Tableau3[[#This Row],[p-value]]*4872)/Tableau3[[#This Row],[Ranking]]</f>
        <v>0.44656349065298151</v>
      </c>
      <c r="R3727" s="7">
        <v>0.19908078796795989</v>
      </c>
      <c r="S3727" s="7" t="s">
        <v>100</v>
      </c>
      <c r="T3727" s="7" t="s">
        <v>38</v>
      </c>
    </row>
    <row r="3728" spans="1:20" x14ac:dyDescent="0.3">
      <c r="A3728" s="6" t="s">
        <v>5421</v>
      </c>
      <c r="B3728" s="44" t="s">
        <v>5422</v>
      </c>
      <c r="C3728" s="6">
        <v>6870533.2718749996</v>
      </c>
      <c r="D3728" s="6">
        <v>7073262.5687499996</v>
      </c>
      <c r="E3728" s="6">
        <v>13860433.88125</v>
      </c>
      <c r="F3728" s="6">
        <v>15492975.88125</v>
      </c>
      <c r="G3728" s="6">
        <v>8546306.3187499996</v>
      </c>
      <c r="H3728" s="6">
        <v>10732051.88125</v>
      </c>
      <c r="I3728" s="6">
        <v>5534190.6781249996</v>
      </c>
      <c r="J3728" s="6">
        <v>8209081.5218749996</v>
      </c>
      <c r="K3728" s="6">
        <f>AVERAGE(Tableau3[[#This Row],[Abundance+δ EtOH1]:[Abundance+δ EtOH4]])</f>
        <v>10824301.40078125</v>
      </c>
      <c r="L3728" s="6">
        <f>AVERAGE(Tableau3[[#This Row],[Abundance+δ Control1]:[Abundance+δ Control4]])</f>
        <v>8255407.5999999996</v>
      </c>
      <c r="M3728" s="6">
        <f>STDEV(Tableau3[[#This Row],[Abundance+δ EtOH1]:[Abundance+δ EtOH4]])</f>
        <v>4498784.8944686791</v>
      </c>
      <c r="N3728" s="6">
        <f>STDEV(Tableau3[[#This Row],[Abundance+δ Control1]:[Abundance+δ Control4]])</f>
        <v>2131162.1713540871</v>
      </c>
      <c r="O3728" s="18">
        <f>_xlfn.T.TEST(Tableau3[[#This Row],[Abundance+δ EtOH1]:[Abundance+δ EtOH4]],Tableau3[[#This Row],[Abundance+δ Control1]:[Abundance+δ Control4]],2,2)</f>
        <v>0.341825578241298</v>
      </c>
      <c r="P3728" s="6">
        <v>3727</v>
      </c>
      <c r="Q3728" s="6">
        <f>(Tableau3[[#This Row],[p-value]]*4872)/Tableau3[[#This Row],[Ranking]]</f>
        <v>0.44684041244743861</v>
      </c>
      <c r="R3728" s="6">
        <v>0.28142046447078128</v>
      </c>
      <c r="S3728" s="6" t="s">
        <v>38</v>
      </c>
      <c r="T3728" s="6" t="s">
        <v>38</v>
      </c>
    </row>
    <row r="3729" spans="1:20" x14ac:dyDescent="0.3">
      <c r="A3729" s="7" t="s">
        <v>2825</v>
      </c>
      <c r="B3729" s="45" t="s">
        <v>2826</v>
      </c>
      <c r="C3729" s="7">
        <v>3555294.6903320299</v>
      </c>
      <c r="D3729" s="7">
        <v>3383971.8351074201</v>
      </c>
      <c r="E3729" s="7">
        <v>7441212.0274902293</v>
      </c>
      <c r="F3729" s="7">
        <v>8701661.8448730502</v>
      </c>
      <c r="G3729" s="7">
        <v>4227993.3006835897</v>
      </c>
      <c r="H3729" s="7">
        <v>5466532.0938964793</v>
      </c>
      <c r="I3729" s="7">
        <v>2820712.2550293002</v>
      </c>
      <c r="J3729" s="7">
        <v>4540455.2518554693</v>
      </c>
      <c r="K3729" s="7">
        <f>AVERAGE(Tableau3[[#This Row],[Abundance+δ EtOH1]:[Abundance+δ EtOH4]])</f>
        <v>5770535.0994506832</v>
      </c>
      <c r="L3729" s="7">
        <f>AVERAGE(Tableau3[[#This Row],[Abundance+δ Control1]:[Abundance+δ Control4]])</f>
        <v>4263923.2253662096</v>
      </c>
      <c r="M3729" s="7">
        <f>STDEV(Tableau3[[#This Row],[Abundance+δ EtOH1]:[Abundance+δ EtOH4]])</f>
        <v>2707128.840704293</v>
      </c>
      <c r="N3729" s="7">
        <f>STDEV(Tableau3[[#This Row],[Abundance+δ Control1]:[Abundance+δ Control4]])</f>
        <v>1096492.4253774581</v>
      </c>
      <c r="O3729" s="19">
        <f>_xlfn.T.TEST(Tableau3[[#This Row],[Abundance+δ EtOH1]:[Abundance+δ EtOH4]],Tableau3[[#This Row],[Abundance+δ Control1]:[Abundance+δ Control4]],2,2)</f>
        <v>0.34201246967687243</v>
      </c>
      <c r="P3729" s="7">
        <v>3728</v>
      </c>
      <c r="Q3729" s="7">
        <f>(Tableau3[[#This Row],[p-value]]*4872)/Tableau3[[#This Row],[Ranking]]</f>
        <v>0.44696479406269379</v>
      </c>
      <c r="R3729" s="7">
        <v>0.32127370524692711</v>
      </c>
      <c r="S3729" s="7" t="s">
        <v>38</v>
      </c>
      <c r="T3729" s="7" t="s">
        <v>38</v>
      </c>
    </row>
    <row r="3730" spans="1:20" x14ac:dyDescent="0.3">
      <c r="A3730" s="6" t="s">
        <v>3339</v>
      </c>
      <c r="B3730" s="44" t="s">
        <v>3340</v>
      </c>
      <c r="C3730" s="6">
        <v>2422862.5921875001</v>
      </c>
      <c r="D3730" s="6">
        <v>2833993.4222656302</v>
      </c>
      <c r="E3730" s="6">
        <v>5106551.1351562496</v>
      </c>
      <c r="F3730" s="6">
        <v>5940197.0218749996</v>
      </c>
      <c r="G3730" s="6">
        <v>3004722.9144531302</v>
      </c>
      <c r="H3730" s="6">
        <v>4250023.6742187496</v>
      </c>
      <c r="I3730" s="6">
        <v>2463266.5345703098</v>
      </c>
      <c r="J3730" s="6">
        <v>2686321.9085937501</v>
      </c>
      <c r="K3730" s="6">
        <f>AVERAGE(Tableau3[[#This Row],[Abundance+δ EtOH1]:[Abundance+δ EtOH4]])</f>
        <v>4075901.0428710948</v>
      </c>
      <c r="L3730" s="6">
        <f>AVERAGE(Tableau3[[#This Row],[Abundance+δ Control1]:[Abundance+δ Control4]])</f>
        <v>3101083.7579589849</v>
      </c>
      <c r="M3730" s="6">
        <f>STDEV(Tableau3[[#This Row],[Abundance+δ EtOH1]:[Abundance+δ EtOH4]])</f>
        <v>1713934.0484796844</v>
      </c>
      <c r="N3730" s="6">
        <f>STDEV(Tableau3[[#This Row],[Abundance+δ Control1]:[Abundance+δ Control4]])</f>
        <v>797535.06620425277</v>
      </c>
      <c r="O3730" s="18">
        <f>_xlfn.T.TEST(Tableau3[[#This Row],[Abundance+δ EtOH1]:[Abundance+δ EtOH4]],Tableau3[[#This Row],[Abundance+δ Control1]:[Abundance+δ Control4]],2,2)</f>
        <v>0.34215326870734858</v>
      </c>
      <c r="P3730" s="6">
        <v>3729</v>
      </c>
      <c r="Q3730" s="6">
        <f>(Tableau3[[#This Row],[p-value]]*4872)/Tableau3[[#This Row],[Ranking]]</f>
        <v>0.44702888848007571</v>
      </c>
      <c r="R3730" s="6">
        <v>0.27230622291513812</v>
      </c>
      <c r="S3730" s="6" t="s">
        <v>38</v>
      </c>
      <c r="T3730" s="6" t="s">
        <v>38</v>
      </c>
    </row>
    <row r="3731" spans="1:20" x14ac:dyDescent="0.3">
      <c r="A3731" s="7" t="s">
        <v>5016</v>
      </c>
      <c r="B3731" s="45" t="s">
        <v>5017</v>
      </c>
      <c r="C3731" s="7">
        <v>484209.69179687498</v>
      </c>
      <c r="D3731" s="7">
        <v>531703.83828124998</v>
      </c>
      <c r="E3731" s="7">
        <v>1291623.5414062501</v>
      </c>
      <c r="F3731" s="7">
        <v>1506307.6976562501</v>
      </c>
      <c r="G3731" s="7">
        <v>636561.61367187498</v>
      </c>
      <c r="H3731" s="7">
        <v>743583.37734374998</v>
      </c>
      <c r="I3731" s="7">
        <v>604410.40468749998</v>
      </c>
      <c r="J3731" s="7">
        <v>742234.34023437498</v>
      </c>
      <c r="K3731" s="7">
        <f>AVERAGE(Tableau3[[#This Row],[Abundance+δ EtOH1]:[Abundance+δ EtOH4]])</f>
        <v>953461.19228515623</v>
      </c>
      <c r="L3731" s="7">
        <f>AVERAGE(Tableau3[[#This Row],[Abundance+δ Control1]:[Abundance+δ Control4]])</f>
        <v>681697.43398437498</v>
      </c>
      <c r="M3731" s="7">
        <f>STDEV(Tableau3[[#This Row],[Abundance+δ EtOH1]:[Abundance+δ EtOH4]])</f>
        <v>522197.0474929323</v>
      </c>
      <c r="N3731" s="7">
        <f>STDEV(Tableau3[[#This Row],[Abundance+δ Control1]:[Abundance+δ Control4]])</f>
        <v>71891.386077933246</v>
      </c>
      <c r="O3731" s="19">
        <f>_xlfn.T.TEST(Tableau3[[#This Row],[Abundance+δ EtOH1]:[Abundance+δ EtOH4]],Tableau3[[#This Row],[Abundance+δ Control1]:[Abundance+δ Control4]],2,2)</f>
        <v>0.34224394568240291</v>
      </c>
      <c r="P3731" s="7">
        <v>3730</v>
      </c>
      <c r="Q3731" s="7">
        <f>(Tableau3[[#This Row],[p-value]]*4872)/Tableau3[[#This Row],[Ranking]]</f>
        <v>0.44702748079481686</v>
      </c>
      <c r="R3731" s="7">
        <v>0.33455217727738629</v>
      </c>
      <c r="S3731" s="7" t="s">
        <v>100</v>
      </c>
      <c r="T3731" s="7" t="s">
        <v>38</v>
      </c>
    </row>
    <row r="3732" spans="1:20" x14ac:dyDescent="0.3">
      <c r="A3732" s="6" t="s">
        <v>3014</v>
      </c>
      <c r="B3732" s="44" t="s">
        <v>3015</v>
      </c>
      <c r="C3732" s="6">
        <v>796218.13906249998</v>
      </c>
      <c r="D3732" s="6">
        <v>1052086.9437500001</v>
      </c>
      <c r="E3732" s="6">
        <v>2108976.1820312501</v>
      </c>
      <c r="F3732" s="6">
        <v>2003576.7367187501</v>
      </c>
      <c r="G3732" s="6">
        <v>1162981.3890625001</v>
      </c>
      <c r="H3732" s="6">
        <v>1506791.9007812501</v>
      </c>
      <c r="I3732" s="6">
        <v>691838.40078124998</v>
      </c>
      <c r="J3732" s="6">
        <v>1067394.07070313</v>
      </c>
      <c r="K3732" s="6">
        <f>AVERAGE(Tableau3[[#This Row],[Abundance+δ EtOH1]:[Abundance+δ EtOH4]])</f>
        <v>1490214.5003906251</v>
      </c>
      <c r="L3732" s="6">
        <f>AVERAGE(Tableau3[[#This Row],[Abundance+δ Control1]:[Abundance+δ Control4]])</f>
        <v>1107251.4403320325</v>
      </c>
      <c r="M3732" s="6">
        <f>STDEV(Tableau3[[#This Row],[Abundance+δ EtOH1]:[Abundance+δ EtOH4]])</f>
        <v>663323.32733971928</v>
      </c>
      <c r="N3732" s="6">
        <f>STDEV(Tableau3[[#This Row],[Abundance+δ Control1]:[Abundance+δ Control4]])</f>
        <v>335109.43986705213</v>
      </c>
      <c r="O3732" s="18">
        <f>_xlfn.T.TEST(Tableau3[[#This Row],[Abundance+δ EtOH1]:[Abundance+δ EtOH4]],Tableau3[[#This Row],[Abundance+δ Control1]:[Abundance+δ Control4]],2,2)</f>
        <v>0.34245866606870518</v>
      </c>
      <c r="P3732" s="6">
        <v>3731</v>
      </c>
      <c r="Q3732" s="6">
        <f>(Tableau3[[#This Row],[p-value]]*4872)/Tableau3[[#This Row],[Ranking]]</f>
        <v>0.44718805175200527</v>
      </c>
      <c r="R3732" s="6">
        <v>0.28748812175721189</v>
      </c>
      <c r="S3732" s="6" t="s">
        <v>38</v>
      </c>
      <c r="T3732" s="6" t="s">
        <v>38</v>
      </c>
    </row>
    <row r="3733" spans="1:20" x14ac:dyDescent="0.3">
      <c r="A3733" s="7" t="s">
        <v>1469</v>
      </c>
      <c r="B3733" s="45" t="s">
        <v>1470</v>
      </c>
      <c r="C3733" s="7">
        <v>932232.14882812498</v>
      </c>
      <c r="D3733" s="7">
        <v>880362.03554687498</v>
      </c>
      <c r="E3733" s="7">
        <v>1868700.1234375001</v>
      </c>
      <c r="F3733" s="7">
        <v>1927274.1585937501</v>
      </c>
      <c r="G3733" s="7">
        <v>1310884.0296875001</v>
      </c>
      <c r="H3733" s="7">
        <v>1250790.4945312501</v>
      </c>
      <c r="I3733" s="7">
        <v>640294.75429687498</v>
      </c>
      <c r="J3733" s="7">
        <v>1070773.52773438</v>
      </c>
      <c r="K3733" s="7">
        <f>AVERAGE(Tableau3[[#This Row],[Abundance+δ EtOH1]:[Abundance+δ EtOH4]])</f>
        <v>1402142.1166015626</v>
      </c>
      <c r="L3733" s="7">
        <f>AVERAGE(Tableau3[[#This Row],[Abundance+δ Control1]:[Abundance+δ Control4]])</f>
        <v>1068185.7015625013</v>
      </c>
      <c r="M3733" s="7">
        <f>STDEV(Tableau3[[#This Row],[Abundance+δ EtOH1]:[Abundance+δ EtOH4]])</f>
        <v>573442.78007716278</v>
      </c>
      <c r="N3733" s="7">
        <f>STDEV(Tableau3[[#This Row],[Abundance+δ Control1]:[Abundance+δ Control4]])</f>
        <v>302954.53370981867</v>
      </c>
      <c r="O3733" s="19">
        <f>_xlfn.T.TEST(Tableau3[[#This Row],[Abundance+δ EtOH1]:[Abundance+δ EtOH4]],Tableau3[[#This Row],[Abundance+δ Control1]:[Abundance+δ Control4]],2,2)</f>
        <v>0.34279242348710598</v>
      </c>
      <c r="P3733" s="7">
        <v>3732</v>
      </c>
      <c r="Q3733" s="7">
        <f>(Tableau3[[#This Row],[p-value]]*4872)/Tableau3[[#This Row],[Ranking]]</f>
        <v>0.44750393548477502</v>
      </c>
      <c r="R3733" s="7">
        <v>0.29237664218902232</v>
      </c>
      <c r="S3733" s="7" t="s">
        <v>38</v>
      </c>
      <c r="T3733" s="7" t="s">
        <v>38</v>
      </c>
    </row>
    <row r="3734" spans="1:20" x14ac:dyDescent="0.3">
      <c r="A3734" s="6" t="s">
        <v>6305</v>
      </c>
      <c r="B3734" s="44" t="s">
        <v>6306</v>
      </c>
      <c r="C3734" s="6">
        <v>1449956.6781250001</v>
      </c>
      <c r="D3734" s="6">
        <v>1361235.4789062501</v>
      </c>
      <c r="E3734" s="6">
        <v>2365758.4593750001</v>
      </c>
      <c r="F3734" s="6">
        <v>2557333.6722656302</v>
      </c>
      <c r="G3734" s="6">
        <v>1666930.57851563</v>
      </c>
      <c r="H3734" s="6">
        <v>1957246.31582031</v>
      </c>
      <c r="I3734" s="6">
        <v>1100799.1976562501</v>
      </c>
      <c r="J3734" s="6">
        <v>1545198.79335938</v>
      </c>
      <c r="K3734" s="6">
        <f>AVERAGE(Tableau3[[#This Row],[Abundance+δ EtOH1]:[Abundance+δ EtOH4]])</f>
        <v>1933571.0721679702</v>
      </c>
      <c r="L3734" s="6">
        <f>AVERAGE(Tableau3[[#This Row],[Abundance+δ Control1]:[Abundance+δ Control4]])</f>
        <v>1567543.7213378926</v>
      </c>
      <c r="M3734" s="6">
        <f>STDEV(Tableau3[[#This Row],[Abundance+δ EtOH1]:[Abundance+δ EtOH4]])</f>
        <v>615715.4733536226</v>
      </c>
      <c r="N3734" s="6">
        <f>STDEV(Tableau3[[#This Row],[Abundance+δ Control1]:[Abundance+δ Control4]])</f>
        <v>355947.37706537562</v>
      </c>
      <c r="O3734" s="18">
        <f>_xlfn.T.TEST(Tableau3[[#This Row],[Abundance+δ EtOH1]:[Abundance+δ EtOH4]],Tableau3[[#This Row],[Abundance+δ Control1]:[Abundance+δ Control4]],2,2)</f>
        <v>0.34302187459244188</v>
      </c>
      <c r="P3734" s="6">
        <v>3733</v>
      </c>
      <c r="Q3734" s="6">
        <f>(Tableau3[[#This Row],[p-value]]*4872)/Tableau3[[#This Row],[Ranking]]</f>
        <v>0.44768351808582291</v>
      </c>
      <c r="R3734" s="6">
        <v>0.22872670118916441</v>
      </c>
      <c r="S3734" s="6" t="s">
        <v>38</v>
      </c>
      <c r="T3734" s="6" t="s">
        <v>38</v>
      </c>
    </row>
    <row r="3735" spans="1:20" x14ac:dyDescent="0.3">
      <c r="A3735" s="7" t="s">
        <v>8408</v>
      </c>
      <c r="B3735" s="45" t="s">
        <v>8409</v>
      </c>
      <c r="C3735" s="7">
        <v>4376695.0199218793</v>
      </c>
      <c r="D3735" s="7">
        <v>3694805.4437500001</v>
      </c>
      <c r="E3735" s="7">
        <v>7052760.2816406293</v>
      </c>
      <c r="F3735" s="7">
        <v>9187514.1527343802</v>
      </c>
      <c r="G3735" s="7">
        <v>4545848.2357421899</v>
      </c>
      <c r="H3735" s="7">
        <v>6417687.9066406293</v>
      </c>
      <c r="I3735" s="7">
        <v>3280963.8275390598</v>
      </c>
      <c r="J3735" s="7">
        <v>4198457.8265624996</v>
      </c>
      <c r="K3735" s="7">
        <f>AVERAGE(Tableau3[[#This Row],[Abundance+δ EtOH1]:[Abundance+δ EtOH4]])</f>
        <v>6077943.7245117221</v>
      </c>
      <c r="L3735" s="7">
        <f>AVERAGE(Tableau3[[#This Row],[Abundance+δ Control1]:[Abundance+δ Control4]])</f>
        <v>4610739.4491210952</v>
      </c>
      <c r="M3735" s="7">
        <f>STDEV(Tableau3[[#This Row],[Abundance+δ EtOH1]:[Abundance+δ EtOH4]])</f>
        <v>2529380.0813789703</v>
      </c>
      <c r="N3735" s="7">
        <f>STDEV(Tableau3[[#This Row],[Abundance+δ Control1]:[Abundance+δ Control4]])</f>
        <v>1317516.9749392779</v>
      </c>
      <c r="O3735" s="19">
        <f>_xlfn.T.TEST(Tableau3[[#This Row],[Abundance+δ EtOH1]:[Abundance+δ EtOH4]],Tableau3[[#This Row],[Abundance+δ Control1]:[Abundance+δ Control4]],2,2)</f>
        <v>0.34320012463836602</v>
      </c>
      <c r="P3735" s="7">
        <v>3734</v>
      </c>
      <c r="Q3735" s="7">
        <f>(Tableau3[[#This Row],[p-value]]*4872)/Tableau3[[#This Row],[Ranking]]</f>
        <v>0.44779619904609519</v>
      </c>
      <c r="R3735" s="7">
        <v>0.31547287788562489</v>
      </c>
      <c r="S3735" s="7" t="s">
        <v>38</v>
      </c>
      <c r="T3735" s="7" t="s">
        <v>38</v>
      </c>
    </row>
    <row r="3736" spans="1:20" x14ac:dyDescent="0.3">
      <c r="A3736" s="6" t="s">
        <v>4516</v>
      </c>
      <c r="B3736" s="44" t="s">
        <v>4517</v>
      </c>
      <c r="C3736" s="6">
        <v>125222.40664062501</v>
      </c>
      <c r="D3736" s="6">
        <v>107213.68398437501</v>
      </c>
      <c r="E3736" s="6">
        <v>155487.14492187501</v>
      </c>
      <c r="F3736" s="6">
        <v>260000.47500000001</v>
      </c>
      <c r="G3736" s="6">
        <v>122427.09609375001</v>
      </c>
      <c r="H3736" s="6">
        <v>169382.31289062501</v>
      </c>
      <c r="I3736" s="6">
        <v>82744.766992187506</v>
      </c>
      <c r="J3736" s="6">
        <v>114697.26601562501</v>
      </c>
      <c r="K3736" s="6">
        <f>AVERAGE(Tableau3[[#This Row],[Abundance+δ EtOH1]:[Abundance+δ EtOH4]])</f>
        <v>161980.92763671876</v>
      </c>
      <c r="L3736" s="6">
        <f>AVERAGE(Tableau3[[#This Row],[Abundance+δ Control1]:[Abundance+δ Control4]])</f>
        <v>122312.86049804688</v>
      </c>
      <c r="M3736" s="6">
        <f>STDEV(Tableau3[[#This Row],[Abundance+δ EtOH1]:[Abundance+δ EtOH4]])</f>
        <v>68314.568290971918</v>
      </c>
      <c r="N3736" s="6">
        <f>STDEV(Tableau3[[#This Row],[Abundance+δ Control1]:[Abundance+δ Control4]])</f>
        <v>35773.25677708428</v>
      </c>
      <c r="O3736" s="18">
        <f>_xlfn.T.TEST(Tableau3[[#This Row],[Abundance+δ EtOH1]:[Abundance+δ EtOH4]],Tableau3[[#This Row],[Abundance+δ Control1]:[Abundance+δ Control4]],2,2)</f>
        <v>0.34324360025746636</v>
      </c>
      <c r="P3736" s="6">
        <v>3735</v>
      </c>
      <c r="Q3736" s="6">
        <f>(Tableau3[[#This Row],[p-value]]*4872)/Tableau3[[#This Row],[Ranking]]</f>
        <v>0.44773301752459871</v>
      </c>
      <c r="R3736" s="6">
        <v>0.33823671095431002</v>
      </c>
      <c r="S3736" s="6" t="s">
        <v>38</v>
      </c>
      <c r="T3736" s="6" t="s">
        <v>38</v>
      </c>
    </row>
    <row r="3737" spans="1:20" x14ac:dyDescent="0.3">
      <c r="A3737" s="7" t="s">
        <v>6421</v>
      </c>
      <c r="B3737" s="45" t="s">
        <v>6422</v>
      </c>
      <c r="C3737" s="7">
        <v>44135.154443359403</v>
      </c>
      <c r="D3737" s="7">
        <v>47141.793359374999</v>
      </c>
      <c r="E3737" s="7">
        <v>114677.92617187501</v>
      </c>
      <c r="F3737" s="7">
        <v>166100.126367188</v>
      </c>
      <c r="G3737" s="7">
        <v>64224.168359374999</v>
      </c>
      <c r="H3737" s="7">
        <v>83238.002343750006</v>
      </c>
      <c r="I3737" s="7">
        <v>43583.188378906299</v>
      </c>
      <c r="J3737" s="7">
        <v>55694.421166992201</v>
      </c>
      <c r="K3737" s="7">
        <f>AVERAGE(Tableau3[[#This Row],[Abundance+δ EtOH1]:[Abundance+δ EtOH4]])</f>
        <v>93013.750085449356</v>
      </c>
      <c r="L3737" s="7">
        <f>AVERAGE(Tableau3[[#This Row],[Abundance+δ Control1]:[Abundance+δ Control4]])</f>
        <v>61684.945062255872</v>
      </c>
      <c r="M3737" s="7">
        <f>STDEV(Tableau3[[#This Row],[Abundance+δ EtOH1]:[Abundance+δ EtOH4]])</f>
        <v>58606.906445461755</v>
      </c>
      <c r="N3737" s="7">
        <f>STDEV(Tableau3[[#This Row],[Abundance+δ Control1]:[Abundance+δ Control4]])</f>
        <v>16678.748001522934</v>
      </c>
      <c r="O3737" s="19">
        <f>_xlfn.T.TEST(Tableau3[[#This Row],[Abundance+δ EtOH1]:[Abundance+δ EtOH4]],Tableau3[[#This Row],[Abundance+δ Control1]:[Abundance+δ Control4]],2,2)</f>
        <v>0.34347175669717012</v>
      </c>
      <c r="P3737" s="7">
        <v>3736</v>
      </c>
      <c r="Q3737" s="7">
        <f>(Tableau3[[#This Row],[p-value]]*4872)/Tableau3[[#This Row],[Ranking]]</f>
        <v>0.44791070627104201</v>
      </c>
      <c r="R3737" s="7">
        <v>0.43232406545180119</v>
      </c>
      <c r="S3737" s="7" t="s">
        <v>38</v>
      </c>
      <c r="T3737" s="7" t="s">
        <v>38</v>
      </c>
    </row>
    <row r="3738" spans="1:20" x14ac:dyDescent="0.3">
      <c r="A3738" s="6" t="s">
        <v>5471</v>
      </c>
      <c r="B3738" s="44" t="s">
        <v>5472</v>
      </c>
      <c r="C3738" s="6">
        <v>3374556.3656250001</v>
      </c>
      <c r="D3738" s="6">
        <v>4049534.8695312501</v>
      </c>
      <c r="E3738" s="6">
        <v>4970538.0218749996</v>
      </c>
      <c r="F3738" s="6">
        <v>6608621.0843749996</v>
      </c>
      <c r="G3738" s="6">
        <v>4293121.2992187496</v>
      </c>
      <c r="H3738" s="6">
        <v>4543864.4828124996</v>
      </c>
      <c r="I3738" s="6">
        <v>2709228.0414062501</v>
      </c>
      <c r="J3738" s="6">
        <v>4115910.9037109399</v>
      </c>
      <c r="K3738" s="6">
        <f>AVERAGE(Tableau3[[#This Row],[Abundance+δ EtOH1]:[Abundance+δ EtOH4]])</f>
        <v>4750812.5853515621</v>
      </c>
      <c r="L3738" s="6">
        <f>AVERAGE(Tableau3[[#This Row],[Abundance+δ Control1]:[Abundance+δ Control4]])</f>
        <v>3915531.1817871099</v>
      </c>
      <c r="M3738" s="6">
        <f>STDEV(Tableau3[[#This Row],[Abundance+δ EtOH1]:[Abundance+δ EtOH4]])</f>
        <v>1400666.9011035832</v>
      </c>
      <c r="N3738" s="6">
        <f>STDEV(Tableau3[[#This Row],[Abundance+δ Control1]:[Abundance+δ Control4]])</f>
        <v>823143.63538216345</v>
      </c>
      <c r="O3738" s="18">
        <f>_xlfn.T.TEST(Tableau3[[#This Row],[Abundance+δ EtOH1]:[Abundance+δ EtOH4]],Tableau3[[#This Row],[Abundance+δ Control1]:[Abundance+δ Control4]],2,2)</f>
        <v>0.34347873826998976</v>
      </c>
      <c r="P3738" s="6">
        <v>3737</v>
      </c>
      <c r="Q3738" s="6">
        <f>(Tableau3[[#This Row],[p-value]]*4872)/Tableau3[[#This Row],[Ranking]]</f>
        <v>0.44779994992009364</v>
      </c>
      <c r="R3738" s="6">
        <v>0.1928605983032152</v>
      </c>
      <c r="S3738" s="6" t="s">
        <v>38</v>
      </c>
      <c r="T3738" s="6" t="s">
        <v>38</v>
      </c>
    </row>
    <row r="3739" spans="1:20" x14ac:dyDescent="0.3">
      <c r="A3739" s="7" t="s">
        <v>8304</v>
      </c>
      <c r="B3739" s="45" t="s">
        <v>8305</v>
      </c>
      <c r="C3739" s="7">
        <v>34431.749414062499</v>
      </c>
      <c r="D3739" s="7">
        <v>31657.793847656299</v>
      </c>
      <c r="E3739" s="7">
        <v>56854.414453124999</v>
      </c>
      <c r="F3739" s="7">
        <v>96935.881250000006</v>
      </c>
      <c r="G3739" s="7">
        <v>28878.651757812499</v>
      </c>
      <c r="H3739" s="7">
        <v>37115.236718749999</v>
      </c>
      <c r="I3739" s="7">
        <v>31648.354882812499</v>
      </c>
      <c r="J3739" s="7">
        <v>55497.536523437499</v>
      </c>
      <c r="K3739" s="7">
        <f>AVERAGE(Tableau3[[#This Row],[Abundance+δ EtOH1]:[Abundance+δ EtOH4]])</f>
        <v>54969.959741210951</v>
      </c>
      <c r="L3739" s="7">
        <f>AVERAGE(Tableau3[[#This Row],[Abundance+δ Control1]:[Abundance+δ Control4]])</f>
        <v>38284.944970703124</v>
      </c>
      <c r="M3739" s="7">
        <f>STDEV(Tableau3[[#This Row],[Abundance+δ EtOH1]:[Abundance+δ EtOH4]])</f>
        <v>30166.012330291509</v>
      </c>
      <c r="N3739" s="7">
        <f>STDEV(Tableau3[[#This Row],[Abundance+δ Control1]:[Abundance+δ Control4]])</f>
        <v>11974.475706789986</v>
      </c>
      <c r="O3739" s="19">
        <f>_xlfn.T.TEST(Tableau3[[#This Row],[Abundance+δ EtOH1]:[Abundance+δ EtOH4]],Tableau3[[#This Row],[Abundance+δ Control1]:[Abundance+δ Control4]],2,2)</f>
        <v>0.3435225506916772</v>
      </c>
      <c r="P3739" s="7">
        <v>3738</v>
      </c>
      <c r="Q3739" s="7">
        <f>(Tableau3[[#This Row],[p-value]]*4872)/Tableau3[[#This Row],[Ranking]]</f>
        <v>0.44773725708128709</v>
      </c>
      <c r="R3739" s="7">
        <v>0.4098194528027666</v>
      </c>
      <c r="S3739" s="7" t="s">
        <v>38</v>
      </c>
      <c r="T3739" s="7" t="s">
        <v>38</v>
      </c>
    </row>
    <row r="3740" spans="1:20" x14ac:dyDescent="0.3">
      <c r="A3740" s="6" t="s">
        <v>2666</v>
      </c>
      <c r="B3740" s="44" t="s">
        <v>2667</v>
      </c>
      <c r="C3740" s="6">
        <v>415879.58437499998</v>
      </c>
      <c r="D3740" s="6">
        <v>433629.27187499998</v>
      </c>
      <c r="E3740" s="6">
        <v>374248.72499999998</v>
      </c>
      <c r="F3740" s="6">
        <v>665837.43593749998</v>
      </c>
      <c r="G3740" s="6">
        <v>360388.49453124998</v>
      </c>
      <c r="H3740" s="6">
        <v>395095.34218749998</v>
      </c>
      <c r="I3740" s="6">
        <v>320389.45937499998</v>
      </c>
      <c r="J3740" s="6">
        <v>500548.62343749998</v>
      </c>
      <c r="K3740" s="6">
        <f>AVERAGE(Tableau3[[#This Row],[Abundance+δ EtOH1]:[Abundance+δ EtOH4]])</f>
        <v>472398.75429687498</v>
      </c>
      <c r="L3740" s="6">
        <f>AVERAGE(Tableau3[[#This Row],[Abundance+δ Control1]:[Abundance+δ Control4]])</f>
        <v>394105.47988281248</v>
      </c>
      <c r="M3740" s="6">
        <f>STDEV(Tableau3[[#This Row],[Abundance+δ EtOH1]:[Abundance+δ EtOH4]])</f>
        <v>131338.54618473371</v>
      </c>
      <c r="N3740" s="6">
        <f>STDEV(Tableau3[[#This Row],[Abundance+δ Control1]:[Abundance+δ Control4]])</f>
        <v>77248.537025827332</v>
      </c>
      <c r="O3740" s="18">
        <f>_xlfn.T.TEST(Tableau3[[#This Row],[Abundance+δ EtOH1]:[Abundance+δ EtOH4]],Tableau3[[#This Row],[Abundance+δ Control1]:[Abundance+δ Control4]],2,2)</f>
        <v>0.34374314448938015</v>
      </c>
      <c r="P3740" s="6">
        <v>3739</v>
      </c>
      <c r="Q3740" s="6">
        <f>(Tableau3[[#This Row],[p-value]]*4872)/Tableau3[[#This Row],[Ranking]]</f>
        <v>0.44790494783424983</v>
      </c>
      <c r="R3740" s="6">
        <v>0.22648189997363391</v>
      </c>
      <c r="S3740" s="6" t="s">
        <v>38</v>
      </c>
      <c r="T3740" s="6" t="s">
        <v>38</v>
      </c>
    </row>
    <row r="3741" spans="1:20" x14ac:dyDescent="0.3">
      <c r="A3741" s="7" t="s">
        <v>5895</v>
      </c>
      <c r="B3741" s="45" t="s">
        <v>5896</v>
      </c>
      <c r="C3741" s="7">
        <v>1861568.3656250001</v>
      </c>
      <c r="D3741" s="7">
        <v>1485760.2601562501</v>
      </c>
      <c r="E3741" s="7">
        <v>6395993.9789062496</v>
      </c>
      <c r="F3741" s="7">
        <v>7089772.9437499996</v>
      </c>
      <c r="G3741" s="7">
        <v>2653556.6390625001</v>
      </c>
      <c r="H3741" s="7">
        <v>3329746.7875000001</v>
      </c>
      <c r="I3741" s="7">
        <v>1418894.6234375001</v>
      </c>
      <c r="J3741" s="7">
        <v>3129019.0062500001</v>
      </c>
      <c r="K3741" s="7">
        <f>AVERAGE(Tableau3[[#This Row],[Abundance+δ EtOH1]:[Abundance+δ EtOH4]])</f>
        <v>4208273.8871093746</v>
      </c>
      <c r="L3741" s="7">
        <f>AVERAGE(Tableau3[[#This Row],[Abundance+δ Control1]:[Abundance+δ Control4]])</f>
        <v>2632804.2640625001</v>
      </c>
      <c r="M3741" s="7">
        <f>STDEV(Tableau3[[#This Row],[Abundance+δ EtOH1]:[Abundance+δ EtOH4]])</f>
        <v>2944388.0669834302</v>
      </c>
      <c r="N3741" s="7">
        <f>STDEV(Tableau3[[#This Row],[Abundance+δ Control1]:[Abundance+δ Control4]])</f>
        <v>857509.03357925697</v>
      </c>
      <c r="O3741" s="19">
        <f>_xlfn.T.TEST(Tableau3[[#This Row],[Abundance+δ EtOH1]:[Abundance+δ EtOH4]],Tableau3[[#This Row],[Abundance+δ Control1]:[Abundance+δ Control4]],2,2)</f>
        <v>0.34382882250239744</v>
      </c>
      <c r="P3741" s="7">
        <v>3740</v>
      </c>
      <c r="Q3741" s="7">
        <f>(Tableau3[[#This Row],[p-value]]*4872)/Tableau3[[#This Row],[Ranking]]</f>
        <v>0.44789679765552948</v>
      </c>
      <c r="R3741" s="7">
        <v>0.50602625930928391</v>
      </c>
      <c r="S3741" s="7" t="s">
        <v>38</v>
      </c>
      <c r="T3741" s="7" t="s">
        <v>38</v>
      </c>
    </row>
    <row r="3742" spans="1:20" x14ac:dyDescent="0.3">
      <c r="A3742" s="6" t="s">
        <v>3860</v>
      </c>
      <c r="B3742" s="44" t="s">
        <v>3861</v>
      </c>
      <c r="C3742" s="6">
        <v>1813837.43007813</v>
      </c>
      <c r="D3742" s="6">
        <v>1684869.28457031</v>
      </c>
      <c r="E3742" s="6">
        <v>3422518.7933593802</v>
      </c>
      <c r="F3742" s="6">
        <v>3855246.4359375001</v>
      </c>
      <c r="G3742" s="6">
        <v>1919889.64101563</v>
      </c>
      <c r="H3742" s="6">
        <v>2875251.0335937501</v>
      </c>
      <c r="I3742" s="6">
        <v>1485787.30410156</v>
      </c>
      <c r="J3742" s="6">
        <v>1922660.8421875001</v>
      </c>
      <c r="K3742" s="6">
        <f>AVERAGE(Tableau3[[#This Row],[Abundance+δ EtOH1]:[Abundance+δ EtOH4]])</f>
        <v>2694117.9859863301</v>
      </c>
      <c r="L3742" s="6">
        <f>AVERAGE(Tableau3[[#This Row],[Abundance+δ Control1]:[Abundance+δ Control4]])</f>
        <v>2050897.2052246099</v>
      </c>
      <c r="M3742" s="6">
        <f>STDEV(Tableau3[[#This Row],[Abundance+δ EtOH1]:[Abundance+δ EtOH4]])</f>
        <v>1106385.0764068977</v>
      </c>
      <c r="N3742" s="6">
        <f>STDEV(Tableau3[[#This Row],[Abundance+δ Control1]:[Abundance+δ Control4]])</f>
        <v>586661.73711350886</v>
      </c>
      <c r="O3742" s="18">
        <f>_xlfn.T.TEST(Tableau3[[#This Row],[Abundance+δ EtOH1]:[Abundance+δ EtOH4]],Tableau3[[#This Row],[Abundance+δ Control1]:[Abundance+δ Control4]],2,2)</f>
        <v>0.34391665615653461</v>
      </c>
      <c r="P3742" s="6">
        <v>3741</v>
      </c>
      <c r="Q3742" s="6">
        <f>(Tableau3[[#This Row],[p-value]]*4872)/Tableau3[[#This Row],[Ranking]]</f>
        <v>0.44789145918060325</v>
      </c>
      <c r="R3742" s="6">
        <v>0.29605853942641591</v>
      </c>
      <c r="S3742" s="6" t="s">
        <v>38</v>
      </c>
      <c r="T3742" s="6" t="s">
        <v>38</v>
      </c>
    </row>
    <row r="3743" spans="1:20" x14ac:dyDescent="0.3">
      <c r="A3743" s="7" t="s">
        <v>4788</v>
      </c>
      <c r="B3743" s="45" t="s">
        <v>4789</v>
      </c>
      <c r="C3743" s="7">
        <v>18797.894433593799</v>
      </c>
      <c r="D3743" s="7">
        <v>4514.8934570312504</v>
      </c>
      <c r="E3743" s="7">
        <v>4142.7782226562504</v>
      </c>
      <c r="F3743" s="7">
        <v>3425.6456542968799</v>
      </c>
      <c r="G3743" s="7">
        <v>5217.4032226562504</v>
      </c>
      <c r="H3743" s="7">
        <v>18136.843164062499</v>
      </c>
      <c r="I3743" s="7">
        <v>12271.1686035156</v>
      </c>
      <c r="J3743" s="7">
        <v>14066.870019531299</v>
      </c>
      <c r="K3743" s="7">
        <f>AVERAGE(Tableau3[[#This Row],[Abundance+δ EtOH1]:[Abundance+δ EtOH4]])</f>
        <v>7720.3029418945443</v>
      </c>
      <c r="L3743" s="7">
        <f>AVERAGE(Tableau3[[#This Row],[Abundance+δ Control1]:[Abundance+δ Control4]])</f>
        <v>12423.071252441412</v>
      </c>
      <c r="M3743" s="7">
        <f>STDEV(Tableau3[[#This Row],[Abundance+δ EtOH1]:[Abundance+δ EtOH4]])</f>
        <v>7398.8838698210902</v>
      </c>
      <c r="N3743" s="7">
        <f>STDEV(Tableau3[[#This Row],[Abundance+δ Control1]:[Abundance+δ Control4]])</f>
        <v>5394.2558960105853</v>
      </c>
      <c r="O3743" s="19">
        <f>_xlfn.T.TEST(Tableau3[[#This Row],[Abundance+δ EtOH1]:[Abundance+δ EtOH4]],Tableau3[[#This Row],[Abundance+δ Control1]:[Abundance+δ Control4]],2,2)</f>
        <v>0.34394430874776372</v>
      </c>
      <c r="P3743" s="7">
        <v>3742</v>
      </c>
      <c r="Q3743" s="7">
        <f>(Tableau3[[#This Row],[p-value]]*4872)/Tableau3[[#This Row],[Ranking]]</f>
        <v>0.44780776916598203</v>
      </c>
      <c r="R3743" s="7">
        <v>-0.32231366442535642</v>
      </c>
      <c r="S3743" s="7" t="s">
        <v>38</v>
      </c>
      <c r="T3743" s="7" t="s">
        <v>38</v>
      </c>
    </row>
    <row r="3744" spans="1:20" x14ac:dyDescent="0.3">
      <c r="A3744" s="6" t="s">
        <v>5403</v>
      </c>
      <c r="B3744" s="44" t="s">
        <v>5404</v>
      </c>
      <c r="C3744" s="6">
        <v>285118.99843749998</v>
      </c>
      <c r="D3744" s="6">
        <v>146406.00625000001</v>
      </c>
      <c r="E3744" s="6">
        <v>167918.15078125001</v>
      </c>
      <c r="F3744" s="6">
        <v>463301.88515624998</v>
      </c>
      <c r="G3744" s="6">
        <v>122825.02187500001</v>
      </c>
      <c r="H3744" s="6">
        <v>293277.46718749998</v>
      </c>
      <c r="I3744" s="6">
        <v>202168.29140625001</v>
      </c>
      <c r="J3744" s="6">
        <v>94499.146875000006</v>
      </c>
      <c r="K3744" s="6">
        <f>AVERAGE(Tableau3[[#This Row],[Abundance+δ EtOH1]:[Abundance+δ EtOH4]])</f>
        <v>265686.26015624998</v>
      </c>
      <c r="L3744" s="6">
        <f>AVERAGE(Tableau3[[#This Row],[Abundance+δ Control1]:[Abundance+δ Control4]])</f>
        <v>178192.48183593748</v>
      </c>
      <c r="M3744" s="6">
        <f>STDEV(Tableau3[[#This Row],[Abundance+δ EtOH1]:[Abundance+δ EtOH4]])</f>
        <v>145161.9196437202</v>
      </c>
      <c r="N3744" s="6">
        <f>STDEV(Tableau3[[#This Row],[Abundance+δ Control1]:[Abundance+δ Control4]])</f>
        <v>89236.620355343213</v>
      </c>
      <c r="O3744" s="18">
        <f>_xlfn.T.TEST(Tableau3[[#This Row],[Abundance+δ EtOH1]:[Abundance+δ EtOH4]],Tableau3[[#This Row],[Abundance+δ Control1]:[Abundance+δ Control4]],2,2)</f>
        <v>0.3440562871954384</v>
      </c>
      <c r="P3744" s="6">
        <v>3743</v>
      </c>
      <c r="Q3744" s="6">
        <f>(Tableau3[[#This Row],[p-value]]*4872)/Tableau3[[#This Row],[Ranking]]</f>
        <v>0.44783388490947795</v>
      </c>
      <c r="R3744" s="6">
        <v>0.59723840111703141</v>
      </c>
      <c r="S3744" s="6" t="s">
        <v>38</v>
      </c>
      <c r="T3744" s="6" t="s">
        <v>38</v>
      </c>
    </row>
    <row r="3745" spans="1:20" x14ac:dyDescent="0.3">
      <c r="A3745" s="7" t="s">
        <v>117</v>
      </c>
      <c r="B3745" s="45" t="s">
        <v>118</v>
      </c>
      <c r="C3745" s="7">
        <v>222522.98281250001</v>
      </c>
      <c r="D3745" s="7">
        <v>200602.16640625001</v>
      </c>
      <c r="E3745" s="7">
        <v>0.1</v>
      </c>
      <c r="F3745" s="7">
        <v>0.1</v>
      </c>
      <c r="G3745" s="7">
        <v>21498.553124999999</v>
      </c>
      <c r="H3745" s="7">
        <v>55082.072656249999</v>
      </c>
      <c r="I3745" s="7">
        <v>0.1</v>
      </c>
      <c r="J3745" s="7">
        <v>84028.135156250006</v>
      </c>
      <c r="K3745" s="7">
        <f>AVERAGE(Tableau3[[#This Row],[Abundance+δ EtOH1]:[Abundance+δ EtOH4]])</f>
        <v>105781.33730468749</v>
      </c>
      <c r="L3745" s="7">
        <f>AVERAGE(Tableau3[[#This Row],[Abundance+δ Control1]:[Abundance+δ Control4]])</f>
        <v>40152.215234375006</v>
      </c>
      <c r="M3745" s="7">
        <f>STDEV(Tableau3[[#This Row],[Abundance+δ EtOH1]:[Abundance+δ EtOH4]])</f>
        <v>122473.04704682399</v>
      </c>
      <c r="N3745" s="7">
        <f>STDEV(Tableau3[[#This Row],[Abundance+δ Control1]:[Abundance+δ Control4]])</f>
        <v>37005.172879448291</v>
      </c>
      <c r="O3745" s="19">
        <f>_xlfn.T.TEST(Tableau3[[#This Row],[Abundance+δ EtOH1]:[Abundance+δ EtOH4]],Tableau3[[#This Row],[Abundance+δ Control1]:[Abundance+δ Control4]],2,2)</f>
        <v>0.34449785491522056</v>
      </c>
      <c r="P3745" s="7">
        <v>3744</v>
      </c>
      <c r="Q3745" s="7">
        <f>(Tableau3[[#This Row],[p-value]]*4872)/Tableau3[[#This Row],[Ranking]]</f>
        <v>0.44828887530634465</v>
      </c>
      <c r="R3745" s="7">
        <v>1.685268771931028</v>
      </c>
      <c r="S3745" s="7" t="s">
        <v>38</v>
      </c>
      <c r="T3745" s="7" t="s">
        <v>38</v>
      </c>
    </row>
    <row r="3746" spans="1:20" x14ac:dyDescent="0.3">
      <c r="A3746" s="6" t="s">
        <v>1933</v>
      </c>
      <c r="B3746" s="44" t="s">
        <v>1934</v>
      </c>
      <c r="C3746" s="6">
        <v>5309876.8617187496</v>
      </c>
      <c r="D3746" s="6">
        <v>5218611.5550781293</v>
      </c>
      <c r="E3746" s="6">
        <v>8815197.6410156302</v>
      </c>
      <c r="F3746" s="6">
        <v>10800605.0335938</v>
      </c>
      <c r="G3746" s="6">
        <v>6204976.5326171899</v>
      </c>
      <c r="H3746" s="6">
        <v>7027568.1566406293</v>
      </c>
      <c r="I3746" s="6">
        <v>4296231.2191406293</v>
      </c>
      <c r="J3746" s="6">
        <v>6478742.0296874996</v>
      </c>
      <c r="K3746" s="6">
        <f>AVERAGE(Tableau3[[#This Row],[Abundance+δ EtOH1]:[Abundance+δ EtOH4]])</f>
        <v>7536072.772851577</v>
      </c>
      <c r="L3746" s="6">
        <f>AVERAGE(Tableau3[[#This Row],[Abundance+δ Control1]:[Abundance+δ Control4]])</f>
        <v>6001879.4845214877</v>
      </c>
      <c r="M3746" s="6">
        <f>STDEV(Tableau3[[#This Row],[Abundance+δ EtOH1]:[Abundance+δ EtOH4]])</f>
        <v>2745900.3405325874</v>
      </c>
      <c r="N3746" s="6">
        <f>STDEV(Tableau3[[#This Row],[Abundance+δ Control1]:[Abundance+δ Control4]])</f>
        <v>1187422.9175315795</v>
      </c>
      <c r="O3746" s="18">
        <f>_xlfn.T.TEST(Tableau3[[#This Row],[Abundance+δ EtOH1]:[Abundance+δ EtOH4]],Tableau3[[#This Row],[Abundance+δ Control1]:[Abundance+δ Control4]],2,2)</f>
        <v>0.34461611753893728</v>
      </c>
      <c r="P3746" s="6">
        <v>3745</v>
      </c>
      <c r="Q3746" s="6">
        <f>(Tableau3[[#This Row],[p-value]]*4872)/Tableau3[[#This Row],[Ranking]]</f>
        <v>0.44832302393850532</v>
      </c>
      <c r="R3746" s="6">
        <v>0.2405408845589922</v>
      </c>
      <c r="S3746" s="6" t="s">
        <v>38</v>
      </c>
      <c r="T3746" s="6" t="s">
        <v>38</v>
      </c>
    </row>
    <row r="3747" spans="1:20" x14ac:dyDescent="0.3">
      <c r="A3747" s="7" t="s">
        <v>6085</v>
      </c>
      <c r="B3747" s="45" t="s">
        <v>6086</v>
      </c>
      <c r="C3747" s="7">
        <v>4548318.5638671899</v>
      </c>
      <c r="D3747" s="7">
        <v>4109745.3402343802</v>
      </c>
      <c r="E3747" s="7">
        <v>9094355.2054687496</v>
      </c>
      <c r="F3747" s="7">
        <v>11600863.2914063</v>
      </c>
      <c r="G3747" s="7">
        <v>5489573.2704101596</v>
      </c>
      <c r="H3747" s="7">
        <v>7096200.5799804693</v>
      </c>
      <c r="I3747" s="7">
        <v>3999916.0956054698</v>
      </c>
      <c r="J3747" s="7">
        <v>4867164.8236328093</v>
      </c>
      <c r="K3747" s="7">
        <f>AVERAGE(Tableau3[[#This Row],[Abundance+δ EtOH1]:[Abundance+δ EtOH4]])</f>
        <v>7338320.6002441542</v>
      </c>
      <c r="L3747" s="7">
        <f>AVERAGE(Tableau3[[#This Row],[Abundance+δ Control1]:[Abundance+δ Control4]])</f>
        <v>5363213.6924072271</v>
      </c>
      <c r="M3747" s="7">
        <f>STDEV(Tableau3[[#This Row],[Abundance+δ EtOH1]:[Abundance+δ EtOH4]])</f>
        <v>3626786.3323361529</v>
      </c>
      <c r="N3747" s="7">
        <f>STDEV(Tableau3[[#This Row],[Abundance+δ Control1]:[Abundance+δ Control4]])</f>
        <v>1306886.2629818106</v>
      </c>
      <c r="O3747" s="19">
        <f>_xlfn.T.TEST(Tableau3[[#This Row],[Abundance+δ EtOH1]:[Abundance+δ EtOH4]],Tableau3[[#This Row],[Abundance+δ Control1]:[Abundance+δ Control4]],2,2)</f>
        <v>0.34503837835291695</v>
      </c>
      <c r="P3747" s="7">
        <v>3746</v>
      </c>
      <c r="Q3747" s="7">
        <f>(Tableau3[[#This Row],[p-value]]*4872)/Tableau3[[#This Row],[Ranking]]</f>
        <v>0.44875253052199982</v>
      </c>
      <c r="R3747" s="7">
        <v>0.33825566297182791</v>
      </c>
      <c r="S3747" s="7" t="s">
        <v>38</v>
      </c>
      <c r="T3747" s="7" t="s">
        <v>38</v>
      </c>
    </row>
    <row r="3748" spans="1:20" x14ac:dyDescent="0.3">
      <c r="A3748" s="6" t="s">
        <v>6091</v>
      </c>
      <c r="B3748" s="44" t="s">
        <v>6092</v>
      </c>
      <c r="C3748" s="6">
        <v>88241995.762109399</v>
      </c>
      <c r="D3748" s="6">
        <v>85676056.398095697</v>
      </c>
      <c r="E3748" s="6">
        <v>151094689.375635</v>
      </c>
      <c r="F3748" s="6">
        <v>220253201.144678</v>
      </c>
      <c r="G3748" s="6">
        <v>82376432.093408197</v>
      </c>
      <c r="H3748" s="6">
        <v>120125576.663232</v>
      </c>
      <c r="I3748" s="6">
        <v>66791977.113305703</v>
      </c>
      <c r="J3748" s="6">
        <v>131378455.782617</v>
      </c>
      <c r="K3748" s="6">
        <f>AVERAGE(Tableau3[[#This Row],[Abundance+δ EtOH1]:[Abundance+δ EtOH4]])</f>
        <v>136316485.67012954</v>
      </c>
      <c r="L3748" s="6">
        <f>AVERAGE(Tableau3[[#This Row],[Abundance+δ Control1]:[Abundance+δ Control4]])</f>
        <v>100168110.41314071</v>
      </c>
      <c r="M3748" s="6">
        <f>STDEV(Tableau3[[#This Row],[Abundance+δ EtOH1]:[Abundance+δ EtOH4]])</f>
        <v>63611783.935024954</v>
      </c>
      <c r="N3748" s="6">
        <f>STDEV(Tableau3[[#This Row],[Abundance+δ Control1]:[Abundance+δ Control4]])</f>
        <v>30566300.663130738</v>
      </c>
      <c r="O3748" s="18">
        <f>_xlfn.T.TEST(Tableau3[[#This Row],[Abundance+δ EtOH1]:[Abundance+δ EtOH4]],Tableau3[[#This Row],[Abundance+δ Control1]:[Abundance+δ Control4]],2,2)</f>
        <v>0.3451593323193804</v>
      </c>
      <c r="P3748" s="6">
        <v>3747</v>
      </c>
      <c r="Q3748" s="6">
        <f>(Tableau3[[#This Row],[p-value]]*4872)/Tableau3[[#This Row],[Ranking]]</f>
        <v>0.44879003657860189</v>
      </c>
      <c r="R3748" s="6">
        <v>0.33901131840531529</v>
      </c>
      <c r="S3748" s="6" t="s">
        <v>38</v>
      </c>
      <c r="T3748" s="6" t="s">
        <v>38</v>
      </c>
    </row>
    <row r="3749" spans="1:20" x14ac:dyDescent="0.3">
      <c r="A3749" s="7" t="s">
        <v>9104</v>
      </c>
      <c r="B3749" s="45" t="s">
        <v>9105</v>
      </c>
      <c r="C3749" s="7">
        <v>69765.156884765602</v>
      </c>
      <c r="D3749" s="7">
        <v>44272.680078124999</v>
      </c>
      <c r="E3749" s="7">
        <v>75441.029687500006</v>
      </c>
      <c r="F3749" s="7">
        <v>102721.66835937501</v>
      </c>
      <c r="G3749" s="7">
        <v>43887.883203124999</v>
      </c>
      <c r="H3749" s="7">
        <v>91266.284570312506</v>
      </c>
      <c r="I3749" s="7">
        <v>31936.814843749999</v>
      </c>
      <c r="J3749" s="7">
        <v>53204.018945312499</v>
      </c>
      <c r="K3749" s="7">
        <f>AVERAGE(Tableau3[[#This Row],[Abundance+δ EtOH1]:[Abundance+δ EtOH4]])</f>
        <v>73050.133752441412</v>
      </c>
      <c r="L3749" s="7">
        <f>AVERAGE(Tableau3[[#This Row],[Abundance+δ Control1]:[Abundance+δ Control4]])</f>
        <v>55073.750390625006</v>
      </c>
      <c r="M3749" s="7">
        <f>STDEV(Tableau3[[#This Row],[Abundance+δ EtOH1]:[Abundance+δ EtOH4]])</f>
        <v>23979.500010782285</v>
      </c>
      <c r="N3749" s="7">
        <f>STDEV(Tableau3[[#This Row],[Abundance+δ Control1]:[Abundance+δ Control4]])</f>
        <v>25650.450530559716</v>
      </c>
      <c r="O3749" s="19">
        <f>_xlfn.T.TEST(Tableau3[[#This Row],[Abundance+δ EtOH1]:[Abundance+δ EtOH4]],Tableau3[[#This Row],[Abundance+δ Control1]:[Abundance+δ Control4]],2,2)</f>
        <v>0.34537872219425475</v>
      </c>
      <c r="P3749" s="7">
        <v>3748</v>
      </c>
      <c r="Q3749" s="7">
        <f>(Tableau3[[#This Row],[p-value]]*4872)/Tableau3[[#This Row],[Ranking]]</f>
        <v>0.44895547879680076</v>
      </c>
      <c r="R3749" s="7">
        <v>0.39448770669127642</v>
      </c>
      <c r="S3749" s="7" t="s">
        <v>38</v>
      </c>
      <c r="T3749" s="7" t="s">
        <v>38</v>
      </c>
    </row>
    <row r="3750" spans="1:20" x14ac:dyDescent="0.3">
      <c r="A3750" s="6" t="s">
        <v>3992</v>
      </c>
      <c r="B3750" s="44" t="s">
        <v>3993</v>
      </c>
      <c r="C3750" s="6">
        <v>1978800.7967773399</v>
      </c>
      <c r="D3750" s="6">
        <v>2200591.42189941</v>
      </c>
      <c r="E3750" s="6">
        <v>3525167.8341308599</v>
      </c>
      <c r="F3750" s="6">
        <v>4115740.4144531302</v>
      </c>
      <c r="G3750" s="6">
        <v>2210059.7049804698</v>
      </c>
      <c r="H3750" s="6">
        <v>3318230.4884277298</v>
      </c>
      <c r="I3750" s="6">
        <v>1784805.38637695</v>
      </c>
      <c r="J3750" s="6">
        <v>1969156.0243164101</v>
      </c>
      <c r="K3750" s="6">
        <f>AVERAGE(Tableau3[[#This Row],[Abundance+δ EtOH1]:[Abundance+δ EtOH4]])</f>
        <v>2955075.1168151852</v>
      </c>
      <c r="L3750" s="6">
        <f>AVERAGE(Tableau3[[#This Row],[Abundance+δ Control1]:[Abundance+δ Control4]])</f>
        <v>2320562.9010253898</v>
      </c>
      <c r="M3750" s="6">
        <f>STDEV(Tableau3[[#This Row],[Abundance+δ EtOH1]:[Abundance+δ EtOH4]])</f>
        <v>1031908.7222773884</v>
      </c>
      <c r="N3750" s="6">
        <f>STDEV(Tableau3[[#This Row],[Abundance+δ Control1]:[Abundance+δ Control4]])</f>
        <v>687525.6307440435</v>
      </c>
      <c r="O3750" s="18">
        <f>_xlfn.T.TEST(Tableau3[[#This Row],[Abundance+δ EtOH1]:[Abundance+δ EtOH4]],Tableau3[[#This Row],[Abundance+δ Control1]:[Abundance+δ Control4]],2,2)</f>
        <v>0.34558298782204683</v>
      </c>
      <c r="P3750" s="6">
        <v>3749</v>
      </c>
      <c r="Q3750" s="6">
        <f>(Tableau3[[#This Row],[p-value]]*4872)/Tableau3[[#This Row],[Ranking]]</f>
        <v>0.44910117809256128</v>
      </c>
      <c r="R3750" s="6">
        <v>0.25009949319327163</v>
      </c>
      <c r="S3750" s="6" t="s">
        <v>100</v>
      </c>
      <c r="T3750" s="6" t="s">
        <v>38</v>
      </c>
    </row>
    <row r="3751" spans="1:20" x14ac:dyDescent="0.3">
      <c r="A3751" s="7" t="s">
        <v>8174</v>
      </c>
      <c r="B3751" s="45" t="s">
        <v>8175</v>
      </c>
      <c r="C3751" s="7">
        <v>8467085.6058593802</v>
      </c>
      <c r="D3751" s="7">
        <v>7463890.7386718793</v>
      </c>
      <c r="E3751" s="7">
        <v>20290885.0960938</v>
      </c>
      <c r="F3751" s="7">
        <v>24631134.467187501</v>
      </c>
      <c r="G3751" s="7">
        <v>10553096.8695313</v>
      </c>
      <c r="H3751" s="7">
        <v>12965401.2245117</v>
      </c>
      <c r="I3751" s="7">
        <v>6141332.4183593793</v>
      </c>
      <c r="J3751" s="7">
        <v>12554360.007226599</v>
      </c>
      <c r="K3751" s="7">
        <f>AVERAGE(Tableau3[[#This Row],[Abundance+δ EtOH1]:[Abundance+δ EtOH4]])</f>
        <v>15213248.97695314</v>
      </c>
      <c r="L3751" s="7">
        <f>AVERAGE(Tableau3[[#This Row],[Abundance+δ Control1]:[Abundance+δ Control4]])</f>
        <v>10553547.629907245</v>
      </c>
      <c r="M3751" s="7">
        <f>STDEV(Tableau3[[#This Row],[Abundance+δ EtOH1]:[Abundance+δ EtOH4]])</f>
        <v>8564310.2271436807</v>
      </c>
      <c r="N3751" s="7">
        <f>STDEV(Tableau3[[#This Row],[Abundance+δ Control1]:[Abundance+δ Control4]])</f>
        <v>3124522.961308924</v>
      </c>
      <c r="O3751" s="19">
        <f>_xlfn.T.TEST(Tableau3[[#This Row],[Abundance+δ EtOH1]:[Abundance+δ EtOH4]],Tableau3[[#This Row],[Abundance+δ Control1]:[Abundance+δ Control4]],2,2)</f>
        <v>0.34609378704373173</v>
      </c>
      <c r="P3751" s="7">
        <v>3750</v>
      </c>
      <c r="Q3751" s="7">
        <f>(Tableau3[[#This Row],[p-value]]*4872)/Tableau3[[#This Row],[Ranking]]</f>
        <v>0.44964504812721623</v>
      </c>
      <c r="R3751" s="7">
        <v>0.39361720409723872</v>
      </c>
      <c r="S3751" s="7" t="s">
        <v>38</v>
      </c>
      <c r="T3751" s="7" t="s">
        <v>38</v>
      </c>
    </row>
    <row r="3752" spans="1:20" x14ac:dyDescent="0.3">
      <c r="A3752" s="6" t="s">
        <v>8628</v>
      </c>
      <c r="B3752" s="44" t="s">
        <v>8629</v>
      </c>
      <c r="C3752" s="6">
        <v>372402.41249999998</v>
      </c>
      <c r="D3752" s="6">
        <v>511381.6</v>
      </c>
      <c r="E3752" s="6">
        <v>819559.07656249998</v>
      </c>
      <c r="F3752" s="6">
        <v>1069099.6468750001</v>
      </c>
      <c r="G3752" s="6">
        <v>592569.70937499998</v>
      </c>
      <c r="H3752" s="6">
        <v>649301.20156249998</v>
      </c>
      <c r="I3752" s="6">
        <v>359310.65468749998</v>
      </c>
      <c r="J3752" s="6">
        <v>480426.08437499998</v>
      </c>
      <c r="K3752" s="6">
        <f>AVERAGE(Tableau3[[#This Row],[Abundance+δ EtOH1]:[Abundance+δ EtOH4]])</f>
        <v>693110.68398437498</v>
      </c>
      <c r="L3752" s="6">
        <f>AVERAGE(Tableau3[[#This Row],[Abundance+δ Control1]:[Abundance+δ Control4]])</f>
        <v>520401.91249999998</v>
      </c>
      <c r="M3752" s="6">
        <f>STDEV(Tableau3[[#This Row],[Abundance+δ EtOH1]:[Abundance+δ EtOH4]])</f>
        <v>312642.58164100401</v>
      </c>
      <c r="N3752" s="6">
        <f>STDEV(Tableau3[[#This Row],[Abundance+δ Control1]:[Abundance+δ Control4]])</f>
        <v>128285.7199178226</v>
      </c>
      <c r="O3752" s="18">
        <f>_xlfn.T.TEST(Tableau3[[#This Row],[Abundance+δ EtOH1]:[Abundance+δ EtOH4]],Tableau3[[#This Row],[Abundance+δ Control1]:[Abundance+δ Control4]],2,2)</f>
        <v>0.34615020091673426</v>
      </c>
      <c r="P3752" s="6">
        <v>3751</v>
      </c>
      <c r="Q3752" s="6">
        <f>(Tableau3[[#This Row],[p-value]]*4872)/Tableau3[[#This Row],[Ranking]]</f>
        <v>0.44959844811152472</v>
      </c>
      <c r="R3752" s="6">
        <v>0.27336267092235139</v>
      </c>
      <c r="S3752" s="6" t="s">
        <v>38</v>
      </c>
      <c r="T3752" s="6" t="s">
        <v>38</v>
      </c>
    </row>
    <row r="3753" spans="1:20" x14ac:dyDescent="0.3">
      <c r="A3753" s="7" t="s">
        <v>6385</v>
      </c>
      <c r="B3753" s="45" t="s">
        <v>6386</v>
      </c>
      <c r="C3753" s="7">
        <v>1129748.9037109399</v>
      </c>
      <c r="D3753" s="7">
        <v>1020379.65859375</v>
      </c>
      <c r="E3753" s="7">
        <v>1896115.1068359399</v>
      </c>
      <c r="F3753" s="7">
        <v>2221994.3792968802</v>
      </c>
      <c r="G3753" s="7">
        <v>1087449.6532226601</v>
      </c>
      <c r="H3753" s="7">
        <v>1904750.1825195299</v>
      </c>
      <c r="I3753" s="7">
        <v>817409.91689453099</v>
      </c>
      <c r="J3753" s="7">
        <v>884801.97109374998</v>
      </c>
      <c r="K3753" s="7">
        <f>AVERAGE(Tableau3[[#This Row],[Abundance+δ EtOH1]:[Abundance+δ EtOH4]])</f>
        <v>1567059.5121093774</v>
      </c>
      <c r="L3753" s="7">
        <f>AVERAGE(Tableau3[[#This Row],[Abundance+δ Control1]:[Abundance+δ Control4]])</f>
        <v>1173602.9309326177</v>
      </c>
      <c r="M3753" s="7">
        <f>STDEV(Tableau3[[#This Row],[Abundance+δ EtOH1]:[Abundance+δ EtOH4]])</f>
        <v>585182.79056959157</v>
      </c>
      <c r="N3753" s="7">
        <f>STDEV(Tableau3[[#This Row],[Abundance+δ Control1]:[Abundance+δ Control4]])</f>
        <v>500758.80701746105</v>
      </c>
      <c r="O3753" s="19">
        <f>_xlfn.T.TEST(Tableau3[[#This Row],[Abundance+δ EtOH1]:[Abundance+δ EtOH4]],Tableau3[[#This Row],[Abundance+δ Control1]:[Abundance+δ Control4]],2,2)</f>
        <v>0.34633459039767561</v>
      </c>
      <c r="P3753" s="7">
        <v>3752</v>
      </c>
      <c r="Q3753" s="7">
        <f>(Tableau3[[#This Row],[p-value]]*4872)/Tableau3[[#This Row],[Ranking]]</f>
        <v>0.44971805021787731</v>
      </c>
      <c r="R3753" s="7">
        <v>0.33426026250373869</v>
      </c>
      <c r="S3753" s="7" t="s">
        <v>38</v>
      </c>
      <c r="T3753" s="7" t="s">
        <v>38</v>
      </c>
    </row>
    <row r="3754" spans="1:20" x14ac:dyDescent="0.3">
      <c r="A3754" s="6" t="s">
        <v>4716</v>
      </c>
      <c r="B3754" s="44" t="s">
        <v>4717</v>
      </c>
      <c r="C3754" s="6">
        <v>778483.24648437498</v>
      </c>
      <c r="D3754" s="6">
        <v>760004.49453124998</v>
      </c>
      <c r="E3754" s="6">
        <v>1823229.6273437501</v>
      </c>
      <c r="F3754" s="6">
        <v>2261737.6292968802</v>
      </c>
      <c r="G3754" s="6">
        <v>971759.19960937498</v>
      </c>
      <c r="H3754" s="6">
        <v>1087764.55800781</v>
      </c>
      <c r="I3754" s="6">
        <v>688371.69716796896</v>
      </c>
      <c r="J3754" s="6">
        <v>1255078.77382813</v>
      </c>
      <c r="K3754" s="6">
        <f>AVERAGE(Tableau3[[#This Row],[Abundance+δ EtOH1]:[Abundance+δ EtOH4]])</f>
        <v>1405863.7494140638</v>
      </c>
      <c r="L3754" s="6">
        <f>AVERAGE(Tableau3[[#This Row],[Abundance+δ Control1]:[Abundance+δ Control4]])</f>
        <v>1000743.5571533209</v>
      </c>
      <c r="M3754" s="6">
        <f>STDEV(Tableau3[[#This Row],[Abundance+δ EtOH1]:[Abundance+δ EtOH4]])</f>
        <v>756627.35145287495</v>
      </c>
      <c r="N3754" s="6">
        <f>STDEV(Tableau3[[#This Row],[Abundance+δ Control1]:[Abundance+δ Control4]])</f>
        <v>238519.97045927765</v>
      </c>
      <c r="O3754" s="18">
        <f>_xlfn.T.TEST(Tableau3[[#This Row],[Abundance+δ EtOH1]:[Abundance+δ EtOH4]],Tableau3[[#This Row],[Abundance+δ Control1]:[Abundance+δ Control4]],2,2)</f>
        <v>0.34650749069198428</v>
      </c>
      <c r="P3754" s="6">
        <v>3753</v>
      </c>
      <c r="Q3754" s="6">
        <f>(Tableau3[[#This Row],[p-value]]*4872)/Tableau3[[#This Row],[Ranking]]</f>
        <v>0.4498226737680116</v>
      </c>
      <c r="R3754" s="6">
        <v>0.35550831507026848</v>
      </c>
      <c r="S3754" s="6" t="s">
        <v>38</v>
      </c>
      <c r="T3754" s="6" t="s">
        <v>38</v>
      </c>
    </row>
    <row r="3755" spans="1:20" x14ac:dyDescent="0.3">
      <c r="A3755" s="7" t="s">
        <v>4408</v>
      </c>
      <c r="B3755" s="45" t="s">
        <v>4409</v>
      </c>
      <c r="C3755" s="7">
        <v>57466537.237207003</v>
      </c>
      <c r="D3755" s="7">
        <v>52818762.862695299</v>
      </c>
      <c r="E3755" s="7">
        <v>122018283.32851601</v>
      </c>
      <c r="F3755" s="7">
        <v>186731162.84609401</v>
      </c>
      <c r="G3755" s="7">
        <v>63096071.848046899</v>
      </c>
      <c r="H3755" s="7">
        <v>91120189.414453089</v>
      </c>
      <c r="I3755" s="7">
        <v>65156237.516992196</v>
      </c>
      <c r="J3755" s="7">
        <v>68092748.572167993</v>
      </c>
      <c r="K3755" s="7">
        <f>AVERAGE(Tableau3[[#This Row],[Abundance+δ EtOH1]:[Abundance+δ EtOH4]])</f>
        <v>104758686.56862807</v>
      </c>
      <c r="L3755" s="7">
        <f>AVERAGE(Tableau3[[#This Row],[Abundance+δ Control1]:[Abundance+δ Control4]])</f>
        <v>71866311.837915048</v>
      </c>
      <c r="M3755" s="7">
        <f>STDEV(Tableau3[[#This Row],[Abundance+δ EtOH1]:[Abundance+δ EtOH4]])</f>
        <v>63118099.914201051</v>
      </c>
      <c r="N3755" s="7">
        <f>STDEV(Tableau3[[#This Row],[Abundance+δ Control1]:[Abundance+δ Control4]])</f>
        <v>12998638.240537608</v>
      </c>
      <c r="O3755" s="19">
        <f>_xlfn.T.TEST(Tableau3[[#This Row],[Abundance+δ EtOH1]:[Abundance+δ EtOH4]],Tableau3[[#This Row],[Abundance+δ Control1]:[Abundance+δ Control4]],2,2)</f>
        <v>0.34672004488197411</v>
      </c>
      <c r="P3755" s="7">
        <v>3754</v>
      </c>
      <c r="Q3755" s="7">
        <f>(Tableau3[[#This Row],[p-value]]*4872)/Tableau3[[#This Row],[Ranking]]</f>
        <v>0.44997870502530046</v>
      </c>
      <c r="R3755" s="7">
        <v>0.40716445071330842</v>
      </c>
      <c r="S3755" s="7" t="s">
        <v>38</v>
      </c>
      <c r="T3755" s="7" t="s">
        <v>38</v>
      </c>
    </row>
    <row r="3756" spans="1:20" x14ac:dyDescent="0.3">
      <c r="A3756" s="6" t="s">
        <v>1393</v>
      </c>
      <c r="B3756" s="44" t="s">
        <v>1394</v>
      </c>
      <c r="C3756" s="6">
        <v>384269.20546874998</v>
      </c>
      <c r="D3756" s="6">
        <v>448054.24062499998</v>
      </c>
      <c r="E3756" s="6">
        <v>880195.02187499998</v>
      </c>
      <c r="F3756" s="6">
        <v>3139845.6312500001</v>
      </c>
      <c r="G3756" s="6">
        <v>476922.31484374998</v>
      </c>
      <c r="H3756" s="6">
        <v>733934.93593749998</v>
      </c>
      <c r="I3756" s="6">
        <v>330195.91640624998</v>
      </c>
      <c r="J3756" s="6">
        <v>628011.73281249998</v>
      </c>
      <c r="K3756" s="6">
        <f>AVERAGE(Tableau3[[#This Row],[Abundance+δ EtOH1]:[Abundance+δ EtOH4]])</f>
        <v>1213091.0248046876</v>
      </c>
      <c r="L3756" s="6">
        <f>AVERAGE(Tableau3[[#This Row],[Abundance+δ Control1]:[Abundance+δ Control4]])</f>
        <v>542266.22499999998</v>
      </c>
      <c r="M3756" s="6">
        <f>STDEV(Tableau3[[#This Row],[Abundance+δ EtOH1]:[Abundance+δ EtOH4]])</f>
        <v>1303256.1722572842</v>
      </c>
      <c r="N3756" s="6">
        <f>STDEV(Tableau3[[#This Row],[Abundance+δ Control1]:[Abundance+δ Control4]])</f>
        <v>176382.94441736984</v>
      </c>
      <c r="O3756" s="18">
        <f>_xlfn.T.TEST(Tableau3[[#This Row],[Abundance+δ EtOH1]:[Abundance+δ EtOH4]],Tableau3[[#This Row],[Abundance+δ Control1]:[Abundance+δ Control4]],2,2)</f>
        <v>0.34701157668618804</v>
      </c>
      <c r="P3756" s="6">
        <v>3755</v>
      </c>
      <c r="Q3756" s="6">
        <f>(Tableau3[[#This Row],[p-value]]*4872)/Tableau3[[#This Row],[Ranking]]</f>
        <v>0.45023712426500884</v>
      </c>
      <c r="R3756" s="6">
        <v>0.94963824100727601</v>
      </c>
      <c r="S3756" s="6" t="s">
        <v>38</v>
      </c>
      <c r="T3756" s="6" t="s">
        <v>38</v>
      </c>
    </row>
    <row r="3757" spans="1:20" x14ac:dyDescent="0.3">
      <c r="A3757" s="7" t="s">
        <v>7792</v>
      </c>
      <c r="B3757" s="45" t="s">
        <v>7793</v>
      </c>
      <c r="C3757" s="7">
        <v>158801.37343750001</v>
      </c>
      <c r="D3757" s="7">
        <v>304546.72499999998</v>
      </c>
      <c r="E3757" s="7">
        <v>230057.49843750001</v>
      </c>
      <c r="F3757" s="7">
        <v>340659.68593749998</v>
      </c>
      <c r="G3757" s="7">
        <v>118330.43593750001</v>
      </c>
      <c r="H3757" s="7">
        <v>320542.95156249998</v>
      </c>
      <c r="I3757" s="7">
        <v>112190.16640625001</v>
      </c>
      <c r="J3757" s="7">
        <v>222792.94375000001</v>
      </c>
      <c r="K3757" s="7">
        <f>AVERAGE(Tableau3[[#This Row],[Abundance+δ EtOH1]:[Abundance+δ EtOH4]])</f>
        <v>258516.32070312498</v>
      </c>
      <c r="L3757" s="7">
        <f>AVERAGE(Tableau3[[#This Row],[Abundance+δ Control1]:[Abundance+δ Control4]])</f>
        <v>193464.12441406248</v>
      </c>
      <c r="M3757" s="7">
        <f>STDEV(Tableau3[[#This Row],[Abundance+δ EtOH1]:[Abundance+δ EtOH4]])</f>
        <v>80868.835869562099</v>
      </c>
      <c r="N3757" s="7">
        <f>STDEV(Tableau3[[#This Row],[Abundance+δ Control1]:[Abundance+δ Control4]])</f>
        <v>98758.519206212193</v>
      </c>
      <c r="O3757" s="19">
        <f>_xlfn.T.TEST(Tableau3[[#This Row],[Abundance+δ EtOH1]:[Abundance+δ EtOH4]],Tableau3[[#This Row],[Abundance+δ Control1]:[Abundance+δ Control4]],2,2)</f>
        <v>0.3473984226723309</v>
      </c>
      <c r="P3757" s="7">
        <v>3756</v>
      </c>
      <c r="Q3757" s="7">
        <f>(Tableau3[[#This Row],[p-value]]*4872)/Tableau3[[#This Row],[Ranking]]</f>
        <v>0.45061904027145794</v>
      </c>
      <c r="R3757" s="7">
        <v>0.30236659966867241</v>
      </c>
      <c r="S3757" s="7" t="s">
        <v>38</v>
      </c>
      <c r="T3757" s="7" t="s">
        <v>38</v>
      </c>
    </row>
    <row r="3758" spans="1:20" x14ac:dyDescent="0.3">
      <c r="A3758" s="6" t="s">
        <v>7910</v>
      </c>
      <c r="B3758" s="44" t="s">
        <v>7911</v>
      </c>
      <c r="C3758" s="6">
        <v>219474.81289062501</v>
      </c>
      <c r="D3758" s="6">
        <v>163265.26992187501</v>
      </c>
      <c r="E3758" s="6">
        <v>472318.40468749998</v>
      </c>
      <c r="F3758" s="6">
        <v>482966.47109374998</v>
      </c>
      <c r="G3758" s="6">
        <v>233606.91250000001</v>
      </c>
      <c r="H3758" s="6">
        <v>314901.65859374998</v>
      </c>
      <c r="I3758" s="6">
        <v>217156.55117187501</v>
      </c>
      <c r="J3758" s="6">
        <v>219225.53750000001</v>
      </c>
      <c r="K3758" s="6">
        <f>AVERAGE(Tableau3[[#This Row],[Abundance+δ EtOH1]:[Abundance+δ EtOH4]])</f>
        <v>334506.23964843748</v>
      </c>
      <c r="L3758" s="6">
        <f>AVERAGE(Tableau3[[#This Row],[Abundance+δ Control1]:[Abundance+δ Control4]])</f>
        <v>246222.66494140623</v>
      </c>
      <c r="M3758" s="6">
        <f>STDEV(Tableau3[[#This Row],[Abundance+δ EtOH1]:[Abundance+δ EtOH4]])</f>
        <v>166921.47056663211</v>
      </c>
      <c r="N3758" s="6">
        <f>STDEV(Tableau3[[#This Row],[Abundance+δ Control1]:[Abundance+δ Control4]])</f>
        <v>46366.817296109584</v>
      </c>
      <c r="O3758" s="18">
        <f>_xlfn.T.TEST(Tableau3[[#This Row],[Abundance+δ EtOH1]:[Abundance+δ EtOH4]],Tableau3[[#This Row],[Abundance+δ Control1]:[Abundance+δ Control4]],2,2)</f>
        <v>0.34743291851282854</v>
      </c>
      <c r="P3758" s="6">
        <v>3757</v>
      </c>
      <c r="Q3758" s="6">
        <f>(Tableau3[[#This Row],[p-value]]*4872)/Tableau3[[#This Row],[Ranking]]</f>
        <v>0.45054383257772174</v>
      </c>
      <c r="R3758" s="6">
        <v>0.33926829008521381</v>
      </c>
      <c r="S3758" s="6" t="s">
        <v>38</v>
      </c>
      <c r="T3758" s="6" t="s">
        <v>38</v>
      </c>
    </row>
    <row r="3759" spans="1:20" x14ac:dyDescent="0.3">
      <c r="A3759" s="7" t="s">
        <v>8806</v>
      </c>
      <c r="B3759" s="45" t="s">
        <v>8807</v>
      </c>
      <c r="C3759" s="7">
        <v>1384483.71132813</v>
      </c>
      <c r="D3759" s="7">
        <v>939303.85195312498</v>
      </c>
      <c r="E3759" s="7">
        <v>3678503.9281250001</v>
      </c>
      <c r="F3759" s="7">
        <v>2130473.1898437501</v>
      </c>
      <c r="G3759" s="7">
        <v>975032.36562499998</v>
      </c>
      <c r="H3759" s="7">
        <v>2273199.0453125001</v>
      </c>
      <c r="I3759" s="7">
        <v>986491.29140624998</v>
      </c>
      <c r="J3759" s="7">
        <v>1137616.5257812501</v>
      </c>
      <c r="K3759" s="7">
        <f>AVERAGE(Tableau3[[#This Row],[Abundance+δ EtOH1]:[Abundance+δ EtOH4]])</f>
        <v>2033191.170312501</v>
      </c>
      <c r="L3759" s="7">
        <f>AVERAGE(Tableau3[[#This Row],[Abundance+δ Control1]:[Abundance+δ Control4]])</f>
        <v>1343084.8070312501</v>
      </c>
      <c r="M3759" s="7">
        <f>STDEV(Tableau3[[#This Row],[Abundance+δ EtOH1]:[Abundance+δ EtOH4]])</f>
        <v>1201932.9841210064</v>
      </c>
      <c r="N3759" s="7">
        <f>STDEV(Tableau3[[#This Row],[Abundance+δ Control1]:[Abundance+δ Control4]])</f>
        <v>624486.78818803851</v>
      </c>
      <c r="O3759" s="19">
        <f>_xlfn.T.TEST(Tableau3[[#This Row],[Abundance+δ EtOH1]:[Abundance+δ EtOH4]],Tableau3[[#This Row],[Abundance+δ Control1]:[Abundance+δ Control4]],2,2)</f>
        <v>0.34752074057003302</v>
      </c>
      <c r="P3759" s="7">
        <v>3758</v>
      </c>
      <c r="Q3759" s="7">
        <f>(Tableau3[[#This Row],[p-value]]*4872)/Tableau3[[#This Row],[Ranking]]</f>
        <v>0.45053779884438555</v>
      </c>
      <c r="R3759" s="7">
        <v>0.50306601031966192</v>
      </c>
      <c r="S3759" s="7" t="s">
        <v>38</v>
      </c>
      <c r="T3759" s="7" t="s">
        <v>38</v>
      </c>
    </row>
    <row r="3760" spans="1:20" x14ac:dyDescent="0.3">
      <c r="A3760" s="6" t="s">
        <v>9703</v>
      </c>
      <c r="B3760" s="44" t="s">
        <v>9704</v>
      </c>
      <c r="C3760" s="6">
        <v>733230.63124999998</v>
      </c>
      <c r="D3760" s="6">
        <v>541971.63124999998</v>
      </c>
      <c r="E3760" s="6">
        <v>1259314.6000000001</v>
      </c>
      <c r="F3760" s="6">
        <v>1583778.35</v>
      </c>
      <c r="G3760" s="6">
        <v>748814.66249999998</v>
      </c>
      <c r="H3760" s="6">
        <v>1165134.2875000001</v>
      </c>
      <c r="I3760" s="6">
        <v>525410.89687499998</v>
      </c>
      <c r="J3760" s="6">
        <v>528409.59999999998</v>
      </c>
      <c r="K3760" s="6">
        <f>AVERAGE(Tableau3[[#This Row],[Abundance+δ EtOH1]:[Abundance+δ EtOH4]])</f>
        <v>1029573.803125</v>
      </c>
      <c r="L3760" s="6">
        <f>AVERAGE(Tableau3[[#This Row],[Abundance+δ Control1]:[Abundance+δ Control4]])</f>
        <v>741942.36171875009</v>
      </c>
      <c r="M3760" s="6">
        <f>STDEV(Tableau3[[#This Row],[Abundance+δ EtOH1]:[Abundance+δ EtOH4]])</f>
        <v>478016.27136177325</v>
      </c>
      <c r="N3760" s="6">
        <f>STDEV(Tableau3[[#This Row],[Abundance+δ Control1]:[Abundance+δ Control4]])</f>
        <v>300899.06954497047</v>
      </c>
      <c r="O3760" s="18">
        <f>_xlfn.T.TEST(Tableau3[[#This Row],[Abundance+δ EtOH1]:[Abundance+δ EtOH4]],Tableau3[[#This Row],[Abundance+δ Control1]:[Abundance+δ Control4]],2,2)</f>
        <v>0.34775523446927237</v>
      </c>
      <c r="P3760" s="6">
        <v>3759</v>
      </c>
      <c r="Q3760" s="6">
        <f>(Tableau3[[#This Row],[p-value]]*4872)/Tableau3[[#This Row],[Ranking]]</f>
        <v>0.45072186813894521</v>
      </c>
      <c r="R3760" s="6">
        <v>0.38713141359547731</v>
      </c>
      <c r="S3760" s="6" t="s">
        <v>38</v>
      </c>
      <c r="T3760" s="6" t="s">
        <v>38</v>
      </c>
    </row>
    <row r="3761" spans="1:20" x14ac:dyDescent="0.3">
      <c r="A3761" s="7" t="s">
        <v>6505</v>
      </c>
      <c r="B3761" s="45" t="s">
        <v>6506</v>
      </c>
      <c r="C3761" s="7">
        <v>8481727.1312499996</v>
      </c>
      <c r="D3761" s="7">
        <v>8023378.0140624996</v>
      </c>
      <c r="E3761" s="7">
        <v>14976379.85</v>
      </c>
      <c r="F3761" s="7">
        <v>16538024.4164063</v>
      </c>
      <c r="G3761" s="7">
        <v>10292921.7757813</v>
      </c>
      <c r="H3761" s="7">
        <v>11967948.8851563</v>
      </c>
      <c r="I3761" s="7">
        <v>7188161.4984374996</v>
      </c>
      <c r="J3761" s="7">
        <v>8709086.0394531302</v>
      </c>
      <c r="K3761" s="7">
        <f>AVERAGE(Tableau3[[#This Row],[Abundance+δ EtOH1]:[Abundance+δ EtOH4]])</f>
        <v>12004877.3529297</v>
      </c>
      <c r="L3761" s="7">
        <f>AVERAGE(Tableau3[[#This Row],[Abundance+δ Control1]:[Abundance+δ Control4]])</f>
        <v>9539529.5497070588</v>
      </c>
      <c r="M3761" s="7">
        <f>STDEV(Tableau3[[#This Row],[Abundance+δ EtOH1]:[Abundance+δ EtOH4]])</f>
        <v>4383460.3476828337</v>
      </c>
      <c r="N3761" s="7">
        <f>STDEV(Tableau3[[#This Row],[Abundance+δ Control1]:[Abundance+δ Control4]])</f>
        <v>2056160.5361568825</v>
      </c>
      <c r="O3761" s="19">
        <f>_xlfn.T.TEST(Tableau3[[#This Row],[Abundance+δ EtOH1]:[Abundance+δ EtOH4]],Tableau3[[#This Row],[Abundance+δ Control1]:[Abundance+δ Control4]],2,2)</f>
        <v>0.34779414856263419</v>
      </c>
      <c r="P3761" s="7">
        <v>3760</v>
      </c>
      <c r="Q3761" s="7">
        <f>(Tableau3[[#This Row],[p-value]]*4872)/Tableau3[[#This Row],[Ranking]]</f>
        <v>0.45065241803115791</v>
      </c>
      <c r="R3761" s="7">
        <v>0.24436431883343279</v>
      </c>
      <c r="S3761" s="7" t="s">
        <v>38</v>
      </c>
      <c r="T3761" s="7" t="s">
        <v>38</v>
      </c>
    </row>
    <row r="3762" spans="1:20" x14ac:dyDescent="0.3">
      <c r="A3762" s="6" t="s">
        <v>2897</v>
      </c>
      <c r="B3762" s="44" t="s">
        <v>2898</v>
      </c>
      <c r="C3762" s="6">
        <v>609920.94960937498</v>
      </c>
      <c r="D3762" s="6">
        <v>415460.394677734</v>
      </c>
      <c r="E3762" s="6">
        <v>798091.75136718794</v>
      </c>
      <c r="F3762" s="6">
        <v>1341439.6156250001</v>
      </c>
      <c r="G3762" s="6">
        <v>511699.07021484402</v>
      </c>
      <c r="H3762" s="6">
        <v>649168.94338378892</v>
      </c>
      <c r="I3762" s="6">
        <v>395765.48806152289</v>
      </c>
      <c r="J3762" s="6">
        <v>740068.08486328099</v>
      </c>
      <c r="K3762" s="6">
        <f>AVERAGE(Tableau3[[#This Row],[Abundance+δ EtOH1]:[Abundance+δ EtOH4]])</f>
        <v>791228.17781982431</v>
      </c>
      <c r="L3762" s="6">
        <f>AVERAGE(Tableau3[[#This Row],[Abundance+δ Control1]:[Abundance+δ Control4]])</f>
        <v>574175.39663085924</v>
      </c>
      <c r="M3762" s="6">
        <f>STDEV(Tableau3[[#This Row],[Abundance+δ EtOH1]:[Abundance+δ EtOH4]])</f>
        <v>398686.79134643858</v>
      </c>
      <c r="N3762" s="6">
        <f>STDEV(Tableau3[[#This Row],[Abundance+δ Control1]:[Abundance+δ Control4]])</f>
        <v>151523.15873788914</v>
      </c>
      <c r="O3762" s="18">
        <f>_xlfn.T.TEST(Tableau3[[#This Row],[Abundance+δ EtOH1]:[Abundance+δ EtOH4]],Tableau3[[#This Row],[Abundance+δ Control1]:[Abundance+δ Control4]],2,2)</f>
        <v>0.34804017341272719</v>
      </c>
      <c r="P3762" s="6">
        <v>3761</v>
      </c>
      <c r="Q3762" s="6">
        <f>(Tableau3[[#This Row],[p-value]]*4872)/Tableau3[[#This Row],[Ranking]]</f>
        <v>0.45085129616240543</v>
      </c>
      <c r="R3762" s="6">
        <v>0.39492152235103428</v>
      </c>
      <c r="S3762" s="6" t="s">
        <v>38</v>
      </c>
      <c r="T3762" s="6" t="s">
        <v>38</v>
      </c>
    </row>
    <row r="3763" spans="1:20" x14ac:dyDescent="0.3">
      <c r="A3763" s="7" t="s">
        <v>9306</v>
      </c>
      <c r="B3763" s="45" t="s">
        <v>9307</v>
      </c>
      <c r="C3763" s="7">
        <v>41085.478417968799</v>
      </c>
      <c r="D3763" s="7">
        <v>95542.39565429691</v>
      </c>
      <c r="E3763" s="7">
        <v>374420.78017578099</v>
      </c>
      <c r="F3763" s="7">
        <v>167581.6</v>
      </c>
      <c r="G3763" s="7">
        <v>155351.49599609399</v>
      </c>
      <c r="H3763" s="7">
        <v>118127.393945313</v>
      </c>
      <c r="I3763" s="7">
        <v>26032.214501953102</v>
      </c>
      <c r="J3763" s="7">
        <v>59325.089990234403</v>
      </c>
      <c r="K3763" s="7">
        <f>AVERAGE(Tableau3[[#This Row],[Abundance+δ EtOH1]:[Abundance+δ EtOH4]])</f>
        <v>169657.56356201167</v>
      </c>
      <c r="L3763" s="7">
        <f>AVERAGE(Tableau3[[#This Row],[Abundance+δ Control1]:[Abundance+δ Control4]])</f>
        <v>89709.048608398632</v>
      </c>
      <c r="M3763" s="7">
        <f>STDEV(Tableau3[[#This Row],[Abundance+δ EtOH1]:[Abundance+δ EtOH4]])</f>
        <v>146009.27332993157</v>
      </c>
      <c r="N3763" s="7">
        <f>STDEV(Tableau3[[#This Row],[Abundance+δ Control1]:[Abundance+δ Control4]])</f>
        <v>58007.061046808682</v>
      </c>
      <c r="O3763" s="19">
        <f>_xlfn.T.TEST(Tableau3[[#This Row],[Abundance+δ EtOH1]:[Abundance+δ EtOH4]],Tableau3[[#This Row],[Abundance+δ Control1]:[Abundance+δ Control4]],2,2)</f>
        <v>0.34807075446278007</v>
      </c>
      <c r="P3763" s="7">
        <v>3762</v>
      </c>
      <c r="Q3763" s="7">
        <f>(Tableau3[[#This Row],[p-value]]*4872)/Tableau3[[#This Row],[Ranking]]</f>
        <v>0.45077105681623192</v>
      </c>
      <c r="R3763" s="7">
        <v>0.68217348330477179</v>
      </c>
      <c r="S3763" s="7" t="s">
        <v>38</v>
      </c>
      <c r="T3763" s="7" t="s">
        <v>38</v>
      </c>
    </row>
    <row r="3764" spans="1:20" x14ac:dyDescent="0.3">
      <c r="A3764" s="6" t="s">
        <v>6817</v>
      </c>
      <c r="B3764" s="44" t="s">
        <v>6818</v>
      </c>
      <c r="C3764" s="6">
        <v>97908.482812500006</v>
      </c>
      <c r="D3764" s="6">
        <v>72413.223046875006</v>
      </c>
      <c r="E3764" s="6">
        <v>162686.73476562501</v>
      </c>
      <c r="F3764" s="6">
        <v>178556.33632812501</v>
      </c>
      <c r="G3764" s="6">
        <v>84026.654687500006</v>
      </c>
      <c r="H3764" s="6">
        <v>113704.833398438</v>
      </c>
      <c r="I3764" s="6">
        <v>120514.954492188</v>
      </c>
      <c r="J3764" s="6">
        <v>82277.872460937506</v>
      </c>
      <c r="K3764" s="6">
        <f>AVERAGE(Tableau3[[#This Row],[Abundance+δ EtOH1]:[Abundance+δ EtOH4]])</f>
        <v>127891.19423828126</v>
      </c>
      <c r="L3764" s="6">
        <f>AVERAGE(Tableau3[[#This Row],[Abundance+δ Control1]:[Abundance+δ Control4]])</f>
        <v>100131.07875976586</v>
      </c>
      <c r="M3764" s="6">
        <f>STDEV(Tableau3[[#This Row],[Abundance+δ EtOH1]:[Abundance+δ EtOH4]])</f>
        <v>50841.107172347096</v>
      </c>
      <c r="N3764" s="6">
        <f>STDEV(Tableau3[[#This Row],[Abundance+δ Control1]:[Abundance+δ Control4]])</f>
        <v>19814.461509325352</v>
      </c>
      <c r="O3764" s="18">
        <f>_xlfn.T.TEST(Tableau3[[#This Row],[Abundance+δ EtOH1]:[Abundance+δ EtOH4]],Tableau3[[#This Row],[Abundance+δ Control1]:[Abundance+δ Control4]],2,2)</f>
        <v>0.34818004485157739</v>
      </c>
      <c r="P3764" s="6">
        <v>3763</v>
      </c>
      <c r="Q3764" s="6">
        <f>(Tableau3[[#This Row],[p-value]]*4872)/Tableau3[[#This Row],[Ranking]]</f>
        <v>0.45079276601564844</v>
      </c>
      <c r="R3764" s="6">
        <v>0.28374476489300282</v>
      </c>
      <c r="S3764" s="6" t="s">
        <v>38</v>
      </c>
      <c r="T3764" s="6" t="s">
        <v>38</v>
      </c>
    </row>
    <row r="3765" spans="1:20" x14ac:dyDescent="0.3">
      <c r="A3765" s="7" t="s">
        <v>8910</v>
      </c>
      <c r="B3765" s="45" t="s">
        <v>8911</v>
      </c>
      <c r="C3765" s="7">
        <v>132888.33461914101</v>
      </c>
      <c r="D3765" s="7">
        <v>376178.759179688</v>
      </c>
      <c r="E3765" s="7">
        <v>622355.15712890599</v>
      </c>
      <c r="F3765" s="7">
        <v>811949.33315429697</v>
      </c>
      <c r="G3765" s="7">
        <v>245090.89541015599</v>
      </c>
      <c r="H3765" s="7">
        <v>541488.44228515599</v>
      </c>
      <c r="I3765" s="7">
        <v>274831.50380859402</v>
      </c>
      <c r="J3765" s="7">
        <v>206082.80703125001</v>
      </c>
      <c r="K3765" s="7">
        <f>AVERAGE(Tableau3[[#This Row],[Abundance+δ EtOH1]:[Abundance+δ EtOH4]])</f>
        <v>485842.89602050802</v>
      </c>
      <c r="L3765" s="7">
        <f>AVERAGE(Tableau3[[#This Row],[Abundance+δ Control1]:[Abundance+δ Control4]])</f>
        <v>316873.41213378904</v>
      </c>
      <c r="M3765" s="7">
        <f>STDEV(Tableau3[[#This Row],[Abundance+δ EtOH1]:[Abundance+δ EtOH4]])</f>
        <v>295287.51587568258</v>
      </c>
      <c r="N3765" s="7">
        <f>STDEV(Tableau3[[#This Row],[Abundance+δ Control1]:[Abundance+δ Control4]])</f>
        <v>152366.57738459678</v>
      </c>
      <c r="O3765" s="19">
        <f>_xlfn.T.TEST(Tableau3[[#This Row],[Abundance+δ EtOH1]:[Abundance+δ EtOH4]],Tableau3[[#This Row],[Abundance+δ Control1]:[Abundance+δ Control4]],2,2)</f>
        <v>0.3483823404751395</v>
      </c>
      <c r="P3765" s="7">
        <v>3764</v>
      </c>
      <c r="Q3765" s="7">
        <f>(Tableau3[[#This Row],[p-value]]*4872)/Tableau3[[#This Row],[Ranking]]</f>
        <v>0.45093484665113698</v>
      </c>
      <c r="R3765" s="7">
        <v>0.39008037802863987</v>
      </c>
      <c r="S3765" s="7" t="s">
        <v>38</v>
      </c>
      <c r="T3765" s="7" t="s">
        <v>38</v>
      </c>
    </row>
    <row r="3766" spans="1:20" x14ac:dyDescent="0.3">
      <c r="A3766" s="6" t="s">
        <v>4332</v>
      </c>
      <c r="B3766" s="44" t="s">
        <v>4333</v>
      </c>
      <c r="C3766" s="6">
        <v>2522308.4320312501</v>
      </c>
      <c r="D3766" s="6">
        <v>2409194.3148437501</v>
      </c>
      <c r="E3766" s="6">
        <v>8239571.4437499996</v>
      </c>
      <c r="F3766" s="6">
        <v>9518290.3343749996</v>
      </c>
      <c r="G3766" s="6">
        <v>2981247.7328125001</v>
      </c>
      <c r="H3766" s="6">
        <v>4580863.0453124996</v>
      </c>
      <c r="I3766" s="6">
        <v>2409439.2718750001</v>
      </c>
      <c r="J3766" s="6">
        <v>4756930.3734374996</v>
      </c>
      <c r="K3766" s="6">
        <f>AVERAGE(Tableau3[[#This Row],[Abundance+δ EtOH1]:[Abundance+δ EtOH4]])</f>
        <v>5672341.1312499996</v>
      </c>
      <c r="L3766" s="6">
        <f>AVERAGE(Tableau3[[#This Row],[Abundance+δ Control1]:[Abundance+δ Control4]])</f>
        <v>3682120.1058593746</v>
      </c>
      <c r="M3766" s="6">
        <f>STDEV(Tableau3[[#This Row],[Abundance+δ EtOH1]:[Abundance+δ EtOH4]])</f>
        <v>3739555.6733390251</v>
      </c>
      <c r="N3766" s="6">
        <f>STDEV(Tableau3[[#This Row],[Abundance+δ Control1]:[Abundance+δ Control4]])</f>
        <v>1165317.4919308091</v>
      </c>
      <c r="O3766" s="18">
        <f>_xlfn.T.TEST(Tableau3[[#This Row],[Abundance+δ EtOH1]:[Abundance+δ EtOH4]],Tableau3[[#This Row],[Abundance+δ Control1]:[Abundance+δ Control4]],2,2)</f>
        <v>0.34873842340106603</v>
      </c>
      <c r="P3766" s="6">
        <v>3765</v>
      </c>
      <c r="Q3766" s="6">
        <f>(Tableau3[[#This Row],[p-value]]*4872)/Tableau3[[#This Row],[Ranking]]</f>
        <v>0.45127585625763444</v>
      </c>
      <c r="R3766" s="6">
        <v>0.45355516151869207</v>
      </c>
      <c r="S3766" s="6" t="s">
        <v>38</v>
      </c>
      <c r="T3766" s="6" t="s">
        <v>38</v>
      </c>
    </row>
    <row r="3767" spans="1:20" x14ac:dyDescent="0.3">
      <c r="A3767" s="7" t="s">
        <v>7238</v>
      </c>
      <c r="B3767" s="45" t="s">
        <v>7239</v>
      </c>
      <c r="C3767" s="7">
        <v>2744348.9984375001</v>
      </c>
      <c r="D3767" s="7">
        <v>2874642.8421875001</v>
      </c>
      <c r="E3767" s="7">
        <v>5414971.8929687496</v>
      </c>
      <c r="F3767" s="7">
        <v>7290037.4828124996</v>
      </c>
      <c r="G3767" s="7">
        <v>3333064.3636718802</v>
      </c>
      <c r="H3767" s="7">
        <v>4449116.2914062496</v>
      </c>
      <c r="I3767" s="7">
        <v>2440256.1488281302</v>
      </c>
      <c r="J3767" s="7">
        <v>3359687.6605468802</v>
      </c>
      <c r="K3767" s="7">
        <f>AVERAGE(Tableau3[[#This Row],[Abundance+δ EtOH1]:[Abundance+δ EtOH4]])</f>
        <v>4581000.3041015621</v>
      </c>
      <c r="L3767" s="7">
        <f>AVERAGE(Tableau3[[#This Row],[Abundance+δ Control1]:[Abundance+δ Control4]])</f>
        <v>3395531.1161132851</v>
      </c>
      <c r="M3767" s="7">
        <f>STDEV(Tableau3[[#This Row],[Abundance+δ EtOH1]:[Abundance+δ EtOH4]])</f>
        <v>2184745.2065861197</v>
      </c>
      <c r="N3767" s="7">
        <f>STDEV(Tableau3[[#This Row],[Abundance+δ Control1]:[Abundance+δ Control4]])</f>
        <v>822147.35767303931</v>
      </c>
      <c r="O3767" s="19">
        <f>_xlfn.T.TEST(Tableau3[[#This Row],[Abundance+δ EtOH1]:[Abundance+δ EtOH4]],Tableau3[[#This Row],[Abundance+δ Control1]:[Abundance+δ Control4]],2,2)</f>
        <v>0.34897117393518873</v>
      </c>
      <c r="P3767" s="7">
        <v>3766</v>
      </c>
      <c r="Q3767" s="7">
        <f>(Tableau3[[#This Row],[p-value]]*4872)/Tableau3[[#This Row],[Ranking]]</f>
        <v>0.45145713207972371</v>
      </c>
      <c r="R3767" s="7">
        <v>0.31144008656545341</v>
      </c>
      <c r="S3767" s="7" t="s">
        <v>38</v>
      </c>
      <c r="T3767" s="7" t="s">
        <v>38</v>
      </c>
    </row>
    <row r="3768" spans="1:20" x14ac:dyDescent="0.3">
      <c r="A3768" s="6" t="s">
        <v>2253</v>
      </c>
      <c r="B3768" s="44" t="s">
        <v>2254</v>
      </c>
      <c r="C3768" s="6">
        <v>90105.445703125006</v>
      </c>
      <c r="D3768" s="6">
        <v>84697.675195312506</v>
      </c>
      <c r="E3768" s="6">
        <v>98474.504296875006</v>
      </c>
      <c r="F3768" s="6">
        <v>51125.945703124999</v>
      </c>
      <c r="G3768" s="6">
        <v>70836.583398437506</v>
      </c>
      <c r="H3768" s="6">
        <v>88322.945703125006</v>
      </c>
      <c r="I3768" s="6">
        <v>50550.269921874999</v>
      </c>
      <c r="J3768" s="6">
        <v>61437.643457031299</v>
      </c>
      <c r="K3768" s="6">
        <f>AVERAGE(Tableau3[[#This Row],[Abundance+δ EtOH1]:[Abundance+δ EtOH4]])</f>
        <v>81100.892724609381</v>
      </c>
      <c r="L3768" s="6">
        <f>AVERAGE(Tableau3[[#This Row],[Abundance+δ Control1]:[Abundance+δ Control4]])</f>
        <v>67786.860620117208</v>
      </c>
      <c r="M3768" s="6">
        <f>STDEV(Tableau3[[#This Row],[Abundance+δ EtOH1]:[Abundance+δ EtOH4]])</f>
        <v>20771.4439113671</v>
      </c>
      <c r="N3768" s="6">
        <f>STDEV(Tableau3[[#This Row],[Abundance+δ Control1]:[Abundance+δ Control4]])</f>
        <v>16004.626591956589</v>
      </c>
      <c r="O3768" s="18">
        <f>_xlfn.T.TEST(Tableau3[[#This Row],[Abundance+δ EtOH1]:[Abundance+δ EtOH4]],Tableau3[[#This Row],[Abundance+δ Control1]:[Abundance+δ Control4]],2,2)</f>
        <v>0.34906260399416439</v>
      </c>
      <c r="P3768" s="6">
        <v>3767</v>
      </c>
      <c r="Q3768" s="6">
        <f>(Tableau3[[#This Row],[p-value]]*4872)/Tableau3[[#This Row],[Ranking]]</f>
        <v>0.45145553667628591</v>
      </c>
      <c r="R3768" s="6">
        <v>0.29039747871426003</v>
      </c>
      <c r="S3768" s="6" t="s">
        <v>38</v>
      </c>
      <c r="T3768" s="6" t="s">
        <v>38</v>
      </c>
    </row>
    <row r="3769" spans="1:20" x14ac:dyDescent="0.3">
      <c r="A3769" s="7" t="s">
        <v>4712</v>
      </c>
      <c r="B3769" s="45" t="s">
        <v>4713</v>
      </c>
      <c r="C3769" s="7">
        <v>2348122.1214843802</v>
      </c>
      <c r="D3769" s="7">
        <v>2192907.4476562501</v>
      </c>
      <c r="E3769" s="7">
        <v>4769407.1156249996</v>
      </c>
      <c r="F3769" s="7">
        <v>5285473.8988281293</v>
      </c>
      <c r="G3769" s="7">
        <v>2892883.1878906302</v>
      </c>
      <c r="H3769" s="7">
        <v>3754476.7347656302</v>
      </c>
      <c r="I3769" s="7">
        <v>2067364.48867188</v>
      </c>
      <c r="J3769" s="7">
        <v>2273903.2718750001</v>
      </c>
      <c r="K3769" s="7">
        <f>AVERAGE(Tableau3[[#This Row],[Abundance+δ EtOH1]:[Abundance+δ EtOH4]])</f>
        <v>3648977.6458984399</v>
      </c>
      <c r="L3769" s="7">
        <f>AVERAGE(Tableau3[[#This Row],[Abundance+δ Control1]:[Abundance+δ Control4]])</f>
        <v>2747156.9208007851</v>
      </c>
      <c r="M3769" s="7">
        <f>STDEV(Tableau3[[#This Row],[Abundance+δ EtOH1]:[Abundance+δ EtOH4]])</f>
        <v>1606844.4957008422</v>
      </c>
      <c r="N3769" s="7">
        <f>STDEV(Tableau3[[#This Row],[Abundance+δ Control1]:[Abundance+δ Control4]])</f>
        <v>757631.42303880502</v>
      </c>
      <c r="O3769" s="19">
        <f>_xlfn.T.TEST(Tableau3[[#This Row],[Abundance+δ EtOH1]:[Abundance+δ EtOH4]],Tableau3[[#This Row],[Abundance+δ Control1]:[Abundance+δ Control4]],2,2)</f>
        <v>0.34915150154756813</v>
      </c>
      <c r="P3769" s="7">
        <v>3768</v>
      </c>
      <c r="Q3769" s="7">
        <f>(Tableau3[[#This Row],[p-value]]*4872)/Tableau3[[#This Row],[Ranking]]</f>
        <v>0.45145066760609132</v>
      </c>
      <c r="R3769" s="7">
        <v>0.30283794940864778</v>
      </c>
      <c r="S3769" s="7" t="s">
        <v>38</v>
      </c>
      <c r="T3769" s="7" t="s">
        <v>38</v>
      </c>
    </row>
    <row r="3770" spans="1:20" x14ac:dyDescent="0.3">
      <c r="A3770" s="6" t="s">
        <v>10234</v>
      </c>
      <c r="B3770" s="44" t="s">
        <v>10235</v>
      </c>
      <c r="C3770" s="6">
        <v>45857.123437499999</v>
      </c>
      <c r="D3770" s="6">
        <v>50903.670312499999</v>
      </c>
      <c r="E3770" s="6">
        <v>89767.420312500006</v>
      </c>
      <c r="F3770" s="6">
        <v>98300.818750000006</v>
      </c>
      <c r="G3770" s="6">
        <v>61494.967187499999</v>
      </c>
      <c r="H3770" s="6">
        <v>54388.787499999999</v>
      </c>
      <c r="I3770" s="6">
        <v>35664.303124999999</v>
      </c>
      <c r="J3770" s="6">
        <v>71180.732812500006</v>
      </c>
      <c r="K3770" s="6">
        <f>AVERAGE(Tableau3[[#This Row],[Abundance+δ EtOH1]:[Abundance+δ EtOH4]])</f>
        <v>71207.258203125006</v>
      </c>
      <c r="L3770" s="6">
        <f>AVERAGE(Tableau3[[#This Row],[Abundance+δ Control1]:[Abundance+δ Control4]])</f>
        <v>55682.197656249999</v>
      </c>
      <c r="M3770" s="6">
        <f>STDEV(Tableau3[[#This Row],[Abundance+δ EtOH1]:[Abundance+δ EtOH4]])</f>
        <v>26667.118670134703</v>
      </c>
      <c r="N3770" s="6">
        <f>STDEV(Tableau3[[#This Row],[Abundance+δ Control1]:[Abundance+δ Control4]])</f>
        <v>15015.346515143396</v>
      </c>
      <c r="O3770" s="18">
        <f>_xlfn.T.TEST(Tableau3[[#This Row],[Abundance+δ EtOH1]:[Abundance+δ EtOH4]],Tableau3[[#This Row],[Abundance+δ Control1]:[Abundance+δ Control4]],2,2)</f>
        <v>0.34945731072679415</v>
      </c>
      <c r="P3770" s="6">
        <v>3769</v>
      </c>
      <c r="Q3770" s="6">
        <f>(Tableau3[[#This Row],[p-value]]*4872)/Tableau3[[#This Row],[Ranking]]</f>
        <v>0.451726192056498</v>
      </c>
      <c r="R3770" s="6">
        <v>0.24824606157820631</v>
      </c>
      <c r="S3770" s="6" t="s">
        <v>38</v>
      </c>
      <c r="T3770" s="6" t="s">
        <v>9871</v>
      </c>
    </row>
    <row r="3771" spans="1:20" x14ac:dyDescent="0.3">
      <c r="A3771" s="7" t="s">
        <v>5879</v>
      </c>
      <c r="B3771" s="45" t="s">
        <v>5880</v>
      </c>
      <c r="C3771" s="7">
        <v>5689847.6859374996</v>
      </c>
      <c r="D3771" s="7">
        <v>5482969.0199218793</v>
      </c>
      <c r="E3771" s="7">
        <v>10715757.5296875</v>
      </c>
      <c r="F3771" s="7">
        <v>11161076.44375</v>
      </c>
      <c r="G3771" s="7">
        <v>6955855.2718749996</v>
      </c>
      <c r="H3771" s="7">
        <v>8684397.8695312496</v>
      </c>
      <c r="I3771" s="7">
        <v>4281258.6703124996</v>
      </c>
      <c r="J3771" s="7">
        <v>5799493.4886718793</v>
      </c>
      <c r="K3771" s="7">
        <f>AVERAGE(Tableau3[[#This Row],[Abundance+δ EtOH1]:[Abundance+δ EtOH4]])</f>
        <v>8262412.6698242202</v>
      </c>
      <c r="L3771" s="7">
        <f>AVERAGE(Tableau3[[#This Row],[Abundance+δ Control1]:[Abundance+δ Control4]])</f>
        <v>6430251.3250976568</v>
      </c>
      <c r="M3771" s="7">
        <f>STDEV(Tableau3[[#This Row],[Abundance+δ EtOH1]:[Abundance+δ EtOH4]])</f>
        <v>3096479.1982179633</v>
      </c>
      <c r="N3771" s="7">
        <f>STDEV(Tableau3[[#This Row],[Abundance+δ Control1]:[Abundance+δ Control4]])</f>
        <v>1859521.5362365758</v>
      </c>
      <c r="O3771" s="19">
        <f>_xlfn.T.TEST(Tableau3[[#This Row],[Abundance+δ EtOH1]:[Abundance+δ EtOH4]],Tableau3[[#This Row],[Abundance+δ Control1]:[Abundance+δ Control4]],2,2)</f>
        <v>0.34949041632236627</v>
      </c>
      <c r="P3771" s="7">
        <v>3770</v>
      </c>
      <c r="Q3771" s="7">
        <f>(Tableau3[[#This Row],[p-value]]*4872)/Tableau3[[#This Row],[Ranking]]</f>
        <v>0.45164915340121181</v>
      </c>
      <c r="R3771" s="7">
        <v>0.26893014288688988</v>
      </c>
      <c r="S3771" s="7" t="s">
        <v>38</v>
      </c>
      <c r="T3771" s="7" t="s">
        <v>38</v>
      </c>
    </row>
    <row r="3772" spans="1:20" x14ac:dyDescent="0.3">
      <c r="A3772" s="6" t="s">
        <v>6851</v>
      </c>
      <c r="B3772" s="44" t="s">
        <v>6852</v>
      </c>
      <c r="C3772" s="6">
        <v>766641.12832031294</v>
      </c>
      <c r="D3772" s="6">
        <v>740565.53652343794</v>
      </c>
      <c r="E3772" s="6">
        <v>1663273.08242188</v>
      </c>
      <c r="F3772" s="6">
        <v>2002574.6781250001</v>
      </c>
      <c r="G3772" s="6">
        <v>1022979.73671875</v>
      </c>
      <c r="H3772" s="6">
        <v>1260679.17617188</v>
      </c>
      <c r="I3772" s="6">
        <v>519218.97304687498</v>
      </c>
      <c r="J3772" s="6">
        <v>931158.28945312498</v>
      </c>
      <c r="K3772" s="6">
        <f>AVERAGE(Tableau3[[#This Row],[Abundance+δ EtOH1]:[Abundance+δ EtOH4]])</f>
        <v>1293263.6063476577</v>
      </c>
      <c r="L3772" s="6">
        <f>AVERAGE(Tableau3[[#This Row],[Abundance+δ Control1]:[Abundance+δ Control4]])</f>
        <v>933509.04384765751</v>
      </c>
      <c r="M3772" s="6">
        <f>STDEV(Tableau3[[#This Row],[Abundance+δ EtOH1]:[Abundance+δ EtOH4]])</f>
        <v>638444.88138019713</v>
      </c>
      <c r="N3772" s="6">
        <f>STDEV(Tableau3[[#This Row],[Abundance+δ Control1]:[Abundance+δ Control4]])</f>
        <v>309131.62740070379</v>
      </c>
      <c r="O3772" s="18">
        <f>_xlfn.T.TEST(Tableau3[[#This Row],[Abundance+δ EtOH1]:[Abundance+δ EtOH4]],Tableau3[[#This Row],[Abundance+δ Control1]:[Abundance+δ Control4]],2,2)</f>
        <v>0.34957040245659171</v>
      </c>
      <c r="P3772" s="6">
        <v>3771</v>
      </c>
      <c r="Q3772" s="6">
        <f>(Tableau3[[#This Row],[p-value]]*4872)/Tableau3[[#This Row],[Ranking]]</f>
        <v>0.45163272361933565</v>
      </c>
      <c r="R3772" s="6">
        <v>0.3477249621831725</v>
      </c>
      <c r="S3772" s="6" t="s">
        <v>38</v>
      </c>
      <c r="T3772" s="6" t="s">
        <v>38</v>
      </c>
    </row>
    <row r="3773" spans="1:20" x14ac:dyDescent="0.3">
      <c r="A3773" s="7" t="s">
        <v>3264</v>
      </c>
      <c r="B3773" s="45" t="s">
        <v>3265</v>
      </c>
      <c r="C3773" s="7">
        <v>4267429.9437499996</v>
      </c>
      <c r="D3773" s="7">
        <v>5792866.3617187496</v>
      </c>
      <c r="E3773" s="7">
        <v>11402745.0335938</v>
      </c>
      <c r="F3773" s="7">
        <v>12860600.3460938</v>
      </c>
      <c r="G3773" s="7">
        <v>6187225.7914062496</v>
      </c>
      <c r="H3773" s="7">
        <v>8656643.9710937496</v>
      </c>
      <c r="I3773" s="7">
        <v>3521788.1625000001</v>
      </c>
      <c r="J3773" s="7">
        <v>6448660.6957031293</v>
      </c>
      <c r="K3773" s="7">
        <f>AVERAGE(Tableau3[[#This Row],[Abundance+δ EtOH1]:[Abundance+δ EtOH4]])</f>
        <v>8580910.4212890863</v>
      </c>
      <c r="L3773" s="7">
        <f>AVERAGE(Tableau3[[#This Row],[Abundance+δ Control1]:[Abundance+δ Control4]])</f>
        <v>6203579.6551757827</v>
      </c>
      <c r="M3773" s="7">
        <f>STDEV(Tableau3[[#This Row],[Abundance+δ EtOH1]:[Abundance+δ EtOH4]])</f>
        <v>4189582.3156925873</v>
      </c>
      <c r="N3773" s="7">
        <f>STDEV(Tableau3[[#This Row],[Abundance+δ Control1]:[Abundance+δ Control4]])</f>
        <v>2103161.2962002731</v>
      </c>
      <c r="O3773" s="19">
        <f>_xlfn.T.TEST(Tableau3[[#This Row],[Abundance+δ EtOH1]:[Abundance+δ EtOH4]],Tableau3[[#This Row],[Abundance+δ Control1]:[Abundance+δ Control4]],2,2)</f>
        <v>0.34960196023978679</v>
      </c>
      <c r="P3773" s="7">
        <v>3772</v>
      </c>
      <c r="Q3773" s="7">
        <f>(Tableau3[[#This Row],[p-value]]*4872)/Tableau3[[#This Row],[Ranking]]</f>
        <v>0.45155375140197279</v>
      </c>
      <c r="R3773" s="7">
        <v>0.3151661677170039</v>
      </c>
      <c r="S3773" s="7" t="s">
        <v>38</v>
      </c>
      <c r="T3773" s="7" t="s">
        <v>38</v>
      </c>
    </row>
    <row r="3774" spans="1:20" x14ac:dyDescent="0.3">
      <c r="A3774" s="6" t="s">
        <v>3254</v>
      </c>
      <c r="B3774" s="44" t="s">
        <v>3255</v>
      </c>
      <c r="C3774" s="6">
        <v>1280692.4872070299</v>
      </c>
      <c r="D3774" s="6">
        <v>1252645.4764648399</v>
      </c>
      <c r="E3774" s="6">
        <v>2028489.05898438</v>
      </c>
      <c r="F3774" s="6">
        <v>2162962.3587890598</v>
      </c>
      <c r="G3774" s="6">
        <v>1451230.14248047</v>
      </c>
      <c r="H3774" s="6">
        <v>1868407.8387695299</v>
      </c>
      <c r="I3774" s="6">
        <v>864053.58632812498</v>
      </c>
      <c r="J3774" s="6">
        <v>1246210.9015136701</v>
      </c>
      <c r="K3774" s="6">
        <f>AVERAGE(Tableau3[[#This Row],[Abundance+δ EtOH1]:[Abundance+δ EtOH4]])</f>
        <v>1681197.3453613273</v>
      </c>
      <c r="L3774" s="6">
        <f>AVERAGE(Tableau3[[#This Row],[Abundance+δ Control1]:[Abundance+δ Control4]])</f>
        <v>1357475.6172729488</v>
      </c>
      <c r="M3774" s="6">
        <f>STDEV(Tableau3[[#This Row],[Abundance+δ EtOH1]:[Abundance+δ EtOH4]])</f>
        <v>481930.11535357381</v>
      </c>
      <c r="N3774" s="6">
        <f>STDEV(Tableau3[[#This Row],[Abundance+δ Control1]:[Abundance+δ Control4]])</f>
        <v>418603.54495832347</v>
      </c>
      <c r="O3774" s="18">
        <f>_xlfn.T.TEST(Tableau3[[#This Row],[Abundance+δ EtOH1]:[Abundance+δ EtOH4]],Tableau3[[#This Row],[Abundance+δ Control1]:[Abundance+δ Control4]],2,2)</f>
        <v>0.34960264216652526</v>
      </c>
      <c r="P3774" s="6">
        <v>3773</v>
      </c>
      <c r="Q3774" s="6">
        <f>(Tableau3[[#This Row],[p-value]]*4872)/Tableau3[[#This Row],[Ranking]]</f>
        <v>0.45143495166586567</v>
      </c>
      <c r="R3774" s="6">
        <v>0.2381338467910076</v>
      </c>
      <c r="S3774" s="6" t="s">
        <v>38</v>
      </c>
      <c r="T3774" s="6" t="s">
        <v>38</v>
      </c>
    </row>
    <row r="3775" spans="1:20" x14ac:dyDescent="0.3">
      <c r="A3775" s="7" t="s">
        <v>7954</v>
      </c>
      <c r="B3775" s="45" t="s">
        <v>7955</v>
      </c>
      <c r="C3775" s="7">
        <v>1311232.3304687501</v>
      </c>
      <c r="D3775" s="7">
        <v>1201295.4671875001</v>
      </c>
      <c r="E3775" s="7">
        <v>2532455.5765625001</v>
      </c>
      <c r="F3775" s="7">
        <v>3065699.4164062501</v>
      </c>
      <c r="G3775" s="7">
        <v>1493402.4476562501</v>
      </c>
      <c r="H3775" s="7">
        <v>2069824.6898437501</v>
      </c>
      <c r="I3775" s="7">
        <v>1062893.7484375001</v>
      </c>
      <c r="J3775" s="7">
        <v>1440411.7718750001</v>
      </c>
      <c r="K3775" s="7">
        <f>AVERAGE(Tableau3[[#This Row],[Abundance+δ EtOH1]:[Abundance+δ EtOH4]])</f>
        <v>2027670.6976562501</v>
      </c>
      <c r="L3775" s="7">
        <f>AVERAGE(Tableau3[[#This Row],[Abundance+δ Control1]:[Abundance+δ Control4]])</f>
        <v>1516633.1644531251</v>
      </c>
      <c r="M3775" s="7">
        <f>STDEV(Tableau3[[#This Row],[Abundance+δ EtOH1]:[Abundance+δ EtOH4]])</f>
        <v>918057.97755057097</v>
      </c>
      <c r="N3775" s="7">
        <f>STDEV(Tableau3[[#This Row],[Abundance+δ Control1]:[Abundance+δ Control4]])</f>
        <v>415631.92382188851</v>
      </c>
      <c r="O3775" s="19">
        <f>_xlfn.T.TEST(Tableau3[[#This Row],[Abundance+δ EtOH1]:[Abundance+δ EtOH4]],Tableau3[[#This Row],[Abundance+δ Control1]:[Abundance+δ Control4]],2,2)</f>
        <v>0.34962327510335062</v>
      </c>
      <c r="P3775" s="7">
        <v>3774</v>
      </c>
      <c r="Q3775" s="7">
        <f>(Tableau3[[#This Row],[p-value]]*4872)/Tableau3[[#This Row],[Ranking]]</f>
        <v>0.45134197040368951</v>
      </c>
      <c r="R3775" s="7">
        <v>0.31322004909270701</v>
      </c>
      <c r="S3775" s="7" t="s">
        <v>38</v>
      </c>
      <c r="T3775" s="7" t="s">
        <v>38</v>
      </c>
    </row>
    <row r="3776" spans="1:20" x14ac:dyDescent="0.3">
      <c r="A3776" s="6" t="s">
        <v>3948</v>
      </c>
      <c r="B3776" s="44" t="s">
        <v>3949</v>
      </c>
      <c r="C3776" s="6">
        <v>97173.361718750006</v>
      </c>
      <c r="D3776" s="6">
        <v>85180.299218750006</v>
      </c>
      <c r="E3776" s="6">
        <v>323292.82070312498</v>
      </c>
      <c r="F3776" s="6">
        <v>311896.13124999998</v>
      </c>
      <c r="G3776" s="6">
        <v>101435.74062500001</v>
      </c>
      <c r="H3776" s="6">
        <v>161798.67812500001</v>
      </c>
      <c r="I3776" s="6">
        <v>111238.07265625001</v>
      </c>
      <c r="J3776" s="6">
        <v>168609.08437500001</v>
      </c>
      <c r="K3776" s="6">
        <f>AVERAGE(Tableau3[[#This Row],[Abundance+δ EtOH1]:[Abundance+δ EtOH4]])</f>
        <v>204385.65322265623</v>
      </c>
      <c r="L3776" s="6">
        <f>AVERAGE(Tableau3[[#This Row],[Abundance+δ Control1]:[Abundance+δ Control4]])</f>
        <v>135770.39394531251</v>
      </c>
      <c r="M3776" s="6">
        <f>STDEV(Tableau3[[#This Row],[Abundance+δ EtOH1]:[Abundance+δ EtOH4]])</f>
        <v>130896.66310568729</v>
      </c>
      <c r="N3776" s="6">
        <f>STDEV(Tableau3[[#This Row],[Abundance+δ Control1]:[Abundance+δ Control4]])</f>
        <v>34334.406324323609</v>
      </c>
      <c r="O3776" s="18">
        <f>_xlfn.T.TEST(Tableau3[[#This Row],[Abundance+δ EtOH1]:[Abundance+δ EtOH4]],Tableau3[[#This Row],[Abundance+δ Control1]:[Abundance+δ Control4]],2,2)</f>
        <v>0.34967688435973171</v>
      </c>
      <c r="P3776" s="6">
        <v>3775</v>
      </c>
      <c r="Q3776" s="6">
        <f>(Tableau3[[#This Row],[p-value]]*4872)/Tableau3[[#This Row],[Ranking]]</f>
        <v>0.45129159751009612</v>
      </c>
      <c r="R3776" s="6">
        <v>0.43022667372750001</v>
      </c>
      <c r="S3776" s="6" t="s">
        <v>38</v>
      </c>
      <c r="T3776" s="6" t="s">
        <v>38</v>
      </c>
    </row>
    <row r="3777" spans="1:20" x14ac:dyDescent="0.3">
      <c r="A3777" s="7" t="s">
        <v>2057</v>
      </c>
      <c r="B3777" s="45" t="s">
        <v>2058</v>
      </c>
      <c r="C3777" s="7">
        <v>991184.77871093794</v>
      </c>
      <c r="D3777" s="7">
        <v>1268833.60976563</v>
      </c>
      <c r="E3777" s="7">
        <v>1333982.8500000001</v>
      </c>
      <c r="F3777" s="7">
        <v>1815228.9154296899</v>
      </c>
      <c r="G3777" s="7">
        <v>1273529.7406250001</v>
      </c>
      <c r="H3777" s="7">
        <v>1424071.98867188</v>
      </c>
      <c r="I3777" s="7">
        <v>748399.48281249998</v>
      </c>
      <c r="J3777" s="7">
        <v>1048215.85292969</v>
      </c>
      <c r="K3777" s="7">
        <f>AVERAGE(Tableau3[[#This Row],[Abundance+δ EtOH1]:[Abundance+δ EtOH4]])</f>
        <v>1352307.5384765645</v>
      </c>
      <c r="L3777" s="7">
        <f>AVERAGE(Tableau3[[#This Row],[Abundance+δ Control1]:[Abundance+δ Control4]])</f>
        <v>1123554.2662597676</v>
      </c>
      <c r="M3777" s="7">
        <f>STDEV(Tableau3[[#This Row],[Abundance+δ EtOH1]:[Abundance+δ EtOH4]])</f>
        <v>342544.17712324398</v>
      </c>
      <c r="N3777" s="7">
        <f>STDEV(Tableau3[[#This Row],[Abundance+δ Control1]:[Abundance+δ Control4]])</f>
        <v>293950.41104541189</v>
      </c>
      <c r="O3777" s="19">
        <f>_xlfn.T.TEST(Tableau3[[#This Row],[Abundance+δ EtOH1]:[Abundance+δ EtOH4]],Tableau3[[#This Row],[Abundance+δ Control1]:[Abundance+δ Control4]],2,2)</f>
        <v>0.34990075397606468</v>
      </c>
      <c r="P3777" s="7">
        <v>3776</v>
      </c>
      <c r="Q3777" s="7">
        <f>(Tableau3[[#This Row],[p-value]]*4872)/Tableau3[[#This Row],[Ranking]]</f>
        <v>0.4514609304479309</v>
      </c>
      <c r="R3777" s="7">
        <v>0.188167512660814</v>
      </c>
      <c r="S3777" s="7" t="s">
        <v>38</v>
      </c>
      <c r="T3777" s="7" t="s">
        <v>38</v>
      </c>
    </row>
    <row r="3778" spans="1:20" x14ac:dyDescent="0.3">
      <c r="A3778" s="6" t="s">
        <v>6985</v>
      </c>
      <c r="B3778" s="44" t="s">
        <v>6986</v>
      </c>
      <c r="C3778" s="6">
        <v>1642894.1625000001</v>
      </c>
      <c r="D3778" s="6">
        <v>1579798.1351562501</v>
      </c>
      <c r="E3778" s="6">
        <v>3073644.8343750001</v>
      </c>
      <c r="F3778" s="6">
        <v>4300598.7152343793</v>
      </c>
      <c r="G3778" s="6">
        <v>2018445.47695313</v>
      </c>
      <c r="H3778" s="6">
        <v>2535364.2894531302</v>
      </c>
      <c r="I3778" s="6">
        <v>1328892.85195313</v>
      </c>
      <c r="J3778" s="6">
        <v>1896001.5633789101</v>
      </c>
      <c r="K3778" s="6">
        <f>AVERAGE(Tableau3[[#This Row],[Abundance+δ EtOH1]:[Abundance+δ EtOH4]])</f>
        <v>2649233.9618164077</v>
      </c>
      <c r="L3778" s="6">
        <f>AVERAGE(Tableau3[[#This Row],[Abundance+δ Control1]:[Abundance+δ Control4]])</f>
        <v>1944676.0454345751</v>
      </c>
      <c r="M3778" s="6">
        <f>STDEV(Tableau3[[#This Row],[Abundance+δ EtOH1]:[Abundance+δ EtOH4]])</f>
        <v>1299171.9050494712</v>
      </c>
      <c r="N3778" s="6">
        <f>STDEV(Tableau3[[#This Row],[Abundance+δ Control1]:[Abundance+δ Control4]])</f>
        <v>495281.9658961579</v>
      </c>
      <c r="O3778" s="18">
        <f>_xlfn.T.TEST(Tableau3[[#This Row],[Abundance+δ EtOH1]:[Abundance+δ EtOH4]],Tableau3[[#This Row],[Abundance+δ Control1]:[Abundance+δ Control4]],2,2)</f>
        <v>0.3499437766122212</v>
      </c>
      <c r="P3778" s="6">
        <v>3777</v>
      </c>
      <c r="Q3778" s="6">
        <f>(Tableau3[[#This Row],[p-value]]*4872)/Tableau3[[#This Row],[Ranking]]</f>
        <v>0.45139689691679685</v>
      </c>
      <c r="R3778" s="6">
        <v>0.33205366647477641</v>
      </c>
      <c r="S3778" s="6" t="s">
        <v>38</v>
      </c>
      <c r="T3778" s="6" t="s">
        <v>38</v>
      </c>
    </row>
    <row r="3779" spans="1:20" x14ac:dyDescent="0.3">
      <c r="A3779" s="7" t="s">
        <v>7460</v>
      </c>
      <c r="B3779" s="45" t="s">
        <v>7461</v>
      </c>
      <c r="C3779" s="7">
        <v>7400087.8822265593</v>
      </c>
      <c r="D3779" s="7">
        <v>6883794.7386718793</v>
      </c>
      <c r="E3779" s="7">
        <v>15388445.4588867</v>
      </c>
      <c r="F3779" s="7">
        <v>18088422.145898402</v>
      </c>
      <c r="G3779" s="7">
        <v>8941961.9149414096</v>
      </c>
      <c r="H3779" s="7">
        <v>11576151.5321289</v>
      </c>
      <c r="I3779" s="7">
        <v>6516132.7357421899</v>
      </c>
      <c r="J3779" s="7">
        <v>8521191.9798828103</v>
      </c>
      <c r="K3779" s="7">
        <f>AVERAGE(Tableau3[[#This Row],[Abundance+δ EtOH1]:[Abundance+δ EtOH4]])</f>
        <v>11940187.556420885</v>
      </c>
      <c r="L3779" s="7">
        <f>AVERAGE(Tableau3[[#This Row],[Abundance+δ Control1]:[Abundance+δ Control4]])</f>
        <v>8888859.5406738259</v>
      </c>
      <c r="M3779" s="7">
        <f>STDEV(Tableau3[[#This Row],[Abundance+δ EtOH1]:[Abundance+δ EtOH4]])</f>
        <v>5653048.8678873945</v>
      </c>
      <c r="N3779" s="7">
        <f>STDEV(Tableau3[[#This Row],[Abundance+δ Control1]:[Abundance+δ Control4]])</f>
        <v>2080814.7471275674</v>
      </c>
      <c r="O3779" s="19">
        <f>_xlfn.T.TEST(Tableau3[[#This Row],[Abundance+δ EtOH1]:[Abundance+δ EtOH4]],Tableau3[[#This Row],[Abundance+δ Control1]:[Abundance+δ Control4]],2,2)</f>
        <v>0.35011727402221943</v>
      </c>
      <c r="P3779" s="7">
        <v>3778</v>
      </c>
      <c r="Q3779" s="7">
        <f>(Tableau3[[#This Row],[p-value]]*4872)/Tableau3[[#This Row],[Ranking]]</f>
        <v>0.45150115379466726</v>
      </c>
      <c r="R3779" s="7">
        <v>0.31164604442986787</v>
      </c>
      <c r="S3779" s="7" t="s">
        <v>38</v>
      </c>
      <c r="T3779" s="7" t="s">
        <v>38</v>
      </c>
    </row>
    <row r="3780" spans="1:20" x14ac:dyDescent="0.3">
      <c r="A3780" s="6" t="s">
        <v>6311</v>
      </c>
      <c r="B3780" s="44" t="s">
        <v>6312</v>
      </c>
      <c r="C3780" s="6">
        <v>12479554.9071289</v>
      </c>
      <c r="D3780" s="6">
        <v>10828599.2201172</v>
      </c>
      <c r="E3780" s="6">
        <v>33755414.420312501</v>
      </c>
      <c r="F3780" s="6">
        <v>42052960.152734399</v>
      </c>
      <c r="G3780" s="6">
        <v>12975529.6722656</v>
      </c>
      <c r="H3780" s="6">
        <v>23623639.6019531</v>
      </c>
      <c r="I3780" s="6">
        <v>10274862.6810547</v>
      </c>
      <c r="J3780" s="6">
        <v>18543401.1581055</v>
      </c>
      <c r="K3780" s="6">
        <f>AVERAGE(Tableau3[[#This Row],[Abundance+δ EtOH1]:[Abundance+δ EtOH4]])</f>
        <v>24779132.175073251</v>
      </c>
      <c r="L3780" s="6">
        <f>AVERAGE(Tableau3[[#This Row],[Abundance+δ Control1]:[Abundance+δ Control4]])</f>
        <v>16354358.278344726</v>
      </c>
      <c r="M3780" s="6">
        <f>STDEV(Tableau3[[#This Row],[Abundance+δ EtOH1]:[Abundance+δ EtOH4]])</f>
        <v>15544085.119914846</v>
      </c>
      <c r="N3780" s="6">
        <f>STDEV(Tableau3[[#This Row],[Abundance+δ Control1]:[Abundance+δ Control4]])</f>
        <v>5944496.3105357727</v>
      </c>
      <c r="O3780" s="18">
        <f>_xlfn.T.TEST(Tableau3[[#This Row],[Abundance+δ EtOH1]:[Abundance+δ EtOH4]],Tableau3[[#This Row],[Abundance+δ Control1]:[Abundance+δ Control4]],2,2)</f>
        <v>0.35038614840317994</v>
      </c>
      <c r="P3780" s="6">
        <v>3779</v>
      </c>
      <c r="Q3780" s="6">
        <f>(Tableau3[[#This Row],[p-value]]*4872)/Tableau3[[#This Row],[Ranking]]</f>
        <v>0.45172831834355459</v>
      </c>
      <c r="R3780" s="6">
        <v>0.44861124507185107</v>
      </c>
      <c r="S3780" s="6" t="s">
        <v>38</v>
      </c>
      <c r="T3780" s="6" t="s">
        <v>38</v>
      </c>
    </row>
    <row r="3781" spans="1:20" x14ac:dyDescent="0.3">
      <c r="A3781" s="7" t="s">
        <v>2753</v>
      </c>
      <c r="B3781" s="45" t="s">
        <v>2754</v>
      </c>
      <c r="C3781" s="7">
        <v>34706570.731835902</v>
      </c>
      <c r="D3781" s="7">
        <v>35767960.212304696</v>
      </c>
      <c r="E3781" s="7">
        <v>60661076.311914101</v>
      </c>
      <c r="F3781" s="7">
        <v>105545452.367578</v>
      </c>
      <c r="G3781" s="7">
        <v>37836289.018945299</v>
      </c>
      <c r="H3781" s="7">
        <v>50314533.621484399</v>
      </c>
      <c r="I3781" s="7">
        <v>29634257.139550801</v>
      </c>
      <c r="J3781" s="7">
        <v>48910477.779687501</v>
      </c>
      <c r="K3781" s="7">
        <f>AVERAGE(Tableau3[[#This Row],[Abundance+δ EtOH1]:[Abundance+δ EtOH4]])</f>
        <v>59170264.905908175</v>
      </c>
      <c r="L3781" s="7">
        <f>AVERAGE(Tableau3[[#This Row],[Abundance+δ Control1]:[Abundance+δ Control4]])</f>
        <v>41673889.389917001</v>
      </c>
      <c r="M3781" s="7">
        <f>STDEV(Tableau3[[#This Row],[Abundance+δ EtOH1]:[Abundance+δ EtOH4]])</f>
        <v>33161326.513315115</v>
      </c>
      <c r="N3781" s="7">
        <f>STDEV(Tableau3[[#This Row],[Abundance+δ Control1]:[Abundance+δ Control4]])</f>
        <v>9775971.6582857724</v>
      </c>
      <c r="O3781" s="19">
        <f>_xlfn.T.TEST(Tableau3[[#This Row],[Abundance+δ EtOH1]:[Abundance+δ EtOH4]],Tableau3[[#This Row],[Abundance+δ Control1]:[Abundance+δ Control4]],2,2)</f>
        <v>0.35052302184035705</v>
      </c>
      <c r="P3781" s="7">
        <v>3780</v>
      </c>
      <c r="Q3781" s="7">
        <f>(Tableau3[[#This Row],[p-value]]*4872)/Tableau3[[#This Row],[Ranking]]</f>
        <v>0.45178522814979355</v>
      </c>
      <c r="R3781" s="7">
        <v>0.38121121289745152</v>
      </c>
      <c r="S3781" s="7" t="s">
        <v>38</v>
      </c>
      <c r="T3781" s="7" t="s">
        <v>38</v>
      </c>
    </row>
    <row r="3782" spans="1:20" x14ac:dyDescent="0.3">
      <c r="A3782" s="6" t="s">
        <v>4038</v>
      </c>
      <c r="B3782" s="44" t="s">
        <v>4039</v>
      </c>
      <c r="C3782" s="6">
        <v>7452396.6046386696</v>
      </c>
      <c r="D3782" s="6">
        <v>7098883.4164062496</v>
      </c>
      <c r="E3782" s="6">
        <v>11401987.1229492</v>
      </c>
      <c r="F3782" s="6">
        <v>15040694.1307617</v>
      </c>
      <c r="G3782" s="6">
        <v>8061589.1812988296</v>
      </c>
      <c r="H3782" s="6">
        <v>10681151.0213867</v>
      </c>
      <c r="I3782" s="6">
        <v>6017129.5121093793</v>
      </c>
      <c r="J3782" s="6">
        <v>7720066.6334472699</v>
      </c>
      <c r="K3782" s="6">
        <f>AVERAGE(Tableau3[[#This Row],[Abundance+δ EtOH1]:[Abundance+δ EtOH4]])</f>
        <v>10248490.318688955</v>
      </c>
      <c r="L3782" s="6">
        <f>AVERAGE(Tableau3[[#This Row],[Abundance+δ Control1]:[Abundance+δ Control4]])</f>
        <v>8119984.0870605446</v>
      </c>
      <c r="M3782" s="6">
        <f>STDEV(Tableau3[[#This Row],[Abundance+δ EtOH1]:[Abundance+δ EtOH4]])</f>
        <v>3743168.7089301539</v>
      </c>
      <c r="N3782" s="6">
        <f>STDEV(Tableau3[[#This Row],[Abundance+δ Control1]:[Abundance+δ Control4]])</f>
        <v>1927426.3810932031</v>
      </c>
      <c r="O3782" s="18">
        <f>_xlfn.T.TEST(Tableau3[[#This Row],[Abundance+δ EtOH1]:[Abundance+δ EtOH4]],Tableau3[[#This Row],[Abundance+δ Control1]:[Abundance+δ Control4]],2,2)</f>
        <v>0.35098938053440526</v>
      </c>
      <c r="P3782" s="6">
        <v>3781</v>
      </c>
      <c r="Q3782" s="6">
        <f>(Tableau3[[#This Row],[p-value]]*4872)/Tableau3[[#This Row],[Ranking]]</f>
        <v>0.45226666542280414</v>
      </c>
      <c r="R3782" s="6">
        <v>0.25491130707941612</v>
      </c>
      <c r="S3782" s="6" t="s">
        <v>38</v>
      </c>
      <c r="T3782" s="6" t="s">
        <v>38</v>
      </c>
    </row>
    <row r="3783" spans="1:20" x14ac:dyDescent="0.3">
      <c r="A3783" s="7" t="s">
        <v>9094</v>
      </c>
      <c r="B3783" s="45" t="s">
        <v>9095</v>
      </c>
      <c r="C3783" s="7">
        <v>287452.38124999998</v>
      </c>
      <c r="D3783" s="7">
        <v>341758.63124999998</v>
      </c>
      <c r="E3783" s="7">
        <v>1111245.9906250001</v>
      </c>
      <c r="F3783" s="7">
        <v>1036453.94375</v>
      </c>
      <c r="G3783" s="7">
        <v>525688.38515624998</v>
      </c>
      <c r="H3783" s="7">
        <v>594658.45156249998</v>
      </c>
      <c r="I3783" s="7">
        <v>302082.90078124998</v>
      </c>
      <c r="J3783" s="7">
        <v>428842.93593749998</v>
      </c>
      <c r="K3783" s="7">
        <f>AVERAGE(Tableau3[[#This Row],[Abundance+δ EtOH1]:[Abundance+δ EtOH4]])</f>
        <v>694227.73671874998</v>
      </c>
      <c r="L3783" s="7">
        <f>AVERAGE(Tableau3[[#This Row],[Abundance+δ Control1]:[Abundance+δ Control4]])</f>
        <v>462818.16835937498</v>
      </c>
      <c r="M3783" s="7">
        <f>STDEV(Tableau3[[#This Row],[Abundance+δ EtOH1]:[Abundance+δ EtOH4]])</f>
        <v>439971.08276062954</v>
      </c>
      <c r="N3783" s="7">
        <f>STDEV(Tableau3[[#This Row],[Abundance+δ Control1]:[Abundance+δ Control4]])</f>
        <v>126918.1719280816</v>
      </c>
      <c r="O3783" s="19">
        <f>_xlfn.T.TEST(Tableau3[[#This Row],[Abundance+δ EtOH1]:[Abundance+δ EtOH4]],Tableau3[[#This Row],[Abundance+δ Control1]:[Abundance+δ Control4]],2,2)</f>
        <v>0.35116008561856443</v>
      </c>
      <c r="P3783" s="7">
        <v>3782</v>
      </c>
      <c r="Q3783" s="7">
        <f>(Tableau3[[#This Row],[p-value]]*4872)/Tableau3[[#This Row],[Ranking]]</f>
        <v>0.45236698496394656</v>
      </c>
      <c r="R3783" s="7">
        <v>0.40514181445233127</v>
      </c>
      <c r="S3783" s="7" t="s">
        <v>38</v>
      </c>
      <c r="T3783" s="7" t="s">
        <v>38</v>
      </c>
    </row>
    <row r="3784" spans="1:20" x14ac:dyDescent="0.3">
      <c r="A3784" s="6" t="s">
        <v>8352</v>
      </c>
      <c r="B3784" s="44" t="s">
        <v>8353</v>
      </c>
      <c r="C3784" s="6">
        <v>822466.81093749998</v>
      </c>
      <c r="D3784" s="6">
        <v>800272.91249999998</v>
      </c>
      <c r="E3784" s="6">
        <v>2100948.3109375001</v>
      </c>
      <c r="F3784" s="6">
        <v>2380991.9750000001</v>
      </c>
      <c r="G3784" s="6">
        <v>876569.69374999998</v>
      </c>
      <c r="H3784" s="6">
        <v>1658633.3109375001</v>
      </c>
      <c r="I3784" s="6">
        <v>622761.48085937498</v>
      </c>
      <c r="J3784" s="6">
        <v>1041070.7875</v>
      </c>
      <c r="K3784" s="6">
        <f>AVERAGE(Tableau3[[#This Row],[Abundance+δ EtOH1]:[Abundance+δ EtOH4]])</f>
        <v>1526170.0023437501</v>
      </c>
      <c r="L3784" s="6">
        <f>AVERAGE(Tableau3[[#This Row],[Abundance+δ Control1]:[Abundance+δ Control4]])</f>
        <v>1049758.8182617188</v>
      </c>
      <c r="M3784" s="6">
        <f>STDEV(Tableau3[[#This Row],[Abundance+δ EtOH1]:[Abundance+δ EtOH4]])</f>
        <v>833309.7614542424</v>
      </c>
      <c r="N3784" s="6">
        <f>STDEV(Tableau3[[#This Row],[Abundance+δ Control1]:[Abundance+δ Control4]])</f>
        <v>440879.7374596736</v>
      </c>
      <c r="O3784" s="18">
        <f>_xlfn.T.TEST(Tableau3[[#This Row],[Abundance+δ EtOH1]:[Abundance+δ EtOH4]],Tableau3[[#This Row],[Abundance+δ Control1]:[Abundance+δ Control4]],2,2)</f>
        <v>0.35117564878847374</v>
      </c>
      <c r="P3784" s="6">
        <v>3783</v>
      </c>
      <c r="Q3784" s="6">
        <f>(Tableau3[[#This Row],[p-value]]*4872)/Tableau3[[#This Row],[Ranking]]</f>
        <v>0.45226744935169022</v>
      </c>
      <c r="R3784" s="6">
        <v>0.40027522898955392</v>
      </c>
      <c r="S3784" s="6" t="s">
        <v>38</v>
      </c>
      <c r="T3784" s="6" t="s">
        <v>38</v>
      </c>
    </row>
    <row r="3785" spans="1:20" x14ac:dyDescent="0.3">
      <c r="A3785" s="7" t="s">
        <v>8904</v>
      </c>
      <c r="B3785" s="45" t="s">
        <v>8905</v>
      </c>
      <c r="C3785" s="7">
        <v>53724.935937499999</v>
      </c>
      <c r="D3785" s="7">
        <v>40048.938134765602</v>
      </c>
      <c r="E3785" s="7">
        <v>38649.991113281299</v>
      </c>
      <c r="F3785" s="7">
        <v>40210.315576171903</v>
      </c>
      <c r="G3785" s="7">
        <v>48233.313378906299</v>
      </c>
      <c r="H3785" s="7">
        <v>2994.4088378906299</v>
      </c>
      <c r="I3785" s="7">
        <v>16718.555078124999</v>
      </c>
      <c r="J3785" s="7">
        <v>53383.393701171903</v>
      </c>
      <c r="K3785" s="7">
        <f>AVERAGE(Tableau3[[#This Row],[Abundance+δ EtOH1]:[Abundance+δ EtOH4]])</f>
        <v>43158.545190429708</v>
      </c>
      <c r="L3785" s="7">
        <f>AVERAGE(Tableau3[[#This Row],[Abundance+δ Control1]:[Abundance+δ Control4]])</f>
        <v>30332.417749023458</v>
      </c>
      <c r="M3785" s="7">
        <f>STDEV(Tableau3[[#This Row],[Abundance+δ EtOH1]:[Abundance+δ EtOH4]])</f>
        <v>7079.0156374400849</v>
      </c>
      <c r="N3785" s="7">
        <f>STDEV(Tableau3[[#This Row],[Abundance+δ Control1]:[Abundance+δ Control4]])</f>
        <v>24389.161149615516</v>
      </c>
      <c r="O3785" s="19">
        <f>_xlfn.T.TEST(Tableau3[[#This Row],[Abundance+δ EtOH1]:[Abundance+δ EtOH4]],Tableau3[[#This Row],[Abundance+δ Control1]:[Abundance+δ Control4]],2,2)</f>
        <v>0.35143265013125141</v>
      </c>
      <c r="P3785" s="7">
        <v>3784</v>
      </c>
      <c r="Q3785" s="7">
        <f>(Tableau3[[#This Row],[p-value]]*4872)/Tableau3[[#This Row],[Ranking]]</f>
        <v>0.45247882437617787</v>
      </c>
      <c r="R3785" s="7">
        <v>0.57775227801316131</v>
      </c>
      <c r="S3785" s="7" t="s">
        <v>38</v>
      </c>
      <c r="T3785" s="7" t="s">
        <v>38</v>
      </c>
    </row>
    <row r="3786" spans="1:20" x14ac:dyDescent="0.3">
      <c r="A3786" s="6" t="s">
        <v>9831</v>
      </c>
      <c r="B3786" s="44" t="s">
        <v>9832</v>
      </c>
      <c r="C3786" s="6">
        <v>20337.849999999999</v>
      </c>
      <c r="D3786" s="6">
        <v>55066.467187499999</v>
      </c>
      <c r="E3786" s="6">
        <v>0.1</v>
      </c>
      <c r="F3786" s="6">
        <v>102434.10390625001</v>
      </c>
      <c r="G3786" s="6">
        <v>22402.476953124999</v>
      </c>
      <c r="H3786" s="6">
        <v>0.1</v>
      </c>
      <c r="I3786" s="6">
        <v>0.1</v>
      </c>
      <c r="J3786" s="6">
        <v>52050.223046874999</v>
      </c>
      <c r="K3786" s="6">
        <f>AVERAGE(Tableau3[[#This Row],[Abundance+δ EtOH1]:[Abundance+δ EtOH4]])</f>
        <v>44459.630273437506</v>
      </c>
      <c r="L3786" s="6">
        <f>AVERAGE(Tableau3[[#This Row],[Abundance+δ Control1]:[Abundance+δ Control4]])</f>
        <v>18613.224999999999</v>
      </c>
      <c r="M3786" s="6">
        <f>STDEV(Tableau3[[#This Row],[Abundance+δ EtOH1]:[Abundance+δ EtOH4]])</f>
        <v>44840.661227721634</v>
      </c>
      <c r="N3786" s="6">
        <f>STDEV(Tableau3[[#This Row],[Abundance+δ Control1]:[Abundance+δ Control4]])</f>
        <v>24666.361123888506</v>
      </c>
      <c r="O3786" s="18">
        <f>_xlfn.T.TEST(Tableau3[[#This Row],[Abundance+δ EtOH1]:[Abundance+δ EtOH4]],Tableau3[[#This Row],[Abundance+δ Control1]:[Abundance+δ Control4]],2,2)</f>
        <v>0.35144471409731659</v>
      </c>
      <c r="P3786" s="6">
        <v>3785</v>
      </c>
      <c r="Q3786" s="6">
        <f>(Tableau3[[#This Row],[p-value]]*4872)/Tableau3[[#This Row],[Ranking]]</f>
        <v>0.45237480768352084</v>
      </c>
      <c r="R3786" s="6">
        <v>1.090456185778502</v>
      </c>
      <c r="S3786" s="6" t="s">
        <v>38</v>
      </c>
      <c r="T3786" s="6" t="s">
        <v>38</v>
      </c>
    </row>
    <row r="3787" spans="1:20" x14ac:dyDescent="0.3">
      <c r="A3787" s="7" t="s">
        <v>6293</v>
      </c>
      <c r="B3787" s="45" t="s">
        <v>6294</v>
      </c>
      <c r="C3787" s="7">
        <v>415622.84023437498</v>
      </c>
      <c r="D3787" s="7">
        <v>494656.02187499998</v>
      </c>
      <c r="E3787" s="7">
        <v>969614.98671874998</v>
      </c>
      <c r="F3787" s="7">
        <v>1253377.0453125001</v>
      </c>
      <c r="G3787" s="7">
        <v>549837.04189453099</v>
      </c>
      <c r="H3787" s="7">
        <v>808494.26601562498</v>
      </c>
      <c r="I3787" s="7">
        <v>357875.84023437498</v>
      </c>
      <c r="J3787" s="7">
        <v>530796.12148437498</v>
      </c>
      <c r="K3787" s="7">
        <f>AVERAGE(Tableau3[[#This Row],[Abundance+δ EtOH1]:[Abundance+δ EtOH4]])</f>
        <v>783317.72353515623</v>
      </c>
      <c r="L3787" s="7">
        <f>AVERAGE(Tableau3[[#This Row],[Abundance+δ Control1]:[Abundance+δ Control4]])</f>
        <v>561750.81740722654</v>
      </c>
      <c r="M3787" s="7">
        <f>STDEV(Tableau3[[#This Row],[Abundance+δ EtOH1]:[Abundance+δ EtOH4]])</f>
        <v>397570.76580586511</v>
      </c>
      <c r="N3787" s="7">
        <f>STDEV(Tableau3[[#This Row],[Abundance+δ Control1]:[Abundance+δ Control4]])</f>
        <v>185784.34361290943</v>
      </c>
      <c r="O3787" s="19">
        <f>_xlfn.T.TEST(Tableau3[[#This Row],[Abundance+δ EtOH1]:[Abundance+δ EtOH4]],Tableau3[[#This Row],[Abundance+δ Control1]:[Abundance+δ Control4]],2,2)</f>
        <v>0.35156981285699673</v>
      </c>
      <c r="P3787" s="7">
        <v>3786</v>
      </c>
      <c r="Q3787" s="7">
        <f>(Tableau3[[#This Row],[p-value]]*4872)/Tableau3[[#This Row],[Ranking]]</f>
        <v>0.45241630434212576</v>
      </c>
      <c r="R3787" s="7">
        <v>0.33743901664735487</v>
      </c>
      <c r="S3787" s="7" t="s">
        <v>38</v>
      </c>
      <c r="T3787" s="7" t="s">
        <v>38</v>
      </c>
    </row>
    <row r="3788" spans="1:20" x14ac:dyDescent="0.3">
      <c r="A3788" s="6" t="s">
        <v>7894</v>
      </c>
      <c r="B3788" s="44" t="s">
        <v>7895</v>
      </c>
      <c r="C3788" s="6">
        <v>3027912.8919921899</v>
      </c>
      <c r="D3788" s="6">
        <v>3150491.5780273401</v>
      </c>
      <c r="E3788" s="6">
        <v>6474331.5843749996</v>
      </c>
      <c r="F3788" s="6">
        <v>7192971.6634765593</v>
      </c>
      <c r="G3788" s="6">
        <v>4147896.8148437501</v>
      </c>
      <c r="H3788" s="6">
        <v>4926351.0638671899</v>
      </c>
      <c r="I3788" s="6">
        <v>2774855.6039062501</v>
      </c>
      <c r="J3788" s="6">
        <v>3177440.5379882799</v>
      </c>
      <c r="K3788" s="6">
        <f>AVERAGE(Tableau3[[#This Row],[Abundance+δ EtOH1]:[Abundance+δ EtOH4]])</f>
        <v>4961426.9294677721</v>
      </c>
      <c r="L3788" s="6">
        <f>AVERAGE(Tableau3[[#This Row],[Abundance+δ Control1]:[Abundance+δ Control4]])</f>
        <v>3756636.0051513677</v>
      </c>
      <c r="M3788" s="6">
        <f>STDEV(Tableau3[[#This Row],[Abundance+δ EtOH1]:[Abundance+δ EtOH4]])</f>
        <v>2182249.2811267111</v>
      </c>
      <c r="N3788" s="6">
        <f>STDEV(Tableau3[[#This Row],[Abundance+δ Control1]:[Abundance+δ Control4]])</f>
        <v>969652.59848377039</v>
      </c>
      <c r="O3788" s="18">
        <f>_xlfn.T.TEST(Tableau3[[#This Row],[Abundance+δ EtOH1]:[Abundance+δ EtOH4]],Tableau3[[#This Row],[Abundance+δ Control1]:[Abundance+δ Control4]],2,2)</f>
        <v>0.35189839691297509</v>
      </c>
      <c r="P3788" s="6">
        <v>3787</v>
      </c>
      <c r="Q3788" s="6">
        <f>(Tableau3[[#This Row],[p-value]]*4872)/Tableau3[[#This Row],[Ranking]]</f>
        <v>0.45271956423554655</v>
      </c>
      <c r="R3788" s="6">
        <v>0.28424340370814322</v>
      </c>
      <c r="S3788" s="6" t="s">
        <v>38</v>
      </c>
      <c r="T3788" s="6" t="s">
        <v>38</v>
      </c>
    </row>
    <row r="3789" spans="1:20" x14ac:dyDescent="0.3">
      <c r="A3789" s="7" t="s">
        <v>5088</v>
      </c>
      <c r="B3789" s="45" t="s">
        <v>5089</v>
      </c>
      <c r="C3789" s="7">
        <v>1563953.2171875001</v>
      </c>
      <c r="D3789" s="7">
        <v>1451815.7513671899</v>
      </c>
      <c r="E3789" s="7">
        <v>3391224.7894531302</v>
      </c>
      <c r="F3789" s="7">
        <v>3472464.9750000001</v>
      </c>
      <c r="G3789" s="7">
        <v>2306270.3753906302</v>
      </c>
      <c r="H3789" s="7">
        <v>2286527.6957031302</v>
      </c>
      <c r="I3789" s="7">
        <v>1416304.6312500001</v>
      </c>
      <c r="J3789" s="7">
        <v>1398465.95742188</v>
      </c>
      <c r="K3789" s="7">
        <f>AVERAGE(Tableau3[[#This Row],[Abundance+δ EtOH1]:[Abundance+δ EtOH4]])</f>
        <v>2469864.6832519551</v>
      </c>
      <c r="L3789" s="7">
        <f>AVERAGE(Tableau3[[#This Row],[Abundance+δ Control1]:[Abundance+δ Control4]])</f>
        <v>1851892.1649414101</v>
      </c>
      <c r="M3789" s="7">
        <f>STDEV(Tableau3[[#This Row],[Abundance+δ EtOH1]:[Abundance+δ EtOH4]])</f>
        <v>1112236.635848545</v>
      </c>
      <c r="N3789" s="7">
        <f>STDEV(Tableau3[[#This Row],[Abundance+δ Control1]:[Abundance+δ Control4]])</f>
        <v>513387.25730987545</v>
      </c>
      <c r="O3789" s="19">
        <f>_xlfn.T.TEST(Tableau3[[#This Row],[Abundance+δ EtOH1]:[Abundance+δ EtOH4]],Tableau3[[#This Row],[Abundance+δ Control1]:[Abundance+δ Control4]],2,2)</f>
        <v>0.35194980823208011</v>
      </c>
      <c r="P3789" s="7">
        <v>3788</v>
      </c>
      <c r="Q3789" s="7">
        <f>(Tableau3[[#This Row],[p-value]]*4872)/Tableau3[[#This Row],[Ranking]]</f>
        <v>0.45266617362901118</v>
      </c>
      <c r="R3789" s="7">
        <v>0.30551716199779261</v>
      </c>
      <c r="S3789" s="7" t="s">
        <v>38</v>
      </c>
      <c r="T3789" s="7" t="s">
        <v>38</v>
      </c>
    </row>
    <row r="3790" spans="1:20" x14ac:dyDescent="0.3">
      <c r="A3790" s="6" t="s">
        <v>5941</v>
      </c>
      <c r="B3790" s="44" t="s">
        <v>5942</v>
      </c>
      <c r="C3790" s="6">
        <v>849452.64443359396</v>
      </c>
      <c r="D3790" s="6">
        <v>768365.78164062498</v>
      </c>
      <c r="E3790" s="6">
        <v>1779162.3412109399</v>
      </c>
      <c r="F3790" s="6">
        <v>2739797.2298828098</v>
      </c>
      <c r="G3790" s="6">
        <v>1005071.8800293</v>
      </c>
      <c r="H3790" s="6">
        <v>1250490.8131347699</v>
      </c>
      <c r="I3790" s="6">
        <v>714088.97402343794</v>
      </c>
      <c r="J3790" s="6">
        <v>1232945.4984375001</v>
      </c>
      <c r="K3790" s="6">
        <f>AVERAGE(Tableau3[[#This Row],[Abundance+δ EtOH1]:[Abundance+δ EtOH4]])</f>
        <v>1534194.4992919923</v>
      </c>
      <c r="L3790" s="6">
        <f>AVERAGE(Tableau3[[#This Row],[Abundance+δ Control1]:[Abundance+δ Control4]])</f>
        <v>1050649.291406252</v>
      </c>
      <c r="M3790" s="6">
        <f>STDEV(Tableau3[[#This Row],[Abundance+δ EtOH1]:[Abundance+δ EtOH4]])</f>
        <v>925356.18730607652</v>
      </c>
      <c r="N3790" s="6">
        <f>STDEV(Tableau3[[#This Row],[Abundance+δ Control1]:[Abundance+δ Control4]])</f>
        <v>250678.20578675132</v>
      </c>
      <c r="O3790" s="18">
        <f>_xlfn.T.TEST(Tableau3[[#This Row],[Abundance+δ EtOH1]:[Abundance+δ EtOH4]],Tableau3[[#This Row],[Abundance+δ Control1]:[Abundance+δ Control4]],2,2)</f>
        <v>0.35203329391436111</v>
      </c>
      <c r="P3790" s="6">
        <v>3789</v>
      </c>
      <c r="Q3790" s="6">
        <f>(Tableau3[[#This Row],[p-value]]*4872)/Tableau3[[#This Row],[Ranking]]</f>
        <v>0.45265405329922603</v>
      </c>
      <c r="R3790" s="6">
        <v>0.41130498124169462</v>
      </c>
      <c r="S3790" s="6" t="s">
        <v>38</v>
      </c>
      <c r="T3790" s="6" t="s">
        <v>38</v>
      </c>
    </row>
    <row r="3791" spans="1:20" x14ac:dyDescent="0.3">
      <c r="A3791" s="7" t="s">
        <v>2059</v>
      </c>
      <c r="B3791" s="45" t="s">
        <v>2060</v>
      </c>
      <c r="C3791" s="7">
        <v>435510.15859374998</v>
      </c>
      <c r="D3791" s="7">
        <v>636415.53749999998</v>
      </c>
      <c r="E3791" s="7">
        <v>731449.92812499998</v>
      </c>
      <c r="F3791" s="7">
        <v>1331297.0062500001</v>
      </c>
      <c r="G3791" s="7">
        <v>439307.75624999998</v>
      </c>
      <c r="H3791" s="7">
        <v>968357.95937499998</v>
      </c>
      <c r="I3791" s="7">
        <v>311180.54531249998</v>
      </c>
      <c r="J3791" s="7">
        <v>440660.18007812498</v>
      </c>
      <c r="K3791" s="7">
        <f>AVERAGE(Tableau3[[#This Row],[Abundance+δ EtOH1]:[Abundance+δ EtOH4]])</f>
        <v>783668.15761718748</v>
      </c>
      <c r="L3791" s="7">
        <f>AVERAGE(Tableau3[[#This Row],[Abundance+δ Control1]:[Abundance+δ Control4]])</f>
        <v>539876.61025390623</v>
      </c>
      <c r="M3791" s="7">
        <f>STDEV(Tableau3[[#This Row],[Abundance+δ EtOH1]:[Abundance+δ EtOH4]])</f>
        <v>385366.24387785536</v>
      </c>
      <c r="N3791" s="7">
        <f>STDEV(Tableau3[[#This Row],[Abundance+δ Control1]:[Abundance+δ Control4]])</f>
        <v>292036.61361594213</v>
      </c>
      <c r="O3791" s="19">
        <f>_xlfn.T.TEST(Tableau3[[#This Row],[Abundance+δ EtOH1]:[Abundance+δ EtOH4]],Tableau3[[#This Row],[Abundance+δ Control1]:[Abundance+δ Control4]],2,2)</f>
        <v>0.35218412064474097</v>
      </c>
      <c r="P3791" s="7">
        <v>3790</v>
      </c>
      <c r="Q3791" s="7">
        <f>(Tableau3[[#This Row],[p-value]]*4872)/Tableau3[[#This Row],[Ranking]]</f>
        <v>0.45272850548316046</v>
      </c>
      <c r="R3791" s="7">
        <v>0.40336818551688719</v>
      </c>
      <c r="S3791" s="7" t="s">
        <v>38</v>
      </c>
      <c r="T3791" s="7" t="s">
        <v>38</v>
      </c>
    </row>
    <row r="3792" spans="1:20" x14ac:dyDescent="0.3">
      <c r="A3792" s="6" t="s">
        <v>7005</v>
      </c>
      <c r="B3792" s="44" t="s">
        <v>7006</v>
      </c>
      <c r="C3792" s="6">
        <v>1109273.1615234399</v>
      </c>
      <c r="D3792" s="6">
        <v>1129428.02382813</v>
      </c>
      <c r="E3792" s="6">
        <v>2616815.0082031302</v>
      </c>
      <c r="F3792" s="6">
        <v>2934410.9769531302</v>
      </c>
      <c r="G3792" s="6">
        <v>1565525.2953125001</v>
      </c>
      <c r="H3792" s="6">
        <v>1879784.08242188</v>
      </c>
      <c r="I3792" s="6">
        <v>1040856.83632813</v>
      </c>
      <c r="J3792" s="6">
        <v>1217208.2552734399</v>
      </c>
      <c r="K3792" s="6">
        <f>AVERAGE(Tableau3[[#This Row],[Abundance+δ EtOH1]:[Abundance+δ EtOH4]])</f>
        <v>1947481.7926269576</v>
      </c>
      <c r="L3792" s="6">
        <f>AVERAGE(Tableau3[[#This Row],[Abundance+δ Control1]:[Abundance+δ Control4]])</f>
        <v>1425843.6173339875</v>
      </c>
      <c r="M3792" s="6">
        <f>STDEV(Tableau3[[#This Row],[Abundance+δ EtOH1]:[Abundance+δ EtOH4]])</f>
        <v>965028.81584794517</v>
      </c>
      <c r="N3792" s="6">
        <f>STDEV(Tableau3[[#This Row],[Abundance+δ Control1]:[Abundance+δ Control4]])</f>
        <v>372968.47626329545</v>
      </c>
      <c r="O3792" s="18">
        <f>_xlfn.T.TEST(Tableau3[[#This Row],[Abundance+δ EtOH1]:[Abundance+δ EtOH4]],Tableau3[[#This Row],[Abundance+δ Control1]:[Abundance+δ Control4]],2,2)</f>
        <v>0.35218843204283939</v>
      </c>
      <c r="P3792" s="6">
        <v>3791</v>
      </c>
      <c r="Q3792" s="6">
        <f>(Tableau3[[#This Row],[p-value]]*4872)/Tableau3[[#This Row],[Ranking]]</f>
        <v>0.4526146243504916</v>
      </c>
      <c r="R3792" s="6">
        <v>0.31993183295182792</v>
      </c>
      <c r="S3792" s="6" t="s">
        <v>38</v>
      </c>
      <c r="T3792" s="6" t="s">
        <v>38</v>
      </c>
    </row>
    <row r="3793" spans="1:20" x14ac:dyDescent="0.3">
      <c r="A3793" s="7" t="s">
        <v>4418</v>
      </c>
      <c r="B3793" s="45" t="s">
        <v>4419</v>
      </c>
      <c r="C3793" s="7">
        <v>400956.89101562498</v>
      </c>
      <c r="D3793" s="7">
        <v>450357.25820312498</v>
      </c>
      <c r="E3793" s="7">
        <v>942919.58046874998</v>
      </c>
      <c r="F3793" s="7">
        <v>1401780.6273437501</v>
      </c>
      <c r="G3793" s="7">
        <v>471634.91054687498</v>
      </c>
      <c r="H3793" s="7">
        <v>630509.06874999998</v>
      </c>
      <c r="I3793" s="7">
        <v>459412.42421874998</v>
      </c>
      <c r="J3793" s="7">
        <v>662454.87734374998</v>
      </c>
      <c r="K3793" s="7">
        <f>AVERAGE(Tableau3[[#This Row],[Abundance+δ EtOH1]:[Abundance+δ EtOH4]])</f>
        <v>799003.58925781248</v>
      </c>
      <c r="L3793" s="7">
        <f>AVERAGE(Tableau3[[#This Row],[Abundance+δ Control1]:[Abundance+δ Control4]])</f>
        <v>556002.82021484373</v>
      </c>
      <c r="M3793" s="7">
        <f>STDEV(Tableau3[[#This Row],[Abundance+δ EtOH1]:[Abundance+δ EtOH4]])</f>
        <v>470477.5617424224</v>
      </c>
      <c r="N3793" s="7">
        <f>STDEV(Tableau3[[#This Row],[Abundance+δ Control1]:[Abundance+δ Control4]])</f>
        <v>105405.36089811103</v>
      </c>
      <c r="O3793" s="19">
        <f>_xlfn.T.TEST(Tableau3[[#This Row],[Abundance+δ EtOH1]:[Abundance+δ EtOH4]],Tableau3[[#This Row],[Abundance+δ Control1]:[Abundance+δ Control4]],2,2)</f>
        <v>0.35235804903879886</v>
      </c>
      <c r="P3793" s="7">
        <v>3792</v>
      </c>
      <c r="Q3793" s="7">
        <f>(Tableau3[[#This Row],[p-value]]*4872)/Tableau3[[#This Row],[Ranking]]</f>
        <v>0.45271318958782386</v>
      </c>
      <c r="R3793" s="7">
        <v>0.37169038664914927</v>
      </c>
      <c r="S3793" s="7" t="s">
        <v>38</v>
      </c>
      <c r="T3793" s="7" t="s">
        <v>38</v>
      </c>
    </row>
    <row r="3794" spans="1:20" x14ac:dyDescent="0.3">
      <c r="A3794" s="6" t="s">
        <v>6835</v>
      </c>
      <c r="B3794" s="44" t="s">
        <v>6836</v>
      </c>
      <c r="C3794" s="6">
        <v>1398854.91347656</v>
      </c>
      <c r="D3794" s="6">
        <v>2009325.8192382799</v>
      </c>
      <c r="E3794" s="6">
        <v>5129423.0155273397</v>
      </c>
      <c r="F3794" s="6">
        <v>5674010.8363281293</v>
      </c>
      <c r="G3794" s="6">
        <v>2284499.2865234399</v>
      </c>
      <c r="H3794" s="6">
        <v>3312533.6278320299</v>
      </c>
      <c r="I3794" s="6">
        <v>1307268.2357421899</v>
      </c>
      <c r="J3794" s="6">
        <v>2638105.6747070299</v>
      </c>
      <c r="K3794" s="6">
        <f>AVERAGE(Tableau3[[#This Row],[Abundance+δ EtOH1]:[Abundance+δ EtOH4]])</f>
        <v>3552903.6461425778</v>
      </c>
      <c r="L3794" s="6">
        <f>AVERAGE(Tableau3[[#This Row],[Abundance+δ Control1]:[Abundance+δ Control4]])</f>
        <v>2385601.7062011724</v>
      </c>
      <c r="M3794" s="6">
        <f>STDEV(Tableau3[[#This Row],[Abundance+δ EtOH1]:[Abundance+δ EtOH4]])</f>
        <v>2160792.0989545197</v>
      </c>
      <c r="N3794" s="6">
        <f>STDEV(Tableau3[[#This Row],[Abundance+δ Control1]:[Abundance+δ Control4]])</f>
        <v>835859.99908802216</v>
      </c>
      <c r="O3794" s="18">
        <f>_xlfn.T.TEST(Tableau3[[#This Row],[Abundance+δ EtOH1]:[Abundance+δ EtOH4]],Tableau3[[#This Row],[Abundance+δ Control1]:[Abundance+δ Control4]],2,2)</f>
        <v>0.35250637430357007</v>
      </c>
      <c r="P3794" s="6">
        <v>3793</v>
      </c>
      <c r="Q3794" s="6">
        <f>(Tableau3[[#This Row],[p-value]]*4872)/Tableau3[[#This Row],[Ranking]]</f>
        <v>0.45278435423332281</v>
      </c>
      <c r="R3794" s="6">
        <v>0.38816072443637378</v>
      </c>
      <c r="S3794" s="6" t="s">
        <v>38</v>
      </c>
      <c r="T3794" s="6" t="s">
        <v>38</v>
      </c>
    </row>
    <row r="3795" spans="1:20" x14ac:dyDescent="0.3">
      <c r="A3795" s="7" t="s">
        <v>2185</v>
      </c>
      <c r="B3795" s="45" t="s">
        <v>2186</v>
      </c>
      <c r="C3795" s="7">
        <v>3966742.0472656302</v>
      </c>
      <c r="D3795" s="7">
        <v>4085239.2523437501</v>
      </c>
      <c r="E3795" s="7">
        <v>5410280.8226562496</v>
      </c>
      <c r="F3795" s="7">
        <v>7354314.2874999996</v>
      </c>
      <c r="G3795" s="7">
        <v>4768841.1371093793</v>
      </c>
      <c r="H3795" s="7">
        <v>5234518.4789062496</v>
      </c>
      <c r="I3795" s="7">
        <v>3009708.1703125001</v>
      </c>
      <c r="J3795" s="7">
        <v>4078563.2484375001</v>
      </c>
      <c r="K3795" s="7">
        <f>AVERAGE(Tableau3[[#This Row],[Abundance+δ EtOH1]:[Abundance+δ EtOH4]])</f>
        <v>5204144.1024414077</v>
      </c>
      <c r="L3795" s="7">
        <f>AVERAGE(Tableau3[[#This Row],[Abundance+δ Control1]:[Abundance+δ Control4]])</f>
        <v>4272907.7586914068</v>
      </c>
      <c r="M3795" s="7">
        <f>STDEV(Tableau3[[#This Row],[Abundance+δ EtOH1]:[Abundance+δ EtOH4]])</f>
        <v>1575736.4502417196</v>
      </c>
      <c r="N3795" s="7">
        <f>STDEV(Tableau3[[#This Row],[Abundance+δ Control1]:[Abundance+δ Control4]])</f>
        <v>966796.78695639735</v>
      </c>
      <c r="O3795" s="19">
        <f>_xlfn.T.TEST(Tableau3[[#This Row],[Abundance+δ EtOH1]:[Abundance+δ EtOH4]],Tableau3[[#This Row],[Abundance+δ Control1]:[Abundance+δ Control4]],2,2)</f>
        <v>0.352601986116861</v>
      </c>
      <c r="P3795" s="7">
        <v>3794</v>
      </c>
      <c r="Q3795" s="7">
        <f>(Tableau3[[#This Row],[p-value]]*4872)/Tableau3[[#This Row],[Ranking]]</f>
        <v>0.45278779029028648</v>
      </c>
      <c r="R3795" s="7">
        <v>0.21415119654558129</v>
      </c>
      <c r="S3795" s="7" t="s">
        <v>38</v>
      </c>
      <c r="T3795" s="7" t="s">
        <v>38</v>
      </c>
    </row>
    <row r="3796" spans="1:20" x14ac:dyDescent="0.3">
      <c r="A3796" s="6" t="s">
        <v>8568</v>
      </c>
      <c r="B3796" s="44" t="s">
        <v>8569</v>
      </c>
      <c r="C3796" s="6">
        <v>767731.20644531294</v>
      </c>
      <c r="D3796" s="6">
        <v>831497.40859374998</v>
      </c>
      <c r="E3796" s="6">
        <v>1192117.3656250001</v>
      </c>
      <c r="F3796" s="6">
        <v>1793442.0248046899</v>
      </c>
      <c r="G3796" s="6">
        <v>778261.32363281294</v>
      </c>
      <c r="H3796" s="6">
        <v>1181307.02138672</v>
      </c>
      <c r="I3796" s="6">
        <v>613785.27480468794</v>
      </c>
      <c r="J3796" s="6">
        <v>945767.33144531294</v>
      </c>
      <c r="K3796" s="6">
        <f>AVERAGE(Tableau3[[#This Row],[Abundance+δ EtOH1]:[Abundance+δ EtOH4]])</f>
        <v>1146197.0013671883</v>
      </c>
      <c r="L3796" s="6">
        <f>AVERAGE(Tableau3[[#This Row],[Abundance+δ Control1]:[Abundance+δ Control4]])</f>
        <v>879780.23781738349</v>
      </c>
      <c r="M3796" s="6">
        <f>STDEV(Tableau3[[#This Row],[Abundance+δ EtOH1]:[Abundance+δ EtOH4]])</f>
        <v>470215.19606657967</v>
      </c>
      <c r="N3796" s="6">
        <f>STDEV(Tableau3[[#This Row],[Abundance+δ Control1]:[Abundance+δ Control4]])</f>
        <v>242440.44493474386</v>
      </c>
      <c r="O3796" s="18">
        <f>_xlfn.T.TEST(Tableau3[[#This Row],[Abundance+δ EtOH1]:[Abundance+δ EtOH4]],Tableau3[[#This Row],[Abundance+δ Control1]:[Abundance+δ Control4]],2,2)</f>
        <v>0.3527261396690356</v>
      </c>
      <c r="P3796" s="6">
        <v>3795</v>
      </c>
      <c r="Q3796" s="6">
        <f>(Tableau3[[#This Row],[p-value]]*4872)/Tableau3[[#This Row],[Ranking]]</f>
        <v>0.45282786626285676</v>
      </c>
      <c r="R3796" s="6">
        <v>0.28307484708385022</v>
      </c>
      <c r="S3796" s="6" t="s">
        <v>38</v>
      </c>
      <c r="T3796" s="6" t="s">
        <v>38</v>
      </c>
    </row>
    <row r="3797" spans="1:20" x14ac:dyDescent="0.3">
      <c r="A3797" s="7" t="s">
        <v>8898</v>
      </c>
      <c r="B3797" s="45" t="s">
        <v>8899</v>
      </c>
      <c r="C3797" s="7">
        <v>16421.363916015602</v>
      </c>
      <c r="D3797" s="7">
        <v>13448.68984375</v>
      </c>
      <c r="E3797" s="7">
        <v>17990.692773437499</v>
      </c>
      <c r="F3797" s="7">
        <v>26423.490624999999</v>
      </c>
      <c r="G3797" s="7">
        <v>16131.175683593799</v>
      </c>
      <c r="H3797" s="7">
        <v>19340.595117187499</v>
      </c>
      <c r="I3797" s="7">
        <v>15288.098046875</v>
      </c>
      <c r="J3797" s="7">
        <v>9755.0387207031308</v>
      </c>
      <c r="K3797" s="7">
        <f>AVERAGE(Tableau3[[#This Row],[Abundance+δ EtOH1]:[Abundance+δ EtOH4]])</f>
        <v>18571.059289550773</v>
      </c>
      <c r="L3797" s="7">
        <f>AVERAGE(Tableau3[[#This Row],[Abundance+δ Control1]:[Abundance+δ Control4]])</f>
        <v>15128.726892089857</v>
      </c>
      <c r="M3797" s="7">
        <f>STDEV(Tableau3[[#This Row],[Abundance+δ EtOH1]:[Abundance+δ EtOH4]])</f>
        <v>5563.4929708245472</v>
      </c>
      <c r="N3797" s="7">
        <f>STDEV(Tableau3[[#This Row],[Abundance+δ Control1]:[Abundance+δ Control4]])</f>
        <v>3985.2503582357322</v>
      </c>
      <c r="O3797" s="19">
        <f>_xlfn.T.TEST(Tableau3[[#This Row],[Abundance+δ EtOH1]:[Abundance+δ EtOH4]],Tableau3[[#This Row],[Abundance+δ Control1]:[Abundance+δ Control4]],2,2)</f>
        <v>0.35324690907691281</v>
      </c>
      <c r="P3797" s="7">
        <v>3796</v>
      </c>
      <c r="Q3797" s="7">
        <f>(Tableau3[[#This Row],[p-value]]*4872)/Tableau3[[#This Row],[Ranking]]</f>
        <v>0.45337696022727059</v>
      </c>
      <c r="R3797" s="7">
        <v>0.26197136712439129</v>
      </c>
      <c r="S3797" s="7" t="s">
        <v>38</v>
      </c>
      <c r="T3797" s="7" t="s">
        <v>38</v>
      </c>
    </row>
    <row r="3798" spans="1:20" x14ac:dyDescent="0.3">
      <c r="A3798" s="6" t="s">
        <v>8824</v>
      </c>
      <c r="B3798" s="44" t="s">
        <v>8825</v>
      </c>
      <c r="C3798" s="6">
        <v>188606.83974609399</v>
      </c>
      <c r="D3798" s="6">
        <v>189106.73427734399</v>
      </c>
      <c r="E3798" s="6">
        <v>394054.518945313</v>
      </c>
      <c r="F3798" s="6">
        <v>666251.15957031294</v>
      </c>
      <c r="G3798" s="6">
        <v>184954.800195313</v>
      </c>
      <c r="H3798" s="6">
        <v>349734.46132812498</v>
      </c>
      <c r="I3798" s="6">
        <v>157390.18398437501</v>
      </c>
      <c r="J3798" s="6">
        <v>258961.33364257801</v>
      </c>
      <c r="K3798" s="6">
        <f>AVERAGE(Tableau3[[#This Row],[Abundance+δ EtOH1]:[Abundance+δ EtOH4]])</f>
        <v>359504.81313476595</v>
      </c>
      <c r="L3798" s="6">
        <f>AVERAGE(Tableau3[[#This Row],[Abundance+δ Control1]:[Abundance+δ Control4]])</f>
        <v>237760.19478759772</v>
      </c>
      <c r="M3798" s="6">
        <f>STDEV(Tableau3[[#This Row],[Abundance+δ EtOH1]:[Abundance+δ EtOH4]])</f>
        <v>226221.59181490427</v>
      </c>
      <c r="N3798" s="6">
        <f>STDEV(Tableau3[[#This Row],[Abundance+δ Control1]:[Abundance+δ Control4]])</f>
        <v>86091.952760975808</v>
      </c>
      <c r="O3798" s="18">
        <f>_xlfn.T.TEST(Tableau3[[#This Row],[Abundance+δ EtOH1]:[Abundance+δ EtOH4]],Tableau3[[#This Row],[Abundance+δ Control1]:[Abundance+δ Control4]],2,2)</f>
        <v>0.35327130093843651</v>
      </c>
      <c r="P3798" s="6">
        <v>3797</v>
      </c>
      <c r="Q3798" s="6">
        <f>(Tableau3[[#This Row],[p-value]]*4872)/Tableau3[[#This Row],[Ranking]]</f>
        <v>0.45328885387728801</v>
      </c>
      <c r="R3798" s="6">
        <v>0.45237536946458279</v>
      </c>
      <c r="S3798" s="6" t="s">
        <v>38</v>
      </c>
      <c r="T3798" s="6" t="s">
        <v>38</v>
      </c>
    </row>
    <row r="3799" spans="1:20" x14ac:dyDescent="0.3">
      <c r="A3799" s="7" t="s">
        <v>3208</v>
      </c>
      <c r="B3799" s="45" t="s">
        <v>3209</v>
      </c>
      <c r="C3799" s="7">
        <v>30382.680078124999</v>
      </c>
      <c r="D3799" s="7">
        <v>25605.435937499999</v>
      </c>
      <c r="E3799" s="7">
        <v>38110.361718749999</v>
      </c>
      <c r="F3799" s="7">
        <v>34067.912499999999</v>
      </c>
      <c r="G3799" s="7">
        <v>27454.592187499999</v>
      </c>
      <c r="H3799" s="7">
        <v>33600.338281249999</v>
      </c>
      <c r="I3799" s="7">
        <v>29304.767968749999</v>
      </c>
      <c r="J3799" s="7">
        <v>24735.605859374999</v>
      </c>
      <c r="K3799" s="7">
        <f>AVERAGE(Tableau3[[#This Row],[Abundance+δ EtOH1]:[Abundance+δ EtOH4]])</f>
        <v>32041.597558593749</v>
      </c>
      <c r="L3799" s="7">
        <f>AVERAGE(Tableau3[[#This Row],[Abundance+δ Control1]:[Abundance+δ Control4]])</f>
        <v>28773.826074218749</v>
      </c>
      <c r="M3799" s="7">
        <f>STDEV(Tableau3[[#This Row],[Abundance+δ EtOH1]:[Abundance+δ EtOH4]])</f>
        <v>5326.4132488698287</v>
      </c>
      <c r="N3799" s="7">
        <f>STDEV(Tableau3[[#This Row],[Abundance+δ Control1]:[Abundance+δ Control4]])</f>
        <v>3724.9035751022866</v>
      </c>
      <c r="O3799" s="19">
        <f>_xlfn.T.TEST(Tableau3[[#This Row],[Abundance+δ EtOH1]:[Abundance+δ EtOH4]],Tableau3[[#This Row],[Abundance+δ Control1]:[Abundance+δ Control4]],2,2)</f>
        <v>0.3534606820467629</v>
      </c>
      <c r="P3799" s="7">
        <v>3798</v>
      </c>
      <c r="Q3799" s="7">
        <f>(Tableau3[[#This Row],[p-value]]*4872)/Tableau3[[#This Row],[Ranking]]</f>
        <v>0.45341243889726934</v>
      </c>
      <c r="R3799" s="7">
        <v>0.14017143804612781</v>
      </c>
      <c r="S3799" s="7" t="s">
        <v>38</v>
      </c>
      <c r="T3799" s="7" t="s">
        <v>38</v>
      </c>
    </row>
    <row r="3800" spans="1:20" x14ac:dyDescent="0.3">
      <c r="A3800" s="6" t="s">
        <v>7720</v>
      </c>
      <c r="B3800" s="44" t="s">
        <v>7721</v>
      </c>
      <c r="C3800" s="6">
        <v>94952030.006249994</v>
      </c>
      <c r="D3800" s="6">
        <v>90750519.502343789</v>
      </c>
      <c r="E3800" s="6">
        <v>193291268.23867199</v>
      </c>
      <c r="F3800" s="6">
        <v>221752954.81777301</v>
      </c>
      <c r="G3800" s="6">
        <v>119884052.686914</v>
      </c>
      <c r="H3800" s="6">
        <v>145684797.99550799</v>
      </c>
      <c r="I3800" s="6">
        <v>83933401.721826196</v>
      </c>
      <c r="J3800" s="6">
        <v>106411191.321436</v>
      </c>
      <c r="K3800" s="6">
        <f>AVERAGE(Tableau3[[#This Row],[Abundance+δ EtOH1]:[Abundance+δ EtOH4]])</f>
        <v>150186693.1412597</v>
      </c>
      <c r="L3800" s="6">
        <f>AVERAGE(Tableau3[[#This Row],[Abundance+δ Control1]:[Abundance+δ Control4]])</f>
        <v>113978360.93142104</v>
      </c>
      <c r="M3800" s="6">
        <f>STDEV(Tableau3[[#This Row],[Abundance+δ EtOH1]:[Abundance+δ EtOH4]])</f>
        <v>67239028.728740066</v>
      </c>
      <c r="N3800" s="6">
        <f>STDEV(Tableau3[[#This Row],[Abundance+δ Control1]:[Abundance+δ Control4]])</f>
        <v>25820773.137290783</v>
      </c>
      <c r="O3800" s="18">
        <f>_xlfn.T.TEST(Tableau3[[#This Row],[Abundance+δ EtOH1]:[Abundance+δ EtOH4]],Tableau3[[#This Row],[Abundance+δ Control1]:[Abundance+δ Control4]],2,2)</f>
        <v>0.35350597583890681</v>
      </c>
      <c r="P3800" s="6">
        <v>3799</v>
      </c>
      <c r="Q3800" s="6">
        <f>(Tableau3[[#This Row],[p-value]]*4872)/Tableau3[[#This Row],[Ranking]]</f>
        <v>0.45335117512165146</v>
      </c>
      <c r="R3800" s="6">
        <v>0.28777479123215038</v>
      </c>
      <c r="S3800" s="6" t="s">
        <v>38</v>
      </c>
      <c r="T3800" s="6" t="s">
        <v>38</v>
      </c>
    </row>
    <row r="3801" spans="1:20" x14ac:dyDescent="0.3">
      <c r="A3801" s="7" t="s">
        <v>7410</v>
      </c>
      <c r="B3801" s="45" t="s">
        <v>7411</v>
      </c>
      <c r="C3801" s="7">
        <v>0.1</v>
      </c>
      <c r="D3801" s="7">
        <v>41815.826562499999</v>
      </c>
      <c r="E3801" s="7">
        <v>399566.81874999998</v>
      </c>
      <c r="F3801" s="7">
        <v>374352.31874999998</v>
      </c>
      <c r="G3801" s="7">
        <v>129041.80312500001</v>
      </c>
      <c r="H3801" s="7">
        <v>113000.02187500001</v>
      </c>
      <c r="I3801" s="7">
        <v>56598.248437499999</v>
      </c>
      <c r="J3801" s="7">
        <v>85482.053125000006</v>
      </c>
      <c r="K3801" s="7">
        <f>AVERAGE(Tableau3[[#This Row],[Abundance+δ EtOH1]:[Abundance+δ EtOH4]])</f>
        <v>203933.76601562498</v>
      </c>
      <c r="L3801" s="7">
        <f>AVERAGE(Tableau3[[#This Row],[Abundance+δ Control1]:[Abundance+δ Control4]])</f>
        <v>96030.531640625006</v>
      </c>
      <c r="M3801" s="7">
        <f>STDEV(Tableau3[[#This Row],[Abundance+δ EtOH1]:[Abundance+δ EtOH4]])</f>
        <v>212278.07302792667</v>
      </c>
      <c r="N3801" s="7">
        <f>STDEV(Tableau3[[#This Row],[Abundance+δ Control1]:[Abundance+δ Control4]])</f>
        <v>31853.220671468032</v>
      </c>
      <c r="O3801" s="19">
        <f>_xlfn.T.TEST(Tableau3[[#This Row],[Abundance+δ EtOH1]:[Abundance+δ EtOH4]],Tableau3[[#This Row],[Abundance+δ Control1]:[Abundance+δ Control4]],2,2)</f>
        <v>0.35352932759957667</v>
      </c>
      <c r="P3801" s="7">
        <v>3800</v>
      </c>
      <c r="Q3801" s="7">
        <f>(Tableau3[[#This Row],[p-value]]*4872)/Tableau3[[#This Row],[Ranking]]</f>
        <v>0.45326181159608886</v>
      </c>
      <c r="R3801" s="7">
        <v>0.76460750249522436</v>
      </c>
      <c r="S3801" s="7" t="s">
        <v>38</v>
      </c>
      <c r="T3801" s="7" t="s">
        <v>38</v>
      </c>
    </row>
    <row r="3802" spans="1:20" x14ac:dyDescent="0.3">
      <c r="A3802" s="6" t="s">
        <v>7322</v>
      </c>
      <c r="B3802" s="44" t="s">
        <v>7323</v>
      </c>
      <c r="C3802" s="6">
        <v>1999947.8529296899</v>
      </c>
      <c r="D3802" s="6">
        <v>1932279.1483398399</v>
      </c>
      <c r="E3802" s="6">
        <v>3476840.8502441398</v>
      </c>
      <c r="F3802" s="6">
        <v>3829993.1341796899</v>
      </c>
      <c r="G3802" s="6">
        <v>2149365.7640625001</v>
      </c>
      <c r="H3802" s="6">
        <v>2814358.0541015598</v>
      </c>
      <c r="I3802" s="6">
        <v>1924526.26601563</v>
      </c>
      <c r="J3802" s="6">
        <v>2228401.5489746099</v>
      </c>
      <c r="K3802" s="6">
        <f>AVERAGE(Tableau3[[#This Row],[Abundance+δ EtOH1]:[Abundance+δ EtOH4]])</f>
        <v>2809765.2464233395</v>
      </c>
      <c r="L3802" s="6">
        <f>AVERAGE(Tableau3[[#This Row],[Abundance+δ Control1]:[Abundance+δ Control4]])</f>
        <v>2279162.9082885748</v>
      </c>
      <c r="M3802" s="6">
        <f>STDEV(Tableau3[[#This Row],[Abundance+δ EtOH1]:[Abundance+δ EtOH4]])</f>
        <v>985163.4157680528</v>
      </c>
      <c r="N3802" s="6">
        <f>STDEV(Tableau3[[#This Row],[Abundance+δ Control1]:[Abundance+δ Control4]])</f>
        <v>379308.58430968778</v>
      </c>
      <c r="O3802" s="18">
        <f>_xlfn.T.TEST(Tableau3[[#This Row],[Abundance+δ EtOH1]:[Abundance+δ EtOH4]],Tableau3[[#This Row],[Abundance+δ Control1]:[Abundance+δ Control4]],2,2)</f>
        <v>0.35358058725161412</v>
      </c>
      <c r="P3802" s="6">
        <v>3801</v>
      </c>
      <c r="Q3802" s="6">
        <f>(Tableau3[[#This Row],[p-value]]*4872)/Tableau3[[#This Row],[Ranking]]</f>
        <v>0.45320826653245566</v>
      </c>
      <c r="R3802" s="6">
        <v>0.2162910572647998</v>
      </c>
      <c r="S3802" s="6" t="s">
        <v>38</v>
      </c>
      <c r="T3802" s="6" t="s">
        <v>38</v>
      </c>
    </row>
    <row r="3803" spans="1:20" x14ac:dyDescent="0.3">
      <c r="A3803" s="7" t="s">
        <v>8156</v>
      </c>
      <c r="B3803" s="45" t="s">
        <v>8157</v>
      </c>
      <c r="C3803" s="7">
        <v>552585.64980468794</v>
      </c>
      <c r="D3803" s="7">
        <v>541070.43593749998</v>
      </c>
      <c r="E3803" s="7">
        <v>697117.25624999998</v>
      </c>
      <c r="F3803" s="7">
        <v>574814.84707031294</v>
      </c>
      <c r="G3803" s="7">
        <v>293946.68642578099</v>
      </c>
      <c r="H3803" s="7">
        <v>791448.20400390599</v>
      </c>
      <c r="I3803" s="7">
        <v>357751.071679688</v>
      </c>
      <c r="J3803" s="7">
        <v>454537.85830078099</v>
      </c>
      <c r="K3803" s="7">
        <f>AVERAGE(Tableau3[[#This Row],[Abundance+δ EtOH1]:[Abundance+δ EtOH4]])</f>
        <v>591397.04726562521</v>
      </c>
      <c r="L3803" s="7">
        <f>AVERAGE(Tableau3[[#This Row],[Abundance+δ Control1]:[Abundance+δ Control4]])</f>
        <v>474420.95510253904</v>
      </c>
      <c r="M3803" s="7">
        <f>STDEV(Tableau3[[#This Row],[Abundance+δ EtOH1]:[Abundance+δ EtOH4]])</f>
        <v>71858.250121704652</v>
      </c>
      <c r="N3803" s="7">
        <f>STDEV(Tableau3[[#This Row],[Abundance+δ Control1]:[Abundance+δ Control4]])</f>
        <v>221423.00199445515</v>
      </c>
      <c r="O3803" s="19">
        <f>_xlfn.T.TEST(Tableau3[[#This Row],[Abundance+δ EtOH1]:[Abundance+δ EtOH4]],Tableau3[[#This Row],[Abundance+δ Control1]:[Abundance+δ Control4]],2,2)</f>
        <v>0.353697551104247</v>
      </c>
      <c r="P3803" s="7">
        <v>3802</v>
      </c>
      <c r="Q3803" s="7">
        <f>(Tableau3[[#This Row],[p-value]]*4872)/Tableau3[[#This Row],[Ranking]]</f>
        <v>0.45323894502364315</v>
      </c>
      <c r="R3803" s="7">
        <v>0.29889804441341339</v>
      </c>
      <c r="S3803" s="7" t="s">
        <v>38</v>
      </c>
      <c r="T3803" s="7" t="s">
        <v>38</v>
      </c>
    </row>
    <row r="3804" spans="1:20" x14ac:dyDescent="0.3">
      <c r="A3804" s="6" t="s">
        <v>8440</v>
      </c>
      <c r="B3804" s="44" t="s">
        <v>8441</v>
      </c>
      <c r="C3804" s="6">
        <v>7320.0394531250004</v>
      </c>
      <c r="D3804" s="6">
        <v>6261.3524414062504</v>
      </c>
      <c r="E3804" s="6">
        <v>12990.773828125</v>
      </c>
      <c r="F3804" s="6">
        <v>12636.896875</v>
      </c>
      <c r="G3804" s="6">
        <v>9100.6585937500004</v>
      </c>
      <c r="H3804" s="6">
        <v>9726.8529296875004</v>
      </c>
      <c r="I3804" s="6">
        <v>7285.0887695312504</v>
      </c>
      <c r="J3804" s="6">
        <v>4735.0555664062504</v>
      </c>
      <c r="K3804" s="6">
        <f>AVERAGE(Tableau3[[#This Row],[Abundance+δ EtOH1]:[Abundance+δ EtOH4]])</f>
        <v>9802.2656494140629</v>
      </c>
      <c r="L3804" s="6">
        <f>AVERAGE(Tableau3[[#This Row],[Abundance+δ Control1]:[Abundance+δ Control4]])</f>
        <v>7711.9139648437504</v>
      </c>
      <c r="M3804" s="6">
        <f>STDEV(Tableau3[[#This Row],[Abundance+δ EtOH1]:[Abundance+δ EtOH4]])</f>
        <v>3507.1941219423643</v>
      </c>
      <c r="N3804" s="6">
        <f>STDEV(Tableau3[[#This Row],[Abundance+δ Control1]:[Abundance+δ Control4]])</f>
        <v>2238.4858236512609</v>
      </c>
      <c r="O3804" s="18">
        <f>_xlfn.T.TEST(Tableau3[[#This Row],[Abundance+δ EtOH1]:[Abundance+δ EtOH4]],Tableau3[[#This Row],[Abundance+δ Control1]:[Abundance+δ Control4]],2,2)</f>
        <v>0.35377472494790618</v>
      </c>
      <c r="P3804" s="6">
        <v>3803</v>
      </c>
      <c r="Q3804" s="6">
        <f>(Tableau3[[#This Row],[p-value]]*4872)/Tableau3[[#This Row],[Ranking]]</f>
        <v>0.45321863264428058</v>
      </c>
      <c r="R3804" s="6">
        <v>0.27104128789665138</v>
      </c>
      <c r="S3804" s="6" t="s">
        <v>38</v>
      </c>
      <c r="T3804" s="6" t="s">
        <v>38</v>
      </c>
    </row>
    <row r="3805" spans="1:20" x14ac:dyDescent="0.3">
      <c r="A3805" s="7" t="s">
        <v>4568</v>
      </c>
      <c r="B3805" s="45" t="s">
        <v>4569</v>
      </c>
      <c r="C3805" s="7">
        <v>32797596.7738281</v>
      </c>
      <c r="D3805" s="7">
        <v>31484381.937158201</v>
      </c>
      <c r="E3805" s="7">
        <v>62874016.914697297</v>
      </c>
      <c r="F3805" s="7">
        <v>67757405.932031289</v>
      </c>
      <c r="G3805" s="7">
        <v>38235616.950585902</v>
      </c>
      <c r="H3805" s="7">
        <v>50185116.932031304</v>
      </c>
      <c r="I3805" s="7">
        <v>28268441.613427699</v>
      </c>
      <c r="J3805" s="7">
        <v>35383385.440820299</v>
      </c>
      <c r="K3805" s="7">
        <f>AVERAGE(Tableau3[[#This Row],[Abundance+δ EtOH1]:[Abundance+δ EtOH4]])</f>
        <v>48728350.38942872</v>
      </c>
      <c r="L3805" s="7">
        <f>AVERAGE(Tableau3[[#This Row],[Abundance+δ Control1]:[Abundance+δ Control4]])</f>
        <v>38018140.234216303</v>
      </c>
      <c r="M3805" s="7">
        <f>STDEV(Tableau3[[#This Row],[Abundance+δ EtOH1]:[Abundance+δ EtOH4]])</f>
        <v>19264372.946205057</v>
      </c>
      <c r="N3805" s="7">
        <f>STDEV(Tableau3[[#This Row],[Abundance+δ Control1]:[Abundance+δ Control4]])</f>
        <v>9130191.2010805495</v>
      </c>
      <c r="O3805" s="19">
        <f>_xlfn.T.TEST(Tableau3[[#This Row],[Abundance+δ EtOH1]:[Abundance+δ EtOH4]],Tableau3[[#This Row],[Abundance+δ Control1]:[Abundance+δ Control4]],2,2)</f>
        <v>0.35378819201376244</v>
      </c>
      <c r="P3805" s="7">
        <v>3804</v>
      </c>
      <c r="Q3805" s="7">
        <f>(Tableau3[[#This Row],[p-value]]*4872)/Tableau3[[#This Row],[Ranking]]</f>
        <v>0.45311673803655378</v>
      </c>
      <c r="R3805" s="7">
        <v>0.26051601383035239</v>
      </c>
      <c r="S3805" s="7" t="s">
        <v>38</v>
      </c>
      <c r="T3805" s="7" t="s">
        <v>38</v>
      </c>
    </row>
    <row r="3806" spans="1:20" x14ac:dyDescent="0.3">
      <c r="A3806" s="6" t="s">
        <v>5477</v>
      </c>
      <c r="B3806" s="44" t="s">
        <v>5478</v>
      </c>
      <c r="C3806" s="6">
        <v>284009.69179687498</v>
      </c>
      <c r="D3806" s="6">
        <v>297311.84414062498</v>
      </c>
      <c r="E3806" s="6">
        <v>314595.53164062498</v>
      </c>
      <c r="F3806" s="6">
        <v>580198.17812499998</v>
      </c>
      <c r="G3806" s="6">
        <v>248204.20546875001</v>
      </c>
      <c r="H3806" s="6">
        <v>446674.151757813</v>
      </c>
      <c r="I3806" s="6">
        <v>212302.407617188</v>
      </c>
      <c r="J3806" s="6">
        <v>203869.25234375001</v>
      </c>
      <c r="K3806" s="6">
        <f>AVERAGE(Tableau3[[#This Row],[Abundance+δ EtOH1]:[Abundance+δ EtOH4]])</f>
        <v>369028.81142578123</v>
      </c>
      <c r="L3806" s="6">
        <f>AVERAGE(Tableau3[[#This Row],[Abundance+δ Control1]:[Abundance+δ Control4]])</f>
        <v>277762.50429687527</v>
      </c>
      <c r="M3806" s="6">
        <f>STDEV(Tableau3[[#This Row],[Abundance+δ EtOH1]:[Abundance+δ EtOH4]])</f>
        <v>141335.36650979315</v>
      </c>
      <c r="N3806" s="6">
        <f>STDEV(Tableau3[[#This Row],[Abundance+δ Control1]:[Abundance+δ Control4]])</f>
        <v>114236.70545422028</v>
      </c>
      <c r="O3806" s="18">
        <f>_xlfn.T.TEST(Tableau3[[#This Row],[Abundance+δ EtOH1]:[Abundance+δ EtOH4]],Tableau3[[#This Row],[Abundance+δ Control1]:[Abundance+δ Control4]],2,2)</f>
        <v>0.35395045408053116</v>
      </c>
      <c r="P3806" s="6">
        <v>3805</v>
      </c>
      <c r="Q3806" s="6">
        <f>(Tableau3[[#This Row],[p-value]]*4872)/Tableau3[[#This Row],[Ranking]]</f>
        <v>0.45320541715646462</v>
      </c>
      <c r="R3806" s="6">
        <v>0.34182589592568169</v>
      </c>
      <c r="S3806" s="6" t="s">
        <v>38</v>
      </c>
      <c r="T3806" s="6" t="s">
        <v>38</v>
      </c>
    </row>
    <row r="3807" spans="1:20" x14ac:dyDescent="0.3">
      <c r="A3807" s="7" t="s">
        <v>7612</v>
      </c>
      <c r="B3807" s="45" t="s">
        <v>7613</v>
      </c>
      <c r="C3807" s="7">
        <v>63224856.461084001</v>
      </c>
      <c r="D3807" s="7">
        <v>55945273.882226601</v>
      </c>
      <c r="E3807" s="7">
        <v>122085932.408105</v>
      </c>
      <c r="F3807" s="7">
        <v>147867417.47060499</v>
      </c>
      <c r="G3807" s="7">
        <v>72964616.826074198</v>
      </c>
      <c r="H3807" s="7">
        <v>99165319.323144495</v>
      </c>
      <c r="I3807" s="7">
        <v>45556960.313867196</v>
      </c>
      <c r="J3807" s="7">
        <v>71120882.370019495</v>
      </c>
      <c r="K3807" s="7">
        <f>AVERAGE(Tableau3[[#This Row],[Abundance+δ EtOH1]:[Abundance+δ EtOH4]])</f>
        <v>97280870.055505157</v>
      </c>
      <c r="L3807" s="7">
        <f>AVERAGE(Tableau3[[#This Row],[Abundance+δ Control1]:[Abundance+δ Control4]])</f>
        <v>72201944.708276346</v>
      </c>
      <c r="M3807" s="7">
        <f>STDEV(Tableau3[[#This Row],[Abundance+δ EtOH1]:[Abundance+δ EtOH4]])</f>
        <v>44880335.228398405</v>
      </c>
      <c r="N3807" s="7">
        <f>STDEV(Tableau3[[#This Row],[Abundance+δ Control1]:[Abundance+δ Control4]])</f>
        <v>21899232.319410075</v>
      </c>
      <c r="O3807" s="19">
        <f>_xlfn.T.TEST(Tableau3[[#This Row],[Abundance+δ EtOH1]:[Abundance+δ EtOH4]],Tableau3[[#This Row],[Abundance+δ Control1]:[Abundance+δ Control4]],2,2)</f>
        <v>0.35395877412446336</v>
      </c>
      <c r="P3807" s="7">
        <v>3806</v>
      </c>
      <c r="Q3807" s="7">
        <f>(Tableau3[[#This Row],[p-value]]*4872)/Tableau3[[#This Row],[Ranking]]</f>
        <v>0.45309699094439976</v>
      </c>
      <c r="R3807" s="7">
        <v>0.32539647065511068</v>
      </c>
      <c r="S3807" s="7" t="s">
        <v>38</v>
      </c>
      <c r="T3807" s="7" t="s">
        <v>38</v>
      </c>
    </row>
    <row r="3808" spans="1:20" x14ac:dyDescent="0.3">
      <c r="A3808" s="6" t="s">
        <v>4056</v>
      </c>
      <c r="B3808" s="44" t="s">
        <v>4057</v>
      </c>
      <c r="C3808" s="6">
        <v>1096006.2162109399</v>
      </c>
      <c r="D3808" s="6">
        <v>1033472.75820313</v>
      </c>
      <c r="E3808" s="6">
        <v>2345913.3812500001</v>
      </c>
      <c r="F3808" s="6">
        <v>2734277.9242187501</v>
      </c>
      <c r="G3808" s="6">
        <v>1298098.95742188</v>
      </c>
      <c r="H3808" s="6">
        <v>1819801.4867187501</v>
      </c>
      <c r="I3808" s="6">
        <v>939779.60195312498</v>
      </c>
      <c r="J3808" s="6">
        <v>1263685.6146484399</v>
      </c>
      <c r="K3808" s="6">
        <f>AVERAGE(Tableau3[[#This Row],[Abundance+δ EtOH1]:[Abundance+δ EtOH4]])</f>
        <v>1802417.5699707051</v>
      </c>
      <c r="L3808" s="6">
        <f>AVERAGE(Tableau3[[#This Row],[Abundance+δ Control1]:[Abundance+δ Control4]])</f>
        <v>1330341.4151855488</v>
      </c>
      <c r="M3808" s="6">
        <f>STDEV(Tableau3[[#This Row],[Abundance+δ EtOH1]:[Abundance+δ EtOH4]])</f>
        <v>866803.42657421588</v>
      </c>
      <c r="N3808" s="6">
        <f>STDEV(Tableau3[[#This Row],[Abundance+δ Control1]:[Abundance+δ Control4]])</f>
        <v>364047.73652575124</v>
      </c>
      <c r="O3808" s="18">
        <f>_xlfn.T.TEST(Tableau3[[#This Row],[Abundance+δ EtOH1]:[Abundance+δ EtOH4]],Tableau3[[#This Row],[Abundance+δ Control1]:[Abundance+δ Control4]],2,2)</f>
        <v>0.35402106990301108</v>
      </c>
      <c r="P3808" s="6">
        <v>3807</v>
      </c>
      <c r="Q3808" s="6">
        <f>(Tableau3[[#This Row],[p-value]]*4872)/Tableau3[[#This Row],[Ranking]]</f>
        <v>0.45305769702323878</v>
      </c>
      <c r="R3808" s="6">
        <v>0.32037302545128549</v>
      </c>
      <c r="S3808" s="6" t="s">
        <v>38</v>
      </c>
      <c r="T3808" s="6" t="s">
        <v>38</v>
      </c>
    </row>
    <row r="3809" spans="1:20" x14ac:dyDescent="0.3">
      <c r="A3809" s="7" t="s">
        <v>7592</v>
      </c>
      <c r="B3809" s="45" t="s">
        <v>7593</v>
      </c>
      <c r="C3809" s="7">
        <v>189992.86562500001</v>
      </c>
      <c r="D3809" s="7">
        <v>141024.11171875001</v>
      </c>
      <c r="E3809" s="7">
        <v>298718.43593749998</v>
      </c>
      <c r="F3809" s="7">
        <v>267000.43593749998</v>
      </c>
      <c r="G3809" s="7">
        <v>157933.76406250001</v>
      </c>
      <c r="H3809" s="7">
        <v>247982.30312500001</v>
      </c>
      <c r="I3809" s="7">
        <v>110885.75234375001</v>
      </c>
      <c r="J3809" s="7">
        <v>194707.13906250001</v>
      </c>
      <c r="K3809" s="7">
        <f>AVERAGE(Tableau3[[#This Row],[Abundance+δ EtOH1]:[Abundance+δ EtOH4]])</f>
        <v>224183.96230468751</v>
      </c>
      <c r="L3809" s="7">
        <f>AVERAGE(Tableau3[[#This Row],[Abundance+δ Control1]:[Abundance+δ Control4]])</f>
        <v>177877.23964843751</v>
      </c>
      <c r="M3809" s="7">
        <f>STDEV(Tableau3[[#This Row],[Abundance+δ EtOH1]:[Abundance+δ EtOH4]])</f>
        <v>71817.430604055364</v>
      </c>
      <c r="N3809" s="7">
        <f>STDEV(Tableau3[[#This Row],[Abundance+δ Control1]:[Abundance+δ Control4]])</f>
        <v>57975.762260566931</v>
      </c>
      <c r="O3809" s="19">
        <f>_xlfn.T.TEST(Tableau3[[#This Row],[Abundance+δ EtOH1]:[Abundance+δ EtOH4]],Tableau3[[#This Row],[Abundance+δ Control1]:[Abundance+δ Control4]],2,2)</f>
        <v>0.35439533244479249</v>
      </c>
      <c r="P3809" s="7">
        <v>3808</v>
      </c>
      <c r="Q3809" s="7">
        <f>(Tableau3[[#This Row],[p-value]]*4872)/Tableau3[[#This Row],[Ranking]]</f>
        <v>0.45341755768671982</v>
      </c>
      <c r="R3809" s="7">
        <v>0.2891097840566586</v>
      </c>
      <c r="S3809" s="7" t="s">
        <v>38</v>
      </c>
      <c r="T3809" s="7" t="s">
        <v>38</v>
      </c>
    </row>
    <row r="3810" spans="1:20" x14ac:dyDescent="0.3">
      <c r="A3810" s="6" t="s">
        <v>7714</v>
      </c>
      <c r="B3810" s="44" t="s">
        <v>7715</v>
      </c>
      <c r="C3810" s="6">
        <v>712286.19179687498</v>
      </c>
      <c r="D3810" s="6">
        <v>769861.37734374998</v>
      </c>
      <c r="E3810" s="6">
        <v>1051240.8929687501</v>
      </c>
      <c r="F3810" s="6">
        <v>1179394.4710937501</v>
      </c>
      <c r="G3810" s="6">
        <v>599252.33828124998</v>
      </c>
      <c r="H3810" s="6">
        <v>1152674.0296875001</v>
      </c>
      <c r="I3810" s="6">
        <v>418756.21132812498</v>
      </c>
      <c r="J3810" s="6">
        <v>770484.52968749998</v>
      </c>
      <c r="K3810" s="6">
        <f>AVERAGE(Tableau3[[#This Row],[Abundance+δ EtOH1]:[Abundance+δ EtOH4]])</f>
        <v>928195.73330078123</v>
      </c>
      <c r="L3810" s="6">
        <f>AVERAGE(Tableau3[[#This Row],[Abundance+δ Control1]:[Abundance+δ Control4]])</f>
        <v>735291.77724609384</v>
      </c>
      <c r="M3810" s="6">
        <f>STDEV(Tableau3[[#This Row],[Abundance+δ EtOH1]:[Abundance+δ EtOH4]])</f>
        <v>223552.83907483143</v>
      </c>
      <c r="N3810" s="6">
        <f>STDEV(Tableau3[[#This Row],[Abundance+δ Control1]:[Abundance+δ Control4]])</f>
        <v>313128.28463870927</v>
      </c>
      <c r="O3810" s="18">
        <f>_xlfn.T.TEST(Tableau3[[#This Row],[Abundance+δ EtOH1]:[Abundance+δ EtOH4]],Tableau3[[#This Row],[Abundance+δ Control1]:[Abundance+δ Control4]],2,2)</f>
        <v>0.35468115555383672</v>
      </c>
      <c r="P3810" s="6">
        <v>3809</v>
      </c>
      <c r="Q3810" s="6">
        <f>(Tableau3[[#This Row],[p-value]]*4872)/Tableau3[[#This Row],[Ranking]]</f>
        <v>0.45366410865274154</v>
      </c>
      <c r="R3810" s="6">
        <v>0.26738310804756737</v>
      </c>
      <c r="S3810" s="6" t="s">
        <v>38</v>
      </c>
      <c r="T3810" s="6" t="s">
        <v>38</v>
      </c>
    </row>
    <row r="3811" spans="1:20" x14ac:dyDescent="0.3">
      <c r="A3811" s="7" t="s">
        <v>8300</v>
      </c>
      <c r="B3811" s="45" t="s">
        <v>8301</v>
      </c>
      <c r="C3811" s="7">
        <v>487197.96328124998</v>
      </c>
      <c r="D3811" s="7">
        <v>429073.18593749998</v>
      </c>
      <c r="E3811" s="7">
        <v>818730.45546874998</v>
      </c>
      <c r="F3811" s="7">
        <v>922769.25624999998</v>
      </c>
      <c r="G3811" s="7">
        <v>580769.29140624998</v>
      </c>
      <c r="H3811" s="7">
        <v>739754.85390624998</v>
      </c>
      <c r="I3811" s="7">
        <v>318072.83828124998</v>
      </c>
      <c r="J3811" s="7">
        <v>402688.40468749998</v>
      </c>
      <c r="K3811" s="7">
        <f>AVERAGE(Tableau3[[#This Row],[Abundance+δ EtOH1]:[Abundance+δ EtOH4]])</f>
        <v>664442.71523437498</v>
      </c>
      <c r="L3811" s="7">
        <f>AVERAGE(Tableau3[[#This Row],[Abundance+δ Control1]:[Abundance+δ Control4]])</f>
        <v>510321.34707031248</v>
      </c>
      <c r="M3811" s="7">
        <f>STDEV(Tableau3[[#This Row],[Abundance+δ EtOH1]:[Abundance+δ EtOH4]])</f>
        <v>243140.44363706387</v>
      </c>
      <c r="N3811" s="7">
        <f>STDEV(Tableau3[[#This Row],[Abundance+δ Control1]:[Abundance+δ Control4]])</f>
        <v>188101.91062098549</v>
      </c>
      <c r="O3811" s="19">
        <f>_xlfn.T.TEST(Tableau3[[#This Row],[Abundance+δ EtOH1]:[Abundance+δ EtOH4]],Tableau3[[#This Row],[Abundance+δ Control1]:[Abundance+δ Control4]],2,2)</f>
        <v>0.35470731098355446</v>
      </c>
      <c r="P3811" s="7">
        <v>3810</v>
      </c>
      <c r="Q3811" s="7">
        <f>(Tableau3[[#This Row],[p-value]]*4872)/Tableau3[[#This Row],[Ranking]]</f>
        <v>0.45357848270652945</v>
      </c>
      <c r="R3811" s="7">
        <v>0.30163967815502302</v>
      </c>
      <c r="S3811" s="7" t="s">
        <v>100</v>
      </c>
      <c r="T3811" s="7" t="s">
        <v>38</v>
      </c>
    </row>
    <row r="3812" spans="1:20" x14ac:dyDescent="0.3">
      <c r="A3812" s="6" t="s">
        <v>7958</v>
      </c>
      <c r="B3812" s="44" t="s">
        <v>7959</v>
      </c>
      <c r="C3812" s="6">
        <v>519304.29384765599</v>
      </c>
      <c r="D3812" s="6">
        <v>452469.40468749998</v>
      </c>
      <c r="E3812" s="6">
        <v>1187053.72988281</v>
      </c>
      <c r="F3812" s="6">
        <v>1458398.3724609399</v>
      </c>
      <c r="G3812" s="6">
        <v>549930.81874999998</v>
      </c>
      <c r="H3812" s="6">
        <v>809511.45449218794</v>
      </c>
      <c r="I3812" s="6">
        <v>696624.51479492197</v>
      </c>
      <c r="J3812" s="6">
        <v>531696.23671874998</v>
      </c>
      <c r="K3812" s="6">
        <f>AVERAGE(Tableau3[[#This Row],[Abundance+δ EtOH1]:[Abundance+δ EtOH4]])</f>
        <v>904306.45021972642</v>
      </c>
      <c r="L3812" s="6">
        <f>AVERAGE(Tableau3[[#This Row],[Abundance+δ Control1]:[Abundance+δ Control4]])</f>
        <v>646940.75618896494</v>
      </c>
      <c r="M3812" s="6">
        <f>STDEV(Tableau3[[#This Row],[Abundance+δ EtOH1]:[Abundance+δ EtOH4]])</f>
        <v>496436.38685343257</v>
      </c>
      <c r="N3812" s="6">
        <f>STDEV(Tableau3[[#This Row],[Abundance+δ Control1]:[Abundance+δ Control4]])</f>
        <v>131135.97910292132</v>
      </c>
      <c r="O3812" s="18">
        <f>_xlfn.T.TEST(Tableau3[[#This Row],[Abundance+δ EtOH1]:[Abundance+δ EtOH4]],Tableau3[[#This Row],[Abundance+δ Control1]:[Abundance+δ Control4]],2,2)</f>
        <v>0.3548178569515642</v>
      </c>
      <c r="P3812" s="6">
        <v>3811</v>
      </c>
      <c r="Q3812" s="6">
        <f>(Tableau3[[#This Row],[p-value]]*4872)/Tableau3[[#This Row],[Ranking]]</f>
        <v>0.45360078695041217</v>
      </c>
      <c r="R3812" s="6">
        <v>0.35478744043569332</v>
      </c>
      <c r="S3812" s="6" t="s">
        <v>38</v>
      </c>
      <c r="T3812" s="6" t="s">
        <v>38</v>
      </c>
    </row>
    <row r="3813" spans="1:20" x14ac:dyDescent="0.3">
      <c r="A3813" s="7" t="s">
        <v>7514</v>
      </c>
      <c r="B3813" s="45" t="s">
        <v>7515</v>
      </c>
      <c r="C3813" s="7">
        <v>72440.627343750006</v>
      </c>
      <c r="D3813" s="7">
        <v>70105.023828125006</v>
      </c>
      <c r="E3813" s="7">
        <v>140147.16640625001</v>
      </c>
      <c r="F3813" s="7">
        <v>211656.1</v>
      </c>
      <c r="G3813" s="7">
        <v>97780.584375000006</v>
      </c>
      <c r="H3813" s="7">
        <v>99586.584375000006</v>
      </c>
      <c r="I3813" s="7">
        <v>82278.035546875006</v>
      </c>
      <c r="J3813" s="7">
        <v>78548.062890625006</v>
      </c>
      <c r="K3813" s="7">
        <f>AVERAGE(Tableau3[[#This Row],[Abundance+δ EtOH1]:[Abundance+δ EtOH4]])</f>
        <v>123587.22939453126</v>
      </c>
      <c r="L3813" s="7">
        <f>AVERAGE(Tableau3[[#This Row],[Abundance+δ Control1]:[Abundance+δ Control4]])</f>
        <v>89548.316796875006</v>
      </c>
      <c r="M3813" s="7">
        <f>STDEV(Tableau3[[#This Row],[Abundance+δ EtOH1]:[Abundance+δ EtOH4]])</f>
        <v>67098.630629701162</v>
      </c>
      <c r="N3813" s="7">
        <f>STDEV(Tableau3[[#This Row],[Abundance+δ Control1]:[Abundance+δ Control4]])</f>
        <v>10683.314418661679</v>
      </c>
      <c r="O3813" s="19">
        <f>_xlfn.T.TEST(Tableau3[[#This Row],[Abundance+δ EtOH1]:[Abundance+δ EtOH4]],Tableau3[[#This Row],[Abundance+δ Control1]:[Abundance+δ Control4]],2,2)</f>
        <v>0.35503819068975268</v>
      </c>
      <c r="P3813" s="7">
        <v>3812</v>
      </c>
      <c r="Q3813" s="7">
        <f>(Tableau3[[#This Row],[p-value]]*4872)/Tableau3[[#This Row],[Ranking]]</f>
        <v>0.45376339586581194</v>
      </c>
      <c r="R3813" s="7">
        <v>0.34014657709474633</v>
      </c>
      <c r="S3813" s="7" t="s">
        <v>38</v>
      </c>
      <c r="T3813" s="7" t="s">
        <v>38</v>
      </c>
    </row>
    <row r="3814" spans="1:20" x14ac:dyDescent="0.3">
      <c r="A3814" s="6" t="s">
        <v>3978</v>
      </c>
      <c r="B3814" s="44" t="s">
        <v>3979</v>
      </c>
      <c r="C3814" s="6">
        <v>2147561.4710937501</v>
      </c>
      <c r="D3814" s="6">
        <v>2145721.6234375001</v>
      </c>
      <c r="E3814" s="6">
        <v>4791088.0648437496</v>
      </c>
      <c r="F3814" s="6">
        <v>5944087.3890624996</v>
      </c>
      <c r="G3814" s="6">
        <v>2805575.9085937501</v>
      </c>
      <c r="H3814" s="6">
        <v>3559245.2015625001</v>
      </c>
      <c r="I3814" s="6">
        <v>1707679.67617188</v>
      </c>
      <c r="J3814" s="6">
        <v>2819790.8031250001</v>
      </c>
      <c r="K3814" s="6">
        <f>AVERAGE(Tableau3[[#This Row],[Abundance+δ EtOH1]:[Abundance+δ EtOH4]])</f>
        <v>3757114.6371093751</v>
      </c>
      <c r="L3814" s="6">
        <f>AVERAGE(Tableau3[[#This Row],[Abundance+δ Control1]:[Abundance+δ Control4]])</f>
        <v>2723072.8973632827</v>
      </c>
      <c r="M3814" s="6">
        <f>STDEV(Tableau3[[#This Row],[Abundance+δ EtOH1]:[Abundance+δ EtOH4]])</f>
        <v>1918263.0776988193</v>
      </c>
      <c r="N3814" s="6">
        <f>STDEV(Tableau3[[#This Row],[Abundance+δ Control1]:[Abundance+δ Control4]])</f>
        <v>762969.77137767489</v>
      </c>
      <c r="O3814" s="18">
        <f>_xlfn.T.TEST(Tableau3[[#This Row],[Abundance+δ EtOH1]:[Abundance+δ EtOH4]],Tableau3[[#This Row],[Abundance+δ Control1]:[Abundance+δ Control4]],2,2)</f>
        <v>0.35512778867259348</v>
      </c>
      <c r="P3814" s="6">
        <v>3813</v>
      </c>
      <c r="Q3814" s="6">
        <f>(Tableau3[[#This Row],[p-value]]*4872)/Tableau3[[#This Row],[Ranking]]</f>
        <v>0.45375887396089049</v>
      </c>
      <c r="R3814" s="6">
        <v>0.33516016522906839</v>
      </c>
      <c r="S3814" s="6" t="s">
        <v>38</v>
      </c>
      <c r="T3814" s="6" t="s">
        <v>38</v>
      </c>
    </row>
    <row r="3815" spans="1:20" x14ac:dyDescent="0.3">
      <c r="A3815" s="7" t="s">
        <v>4694</v>
      </c>
      <c r="B3815" s="45" t="s">
        <v>4695</v>
      </c>
      <c r="C3815" s="7">
        <v>14119549.2679688</v>
      </c>
      <c r="D3815" s="7">
        <v>13028063.862206999</v>
      </c>
      <c r="E3815" s="7">
        <v>23279714.0794922</v>
      </c>
      <c r="F3815" s="7">
        <v>24798425.217187501</v>
      </c>
      <c r="G3815" s="7">
        <v>16110890.5375</v>
      </c>
      <c r="H3815" s="7">
        <v>16361133.3109375</v>
      </c>
      <c r="I3815" s="7">
        <v>13002367.209375</v>
      </c>
      <c r="J3815" s="7">
        <v>17032298.037500001</v>
      </c>
      <c r="K3815" s="7">
        <f>AVERAGE(Tableau3[[#This Row],[Abundance+δ EtOH1]:[Abundance+δ EtOH4]])</f>
        <v>18806438.106713876</v>
      </c>
      <c r="L3815" s="7">
        <f>AVERAGE(Tableau3[[#This Row],[Abundance+δ Control1]:[Abundance+δ Control4]])</f>
        <v>15626672.273828125</v>
      </c>
      <c r="M3815" s="7">
        <f>STDEV(Tableau3[[#This Row],[Abundance+δ EtOH1]:[Abundance+δ EtOH4]])</f>
        <v>6090173.5978829386</v>
      </c>
      <c r="N3815" s="7">
        <f>STDEV(Tableau3[[#This Row],[Abundance+δ Control1]:[Abundance+δ Control4]])</f>
        <v>1792266.8328793058</v>
      </c>
      <c r="O3815" s="19">
        <f>_xlfn.T.TEST(Tableau3[[#This Row],[Abundance+δ EtOH1]:[Abundance+δ EtOH4]],Tableau3[[#This Row],[Abundance+δ Control1]:[Abundance+δ Control4]],2,2)</f>
        <v>0.3551372243962671</v>
      </c>
      <c r="P3815" s="7">
        <v>3814</v>
      </c>
      <c r="Q3815" s="7">
        <f>(Tableau3[[#This Row],[p-value]]*4872)/Tableau3[[#This Row],[Ranking]]</f>
        <v>0.45365195523298724</v>
      </c>
      <c r="R3815" s="7">
        <v>0.1934531826018267</v>
      </c>
      <c r="S3815" s="7" t="s">
        <v>38</v>
      </c>
      <c r="T3815" s="7" t="s">
        <v>38</v>
      </c>
    </row>
    <row r="3816" spans="1:20" x14ac:dyDescent="0.3">
      <c r="A3816" s="6" t="s">
        <v>5309</v>
      </c>
      <c r="B3816" s="44" t="s">
        <v>5310</v>
      </c>
      <c r="C3816" s="6">
        <v>43715.703027343799</v>
      </c>
      <c r="D3816" s="6">
        <v>84282.517968750006</v>
      </c>
      <c r="E3816" s="6">
        <v>174114.96914062501</v>
      </c>
      <c r="F3816" s="6">
        <v>171324.63759765599</v>
      </c>
      <c r="G3816" s="6">
        <v>34452.942285156299</v>
      </c>
      <c r="H3816" s="6">
        <v>130333.741845703</v>
      </c>
      <c r="I3816" s="6">
        <v>87192.470117187506</v>
      </c>
      <c r="J3816" s="6">
        <v>68803.099511718799</v>
      </c>
      <c r="K3816" s="6">
        <f>AVERAGE(Tableau3[[#This Row],[Abundance+δ EtOH1]:[Abundance+δ EtOH4]])</f>
        <v>118359.4569335937</v>
      </c>
      <c r="L3816" s="6">
        <f>AVERAGE(Tableau3[[#This Row],[Abundance+δ Control1]:[Abundance+δ Control4]])</f>
        <v>80195.563439941398</v>
      </c>
      <c r="M3816" s="6">
        <f>STDEV(Tableau3[[#This Row],[Abundance+δ EtOH1]:[Abundance+δ EtOH4]])</f>
        <v>64927.947938915742</v>
      </c>
      <c r="N3816" s="6">
        <f>STDEV(Tableau3[[#This Row],[Abundance+δ Control1]:[Abundance+δ Control4]])</f>
        <v>39937.322816984619</v>
      </c>
      <c r="O3816" s="18">
        <f>_xlfn.T.TEST(Tableau3[[#This Row],[Abundance+δ EtOH1]:[Abundance+δ EtOH4]],Tableau3[[#This Row],[Abundance+δ Control1]:[Abundance+δ Control4]],2,2)</f>
        <v>0.35533078827209441</v>
      </c>
      <c r="P3816" s="6">
        <v>3815</v>
      </c>
      <c r="Q3816" s="6">
        <f>(Tableau3[[#This Row],[p-value]]*4872)/Tableau3[[#This Row],[Ranking]]</f>
        <v>0.45378023603188572</v>
      </c>
      <c r="R3816" s="6">
        <v>0.36706994105032698</v>
      </c>
      <c r="S3816" s="6" t="s">
        <v>38</v>
      </c>
      <c r="T3816" s="6" t="s">
        <v>38</v>
      </c>
    </row>
    <row r="3817" spans="1:20" x14ac:dyDescent="0.3">
      <c r="A3817" s="7" t="s">
        <v>8574</v>
      </c>
      <c r="B3817" s="45" t="s">
        <v>8575</v>
      </c>
      <c r="C3817" s="7">
        <v>87175.475000000006</v>
      </c>
      <c r="D3817" s="7">
        <v>75985.986718750006</v>
      </c>
      <c r="E3817" s="7">
        <v>129563.76015625001</v>
      </c>
      <c r="F3817" s="7">
        <v>224344.24843750001</v>
      </c>
      <c r="G3817" s="7">
        <v>80329.295312500006</v>
      </c>
      <c r="H3817" s="7">
        <v>96621.408593750006</v>
      </c>
      <c r="I3817" s="7">
        <v>86091.033593750006</v>
      </c>
      <c r="J3817" s="7">
        <v>115464.00820312501</v>
      </c>
      <c r="K3817" s="7">
        <f>AVERAGE(Tableau3[[#This Row],[Abundance+δ EtOH1]:[Abundance+δ EtOH4]])</f>
        <v>129267.36757812501</v>
      </c>
      <c r="L3817" s="7">
        <f>AVERAGE(Tableau3[[#This Row],[Abundance+δ Control1]:[Abundance+δ Control4]])</f>
        <v>94626.436425781256</v>
      </c>
      <c r="M3817" s="7">
        <f>STDEV(Tableau3[[#This Row],[Abundance+δ EtOH1]:[Abundance+δ EtOH4]])</f>
        <v>67454.513290064206</v>
      </c>
      <c r="N3817" s="7">
        <f>STDEV(Tableau3[[#This Row],[Abundance+δ Control1]:[Abundance+δ Control4]])</f>
        <v>15442.858727634637</v>
      </c>
      <c r="O3817" s="19">
        <f>_xlfn.T.TEST(Tableau3[[#This Row],[Abundance+δ EtOH1]:[Abundance+δ EtOH4]],Tableau3[[#This Row],[Abundance+δ Control1]:[Abundance+δ Control4]],2,2)</f>
        <v>0.35538787115425557</v>
      </c>
      <c r="P3817" s="7">
        <v>3816</v>
      </c>
      <c r="Q3817" s="7">
        <f>(Tableau3[[#This Row],[p-value]]*4872)/Tableau3[[#This Row],[Ranking]]</f>
        <v>0.4537342002787037</v>
      </c>
      <c r="R3817" s="7">
        <v>0.35288996538947731</v>
      </c>
      <c r="S3817" s="7" t="s">
        <v>38</v>
      </c>
      <c r="T3817" s="7" t="s">
        <v>38</v>
      </c>
    </row>
    <row r="3818" spans="1:20" x14ac:dyDescent="0.3">
      <c r="A3818" s="6" t="s">
        <v>9511</v>
      </c>
      <c r="B3818" s="44" t="s">
        <v>9512</v>
      </c>
      <c r="C3818" s="6">
        <v>18446.398828124999</v>
      </c>
      <c r="D3818" s="6">
        <v>0.1</v>
      </c>
      <c r="E3818" s="6">
        <v>0.1</v>
      </c>
      <c r="F3818" s="6">
        <v>0.1</v>
      </c>
      <c r="G3818" s="6">
        <v>0.1</v>
      </c>
      <c r="H3818" s="6">
        <v>0.1</v>
      </c>
      <c r="I3818" s="6">
        <v>0.1</v>
      </c>
      <c r="J3818" s="6">
        <v>0.1</v>
      </c>
      <c r="K3818" s="6">
        <f>AVERAGE(Tableau3[[#This Row],[Abundance+δ EtOH1]:[Abundance+δ EtOH4]])</f>
        <v>4611.6747070312485</v>
      </c>
      <c r="L3818" s="6">
        <f>AVERAGE(Tableau3[[#This Row],[Abundance+δ Control1]:[Abundance+δ Control4]])</f>
        <v>0.1</v>
      </c>
      <c r="M3818" s="6">
        <f>STDEV(Tableau3[[#This Row],[Abundance+δ EtOH1]:[Abundance+δ EtOH4]])</f>
        <v>9223.1494140625</v>
      </c>
      <c r="N3818" s="6">
        <f>STDEV(Tableau3[[#This Row],[Abundance+δ Control1]:[Abundance+δ Control4]])</f>
        <v>0</v>
      </c>
      <c r="O3818" s="18">
        <f>_xlfn.T.TEST(Tableau3[[#This Row],[Abundance+δ EtOH1]:[Abundance+δ EtOH4]],Tableau3[[#This Row],[Abundance+δ Control1]:[Abundance+δ Control4]],2,2)</f>
        <v>0.35591768374958205</v>
      </c>
      <c r="P3818" s="6">
        <v>3817</v>
      </c>
      <c r="Q3818" s="6">
        <f>(Tableau3[[#This Row],[p-value]]*4872)/Tableau3[[#This Row],[Ranking]]</f>
        <v>0.45429157852448615</v>
      </c>
      <c r="R3818" s="6">
        <v>16.171059396234782</v>
      </c>
      <c r="S3818" s="6" t="s">
        <v>38</v>
      </c>
      <c r="T3818" s="6" t="s">
        <v>38</v>
      </c>
    </row>
    <row r="3819" spans="1:20" x14ac:dyDescent="0.3">
      <c r="A3819" s="7" t="s">
        <v>4808</v>
      </c>
      <c r="B3819" s="45" t="s">
        <v>4809</v>
      </c>
      <c r="C3819" s="7">
        <v>193993042.17080101</v>
      </c>
      <c r="D3819" s="7">
        <v>195482953.159814</v>
      </c>
      <c r="E3819" s="7">
        <v>328676374.55483401</v>
      </c>
      <c r="F3819" s="7">
        <v>387291839.04433602</v>
      </c>
      <c r="G3819" s="7">
        <v>219005624.23354501</v>
      </c>
      <c r="H3819" s="7">
        <v>293046850.387842</v>
      </c>
      <c r="I3819" s="7">
        <v>144755703.52797899</v>
      </c>
      <c r="J3819" s="7">
        <v>219837648.990015</v>
      </c>
      <c r="K3819" s="7">
        <f>AVERAGE(Tableau3[[#This Row],[Abundance+δ EtOH1]:[Abundance+δ EtOH4]])</f>
        <v>276361052.23244625</v>
      </c>
      <c r="L3819" s="7">
        <f>AVERAGE(Tableau3[[#This Row],[Abundance+δ Control1]:[Abundance+δ Control4]])</f>
        <v>219161456.78484526</v>
      </c>
      <c r="M3819" s="7">
        <f>STDEV(Tableau3[[#This Row],[Abundance+δ EtOH1]:[Abundance+δ EtOH4]])</f>
        <v>97242460.553536221</v>
      </c>
      <c r="N3819" s="7">
        <f>STDEV(Tableau3[[#This Row],[Abundance+δ Control1]:[Abundance+δ Control4]])</f>
        <v>60541305.528467618</v>
      </c>
      <c r="O3819" s="19">
        <f>_xlfn.T.TEST(Tableau3[[#This Row],[Abundance+δ EtOH1]:[Abundance+δ EtOH4]],Tableau3[[#This Row],[Abundance+δ Control1]:[Abundance+δ Control4]],2,2)</f>
        <v>0.35649955411045436</v>
      </c>
      <c r="P3819" s="7">
        <v>3818</v>
      </c>
      <c r="Q3819" s="7">
        <f>(Tableau3[[#This Row],[p-value]]*4872)/Tableau3[[#This Row],[Ranking]]</f>
        <v>0.45491509366844779</v>
      </c>
      <c r="R3819" s="7">
        <v>0.24589287016000089</v>
      </c>
      <c r="S3819" s="7" t="s">
        <v>38</v>
      </c>
      <c r="T3819" s="7" t="s">
        <v>38</v>
      </c>
    </row>
    <row r="3820" spans="1:20" x14ac:dyDescent="0.3">
      <c r="A3820" s="6" t="s">
        <v>8678</v>
      </c>
      <c r="B3820" s="44" t="s">
        <v>8679</v>
      </c>
      <c r="C3820" s="6">
        <v>18018.824609374999</v>
      </c>
      <c r="D3820" s="6">
        <v>14980.2708984375</v>
      </c>
      <c r="E3820" s="6">
        <v>29724.754296874999</v>
      </c>
      <c r="F3820" s="6">
        <v>26072.172265624999</v>
      </c>
      <c r="G3820" s="6">
        <v>22548.785546874999</v>
      </c>
      <c r="H3820" s="6">
        <v>20594.025781249999</v>
      </c>
      <c r="I3820" s="6">
        <v>18946.594140624999</v>
      </c>
      <c r="J3820" s="6">
        <v>7411.9461914062504</v>
      </c>
      <c r="K3820" s="6">
        <f>AVERAGE(Tableau3[[#This Row],[Abundance+δ EtOH1]:[Abundance+δ EtOH4]])</f>
        <v>22199.005517578124</v>
      </c>
      <c r="L3820" s="6">
        <f>AVERAGE(Tableau3[[#This Row],[Abundance+δ Control1]:[Abundance+δ Control4]])</f>
        <v>17375.337915039061</v>
      </c>
      <c r="M3820" s="6">
        <f>STDEV(Tableau3[[#This Row],[Abundance+δ EtOH1]:[Abundance+δ EtOH4]])</f>
        <v>6861.0581612010274</v>
      </c>
      <c r="N3820" s="6">
        <f>STDEV(Tableau3[[#This Row],[Abundance+δ Control1]:[Abundance+δ Control4]])</f>
        <v>6803.4925527124142</v>
      </c>
      <c r="O3820" s="18">
        <f>_xlfn.T.TEST(Tableau3[[#This Row],[Abundance+δ EtOH1]:[Abundance+δ EtOH4]],Tableau3[[#This Row],[Abundance+δ Control1]:[Abundance+δ Control4]],2,2)</f>
        <v>0.35661321374030408</v>
      </c>
      <c r="P3820" s="6">
        <v>3819</v>
      </c>
      <c r="Q3820" s="6">
        <f>(Tableau3[[#This Row],[p-value]]*4872)/Tableau3[[#This Row],[Ranking]]</f>
        <v>0.45494097338118916</v>
      </c>
      <c r="R3820" s="6">
        <v>0.29806980143686063</v>
      </c>
      <c r="S3820" s="6" t="s">
        <v>38</v>
      </c>
      <c r="T3820" s="6" t="s">
        <v>38</v>
      </c>
    </row>
    <row r="3821" spans="1:20" x14ac:dyDescent="0.3">
      <c r="A3821" s="7" t="s">
        <v>3577</v>
      </c>
      <c r="B3821" s="45" t="s">
        <v>3578</v>
      </c>
      <c r="C3821" s="7">
        <v>4473654.6527343793</v>
      </c>
      <c r="D3821" s="7">
        <v>3901302.5121093802</v>
      </c>
      <c r="E3821" s="7">
        <v>6603237.7992187496</v>
      </c>
      <c r="F3821" s="7">
        <v>6723503.9769531293</v>
      </c>
      <c r="G3821" s="7">
        <v>4720311.1527343793</v>
      </c>
      <c r="H3821" s="7">
        <v>5772623.8460937496</v>
      </c>
      <c r="I3821" s="7">
        <v>4459634.9613281293</v>
      </c>
      <c r="J3821" s="7">
        <v>3134107.9310546899</v>
      </c>
      <c r="K3821" s="7">
        <f>AVERAGE(Tableau3[[#This Row],[Abundance+δ EtOH1]:[Abundance+δ EtOH4]])</f>
        <v>5425424.7352539096</v>
      </c>
      <c r="L3821" s="7">
        <f>AVERAGE(Tableau3[[#This Row],[Abundance+δ Control1]:[Abundance+δ Control4]])</f>
        <v>4521669.4728027368</v>
      </c>
      <c r="M3821" s="7">
        <f>STDEV(Tableau3[[#This Row],[Abundance+δ EtOH1]:[Abundance+δ EtOH4]])</f>
        <v>1449260.5209139022</v>
      </c>
      <c r="N3821" s="7">
        <f>STDEV(Tableau3[[#This Row],[Abundance+δ Control1]:[Abundance+δ Control4]])</f>
        <v>1085283.4766109257</v>
      </c>
      <c r="O3821" s="19">
        <f>_xlfn.T.TEST(Tableau3[[#This Row],[Abundance+δ EtOH1]:[Abundance+δ EtOH4]],Tableau3[[#This Row],[Abundance+δ Control1]:[Abundance+δ Control4]],2,2)</f>
        <v>0.35667466239085183</v>
      </c>
      <c r="P3821" s="7">
        <v>3820</v>
      </c>
      <c r="Q3821" s="7">
        <f>(Tableau3[[#This Row],[p-value]]*4872)/Tableau3[[#This Row],[Ranking]]</f>
        <v>0.45490025004403933</v>
      </c>
      <c r="R3821" s="7">
        <v>0.21135348352274341</v>
      </c>
      <c r="S3821" s="7" t="s">
        <v>38</v>
      </c>
      <c r="T3821" s="7" t="s">
        <v>38</v>
      </c>
    </row>
    <row r="3822" spans="1:20" x14ac:dyDescent="0.3">
      <c r="A3822" s="6" t="s">
        <v>2821</v>
      </c>
      <c r="B3822" s="44" t="s">
        <v>2822</v>
      </c>
      <c r="C3822" s="6">
        <v>1518139.78310547</v>
      </c>
      <c r="D3822" s="6">
        <v>1495854.8739257799</v>
      </c>
      <c r="E3822" s="6">
        <v>3179195.6356445299</v>
      </c>
      <c r="F3822" s="6">
        <v>3802370.5777832</v>
      </c>
      <c r="G3822" s="6">
        <v>1681626.9582763701</v>
      </c>
      <c r="H3822" s="6">
        <v>2385504.3053222699</v>
      </c>
      <c r="I3822" s="6">
        <v>1407925.9740234399</v>
      </c>
      <c r="J3822" s="6">
        <v>2029738.0350585899</v>
      </c>
      <c r="K3822" s="6">
        <f>AVERAGE(Tableau3[[#This Row],[Abundance+δ EtOH1]:[Abundance+δ EtOH4]])</f>
        <v>2498890.2176147448</v>
      </c>
      <c r="L3822" s="6">
        <f>AVERAGE(Tableau3[[#This Row],[Abundance+δ Control1]:[Abundance+δ Control4]])</f>
        <v>1876198.8181701675</v>
      </c>
      <c r="M3822" s="6">
        <f>STDEV(Tableau3[[#This Row],[Abundance+δ EtOH1]:[Abundance+δ EtOH4]])</f>
        <v>1173289.936691544</v>
      </c>
      <c r="N3822" s="6">
        <f>STDEV(Tableau3[[#This Row],[Abundance+δ Control1]:[Abundance+δ Control4]])</f>
        <v>424304.93578468857</v>
      </c>
      <c r="O3822" s="18">
        <f>_xlfn.T.TEST(Tableau3[[#This Row],[Abundance+δ EtOH1]:[Abundance+δ EtOH4]],Tableau3[[#This Row],[Abundance+δ Control1]:[Abundance+δ Control4]],2,2)</f>
        <v>0.35673132427712756</v>
      </c>
      <c r="P3822" s="6">
        <v>3821</v>
      </c>
      <c r="Q3822" s="6">
        <f>(Tableau3[[#This Row],[p-value]]*4872)/Tableau3[[#This Row],[Ranking]]</f>
        <v>0.45485344461611243</v>
      </c>
      <c r="R3822" s="6">
        <v>0.29553888014495872</v>
      </c>
      <c r="S3822" s="6" t="s">
        <v>38</v>
      </c>
      <c r="T3822" s="6" t="s">
        <v>38</v>
      </c>
    </row>
    <row r="3823" spans="1:20" x14ac:dyDescent="0.3">
      <c r="A3823" s="7" t="s">
        <v>3695</v>
      </c>
      <c r="B3823" s="45" t="s">
        <v>3696</v>
      </c>
      <c r="C3823" s="7">
        <v>68938.451562500006</v>
      </c>
      <c r="D3823" s="7">
        <v>61555.303124999999</v>
      </c>
      <c r="E3823" s="7">
        <v>92039.271875000006</v>
      </c>
      <c r="F3823" s="7">
        <v>105857.52187500001</v>
      </c>
      <c r="G3823" s="7">
        <v>77831.350000000006</v>
      </c>
      <c r="H3823" s="7">
        <v>77368.076562500006</v>
      </c>
      <c r="I3823" s="7">
        <v>51058.256249999999</v>
      </c>
      <c r="J3823" s="7">
        <v>73951.654687500006</v>
      </c>
      <c r="K3823" s="7">
        <f>AVERAGE(Tableau3[[#This Row],[Abundance+δ EtOH1]:[Abundance+δ EtOH4]])</f>
        <v>82097.637109375006</v>
      </c>
      <c r="L3823" s="7">
        <f>AVERAGE(Tableau3[[#This Row],[Abundance+δ Control1]:[Abundance+δ Control4]])</f>
        <v>70052.334375000006</v>
      </c>
      <c r="M3823" s="7">
        <f>STDEV(Tableau3[[#This Row],[Abundance+δ EtOH1]:[Abundance+δ EtOH4]])</f>
        <v>20481.860882836099</v>
      </c>
      <c r="N3823" s="7">
        <f>STDEV(Tableau3[[#This Row],[Abundance+δ Control1]:[Abundance+δ Control4]])</f>
        <v>12780.360852574286</v>
      </c>
      <c r="O3823" s="19">
        <f>_xlfn.T.TEST(Tableau3[[#This Row],[Abundance+δ EtOH1]:[Abundance+δ EtOH4]],Tableau3[[#This Row],[Abundance+δ Control1]:[Abundance+δ Control4]],2,2)</f>
        <v>0.35687186036182139</v>
      </c>
      <c r="P3823" s="7">
        <v>3822</v>
      </c>
      <c r="Q3823" s="7">
        <f>(Tableau3[[#This Row],[p-value]]*4872)/Tableau3[[#This Row],[Ranking]]</f>
        <v>0.45491358024144268</v>
      </c>
      <c r="R3823" s="7">
        <v>0.18190060587414761</v>
      </c>
      <c r="S3823" s="7" t="s">
        <v>38</v>
      </c>
      <c r="T3823" s="7" t="s">
        <v>38</v>
      </c>
    </row>
    <row r="3824" spans="1:20" x14ac:dyDescent="0.3">
      <c r="A3824" s="6" t="s">
        <v>4986</v>
      </c>
      <c r="B3824" s="44" t="s">
        <v>4987</v>
      </c>
      <c r="C3824" s="6">
        <v>86967.355859375006</v>
      </c>
      <c r="D3824" s="6">
        <v>72600.951562500006</v>
      </c>
      <c r="E3824" s="6">
        <v>132549.74453125001</v>
      </c>
      <c r="F3824" s="6">
        <v>184772.50625000001</v>
      </c>
      <c r="G3824" s="6">
        <v>109751.94960937501</v>
      </c>
      <c r="H3824" s="6">
        <v>102431.33437500001</v>
      </c>
      <c r="I3824" s="6">
        <v>84987.750390625006</v>
      </c>
      <c r="J3824" s="6">
        <v>73475.042382812506</v>
      </c>
      <c r="K3824" s="6">
        <f>AVERAGE(Tableau3[[#This Row],[Abundance+δ EtOH1]:[Abundance+δ EtOH4]])</f>
        <v>119222.63955078126</v>
      </c>
      <c r="L3824" s="6">
        <f>AVERAGE(Tableau3[[#This Row],[Abundance+δ Control1]:[Abundance+δ Control4]])</f>
        <v>92661.519189453131</v>
      </c>
      <c r="M3824" s="6">
        <f>STDEV(Tableau3[[#This Row],[Abundance+δ EtOH1]:[Abundance+δ EtOH4]])</f>
        <v>50624.045236545891</v>
      </c>
      <c r="N3824" s="6">
        <f>STDEV(Tableau3[[#This Row],[Abundance+δ Control1]:[Abundance+δ Control4]])</f>
        <v>16477.658819621571</v>
      </c>
      <c r="O3824" s="18">
        <f>_xlfn.T.TEST(Tableau3[[#This Row],[Abundance+δ EtOH1]:[Abundance+δ EtOH4]],Tableau3[[#This Row],[Abundance+δ Control1]:[Abundance+δ Control4]],2,2)</f>
        <v>0.35689090368977283</v>
      </c>
      <c r="P3824" s="6">
        <v>3823</v>
      </c>
      <c r="Q3824" s="6">
        <f>(Tableau3[[#This Row],[p-value]]*4872)/Tableau3[[#This Row],[Ranking]]</f>
        <v>0.45481885502918473</v>
      </c>
      <c r="R3824" s="6">
        <v>0.28336107380770909</v>
      </c>
      <c r="S3824" s="6" t="s">
        <v>38</v>
      </c>
      <c r="T3824" s="6" t="s">
        <v>38</v>
      </c>
    </row>
    <row r="3825" spans="1:20" x14ac:dyDescent="0.3">
      <c r="A3825" s="7" t="s">
        <v>2771</v>
      </c>
      <c r="B3825" s="45" t="s">
        <v>2772</v>
      </c>
      <c r="C3825" s="7">
        <v>699612.1</v>
      </c>
      <c r="D3825" s="7">
        <v>1018118.021875</v>
      </c>
      <c r="E3825" s="7">
        <v>1505211.9750000001</v>
      </c>
      <c r="F3825" s="7">
        <v>2006536.9750000001</v>
      </c>
      <c r="G3825" s="7">
        <v>1106467.9906250001</v>
      </c>
      <c r="H3825" s="7">
        <v>1177529.7406250001</v>
      </c>
      <c r="I3825" s="7">
        <v>628083.84218749998</v>
      </c>
      <c r="J3825" s="7">
        <v>1073097.5687500001</v>
      </c>
      <c r="K3825" s="7">
        <f>AVERAGE(Tableau3[[#This Row],[Abundance+δ EtOH1]:[Abundance+δ EtOH4]])</f>
        <v>1307369.7679687501</v>
      </c>
      <c r="L3825" s="7">
        <f>AVERAGE(Tableau3[[#This Row],[Abundance+δ Control1]:[Abundance+δ Control4]])</f>
        <v>996294.78554687509</v>
      </c>
      <c r="M3825" s="7">
        <f>STDEV(Tableau3[[#This Row],[Abundance+δ EtOH1]:[Abundance+δ EtOH4]])</f>
        <v>571842.71668118984</v>
      </c>
      <c r="N3825" s="7">
        <f>STDEV(Tableau3[[#This Row],[Abundance+δ Control1]:[Abundance+δ Control4]])</f>
        <v>249307.18025273134</v>
      </c>
      <c r="O3825" s="19">
        <f>_xlfn.T.TEST(Tableau3[[#This Row],[Abundance+δ EtOH1]:[Abundance+δ EtOH4]],Tableau3[[#This Row],[Abundance+δ Control1]:[Abundance+δ Control4]],2,2)</f>
        <v>0.3571179187083578</v>
      </c>
      <c r="P3825" s="7">
        <v>3824</v>
      </c>
      <c r="Q3825" s="7">
        <f>(Tableau3[[#This Row],[p-value]]*4872)/Tableau3[[#This Row],[Ranking]]</f>
        <v>0.45498914747571112</v>
      </c>
      <c r="R3825" s="7">
        <v>0.25123828420747413</v>
      </c>
      <c r="S3825" s="7" t="s">
        <v>38</v>
      </c>
      <c r="T3825" s="7" t="s">
        <v>38</v>
      </c>
    </row>
    <row r="3826" spans="1:20" x14ac:dyDescent="0.3">
      <c r="A3826" s="6" t="s">
        <v>6203</v>
      </c>
      <c r="B3826" s="44" t="s">
        <v>6204</v>
      </c>
      <c r="C3826" s="6">
        <v>972350.52382812498</v>
      </c>
      <c r="D3826" s="6">
        <v>755115.95546874998</v>
      </c>
      <c r="E3826" s="6">
        <v>1353597.0843750001</v>
      </c>
      <c r="F3826" s="6">
        <v>1662319.1976562501</v>
      </c>
      <c r="G3826" s="6">
        <v>970209.62343749998</v>
      </c>
      <c r="H3826" s="6">
        <v>1113345.5765625001</v>
      </c>
      <c r="I3826" s="6">
        <v>715191.12734374998</v>
      </c>
      <c r="J3826" s="6">
        <v>1067049.5414062501</v>
      </c>
      <c r="K3826" s="6">
        <f>AVERAGE(Tableau3[[#This Row],[Abundance+δ EtOH1]:[Abundance+δ EtOH4]])</f>
        <v>1185845.6903320313</v>
      </c>
      <c r="L3826" s="6">
        <f>AVERAGE(Tableau3[[#This Row],[Abundance+δ Control1]:[Abundance+δ Control4]])</f>
        <v>966448.96718750009</v>
      </c>
      <c r="M3826" s="6">
        <f>STDEV(Tableau3[[#This Row],[Abundance+δ EtOH1]:[Abundance+δ EtOH4]])</f>
        <v>402606.43478924676</v>
      </c>
      <c r="N3826" s="6">
        <f>STDEV(Tableau3[[#This Row],[Abundance+δ Control1]:[Abundance+δ Control4]])</f>
        <v>177804.88744444112</v>
      </c>
      <c r="O3826" s="18">
        <f>_xlfn.T.TEST(Tableau3[[#This Row],[Abundance+δ EtOH1]:[Abundance+δ EtOH4]],Tableau3[[#This Row],[Abundance+δ Control1]:[Abundance+δ Control4]],2,2)</f>
        <v>0.3572658881454282</v>
      </c>
      <c r="P3826" s="6">
        <v>3825</v>
      </c>
      <c r="Q3826" s="6">
        <f>(Tableau3[[#This Row],[p-value]]*4872)/Tableau3[[#This Row],[Ranking]]</f>
        <v>0.4550586685083729</v>
      </c>
      <c r="R3826" s="6">
        <v>0.24224501816557781</v>
      </c>
      <c r="S3826" s="6" t="s">
        <v>38</v>
      </c>
      <c r="T3826" s="6" t="s">
        <v>38</v>
      </c>
    </row>
    <row r="3827" spans="1:20" x14ac:dyDescent="0.3">
      <c r="A3827" s="7" t="s">
        <v>8596</v>
      </c>
      <c r="B3827" s="45" t="s">
        <v>8597</v>
      </c>
      <c r="C3827" s="7">
        <v>2020164.0492187501</v>
      </c>
      <c r="D3827" s="7">
        <v>1824667.4789062501</v>
      </c>
      <c r="E3827" s="7">
        <v>4035474.3031250001</v>
      </c>
      <c r="F3827" s="7">
        <v>4237537.4124999996</v>
      </c>
      <c r="G3827" s="7">
        <v>2583508.8031250001</v>
      </c>
      <c r="H3827" s="7">
        <v>3082862.2796875001</v>
      </c>
      <c r="I3827" s="7">
        <v>1546061.0882812501</v>
      </c>
      <c r="J3827" s="7">
        <v>2020916.4046875001</v>
      </c>
      <c r="K3827" s="7">
        <f>AVERAGE(Tableau3[[#This Row],[Abundance+δ EtOH1]:[Abundance+δ EtOH4]])</f>
        <v>3029460.8109375001</v>
      </c>
      <c r="L3827" s="7">
        <f>AVERAGE(Tableau3[[#This Row],[Abundance+δ Control1]:[Abundance+δ Control4]])</f>
        <v>2308337.1439453126</v>
      </c>
      <c r="M3827" s="7">
        <f>STDEV(Tableau3[[#This Row],[Abundance+δ EtOH1]:[Abundance+δ EtOH4]])</f>
        <v>1283448.3690211305</v>
      </c>
      <c r="N3827" s="7">
        <f>STDEV(Tableau3[[#This Row],[Abundance+δ Control1]:[Abundance+δ Control4]])</f>
        <v>668152.70068710635</v>
      </c>
      <c r="O3827" s="19">
        <f>_xlfn.T.TEST(Tableau3[[#This Row],[Abundance+δ EtOH1]:[Abundance+δ EtOH4]],Tableau3[[#This Row],[Abundance+δ Control1]:[Abundance+δ Control4]],2,2)</f>
        <v>0.35737085775288668</v>
      </c>
      <c r="P3827" s="7">
        <v>3826</v>
      </c>
      <c r="Q3827" s="7">
        <f>(Tableau3[[#This Row],[p-value]]*4872)/Tableau3[[#This Row],[Ranking]]</f>
        <v>0.45507339753582432</v>
      </c>
      <c r="R3827" s="7">
        <v>0.29272482895845808</v>
      </c>
      <c r="S3827" s="7" t="s">
        <v>38</v>
      </c>
      <c r="T3827" s="7" t="s">
        <v>38</v>
      </c>
    </row>
    <row r="3828" spans="1:20" x14ac:dyDescent="0.3">
      <c r="A3828" s="6" t="s">
        <v>2323</v>
      </c>
      <c r="B3828" s="44" t="s">
        <v>2324</v>
      </c>
      <c r="C3828" s="6">
        <v>407365.987695313</v>
      </c>
      <c r="D3828" s="6">
        <v>281757.657617188</v>
      </c>
      <c r="E3828" s="6">
        <v>468872.61953124998</v>
      </c>
      <c r="F3828" s="6">
        <v>347769.22890624998</v>
      </c>
      <c r="G3828" s="6">
        <v>274560.28164062498</v>
      </c>
      <c r="H3828" s="6">
        <v>367136.02187499998</v>
      </c>
      <c r="I3828" s="6">
        <v>207665.00820312501</v>
      </c>
      <c r="J3828" s="6">
        <v>412995.858789063</v>
      </c>
      <c r="K3828" s="6">
        <f>AVERAGE(Tableau3[[#This Row],[Abundance+δ EtOH1]:[Abundance+δ EtOH4]])</f>
        <v>376441.37343750021</v>
      </c>
      <c r="L3828" s="6">
        <f>AVERAGE(Tableau3[[#This Row],[Abundance+δ Control1]:[Abundance+δ Control4]])</f>
        <v>315589.29262695322</v>
      </c>
      <c r="M3828" s="6">
        <f>STDEV(Tableau3[[#This Row],[Abundance+δ EtOH1]:[Abundance+δ EtOH4]])</f>
        <v>80180.972254437467</v>
      </c>
      <c r="N3828" s="6">
        <f>STDEV(Tableau3[[#This Row],[Abundance+δ Control1]:[Abundance+δ Control4]])</f>
        <v>92152.293041784185</v>
      </c>
      <c r="O3828" s="18">
        <f>_xlfn.T.TEST(Tableau3[[#This Row],[Abundance+δ EtOH1]:[Abundance+δ EtOH4]],Tableau3[[#This Row],[Abundance+δ Control1]:[Abundance+δ Control4]],2,2)</f>
        <v>0.35755570820920213</v>
      </c>
      <c r="P3828" s="6">
        <v>3827</v>
      </c>
      <c r="Q3828" s="6">
        <f>(Tableau3[[#This Row],[p-value]]*4872)/Tableau3[[#This Row],[Ranking]]</f>
        <v>0.455189811966353</v>
      </c>
      <c r="R3828" s="6">
        <v>0.27788769386485462</v>
      </c>
      <c r="S3828" s="6" t="s">
        <v>38</v>
      </c>
      <c r="T3828" s="6" t="s">
        <v>38</v>
      </c>
    </row>
    <row r="3829" spans="1:20" x14ac:dyDescent="0.3">
      <c r="A3829" s="7" t="s">
        <v>9170</v>
      </c>
      <c r="B3829" s="45" t="s">
        <v>9171</v>
      </c>
      <c r="C3829" s="7">
        <v>84428.637963867208</v>
      </c>
      <c r="D3829" s="7">
        <v>159970.65078125001</v>
      </c>
      <c r="E3829" s="7">
        <v>373525.45888671902</v>
      </c>
      <c r="F3829" s="7">
        <v>450309.548974609</v>
      </c>
      <c r="G3829" s="7">
        <v>161353.91628418001</v>
      </c>
      <c r="H3829" s="7">
        <v>244875.929101563</v>
      </c>
      <c r="I3829" s="7">
        <v>137817.28896484399</v>
      </c>
      <c r="J3829" s="7">
        <v>167556.975732422</v>
      </c>
      <c r="K3829" s="7">
        <f>AVERAGE(Tableau3[[#This Row],[Abundance+δ EtOH1]:[Abundance+δ EtOH4]])</f>
        <v>267058.5741516113</v>
      </c>
      <c r="L3829" s="7">
        <f>AVERAGE(Tableau3[[#This Row],[Abundance+δ Control1]:[Abundance+δ Control4]])</f>
        <v>177901.02752075225</v>
      </c>
      <c r="M3829" s="7">
        <f>STDEV(Tableau3[[#This Row],[Abundance+δ EtOH1]:[Abundance+δ EtOH4]])</f>
        <v>172952.4349279241</v>
      </c>
      <c r="N3829" s="7">
        <f>STDEV(Tableau3[[#This Row],[Abundance+δ Control1]:[Abundance+δ Control4]])</f>
        <v>46451.228315488261</v>
      </c>
      <c r="O3829" s="19">
        <f>_xlfn.T.TEST(Tableau3[[#This Row],[Abundance+δ EtOH1]:[Abundance+δ EtOH4]],Tableau3[[#This Row],[Abundance+δ Control1]:[Abundance+δ Control4]],2,2)</f>
        <v>0.35783225639201993</v>
      </c>
      <c r="P3829" s="7">
        <v>3828</v>
      </c>
      <c r="Q3829" s="7">
        <f>(Tableau3[[#This Row],[p-value]]*4872)/Tableau3[[#This Row],[Ranking]]</f>
        <v>0.45542287177166174</v>
      </c>
      <c r="R3829" s="7">
        <v>0.37389572859415188</v>
      </c>
      <c r="S3829" s="7" t="s">
        <v>38</v>
      </c>
      <c r="T3829" s="7" t="s">
        <v>38</v>
      </c>
    </row>
    <row r="3830" spans="1:20" x14ac:dyDescent="0.3">
      <c r="A3830" s="6" t="s">
        <v>3178</v>
      </c>
      <c r="B3830" s="44" t="s">
        <v>3179</v>
      </c>
      <c r="C3830" s="6">
        <v>208668.65468750001</v>
      </c>
      <c r="D3830" s="6">
        <v>200980.76406250001</v>
      </c>
      <c r="E3830" s="6">
        <v>293437.34999999998</v>
      </c>
      <c r="F3830" s="6">
        <v>242867.73281250001</v>
      </c>
      <c r="G3830" s="6">
        <v>244343.53750000001</v>
      </c>
      <c r="H3830" s="6">
        <v>210289.72109375001</v>
      </c>
      <c r="I3830" s="6">
        <v>138559.83046875001</v>
      </c>
      <c r="J3830" s="6">
        <v>227750.44375000001</v>
      </c>
      <c r="K3830" s="6">
        <f>AVERAGE(Tableau3[[#This Row],[Abundance+δ EtOH1]:[Abundance+δ EtOH4]])</f>
        <v>236488.62539062501</v>
      </c>
      <c r="L3830" s="6">
        <f>AVERAGE(Tableau3[[#This Row],[Abundance+δ Control1]:[Abundance+δ Control4]])</f>
        <v>205235.88320312501</v>
      </c>
      <c r="M3830" s="6">
        <f>STDEV(Tableau3[[#This Row],[Abundance+δ EtOH1]:[Abundance+δ EtOH4]])</f>
        <v>42105.459789098997</v>
      </c>
      <c r="N3830" s="6">
        <f>STDEV(Tableau3[[#This Row],[Abundance+δ Control1]:[Abundance+δ Control4]])</f>
        <v>46574.497123370973</v>
      </c>
      <c r="O3830" s="18">
        <f>_xlfn.T.TEST(Tableau3[[#This Row],[Abundance+δ EtOH1]:[Abundance+δ EtOH4]],Tableau3[[#This Row],[Abundance+δ Control1]:[Abundance+δ Control4]],2,2)</f>
        <v>0.35791445228073232</v>
      </c>
      <c r="P3830" s="6">
        <v>3829</v>
      </c>
      <c r="Q3830" s="6">
        <f>(Tableau3[[#This Row],[p-value]]*4872)/Tableau3[[#This Row],[Ranking]]</f>
        <v>0.4554085169787746</v>
      </c>
      <c r="R3830" s="6">
        <v>0.17013894727999859</v>
      </c>
      <c r="S3830" s="6" t="s">
        <v>100</v>
      </c>
      <c r="T3830" s="6" t="s">
        <v>38</v>
      </c>
    </row>
    <row r="3831" spans="1:20" x14ac:dyDescent="0.3">
      <c r="A3831" s="7" t="s">
        <v>2895</v>
      </c>
      <c r="B3831" s="45" t="s">
        <v>2896</v>
      </c>
      <c r="C3831" s="7">
        <v>1944308.8763671899</v>
      </c>
      <c r="D3831" s="7">
        <v>2232488.3348632799</v>
      </c>
      <c r="E3831" s="7">
        <v>4074970.8841796899</v>
      </c>
      <c r="F3831" s="7">
        <v>5034318.8851562496</v>
      </c>
      <c r="G3831" s="7">
        <v>1894234.05117188</v>
      </c>
      <c r="H3831" s="7">
        <v>3599322.1693359399</v>
      </c>
      <c r="I3831" s="7">
        <v>1711432.37294922</v>
      </c>
      <c r="J3831" s="7">
        <v>2669893.4662109399</v>
      </c>
      <c r="K3831" s="7">
        <f>AVERAGE(Tableau3[[#This Row],[Abundance+δ EtOH1]:[Abundance+δ EtOH4]])</f>
        <v>3321521.7451416021</v>
      </c>
      <c r="L3831" s="7">
        <f>AVERAGE(Tableau3[[#This Row],[Abundance+δ Control1]:[Abundance+δ Control4]])</f>
        <v>2468720.5149169951</v>
      </c>
      <c r="M3831" s="7">
        <f>STDEV(Tableau3[[#This Row],[Abundance+δ EtOH1]:[Abundance+δ EtOH4]])</f>
        <v>1481448.4694131713</v>
      </c>
      <c r="N3831" s="7">
        <f>STDEV(Tableau3[[#This Row],[Abundance+δ Control1]:[Abundance+δ Control4]])</f>
        <v>860668.47746360104</v>
      </c>
      <c r="O3831" s="19">
        <f>_xlfn.T.TEST(Tableau3[[#This Row],[Abundance+δ EtOH1]:[Abundance+δ EtOH4]],Tableau3[[#This Row],[Abundance+δ Control1]:[Abundance+δ Control4]],2,2)</f>
        <v>0.35793052534718461</v>
      </c>
      <c r="P3831" s="7">
        <v>3830</v>
      </c>
      <c r="Q3831" s="7">
        <f>(Tableau3[[#This Row],[p-value]]*4872)/Tableau3[[#This Row],[Ranking]]</f>
        <v>0.45531005730848129</v>
      </c>
      <c r="R3831" s="7">
        <v>0.30318991277994112</v>
      </c>
      <c r="S3831" s="7" t="s">
        <v>38</v>
      </c>
      <c r="T3831" s="7" t="s">
        <v>38</v>
      </c>
    </row>
    <row r="3832" spans="1:20" x14ac:dyDescent="0.3">
      <c r="A3832" s="6" t="s">
        <v>5713</v>
      </c>
      <c r="B3832" s="44" t="s">
        <v>5714</v>
      </c>
      <c r="C3832" s="6">
        <v>1116784.42128906</v>
      </c>
      <c r="D3832" s="6">
        <v>1294246.2171875001</v>
      </c>
      <c r="E3832" s="6">
        <v>2834126.0462890598</v>
      </c>
      <c r="F3832" s="6">
        <v>3360119.3827148401</v>
      </c>
      <c r="G3832" s="6">
        <v>1469064.83779297</v>
      </c>
      <c r="H3832" s="6">
        <v>2067067.57851563</v>
      </c>
      <c r="I3832" s="6">
        <v>938384.37880859396</v>
      </c>
      <c r="J3832" s="6">
        <v>1721151.7079101601</v>
      </c>
      <c r="K3832" s="6">
        <f>AVERAGE(Tableau3[[#This Row],[Abundance+δ EtOH1]:[Abundance+δ EtOH4]])</f>
        <v>2151319.016870115</v>
      </c>
      <c r="L3832" s="6">
        <f>AVERAGE(Tableau3[[#This Row],[Abundance+δ Control1]:[Abundance+δ Control4]])</f>
        <v>1548917.1257568384</v>
      </c>
      <c r="M3832" s="6">
        <f>STDEV(Tableau3[[#This Row],[Abundance+δ EtOH1]:[Abundance+δ EtOH4]])</f>
        <v>1115386.2376325247</v>
      </c>
      <c r="N3832" s="6">
        <f>STDEV(Tableau3[[#This Row],[Abundance+δ Control1]:[Abundance+δ Control4]])</f>
        <v>475139.02034839801</v>
      </c>
      <c r="O3832" s="18">
        <f>_xlfn.T.TEST(Tableau3[[#This Row],[Abundance+δ EtOH1]:[Abundance+δ EtOH4]],Tableau3[[#This Row],[Abundance+δ Control1]:[Abundance+δ Control4]],2,2)</f>
        <v>0.35871195862364552</v>
      </c>
      <c r="P3832" s="6">
        <v>3831</v>
      </c>
      <c r="Q3832" s="6">
        <f>(Tableau3[[#This Row],[p-value]]*4872)/Tableau3[[#This Row],[Ranking]]</f>
        <v>0.45618498105309346</v>
      </c>
      <c r="R3832" s="6">
        <v>0.32807404527261252</v>
      </c>
      <c r="S3832" s="6" t="s">
        <v>38</v>
      </c>
      <c r="T3832" s="6" t="s">
        <v>38</v>
      </c>
    </row>
    <row r="3833" spans="1:20" x14ac:dyDescent="0.3">
      <c r="A3833" s="7" t="s">
        <v>8114</v>
      </c>
      <c r="B3833" s="45" t="s">
        <v>8115</v>
      </c>
      <c r="C3833" s="7">
        <v>166362.10585937501</v>
      </c>
      <c r="D3833" s="7">
        <v>149827.96718750001</v>
      </c>
      <c r="E3833" s="7">
        <v>455235.01406249998</v>
      </c>
      <c r="F3833" s="7">
        <v>403299.82265624998</v>
      </c>
      <c r="G3833" s="7">
        <v>143867.47695312501</v>
      </c>
      <c r="H3833" s="7">
        <v>340655.18984374998</v>
      </c>
      <c r="I3833" s="7">
        <v>121421.438867188</v>
      </c>
      <c r="J3833" s="7">
        <v>198671.87539062501</v>
      </c>
      <c r="K3833" s="7">
        <f>AVERAGE(Tableau3[[#This Row],[Abundance+δ EtOH1]:[Abundance+δ EtOH4]])</f>
        <v>293681.22744140623</v>
      </c>
      <c r="L3833" s="7">
        <f>AVERAGE(Tableau3[[#This Row],[Abundance+δ Control1]:[Abundance+δ Control4]])</f>
        <v>201153.995263672</v>
      </c>
      <c r="M3833" s="7">
        <f>STDEV(Tableau3[[#This Row],[Abundance+δ EtOH1]:[Abundance+δ EtOH4]])</f>
        <v>158134.73326522106</v>
      </c>
      <c r="N3833" s="7">
        <f>STDEV(Tableau3[[#This Row],[Abundance+δ Control1]:[Abundance+δ Control4]])</f>
        <v>98498.341674697062</v>
      </c>
      <c r="O3833" s="19">
        <f>_xlfn.T.TEST(Tableau3[[#This Row],[Abundance+δ EtOH1]:[Abundance+δ EtOH4]],Tableau3[[#This Row],[Abundance+δ Control1]:[Abundance+δ Control4]],2,2)</f>
        <v>0.35891668206192456</v>
      </c>
      <c r="P3833" s="7">
        <v>3832</v>
      </c>
      <c r="Q3833" s="7">
        <f>(Tableau3[[#This Row],[p-value]]*4872)/Tableau3[[#This Row],[Ranking]]</f>
        <v>0.45632621999104811</v>
      </c>
      <c r="R3833" s="7">
        <v>0.41510234845515381</v>
      </c>
      <c r="S3833" s="7" t="s">
        <v>38</v>
      </c>
      <c r="T3833" s="7" t="s">
        <v>38</v>
      </c>
    </row>
    <row r="3834" spans="1:20" x14ac:dyDescent="0.3">
      <c r="A3834" s="6" t="s">
        <v>7376</v>
      </c>
      <c r="B3834" s="44" t="s">
        <v>7377</v>
      </c>
      <c r="C3834" s="6">
        <v>17981155.4310547</v>
      </c>
      <c r="D3834" s="6">
        <v>16585304.116845701</v>
      </c>
      <c r="E3834" s="6">
        <v>42179146.687402301</v>
      </c>
      <c r="F3834" s="6">
        <v>46068697.662011698</v>
      </c>
      <c r="G3834" s="6">
        <v>22843695.496972699</v>
      </c>
      <c r="H3834" s="6">
        <v>28437310.371240199</v>
      </c>
      <c r="I3834" s="6">
        <v>14047343.38125</v>
      </c>
      <c r="J3834" s="6">
        <v>24266881.646630902</v>
      </c>
      <c r="K3834" s="6">
        <f>AVERAGE(Tableau3[[#This Row],[Abundance+δ EtOH1]:[Abundance+δ EtOH4]])</f>
        <v>30703575.9743286</v>
      </c>
      <c r="L3834" s="6">
        <f>AVERAGE(Tableau3[[#This Row],[Abundance+δ Control1]:[Abundance+δ Control4]])</f>
        <v>22398807.72402345</v>
      </c>
      <c r="M3834" s="6">
        <f>STDEV(Tableau3[[#This Row],[Abundance+δ EtOH1]:[Abundance+δ EtOH4]])</f>
        <v>15588043.199728182</v>
      </c>
      <c r="N3834" s="6">
        <f>STDEV(Tableau3[[#This Row],[Abundance+δ Control1]:[Abundance+δ Control4]])</f>
        <v>6052495.2485154346</v>
      </c>
      <c r="O3834" s="18">
        <f>_xlfn.T.TEST(Tableau3[[#This Row],[Abundance+δ EtOH1]:[Abundance+δ EtOH4]],Tableau3[[#This Row],[Abundance+δ Control1]:[Abundance+δ Control4]],2,2)</f>
        <v>0.35892487749172641</v>
      </c>
      <c r="P3834" s="6">
        <v>3833</v>
      </c>
      <c r="Q3834" s="6">
        <f>(Tableau3[[#This Row],[p-value]]*4872)/Tableau3[[#This Row],[Ranking]]</f>
        <v>0.45621758495687215</v>
      </c>
      <c r="R3834" s="6">
        <v>0.33017886612205</v>
      </c>
      <c r="S3834" s="6" t="s">
        <v>38</v>
      </c>
      <c r="T3834" s="6" t="s">
        <v>38</v>
      </c>
    </row>
    <row r="3835" spans="1:20" x14ac:dyDescent="0.3">
      <c r="A3835" s="7" t="s">
        <v>6225</v>
      </c>
      <c r="B3835" s="45" t="s">
        <v>6226</v>
      </c>
      <c r="C3835" s="7">
        <v>1833843.1937500001</v>
      </c>
      <c r="D3835" s="7">
        <v>1719231.9398437501</v>
      </c>
      <c r="E3835" s="7">
        <v>3572451.1117187501</v>
      </c>
      <c r="F3835" s="7">
        <v>4068778.7796875001</v>
      </c>
      <c r="G3835" s="7">
        <v>1790980.5414062501</v>
      </c>
      <c r="H3835" s="7">
        <v>3015218.3832031302</v>
      </c>
      <c r="I3835" s="7">
        <v>1450357.0443359399</v>
      </c>
      <c r="J3835" s="7">
        <v>2207124.6410156302</v>
      </c>
      <c r="K3835" s="7">
        <f>AVERAGE(Tableau3[[#This Row],[Abundance+δ EtOH1]:[Abundance+δ EtOH4]])</f>
        <v>2798576.2562500001</v>
      </c>
      <c r="L3835" s="7">
        <f>AVERAGE(Tableau3[[#This Row],[Abundance+δ Control1]:[Abundance+δ Control4]])</f>
        <v>2115920.1524902377</v>
      </c>
      <c r="M3835" s="7">
        <f>STDEV(Tableau3[[#This Row],[Abundance+δ EtOH1]:[Abundance+δ EtOH4]])</f>
        <v>1198330.8916590151</v>
      </c>
      <c r="N3835" s="7">
        <f>STDEV(Tableau3[[#This Row],[Abundance+δ Control1]:[Abundance+δ Control4]])</f>
        <v>674688.95753967925</v>
      </c>
      <c r="O3835" s="19">
        <f>_xlfn.T.TEST(Tableau3[[#This Row],[Abundance+δ EtOH1]:[Abundance+δ EtOH4]],Tableau3[[#This Row],[Abundance+δ Control1]:[Abundance+δ Control4]],2,2)</f>
        <v>0.35914124192666685</v>
      </c>
      <c r="P3835" s="7">
        <v>3834</v>
      </c>
      <c r="Q3835" s="7">
        <f>(Tableau3[[#This Row],[p-value]]*4872)/Tableau3[[#This Row],[Ranking]]</f>
        <v>0.45637353434186778</v>
      </c>
      <c r="R3835" s="7">
        <v>0.30034684097453462</v>
      </c>
      <c r="S3835" s="7" t="s">
        <v>38</v>
      </c>
      <c r="T3835" s="7" t="s">
        <v>38</v>
      </c>
    </row>
    <row r="3836" spans="1:20" x14ac:dyDescent="0.3">
      <c r="A3836" s="6" t="s">
        <v>6135</v>
      </c>
      <c r="B3836" s="44" t="s">
        <v>6136</v>
      </c>
      <c r="C3836" s="6">
        <v>76487590.406640589</v>
      </c>
      <c r="D3836" s="6">
        <v>72627010.682031289</v>
      </c>
      <c r="E3836" s="6">
        <v>150236582.55898401</v>
      </c>
      <c r="F3836" s="6">
        <v>176428461.233789</v>
      </c>
      <c r="G3836" s="6">
        <v>86617555.8524414</v>
      </c>
      <c r="H3836" s="6">
        <v>123552217.905664</v>
      </c>
      <c r="I3836" s="6">
        <v>62439605.541406304</v>
      </c>
      <c r="J3836" s="6">
        <v>87804809.441796899</v>
      </c>
      <c r="K3836" s="6">
        <f>AVERAGE(Tableau3[[#This Row],[Abundance+δ EtOH1]:[Abundance+δ EtOH4]])</f>
        <v>118944911.2203612</v>
      </c>
      <c r="L3836" s="6">
        <f>AVERAGE(Tableau3[[#This Row],[Abundance+δ Control1]:[Abundance+δ Control4]])</f>
        <v>90103547.185327142</v>
      </c>
      <c r="M3836" s="6">
        <f>STDEV(Tableau3[[#This Row],[Abundance+δ EtOH1]:[Abundance+δ EtOH4]])</f>
        <v>52381610.062656149</v>
      </c>
      <c r="N3836" s="6">
        <f>STDEV(Tableau3[[#This Row],[Abundance+δ Control1]:[Abundance+δ Control4]])</f>
        <v>25176335.257686388</v>
      </c>
      <c r="O3836" s="18">
        <f>_xlfn.T.TEST(Tableau3[[#This Row],[Abundance+δ EtOH1]:[Abundance+δ EtOH4]],Tableau3[[#This Row],[Abundance+δ Control1]:[Abundance+δ Control4]],2,2)</f>
        <v>0.35927124878936473</v>
      </c>
      <c r="P3836" s="6">
        <v>3835</v>
      </c>
      <c r="Q3836" s="6">
        <f>(Tableau3[[#This Row],[p-value]]*4872)/Tableau3[[#This Row],[Ranking]]</f>
        <v>0.45641969337725813</v>
      </c>
      <c r="R3836" s="6">
        <v>0.29378263499693819</v>
      </c>
      <c r="S3836" s="6" t="s">
        <v>38</v>
      </c>
      <c r="T3836" s="6" t="s">
        <v>38</v>
      </c>
    </row>
    <row r="3837" spans="1:20" x14ac:dyDescent="0.3">
      <c r="A3837" s="7" t="s">
        <v>1305</v>
      </c>
      <c r="B3837" s="45" t="s">
        <v>1306</v>
      </c>
      <c r="C3837" s="7">
        <v>36904.291406249999</v>
      </c>
      <c r="D3837" s="7">
        <v>34315.353906249999</v>
      </c>
      <c r="E3837" s="7">
        <v>60400.35</v>
      </c>
      <c r="F3837" s="7">
        <v>107122.96718750001</v>
      </c>
      <c r="G3837" s="7">
        <v>35634.396874999999</v>
      </c>
      <c r="H3837" s="7">
        <v>61729.732812499999</v>
      </c>
      <c r="I3837" s="7">
        <v>28219.867578124999</v>
      </c>
      <c r="J3837" s="7">
        <v>40365.377343749999</v>
      </c>
      <c r="K3837" s="7">
        <f>AVERAGE(Tableau3[[#This Row],[Abundance+δ EtOH1]:[Abundance+δ EtOH4]])</f>
        <v>59685.740624999999</v>
      </c>
      <c r="L3837" s="7">
        <f>AVERAGE(Tableau3[[#This Row],[Abundance+δ Control1]:[Abundance+δ Control4]])</f>
        <v>41487.343652343749</v>
      </c>
      <c r="M3837" s="7">
        <f>STDEV(Tableau3[[#This Row],[Abundance+δ EtOH1]:[Abundance+δ EtOH4]])</f>
        <v>33731.548443883643</v>
      </c>
      <c r="N3837" s="7">
        <f>STDEV(Tableau3[[#This Row],[Abundance+δ Control1]:[Abundance+δ Control4]])</f>
        <v>14390.923466630118</v>
      </c>
      <c r="O3837" s="19">
        <f>_xlfn.T.TEST(Tableau3[[#This Row],[Abundance+δ EtOH1]:[Abundance+δ EtOH4]],Tableau3[[#This Row],[Abundance+δ Control1]:[Abundance+δ Control4]],2,2)</f>
        <v>0.35929276313952507</v>
      </c>
      <c r="P3837" s="7">
        <v>3836</v>
      </c>
      <c r="Q3837" s="7">
        <f>(Tableau3[[#This Row],[p-value]]*4872)/Tableau3[[#This Row],[Ranking]]</f>
        <v>0.45632803493633112</v>
      </c>
      <c r="R3837" s="7">
        <v>0.41015141805948718</v>
      </c>
      <c r="S3837" s="7" t="s">
        <v>38</v>
      </c>
      <c r="T3837" s="7" t="s">
        <v>38</v>
      </c>
    </row>
    <row r="3838" spans="1:20" x14ac:dyDescent="0.3">
      <c r="A3838" s="6" t="s">
        <v>2277</v>
      </c>
      <c r="B3838" s="44" t="s">
        <v>2278</v>
      </c>
      <c r="C3838" s="6">
        <v>10849.2103515625</v>
      </c>
      <c r="D3838" s="6">
        <v>6968.4579101562504</v>
      </c>
      <c r="E3838" s="6">
        <v>8627.8998046875004</v>
      </c>
      <c r="F3838" s="6">
        <v>8560.7748046875004</v>
      </c>
      <c r="G3838" s="6">
        <v>7862.4857421875004</v>
      </c>
      <c r="H3838" s="6">
        <v>7482.1947265625004</v>
      </c>
      <c r="I3838" s="6">
        <v>9315.1634765625004</v>
      </c>
      <c r="J3838" s="6">
        <v>6366.8109375000004</v>
      </c>
      <c r="K3838" s="6">
        <f>AVERAGE(Tableau3[[#This Row],[Abundance+δ EtOH1]:[Abundance+δ EtOH4]])</f>
        <v>8751.5857177734379</v>
      </c>
      <c r="L3838" s="6">
        <f>AVERAGE(Tableau3[[#This Row],[Abundance+δ Control1]:[Abundance+δ Control4]])</f>
        <v>7756.6637207031254</v>
      </c>
      <c r="M3838" s="6">
        <f>STDEV(Tableau3[[#This Row],[Abundance+δ EtOH1]:[Abundance+δ EtOH4]])</f>
        <v>1594.9170189725617</v>
      </c>
      <c r="N3838" s="6">
        <f>STDEV(Tableau3[[#This Row],[Abundance+δ Control1]:[Abundance+δ Control4]])</f>
        <v>1217.5308041232208</v>
      </c>
      <c r="O3838" s="18">
        <f>_xlfn.T.TEST(Tableau3[[#This Row],[Abundance+δ EtOH1]:[Abundance+δ EtOH4]],Tableau3[[#This Row],[Abundance+δ Control1]:[Abundance+δ Control4]],2,2)</f>
        <v>0.35964319473794643</v>
      </c>
      <c r="P3838" s="6">
        <v>3837</v>
      </c>
      <c r="Q3838" s="6">
        <f>(Tableau3[[#This Row],[p-value]]*4872)/Tableau3[[#This Row],[Ranking]]</f>
        <v>0.4566540643115129</v>
      </c>
      <c r="R3838" s="6">
        <v>0.2416570552392861</v>
      </c>
      <c r="S3838" s="6" t="s">
        <v>38</v>
      </c>
      <c r="T3838" s="6" t="s">
        <v>38</v>
      </c>
    </row>
    <row r="3839" spans="1:20" x14ac:dyDescent="0.3">
      <c r="A3839" s="7" t="s">
        <v>339</v>
      </c>
      <c r="B3839" s="45" t="s">
        <v>340</v>
      </c>
      <c r="C3839" s="7">
        <v>45859.036523437499</v>
      </c>
      <c r="D3839" s="7">
        <v>33083.869531249999</v>
      </c>
      <c r="E3839" s="7">
        <v>0.1</v>
      </c>
      <c r="F3839" s="7">
        <v>0.1</v>
      </c>
      <c r="G3839" s="7">
        <v>31922.900781249999</v>
      </c>
      <c r="H3839" s="7">
        <v>42929.016992187499</v>
      </c>
      <c r="I3839" s="7">
        <v>35686.163476562499</v>
      </c>
      <c r="J3839" s="7">
        <v>18869.592187499999</v>
      </c>
      <c r="K3839" s="7">
        <f>AVERAGE(Tableau3[[#This Row],[Abundance+δ EtOH1]:[Abundance+δ EtOH4]])</f>
        <v>19735.776513671877</v>
      </c>
      <c r="L3839" s="7">
        <f>AVERAGE(Tableau3[[#This Row],[Abundance+δ Control1]:[Abundance+δ Control4]])</f>
        <v>32351.918359374999</v>
      </c>
      <c r="M3839" s="7">
        <f>STDEV(Tableau3[[#This Row],[Abundance+δ EtOH1]:[Abundance+δ EtOH4]])</f>
        <v>23377.982202978488</v>
      </c>
      <c r="N3839" s="7">
        <f>STDEV(Tableau3[[#This Row],[Abundance+δ Control1]:[Abundance+δ Control4]])</f>
        <v>10082.152235128149</v>
      </c>
      <c r="O3839" s="19">
        <f>_xlfn.T.TEST(Tableau3[[#This Row],[Abundance+δ EtOH1]:[Abundance+δ EtOH4]],Tableau3[[#This Row],[Abundance+δ Control1]:[Abundance+δ Control4]],2,2)</f>
        <v>0.35991622416321867</v>
      </c>
      <c r="P3839" s="7">
        <v>3838</v>
      </c>
      <c r="Q3839" s="7">
        <f>(Tableau3[[#This Row],[p-value]]*4872)/Tableau3[[#This Row],[Ranking]]</f>
        <v>0.45688166860948448</v>
      </c>
      <c r="R3839" s="7">
        <v>-0.37420971536699787</v>
      </c>
      <c r="S3839" s="7" t="s">
        <v>100</v>
      </c>
      <c r="T3839" s="7" t="s">
        <v>38</v>
      </c>
    </row>
    <row r="3840" spans="1:20" x14ac:dyDescent="0.3">
      <c r="A3840" s="6" t="s">
        <v>7884</v>
      </c>
      <c r="B3840" s="44" t="s">
        <v>7885</v>
      </c>
      <c r="C3840" s="6">
        <v>92933785.919335887</v>
      </c>
      <c r="D3840" s="6">
        <v>89566219.183984399</v>
      </c>
      <c r="E3840" s="6">
        <v>190223059.99502</v>
      </c>
      <c r="F3840" s="6">
        <v>222333554.717188</v>
      </c>
      <c r="G3840" s="6">
        <v>115486839.63515601</v>
      </c>
      <c r="H3840" s="6">
        <v>155655096.07168001</v>
      </c>
      <c r="I3840" s="6">
        <v>77287683.855859399</v>
      </c>
      <c r="J3840" s="6">
        <v>96988471.052148387</v>
      </c>
      <c r="K3840" s="6">
        <f>AVERAGE(Tableau3[[#This Row],[Abundance+δ EtOH1]:[Abundance+δ EtOH4]])</f>
        <v>148764154.95388207</v>
      </c>
      <c r="L3840" s="6">
        <f>AVERAGE(Tableau3[[#This Row],[Abundance+δ Control1]:[Abundance+δ Control4]])</f>
        <v>111354522.65371095</v>
      </c>
      <c r="M3840" s="6">
        <f>STDEV(Tableau3[[#This Row],[Abundance+δ EtOH1]:[Abundance+δ EtOH4]])</f>
        <v>67707023.502474099</v>
      </c>
      <c r="N3840" s="6">
        <f>STDEV(Tableau3[[#This Row],[Abundance+δ Control1]:[Abundance+δ Control4]])</f>
        <v>33399350.258618183</v>
      </c>
      <c r="O3840" s="18">
        <f>_xlfn.T.TEST(Tableau3[[#This Row],[Abundance+δ EtOH1]:[Abundance+δ EtOH4]],Tableau3[[#This Row],[Abundance+δ Control1]:[Abundance+δ Control4]],2,2)</f>
        <v>0.35994042929793907</v>
      </c>
      <c r="P3840" s="6">
        <v>3839</v>
      </c>
      <c r="Q3840" s="6">
        <f>(Tableau3[[#This Row],[p-value]]*4872)/Tableau3[[#This Row],[Ranking]]</f>
        <v>0.45679337628016653</v>
      </c>
      <c r="R3840" s="6">
        <v>0.3053001968449861</v>
      </c>
      <c r="S3840" s="6" t="s">
        <v>38</v>
      </c>
      <c r="T3840" s="6" t="s">
        <v>38</v>
      </c>
    </row>
    <row r="3841" spans="1:20" x14ac:dyDescent="0.3">
      <c r="A3841" s="7" t="s">
        <v>6749</v>
      </c>
      <c r="B3841" s="45" t="s">
        <v>6750</v>
      </c>
      <c r="C3841" s="7">
        <v>595429.97695312498</v>
      </c>
      <c r="D3841" s="7">
        <v>483308.14296874998</v>
      </c>
      <c r="E3841" s="7">
        <v>1101309.70742188</v>
      </c>
      <c r="F3841" s="7">
        <v>1242014.0023437501</v>
      </c>
      <c r="G3841" s="7">
        <v>568074.50039062498</v>
      </c>
      <c r="H3841" s="7">
        <v>824836.18984374998</v>
      </c>
      <c r="I3841" s="7">
        <v>456474.72695312498</v>
      </c>
      <c r="J3841" s="7">
        <v>762065.66738281294</v>
      </c>
      <c r="K3841" s="7">
        <f>AVERAGE(Tableau3[[#This Row],[Abundance+δ EtOH1]:[Abundance+δ EtOH4]])</f>
        <v>855515.45742187626</v>
      </c>
      <c r="L3841" s="7">
        <f>AVERAGE(Tableau3[[#This Row],[Abundance+δ Control1]:[Abundance+δ Control4]])</f>
        <v>652862.77114257822</v>
      </c>
      <c r="M3841" s="7">
        <f>STDEV(Tableau3[[#This Row],[Abundance+δ EtOH1]:[Abundance+δ EtOH4]])</f>
        <v>372370.19243527867</v>
      </c>
      <c r="N3841" s="7">
        <f>STDEV(Tableau3[[#This Row],[Abundance+δ Control1]:[Abundance+δ Control4]])</f>
        <v>170545.63811942827</v>
      </c>
      <c r="O3841" s="19">
        <f>_xlfn.T.TEST(Tableau3[[#This Row],[Abundance+δ EtOH1]:[Abundance+δ EtOH4]],Tableau3[[#This Row],[Abundance+δ Control1]:[Abundance+δ Control4]],2,2)</f>
        <v>0.36058587689467364</v>
      </c>
      <c r="P3841" s="7">
        <v>3840</v>
      </c>
      <c r="Q3841" s="7">
        <f>(Tableau3[[#This Row],[p-value]]*4872)/Tableau3[[#This Row],[Ranking]]</f>
        <v>0.45749333131011721</v>
      </c>
      <c r="R3841" s="7">
        <v>0.29951527018737628</v>
      </c>
      <c r="S3841" s="7" t="s">
        <v>38</v>
      </c>
      <c r="T3841" s="7" t="s">
        <v>38</v>
      </c>
    </row>
    <row r="3842" spans="1:20" x14ac:dyDescent="0.3">
      <c r="A3842" s="6" t="s">
        <v>9146</v>
      </c>
      <c r="B3842" s="44" t="s">
        <v>9147</v>
      </c>
      <c r="C3842" s="6">
        <v>11206.9017578125</v>
      </c>
      <c r="D3842" s="6">
        <v>17317.968652343799</v>
      </c>
      <c r="E3842" s="6">
        <v>28399.792382812499</v>
      </c>
      <c r="F3842" s="6">
        <v>47298.198632812499</v>
      </c>
      <c r="G3842" s="6">
        <v>17385.251367187499</v>
      </c>
      <c r="H3842" s="6">
        <v>25115.229882812499</v>
      </c>
      <c r="I3842" s="6">
        <v>10256.198144531299</v>
      </c>
      <c r="J3842" s="6">
        <v>17885.062890624999</v>
      </c>
      <c r="K3842" s="6">
        <f>AVERAGE(Tableau3[[#This Row],[Abundance+δ EtOH1]:[Abundance+δ EtOH4]])</f>
        <v>26055.715356445326</v>
      </c>
      <c r="L3842" s="6">
        <f>AVERAGE(Tableau3[[#This Row],[Abundance+δ Control1]:[Abundance+δ Control4]])</f>
        <v>17660.435571289076</v>
      </c>
      <c r="M3842" s="6">
        <f>STDEV(Tableau3[[#This Row],[Abundance+δ EtOH1]:[Abundance+δ EtOH4]])</f>
        <v>15849.009176225716</v>
      </c>
      <c r="N3842" s="6">
        <f>STDEV(Tableau3[[#This Row],[Abundance+δ Control1]:[Abundance+δ Control4]])</f>
        <v>6069.6752762593287</v>
      </c>
      <c r="O3842" s="18">
        <f>_xlfn.T.TEST(Tableau3[[#This Row],[Abundance+δ EtOH1]:[Abundance+δ EtOH4]],Tableau3[[#This Row],[Abundance+δ Control1]:[Abundance+δ Control4]],2,2)</f>
        <v>0.36070128785142497</v>
      </c>
      <c r="P3842" s="6">
        <v>3841</v>
      </c>
      <c r="Q3842" s="6">
        <f>(Tableau3[[#This Row],[p-value]]*4872)/Tableau3[[#This Row],[Ranking]]</f>
        <v>0.45752061296853486</v>
      </c>
      <c r="R3842" s="6">
        <v>0.38649309066897769</v>
      </c>
      <c r="S3842" s="6" t="s">
        <v>38</v>
      </c>
      <c r="T3842" s="6" t="s">
        <v>38</v>
      </c>
    </row>
    <row r="3843" spans="1:20" x14ac:dyDescent="0.3">
      <c r="A3843" s="7" t="s">
        <v>8983</v>
      </c>
      <c r="B3843" s="45" t="s">
        <v>8984</v>
      </c>
      <c r="C3843" s="7">
        <v>110169.32265625001</v>
      </c>
      <c r="D3843" s="7">
        <v>121284.14687500001</v>
      </c>
      <c r="E3843" s="7">
        <v>257997.13125000001</v>
      </c>
      <c r="F3843" s="7">
        <v>313166.83437499998</v>
      </c>
      <c r="G3843" s="7">
        <v>87901.732812500006</v>
      </c>
      <c r="H3843" s="7">
        <v>211129.29140625001</v>
      </c>
      <c r="I3843" s="7">
        <v>119593.39296875001</v>
      </c>
      <c r="J3843" s="7">
        <v>158765.30117187501</v>
      </c>
      <c r="K3843" s="7">
        <f>AVERAGE(Tableau3[[#This Row],[Abundance+δ EtOH1]:[Abundance+δ EtOH4]])</f>
        <v>200654.35878906251</v>
      </c>
      <c r="L3843" s="7">
        <f>AVERAGE(Tableau3[[#This Row],[Abundance+δ Control1]:[Abundance+δ Control4]])</f>
        <v>144347.42958984376</v>
      </c>
      <c r="M3843" s="7">
        <f>STDEV(Tableau3[[#This Row],[Abundance+δ EtOH1]:[Abundance+δ EtOH4]])</f>
        <v>100721.43601574686</v>
      </c>
      <c r="N3843" s="7">
        <f>STDEV(Tableau3[[#This Row],[Abundance+δ Control1]:[Abundance+δ Control4]])</f>
        <v>53124.291688893172</v>
      </c>
      <c r="O3843" s="19">
        <f>_xlfn.T.TEST(Tableau3[[#This Row],[Abundance+δ EtOH1]:[Abundance+δ EtOH4]],Tableau3[[#This Row],[Abundance+δ Control1]:[Abundance+δ Control4]],2,2)</f>
        <v>0.36087868258554029</v>
      </c>
      <c r="P3843" s="7">
        <v>3842</v>
      </c>
      <c r="Q3843" s="7">
        <f>(Tableau3[[#This Row],[p-value]]*4872)/Tableau3[[#This Row],[Ranking]]</f>
        <v>0.4576264814046726</v>
      </c>
      <c r="R3843" s="7">
        <v>0.33880419146642732</v>
      </c>
      <c r="S3843" s="7" t="s">
        <v>38</v>
      </c>
      <c r="T3843" s="7" t="s">
        <v>38</v>
      </c>
    </row>
    <row r="3844" spans="1:20" x14ac:dyDescent="0.3">
      <c r="A3844" s="6" t="s">
        <v>6303</v>
      </c>
      <c r="B3844" s="44" t="s">
        <v>6304</v>
      </c>
      <c r="C3844" s="6">
        <v>8532806.352929689</v>
      </c>
      <c r="D3844" s="6">
        <v>6900314.4925781293</v>
      </c>
      <c r="E3844" s="6">
        <v>20807950.389062501</v>
      </c>
      <c r="F3844" s="6">
        <v>25198118.670312501</v>
      </c>
      <c r="G3844" s="6">
        <v>10038042.5414063</v>
      </c>
      <c r="H3844" s="6">
        <v>13653901.8851563</v>
      </c>
      <c r="I3844" s="6">
        <v>7000804.9691406293</v>
      </c>
      <c r="J3844" s="6">
        <v>12012541.4457031</v>
      </c>
      <c r="K3844" s="6">
        <f>AVERAGE(Tableau3[[#This Row],[Abundance+δ EtOH1]:[Abundance+δ EtOH4]])</f>
        <v>15359797.476220706</v>
      </c>
      <c r="L3844" s="6">
        <f>AVERAGE(Tableau3[[#This Row],[Abundance+δ Control1]:[Abundance+δ Control4]])</f>
        <v>10676322.710351583</v>
      </c>
      <c r="M3844" s="6">
        <f>STDEV(Tableau3[[#This Row],[Abundance+δ EtOH1]:[Abundance+δ EtOH4]])</f>
        <v>9030422.5487673078</v>
      </c>
      <c r="N3844" s="6">
        <f>STDEV(Tableau3[[#This Row],[Abundance+δ Control1]:[Abundance+δ Control4]])</f>
        <v>2861718.0440521142</v>
      </c>
      <c r="O3844" s="18">
        <f>_xlfn.T.TEST(Tableau3[[#This Row],[Abundance+δ EtOH1]:[Abundance+δ EtOH4]],Tableau3[[#This Row],[Abundance+δ Control1]:[Abundance+δ Control4]],2,2)</f>
        <v>0.36094242426972678</v>
      </c>
      <c r="P3844" s="6">
        <v>3843</v>
      </c>
      <c r="Q3844" s="6">
        <f>(Tableau3[[#This Row],[p-value]]*4872)/Tableau3[[#This Row],[Ranking]]</f>
        <v>0.45758821000315092</v>
      </c>
      <c r="R3844" s="6">
        <v>0.39043473527979489</v>
      </c>
      <c r="S3844" s="6" t="s">
        <v>38</v>
      </c>
      <c r="T3844" s="6" t="s">
        <v>38</v>
      </c>
    </row>
    <row r="3845" spans="1:20" x14ac:dyDescent="0.3">
      <c r="A3845" s="7" t="s">
        <v>5439</v>
      </c>
      <c r="B3845" s="45" t="s">
        <v>5440</v>
      </c>
      <c r="C3845" s="7">
        <v>113881.17812500001</v>
      </c>
      <c r="D3845" s="7">
        <v>108618.15078125001</v>
      </c>
      <c r="E3845" s="7">
        <v>353923.72304687498</v>
      </c>
      <c r="F3845" s="7">
        <v>468951.54140624998</v>
      </c>
      <c r="G3845" s="7">
        <v>136491.37539062501</v>
      </c>
      <c r="H3845" s="7">
        <v>228054.755273438</v>
      </c>
      <c r="I3845" s="7">
        <v>94773.998437500006</v>
      </c>
      <c r="J3845" s="7">
        <v>210235.20498046899</v>
      </c>
      <c r="K3845" s="7">
        <f>AVERAGE(Tableau3[[#This Row],[Abundance+δ EtOH1]:[Abundance+δ EtOH4]])</f>
        <v>261343.64833984376</v>
      </c>
      <c r="L3845" s="7">
        <f>AVERAGE(Tableau3[[#This Row],[Abundance+δ Control1]:[Abundance+δ Control4]])</f>
        <v>167388.83352050799</v>
      </c>
      <c r="M3845" s="7">
        <f>STDEV(Tableau3[[#This Row],[Abundance+δ EtOH1]:[Abundance+δ EtOH4]])</f>
        <v>179575.76416155152</v>
      </c>
      <c r="N3845" s="7">
        <f>STDEV(Tableau3[[#This Row],[Abundance+δ Control1]:[Abundance+δ Control4]])</f>
        <v>62566.585337643584</v>
      </c>
      <c r="O3845" s="19">
        <f>_xlfn.T.TEST(Tableau3[[#This Row],[Abundance+δ EtOH1]:[Abundance+δ EtOH4]],Tableau3[[#This Row],[Abundance+δ Control1]:[Abundance+δ Control4]],2,2)</f>
        <v>0.36123778748919599</v>
      </c>
      <c r="P3845" s="7">
        <v>3844</v>
      </c>
      <c r="Q3845" s="7">
        <f>(Tableau3[[#This Row],[p-value]]*4872)/Tableau3[[#This Row],[Ranking]]</f>
        <v>0.45784352254093724</v>
      </c>
      <c r="R3845" s="7">
        <v>0.46999549573152399</v>
      </c>
      <c r="S3845" s="7" t="s">
        <v>38</v>
      </c>
      <c r="T3845" s="7" t="s">
        <v>38</v>
      </c>
    </row>
    <row r="3846" spans="1:20" x14ac:dyDescent="0.3">
      <c r="A3846" s="6" t="s">
        <v>8486</v>
      </c>
      <c r="B3846" s="44" t="s">
        <v>8487</v>
      </c>
      <c r="C3846" s="6">
        <v>564037.28164062498</v>
      </c>
      <c r="D3846" s="6">
        <v>542433.87539062498</v>
      </c>
      <c r="E3846" s="6">
        <v>961793.77578124998</v>
      </c>
      <c r="F3846" s="6">
        <v>1612563.44179688</v>
      </c>
      <c r="G3846" s="6">
        <v>626752.06240234396</v>
      </c>
      <c r="H3846" s="6">
        <v>803743.23476562498</v>
      </c>
      <c r="I3846" s="6">
        <v>438997.27382812498</v>
      </c>
      <c r="J3846" s="6">
        <v>770382.19765624998</v>
      </c>
      <c r="K3846" s="6">
        <f>AVERAGE(Tableau3[[#This Row],[Abundance+δ EtOH1]:[Abundance+δ EtOH4]])</f>
        <v>920207.09365234501</v>
      </c>
      <c r="L3846" s="6">
        <f>AVERAGE(Tableau3[[#This Row],[Abundance+δ Control1]:[Abundance+δ Control4]])</f>
        <v>659968.69216308603</v>
      </c>
      <c r="M3846" s="6">
        <f>STDEV(Tableau3[[#This Row],[Abundance+δ EtOH1]:[Abundance+δ EtOH4]])</f>
        <v>500218.72028503945</v>
      </c>
      <c r="N3846" s="6">
        <f>STDEV(Tableau3[[#This Row],[Abundance+δ Control1]:[Abundance+δ Control4]])</f>
        <v>166126.43127999868</v>
      </c>
      <c r="O3846" s="18">
        <f>_xlfn.T.TEST(Tableau3[[#This Row],[Abundance+δ EtOH1]:[Abundance+δ EtOH4]],Tableau3[[#This Row],[Abundance+δ Control1]:[Abundance+δ Control4]],2,2)</f>
        <v>0.36154650474541383</v>
      </c>
      <c r="P3846" s="6">
        <v>3845</v>
      </c>
      <c r="Q3846" s="6">
        <f>(Tableau3[[#This Row],[p-value]]*4872)/Tableau3[[#This Row],[Ranking]]</f>
        <v>0.45811562317806404</v>
      </c>
      <c r="R3846" s="6">
        <v>0.3633212743416695</v>
      </c>
      <c r="S3846" s="6" t="s">
        <v>38</v>
      </c>
      <c r="T3846" s="6" t="s">
        <v>38</v>
      </c>
    </row>
    <row r="3847" spans="1:20" x14ac:dyDescent="0.3">
      <c r="A3847" s="7" t="s">
        <v>7844</v>
      </c>
      <c r="B3847" s="45" t="s">
        <v>7845</v>
      </c>
      <c r="C3847" s="7">
        <v>2920877.8011718802</v>
      </c>
      <c r="D3847" s="7">
        <v>2832682.7582031302</v>
      </c>
      <c r="E3847" s="7">
        <v>5382887.5492187496</v>
      </c>
      <c r="F3847" s="7">
        <v>6591576.8421874996</v>
      </c>
      <c r="G3847" s="7">
        <v>3235714.5023437501</v>
      </c>
      <c r="H3847" s="7">
        <v>4904478.8734374996</v>
      </c>
      <c r="I3847" s="7">
        <v>2604963.6595703098</v>
      </c>
      <c r="J3847" s="7">
        <v>2757295.2445312501</v>
      </c>
      <c r="K3847" s="7">
        <f>AVERAGE(Tableau3[[#This Row],[Abundance+δ EtOH1]:[Abundance+δ EtOH4]])</f>
        <v>4432006.2376953149</v>
      </c>
      <c r="L3847" s="7">
        <f>AVERAGE(Tableau3[[#This Row],[Abundance+δ Control1]:[Abundance+δ Control4]])</f>
        <v>3375613.0699707023</v>
      </c>
      <c r="M3847" s="7">
        <f>STDEV(Tableau3[[#This Row],[Abundance+δ EtOH1]:[Abundance+δ EtOH4]])</f>
        <v>1862727.8570344113</v>
      </c>
      <c r="N3847" s="7">
        <f>STDEV(Tableau3[[#This Row],[Abundance+δ Control1]:[Abundance+δ Control4]])</f>
        <v>1054074.5864249675</v>
      </c>
      <c r="O3847" s="19">
        <f>_xlfn.T.TEST(Tableau3[[#This Row],[Abundance+δ EtOH1]:[Abundance+δ EtOH4]],Tableau3[[#This Row],[Abundance+δ Control1]:[Abundance+δ Control4]],2,2)</f>
        <v>0.36168889646937763</v>
      </c>
      <c r="P3847" s="7">
        <v>3846</v>
      </c>
      <c r="Q3847" s="7">
        <f>(Tableau3[[#This Row],[p-value]]*4872)/Tableau3[[#This Row],[Ranking]]</f>
        <v>0.45817688601113049</v>
      </c>
      <c r="R3847" s="7">
        <v>0.2909155698607051</v>
      </c>
      <c r="S3847" s="7" t="s">
        <v>38</v>
      </c>
      <c r="T3847" s="7" t="s">
        <v>38</v>
      </c>
    </row>
    <row r="3848" spans="1:20" x14ac:dyDescent="0.3">
      <c r="A3848" s="6" t="s">
        <v>4780</v>
      </c>
      <c r="B3848" s="44" t="s">
        <v>4781</v>
      </c>
      <c r="C3848" s="6">
        <v>6418956.4054199196</v>
      </c>
      <c r="D3848" s="6">
        <v>4552064.5184570299</v>
      </c>
      <c r="E3848" s="6">
        <v>7776282.4974609399</v>
      </c>
      <c r="F3848" s="6">
        <v>9473930.2616210897</v>
      </c>
      <c r="G3848" s="6">
        <v>6782800.4852539096</v>
      </c>
      <c r="H3848" s="6">
        <v>6933074.2567382799</v>
      </c>
      <c r="I3848" s="6">
        <v>3643675.9398437501</v>
      </c>
      <c r="J3848" s="6">
        <v>5772133.0772949196</v>
      </c>
      <c r="K3848" s="6">
        <f>AVERAGE(Tableau3[[#This Row],[Abundance+δ EtOH1]:[Abundance+δ EtOH4]])</f>
        <v>7055308.4207397439</v>
      </c>
      <c r="L3848" s="6">
        <f>AVERAGE(Tableau3[[#This Row],[Abundance+δ Control1]:[Abundance+δ Control4]])</f>
        <v>5782920.9397827154</v>
      </c>
      <c r="M3848" s="6">
        <f>STDEV(Tableau3[[#This Row],[Abundance+δ EtOH1]:[Abundance+δ EtOH4]])</f>
        <v>2084922.7923522308</v>
      </c>
      <c r="N3848" s="6">
        <f>STDEV(Tableau3[[#This Row],[Abundance+δ Control1]:[Abundance+δ Control4]])</f>
        <v>1516475.8823993253</v>
      </c>
      <c r="O3848" s="18">
        <f>_xlfn.T.TEST(Tableau3[[#This Row],[Abundance+δ EtOH1]:[Abundance+δ EtOH4]],Tableau3[[#This Row],[Abundance+δ Control1]:[Abundance+δ Control4]],2,2)</f>
        <v>0.3617238622028256</v>
      </c>
      <c r="P3848" s="6">
        <v>3847</v>
      </c>
      <c r="Q3848" s="6">
        <f>(Tableau3[[#This Row],[p-value]]*4872)/Tableau3[[#This Row],[Ranking]]</f>
        <v>0.45810206827454281</v>
      </c>
      <c r="R3848" s="6">
        <v>0.26064846402753961</v>
      </c>
      <c r="S3848" s="6" t="s">
        <v>38</v>
      </c>
      <c r="T3848" s="6" t="s">
        <v>38</v>
      </c>
    </row>
    <row r="3849" spans="1:20" x14ac:dyDescent="0.3">
      <c r="A3849" s="7" t="s">
        <v>8028</v>
      </c>
      <c r="B3849" s="45" t="s">
        <v>8029</v>
      </c>
      <c r="C3849" s="7">
        <v>750532.41738281294</v>
      </c>
      <c r="D3849" s="7">
        <v>918207.22695312498</v>
      </c>
      <c r="E3849" s="7">
        <v>1634413.8578125001</v>
      </c>
      <c r="F3849" s="7">
        <v>1526509.7250000001</v>
      </c>
      <c r="G3849" s="7">
        <v>970287.90859374998</v>
      </c>
      <c r="H3849" s="7">
        <v>1224403.75332031</v>
      </c>
      <c r="I3849" s="7">
        <v>794539.96767578099</v>
      </c>
      <c r="J3849" s="7">
        <v>903038.22548828099</v>
      </c>
      <c r="K3849" s="7">
        <f>AVERAGE(Tableau3[[#This Row],[Abundance+δ EtOH1]:[Abundance+δ EtOH4]])</f>
        <v>1207415.8067871095</v>
      </c>
      <c r="L3849" s="7">
        <f>AVERAGE(Tableau3[[#This Row],[Abundance+δ Control1]:[Abundance+δ Control4]])</f>
        <v>973067.46376953041</v>
      </c>
      <c r="M3849" s="7">
        <f>STDEV(Tableau3[[#This Row],[Abundance+δ EtOH1]:[Abundance+δ EtOH4]])</f>
        <v>438380.46579924348</v>
      </c>
      <c r="N3849" s="7">
        <f>STDEV(Tableau3[[#This Row],[Abundance+δ Control1]:[Abundance+δ Control4]])</f>
        <v>182532.022257178</v>
      </c>
      <c r="O3849" s="19">
        <f>_xlfn.T.TEST(Tableau3[[#This Row],[Abundance+δ EtOH1]:[Abundance+δ EtOH4]],Tableau3[[#This Row],[Abundance+δ Control1]:[Abundance+δ Control4]],2,2)</f>
        <v>0.36175106397946172</v>
      </c>
      <c r="P3849" s="7">
        <v>3848</v>
      </c>
      <c r="Q3849" s="7">
        <f>(Tableau3[[#This Row],[p-value]]*4872)/Tableau3[[#This Row],[Ranking]]</f>
        <v>0.45801745938355959</v>
      </c>
      <c r="R3849" s="7">
        <v>0.19777584671090631</v>
      </c>
      <c r="S3849" s="7" t="s">
        <v>38</v>
      </c>
      <c r="T3849" s="7" t="s">
        <v>38</v>
      </c>
    </row>
    <row r="3850" spans="1:20" x14ac:dyDescent="0.3">
      <c r="A3850" s="6" t="s">
        <v>7932</v>
      </c>
      <c r="B3850" s="44" t="s">
        <v>7933</v>
      </c>
      <c r="C3850" s="6">
        <v>1075569.33999023</v>
      </c>
      <c r="D3850" s="6">
        <v>1077885.1922851601</v>
      </c>
      <c r="E3850" s="6">
        <v>3014519.8099609399</v>
      </c>
      <c r="F3850" s="6">
        <v>3221882.8241210901</v>
      </c>
      <c r="G3850" s="6">
        <v>1263502.34951172</v>
      </c>
      <c r="H3850" s="6">
        <v>2244988.5846191398</v>
      </c>
      <c r="I3850" s="6">
        <v>1044076.68496094</v>
      </c>
      <c r="J3850" s="6">
        <v>1276434.98830566</v>
      </c>
      <c r="K3850" s="6">
        <f>AVERAGE(Tableau3[[#This Row],[Abundance+δ EtOH1]:[Abundance+δ EtOH4]])</f>
        <v>2097464.2915893551</v>
      </c>
      <c r="L3850" s="6">
        <f>AVERAGE(Tableau3[[#This Row],[Abundance+δ Control1]:[Abundance+δ Control4]])</f>
        <v>1457250.6518493649</v>
      </c>
      <c r="M3850" s="6">
        <f>STDEV(Tableau3[[#This Row],[Abundance+δ EtOH1]:[Abundance+δ EtOH4]])</f>
        <v>1181682.2319499052</v>
      </c>
      <c r="N3850" s="6">
        <f>STDEV(Tableau3[[#This Row],[Abundance+δ Control1]:[Abundance+δ Control4]])</f>
        <v>535872.02653873386</v>
      </c>
      <c r="O3850" s="18">
        <f>_xlfn.T.TEST(Tableau3[[#This Row],[Abundance+δ EtOH1]:[Abundance+δ EtOH4]],Tableau3[[#This Row],[Abundance+δ Control1]:[Abundance+δ Control4]],2,2)</f>
        <v>0.36183202828627231</v>
      </c>
      <c r="P3850" s="6">
        <v>3849</v>
      </c>
      <c r="Q3850" s="6">
        <f>(Tableau3[[#This Row],[p-value]]*4872)/Tableau3[[#This Row],[Ranking]]</f>
        <v>0.45800094617062059</v>
      </c>
      <c r="R3850" s="6">
        <v>0.3774903572405125</v>
      </c>
      <c r="S3850" s="6" t="s">
        <v>38</v>
      </c>
      <c r="T3850" s="6" t="s">
        <v>38</v>
      </c>
    </row>
    <row r="3851" spans="1:20" x14ac:dyDescent="0.3">
      <c r="A3851" s="7" t="s">
        <v>5295</v>
      </c>
      <c r="B3851" s="45" t="s">
        <v>5296</v>
      </c>
      <c r="C3851" s="7">
        <v>1752205.82851563</v>
      </c>
      <c r="D3851" s="7">
        <v>1576901.7992187501</v>
      </c>
      <c r="E3851" s="7">
        <v>3714971.4554687501</v>
      </c>
      <c r="F3851" s="7">
        <v>4436374.9632812496</v>
      </c>
      <c r="G3851" s="7">
        <v>1966439.03139648</v>
      </c>
      <c r="H3851" s="7">
        <v>2861174.1292968802</v>
      </c>
      <c r="I3851" s="7">
        <v>1388378.6004882799</v>
      </c>
      <c r="J3851" s="7">
        <v>2206708.7191406302</v>
      </c>
      <c r="K3851" s="7">
        <f>AVERAGE(Tableau3[[#This Row],[Abundance+δ EtOH1]:[Abundance+δ EtOH4]])</f>
        <v>2870113.5116210948</v>
      </c>
      <c r="L3851" s="7">
        <f>AVERAGE(Tableau3[[#This Row],[Abundance+δ Control1]:[Abundance+δ Control4]])</f>
        <v>2105675.1200805679</v>
      </c>
      <c r="M3851" s="7">
        <f>STDEV(Tableau3[[#This Row],[Abundance+δ EtOH1]:[Abundance+δ EtOH4]])</f>
        <v>1424672.3601445931</v>
      </c>
      <c r="N3851" s="7">
        <f>STDEV(Tableau3[[#This Row],[Abundance+δ Control1]:[Abundance+δ Control4]])</f>
        <v>609613.95611679403</v>
      </c>
      <c r="O3851" s="19">
        <f>_xlfn.T.TEST(Tableau3[[#This Row],[Abundance+δ EtOH1]:[Abundance+δ EtOH4]],Tableau3[[#This Row],[Abundance+δ Control1]:[Abundance+δ Control4]],2,2)</f>
        <v>0.36193153191038008</v>
      </c>
      <c r="P3851" s="7">
        <v>3850</v>
      </c>
      <c r="Q3851" s="7">
        <f>(Tableau3[[#This Row],[p-value]]*4872)/Tableau3[[#This Row],[Ranking]]</f>
        <v>0.45800790219931731</v>
      </c>
      <c r="R3851" s="7">
        <v>0.3298202102672238</v>
      </c>
      <c r="S3851" s="7" t="s">
        <v>38</v>
      </c>
      <c r="T3851" s="7" t="s">
        <v>38</v>
      </c>
    </row>
    <row r="3852" spans="1:20" x14ac:dyDescent="0.3">
      <c r="A3852" s="6" t="s">
        <v>6423</v>
      </c>
      <c r="B3852" s="44" t="s">
        <v>6424</v>
      </c>
      <c r="C3852" s="6">
        <v>331540.24062499998</v>
      </c>
      <c r="D3852" s="6">
        <v>395760.89687499998</v>
      </c>
      <c r="E3852" s="6">
        <v>890058.56093749998</v>
      </c>
      <c r="F3852" s="6">
        <v>1137976.9476562501</v>
      </c>
      <c r="G3852" s="6">
        <v>533880.77968749998</v>
      </c>
      <c r="H3852" s="6">
        <v>571756.36953124998</v>
      </c>
      <c r="I3852" s="6">
        <v>333547.74843749998</v>
      </c>
      <c r="J3852" s="6">
        <v>519080.61562499998</v>
      </c>
      <c r="K3852" s="6">
        <f>AVERAGE(Tableau3[[#This Row],[Abundance+δ EtOH1]:[Abundance+δ EtOH4]])</f>
        <v>688834.16152343748</v>
      </c>
      <c r="L3852" s="6">
        <f>AVERAGE(Tableau3[[#This Row],[Abundance+δ Control1]:[Abundance+δ Control4]])</f>
        <v>489566.37832031248</v>
      </c>
      <c r="M3852" s="6">
        <f>STDEV(Tableau3[[#This Row],[Abundance+δ EtOH1]:[Abundance+δ EtOH4]])</f>
        <v>389774.03095356317</v>
      </c>
      <c r="N3852" s="6">
        <f>STDEV(Tableau3[[#This Row],[Abundance+δ Control1]:[Abundance+δ Control4]])</f>
        <v>106351.40478303285</v>
      </c>
      <c r="O3852" s="18">
        <f>_xlfn.T.TEST(Tableau3[[#This Row],[Abundance+δ EtOH1]:[Abundance+δ EtOH4]],Tableau3[[#This Row],[Abundance+δ Control1]:[Abundance+δ Control4]],2,2)</f>
        <v>0.36202009897793863</v>
      </c>
      <c r="P3852" s="6">
        <v>3851</v>
      </c>
      <c r="Q3852" s="6">
        <f>(Tableau3[[#This Row],[p-value]]*4872)/Tableau3[[#This Row],[Ranking]]</f>
        <v>0.45800101849403191</v>
      </c>
      <c r="R3852" s="6">
        <v>0.33464341638960787</v>
      </c>
      <c r="S3852" s="6" t="s">
        <v>38</v>
      </c>
      <c r="T3852" s="6" t="s">
        <v>38</v>
      </c>
    </row>
    <row r="3853" spans="1:20" x14ac:dyDescent="0.3">
      <c r="A3853" s="7" t="s">
        <v>4106</v>
      </c>
      <c r="B3853" s="45" t="s">
        <v>4107</v>
      </c>
      <c r="C3853" s="7">
        <v>166868.93203125001</v>
      </c>
      <c r="D3853" s="7">
        <v>155071.42812500001</v>
      </c>
      <c r="E3853" s="7">
        <v>365496.20937499998</v>
      </c>
      <c r="F3853" s="7">
        <v>410891.14687499998</v>
      </c>
      <c r="G3853" s="7">
        <v>213597.08437500001</v>
      </c>
      <c r="H3853" s="7">
        <v>258489.99843750001</v>
      </c>
      <c r="I3853" s="7">
        <v>125359.79531250001</v>
      </c>
      <c r="J3853" s="7">
        <v>217026.08828125001</v>
      </c>
      <c r="K3853" s="7">
        <f>AVERAGE(Tableau3[[#This Row],[Abundance+δ EtOH1]:[Abundance+δ EtOH4]])</f>
        <v>274581.92910156248</v>
      </c>
      <c r="L3853" s="7">
        <f>AVERAGE(Tableau3[[#This Row],[Abundance+δ Control1]:[Abundance+δ Control4]])</f>
        <v>203618.24160156251</v>
      </c>
      <c r="M3853" s="7">
        <f>STDEV(Tableau3[[#This Row],[Abundance+δ EtOH1]:[Abundance+δ EtOH4]])</f>
        <v>132577.59839578441</v>
      </c>
      <c r="N3853" s="7">
        <f>STDEV(Tableau3[[#This Row],[Abundance+δ Control1]:[Abundance+δ Control4]])</f>
        <v>56019.763683671932</v>
      </c>
      <c r="O3853" s="19">
        <f>_xlfn.T.TEST(Tableau3[[#This Row],[Abundance+δ EtOH1]:[Abundance+δ EtOH4]],Tableau3[[#This Row],[Abundance+δ Control1]:[Abundance+δ Control4]],2,2)</f>
        <v>0.36216175152373153</v>
      </c>
      <c r="P3853" s="7">
        <v>3852</v>
      </c>
      <c r="Q3853" s="7">
        <f>(Tableau3[[#This Row],[p-value]]*4872)/Tableau3[[#This Row],[Ranking]]</f>
        <v>0.45806128074341124</v>
      </c>
      <c r="R3853" s="7">
        <v>0.31349471087229641</v>
      </c>
      <c r="S3853" s="7" t="s">
        <v>38</v>
      </c>
      <c r="T3853" s="7" t="s">
        <v>38</v>
      </c>
    </row>
    <row r="3854" spans="1:20" x14ac:dyDescent="0.3">
      <c r="A3854" s="6" t="s">
        <v>10236</v>
      </c>
      <c r="B3854" s="44" t="s">
        <v>10237</v>
      </c>
      <c r="C3854" s="6">
        <v>2057.9813476562499</v>
      </c>
      <c r="D3854" s="6">
        <v>1415.6251464843799</v>
      </c>
      <c r="E3854" s="6">
        <v>1841.0481201171899</v>
      </c>
      <c r="F3854" s="6">
        <v>1771.4417968749999</v>
      </c>
      <c r="G3854" s="6">
        <v>331978.86806640599</v>
      </c>
      <c r="H3854" s="6">
        <v>805.68447265625002</v>
      </c>
      <c r="I3854" s="6">
        <v>0.1</v>
      </c>
      <c r="J3854" s="6">
        <v>754.251550292969</v>
      </c>
      <c r="K3854" s="6">
        <f>AVERAGE(Tableau3[[#This Row],[Abundance+δ EtOH1]:[Abundance+δ EtOH4]])</f>
        <v>1771.5241027832049</v>
      </c>
      <c r="L3854" s="6">
        <f>AVERAGE(Tableau3[[#This Row],[Abundance+δ Control1]:[Abundance+δ Control4]])</f>
        <v>83384.726022338786</v>
      </c>
      <c r="M3854" s="6">
        <f>STDEV(Tableau3[[#This Row],[Abundance+δ EtOH1]:[Abundance+δ EtOH4]])</f>
        <v>266.80543222566195</v>
      </c>
      <c r="N3854" s="6">
        <f>STDEV(Tableau3[[#This Row],[Abundance+δ Control1]:[Abundance+δ Control4]])</f>
        <v>165729.83711475611</v>
      </c>
      <c r="O3854" s="18">
        <f>_xlfn.T.TEST(Tableau3[[#This Row],[Abundance+δ EtOH1]:[Abundance+δ EtOH4]],Tableau3[[#This Row],[Abundance+δ Control1]:[Abundance+δ Control4]],2,2)</f>
        <v>0.362710604247241</v>
      </c>
      <c r="P3854" s="6">
        <v>3853</v>
      </c>
      <c r="Q3854" s="6">
        <f>(Tableau3[[#This Row],[p-value]]*4872)/Tableau3[[#This Row],[Ranking]]</f>
        <v>0.45863640381327753</v>
      </c>
      <c r="R3854" s="6">
        <v>-5.5108174378788322</v>
      </c>
      <c r="S3854" s="6" t="s">
        <v>38</v>
      </c>
      <c r="T3854" s="6" t="s">
        <v>9871</v>
      </c>
    </row>
    <row r="3855" spans="1:20" x14ac:dyDescent="0.3">
      <c r="A3855" s="7" t="s">
        <v>4832</v>
      </c>
      <c r="B3855" s="45" t="s">
        <v>4833</v>
      </c>
      <c r="C3855" s="7">
        <v>9904080.3714843802</v>
      </c>
      <c r="D3855" s="7">
        <v>9898812.1351562496</v>
      </c>
      <c r="E3855" s="7">
        <v>20673491.1351563</v>
      </c>
      <c r="F3855" s="7">
        <v>25806050.412500001</v>
      </c>
      <c r="G3855" s="7">
        <v>11813868.3832031</v>
      </c>
      <c r="H3855" s="7">
        <v>18024746.225000001</v>
      </c>
      <c r="I3855" s="7">
        <v>8292642.9408203093</v>
      </c>
      <c r="J3855" s="7">
        <v>10409928.801171901</v>
      </c>
      <c r="K3855" s="7">
        <f>AVERAGE(Tableau3[[#This Row],[Abundance+δ EtOH1]:[Abundance+δ EtOH4]])</f>
        <v>16570608.513574233</v>
      </c>
      <c r="L3855" s="7">
        <f>AVERAGE(Tableau3[[#This Row],[Abundance+δ Control1]:[Abundance+δ Control4]])</f>
        <v>12135296.587548828</v>
      </c>
      <c r="M3855" s="7">
        <f>STDEV(Tableau3[[#This Row],[Abundance+δ EtOH1]:[Abundance+δ EtOH4]])</f>
        <v>7980862.4692502376</v>
      </c>
      <c r="N3855" s="7">
        <f>STDEV(Tableau3[[#This Row],[Abundance+δ Control1]:[Abundance+δ Control4]])</f>
        <v>4184567.4475627658</v>
      </c>
      <c r="O3855" s="19">
        <f>_xlfn.T.TEST(Tableau3[[#This Row],[Abundance+δ EtOH1]:[Abundance+δ EtOH4]],Tableau3[[#This Row],[Abundance+δ Control1]:[Abundance+δ Control4]],2,2)</f>
        <v>0.3629425434406674</v>
      </c>
      <c r="P3855" s="7">
        <v>3854</v>
      </c>
      <c r="Q3855" s="7">
        <f>(Tableau3[[#This Row],[p-value]]*4872)/Tableau3[[#This Row],[Ranking]]</f>
        <v>0.45881060499297655</v>
      </c>
      <c r="R3855" s="7">
        <v>0.32839818739349652</v>
      </c>
      <c r="S3855" s="7" t="s">
        <v>38</v>
      </c>
      <c r="T3855" s="7" t="s">
        <v>38</v>
      </c>
    </row>
    <row r="3856" spans="1:20" x14ac:dyDescent="0.3">
      <c r="A3856" s="6" t="s">
        <v>1813</v>
      </c>
      <c r="B3856" s="44" t="s">
        <v>1814</v>
      </c>
      <c r="C3856" s="6">
        <v>2441484.2796875001</v>
      </c>
      <c r="D3856" s="6">
        <v>2474894.2796875001</v>
      </c>
      <c r="E3856" s="6">
        <v>6604927.2093749996</v>
      </c>
      <c r="F3856" s="6">
        <v>7790404.9515624996</v>
      </c>
      <c r="G3856" s="6">
        <v>3312415.3421875001</v>
      </c>
      <c r="H3856" s="6">
        <v>4327311.9496093793</v>
      </c>
      <c r="I3856" s="6">
        <v>2619854.2269531302</v>
      </c>
      <c r="J3856" s="6">
        <v>3412864.7992187501</v>
      </c>
      <c r="K3856" s="6">
        <f>AVERAGE(Tableau3[[#This Row],[Abundance+δ EtOH1]:[Abundance+δ EtOH4]])</f>
        <v>4827927.6800781246</v>
      </c>
      <c r="L3856" s="6">
        <f>AVERAGE(Tableau3[[#This Row],[Abundance+δ Control1]:[Abundance+δ Control4]])</f>
        <v>3418111.5794921899</v>
      </c>
      <c r="M3856" s="6">
        <f>STDEV(Tableau3[[#This Row],[Abundance+δ EtOH1]:[Abundance+δ EtOH4]])</f>
        <v>2778841.3171562874</v>
      </c>
      <c r="N3856" s="6">
        <f>STDEV(Tableau3[[#This Row],[Abundance+δ Control1]:[Abundance+δ Control4]])</f>
        <v>701203.56939277577</v>
      </c>
      <c r="O3856" s="18">
        <f>_xlfn.T.TEST(Tableau3[[#This Row],[Abundance+δ EtOH1]:[Abundance+δ EtOH4]],Tableau3[[#This Row],[Abundance+δ Control1]:[Abundance+δ Control4]],2,2)</f>
        <v>0.36318799403199237</v>
      </c>
      <c r="P3856" s="6">
        <v>3855</v>
      </c>
      <c r="Q3856" s="6">
        <f>(Tableau3[[#This Row],[p-value]]*4872)/Tableau3[[#This Row],[Ranking]]</f>
        <v>0.45900179167934285</v>
      </c>
      <c r="R3856" s="6">
        <v>0.34802781313866887</v>
      </c>
      <c r="S3856" s="6" t="s">
        <v>38</v>
      </c>
      <c r="T3856" s="6" t="s">
        <v>38</v>
      </c>
    </row>
    <row r="3857" spans="1:20" x14ac:dyDescent="0.3">
      <c r="A3857" s="7" t="s">
        <v>4732</v>
      </c>
      <c r="B3857" s="45" t="s">
        <v>4733</v>
      </c>
      <c r="C3857" s="7">
        <v>1428157.90957031</v>
      </c>
      <c r="D3857" s="7">
        <v>1446093.90566406</v>
      </c>
      <c r="E3857" s="7">
        <v>2336575.5814453098</v>
      </c>
      <c r="F3857" s="7">
        <v>3212665.3617187501</v>
      </c>
      <c r="G3857" s="7">
        <v>1536082.96132813</v>
      </c>
      <c r="H3857" s="7">
        <v>2232781.7757812501</v>
      </c>
      <c r="I3857" s="7">
        <v>1162124.16982422</v>
      </c>
      <c r="J3857" s="7">
        <v>1603838.5453125001</v>
      </c>
      <c r="K3857" s="7">
        <f>AVERAGE(Tableau3[[#This Row],[Abundance+δ EtOH1]:[Abundance+δ EtOH4]])</f>
        <v>2105873.1895996076</v>
      </c>
      <c r="L3857" s="7">
        <f>AVERAGE(Tableau3[[#This Row],[Abundance+δ Control1]:[Abundance+δ Control4]])</f>
        <v>1633706.8630615249</v>
      </c>
      <c r="M3857" s="7">
        <f>STDEV(Tableau3[[#This Row],[Abundance+δ EtOH1]:[Abundance+δ EtOH4]])</f>
        <v>851042.34327935183</v>
      </c>
      <c r="N3857" s="7">
        <f>STDEV(Tableau3[[#This Row],[Abundance+δ Control1]:[Abundance+δ Control4]])</f>
        <v>444110.92090674309</v>
      </c>
      <c r="O3857" s="19">
        <f>_xlfn.T.TEST(Tableau3[[#This Row],[Abundance+δ EtOH1]:[Abundance+δ EtOH4]],Tableau3[[#This Row],[Abundance+δ Control1]:[Abundance+δ Control4]],2,2)</f>
        <v>0.36323826659285857</v>
      </c>
      <c r="P3857" s="7">
        <v>3856</v>
      </c>
      <c r="Q3857" s="7">
        <f>(Tableau3[[#This Row],[p-value]]*4872)/Tableau3[[#This Row],[Ranking]]</f>
        <v>0.45894627459554127</v>
      </c>
      <c r="R3857" s="7">
        <v>0.27028821921994278</v>
      </c>
      <c r="S3857" s="7" t="s">
        <v>38</v>
      </c>
      <c r="T3857" s="7" t="s">
        <v>38</v>
      </c>
    </row>
    <row r="3858" spans="1:20" x14ac:dyDescent="0.3">
      <c r="A3858" s="6" t="s">
        <v>1321</v>
      </c>
      <c r="B3858" s="44" t="s">
        <v>1322</v>
      </c>
      <c r="C3858" s="6">
        <v>1043696.11904297</v>
      </c>
      <c r="D3858" s="6">
        <v>1039003.05556641</v>
      </c>
      <c r="E3858" s="6">
        <v>1592760.3905273399</v>
      </c>
      <c r="F3858" s="6">
        <v>2604463.0716796899</v>
      </c>
      <c r="G3858" s="6">
        <v>1315188.38857422</v>
      </c>
      <c r="H3858" s="6">
        <v>1276909.62050781</v>
      </c>
      <c r="I3858" s="6">
        <v>822569.67031249998</v>
      </c>
      <c r="J3858" s="6">
        <v>1338826.8053222699</v>
      </c>
      <c r="K3858" s="6">
        <f>AVERAGE(Tableau3[[#This Row],[Abundance+δ EtOH1]:[Abundance+δ EtOH4]])</f>
        <v>1569980.6592041024</v>
      </c>
      <c r="L3858" s="6">
        <f>AVERAGE(Tableau3[[#This Row],[Abundance+δ Control1]:[Abundance+δ Control4]])</f>
        <v>1188373.6211792</v>
      </c>
      <c r="M3858" s="6">
        <f>STDEV(Tableau3[[#This Row],[Abundance+δ EtOH1]:[Abundance+δ EtOH4]])</f>
        <v>737017.73173104238</v>
      </c>
      <c r="N3858" s="6">
        <f>STDEV(Tableau3[[#This Row],[Abundance+δ Control1]:[Abundance+δ Control4]])</f>
        <v>245200.12200584574</v>
      </c>
      <c r="O3858" s="18">
        <f>_xlfn.T.TEST(Tableau3[[#This Row],[Abundance+δ EtOH1]:[Abundance+δ EtOH4]],Tableau3[[#This Row],[Abundance+δ Control1]:[Abundance+δ Control4]],2,2)</f>
        <v>0.36375441648435403</v>
      </c>
      <c r="P3858" s="6">
        <v>3857</v>
      </c>
      <c r="Q3858" s="6">
        <f>(Tableau3[[#This Row],[p-value]]*4872)/Tableau3[[#This Row],[Ranking]]</f>
        <v>0.45947926292760505</v>
      </c>
      <c r="R3858" s="6">
        <v>0.30164008987654822</v>
      </c>
      <c r="S3858" s="6" t="s">
        <v>100</v>
      </c>
      <c r="T3858" s="6" t="s">
        <v>38</v>
      </c>
    </row>
    <row r="3859" spans="1:20" x14ac:dyDescent="0.3">
      <c r="A3859" s="7" t="s">
        <v>2037</v>
      </c>
      <c r="B3859" s="45" t="s">
        <v>2038</v>
      </c>
      <c r="C3859" s="7">
        <v>563673.98427734396</v>
      </c>
      <c r="D3859" s="7">
        <v>618433.05410156294</v>
      </c>
      <c r="E3859" s="7">
        <v>1155460.7289062501</v>
      </c>
      <c r="F3859" s="7">
        <v>1423504.6820312501</v>
      </c>
      <c r="G3859" s="7">
        <v>583233.77089843794</v>
      </c>
      <c r="H3859" s="7">
        <v>956026.61171874998</v>
      </c>
      <c r="I3859" s="7">
        <v>472202.04567871097</v>
      </c>
      <c r="J3859" s="7">
        <v>820724.80703124998</v>
      </c>
      <c r="K3859" s="7">
        <f>AVERAGE(Tableau3[[#This Row],[Abundance+δ EtOH1]:[Abundance+δ EtOH4]])</f>
        <v>940268.11232910177</v>
      </c>
      <c r="L3859" s="7">
        <f>AVERAGE(Tableau3[[#This Row],[Abundance+δ Control1]:[Abundance+δ Control4]])</f>
        <v>708046.8088317872</v>
      </c>
      <c r="M3859" s="7">
        <f>STDEV(Tableau3[[#This Row],[Abundance+δ EtOH1]:[Abundance+δ EtOH4]])</f>
        <v>418420.19809206389</v>
      </c>
      <c r="N3859" s="7">
        <f>STDEV(Tableau3[[#This Row],[Abundance+δ Control1]:[Abundance+δ Control4]])</f>
        <v>220144.92246622263</v>
      </c>
      <c r="O3859" s="19">
        <f>_xlfn.T.TEST(Tableau3[[#This Row],[Abundance+δ EtOH1]:[Abundance+δ EtOH4]],Tableau3[[#This Row],[Abundance+δ Control1]:[Abundance+δ Control4]],2,2)</f>
        <v>0.36387562619856845</v>
      </c>
      <c r="P3859" s="7">
        <v>3858</v>
      </c>
      <c r="Q3859" s="7">
        <f>(Tableau3[[#This Row],[p-value]]*4872)/Tableau3[[#This Row],[Ranking]]</f>
        <v>0.45951323246226683</v>
      </c>
      <c r="R3859" s="7">
        <v>0.2887707747443673</v>
      </c>
      <c r="S3859" s="7" t="s">
        <v>38</v>
      </c>
      <c r="T3859" s="7" t="s">
        <v>38</v>
      </c>
    </row>
    <row r="3860" spans="1:20" x14ac:dyDescent="0.3">
      <c r="A3860" s="6" t="s">
        <v>9571</v>
      </c>
      <c r="B3860" s="44" t="s">
        <v>9572</v>
      </c>
      <c r="C3860" s="6">
        <v>33635.471093749999</v>
      </c>
      <c r="D3860" s="6">
        <v>0.1</v>
      </c>
      <c r="E3860" s="6">
        <v>110521.41250000001</v>
      </c>
      <c r="F3860" s="6">
        <v>77918.896875000006</v>
      </c>
      <c r="G3860" s="6">
        <v>20775.266015624999</v>
      </c>
      <c r="H3860" s="6">
        <v>72562.396875000006</v>
      </c>
      <c r="I3860" s="6">
        <v>14862.428125</v>
      </c>
      <c r="J3860" s="6">
        <v>0.1</v>
      </c>
      <c r="K3860" s="6">
        <f>AVERAGE(Tableau3[[#This Row],[Abundance+δ EtOH1]:[Abundance+δ EtOH4]])</f>
        <v>55518.970117187499</v>
      </c>
      <c r="L3860" s="6">
        <f>AVERAGE(Tableau3[[#This Row],[Abundance+δ Control1]:[Abundance+δ Control4]])</f>
        <v>27050.047753906256</v>
      </c>
      <c r="M3860" s="6">
        <f>STDEV(Tableau3[[#This Row],[Abundance+δ EtOH1]:[Abundance+δ EtOH4]])</f>
        <v>48608.153827068636</v>
      </c>
      <c r="N3860" s="6">
        <f>STDEV(Tableau3[[#This Row],[Abundance+δ Control1]:[Abundance+δ Control4]])</f>
        <v>31575.225278116119</v>
      </c>
      <c r="O3860" s="18">
        <f>_xlfn.T.TEST(Tableau3[[#This Row],[Abundance+δ EtOH1]:[Abundance+δ EtOH4]],Tableau3[[#This Row],[Abundance+δ Control1]:[Abundance+δ Control4]],2,2)</f>
        <v>0.36388328430291134</v>
      </c>
      <c r="P3860" s="6">
        <v>3859</v>
      </c>
      <c r="Q3860" s="6">
        <f>(Tableau3[[#This Row],[p-value]]*4872)/Tableau3[[#This Row],[Ranking]]</f>
        <v>0.45940382511629546</v>
      </c>
      <c r="R3860" s="6">
        <v>0.91888450109188091</v>
      </c>
      <c r="S3860" s="6" t="s">
        <v>38</v>
      </c>
      <c r="T3860" s="6" t="s">
        <v>38</v>
      </c>
    </row>
    <row r="3861" spans="1:20" x14ac:dyDescent="0.3">
      <c r="A3861" s="7" t="s">
        <v>8848</v>
      </c>
      <c r="B3861" s="45" t="s">
        <v>8849</v>
      </c>
      <c r="C3861" s="7">
        <v>62735.650781249999</v>
      </c>
      <c r="D3861" s="7">
        <v>56014.295312499999</v>
      </c>
      <c r="E3861" s="7">
        <v>169015.97304687501</v>
      </c>
      <c r="F3861" s="7">
        <v>233944.88710937501</v>
      </c>
      <c r="G3861" s="7">
        <v>75231.361718750006</v>
      </c>
      <c r="H3861" s="7">
        <v>134854.56484375001</v>
      </c>
      <c r="I3861" s="7">
        <v>56745.930078124999</v>
      </c>
      <c r="J3861" s="7">
        <v>72623.847070312506</v>
      </c>
      <c r="K3861" s="7">
        <f>AVERAGE(Tableau3[[#This Row],[Abundance+δ EtOH1]:[Abundance+δ EtOH4]])</f>
        <v>130427.70156250001</v>
      </c>
      <c r="L3861" s="7">
        <f>AVERAGE(Tableau3[[#This Row],[Abundance+δ Control1]:[Abundance+δ Control4]])</f>
        <v>84863.925927734381</v>
      </c>
      <c r="M3861" s="7">
        <f>STDEV(Tableau3[[#This Row],[Abundance+δ EtOH1]:[Abundance+δ EtOH4]])</f>
        <v>86263.996291223841</v>
      </c>
      <c r="N3861" s="7">
        <f>STDEV(Tableau3[[#This Row],[Abundance+δ Control1]:[Abundance+δ Control4]])</f>
        <v>34313.707142123312</v>
      </c>
      <c r="O3861" s="19">
        <f>_xlfn.T.TEST(Tableau3[[#This Row],[Abundance+δ EtOH1]:[Abundance+δ EtOH4]],Tableau3[[#This Row],[Abundance+δ Control1]:[Abundance+δ Control4]],2,2)</f>
        <v>0.36421625551899001</v>
      </c>
      <c r="P3861" s="7">
        <v>3860</v>
      </c>
      <c r="Q3861" s="7">
        <f>(Tableau3[[#This Row],[p-value]]*4872)/Tableau3[[#This Row],[Ranking]]</f>
        <v>0.45970507691412421</v>
      </c>
      <c r="R3861" s="7">
        <v>0.46191919282763982</v>
      </c>
      <c r="S3861" s="7" t="s">
        <v>38</v>
      </c>
      <c r="T3861" s="7" t="s">
        <v>38</v>
      </c>
    </row>
    <row r="3862" spans="1:20" x14ac:dyDescent="0.3">
      <c r="A3862" s="6" t="s">
        <v>1301</v>
      </c>
      <c r="B3862" s="44" t="s">
        <v>1302</v>
      </c>
      <c r="C3862" s="6">
        <v>285069.76992187498</v>
      </c>
      <c r="D3862" s="6">
        <v>237590.51015625001</v>
      </c>
      <c r="E3862" s="6">
        <v>473036.15859374998</v>
      </c>
      <c r="F3862" s="6">
        <v>424693.17031249998</v>
      </c>
      <c r="G3862" s="6">
        <v>341715.30312499998</v>
      </c>
      <c r="H3862" s="6">
        <v>350885.38515624998</v>
      </c>
      <c r="I3862" s="6">
        <v>186040.37539062501</v>
      </c>
      <c r="J3862" s="6">
        <v>276383.722070313</v>
      </c>
      <c r="K3862" s="6">
        <f>AVERAGE(Tableau3[[#This Row],[Abundance+δ EtOH1]:[Abundance+δ EtOH4]])</f>
        <v>355097.40224609373</v>
      </c>
      <c r="L3862" s="6">
        <f>AVERAGE(Tableau3[[#This Row],[Abundance+δ Control1]:[Abundance+δ Control4]])</f>
        <v>288756.19643554697</v>
      </c>
      <c r="M3862" s="6">
        <f>STDEV(Tableau3[[#This Row],[Abundance+δ EtOH1]:[Abundance+δ EtOH4]])</f>
        <v>111751.00321568343</v>
      </c>
      <c r="N3862" s="6">
        <f>STDEV(Tableau3[[#This Row],[Abundance+δ Control1]:[Abundance+δ Control4]])</f>
        <v>76088.372057953005</v>
      </c>
      <c r="O3862" s="18">
        <f>_xlfn.T.TEST(Tableau3[[#This Row],[Abundance+δ EtOH1]:[Abundance+δ EtOH4]],Tableau3[[#This Row],[Abundance+δ Control1]:[Abundance+δ Control4]],2,2)</f>
        <v>0.36428952957358451</v>
      </c>
      <c r="P3862" s="6">
        <v>3861</v>
      </c>
      <c r="Q3862" s="6">
        <f>(Tableau3[[#This Row],[p-value]]*4872)/Tableau3[[#This Row],[Ranking]]</f>
        <v>0.45967847399184247</v>
      </c>
      <c r="R3862" s="6">
        <v>0.24030840253092409</v>
      </c>
      <c r="S3862" s="6" t="s">
        <v>38</v>
      </c>
      <c r="T3862" s="6" t="s">
        <v>38</v>
      </c>
    </row>
    <row r="3863" spans="1:20" x14ac:dyDescent="0.3">
      <c r="A3863" s="7" t="s">
        <v>3777</v>
      </c>
      <c r="B3863" s="45" t="s">
        <v>3778</v>
      </c>
      <c r="C3863" s="7">
        <v>26587.355859374999</v>
      </c>
      <c r="D3863" s="7">
        <v>28515.314843749999</v>
      </c>
      <c r="E3863" s="7">
        <v>55850.748437499999</v>
      </c>
      <c r="F3863" s="7">
        <v>66999.506250000006</v>
      </c>
      <c r="G3863" s="7">
        <v>34948.057031249999</v>
      </c>
      <c r="H3863" s="7">
        <v>31416.115624999999</v>
      </c>
      <c r="I3863" s="7">
        <v>14768.2396484375</v>
      </c>
      <c r="J3863" s="7">
        <v>48789.713281249999</v>
      </c>
      <c r="K3863" s="7">
        <f>AVERAGE(Tableau3[[#This Row],[Abundance+δ EtOH1]:[Abundance+δ EtOH4]])</f>
        <v>44488.231347656249</v>
      </c>
      <c r="L3863" s="7">
        <f>AVERAGE(Tableau3[[#This Row],[Abundance+δ Control1]:[Abundance+δ Control4]])</f>
        <v>32480.531396484374</v>
      </c>
      <c r="M3863" s="7">
        <f>STDEV(Tableau3[[#This Row],[Abundance+δ EtOH1]:[Abundance+δ EtOH4]])</f>
        <v>20095.104687739193</v>
      </c>
      <c r="N3863" s="7">
        <f>STDEV(Tableau3[[#This Row],[Abundance+δ Control1]:[Abundance+δ Control4]])</f>
        <v>13987.331844817147</v>
      </c>
      <c r="O3863" s="19">
        <f>_xlfn.T.TEST(Tableau3[[#This Row],[Abundance+δ EtOH1]:[Abundance+δ EtOH4]],Tableau3[[#This Row],[Abundance+δ Control1]:[Abundance+δ Control4]],2,2)</f>
        <v>0.36453820381997121</v>
      </c>
      <c r="P3863" s="7">
        <v>3862</v>
      </c>
      <c r="Q3863" s="7">
        <f>(Tableau3[[#This Row],[p-value]]*4872)/Tableau3[[#This Row],[Ranking]]</f>
        <v>0.45987315613953905</v>
      </c>
      <c r="R3863" s="7">
        <v>0.33280904786039739</v>
      </c>
      <c r="S3863" s="7" t="s">
        <v>38</v>
      </c>
      <c r="T3863" s="7" t="s">
        <v>38</v>
      </c>
    </row>
    <row r="3864" spans="1:20" x14ac:dyDescent="0.3">
      <c r="A3864" s="6" t="s">
        <v>9334</v>
      </c>
      <c r="B3864" s="44" t="s">
        <v>9335</v>
      </c>
      <c r="C3864" s="6">
        <v>65357.432031249999</v>
      </c>
      <c r="D3864" s="6">
        <v>329320.45351562498</v>
      </c>
      <c r="E3864" s="6">
        <v>292928.19765624998</v>
      </c>
      <c r="F3864" s="6">
        <v>331965.99453124998</v>
      </c>
      <c r="G3864" s="6">
        <v>169331.45742187501</v>
      </c>
      <c r="H3864" s="6">
        <v>218730.30117187501</v>
      </c>
      <c r="I3864" s="6">
        <v>168518.15859375001</v>
      </c>
      <c r="J3864" s="6">
        <v>207546.66250000001</v>
      </c>
      <c r="K3864" s="6">
        <f>AVERAGE(Tableau3[[#This Row],[Abundance+δ EtOH1]:[Abundance+δ EtOH4]])</f>
        <v>254893.01943359373</v>
      </c>
      <c r="L3864" s="6">
        <f>AVERAGE(Tableau3[[#This Row],[Abundance+δ Control1]:[Abundance+δ Control4]])</f>
        <v>191031.64492187501</v>
      </c>
      <c r="M3864" s="6">
        <f>STDEV(Tableau3[[#This Row],[Abundance+δ EtOH1]:[Abundance+δ EtOH4]])</f>
        <v>127606.29570260203</v>
      </c>
      <c r="N3864" s="6">
        <f>STDEV(Tableau3[[#This Row],[Abundance+δ Control1]:[Abundance+δ Control4]])</f>
        <v>25933.996785707506</v>
      </c>
      <c r="O3864" s="18">
        <f>_xlfn.T.TEST(Tableau3[[#This Row],[Abundance+δ EtOH1]:[Abundance+δ EtOH4]],Tableau3[[#This Row],[Abundance+δ Control1]:[Abundance+δ Control4]],2,2)</f>
        <v>0.36454114043105801</v>
      </c>
      <c r="P3864" s="6">
        <v>3863</v>
      </c>
      <c r="Q3864" s="6">
        <f>(Tableau3[[#This Row],[p-value]]*4872)/Tableau3[[#This Row],[Ranking]]</f>
        <v>0.45975781418071826</v>
      </c>
      <c r="R3864" s="6">
        <v>0.18378953320531249</v>
      </c>
      <c r="S3864" s="6" t="s">
        <v>38</v>
      </c>
      <c r="T3864" s="6" t="s">
        <v>38</v>
      </c>
    </row>
    <row r="3865" spans="1:20" x14ac:dyDescent="0.3">
      <c r="A3865" s="7" t="s">
        <v>3405</v>
      </c>
      <c r="B3865" s="45" t="s">
        <v>3406</v>
      </c>
      <c r="C3865" s="7">
        <v>539794.39785156294</v>
      </c>
      <c r="D3865" s="7">
        <v>542700.63906249998</v>
      </c>
      <c r="E3865" s="7">
        <v>1186993.9515625001</v>
      </c>
      <c r="F3865" s="7">
        <v>1445590.9085937501</v>
      </c>
      <c r="G3865" s="7">
        <v>621881.48671874998</v>
      </c>
      <c r="H3865" s="7">
        <v>965223.34804687498</v>
      </c>
      <c r="I3865" s="7">
        <v>450454.73085937498</v>
      </c>
      <c r="J3865" s="7">
        <v>683427.47499999998</v>
      </c>
      <c r="K3865" s="7">
        <f>AVERAGE(Tableau3[[#This Row],[Abundance+δ EtOH1]:[Abundance+δ EtOH4]])</f>
        <v>928769.97426757833</v>
      </c>
      <c r="L3865" s="7">
        <f>AVERAGE(Tableau3[[#This Row],[Abundance+δ Control1]:[Abundance+δ Control4]])</f>
        <v>680246.76015624998</v>
      </c>
      <c r="M3865" s="7">
        <f>STDEV(Tableau3[[#This Row],[Abundance+δ EtOH1]:[Abundance+δ EtOH4]])</f>
        <v>459759.00616215862</v>
      </c>
      <c r="N3865" s="7">
        <f>STDEV(Tableau3[[#This Row],[Abundance+δ Control1]:[Abundance+δ Control4]])</f>
        <v>214034.77479489965</v>
      </c>
      <c r="O3865" s="19">
        <f>_xlfn.T.TEST(Tableau3[[#This Row],[Abundance+δ EtOH1]:[Abundance+δ EtOH4]],Tableau3[[#This Row],[Abundance+δ Control1]:[Abundance+δ Control4]],2,2)</f>
        <v>0.36488709045169471</v>
      </c>
      <c r="P3865" s="7">
        <v>3864</v>
      </c>
      <c r="Q3865" s="7">
        <f>(Tableau3[[#This Row],[p-value]]*4872)/Tableau3[[#This Row],[Ranking]]</f>
        <v>0.46007502709126724</v>
      </c>
      <c r="R3865" s="7">
        <v>0.32305829566764099</v>
      </c>
      <c r="S3865" s="7" t="s">
        <v>38</v>
      </c>
      <c r="T3865" s="7" t="s">
        <v>38</v>
      </c>
    </row>
    <row r="3866" spans="1:20" x14ac:dyDescent="0.3">
      <c r="A3866" s="6" t="s">
        <v>2682</v>
      </c>
      <c r="B3866" s="44" t="s">
        <v>2683</v>
      </c>
      <c r="C3866" s="6">
        <v>127691.24453125001</v>
      </c>
      <c r="D3866" s="6">
        <v>121843.51406250001</v>
      </c>
      <c r="E3866" s="6">
        <v>386164.52187499998</v>
      </c>
      <c r="F3866" s="6">
        <v>410545.79531249998</v>
      </c>
      <c r="G3866" s="6">
        <v>148309.66250000001</v>
      </c>
      <c r="H3866" s="6">
        <v>254812.10781250001</v>
      </c>
      <c r="I3866" s="6">
        <v>134264.70156250001</v>
      </c>
      <c r="J3866" s="6">
        <v>181449.42421875001</v>
      </c>
      <c r="K3866" s="6">
        <f>AVERAGE(Tableau3[[#This Row],[Abundance+δ EtOH1]:[Abundance+δ EtOH4]])</f>
        <v>261561.26894531251</v>
      </c>
      <c r="L3866" s="6">
        <f>AVERAGE(Tableau3[[#This Row],[Abundance+δ Control1]:[Abundance+δ Control4]])</f>
        <v>179708.97402343751</v>
      </c>
      <c r="M3866" s="6">
        <f>STDEV(Tableau3[[#This Row],[Abundance+δ EtOH1]:[Abundance+δ EtOH4]])</f>
        <v>158287.28544814768</v>
      </c>
      <c r="N3866" s="6">
        <f>STDEV(Tableau3[[#This Row],[Abundance+δ Control1]:[Abundance+δ Control4]])</f>
        <v>53834.959321584538</v>
      </c>
      <c r="O3866" s="18">
        <f>_xlfn.T.TEST(Tableau3[[#This Row],[Abundance+δ EtOH1]:[Abundance+δ EtOH4]],Tableau3[[#This Row],[Abundance+δ Control1]:[Abundance+δ Control4]],2,2)</f>
        <v>0.36532310243546617</v>
      </c>
      <c r="P3866" s="6">
        <v>3865</v>
      </c>
      <c r="Q3866" s="6">
        <f>(Tableau3[[#This Row],[p-value]]*4872)/Tableau3[[#This Row],[Ranking]]</f>
        <v>0.46050560286302489</v>
      </c>
      <c r="R3866" s="6">
        <v>0.38569157560681627</v>
      </c>
      <c r="S3866" s="6" t="s">
        <v>38</v>
      </c>
      <c r="T3866" s="6" t="s">
        <v>38</v>
      </c>
    </row>
    <row r="3867" spans="1:20" x14ac:dyDescent="0.3">
      <c r="A3867" s="7" t="s">
        <v>8744</v>
      </c>
      <c r="B3867" s="45" t="s">
        <v>8745</v>
      </c>
      <c r="C3867" s="7">
        <v>527086.32070312498</v>
      </c>
      <c r="D3867" s="7">
        <v>682714.61416015599</v>
      </c>
      <c r="E3867" s="7">
        <v>1135019.8578125001</v>
      </c>
      <c r="F3867" s="7">
        <v>1413287.8031250001</v>
      </c>
      <c r="G3867" s="7">
        <v>677931.02871093794</v>
      </c>
      <c r="H3867" s="7">
        <v>1046216.55117188</v>
      </c>
      <c r="I3867" s="7">
        <v>373801.60927734402</v>
      </c>
      <c r="J3867" s="7">
        <v>698266.55800781294</v>
      </c>
      <c r="K3867" s="7">
        <f>AVERAGE(Tableau3[[#This Row],[Abundance+δ EtOH1]:[Abundance+δ EtOH4]])</f>
        <v>939527.14895019529</v>
      </c>
      <c r="L3867" s="7">
        <f>AVERAGE(Tableau3[[#This Row],[Abundance+δ Control1]:[Abundance+δ Control4]])</f>
        <v>699053.93679199368</v>
      </c>
      <c r="M3867" s="7">
        <f>STDEV(Tableau3[[#This Row],[Abundance+δ EtOH1]:[Abundance+δ EtOH4]])</f>
        <v>407728.12489569379</v>
      </c>
      <c r="N3867" s="7">
        <f>STDEV(Tableau3[[#This Row],[Abundance+δ Control1]:[Abundance+δ Control4]])</f>
        <v>274928.93299173715</v>
      </c>
      <c r="O3867" s="19">
        <f>_xlfn.T.TEST(Tableau3[[#This Row],[Abundance+δ EtOH1]:[Abundance+δ EtOH4]],Tableau3[[#This Row],[Abundance+δ Control1]:[Abundance+δ Control4]],2,2)</f>
        <v>0.36583961747616728</v>
      </c>
      <c r="P3867" s="7">
        <v>3866</v>
      </c>
      <c r="Q3867" s="7">
        <f>(Tableau3[[#This Row],[p-value]]*4872)/Tableau3[[#This Row],[Ranking]]</f>
        <v>0.46103740722811354</v>
      </c>
      <c r="R3867" s="7">
        <v>0.2939570209488947</v>
      </c>
      <c r="S3867" s="7" t="s">
        <v>38</v>
      </c>
      <c r="T3867" s="7" t="s">
        <v>38</v>
      </c>
    </row>
    <row r="3868" spans="1:20" x14ac:dyDescent="0.3">
      <c r="A3868" s="6" t="s">
        <v>6363</v>
      </c>
      <c r="B3868" s="44" t="s">
        <v>6364</v>
      </c>
      <c r="C3868" s="6">
        <v>1089585.5169921899</v>
      </c>
      <c r="D3868" s="6">
        <v>904550.42714843794</v>
      </c>
      <c r="E3868" s="6">
        <v>2352328.9789062501</v>
      </c>
      <c r="F3868" s="6">
        <v>2937242.8441406302</v>
      </c>
      <c r="G3868" s="6">
        <v>1116505.24550781</v>
      </c>
      <c r="H3868" s="6">
        <v>1991850.25722656</v>
      </c>
      <c r="I3868" s="6">
        <v>804454.65859374998</v>
      </c>
      <c r="J3868" s="6">
        <v>1208198.2054687501</v>
      </c>
      <c r="K3868" s="6">
        <f>AVERAGE(Tableau3[[#This Row],[Abundance+δ EtOH1]:[Abundance+δ EtOH4]])</f>
        <v>1820926.941796877</v>
      </c>
      <c r="L3868" s="6">
        <f>AVERAGE(Tableau3[[#This Row],[Abundance+δ Control1]:[Abundance+δ Control4]])</f>
        <v>1280252.0916992174</v>
      </c>
      <c r="M3868" s="6">
        <f>STDEV(Tableau3[[#This Row],[Abundance+δ EtOH1]:[Abundance+δ EtOH4]])</f>
        <v>983726.84472606715</v>
      </c>
      <c r="N3868" s="6">
        <f>STDEV(Tableau3[[#This Row],[Abundance+δ Control1]:[Abundance+δ Control4]])</f>
        <v>504896.00866256864</v>
      </c>
      <c r="O3868" s="18">
        <f>_xlfn.T.TEST(Tableau3[[#This Row],[Abundance+δ EtOH1]:[Abundance+δ EtOH4]],Tableau3[[#This Row],[Abundance+δ Control1]:[Abundance+δ Control4]],2,2)</f>
        <v>0.36586647544949386</v>
      </c>
      <c r="P3868" s="6">
        <v>3867</v>
      </c>
      <c r="Q3868" s="6">
        <f>(Tableau3[[#This Row],[p-value]]*4872)/Tableau3[[#This Row],[Ranking]]</f>
        <v>0.46095202182310163</v>
      </c>
      <c r="R3868" s="6">
        <v>0.38743912974767331</v>
      </c>
      <c r="S3868" s="6" t="s">
        <v>38</v>
      </c>
      <c r="T3868" s="6" t="s">
        <v>38</v>
      </c>
    </row>
    <row r="3869" spans="1:20" x14ac:dyDescent="0.3">
      <c r="A3869" s="7" t="s">
        <v>9569</v>
      </c>
      <c r="B3869" s="45" t="s">
        <v>9570</v>
      </c>
      <c r="C3869" s="7">
        <v>104874.79921875001</v>
      </c>
      <c r="D3869" s="7">
        <v>116949.53359375001</v>
      </c>
      <c r="E3869" s="7">
        <v>185334.00625000001</v>
      </c>
      <c r="F3869" s="7">
        <v>234127.73281250001</v>
      </c>
      <c r="G3869" s="7">
        <v>143466.18203125001</v>
      </c>
      <c r="H3869" s="7">
        <v>166460.46328125001</v>
      </c>
      <c r="I3869" s="7">
        <v>81626.353906250006</v>
      </c>
      <c r="J3869" s="7">
        <v>110657.72890625001</v>
      </c>
      <c r="K3869" s="7">
        <f>AVERAGE(Tableau3[[#This Row],[Abundance+δ EtOH1]:[Abundance+δ EtOH4]])</f>
        <v>160321.51796875001</v>
      </c>
      <c r="L3869" s="7">
        <f>AVERAGE(Tableau3[[#This Row],[Abundance+δ Control1]:[Abundance+δ Control4]])</f>
        <v>125552.68203125001</v>
      </c>
      <c r="M3869" s="7">
        <f>STDEV(Tableau3[[#This Row],[Abundance+δ EtOH1]:[Abundance+δ EtOH4]])</f>
        <v>60631.261376587732</v>
      </c>
      <c r="N3869" s="7">
        <f>STDEV(Tableau3[[#This Row],[Abundance+δ Control1]:[Abundance+δ Control4]])</f>
        <v>37174.014132585347</v>
      </c>
      <c r="O3869" s="19">
        <f>_xlfn.T.TEST(Tableau3[[#This Row],[Abundance+δ EtOH1]:[Abundance+δ EtOH4]],Tableau3[[#This Row],[Abundance+δ Control1]:[Abundance+δ Control4]],2,2)</f>
        <v>0.36595774402909903</v>
      </c>
      <c r="P3869" s="7">
        <v>3868</v>
      </c>
      <c r="Q3869" s="7">
        <f>(Tableau3[[#This Row],[p-value]]*4872)/Tableau3[[#This Row],[Ranking]]</f>
        <v>0.46094780995599033</v>
      </c>
      <c r="R3869" s="7">
        <v>0.24926557102777441</v>
      </c>
      <c r="S3869" s="7" t="s">
        <v>38</v>
      </c>
      <c r="T3869" s="7" t="s">
        <v>38</v>
      </c>
    </row>
    <row r="3870" spans="1:20" x14ac:dyDescent="0.3">
      <c r="A3870" s="6" t="s">
        <v>8404</v>
      </c>
      <c r="B3870" s="44" t="s">
        <v>8405</v>
      </c>
      <c r="C3870" s="6">
        <v>17147232.420312501</v>
      </c>
      <c r="D3870" s="6">
        <v>18777425.217187501</v>
      </c>
      <c r="E3870" s="6">
        <v>40130945.951562501</v>
      </c>
      <c r="F3870" s="6">
        <v>46348680.365625001</v>
      </c>
      <c r="G3870" s="6">
        <v>23764892.068750001</v>
      </c>
      <c r="H3870" s="6">
        <v>30283001.959375001</v>
      </c>
      <c r="I3870" s="6">
        <v>15274023.3109375</v>
      </c>
      <c r="J3870" s="6">
        <v>21675221.584375001</v>
      </c>
      <c r="K3870" s="6">
        <f>AVERAGE(Tableau3[[#This Row],[Abundance+δ EtOH1]:[Abundance+δ EtOH4]])</f>
        <v>30601070.988671876</v>
      </c>
      <c r="L3870" s="6">
        <f>AVERAGE(Tableau3[[#This Row],[Abundance+δ Control1]:[Abundance+δ Control4]])</f>
        <v>22749284.730859376</v>
      </c>
      <c r="M3870" s="6">
        <f>STDEV(Tableau3[[#This Row],[Abundance+δ EtOH1]:[Abundance+δ EtOH4]])</f>
        <v>14828015.032930583</v>
      </c>
      <c r="N3870" s="6">
        <f>STDEV(Tableau3[[#This Row],[Abundance+δ Control1]:[Abundance+δ Control4]])</f>
        <v>6186584.9083000747</v>
      </c>
      <c r="O3870" s="18">
        <f>_xlfn.T.TEST(Tableau3[[#This Row],[Abundance+δ EtOH1]:[Abundance+δ EtOH4]],Tableau3[[#This Row],[Abundance+δ Control1]:[Abundance+δ Control4]],2,2)</f>
        <v>0.36612282578447802</v>
      </c>
      <c r="P3870" s="6">
        <v>3869</v>
      </c>
      <c r="Q3870" s="6">
        <f>(Tableau3[[#This Row],[p-value]]*4872)/Tableau3[[#This Row],[Ranking]]</f>
        <v>0.46103654877797284</v>
      </c>
      <c r="R3870" s="6">
        <v>0.29497661417814031</v>
      </c>
      <c r="S3870" s="6" t="s">
        <v>38</v>
      </c>
      <c r="T3870" s="6" t="s">
        <v>38</v>
      </c>
    </row>
    <row r="3871" spans="1:20" x14ac:dyDescent="0.3">
      <c r="A3871" s="7" t="s">
        <v>9793</v>
      </c>
      <c r="B3871" s="45" t="s">
        <v>9794</v>
      </c>
      <c r="C3871" s="7">
        <v>88237.131250000006</v>
      </c>
      <c r="D3871" s="7">
        <v>67323.771875000006</v>
      </c>
      <c r="E3871" s="7">
        <v>134241.96718750001</v>
      </c>
      <c r="F3871" s="7">
        <v>202630.06093750001</v>
      </c>
      <c r="G3871" s="7">
        <v>86270.453515625006</v>
      </c>
      <c r="H3871" s="7">
        <v>120782.36171875001</v>
      </c>
      <c r="I3871" s="7">
        <v>59330.422265624999</v>
      </c>
      <c r="J3871" s="7">
        <v>98684.369531250006</v>
      </c>
      <c r="K3871" s="7">
        <f>AVERAGE(Tableau3[[#This Row],[Abundance+δ EtOH1]:[Abundance+δ EtOH4]])</f>
        <v>123108.23281250001</v>
      </c>
      <c r="L3871" s="7">
        <f>AVERAGE(Tableau3[[#This Row],[Abundance+δ Control1]:[Abundance+δ Control4]])</f>
        <v>91266.901757812506</v>
      </c>
      <c r="M3871" s="7">
        <f>STDEV(Tableau3[[#This Row],[Abundance+δ EtOH1]:[Abundance+δ EtOH4]])</f>
        <v>59932.131047668576</v>
      </c>
      <c r="N3871" s="7">
        <f>STDEV(Tableau3[[#This Row],[Abundance+δ Control1]:[Abundance+δ Control4]])</f>
        <v>25632.560167798663</v>
      </c>
      <c r="O3871" s="19">
        <f>_xlfn.T.TEST(Tableau3[[#This Row],[Abundance+δ EtOH1]:[Abundance+δ EtOH4]],Tableau3[[#This Row],[Abundance+δ Control1]:[Abundance+δ Control4]],2,2)</f>
        <v>0.36631183906380488</v>
      </c>
      <c r="P3871" s="7">
        <v>3870</v>
      </c>
      <c r="Q3871" s="7">
        <f>(Tableau3[[#This Row],[p-value]]*4872)/Tableau3[[#This Row],[Ranking]]</f>
        <v>0.46115536948807684</v>
      </c>
      <c r="R3871" s="7">
        <v>0.34762664978727648</v>
      </c>
      <c r="S3871" s="7" t="s">
        <v>38</v>
      </c>
      <c r="T3871" s="7" t="s">
        <v>38</v>
      </c>
    </row>
    <row r="3872" spans="1:20" x14ac:dyDescent="0.3">
      <c r="A3872" s="6" t="s">
        <v>3471</v>
      </c>
      <c r="B3872" s="44" t="s">
        <v>3472</v>
      </c>
      <c r="C3872" s="6">
        <v>5885575.8153320299</v>
      </c>
      <c r="D3872" s="6">
        <v>6595343.1615234399</v>
      </c>
      <c r="E3872" s="6">
        <v>11334917.2044922</v>
      </c>
      <c r="F3872" s="6">
        <v>19449572.223046899</v>
      </c>
      <c r="G3872" s="6">
        <v>5723182.1515136696</v>
      </c>
      <c r="H3872" s="6">
        <v>9405789.9378906302</v>
      </c>
      <c r="I3872" s="6">
        <v>4493358.1983886696</v>
      </c>
      <c r="J3872" s="6">
        <v>10277991.4847656</v>
      </c>
      <c r="K3872" s="6">
        <f>AVERAGE(Tableau3[[#This Row],[Abundance+δ EtOH1]:[Abundance+δ EtOH4]])</f>
        <v>10816352.101098642</v>
      </c>
      <c r="L3872" s="6">
        <f>AVERAGE(Tableau3[[#This Row],[Abundance+δ Control1]:[Abundance+δ Control4]])</f>
        <v>7475080.4431396425</v>
      </c>
      <c r="M3872" s="6">
        <f>STDEV(Tableau3[[#This Row],[Abundance+δ EtOH1]:[Abundance+δ EtOH4]])</f>
        <v>6243152.8009684868</v>
      </c>
      <c r="N3872" s="6">
        <f>STDEV(Tableau3[[#This Row],[Abundance+δ Control1]:[Abundance+δ Control4]])</f>
        <v>2801414.2041378035</v>
      </c>
      <c r="O3872" s="18">
        <f>_xlfn.T.TEST(Tableau3[[#This Row],[Abundance+δ EtOH1]:[Abundance+δ EtOH4]],Tableau3[[#This Row],[Abundance+δ Control1]:[Abundance+δ Control4]],2,2)</f>
        <v>0.36649681521088412</v>
      </c>
      <c r="P3872" s="6">
        <v>3871</v>
      </c>
      <c r="Q3872" s="6">
        <f>(Tableau3[[#This Row],[p-value]]*4872)/Tableau3[[#This Row],[Ranking]]</f>
        <v>0.46126904771568777</v>
      </c>
      <c r="R3872" s="6">
        <v>0.39513119807587799</v>
      </c>
      <c r="S3872" s="6" t="s">
        <v>38</v>
      </c>
      <c r="T3872" s="6" t="s">
        <v>38</v>
      </c>
    </row>
    <row r="3873" spans="1:20" x14ac:dyDescent="0.3">
      <c r="A3873" s="7" t="s">
        <v>8724</v>
      </c>
      <c r="B3873" s="45" t="s">
        <v>8725</v>
      </c>
      <c r="C3873" s="7">
        <v>4514358.5521484399</v>
      </c>
      <c r="D3873" s="7">
        <v>4882831.1927734399</v>
      </c>
      <c r="E3873" s="7">
        <v>9443970.7328124996</v>
      </c>
      <c r="F3873" s="7">
        <v>11191091.4300781</v>
      </c>
      <c r="G3873" s="7">
        <v>6218612.2464843793</v>
      </c>
      <c r="H3873" s="7">
        <v>7154099.0804687496</v>
      </c>
      <c r="I3873" s="7">
        <v>3770624.3890625001</v>
      </c>
      <c r="J3873" s="7">
        <v>5823080.7162109399</v>
      </c>
      <c r="K3873" s="7">
        <f>AVERAGE(Tableau3[[#This Row],[Abundance+δ EtOH1]:[Abundance+δ EtOH4]])</f>
        <v>7508062.97695312</v>
      </c>
      <c r="L3873" s="7">
        <f>AVERAGE(Tableau3[[#This Row],[Abundance+δ Control1]:[Abundance+δ Control4]])</f>
        <v>5741604.1080566421</v>
      </c>
      <c r="M3873" s="7">
        <f>STDEV(Tableau3[[#This Row],[Abundance+δ EtOH1]:[Abundance+δ EtOH4]])</f>
        <v>3324983.4851463065</v>
      </c>
      <c r="N3873" s="7">
        <f>STDEV(Tableau3[[#This Row],[Abundance+δ Control1]:[Abundance+δ Control4]])</f>
        <v>1427594.5154441139</v>
      </c>
      <c r="O3873" s="19">
        <f>_xlfn.T.TEST(Tableau3[[#This Row],[Abundance+δ EtOH1]:[Abundance+δ EtOH4]],Tableau3[[#This Row],[Abundance+δ Control1]:[Abundance+δ Control4]],2,2)</f>
        <v>0.36659797446938081</v>
      </c>
      <c r="P3873" s="7">
        <v>3872</v>
      </c>
      <c r="Q3873" s="7">
        <f>(Tableau3[[#This Row],[p-value]]*4872)/Tableau3[[#This Row],[Ranking]]</f>
        <v>0.46127720341291922</v>
      </c>
      <c r="R3873" s="7">
        <v>0.26709030532838302</v>
      </c>
      <c r="S3873" s="7" t="s">
        <v>38</v>
      </c>
      <c r="T3873" s="7" t="s">
        <v>38</v>
      </c>
    </row>
    <row r="3874" spans="1:20" x14ac:dyDescent="0.3">
      <c r="A3874" s="6" t="s">
        <v>7328</v>
      </c>
      <c r="B3874" s="44" t="s">
        <v>7329</v>
      </c>
      <c r="C3874" s="6">
        <v>884945.82265624998</v>
      </c>
      <c r="D3874" s="6">
        <v>879405.77968749998</v>
      </c>
      <c r="E3874" s="6">
        <v>1383883.7796875001</v>
      </c>
      <c r="F3874" s="6">
        <v>2081347.8578125001</v>
      </c>
      <c r="G3874" s="6">
        <v>894327.67812499998</v>
      </c>
      <c r="H3874" s="6">
        <v>1325893.3617187501</v>
      </c>
      <c r="I3874" s="6">
        <v>686037.36171874998</v>
      </c>
      <c r="J3874" s="6">
        <v>1093055.0140625001</v>
      </c>
      <c r="K3874" s="6">
        <f>AVERAGE(Tableau3[[#This Row],[Abundance+δ EtOH1]:[Abundance+δ EtOH4]])</f>
        <v>1307395.8099609376</v>
      </c>
      <c r="L3874" s="6">
        <f>AVERAGE(Tableau3[[#This Row],[Abundance+δ Control1]:[Abundance+δ Control4]])</f>
        <v>999828.35390625009</v>
      </c>
      <c r="M3874" s="6">
        <f>STDEV(Tableau3[[#This Row],[Abundance+δ EtOH1]:[Abundance+δ EtOH4]])</f>
        <v>567594.82017653727</v>
      </c>
      <c r="N3874" s="6">
        <f>STDEV(Tableau3[[#This Row],[Abundance+δ Control1]:[Abundance+δ Control4]])</f>
        <v>273620.64910624601</v>
      </c>
      <c r="O3874" s="18">
        <f>_xlfn.T.TEST(Tableau3[[#This Row],[Abundance+δ EtOH1]:[Abundance+δ EtOH4]],Tableau3[[#This Row],[Abundance+δ Control1]:[Abundance+δ Control4]],2,2)</f>
        <v>0.36664668012995699</v>
      </c>
      <c r="P3874" s="6">
        <v>3873</v>
      </c>
      <c r="Q3874" s="6">
        <f>(Tableau3[[#This Row],[p-value]]*4872)/Tableau3[[#This Row],[Ranking]]</f>
        <v>0.46121937144155706</v>
      </c>
      <c r="R3874" s="6">
        <v>0.29056092323331462</v>
      </c>
      <c r="S3874" s="6" t="s">
        <v>38</v>
      </c>
      <c r="T3874" s="6" t="s">
        <v>38</v>
      </c>
    </row>
    <row r="3875" spans="1:20" x14ac:dyDescent="0.3">
      <c r="A3875" s="7" t="s">
        <v>39</v>
      </c>
      <c r="B3875" s="45" t="s">
        <v>40</v>
      </c>
      <c r="C3875" s="7">
        <v>2813423.0882812501</v>
      </c>
      <c r="D3875" s="7">
        <v>3642852.1273437501</v>
      </c>
      <c r="E3875" s="7">
        <v>1065186.44570313</v>
      </c>
      <c r="F3875" s="7">
        <v>1514037.9828125001</v>
      </c>
      <c r="G3875" s="7">
        <v>1351858.1507812501</v>
      </c>
      <c r="H3875" s="7">
        <v>2009031.18007813</v>
      </c>
      <c r="I3875" s="7">
        <v>1420687.3070312501</v>
      </c>
      <c r="J3875" s="7">
        <v>1859022.1312500001</v>
      </c>
      <c r="K3875" s="7">
        <f>AVERAGE(Tableau3[[#This Row],[Abundance+δ EtOH1]:[Abundance+δ EtOH4]])</f>
        <v>2258874.9110351577</v>
      </c>
      <c r="L3875" s="7">
        <f>AVERAGE(Tableau3[[#This Row],[Abundance+δ Control1]:[Abundance+δ Control4]])</f>
        <v>1660149.6922851573</v>
      </c>
      <c r="M3875" s="7">
        <f>STDEV(Tableau3[[#This Row],[Abundance+δ EtOH1]:[Abundance+δ EtOH4]])</f>
        <v>1183580.8405088822</v>
      </c>
      <c r="N3875" s="7">
        <f>STDEV(Tableau3[[#This Row],[Abundance+δ Control1]:[Abundance+δ Control4]])</f>
        <v>323344.21700865088</v>
      </c>
      <c r="O3875" s="19">
        <f>_xlfn.T.TEST(Tableau3[[#This Row],[Abundance+δ EtOH1]:[Abundance+δ EtOH4]],Tableau3[[#This Row],[Abundance+δ Control1]:[Abundance+δ Control4]],2,2)</f>
        <v>0.36677828176123611</v>
      </c>
      <c r="P3875" s="7">
        <v>3874</v>
      </c>
      <c r="Q3875" s="7">
        <f>(Tableau3[[#This Row],[p-value]]*4872)/Tableau3[[#This Row],[Ranking]]</f>
        <v>0.46126582053194176</v>
      </c>
      <c r="R3875" s="7">
        <v>0.51344255523466231</v>
      </c>
      <c r="S3875" s="7" t="s">
        <v>38</v>
      </c>
      <c r="T3875" s="7" t="s">
        <v>38</v>
      </c>
    </row>
    <row r="3876" spans="1:20" x14ac:dyDescent="0.3">
      <c r="A3876" s="6" t="s">
        <v>8528</v>
      </c>
      <c r="B3876" s="44" t="s">
        <v>8529</v>
      </c>
      <c r="C3876" s="6">
        <v>624088.46718749998</v>
      </c>
      <c r="D3876" s="6">
        <v>679350.43203124998</v>
      </c>
      <c r="E3876" s="6">
        <v>1049271.2015625001</v>
      </c>
      <c r="F3876" s="6">
        <v>1413129.9437500001</v>
      </c>
      <c r="G3876" s="6">
        <v>742132.59218749998</v>
      </c>
      <c r="H3876" s="6">
        <v>886428.69374999998</v>
      </c>
      <c r="I3876" s="6">
        <v>703332.09218749998</v>
      </c>
      <c r="J3876" s="6">
        <v>697666.63124999998</v>
      </c>
      <c r="K3876" s="6">
        <f>AVERAGE(Tableau3[[#This Row],[Abundance+δ EtOH1]:[Abundance+δ EtOH4]])</f>
        <v>941460.01113281248</v>
      </c>
      <c r="L3876" s="6">
        <f>AVERAGE(Tableau3[[#This Row],[Abundance+δ Control1]:[Abundance+δ Control4]])</f>
        <v>757390.00234374998</v>
      </c>
      <c r="M3876" s="6">
        <f>STDEV(Tableau3[[#This Row],[Abundance+δ EtOH1]:[Abundance+δ EtOH4]])</f>
        <v>366752.37171693862</v>
      </c>
      <c r="N3876" s="6">
        <f>STDEV(Tableau3[[#This Row],[Abundance+δ Control1]:[Abundance+δ Control4]])</f>
        <v>88266.473721672999</v>
      </c>
      <c r="O3876" s="18">
        <f>_xlfn.T.TEST(Tableau3[[#This Row],[Abundance+δ EtOH1]:[Abundance+δ EtOH4]],Tableau3[[#This Row],[Abundance+δ Control1]:[Abundance+δ Control4]],2,2)</f>
        <v>0.36679492057251023</v>
      </c>
      <c r="P3876" s="6">
        <v>3875</v>
      </c>
      <c r="Q3876" s="6">
        <f>(Tableau3[[#This Row],[p-value]]*4872)/Tableau3[[#This Row],[Ranking]]</f>
        <v>0.46116770400755352</v>
      </c>
      <c r="R3876" s="6">
        <v>0.21316103579227541</v>
      </c>
      <c r="S3876" s="6" t="s">
        <v>38</v>
      </c>
      <c r="T3876" s="6" t="s">
        <v>38</v>
      </c>
    </row>
    <row r="3877" spans="1:20" x14ac:dyDescent="0.3">
      <c r="A3877" s="7" t="s">
        <v>8232</v>
      </c>
      <c r="B3877" s="45" t="s">
        <v>8233</v>
      </c>
      <c r="C3877" s="7">
        <v>3604860.2835937501</v>
      </c>
      <c r="D3877" s="7">
        <v>2835672.5277343802</v>
      </c>
      <c r="E3877" s="7">
        <v>6655610.1507812496</v>
      </c>
      <c r="F3877" s="7">
        <v>7797157.1078124996</v>
      </c>
      <c r="G3877" s="7">
        <v>3811901.2015625001</v>
      </c>
      <c r="H3877" s="7">
        <v>5636449.8460937496</v>
      </c>
      <c r="I3877" s="7">
        <v>2997269.4281250001</v>
      </c>
      <c r="J3877" s="7">
        <v>3253602.7542968802</v>
      </c>
      <c r="K3877" s="7">
        <f>AVERAGE(Tableau3[[#This Row],[Abundance+δ EtOH1]:[Abundance+δ EtOH4]])</f>
        <v>5223325.0174804702</v>
      </c>
      <c r="L3877" s="7">
        <f>AVERAGE(Tableau3[[#This Row],[Abundance+δ Control1]:[Abundance+δ Control4]])</f>
        <v>3924805.8075195323</v>
      </c>
      <c r="M3877" s="7">
        <f>STDEV(Tableau3[[#This Row],[Abundance+δ EtOH1]:[Abundance+δ EtOH4]])</f>
        <v>2380221.6170574729</v>
      </c>
      <c r="N3877" s="7">
        <f>STDEV(Tableau3[[#This Row],[Abundance+δ Control1]:[Abundance+δ Control4]])</f>
        <v>1190701.4793233876</v>
      </c>
      <c r="O3877" s="19">
        <f>_xlfn.T.TEST(Tableau3[[#This Row],[Abundance+δ EtOH1]:[Abundance+δ EtOH4]],Tableau3[[#This Row],[Abundance+δ Control1]:[Abundance+δ Control4]],2,2)</f>
        <v>0.36684664241163878</v>
      </c>
      <c r="P3877" s="7">
        <v>3876</v>
      </c>
      <c r="Q3877" s="7">
        <f>(Tableau3[[#This Row],[p-value]]*4872)/Tableau3[[#This Row],[Ranking]]</f>
        <v>0.46111373628212177</v>
      </c>
      <c r="R3877" s="7">
        <v>0.32005213698684443</v>
      </c>
      <c r="S3877" s="7" t="s">
        <v>38</v>
      </c>
      <c r="T3877" s="7" t="s">
        <v>38</v>
      </c>
    </row>
    <row r="3878" spans="1:20" x14ac:dyDescent="0.3">
      <c r="A3878" s="6" t="s">
        <v>1387</v>
      </c>
      <c r="B3878" s="44" t="s">
        <v>1388</v>
      </c>
      <c r="C3878" s="6">
        <v>714624.18203124998</v>
      </c>
      <c r="D3878" s="6">
        <v>794746.6</v>
      </c>
      <c r="E3878" s="6">
        <v>595722.72890624998</v>
      </c>
      <c r="F3878" s="6">
        <v>1078341.8109375001</v>
      </c>
      <c r="G3878" s="6">
        <v>597230.16835937498</v>
      </c>
      <c r="H3878" s="6">
        <v>838600.09218749998</v>
      </c>
      <c r="I3878" s="6">
        <v>540982.02187499998</v>
      </c>
      <c r="J3878" s="6">
        <v>728480.51796874998</v>
      </c>
      <c r="K3878" s="6">
        <f>AVERAGE(Tableau3[[#This Row],[Abundance+δ EtOH1]:[Abundance+δ EtOH4]])</f>
        <v>795858.83046874998</v>
      </c>
      <c r="L3878" s="6">
        <f>AVERAGE(Tableau3[[#This Row],[Abundance+δ Control1]:[Abundance+δ Control4]])</f>
        <v>676323.20009765623</v>
      </c>
      <c r="M3878" s="6">
        <f>STDEV(Tableau3[[#This Row],[Abundance+δ EtOH1]:[Abundance+δ EtOH4]])</f>
        <v>205305.78703202974</v>
      </c>
      <c r="N3878" s="6">
        <f>STDEV(Tableau3[[#This Row],[Abundance+δ Control1]:[Abundance+δ Control4]])</f>
        <v>133700.05946906522</v>
      </c>
      <c r="O3878" s="18">
        <f>_xlfn.T.TEST(Tableau3[[#This Row],[Abundance+δ EtOH1]:[Abundance+δ EtOH4]],Tableau3[[#This Row],[Abundance+δ Control1]:[Abundance+δ Control4]],2,2)</f>
        <v>0.36685260950234166</v>
      </c>
      <c r="P3878" s="6">
        <v>3877</v>
      </c>
      <c r="Q3878" s="6">
        <f>(Tableau3[[#This Row],[p-value]]*4872)/Tableau3[[#This Row],[Ranking]]</f>
        <v>0.46100229907026269</v>
      </c>
      <c r="R3878" s="6">
        <v>0.2050432327355714</v>
      </c>
      <c r="S3878" s="6" t="s">
        <v>38</v>
      </c>
      <c r="T3878" s="6" t="s">
        <v>38</v>
      </c>
    </row>
    <row r="3879" spans="1:20" x14ac:dyDescent="0.3">
      <c r="A3879" s="7" t="s">
        <v>5345</v>
      </c>
      <c r="B3879" s="45" t="s">
        <v>5346</v>
      </c>
      <c r="C3879" s="7">
        <v>118627265.19716799</v>
      </c>
      <c r="D3879" s="7">
        <v>115856634.53798801</v>
      </c>
      <c r="E3879" s="7">
        <v>217820307.420313</v>
      </c>
      <c r="F3879" s="7">
        <v>245673042.12148401</v>
      </c>
      <c r="G3879" s="7">
        <v>141692275.86513701</v>
      </c>
      <c r="H3879" s="7">
        <v>172191472.199121</v>
      </c>
      <c r="I3879" s="7">
        <v>102796062.53505901</v>
      </c>
      <c r="J3879" s="7">
        <v>139229598.81484401</v>
      </c>
      <c r="K3879" s="7">
        <f>AVERAGE(Tableau3[[#This Row],[Abundance+δ EtOH1]:[Abundance+δ EtOH4]])</f>
        <v>174494312.31923825</v>
      </c>
      <c r="L3879" s="7">
        <f>AVERAGE(Tableau3[[#This Row],[Abundance+δ Control1]:[Abundance+δ Control4]])</f>
        <v>138977352.35354024</v>
      </c>
      <c r="M3879" s="7">
        <f>STDEV(Tableau3[[#This Row],[Abundance+δ EtOH1]:[Abundance+δ EtOH4]])</f>
        <v>67089635.656279072</v>
      </c>
      <c r="N3879" s="7">
        <f>STDEV(Tableau3[[#This Row],[Abundance+δ Control1]:[Abundance+δ Control4]])</f>
        <v>28400105.211052909</v>
      </c>
      <c r="O3879" s="19">
        <f>_xlfn.T.TEST(Tableau3[[#This Row],[Abundance+δ EtOH1]:[Abundance+δ EtOH4]],Tableau3[[#This Row],[Abundance+δ Control1]:[Abundance+δ Control4]],2,2)</f>
        <v>0.36720155881458383</v>
      </c>
      <c r="P3879" s="7">
        <v>3878</v>
      </c>
      <c r="Q3879" s="7">
        <f>(Tableau3[[#This Row],[p-value]]*4872)/Tableau3[[#This Row],[Ranking]]</f>
        <v>0.46132181396200422</v>
      </c>
      <c r="R3879" s="7">
        <v>0.23285964665493611</v>
      </c>
      <c r="S3879" s="7" t="s">
        <v>38</v>
      </c>
      <c r="T3879" s="7" t="s">
        <v>38</v>
      </c>
    </row>
    <row r="3880" spans="1:20" x14ac:dyDescent="0.3">
      <c r="A3880" s="6" t="s">
        <v>8152</v>
      </c>
      <c r="B3880" s="44" t="s">
        <v>8153</v>
      </c>
      <c r="C3880" s="6">
        <v>255286.44765625001</v>
      </c>
      <c r="D3880" s="6">
        <v>306340.91640624998</v>
      </c>
      <c r="E3880" s="6">
        <v>522860.20546874998</v>
      </c>
      <c r="F3880" s="6">
        <v>582055.29140624998</v>
      </c>
      <c r="G3880" s="6">
        <v>395011.16640624998</v>
      </c>
      <c r="H3880" s="6">
        <v>448597.40468749998</v>
      </c>
      <c r="I3880" s="6">
        <v>189366.48085937501</v>
      </c>
      <c r="J3880" s="6">
        <v>239811.92421875001</v>
      </c>
      <c r="K3880" s="6">
        <f>AVERAGE(Tableau3[[#This Row],[Abundance+δ EtOH1]:[Abundance+δ EtOH4]])</f>
        <v>416635.71523437498</v>
      </c>
      <c r="L3880" s="6">
        <f>AVERAGE(Tableau3[[#This Row],[Abundance+δ Control1]:[Abundance+δ Control4]])</f>
        <v>318196.74404296873</v>
      </c>
      <c r="M3880" s="6">
        <f>STDEV(Tableau3[[#This Row],[Abundance+δ EtOH1]:[Abundance+δ EtOH4]])</f>
        <v>160047.70882767995</v>
      </c>
      <c r="N3880" s="6">
        <f>STDEV(Tableau3[[#This Row],[Abundance+δ Control1]:[Abundance+δ Control4]])</f>
        <v>123350.72553544765</v>
      </c>
      <c r="O3880" s="18">
        <f>_xlfn.T.TEST(Tableau3[[#This Row],[Abundance+δ EtOH1]:[Abundance+δ EtOH4]],Tableau3[[#This Row],[Abundance+δ Control1]:[Abundance+δ Control4]],2,2)</f>
        <v>0.36752352351074469</v>
      </c>
      <c r="P3880" s="6">
        <v>3879</v>
      </c>
      <c r="Q3880" s="6">
        <f>(Tableau3[[#This Row],[p-value]]*4872)/Tableau3[[#This Row],[Ranking]]</f>
        <v>0.46160727160204901</v>
      </c>
      <c r="R3880" s="6">
        <v>0.27256105734039471</v>
      </c>
      <c r="S3880" s="6" t="s">
        <v>38</v>
      </c>
      <c r="T3880" s="6" t="s">
        <v>38</v>
      </c>
    </row>
    <row r="3881" spans="1:20" x14ac:dyDescent="0.3">
      <c r="A3881" s="7" t="s">
        <v>6349</v>
      </c>
      <c r="B3881" s="45" t="s">
        <v>6350</v>
      </c>
      <c r="C3881" s="7">
        <v>656192.78749999998</v>
      </c>
      <c r="D3881" s="7">
        <v>570207.75624999998</v>
      </c>
      <c r="E3881" s="7">
        <v>1140359.4750000001</v>
      </c>
      <c r="F3881" s="7">
        <v>1246964.5687500001</v>
      </c>
      <c r="G3881" s="7">
        <v>832525.47499999998</v>
      </c>
      <c r="H3881" s="7">
        <v>856589.85</v>
      </c>
      <c r="I3881" s="7">
        <v>513696.16249999998</v>
      </c>
      <c r="J3881" s="7">
        <v>680572.94374999998</v>
      </c>
      <c r="K3881" s="7">
        <f>AVERAGE(Tableau3[[#This Row],[Abundance+δ EtOH1]:[Abundance+δ EtOH4]])</f>
        <v>903431.14687499998</v>
      </c>
      <c r="L3881" s="7">
        <f>AVERAGE(Tableau3[[#This Row],[Abundance+δ Control1]:[Abundance+δ Control4]])</f>
        <v>720846.10781249998</v>
      </c>
      <c r="M3881" s="7">
        <f>STDEV(Tableau3[[#This Row],[Abundance+δ EtOH1]:[Abundance+δ EtOH4]])</f>
        <v>339762.11237634969</v>
      </c>
      <c r="N3881" s="7">
        <f>STDEV(Tableau3[[#This Row],[Abundance+δ Control1]:[Abundance+δ Control4]])</f>
        <v>158568.25258653733</v>
      </c>
      <c r="O3881" s="19">
        <f>_xlfn.T.TEST(Tableau3[[#This Row],[Abundance+δ EtOH1]:[Abundance+δ EtOH4]],Tableau3[[#This Row],[Abundance+δ Control1]:[Abundance+δ Control4]],2,2)</f>
        <v>0.36770198060917719</v>
      </c>
      <c r="P3881" s="7">
        <v>3880</v>
      </c>
      <c r="Q3881" s="7">
        <f>(Tableau3[[#This Row],[p-value]]*4872)/Tableau3[[#This Row],[Ranking]]</f>
        <v>0.46171238389894625</v>
      </c>
      <c r="R3881" s="7">
        <v>0.24451682559825241</v>
      </c>
      <c r="S3881" s="7" t="s">
        <v>38</v>
      </c>
      <c r="T3881" s="7" t="s">
        <v>38</v>
      </c>
    </row>
    <row r="3882" spans="1:20" x14ac:dyDescent="0.3">
      <c r="A3882" s="6" t="s">
        <v>2271</v>
      </c>
      <c r="B3882" s="44" t="s">
        <v>2272</v>
      </c>
      <c r="C3882" s="6">
        <v>133199.37148437501</v>
      </c>
      <c r="D3882" s="6">
        <v>197897.98476562501</v>
      </c>
      <c r="E3882" s="6">
        <v>358881.77382812498</v>
      </c>
      <c r="F3882" s="6">
        <v>369123.06484374998</v>
      </c>
      <c r="G3882" s="6">
        <v>223212.27968750001</v>
      </c>
      <c r="H3882" s="6">
        <v>233222.02187500001</v>
      </c>
      <c r="I3882" s="6">
        <v>109522.91640625001</v>
      </c>
      <c r="J3882" s="6">
        <v>235335.87343750001</v>
      </c>
      <c r="K3882" s="6">
        <f>AVERAGE(Tableau3[[#This Row],[Abundance+δ EtOH1]:[Abundance+δ EtOH4]])</f>
        <v>264775.54873046873</v>
      </c>
      <c r="L3882" s="6">
        <f>AVERAGE(Tableau3[[#This Row],[Abundance+δ Control1]:[Abundance+δ Control4]])</f>
        <v>200323.27285156251</v>
      </c>
      <c r="M3882" s="6">
        <f>STDEV(Tableau3[[#This Row],[Abundance+δ EtOH1]:[Abundance+δ EtOH4]])</f>
        <v>117656.68234558479</v>
      </c>
      <c r="N3882" s="6">
        <f>STDEV(Tableau3[[#This Row],[Abundance+δ Control1]:[Abundance+δ Control4]])</f>
        <v>60764.082734317388</v>
      </c>
      <c r="O3882" s="18">
        <f>_xlfn.T.TEST(Tableau3[[#This Row],[Abundance+δ EtOH1]:[Abundance+δ EtOH4]],Tableau3[[#This Row],[Abundance+δ Control1]:[Abundance+δ Control4]],2,2)</f>
        <v>0.36792713702568169</v>
      </c>
      <c r="P3882" s="6">
        <v>3881</v>
      </c>
      <c r="Q3882" s="6">
        <f>(Tableau3[[#This Row],[p-value]]*4872)/Tableau3[[#This Row],[Ranking]]</f>
        <v>0.46187606585651148</v>
      </c>
      <c r="R3882" s="6">
        <v>0.25141902076035649</v>
      </c>
      <c r="S3882" s="6" t="s">
        <v>38</v>
      </c>
      <c r="T3882" s="6" t="s">
        <v>38</v>
      </c>
    </row>
    <row r="3883" spans="1:20" x14ac:dyDescent="0.3">
      <c r="A3883" s="7" t="s">
        <v>5289</v>
      </c>
      <c r="B3883" s="45" t="s">
        <v>5290</v>
      </c>
      <c r="C3883" s="7">
        <v>113286.11171875001</v>
      </c>
      <c r="D3883" s="7">
        <v>98883.072656250006</v>
      </c>
      <c r="E3883" s="7">
        <v>197546.20546875001</v>
      </c>
      <c r="F3883" s="7">
        <v>213965.74843750001</v>
      </c>
      <c r="G3883" s="7">
        <v>126274.34609375001</v>
      </c>
      <c r="H3883" s="7">
        <v>130673.45546875001</v>
      </c>
      <c r="I3883" s="7">
        <v>78874.922265625006</v>
      </c>
      <c r="J3883" s="7">
        <v>157780.08046875001</v>
      </c>
      <c r="K3883" s="7">
        <f>AVERAGE(Tableau3[[#This Row],[Abundance+δ EtOH1]:[Abundance+δ EtOH4]])</f>
        <v>155920.28457031251</v>
      </c>
      <c r="L3883" s="7">
        <f>AVERAGE(Tableau3[[#This Row],[Abundance+δ Control1]:[Abundance+δ Control4]])</f>
        <v>123400.70107421876</v>
      </c>
      <c r="M3883" s="7">
        <f>STDEV(Tableau3[[#This Row],[Abundance+δ EtOH1]:[Abundance+δ EtOH4]])</f>
        <v>58232.034150361294</v>
      </c>
      <c r="N3883" s="7">
        <f>STDEV(Tableau3[[#This Row],[Abundance+δ Control1]:[Abundance+δ Control4]])</f>
        <v>32790.433047086481</v>
      </c>
      <c r="O3883" s="19">
        <f>_xlfn.T.TEST(Tableau3[[#This Row],[Abundance+δ EtOH1]:[Abundance+δ EtOH4]],Tableau3[[#This Row],[Abundance+δ Control1]:[Abundance+δ Control4]],2,2)</f>
        <v>0.36803399922264218</v>
      </c>
      <c r="P3883" s="7">
        <v>3882</v>
      </c>
      <c r="Q3883" s="7">
        <f>(Tableau3[[#This Row],[p-value]]*4872)/Tableau3[[#This Row],[Ranking]]</f>
        <v>0.46189120149735002</v>
      </c>
      <c r="R3883" s="7">
        <v>0.25632162747457138</v>
      </c>
      <c r="S3883" s="7" t="s">
        <v>38</v>
      </c>
      <c r="T3883" s="7" t="s">
        <v>38</v>
      </c>
    </row>
    <row r="3884" spans="1:20" x14ac:dyDescent="0.3">
      <c r="A3884" s="6" t="s">
        <v>5333</v>
      </c>
      <c r="B3884" s="44" t="s">
        <v>5334</v>
      </c>
      <c r="C3884" s="6">
        <v>113553.1</v>
      </c>
      <c r="D3884" s="6">
        <v>130565.56484375001</v>
      </c>
      <c r="E3884" s="6">
        <v>174945.74843750001</v>
      </c>
      <c r="F3884" s="6">
        <v>280345.60781249998</v>
      </c>
      <c r="G3884" s="6">
        <v>127713.95546875001</v>
      </c>
      <c r="H3884" s="6">
        <v>168962.65468750001</v>
      </c>
      <c r="I3884" s="6">
        <v>105423.14296875001</v>
      </c>
      <c r="J3884" s="6">
        <v>142530.70546875001</v>
      </c>
      <c r="K3884" s="6">
        <f>AVERAGE(Tableau3[[#This Row],[Abundance+δ EtOH1]:[Abundance+δ EtOH4]])</f>
        <v>174852.50527343751</v>
      </c>
      <c r="L3884" s="6">
        <f>AVERAGE(Tableau3[[#This Row],[Abundance+δ Control1]:[Abundance+δ Control4]])</f>
        <v>136157.61464843751</v>
      </c>
      <c r="M3884" s="6">
        <f>STDEV(Tableau3[[#This Row],[Abundance+δ EtOH1]:[Abundance+δ EtOH4]])</f>
        <v>74939.427889250699</v>
      </c>
      <c r="N3884" s="6">
        <f>STDEV(Tableau3[[#This Row],[Abundance+δ Control1]:[Abundance+δ Control4]])</f>
        <v>26662.645957348068</v>
      </c>
      <c r="O3884" s="18">
        <f>_xlfn.T.TEST(Tableau3[[#This Row],[Abundance+δ EtOH1]:[Abundance+δ EtOH4]],Tableau3[[#This Row],[Abundance+δ Control1]:[Abundance+δ Control4]],2,2)</f>
        <v>0.36815279827233288</v>
      </c>
      <c r="P3884" s="6">
        <v>3883</v>
      </c>
      <c r="Q3884" s="6">
        <f>(Tableau3[[#This Row],[p-value]]*4872)/Tableau3[[#This Row],[Ranking]]</f>
        <v>0.46192130651115265</v>
      </c>
      <c r="R3884" s="6">
        <v>0.25598396792759431</v>
      </c>
      <c r="S3884" s="6" t="s">
        <v>38</v>
      </c>
      <c r="T3884" s="6" t="s">
        <v>38</v>
      </c>
    </row>
    <row r="3885" spans="1:20" x14ac:dyDescent="0.3">
      <c r="A3885" s="7" t="s">
        <v>4458</v>
      </c>
      <c r="B3885" s="45" t="s">
        <v>4459</v>
      </c>
      <c r="C3885" s="7">
        <v>1025244.71328125</v>
      </c>
      <c r="D3885" s="7">
        <v>903779.01796874998</v>
      </c>
      <c r="E3885" s="7">
        <v>2012612.4676757799</v>
      </c>
      <c r="F3885" s="7">
        <v>2671040.6615234399</v>
      </c>
      <c r="G3885" s="7">
        <v>1153276.47304688</v>
      </c>
      <c r="H3885" s="7">
        <v>1283139.56044922</v>
      </c>
      <c r="I3885" s="7">
        <v>700541.44619140599</v>
      </c>
      <c r="J3885" s="7">
        <v>1665728.7083984399</v>
      </c>
      <c r="K3885" s="7">
        <f>AVERAGE(Tableau3[[#This Row],[Abundance+δ EtOH1]:[Abundance+δ EtOH4]])</f>
        <v>1653169.215112305</v>
      </c>
      <c r="L3885" s="7">
        <f>AVERAGE(Tableau3[[#This Row],[Abundance+δ Control1]:[Abundance+δ Control4]])</f>
        <v>1200671.5470214863</v>
      </c>
      <c r="M3885" s="7">
        <f>STDEV(Tableau3[[#This Row],[Abundance+δ EtOH1]:[Abundance+δ EtOH4]])</f>
        <v>840859.99246944371</v>
      </c>
      <c r="N3885" s="7">
        <f>STDEV(Tableau3[[#This Row],[Abundance+δ Control1]:[Abundance+δ Control4]])</f>
        <v>398101.97495117306</v>
      </c>
      <c r="O3885" s="19">
        <f>_xlfn.T.TEST(Tableau3[[#This Row],[Abundance+δ EtOH1]:[Abundance+δ EtOH4]],Tableau3[[#This Row],[Abundance+δ Control1]:[Abundance+δ Control4]],2,2)</f>
        <v>0.36824108169158259</v>
      </c>
      <c r="P3885" s="7">
        <v>3884</v>
      </c>
      <c r="Q3885" s="7">
        <f>(Tableau3[[#This Row],[p-value]]*4872)/Tableau3[[#This Row],[Ranking]]</f>
        <v>0.46191311792002843</v>
      </c>
      <c r="R3885" s="7">
        <v>0.34741044801102361</v>
      </c>
      <c r="S3885" s="7" t="s">
        <v>100</v>
      </c>
      <c r="T3885" s="7" t="s">
        <v>38</v>
      </c>
    </row>
    <row r="3886" spans="1:20" x14ac:dyDescent="0.3">
      <c r="A3886" s="6" t="s">
        <v>5693</v>
      </c>
      <c r="B3886" s="44" t="s">
        <v>5694</v>
      </c>
      <c r="C3886" s="6">
        <v>52567.494531249999</v>
      </c>
      <c r="D3886" s="6">
        <v>123368.72500000001</v>
      </c>
      <c r="E3886" s="6">
        <v>199937.65859375001</v>
      </c>
      <c r="F3886" s="6">
        <v>199610.02187500001</v>
      </c>
      <c r="G3886" s="6">
        <v>129676.97500000001</v>
      </c>
      <c r="H3886" s="6">
        <v>174236.02187500001</v>
      </c>
      <c r="I3886" s="6">
        <v>58465.135156249999</v>
      </c>
      <c r="J3886" s="6">
        <v>20825.631249999999</v>
      </c>
      <c r="K3886" s="6">
        <f>AVERAGE(Tableau3[[#This Row],[Abundance+δ EtOH1]:[Abundance+δ EtOH4]])</f>
        <v>143870.97500000001</v>
      </c>
      <c r="L3886" s="6">
        <f>AVERAGE(Tableau3[[#This Row],[Abundance+δ Control1]:[Abundance+δ Control4]])</f>
        <v>95800.940820312491</v>
      </c>
      <c r="M3886" s="6">
        <f>STDEV(Tableau3[[#This Row],[Abundance+δ EtOH1]:[Abundance+δ EtOH4]])</f>
        <v>70727.133304706178</v>
      </c>
      <c r="N3886" s="6">
        <f>STDEV(Tableau3[[#This Row],[Abundance+δ Control1]:[Abundance+δ Control4]])</f>
        <v>69077.027202844576</v>
      </c>
      <c r="O3886" s="18">
        <f>_xlfn.T.TEST(Tableau3[[#This Row],[Abundance+δ EtOH1]:[Abundance+δ EtOH4]],Tableau3[[#This Row],[Abundance+δ Control1]:[Abundance+δ Control4]],2,2)</f>
        <v>0.36838076653153684</v>
      </c>
      <c r="P3886" s="6">
        <v>3885</v>
      </c>
      <c r="Q3886" s="6">
        <f>(Tableau3[[#This Row],[p-value]]*4872)/Tableau3[[#This Row],[Ranking]]</f>
        <v>0.46196939370441376</v>
      </c>
      <c r="R3886" s="6">
        <v>0.39084256834120029</v>
      </c>
      <c r="S3886" s="6" t="s">
        <v>38</v>
      </c>
      <c r="T3886" s="6" t="s">
        <v>38</v>
      </c>
    </row>
    <row r="3887" spans="1:20" x14ac:dyDescent="0.3">
      <c r="A3887" s="7" t="s">
        <v>9442</v>
      </c>
      <c r="B3887" s="45" t="s">
        <v>9443</v>
      </c>
      <c r="C3887" s="7">
        <v>5475.6444335937504</v>
      </c>
      <c r="D3887" s="7">
        <v>5589.5072265625004</v>
      </c>
      <c r="E3887" s="7">
        <v>31196.676171874999</v>
      </c>
      <c r="F3887" s="7">
        <v>12330.90078125</v>
      </c>
      <c r="G3887" s="7">
        <v>7493.6942382812504</v>
      </c>
      <c r="H3887" s="7">
        <v>13188.711328125</v>
      </c>
      <c r="I3887" s="7">
        <v>5551.8763671875004</v>
      </c>
      <c r="J3887" s="7">
        <v>3399.1378417968799</v>
      </c>
      <c r="K3887" s="7">
        <f>AVERAGE(Tableau3[[#This Row],[Abundance+δ EtOH1]:[Abundance+δ EtOH4]])</f>
        <v>13648.182153320313</v>
      </c>
      <c r="L3887" s="7">
        <f>AVERAGE(Tableau3[[#This Row],[Abundance+δ Control1]:[Abundance+δ Control4]])</f>
        <v>7408.3549438476584</v>
      </c>
      <c r="M3887" s="7">
        <f>STDEV(Tableau3[[#This Row],[Abundance+δ EtOH1]:[Abundance+δ EtOH4]])</f>
        <v>12130.09325174325</v>
      </c>
      <c r="N3887" s="7">
        <f>STDEV(Tableau3[[#This Row],[Abundance+δ Control1]:[Abundance+δ Control4]])</f>
        <v>4200.7990192900506</v>
      </c>
      <c r="O3887" s="19">
        <f>_xlfn.T.TEST(Tableau3[[#This Row],[Abundance+δ EtOH1]:[Abundance+δ EtOH4]],Tableau3[[#This Row],[Abundance+δ Control1]:[Abundance+δ Control4]],2,2)</f>
        <v>0.36851068386497188</v>
      </c>
      <c r="P3887" s="7">
        <v>3886</v>
      </c>
      <c r="Q3887" s="7">
        <f>(Tableau3[[#This Row],[p-value]]*4872)/Tableau3[[#This Row],[Ranking]]</f>
        <v>0.4620133946963827</v>
      </c>
      <c r="R3887" s="7">
        <v>0.69744996557614103</v>
      </c>
      <c r="S3887" s="7" t="s">
        <v>38</v>
      </c>
      <c r="T3887" s="7" t="s">
        <v>38</v>
      </c>
    </row>
    <row r="3888" spans="1:20" x14ac:dyDescent="0.3">
      <c r="A3888" s="6" t="s">
        <v>9602</v>
      </c>
      <c r="B3888" s="44" t="s">
        <v>9603</v>
      </c>
      <c r="C3888" s="6">
        <v>3315.0211425781299</v>
      </c>
      <c r="D3888" s="6">
        <v>2983.8932128906299</v>
      </c>
      <c r="E3888" s="6">
        <v>0.1</v>
      </c>
      <c r="F3888" s="6">
        <v>0.1</v>
      </c>
      <c r="G3888" s="6">
        <v>0.1</v>
      </c>
      <c r="H3888" s="6">
        <v>0.1</v>
      </c>
      <c r="I3888" s="6">
        <v>0.1</v>
      </c>
      <c r="J3888" s="6">
        <v>2174.4034667968799</v>
      </c>
      <c r="K3888" s="6">
        <f>AVERAGE(Tableau3[[#This Row],[Abundance+δ EtOH1]:[Abundance+δ EtOH4]])</f>
        <v>1574.7785888671901</v>
      </c>
      <c r="L3888" s="6">
        <f>AVERAGE(Tableau3[[#This Row],[Abundance+δ Control1]:[Abundance+δ Control4]])</f>
        <v>543.67586669922002</v>
      </c>
      <c r="M3888" s="6">
        <f>STDEV(Tableau3[[#This Row],[Abundance+δ EtOH1]:[Abundance+δ EtOH4]])</f>
        <v>1823.3004402142674</v>
      </c>
      <c r="N3888" s="6">
        <f>STDEV(Tableau3[[#This Row],[Abundance+δ Control1]:[Abundance+δ Control4]])</f>
        <v>1087.15173339844</v>
      </c>
      <c r="O3888" s="18">
        <f>_xlfn.T.TEST(Tableau3[[#This Row],[Abundance+δ EtOH1]:[Abundance+δ EtOH4]],Tableau3[[#This Row],[Abundance+δ Control1]:[Abundance+δ Control4]],2,2)</f>
        <v>0.3688411567920582</v>
      </c>
      <c r="P3888" s="6">
        <v>3887</v>
      </c>
      <c r="Q3888" s="6">
        <f>(Tableau3[[#This Row],[p-value]]*4872)/Tableau3[[#This Row],[Ranking]]</f>
        <v>0.46230875119395615</v>
      </c>
      <c r="R3888" s="6">
        <v>1.8223953407959561</v>
      </c>
      <c r="S3888" s="6" t="s">
        <v>38</v>
      </c>
      <c r="T3888" s="6" t="s">
        <v>38</v>
      </c>
    </row>
    <row r="3889" spans="1:20" x14ac:dyDescent="0.3">
      <c r="A3889" s="7" t="s">
        <v>2648</v>
      </c>
      <c r="B3889" s="45" t="s">
        <v>2649</v>
      </c>
      <c r="C3889" s="7">
        <v>44589.385156249999</v>
      </c>
      <c r="D3889" s="7">
        <v>39216.373437499999</v>
      </c>
      <c r="E3889" s="7">
        <v>209809.81875000001</v>
      </c>
      <c r="F3889" s="7">
        <v>316321.83437499998</v>
      </c>
      <c r="G3889" s="7">
        <v>126381.31093750001</v>
      </c>
      <c r="H3889" s="7">
        <v>92915.185937500006</v>
      </c>
      <c r="I3889" s="7">
        <v>24851.510156249999</v>
      </c>
      <c r="J3889" s="7">
        <v>90978.232812500006</v>
      </c>
      <c r="K3889" s="7">
        <f>AVERAGE(Tableau3[[#This Row],[Abundance+δ EtOH1]:[Abundance+δ EtOH4]])</f>
        <v>152484.35292968748</v>
      </c>
      <c r="L3889" s="7">
        <f>AVERAGE(Tableau3[[#This Row],[Abundance+δ Control1]:[Abundance+δ Control4]])</f>
        <v>83781.559960937506</v>
      </c>
      <c r="M3889" s="7">
        <f>STDEV(Tableau3[[#This Row],[Abundance+δ EtOH1]:[Abundance+δ EtOH4]])</f>
        <v>134907.23801552516</v>
      </c>
      <c r="N3889" s="7">
        <f>STDEV(Tableau3[[#This Row],[Abundance+δ Control1]:[Abundance+δ Control4]])</f>
        <v>42515.506100167899</v>
      </c>
      <c r="O3889" s="19">
        <f>_xlfn.T.TEST(Tableau3[[#This Row],[Abundance+δ EtOH1]:[Abundance+δ EtOH4]],Tableau3[[#This Row],[Abundance+δ Control1]:[Abundance+δ Control4]],2,2)</f>
        <v>0.36885462320512646</v>
      </c>
      <c r="P3889" s="7">
        <v>3888</v>
      </c>
      <c r="Q3889" s="7">
        <f>(Tableau3[[#This Row],[p-value]]*4872)/Tableau3[[#This Row],[Ranking]]</f>
        <v>0.46220671920148559</v>
      </c>
      <c r="R3889" s="7">
        <v>0.64381929155855411</v>
      </c>
      <c r="S3889" s="7" t="s">
        <v>38</v>
      </c>
      <c r="T3889" s="7" t="s">
        <v>38</v>
      </c>
    </row>
    <row r="3890" spans="1:20" x14ac:dyDescent="0.3">
      <c r="A3890" s="6" t="s">
        <v>4392</v>
      </c>
      <c r="B3890" s="44" t="s">
        <v>4393</v>
      </c>
      <c r="C3890" s="6">
        <v>105939600.185449</v>
      </c>
      <c r="D3890" s="6">
        <v>89976115.570214793</v>
      </c>
      <c r="E3890" s="6">
        <v>179490703.991602</v>
      </c>
      <c r="F3890" s="6">
        <v>193105950.226953</v>
      </c>
      <c r="G3890" s="6">
        <v>113991445.98769499</v>
      </c>
      <c r="H3890" s="6">
        <v>138252728.25576201</v>
      </c>
      <c r="I3890" s="6">
        <v>88270446.91298829</v>
      </c>
      <c r="J3890" s="6">
        <v>119923504.30752</v>
      </c>
      <c r="K3890" s="6">
        <f>AVERAGE(Tableau3[[#This Row],[Abundance+δ EtOH1]:[Abundance+δ EtOH4]])</f>
        <v>142128092.49355471</v>
      </c>
      <c r="L3890" s="6">
        <f>AVERAGE(Tableau3[[#This Row],[Abundance+δ Control1]:[Abundance+δ Control4]])</f>
        <v>115109531.36599132</v>
      </c>
      <c r="M3890" s="6">
        <f>STDEV(Tableau3[[#This Row],[Abundance+δ EtOH1]:[Abundance+δ EtOH4]])</f>
        <v>51717638.479171984</v>
      </c>
      <c r="N3890" s="6">
        <f>STDEV(Tableau3[[#This Row],[Abundance+δ Control1]:[Abundance+δ Control4]])</f>
        <v>20658884.020755235</v>
      </c>
      <c r="O3890" s="18">
        <f>_xlfn.T.TEST(Tableau3[[#This Row],[Abundance+δ EtOH1]:[Abundance+δ EtOH4]],Tableau3[[#This Row],[Abundance+δ Control1]:[Abundance+δ Control4]],2,2)</f>
        <v>0.36936966113069686</v>
      </c>
      <c r="P3890" s="6">
        <v>3889</v>
      </c>
      <c r="Q3890" s="6">
        <f>(Tableau3[[#This Row],[p-value]]*4872)/Tableau3[[#This Row],[Ranking]]</f>
        <v>0.46273309051909362</v>
      </c>
      <c r="R3890" s="6">
        <v>0.2287803156058045</v>
      </c>
      <c r="S3890" s="6" t="s">
        <v>38</v>
      </c>
      <c r="T3890" s="6" t="s">
        <v>38</v>
      </c>
    </row>
    <row r="3891" spans="1:20" x14ac:dyDescent="0.3">
      <c r="A3891" s="7" t="s">
        <v>6395</v>
      </c>
      <c r="B3891" s="45" t="s">
        <v>6396</v>
      </c>
      <c r="C3891" s="7">
        <v>1089201.7601562501</v>
      </c>
      <c r="D3891" s="7">
        <v>942824.66249999998</v>
      </c>
      <c r="E3891" s="7">
        <v>2372128.0257812501</v>
      </c>
      <c r="F3891" s="7">
        <v>3123493.5375000001</v>
      </c>
      <c r="G3891" s="7">
        <v>1103287.5296875001</v>
      </c>
      <c r="H3891" s="7">
        <v>1736330.30117188</v>
      </c>
      <c r="I3891" s="7">
        <v>1083438.9007812501</v>
      </c>
      <c r="J3891" s="7">
        <v>1481787.14492188</v>
      </c>
      <c r="K3891" s="7">
        <f>AVERAGE(Tableau3[[#This Row],[Abundance+δ EtOH1]:[Abundance+δ EtOH4]])</f>
        <v>1881911.9964843751</v>
      </c>
      <c r="L3891" s="7">
        <f>AVERAGE(Tableau3[[#This Row],[Abundance+δ Control1]:[Abundance+δ Control4]])</f>
        <v>1351210.9691406274</v>
      </c>
      <c r="M3891" s="7">
        <f>STDEV(Tableau3[[#This Row],[Abundance+δ EtOH1]:[Abundance+δ EtOH4]])</f>
        <v>1047554.4565000908</v>
      </c>
      <c r="N3891" s="7">
        <f>STDEV(Tableau3[[#This Row],[Abundance+δ Control1]:[Abundance+δ Control4]])</f>
        <v>315454.67186775716</v>
      </c>
      <c r="O3891" s="19">
        <f>_xlfn.T.TEST(Tableau3[[#This Row],[Abundance+δ EtOH1]:[Abundance+δ EtOH4]],Tableau3[[#This Row],[Abundance+δ Control1]:[Abundance+δ Control4]],2,2)</f>
        <v>0.36942285881881681</v>
      </c>
      <c r="P3891" s="7">
        <v>3890</v>
      </c>
      <c r="Q3891" s="7">
        <f>(Tableau3[[#This Row],[p-value]]*4872)/Tableau3[[#This Row],[Ranking]]</f>
        <v>0.4626807630244924</v>
      </c>
      <c r="R3891" s="7">
        <v>0.35097947076967179</v>
      </c>
      <c r="S3891" s="7" t="s">
        <v>38</v>
      </c>
      <c r="T3891" s="7" t="s">
        <v>38</v>
      </c>
    </row>
    <row r="3892" spans="1:20" x14ac:dyDescent="0.3">
      <c r="A3892" s="6" t="s">
        <v>7870</v>
      </c>
      <c r="B3892" s="44" t="s">
        <v>7871</v>
      </c>
      <c r="C3892" s="6">
        <v>2076927.8890625001</v>
      </c>
      <c r="D3892" s="6">
        <v>1964162.6468750001</v>
      </c>
      <c r="E3892" s="6">
        <v>5270970.7874999996</v>
      </c>
      <c r="F3892" s="6">
        <v>7300541.8812499996</v>
      </c>
      <c r="G3892" s="6">
        <v>2234083.2015625001</v>
      </c>
      <c r="H3892" s="6">
        <v>2499807.9437500001</v>
      </c>
      <c r="I3892" s="6">
        <v>1946288.1156250001</v>
      </c>
      <c r="J3892" s="6">
        <v>4437710.5999999996</v>
      </c>
      <c r="K3892" s="6">
        <f>AVERAGE(Tableau3[[#This Row],[Abundance+δ EtOH1]:[Abundance+δ EtOH4]])</f>
        <v>4153150.8011718751</v>
      </c>
      <c r="L3892" s="6">
        <f>AVERAGE(Tableau3[[#This Row],[Abundance+δ Control1]:[Abundance+δ Control4]])</f>
        <v>2779472.4652343751</v>
      </c>
      <c r="M3892" s="6">
        <f>STDEV(Tableau3[[#This Row],[Abundance+δ EtOH1]:[Abundance+δ EtOH4]])</f>
        <v>2598586.9784179451</v>
      </c>
      <c r="N3892" s="6">
        <f>STDEV(Tableau3[[#This Row],[Abundance+δ Control1]:[Abundance+δ Control4]])</f>
        <v>1128363.3524609292</v>
      </c>
      <c r="O3892" s="18">
        <f>_xlfn.T.TEST(Tableau3[[#This Row],[Abundance+δ EtOH1]:[Abundance+δ EtOH4]],Tableau3[[#This Row],[Abundance+δ Control1]:[Abundance+δ Control4]],2,2)</f>
        <v>0.36961276882796484</v>
      </c>
      <c r="P3892" s="6">
        <v>3891</v>
      </c>
      <c r="Q3892" s="6">
        <f>(Tableau3[[#This Row],[p-value]]*4872)/Tableau3[[#This Row],[Ranking]]</f>
        <v>0.46279964269592511</v>
      </c>
      <c r="R3892" s="6">
        <v>0.42741927554718318</v>
      </c>
      <c r="S3892" s="6" t="s">
        <v>38</v>
      </c>
      <c r="T3892" s="6" t="s">
        <v>38</v>
      </c>
    </row>
    <row r="3893" spans="1:20" x14ac:dyDescent="0.3">
      <c r="A3893" s="7" t="s">
        <v>6913</v>
      </c>
      <c r="B3893" s="45" t="s">
        <v>6914</v>
      </c>
      <c r="C3893" s="7">
        <v>1375511.9281250001</v>
      </c>
      <c r="D3893" s="7">
        <v>1217654.5687500001</v>
      </c>
      <c r="E3893" s="7">
        <v>2368375.6937500001</v>
      </c>
      <c r="F3893" s="7">
        <v>2597228.6625000001</v>
      </c>
      <c r="G3893" s="7">
        <v>1549533.8187500001</v>
      </c>
      <c r="H3893" s="7">
        <v>1841912.0531250001</v>
      </c>
      <c r="I3893" s="7">
        <v>1210237.9164062501</v>
      </c>
      <c r="J3893" s="7">
        <v>1522008.9828125001</v>
      </c>
      <c r="K3893" s="7">
        <f>AVERAGE(Tableau3[[#This Row],[Abundance+δ EtOH1]:[Abundance+δ EtOH4]])</f>
        <v>1889692.7132812501</v>
      </c>
      <c r="L3893" s="7">
        <f>AVERAGE(Tableau3[[#This Row],[Abundance+δ Control1]:[Abundance+δ Control4]])</f>
        <v>1530923.1927734376</v>
      </c>
      <c r="M3893" s="7">
        <f>STDEV(Tableau3[[#This Row],[Abundance+δ EtOH1]:[Abundance+δ EtOH4]])</f>
        <v>694204.97999659693</v>
      </c>
      <c r="N3893" s="7">
        <f>STDEV(Tableau3[[#This Row],[Abundance+δ Control1]:[Abundance+δ Control4]])</f>
        <v>258185.29281631028</v>
      </c>
      <c r="O3893" s="19">
        <f>_xlfn.T.TEST(Tableau3[[#This Row],[Abundance+δ EtOH1]:[Abundance+δ EtOH4]],Tableau3[[#This Row],[Abundance+δ Control1]:[Abundance+δ Control4]],2,2)</f>
        <v>0.37006848082040267</v>
      </c>
      <c r="P3893" s="7">
        <v>3892</v>
      </c>
      <c r="Q3893" s="7">
        <f>(Tableau3[[#This Row],[p-value]]*4872)/Tableau3[[#This Row],[Ranking]]</f>
        <v>0.46325119181834579</v>
      </c>
      <c r="R3893" s="7">
        <v>0.2230219035553854</v>
      </c>
      <c r="S3893" s="7" t="s">
        <v>38</v>
      </c>
      <c r="T3893" s="7" t="s">
        <v>38</v>
      </c>
    </row>
    <row r="3894" spans="1:20" x14ac:dyDescent="0.3">
      <c r="A3894" s="6" t="s">
        <v>9082</v>
      </c>
      <c r="B3894" s="44" t="s">
        <v>9083</v>
      </c>
      <c r="C3894" s="6">
        <v>18334.479882812499</v>
      </c>
      <c r="D3894" s="6">
        <v>24581.822656249999</v>
      </c>
      <c r="E3894" s="6">
        <v>68240.455468750006</v>
      </c>
      <c r="F3894" s="6">
        <v>114452.70937500001</v>
      </c>
      <c r="G3894" s="6">
        <v>40903.952539062499</v>
      </c>
      <c r="H3894" s="6">
        <v>51841.637109374999</v>
      </c>
      <c r="I3894" s="6">
        <v>33160.756249999999</v>
      </c>
      <c r="J3894" s="6">
        <v>4948.6668945312504</v>
      </c>
      <c r="K3894" s="6">
        <f>AVERAGE(Tableau3[[#This Row],[Abundance+δ EtOH1]:[Abundance+δ EtOH4]])</f>
        <v>56402.366845703131</v>
      </c>
      <c r="L3894" s="6">
        <f>AVERAGE(Tableau3[[#This Row],[Abundance+δ Control1]:[Abundance+δ Control4]])</f>
        <v>32713.753198242186</v>
      </c>
      <c r="M3894" s="6">
        <f>STDEV(Tableau3[[#This Row],[Abundance+δ EtOH1]:[Abundance+δ EtOH4]])</f>
        <v>44615.743336286425</v>
      </c>
      <c r="N3894" s="6">
        <f>STDEV(Tableau3[[#This Row],[Abundance+δ Control1]:[Abundance+δ Control4]])</f>
        <v>20033.764310458024</v>
      </c>
      <c r="O3894" s="18">
        <f>_xlfn.T.TEST(Tableau3[[#This Row],[Abundance+δ EtOH1]:[Abundance+δ EtOH4]],Tableau3[[#This Row],[Abundance+δ Control1]:[Abundance+δ Control4]],2,2)</f>
        <v>0.37009806856138289</v>
      </c>
      <c r="P3894" s="6">
        <v>3893</v>
      </c>
      <c r="Q3894" s="6">
        <f>(Tableau3[[#This Row],[p-value]]*4872)/Tableau3[[#This Row],[Ranking]]</f>
        <v>0.46316922425662921</v>
      </c>
      <c r="R3894" s="6">
        <v>0.57665180908700087</v>
      </c>
      <c r="S3894" s="6" t="s">
        <v>38</v>
      </c>
      <c r="T3894" s="6" t="s">
        <v>38</v>
      </c>
    </row>
    <row r="3895" spans="1:20" x14ac:dyDescent="0.3">
      <c r="A3895" s="7" t="s">
        <v>7928</v>
      </c>
      <c r="B3895" s="45" t="s">
        <v>7929</v>
      </c>
      <c r="C3895" s="7">
        <v>572501.69863281294</v>
      </c>
      <c r="D3895" s="7">
        <v>624670.26601562498</v>
      </c>
      <c r="E3895" s="7">
        <v>2127149.5814453098</v>
      </c>
      <c r="F3895" s="7">
        <v>1764920.9945312501</v>
      </c>
      <c r="G3895" s="7">
        <v>917350.65664062498</v>
      </c>
      <c r="H3895" s="7">
        <v>1307986.2914062501</v>
      </c>
      <c r="I3895" s="7">
        <v>532521.61757812498</v>
      </c>
      <c r="J3895" s="7">
        <v>659608.80898437498</v>
      </c>
      <c r="K3895" s="7">
        <f>AVERAGE(Tableau3[[#This Row],[Abundance+δ EtOH1]:[Abundance+δ EtOH4]])</f>
        <v>1272310.6351562496</v>
      </c>
      <c r="L3895" s="7">
        <f>AVERAGE(Tableau3[[#This Row],[Abundance+δ Control1]:[Abundance+δ Control4]])</f>
        <v>854366.84365234384</v>
      </c>
      <c r="M3895" s="7">
        <f>STDEV(Tableau3[[#This Row],[Abundance+δ EtOH1]:[Abundance+δ EtOH4]])</f>
        <v>792166.89858363057</v>
      </c>
      <c r="N3895" s="7">
        <f>STDEV(Tableau3[[#This Row],[Abundance+δ Control1]:[Abundance+δ Control4]])</f>
        <v>342175.68864234845</v>
      </c>
      <c r="O3895" s="19">
        <f>_xlfn.T.TEST(Tableau3[[#This Row],[Abundance+δ EtOH1]:[Abundance+δ EtOH4]],Tableau3[[#This Row],[Abundance+δ Control1]:[Abundance+δ Control4]],2,2)</f>
        <v>0.3701124120888899</v>
      </c>
      <c r="P3895" s="7">
        <v>3894</v>
      </c>
      <c r="Q3895" s="7">
        <f>(Tableau3[[#This Row],[p-value]]*4872)/Tableau3[[#This Row],[Ranking]]</f>
        <v>0.46306822591090696</v>
      </c>
      <c r="R3895" s="7">
        <v>0.4063908937963629</v>
      </c>
      <c r="S3895" s="7" t="s">
        <v>38</v>
      </c>
      <c r="T3895" s="7" t="s">
        <v>38</v>
      </c>
    </row>
    <row r="3896" spans="1:20" x14ac:dyDescent="0.3">
      <c r="A3896" s="6" t="s">
        <v>8502</v>
      </c>
      <c r="B3896" s="44" t="s">
        <v>8503</v>
      </c>
      <c r="C3896" s="6">
        <v>111211.722070313</v>
      </c>
      <c r="D3896" s="6">
        <v>138976.706445313</v>
      </c>
      <c r="E3896" s="6">
        <v>293127.45742187498</v>
      </c>
      <c r="F3896" s="6">
        <v>435370.65273437498</v>
      </c>
      <c r="G3896" s="6">
        <v>123902.253320313</v>
      </c>
      <c r="H3896" s="6">
        <v>233658.86953125001</v>
      </c>
      <c r="I3896" s="6">
        <v>42405.319726562499</v>
      </c>
      <c r="J3896" s="6">
        <v>236013.579492188</v>
      </c>
      <c r="K3896" s="6">
        <f>AVERAGE(Tableau3[[#This Row],[Abundance+δ EtOH1]:[Abundance+δ EtOH4]])</f>
        <v>244671.63466796899</v>
      </c>
      <c r="L3896" s="6">
        <f>AVERAGE(Tableau3[[#This Row],[Abundance+δ Control1]:[Abundance+δ Control4]])</f>
        <v>158995.00551757839</v>
      </c>
      <c r="M3896" s="6">
        <f>STDEV(Tableau3[[#This Row],[Abundance+δ EtOH1]:[Abundance+δ EtOH4]])</f>
        <v>150218.78308300397</v>
      </c>
      <c r="N3896" s="6">
        <f>STDEV(Tableau3[[#This Row],[Abundance+δ Control1]:[Abundance+δ Control4]])</f>
        <v>93686.017128421954</v>
      </c>
      <c r="O3896" s="18">
        <f>_xlfn.T.TEST(Tableau3[[#This Row],[Abundance+δ EtOH1]:[Abundance+δ EtOH4]],Tableau3[[#This Row],[Abundance+δ Control1]:[Abundance+δ Control4]],2,2)</f>
        <v>0.37048088164686099</v>
      </c>
      <c r="P3896" s="6">
        <v>3895</v>
      </c>
      <c r="Q3896" s="6">
        <f>(Tableau3[[#This Row],[p-value]]*4872)/Tableau3[[#This Row],[Ranking]]</f>
        <v>0.46341023244762691</v>
      </c>
      <c r="R3896" s="6">
        <v>0.45521188987568262</v>
      </c>
      <c r="S3896" s="6" t="s">
        <v>38</v>
      </c>
      <c r="T3896" s="6" t="s">
        <v>38</v>
      </c>
    </row>
    <row r="3897" spans="1:20" x14ac:dyDescent="0.3">
      <c r="A3897" s="7" t="s">
        <v>8484</v>
      </c>
      <c r="B3897" s="45" t="s">
        <v>8485</v>
      </c>
      <c r="C3897" s="7">
        <v>379607.069726563</v>
      </c>
      <c r="D3897" s="7">
        <v>360339.36806640599</v>
      </c>
      <c r="E3897" s="7">
        <v>582922.60878906294</v>
      </c>
      <c r="F3897" s="7">
        <v>663955.76796874998</v>
      </c>
      <c r="G3897" s="7">
        <v>372192.12783203099</v>
      </c>
      <c r="H3897" s="7">
        <v>450929.83046874998</v>
      </c>
      <c r="I3897" s="7">
        <v>325331.63076171902</v>
      </c>
      <c r="J3897" s="7">
        <v>507882.67031249998</v>
      </c>
      <c r="K3897" s="7">
        <f>AVERAGE(Tableau3[[#This Row],[Abundance+δ EtOH1]:[Abundance+δ EtOH4]])</f>
        <v>496706.20363769552</v>
      </c>
      <c r="L3897" s="7">
        <f>AVERAGE(Tableau3[[#This Row],[Abundance+δ Control1]:[Abundance+δ Control4]])</f>
        <v>414084.06484374998</v>
      </c>
      <c r="M3897" s="7">
        <f>STDEV(Tableau3[[#This Row],[Abundance+δ EtOH1]:[Abundance+δ EtOH4]])</f>
        <v>150237.37472481834</v>
      </c>
      <c r="N3897" s="7">
        <f>STDEV(Tableau3[[#This Row],[Abundance+δ Control1]:[Abundance+δ Control4]])</f>
        <v>81215.182846668948</v>
      </c>
      <c r="O3897" s="19">
        <f>_xlfn.T.TEST(Tableau3[[#This Row],[Abundance+δ EtOH1]:[Abundance+δ EtOH4]],Tableau3[[#This Row],[Abundance+δ Control1]:[Abundance+δ Control4]],2,2)</f>
        <v>0.37062928989630517</v>
      </c>
      <c r="P3897" s="7">
        <v>3896</v>
      </c>
      <c r="Q3897" s="7">
        <f>(Tableau3[[#This Row],[p-value]]*4872)/Tableau3[[#This Row],[Ranking]]</f>
        <v>0.46347687381283337</v>
      </c>
      <c r="R3897" s="7">
        <v>0.1927896502781557</v>
      </c>
      <c r="S3897" s="7" t="s">
        <v>38</v>
      </c>
      <c r="T3897" s="7" t="s">
        <v>38</v>
      </c>
    </row>
    <row r="3898" spans="1:20" x14ac:dyDescent="0.3">
      <c r="A3898" s="6" t="s">
        <v>4644</v>
      </c>
      <c r="B3898" s="44" t="s">
        <v>4645</v>
      </c>
      <c r="C3898" s="6">
        <v>323240.70937499998</v>
      </c>
      <c r="D3898" s="6">
        <v>303538.31093749998</v>
      </c>
      <c r="E3898" s="6">
        <v>569829.67812499998</v>
      </c>
      <c r="F3898" s="6">
        <v>590530.70937499998</v>
      </c>
      <c r="G3898" s="6">
        <v>471429.47499999998</v>
      </c>
      <c r="H3898" s="6">
        <v>365084.21718749998</v>
      </c>
      <c r="I3898" s="6">
        <v>313625.93593749998</v>
      </c>
      <c r="J3898" s="6">
        <v>303157.53749999998</v>
      </c>
      <c r="K3898" s="6">
        <f>AVERAGE(Tableau3[[#This Row],[Abundance+δ EtOH1]:[Abundance+δ EtOH4]])</f>
        <v>446784.85195312498</v>
      </c>
      <c r="L3898" s="6">
        <f>AVERAGE(Tableau3[[#This Row],[Abundance+δ Control1]:[Abundance+δ Control4]])</f>
        <v>363324.29140624998</v>
      </c>
      <c r="M3898" s="6">
        <f>STDEV(Tableau3[[#This Row],[Abundance+δ EtOH1]:[Abundance+δ EtOH4]])</f>
        <v>154472.89670782824</v>
      </c>
      <c r="N3898" s="6">
        <f>STDEV(Tableau3[[#This Row],[Abundance+δ Control1]:[Abundance+δ Control4]])</f>
        <v>76984.39857206434</v>
      </c>
      <c r="O3898" s="18">
        <f>_xlfn.T.TEST(Tableau3[[#This Row],[Abundance+δ EtOH1]:[Abundance+δ EtOH4]],Tableau3[[#This Row],[Abundance+δ Control1]:[Abundance+δ Control4]],2,2)</f>
        <v>0.37082648775902327</v>
      </c>
      <c r="P3898" s="6">
        <v>3897</v>
      </c>
      <c r="Q3898" s="6">
        <f>(Tableau3[[#This Row],[p-value]]*4872)/Tableau3[[#This Row],[Ranking]]</f>
        <v>0.46360447738310528</v>
      </c>
      <c r="R3898" s="6">
        <v>0.21624498338611389</v>
      </c>
      <c r="S3898" s="6" t="s">
        <v>38</v>
      </c>
      <c r="T3898" s="6" t="s">
        <v>38</v>
      </c>
    </row>
    <row r="3899" spans="1:20" x14ac:dyDescent="0.3">
      <c r="A3899" s="7" t="s">
        <v>5090</v>
      </c>
      <c r="B3899" s="45" t="s">
        <v>5091</v>
      </c>
      <c r="C3899" s="7">
        <v>72882.381250000006</v>
      </c>
      <c r="D3899" s="7">
        <v>53509.674218749999</v>
      </c>
      <c r="E3899" s="7">
        <v>103754.42031250001</v>
      </c>
      <c r="F3899" s="7">
        <v>146387.52968750001</v>
      </c>
      <c r="G3899" s="7">
        <v>67553.899804687506</v>
      </c>
      <c r="H3899" s="7">
        <v>80533.744531250006</v>
      </c>
      <c r="I3899" s="7">
        <v>37674.722070312499</v>
      </c>
      <c r="J3899" s="7">
        <v>98201.615625000006</v>
      </c>
      <c r="K3899" s="7">
        <f>AVERAGE(Tableau3[[#This Row],[Abundance+δ EtOH1]:[Abundance+δ EtOH4]])</f>
        <v>94133.501367187506</v>
      </c>
      <c r="L3899" s="7">
        <f>AVERAGE(Tableau3[[#This Row],[Abundance+δ Control1]:[Abundance+δ Control4]])</f>
        <v>70990.995507812506</v>
      </c>
      <c r="M3899" s="7">
        <f>STDEV(Tableau3[[#This Row],[Abundance+δ EtOH1]:[Abundance+δ EtOH4]])</f>
        <v>40517.284358956196</v>
      </c>
      <c r="N3899" s="7">
        <f>STDEV(Tableau3[[#This Row],[Abundance+δ Control1]:[Abundance+δ Control4]])</f>
        <v>25516.462716717568</v>
      </c>
      <c r="O3899" s="19">
        <f>_xlfn.T.TEST(Tableau3[[#This Row],[Abundance+δ EtOH1]:[Abundance+δ EtOH4]],Tableau3[[#This Row],[Abundance+δ Control1]:[Abundance+δ Control4]],2,2)</f>
        <v>0.37105667170922568</v>
      </c>
      <c r="P3899" s="7">
        <v>3898</v>
      </c>
      <c r="Q3899" s="7">
        <f>(Tableau3[[#This Row],[p-value]]*4872)/Tableau3[[#This Row],[Ranking]]</f>
        <v>0.46377324386027385</v>
      </c>
      <c r="R3899" s="7">
        <v>0.34041636342611048</v>
      </c>
      <c r="S3899" s="7" t="s">
        <v>38</v>
      </c>
      <c r="T3899" s="7" t="s">
        <v>38</v>
      </c>
    </row>
    <row r="3900" spans="1:20" x14ac:dyDescent="0.3">
      <c r="A3900" s="6" t="s">
        <v>5951</v>
      </c>
      <c r="B3900" s="44" t="s">
        <v>5952</v>
      </c>
      <c r="C3900" s="6">
        <v>3002383.0687500001</v>
      </c>
      <c r="D3900" s="6">
        <v>3278985.3812500001</v>
      </c>
      <c r="E3900" s="6">
        <v>6313490.3656249996</v>
      </c>
      <c r="F3900" s="6">
        <v>8972650.7406249996</v>
      </c>
      <c r="G3900" s="6">
        <v>3215431.0687500001</v>
      </c>
      <c r="H3900" s="6">
        <v>6845674.1781249996</v>
      </c>
      <c r="I3900" s="6">
        <v>2578683.0140625001</v>
      </c>
      <c r="J3900" s="6">
        <v>2058488.1117187501</v>
      </c>
      <c r="K3900" s="6">
        <f>AVERAGE(Tableau3[[#This Row],[Abundance+δ EtOH1]:[Abundance+δ EtOH4]])</f>
        <v>5391877.3890624996</v>
      </c>
      <c r="L3900" s="6">
        <f>AVERAGE(Tableau3[[#This Row],[Abundance+δ Control1]:[Abundance+δ Control4]])</f>
        <v>3674569.0931640621</v>
      </c>
      <c r="M3900" s="6">
        <f>STDEV(Tableau3[[#This Row],[Abundance+δ EtOH1]:[Abundance+δ EtOH4]])</f>
        <v>2819296.8400715445</v>
      </c>
      <c r="N3900" s="6">
        <f>STDEV(Tableau3[[#This Row],[Abundance+δ Control1]:[Abundance+δ Control4]])</f>
        <v>2166364.021602849</v>
      </c>
      <c r="O3900" s="18">
        <f>_xlfn.T.TEST(Tableau3[[#This Row],[Abundance+δ EtOH1]:[Abundance+δ EtOH4]],Tableau3[[#This Row],[Abundance+δ Control1]:[Abundance+δ Control4]],2,2)</f>
        <v>0.37134941417169859</v>
      </c>
      <c r="P3900" s="6">
        <v>3899</v>
      </c>
      <c r="Q3900" s="6">
        <f>(Tableau3[[#This Row],[p-value]]*4872)/Tableau3[[#This Row],[Ranking]]</f>
        <v>0.46402009383034509</v>
      </c>
      <c r="R3900" s="6">
        <v>0.4193164680962671</v>
      </c>
      <c r="S3900" s="6" t="s">
        <v>38</v>
      </c>
      <c r="T3900" s="6" t="s">
        <v>38</v>
      </c>
    </row>
    <row r="3901" spans="1:20" x14ac:dyDescent="0.3">
      <c r="A3901" s="7" t="s">
        <v>5413</v>
      </c>
      <c r="B3901" s="45" t="s">
        <v>5414</v>
      </c>
      <c r="C3901" s="7">
        <v>2793664.8275390598</v>
      </c>
      <c r="D3901" s="7">
        <v>2668631.1517578098</v>
      </c>
      <c r="E3901" s="7">
        <v>4703021.6585937496</v>
      </c>
      <c r="F3901" s="7">
        <v>6144200.6361328093</v>
      </c>
      <c r="G3901" s="7">
        <v>2967802.8407226601</v>
      </c>
      <c r="H3901" s="7">
        <v>4098916.5272460901</v>
      </c>
      <c r="I3901" s="7">
        <v>2327788.1966796899</v>
      </c>
      <c r="J3901" s="7">
        <v>3396107.2323242198</v>
      </c>
      <c r="K3901" s="7">
        <f>AVERAGE(Tableau3[[#This Row],[Abundance+δ EtOH1]:[Abundance+δ EtOH4]])</f>
        <v>4077379.5685058571</v>
      </c>
      <c r="L3901" s="7">
        <f>AVERAGE(Tableau3[[#This Row],[Abundance+δ Control1]:[Abundance+δ Control4]])</f>
        <v>3197653.6992431651</v>
      </c>
      <c r="M3901" s="7">
        <f>STDEV(Tableau3[[#This Row],[Abundance+δ EtOH1]:[Abundance+δ EtOH4]])</f>
        <v>1662896.3676210395</v>
      </c>
      <c r="N3901" s="7">
        <f>STDEV(Tableau3[[#This Row],[Abundance+δ Control1]:[Abundance+δ Control4]])</f>
        <v>744122.72725333076</v>
      </c>
      <c r="O3901" s="19">
        <f>_xlfn.T.TEST(Tableau3[[#This Row],[Abundance+δ EtOH1]:[Abundance+δ EtOH4]],Tableau3[[#This Row],[Abundance+δ Control1]:[Abundance+δ Control4]],2,2)</f>
        <v>0.37145241062304862</v>
      </c>
      <c r="P3901" s="7">
        <v>3900</v>
      </c>
      <c r="Q3901" s="7">
        <f>(Tableau3[[#This Row],[p-value]]*4872)/Tableau3[[#This Row],[Ranking]]</f>
        <v>0.46402978065525463</v>
      </c>
      <c r="R3901" s="7">
        <v>0.2567993366200278</v>
      </c>
      <c r="S3901" s="7" t="s">
        <v>38</v>
      </c>
      <c r="T3901" s="7" t="s">
        <v>38</v>
      </c>
    </row>
    <row r="3902" spans="1:20" x14ac:dyDescent="0.3">
      <c r="A3902" s="6" t="s">
        <v>2333</v>
      </c>
      <c r="B3902" s="44" t="s">
        <v>2334</v>
      </c>
      <c r="C3902" s="6">
        <v>472668.38515624998</v>
      </c>
      <c r="D3902" s="6">
        <v>393536.56289062498</v>
      </c>
      <c r="E3902" s="6">
        <v>898215.29531249998</v>
      </c>
      <c r="F3902" s="6">
        <v>1088591.3500000001</v>
      </c>
      <c r="G3902" s="6">
        <v>589656.18789062498</v>
      </c>
      <c r="H3902" s="6">
        <v>543316.38906249998</v>
      </c>
      <c r="I3902" s="6">
        <v>376755.05898437498</v>
      </c>
      <c r="J3902" s="6">
        <v>657816.28554687498</v>
      </c>
      <c r="K3902" s="6">
        <f>AVERAGE(Tableau3[[#This Row],[Abundance+δ EtOH1]:[Abundance+δ EtOH4]])</f>
        <v>713252.89833984373</v>
      </c>
      <c r="L3902" s="6">
        <f>AVERAGE(Tableau3[[#This Row],[Abundance+δ Control1]:[Abundance+δ Control4]])</f>
        <v>541885.98037109373</v>
      </c>
      <c r="M3902" s="6">
        <f>STDEV(Tableau3[[#This Row],[Abundance+δ EtOH1]:[Abundance+δ EtOH4]])</f>
        <v>334260.12062732328</v>
      </c>
      <c r="N3902" s="6">
        <f>STDEV(Tableau3[[#This Row],[Abundance+δ Control1]:[Abundance+δ Control4]])</f>
        <v>119710.89570525025</v>
      </c>
      <c r="O3902" s="18">
        <f>_xlfn.T.TEST(Tableau3[[#This Row],[Abundance+δ EtOH1]:[Abundance+δ EtOH4]],Tableau3[[#This Row],[Abundance+δ Control1]:[Abundance+δ Control4]],2,2)</f>
        <v>0.37166802730809356</v>
      </c>
      <c r="P3902" s="6">
        <v>3901</v>
      </c>
      <c r="Q3902" s="6">
        <f>(Tableau3[[#This Row],[p-value]]*4872)/Tableau3[[#This Row],[Ranking]]</f>
        <v>0.46418011511023627</v>
      </c>
      <c r="R3902" s="6">
        <v>0.29565998283311068</v>
      </c>
      <c r="S3902" s="6" t="s">
        <v>38</v>
      </c>
      <c r="T3902" s="6" t="s">
        <v>38</v>
      </c>
    </row>
    <row r="3903" spans="1:20" x14ac:dyDescent="0.3">
      <c r="A3903" s="7" t="s">
        <v>9358</v>
      </c>
      <c r="B3903" s="45" t="s">
        <v>9359</v>
      </c>
      <c r="C3903" s="7">
        <v>0.1</v>
      </c>
      <c r="D3903" s="7">
        <v>0.1</v>
      </c>
      <c r="E3903" s="7">
        <v>28096.269921874999</v>
      </c>
      <c r="F3903" s="7">
        <v>63078.080468749999</v>
      </c>
      <c r="G3903" s="7">
        <v>34756.197656249999</v>
      </c>
      <c r="H3903" s="7">
        <v>73583.279687500006</v>
      </c>
      <c r="I3903" s="7">
        <v>0.1</v>
      </c>
      <c r="J3903" s="7">
        <v>71548.256250000006</v>
      </c>
      <c r="K3903" s="7">
        <f>AVERAGE(Tableau3[[#This Row],[Abundance+δ EtOH1]:[Abundance+δ EtOH4]])</f>
        <v>22793.637597656249</v>
      </c>
      <c r="L3903" s="7">
        <f>AVERAGE(Tableau3[[#This Row],[Abundance+δ Control1]:[Abundance+δ Control4]])</f>
        <v>44971.958398437506</v>
      </c>
      <c r="M3903" s="7">
        <f>STDEV(Tableau3[[#This Row],[Abundance+δ EtOH1]:[Abundance+δ EtOH4]])</f>
        <v>29944.643146044247</v>
      </c>
      <c r="N3903" s="7">
        <f>STDEV(Tableau3[[#This Row],[Abundance+δ Control1]:[Abundance+δ Control4]])</f>
        <v>34889.048562319469</v>
      </c>
      <c r="O3903" s="19">
        <f>_xlfn.T.TEST(Tableau3[[#This Row],[Abundance+δ EtOH1]:[Abundance+δ EtOH4]],Tableau3[[#This Row],[Abundance+δ Control1]:[Abundance+δ Control4]],2,2)</f>
        <v>0.37192855208505482</v>
      </c>
      <c r="P3903" s="7">
        <v>3902</v>
      </c>
      <c r="Q3903" s="7">
        <f>(Tableau3[[#This Row],[p-value]]*4872)/Tableau3[[#This Row],[Ranking]]</f>
        <v>0.4643864443255733</v>
      </c>
      <c r="R3903" s="7">
        <v>-1.302322625237758</v>
      </c>
      <c r="S3903" s="7" t="s">
        <v>38</v>
      </c>
      <c r="T3903" s="7" t="s">
        <v>38</v>
      </c>
    </row>
    <row r="3904" spans="1:20" x14ac:dyDescent="0.3">
      <c r="A3904" s="6" t="s">
        <v>7194</v>
      </c>
      <c r="B3904" s="44" t="s">
        <v>7195</v>
      </c>
      <c r="C3904" s="6">
        <v>5037044.5374999996</v>
      </c>
      <c r="D3904" s="6">
        <v>4831474.0999999996</v>
      </c>
      <c r="E3904" s="6">
        <v>6483563.1859374996</v>
      </c>
      <c r="F3904" s="6">
        <v>11254680.553125</v>
      </c>
      <c r="G3904" s="6">
        <v>3152767.3968750001</v>
      </c>
      <c r="H3904" s="6">
        <v>6286001.3890624996</v>
      </c>
      <c r="I3904" s="6">
        <v>3536859.5921875001</v>
      </c>
      <c r="J3904" s="6">
        <v>7544597.3656249996</v>
      </c>
      <c r="K3904" s="6">
        <f>AVERAGE(Tableau3[[#This Row],[Abundance+δ EtOH1]:[Abundance+δ EtOH4]])</f>
        <v>6901690.5941406246</v>
      </c>
      <c r="L3904" s="6">
        <f>AVERAGE(Tableau3[[#This Row],[Abundance+δ Control1]:[Abundance+δ Control4]])</f>
        <v>5130056.4359374996</v>
      </c>
      <c r="M3904" s="6">
        <f>STDEV(Tableau3[[#This Row],[Abundance+δ EtOH1]:[Abundance+δ EtOH4]])</f>
        <v>2993662.9381448822</v>
      </c>
      <c r="N3904" s="6">
        <f>STDEV(Tableau3[[#This Row],[Abundance+δ Control1]:[Abundance+δ Control4]])</f>
        <v>2130271.090943045</v>
      </c>
      <c r="O3904" s="18">
        <f>_xlfn.T.TEST(Tableau3[[#This Row],[Abundance+δ EtOH1]:[Abundance+δ EtOH4]],Tableau3[[#This Row],[Abundance+δ Control1]:[Abundance+δ Control4]],2,2)</f>
        <v>0.37211089567331351</v>
      </c>
      <c r="P3904" s="6">
        <v>3903</v>
      </c>
      <c r="Q3904" s="6">
        <f>(Tableau3[[#This Row],[p-value]]*4872)/Tableau3[[#This Row],[Ranking]]</f>
        <v>0.46449507653609623</v>
      </c>
      <c r="R3904" s="6">
        <v>0.34783461244042407</v>
      </c>
      <c r="S3904" s="6" t="s">
        <v>38</v>
      </c>
      <c r="T3904" s="6" t="s">
        <v>38</v>
      </c>
    </row>
    <row r="3905" spans="1:20" x14ac:dyDescent="0.3">
      <c r="A3905" s="7" t="s">
        <v>3018</v>
      </c>
      <c r="B3905" s="45" t="s">
        <v>3019</v>
      </c>
      <c r="C3905" s="7">
        <v>28046843.3910156</v>
      </c>
      <c r="D3905" s="7">
        <v>27659536.623437501</v>
      </c>
      <c r="E3905" s="7">
        <v>62024923.971093804</v>
      </c>
      <c r="F3905" s="7">
        <v>97736979.685937494</v>
      </c>
      <c r="G3905" s="7">
        <v>31520093.787500001</v>
      </c>
      <c r="H3905" s="7">
        <v>45476416.017968804</v>
      </c>
      <c r="I3905" s="7">
        <v>24334655.232812501</v>
      </c>
      <c r="J3905" s="7">
        <v>46451302.736718804</v>
      </c>
      <c r="K3905" s="7">
        <f>AVERAGE(Tableau3[[#This Row],[Abundance+δ EtOH1]:[Abundance+δ EtOH4]])</f>
        <v>53867070.917871103</v>
      </c>
      <c r="L3905" s="7">
        <f>AVERAGE(Tableau3[[#This Row],[Abundance+δ Control1]:[Abundance+δ Control4]])</f>
        <v>36945616.943750024</v>
      </c>
      <c r="M3905" s="7">
        <f>STDEV(Tableau3[[#This Row],[Abundance+δ EtOH1]:[Abundance+δ EtOH4]])</f>
        <v>33389811.145961586</v>
      </c>
      <c r="N3905" s="7">
        <f>STDEV(Tableau3[[#This Row],[Abundance+δ Control1]:[Abundance+δ Control4]])</f>
        <v>10825975.737904336</v>
      </c>
      <c r="O3905" s="19">
        <f>_xlfn.T.TEST(Tableau3[[#This Row],[Abundance+δ EtOH1]:[Abundance+δ EtOH4]],Tableau3[[#This Row],[Abundance+δ Control1]:[Abundance+δ Control4]],2,2)</f>
        <v>0.37220121066789724</v>
      </c>
      <c r="P3905" s="7">
        <v>3904</v>
      </c>
      <c r="Q3905" s="7">
        <f>(Tableau3[[#This Row],[p-value]]*4872)/Tableau3[[#This Row],[Ranking]]</f>
        <v>0.46448880593596192</v>
      </c>
      <c r="R3905" s="7">
        <v>0.39860817424904471</v>
      </c>
      <c r="S3905" s="7" t="s">
        <v>38</v>
      </c>
      <c r="T3905" s="7" t="s">
        <v>38</v>
      </c>
    </row>
    <row r="3906" spans="1:20" x14ac:dyDescent="0.3">
      <c r="A3906" s="6" t="s">
        <v>7078</v>
      </c>
      <c r="B3906" s="44" t="s">
        <v>7079</v>
      </c>
      <c r="C3906" s="6">
        <v>8240806.1048828093</v>
      </c>
      <c r="D3906" s="6">
        <v>7767022.3402343793</v>
      </c>
      <c r="E3906" s="6">
        <v>17213263.183984399</v>
      </c>
      <c r="F3906" s="6">
        <v>18226918.382226601</v>
      </c>
      <c r="G3906" s="6">
        <v>10142168.9535156</v>
      </c>
      <c r="H3906" s="6">
        <v>13252402.229882799</v>
      </c>
      <c r="I3906" s="6">
        <v>6757673.7533203093</v>
      </c>
      <c r="J3906" s="6">
        <v>9275283.1361328103</v>
      </c>
      <c r="K3906" s="6">
        <f>AVERAGE(Tableau3[[#This Row],[Abundance+δ EtOH1]:[Abundance+δ EtOH4]])</f>
        <v>12862002.502832048</v>
      </c>
      <c r="L3906" s="6">
        <f>AVERAGE(Tableau3[[#This Row],[Abundance+δ Control1]:[Abundance+δ Control4]])</f>
        <v>9856882.0182128809</v>
      </c>
      <c r="M3906" s="6">
        <f>STDEV(Tableau3[[#This Row],[Abundance+δ EtOH1]:[Abundance+δ EtOH4]])</f>
        <v>5628204.8918521414</v>
      </c>
      <c r="N3906" s="6">
        <f>STDEV(Tableau3[[#This Row],[Abundance+δ Control1]:[Abundance+δ Control4]])</f>
        <v>2680441.2119480404</v>
      </c>
      <c r="O3906" s="18">
        <f>_xlfn.T.TEST(Tableau3[[#This Row],[Abundance+δ EtOH1]:[Abundance+δ EtOH4]],Tableau3[[#This Row],[Abundance+δ Control1]:[Abundance+δ Control4]],2,2)</f>
        <v>0.37221727103398594</v>
      </c>
      <c r="P3906" s="6">
        <v>3905</v>
      </c>
      <c r="Q3906" s="6">
        <f>(Tableau3[[#This Row],[p-value]]*4872)/Tableau3[[#This Row],[Ranking]]</f>
        <v>0.46438989615302934</v>
      </c>
      <c r="R3906" s="6">
        <v>0.27632927912482103</v>
      </c>
      <c r="S3906" s="6" t="s">
        <v>38</v>
      </c>
      <c r="T3906" s="6" t="s">
        <v>38</v>
      </c>
    </row>
    <row r="3907" spans="1:20" x14ac:dyDescent="0.3">
      <c r="A3907" s="7" t="s">
        <v>355</v>
      </c>
      <c r="B3907" s="45" t="s">
        <v>356</v>
      </c>
      <c r="C3907" s="7">
        <v>173295.80703125001</v>
      </c>
      <c r="D3907" s="7">
        <v>236708.76015625001</v>
      </c>
      <c r="E3907" s="7">
        <v>181302.45156250001</v>
      </c>
      <c r="F3907" s="7">
        <v>175966.42812500001</v>
      </c>
      <c r="G3907" s="7">
        <v>211110.70156250001</v>
      </c>
      <c r="H3907" s="7">
        <v>146623.37734375001</v>
      </c>
      <c r="I3907" s="7">
        <v>117870.29921875001</v>
      </c>
      <c r="J3907" s="7">
        <v>191581.6</v>
      </c>
      <c r="K3907" s="7">
        <f>AVERAGE(Tableau3[[#This Row],[Abundance+δ EtOH1]:[Abundance+δ EtOH4]])</f>
        <v>191818.36171875001</v>
      </c>
      <c r="L3907" s="7">
        <f>AVERAGE(Tableau3[[#This Row],[Abundance+δ Control1]:[Abundance+δ Control4]])</f>
        <v>166796.49453125001</v>
      </c>
      <c r="M3907" s="7">
        <f>STDEV(Tableau3[[#This Row],[Abundance+δ EtOH1]:[Abundance+δ EtOH4]])</f>
        <v>30111.465530059657</v>
      </c>
      <c r="N3907" s="7">
        <f>STDEV(Tableau3[[#This Row],[Abundance+δ Control1]:[Abundance+δ Control4]])</f>
        <v>42342.955505109516</v>
      </c>
      <c r="O3907" s="19">
        <f>_xlfn.T.TEST(Tableau3[[#This Row],[Abundance+δ EtOH1]:[Abundance+δ EtOH4]],Tableau3[[#This Row],[Abundance+δ Control1]:[Abundance+δ Control4]],2,2)</f>
        <v>0.3726632141847479</v>
      </c>
      <c r="P3907" s="7">
        <v>3906</v>
      </c>
      <c r="Q3907" s="7">
        <f>(Tableau3[[#This Row],[p-value]]*4872)/Tableau3[[#This Row],[Ranking]]</f>
        <v>0.46482723489710492</v>
      </c>
      <c r="R3907" s="7">
        <v>0.17351695591818089</v>
      </c>
      <c r="S3907" s="7" t="s">
        <v>100</v>
      </c>
      <c r="T3907" s="7" t="s">
        <v>38</v>
      </c>
    </row>
    <row r="3908" spans="1:20" x14ac:dyDescent="0.3">
      <c r="A3908" s="6" t="s">
        <v>5499</v>
      </c>
      <c r="B3908" s="44" t="s">
        <v>5500</v>
      </c>
      <c r="C3908" s="6">
        <v>4602554.1546874996</v>
      </c>
      <c r="D3908" s="6">
        <v>4232849.9320312496</v>
      </c>
      <c r="E3908" s="6">
        <v>6819693.3343749996</v>
      </c>
      <c r="F3908" s="6">
        <v>7094979.9906249996</v>
      </c>
      <c r="G3908" s="6">
        <v>4628733.0726562496</v>
      </c>
      <c r="H3908" s="6">
        <v>5766295.8812499996</v>
      </c>
      <c r="I3908" s="6">
        <v>4125712.1039062501</v>
      </c>
      <c r="J3908" s="6">
        <v>5081535.0062499996</v>
      </c>
      <c r="K3908" s="6">
        <f>AVERAGE(Tableau3[[#This Row],[Abundance+δ EtOH1]:[Abundance+δ EtOH4]])</f>
        <v>5687519.3529296871</v>
      </c>
      <c r="L3908" s="6">
        <f>AVERAGE(Tableau3[[#This Row],[Abundance+δ Control1]:[Abundance+δ Control4]])</f>
        <v>4900569.0160156246</v>
      </c>
      <c r="M3908" s="6">
        <f>STDEV(Tableau3[[#This Row],[Abundance+δ EtOH1]:[Abundance+δ EtOH4]])</f>
        <v>1478284.5887962084</v>
      </c>
      <c r="N3908" s="6">
        <f>STDEV(Tableau3[[#This Row],[Abundance+δ Control1]:[Abundance+δ Control4]])</f>
        <v>696785.40674438456</v>
      </c>
      <c r="O3908" s="18">
        <f>_xlfn.T.TEST(Tableau3[[#This Row],[Abundance+δ EtOH1]:[Abundance+δ EtOH4]],Tableau3[[#This Row],[Abundance+δ Control1]:[Abundance+δ Control4]],2,2)</f>
        <v>0.37270849504334919</v>
      </c>
      <c r="P3908" s="6">
        <v>3907</v>
      </c>
      <c r="Q3908" s="6">
        <f>(Tableau3[[#This Row],[p-value]]*4872)/Tableau3[[#This Row],[Ranking]]</f>
        <v>0.46476472686234893</v>
      </c>
      <c r="R3908" s="6">
        <v>0.15873036101587509</v>
      </c>
      <c r="S3908" s="6" t="s">
        <v>38</v>
      </c>
      <c r="T3908" s="6" t="s">
        <v>38</v>
      </c>
    </row>
    <row r="3909" spans="1:20" x14ac:dyDescent="0.3">
      <c r="A3909" s="7" t="s">
        <v>7170</v>
      </c>
      <c r="B3909" s="45" t="s">
        <v>7171</v>
      </c>
      <c r="C3909" s="7">
        <v>308595.87148437498</v>
      </c>
      <c r="D3909" s="7">
        <v>307316.24453124998</v>
      </c>
      <c r="E3909" s="7">
        <v>583304.14687499998</v>
      </c>
      <c r="F3909" s="7">
        <v>282206.56093749998</v>
      </c>
      <c r="G3909" s="7">
        <v>252866.415429688</v>
      </c>
      <c r="H3909" s="7">
        <v>385801.569726563</v>
      </c>
      <c r="I3909" s="7">
        <v>311332.99648437498</v>
      </c>
      <c r="J3909" s="7">
        <v>224943.57851562501</v>
      </c>
      <c r="K3909" s="7">
        <f>AVERAGE(Tableau3[[#This Row],[Abundance+δ EtOH1]:[Abundance+δ EtOH4]])</f>
        <v>370355.70595703123</v>
      </c>
      <c r="L3909" s="7">
        <f>AVERAGE(Tableau3[[#This Row],[Abundance+δ Control1]:[Abundance+δ Control4]])</f>
        <v>293736.14003906277</v>
      </c>
      <c r="M3909" s="7">
        <f>STDEV(Tableau3[[#This Row],[Abundance+δ EtOH1]:[Abundance+δ EtOH4]])</f>
        <v>142484.57356033378</v>
      </c>
      <c r="N3909" s="7">
        <f>STDEV(Tableau3[[#This Row],[Abundance+δ Control1]:[Abundance+δ Control4]])</f>
        <v>71153.457659959662</v>
      </c>
      <c r="O3909" s="19">
        <f>_xlfn.T.TEST(Tableau3[[#This Row],[Abundance+δ EtOH1]:[Abundance+δ EtOH4]],Tableau3[[#This Row],[Abundance+δ Control1]:[Abundance+δ Control4]],2,2)</f>
        <v>0.37311768536777257</v>
      </c>
      <c r="P3909" s="7">
        <v>3908</v>
      </c>
      <c r="Q3909" s="7">
        <f>(Tableau3[[#This Row],[p-value]]*4872)/Tableau3[[#This Row],[Ranking]]</f>
        <v>0.46515592710127635</v>
      </c>
      <c r="R3909" s="7">
        <v>0.28545379515236602</v>
      </c>
      <c r="S3909" s="7" t="s">
        <v>38</v>
      </c>
      <c r="T3909" s="7" t="s">
        <v>38</v>
      </c>
    </row>
    <row r="3910" spans="1:20" x14ac:dyDescent="0.3">
      <c r="A3910" s="6" t="s">
        <v>1715</v>
      </c>
      <c r="B3910" s="44" t="s">
        <v>1716</v>
      </c>
      <c r="C3910" s="6">
        <v>667246.69082031294</v>
      </c>
      <c r="D3910" s="6">
        <v>657880.62441406294</v>
      </c>
      <c r="E3910" s="6">
        <v>1125187.90273438</v>
      </c>
      <c r="F3910" s="6">
        <v>1250237.5062500001</v>
      </c>
      <c r="G3910" s="6">
        <v>736795.50917968794</v>
      </c>
      <c r="H3910" s="6">
        <v>1028891.69667969</v>
      </c>
      <c r="I3910" s="6">
        <v>570714.59267578099</v>
      </c>
      <c r="J3910" s="6">
        <v>659870.14882812498</v>
      </c>
      <c r="K3910" s="6">
        <f>AVERAGE(Tableau3[[#This Row],[Abundance+δ EtOH1]:[Abundance+δ EtOH4]])</f>
        <v>925138.18105468899</v>
      </c>
      <c r="L3910" s="6">
        <f>AVERAGE(Tableau3[[#This Row],[Abundance+δ Control1]:[Abundance+δ Control4]])</f>
        <v>749067.98684082099</v>
      </c>
      <c r="M3910" s="6">
        <f>STDEV(Tableau3[[#This Row],[Abundance+δ EtOH1]:[Abundance+δ EtOH4]])</f>
        <v>307486.63098493329</v>
      </c>
      <c r="N3910" s="6">
        <f>STDEV(Tableau3[[#This Row],[Abundance+δ Control1]:[Abundance+δ Control4]])</f>
        <v>198509.53781641473</v>
      </c>
      <c r="O3910" s="18">
        <f>_xlfn.T.TEST(Tableau3[[#This Row],[Abundance+δ EtOH1]:[Abundance+δ EtOH4]],Tableau3[[#This Row],[Abundance+δ Control1]:[Abundance+δ Control4]],2,2)</f>
        <v>0.37313533726814446</v>
      </c>
      <c r="P3910" s="6">
        <v>3909</v>
      </c>
      <c r="Q3910" s="6">
        <f>(Tableau3[[#This Row],[p-value]]*4872)/Tableau3[[#This Row],[Ranking]]</f>
        <v>0.46505893148385774</v>
      </c>
      <c r="R3910" s="6">
        <v>0.22180990465251499</v>
      </c>
      <c r="S3910" s="6" t="s">
        <v>38</v>
      </c>
      <c r="T3910" s="6" t="s">
        <v>38</v>
      </c>
    </row>
    <row r="3911" spans="1:20" x14ac:dyDescent="0.3">
      <c r="A3911" s="7" t="s">
        <v>1685</v>
      </c>
      <c r="B3911" s="45" t="s">
        <v>1686</v>
      </c>
      <c r="C3911" s="7">
        <v>194148.93203125001</v>
      </c>
      <c r="D3911" s="7">
        <v>209625.34609375001</v>
      </c>
      <c r="E3911" s="7">
        <v>0.1</v>
      </c>
      <c r="F3911" s="7">
        <v>292514.93203124998</v>
      </c>
      <c r="G3911" s="7">
        <v>167653.10195312501</v>
      </c>
      <c r="H3911" s="7">
        <v>129117.532617188</v>
      </c>
      <c r="I3911" s="7">
        <v>47271.303124999999</v>
      </c>
      <c r="J3911" s="7">
        <v>94825.990625000006</v>
      </c>
      <c r="K3911" s="7">
        <f>AVERAGE(Tableau3[[#This Row],[Abundance+δ EtOH1]:[Abundance+δ EtOH4]])</f>
        <v>174072.32753906248</v>
      </c>
      <c r="L3911" s="7">
        <f>AVERAGE(Tableau3[[#This Row],[Abundance+δ Control1]:[Abundance+δ Control4]])</f>
        <v>109716.98208007825</v>
      </c>
      <c r="M3911" s="7">
        <f>STDEV(Tableau3[[#This Row],[Abundance+δ EtOH1]:[Abundance+δ EtOH4]])</f>
        <v>123823.63551383559</v>
      </c>
      <c r="N3911" s="7">
        <f>STDEV(Tableau3[[#This Row],[Abundance+δ Control1]:[Abundance+δ Control4]])</f>
        <v>51166.980869055609</v>
      </c>
      <c r="O3911" s="19">
        <f>_xlfn.T.TEST(Tableau3[[#This Row],[Abundance+δ EtOH1]:[Abundance+δ EtOH4]],Tableau3[[#This Row],[Abundance+δ Control1]:[Abundance+δ Control4]],2,2)</f>
        <v>0.37381243062611125</v>
      </c>
      <c r="P3911" s="7">
        <v>3910</v>
      </c>
      <c r="Q3911" s="7">
        <f>(Tableau3[[#This Row],[p-value]]*4872)/Tableau3[[#This Row],[Ranking]]</f>
        <v>0.46578367314844343</v>
      </c>
      <c r="R3911" s="7">
        <v>0.69880045290696113</v>
      </c>
      <c r="S3911" s="7" t="s">
        <v>38</v>
      </c>
      <c r="T3911" s="7" t="s">
        <v>38</v>
      </c>
    </row>
    <row r="3912" spans="1:20" x14ac:dyDescent="0.3">
      <c r="A3912" s="6" t="s">
        <v>8918</v>
      </c>
      <c r="B3912" s="44" t="s">
        <v>8919</v>
      </c>
      <c r="C3912" s="6">
        <v>757833.21328124998</v>
      </c>
      <c r="D3912" s="6">
        <v>436670.49843749998</v>
      </c>
      <c r="E3912" s="6">
        <v>1438348.6234375001</v>
      </c>
      <c r="F3912" s="6">
        <v>1570362.1390625001</v>
      </c>
      <c r="G3912" s="6">
        <v>900111.70937499998</v>
      </c>
      <c r="H3912" s="6">
        <v>1022042.18203125</v>
      </c>
      <c r="I3912" s="6">
        <v>454868.67031249998</v>
      </c>
      <c r="J3912" s="6">
        <v>678369.08437499998</v>
      </c>
      <c r="K3912" s="6">
        <f>AVERAGE(Tableau3[[#This Row],[Abundance+δ EtOH1]:[Abundance+δ EtOH4]])</f>
        <v>1050803.6185546876</v>
      </c>
      <c r="L3912" s="6">
        <f>AVERAGE(Tableau3[[#This Row],[Abundance+δ Control1]:[Abundance+δ Control4]])</f>
        <v>763847.91152343748</v>
      </c>
      <c r="M3912" s="6">
        <f>STDEV(Tableau3[[#This Row],[Abundance+δ EtOH1]:[Abundance+δ EtOH4]])</f>
        <v>542562.84878123866</v>
      </c>
      <c r="N3912" s="6">
        <f>STDEV(Tableau3[[#This Row],[Abundance+δ Control1]:[Abundance+δ Control4]])</f>
        <v>250337.70878418893</v>
      </c>
      <c r="O3912" s="18">
        <f>_xlfn.T.TEST(Tableau3[[#This Row],[Abundance+δ EtOH1]:[Abundance+δ EtOH4]],Tableau3[[#This Row],[Abundance+δ Control1]:[Abundance+δ Control4]],2,2)</f>
        <v>0.3739086685284545</v>
      </c>
      <c r="P3912" s="6">
        <v>3911</v>
      </c>
      <c r="Q3912" s="6">
        <f>(Tableau3[[#This Row],[p-value]]*4872)/Tableau3[[#This Row],[Ranking]]</f>
        <v>0.46578446255960887</v>
      </c>
      <c r="R3912" s="6">
        <v>0.37735938169238359</v>
      </c>
      <c r="S3912" s="6" t="s">
        <v>38</v>
      </c>
      <c r="T3912" s="6" t="s">
        <v>38</v>
      </c>
    </row>
    <row r="3913" spans="1:20" x14ac:dyDescent="0.3">
      <c r="A3913" s="7" t="s">
        <v>8682</v>
      </c>
      <c r="B3913" s="45" t="s">
        <v>8683</v>
      </c>
      <c r="C3913" s="7">
        <v>411972.43398437498</v>
      </c>
      <c r="D3913" s="7">
        <v>474168.32656249998</v>
      </c>
      <c r="E3913" s="7">
        <v>1376391.90273438</v>
      </c>
      <c r="F3913" s="7">
        <v>1412551.13320313</v>
      </c>
      <c r="G3913" s="7">
        <v>765189.10830078099</v>
      </c>
      <c r="H3913" s="7">
        <v>834996.83291015599</v>
      </c>
      <c r="I3913" s="7">
        <v>427100.857568359</v>
      </c>
      <c r="J3913" s="7">
        <v>528364.01711425802</v>
      </c>
      <c r="K3913" s="7">
        <f>AVERAGE(Tableau3[[#This Row],[Abundance+δ EtOH1]:[Abundance+δ EtOH4]])</f>
        <v>918770.94912109617</v>
      </c>
      <c r="L3913" s="7">
        <f>AVERAGE(Tableau3[[#This Row],[Abundance+δ Control1]:[Abundance+δ Control4]])</f>
        <v>638912.70397338853</v>
      </c>
      <c r="M3913" s="7">
        <f>STDEV(Tableau3[[#This Row],[Abundance+δ EtOH1]:[Abundance+δ EtOH4]])</f>
        <v>550076.36873098079</v>
      </c>
      <c r="N3913" s="7">
        <f>STDEV(Tableau3[[#This Row],[Abundance+δ Control1]:[Abundance+δ Control4]])</f>
        <v>192769.28036258937</v>
      </c>
      <c r="O3913" s="19">
        <f>_xlfn.T.TEST(Tableau3[[#This Row],[Abundance+δ EtOH1]:[Abundance+δ EtOH4]],Tableau3[[#This Row],[Abundance+δ Control1]:[Abundance+δ Control4]],2,2)</f>
        <v>0.37400323185380024</v>
      </c>
      <c r="P3913" s="7">
        <v>3912</v>
      </c>
      <c r="Q3913" s="7">
        <f>(Tableau3[[#This Row],[p-value]]*4872)/Tableau3[[#This Row],[Ranking]]</f>
        <v>0.46578316605105186</v>
      </c>
      <c r="R3913" s="7">
        <v>0.35544323096966818</v>
      </c>
      <c r="S3913" s="7" t="s">
        <v>38</v>
      </c>
      <c r="T3913" s="7" t="s">
        <v>38</v>
      </c>
    </row>
    <row r="3914" spans="1:20" x14ac:dyDescent="0.3">
      <c r="A3914" s="6" t="s">
        <v>875</v>
      </c>
      <c r="B3914" s="44" t="s">
        <v>876</v>
      </c>
      <c r="C3914" s="6">
        <v>347433.17666015599</v>
      </c>
      <c r="D3914" s="6">
        <v>203853.01015625001</v>
      </c>
      <c r="E3914" s="6">
        <v>2118732.1859375001</v>
      </c>
      <c r="F3914" s="6">
        <v>2789266.2289062501</v>
      </c>
      <c r="G3914" s="6">
        <v>697067.13613281294</v>
      </c>
      <c r="H3914" s="6">
        <v>954337.23964843794</v>
      </c>
      <c r="I3914" s="6">
        <v>384025.35927734402</v>
      </c>
      <c r="J3914" s="6">
        <v>900607.49843749998</v>
      </c>
      <c r="K3914" s="6">
        <f>AVERAGE(Tableau3[[#This Row],[Abundance+δ EtOH1]:[Abundance+δ EtOH4]])</f>
        <v>1364821.1504150392</v>
      </c>
      <c r="L3914" s="6">
        <f>AVERAGE(Tableau3[[#This Row],[Abundance+δ Control1]:[Abundance+δ Control4]])</f>
        <v>734009.30837402376</v>
      </c>
      <c r="M3914" s="6">
        <f>STDEV(Tableau3[[#This Row],[Abundance+δ EtOH1]:[Abundance+δ EtOH4]])</f>
        <v>1288455.2692995591</v>
      </c>
      <c r="N3914" s="6">
        <f>STDEV(Tableau3[[#This Row],[Abundance+δ Control1]:[Abundance+δ Control4]])</f>
        <v>258297.53060330488</v>
      </c>
      <c r="O3914" s="18">
        <f>_xlfn.T.TEST(Tableau3[[#This Row],[Abundance+δ EtOH1]:[Abundance+δ EtOH4]],Tableau3[[#This Row],[Abundance+δ Control1]:[Abundance+δ Control4]],2,2)</f>
        <v>0.37409326604939869</v>
      </c>
      <c r="P3914" s="6">
        <v>3913</v>
      </c>
      <c r="Q3914" s="6">
        <f>(Tableau3[[#This Row],[p-value]]*4872)/Tableau3[[#This Row],[Ranking]]</f>
        <v>0.46577623107402771</v>
      </c>
      <c r="R3914" s="6">
        <v>0.66192453335444679</v>
      </c>
      <c r="S3914" s="6" t="s">
        <v>38</v>
      </c>
      <c r="T3914" s="6" t="s">
        <v>38</v>
      </c>
    </row>
    <row r="3915" spans="1:20" x14ac:dyDescent="0.3">
      <c r="A3915" s="7" t="s">
        <v>145</v>
      </c>
      <c r="B3915" s="45" t="s">
        <v>146</v>
      </c>
      <c r="C3915" s="7">
        <v>12485.09609375</v>
      </c>
      <c r="D3915" s="7">
        <v>11261.297265625</v>
      </c>
      <c r="E3915" s="7">
        <v>38353.570703124999</v>
      </c>
      <c r="F3915" s="7">
        <v>27629.735742187499</v>
      </c>
      <c r="G3915" s="7">
        <v>32070.857812499999</v>
      </c>
      <c r="H3915" s="7">
        <v>6784.0633789062504</v>
      </c>
      <c r="I3915" s="7">
        <v>9248.1634765625004</v>
      </c>
      <c r="J3915" s="7">
        <v>7504.3192382812504</v>
      </c>
      <c r="K3915" s="7">
        <f>AVERAGE(Tableau3[[#This Row],[Abundance+δ EtOH1]:[Abundance+δ EtOH4]])</f>
        <v>22432.424951171874</v>
      </c>
      <c r="L3915" s="7">
        <f>AVERAGE(Tableau3[[#This Row],[Abundance+δ Control1]:[Abundance+δ Control4]])</f>
        <v>13901.850976562499</v>
      </c>
      <c r="M3915" s="7">
        <f>STDEV(Tableau3[[#This Row],[Abundance+δ EtOH1]:[Abundance+δ EtOH4]])</f>
        <v>12964.546099238391</v>
      </c>
      <c r="N3915" s="7">
        <f>STDEV(Tableau3[[#This Row],[Abundance+δ Control1]:[Abundance+δ Control4]])</f>
        <v>12156.766694310141</v>
      </c>
      <c r="O3915" s="19">
        <f>_xlfn.T.TEST(Tableau3[[#This Row],[Abundance+δ EtOH1]:[Abundance+δ EtOH4]],Tableau3[[#This Row],[Abundance+δ Control1]:[Abundance+δ Control4]],2,2)</f>
        <v>0.3741424722102426</v>
      </c>
      <c r="P3915" s="7">
        <v>3914</v>
      </c>
      <c r="Q3915" s="7">
        <f>(Tableau3[[#This Row],[p-value]]*4872)/Tableau3[[#This Row],[Ranking]]</f>
        <v>0.46571847843850328</v>
      </c>
      <c r="R3915" s="7">
        <v>0.55632564950712715</v>
      </c>
      <c r="S3915" s="7" t="s">
        <v>38</v>
      </c>
      <c r="T3915" s="7" t="s">
        <v>38</v>
      </c>
    </row>
    <row r="3916" spans="1:20" x14ac:dyDescent="0.3">
      <c r="A3916" s="6" t="s">
        <v>6337</v>
      </c>
      <c r="B3916" s="44" t="s">
        <v>6338</v>
      </c>
      <c r="C3916" s="6">
        <v>4965170.8636718793</v>
      </c>
      <c r="D3916" s="6">
        <v>4753681.0843749996</v>
      </c>
      <c r="E3916" s="6">
        <v>9398122.2796874996</v>
      </c>
      <c r="F3916" s="6">
        <v>11272501.365625</v>
      </c>
      <c r="G3916" s="6">
        <v>5779126.6351562496</v>
      </c>
      <c r="H3916" s="6">
        <v>7828026.5648437496</v>
      </c>
      <c r="I3916" s="6">
        <v>3909589.5570312501</v>
      </c>
      <c r="J3916" s="6">
        <v>5911320.4789062496</v>
      </c>
      <c r="K3916" s="6">
        <f>AVERAGE(Tableau3[[#This Row],[Abundance+δ EtOH1]:[Abundance+δ EtOH4]])</f>
        <v>7597368.8983398452</v>
      </c>
      <c r="L3916" s="6">
        <f>AVERAGE(Tableau3[[#This Row],[Abundance+δ Control1]:[Abundance+δ Control4]])</f>
        <v>5857015.8089843746</v>
      </c>
      <c r="M3916" s="6">
        <f>STDEV(Tableau3[[#This Row],[Abundance+δ EtOH1]:[Abundance+δ EtOH4]])</f>
        <v>3253938.0382100344</v>
      </c>
      <c r="N3916" s="6">
        <f>STDEV(Tableau3[[#This Row],[Abundance+δ Control1]:[Abundance+δ Control4]])</f>
        <v>1600663.2091193236</v>
      </c>
      <c r="O3916" s="18">
        <f>_xlfn.T.TEST(Tableau3[[#This Row],[Abundance+δ EtOH1]:[Abundance+δ EtOH4]],Tableau3[[#This Row],[Abundance+δ Control1]:[Abundance+δ Control4]],2,2)</f>
        <v>0.37419984720707039</v>
      </c>
      <c r="P3916" s="6">
        <v>3915</v>
      </c>
      <c r="Q3916" s="6">
        <f>(Tableau3[[#This Row],[p-value]]*4872)/Tableau3[[#This Row],[Ranking]]</f>
        <v>0.46567092096879875</v>
      </c>
      <c r="R3916" s="6">
        <v>0.27173403998500528</v>
      </c>
      <c r="S3916" s="6" t="s">
        <v>38</v>
      </c>
      <c r="T3916" s="6" t="s">
        <v>38</v>
      </c>
    </row>
    <row r="3917" spans="1:20" x14ac:dyDescent="0.3">
      <c r="A3917" s="7" t="s">
        <v>4830</v>
      </c>
      <c r="B3917" s="45" t="s">
        <v>4831</v>
      </c>
      <c r="C3917" s="7">
        <v>5769585.8666015593</v>
      </c>
      <c r="D3917" s="7">
        <v>5255133.4749999996</v>
      </c>
      <c r="E3917" s="7">
        <v>13847862.081689499</v>
      </c>
      <c r="F3917" s="7">
        <v>15435789.9203125</v>
      </c>
      <c r="G3917" s="7">
        <v>6916406.1156249996</v>
      </c>
      <c r="H3917" s="7">
        <v>9998409.134179689</v>
      </c>
      <c r="I3917" s="7">
        <v>4950797.4149414096</v>
      </c>
      <c r="J3917" s="7">
        <v>7491126.0819335897</v>
      </c>
      <c r="K3917" s="7">
        <f>AVERAGE(Tableau3[[#This Row],[Abundance+δ EtOH1]:[Abundance+δ EtOH4]])</f>
        <v>10077092.83590089</v>
      </c>
      <c r="L3917" s="7">
        <f>AVERAGE(Tableau3[[#This Row],[Abundance+δ Control1]:[Abundance+δ Control4]])</f>
        <v>7339184.6866699215</v>
      </c>
      <c r="M3917" s="7">
        <f>STDEV(Tableau3[[#This Row],[Abundance+δ EtOH1]:[Abundance+δ EtOH4]])</f>
        <v>5314766.9599650605</v>
      </c>
      <c r="N3917" s="7">
        <f>STDEV(Tableau3[[#This Row],[Abundance+δ Control1]:[Abundance+δ Control4]])</f>
        <v>2079879.5101093296</v>
      </c>
      <c r="O3917" s="19">
        <f>_xlfn.T.TEST(Tableau3[[#This Row],[Abundance+δ EtOH1]:[Abundance+δ EtOH4]],Tableau3[[#This Row],[Abundance+δ Control1]:[Abundance+δ Control4]],2,2)</f>
        <v>0.37438276069841908</v>
      </c>
      <c r="P3917" s="7">
        <v>3916</v>
      </c>
      <c r="Q3917" s="7">
        <f>(Tableau3[[#This Row],[p-value]]*4872)/Tableau3[[#This Row],[Ranking]]</f>
        <v>0.46577957357576555</v>
      </c>
      <c r="R3917" s="7">
        <v>0.32845695324697433</v>
      </c>
      <c r="S3917" s="7" t="s">
        <v>38</v>
      </c>
      <c r="T3917" s="7" t="s">
        <v>38</v>
      </c>
    </row>
    <row r="3918" spans="1:20" x14ac:dyDescent="0.3">
      <c r="A3918" s="6" t="s">
        <v>9080</v>
      </c>
      <c r="B3918" s="44" t="s">
        <v>9081</v>
      </c>
      <c r="C3918" s="6">
        <v>27484.153710937499</v>
      </c>
      <c r="D3918" s="6">
        <v>26472.847070312499</v>
      </c>
      <c r="E3918" s="6">
        <v>38942.918359374999</v>
      </c>
      <c r="F3918" s="6">
        <v>31372.346093749999</v>
      </c>
      <c r="G3918" s="6">
        <v>28263.968164062499</v>
      </c>
      <c r="H3918" s="6">
        <v>36503.743554687499</v>
      </c>
      <c r="I3918" s="6">
        <v>21147.079492187499</v>
      </c>
      <c r="J3918" s="6">
        <v>20266.642968749999</v>
      </c>
      <c r="K3918" s="6">
        <f>AVERAGE(Tableau3[[#This Row],[Abundance+δ EtOH1]:[Abundance+δ EtOH4]])</f>
        <v>31068.066308593749</v>
      </c>
      <c r="L3918" s="6">
        <f>AVERAGE(Tableau3[[#This Row],[Abundance+δ Control1]:[Abundance+δ Control4]])</f>
        <v>26545.358544921874</v>
      </c>
      <c r="M3918" s="6">
        <f>STDEV(Tableau3[[#This Row],[Abundance+δ EtOH1]:[Abundance+δ EtOH4]])</f>
        <v>5658.8087782046405</v>
      </c>
      <c r="N3918" s="6">
        <f>STDEV(Tableau3[[#This Row],[Abundance+δ Control1]:[Abundance+δ Control4]])</f>
        <v>7542.9158164771115</v>
      </c>
      <c r="O3918" s="18">
        <f>_xlfn.T.TEST(Tableau3[[#This Row],[Abundance+δ EtOH1]:[Abundance+δ EtOH4]],Tableau3[[#This Row],[Abundance+δ Control1]:[Abundance+δ Control4]],2,2)</f>
        <v>0.37447298151101838</v>
      </c>
      <c r="P3918" s="6">
        <v>3917</v>
      </c>
      <c r="Q3918" s="6">
        <f>(Tableau3[[#This Row],[p-value]]*4872)/Tableau3[[#This Row],[Ranking]]</f>
        <v>0.4657728787137303</v>
      </c>
      <c r="R3918" s="6">
        <v>0.1932969618684362</v>
      </c>
      <c r="S3918" s="6" t="s">
        <v>38</v>
      </c>
      <c r="T3918" s="6" t="s">
        <v>38</v>
      </c>
    </row>
    <row r="3919" spans="1:20" x14ac:dyDescent="0.3">
      <c r="A3919" s="7" t="s">
        <v>6351</v>
      </c>
      <c r="B3919" s="45" t="s">
        <v>6352</v>
      </c>
      <c r="C3919" s="7">
        <v>2643465.6273437501</v>
      </c>
      <c r="D3919" s="7">
        <v>3451220.9437500001</v>
      </c>
      <c r="E3919" s="7">
        <v>7923743.1468749996</v>
      </c>
      <c r="F3919" s="7">
        <v>8454045.0296874996</v>
      </c>
      <c r="G3919" s="7">
        <v>4183003.1</v>
      </c>
      <c r="H3919" s="7">
        <v>4324897.1781249996</v>
      </c>
      <c r="I3919" s="7">
        <v>2425641.7445312501</v>
      </c>
      <c r="J3919" s="7">
        <v>5345441.1781249996</v>
      </c>
      <c r="K3919" s="7">
        <f>AVERAGE(Tableau3[[#This Row],[Abundance+δ EtOH1]:[Abundance+δ EtOH4]])</f>
        <v>5618118.6869140621</v>
      </c>
      <c r="L3919" s="7">
        <f>AVERAGE(Tableau3[[#This Row],[Abundance+δ Control1]:[Abundance+δ Control4]])</f>
        <v>4069745.8001953121</v>
      </c>
      <c r="M3919" s="7">
        <f>STDEV(Tableau3[[#This Row],[Abundance+δ EtOH1]:[Abundance+δ EtOH4]])</f>
        <v>2994572.2580555105</v>
      </c>
      <c r="N3919" s="7">
        <f>STDEV(Tableau3[[#This Row],[Abundance+δ Control1]:[Abundance+δ Control4]])</f>
        <v>1212216.4664696737</v>
      </c>
      <c r="O3919" s="19">
        <f>_xlfn.T.TEST(Tableau3[[#This Row],[Abundance+δ EtOH1]:[Abundance+δ EtOH4]],Tableau3[[#This Row],[Abundance+δ Control1]:[Abundance+δ Control4]],2,2)</f>
        <v>0.37479649811439153</v>
      </c>
      <c r="P3919" s="7">
        <v>3918</v>
      </c>
      <c r="Q3919" s="7">
        <f>(Tableau3[[#This Row],[p-value]]*4872)/Tableau3[[#This Row],[Ranking]]</f>
        <v>0.46605628862003967</v>
      </c>
      <c r="R3919" s="7">
        <v>0.30366460140419937</v>
      </c>
      <c r="S3919" s="7" t="s">
        <v>38</v>
      </c>
      <c r="T3919" s="7" t="s">
        <v>38</v>
      </c>
    </row>
    <row r="3920" spans="1:20" x14ac:dyDescent="0.3">
      <c r="A3920" s="6" t="s">
        <v>7288</v>
      </c>
      <c r="B3920" s="44" t="s">
        <v>7289</v>
      </c>
      <c r="C3920" s="6">
        <v>3003123.2386718802</v>
      </c>
      <c r="D3920" s="6">
        <v>2681957.2855468802</v>
      </c>
      <c r="E3920" s="6">
        <v>6961570.5101562496</v>
      </c>
      <c r="F3920" s="6">
        <v>8253237.7367187496</v>
      </c>
      <c r="G3920" s="6">
        <v>3588495.2132812501</v>
      </c>
      <c r="H3920" s="6">
        <v>5301232.3822265593</v>
      </c>
      <c r="I3920" s="6">
        <v>2931916.8363281302</v>
      </c>
      <c r="J3920" s="6">
        <v>3342879.7601562501</v>
      </c>
      <c r="K3920" s="6">
        <f>AVERAGE(Tableau3[[#This Row],[Abundance+δ EtOH1]:[Abundance+δ EtOH4]])</f>
        <v>5224972.1927734399</v>
      </c>
      <c r="L3920" s="6">
        <f>AVERAGE(Tableau3[[#This Row],[Abundance+δ Control1]:[Abundance+δ Control4]])</f>
        <v>3791131.0479980474</v>
      </c>
      <c r="M3920" s="6">
        <f>STDEV(Tableau3[[#This Row],[Abundance+δ EtOH1]:[Abundance+δ EtOH4]])</f>
        <v>2804145.9492331413</v>
      </c>
      <c r="N3920" s="6">
        <f>STDEV(Tableau3[[#This Row],[Abundance+δ Control1]:[Abundance+δ Control4]])</f>
        <v>1042536.2663136288</v>
      </c>
      <c r="O3920" s="18">
        <f>_xlfn.T.TEST(Tableau3[[#This Row],[Abundance+δ EtOH1]:[Abundance+δ EtOH4]],Tableau3[[#This Row],[Abundance+δ Control1]:[Abundance+δ Control4]],2,2)</f>
        <v>0.37479899989339599</v>
      </c>
      <c r="P3920" s="6">
        <v>3919</v>
      </c>
      <c r="Q3920" s="6">
        <f>(Tableau3[[#This Row],[p-value]]*4872)/Tableau3[[#This Row],[Ranking]]</f>
        <v>0.46594047651967985</v>
      </c>
      <c r="R3920" s="6">
        <v>0.33456409009855992</v>
      </c>
      <c r="S3920" s="6" t="s">
        <v>38</v>
      </c>
      <c r="T3920" s="6" t="s">
        <v>38</v>
      </c>
    </row>
    <row r="3921" spans="1:20" x14ac:dyDescent="0.3">
      <c r="A3921" s="7" t="s">
        <v>6729</v>
      </c>
      <c r="B3921" s="45" t="s">
        <v>6730</v>
      </c>
      <c r="C3921" s="7">
        <v>115461.64492187501</v>
      </c>
      <c r="D3921" s="7">
        <v>96611.218164062506</v>
      </c>
      <c r="E3921" s="7">
        <v>127931.505273438</v>
      </c>
      <c r="F3921" s="7">
        <v>128629.67031250001</v>
      </c>
      <c r="G3921" s="7">
        <v>118215.54531250001</v>
      </c>
      <c r="H3921" s="7">
        <v>119305.26796875001</v>
      </c>
      <c r="I3921" s="7">
        <v>104886.018945313</v>
      </c>
      <c r="J3921" s="7">
        <v>82915.850000000006</v>
      </c>
      <c r="K3921" s="7">
        <f>AVERAGE(Tableau3[[#This Row],[Abundance+δ EtOH1]:[Abundance+δ EtOH4]])</f>
        <v>117158.50966796887</v>
      </c>
      <c r="L3921" s="7">
        <f>AVERAGE(Tableau3[[#This Row],[Abundance+δ Control1]:[Abundance+δ Control4]])</f>
        <v>106330.67055664075</v>
      </c>
      <c r="M3921" s="7">
        <f>STDEV(Tableau3[[#This Row],[Abundance+δ EtOH1]:[Abundance+δ EtOH4]])</f>
        <v>14974.595141562742</v>
      </c>
      <c r="N3921" s="7">
        <f>STDEV(Tableau3[[#This Row],[Abundance+δ Control1]:[Abundance+δ Control4]])</f>
        <v>16930.556851903199</v>
      </c>
      <c r="O3921" s="19">
        <f>_xlfn.T.TEST(Tableau3[[#This Row],[Abundance+δ EtOH1]:[Abundance+δ EtOH4]],Tableau3[[#This Row],[Abundance+δ Control1]:[Abundance+δ Control4]],2,2)</f>
        <v>0.37500965984579171</v>
      </c>
      <c r="P3921" s="7">
        <v>3920</v>
      </c>
      <c r="Q3921" s="7">
        <f>(Tableau3[[#This Row],[p-value]]*4872)/Tableau3[[#This Row],[Ranking]]</f>
        <v>0.46608343437976973</v>
      </c>
      <c r="R3921" s="7">
        <v>0.13571858641437171</v>
      </c>
      <c r="S3921" s="7" t="s">
        <v>38</v>
      </c>
      <c r="T3921" s="7" t="s">
        <v>38</v>
      </c>
    </row>
    <row r="3922" spans="1:20" x14ac:dyDescent="0.3">
      <c r="A3922" s="6" t="s">
        <v>4472</v>
      </c>
      <c r="B3922" s="44" t="s">
        <v>4473</v>
      </c>
      <c r="C3922" s="6">
        <v>418769.80312499998</v>
      </c>
      <c r="D3922" s="6">
        <v>412812.19374999998</v>
      </c>
      <c r="E3922" s="6">
        <v>877279.88124999998</v>
      </c>
      <c r="F3922" s="6">
        <v>1122395.7250000001</v>
      </c>
      <c r="G3922" s="6">
        <v>490782.81874999998</v>
      </c>
      <c r="H3922" s="6">
        <v>673841.85</v>
      </c>
      <c r="I3922" s="6">
        <v>406462.85</v>
      </c>
      <c r="J3922" s="6">
        <v>552521.77187499998</v>
      </c>
      <c r="K3922" s="6">
        <f>AVERAGE(Tableau3[[#This Row],[Abundance+δ EtOH1]:[Abundance+δ EtOH4]])</f>
        <v>707814.40078124998</v>
      </c>
      <c r="L3922" s="6">
        <f>AVERAGE(Tableau3[[#This Row],[Abundance+δ Control1]:[Abundance+δ Control4]])</f>
        <v>530902.32265624998</v>
      </c>
      <c r="M3922" s="6">
        <f>STDEV(Tableau3[[#This Row],[Abundance+δ EtOH1]:[Abundance+δ EtOH4]])</f>
        <v>351742.94830602687</v>
      </c>
      <c r="N3922" s="6">
        <f>STDEV(Tableau3[[#This Row],[Abundance+δ Control1]:[Abundance+δ Control4]])</f>
        <v>112537.20275302448</v>
      </c>
      <c r="O3922" s="18">
        <f>_xlfn.T.TEST(Tableau3[[#This Row],[Abundance+δ EtOH1]:[Abundance+δ EtOH4]],Tableau3[[#This Row],[Abundance+δ Control1]:[Abundance+δ Control4]],2,2)</f>
        <v>0.37502150172915499</v>
      </c>
      <c r="P3922" s="6">
        <v>3921</v>
      </c>
      <c r="Q3922" s="6">
        <f>(Tableau3[[#This Row],[p-value]]*4872)/Tableau3[[#This Row],[Ranking]]</f>
        <v>0.46597927988381616</v>
      </c>
      <c r="R3922" s="6">
        <v>0.29200538634920692</v>
      </c>
      <c r="S3922" s="6" t="s">
        <v>38</v>
      </c>
      <c r="T3922" s="6" t="s">
        <v>38</v>
      </c>
    </row>
    <row r="3923" spans="1:20" x14ac:dyDescent="0.3">
      <c r="A3923" s="7" t="s">
        <v>2757</v>
      </c>
      <c r="B3923" s="45" t="s">
        <v>2758</v>
      </c>
      <c r="C3923" s="7">
        <v>880192.67080078099</v>
      </c>
      <c r="D3923" s="7">
        <v>795144.46718749998</v>
      </c>
      <c r="E3923" s="7">
        <v>1191167.3255859399</v>
      </c>
      <c r="F3923" s="7">
        <v>1893494.1351562501</v>
      </c>
      <c r="G3923" s="7">
        <v>889079.37001953099</v>
      </c>
      <c r="H3923" s="7">
        <v>1204589.18398438</v>
      </c>
      <c r="I3923" s="7">
        <v>589429.87246093794</v>
      </c>
      <c r="J3923" s="7">
        <v>1002119.76503906</v>
      </c>
      <c r="K3923" s="7">
        <f>AVERAGE(Tableau3[[#This Row],[Abundance+δ EtOH1]:[Abundance+δ EtOH4]])</f>
        <v>1189999.6496826177</v>
      </c>
      <c r="L3923" s="7">
        <f>AVERAGE(Tableau3[[#This Row],[Abundance+δ Control1]:[Abundance+δ Control4]])</f>
        <v>921304.54787597735</v>
      </c>
      <c r="M3923" s="7">
        <f>STDEV(Tableau3[[#This Row],[Abundance+δ EtOH1]:[Abundance+δ EtOH4]])</f>
        <v>498931.13548396959</v>
      </c>
      <c r="N3923" s="7">
        <f>STDEV(Tableau3[[#This Row],[Abundance+δ Control1]:[Abundance+δ Control4]])</f>
        <v>256879.05497198633</v>
      </c>
      <c r="O3923" s="19">
        <f>_xlfn.T.TEST(Tableau3[[#This Row],[Abundance+δ EtOH1]:[Abundance+δ EtOH4]],Tableau3[[#This Row],[Abundance+δ Control1]:[Abundance+δ Control4]],2,2)</f>
        <v>0.37523656682598588</v>
      </c>
      <c r="P3923" s="7">
        <v>3922</v>
      </c>
      <c r="Q3923" s="7">
        <f>(Tableau3[[#This Row],[p-value]]*4872)/Tableau3[[#This Row],[Ranking]]</f>
        <v>0.46612762712294831</v>
      </c>
      <c r="R3923" s="7">
        <v>0.29206592769537998</v>
      </c>
      <c r="S3923" s="7" t="s">
        <v>38</v>
      </c>
      <c r="T3923" s="7" t="s">
        <v>38</v>
      </c>
    </row>
    <row r="3924" spans="1:20" x14ac:dyDescent="0.3">
      <c r="A3924" s="6" t="s">
        <v>9348</v>
      </c>
      <c r="B3924" s="44" t="s">
        <v>9349</v>
      </c>
      <c r="C3924" s="6">
        <v>116887.24062500001</v>
      </c>
      <c r="D3924" s="6">
        <v>240809.84023437501</v>
      </c>
      <c r="E3924" s="6">
        <v>369365.01796874998</v>
      </c>
      <c r="F3924" s="6">
        <v>439266.05312499998</v>
      </c>
      <c r="G3924" s="6">
        <v>236187.07265625001</v>
      </c>
      <c r="H3924" s="6">
        <v>255754.26406250001</v>
      </c>
      <c r="I3924" s="6">
        <v>201270.08828125001</v>
      </c>
      <c r="J3924" s="6">
        <v>194886.92812500001</v>
      </c>
      <c r="K3924" s="6">
        <f>AVERAGE(Tableau3[[#This Row],[Abundance+δ EtOH1]:[Abundance+δ EtOH4]])</f>
        <v>291582.03798828123</v>
      </c>
      <c r="L3924" s="6">
        <f>AVERAGE(Tableau3[[#This Row],[Abundance+δ Control1]:[Abundance+δ Control4]])</f>
        <v>222024.58828125001</v>
      </c>
      <c r="M3924" s="6">
        <f>STDEV(Tableau3[[#This Row],[Abundance+δ EtOH1]:[Abundance+δ EtOH4]])</f>
        <v>142544.55279210574</v>
      </c>
      <c r="N3924" s="6">
        <f>STDEV(Tableau3[[#This Row],[Abundance+δ Control1]:[Abundance+δ Control4]])</f>
        <v>28899.070694323262</v>
      </c>
      <c r="O3924" s="18">
        <f>_xlfn.T.TEST(Tableau3[[#This Row],[Abundance+δ EtOH1]:[Abundance+δ EtOH4]],Tableau3[[#This Row],[Abundance+δ Control1]:[Abundance+δ Control4]],2,2)</f>
        <v>0.37576381740179854</v>
      </c>
      <c r="P3924" s="6">
        <v>3923</v>
      </c>
      <c r="Q3924" s="6">
        <f>(Tableau3[[#This Row],[p-value]]*4872)/Tableau3[[#This Row],[Ranking]]</f>
        <v>0.4666636039718487</v>
      </c>
      <c r="R3924" s="6">
        <v>0.20904378239005511</v>
      </c>
      <c r="S3924" s="6" t="s">
        <v>38</v>
      </c>
      <c r="T3924" s="6" t="s">
        <v>38</v>
      </c>
    </row>
    <row r="3925" spans="1:20" x14ac:dyDescent="0.3">
      <c r="A3925" s="7" t="s">
        <v>7424</v>
      </c>
      <c r="B3925" s="45" t="s">
        <v>7425</v>
      </c>
      <c r="C3925" s="7">
        <v>3081917.6092773401</v>
      </c>
      <c r="D3925" s="7">
        <v>3111432.3597656302</v>
      </c>
      <c r="E3925" s="7">
        <v>7211013.3363281293</v>
      </c>
      <c r="F3925" s="7">
        <v>8628491.2328124996</v>
      </c>
      <c r="G3925" s="7">
        <v>4215902.0826660199</v>
      </c>
      <c r="H3925" s="7">
        <v>5364305.2284179693</v>
      </c>
      <c r="I3925" s="7">
        <v>2735279.6913085901</v>
      </c>
      <c r="J3925" s="7">
        <v>3900907.9076171899</v>
      </c>
      <c r="K3925" s="7">
        <f>AVERAGE(Tableau3[[#This Row],[Abundance+δ EtOH1]:[Abundance+δ EtOH4]])</f>
        <v>5508213.6345458999</v>
      </c>
      <c r="L3925" s="7">
        <f>AVERAGE(Tableau3[[#This Row],[Abundance+δ Control1]:[Abundance+δ Control4]])</f>
        <v>4054098.727502442</v>
      </c>
      <c r="M3925" s="7">
        <f>STDEV(Tableau3[[#This Row],[Abundance+δ EtOH1]:[Abundance+δ EtOH4]])</f>
        <v>2844124.4696159959</v>
      </c>
      <c r="N3925" s="7">
        <f>STDEV(Tableau3[[#This Row],[Abundance+δ Control1]:[Abundance+δ Control4]])</f>
        <v>1080982.9598268275</v>
      </c>
      <c r="O3925" s="19">
        <f>_xlfn.T.TEST(Tableau3[[#This Row],[Abundance+δ EtOH1]:[Abundance+δ EtOH4]],Tableau3[[#This Row],[Abundance+δ Control1]:[Abundance+δ Control4]],2,2)</f>
        <v>0.37606752464387805</v>
      </c>
      <c r="P3925" s="7">
        <v>3924</v>
      </c>
      <c r="Q3925" s="7">
        <f>(Tableau3[[#This Row],[p-value]]*4872)/Tableau3[[#This Row],[Ranking]]</f>
        <v>0.46692175842634404</v>
      </c>
      <c r="R3925" s="7">
        <v>0.3091549580585996</v>
      </c>
      <c r="S3925" s="7" t="s">
        <v>38</v>
      </c>
      <c r="T3925" s="7" t="s">
        <v>38</v>
      </c>
    </row>
    <row r="3926" spans="1:20" x14ac:dyDescent="0.3">
      <c r="A3926" s="6" t="s">
        <v>703</v>
      </c>
      <c r="B3926" s="44" t="s">
        <v>704</v>
      </c>
      <c r="C3926" s="6">
        <v>77308.318750000006</v>
      </c>
      <c r="D3926" s="6">
        <v>54306.474999999999</v>
      </c>
      <c r="E3926" s="6">
        <v>105542.48671875001</v>
      </c>
      <c r="F3926" s="6">
        <v>127871.56093750001</v>
      </c>
      <c r="G3926" s="6">
        <v>78245.512109375006</v>
      </c>
      <c r="H3926" s="6">
        <v>99784.098046875006</v>
      </c>
      <c r="I3926" s="6">
        <v>57376.068749999999</v>
      </c>
      <c r="J3926" s="6">
        <v>56876.627343749999</v>
      </c>
      <c r="K3926" s="6">
        <f>AVERAGE(Tableau3[[#This Row],[Abundance+δ EtOH1]:[Abundance+δ EtOH4]])</f>
        <v>91257.210351562506</v>
      </c>
      <c r="L3926" s="6">
        <f>AVERAGE(Tableau3[[#This Row],[Abundance+δ Control1]:[Abundance+δ Control4]])</f>
        <v>73070.576562500006</v>
      </c>
      <c r="M3926" s="6">
        <f>STDEV(Tableau3[[#This Row],[Abundance+δ EtOH1]:[Abundance+δ EtOH4]])</f>
        <v>32169.386118120743</v>
      </c>
      <c r="N3926" s="6">
        <f>STDEV(Tableau3[[#This Row],[Abundance+δ Control1]:[Abundance+δ Control4]])</f>
        <v>20403.870178526988</v>
      </c>
      <c r="O3926" s="18">
        <f>_xlfn.T.TEST(Tableau3[[#This Row],[Abundance+δ EtOH1]:[Abundance+δ EtOH4]],Tableau3[[#This Row],[Abundance+δ Control1]:[Abundance+δ Control4]],2,2)</f>
        <v>0.37653907232018974</v>
      </c>
      <c r="P3926" s="6">
        <v>3925</v>
      </c>
      <c r="Q3926" s="6">
        <f>(Tableau3[[#This Row],[p-value]]*4872)/Tableau3[[#This Row],[Ranking]]</f>
        <v>0.46738811728508645</v>
      </c>
      <c r="R3926" s="6">
        <v>0.27585552910994521</v>
      </c>
      <c r="S3926" s="6" t="s">
        <v>38</v>
      </c>
      <c r="T3926" s="6" t="s">
        <v>38</v>
      </c>
    </row>
    <row r="3927" spans="1:20" x14ac:dyDescent="0.3">
      <c r="A3927" s="7" t="s">
        <v>5078</v>
      </c>
      <c r="B3927" s="45" t="s">
        <v>5079</v>
      </c>
      <c r="C3927" s="7">
        <v>69461.217187500006</v>
      </c>
      <c r="D3927" s="7">
        <v>81922.994531250006</v>
      </c>
      <c r="E3927" s="7">
        <v>108868.75234375001</v>
      </c>
      <c r="F3927" s="7">
        <v>155429.15859375001</v>
      </c>
      <c r="G3927" s="7">
        <v>54168.560937499999</v>
      </c>
      <c r="H3927" s="7">
        <v>82231.459375000006</v>
      </c>
      <c r="I3927" s="7">
        <v>67469.555078125006</v>
      </c>
      <c r="J3927" s="7">
        <v>120709.83437500001</v>
      </c>
      <c r="K3927" s="7">
        <f>AVERAGE(Tableau3[[#This Row],[Abundance+δ EtOH1]:[Abundance+δ EtOH4]])</f>
        <v>103920.53066406251</v>
      </c>
      <c r="L3927" s="7">
        <f>AVERAGE(Tableau3[[#This Row],[Abundance+δ Control1]:[Abundance+δ Control4]])</f>
        <v>81144.852441406256</v>
      </c>
      <c r="M3927" s="7">
        <f>STDEV(Tableau3[[#This Row],[Abundance+δ EtOH1]:[Abundance+δ EtOH4]])</f>
        <v>38074.311244287834</v>
      </c>
      <c r="N3927" s="7">
        <f>STDEV(Tableau3[[#This Row],[Abundance+δ Control1]:[Abundance+δ Control4]])</f>
        <v>28759.361208202699</v>
      </c>
      <c r="O3927" s="19">
        <f>_xlfn.T.TEST(Tableau3[[#This Row],[Abundance+δ EtOH1]:[Abundance+δ EtOH4]],Tableau3[[#This Row],[Abundance+δ Control1]:[Abundance+δ Control4]],2,2)</f>
        <v>0.37661838727070984</v>
      </c>
      <c r="P3927" s="7">
        <v>3926</v>
      </c>
      <c r="Q3927" s="7">
        <f>(Tableau3[[#This Row],[p-value]]*4872)/Tableau3[[#This Row],[Ranking]]</f>
        <v>0.4673674943410337</v>
      </c>
      <c r="R3927" s="7">
        <v>0.25791119186019151</v>
      </c>
      <c r="S3927" s="7" t="s">
        <v>100</v>
      </c>
      <c r="T3927" s="7" t="s">
        <v>38</v>
      </c>
    </row>
    <row r="3928" spans="1:20" x14ac:dyDescent="0.3">
      <c r="A3928" s="6" t="s">
        <v>5058</v>
      </c>
      <c r="B3928" s="44" t="s">
        <v>5059</v>
      </c>
      <c r="C3928" s="6">
        <v>2336148.4896484399</v>
      </c>
      <c r="D3928" s="6">
        <v>2164957.7665039101</v>
      </c>
      <c r="E3928" s="6">
        <v>3973395.2640625001</v>
      </c>
      <c r="F3928" s="6">
        <v>5003355.7386718793</v>
      </c>
      <c r="G3928" s="6">
        <v>2546649.4330078098</v>
      </c>
      <c r="H3928" s="6">
        <v>3459961.64418945</v>
      </c>
      <c r="I3928" s="6">
        <v>2428373.3109375001</v>
      </c>
      <c r="J3928" s="6">
        <v>2252125.3612304698</v>
      </c>
      <c r="K3928" s="6">
        <f>AVERAGE(Tableau3[[#This Row],[Abundance+δ EtOH1]:[Abundance+δ EtOH4]])</f>
        <v>3369464.3147216821</v>
      </c>
      <c r="L3928" s="6">
        <f>AVERAGE(Tableau3[[#This Row],[Abundance+δ Control1]:[Abundance+δ Control4]])</f>
        <v>2671777.4373413073</v>
      </c>
      <c r="M3928" s="6">
        <f>STDEV(Tableau3[[#This Row],[Abundance+δ EtOH1]:[Abundance+δ EtOH4]])</f>
        <v>1360503.754236643</v>
      </c>
      <c r="N3928" s="6">
        <f>STDEV(Tableau3[[#This Row],[Abundance+δ Control1]:[Abundance+δ Control4]])</f>
        <v>539210.7797908159</v>
      </c>
      <c r="O3928" s="18">
        <f>_xlfn.T.TEST(Tableau3[[#This Row],[Abundance+δ EtOH1]:[Abundance+δ EtOH4]],Tableau3[[#This Row],[Abundance+δ Control1]:[Abundance+δ Control4]],2,2)</f>
        <v>0.37716603581820196</v>
      </c>
      <c r="P3928" s="6">
        <v>3927</v>
      </c>
      <c r="Q3928" s="6">
        <f>(Tableau3[[#This Row],[p-value]]*4872)/Tableau3[[#This Row],[Ranking]]</f>
        <v>0.46792791609530937</v>
      </c>
      <c r="R3928" s="6">
        <v>0.24340301069532841</v>
      </c>
      <c r="S3928" s="6" t="s">
        <v>38</v>
      </c>
      <c r="T3928" s="6" t="s">
        <v>38</v>
      </c>
    </row>
    <row r="3929" spans="1:20" x14ac:dyDescent="0.3">
      <c r="A3929" s="7" t="s">
        <v>6159</v>
      </c>
      <c r="B3929" s="45" t="s">
        <v>6160</v>
      </c>
      <c r="C3929" s="7">
        <v>1387826.4710937501</v>
      </c>
      <c r="D3929" s="7">
        <v>1305265.78164063</v>
      </c>
      <c r="E3929" s="7">
        <v>4925412.5824218793</v>
      </c>
      <c r="F3929" s="7">
        <v>5253243.1156249996</v>
      </c>
      <c r="G3929" s="7">
        <v>2049415.4945312501</v>
      </c>
      <c r="H3929" s="7">
        <v>3118052.0003906302</v>
      </c>
      <c r="I3929" s="7">
        <v>1228587.29335938</v>
      </c>
      <c r="J3929" s="7">
        <v>2090815.74648438</v>
      </c>
      <c r="K3929" s="7">
        <f>AVERAGE(Tableau3[[#This Row],[Abundance+δ EtOH1]:[Abundance+δ EtOH4]])</f>
        <v>3217936.9876953149</v>
      </c>
      <c r="L3929" s="7">
        <f>AVERAGE(Tableau3[[#This Row],[Abundance+δ Control1]:[Abundance+δ Control4]])</f>
        <v>2121717.6336914101</v>
      </c>
      <c r="M3929" s="7">
        <f>STDEV(Tableau3[[#This Row],[Abundance+δ EtOH1]:[Abundance+δ EtOH4]])</f>
        <v>2165299.0237240735</v>
      </c>
      <c r="N3929" s="7">
        <f>STDEV(Tableau3[[#This Row],[Abundance+δ Control1]:[Abundance+δ Control4]])</f>
        <v>773853.23781873798</v>
      </c>
      <c r="O3929" s="19">
        <f>_xlfn.T.TEST(Tableau3[[#This Row],[Abundance+δ EtOH1]:[Abundance+δ EtOH4]],Tableau3[[#This Row],[Abundance+δ Control1]:[Abundance+δ Control4]],2,2)</f>
        <v>0.37716774811359766</v>
      </c>
      <c r="P3929" s="7">
        <v>3928</v>
      </c>
      <c r="Q3929" s="7">
        <f>(Tableau3[[#This Row],[p-value]]*4872)/Tableau3[[#This Row],[Ranking]]</f>
        <v>0.46781091364802641</v>
      </c>
      <c r="R3929" s="7">
        <v>0.4266982453133028</v>
      </c>
      <c r="S3929" s="7" t="s">
        <v>38</v>
      </c>
      <c r="T3929" s="7" t="s">
        <v>38</v>
      </c>
    </row>
    <row r="3930" spans="1:20" x14ac:dyDescent="0.3">
      <c r="A3930" s="6" t="s">
        <v>7378</v>
      </c>
      <c r="B3930" s="44" t="s">
        <v>7379</v>
      </c>
      <c r="C3930" s="6">
        <v>12483244.4066406</v>
      </c>
      <c r="D3930" s="6">
        <v>12693918.6976563</v>
      </c>
      <c r="E3930" s="6">
        <v>32987023.584375001</v>
      </c>
      <c r="F3930" s="6">
        <v>34443327.654687501</v>
      </c>
      <c r="G3930" s="6">
        <v>18072184.3304688</v>
      </c>
      <c r="H3930" s="6">
        <v>18190312.506250001</v>
      </c>
      <c r="I3930" s="6">
        <v>11230922.021875</v>
      </c>
      <c r="J3930" s="6">
        <v>20611460.9007813</v>
      </c>
      <c r="K3930" s="6">
        <f>AVERAGE(Tableau3[[#This Row],[Abundance+δ EtOH1]:[Abundance+δ EtOH4]])</f>
        <v>23151878.585839853</v>
      </c>
      <c r="L3930" s="6">
        <f>AVERAGE(Tableau3[[#This Row],[Abundance+δ Control1]:[Abundance+δ Control4]])</f>
        <v>17026219.939843774</v>
      </c>
      <c r="M3930" s="6">
        <f>STDEV(Tableau3[[#This Row],[Abundance+δ EtOH1]:[Abundance+δ EtOH4]])</f>
        <v>12212228.563875714</v>
      </c>
      <c r="N3930" s="6">
        <f>STDEV(Tableau3[[#This Row],[Abundance+δ Control1]:[Abundance+δ Control4]])</f>
        <v>4036854.5393501404</v>
      </c>
      <c r="O3930" s="18">
        <f>_xlfn.T.TEST(Tableau3[[#This Row],[Abundance+δ EtOH1]:[Abundance+δ EtOH4]],Tableau3[[#This Row],[Abundance+δ Control1]:[Abundance+δ Control4]],2,2)</f>
        <v>0.37761717997671351</v>
      </c>
      <c r="P3930" s="6">
        <v>3929</v>
      </c>
      <c r="Q3930" s="6">
        <f>(Tableau3[[#This Row],[p-value]]*4872)/Tableau3[[#This Row],[Ranking]]</f>
        <v>0.46824914758120345</v>
      </c>
      <c r="R3930" s="6">
        <v>0.30387763683607649</v>
      </c>
      <c r="S3930" s="6" t="s">
        <v>38</v>
      </c>
      <c r="T3930" s="6" t="s">
        <v>38</v>
      </c>
    </row>
    <row r="3931" spans="1:20" x14ac:dyDescent="0.3">
      <c r="A3931" s="7" t="s">
        <v>6503</v>
      </c>
      <c r="B3931" s="45" t="s">
        <v>6504</v>
      </c>
      <c r="C3931" s="7">
        <v>4593029.3011718793</v>
      </c>
      <c r="D3931" s="7">
        <v>4233124.8363281293</v>
      </c>
      <c r="E3931" s="7">
        <v>8544214.0355468802</v>
      </c>
      <c r="F3931" s="7">
        <v>8627299.9007812496</v>
      </c>
      <c r="G3931" s="7">
        <v>4772901.3031249996</v>
      </c>
      <c r="H3931" s="7">
        <v>7014563.6585937496</v>
      </c>
      <c r="I3931" s="7">
        <v>4387729.6048828093</v>
      </c>
      <c r="J3931" s="7">
        <v>4678686.1664062496</v>
      </c>
      <c r="K3931" s="7">
        <f>AVERAGE(Tableau3[[#This Row],[Abundance+δ EtOH1]:[Abundance+δ EtOH4]])</f>
        <v>6499417.0184570346</v>
      </c>
      <c r="L3931" s="7">
        <f>AVERAGE(Tableau3[[#This Row],[Abundance+δ Control1]:[Abundance+δ Control4]])</f>
        <v>5213470.1832519528</v>
      </c>
      <c r="M3931" s="7">
        <f>STDEV(Tableau3[[#This Row],[Abundance+δ EtOH1]:[Abundance+δ EtOH4]])</f>
        <v>2413812.6677783853</v>
      </c>
      <c r="N3931" s="7">
        <f>STDEV(Tableau3[[#This Row],[Abundance+δ Control1]:[Abundance+δ Control4]])</f>
        <v>1211869.0925582831</v>
      </c>
      <c r="O3931" s="19">
        <f>_xlfn.T.TEST(Tableau3[[#This Row],[Abundance+δ EtOH1]:[Abundance+δ EtOH4]],Tableau3[[#This Row],[Abundance+δ Control1]:[Abundance+δ Control4]],2,2)</f>
        <v>0.37775318516785489</v>
      </c>
      <c r="P3931" s="7">
        <v>3930</v>
      </c>
      <c r="Q3931" s="7">
        <f>(Tableau3[[#This Row],[p-value]]*4872)/Tableau3[[#This Row],[Ranking]]</f>
        <v>0.4682986051241193</v>
      </c>
      <c r="R3931" s="7">
        <v>0.2308490145838005</v>
      </c>
      <c r="S3931" s="7" t="s">
        <v>100</v>
      </c>
      <c r="T3931" s="7" t="s">
        <v>38</v>
      </c>
    </row>
    <row r="3932" spans="1:20" x14ac:dyDescent="0.3">
      <c r="A3932" s="6" t="s">
        <v>4844</v>
      </c>
      <c r="B3932" s="44" t="s">
        <v>4845</v>
      </c>
      <c r="C3932" s="6">
        <v>159502.06875000001</v>
      </c>
      <c r="D3932" s="6">
        <v>124891.72500000001</v>
      </c>
      <c r="E3932" s="6">
        <v>206472.1</v>
      </c>
      <c r="F3932" s="6">
        <v>236704.22500000001</v>
      </c>
      <c r="G3932" s="6">
        <v>110681.79140625001</v>
      </c>
      <c r="H3932" s="6">
        <v>124705.80507812501</v>
      </c>
      <c r="I3932" s="6">
        <v>95818.138085937506</v>
      </c>
      <c r="J3932" s="6">
        <v>239693.18203125001</v>
      </c>
      <c r="K3932" s="6">
        <f>AVERAGE(Tableau3[[#This Row],[Abundance+δ EtOH1]:[Abundance+δ EtOH4]])</f>
        <v>181892.52968750001</v>
      </c>
      <c r="L3932" s="6">
        <f>AVERAGE(Tableau3[[#This Row],[Abundance+δ Control1]:[Abundance+δ Control4]])</f>
        <v>142724.72915039063</v>
      </c>
      <c r="M3932" s="6">
        <f>STDEV(Tableau3[[#This Row],[Abundance+δ EtOH1]:[Abundance+δ EtOH4]])</f>
        <v>49527.43918204568</v>
      </c>
      <c r="N3932" s="6">
        <f>STDEV(Tableau3[[#This Row],[Abundance+δ Control1]:[Abundance+δ Control4]])</f>
        <v>65712.861814087883</v>
      </c>
      <c r="O3932" s="18">
        <f>_xlfn.T.TEST(Tableau3[[#This Row],[Abundance+δ EtOH1]:[Abundance+δ EtOH4]],Tableau3[[#This Row],[Abundance+δ Control1]:[Abundance+δ Control4]],2,2)</f>
        <v>0.3778647589958804</v>
      </c>
      <c r="P3932" s="6">
        <v>3931</v>
      </c>
      <c r="Q3932" s="6">
        <f>(Tableau3[[#This Row],[p-value]]*4872)/Tableau3[[#This Row],[Ranking]]</f>
        <v>0.4683177577786643</v>
      </c>
      <c r="R3932" s="6">
        <v>0.31388792981915742</v>
      </c>
      <c r="S3932" s="6" t="s">
        <v>38</v>
      </c>
      <c r="T3932" s="6" t="s">
        <v>38</v>
      </c>
    </row>
    <row r="3933" spans="1:20" x14ac:dyDescent="0.3">
      <c r="A3933" s="7" t="s">
        <v>6839</v>
      </c>
      <c r="B3933" s="45" t="s">
        <v>6840</v>
      </c>
      <c r="C3933" s="7">
        <v>1228444.5731445299</v>
      </c>
      <c r="D3933" s="7">
        <v>1156530.15664063</v>
      </c>
      <c r="E3933" s="7">
        <v>2193201.9559570299</v>
      </c>
      <c r="F3933" s="7">
        <v>2388565.4178710901</v>
      </c>
      <c r="G3933" s="7">
        <v>1430428.03164063</v>
      </c>
      <c r="H3933" s="7">
        <v>1794025.74160156</v>
      </c>
      <c r="I3933" s="7">
        <v>1088585.78310547</v>
      </c>
      <c r="J3933" s="7">
        <v>1313905.51601563</v>
      </c>
      <c r="K3933" s="7">
        <f>AVERAGE(Tableau3[[#This Row],[Abundance+δ EtOH1]:[Abundance+δ EtOH4]])</f>
        <v>1741685.5259033199</v>
      </c>
      <c r="L3933" s="7">
        <f>AVERAGE(Tableau3[[#This Row],[Abundance+δ Control1]:[Abundance+δ Control4]])</f>
        <v>1406736.2680908225</v>
      </c>
      <c r="M3933" s="7">
        <f>STDEV(Tableau3[[#This Row],[Abundance+δ EtOH1]:[Abundance+δ EtOH4]])</f>
        <v>639829.0821269867</v>
      </c>
      <c r="N3933" s="7">
        <f>STDEV(Tableau3[[#This Row],[Abundance+δ Control1]:[Abundance+δ Control4]])</f>
        <v>294613.71068999544</v>
      </c>
      <c r="O3933" s="19">
        <f>_xlfn.T.TEST(Tableau3[[#This Row],[Abundance+δ EtOH1]:[Abundance+δ EtOH4]],Tableau3[[#This Row],[Abundance+δ Control1]:[Abundance+δ Control4]],2,2)</f>
        <v>0.37831391830565608</v>
      </c>
      <c r="P3933" s="7">
        <v>3932</v>
      </c>
      <c r="Q3933" s="7">
        <f>(Tableau3[[#This Row],[p-value]]*4872)/Tableau3[[#This Row],[Ranking]]</f>
        <v>0.46875519073884958</v>
      </c>
      <c r="R3933" s="7">
        <v>0.22049681956934761</v>
      </c>
      <c r="S3933" s="7" t="s">
        <v>38</v>
      </c>
      <c r="T3933" s="7" t="s">
        <v>38</v>
      </c>
    </row>
    <row r="3934" spans="1:20" x14ac:dyDescent="0.3">
      <c r="A3934" s="6" t="s">
        <v>1495</v>
      </c>
      <c r="B3934" s="44" t="s">
        <v>1496</v>
      </c>
      <c r="C3934" s="6">
        <v>6323886.0641113296</v>
      </c>
      <c r="D3934" s="6">
        <v>5630239.7665039096</v>
      </c>
      <c r="E3934" s="6">
        <v>11407205.6927734</v>
      </c>
      <c r="F3934" s="6">
        <v>13504858.409081999</v>
      </c>
      <c r="G3934" s="6">
        <v>7348398.0050292993</v>
      </c>
      <c r="H3934" s="6">
        <v>9110966.890283199</v>
      </c>
      <c r="I3934" s="6">
        <v>6025289.2728515593</v>
      </c>
      <c r="J3934" s="6">
        <v>6637609.2527099596</v>
      </c>
      <c r="K3934" s="6">
        <f>AVERAGE(Tableau3[[#This Row],[Abundance+δ EtOH1]:[Abundance+δ EtOH4]])</f>
        <v>9216547.4831176586</v>
      </c>
      <c r="L3934" s="6">
        <f>AVERAGE(Tableau3[[#This Row],[Abundance+δ Control1]:[Abundance+δ Control4]])</f>
        <v>7280565.8552185046</v>
      </c>
      <c r="M3934" s="6">
        <f>STDEV(Tableau3[[#This Row],[Abundance+δ EtOH1]:[Abundance+δ EtOH4]])</f>
        <v>3847842.9937012899</v>
      </c>
      <c r="N3934" s="6">
        <f>STDEV(Tableau3[[#This Row],[Abundance+δ Control1]:[Abundance+δ Control4]])</f>
        <v>1334676.1955198471</v>
      </c>
      <c r="O3934" s="18">
        <f>_xlfn.T.TEST(Tableau3[[#This Row],[Abundance+δ EtOH1]:[Abundance+δ EtOH4]],Tableau3[[#This Row],[Abundance+δ Control1]:[Abundance+δ Control4]],2,2)</f>
        <v>0.37846373056196986</v>
      </c>
      <c r="P3934" s="6">
        <v>3933</v>
      </c>
      <c r="Q3934" s="6">
        <f>(Tableau3[[#This Row],[p-value]]*4872)/Tableau3[[#This Row],[Ranking]]</f>
        <v>0.46882158537958735</v>
      </c>
      <c r="R3934" s="6">
        <v>0.24664926880001981</v>
      </c>
      <c r="S3934" s="6" t="s">
        <v>38</v>
      </c>
      <c r="T3934" s="6" t="s">
        <v>38</v>
      </c>
    </row>
    <row r="3935" spans="1:20" x14ac:dyDescent="0.3">
      <c r="A3935" s="7" t="s">
        <v>579</v>
      </c>
      <c r="B3935" s="45" t="s">
        <v>580</v>
      </c>
      <c r="C3935" s="7">
        <v>11013861.676171901</v>
      </c>
      <c r="D3935" s="7">
        <v>11729739.559472701</v>
      </c>
      <c r="E3935" s="7">
        <v>27547436.096581999</v>
      </c>
      <c r="F3935" s="7">
        <v>33412036.644921899</v>
      </c>
      <c r="G3935" s="7">
        <v>15168214.4393555</v>
      </c>
      <c r="H3935" s="7">
        <v>20226208.6578613</v>
      </c>
      <c r="I3935" s="7">
        <v>11951806.949609401</v>
      </c>
      <c r="J3935" s="7">
        <v>13862448.835351599</v>
      </c>
      <c r="K3935" s="7">
        <f>AVERAGE(Tableau3[[#This Row],[Abundance+δ EtOH1]:[Abundance+δ EtOH4]])</f>
        <v>20925768.494287126</v>
      </c>
      <c r="L3935" s="7">
        <f>AVERAGE(Tableau3[[#This Row],[Abundance+δ Control1]:[Abundance+δ Control4]])</f>
        <v>15302169.72054445</v>
      </c>
      <c r="M3935" s="7">
        <f>STDEV(Tableau3[[#This Row],[Abundance+δ EtOH1]:[Abundance+δ EtOH4]])</f>
        <v>11292567.158766879</v>
      </c>
      <c r="N3935" s="7">
        <f>STDEV(Tableau3[[#This Row],[Abundance+δ Control1]:[Abundance+δ Control4]])</f>
        <v>3538447.4183695666</v>
      </c>
      <c r="O3935" s="19">
        <f>_xlfn.T.TEST(Tableau3[[#This Row],[Abundance+δ EtOH1]:[Abundance+δ EtOH4]],Tableau3[[#This Row],[Abundance+δ Control1]:[Abundance+δ Control4]],2,2)</f>
        <v>0.37859686710556223</v>
      </c>
      <c r="P3935" s="7">
        <v>3934</v>
      </c>
      <c r="Q3935" s="7">
        <f>(Tableau3[[#This Row],[p-value]]*4872)/Tableau3[[#This Row],[Ranking]]</f>
        <v>0.46886729449372122</v>
      </c>
      <c r="R3935" s="7">
        <v>0.30795808066721908</v>
      </c>
      <c r="S3935" s="7" t="s">
        <v>38</v>
      </c>
      <c r="T3935" s="7" t="s">
        <v>38</v>
      </c>
    </row>
    <row r="3936" spans="1:20" x14ac:dyDescent="0.3">
      <c r="A3936" s="6" t="s">
        <v>6023</v>
      </c>
      <c r="B3936" s="44" t="s">
        <v>6024</v>
      </c>
      <c r="C3936" s="6">
        <v>29848.412499999999</v>
      </c>
      <c r="D3936" s="6">
        <v>27207.961328124999</v>
      </c>
      <c r="E3936" s="6">
        <v>45291.955468749999</v>
      </c>
      <c r="F3936" s="6">
        <v>67144.904687500006</v>
      </c>
      <c r="G3936" s="6">
        <v>72061.521875000006</v>
      </c>
      <c r="H3936" s="6">
        <v>60576.193749999999</v>
      </c>
      <c r="I3936" s="6">
        <v>39716.092187499999</v>
      </c>
      <c r="J3936" s="6">
        <v>42549.689843749999</v>
      </c>
      <c r="K3936" s="6">
        <f>AVERAGE(Tableau3[[#This Row],[Abundance+δ EtOH1]:[Abundance+δ EtOH4]])</f>
        <v>42373.308496093749</v>
      </c>
      <c r="L3936" s="6">
        <f>AVERAGE(Tableau3[[#This Row],[Abundance+δ Control1]:[Abundance+δ Control4]])</f>
        <v>53725.874414062506</v>
      </c>
      <c r="M3936" s="6">
        <f>STDEV(Tableau3[[#This Row],[Abundance+δ EtOH1]:[Abundance+δ EtOH4]])</f>
        <v>18339.495198969475</v>
      </c>
      <c r="N3936" s="6">
        <f>STDEV(Tableau3[[#This Row],[Abundance+δ Control1]:[Abundance+δ Control4]])</f>
        <v>15322.140216056599</v>
      </c>
      <c r="O3936" s="18">
        <f>_xlfn.T.TEST(Tableau3[[#This Row],[Abundance+δ EtOH1]:[Abundance+δ EtOH4]],Tableau3[[#This Row],[Abundance+δ Control1]:[Abundance+δ Control4]],2,2)</f>
        <v>0.37874871415021572</v>
      </c>
      <c r="P3936" s="6">
        <v>3935</v>
      </c>
      <c r="Q3936" s="6">
        <f>(Tableau3[[#This Row],[p-value]]*4872)/Tableau3[[#This Row],[Ranking]]</f>
        <v>0.46893614621088969</v>
      </c>
      <c r="R3936" s="6">
        <v>-0.43037463240546808</v>
      </c>
      <c r="S3936" s="6" t="s">
        <v>38</v>
      </c>
      <c r="T3936" s="6" t="s">
        <v>38</v>
      </c>
    </row>
    <row r="3937" spans="1:20" x14ac:dyDescent="0.3">
      <c r="A3937" s="7" t="s">
        <v>4938</v>
      </c>
      <c r="B3937" s="45" t="s">
        <v>4939</v>
      </c>
      <c r="C3937" s="7">
        <v>975733.23085937498</v>
      </c>
      <c r="D3937" s="7">
        <v>1013523.21035156</v>
      </c>
      <c r="E3937" s="7">
        <v>2019968.1195312501</v>
      </c>
      <c r="F3937" s="7">
        <v>2184410.3753906302</v>
      </c>
      <c r="G3937" s="7">
        <v>1299728.3700195299</v>
      </c>
      <c r="H3937" s="7">
        <v>1471741.97988281</v>
      </c>
      <c r="I3937" s="7">
        <v>952655.20876464795</v>
      </c>
      <c r="J3937" s="7">
        <v>1179538.84804688</v>
      </c>
      <c r="K3937" s="7">
        <f>AVERAGE(Tableau3[[#This Row],[Abundance+δ EtOH1]:[Abundance+δ EtOH4]])</f>
        <v>1548408.7340332037</v>
      </c>
      <c r="L3937" s="7">
        <f>AVERAGE(Tableau3[[#This Row],[Abundance+δ Control1]:[Abundance+δ Control4]])</f>
        <v>1225916.1016784671</v>
      </c>
      <c r="M3937" s="7">
        <f>STDEV(Tableau3[[#This Row],[Abundance+δ EtOH1]:[Abundance+δ EtOH4]])</f>
        <v>643150.08544927323</v>
      </c>
      <c r="N3937" s="7">
        <f>STDEV(Tableau3[[#This Row],[Abundance+δ Control1]:[Abundance+δ Control4]])</f>
        <v>218098.5852033087</v>
      </c>
      <c r="O3937" s="19">
        <f>_xlfn.T.TEST(Tableau3[[#This Row],[Abundance+δ EtOH1]:[Abundance+δ EtOH4]],Tableau3[[#This Row],[Abundance+δ Control1]:[Abundance+δ Control4]],2,2)</f>
        <v>0.37891802651656009</v>
      </c>
      <c r="P3937" s="7">
        <v>3936</v>
      </c>
      <c r="Q3937" s="7">
        <f>(Tableau3[[#This Row],[p-value]]*4872)/Tableau3[[#This Row],[Ranking]]</f>
        <v>0.46902658160281524</v>
      </c>
      <c r="R3937" s="7">
        <v>0.22605761715899381</v>
      </c>
      <c r="S3937" s="7" t="s">
        <v>38</v>
      </c>
      <c r="T3937" s="7" t="s">
        <v>38</v>
      </c>
    </row>
    <row r="3938" spans="1:20" x14ac:dyDescent="0.3">
      <c r="A3938" s="6" t="s">
        <v>8176</v>
      </c>
      <c r="B3938" s="44" t="s">
        <v>8177</v>
      </c>
      <c r="C3938" s="6">
        <v>258673.20156250001</v>
      </c>
      <c r="D3938" s="6">
        <v>347254.88515624998</v>
      </c>
      <c r="E3938" s="6">
        <v>509115.22499999998</v>
      </c>
      <c r="F3938" s="6">
        <v>576586.38906249998</v>
      </c>
      <c r="G3938" s="6">
        <v>398408.43593749998</v>
      </c>
      <c r="H3938" s="6">
        <v>463291.29921874998</v>
      </c>
      <c r="I3938" s="6">
        <v>218024.09218750001</v>
      </c>
      <c r="J3938" s="6">
        <v>258732.82656250001</v>
      </c>
      <c r="K3938" s="6">
        <f>AVERAGE(Tableau3[[#This Row],[Abundance+δ EtOH1]:[Abundance+δ EtOH4]])</f>
        <v>422907.42519531248</v>
      </c>
      <c r="L3938" s="6">
        <f>AVERAGE(Tableau3[[#This Row],[Abundance+δ Control1]:[Abundance+δ Control4]])</f>
        <v>334614.16347656253</v>
      </c>
      <c r="M3938" s="6">
        <f>STDEV(Tableau3[[#This Row],[Abundance+δ EtOH1]:[Abundance+δ EtOH4]])</f>
        <v>145768.30440701885</v>
      </c>
      <c r="N3938" s="6">
        <f>STDEV(Tableau3[[#This Row],[Abundance+δ Control1]:[Abundance+δ Control4]])</f>
        <v>115439.35850579398</v>
      </c>
      <c r="O3938" s="18">
        <f>_xlfn.T.TEST(Tableau3[[#This Row],[Abundance+δ EtOH1]:[Abundance+δ EtOH4]],Tableau3[[#This Row],[Abundance+δ Control1]:[Abundance+δ Control4]],2,2)</f>
        <v>0.37894078531559233</v>
      </c>
      <c r="P3938" s="6">
        <v>3937</v>
      </c>
      <c r="Q3938" s="6">
        <f>(Tableau3[[#This Row],[p-value]]*4872)/Tableau3[[#This Row],[Ranking]]</f>
        <v>0.46893561240984655</v>
      </c>
      <c r="R3938" s="6">
        <v>0.22119962020720449</v>
      </c>
      <c r="S3938" s="6" t="s">
        <v>38</v>
      </c>
      <c r="T3938" s="6" t="s">
        <v>38</v>
      </c>
    </row>
    <row r="3939" spans="1:20" x14ac:dyDescent="0.3">
      <c r="A3939" s="7" t="s">
        <v>1587</v>
      </c>
      <c r="B3939" s="45" t="s">
        <v>1588</v>
      </c>
      <c r="C3939" s="7">
        <v>370941.341210938</v>
      </c>
      <c r="D3939" s="7">
        <v>680579.04921874998</v>
      </c>
      <c r="E3939" s="7">
        <v>745210.65468749998</v>
      </c>
      <c r="F3939" s="7">
        <v>835697.84218749998</v>
      </c>
      <c r="G3939" s="7">
        <v>587493.45644531294</v>
      </c>
      <c r="H3939" s="7">
        <v>654061.38320312498</v>
      </c>
      <c r="I3939" s="7">
        <v>298393.55507812498</v>
      </c>
      <c r="J3939" s="7">
        <v>602590.76992187498</v>
      </c>
      <c r="K3939" s="7">
        <f>AVERAGE(Tableau3[[#This Row],[Abundance+δ EtOH1]:[Abundance+δ EtOH4]])</f>
        <v>658107.22182617197</v>
      </c>
      <c r="L3939" s="7">
        <f>AVERAGE(Tableau3[[#This Row],[Abundance+δ Control1]:[Abundance+δ Control4]])</f>
        <v>535634.79116210947</v>
      </c>
      <c r="M3939" s="7">
        <f>STDEV(Tableau3[[#This Row],[Abundance+δ EtOH1]:[Abundance+δ EtOH4]])</f>
        <v>201738.0004464818</v>
      </c>
      <c r="N3939" s="7">
        <f>STDEV(Tableau3[[#This Row],[Abundance+δ Control1]:[Abundance+δ Control4]])</f>
        <v>160707.48381011953</v>
      </c>
      <c r="O3939" s="19">
        <f>_xlfn.T.TEST(Tableau3[[#This Row],[Abundance+δ EtOH1]:[Abundance+δ EtOH4]],Tableau3[[#This Row],[Abundance+δ Control1]:[Abundance+δ Control4]],2,2)</f>
        <v>0.37894405144159515</v>
      </c>
      <c r="P3939" s="7">
        <v>3938</v>
      </c>
      <c r="Q3939" s="7">
        <f>(Tableau3[[#This Row],[p-value]]*4872)/Tableau3[[#This Row],[Ranking]]</f>
        <v>0.46882057354582313</v>
      </c>
      <c r="R3939" s="7">
        <v>0.16533260903267091</v>
      </c>
      <c r="S3939" s="7" t="s">
        <v>38</v>
      </c>
      <c r="T3939" s="7" t="s">
        <v>38</v>
      </c>
    </row>
    <row r="3940" spans="1:20" x14ac:dyDescent="0.3">
      <c r="A3940" s="6" t="s">
        <v>6723</v>
      </c>
      <c r="B3940" s="44" t="s">
        <v>6724</v>
      </c>
      <c r="C3940" s="6">
        <v>3759521.8050781302</v>
      </c>
      <c r="D3940" s="6">
        <v>3335005.1395507799</v>
      </c>
      <c r="E3940" s="6">
        <v>7959530.1615234399</v>
      </c>
      <c r="F3940" s="6">
        <v>8806926.1957031302</v>
      </c>
      <c r="G3940" s="6">
        <v>4864277.1556640593</v>
      </c>
      <c r="H3940" s="6">
        <v>5770120.4427734399</v>
      </c>
      <c r="I3940" s="6">
        <v>3337076.7650390598</v>
      </c>
      <c r="J3940" s="6">
        <v>4190363.5863281302</v>
      </c>
      <c r="K3940" s="6">
        <f>AVERAGE(Tableau3[[#This Row],[Abundance+δ EtOH1]:[Abundance+δ EtOH4]])</f>
        <v>5965245.8254638705</v>
      </c>
      <c r="L3940" s="6">
        <f>AVERAGE(Tableau3[[#This Row],[Abundance+δ Control1]:[Abundance+δ Control4]])</f>
        <v>4540459.4874511724</v>
      </c>
      <c r="M3940" s="6">
        <f>STDEV(Tableau3[[#This Row],[Abundance+δ EtOH1]:[Abundance+δ EtOH4]])</f>
        <v>2818729.1379624084</v>
      </c>
      <c r="N3940" s="6">
        <f>STDEV(Tableau3[[#This Row],[Abundance+δ Control1]:[Abundance+δ Control4]])</f>
        <v>1030795.9810867921</v>
      </c>
      <c r="O3940" s="18">
        <f>_xlfn.T.TEST(Tableau3[[#This Row],[Abundance+δ EtOH1]:[Abundance+δ EtOH4]],Tableau3[[#This Row],[Abundance+δ Control1]:[Abundance+δ Control4]],2,2)</f>
        <v>0.37905121921291468</v>
      </c>
      <c r="P3940" s="6">
        <v>3939</v>
      </c>
      <c r="Q3940" s="6">
        <f>(Tableau3[[#This Row],[p-value]]*4872)/Tableau3[[#This Row],[Ranking]]</f>
        <v>0.46883410510416867</v>
      </c>
      <c r="R3940" s="6">
        <v>0.2829013943375096</v>
      </c>
      <c r="S3940" s="6" t="s">
        <v>38</v>
      </c>
      <c r="T3940" s="6" t="s">
        <v>38</v>
      </c>
    </row>
    <row r="3941" spans="1:20" x14ac:dyDescent="0.3">
      <c r="A3941" s="7" t="s">
        <v>4134</v>
      </c>
      <c r="B3941" s="45" t="s">
        <v>4135</v>
      </c>
      <c r="C3941" s="7">
        <v>1114754.0633789101</v>
      </c>
      <c r="D3941" s="7">
        <v>1064575.1078125001</v>
      </c>
      <c r="E3941" s="7">
        <v>1621214.6546875001</v>
      </c>
      <c r="F3941" s="7">
        <v>2955369.3363281302</v>
      </c>
      <c r="G3941" s="7">
        <v>1008948.97353516</v>
      </c>
      <c r="H3941" s="7">
        <v>1688332.3070312501</v>
      </c>
      <c r="I3941" s="7">
        <v>830358.60585937498</v>
      </c>
      <c r="J3941" s="7">
        <v>1401803.5326171899</v>
      </c>
      <c r="K3941" s="7">
        <f>AVERAGE(Tableau3[[#This Row],[Abundance+δ EtOH1]:[Abundance+δ EtOH4]])</f>
        <v>1688978.2905517602</v>
      </c>
      <c r="L3941" s="7">
        <f>AVERAGE(Tableau3[[#This Row],[Abundance+δ Control1]:[Abundance+δ Control4]])</f>
        <v>1232360.8547607437</v>
      </c>
      <c r="M3941" s="7">
        <f>STDEV(Tableau3[[#This Row],[Abundance+δ EtOH1]:[Abundance+δ EtOH4]])</f>
        <v>880899.34893366927</v>
      </c>
      <c r="N3941" s="7">
        <f>STDEV(Tableau3[[#This Row],[Abundance+δ Control1]:[Abundance+δ Control4]])</f>
        <v>386496.85775322525</v>
      </c>
      <c r="O3941" s="19">
        <f>_xlfn.T.TEST(Tableau3[[#This Row],[Abundance+δ EtOH1]:[Abundance+δ EtOH4]],Tableau3[[#This Row],[Abundance+δ Control1]:[Abundance+δ Control4]],2,2)</f>
        <v>0.37909703135590994</v>
      </c>
      <c r="P3941" s="7">
        <v>3940</v>
      </c>
      <c r="Q3941" s="7">
        <f>(Tableau3[[#This Row],[p-value]]*4872)/Tableau3[[#This Row],[Ranking]]</f>
        <v>0.4687717606005059</v>
      </c>
      <c r="R3941" s="7">
        <v>0.35313306846390269</v>
      </c>
      <c r="S3941" s="7" t="s">
        <v>38</v>
      </c>
      <c r="T3941" s="7" t="s">
        <v>38</v>
      </c>
    </row>
    <row r="3942" spans="1:20" x14ac:dyDescent="0.3">
      <c r="A3942" s="6" t="s">
        <v>2465</v>
      </c>
      <c r="B3942" s="44" t="s">
        <v>2466</v>
      </c>
      <c r="C3942" s="6">
        <v>1784507.20742188</v>
      </c>
      <c r="D3942" s="6">
        <v>1461990.1898437501</v>
      </c>
      <c r="E3942" s="6">
        <v>2561089.2601562501</v>
      </c>
      <c r="F3942" s="6">
        <v>3534597.4964843802</v>
      </c>
      <c r="G3942" s="6">
        <v>1651096.2513671899</v>
      </c>
      <c r="H3942" s="6">
        <v>2432307.5628906302</v>
      </c>
      <c r="I3942" s="6">
        <v>1461159.19960938</v>
      </c>
      <c r="J3942" s="6">
        <v>1872334.8070312501</v>
      </c>
      <c r="K3942" s="6">
        <f>AVERAGE(Tableau3[[#This Row],[Abundance+δ EtOH1]:[Abundance+δ EtOH4]])</f>
        <v>2335546.0384765649</v>
      </c>
      <c r="L3942" s="6">
        <f>AVERAGE(Tableau3[[#This Row],[Abundance+δ Control1]:[Abundance+δ Control4]])</f>
        <v>1854224.4552246127</v>
      </c>
      <c r="M3942" s="6">
        <f>STDEV(Tableau3[[#This Row],[Abundance+δ EtOH1]:[Abundance+δ EtOH4]])</f>
        <v>922918.87650125765</v>
      </c>
      <c r="N3942" s="6">
        <f>STDEV(Tableau3[[#This Row],[Abundance+δ Control1]:[Abundance+δ Control4]])</f>
        <v>420424.16144713043</v>
      </c>
      <c r="O3942" s="18">
        <f>_xlfn.T.TEST(Tableau3[[#This Row],[Abundance+δ EtOH1]:[Abundance+δ EtOH4]],Tableau3[[#This Row],[Abundance+δ Control1]:[Abundance+δ Control4]],2,2)</f>
        <v>0.379169484560332</v>
      </c>
      <c r="P3942" s="6">
        <v>3941</v>
      </c>
      <c r="Q3942" s="6">
        <f>(Tableau3[[#This Row],[p-value]]*4872)/Tableau3[[#This Row],[Ranking]]</f>
        <v>0.46874238233390952</v>
      </c>
      <c r="R3942" s="6">
        <v>0.26320874912209319</v>
      </c>
      <c r="S3942" s="6" t="s">
        <v>38</v>
      </c>
      <c r="T3942" s="6" t="s">
        <v>38</v>
      </c>
    </row>
    <row r="3943" spans="1:20" x14ac:dyDescent="0.3">
      <c r="A3943" s="7" t="s">
        <v>8562</v>
      </c>
      <c r="B3943" s="45" t="s">
        <v>8563</v>
      </c>
      <c r="C3943" s="7">
        <v>8872971.4579101596</v>
      </c>
      <c r="D3943" s="7">
        <v>8785736.039697269</v>
      </c>
      <c r="E3943" s="7">
        <v>23220752.0179688</v>
      </c>
      <c r="F3943" s="7">
        <v>26189939.498437501</v>
      </c>
      <c r="G3943" s="7">
        <v>10719724.575097701</v>
      </c>
      <c r="H3943" s="7">
        <v>18242213.2518555</v>
      </c>
      <c r="I3943" s="7">
        <v>7271898.4261718793</v>
      </c>
      <c r="J3943" s="7">
        <v>11240050.230859401</v>
      </c>
      <c r="K3943" s="7">
        <f>AVERAGE(Tableau3[[#This Row],[Abundance+δ EtOH1]:[Abundance+δ EtOH4]])</f>
        <v>16767349.753503432</v>
      </c>
      <c r="L3943" s="7">
        <f>AVERAGE(Tableau3[[#This Row],[Abundance+δ Control1]:[Abundance+δ Control4]])</f>
        <v>11868471.620996119</v>
      </c>
      <c r="M3943" s="7">
        <f>STDEV(Tableau3[[#This Row],[Abundance+δ EtOH1]:[Abundance+δ EtOH4]])</f>
        <v>9245881.3251936845</v>
      </c>
      <c r="N3943" s="7">
        <f>STDEV(Tableau3[[#This Row],[Abundance+δ Control1]:[Abundance+δ Control4]])</f>
        <v>4599550.7291969471</v>
      </c>
      <c r="O3943" s="19">
        <f>_xlfn.T.TEST(Tableau3[[#This Row],[Abundance+δ EtOH1]:[Abundance+δ EtOH4]],Tableau3[[#This Row],[Abundance+δ Control1]:[Abundance+δ Control4]],2,2)</f>
        <v>0.37936790625158423</v>
      </c>
      <c r="P3943" s="7">
        <v>3942</v>
      </c>
      <c r="Q3943" s="7">
        <f>(Tableau3[[#This Row],[p-value]]*4872)/Tableau3[[#This Row],[Ranking]]</f>
        <v>0.46886870605218628</v>
      </c>
      <c r="R3943" s="7">
        <v>0.35584277341144732</v>
      </c>
      <c r="S3943" s="7" t="s">
        <v>38</v>
      </c>
      <c r="T3943" s="7" t="s">
        <v>38</v>
      </c>
    </row>
    <row r="3944" spans="1:20" x14ac:dyDescent="0.3">
      <c r="A3944" s="6" t="s">
        <v>6431</v>
      </c>
      <c r="B3944" s="44" t="s">
        <v>6432</v>
      </c>
      <c r="C3944" s="6">
        <v>2023949.0663085899</v>
      </c>
      <c r="D3944" s="6">
        <v>1763363.4540039101</v>
      </c>
      <c r="E3944" s="6">
        <v>3834538.3153320299</v>
      </c>
      <c r="F3944" s="6">
        <v>4238219.8592773397</v>
      </c>
      <c r="G3944" s="6">
        <v>2291651.8978515598</v>
      </c>
      <c r="H3944" s="6">
        <v>2995800.2437988301</v>
      </c>
      <c r="I3944" s="6">
        <v>1567931.8795410199</v>
      </c>
      <c r="J3944" s="6">
        <v>2382978.46450195</v>
      </c>
      <c r="K3944" s="6">
        <f>AVERAGE(Tableau3[[#This Row],[Abundance+δ EtOH1]:[Abundance+δ EtOH4]])</f>
        <v>2965017.6737304674</v>
      </c>
      <c r="L3944" s="6">
        <f>AVERAGE(Tableau3[[#This Row],[Abundance+δ Control1]:[Abundance+δ Control4]])</f>
        <v>2309590.6214233399</v>
      </c>
      <c r="M3944" s="6">
        <f>STDEV(Tableau3[[#This Row],[Abundance+δ EtOH1]:[Abundance+δ EtOH4]])</f>
        <v>1252556.4443853912</v>
      </c>
      <c r="N3944" s="6">
        <f>STDEV(Tableau3[[#This Row],[Abundance+δ Control1]:[Abundance+δ Control4]])</f>
        <v>584992.56649587525</v>
      </c>
      <c r="O3944" s="18">
        <f>_xlfn.T.TEST(Tableau3[[#This Row],[Abundance+δ EtOH1]:[Abundance+δ EtOH4]],Tableau3[[#This Row],[Abundance+δ Control1]:[Abundance+δ Control4]],2,2)</f>
        <v>0.37962527503259824</v>
      </c>
      <c r="P3944" s="6">
        <v>3943</v>
      </c>
      <c r="Q3944" s="6">
        <f>(Tableau3[[#This Row],[p-value]]*4872)/Tableau3[[#This Row],[Ranking]]</f>
        <v>0.46906780115618024</v>
      </c>
      <c r="R3944" s="6">
        <v>0.26578815895546942</v>
      </c>
      <c r="S3944" s="6" t="s">
        <v>38</v>
      </c>
      <c r="T3944" s="6" t="s">
        <v>38</v>
      </c>
    </row>
    <row r="3945" spans="1:20" x14ac:dyDescent="0.3">
      <c r="A3945" s="7" t="s">
        <v>8842</v>
      </c>
      <c r="B3945" s="45" t="s">
        <v>8843</v>
      </c>
      <c r="C3945" s="7">
        <v>294471.319726563</v>
      </c>
      <c r="D3945" s="7">
        <v>296365.948632813</v>
      </c>
      <c r="E3945" s="7">
        <v>904721.32656249998</v>
      </c>
      <c r="F3945" s="7">
        <v>1280752.31191406</v>
      </c>
      <c r="G3945" s="7">
        <v>490729.13515624998</v>
      </c>
      <c r="H3945" s="7">
        <v>706258.72988281294</v>
      </c>
      <c r="I3945" s="7">
        <v>355655.85439453099</v>
      </c>
      <c r="J3945" s="7">
        <v>224722.143945313</v>
      </c>
      <c r="K3945" s="7">
        <f>AVERAGE(Tableau3[[#This Row],[Abundance+δ EtOH1]:[Abundance+δ EtOH4]])</f>
        <v>694077.726708984</v>
      </c>
      <c r="L3945" s="7">
        <f>AVERAGE(Tableau3[[#This Row],[Abundance+δ Control1]:[Abundance+δ Control4]])</f>
        <v>444341.46584472677</v>
      </c>
      <c r="M3945" s="7">
        <f>STDEV(Tableau3[[#This Row],[Abundance+δ EtOH1]:[Abundance+δ EtOH4]])</f>
        <v>485255.16792944656</v>
      </c>
      <c r="N3945" s="7">
        <f>STDEV(Tableau3[[#This Row],[Abundance+δ Control1]:[Abundance+δ Control4]])</f>
        <v>205629.3212678298</v>
      </c>
      <c r="O3945" s="19">
        <f>_xlfn.T.TEST(Tableau3[[#This Row],[Abundance+δ EtOH1]:[Abundance+δ EtOH4]],Tableau3[[#This Row],[Abundance+δ Control1]:[Abundance+δ Control4]],2,2)</f>
        <v>0.37986227938186468</v>
      </c>
      <c r="P3945" s="7">
        <v>3944</v>
      </c>
      <c r="Q3945" s="7">
        <f>(Tableau3[[#This Row],[p-value]]*4872)/Tableau3[[#This Row],[Ranking]]</f>
        <v>0.46924163923642104</v>
      </c>
      <c r="R3945" s="7">
        <v>0.4669373764485904</v>
      </c>
      <c r="S3945" s="7" t="s">
        <v>38</v>
      </c>
      <c r="T3945" s="7" t="s">
        <v>38</v>
      </c>
    </row>
    <row r="3946" spans="1:20" x14ac:dyDescent="0.3">
      <c r="A3946" s="6" t="s">
        <v>2369</v>
      </c>
      <c r="B3946" s="44" t="s">
        <v>2370</v>
      </c>
      <c r="C3946" s="6">
        <v>68473.697656250006</v>
      </c>
      <c r="D3946" s="6">
        <v>80688.846093750006</v>
      </c>
      <c r="E3946" s="6">
        <v>109807.61953125001</v>
      </c>
      <c r="F3946" s="6">
        <v>175122.01796875001</v>
      </c>
      <c r="G3946" s="6">
        <v>80341.205468750006</v>
      </c>
      <c r="H3946" s="6">
        <v>93344.314843750006</v>
      </c>
      <c r="I3946" s="6">
        <v>64717.807031249999</v>
      </c>
      <c r="J3946" s="6">
        <v>100578.51015625001</v>
      </c>
      <c r="K3946" s="6">
        <f>AVERAGE(Tableau3[[#This Row],[Abundance+δ EtOH1]:[Abundance+δ EtOH4]])</f>
        <v>108523.04531250001</v>
      </c>
      <c r="L3946" s="6">
        <f>AVERAGE(Tableau3[[#This Row],[Abundance+δ Control1]:[Abundance+δ Control4]])</f>
        <v>84745.459375000006</v>
      </c>
      <c r="M3946" s="6">
        <f>STDEV(Tableau3[[#This Row],[Abundance+δ EtOH1]:[Abundance+δ EtOH4]])</f>
        <v>47664.68358450049</v>
      </c>
      <c r="N3946" s="6">
        <f>STDEV(Tableau3[[#This Row],[Abundance+δ Control1]:[Abundance+δ Control4]])</f>
        <v>15759.971692941226</v>
      </c>
      <c r="O3946" s="18">
        <f>_xlfn.T.TEST(Tableau3[[#This Row],[Abundance+δ EtOH1]:[Abundance+δ EtOH4]],Tableau3[[#This Row],[Abundance+δ Control1]:[Abundance+δ Control4]],2,2)</f>
        <v>0.38007564393974791</v>
      </c>
      <c r="P3946" s="6">
        <v>3945</v>
      </c>
      <c r="Q3946" s="6">
        <f>(Tableau3[[#This Row],[p-value]]*4872)/Tableau3[[#This Row],[Ranking]]</f>
        <v>0.46938619449289021</v>
      </c>
      <c r="R3946" s="6">
        <v>0.24617636612343191</v>
      </c>
      <c r="S3946" s="6" t="s">
        <v>38</v>
      </c>
      <c r="T3946" s="6" t="s">
        <v>38</v>
      </c>
    </row>
    <row r="3947" spans="1:20" x14ac:dyDescent="0.3">
      <c r="A3947" s="7" t="s">
        <v>4850</v>
      </c>
      <c r="B3947" s="45" t="s">
        <v>4851</v>
      </c>
      <c r="C3947" s="7">
        <v>198350.43203125001</v>
      </c>
      <c r="D3947" s="7">
        <v>210607.22500000001</v>
      </c>
      <c r="E3947" s="7">
        <v>601707.92031249998</v>
      </c>
      <c r="F3947" s="7">
        <v>762150.66249999998</v>
      </c>
      <c r="G3947" s="7">
        <v>279126.36367187498</v>
      </c>
      <c r="H3947" s="7">
        <v>405089.64687499998</v>
      </c>
      <c r="I3947" s="7">
        <v>135978.05312500001</v>
      </c>
      <c r="J3947" s="7">
        <v>369652.17031249998</v>
      </c>
      <c r="K3947" s="7">
        <f>AVERAGE(Tableau3[[#This Row],[Abundance+δ EtOH1]:[Abundance+δ EtOH4]])</f>
        <v>443204.05996093748</v>
      </c>
      <c r="L3947" s="7">
        <f>AVERAGE(Tableau3[[#This Row],[Abundance+δ Control1]:[Abundance+δ Control4]])</f>
        <v>297461.55849609373</v>
      </c>
      <c r="M3947" s="7">
        <f>STDEV(Tableau3[[#This Row],[Abundance+δ EtOH1]:[Abundance+δ EtOH4]])</f>
        <v>283375.48456758074</v>
      </c>
      <c r="N3947" s="7">
        <f>STDEV(Tableau3[[#This Row],[Abundance+δ Control1]:[Abundance+δ Control4]])</f>
        <v>120011.65459890805</v>
      </c>
      <c r="O3947" s="19">
        <f>_xlfn.T.TEST(Tableau3[[#This Row],[Abundance+δ EtOH1]:[Abundance+δ EtOH4]],Tableau3[[#This Row],[Abundance+δ Control1]:[Abundance+δ Control4]],2,2)</f>
        <v>0.38011741503412905</v>
      </c>
      <c r="P3947" s="7">
        <v>3946</v>
      </c>
      <c r="Q3947" s="7">
        <f>(Tableau3[[#This Row],[p-value]]*4872)/Tableau3[[#This Row],[Ranking]]</f>
        <v>0.4693188155211041</v>
      </c>
      <c r="R3947" s="7">
        <v>0.40634645700326139</v>
      </c>
      <c r="S3947" s="7" t="s">
        <v>38</v>
      </c>
      <c r="T3947" s="7" t="s">
        <v>38</v>
      </c>
    </row>
    <row r="3948" spans="1:20" x14ac:dyDescent="0.3">
      <c r="A3948" s="6" t="s">
        <v>45</v>
      </c>
      <c r="B3948" s="44" t="s">
        <v>46</v>
      </c>
      <c r="C3948" s="6">
        <v>129112.47500000001</v>
      </c>
      <c r="D3948" s="6">
        <v>126159.26406250001</v>
      </c>
      <c r="E3948" s="6">
        <v>57197.857812499999</v>
      </c>
      <c r="F3948" s="6">
        <v>141101.00625000001</v>
      </c>
      <c r="G3948" s="6">
        <v>60335.779687499999</v>
      </c>
      <c r="H3948" s="6">
        <v>57701.599999999999</v>
      </c>
      <c r="I3948" s="6">
        <v>66173.531640625006</v>
      </c>
      <c r="J3948" s="6">
        <v>154975.92812500001</v>
      </c>
      <c r="K3948" s="6">
        <f>AVERAGE(Tableau3[[#This Row],[Abundance+δ EtOH1]:[Abundance+δ EtOH4]])</f>
        <v>113392.65078125001</v>
      </c>
      <c r="L3948" s="6">
        <f>AVERAGE(Tableau3[[#This Row],[Abundance+δ Control1]:[Abundance+δ Control4]])</f>
        <v>84796.709863281256</v>
      </c>
      <c r="M3948" s="6">
        <f>STDEV(Tableau3[[#This Row],[Abundance+δ EtOH1]:[Abundance+δ EtOH4]])</f>
        <v>38016.255329024149</v>
      </c>
      <c r="N3948" s="6">
        <f>STDEV(Tableau3[[#This Row],[Abundance+δ Control1]:[Abundance+δ Control4]])</f>
        <v>46919.88749100783</v>
      </c>
      <c r="O3948" s="18">
        <f>_xlfn.T.TEST(Tableau3[[#This Row],[Abundance+δ EtOH1]:[Abundance+δ EtOH4]],Tableau3[[#This Row],[Abundance+δ Control1]:[Abundance+δ Control4]],2,2)</f>
        <v>0.38016591193392313</v>
      </c>
      <c r="P3948" s="6">
        <v>3947</v>
      </c>
      <c r="Q3948" s="6">
        <f>(Tableau3[[#This Row],[p-value]]*4872)/Tableau3[[#This Row],[Ranking]]</f>
        <v>0.46925977272411284</v>
      </c>
      <c r="R3948" s="6">
        <v>0.45870287706455981</v>
      </c>
      <c r="S3948" s="6" t="s">
        <v>38</v>
      </c>
      <c r="T3948" s="6" t="s">
        <v>38</v>
      </c>
    </row>
    <row r="3949" spans="1:20" x14ac:dyDescent="0.3">
      <c r="A3949" s="7" t="s">
        <v>3435</v>
      </c>
      <c r="B3949" s="45" t="s">
        <v>3436</v>
      </c>
      <c r="C3949" s="7">
        <v>126933.40468750001</v>
      </c>
      <c r="D3949" s="7">
        <v>169601.76015625001</v>
      </c>
      <c r="E3949" s="7">
        <v>246301.83437500001</v>
      </c>
      <c r="F3949" s="7">
        <v>343000.44374999998</v>
      </c>
      <c r="G3949" s="7">
        <v>138998.22109375001</v>
      </c>
      <c r="H3949" s="7">
        <v>154840.40078125001</v>
      </c>
      <c r="I3949" s="7">
        <v>133786.13515625001</v>
      </c>
      <c r="J3949" s="7">
        <v>250670.13125000001</v>
      </c>
      <c r="K3949" s="7">
        <f>AVERAGE(Tableau3[[#This Row],[Abundance+δ EtOH1]:[Abundance+δ EtOH4]])</f>
        <v>221459.36074218751</v>
      </c>
      <c r="L3949" s="7">
        <f>AVERAGE(Tableau3[[#This Row],[Abundance+δ Control1]:[Abundance+δ Control4]])</f>
        <v>169573.72207031251</v>
      </c>
      <c r="M3949" s="7">
        <f>STDEV(Tableau3[[#This Row],[Abundance+δ EtOH1]:[Abundance+δ EtOH4]])</f>
        <v>94892.483828615703</v>
      </c>
      <c r="N3949" s="7">
        <f>STDEV(Tableau3[[#This Row],[Abundance+δ Control1]:[Abundance+δ Control4]])</f>
        <v>54800.580821573414</v>
      </c>
      <c r="O3949" s="19">
        <f>_xlfn.T.TEST(Tableau3[[#This Row],[Abundance+δ EtOH1]:[Abundance+δ EtOH4]],Tableau3[[#This Row],[Abundance+δ Control1]:[Abundance+δ Control4]],2,2)</f>
        <v>0.38020302172497328</v>
      </c>
      <c r="P3949" s="7">
        <v>3948</v>
      </c>
      <c r="Q3949" s="7">
        <f>(Tableau3[[#This Row],[p-value]]*4872)/Tableau3[[#This Row],[Ranking]]</f>
        <v>0.46918670766060527</v>
      </c>
      <c r="R3949" s="7">
        <v>0.25639501991358149</v>
      </c>
      <c r="S3949" s="7" t="s">
        <v>38</v>
      </c>
      <c r="T3949" s="7" t="s">
        <v>38</v>
      </c>
    </row>
    <row r="3950" spans="1:20" x14ac:dyDescent="0.3">
      <c r="A3950" s="6" t="s">
        <v>9298</v>
      </c>
      <c r="B3950" s="44" t="s">
        <v>9299</v>
      </c>
      <c r="C3950" s="6">
        <v>86232.014062500006</v>
      </c>
      <c r="D3950" s="6">
        <v>112565.08632812501</v>
      </c>
      <c r="E3950" s="6">
        <v>634101.92812499998</v>
      </c>
      <c r="F3950" s="6">
        <v>776038.41249999998</v>
      </c>
      <c r="G3950" s="6">
        <v>282466.87343749998</v>
      </c>
      <c r="H3950" s="6">
        <v>194320.31484375001</v>
      </c>
      <c r="I3950" s="6">
        <v>115563.83828125001</v>
      </c>
      <c r="J3950" s="6">
        <v>322851.79531249998</v>
      </c>
      <c r="K3950" s="6">
        <f>AVERAGE(Tableau3[[#This Row],[Abundance+δ EtOH1]:[Abundance+δ EtOH4]])</f>
        <v>402234.36025390623</v>
      </c>
      <c r="L3950" s="6">
        <f>AVERAGE(Tableau3[[#This Row],[Abundance+δ Control1]:[Abundance+δ Control4]])</f>
        <v>228800.70546874998</v>
      </c>
      <c r="M3950" s="6">
        <f>STDEV(Tableau3[[#This Row],[Abundance+δ EtOH1]:[Abundance+δ EtOH4]])</f>
        <v>354616.13497847656</v>
      </c>
      <c r="N3950" s="6">
        <f>STDEV(Tableau3[[#This Row],[Abundance+δ Control1]:[Abundance+δ Control4]])</f>
        <v>92623.162174010868</v>
      </c>
      <c r="O3950" s="18">
        <f>_xlfn.T.TEST(Tableau3[[#This Row],[Abundance+δ EtOH1]:[Abundance+δ EtOH4]],Tableau3[[#This Row],[Abundance+δ Control1]:[Abundance+δ Control4]],2,2)</f>
        <v>0.38048315283062262</v>
      </c>
      <c r="P3950" s="6">
        <v>3949</v>
      </c>
      <c r="Q3950" s="6">
        <f>(Tableau3[[#This Row],[p-value]]*4872)/Tableau3[[#This Row],[Ranking]]</f>
        <v>0.46941350230204948</v>
      </c>
      <c r="R3950" s="6">
        <v>0.56733791188285787</v>
      </c>
      <c r="S3950" s="6" t="s">
        <v>38</v>
      </c>
      <c r="T3950" s="6" t="s">
        <v>38</v>
      </c>
    </row>
    <row r="3951" spans="1:20" x14ac:dyDescent="0.3">
      <c r="A3951" s="7" t="s">
        <v>8376</v>
      </c>
      <c r="B3951" s="45" t="s">
        <v>8377</v>
      </c>
      <c r="C3951" s="7">
        <v>26299.154687499999</v>
      </c>
      <c r="D3951" s="7">
        <v>45930.776757812499</v>
      </c>
      <c r="E3951" s="7">
        <v>78630.119531250006</v>
      </c>
      <c r="F3951" s="7">
        <v>60750.744531249999</v>
      </c>
      <c r="G3951" s="7">
        <v>28720.983789062499</v>
      </c>
      <c r="H3951" s="7">
        <v>57905.297265624999</v>
      </c>
      <c r="I3951" s="7">
        <v>19669.319726562499</v>
      </c>
      <c r="J3951" s="7">
        <v>51129.971093749999</v>
      </c>
      <c r="K3951" s="7">
        <f>AVERAGE(Tableau3[[#This Row],[Abundance+δ EtOH1]:[Abundance+δ EtOH4]])</f>
        <v>52902.698876953124</v>
      </c>
      <c r="L3951" s="7">
        <f>AVERAGE(Tableau3[[#This Row],[Abundance+δ Control1]:[Abundance+δ Control4]])</f>
        <v>39356.392968749999</v>
      </c>
      <c r="M3951" s="7">
        <f>STDEV(Tableau3[[#This Row],[Abundance+δ EtOH1]:[Abundance+δ EtOH4]])</f>
        <v>22209.969650216543</v>
      </c>
      <c r="N3951" s="7">
        <f>STDEV(Tableau3[[#This Row],[Abundance+δ Control1]:[Abundance+δ Control4]])</f>
        <v>18104.988021194073</v>
      </c>
      <c r="O3951" s="19">
        <f>_xlfn.T.TEST(Tableau3[[#This Row],[Abundance+δ EtOH1]:[Abundance+δ EtOH4]],Tableau3[[#This Row],[Abundance+δ Control1]:[Abundance+δ Control4]],2,2)</f>
        <v>0.38090778842133272</v>
      </c>
      <c r="P3951" s="7">
        <v>3950</v>
      </c>
      <c r="Q3951" s="7">
        <f>(Tableau3[[#This Row],[p-value]]*4872)/Tableau3[[#This Row],[Ranking]]</f>
        <v>0.46981841650347672</v>
      </c>
      <c r="R3951" s="7">
        <v>0.27381700190429059</v>
      </c>
      <c r="S3951" s="7" t="s">
        <v>38</v>
      </c>
      <c r="T3951" s="7" t="s">
        <v>38</v>
      </c>
    </row>
    <row r="3952" spans="1:20" x14ac:dyDescent="0.3">
      <c r="A3952" s="6" t="s">
        <v>10238</v>
      </c>
      <c r="B3952" s="44" t="s">
        <v>10239</v>
      </c>
      <c r="C3952" s="6">
        <v>30146.060937499999</v>
      </c>
      <c r="D3952" s="6">
        <v>33623.346093749999</v>
      </c>
      <c r="E3952" s="6">
        <v>54089.885156249999</v>
      </c>
      <c r="F3952" s="6">
        <v>94430.271875000006</v>
      </c>
      <c r="G3952" s="6">
        <v>29425.625390624999</v>
      </c>
      <c r="H3952" s="6">
        <v>50196.955468749999</v>
      </c>
      <c r="I3952" s="6">
        <v>31009.150781249999</v>
      </c>
      <c r="J3952" s="6">
        <v>42780.35</v>
      </c>
      <c r="K3952" s="6">
        <f>AVERAGE(Tableau3[[#This Row],[Abundance+δ EtOH1]:[Abundance+δ EtOH4]])</f>
        <v>53072.391015624999</v>
      </c>
      <c r="L3952" s="6">
        <f>AVERAGE(Tableau3[[#This Row],[Abundance+δ Control1]:[Abundance+δ Control4]])</f>
        <v>38353.020410156249</v>
      </c>
      <c r="M3952" s="6">
        <f>STDEV(Tableau3[[#This Row],[Abundance+δ EtOH1]:[Abundance+δ EtOH4]])</f>
        <v>29526.211873117732</v>
      </c>
      <c r="N3952" s="6">
        <f>STDEV(Tableau3[[#This Row],[Abundance+δ Control1]:[Abundance+δ Control4]])</f>
        <v>9891.2562048578238</v>
      </c>
      <c r="O3952" s="18">
        <f>_xlfn.T.TEST(Tableau3[[#This Row],[Abundance+δ EtOH1]:[Abundance+δ EtOH4]],Tableau3[[#This Row],[Abundance+δ Control1]:[Abundance+δ Control4]],2,2)</f>
        <v>0.38095351060362004</v>
      </c>
      <c r="P3952" s="6">
        <v>3951</v>
      </c>
      <c r="Q3952" s="6">
        <f>(Tableau3[[#This Row],[p-value]]*4872)/Tableau3[[#This Row],[Ranking]]</f>
        <v>0.46975588551274028</v>
      </c>
      <c r="R3952" s="6">
        <v>0.33826091932844421</v>
      </c>
      <c r="S3952" s="6" t="s">
        <v>38</v>
      </c>
      <c r="T3952" s="6" t="s">
        <v>9871</v>
      </c>
    </row>
    <row r="3953" spans="1:20" x14ac:dyDescent="0.3">
      <c r="A3953" s="7" t="s">
        <v>3417</v>
      </c>
      <c r="B3953" s="45" t="s">
        <v>3418</v>
      </c>
      <c r="C3953" s="7">
        <v>1949973.53310547</v>
      </c>
      <c r="D3953" s="7">
        <v>1884569.06606445</v>
      </c>
      <c r="E3953" s="7">
        <v>3643648.6297851601</v>
      </c>
      <c r="F3953" s="7">
        <v>5013899.0843749996</v>
      </c>
      <c r="G3953" s="7">
        <v>1974792.3998046899</v>
      </c>
      <c r="H3953" s="7">
        <v>2925422.3358398401</v>
      </c>
      <c r="I3953" s="7">
        <v>1801693.99086914</v>
      </c>
      <c r="J3953" s="7">
        <v>2761728.8956543002</v>
      </c>
      <c r="K3953" s="7">
        <f>AVERAGE(Tableau3[[#This Row],[Abundance+δ EtOH1]:[Abundance+δ EtOH4]])</f>
        <v>3123022.5783325201</v>
      </c>
      <c r="L3953" s="7">
        <f>AVERAGE(Tableau3[[#This Row],[Abundance+δ Control1]:[Abundance+δ Control4]])</f>
        <v>2365909.4055419927</v>
      </c>
      <c r="M3953" s="7">
        <f>STDEV(Tableau3[[#This Row],[Abundance+δ EtOH1]:[Abundance+δ EtOH4]])</f>
        <v>1500697.2391871493</v>
      </c>
      <c r="N3953" s="7">
        <f>STDEV(Tableau3[[#This Row],[Abundance+δ Control1]:[Abundance+δ Control4]])</f>
        <v>560071.22590334318</v>
      </c>
      <c r="O3953" s="19">
        <f>_xlfn.T.TEST(Tableau3[[#This Row],[Abundance+δ EtOH1]:[Abundance+δ EtOH4]],Tableau3[[#This Row],[Abundance+δ Control1]:[Abundance+δ Control4]],2,2)</f>
        <v>0.38098786384309036</v>
      </c>
      <c r="P3953" s="7">
        <v>3952</v>
      </c>
      <c r="Q3953" s="7">
        <f>(Tableau3[[#This Row],[p-value]]*4872)/Tableau3[[#This Row],[Ranking]]</f>
        <v>0.46967937060818227</v>
      </c>
      <c r="R3953" s="7">
        <v>0.28788208399981491</v>
      </c>
      <c r="S3953" s="7" t="s">
        <v>38</v>
      </c>
      <c r="T3953" s="7" t="s">
        <v>38</v>
      </c>
    </row>
    <row r="3954" spans="1:20" x14ac:dyDescent="0.3">
      <c r="A3954" s="6" t="s">
        <v>6867</v>
      </c>
      <c r="B3954" s="44" t="s">
        <v>6868</v>
      </c>
      <c r="C3954" s="6">
        <v>375892.35976562498</v>
      </c>
      <c r="D3954" s="6">
        <v>455137.75429687498</v>
      </c>
      <c r="E3954" s="6">
        <v>963601.06484374998</v>
      </c>
      <c r="F3954" s="6">
        <v>964770.46718749998</v>
      </c>
      <c r="G3954" s="6">
        <v>638288.44570312498</v>
      </c>
      <c r="H3954" s="6">
        <v>732847.95156249998</v>
      </c>
      <c r="I3954" s="6">
        <v>347572.80312499998</v>
      </c>
      <c r="J3954" s="6">
        <v>323928.73671874998</v>
      </c>
      <c r="K3954" s="6">
        <f>AVERAGE(Tableau3[[#This Row],[Abundance+δ EtOH1]:[Abundance+δ EtOH4]])</f>
        <v>689850.41152343748</v>
      </c>
      <c r="L3954" s="6">
        <f>AVERAGE(Tableau3[[#This Row],[Abundance+δ Control1]:[Abundance+δ Control4]])</f>
        <v>510659.48427734373</v>
      </c>
      <c r="M3954" s="6">
        <f>STDEV(Tableau3[[#This Row],[Abundance+δ EtOH1]:[Abundance+δ EtOH4]])</f>
        <v>318423.27538751753</v>
      </c>
      <c r="N3954" s="6">
        <f>STDEV(Tableau3[[#This Row],[Abundance+δ Control1]:[Abundance+δ Control4]])</f>
        <v>205849.86798006285</v>
      </c>
      <c r="O3954" s="18">
        <f>_xlfn.T.TEST(Tableau3[[#This Row],[Abundance+δ EtOH1]:[Abundance+δ EtOH4]],Tableau3[[#This Row],[Abundance+δ Control1]:[Abundance+δ Control4]],2,2)</f>
        <v>0.38105570470271943</v>
      </c>
      <c r="P3954" s="6">
        <v>3953</v>
      </c>
      <c r="Q3954" s="6">
        <f>(Tableau3[[#This Row],[p-value]]*4872)/Tableau3[[#This Row],[Ranking]]</f>
        <v>0.46964416729361219</v>
      </c>
      <c r="R3954" s="6">
        <v>0.29623908899943763</v>
      </c>
      <c r="S3954" s="6" t="s">
        <v>38</v>
      </c>
      <c r="T3954" s="6" t="s">
        <v>38</v>
      </c>
    </row>
    <row r="3955" spans="1:20" x14ac:dyDescent="0.3">
      <c r="A3955" s="7" t="s">
        <v>3262</v>
      </c>
      <c r="B3955" s="45" t="s">
        <v>3263</v>
      </c>
      <c r="C3955" s="7">
        <v>274516.43203124998</v>
      </c>
      <c r="D3955" s="7">
        <v>216646.07656250001</v>
      </c>
      <c r="E3955" s="7">
        <v>652416.33437499998</v>
      </c>
      <c r="F3955" s="7">
        <v>733685.34218749998</v>
      </c>
      <c r="G3955" s="7">
        <v>412788.38906249998</v>
      </c>
      <c r="H3955" s="7">
        <v>434661.89687499998</v>
      </c>
      <c r="I3955" s="7">
        <v>156250.60781250001</v>
      </c>
      <c r="J3955" s="7">
        <v>324486.61562499998</v>
      </c>
      <c r="K3955" s="7">
        <f>AVERAGE(Tableau3[[#This Row],[Abundance+δ EtOH1]:[Abundance+δ EtOH4]])</f>
        <v>469316.04628906248</v>
      </c>
      <c r="L3955" s="7">
        <f>AVERAGE(Tableau3[[#This Row],[Abundance+δ Control1]:[Abundance+δ Control4]])</f>
        <v>332046.87734374998</v>
      </c>
      <c r="M3955" s="7">
        <f>STDEV(Tableau3[[#This Row],[Abundance+δ EtOH1]:[Abundance+δ EtOH4]])</f>
        <v>261537.66040324129</v>
      </c>
      <c r="N3955" s="7">
        <f>STDEV(Tableau3[[#This Row],[Abundance+δ Control1]:[Abundance+δ Control4]])</f>
        <v>126504.96681473</v>
      </c>
      <c r="O3955" s="19">
        <f>_xlfn.T.TEST(Tableau3[[#This Row],[Abundance+δ EtOH1]:[Abundance+δ EtOH4]],Tableau3[[#This Row],[Abundance+δ Control1]:[Abundance+δ Control4]],2,2)</f>
        <v>0.38115597038903165</v>
      </c>
      <c r="P3955" s="7">
        <v>3954</v>
      </c>
      <c r="Q3955" s="7">
        <f>(Tableau3[[#This Row],[p-value]]*4872)/Tableau3[[#This Row],[Ranking]]</f>
        <v>0.46964893468269153</v>
      </c>
      <c r="R3955" s="7">
        <v>0.37414399855819591</v>
      </c>
      <c r="S3955" s="7" t="s">
        <v>38</v>
      </c>
      <c r="T3955" s="7" t="s">
        <v>38</v>
      </c>
    </row>
    <row r="3956" spans="1:20" x14ac:dyDescent="0.3">
      <c r="A3956" s="6" t="s">
        <v>9308</v>
      </c>
      <c r="B3956" s="44" t="s">
        <v>9309</v>
      </c>
      <c r="C3956" s="6">
        <v>43219.904687499999</v>
      </c>
      <c r="D3956" s="6">
        <v>84187.400781250006</v>
      </c>
      <c r="E3956" s="6">
        <v>166495.93593750001</v>
      </c>
      <c r="F3956" s="6">
        <v>152381.56484375001</v>
      </c>
      <c r="G3956" s="6">
        <v>95676.668359375006</v>
      </c>
      <c r="H3956" s="6">
        <v>119472.95546875001</v>
      </c>
      <c r="I3956" s="6">
        <v>58825.226953124999</v>
      </c>
      <c r="J3956" s="6">
        <v>45665.307031249999</v>
      </c>
      <c r="K3956" s="6">
        <f>AVERAGE(Tableau3[[#This Row],[Abundance+δ EtOH1]:[Abundance+δ EtOH4]])</f>
        <v>111571.20156250001</v>
      </c>
      <c r="L3956" s="6">
        <f>AVERAGE(Tableau3[[#This Row],[Abundance+δ Control1]:[Abundance+δ Control4]])</f>
        <v>79910.039453124991</v>
      </c>
      <c r="M3956" s="6">
        <f>STDEV(Tableau3[[#This Row],[Abundance+δ EtOH1]:[Abundance+δ EtOH4]])</f>
        <v>58034.428078033925</v>
      </c>
      <c r="N3956" s="6">
        <f>STDEV(Tableau3[[#This Row],[Abundance+δ Control1]:[Abundance+δ Control4]])</f>
        <v>33818.544851076273</v>
      </c>
      <c r="O3956" s="18">
        <f>_xlfn.T.TEST(Tableau3[[#This Row],[Abundance+δ EtOH1]:[Abundance+δ EtOH4]],Tableau3[[#This Row],[Abundance+δ Control1]:[Abundance+δ Control4]],2,2)</f>
        <v>0.38221194037486206</v>
      </c>
      <c r="P3956" s="6">
        <v>3955</v>
      </c>
      <c r="Q3956" s="6">
        <f>(Tableau3[[#This Row],[p-value]]*4872)/Tableau3[[#This Row],[Ranking]]</f>
        <v>0.47083099203699824</v>
      </c>
      <c r="R3956" s="6">
        <v>0.29294568277804628</v>
      </c>
      <c r="S3956" s="6" t="s">
        <v>38</v>
      </c>
      <c r="T3956" s="6" t="s">
        <v>38</v>
      </c>
    </row>
    <row r="3957" spans="1:20" x14ac:dyDescent="0.3">
      <c r="A3957" s="7" t="s">
        <v>8034</v>
      </c>
      <c r="B3957" s="45" t="s">
        <v>8035</v>
      </c>
      <c r="C3957" s="7">
        <v>25482.976953124999</v>
      </c>
      <c r="D3957" s="7">
        <v>22505.023828124999</v>
      </c>
      <c r="E3957" s="7">
        <v>93495.342187500006</v>
      </c>
      <c r="F3957" s="7">
        <v>112396.21718750001</v>
      </c>
      <c r="G3957" s="7">
        <v>44524.029687499999</v>
      </c>
      <c r="H3957" s="7">
        <v>46133.342187499999</v>
      </c>
      <c r="I3957" s="7">
        <v>24412.709374999999</v>
      </c>
      <c r="J3957" s="7">
        <v>49118.807031249999</v>
      </c>
      <c r="K3957" s="7">
        <f>AVERAGE(Tableau3[[#This Row],[Abundance+δ EtOH1]:[Abundance+δ EtOH4]])</f>
        <v>63469.890039062499</v>
      </c>
      <c r="L3957" s="7">
        <f>AVERAGE(Tableau3[[#This Row],[Abundance+δ Control1]:[Abundance+δ Control4]])</f>
        <v>41047.222070312499</v>
      </c>
      <c r="M3957" s="7">
        <f>STDEV(Tableau3[[#This Row],[Abundance+δ EtOH1]:[Abundance+δ EtOH4]])</f>
        <v>46247.302964362592</v>
      </c>
      <c r="N3957" s="7">
        <f>STDEV(Tableau3[[#This Row],[Abundance+δ Control1]:[Abundance+δ Control4]])</f>
        <v>11251.878442368894</v>
      </c>
      <c r="O3957" s="19">
        <f>_xlfn.T.TEST(Tableau3[[#This Row],[Abundance+δ EtOH1]:[Abundance+δ EtOH4]],Tableau3[[#This Row],[Abundance+δ Control1]:[Abundance+δ Control4]],2,2)</f>
        <v>0.38246209879641035</v>
      </c>
      <c r="P3957" s="7">
        <v>3956</v>
      </c>
      <c r="Q3957" s="7">
        <f>(Tableau3[[#This Row],[p-value]]*4872)/Tableau3[[#This Row],[Ranking]]</f>
        <v>0.47102005696059435</v>
      </c>
      <c r="R3957" s="7">
        <v>0.44485346110730323</v>
      </c>
      <c r="S3957" s="7" t="s">
        <v>38</v>
      </c>
      <c r="T3957" s="7" t="s">
        <v>38</v>
      </c>
    </row>
    <row r="3958" spans="1:20" x14ac:dyDescent="0.3">
      <c r="A3958" s="6" t="s">
        <v>509</v>
      </c>
      <c r="B3958" s="44" t="s">
        <v>510</v>
      </c>
      <c r="C3958" s="6">
        <v>221054.49453125001</v>
      </c>
      <c r="D3958" s="6">
        <v>213994.25625000001</v>
      </c>
      <c r="E3958" s="6">
        <v>395793.13124999998</v>
      </c>
      <c r="F3958" s="6">
        <v>599218.84218749998</v>
      </c>
      <c r="G3958" s="6">
        <v>272896.61171874998</v>
      </c>
      <c r="H3958" s="6">
        <v>382922.17812499998</v>
      </c>
      <c r="I3958" s="6">
        <v>192049.56875000001</v>
      </c>
      <c r="J3958" s="6">
        <v>201585.40468750001</v>
      </c>
      <c r="K3958" s="6">
        <f>AVERAGE(Tableau3[[#This Row],[Abundance+δ EtOH1]:[Abundance+δ EtOH4]])</f>
        <v>357515.18105468748</v>
      </c>
      <c r="L3958" s="6">
        <f>AVERAGE(Tableau3[[#This Row],[Abundance+δ Control1]:[Abundance+δ Control4]])</f>
        <v>262363.44082031248</v>
      </c>
      <c r="M3958" s="6">
        <f>STDEV(Tableau3[[#This Row],[Abundance+δ EtOH1]:[Abundance+δ EtOH4]])</f>
        <v>181755.9133374583</v>
      </c>
      <c r="N3958" s="6">
        <f>STDEV(Tableau3[[#This Row],[Abundance+δ Control1]:[Abundance+δ Control4]])</f>
        <v>88097.23247896439</v>
      </c>
      <c r="O3958" s="18">
        <f>_xlfn.T.TEST(Tableau3[[#This Row],[Abundance+δ EtOH1]:[Abundance+δ EtOH4]],Tableau3[[#This Row],[Abundance+δ Control1]:[Abundance+δ Control4]],2,2)</f>
        <v>0.38246923774960162</v>
      </c>
      <c r="P3958" s="6">
        <v>3957</v>
      </c>
      <c r="Q3958" s="6">
        <f>(Tableau3[[#This Row],[p-value]]*4872)/Tableau3[[#This Row],[Ranking]]</f>
        <v>0.47090981205864524</v>
      </c>
      <c r="R3958" s="6">
        <v>0.33187401026310198</v>
      </c>
      <c r="S3958" s="6" t="s">
        <v>38</v>
      </c>
      <c r="T3958" s="6" t="s">
        <v>38</v>
      </c>
    </row>
    <row r="3959" spans="1:20" x14ac:dyDescent="0.3">
      <c r="A3959" s="7" t="s">
        <v>7580</v>
      </c>
      <c r="B3959" s="45" t="s">
        <v>7581</v>
      </c>
      <c r="C3959" s="7">
        <v>15809.4916015625</v>
      </c>
      <c r="D3959" s="7">
        <v>18370.514062499999</v>
      </c>
      <c r="E3959" s="7">
        <v>40765.736718749999</v>
      </c>
      <c r="F3959" s="7">
        <v>34278.478906249999</v>
      </c>
      <c r="G3959" s="7">
        <v>22438.662499999999</v>
      </c>
      <c r="H3959" s="7">
        <v>22210.211328124999</v>
      </c>
      <c r="I3959" s="7">
        <v>14585.84609375</v>
      </c>
      <c r="J3959" s="7">
        <v>25525.711328124999</v>
      </c>
      <c r="K3959" s="7">
        <f>AVERAGE(Tableau3[[#This Row],[Abundance+δ EtOH1]:[Abundance+δ EtOH4]])</f>
        <v>27306.055322265624</v>
      </c>
      <c r="L3959" s="7">
        <f>AVERAGE(Tableau3[[#This Row],[Abundance+δ Control1]:[Abundance+δ Control4]])</f>
        <v>21190.107812499999</v>
      </c>
      <c r="M3959" s="7">
        <f>STDEV(Tableau3[[#This Row],[Abundance+δ EtOH1]:[Abundance+δ EtOH4]])</f>
        <v>12135.246034019116</v>
      </c>
      <c r="N3959" s="7">
        <f>STDEV(Tableau3[[#This Row],[Abundance+δ Control1]:[Abundance+δ Control4]])</f>
        <v>4655.2203916576382</v>
      </c>
      <c r="O3959" s="19">
        <f>_xlfn.T.TEST(Tableau3[[#This Row],[Abundance+δ EtOH1]:[Abundance+δ EtOH4]],Tableau3[[#This Row],[Abundance+δ Control1]:[Abundance+δ Control4]],2,2)</f>
        <v>0.3829841439725612</v>
      </c>
      <c r="P3959" s="7">
        <v>3958</v>
      </c>
      <c r="Q3959" s="7">
        <f>(Tableau3[[#This Row],[p-value]]*4872)/Tableau3[[#This Row],[Ranking]]</f>
        <v>0.47142464614308194</v>
      </c>
      <c r="R3959" s="7">
        <v>0.2389250599691575</v>
      </c>
      <c r="S3959" s="7" t="s">
        <v>38</v>
      </c>
      <c r="T3959" s="7" t="s">
        <v>38</v>
      </c>
    </row>
    <row r="3960" spans="1:20" x14ac:dyDescent="0.3">
      <c r="A3960" s="6" t="s">
        <v>5619</v>
      </c>
      <c r="B3960" s="44" t="s">
        <v>5620</v>
      </c>
      <c r="C3960" s="6">
        <v>3896467.2445312501</v>
      </c>
      <c r="D3960" s="6">
        <v>3799218.4750000001</v>
      </c>
      <c r="E3960" s="6">
        <v>6852355.0921874996</v>
      </c>
      <c r="F3960" s="6">
        <v>7329624.5999999996</v>
      </c>
      <c r="G3960" s="6">
        <v>4981323.3499999996</v>
      </c>
      <c r="H3960" s="6">
        <v>5262578.1703124996</v>
      </c>
      <c r="I3960" s="6">
        <v>3065865.2562500001</v>
      </c>
      <c r="J3960" s="6">
        <v>4575114.6937499996</v>
      </c>
      <c r="K3960" s="6">
        <f>AVERAGE(Tableau3[[#This Row],[Abundance+δ EtOH1]:[Abundance+δ EtOH4]])</f>
        <v>5469416.3529296871</v>
      </c>
      <c r="L3960" s="6">
        <f>AVERAGE(Tableau3[[#This Row],[Abundance+δ Control1]:[Abundance+δ Control4]])</f>
        <v>4471220.3675781246</v>
      </c>
      <c r="M3960" s="6">
        <f>STDEV(Tableau3[[#This Row],[Abundance+δ EtOH1]:[Abundance+δ EtOH4]])</f>
        <v>1882960.8004470577</v>
      </c>
      <c r="N3960" s="6">
        <f>STDEV(Tableau3[[#This Row],[Abundance+δ Control1]:[Abundance+δ Control4]])</f>
        <v>978479.98524430103</v>
      </c>
      <c r="O3960" s="18">
        <f>_xlfn.T.TEST(Tableau3[[#This Row],[Abundance+δ EtOH1]:[Abundance+δ EtOH4]],Tableau3[[#This Row],[Abundance+δ Control1]:[Abundance+δ Control4]],2,2)</f>
        <v>0.38312451405081666</v>
      </c>
      <c r="P3960" s="6">
        <v>3959</v>
      </c>
      <c r="Q3960" s="6">
        <f>(Tableau3[[#This Row],[p-value]]*4872)/Tableau3[[#This Row],[Ranking]]</f>
        <v>0.47147831079959046</v>
      </c>
      <c r="R3960" s="6">
        <v>0.20525522166984039</v>
      </c>
      <c r="S3960" s="6" t="s">
        <v>38</v>
      </c>
      <c r="T3960" s="6" t="s">
        <v>38</v>
      </c>
    </row>
    <row r="3961" spans="1:20" x14ac:dyDescent="0.3">
      <c r="A3961" s="7" t="s">
        <v>5070</v>
      </c>
      <c r="B3961" s="45" t="s">
        <v>5071</v>
      </c>
      <c r="C3961" s="7">
        <v>12331143.2445313</v>
      </c>
      <c r="D3961" s="7">
        <v>9822477.4886718802</v>
      </c>
      <c r="E3961" s="7">
        <v>20029041.8597656</v>
      </c>
      <c r="F3961" s="7">
        <v>27450329.7054688</v>
      </c>
      <c r="G3961" s="7">
        <v>13074527.5335938</v>
      </c>
      <c r="H3961" s="7">
        <v>16949299.8910156</v>
      </c>
      <c r="I3961" s="7">
        <v>9546955.1195312496</v>
      </c>
      <c r="J3961" s="7">
        <v>13995549.379296901</v>
      </c>
      <c r="K3961" s="7">
        <f>AVERAGE(Tableau3[[#This Row],[Abundance+δ EtOH1]:[Abundance+δ EtOH4]])</f>
        <v>17408248.074609395</v>
      </c>
      <c r="L3961" s="7">
        <f>AVERAGE(Tableau3[[#This Row],[Abundance+δ Control1]:[Abundance+δ Control4]])</f>
        <v>13391582.980859388</v>
      </c>
      <c r="M3961" s="7">
        <f>STDEV(Tableau3[[#This Row],[Abundance+δ EtOH1]:[Abundance+δ EtOH4]])</f>
        <v>7979826.0712715313</v>
      </c>
      <c r="N3961" s="7">
        <f>STDEV(Tableau3[[#This Row],[Abundance+δ Control1]:[Abundance+δ Control4]])</f>
        <v>3049798.4945454118</v>
      </c>
      <c r="O3961" s="19">
        <f>_xlfn.T.TEST(Tableau3[[#This Row],[Abundance+δ EtOH1]:[Abundance+δ EtOH4]],Tableau3[[#This Row],[Abundance+δ Control1]:[Abundance+δ Control4]],2,2)</f>
        <v>0.38332896324849153</v>
      </c>
      <c r="P3961" s="7">
        <v>3960</v>
      </c>
      <c r="Q3961" s="7">
        <f>(Tableau3[[#This Row],[p-value]]*4872)/Tableau3[[#This Row],[Ranking]]</f>
        <v>0.47161078508753806</v>
      </c>
      <c r="R3961" s="7">
        <v>0.29173817385302109</v>
      </c>
      <c r="S3961" s="7" t="s">
        <v>38</v>
      </c>
      <c r="T3961" s="7" t="s">
        <v>38</v>
      </c>
    </row>
    <row r="3962" spans="1:20" x14ac:dyDescent="0.3">
      <c r="A3962" s="6" t="s">
        <v>5955</v>
      </c>
      <c r="B3962" s="44" t="s">
        <v>5956</v>
      </c>
      <c r="C3962" s="6">
        <v>121579210.38479</v>
      </c>
      <c r="D3962" s="6">
        <v>101030963.29140601</v>
      </c>
      <c r="E3962" s="6">
        <v>201747103.695703</v>
      </c>
      <c r="F3962" s="6">
        <v>248710113.360742</v>
      </c>
      <c r="G3962" s="6">
        <v>131030555.101221</v>
      </c>
      <c r="H3962" s="6">
        <v>171730139.88124999</v>
      </c>
      <c r="I3962" s="6">
        <v>86879139.419580087</v>
      </c>
      <c r="J3962" s="6">
        <v>138061138.069727</v>
      </c>
      <c r="K3962" s="6">
        <f>AVERAGE(Tableau3[[#This Row],[Abundance+δ EtOH1]:[Abundance+δ EtOH4]])</f>
        <v>168266847.68316025</v>
      </c>
      <c r="L3962" s="6">
        <f>AVERAGE(Tableau3[[#This Row],[Abundance+δ Control1]:[Abundance+δ Control4]])</f>
        <v>131925243.11794452</v>
      </c>
      <c r="M3962" s="6">
        <f>STDEV(Tableau3[[#This Row],[Abundance+δ EtOH1]:[Abundance+δ EtOH4]])</f>
        <v>69022813.045120358</v>
      </c>
      <c r="N3962" s="6">
        <f>STDEV(Tableau3[[#This Row],[Abundance+δ Control1]:[Abundance+δ Control4]])</f>
        <v>34890452.07621409</v>
      </c>
      <c r="O3962" s="18">
        <f>_xlfn.T.TEST(Tableau3[[#This Row],[Abundance+δ EtOH1]:[Abundance+δ EtOH4]],Tableau3[[#This Row],[Abundance+δ Control1]:[Abundance+δ Control4]],2,2)</f>
        <v>0.38360313860977718</v>
      </c>
      <c r="P3962" s="6">
        <v>3961</v>
      </c>
      <c r="Q3962" s="6">
        <f>(Tableau3[[#This Row],[p-value]]*4872)/Tableau3[[#This Row],[Ranking]]</f>
        <v>0.47182895513931694</v>
      </c>
      <c r="R3962" s="6">
        <v>0.26866466379701731</v>
      </c>
      <c r="S3962" s="6" t="s">
        <v>38</v>
      </c>
      <c r="T3962" s="6" t="s">
        <v>38</v>
      </c>
    </row>
    <row r="3963" spans="1:20" x14ac:dyDescent="0.3">
      <c r="A3963" s="7" t="s">
        <v>8398</v>
      </c>
      <c r="B3963" s="45" t="s">
        <v>8399</v>
      </c>
      <c r="C3963" s="7">
        <v>2630774.6058593802</v>
      </c>
      <c r="D3963" s="7">
        <v>2033237.1351562501</v>
      </c>
      <c r="E3963" s="7">
        <v>6983299.0374999996</v>
      </c>
      <c r="F3963" s="7">
        <v>4714073.4828124996</v>
      </c>
      <c r="G3963" s="7">
        <v>3389816.7435546899</v>
      </c>
      <c r="H3963" s="7">
        <v>3409017.6703125001</v>
      </c>
      <c r="I3963" s="7">
        <v>2934558.8148437501</v>
      </c>
      <c r="J3963" s="7">
        <v>2295868.0687500001</v>
      </c>
      <c r="K3963" s="7">
        <f>AVERAGE(Tableau3[[#This Row],[Abundance+δ EtOH1]:[Abundance+δ EtOH4]])</f>
        <v>4090346.0653320323</v>
      </c>
      <c r="L3963" s="7">
        <f>AVERAGE(Tableau3[[#This Row],[Abundance+δ Control1]:[Abundance+δ Control4]])</f>
        <v>3007315.3243652349</v>
      </c>
      <c r="M3963" s="7">
        <f>STDEV(Tableau3[[#This Row],[Abundance+δ EtOH1]:[Abundance+δ EtOH4]])</f>
        <v>2245013.6440868541</v>
      </c>
      <c r="N3963" s="7">
        <f>STDEV(Tableau3[[#This Row],[Abundance+δ Control1]:[Abundance+δ Control4]])</f>
        <v>522533.19435919722</v>
      </c>
      <c r="O3963" s="19">
        <f>_xlfn.T.TEST(Tableau3[[#This Row],[Abundance+δ EtOH1]:[Abundance+δ EtOH4]],Tableau3[[#This Row],[Abundance+δ Control1]:[Abundance+δ Control4]],2,2)</f>
        <v>0.38363760146993314</v>
      </c>
      <c r="P3963" s="7">
        <v>3962</v>
      </c>
      <c r="Q3963" s="7">
        <f>(Tableau3[[#This Row],[p-value]]*4872)/Tableau3[[#This Row],[Ranking]]</f>
        <v>0.47175224491709089</v>
      </c>
      <c r="R3963" s="7">
        <v>0.33692775457623741</v>
      </c>
      <c r="S3963" s="7" t="s">
        <v>38</v>
      </c>
      <c r="T3963" s="7" t="s">
        <v>38</v>
      </c>
    </row>
    <row r="3964" spans="1:20" x14ac:dyDescent="0.3">
      <c r="A3964" s="6" t="s">
        <v>477</v>
      </c>
      <c r="B3964" s="44" t="s">
        <v>478</v>
      </c>
      <c r="C3964" s="6">
        <v>9121534.044335939</v>
      </c>
      <c r="D3964" s="6">
        <v>9594212.3070312496</v>
      </c>
      <c r="E3964" s="6">
        <v>13095114.5570313</v>
      </c>
      <c r="F3964" s="6">
        <v>12367234.2171875</v>
      </c>
      <c r="G3964" s="6">
        <v>10997695.1957031</v>
      </c>
      <c r="H3964" s="6">
        <v>11425102.538476599</v>
      </c>
      <c r="I3964" s="6">
        <v>9963315.6351562496</v>
      </c>
      <c r="J3964" s="6">
        <v>5394878.0199218793</v>
      </c>
      <c r="K3964" s="6">
        <f>AVERAGE(Tableau3[[#This Row],[Abundance+δ EtOH1]:[Abundance+δ EtOH4]])</f>
        <v>11044523.781396497</v>
      </c>
      <c r="L3964" s="6">
        <f>AVERAGE(Tableau3[[#This Row],[Abundance+δ Control1]:[Abundance+δ Control4]])</f>
        <v>9445247.8473144565</v>
      </c>
      <c r="M3964" s="6">
        <f>STDEV(Tableau3[[#This Row],[Abundance+δ EtOH1]:[Abundance+δ EtOH4]])</f>
        <v>1979543.5776616696</v>
      </c>
      <c r="N3964" s="6">
        <f>STDEV(Tableau3[[#This Row],[Abundance+δ Control1]:[Abundance+δ Control4]])</f>
        <v>2769103.7863712781</v>
      </c>
      <c r="O3964" s="18">
        <f>_xlfn.T.TEST(Tableau3[[#This Row],[Abundance+δ EtOH1]:[Abundance+δ EtOH4]],Tableau3[[#This Row],[Abundance+δ Control1]:[Abundance+δ Control4]],2,2)</f>
        <v>0.38365700519695817</v>
      </c>
      <c r="P3964" s="6">
        <v>3963</v>
      </c>
      <c r="Q3964" s="6">
        <f>(Tableau3[[#This Row],[p-value]]*4872)/Tableau3[[#This Row],[Ranking]]</f>
        <v>0.47165706013615449</v>
      </c>
      <c r="R3964" s="6">
        <v>0.17453683877761961</v>
      </c>
      <c r="S3964" s="6" t="s">
        <v>38</v>
      </c>
      <c r="T3964" s="6" t="s">
        <v>38</v>
      </c>
    </row>
    <row r="3965" spans="1:20" x14ac:dyDescent="0.3">
      <c r="A3965" s="7" t="s">
        <v>6515</v>
      </c>
      <c r="B3965" s="45" t="s">
        <v>6516</v>
      </c>
      <c r="C3965" s="7">
        <v>21403.166894531299</v>
      </c>
      <c r="D3965" s="7">
        <v>20282.661035156299</v>
      </c>
      <c r="E3965" s="7">
        <v>13584.9154296875</v>
      </c>
      <c r="F3965" s="7">
        <v>39470.645410156299</v>
      </c>
      <c r="G3965" s="7">
        <v>13702.278222656299</v>
      </c>
      <c r="H3965" s="7">
        <v>18818.251367187499</v>
      </c>
      <c r="I3965" s="7">
        <v>10374.4645019531</v>
      </c>
      <c r="J3965" s="7">
        <v>26998.207666015602</v>
      </c>
      <c r="K3965" s="7">
        <f>AVERAGE(Tableau3[[#This Row],[Abundance+δ EtOH1]:[Abundance+δ EtOH4]])</f>
        <v>23685.347192382847</v>
      </c>
      <c r="L3965" s="7">
        <f>AVERAGE(Tableau3[[#This Row],[Abundance+δ Control1]:[Abundance+δ Control4]])</f>
        <v>17473.300439453124</v>
      </c>
      <c r="M3965" s="7">
        <f>STDEV(Tableau3[[#This Row],[Abundance+δ EtOH1]:[Abundance+δ EtOH4]])</f>
        <v>11075.212287105982</v>
      </c>
      <c r="N3965" s="7">
        <f>STDEV(Tableau3[[#This Row],[Abundance+δ Control1]:[Abundance+δ Control4]])</f>
        <v>7237.5601528819288</v>
      </c>
      <c r="O3965" s="19">
        <f>_xlfn.T.TEST(Tableau3[[#This Row],[Abundance+δ EtOH1]:[Abundance+δ EtOH4]],Tableau3[[#This Row],[Abundance+δ Control1]:[Abundance+δ Control4]],2,2)</f>
        <v>0.38394779631264969</v>
      </c>
      <c r="P3965" s="7">
        <v>3964</v>
      </c>
      <c r="Q3965" s="7">
        <f>(Tableau3[[#This Row],[p-value]]*4872)/Tableau3[[#This Row],[Ranking]]</f>
        <v>0.47189547518547664</v>
      </c>
      <c r="R3965" s="7">
        <v>0.41076814946056278</v>
      </c>
      <c r="S3965" s="7" t="s">
        <v>38</v>
      </c>
      <c r="T3965" s="7" t="s">
        <v>38</v>
      </c>
    </row>
    <row r="3966" spans="1:20" x14ac:dyDescent="0.3">
      <c r="A3966" s="6" t="s">
        <v>4310</v>
      </c>
      <c r="B3966" s="44" t="s">
        <v>4311</v>
      </c>
      <c r="C3966" s="6">
        <v>1132178.72695313</v>
      </c>
      <c r="D3966" s="6">
        <v>978272.90859374998</v>
      </c>
      <c r="E3966" s="6">
        <v>1635840.1732421899</v>
      </c>
      <c r="F3966" s="6">
        <v>1926200.0873046899</v>
      </c>
      <c r="G3966" s="6">
        <v>1172027.40957031</v>
      </c>
      <c r="H3966" s="6">
        <v>1491434.8929687501</v>
      </c>
      <c r="I3966" s="6">
        <v>937230.70644531294</v>
      </c>
      <c r="J3966" s="6">
        <v>1140381.8998046899</v>
      </c>
      <c r="K3966" s="6">
        <f>AVERAGE(Tableau3[[#This Row],[Abundance+δ EtOH1]:[Abundance+δ EtOH4]])</f>
        <v>1418122.9740234399</v>
      </c>
      <c r="L3966" s="6">
        <f>AVERAGE(Tableau3[[#This Row],[Abundance+δ Control1]:[Abundance+δ Control4]])</f>
        <v>1185268.7271972657</v>
      </c>
      <c r="M3966" s="6">
        <f>STDEV(Tableau3[[#This Row],[Abundance+δ EtOH1]:[Abundance+δ EtOH4]])</f>
        <v>439990.65307003004</v>
      </c>
      <c r="N3966" s="6">
        <f>STDEV(Tableau3[[#This Row],[Abundance+δ Control1]:[Abundance+δ Control4]])</f>
        <v>229092.95098105629</v>
      </c>
      <c r="O3966" s="18">
        <f>_xlfn.T.TEST(Tableau3[[#This Row],[Abundance+δ EtOH1]:[Abundance+δ EtOH4]],Tableau3[[#This Row],[Abundance+δ Control1]:[Abundance+δ Control4]],2,2)</f>
        <v>0.38406325650845791</v>
      </c>
      <c r="P3966" s="6">
        <v>3965</v>
      </c>
      <c r="Q3966" s="6">
        <f>(Tableau3[[#This Row],[p-value]]*4872)/Tableau3[[#This Row],[Ranking]]</f>
        <v>0.47191833183082144</v>
      </c>
      <c r="R3966" s="6">
        <v>0.19938302657339541</v>
      </c>
      <c r="S3966" s="6" t="s">
        <v>38</v>
      </c>
      <c r="T3966" s="6" t="s">
        <v>38</v>
      </c>
    </row>
    <row r="3967" spans="1:20" x14ac:dyDescent="0.3">
      <c r="A3967" s="7" t="s">
        <v>661</v>
      </c>
      <c r="B3967" s="45" t="s">
        <v>662</v>
      </c>
      <c r="C3967" s="7">
        <v>32400.525781249999</v>
      </c>
      <c r="D3967" s="7">
        <v>33241.069726562499</v>
      </c>
      <c r="E3967" s="7">
        <v>89076.713281250006</v>
      </c>
      <c r="F3967" s="7">
        <v>74888.760156250006</v>
      </c>
      <c r="G3967" s="7">
        <v>45959.740624999999</v>
      </c>
      <c r="H3967" s="7">
        <v>59446.437890624999</v>
      </c>
      <c r="I3967" s="7">
        <v>39618.913476562499</v>
      </c>
      <c r="J3967" s="7">
        <v>23508.169335937499</v>
      </c>
      <c r="K3967" s="7">
        <f>AVERAGE(Tableau3[[#This Row],[Abundance+δ EtOH1]:[Abundance+δ EtOH4]])</f>
        <v>57401.767236328124</v>
      </c>
      <c r="L3967" s="7">
        <f>AVERAGE(Tableau3[[#This Row],[Abundance+δ Control1]:[Abundance+δ Control4]])</f>
        <v>42133.315332031249</v>
      </c>
      <c r="M3967" s="7">
        <f>STDEV(Tableau3[[#This Row],[Abundance+δ EtOH1]:[Abundance+δ EtOH4]])</f>
        <v>28970.666237786241</v>
      </c>
      <c r="N3967" s="7">
        <f>STDEV(Tableau3[[#This Row],[Abundance+δ Control1]:[Abundance+δ Control4]])</f>
        <v>14917.596134745823</v>
      </c>
      <c r="O3967" s="19">
        <f>_xlfn.T.TEST(Tableau3[[#This Row],[Abundance+δ EtOH1]:[Abundance+δ EtOH4]],Tableau3[[#This Row],[Abundance+δ Control1]:[Abundance+δ Control4]],2,2)</f>
        <v>0.38486559327068209</v>
      </c>
      <c r="P3967" s="7">
        <v>3966</v>
      </c>
      <c r="Q3967" s="7">
        <f>(Tableau3[[#This Row],[p-value]]*4872)/Tableau3[[#This Row],[Ranking]]</f>
        <v>0.47278496480452925</v>
      </c>
      <c r="R3967" s="7">
        <v>0.3146466393613328</v>
      </c>
      <c r="S3967" s="7" t="s">
        <v>38</v>
      </c>
      <c r="T3967" s="7" t="s">
        <v>38</v>
      </c>
    </row>
    <row r="3968" spans="1:20" x14ac:dyDescent="0.3">
      <c r="A3968" s="6" t="s">
        <v>1919</v>
      </c>
      <c r="B3968" s="44" t="s">
        <v>1920</v>
      </c>
      <c r="C3968" s="6">
        <v>720213.38515624998</v>
      </c>
      <c r="D3968" s="6">
        <v>648759.56874999998</v>
      </c>
      <c r="E3968" s="6">
        <v>1310802.6703125001</v>
      </c>
      <c r="F3968" s="6">
        <v>1707987.3539062501</v>
      </c>
      <c r="G3968" s="6">
        <v>828289.45644531294</v>
      </c>
      <c r="H3968" s="6">
        <v>1025046.5296875</v>
      </c>
      <c r="I3968" s="6">
        <v>588513.57363281294</v>
      </c>
      <c r="J3968" s="6">
        <v>938116.43886718794</v>
      </c>
      <c r="K3968" s="6">
        <f>AVERAGE(Tableau3[[#This Row],[Abundance+δ EtOH1]:[Abundance+δ EtOH4]])</f>
        <v>1096940.7445312501</v>
      </c>
      <c r="L3968" s="6">
        <f>AVERAGE(Tableau3[[#This Row],[Abundance+δ Control1]:[Abundance+δ Control4]])</f>
        <v>844991.49965820345</v>
      </c>
      <c r="M3968" s="6">
        <f>STDEV(Tableau3[[#This Row],[Abundance+δ EtOH1]:[Abundance+δ EtOH4]])</f>
        <v>503952.62732187868</v>
      </c>
      <c r="N3968" s="6">
        <f>STDEV(Tableau3[[#This Row],[Abundance+δ Control1]:[Abundance+δ Control4]])</f>
        <v>188990.25806224233</v>
      </c>
      <c r="O3968" s="18">
        <f>_xlfn.T.TEST(Tableau3[[#This Row],[Abundance+δ EtOH1]:[Abundance+δ EtOH4]],Tableau3[[#This Row],[Abundance+δ Control1]:[Abundance+δ Control4]],2,2)</f>
        <v>0.38529260992870179</v>
      </c>
      <c r="P3968" s="6">
        <v>3967</v>
      </c>
      <c r="Q3968" s="6">
        <f>(Tableau3[[#This Row],[p-value]]*4872)/Tableau3[[#This Row],[Ranking]]</f>
        <v>0.47319021819325313</v>
      </c>
      <c r="R3968" s="6">
        <v>0.27381499244433283</v>
      </c>
      <c r="S3968" s="6" t="s">
        <v>38</v>
      </c>
      <c r="T3968" s="6" t="s">
        <v>38</v>
      </c>
    </row>
    <row r="3969" spans="1:20" x14ac:dyDescent="0.3">
      <c r="A3969" s="7" t="s">
        <v>8474</v>
      </c>
      <c r="B3969" s="45" t="s">
        <v>8475</v>
      </c>
      <c r="C3969" s="7">
        <v>37265.881249999999</v>
      </c>
      <c r="D3969" s="7">
        <v>30815.242578124999</v>
      </c>
      <c r="E3969" s="7">
        <v>94718.826562500006</v>
      </c>
      <c r="F3969" s="7">
        <v>102677.19375000001</v>
      </c>
      <c r="G3969" s="7">
        <v>44769.775781249999</v>
      </c>
      <c r="H3969" s="7">
        <v>58661.256249999999</v>
      </c>
      <c r="I3969" s="7">
        <v>29698.029687499999</v>
      </c>
      <c r="J3969" s="7">
        <v>57580.197656249999</v>
      </c>
      <c r="K3969" s="7">
        <f>AVERAGE(Tableau3[[#This Row],[Abundance+δ EtOH1]:[Abundance+δ EtOH4]])</f>
        <v>66369.286035156256</v>
      </c>
      <c r="L3969" s="7">
        <f>AVERAGE(Tableau3[[#This Row],[Abundance+δ Control1]:[Abundance+δ Control4]])</f>
        <v>47677.314843749999</v>
      </c>
      <c r="M3969" s="7">
        <f>STDEV(Tableau3[[#This Row],[Abundance+δ EtOH1]:[Abundance+δ EtOH4]])</f>
        <v>37563.540776370886</v>
      </c>
      <c r="N3969" s="7">
        <f>STDEV(Tableau3[[#This Row],[Abundance+δ Control1]:[Abundance+δ Control4]])</f>
        <v>13545.264054812124</v>
      </c>
      <c r="O3969" s="19">
        <f>_xlfn.T.TEST(Tableau3[[#This Row],[Abundance+δ EtOH1]:[Abundance+δ EtOH4]],Tableau3[[#This Row],[Abundance+δ Control1]:[Abundance+δ Control4]],2,2)</f>
        <v>0.38529869406320671</v>
      </c>
      <c r="P3969" s="7">
        <v>3968</v>
      </c>
      <c r="Q3969" s="7">
        <f>(Tableau3[[#This Row],[p-value]]*4872)/Tableau3[[#This Row],[Ranking]]</f>
        <v>0.47307843686389695</v>
      </c>
      <c r="R3969" s="7">
        <v>0.34479026046397498</v>
      </c>
      <c r="S3969" s="7" t="s">
        <v>38</v>
      </c>
      <c r="T3969" s="7" t="s">
        <v>38</v>
      </c>
    </row>
    <row r="3970" spans="1:20" x14ac:dyDescent="0.3">
      <c r="A3970" s="6" t="s">
        <v>8308</v>
      </c>
      <c r="B3970" s="44" t="s">
        <v>8309</v>
      </c>
      <c r="C3970" s="6">
        <v>194453.72500000001</v>
      </c>
      <c r="D3970" s="6">
        <v>164075.95156250001</v>
      </c>
      <c r="E3970" s="6">
        <v>474458.05312499998</v>
      </c>
      <c r="F3970" s="6">
        <v>591741.69374999998</v>
      </c>
      <c r="G3970" s="6">
        <v>216872.87929687501</v>
      </c>
      <c r="H3970" s="6">
        <v>302164.75624999998</v>
      </c>
      <c r="I3970" s="6">
        <v>154828.82460937501</v>
      </c>
      <c r="J3970" s="6">
        <v>329897.20546874998</v>
      </c>
      <c r="K3970" s="6">
        <f>AVERAGE(Tableau3[[#This Row],[Abundance+δ EtOH1]:[Abundance+δ EtOH4]])</f>
        <v>356182.35585937498</v>
      </c>
      <c r="L3970" s="6">
        <f>AVERAGE(Tableau3[[#This Row],[Abundance+δ Control1]:[Abundance+δ Control4]])</f>
        <v>250940.91640624998</v>
      </c>
      <c r="M3970" s="6">
        <f>STDEV(Tableau3[[#This Row],[Abundance+δ EtOH1]:[Abundance+δ EtOH4]])</f>
        <v>210189.09172668136</v>
      </c>
      <c r="N3970" s="6">
        <f>STDEV(Tableau3[[#This Row],[Abundance+δ Control1]:[Abundance+δ Control4]])</f>
        <v>80116.878564831612</v>
      </c>
      <c r="O3970" s="18">
        <f>_xlfn.T.TEST(Tableau3[[#This Row],[Abundance+δ EtOH1]:[Abundance+δ EtOH4]],Tableau3[[#This Row],[Abundance+δ Control1]:[Abundance+δ Control4]],2,2)</f>
        <v>0.38552835819024622</v>
      </c>
      <c r="P3970" s="6">
        <v>3969</v>
      </c>
      <c r="Q3970" s="6">
        <f>(Tableau3[[#This Row],[p-value]]*4872)/Tableau3[[#This Row],[Ranking]]</f>
        <v>0.47324115925998478</v>
      </c>
      <c r="R3970" s="6">
        <v>0.36791836718151583</v>
      </c>
      <c r="S3970" s="6" t="s">
        <v>38</v>
      </c>
      <c r="T3970" s="6" t="s">
        <v>38</v>
      </c>
    </row>
    <row r="3971" spans="1:20" x14ac:dyDescent="0.3">
      <c r="A3971" s="7" t="s">
        <v>7692</v>
      </c>
      <c r="B3971" s="45" t="s">
        <v>7693</v>
      </c>
      <c r="C3971" s="7">
        <v>343197738.27480501</v>
      </c>
      <c r="D3971" s="7">
        <v>355018850.46828598</v>
      </c>
      <c r="E3971" s="7">
        <v>698086331.95815408</v>
      </c>
      <c r="F3971" s="7">
        <v>750446170.68447304</v>
      </c>
      <c r="G3971" s="7">
        <v>458584826.56997102</v>
      </c>
      <c r="H3971" s="7">
        <v>603275538.70351601</v>
      </c>
      <c r="I3971" s="7">
        <v>260607898.00502899</v>
      </c>
      <c r="J3971" s="7">
        <v>328107976.41543001</v>
      </c>
      <c r="K3971" s="7">
        <f>AVERAGE(Tableau3[[#This Row],[Abundance+δ EtOH1]:[Abundance+δ EtOH4]])</f>
        <v>536687272.84642953</v>
      </c>
      <c r="L3971" s="7">
        <f>AVERAGE(Tableau3[[#This Row],[Abundance+δ Control1]:[Abundance+δ Control4]])</f>
        <v>412644059.92348653</v>
      </c>
      <c r="M3971" s="7">
        <f>STDEV(Tableau3[[#This Row],[Abundance+δ EtOH1]:[Abundance+δ EtOH4]])</f>
        <v>217703267.74855155</v>
      </c>
      <c r="N3971" s="7">
        <f>STDEV(Tableau3[[#This Row],[Abundance+δ Control1]:[Abundance+δ Control4]])</f>
        <v>151340960.18340391</v>
      </c>
      <c r="O3971" s="19">
        <f>_xlfn.T.TEST(Tableau3[[#This Row],[Abundance+δ EtOH1]:[Abundance+δ EtOH4]],Tableau3[[#This Row],[Abundance+δ Control1]:[Abundance+δ Control4]],2,2)</f>
        <v>0.38554917011285811</v>
      </c>
      <c r="P3971" s="7">
        <v>3970</v>
      </c>
      <c r="Q3971" s="7">
        <f>(Tableau3[[#This Row],[p-value]]*4872)/Tableau3[[#This Row],[Ranking]]</f>
        <v>0.47314749541305912</v>
      </c>
      <c r="R3971" s="7">
        <v>0.27121706254437661</v>
      </c>
      <c r="S3971" s="7" t="s">
        <v>38</v>
      </c>
      <c r="T3971" s="7" t="s">
        <v>38</v>
      </c>
    </row>
    <row r="3972" spans="1:20" x14ac:dyDescent="0.3">
      <c r="A3972" s="6" t="s">
        <v>9126</v>
      </c>
      <c r="B3972" s="44" t="s">
        <v>9127</v>
      </c>
      <c r="C3972" s="6">
        <v>81470.021875000006</v>
      </c>
      <c r="D3972" s="6">
        <v>88897.877343750006</v>
      </c>
      <c r="E3972" s="6">
        <v>152100.53164062501</v>
      </c>
      <c r="F3972" s="6">
        <v>219364.02187500001</v>
      </c>
      <c r="G3972" s="6">
        <v>73490.900781250006</v>
      </c>
      <c r="H3972" s="6">
        <v>98791.918359375006</v>
      </c>
      <c r="I3972" s="6">
        <v>70636.689843750006</v>
      </c>
      <c r="J3972" s="6">
        <v>157122.23867187501</v>
      </c>
      <c r="K3972" s="6">
        <f>AVERAGE(Tableau3[[#This Row],[Abundance+δ EtOH1]:[Abundance+δ EtOH4]])</f>
        <v>135458.11318359376</v>
      </c>
      <c r="L3972" s="6">
        <f>AVERAGE(Tableau3[[#This Row],[Abundance+δ Control1]:[Abundance+δ Control4]])</f>
        <v>100010.43691406251</v>
      </c>
      <c r="M3972" s="6">
        <f>STDEV(Tableau3[[#This Row],[Abundance+δ EtOH1]:[Abundance+δ EtOH4]])</f>
        <v>64290.33408436153</v>
      </c>
      <c r="N3972" s="6">
        <f>STDEV(Tableau3[[#This Row],[Abundance+δ Control1]:[Abundance+δ Control4]])</f>
        <v>40122.086607179459</v>
      </c>
      <c r="O3972" s="18">
        <f>_xlfn.T.TEST(Tableau3[[#This Row],[Abundance+δ EtOH1]:[Abundance+δ EtOH4]],Tableau3[[#This Row],[Abundance+δ Control1]:[Abundance+δ Control4]],2,2)</f>
        <v>0.38563290288268465</v>
      </c>
      <c r="P3972" s="6">
        <v>3971</v>
      </c>
      <c r="Q3972" s="6">
        <f>(Tableau3[[#This Row],[p-value]]*4872)/Tableau3[[#This Row],[Ranking]]</f>
        <v>0.47313107601219834</v>
      </c>
      <c r="R3972" s="6">
        <v>0.31785354915577418</v>
      </c>
      <c r="S3972" s="6" t="s">
        <v>38</v>
      </c>
      <c r="T3972" s="6" t="s">
        <v>38</v>
      </c>
    </row>
    <row r="3973" spans="1:20" x14ac:dyDescent="0.3">
      <c r="A3973" s="7" t="s">
        <v>6651</v>
      </c>
      <c r="B3973" s="45" t="s">
        <v>6652</v>
      </c>
      <c r="C3973" s="7">
        <v>895304.67324218794</v>
      </c>
      <c r="D3973" s="7">
        <v>893316.61660156294</v>
      </c>
      <c r="E3973" s="7">
        <v>2208119.5218750001</v>
      </c>
      <c r="F3973" s="7">
        <v>2299584.2777343802</v>
      </c>
      <c r="G3973" s="7">
        <v>1144927.7367187501</v>
      </c>
      <c r="H3973" s="7">
        <v>1449457.7015625001</v>
      </c>
      <c r="I3973" s="7">
        <v>868388.04531249998</v>
      </c>
      <c r="J3973" s="7">
        <v>1292276.5829101601</v>
      </c>
      <c r="K3973" s="7">
        <f>AVERAGE(Tableau3[[#This Row],[Abundance+δ EtOH1]:[Abundance+δ EtOH4]])</f>
        <v>1574081.2723632827</v>
      </c>
      <c r="L3973" s="7">
        <f>AVERAGE(Tableau3[[#This Row],[Abundance+δ Control1]:[Abundance+δ Control4]])</f>
        <v>1188762.5166259776</v>
      </c>
      <c r="M3973" s="7">
        <f>STDEV(Tableau3[[#This Row],[Abundance+δ EtOH1]:[Abundance+δ EtOH4]])</f>
        <v>785819.59352325276</v>
      </c>
      <c r="N3973" s="7">
        <f>STDEV(Tableau3[[#This Row],[Abundance+δ Control1]:[Abundance+δ Control4]])</f>
        <v>247142.62492649781</v>
      </c>
      <c r="O3973" s="19">
        <f>_xlfn.T.TEST(Tableau3[[#This Row],[Abundance+δ EtOH1]:[Abundance+δ EtOH4]],Tableau3[[#This Row],[Abundance+δ Control1]:[Abundance+δ Control4]],2,2)</f>
        <v>0.38563439784627662</v>
      </c>
      <c r="P3973" s="7">
        <v>3972</v>
      </c>
      <c r="Q3973" s="7">
        <f>(Tableau3[[#This Row],[p-value]]*4872)/Tableau3[[#This Row],[Ranking]]</f>
        <v>0.47301379312866559</v>
      </c>
      <c r="R3973" s="7">
        <v>0.27493010394859252</v>
      </c>
      <c r="S3973" s="7" t="s">
        <v>38</v>
      </c>
      <c r="T3973" s="7" t="s">
        <v>38</v>
      </c>
    </row>
    <row r="3974" spans="1:20" x14ac:dyDescent="0.3">
      <c r="A3974" s="6" t="s">
        <v>2203</v>
      </c>
      <c r="B3974" s="44" t="s">
        <v>2204</v>
      </c>
      <c r="C3974" s="6">
        <v>2088957.7420898399</v>
      </c>
      <c r="D3974" s="6">
        <v>1304085.2406250001</v>
      </c>
      <c r="E3974" s="6">
        <v>3786425.5599609399</v>
      </c>
      <c r="F3974" s="6">
        <v>4937708.8919921899</v>
      </c>
      <c r="G3974" s="6">
        <v>2636811.2455078098</v>
      </c>
      <c r="H3974" s="6">
        <v>2041490.5750976601</v>
      </c>
      <c r="I3974" s="6">
        <v>1551722.94887695</v>
      </c>
      <c r="J3974" s="6">
        <v>2660594.2845703098</v>
      </c>
      <c r="K3974" s="6">
        <f>AVERAGE(Tableau3[[#This Row],[Abundance+δ EtOH1]:[Abundance+δ EtOH4]])</f>
        <v>3029294.3586669927</v>
      </c>
      <c r="L3974" s="6">
        <f>AVERAGE(Tableau3[[#This Row],[Abundance+δ Control1]:[Abundance+δ Control4]])</f>
        <v>2222654.7635131823</v>
      </c>
      <c r="M3974" s="6">
        <f>STDEV(Tableau3[[#This Row],[Abundance+δ EtOH1]:[Abundance+δ EtOH4]])</f>
        <v>1640718.6576244195</v>
      </c>
      <c r="N3974" s="6">
        <f>STDEV(Tableau3[[#This Row],[Abundance+δ Control1]:[Abundance+δ Control4]])</f>
        <v>531126.65744222072</v>
      </c>
      <c r="O3974" s="18">
        <f>_xlfn.T.TEST(Tableau3[[#This Row],[Abundance+δ EtOH1]:[Abundance+δ EtOH4]],Tableau3[[#This Row],[Abundance+δ Control1]:[Abundance+δ Control4]],2,2)</f>
        <v>0.38564529464866937</v>
      </c>
      <c r="P3974" s="6">
        <v>3973</v>
      </c>
      <c r="Q3974" s="6">
        <f>(Tableau3[[#This Row],[p-value]]*4872)/Tableau3[[#This Row],[Ranking]]</f>
        <v>0.47290809854727334</v>
      </c>
      <c r="R3974" s="6">
        <v>0.3542302306848461</v>
      </c>
      <c r="S3974" s="6" t="s">
        <v>38</v>
      </c>
      <c r="T3974" s="6" t="s">
        <v>38</v>
      </c>
    </row>
    <row r="3975" spans="1:20" x14ac:dyDescent="0.3">
      <c r="A3975" s="7" t="s">
        <v>7408</v>
      </c>
      <c r="B3975" s="45" t="s">
        <v>7409</v>
      </c>
      <c r="C3975" s="7">
        <v>264501.49453124998</v>
      </c>
      <c r="D3975" s="7">
        <v>449533.17812499998</v>
      </c>
      <c r="E3975" s="7">
        <v>676287.91249999998</v>
      </c>
      <c r="F3975" s="7">
        <v>863369.97890624998</v>
      </c>
      <c r="G3975" s="7">
        <v>335524.49062499998</v>
      </c>
      <c r="H3975" s="7">
        <v>569453.97499999998</v>
      </c>
      <c r="I3975" s="7">
        <v>253431.35</v>
      </c>
      <c r="J3975" s="7">
        <v>529623.67812499998</v>
      </c>
      <c r="K3975" s="7">
        <f>AVERAGE(Tableau3[[#This Row],[Abundance+δ EtOH1]:[Abundance+δ EtOH4]])</f>
        <v>563423.14101562498</v>
      </c>
      <c r="L3975" s="7">
        <f>AVERAGE(Tableau3[[#This Row],[Abundance+δ Control1]:[Abundance+δ Control4]])</f>
        <v>422008.37343749998</v>
      </c>
      <c r="M3975" s="7">
        <f>STDEV(Tableau3[[#This Row],[Abundance+δ EtOH1]:[Abundance+δ EtOH4]])</f>
        <v>261426.62232894491</v>
      </c>
      <c r="N3975" s="7">
        <f>STDEV(Tableau3[[#This Row],[Abundance+δ Control1]:[Abundance+δ Control4]])</f>
        <v>151897.91971417802</v>
      </c>
      <c r="O3975" s="19">
        <f>_xlfn.T.TEST(Tableau3[[#This Row],[Abundance+δ EtOH1]:[Abundance+δ EtOH4]],Tableau3[[#This Row],[Abundance+δ Control1]:[Abundance+δ Control4]],2,2)</f>
        <v>0.38566940077557532</v>
      </c>
      <c r="P3975" s="7">
        <v>3974</v>
      </c>
      <c r="Q3975" s="7">
        <f>(Tableau3[[#This Row],[p-value]]*4872)/Tableau3[[#This Row],[Ranking]]</f>
        <v>0.47281865137861168</v>
      </c>
      <c r="R3975" s="7">
        <v>0.25511778289653109</v>
      </c>
      <c r="S3975" s="7" t="s">
        <v>38</v>
      </c>
      <c r="T3975" s="7" t="s">
        <v>38</v>
      </c>
    </row>
    <row r="3976" spans="1:20" x14ac:dyDescent="0.3">
      <c r="A3976" s="6" t="s">
        <v>5209</v>
      </c>
      <c r="B3976" s="44" t="s">
        <v>5210</v>
      </c>
      <c r="C3976" s="6">
        <v>1019145.553125</v>
      </c>
      <c r="D3976" s="6">
        <v>971590.20156249998</v>
      </c>
      <c r="E3976" s="6">
        <v>1980605.9984375001</v>
      </c>
      <c r="F3976" s="6">
        <v>2023546.9984375001</v>
      </c>
      <c r="G3976" s="6">
        <v>1320260.3109375001</v>
      </c>
      <c r="H3976" s="6">
        <v>1495241.3265625001</v>
      </c>
      <c r="I3976" s="6">
        <v>864999.15078124998</v>
      </c>
      <c r="J3976" s="6">
        <v>1113455.6585937501</v>
      </c>
      <c r="K3976" s="6">
        <f>AVERAGE(Tableau3[[#This Row],[Abundance+δ EtOH1]:[Abundance+δ EtOH4]])</f>
        <v>1498722.1878906251</v>
      </c>
      <c r="L3976" s="6">
        <f>AVERAGE(Tableau3[[#This Row],[Abundance+δ Control1]:[Abundance+δ Control4]])</f>
        <v>1198489.1117187501</v>
      </c>
      <c r="M3976" s="6">
        <f>STDEV(Tableau3[[#This Row],[Abundance+δ EtOH1]:[Abundance+δ EtOH4]])</f>
        <v>581811.81615596171</v>
      </c>
      <c r="N3976" s="6">
        <f>STDEV(Tableau3[[#This Row],[Abundance+δ Control1]:[Abundance+δ Control4]])</f>
        <v>271622.49794540205</v>
      </c>
      <c r="O3976" s="18">
        <f>_xlfn.T.TEST(Tableau3[[#This Row],[Abundance+δ EtOH1]:[Abundance+δ EtOH4]],Tableau3[[#This Row],[Abundance+δ Control1]:[Abundance+δ Control4]],2,2)</f>
        <v>0.38579349050123568</v>
      </c>
      <c r="P3976" s="6">
        <v>3975</v>
      </c>
      <c r="Q3976" s="6">
        <f>(Tableau3[[#This Row],[p-value]]*4872)/Tableau3[[#This Row],[Ranking]]</f>
        <v>0.47285179515019377</v>
      </c>
      <c r="R3976" s="6">
        <v>0.2270995690241841</v>
      </c>
      <c r="S3976" s="6" t="s">
        <v>38</v>
      </c>
      <c r="T3976" s="6" t="s">
        <v>38</v>
      </c>
    </row>
    <row r="3977" spans="1:20" x14ac:dyDescent="0.3">
      <c r="A3977" s="7" t="s">
        <v>887</v>
      </c>
      <c r="B3977" s="45" t="s">
        <v>888</v>
      </c>
      <c r="C3977" s="7">
        <v>2612589.3187500001</v>
      </c>
      <c r="D3977" s="7">
        <v>3416644.4554687501</v>
      </c>
      <c r="E3977" s="7">
        <v>4519048.7562499996</v>
      </c>
      <c r="F3977" s="7">
        <v>5892863.6507812496</v>
      </c>
      <c r="G3977" s="7">
        <v>4116535.0453125001</v>
      </c>
      <c r="H3977" s="7">
        <v>3704090.1371093802</v>
      </c>
      <c r="I3977" s="7">
        <v>2012513.4164062501</v>
      </c>
      <c r="J3977" s="7">
        <v>3446218.4417968802</v>
      </c>
      <c r="K3977" s="7">
        <f>AVERAGE(Tableau3[[#This Row],[Abundance+δ EtOH1]:[Abundance+δ EtOH4]])</f>
        <v>4110286.5453125001</v>
      </c>
      <c r="L3977" s="7">
        <f>AVERAGE(Tableau3[[#This Row],[Abundance+δ Control1]:[Abundance+δ Control4]])</f>
        <v>3319839.2601562524</v>
      </c>
      <c r="M3977" s="7">
        <f>STDEV(Tableau3[[#This Row],[Abundance+δ EtOH1]:[Abundance+δ EtOH4]])</f>
        <v>1422310.7974100532</v>
      </c>
      <c r="N3977" s="7">
        <f>STDEV(Tableau3[[#This Row],[Abundance+δ Control1]:[Abundance+δ Control4]])</f>
        <v>914229.26916862547</v>
      </c>
      <c r="O3977" s="19">
        <f>_xlfn.T.TEST(Tableau3[[#This Row],[Abundance+δ EtOH1]:[Abundance+δ EtOH4]],Tableau3[[#This Row],[Abundance+δ Control1]:[Abundance+δ Control4]],2,2)</f>
        <v>0.38587345919577853</v>
      </c>
      <c r="P3977" s="7">
        <v>3976</v>
      </c>
      <c r="Q3977" s="7">
        <f>(Tableau3[[#This Row],[p-value]]*4872)/Tableau3[[#This Row],[Ranking]]</f>
        <v>0.47283085845116524</v>
      </c>
      <c r="R3977" s="7">
        <v>0.19896046847368579</v>
      </c>
      <c r="S3977" s="7" t="s">
        <v>38</v>
      </c>
      <c r="T3977" s="7" t="s">
        <v>38</v>
      </c>
    </row>
    <row r="3978" spans="1:20" x14ac:dyDescent="0.3">
      <c r="A3978" s="6" t="s">
        <v>2387</v>
      </c>
      <c r="B3978" s="44" t="s">
        <v>2388</v>
      </c>
      <c r="C3978" s="6">
        <v>6794368.2171874996</v>
      </c>
      <c r="D3978" s="6">
        <v>7214852.2523437496</v>
      </c>
      <c r="E3978" s="6">
        <v>10334081.5414063</v>
      </c>
      <c r="F3978" s="6">
        <v>15711121.2484375</v>
      </c>
      <c r="G3978" s="6">
        <v>7874467.3812499996</v>
      </c>
      <c r="H3978" s="6">
        <v>9649963.7171874996</v>
      </c>
      <c r="I3978" s="6">
        <v>4898929.8343749996</v>
      </c>
      <c r="J3978" s="6">
        <v>8993178.4281249996</v>
      </c>
      <c r="K3978" s="6">
        <f>AVERAGE(Tableau3[[#This Row],[Abundance+δ EtOH1]:[Abundance+δ EtOH4]])</f>
        <v>10013605.814843763</v>
      </c>
      <c r="L3978" s="6">
        <f>AVERAGE(Tableau3[[#This Row],[Abundance+δ Control1]:[Abundance+δ Control4]])</f>
        <v>7854134.8402343746</v>
      </c>
      <c r="M3978" s="6">
        <f>STDEV(Tableau3[[#This Row],[Abundance+δ EtOH1]:[Abundance+δ EtOH4]])</f>
        <v>4113429.1866650931</v>
      </c>
      <c r="N3978" s="6">
        <f>STDEV(Tableau3[[#This Row],[Abundance+δ Control1]:[Abundance+δ Control4]])</f>
        <v>2102068.1632853821</v>
      </c>
      <c r="O3978" s="18">
        <f>_xlfn.T.TEST(Tableau3[[#This Row],[Abundance+δ EtOH1]:[Abundance+δ EtOH4]],Tableau3[[#This Row],[Abundance+δ Control1]:[Abundance+δ Control4]],2,2)</f>
        <v>0.38589584451593179</v>
      </c>
      <c r="P3978" s="6">
        <v>3977</v>
      </c>
      <c r="Q3978" s="6">
        <f>(Tableau3[[#This Row],[p-value]]*4872)/Tableau3[[#This Row],[Ranking]]</f>
        <v>0.47273939011355792</v>
      </c>
      <c r="R3978" s="6">
        <v>0.25455946266623009</v>
      </c>
      <c r="S3978" s="6" t="s">
        <v>38</v>
      </c>
      <c r="T3978" s="6" t="s">
        <v>38</v>
      </c>
    </row>
    <row r="3979" spans="1:20" x14ac:dyDescent="0.3">
      <c r="A3979" s="7" t="s">
        <v>4846</v>
      </c>
      <c r="B3979" s="45" t="s">
        <v>4847</v>
      </c>
      <c r="C3979" s="7">
        <v>2049958.5731445299</v>
      </c>
      <c r="D3979" s="7">
        <v>2042439.98476563</v>
      </c>
      <c r="E3979" s="7">
        <v>4099140.7538085901</v>
      </c>
      <c r="F3979" s="7">
        <v>5389906.2904296899</v>
      </c>
      <c r="G3979" s="7">
        <v>2658416.5323730502</v>
      </c>
      <c r="H3979" s="7">
        <v>3416785.0267578098</v>
      </c>
      <c r="I3979" s="7">
        <v>1912488.1708007799</v>
      </c>
      <c r="J3979" s="7">
        <v>2293131.1812988301</v>
      </c>
      <c r="K3979" s="7">
        <f>AVERAGE(Tableau3[[#This Row],[Abundance+δ EtOH1]:[Abundance+δ EtOH4]])</f>
        <v>3395361.4005371099</v>
      </c>
      <c r="L3979" s="7">
        <f>AVERAGE(Tableau3[[#This Row],[Abundance+δ Control1]:[Abundance+δ Control4]])</f>
        <v>2570205.2278076177</v>
      </c>
      <c r="M3979" s="7">
        <f>STDEV(Tableau3[[#This Row],[Abundance+δ EtOH1]:[Abundance+δ EtOH4]])</f>
        <v>1644589.0896205534</v>
      </c>
      <c r="N3979" s="7">
        <f>STDEV(Tableau3[[#This Row],[Abundance+δ Control1]:[Abundance+δ Control4]])</f>
        <v>641311.24647609494</v>
      </c>
      <c r="O3979" s="19">
        <f>_xlfn.T.TEST(Tableau3[[#This Row],[Abundance+δ EtOH1]:[Abundance+δ EtOH4]],Tableau3[[#This Row],[Abundance+δ Control1]:[Abundance+δ Control4]],2,2)</f>
        <v>0.38591607606955769</v>
      </c>
      <c r="P3979" s="7">
        <v>3978</v>
      </c>
      <c r="Q3979" s="7">
        <f>(Tableau3[[#This Row],[p-value]]*4872)/Tableau3[[#This Row],[Ranking]]</f>
        <v>0.47264532996754272</v>
      </c>
      <c r="R3979" s="7">
        <v>0.28256381131343228</v>
      </c>
      <c r="S3979" s="7" t="s">
        <v>38</v>
      </c>
      <c r="T3979" s="7" t="s">
        <v>38</v>
      </c>
    </row>
    <row r="3980" spans="1:20" x14ac:dyDescent="0.3">
      <c r="A3980" s="6" t="s">
        <v>1109</v>
      </c>
      <c r="B3980" s="44" t="s">
        <v>1110</v>
      </c>
      <c r="C3980" s="6">
        <v>210870.1</v>
      </c>
      <c r="D3980" s="6">
        <v>270180.26601562498</v>
      </c>
      <c r="E3980" s="6">
        <v>743034.43496093794</v>
      </c>
      <c r="F3980" s="6">
        <v>889643.1</v>
      </c>
      <c r="G3980" s="6">
        <v>348062.45937499998</v>
      </c>
      <c r="H3980" s="6">
        <v>410455.65078124998</v>
      </c>
      <c r="I3980" s="6">
        <v>218073.88125000001</v>
      </c>
      <c r="J3980" s="6">
        <v>472471.51406249998</v>
      </c>
      <c r="K3980" s="6">
        <f>AVERAGE(Tableau3[[#This Row],[Abundance+δ EtOH1]:[Abundance+δ EtOH4]])</f>
        <v>528431.97524414072</v>
      </c>
      <c r="L3980" s="6">
        <f>AVERAGE(Tableau3[[#This Row],[Abundance+δ Control1]:[Abundance+δ Control4]])</f>
        <v>362265.87636718748</v>
      </c>
      <c r="M3980" s="6">
        <f>STDEV(Tableau3[[#This Row],[Abundance+δ EtOH1]:[Abundance+δ EtOH4]])</f>
        <v>338657.73394973954</v>
      </c>
      <c r="N3980" s="6">
        <f>STDEV(Tableau3[[#This Row],[Abundance+δ Control1]:[Abundance+δ Control4]])</f>
        <v>108720.75154271393</v>
      </c>
      <c r="O3980" s="18">
        <f>_xlfn.T.TEST(Tableau3[[#This Row],[Abundance+δ EtOH1]:[Abundance+δ EtOH4]],Tableau3[[#This Row],[Abundance+δ Control1]:[Abundance+δ Control4]],2,2)</f>
        <v>0.38618164371070879</v>
      </c>
      <c r="P3980" s="6">
        <v>3979</v>
      </c>
      <c r="Q3980" s="6">
        <f>(Tableau3[[#This Row],[p-value]]*4872)/Tableau3[[#This Row],[Ranking]]</f>
        <v>0.47285171353570576</v>
      </c>
      <c r="R3980" s="6">
        <v>0.35993226903329623</v>
      </c>
      <c r="S3980" s="6" t="s">
        <v>38</v>
      </c>
      <c r="T3980" s="6" t="s">
        <v>38</v>
      </c>
    </row>
    <row r="3981" spans="1:20" x14ac:dyDescent="0.3">
      <c r="A3981" s="7" t="s">
        <v>9658</v>
      </c>
      <c r="B3981" s="45" t="s">
        <v>9659</v>
      </c>
      <c r="C3981" s="7">
        <v>15671.6029296875</v>
      </c>
      <c r="D3981" s="7">
        <v>17761.482812499999</v>
      </c>
      <c r="E3981" s="7">
        <v>20020.769921874999</v>
      </c>
      <c r="F3981" s="7">
        <v>21686.650781249999</v>
      </c>
      <c r="G3981" s="7">
        <v>14671.629296875</v>
      </c>
      <c r="H3981" s="7">
        <v>20053.391015624999</v>
      </c>
      <c r="I3981" s="7">
        <v>18932.215234374999</v>
      </c>
      <c r="J3981" s="7">
        <v>14001.711328125</v>
      </c>
      <c r="K3981" s="7">
        <f>AVERAGE(Tableau3[[#This Row],[Abundance+δ EtOH1]:[Abundance+δ EtOH4]])</f>
        <v>18785.126611328124</v>
      </c>
      <c r="L3981" s="7">
        <f>AVERAGE(Tableau3[[#This Row],[Abundance+δ Control1]:[Abundance+δ Control4]])</f>
        <v>16914.736718749999</v>
      </c>
      <c r="M3981" s="7">
        <f>STDEV(Tableau3[[#This Row],[Abundance+δ EtOH1]:[Abundance+δ EtOH4]])</f>
        <v>2625.9939859385522</v>
      </c>
      <c r="N3981" s="7">
        <f>STDEV(Tableau3[[#This Row],[Abundance+δ Control1]:[Abundance+δ Control4]])</f>
        <v>3024.2695089777189</v>
      </c>
      <c r="O3981" s="19">
        <f>_xlfn.T.TEST(Tableau3[[#This Row],[Abundance+δ EtOH1]:[Abundance+δ EtOH4]],Tableau3[[#This Row],[Abundance+δ Control1]:[Abundance+δ Control4]],2,2)</f>
        <v>0.38636493446048925</v>
      </c>
      <c r="P3981" s="7">
        <v>3980</v>
      </c>
      <c r="Q3981" s="7">
        <f>(Tableau3[[#This Row],[p-value]]*4872)/Tableau3[[#This Row],[Ranking]]</f>
        <v>0.47295727655565417</v>
      </c>
      <c r="R3981" s="7">
        <v>0.1026742820401268</v>
      </c>
      <c r="S3981" s="7" t="s">
        <v>38</v>
      </c>
      <c r="T3981" s="7" t="s">
        <v>38</v>
      </c>
    </row>
    <row r="3982" spans="1:20" x14ac:dyDescent="0.3">
      <c r="A3982" s="6" t="s">
        <v>6745</v>
      </c>
      <c r="B3982" s="44" t="s">
        <v>6746</v>
      </c>
      <c r="C3982" s="6">
        <v>702967.16640624998</v>
      </c>
      <c r="D3982" s="6">
        <v>654897.22890624998</v>
      </c>
      <c r="E3982" s="6">
        <v>1345585.18789063</v>
      </c>
      <c r="F3982" s="6">
        <v>1434348.09023438</v>
      </c>
      <c r="G3982" s="6">
        <v>764496.47109374998</v>
      </c>
      <c r="H3982" s="6">
        <v>1101175.03945313</v>
      </c>
      <c r="I3982" s="6">
        <v>591173.15468749998</v>
      </c>
      <c r="J3982" s="6">
        <v>814778.66249999998</v>
      </c>
      <c r="K3982" s="6">
        <f>AVERAGE(Tableau3[[#This Row],[Abundance+δ EtOH1]:[Abundance+δ EtOH4]])</f>
        <v>1034449.4183593774</v>
      </c>
      <c r="L3982" s="6">
        <f>AVERAGE(Tableau3[[#This Row],[Abundance+δ Control1]:[Abundance+δ Control4]])</f>
        <v>817905.83193359501</v>
      </c>
      <c r="M3982" s="6">
        <f>STDEV(Tableau3[[#This Row],[Abundance+δ EtOH1]:[Abundance+δ EtOH4]])</f>
        <v>412579.1894605509</v>
      </c>
      <c r="N3982" s="6">
        <f>STDEV(Tableau3[[#This Row],[Abundance+δ Control1]:[Abundance+δ Control4]])</f>
        <v>211747.8767102625</v>
      </c>
      <c r="O3982" s="18">
        <f>_xlfn.T.TEST(Tableau3[[#This Row],[Abundance+δ EtOH1]:[Abundance+δ EtOH4]],Tableau3[[#This Row],[Abundance+δ Control1]:[Abundance+δ Control4]],2,2)</f>
        <v>0.38640121384159726</v>
      </c>
      <c r="P3982" s="6">
        <v>3981</v>
      </c>
      <c r="Q3982" s="6">
        <f>(Tableau3[[#This Row],[p-value]]*4872)/Tableau3[[#This Row],[Ranking]]</f>
        <v>0.47288287210154784</v>
      </c>
      <c r="R3982" s="6">
        <v>0.2433002305060174</v>
      </c>
      <c r="S3982" s="6" t="s">
        <v>38</v>
      </c>
      <c r="T3982" s="6" t="s">
        <v>38</v>
      </c>
    </row>
    <row r="3983" spans="1:20" x14ac:dyDescent="0.3">
      <c r="A3983" s="7" t="s">
        <v>6861</v>
      </c>
      <c r="B3983" s="45" t="s">
        <v>6862</v>
      </c>
      <c r="C3983" s="7">
        <v>237431.710351563</v>
      </c>
      <c r="D3983" s="7">
        <v>226401.31606445301</v>
      </c>
      <c r="E3983" s="7">
        <v>411416.325585938</v>
      </c>
      <c r="F3983" s="7">
        <v>495947.50624999998</v>
      </c>
      <c r="G3983" s="7">
        <v>291169.72622070299</v>
      </c>
      <c r="H3983" s="7">
        <v>417399.68154296902</v>
      </c>
      <c r="I3983" s="7">
        <v>191532.612695313</v>
      </c>
      <c r="J3983" s="7">
        <v>130664.96547851599</v>
      </c>
      <c r="K3983" s="7">
        <f>AVERAGE(Tableau3[[#This Row],[Abundance+δ EtOH1]:[Abundance+δ EtOH4]])</f>
        <v>342799.21456298849</v>
      </c>
      <c r="L3983" s="7">
        <f>AVERAGE(Tableau3[[#This Row],[Abundance+δ Control1]:[Abundance+δ Control4]])</f>
        <v>257691.74648437527</v>
      </c>
      <c r="M3983" s="7">
        <f>STDEV(Tableau3[[#This Row],[Abundance+δ EtOH1]:[Abundance+δ EtOH4]])</f>
        <v>132681.93658822583</v>
      </c>
      <c r="N3983" s="7">
        <f>STDEV(Tableau3[[#This Row],[Abundance+δ Control1]:[Abundance+δ Control4]])</f>
        <v>125353.14611706066</v>
      </c>
      <c r="O3983" s="19">
        <f>_xlfn.T.TEST(Tableau3[[#This Row],[Abundance+δ EtOH1]:[Abundance+δ EtOH4]],Tableau3[[#This Row],[Abundance+δ Control1]:[Abundance+δ Control4]],2,2)</f>
        <v>0.38705418825645727</v>
      </c>
      <c r="P3983" s="7">
        <v>3982</v>
      </c>
      <c r="Q3983" s="7">
        <f>(Tableau3[[#This Row],[p-value]]*4872)/Tableau3[[#This Row],[Ranking]]</f>
        <v>0.47356303495365643</v>
      </c>
      <c r="R3983" s="7">
        <v>0.32018482700655959</v>
      </c>
      <c r="S3983" s="7" t="s">
        <v>38</v>
      </c>
      <c r="T3983" s="7" t="s">
        <v>38</v>
      </c>
    </row>
    <row r="3984" spans="1:20" x14ac:dyDescent="0.3">
      <c r="A3984" s="6" t="s">
        <v>779</v>
      </c>
      <c r="B3984" s="44" t="s">
        <v>780</v>
      </c>
      <c r="C3984" s="6">
        <v>402969.32656249998</v>
      </c>
      <c r="D3984" s="6">
        <v>540437.09609374998</v>
      </c>
      <c r="E3984" s="6">
        <v>1683294.35</v>
      </c>
      <c r="F3984" s="6">
        <v>2798948.9750000001</v>
      </c>
      <c r="G3984" s="6">
        <v>850366.32265624998</v>
      </c>
      <c r="H3984" s="6">
        <v>950744.65468749998</v>
      </c>
      <c r="I3984" s="6">
        <v>482810.97499999998</v>
      </c>
      <c r="J3984" s="6">
        <v>1007746.88125</v>
      </c>
      <c r="K3984" s="6">
        <f>AVERAGE(Tableau3[[#This Row],[Abundance+δ EtOH1]:[Abundance+δ EtOH4]])</f>
        <v>1356412.4369140626</v>
      </c>
      <c r="L3984" s="6">
        <f>AVERAGE(Tableau3[[#This Row],[Abundance+δ Control1]:[Abundance+δ Control4]])</f>
        <v>822917.20839843748</v>
      </c>
      <c r="M3984" s="6">
        <f>STDEV(Tableau3[[#This Row],[Abundance+δ EtOH1]:[Abundance+δ EtOH4]])</f>
        <v>1119915.6174044795</v>
      </c>
      <c r="N3984" s="6">
        <f>STDEV(Tableau3[[#This Row],[Abundance+δ Control1]:[Abundance+δ Control4]])</f>
        <v>235886.67325731507</v>
      </c>
      <c r="O3984" s="18">
        <f>_xlfn.T.TEST(Tableau3[[#This Row],[Abundance+δ EtOH1]:[Abundance+δ EtOH4]],Tableau3[[#This Row],[Abundance+δ Control1]:[Abundance+δ Control4]],2,2)</f>
        <v>0.38716639485116161</v>
      </c>
      <c r="P3984" s="6">
        <v>3983</v>
      </c>
      <c r="Q3984" s="6">
        <f>(Tableau3[[#This Row],[p-value]]*4872)/Tableau3[[#This Row],[Ranking]]</f>
        <v>0.47358138983551579</v>
      </c>
      <c r="R3984" s="6">
        <v>0.5024068014554034</v>
      </c>
      <c r="S3984" s="6" t="s">
        <v>38</v>
      </c>
      <c r="T3984" s="6" t="s">
        <v>38</v>
      </c>
    </row>
    <row r="3985" spans="1:20" x14ac:dyDescent="0.3">
      <c r="A3985" s="7" t="s">
        <v>2115</v>
      </c>
      <c r="B3985" s="45" t="s">
        <v>2116</v>
      </c>
      <c r="C3985" s="7">
        <v>279875.74453124998</v>
      </c>
      <c r="D3985" s="7">
        <v>298235.26992187498</v>
      </c>
      <c r="E3985" s="7">
        <v>538367.07558593794</v>
      </c>
      <c r="F3985" s="7">
        <v>991791.48037109396</v>
      </c>
      <c r="G3985" s="7">
        <v>340477.858789063</v>
      </c>
      <c r="H3985" s="7">
        <v>423618.03969726601</v>
      </c>
      <c r="I3985" s="7">
        <v>235216.253320313</v>
      </c>
      <c r="J3985" s="7">
        <v>463185.82338867203</v>
      </c>
      <c r="K3985" s="7">
        <f>AVERAGE(Tableau3[[#This Row],[Abundance+δ EtOH1]:[Abundance+δ EtOH4]])</f>
        <v>527067.39260253916</v>
      </c>
      <c r="L3985" s="7">
        <f>AVERAGE(Tableau3[[#This Row],[Abundance+δ Control1]:[Abundance+δ Control4]])</f>
        <v>365624.49379882851</v>
      </c>
      <c r="M3985" s="7">
        <f>STDEV(Tableau3[[#This Row],[Abundance+δ EtOH1]:[Abundance+δ EtOH4]])</f>
        <v>331443.31432618527</v>
      </c>
      <c r="N3985" s="7">
        <f>STDEV(Tableau3[[#This Row],[Abundance+δ Control1]:[Abundance+δ Control4]])</f>
        <v>100863.15289246934</v>
      </c>
      <c r="O3985" s="19">
        <f>_xlfn.T.TEST(Tableau3[[#This Row],[Abundance+δ EtOH1]:[Abundance+δ EtOH4]],Tableau3[[#This Row],[Abundance+δ Control1]:[Abundance+δ Control4]],2,2)</f>
        <v>0.38731130604946834</v>
      </c>
      <c r="P3985" s="7">
        <v>3984</v>
      </c>
      <c r="Q3985" s="7">
        <f>(Tableau3[[#This Row],[p-value]]*4872)/Tableau3[[#This Row],[Ranking]]</f>
        <v>0.47363972968700041</v>
      </c>
      <c r="R3985" s="7">
        <v>0.38552784242344162</v>
      </c>
      <c r="S3985" s="7" t="s">
        <v>38</v>
      </c>
      <c r="T3985" s="7" t="s">
        <v>38</v>
      </c>
    </row>
    <row r="3986" spans="1:20" x14ac:dyDescent="0.3">
      <c r="A3986" s="6" t="s">
        <v>7614</v>
      </c>
      <c r="B3986" s="44" t="s">
        <v>7615</v>
      </c>
      <c r="C3986" s="6">
        <v>522505.45156249998</v>
      </c>
      <c r="D3986" s="6">
        <v>413344.827539063</v>
      </c>
      <c r="E3986" s="6">
        <v>1335253.8226562501</v>
      </c>
      <c r="F3986" s="6">
        <v>1430348.2992187501</v>
      </c>
      <c r="G3986" s="6">
        <v>745398.19765624998</v>
      </c>
      <c r="H3986" s="6">
        <v>837391.92617187498</v>
      </c>
      <c r="I3986" s="6">
        <v>484384.76992187498</v>
      </c>
      <c r="J3986" s="6">
        <v>602712.86367187498</v>
      </c>
      <c r="K3986" s="6">
        <f>AVERAGE(Tableau3[[#This Row],[Abundance+δ EtOH1]:[Abundance+δ EtOH4]])</f>
        <v>925363.10024414083</v>
      </c>
      <c r="L3986" s="6">
        <f>AVERAGE(Tableau3[[#This Row],[Abundance+δ Control1]:[Abundance+δ Control4]])</f>
        <v>667471.93935546873</v>
      </c>
      <c r="M3986" s="6">
        <f>STDEV(Tableau3[[#This Row],[Abundance+δ EtOH1]:[Abundance+δ EtOH4]])</f>
        <v>531500.22019065311</v>
      </c>
      <c r="N3986" s="6">
        <f>STDEV(Tableau3[[#This Row],[Abundance+δ Control1]:[Abundance+δ Control4]])</f>
        <v>155627.71084337417</v>
      </c>
      <c r="O3986" s="18">
        <f>_xlfn.T.TEST(Tableau3[[#This Row],[Abundance+δ EtOH1]:[Abundance+δ EtOH4]],Tableau3[[#This Row],[Abundance+δ Control1]:[Abundance+δ Control4]],2,2)</f>
        <v>0.38762530752178587</v>
      </c>
      <c r="P3986" s="6">
        <v>3985</v>
      </c>
      <c r="Q3986" s="6">
        <f>(Tableau3[[#This Row],[p-value]]*4872)/Tableau3[[#This Row],[Ranking]]</f>
        <v>0.47390476743943305</v>
      </c>
      <c r="R3986" s="6">
        <v>0.33988821821845649</v>
      </c>
      <c r="S3986" s="6" t="s">
        <v>38</v>
      </c>
      <c r="T3986" s="6" t="s">
        <v>38</v>
      </c>
    </row>
    <row r="3987" spans="1:20" x14ac:dyDescent="0.3">
      <c r="A3987" s="7" t="s">
        <v>7554</v>
      </c>
      <c r="B3987" s="45" t="s">
        <v>7555</v>
      </c>
      <c r="C3987" s="7">
        <v>214060.26210937501</v>
      </c>
      <c r="D3987" s="7">
        <v>247149.73085937501</v>
      </c>
      <c r="E3987" s="7">
        <v>724652.96718749998</v>
      </c>
      <c r="F3987" s="7">
        <v>1087233.19570313</v>
      </c>
      <c r="G3987" s="7">
        <v>336109.100976563</v>
      </c>
      <c r="H3987" s="7">
        <v>506137.71328124998</v>
      </c>
      <c r="I3987" s="7">
        <v>221696.60390625001</v>
      </c>
      <c r="J3987" s="7">
        <v>401037.67421874998</v>
      </c>
      <c r="K3987" s="7">
        <f>AVERAGE(Tableau3[[#This Row],[Abundance+δ EtOH1]:[Abundance+δ EtOH4]])</f>
        <v>568274.03896484501</v>
      </c>
      <c r="L3987" s="7">
        <f>AVERAGE(Tableau3[[#This Row],[Abundance+δ Control1]:[Abundance+δ Control4]])</f>
        <v>366245.27309570322</v>
      </c>
      <c r="M3987" s="7">
        <f>STDEV(Tableau3[[#This Row],[Abundance+δ EtOH1]:[Abundance+δ EtOH4]])</f>
        <v>417277.36440127034</v>
      </c>
      <c r="N3987" s="7">
        <f>STDEV(Tableau3[[#This Row],[Abundance+δ Control1]:[Abundance+δ Control4]])</f>
        <v>119139.85147913394</v>
      </c>
      <c r="O3987" s="19">
        <f>_xlfn.T.TEST(Tableau3[[#This Row],[Abundance+δ EtOH1]:[Abundance+δ EtOH4]],Tableau3[[#This Row],[Abundance+δ Control1]:[Abundance+δ Control4]],2,2)</f>
        <v>0.38772727417521241</v>
      </c>
      <c r="P3987" s="7">
        <v>3986</v>
      </c>
      <c r="Q3987" s="7">
        <f>(Tableau3[[#This Row],[p-value]]*4872)/Tableau3[[#This Row],[Ranking]]</f>
        <v>0.47391050671892498</v>
      </c>
      <c r="R3987" s="7">
        <v>0.44168704422998128</v>
      </c>
      <c r="S3987" s="7" t="s">
        <v>38</v>
      </c>
      <c r="T3987" s="7" t="s">
        <v>38</v>
      </c>
    </row>
    <row r="3988" spans="1:20" x14ac:dyDescent="0.3">
      <c r="A3988" s="6" t="s">
        <v>10240</v>
      </c>
      <c r="B3988" s="44" t="s">
        <v>10241</v>
      </c>
      <c r="C3988" s="6">
        <v>124244236.675439</v>
      </c>
      <c r="D3988" s="6">
        <v>130645819.495508</v>
      </c>
      <c r="E3988" s="6">
        <v>122921848.817285</v>
      </c>
      <c r="F3988" s="6">
        <v>173890865.55800799</v>
      </c>
      <c r="G3988" s="6">
        <v>125971716.284082</v>
      </c>
      <c r="H3988" s="6">
        <v>143996212.55166</v>
      </c>
      <c r="I3988" s="6">
        <v>135613683.13076201</v>
      </c>
      <c r="J3988" s="6">
        <v>67580552.92861329</v>
      </c>
      <c r="K3988" s="6">
        <f>AVERAGE(Tableau3[[#This Row],[Abundance+δ EtOH1]:[Abundance+δ EtOH4]])</f>
        <v>137925692.63655999</v>
      </c>
      <c r="L3988" s="6">
        <f>AVERAGE(Tableau3[[#This Row],[Abundance+δ Control1]:[Abundance+δ Control4]])</f>
        <v>118290541.22377932</v>
      </c>
      <c r="M3988" s="6">
        <f>STDEV(Tableau3[[#This Row],[Abundance+δ EtOH1]:[Abundance+δ EtOH4]])</f>
        <v>24212860.100841399</v>
      </c>
      <c r="N3988" s="6">
        <f>STDEV(Tableau3[[#This Row],[Abundance+δ Control1]:[Abundance+δ Control4]])</f>
        <v>34599499.741804473</v>
      </c>
      <c r="O3988" s="18">
        <f>_xlfn.T.TEST(Tableau3[[#This Row],[Abundance+δ EtOH1]:[Abundance+δ EtOH4]],Tableau3[[#This Row],[Abundance+δ Control1]:[Abundance+δ Control4]],2,2)</f>
        <v>0.38830002094793503</v>
      </c>
      <c r="P3988" s="6">
        <v>3987</v>
      </c>
      <c r="Q3988" s="6">
        <f>(Tableau3[[#This Row],[p-value]]*4872)/Tableau3[[#This Row],[Ranking]]</f>
        <v>0.47449152296421854</v>
      </c>
      <c r="R3988" s="6">
        <v>0.1926473345121314</v>
      </c>
      <c r="S3988" s="6" t="s">
        <v>38</v>
      </c>
      <c r="T3988" s="6" t="s">
        <v>9871</v>
      </c>
    </row>
    <row r="3989" spans="1:20" x14ac:dyDescent="0.3">
      <c r="A3989" s="7" t="s">
        <v>4546</v>
      </c>
      <c r="B3989" s="45" t="s">
        <v>4547</v>
      </c>
      <c r="C3989" s="7">
        <v>2703836.9725585901</v>
      </c>
      <c r="D3989" s="7">
        <v>2186196.3526855502</v>
      </c>
      <c r="E3989" s="7">
        <v>5740756.0326171899</v>
      </c>
      <c r="F3989" s="7">
        <v>6050321.6395507799</v>
      </c>
      <c r="G3989" s="7">
        <v>3439858.7508789101</v>
      </c>
      <c r="H3989" s="7">
        <v>4156491.2660156302</v>
      </c>
      <c r="I3989" s="7">
        <v>2294893.2372070299</v>
      </c>
      <c r="J3989" s="7">
        <v>2765407.1668945299</v>
      </c>
      <c r="K3989" s="7">
        <f>AVERAGE(Tableau3[[#This Row],[Abundance+δ EtOH1]:[Abundance+δ EtOH4]])</f>
        <v>4170277.749353027</v>
      </c>
      <c r="L3989" s="7">
        <f>AVERAGE(Tableau3[[#This Row],[Abundance+δ Control1]:[Abundance+δ Control4]])</f>
        <v>3164162.6052490249</v>
      </c>
      <c r="M3989" s="7">
        <f>STDEV(Tableau3[[#This Row],[Abundance+δ EtOH1]:[Abundance+δ EtOH4]])</f>
        <v>2007319.4902424568</v>
      </c>
      <c r="N3989" s="7">
        <f>STDEV(Tableau3[[#This Row],[Abundance+δ Control1]:[Abundance+δ Control4]])</f>
        <v>811451.30671890138</v>
      </c>
      <c r="O3989" s="19">
        <f>_xlfn.T.TEST(Tableau3[[#This Row],[Abundance+δ EtOH1]:[Abundance+δ EtOH4]],Tableau3[[#This Row],[Abundance+δ Control1]:[Abundance+δ Control4]],2,2)</f>
        <v>0.38855321830816247</v>
      </c>
      <c r="P3989" s="7">
        <v>3988</v>
      </c>
      <c r="Q3989" s="7">
        <f>(Tableau3[[#This Row],[p-value]]*4872)/Tableau3[[#This Row],[Ranking]]</f>
        <v>0.47468186549582936</v>
      </c>
      <c r="R3989" s="7">
        <v>0.29311311406944918</v>
      </c>
      <c r="S3989" s="7" t="s">
        <v>38</v>
      </c>
      <c r="T3989" s="7" t="s">
        <v>38</v>
      </c>
    </row>
    <row r="3990" spans="1:20" x14ac:dyDescent="0.3">
      <c r="A3990" s="6" t="s">
        <v>3892</v>
      </c>
      <c r="B3990" s="44" t="s">
        <v>3893</v>
      </c>
      <c r="C3990" s="6">
        <v>247140808.20839801</v>
      </c>
      <c r="D3990" s="6">
        <v>235613302.42666</v>
      </c>
      <c r="E3990" s="6">
        <v>483336518.24355501</v>
      </c>
      <c r="F3990" s="6">
        <v>609181592.482813</v>
      </c>
      <c r="G3990" s="6">
        <v>312005667.25331998</v>
      </c>
      <c r="H3990" s="6">
        <v>362999002.99648398</v>
      </c>
      <c r="I3990" s="6">
        <v>215627565.661035</v>
      </c>
      <c r="J3990" s="6">
        <v>324433138.09804702</v>
      </c>
      <c r="K3990" s="6">
        <f>AVERAGE(Tableau3[[#This Row],[Abundance+δ EtOH1]:[Abundance+δ EtOH4]])</f>
        <v>393818055.34035647</v>
      </c>
      <c r="L3990" s="6">
        <f>AVERAGE(Tableau3[[#This Row],[Abundance+δ Control1]:[Abundance+δ Control4]])</f>
        <v>303766343.50222152</v>
      </c>
      <c r="M3990" s="6">
        <f>STDEV(Tableau3[[#This Row],[Abundance+δ EtOH1]:[Abundance+δ EtOH4]])</f>
        <v>183428430.18623108</v>
      </c>
      <c r="N3990" s="6">
        <f>STDEV(Tableau3[[#This Row],[Abundance+δ Control1]:[Abundance+δ Control4]])</f>
        <v>62641719.231522329</v>
      </c>
      <c r="O3990" s="18">
        <f>_xlfn.T.TEST(Tableau3[[#This Row],[Abundance+δ EtOH1]:[Abundance+δ EtOH4]],Tableau3[[#This Row],[Abundance+δ Control1]:[Abundance+δ Control4]],2,2)</f>
        <v>0.38864767484734181</v>
      </c>
      <c r="P3990" s="6">
        <v>3989</v>
      </c>
      <c r="Q3990" s="6">
        <f>(Tableau3[[#This Row],[p-value]]*4872)/Tableau3[[#This Row],[Ranking]]</f>
        <v>0.47467823310510138</v>
      </c>
      <c r="R3990" s="6">
        <v>0.26288793489923368</v>
      </c>
      <c r="S3990" s="6" t="s">
        <v>38</v>
      </c>
      <c r="T3990" s="6" t="s">
        <v>38</v>
      </c>
    </row>
    <row r="3991" spans="1:20" x14ac:dyDescent="0.3">
      <c r="A3991" s="7" t="s">
        <v>4446</v>
      </c>
      <c r="B3991" s="45" t="s">
        <v>4447</v>
      </c>
      <c r="C3991" s="7">
        <v>15197794.8177734</v>
      </c>
      <c r="D3991" s="7">
        <v>14239923.893945299</v>
      </c>
      <c r="E3991" s="7">
        <v>27403221.3226563</v>
      </c>
      <c r="F3991" s="7">
        <v>33404381.1976563</v>
      </c>
      <c r="G3991" s="7">
        <v>16482723.2816406</v>
      </c>
      <c r="H3991" s="7">
        <v>25255906.803125001</v>
      </c>
      <c r="I3991" s="7">
        <v>12528784.7396484</v>
      </c>
      <c r="J3991" s="7">
        <v>15834808.7796875</v>
      </c>
      <c r="K3991" s="7">
        <f>AVERAGE(Tableau3[[#This Row],[Abundance+δ EtOH1]:[Abundance+δ EtOH4]])</f>
        <v>22561330.308007825</v>
      </c>
      <c r="L3991" s="7">
        <f>AVERAGE(Tableau3[[#This Row],[Abundance+δ Control1]:[Abundance+δ Control4]])</f>
        <v>17525555.901025373</v>
      </c>
      <c r="M3991" s="7">
        <f>STDEV(Tableau3[[#This Row],[Abundance+δ EtOH1]:[Abundance+δ EtOH4]])</f>
        <v>9389411.0716484468</v>
      </c>
      <c r="N3991" s="7">
        <f>STDEV(Tableau3[[#This Row],[Abundance+δ Control1]:[Abundance+δ Control4]])</f>
        <v>5436670.9424403738</v>
      </c>
      <c r="O3991" s="19">
        <f>_xlfn.T.TEST(Tableau3[[#This Row],[Abundance+δ EtOH1]:[Abundance+δ EtOH4]],Tableau3[[#This Row],[Abundance+δ Control1]:[Abundance+δ Control4]],2,2)</f>
        <v>0.38908498676346326</v>
      </c>
      <c r="P3991" s="7">
        <v>3990</v>
      </c>
      <c r="Q3991" s="7">
        <f>(Tableau3[[#This Row],[p-value]]*4872)/Tableau3[[#This Row],[Ranking]]</f>
        <v>0.47509324699538674</v>
      </c>
      <c r="R3991" s="7">
        <v>0.26700470271613069</v>
      </c>
      <c r="S3991" s="7" t="s">
        <v>38</v>
      </c>
      <c r="T3991" s="7" t="s">
        <v>38</v>
      </c>
    </row>
    <row r="3992" spans="1:20" x14ac:dyDescent="0.3">
      <c r="A3992" s="6" t="s">
        <v>7076</v>
      </c>
      <c r="B3992" s="44" t="s">
        <v>7077</v>
      </c>
      <c r="C3992" s="6">
        <v>176044.61171875001</v>
      </c>
      <c r="D3992" s="6">
        <v>192348.42031250001</v>
      </c>
      <c r="E3992" s="6">
        <v>366665.19765624998</v>
      </c>
      <c r="F3992" s="6">
        <v>403400.35390624998</v>
      </c>
      <c r="G3992" s="6">
        <v>218599.82460937501</v>
      </c>
      <c r="H3992" s="6">
        <v>292763.52968749998</v>
      </c>
      <c r="I3992" s="6">
        <v>179915.47695312501</v>
      </c>
      <c r="J3992" s="6">
        <v>212551.08632812501</v>
      </c>
      <c r="K3992" s="6">
        <f>AVERAGE(Tableau3[[#This Row],[Abundance+δ EtOH1]:[Abundance+δ EtOH4]])</f>
        <v>284614.64589843748</v>
      </c>
      <c r="L3992" s="6">
        <f>AVERAGE(Tableau3[[#This Row],[Abundance+δ Control1]:[Abundance+δ Control4]])</f>
        <v>225957.47939453123</v>
      </c>
      <c r="M3992" s="6">
        <f>STDEV(Tableau3[[#This Row],[Abundance+δ EtOH1]:[Abundance+δ EtOH4]])</f>
        <v>117107.99314640084</v>
      </c>
      <c r="N3992" s="6">
        <f>STDEV(Tableau3[[#This Row],[Abundance+δ Control1]:[Abundance+δ Control4]])</f>
        <v>47668.231222166134</v>
      </c>
      <c r="O3992" s="18">
        <f>_xlfn.T.TEST(Tableau3[[#This Row],[Abundance+δ EtOH1]:[Abundance+δ EtOH4]],Tableau3[[#This Row],[Abundance+δ Control1]:[Abundance+δ Control4]],2,2)</f>
        <v>0.38928979234575228</v>
      </c>
      <c r="P3992" s="6">
        <v>3991</v>
      </c>
      <c r="Q3992" s="6">
        <f>(Tableau3[[#This Row],[p-value]]*4872)/Tableau3[[#This Row],[Ranking]]</f>
        <v>0.47522422157567157</v>
      </c>
      <c r="R3992" s="6">
        <v>0.2184662268364676</v>
      </c>
      <c r="S3992" s="6" t="s">
        <v>38</v>
      </c>
      <c r="T3992" s="6" t="s">
        <v>38</v>
      </c>
    </row>
    <row r="3993" spans="1:20" x14ac:dyDescent="0.3">
      <c r="A3993" s="7" t="s">
        <v>4288</v>
      </c>
      <c r="B3993" s="45" t="s">
        <v>4289</v>
      </c>
      <c r="C3993" s="7">
        <v>213879.88125000001</v>
      </c>
      <c r="D3993" s="7">
        <v>230491.77578125001</v>
      </c>
      <c r="E3993" s="7">
        <v>597880.60781249998</v>
      </c>
      <c r="F3993" s="7">
        <v>774943.83437499998</v>
      </c>
      <c r="G3993" s="7">
        <v>260493.92421875001</v>
      </c>
      <c r="H3993" s="7">
        <v>495098.02187499998</v>
      </c>
      <c r="I3993" s="7">
        <v>240298.85</v>
      </c>
      <c r="J3993" s="7">
        <v>259337.47890625001</v>
      </c>
      <c r="K3993" s="7">
        <f>AVERAGE(Tableau3[[#This Row],[Abundance+δ EtOH1]:[Abundance+δ EtOH4]])</f>
        <v>454299.02480468748</v>
      </c>
      <c r="L3993" s="7">
        <f>AVERAGE(Tableau3[[#This Row],[Abundance+δ Control1]:[Abundance+δ Control4]])</f>
        <v>313807.06874999998</v>
      </c>
      <c r="M3993" s="7">
        <f>STDEV(Tableau3[[#This Row],[Abundance+δ EtOH1]:[Abundance+δ EtOH4]])</f>
        <v>277680.76045849227</v>
      </c>
      <c r="N3993" s="7">
        <f>STDEV(Tableau3[[#This Row],[Abundance+δ Control1]:[Abundance+δ Control4]])</f>
        <v>121214.81689728245</v>
      </c>
      <c r="O3993" s="19">
        <f>_xlfn.T.TEST(Tableau3[[#This Row],[Abundance+δ EtOH1]:[Abundance+δ EtOH4]],Tableau3[[#This Row],[Abundance+δ Control1]:[Abundance+δ Control4]],2,2)</f>
        <v>0.38950748042732586</v>
      </c>
      <c r="P3993" s="7">
        <v>3992</v>
      </c>
      <c r="Q3993" s="7">
        <f>(Tableau3[[#This Row],[p-value]]*4872)/Tableau3[[#This Row],[Ranking]]</f>
        <v>0.47537085286621533</v>
      </c>
      <c r="R3993" s="7">
        <v>0.37236628884615069</v>
      </c>
      <c r="S3993" s="7" t="s">
        <v>38</v>
      </c>
      <c r="T3993" s="7" t="s">
        <v>38</v>
      </c>
    </row>
    <row r="3994" spans="1:20" x14ac:dyDescent="0.3">
      <c r="A3994" s="6" t="s">
        <v>7736</v>
      </c>
      <c r="B3994" s="44" t="s">
        <v>7737</v>
      </c>
      <c r="C3994" s="6">
        <v>432281.90078124998</v>
      </c>
      <c r="D3994" s="6">
        <v>345996.22499999998</v>
      </c>
      <c r="E3994" s="6">
        <v>1051483.1507812501</v>
      </c>
      <c r="F3994" s="6">
        <v>1070268.2250000001</v>
      </c>
      <c r="G3994" s="6">
        <v>463733.88515624998</v>
      </c>
      <c r="H3994" s="6">
        <v>732144.94960937498</v>
      </c>
      <c r="I3994" s="6">
        <v>351656.52578124998</v>
      </c>
      <c r="J3994" s="6">
        <v>570150.34218749998</v>
      </c>
      <c r="K3994" s="6">
        <f>AVERAGE(Tableau3[[#This Row],[Abundance+δ EtOH1]:[Abundance+δ EtOH4]])</f>
        <v>725007.37539062509</v>
      </c>
      <c r="L3994" s="6">
        <f>AVERAGE(Tableau3[[#This Row],[Abundance+δ Control1]:[Abundance+δ Control4]])</f>
        <v>529421.42568359373</v>
      </c>
      <c r="M3994" s="6">
        <f>STDEV(Tableau3[[#This Row],[Abundance+δ EtOH1]:[Abundance+δ EtOH4]])</f>
        <v>389499.31185031473</v>
      </c>
      <c r="N3994" s="6">
        <f>STDEV(Tableau3[[#This Row],[Abundance+δ Control1]:[Abundance+δ Control4]])</f>
        <v>161937.11167228961</v>
      </c>
      <c r="O3994" s="18">
        <f>_xlfn.T.TEST(Tableau3[[#This Row],[Abundance+δ EtOH1]:[Abundance+δ EtOH4]],Tableau3[[#This Row],[Abundance+δ Control1]:[Abundance+δ Control4]],2,2)</f>
        <v>0.3895299747059966</v>
      </c>
      <c r="P3994" s="6">
        <v>3993</v>
      </c>
      <c r="Q3994" s="6">
        <f>(Tableau3[[#This Row],[p-value]]*4872)/Tableau3[[#This Row],[Ranking]]</f>
        <v>0.47527924787568632</v>
      </c>
      <c r="R3994" s="6">
        <v>0.33210660074791382</v>
      </c>
      <c r="S3994" s="6" t="s">
        <v>38</v>
      </c>
      <c r="T3994" s="6" t="s">
        <v>38</v>
      </c>
    </row>
    <row r="3995" spans="1:20" x14ac:dyDescent="0.3">
      <c r="A3995" s="7" t="s">
        <v>9592</v>
      </c>
      <c r="B3995" s="45" t="s">
        <v>9593</v>
      </c>
      <c r="C3995" s="7">
        <v>16629.730859374999</v>
      </c>
      <c r="D3995" s="7">
        <v>27279.160546874999</v>
      </c>
      <c r="E3995" s="7">
        <v>41560.711328124999</v>
      </c>
      <c r="F3995" s="7">
        <v>40796.280664062499</v>
      </c>
      <c r="G3995" s="7">
        <v>13093.42421875</v>
      </c>
      <c r="H3995" s="7">
        <v>13429.1751953125</v>
      </c>
      <c r="I3995" s="7">
        <v>15965.796166992201</v>
      </c>
      <c r="J3995" s="7">
        <v>46468.3347412109</v>
      </c>
      <c r="K3995" s="7">
        <f>AVERAGE(Tableau3[[#This Row],[Abundance+δ EtOH1]:[Abundance+δ EtOH4]])</f>
        <v>31566.470849609374</v>
      </c>
      <c r="L3995" s="7">
        <f>AVERAGE(Tableau3[[#This Row],[Abundance+δ Control1]:[Abundance+δ Control4]])</f>
        <v>22239.182580566401</v>
      </c>
      <c r="M3995" s="7">
        <f>STDEV(Tableau3[[#This Row],[Abundance+δ EtOH1]:[Abundance+δ EtOH4]])</f>
        <v>11924.22552511168</v>
      </c>
      <c r="N3995" s="7">
        <f>STDEV(Tableau3[[#This Row],[Abundance+δ Control1]:[Abundance+δ Control4]])</f>
        <v>16203.583118749219</v>
      </c>
      <c r="O3995" s="19">
        <f>_xlfn.T.TEST(Tableau3[[#This Row],[Abundance+δ EtOH1]:[Abundance+δ EtOH4]],Tableau3[[#This Row],[Abundance+δ Control1]:[Abundance+δ Control4]],2,2)</f>
        <v>0.38957436199441958</v>
      </c>
      <c r="P3995" s="7">
        <v>3994</v>
      </c>
      <c r="Q3995" s="7">
        <f>(Tableau3[[#This Row],[p-value]]*4872)/Tableau3[[#This Row],[Ranking]]</f>
        <v>0.47521439450095448</v>
      </c>
      <c r="R3995" s="7">
        <v>0.36185686680906221</v>
      </c>
      <c r="S3995" s="7" t="s">
        <v>38</v>
      </c>
      <c r="T3995" s="7" t="s">
        <v>38</v>
      </c>
    </row>
    <row r="3996" spans="1:20" x14ac:dyDescent="0.3">
      <c r="A3996" s="6" t="s">
        <v>1993</v>
      </c>
      <c r="B3996" s="44" t="s">
        <v>1994</v>
      </c>
      <c r="C3996" s="6">
        <v>1522249.67446289</v>
      </c>
      <c r="D3996" s="6">
        <v>1357849.70717773</v>
      </c>
      <c r="E3996" s="6">
        <v>4262689.5794921899</v>
      </c>
      <c r="F3996" s="6">
        <v>5161425.9830566393</v>
      </c>
      <c r="G3996" s="6">
        <v>2090377.9928222699</v>
      </c>
      <c r="H3996" s="6">
        <v>2803657.40200195</v>
      </c>
      <c r="I3996" s="6">
        <v>1366007.5206543</v>
      </c>
      <c r="J3996" s="6">
        <v>2306837.3050781302</v>
      </c>
      <c r="K3996" s="6">
        <f>AVERAGE(Tableau3[[#This Row],[Abundance+δ EtOH1]:[Abundance+δ EtOH4]])</f>
        <v>3076053.736047362</v>
      </c>
      <c r="L3996" s="6">
        <f>AVERAGE(Tableau3[[#This Row],[Abundance+δ Control1]:[Abundance+δ Control4]])</f>
        <v>2141720.0551391626</v>
      </c>
      <c r="M3996" s="6">
        <f>STDEV(Tableau3[[#This Row],[Abundance+δ EtOH1]:[Abundance+δ EtOH4]])</f>
        <v>1925566.0795520875</v>
      </c>
      <c r="N3996" s="6">
        <f>STDEV(Tableau3[[#This Row],[Abundance+δ Control1]:[Abundance+δ Control4]])</f>
        <v>597157.34970470204</v>
      </c>
      <c r="O3996" s="18">
        <f>_xlfn.T.TEST(Tableau3[[#This Row],[Abundance+δ EtOH1]:[Abundance+δ EtOH4]],Tableau3[[#This Row],[Abundance+δ Control1]:[Abundance+δ Control4]],2,2)</f>
        <v>0.38973993492653469</v>
      </c>
      <c r="P3996" s="6">
        <v>3995</v>
      </c>
      <c r="Q3996" s="6">
        <f>(Tableau3[[#This Row],[p-value]]*4872)/Tableau3[[#This Row],[Ranking]]</f>
        <v>0.47529736244357373</v>
      </c>
      <c r="R3996" s="6">
        <v>0.36866238353356667</v>
      </c>
      <c r="S3996" s="6" t="s">
        <v>38</v>
      </c>
      <c r="T3996" s="6" t="s">
        <v>38</v>
      </c>
    </row>
    <row r="3997" spans="1:20" x14ac:dyDescent="0.3">
      <c r="A3997" s="7" t="s">
        <v>7874</v>
      </c>
      <c r="B3997" s="45" t="s">
        <v>7875</v>
      </c>
      <c r="C3997" s="7">
        <v>130431.95937500001</v>
      </c>
      <c r="D3997" s="7">
        <v>129575.14882812501</v>
      </c>
      <c r="E3997" s="7">
        <v>329103.20742187498</v>
      </c>
      <c r="F3997" s="7">
        <v>389245.12148437498</v>
      </c>
      <c r="G3997" s="7">
        <v>192295.218164063</v>
      </c>
      <c r="H3997" s="7">
        <v>232791.809960938</v>
      </c>
      <c r="I3997" s="7">
        <v>119267.00039062501</v>
      </c>
      <c r="J3997" s="7">
        <v>169763.183007813</v>
      </c>
      <c r="K3997" s="7">
        <f>AVERAGE(Tableau3[[#This Row],[Abundance+δ EtOH1]:[Abundance+δ EtOH4]])</f>
        <v>244588.85927734376</v>
      </c>
      <c r="L3997" s="7">
        <f>AVERAGE(Tableau3[[#This Row],[Abundance+δ Control1]:[Abundance+δ Control4]])</f>
        <v>178529.30288085976</v>
      </c>
      <c r="M3997" s="7">
        <f>STDEV(Tableau3[[#This Row],[Abundance+δ EtOH1]:[Abundance+δ EtOH4]])</f>
        <v>134570.99814424454</v>
      </c>
      <c r="N3997" s="7">
        <f>STDEV(Tableau3[[#This Row],[Abundance+δ Control1]:[Abundance+δ Control4]])</f>
        <v>47338.446152053366</v>
      </c>
      <c r="O3997" s="19">
        <f>_xlfn.T.TEST(Tableau3[[#This Row],[Abundance+δ EtOH1]:[Abundance+δ EtOH4]],Tableau3[[#This Row],[Abundance+δ Control1]:[Abundance+δ Control4]],2,2)</f>
        <v>0.39010120422692562</v>
      </c>
      <c r="P3997" s="7">
        <v>3996</v>
      </c>
      <c r="Q3997" s="7">
        <f>(Tableau3[[#This Row],[p-value]]*4872)/Tableau3[[#This Row],[Ranking]]</f>
        <v>0.47561888563402949</v>
      </c>
      <c r="R3997" s="7">
        <v>0.31282174331572432</v>
      </c>
      <c r="S3997" s="7" t="s">
        <v>38</v>
      </c>
      <c r="T3997" s="7" t="s">
        <v>38</v>
      </c>
    </row>
    <row r="3998" spans="1:20" x14ac:dyDescent="0.3">
      <c r="A3998" s="6" t="s">
        <v>6021</v>
      </c>
      <c r="B3998" s="44" t="s">
        <v>6022</v>
      </c>
      <c r="C3998" s="6">
        <v>1068414.1312500001</v>
      </c>
      <c r="D3998" s="6">
        <v>949452.31874999998</v>
      </c>
      <c r="E3998" s="6">
        <v>2574277.5375000001</v>
      </c>
      <c r="F3998" s="6">
        <v>2734311.85</v>
      </c>
      <c r="G3998" s="6">
        <v>1450188.3812500001</v>
      </c>
      <c r="H3998" s="6">
        <v>1684286.6625000001</v>
      </c>
      <c r="I3998" s="6">
        <v>968471.38124999998</v>
      </c>
      <c r="J3998" s="6">
        <v>1373443.85</v>
      </c>
      <c r="K3998" s="6">
        <f>AVERAGE(Tableau3[[#This Row],[Abundance+δ EtOH1]:[Abundance+δ EtOH4]])</f>
        <v>1831613.9593750001</v>
      </c>
      <c r="L3998" s="6">
        <f>AVERAGE(Tableau3[[#This Row],[Abundance+δ Control1]:[Abundance+δ Control4]])</f>
        <v>1369097.5687500001</v>
      </c>
      <c r="M3998" s="6">
        <f>STDEV(Tableau3[[#This Row],[Abundance+δ EtOH1]:[Abundance+δ EtOH4]])</f>
        <v>953431.66331808537</v>
      </c>
      <c r="N3998" s="6">
        <f>STDEV(Tableau3[[#This Row],[Abundance+δ Control1]:[Abundance+δ Control4]])</f>
        <v>298015.72495554981</v>
      </c>
      <c r="O3998" s="18">
        <f>_xlfn.T.TEST(Tableau3[[#This Row],[Abundance+δ EtOH1]:[Abundance+δ EtOH4]],Tableau3[[#This Row],[Abundance+δ Control1]:[Abundance+δ Control4]],2,2)</f>
        <v>0.39015736515869015</v>
      </c>
      <c r="P3998" s="6">
        <v>3997</v>
      </c>
      <c r="Q3998" s="6">
        <f>(Tableau3[[#This Row],[p-value]]*4872)/Tableau3[[#This Row],[Ranking]]</f>
        <v>0.47556834702355227</v>
      </c>
      <c r="R3998" s="6">
        <v>0.29435460289079851</v>
      </c>
      <c r="S3998" s="6" t="s">
        <v>38</v>
      </c>
      <c r="T3998" s="6" t="s">
        <v>38</v>
      </c>
    </row>
    <row r="3999" spans="1:20" x14ac:dyDescent="0.3">
      <c r="A3999" s="7" t="s">
        <v>4258</v>
      </c>
      <c r="B3999" s="45" t="s">
        <v>4259</v>
      </c>
      <c r="C3999" s="7">
        <v>574565.01015624998</v>
      </c>
      <c r="D3999" s="7">
        <v>677212.61171874998</v>
      </c>
      <c r="E3999" s="7">
        <v>1493968.9593750001</v>
      </c>
      <c r="F3999" s="7">
        <v>1688514.52773438</v>
      </c>
      <c r="G3999" s="7">
        <v>775746.16054687498</v>
      </c>
      <c r="H3999" s="7">
        <v>1116536.8617187501</v>
      </c>
      <c r="I3999" s="7">
        <v>658395.45546874998</v>
      </c>
      <c r="J3999" s="7">
        <v>776239.37832031294</v>
      </c>
      <c r="K3999" s="7">
        <f>AVERAGE(Tableau3[[#This Row],[Abundance+δ EtOH1]:[Abundance+δ EtOH4]])</f>
        <v>1108565.277246095</v>
      </c>
      <c r="L3999" s="7">
        <f>AVERAGE(Tableau3[[#This Row],[Abundance+δ Control1]:[Abundance+δ Control4]])</f>
        <v>831729.46401367208</v>
      </c>
      <c r="M3999" s="7">
        <f>STDEV(Tableau3[[#This Row],[Abundance+δ EtOH1]:[Abundance+δ EtOH4]])</f>
        <v>564534.77561912686</v>
      </c>
      <c r="N3999" s="7">
        <f>STDEV(Tableau3[[#This Row],[Abundance+δ Control1]:[Abundance+δ Control4]])</f>
        <v>197798.89802785477</v>
      </c>
      <c r="O3999" s="19">
        <f>_xlfn.T.TEST(Tableau3[[#This Row],[Abundance+δ EtOH1]:[Abundance+δ EtOH4]],Tableau3[[#This Row],[Abundance+δ Control1]:[Abundance+δ Control4]],2,2)</f>
        <v>0.39036998737288209</v>
      </c>
      <c r="P3999" s="7">
        <v>3998</v>
      </c>
      <c r="Q3999" s="7">
        <f>(Tableau3[[#This Row],[p-value]]*4872)/Tableau3[[#This Row],[Ranking]]</f>
        <v>0.4757084988696052</v>
      </c>
      <c r="R3999" s="7">
        <v>0.26835816026794562</v>
      </c>
      <c r="S3999" s="7" t="s">
        <v>38</v>
      </c>
      <c r="T3999" s="7" t="s">
        <v>38</v>
      </c>
    </row>
    <row r="4000" spans="1:20" x14ac:dyDescent="0.3">
      <c r="A4000" s="6" t="s">
        <v>9675</v>
      </c>
      <c r="B4000" s="44" t="s">
        <v>9676</v>
      </c>
      <c r="C4000" s="6">
        <v>19541.224999999999</v>
      </c>
      <c r="D4000" s="6">
        <v>20293.320703124999</v>
      </c>
      <c r="E4000" s="6">
        <v>0.1</v>
      </c>
      <c r="F4000" s="6">
        <v>25178.810937499999</v>
      </c>
      <c r="G4000" s="6">
        <v>14956.51015625</v>
      </c>
      <c r="H4000" s="6">
        <v>11045.652734375</v>
      </c>
      <c r="I4000" s="6">
        <v>10751.2953125</v>
      </c>
      <c r="J4000" s="6">
        <v>6777.6463867187504</v>
      </c>
      <c r="K4000" s="6">
        <f>AVERAGE(Tableau3[[#This Row],[Abundance+δ EtOH1]:[Abundance+δ EtOH4]])</f>
        <v>16253.364160156249</v>
      </c>
      <c r="L4000" s="6">
        <f>AVERAGE(Tableau3[[#This Row],[Abundance+δ Control1]:[Abundance+δ Control4]])</f>
        <v>10882.776147460938</v>
      </c>
      <c r="M4000" s="6">
        <f>STDEV(Tableau3[[#This Row],[Abundance+δ EtOH1]:[Abundance+δ EtOH4]])</f>
        <v>11120.004103810241</v>
      </c>
      <c r="N4000" s="6">
        <f>STDEV(Tableau3[[#This Row],[Abundance+δ Control1]:[Abundance+δ Control4]])</f>
        <v>3341.2180972125825</v>
      </c>
      <c r="O4000" s="18">
        <f>_xlfn.T.TEST(Tableau3[[#This Row],[Abundance+δ EtOH1]:[Abundance+δ EtOH4]],Tableau3[[#This Row],[Abundance+δ Control1]:[Abundance+δ Control4]],2,2)</f>
        <v>0.39061545265360537</v>
      </c>
      <c r="P4000" s="6">
        <v>3999</v>
      </c>
      <c r="Q4000" s="6">
        <f>(Tableau3[[#This Row],[p-value]]*4872)/Tableau3[[#This Row],[Ranking]]</f>
        <v>0.47588859348046147</v>
      </c>
      <c r="R4000" s="6">
        <v>0.63590820657898017</v>
      </c>
      <c r="S4000" s="6" t="s">
        <v>38</v>
      </c>
      <c r="T4000" s="6" t="s">
        <v>38</v>
      </c>
    </row>
    <row r="4001" spans="1:20" x14ac:dyDescent="0.3">
      <c r="A4001" s="7" t="s">
        <v>5473</v>
      </c>
      <c r="B4001" s="45" t="s">
        <v>5474</v>
      </c>
      <c r="C4001" s="7">
        <v>110456.722070313</v>
      </c>
      <c r="D4001" s="7">
        <v>156396.07656250001</v>
      </c>
      <c r="E4001" s="7">
        <v>324054.567773438</v>
      </c>
      <c r="F4001" s="7">
        <v>176687.03945312501</v>
      </c>
      <c r="G4001" s="7">
        <v>154730.23281250001</v>
      </c>
      <c r="H4001" s="7">
        <v>62846.354394531299</v>
      </c>
      <c r="I4001" s="7">
        <v>134096.210351563</v>
      </c>
      <c r="J4001" s="7">
        <v>210952.76601562501</v>
      </c>
      <c r="K4001" s="7">
        <f>AVERAGE(Tableau3[[#This Row],[Abundance+δ EtOH1]:[Abundance+δ EtOH4]])</f>
        <v>191898.60146484399</v>
      </c>
      <c r="L4001" s="7">
        <f>AVERAGE(Tableau3[[#This Row],[Abundance+δ Control1]:[Abundance+δ Control4]])</f>
        <v>140656.39089355484</v>
      </c>
      <c r="M4001" s="7">
        <f>STDEV(Tableau3[[#This Row],[Abundance+δ EtOH1]:[Abundance+δ EtOH4]])</f>
        <v>92357.638275617646</v>
      </c>
      <c r="N4001" s="7">
        <f>STDEV(Tableau3[[#This Row],[Abundance+δ Control1]:[Abundance+δ Control4]])</f>
        <v>61202.099992252886</v>
      </c>
      <c r="O4001" s="19">
        <f>_xlfn.T.TEST(Tableau3[[#This Row],[Abundance+δ EtOH1]:[Abundance+δ EtOH4]],Tableau3[[#This Row],[Abundance+δ Control1]:[Abundance+δ Control4]],2,2)</f>
        <v>0.39065795997728892</v>
      </c>
      <c r="P4001" s="7">
        <v>4000</v>
      </c>
      <c r="Q4001" s="7">
        <f>(Tableau3[[#This Row],[p-value]]*4872)/Tableau3[[#This Row],[Ranking]]</f>
        <v>0.47582139525233785</v>
      </c>
      <c r="R4001" s="7">
        <v>0.32020158478323069</v>
      </c>
      <c r="S4001" s="7" t="s">
        <v>38</v>
      </c>
      <c r="T4001" s="7" t="s">
        <v>38</v>
      </c>
    </row>
    <row r="4002" spans="1:20" x14ac:dyDescent="0.3">
      <c r="A4002" s="6" t="s">
        <v>3557</v>
      </c>
      <c r="B4002" s="44" t="s">
        <v>3558</v>
      </c>
      <c r="C4002" s="6">
        <v>2323540.5960937501</v>
      </c>
      <c r="D4002" s="6">
        <v>2516187.1312500001</v>
      </c>
      <c r="E4002" s="6">
        <v>5017000.1937499996</v>
      </c>
      <c r="F4002" s="6">
        <v>6636995.9749999996</v>
      </c>
      <c r="G4002" s="6">
        <v>3143054.8812500001</v>
      </c>
      <c r="H4002" s="6">
        <v>3948642.4046875001</v>
      </c>
      <c r="I4002" s="6">
        <v>1975752.8734375001</v>
      </c>
      <c r="J4002" s="6">
        <v>3296236.7250000001</v>
      </c>
      <c r="K4002" s="6">
        <f>AVERAGE(Tableau3[[#This Row],[Abundance+δ EtOH1]:[Abundance+δ EtOH4]])</f>
        <v>4123430.9740234376</v>
      </c>
      <c r="L4002" s="6">
        <f>AVERAGE(Tableau3[[#This Row],[Abundance+δ Control1]:[Abundance+δ Control4]])</f>
        <v>3090921.7210937501</v>
      </c>
      <c r="M4002" s="6">
        <f>STDEV(Tableau3[[#This Row],[Abundance+δ EtOH1]:[Abundance+δ EtOH4]])</f>
        <v>2076801.4756089095</v>
      </c>
      <c r="N4002" s="6">
        <f>STDEV(Tableau3[[#This Row],[Abundance+δ Control1]:[Abundance+δ Control4]])</f>
        <v>821413.10091500205</v>
      </c>
      <c r="O4002" s="18">
        <f>_xlfn.T.TEST(Tableau3[[#This Row],[Abundance+δ EtOH1]:[Abundance+δ EtOH4]],Tableau3[[#This Row],[Abundance+δ Control1]:[Abundance+δ Control4]],2,2)</f>
        <v>0.39082927582913229</v>
      </c>
      <c r="P4002" s="6">
        <v>4001</v>
      </c>
      <c r="Q4002" s="6">
        <f>(Tableau3[[#This Row],[p-value]]*4872)/Tableau3[[#This Row],[Ranking]]</f>
        <v>0.47591108018983569</v>
      </c>
      <c r="R4002" s="6">
        <v>0.28401979004488792</v>
      </c>
      <c r="S4002" s="6" t="s">
        <v>38</v>
      </c>
      <c r="T4002" s="6" t="s">
        <v>38</v>
      </c>
    </row>
    <row r="4003" spans="1:20" x14ac:dyDescent="0.3">
      <c r="A4003" s="7" t="s">
        <v>10242</v>
      </c>
      <c r="B4003" s="45" t="s">
        <v>10243</v>
      </c>
      <c r="C4003" s="7">
        <v>0.1</v>
      </c>
      <c r="D4003" s="7">
        <v>0.1</v>
      </c>
      <c r="E4003" s="7">
        <v>51249.392968749999</v>
      </c>
      <c r="F4003" s="7">
        <v>92317.967187500006</v>
      </c>
      <c r="G4003" s="7">
        <v>20979.510156249999</v>
      </c>
      <c r="H4003" s="7">
        <v>34256.346093749999</v>
      </c>
      <c r="I4003" s="7">
        <v>0.1</v>
      </c>
      <c r="J4003" s="7">
        <v>0.1</v>
      </c>
      <c r="K4003" s="7">
        <f>AVERAGE(Tableau3[[#This Row],[Abundance+δ EtOH1]:[Abundance+δ EtOH4]])</f>
        <v>35891.890039062499</v>
      </c>
      <c r="L4003" s="7">
        <f>AVERAGE(Tableau3[[#This Row],[Abundance+δ Control1]:[Abundance+δ Control4]])</f>
        <v>13809.014062499999</v>
      </c>
      <c r="M4003" s="7">
        <f>STDEV(Tableau3[[#This Row],[Abundance+δ EtOH1]:[Abundance+δ EtOH4]])</f>
        <v>44707.181611806227</v>
      </c>
      <c r="N4003" s="7">
        <f>STDEV(Tableau3[[#This Row],[Abundance+δ Control1]:[Abundance+δ Control4]])</f>
        <v>16841.235273356946</v>
      </c>
      <c r="O4003" s="19">
        <f>_xlfn.T.TEST(Tableau3[[#This Row],[Abundance+δ EtOH1]:[Abundance+δ EtOH4]],Tableau3[[#This Row],[Abundance+δ Control1]:[Abundance+δ Control4]],2,2)</f>
        <v>0.39090572234629395</v>
      </c>
      <c r="P4003" s="7">
        <v>4002</v>
      </c>
      <c r="Q4003" s="7">
        <f>(Tableau3[[#This Row],[p-value]]*4872)/Tableau3[[#This Row],[Ranking]]</f>
        <v>0.47588522720418397</v>
      </c>
      <c r="R4003" s="7">
        <v>1.056119483893422</v>
      </c>
      <c r="S4003" s="7" t="s">
        <v>38</v>
      </c>
      <c r="T4003" s="7" t="s">
        <v>9871</v>
      </c>
    </row>
    <row r="4004" spans="1:20" x14ac:dyDescent="0.3">
      <c r="A4004" s="6" t="s">
        <v>7098</v>
      </c>
      <c r="B4004" s="44" t="s">
        <v>7099</v>
      </c>
      <c r="C4004" s="6">
        <v>414525.69374999998</v>
      </c>
      <c r="D4004" s="6">
        <v>415272.13124999998</v>
      </c>
      <c r="E4004" s="6">
        <v>781836.03749999998</v>
      </c>
      <c r="F4004" s="6">
        <v>890442.97499999998</v>
      </c>
      <c r="G4004" s="6">
        <v>448484.47499999998</v>
      </c>
      <c r="H4004" s="6">
        <v>651765.35</v>
      </c>
      <c r="I4004" s="6">
        <v>342421.75624999998</v>
      </c>
      <c r="J4004" s="6">
        <v>541663.16249999998</v>
      </c>
      <c r="K4004" s="6">
        <f>AVERAGE(Tableau3[[#This Row],[Abundance+δ EtOH1]:[Abundance+δ EtOH4]])</f>
        <v>625519.20937499998</v>
      </c>
      <c r="L4004" s="6">
        <f>AVERAGE(Tableau3[[#This Row],[Abundance+δ Control1]:[Abundance+δ Control4]])</f>
        <v>496083.68593749998</v>
      </c>
      <c r="M4004" s="6">
        <f>STDEV(Tableau3[[#This Row],[Abundance+δ EtOH1]:[Abundance+δ EtOH4]])</f>
        <v>247212.22316320828</v>
      </c>
      <c r="N4004" s="6">
        <f>STDEV(Tableau3[[#This Row],[Abundance+δ Control1]:[Abundance+δ Control4]])</f>
        <v>131898.87885060458</v>
      </c>
      <c r="O4004" s="18">
        <f>_xlfn.T.TEST(Tableau3[[#This Row],[Abundance+δ EtOH1]:[Abundance+δ EtOH4]],Tableau3[[#This Row],[Abundance+δ Control1]:[Abundance+δ Control4]],2,2)</f>
        <v>0.39118783248029343</v>
      </c>
      <c r="P4004" s="6">
        <v>4003</v>
      </c>
      <c r="Q4004" s="6">
        <f>(Tableau3[[#This Row],[p-value]]*4872)/Tableau3[[#This Row],[Ranking]]</f>
        <v>0.47610969768773159</v>
      </c>
      <c r="R4004" s="6">
        <v>0.23370522861164969</v>
      </c>
      <c r="S4004" s="6" t="s">
        <v>38</v>
      </c>
      <c r="T4004" s="6" t="s">
        <v>38</v>
      </c>
    </row>
    <row r="4005" spans="1:20" x14ac:dyDescent="0.3">
      <c r="A4005" s="7" t="s">
        <v>8098</v>
      </c>
      <c r="B4005" s="45" t="s">
        <v>8099</v>
      </c>
      <c r="C4005" s="7">
        <v>13131412.3304688</v>
      </c>
      <c r="D4005" s="7">
        <v>12482421.334375</v>
      </c>
      <c r="E4005" s="7">
        <v>28608144.310937501</v>
      </c>
      <c r="F4005" s="7">
        <v>33436870.1957031</v>
      </c>
      <c r="G4005" s="7">
        <v>15715076.4154297</v>
      </c>
      <c r="H4005" s="7">
        <v>24059595.9925781</v>
      </c>
      <c r="I4005" s="7">
        <v>11028775.019921901</v>
      </c>
      <c r="J4005" s="7">
        <v>14639789.7425781</v>
      </c>
      <c r="K4005" s="7">
        <f>AVERAGE(Tableau3[[#This Row],[Abundance+δ EtOH1]:[Abundance+δ EtOH4]])</f>
        <v>21914712.042871099</v>
      </c>
      <c r="L4005" s="7">
        <f>AVERAGE(Tableau3[[#This Row],[Abundance+δ Control1]:[Abundance+δ Control4]])</f>
        <v>16360809.292626951</v>
      </c>
      <c r="M4005" s="7">
        <f>STDEV(Tableau3[[#This Row],[Abundance+δ EtOH1]:[Abundance+δ EtOH4]])</f>
        <v>10703217.987651093</v>
      </c>
      <c r="N4005" s="7">
        <f>STDEV(Tableau3[[#This Row],[Abundance+δ Control1]:[Abundance+δ Control4]])</f>
        <v>5510014.6816800693</v>
      </c>
      <c r="O4005" s="19">
        <f>_xlfn.T.TEST(Tableau3[[#This Row],[Abundance+δ EtOH1]:[Abundance+δ EtOH4]],Tableau3[[#This Row],[Abundance+δ Control1]:[Abundance+δ Control4]],2,2)</f>
        <v>0.3917523879080938</v>
      </c>
      <c r="P4005" s="7">
        <v>4004</v>
      </c>
      <c r="Q4005" s="7">
        <f>(Tableau3[[#This Row],[p-value]]*4872)/Tableau3[[#This Row],[Ranking]]</f>
        <v>0.47667773074131697</v>
      </c>
      <c r="R4005" s="7">
        <v>0.30111212117196812</v>
      </c>
      <c r="S4005" s="7" t="s">
        <v>38</v>
      </c>
      <c r="T4005" s="7" t="s">
        <v>38</v>
      </c>
    </row>
    <row r="4006" spans="1:20" x14ac:dyDescent="0.3">
      <c r="A4006" s="6" t="s">
        <v>7330</v>
      </c>
      <c r="B4006" s="44" t="s">
        <v>7331</v>
      </c>
      <c r="C4006" s="6">
        <v>1229323.2171875001</v>
      </c>
      <c r="D4006" s="6">
        <v>1362367.7796875001</v>
      </c>
      <c r="E4006" s="6">
        <v>2043161.3109375001</v>
      </c>
      <c r="F4006" s="6">
        <v>2545710.9750000001</v>
      </c>
      <c r="G4006" s="6">
        <v>1543620.3539062501</v>
      </c>
      <c r="H4006" s="6">
        <v>1746514.4125000001</v>
      </c>
      <c r="I4006" s="6">
        <v>1227329.98867188</v>
      </c>
      <c r="J4006" s="6">
        <v>1462549.9359375001</v>
      </c>
      <c r="K4006" s="6">
        <f>AVERAGE(Tableau3[[#This Row],[Abundance+δ EtOH1]:[Abundance+δ EtOH4]])</f>
        <v>1795140.8207031251</v>
      </c>
      <c r="L4006" s="6">
        <f>AVERAGE(Tableau3[[#This Row],[Abundance+δ Control1]:[Abundance+δ Control4]])</f>
        <v>1495003.6727539077</v>
      </c>
      <c r="M4006" s="6">
        <f>STDEV(Tableau3[[#This Row],[Abundance+δ EtOH1]:[Abundance+δ EtOH4]])</f>
        <v>614359.22867526778</v>
      </c>
      <c r="N4006" s="6">
        <f>STDEV(Tableau3[[#This Row],[Abundance+δ Control1]:[Abundance+δ Control4]])</f>
        <v>214727.4862682831</v>
      </c>
      <c r="O4006" s="18">
        <f>_xlfn.T.TEST(Tableau3[[#This Row],[Abundance+δ EtOH1]:[Abundance+δ EtOH4]],Tableau3[[#This Row],[Abundance+δ Control1]:[Abundance+δ Control4]],2,2)</f>
        <v>0.39192155688192659</v>
      </c>
      <c r="P4006" s="6">
        <v>4005</v>
      </c>
      <c r="Q4006" s="6">
        <f>(Tableau3[[#This Row],[p-value]]*4872)/Tableau3[[#This Row],[Ranking]]</f>
        <v>0.47676450065636611</v>
      </c>
      <c r="R4006" s="6">
        <v>0.1700091892521686</v>
      </c>
      <c r="S4006" s="6" t="s">
        <v>38</v>
      </c>
      <c r="T4006" s="6" t="s">
        <v>38</v>
      </c>
    </row>
    <row r="4007" spans="1:20" x14ac:dyDescent="0.3">
      <c r="A4007" s="7" t="s">
        <v>6251</v>
      </c>
      <c r="B4007" s="45" t="s">
        <v>6252</v>
      </c>
      <c r="C4007" s="7">
        <v>926938.863427734</v>
      </c>
      <c r="D4007" s="7">
        <v>603062.79140624998</v>
      </c>
      <c r="E4007" s="7">
        <v>1189066.9969726601</v>
      </c>
      <c r="F4007" s="7">
        <v>1907250.7196289101</v>
      </c>
      <c r="G4007" s="7">
        <v>853812.26552734396</v>
      </c>
      <c r="H4007" s="7">
        <v>1172280.7250000001</v>
      </c>
      <c r="I4007" s="7">
        <v>625960.48684081994</v>
      </c>
      <c r="J4007" s="7">
        <v>870736.48281249998</v>
      </c>
      <c r="K4007" s="7">
        <f>AVERAGE(Tableau3[[#This Row],[Abundance+δ EtOH1]:[Abundance+δ EtOH4]])</f>
        <v>1156579.8428588887</v>
      </c>
      <c r="L4007" s="7">
        <f>AVERAGE(Tableau3[[#This Row],[Abundance+δ Control1]:[Abundance+δ Control4]])</f>
        <v>880697.49004516599</v>
      </c>
      <c r="M4007" s="7">
        <f>STDEV(Tableau3[[#This Row],[Abundance+δ EtOH1]:[Abundance+δ EtOH4]])</f>
        <v>554880.85390649585</v>
      </c>
      <c r="N4007" s="7">
        <f>STDEV(Tableau3[[#This Row],[Abundance+δ Control1]:[Abundance+δ Control4]])</f>
        <v>224153.04345522518</v>
      </c>
      <c r="O4007" s="19">
        <f>_xlfn.T.TEST(Tableau3[[#This Row],[Abundance+δ EtOH1]:[Abundance+δ EtOH4]],Tableau3[[#This Row],[Abundance+δ Control1]:[Abundance+δ Control4]],2,2)</f>
        <v>0.39209610273059148</v>
      </c>
      <c r="P4007" s="7">
        <v>4006</v>
      </c>
      <c r="Q4007" s="7">
        <f>(Tableau3[[#This Row],[p-value]]*4872)/Tableau3[[#This Row],[Ranking]]</f>
        <v>0.47685776647614619</v>
      </c>
      <c r="R4007" s="7">
        <v>0.33468790473260029</v>
      </c>
      <c r="S4007" s="7" t="s">
        <v>38</v>
      </c>
      <c r="T4007" s="7" t="s">
        <v>38</v>
      </c>
    </row>
    <row r="4008" spans="1:20" x14ac:dyDescent="0.3">
      <c r="A4008" s="6" t="s">
        <v>4798</v>
      </c>
      <c r="B4008" s="44" t="s">
        <v>4799</v>
      </c>
      <c r="C4008" s="6">
        <v>36313905.4461914</v>
      </c>
      <c r="D4008" s="6">
        <v>34597335.159326203</v>
      </c>
      <c r="E4008" s="6">
        <v>63099458.0165039</v>
      </c>
      <c r="F4008" s="6">
        <v>77327414.447167993</v>
      </c>
      <c r="G4008" s="6">
        <v>41409540.7274414</v>
      </c>
      <c r="H4008" s="6">
        <v>51502656.203027301</v>
      </c>
      <c r="I4008" s="6">
        <v>32502214.2599121</v>
      </c>
      <c r="J4008" s="6">
        <v>44720466.661035202</v>
      </c>
      <c r="K4008" s="6">
        <f>AVERAGE(Tableau3[[#This Row],[Abundance+δ EtOH1]:[Abundance+δ EtOH4]])</f>
        <v>52834528.267297372</v>
      </c>
      <c r="L4008" s="6">
        <f>AVERAGE(Tableau3[[#This Row],[Abundance+δ Control1]:[Abundance+δ Control4]])</f>
        <v>42533719.462854005</v>
      </c>
      <c r="M4008" s="6">
        <f>STDEV(Tableau3[[#This Row],[Abundance+δ EtOH1]:[Abundance+δ EtOH4]])</f>
        <v>20902922.020863671</v>
      </c>
      <c r="N4008" s="6">
        <f>STDEV(Tableau3[[#This Row],[Abundance+δ Control1]:[Abundance+δ Control4]])</f>
        <v>7897648.6801196514</v>
      </c>
      <c r="O4008" s="18">
        <f>_xlfn.T.TEST(Tableau3[[#This Row],[Abundance+δ EtOH1]:[Abundance+δ EtOH4]],Tableau3[[#This Row],[Abundance+δ Control1]:[Abundance+δ Control4]],2,2)</f>
        <v>0.39210708634756086</v>
      </c>
      <c r="P4008" s="6">
        <v>4007</v>
      </c>
      <c r="Q4008" s="6">
        <f>(Tableau3[[#This Row],[p-value]]*4872)/Tableau3[[#This Row],[Ranking]]</f>
        <v>0.47675211497013142</v>
      </c>
      <c r="R4008" s="6">
        <v>0.21970735888497739</v>
      </c>
      <c r="S4008" s="6" t="s">
        <v>38</v>
      </c>
      <c r="T4008" s="6" t="s">
        <v>38</v>
      </c>
    </row>
    <row r="4009" spans="1:20" x14ac:dyDescent="0.3">
      <c r="A4009" s="7" t="s">
        <v>755</v>
      </c>
      <c r="B4009" s="45" t="s">
        <v>756</v>
      </c>
      <c r="C4009" s="7">
        <v>695820.89492187498</v>
      </c>
      <c r="D4009" s="7">
        <v>722087.68496093794</v>
      </c>
      <c r="E4009" s="7">
        <v>784051.56679687498</v>
      </c>
      <c r="F4009" s="7">
        <v>1012130.8890625</v>
      </c>
      <c r="G4009" s="7">
        <v>522291.59218749998</v>
      </c>
      <c r="H4009" s="7">
        <v>749522.83242187498</v>
      </c>
      <c r="I4009" s="7">
        <v>461560.194726563</v>
      </c>
      <c r="J4009" s="7">
        <v>974406.65078124998</v>
      </c>
      <c r="K4009" s="7">
        <f>AVERAGE(Tableau3[[#This Row],[Abundance+δ EtOH1]:[Abundance+δ EtOH4]])</f>
        <v>803522.75893554697</v>
      </c>
      <c r="L4009" s="7">
        <f>AVERAGE(Tableau3[[#This Row],[Abundance+δ Control1]:[Abundance+δ Control4]])</f>
        <v>676945.31752929697</v>
      </c>
      <c r="M4009" s="7">
        <f>STDEV(Tableau3[[#This Row],[Abundance+δ EtOH1]:[Abundance+δ EtOH4]])</f>
        <v>143907.19470505376</v>
      </c>
      <c r="N4009" s="7">
        <f>STDEV(Tableau3[[#This Row],[Abundance+δ Control1]:[Abundance+δ Control4]])</f>
        <v>233851.28203971602</v>
      </c>
      <c r="O4009" s="19">
        <f>_xlfn.T.TEST(Tableau3[[#This Row],[Abundance+δ EtOH1]:[Abundance+δ EtOH4]],Tableau3[[#This Row],[Abundance+δ Control1]:[Abundance+δ Control4]],2,2)</f>
        <v>0.39211255548661039</v>
      </c>
      <c r="P4009" s="7">
        <v>4008</v>
      </c>
      <c r="Q4009" s="7">
        <f>(Tableau3[[#This Row],[p-value]]*4872)/Tableau3[[#This Row],[Ranking]]</f>
        <v>0.47663981295677788</v>
      </c>
      <c r="R4009" s="7">
        <v>0.2080967747228151</v>
      </c>
      <c r="S4009" s="7" t="s">
        <v>38</v>
      </c>
      <c r="T4009" s="7" t="s">
        <v>38</v>
      </c>
    </row>
    <row r="4010" spans="1:20" x14ac:dyDescent="0.3">
      <c r="A4010" s="6" t="s">
        <v>367</v>
      </c>
      <c r="B4010" s="44" t="s">
        <v>368</v>
      </c>
      <c r="C4010" s="6">
        <v>3411.8314453124999</v>
      </c>
      <c r="D4010" s="6">
        <v>56780.092187499999</v>
      </c>
      <c r="E4010" s="6">
        <v>182932.76601562501</v>
      </c>
      <c r="F4010" s="6">
        <v>149476.03945312501</v>
      </c>
      <c r="G4010" s="6">
        <v>53465.261621093799</v>
      </c>
      <c r="H4010" s="6">
        <v>124567.32070312501</v>
      </c>
      <c r="I4010" s="6">
        <v>28250.3962646484</v>
      </c>
      <c r="J4010" s="6">
        <v>7131.4486328125004</v>
      </c>
      <c r="K4010" s="6">
        <f>AVERAGE(Tableau3[[#This Row],[Abundance+δ EtOH1]:[Abundance+δ EtOH4]])</f>
        <v>98150.182275390631</v>
      </c>
      <c r="L4010" s="6">
        <f>AVERAGE(Tableau3[[#This Row],[Abundance+δ Control1]:[Abundance+δ Control4]])</f>
        <v>53353.606805419935</v>
      </c>
      <c r="M4010" s="6">
        <f>STDEV(Tableau3[[#This Row],[Abundance+δ EtOH1]:[Abundance+δ EtOH4]])</f>
        <v>82682.665641157175</v>
      </c>
      <c r="N4010" s="6">
        <f>STDEV(Tableau3[[#This Row],[Abundance+δ Control1]:[Abundance+δ Control4]])</f>
        <v>51114.461748412905</v>
      </c>
      <c r="O4010" s="18">
        <f>_xlfn.T.TEST(Tableau3[[#This Row],[Abundance+δ EtOH1]:[Abundance+δ EtOH4]],Tableau3[[#This Row],[Abundance+δ Control1]:[Abundance+δ Control4]],2,2)</f>
        <v>0.39224918304990242</v>
      </c>
      <c r="P4010" s="6">
        <v>4009</v>
      </c>
      <c r="Q4010" s="6">
        <f>(Tableau3[[#This Row],[p-value]]*4872)/Tableau3[[#This Row],[Ranking]]</f>
        <v>0.47668695929636434</v>
      </c>
      <c r="R4010" s="6">
        <v>0.56996002219399156</v>
      </c>
      <c r="S4010" s="6" t="s">
        <v>38</v>
      </c>
      <c r="T4010" s="6" t="s">
        <v>38</v>
      </c>
    </row>
    <row r="4011" spans="1:20" x14ac:dyDescent="0.3">
      <c r="A4011" s="7" t="s">
        <v>10244</v>
      </c>
      <c r="B4011" s="45" t="s">
        <v>10245</v>
      </c>
      <c r="C4011" s="7">
        <v>80996.131250000006</v>
      </c>
      <c r="D4011" s="7">
        <v>84180.517968750006</v>
      </c>
      <c r="E4011" s="7">
        <v>39821.166650390602</v>
      </c>
      <c r="F4011" s="7">
        <v>3538.3014160156299</v>
      </c>
      <c r="G4011" s="7">
        <v>70404.007226562506</v>
      </c>
      <c r="H4011" s="7">
        <v>3154.0328613281299</v>
      </c>
      <c r="I4011" s="7">
        <v>35890.362695312499</v>
      </c>
      <c r="J4011" s="7">
        <v>8708.3773437500004</v>
      </c>
      <c r="K4011" s="7">
        <f>AVERAGE(Tableau3[[#This Row],[Abundance+δ EtOH1]:[Abundance+δ EtOH4]])</f>
        <v>52134.029321289061</v>
      </c>
      <c r="L4011" s="7">
        <f>AVERAGE(Tableau3[[#This Row],[Abundance+δ Control1]:[Abundance+δ Control4]])</f>
        <v>29539.195031738287</v>
      </c>
      <c r="M4011" s="7">
        <f>STDEV(Tableau3[[#This Row],[Abundance+δ EtOH1]:[Abundance+δ EtOH4]])</f>
        <v>38180.05465410318</v>
      </c>
      <c r="N4011" s="7">
        <f>STDEV(Tableau3[[#This Row],[Abundance+δ Control1]:[Abundance+δ Control4]])</f>
        <v>30769.952630870986</v>
      </c>
      <c r="O4011" s="19">
        <f>_xlfn.T.TEST(Tableau3[[#This Row],[Abundance+δ EtOH1]:[Abundance+δ EtOH4]],Tableau3[[#This Row],[Abundance+δ Control1]:[Abundance+δ Control4]],2,2)</f>
        <v>0.39230350436626754</v>
      </c>
      <c r="P4011" s="7">
        <v>4010</v>
      </c>
      <c r="Q4011" s="7">
        <f>(Tableau3[[#This Row],[p-value]]*4872)/Tableau3[[#This Row],[Ranking]]</f>
        <v>0.476634083110338</v>
      </c>
      <c r="R4011" s="7">
        <v>0.971093036444174</v>
      </c>
      <c r="S4011" s="7" t="s">
        <v>38</v>
      </c>
      <c r="T4011" s="7" t="s">
        <v>9871</v>
      </c>
    </row>
    <row r="4012" spans="1:20" x14ac:dyDescent="0.3">
      <c r="A4012" s="6" t="s">
        <v>8128</v>
      </c>
      <c r="B4012" s="44" t="s">
        <v>8129</v>
      </c>
      <c r="C4012" s="6">
        <v>270771.11953124998</v>
      </c>
      <c r="D4012" s="6">
        <v>202082.37343750001</v>
      </c>
      <c r="E4012" s="6">
        <v>535925.83046874998</v>
      </c>
      <c r="F4012" s="6">
        <v>534561.50429687498</v>
      </c>
      <c r="G4012" s="6">
        <v>271773.74257812498</v>
      </c>
      <c r="H4012" s="6">
        <v>410049.63124999998</v>
      </c>
      <c r="I4012" s="6">
        <v>235638.03554687501</v>
      </c>
      <c r="J4012" s="6">
        <v>274201.05312499998</v>
      </c>
      <c r="K4012" s="6">
        <f>AVERAGE(Tableau3[[#This Row],[Abundance+δ EtOH1]:[Abundance+δ EtOH4]])</f>
        <v>385835.20693359373</v>
      </c>
      <c r="L4012" s="6">
        <f>AVERAGE(Tableau3[[#This Row],[Abundance+δ Control1]:[Abundance+δ Control4]])</f>
        <v>297915.61562499998</v>
      </c>
      <c r="M4012" s="6">
        <f>STDEV(Tableau3[[#This Row],[Abundance+δ EtOH1]:[Abundance+δ EtOH4]])</f>
        <v>174787.06552845045</v>
      </c>
      <c r="N4012" s="6">
        <f>STDEV(Tableau3[[#This Row],[Abundance+δ Control1]:[Abundance+δ Control4]])</f>
        <v>76807.795701435462</v>
      </c>
      <c r="O4012" s="18">
        <f>_xlfn.T.TEST(Tableau3[[#This Row],[Abundance+δ EtOH1]:[Abundance+δ EtOH4]],Tableau3[[#This Row],[Abundance+δ Control1]:[Abundance+δ Control4]],2,2)</f>
        <v>0.39256820484824412</v>
      </c>
      <c r="P4012" s="6">
        <v>4011</v>
      </c>
      <c r="Q4012" s="6">
        <f>(Tableau3[[#This Row],[p-value]]*4872)/Tableau3[[#This Row],[Ranking]]</f>
        <v>0.47683677238111327</v>
      </c>
      <c r="R4012" s="6">
        <v>0.28435966027906129</v>
      </c>
      <c r="S4012" s="6" t="s">
        <v>38</v>
      </c>
      <c r="T4012" s="6" t="s">
        <v>38</v>
      </c>
    </row>
    <row r="4013" spans="1:20" x14ac:dyDescent="0.3">
      <c r="A4013" s="7" t="s">
        <v>8973</v>
      </c>
      <c r="B4013" s="45" t="s">
        <v>8974</v>
      </c>
      <c r="C4013" s="7">
        <v>320184.02968749998</v>
      </c>
      <c r="D4013" s="7">
        <v>461908.87148437498</v>
      </c>
      <c r="E4013" s="7">
        <v>238707.18398437501</v>
      </c>
      <c r="F4013" s="7">
        <v>833341.54531249998</v>
      </c>
      <c r="G4013" s="7">
        <v>199898.745507813</v>
      </c>
      <c r="H4013" s="7">
        <v>494343.87539062498</v>
      </c>
      <c r="I4013" s="7">
        <v>230902.40078125001</v>
      </c>
      <c r="J4013" s="7">
        <v>382459.159570313</v>
      </c>
      <c r="K4013" s="7">
        <f>AVERAGE(Tableau3[[#This Row],[Abundance+δ EtOH1]:[Abundance+δ EtOH4]])</f>
        <v>463535.40761718748</v>
      </c>
      <c r="L4013" s="7">
        <f>AVERAGE(Tableau3[[#This Row],[Abundance+δ Control1]:[Abundance+δ Control4]])</f>
        <v>326901.04531250021</v>
      </c>
      <c r="M4013" s="7">
        <f>STDEV(Tableau3[[#This Row],[Abundance+δ EtOH1]:[Abundance+δ EtOH4]])</f>
        <v>263221.4357995576</v>
      </c>
      <c r="N4013" s="7">
        <f>STDEV(Tableau3[[#This Row],[Abundance+δ Control1]:[Abundance+δ Control4]])</f>
        <v>137197.09582928856</v>
      </c>
      <c r="O4013" s="19">
        <f>_xlfn.T.TEST(Tableau3[[#This Row],[Abundance+δ EtOH1]:[Abundance+δ EtOH4]],Tableau3[[#This Row],[Abundance+δ Control1]:[Abundance+δ Control4]],2,2)</f>
        <v>0.3927585711501399</v>
      </c>
      <c r="P4013" s="7">
        <v>4012</v>
      </c>
      <c r="Q4013" s="7">
        <f>(Tableau3[[#This Row],[p-value]]*4872)/Tableau3[[#This Row],[Ranking]]</f>
        <v>0.47694909238371924</v>
      </c>
      <c r="R4013" s="7">
        <v>0.41171397986416192</v>
      </c>
      <c r="S4013" s="7" t="s">
        <v>38</v>
      </c>
      <c r="T4013" s="7" t="s">
        <v>38</v>
      </c>
    </row>
    <row r="4014" spans="1:20" x14ac:dyDescent="0.3">
      <c r="A4014" s="6" t="s">
        <v>5443</v>
      </c>
      <c r="B4014" s="44" t="s">
        <v>5444</v>
      </c>
      <c r="C4014" s="6">
        <v>4966940.7074218793</v>
      </c>
      <c r="D4014" s="6">
        <v>5194849.9808593793</v>
      </c>
      <c r="E4014" s="6">
        <v>9239703.8773437496</v>
      </c>
      <c r="F4014" s="6">
        <v>10649490.348046901</v>
      </c>
      <c r="G4014" s="6">
        <v>6330971.6722656293</v>
      </c>
      <c r="H4014" s="6">
        <v>8293789.7230468793</v>
      </c>
      <c r="I4014" s="6">
        <v>4020706.6722656302</v>
      </c>
      <c r="J4014" s="6">
        <v>5157744.2806640593</v>
      </c>
      <c r="K4014" s="6">
        <f>AVERAGE(Tableau3[[#This Row],[Abundance+δ EtOH1]:[Abundance+δ EtOH4]])</f>
        <v>7512746.2284179777</v>
      </c>
      <c r="L4014" s="6">
        <f>AVERAGE(Tableau3[[#This Row],[Abundance+δ Control1]:[Abundance+δ Control4]])</f>
        <v>5950803.0870605493</v>
      </c>
      <c r="M4014" s="6">
        <f>STDEV(Tableau3[[#This Row],[Abundance+δ EtOH1]:[Abundance+δ EtOH4]])</f>
        <v>2867944.3949973579</v>
      </c>
      <c r="N4014" s="6">
        <f>STDEV(Tableau3[[#This Row],[Abundance+δ Control1]:[Abundance+δ Control4]])</f>
        <v>1824676.1329429208</v>
      </c>
      <c r="O4014" s="18">
        <f>_xlfn.T.TEST(Tableau3[[#This Row],[Abundance+δ EtOH1]:[Abundance+δ EtOH4]],Tableau3[[#This Row],[Abundance+δ Control1]:[Abundance+δ Control4]],2,2)</f>
        <v>0.39353724395522527</v>
      </c>
      <c r="P4014" s="6">
        <v>4013</v>
      </c>
      <c r="Q4014" s="6">
        <f>(Tableau3[[#This Row],[p-value]]*4872)/Tableau3[[#This Row],[Ranking]]</f>
        <v>0.47777559246196299</v>
      </c>
      <c r="R4014" s="6">
        <v>0.2350092407451907</v>
      </c>
      <c r="S4014" s="6" t="s">
        <v>38</v>
      </c>
      <c r="T4014" s="6" t="s">
        <v>38</v>
      </c>
    </row>
    <row r="4015" spans="1:20" x14ac:dyDescent="0.3">
      <c r="A4015" s="7" t="s">
        <v>4254</v>
      </c>
      <c r="B4015" s="45" t="s">
        <v>4255</v>
      </c>
      <c r="C4015" s="7">
        <v>1343177.1419921899</v>
      </c>
      <c r="D4015" s="7">
        <v>1159699.2943359399</v>
      </c>
      <c r="E4015" s="7">
        <v>2402228.2992187501</v>
      </c>
      <c r="F4015" s="7">
        <v>2795645.0531250001</v>
      </c>
      <c r="G4015" s="7">
        <v>1709322.5023437501</v>
      </c>
      <c r="H4015" s="7">
        <v>1820477.79238281</v>
      </c>
      <c r="I4015" s="7">
        <v>1109356.53554688</v>
      </c>
      <c r="J4015" s="7">
        <v>1486583.4359375001</v>
      </c>
      <c r="K4015" s="7">
        <f>AVERAGE(Tableau3[[#This Row],[Abundance+δ EtOH1]:[Abundance+δ EtOH4]])</f>
        <v>1925187.4471679698</v>
      </c>
      <c r="L4015" s="7">
        <f>AVERAGE(Tableau3[[#This Row],[Abundance+δ Control1]:[Abundance+δ Control4]])</f>
        <v>1531435.0665527349</v>
      </c>
      <c r="M4015" s="7">
        <f>STDEV(Tableau3[[#This Row],[Abundance+δ EtOH1]:[Abundance+δ EtOH4]])</f>
        <v>797908.20811894967</v>
      </c>
      <c r="N4015" s="7">
        <f>STDEV(Tableau3[[#This Row],[Abundance+δ Control1]:[Abundance+δ Control4]])</f>
        <v>313768.27557529893</v>
      </c>
      <c r="O4015" s="19">
        <f>_xlfn.T.TEST(Tableau3[[#This Row],[Abundance+δ EtOH1]:[Abundance+δ EtOH4]],Tableau3[[#This Row],[Abundance+δ Control1]:[Abundance+δ Control4]],2,2)</f>
        <v>0.39378357363267108</v>
      </c>
      <c r="P4015" s="7">
        <v>4014</v>
      </c>
      <c r="Q4015" s="7">
        <f>(Tableau3[[#This Row],[p-value]]*4872)/Tableau3[[#This Row],[Ranking]]</f>
        <v>0.47795554826566355</v>
      </c>
      <c r="R4015" s="7">
        <v>0.24013702781517271</v>
      </c>
      <c r="S4015" s="7" t="s">
        <v>38</v>
      </c>
      <c r="T4015" s="7" t="s">
        <v>38</v>
      </c>
    </row>
    <row r="4016" spans="1:20" x14ac:dyDescent="0.3">
      <c r="A4016" s="6" t="s">
        <v>6857</v>
      </c>
      <c r="B4016" s="44" t="s">
        <v>6858</v>
      </c>
      <c r="C4016" s="6">
        <v>9746016.8968749996</v>
      </c>
      <c r="D4016" s="6">
        <v>8760762.9613281302</v>
      </c>
      <c r="E4016" s="6">
        <v>17173382.482812501</v>
      </c>
      <c r="F4016" s="6">
        <v>23134365.467187501</v>
      </c>
      <c r="G4016" s="6">
        <v>9509461.8343749996</v>
      </c>
      <c r="H4016" s="6">
        <v>12232463.5960938</v>
      </c>
      <c r="I4016" s="6">
        <v>8075285.2347656293</v>
      </c>
      <c r="J4016" s="6">
        <v>15281134.1117188</v>
      </c>
      <c r="K4016" s="6">
        <f>AVERAGE(Tableau3[[#This Row],[Abundance+δ EtOH1]:[Abundance+δ EtOH4]])</f>
        <v>14703631.952050783</v>
      </c>
      <c r="L4016" s="6">
        <f>AVERAGE(Tableau3[[#This Row],[Abundance+δ Control1]:[Abundance+δ Control4]])</f>
        <v>11274586.194238307</v>
      </c>
      <c r="M4016" s="6">
        <f>STDEV(Tableau3[[#This Row],[Abundance+δ EtOH1]:[Abundance+δ EtOH4]])</f>
        <v>6759501.3170017647</v>
      </c>
      <c r="N4016" s="6">
        <f>STDEV(Tableau3[[#This Row],[Abundance+δ Control1]:[Abundance+δ Control4]])</f>
        <v>3179158.48231983</v>
      </c>
      <c r="O4016" s="18">
        <f>_xlfn.T.TEST(Tableau3[[#This Row],[Abundance+δ EtOH1]:[Abundance+δ EtOH4]],Tableau3[[#This Row],[Abundance+δ Control1]:[Abundance+δ Control4]],2,2)</f>
        <v>0.39397079031623106</v>
      </c>
      <c r="P4016" s="6">
        <v>4015</v>
      </c>
      <c r="Q4016" s="6">
        <f>(Tableau3[[#This Row],[p-value]]*4872)/Tableau3[[#This Row],[Ranking]]</f>
        <v>0.47806368379095338</v>
      </c>
      <c r="R4016" s="6">
        <v>0.28237599063452651</v>
      </c>
      <c r="S4016" s="6" t="s">
        <v>38</v>
      </c>
      <c r="T4016" s="6" t="s">
        <v>38</v>
      </c>
    </row>
    <row r="4017" spans="1:20" x14ac:dyDescent="0.3">
      <c r="A4017" s="7" t="s">
        <v>395</v>
      </c>
      <c r="B4017" s="45" t="s">
        <v>396</v>
      </c>
      <c r="C4017" s="7">
        <v>486496.24062499998</v>
      </c>
      <c r="D4017" s="7">
        <v>708548.95937499998</v>
      </c>
      <c r="E4017" s="7">
        <v>311961.27187499998</v>
      </c>
      <c r="F4017" s="7">
        <v>853327.53749999998</v>
      </c>
      <c r="G4017" s="7">
        <v>536560.71718749998</v>
      </c>
      <c r="H4017" s="7">
        <v>236603.03359375001</v>
      </c>
      <c r="I4017" s="7">
        <v>493617.76015624998</v>
      </c>
      <c r="J4017" s="7">
        <v>573195.41249999998</v>
      </c>
      <c r="K4017" s="7">
        <f>AVERAGE(Tableau3[[#This Row],[Abundance+δ EtOH1]:[Abundance+δ EtOH4]])</f>
        <v>590083.50234374998</v>
      </c>
      <c r="L4017" s="7">
        <f>AVERAGE(Tableau3[[#This Row],[Abundance+δ Control1]:[Abundance+δ Control4]])</f>
        <v>459994.23085937498</v>
      </c>
      <c r="M4017" s="7">
        <f>STDEV(Tableau3[[#This Row],[Abundance+δ EtOH1]:[Abundance+δ EtOH4]])</f>
        <v>239035.4105052705</v>
      </c>
      <c r="N4017" s="7">
        <f>STDEV(Tableau3[[#This Row],[Abundance+δ Control1]:[Abundance+δ Control4]])</f>
        <v>152436.98489497878</v>
      </c>
      <c r="O4017" s="19">
        <f>_xlfn.T.TEST(Tableau3[[#This Row],[Abundance+δ EtOH1]:[Abundance+δ EtOH4]],Tableau3[[#This Row],[Abundance+δ Control1]:[Abundance+δ Control4]],2,2)</f>
        <v>0.39415795156577599</v>
      </c>
      <c r="P4017" s="7">
        <v>4016</v>
      </c>
      <c r="Q4017" s="7">
        <f>(Tableau3[[#This Row],[p-value]]*4872)/Tableau3[[#This Row],[Ranking]]</f>
        <v>0.47817169821425809</v>
      </c>
      <c r="R4017" s="7">
        <v>0.3077406530125566</v>
      </c>
      <c r="S4017" s="7" t="s">
        <v>38</v>
      </c>
      <c r="T4017" s="7" t="s">
        <v>38</v>
      </c>
    </row>
    <row r="4018" spans="1:20" x14ac:dyDescent="0.3">
      <c r="A4018" s="6" t="s">
        <v>6829</v>
      </c>
      <c r="B4018" s="44" t="s">
        <v>6830</v>
      </c>
      <c r="C4018" s="6">
        <v>3329705.7171875001</v>
      </c>
      <c r="D4018" s="6">
        <v>3096040.0335937501</v>
      </c>
      <c r="E4018" s="6">
        <v>6936507.0179687496</v>
      </c>
      <c r="F4018" s="6">
        <v>7359048.3812499996</v>
      </c>
      <c r="G4018" s="6">
        <v>3751487.0257812501</v>
      </c>
      <c r="H4018" s="6">
        <v>5535786.7718749996</v>
      </c>
      <c r="I4018" s="6">
        <v>2671292.5589843802</v>
      </c>
      <c r="J4018" s="6">
        <v>4050560.0570312501</v>
      </c>
      <c r="K4018" s="6">
        <f>AVERAGE(Tableau3[[#This Row],[Abundance+δ EtOH1]:[Abundance+δ EtOH4]])</f>
        <v>5180325.2874999996</v>
      </c>
      <c r="L4018" s="6">
        <f>AVERAGE(Tableau3[[#This Row],[Abundance+δ Control1]:[Abundance+δ Control4]])</f>
        <v>4002281.6034179698</v>
      </c>
      <c r="M4018" s="6">
        <f>STDEV(Tableau3[[#This Row],[Abundance+δ EtOH1]:[Abundance+δ EtOH4]])</f>
        <v>2280354.2417313489</v>
      </c>
      <c r="N4018" s="6">
        <f>STDEV(Tableau3[[#This Row],[Abundance+δ Control1]:[Abundance+δ Control4]])</f>
        <v>1181580.6739761706</v>
      </c>
      <c r="O4018" s="18">
        <f>_xlfn.T.TEST(Tableau3[[#This Row],[Abundance+δ EtOH1]:[Abundance+δ EtOH4]],Tableau3[[#This Row],[Abundance+δ Control1]:[Abundance+δ Control4]],2,2)</f>
        <v>0.39432637923405828</v>
      </c>
      <c r="P4018" s="6">
        <v>4017</v>
      </c>
      <c r="Q4018" s="6">
        <f>(Tableau3[[#This Row],[p-value]]*4872)/Tableau3[[#This Row],[Ranking]]</f>
        <v>0.47825693792091906</v>
      </c>
      <c r="R4018" s="6">
        <v>0.26527460611876508</v>
      </c>
      <c r="S4018" s="6" t="s">
        <v>38</v>
      </c>
      <c r="T4018" s="6" t="s">
        <v>38</v>
      </c>
    </row>
    <row r="4019" spans="1:20" x14ac:dyDescent="0.3">
      <c r="A4019" s="7" t="s">
        <v>2522</v>
      </c>
      <c r="B4019" s="45" t="s">
        <v>2523</v>
      </c>
      <c r="C4019" s="7">
        <v>69664.995996093799</v>
      </c>
      <c r="D4019" s="7">
        <v>47487.496972656299</v>
      </c>
      <c r="E4019" s="7">
        <v>116071.42226562501</v>
      </c>
      <c r="F4019" s="7">
        <v>38254.275781249999</v>
      </c>
      <c r="G4019" s="7">
        <v>57354.246484374999</v>
      </c>
      <c r="H4019" s="7">
        <v>56500.887597656299</v>
      </c>
      <c r="I4019" s="7">
        <v>34750.238183593799</v>
      </c>
      <c r="J4019" s="7">
        <v>56063.501367187499</v>
      </c>
      <c r="K4019" s="7">
        <f>AVERAGE(Tableau3[[#This Row],[Abundance+δ EtOH1]:[Abundance+δ EtOH4]])</f>
        <v>67869.54775390627</v>
      </c>
      <c r="L4019" s="7">
        <f>AVERAGE(Tableau3[[#This Row],[Abundance+δ Control1]:[Abundance+δ Control4]])</f>
        <v>51167.218408203153</v>
      </c>
      <c r="M4019" s="7">
        <f>STDEV(Tableau3[[#This Row],[Abundance+δ EtOH1]:[Abundance+δ EtOH4]])</f>
        <v>34732.965459813095</v>
      </c>
      <c r="N4019" s="7">
        <f>STDEV(Tableau3[[#This Row],[Abundance+δ Control1]:[Abundance+δ Control4]])</f>
        <v>10957.769997396299</v>
      </c>
      <c r="O4019" s="19">
        <f>_xlfn.T.TEST(Tableau3[[#This Row],[Abundance+δ EtOH1]:[Abundance+δ EtOH4]],Tableau3[[#This Row],[Abundance+δ Control1]:[Abundance+δ Control4]],2,2)</f>
        <v>0.39441303956275314</v>
      </c>
      <c r="P4019" s="7">
        <v>4018</v>
      </c>
      <c r="Q4019" s="7">
        <f>(Tableau3[[#This Row],[p-value]]*4872)/Tableau3[[#This Row],[Ranking]]</f>
        <v>0.47824298873811183</v>
      </c>
      <c r="R4019" s="7">
        <v>0.41515717496985011</v>
      </c>
      <c r="S4019" s="7" t="s">
        <v>38</v>
      </c>
      <c r="T4019" s="7" t="s">
        <v>38</v>
      </c>
    </row>
    <row r="4020" spans="1:20" x14ac:dyDescent="0.3">
      <c r="A4020" s="6" t="s">
        <v>9763</v>
      </c>
      <c r="B4020" s="44" t="s">
        <v>9764</v>
      </c>
      <c r="C4020" s="6">
        <v>300850.38710937498</v>
      </c>
      <c r="D4020" s="6">
        <v>280214.35976562498</v>
      </c>
      <c r="E4020" s="6">
        <v>510325.76406249998</v>
      </c>
      <c r="F4020" s="6">
        <v>573609.52187499998</v>
      </c>
      <c r="G4020" s="6">
        <v>314148.47304687498</v>
      </c>
      <c r="H4020" s="6">
        <v>465613.81874999998</v>
      </c>
      <c r="I4020" s="6">
        <v>242464.36757812501</v>
      </c>
      <c r="J4020" s="6">
        <v>322146.74062499998</v>
      </c>
      <c r="K4020" s="6">
        <f>AVERAGE(Tableau3[[#This Row],[Abundance+δ EtOH1]:[Abundance+δ EtOH4]])</f>
        <v>416250.00820312498</v>
      </c>
      <c r="L4020" s="6">
        <f>AVERAGE(Tableau3[[#This Row],[Abundance+δ Control1]:[Abundance+δ Control4]])</f>
        <v>336093.35</v>
      </c>
      <c r="M4020" s="6">
        <f>STDEV(Tableau3[[#This Row],[Abundance+δ EtOH1]:[Abundance+δ EtOH4]])</f>
        <v>147687.7726578991</v>
      </c>
      <c r="N4020" s="6">
        <f>STDEV(Tableau3[[#This Row],[Abundance+δ Control1]:[Abundance+δ Control4]])</f>
        <v>93484.443825558716</v>
      </c>
      <c r="O4020" s="18">
        <f>_xlfn.T.TEST(Tableau3[[#This Row],[Abundance+δ EtOH1]:[Abundance+δ EtOH4]],Tableau3[[#This Row],[Abundance+δ Control1]:[Abundance+δ Control4]],2,2)</f>
        <v>0.39441772473588521</v>
      </c>
      <c r="P4020" s="6">
        <v>4019</v>
      </c>
      <c r="Q4020" s="6">
        <f>(Tableau3[[#This Row],[p-value]]*4872)/Tableau3[[#This Row],[Ranking]]</f>
        <v>0.47812967278259089</v>
      </c>
      <c r="R4020" s="6">
        <v>0.2262914813678007</v>
      </c>
      <c r="S4020" s="6" t="s">
        <v>38</v>
      </c>
      <c r="T4020" s="6" t="s">
        <v>38</v>
      </c>
    </row>
    <row r="4021" spans="1:20" x14ac:dyDescent="0.3">
      <c r="A4021" s="7" t="s">
        <v>4114</v>
      </c>
      <c r="B4021" s="45" t="s">
        <v>4115</v>
      </c>
      <c r="C4021" s="7">
        <v>6682749.8060546899</v>
      </c>
      <c r="D4021" s="7">
        <v>6694970.2699218793</v>
      </c>
      <c r="E4021" s="7">
        <v>14779242.9007813</v>
      </c>
      <c r="F4021" s="7">
        <v>19641871.535546899</v>
      </c>
      <c r="G4021" s="7">
        <v>9517808.6078124996</v>
      </c>
      <c r="H4021" s="7">
        <v>11434340.893945299</v>
      </c>
      <c r="I4021" s="7">
        <v>5974926.5775390593</v>
      </c>
      <c r="J4021" s="7">
        <v>8439926.1751953103</v>
      </c>
      <c r="K4021" s="7">
        <f>AVERAGE(Tableau3[[#This Row],[Abundance+δ EtOH1]:[Abundance+δ EtOH4]])</f>
        <v>11949708.628076192</v>
      </c>
      <c r="L4021" s="7">
        <f>AVERAGE(Tableau3[[#This Row],[Abundance+δ Control1]:[Abundance+δ Control4]])</f>
        <v>8841750.5636230428</v>
      </c>
      <c r="M4021" s="7">
        <f>STDEV(Tableau3[[#This Row],[Abundance+δ EtOH1]:[Abundance+δ EtOH4]])</f>
        <v>6390846.705536739</v>
      </c>
      <c r="N4021" s="7">
        <f>STDEV(Tableau3[[#This Row],[Abundance+δ Control1]:[Abundance+δ Control4]])</f>
        <v>2277331.8969293502</v>
      </c>
      <c r="O4021" s="19">
        <f>_xlfn.T.TEST(Tableau3[[#This Row],[Abundance+δ EtOH1]:[Abundance+δ EtOH4]],Tableau3[[#This Row],[Abundance+δ Control1]:[Abundance+δ Control4]],2,2)</f>
        <v>0.39489579982412587</v>
      </c>
      <c r="P4021" s="7">
        <v>4020</v>
      </c>
      <c r="Q4021" s="7">
        <f>(Tableau3[[#This Row],[p-value]]*4872)/Tableau3[[#This Row],[Ranking]]</f>
        <v>0.47859013351819429</v>
      </c>
      <c r="R4021" s="7">
        <v>0.30143662001145122</v>
      </c>
      <c r="S4021" s="7" t="s">
        <v>38</v>
      </c>
      <c r="T4021" s="7" t="s">
        <v>38</v>
      </c>
    </row>
    <row r="4022" spans="1:20" x14ac:dyDescent="0.3">
      <c r="A4022" s="6" t="s">
        <v>8912</v>
      </c>
      <c r="B4022" s="44" t="s">
        <v>8913</v>
      </c>
      <c r="C4022" s="6">
        <v>1727505.2679687501</v>
      </c>
      <c r="D4022" s="6">
        <v>1761046.07851563</v>
      </c>
      <c r="E4022" s="6">
        <v>4075457.3148437501</v>
      </c>
      <c r="F4022" s="6">
        <v>4496721.1312499996</v>
      </c>
      <c r="G4022" s="6">
        <v>2182580.2367187501</v>
      </c>
      <c r="H4022" s="6">
        <v>3220367.4769531302</v>
      </c>
      <c r="I4022" s="6">
        <v>1616276.5375000001</v>
      </c>
      <c r="J4022" s="6">
        <v>2062984.8539062501</v>
      </c>
      <c r="K4022" s="6">
        <f>AVERAGE(Tableau3[[#This Row],[Abundance+δ EtOH1]:[Abundance+δ EtOH4]])</f>
        <v>3015182.4481445323</v>
      </c>
      <c r="L4022" s="6">
        <f>AVERAGE(Tableau3[[#This Row],[Abundance+δ Control1]:[Abundance+δ Control4]])</f>
        <v>2270552.2762695323</v>
      </c>
      <c r="M4022" s="6">
        <f>STDEV(Tableau3[[#This Row],[Abundance+δ EtOH1]:[Abundance+δ EtOH4]])</f>
        <v>1477623.115735013</v>
      </c>
      <c r="N4022" s="6">
        <f>STDEV(Tableau3[[#This Row],[Abundance+δ Control1]:[Abundance+δ Control4]])</f>
        <v>678490.72024145583</v>
      </c>
      <c r="O4022" s="18">
        <f>_xlfn.T.TEST(Tableau3[[#This Row],[Abundance+δ EtOH1]:[Abundance+δ EtOH4]],Tableau3[[#This Row],[Abundance+δ Control1]:[Abundance+δ Control4]],2,2)</f>
        <v>0.39502414831293858</v>
      </c>
      <c r="P4022" s="6">
        <v>4021</v>
      </c>
      <c r="Q4022" s="6">
        <f>(Tableau3[[#This Row],[p-value]]*4872)/Tableau3[[#This Row],[Ranking]]</f>
        <v>0.47862662287506513</v>
      </c>
      <c r="R4022" s="6">
        <v>0.28039453532807318</v>
      </c>
      <c r="S4022" s="6" t="s">
        <v>38</v>
      </c>
      <c r="T4022" s="6" t="s">
        <v>38</v>
      </c>
    </row>
    <row r="4023" spans="1:20" x14ac:dyDescent="0.3">
      <c r="A4023" s="7" t="s">
        <v>6579</v>
      </c>
      <c r="B4023" s="45" t="s">
        <v>6580</v>
      </c>
      <c r="C4023" s="7">
        <v>666174.29042968794</v>
      </c>
      <c r="D4023" s="7">
        <v>520224.65078124998</v>
      </c>
      <c r="E4023" s="7">
        <v>1373402.4242187501</v>
      </c>
      <c r="F4023" s="7">
        <v>1548353.23476563</v>
      </c>
      <c r="G4023" s="7">
        <v>731820.92812499998</v>
      </c>
      <c r="H4023" s="7">
        <v>1196392.0648437501</v>
      </c>
      <c r="I4023" s="7">
        <v>532177.47402343794</v>
      </c>
      <c r="J4023" s="7">
        <v>557722.10195312498</v>
      </c>
      <c r="K4023" s="7">
        <f>AVERAGE(Tableau3[[#This Row],[Abundance+δ EtOH1]:[Abundance+δ EtOH4]])</f>
        <v>1027038.6500488296</v>
      </c>
      <c r="L4023" s="7">
        <f>AVERAGE(Tableau3[[#This Row],[Abundance+δ Control1]:[Abundance+δ Control4]])</f>
        <v>754528.14223632833</v>
      </c>
      <c r="M4023" s="7">
        <f>STDEV(Tableau3[[#This Row],[Abundance+δ EtOH1]:[Abundance+δ EtOH4]])</f>
        <v>509516.20065594651</v>
      </c>
      <c r="N4023" s="7">
        <f>STDEV(Tableau3[[#This Row],[Abundance+δ Control1]:[Abundance+δ Control4]])</f>
        <v>307642.5310981276</v>
      </c>
      <c r="O4023" s="19">
        <f>_xlfn.T.TEST(Tableau3[[#This Row],[Abundance+δ EtOH1]:[Abundance+δ EtOH4]],Tableau3[[#This Row],[Abundance+δ Control1]:[Abundance+δ Control4]],2,2)</f>
        <v>0.39513138429188627</v>
      </c>
      <c r="P4023" s="7">
        <v>4022</v>
      </c>
      <c r="Q4023" s="7">
        <f>(Tableau3[[#This Row],[p-value]]*4872)/Tableau3[[#This Row],[Ranking]]</f>
        <v>0.47863751970911728</v>
      </c>
      <c r="R4023" s="7">
        <v>0.33972321189079452</v>
      </c>
      <c r="S4023" s="7" t="s">
        <v>38</v>
      </c>
      <c r="T4023" s="7" t="s">
        <v>38</v>
      </c>
    </row>
    <row r="4024" spans="1:20" x14ac:dyDescent="0.3">
      <c r="A4024" s="6" t="s">
        <v>8382</v>
      </c>
      <c r="B4024" s="44" t="s">
        <v>8383</v>
      </c>
      <c r="C4024" s="6">
        <v>688077.60097656294</v>
      </c>
      <c r="D4024" s="6">
        <v>741674.80703124998</v>
      </c>
      <c r="E4024" s="6">
        <v>2537559.3812500001</v>
      </c>
      <c r="F4024" s="6">
        <v>2150654.8070312501</v>
      </c>
      <c r="G4024" s="6">
        <v>1321376.70742188</v>
      </c>
      <c r="H4024" s="6">
        <v>1612963.4671875001</v>
      </c>
      <c r="I4024" s="6">
        <v>569254.89101562498</v>
      </c>
      <c r="J4024" s="6">
        <v>628844.24648437498</v>
      </c>
      <c r="K4024" s="6">
        <f>AVERAGE(Tableau3[[#This Row],[Abundance+δ EtOH1]:[Abundance+δ EtOH4]])</f>
        <v>1529491.6490722657</v>
      </c>
      <c r="L4024" s="6">
        <f>AVERAGE(Tableau3[[#This Row],[Abundance+δ Control1]:[Abundance+δ Control4]])</f>
        <v>1033109.828027345</v>
      </c>
      <c r="M4024" s="6">
        <f>STDEV(Tableau3[[#This Row],[Abundance+δ EtOH1]:[Abundance+δ EtOH4]])</f>
        <v>954057.51021620224</v>
      </c>
      <c r="N4024" s="6">
        <f>STDEV(Tableau3[[#This Row],[Abundance+δ Control1]:[Abundance+δ Control4]])</f>
        <v>515726.05764868378</v>
      </c>
      <c r="O4024" s="18">
        <f>_xlfn.T.TEST(Tableau3[[#This Row],[Abundance+δ EtOH1]:[Abundance+δ EtOH4]],Tableau3[[#This Row],[Abundance+δ Control1]:[Abundance+δ Control4]],2,2)</f>
        <v>0.39528705087775523</v>
      </c>
      <c r="P4024" s="6">
        <v>4023</v>
      </c>
      <c r="Q4024" s="6">
        <f>(Tableau3[[#This Row],[p-value]]*4872)/Tableau3[[#This Row],[Ranking]]</f>
        <v>0.47870706236053284</v>
      </c>
      <c r="R4024" s="6">
        <v>0.39789477121664463</v>
      </c>
      <c r="S4024" s="6" t="s">
        <v>38</v>
      </c>
      <c r="T4024" s="6" t="s">
        <v>38</v>
      </c>
    </row>
    <row r="4025" spans="1:20" x14ac:dyDescent="0.3">
      <c r="A4025" s="7" t="s">
        <v>8914</v>
      </c>
      <c r="B4025" s="45" t="s">
        <v>8915</v>
      </c>
      <c r="C4025" s="7">
        <v>279710.958398438</v>
      </c>
      <c r="D4025" s="7">
        <v>249683.224023438</v>
      </c>
      <c r="E4025" s="7">
        <v>598605.61953124998</v>
      </c>
      <c r="F4025" s="7">
        <v>644285.41445312498</v>
      </c>
      <c r="G4025" s="7">
        <v>422353.50234374998</v>
      </c>
      <c r="H4025" s="7">
        <v>220382.87343750001</v>
      </c>
      <c r="I4025" s="7">
        <v>330262.28164062498</v>
      </c>
      <c r="J4025" s="7">
        <v>387027.87929687498</v>
      </c>
      <c r="K4025" s="7">
        <f>AVERAGE(Tableau3[[#This Row],[Abundance+δ EtOH1]:[Abundance+δ EtOH4]])</f>
        <v>443071.30410156271</v>
      </c>
      <c r="L4025" s="7">
        <f>AVERAGE(Tableau3[[#This Row],[Abundance+δ Control1]:[Abundance+δ Control4]])</f>
        <v>340006.63417968748</v>
      </c>
      <c r="M4025" s="7">
        <f>STDEV(Tableau3[[#This Row],[Abundance+δ EtOH1]:[Abundance+δ EtOH4]])</f>
        <v>207174.31754064804</v>
      </c>
      <c r="N4025" s="7">
        <f>STDEV(Tableau3[[#This Row],[Abundance+δ Control1]:[Abundance+δ Control4]])</f>
        <v>88311.571022355754</v>
      </c>
      <c r="O4025" s="19">
        <f>_xlfn.T.TEST(Tableau3[[#This Row],[Abundance+δ EtOH1]:[Abundance+δ EtOH4]],Tableau3[[#This Row],[Abundance+δ Control1]:[Abundance+δ Control4]],2,2)</f>
        <v>0.39534403927101042</v>
      </c>
      <c r="P4025" s="7">
        <v>4024</v>
      </c>
      <c r="Q4025" s="7">
        <f>(Tableau3[[#This Row],[p-value]]*4872)/Tableau3[[#This Row],[Ranking]]</f>
        <v>0.47865709724859912</v>
      </c>
      <c r="R4025" s="7">
        <v>0.27146507488708183</v>
      </c>
      <c r="S4025" s="7" t="s">
        <v>38</v>
      </c>
      <c r="T4025" s="7" t="s">
        <v>38</v>
      </c>
    </row>
    <row r="4026" spans="1:20" x14ac:dyDescent="0.3">
      <c r="A4026" s="6" t="s">
        <v>7346</v>
      </c>
      <c r="B4026" s="44" t="s">
        <v>7347</v>
      </c>
      <c r="C4026" s="6">
        <v>138931.68605957</v>
      </c>
      <c r="D4026" s="6">
        <v>160515.446679688</v>
      </c>
      <c r="E4026" s="6">
        <v>292623.95937499998</v>
      </c>
      <c r="F4026" s="6">
        <v>244420.59414062501</v>
      </c>
      <c r="G4026" s="6">
        <v>156823.69985351601</v>
      </c>
      <c r="H4026" s="6">
        <v>244544.812646484</v>
      </c>
      <c r="I4026" s="6">
        <v>157344.66176757801</v>
      </c>
      <c r="J4026" s="6">
        <v>111349.81093750001</v>
      </c>
      <c r="K4026" s="6">
        <f>AVERAGE(Tableau3[[#This Row],[Abundance+δ EtOH1]:[Abundance+δ EtOH4]])</f>
        <v>209122.92156372074</v>
      </c>
      <c r="L4026" s="6">
        <f>AVERAGE(Tableau3[[#This Row],[Abundance+δ Control1]:[Abundance+δ Control4]])</f>
        <v>167515.74630126951</v>
      </c>
      <c r="M4026" s="6">
        <f>STDEV(Tableau3[[#This Row],[Abundance+δ EtOH1]:[Abundance+δ EtOH4]])</f>
        <v>71897.717073418564</v>
      </c>
      <c r="N4026" s="6">
        <f>STDEV(Tableau3[[#This Row],[Abundance+δ Control1]:[Abundance+δ Control4]])</f>
        <v>55695.182841172806</v>
      </c>
      <c r="O4026" s="18">
        <f>_xlfn.T.TEST(Tableau3[[#This Row],[Abundance+δ EtOH1]:[Abundance+δ EtOH4]],Tableau3[[#This Row],[Abundance+δ Control1]:[Abundance+δ Control4]],2,2)</f>
        <v>0.39548348824153401</v>
      </c>
      <c r="P4026" s="6">
        <v>4025</v>
      </c>
      <c r="Q4026" s="6">
        <f>(Tableau3[[#This Row],[p-value]]*4872)/Tableau3[[#This Row],[Ranking]]</f>
        <v>0.47870697011496988</v>
      </c>
      <c r="R4026" s="6">
        <v>0.2198035849626612</v>
      </c>
      <c r="S4026" s="6" t="s">
        <v>38</v>
      </c>
      <c r="T4026" s="6" t="s">
        <v>38</v>
      </c>
    </row>
    <row r="4027" spans="1:20" x14ac:dyDescent="0.3">
      <c r="A4027" s="7" t="s">
        <v>7730</v>
      </c>
      <c r="B4027" s="45" t="s">
        <v>7731</v>
      </c>
      <c r="C4027" s="7">
        <v>93191463.760156289</v>
      </c>
      <c r="D4027" s="7">
        <v>82728562.963769495</v>
      </c>
      <c r="E4027" s="7">
        <v>178198615.123438</v>
      </c>
      <c r="F4027" s="7">
        <v>183995330.16054699</v>
      </c>
      <c r="G4027" s="7">
        <v>113597272.09999999</v>
      </c>
      <c r="H4027" s="7">
        <v>144026312.695703</v>
      </c>
      <c r="I4027" s="7">
        <v>71437309.047265589</v>
      </c>
      <c r="J4027" s="7">
        <v>95599460.664453089</v>
      </c>
      <c r="K4027" s="7">
        <f>AVERAGE(Tableau3[[#This Row],[Abundance+δ EtOH1]:[Abundance+δ EtOH4]])</f>
        <v>134528493.00197768</v>
      </c>
      <c r="L4027" s="7">
        <f>AVERAGE(Tableau3[[#This Row],[Abundance+δ Control1]:[Abundance+δ Control4]])</f>
        <v>106165088.62685542</v>
      </c>
      <c r="M4027" s="7">
        <f>STDEV(Tableau3[[#This Row],[Abundance+δ EtOH1]:[Abundance+δ EtOH4]])</f>
        <v>53993920.284534901</v>
      </c>
      <c r="N4027" s="7">
        <f>STDEV(Tableau3[[#This Row],[Abundance+δ Control1]:[Abundance+δ Control4]])</f>
        <v>30585185.99986187</v>
      </c>
      <c r="O4027" s="19">
        <f>_xlfn.T.TEST(Tableau3[[#This Row],[Abundance+δ EtOH1]:[Abundance+δ EtOH4]],Tableau3[[#This Row],[Abundance+δ Control1]:[Abundance+δ Control4]],2,2)</f>
        <v>0.39589185435388097</v>
      </c>
      <c r="P4027" s="7">
        <v>4026</v>
      </c>
      <c r="Q4027" s="7">
        <f>(Tableau3[[#This Row],[p-value]]*4872)/Tableau3[[#This Row],[Ranking]]</f>
        <v>0.47908224401691701</v>
      </c>
      <c r="R4027" s="7">
        <v>0.25010065049001567</v>
      </c>
      <c r="S4027" s="7" t="s">
        <v>38</v>
      </c>
      <c r="T4027" s="7" t="s">
        <v>38</v>
      </c>
    </row>
    <row r="4028" spans="1:20" x14ac:dyDescent="0.3">
      <c r="A4028" s="6" t="s">
        <v>2722</v>
      </c>
      <c r="B4028" s="44" t="s">
        <v>2723</v>
      </c>
      <c r="C4028" s="6">
        <v>65593.867578125006</v>
      </c>
      <c r="D4028" s="6">
        <v>58370.577539062499</v>
      </c>
      <c r="E4028" s="6">
        <v>123668.10195312501</v>
      </c>
      <c r="F4028" s="6">
        <v>124885.76601562501</v>
      </c>
      <c r="G4028" s="6">
        <v>94124.094140625006</v>
      </c>
      <c r="H4028" s="6">
        <v>86675.996484375006</v>
      </c>
      <c r="I4028" s="6">
        <v>34235.088281249999</v>
      </c>
      <c r="J4028" s="6">
        <v>75411.725976562506</v>
      </c>
      <c r="K4028" s="6">
        <f>AVERAGE(Tableau3[[#This Row],[Abundance+δ EtOH1]:[Abundance+δ EtOH4]])</f>
        <v>93129.578271484381</v>
      </c>
      <c r="L4028" s="6">
        <f>AVERAGE(Tableau3[[#This Row],[Abundance+δ Control1]:[Abundance+δ Control4]])</f>
        <v>72611.726220703131</v>
      </c>
      <c r="M4028" s="6">
        <f>STDEV(Tableau3[[#This Row],[Abundance+δ EtOH1]:[Abundance+δ EtOH4]])</f>
        <v>36089.981915577446</v>
      </c>
      <c r="N4028" s="6">
        <f>STDEV(Tableau3[[#This Row],[Abundance+δ Control1]:[Abundance+δ Control4]])</f>
        <v>26715.738243841559</v>
      </c>
      <c r="O4028" s="18">
        <f>_xlfn.T.TEST(Tableau3[[#This Row],[Abundance+δ EtOH1]:[Abundance+δ EtOH4]],Tableau3[[#This Row],[Abundance+δ Control1]:[Abundance+δ Control4]],2,2)</f>
        <v>0.39601418300417651</v>
      </c>
      <c r="P4028" s="6">
        <v>4027</v>
      </c>
      <c r="Q4028" s="6">
        <f>(Tableau3[[#This Row],[p-value]]*4872)/Tableau3[[#This Row],[Ranking]]</f>
        <v>0.47911127380093071</v>
      </c>
      <c r="R4028" s="6">
        <v>0.27109744571604483</v>
      </c>
      <c r="S4028" s="6" t="s">
        <v>38</v>
      </c>
      <c r="T4028" s="6" t="s">
        <v>38</v>
      </c>
    </row>
    <row r="4029" spans="1:20" x14ac:dyDescent="0.3">
      <c r="A4029" s="7" t="s">
        <v>6283</v>
      </c>
      <c r="B4029" s="45" t="s">
        <v>6284</v>
      </c>
      <c r="C4029" s="7">
        <v>1190436.8656250001</v>
      </c>
      <c r="D4029" s="7">
        <v>1414199.3187500001</v>
      </c>
      <c r="E4029" s="7">
        <v>3912882.2875000001</v>
      </c>
      <c r="F4029" s="7">
        <v>4101218.35</v>
      </c>
      <c r="G4029" s="7">
        <v>1352384.6937500001</v>
      </c>
      <c r="H4029" s="7">
        <v>2690594.6</v>
      </c>
      <c r="I4029" s="7">
        <v>1289822.6000000001</v>
      </c>
      <c r="J4029" s="7">
        <v>2173283.9750000001</v>
      </c>
      <c r="K4029" s="7">
        <f>AVERAGE(Tableau3[[#This Row],[Abundance+δ EtOH1]:[Abundance+δ EtOH4]])</f>
        <v>2654684.2054687501</v>
      </c>
      <c r="L4029" s="7">
        <f>AVERAGE(Tableau3[[#This Row],[Abundance+δ Control1]:[Abundance+δ Control4]])</f>
        <v>1876521.4671875001</v>
      </c>
      <c r="M4029" s="7">
        <f>STDEV(Tableau3[[#This Row],[Abundance+δ EtOH1]:[Abundance+δ EtOH4]])</f>
        <v>1566136.0595787971</v>
      </c>
      <c r="N4029" s="7">
        <f>STDEV(Tableau3[[#This Row],[Abundance+δ Control1]:[Abundance+δ Control4]])</f>
        <v>675701.60318464309</v>
      </c>
      <c r="O4029" s="19">
        <f>_xlfn.T.TEST(Tableau3[[#This Row],[Abundance+δ EtOH1]:[Abundance+δ EtOH4]],Tableau3[[#This Row],[Abundance+δ Control1]:[Abundance+δ Control4]],2,2)</f>
        <v>0.39671959101231746</v>
      </c>
      <c r="P4029" s="7">
        <v>4028</v>
      </c>
      <c r="Q4029" s="7">
        <f>(Tableau3[[#This Row],[p-value]]*4872)/Tableau3[[#This Row],[Ranking]]</f>
        <v>0.47984554305164118</v>
      </c>
      <c r="R4029" s="7">
        <v>0.3318472130876497</v>
      </c>
      <c r="S4029" s="7" t="s">
        <v>38</v>
      </c>
      <c r="T4029" s="7" t="s">
        <v>38</v>
      </c>
    </row>
    <row r="4030" spans="1:20" x14ac:dyDescent="0.3">
      <c r="A4030" s="6" t="s">
        <v>8290</v>
      </c>
      <c r="B4030" s="44" t="s">
        <v>8291</v>
      </c>
      <c r="C4030" s="6">
        <v>32256.748437499999</v>
      </c>
      <c r="D4030" s="6">
        <v>34163.232812499999</v>
      </c>
      <c r="E4030" s="6">
        <v>62791.279687499999</v>
      </c>
      <c r="F4030" s="6">
        <v>72894.100000000006</v>
      </c>
      <c r="G4030" s="6">
        <v>34875.424218749999</v>
      </c>
      <c r="H4030" s="6">
        <v>50226.752343749999</v>
      </c>
      <c r="I4030" s="6">
        <v>43544.689843749999</v>
      </c>
      <c r="J4030" s="6">
        <v>33602.994531249999</v>
      </c>
      <c r="K4030" s="6">
        <f>AVERAGE(Tableau3[[#This Row],[Abundance+δ EtOH1]:[Abundance+δ EtOH4]])</f>
        <v>50526.340234374999</v>
      </c>
      <c r="L4030" s="6">
        <f>AVERAGE(Tableau3[[#This Row],[Abundance+δ Control1]:[Abundance+δ Control4]])</f>
        <v>40562.465234374999</v>
      </c>
      <c r="M4030" s="6">
        <f>STDEV(Tableau3[[#This Row],[Abundance+δ EtOH1]:[Abundance+δ EtOH4]])</f>
        <v>20430.978811972433</v>
      </c>
      <c r="N4030" s="6">
        <f>STDEV(Tableau3[[#This Row],[Abundance+δ Control1]:[Abundance+δ Control4]])</f>
        <v>7811.7172020465487</v>
      </c>
      <c r="O4030" s="18">
        <f>_xlfn.T.TEST(Tableau3[[#This Row],[Abundance+δ EtOH1]:[Abundance+δ EtOH4]],Tableau3[[#This Row],[Abundance+δ Control1]:[Abundance+δ Control4]],2,2)</f>
        <v>0.397394209159735</v>
      </c>
      <c r="P4030" s="6">
        <v>4029</v>
      </c>
      <c r="Q4030" s="6">
        <f>(Tableau3[[#This Row],[p-value]]*4872)/Tableau3[[#This Row],[Ranking]]</f>
        <v>0.48054221569278455</v>
      </c>
      <c r="R4030" s="6">
        <v>0.2085933879077152</v>
      </c>
      <c r="S4030" s="6" t="s">
        <v>38</v>
      </c>
      <c r="T4030" s="6" t="s">
        <v>38</v>
      </c>
    </row>
    <row r="4031" spans="1:20" x14ac:dyDescent="0.3">
      <c r="A4031" s="7" t="s">
        <v>1063</v>
      </c>
      <c r="B4031" s="45" t="s">
        <v>1064</v>
      </c>
      <c r="C4031" s="7">
        <v>1049030.2679687501</v>
      </c>
      <c r="D4031" s="7">
        <v>1159178.4867187501</v>
      </c>
      <c r="E4031" s="7">
        <v>1890500.7054687501</v>
      </c>
      <c r="F4031" s="7">
        <v>1863192.8460937501</v>
      </c>
      <c r="G4031" s="7">
        <v>1421428.55117188</v>
      </c>
      <c r="H4031" s="7">
        <v>1011486.93984375</v>
      </c>
      <c r="I4031" s="7">
        <v>962892.33828124998</v>
      </c>
      <c r="J4031" s="7">
        <v>1579403.1820312501</v>
      </c>
      <c r="K4031" s="7">
        <f>AVERAGE(Tableau3[[#This Row],[Abundance+δ EtOH1]:[Abundance+δ EtOH4]])</f>
        <v>1490475.5765625001</v>
      </c>
      <c r="L4031" s="7">
        <f>AVERAGE(Tableau3[[#This Row],[Abundance+δ Control1]:[Abundance+δ Control4]])</f>
        <v>1243802.7528320325</v>
      </c>
      <c r="M4031" s="7">
        <f>STDEV(Tableau3[[#This Row],[Abundance+δ EtOH1]:[Abundance+δ EtOH4]])</f>
        <v>448542.07865842496</v>
      </c>
      <c r="N4031" s="7">
        <f>STDEV(Tableau3[[#This Row],[Abundance+δ Control1]:[Abundance+δ Control4]])</f>
        <v>303896.8412044156</v>
      </c>
      <c r="O4031" s="19">
        <f>_xlfn.T.TEST(Tableau3[[#This Row],[Abundance+δ EtOH1]:[Abundance+δ EtOH4]],Tableau3[[#This Row],[Abundance+δ Control1]:[Abundance+δ Control4]],2,2)</f>
        <v>0.39762453892799676</v>
      </c>
      <c r="P4031" s="7">
        <v>4030</v>
      </c>
      <c r="Q4031" s="7">
        <f>(Tableau3[[#This Row],[p-value]]*4872)/Tableau3[[#This Row],[Ranking]]</f>
        <v>0.48070142770650132</v>
      </c>
      <c r="R4031" s="7">
        <v>0.17292052939448321</v>
      </c>
      <c r="S4031" s="7" t="s">
        <v>100</v>
      </c>
      <c r="T4031" s="7" t="s">
        <v>38</v>
      </c>
    </row>
    <row r="4032" spans="1:20" x14ac:dyDescent="0.3">
      <c r="A4032" s="6" t="s">
        <v>9644</v>
      </c>
      <c r="B4032" s="44" t="s">
        <v>9645</v>
      </c>
      <c r="C4032" s="6">
        <v>7587.3446289062504</v>
      </c>
      <c r="D4032" s="6">
        <v>8508.8861328125004</v>
      </c>
      <c r="E4032" s="6">
        <v>12769.5423828125</v>
      </c>
      <c r="F4032" s="6">
        <v>24794.098046874999</v>
      </c>
      <c r="G4032" s="6">
        <v>7133.0770507812504</v>
      </c>
      <c r="H4032" s="6">
        <v>0.1</v>
      </c>
      <c r="I4032" s="6">
        <v>7615.4681640625004</v>
      </c>
      <c r="J4032" s="6">
        <v>18750.226953124999</v>
      </c>
      <c r="K4032" s="6">
        <f>AVERAGE(Tableau3[[#This Row],[Abundance+δ EtOH1]:[Abundance+δ EtOH4]])</f>
        <v>13414.967797851563</v>
      </c>
      <c r="L4032" s="6">
        <f>AVERAGE(Tableau3[[#This Row],[Abundance+δ Control1]:[Abundance+δ Control4]])</f>
        <v>8374.7180419921879</v>
      </c>
      <c r="M4032" s="6">
        <f>STDEV(Tableau3[[#This Row],[Abundance+δ EtOH1]:[Abundance+δ EtOH4]])</f>
        <v>7914.7964449268275</v>
      </c>
      <c r="N4032" s="6">
        <f>STDEV(Tableau3[[#This Row],[Abundance+δ Control1]:[Abundance+δ Control4]])</f>
        <v>7743.8910383701577</v>
      </c>
      <c r="O4032" s="18">
        <f>_xlfn.T.TEST(Tableau3[[#This Row],[Abundance+δ EtOH1]:[Abundance+δ EtOH4]],Tableau3[[#This Row],[Abundance+δ Control1]:[Abundance+δ Control4]],2,2)</f>
        <v>0.39772594600730321</v>
      </c>
      <c r="P4032" s="6">
        <v>4031</v>
      </c>
      <c r="Q4032" s="6">
        <f>(Tableau3[[#This Row],[p-value]]*4872)/Tableau3[[#This Row],[Ranking]]</f>
        <v>0.48070474049803552</v>
      </c>
      <c r="R4032" s="6">
        <v>0.54860128899361149</v>
      </c>
      <c r="S4032" s="6" t="s">
        <v>38</v>
      </c>
      <c r="T4032" s="6" t="s">
        <v>38</v>
      </c>
    </row>
    <row r="4033" spans="1:20" x14ac:dyDescent="0.3">
      <c r="A4033" s="7" t="s">
        <v>7450</v>
      </c>
      <c r="B4033" s="45" t="s">
        <v>7451</v>
      </c>
      <c r="C4033" s="7">
        <v>180820.45937500001</v>
      </c>
      <c r="D4033" s="7">
        <v>131736.55898437501</v>
      </c>
      <c r="E4033" s="7">
        <v>474106.768945313</v>
      </c>
      <c r="F4033" s="7">
        <v>720376.57363281294</v>
      </c>
      <c r="G4033" s="7">
        <v>208961.18398437501</v>
      </c>
      <c r="H4033" s="7">
        <v>302150.37148437498</v>
      </c>
      <c r="I4033" s="7">
        <v>162922.35</v>
      </c>
      <c r="J4033" s="7">
        <v>316157.01015624998</v>
      </c>
      <c r="K4033" s="7">
        <f>AVERAGE(Tableau3[[#This Row],[Abundance+δ EtOH1]:[Abundance+δ EtOH4]])</f>
        <v>376760.09023437521</v>
      </c>
      <c r="L4033" s="7">
        <f>AVERAGE(Tableau3[[#This Row],[Abundance+δ Control1]:[Abundance+δ Control4]])</f>
        <v>247547.72890624998</v>
      </c>
      <c r="M4033" s="7">
        <f>STDEV(Tableau3[[#This Row],[Abundance+δ EtOH1]:[Abundance+δ EtOH4]])</f>
        <v>274455.54183187697</v>
      </c>
      <c r="N4033" s="7">
        <f>STDEV(Tableau3[[#This Row],[Abundance+δ Control1]:[Abundance+δ Control4]])</f>
        <v>73799.408882434756</v>
      </c>
      <c r="O4033" s="19">
        <f>_xlfn.T.TEST(Tableau3[[#This Row],[Abundance+δ EtOH1]:[Abundance+δ EtOH4]],Tableau3[[#This Row],[Abundance+δ Control1]:[Abundance+δ Control4]],2,2)</f>
        <v>0.39824897832113443</v>
      </c>
      <c r="P4033" s="7">
        <v>4032</v>
      </c>
      <c r="Q4033" s="7">
        <f>(Tableau3[[#This Row],[p-value]]*4872)/Tableau3[[#This Row],[Ranking]]</f>
        <v>0.48121751547137076</v>
      </c>
      <c r="R4033" s="7">
        <v>0.44748914641962878</v>
      </c>
      <c r="S4033" s="7" t="s">
        <v>38</v>
      </c>
      <c r="T4033" s="7" t="s">
        <v>38</v>
      </c>
    </row>
    <row r="4034" spans="1:20" x14ac:dyDescent="0.3">
      <c r="A4034" s="6" t="s">
        <v>3367</v>
      </c>
      <c r="B4034" s="44" t="s">
        <v>3368</v>
      </c>
      <c r="C4034" s="6">
        <v>459174.08828124998</v>
      </c>
      <c r="D4034" s="6">
        <v>522238.65859374998</v>
      </c>
      <c r="E4034" s="6">
        <v>367342.89687499998</v>
      </c>
      <c r="F4034" s="6">
        <v>631434.49257812498</v>
      </c>
      <c r="G4034" s="6">
        <v>328875.313867188</v>
      </c>
      <c r="H4034" s="6">
        <v>540973.29238281294</v>
      </c>
      <c r="I4034" s="6">
        <v>283340.33242187498</v>
      </c>
      <c r="J4034" s="6">
        <v>516098.26796874998</v>
      </c>
      <c r="K4034" s="6">
        <f>AVERAGE(Tableau3[[#This Row],[Abundance+δ EtOH1]:[Abundance+δ EtOH4]])</f>
        <v>495047.53408203123</v>
      </c>
      <c r="L4034" s="6">
        <f>AVERAGE(Tableau3[[#This Row],[Abundance+δ Control1]:[Abundance+δ Control4]])</f>
        <v>417321.80166015646</v>
      </c>
      <c r="M4034" s="6">
        <f>STDEV(Tableau3[[#This Row],[Abundance+δ EtOH1]:[Abundance+δ EtOH4]])</f>
        <v>110959.65960328124</v>
      </c>
      <c r="N4034" s="6">
        <f>STDEV(Tableau3[[#This Row],[Abundance+δ Control1]:[Abundance+δ Control4]])</f>
        <v>130154.1352352512</v>
      </c>
      <c r="O4034" s="18">
        <f>_xlfn.T.TEST(Tableau3[[#This Row],[Abundance+δ EtOH1]:[Abundance+δ EtOH4]],Tableau3[[#This Row],[Abundance+δ Control1]:[Abundance+δ Control4]],2,2)</f>
        <v>0.39843987011718651</v>
      </c>
      <c r="P4034" s="6">
        <v>4033</v>
      </c>
      <c r="Q4034" s="6">
        <f>(Tableau3[[#This Row],[p-value]]*4872)/Tableau3[[#This Row],[Ranking]]</f>
        <v>0.48132879920925675</v>
      </c>
      <c r="R4034" s="6">
        <v>0.22534483410860609</v>
      </c>
      <c r="S4034" s="6" t="s">
        <v>38</v>
      </c>
      <c r="T4034" s="6" t="s">
        <v>38</v>
      </c>
    </row>
    <row r="4035" spans="1:20" x14ac:dyDescent="0.3">
      <c r="A4035" s="7" t="s">
        <v>6897</v>
      </c>
      <c r="B4035" s="45" t="s">
        <v>6898</v>
      </c>
      <c r="C4035" s="7">
        <v>1107144.0375000001</v>
      </c>
      <c r="D4035" s="7">
        <v>671763.89687499998</v>
      </c>
      <c r="E4035" s="7">
        <v>1303930.1312500001</v>
      </c>
      <c r="F4035" s="7">
        <v>2945677.5375000001</v>
      </c>
      <c r="G4035" s="7">
        <v>696586.13124999998</v>
      </c>
      <c r="H4035" s="7">
        <v>1426628.5687500001</v>
      </c>
      <c r="I4035" s="7">
        <v>714291.89687499998</v>
      </c>
      <c r="J4035" s="7">
        <v>1258993.5843750001</v>
      </c>
      <c r="K4035" s="7">
        <f>AVERAGE(Tableau3[[#This Row],[Abundance+δ EtOH1]:[Abundance+δ EtOH4]])</f>
        <v>1507128.9007812501</v>
      </c>
      <c r="L4035" s="7">
        <f>AVERAGE(Tableau3[[#This Row],[Abundance+δ Control1]:[Abundance+δ Control4]])</f>
        <v>1024125.0453125001</v>
      </c>
      <c r="M4035" s="7">
        <f>STDEV(Tableau3[[#This Row],[Abundance+δ EtOH1]:[Abundance+δ EtOH4]])</f>
        <v>994741.92645627086</v>
      </c>
      <c r="N4035" s="7">
        <f>STDEV(Tableau3[[#This Row],[Abundance+δ Control1]:[Abundance+δ Control4]])</f>
        <v>374366.4145890986</v>
      </c>
      <c r="O4035" s="19">
        <f>_xlfn.T.TEST(Tableau3[[#This Row],[Abundance+δ EtOH1]:[Abundance+δ EtOH4]],Tableau3[[#This Row],[Abundance+δ Control1]:[Abundance+δ Control4]],2,2)</f>
        <v>0.39844963306881886</v>
      </c>
      <c r="P4035" s="7">
        <v>4034</v>
      </c>
      <c r="Q4035" s="7">
        <f>(Tableau3[[#This Row],[p-value]]*4872)/Tableau3[[#This Row],[Ranking]]</f>
        <v>0.48122127226358097</v>
      </c>
      <c r="R4035" s="7">
        <v>0.47872680892713981</v>
      </c>
      <c r="S4035" s="7" t="s">
        <v>38</v>
      </c>
      <c r="T4035" s="7" t="s">
        <v>38</v>
      </c>
    </row>
    <row r="4036" spans="1:20" x14ac:dyDescent="0.3">
      <c r="A4036" s="6" t="s">
        <v>8430</v>
      </c>
      <c r="B4036" s="44" t="s">
        <v>8431</v>
      </c>
      <c r="C4036" s="6">
        <v>22563325.249414101</v>
      </c>
      <c r="D4036" s="6">
        <v>22672233.450585902</v>
      </c>
      <c r="E4036" s="6">
        <v>47868781.994531304</v>
      </c>
      <c r="F4036" s="6">
        <v>53783579.378320299</v>
      </c>
      <c r="G4036" s="6">
        <v>28914778.327050801</v>
      </c>
      <c r="H4036" s="6">
        <v>39850180.699609399</v>
      </c>
      <c r="I4036" s="6">
        <v>19609511.023339801</v>
      </c>
      <c r="J4036" s="6">
        <v>24764013.810449202</v>
      </c>
      <c r="K4036" s="6">
        <f>AVERAGE(Tableau3[[#This Row],[Abundance+δ EtOH1]:[Abundance+δ EtOH4]])</f>
        <v>36721980.0182129</v>
      </c>
      <c r="L4036" s="6">
        <f>AVERAGE(Tableau3[[#This Row],[Abundance+δ Control1]:[Abundance+δ Control4]])</f>
        <v>28284620.965112302</v>
      </c>
      <c r="M4036" s="6">
        <f>STDEV(Tableau3[[#This Row],[Abundance+δ EtOH1]:[Abundance+δ EtOH4]])</f>
        <v>16464226.376203753</v>
      </c>
      <c r="N4036" s="6">
        <f>STDEV(Tableau3[[#This Row],[Abundance+δ Control1]:[Abundance+δ Control4]])</f>
        <v>8598671.9422697388</v>
      </c>
      <c r="O4036" s="18">
        <f>_xlfn.T.TEST(Tableau3[[#This Row],[Abundance+δ EtOH1]:[Abundance+δ EtOH4]],Tableau3[[#This Row],[Abundance+δ Control1]:[Abundance+δ Control4]],2,2)</f>
        <v>0.39863769389761833</v>
      </c>
      <c r="P4036" s="6">
        <v>4035</v>
      </c>
      <c r="Q4036" s="6">
        <f>(Tableau3[[#This Row],[p-value]]*4872)/Tableau3[[#This Row],[Ranking]]</f>
        <v>0.48132908170240313</v>
      </c>
      <c r="R4036" s="6">
        <v>0.26085240066048221</v>
      </c>
      <c r="S4036" s="6" t="s">
        <v>38</v>
      </c>
      <c r="T4036" s="6" t="s">
        <v>38</v>
      </c>
    </row>
    <row r="4037" spans="1:20" x14ac:dyDescent="0.3">
      <c r="A4037" s="7" t="s">
        <v>5509</v>
      </c>
      <c r="B4037" s="45" t="s">
        <v>5510</v>
      </c>
      <c r="C4037" s="7">
        <v>154897.43203125001</v>
      </c>
      <c r="D4037" s="7">
        <v>130128.63515625001</v>
      </c>
      <c r="E4037" s="7">
        <v>342651.28749999998</v>
      </c>
      <c r="F4037" s="7">
        <v>486079.21718749998</v>
      </c>
      <c r="G4037" s="7">
        <v>185933.42421875001</v>
      </c>
      <c r="H4037" s="7">
        <v>218916.35</v>
      </c>
      <c r="I4037" s="7">
        <v>162607.20937500001</v>
      </c>
      <c r="J4037" s="7">
        <v>235697.52773437501</v>
      </c>
      <c r="K4037" s="7">
        <f>AVERAGE(Tableau3[[#This Row],[Abundance+δ EtOH1]:[Abundance+δ EtOH4]])</f>
        <v>278439.14296874998</v>
      </c>
      <c r="L4037" s="7">
        <f>AVERAGE(Tableau3[[#This Row],[Abundance+δ Control1]:[Abundance+δ Control4]])</f>
        <v>200788.62783203126</v>
      </c>
      <c r="M4037" s="7">
        <f>STDEV(Tableau3[[#This Row],[Abundance+δ EtOH1]:[Abundance+δ EtOH4]])</f>
        <v>167825.4658823034</v>
      </c>
      <c r="N4037" s="7">
        <f>STDEV(Tableau3[[#This Row],[Abundance+δ Control1]:[Abundance+δ Control4]])</f>
        <v>32790.971283641775</v>
      </c>
      <c r="O4037" s="19">
        <f>_xlfn.T.TEST(Tableau3[[#This Row],[Abundance+δ EtOH1]:[Abundance+δ EtOH4]],Tableau3[[#This Row],[Abundance+δ Control1]:[Abundance+δ Control4]],2,2)</f>
        <v>0.39878155830656276</v>
      </c>
      <c r="P4037" s="7">
        <v>4036</v>
      </c>
      <c r="Q4037" s="7">
        <f>(Tableau3[[#This Row],[p-value]]*4872)/Tableau3[[#This Row],[Ranking]]</f>
        <v>0.48138348663765457</v>
      </c>
      <c r="R4037" s="7">
        <v>0.3376209863881523</v>
      </c>
      <c r="S4037" s="7" t="s">
        <v>38</v>
      </c>
      <c r="T4037" s="7" t="s">
        <v>38</v>
      </c>
    </row>
    <row r="4038" spans="1:20" x14ac:dyDescent="0.3">
      <c r="A4038" s="6" t="s">
        <v>429</v>
      </c>
      <c r="B4038" s="44" t="s">
        <v>430</v>
      </c>
      <c r="C4038" s="6">
        <v>157027.23281250001</v>
      </c>
      <c r="D4038" s="6">
        <v>190762.79531250001</v>
      </c>
      <c r="E4038" s="6">
        <v>91811.514062500006</v>
      </c>
      <c r="F4038" s="6">
        <v>171607.23281250001</v>
      </c>
      <c r="G4038" s="6">
        <v>151144.39296875001</v>
      </c>
      <c r="H4038" s="6">
        <v>143613.89687500001</v>
      </c>
      <c r="I4038" s="6">
        <v>108720.77187500001</v>
      </c>
      <c r="J4038" s="6">
        <v>122102.23671875001</v>
      </c>
      <c r="K4038" s="6">
        <f>AVERAGE(Tableau3[[#This Row],[Abundance+δ EtOH1]:[Abundance+δ EtOH4]])</f>
        <v>152802.19375000001</v>
      </c>
      <c r="L4038" s="6">
        <f>AVERAGE(Tableau3[[#This Row],[Abundance+δ Control1]:[Abundance+δ Control4]])</f>
        <v>131395.32460937501</v>
      </c>
      <c r="M4038" s="6">
        <f>STDEV(Tableau3[[#This Row],[Abundance+δ EtOH1]:[Abundance+δ EtOH4]])</f>
        <v>42943.182341911212</v>
      </c>
      <c r="N4038" s="6">
        <f>STDEV(Tableau3[[#This Row],[Abundance+δ Control1]:[Abundance+δ Control4]])</f>
        <v>19492.015745944125</v>
      </c>
      <c r="O4038" s="18">
        <f>_xlfn.T.TEST(Tableau3[[#This Row],[Abundance+δ EtOH1]:[Abundance+δ EtOH4]],Tableau3[[#This Row],[Abundance+δ Control1]:[Abundance+δ Control4]],2,2)</f>
        <v>0.39895554506884734</v>
      </c>
      <c r="P4038" s="6">
        <v>4037</v>
      </c>
      <c r="Q4038" s="6">
        <f>(Tableau3[[#This Row],[p-value]]*4872)/Tableau3[[#This Row],[Ranking]]</f>
        <v>0.48147421738306273</v>
      </c>
      <c r="R4038" s="6">
        <v>0.2257073613030077</v>
      </c>
      <c r="S4038" s="6" t="s">
        <v>38</v>
      </c>
      <c r="T4038" s="6" t="s">
        <v>38</v>
      </c>
    </row>
    <row r="4039" spans="1:20" x14ac:dyDescent="0.3">
      <c r="A4039" s="7" t="s">
        <v>7538</v>
      </c>
      <c r="B4039" s="45" t="s">
        <v>7539</v>
      </c>
      <c r="C4039" s="7">
        <v>1769159.6937500001</v>
      </c>
      <c r="D4039" s="7">
        <v>1793835.9671875001</v>
      </c>
      <c r="E4039" s="7">
        <v>4211931.1468749996</v>
      </c>
      <c r="F4039" s="7">
        <v>6066989.3656249996</v>
      </c>
      <c r="G4039" s="7">
        <v>2581384.5531250001</v>
      </c>
      <c r="H4039" s="7">
        <v>2353237.2406250001</v>
      </c>
      <c r="I4039" s="7">
        <v>1427150.1429687501</v>
      </c>
      <c r="J4039" s="7">
        <v>3420221.5375000001</v>
      </c>
      <c r="K4039" s="7">
        <f>AVERAGE(Tableau3[[#This Row],[Abundance+δ EtOH1]:[Abundance+δ EtOH4]])</f>
        <v>3460479.0433593746</v>
      </c>
      <c r="L4039" s="7">
        <f>AVERAGE(Tableau3[[#This Row],[Abundance+δ Control1]:[Abundance+δ Control4]])</f>
        <v>2445498.3685546876</v>
      </c>
      <c r="M4039" s="7">
        <f>STDEV(Tableau3[[#This Row],[Abundance+δ EtOH1]:[Abundance+δ EtOH4]])</f>
        <v>2081412.7101298328</v>
      </c>
      <c r="N4039" s="7">
        <f>STDEV(Tableau3[[#This Row],[Abundance+δ Control1]:[Abundance+δ Control4]])</f>
        <v>819368.76832448645</v>
      </c>
      <c r="O4039" s="19">
        <f>_xlfn.T.TEST(Tableau3[[#This Row],[Abundance+δ EtOH1]:[Abundance+δ EtOH4]],Tableau3[[#This Row],[Abundance+δ Control1]:[Abundance+δ Control4]],2,2)</f>
        <v>0.39912458388957445</v>
      </c>
      <c r="P4039" s="7">
        <v>4038</v>
      </c>
      <c r="Q4039" s="7">
        <f>(Tableau3[[#This Row],[p-value]]*4872)/Tableau3[[#This Row],[Ranking]]</f>
        <v>0.48155893331104677</v>
      </c>
      <c r="R4039" s="7">
        <v>0.3524414553692794</v>
      </c>
      <c r="S4039" s="7" t="s">
        <v>38</v>
      </c>
      <c r="T4039" s="7" t="s">
        <v>38</v>
      </c>
    </row>
    <row r="4040" spans="1:20" x14ac:dyDescent="0.3">
      <c r="A4040" s="6" t="s">
        <v>5649</v>
      </c>
      <c r="B4040" s="44" t="s">
        <v>5650</v>
      </c>
      <c r="C4040" s="6">
        <v>194770.04531250001</v>
      </c>
      <c r="D4040" s="6">
        <v>159663.21914062501</v>
      </c>
      <c r="E4040" s="6">
        <v>239023.81093750001</v>
      </c>
      <c r="F4040" s="6">
        <v>351415.91249999998</v>
      </c>
      <c r="G4040" s="6">
        <v>152964.45937500001</v>
      </c>
      <c r="H4040" s="6">
        <v>297130.34609374998</v>
      </c>
      <c r="I4040" s="6">
        <v>73992.859765625006</v>
      </c>
      <c r="J4040" s="6">
        <v>194408.22500000001</v>
      </c>
      <c r="K4040" s="6">
        <f>AVERAGE(Tableau3[[#This Row],[Abundance+δ EtOH1]:[Abundance+δ EtOH4]])</f>
        <v>236218.24697265626</v>
      </c>
      <c r="L4040" s="6">
        <f>AVERAGE(Tableau3[[#This Row],[Abundance+δ Control1]:[Abundance+δ Control4]])</f>
        <v>179623.97255859373</v>
      </c>
      <c r="M4040" s="6">
        <f>STDEV(Tableau3[[#This Row],[Abundance+δ EtOH1]:[Abundance+δ EtOH4]])</f>
        <v>83380.651311389694</v>
      </c>
      <c r="N4040" s="6">
        <f>STDEV(Tableau3[[#This Row],[Abundance+δ Control1]:[Abundance+δ Control4]])</f>
        <v>92906.733833276812</v>
      </c>
      <c r="O4040" s="18">
        <f>_xlfn.T.TEST(Tableau3[[#This Row],[Abundance+δ EtOH1]:[Abundance+δ EtOH4]],Tableau3[[#This Row],[Abundance+δ Control1]:[Abundance+δ Control4]],2,2)</f>
        <v>0.39951354087602203</v>
      </c>
      <c r="P4040" s="6">
        <v>4039</v>
      </c>
      <c r="Q4040" s="6">
        <f>(Tableau3[[#This Row],[p-value]]*4872)/Tableau3[[#This Row],[Ranking]]</f>
        <v>0.48190888119534026</v>
      </c>
      <c r="R4040" s="6">
        <v>0.34360197318052649</v>
      </c>
      <c r="S4040" s="6" t="s">
        <v>38</v>
      </c>
      <c r="T4040" s="6" t="s">
        <v>38</v>
      </c>
    </row>
    <row r="4041" spans="1:20" x14ac:dyDescent="0.3">
      <c r="A4041" s="7" t="s">
        <v>9480</v>
      </c>
      <c r="B4041" s="45"/>
      <c r="C4041" s="7">
        <v>184663.528710938</v>
      </c>
      <c r="D4041" s="7">
        <v>72446.920312500006</v>
      </c>
      <c r="E4041" s="7">
        <v>413588.62343749998</v>
      </c>
      <c r="F4041" s="7">
        <v>513623.81484374998</v>
      </c>
      <c r="G4041" s="7">
        <v>212145.60195312501</v>
      </c>
      <c r="H4041" s="7">
        <v>219606.57070312501</v>
      </c>
      <c r="I4041" s="7">
        <v>132167.06875000001</v>
      </c>
      <c r="J4041" s="7">
        <v>242388.62148437501</v>
      </c>
      <c r="K4041" s="7">
        <f>AVERAGE(Tableau3[[#This Row],[Abundance+δ EtOH1]:[Abundance+δ EtOH4]])</f>
        <v>296080.72182617197</v>
      </c>
      <c r="L4041" s="7">
        <f>AVERAGE(Tableau3[[#This Row],[Abundance+δ Control1]:[Abundance+δ Control4]])</f>
        <v>201576.96572265626</v>
      </c>
      <c r="M4041" s="7">
        <f>STDEV(Tableau3[[#This Row],[Abundance+δ EtOH1]:[Abundance+δ EtOH4]])</f>
        <v>202944.14039490931</v>
      </c>
      <c r="N4041" s="7">
        <f>STDEV(Tableau3[[#This Row],[Abundance+δ Control1]:[Abundance+δ Control4]])</f>
        <v>48028.074329123738</v>
      </c>
      <c r="O4041" s="19">
        <f>_xlfn.T.TEST(Tableau3[[#This Row],[Abundance+δ EtOH1]:[Abundance+δ EtOH4]],Tableau3[[#This Row],[Abundance+δ Control1]:[Abundance+δ Control4]],2,2)</f>
        <v>0.39971114794444795</v>
      </c>
      <c r="P4041" s="7">
        <v>4040</v>
      </c>
      <c r="Q4041" s="7">
        <f>(Tableau3[[#This Row],[p-value]]*4872)/Tableau3[[#This Row],[Ranking]]</f>
        <v>0.48202789920429462</v>
      </c>
      <c r="R4041" s="7">
        <v>0.44177723497330312</v>
      </c>
      <c r="S4041" s="7" t="s">
        <v>38</v>
      </c>
      <c r="T4041" s="7" t="s">
        <v>38</v>
      </c>
    </row>
    <row r="4042" spans="1:20" x14ac:dyDescent="0.3">
      <c r="A4042" s="6" t="s">
        <v>6945</v>
      </c>
      <c r="B4042" s="44" t="s">
        <v>6946</v>
      </c>
      <c r="C4042" s="6">
        <v>1913727.84414063</v>
      </c>
      <c r="D4042" s="6">
        <v>1854622.4476562501</v>
      </c>
      <c r="E4042" s="6">
        <v>3809658.5804687501</v>
      </c>
      <c r="F4042" s="6">
        <v>4885560.8539062496</v>
      </c>
      <c r="G4042" s="6">
        <v>2084909.12929688</v>
      </c>
      <c r="H4042" s="6">
        <v>2977140.5824218802</v>
      </c>
      <c r="I4042" s="6">
        <v>1885524.39492188</v>
      </c>
      <c r="J4042" s="6">
        <v>2665987.7220703098</v>
      </c>
      <c r="K4042" s="6">
        <f>AVERAGE(Tableau3[[#This Row],[Abundance+δ EtOH1]:[Abundance+δ EtOH4]])</f>
        <v>3115892.4315429698</v>
      </c>
      <c r="L4042" s="6">
        <f>AVERAGE(Tableau3[[#This Row],[Abundance+δ Control1]:[Abundance+δ Control4]])</f>
        <v>2403390.4571777377</v>
      </c>
      <c r="M4042" s="6">
        <f>STDEV(Tableau3[[#This Row],[Abundance+δ EtOH1]:[Abundance+δ EtOH4]])</f>
        <v>1488739.8991499376</v>
      </c>
      <c r="N4042" s="6">
        <f>STDEV(Tableau3[[#This Row],[Abundance+δ Control1]:[Abundance+δ Control4]])</f>
        <v>505886.06898914411</v>
      </c>
      <c r="O4042" s="18">
        <f>_xlfn.T.TEST(Tableau3[[#This Row],[Abundance+δ EtOH1]:[Abundance+δ EtOH4]],Tableau3[[#This Row],[Abundance+δ Control1]:[Abundance+δ Control4]],2,2)</f>
        <v>0.3997120850698912</v>
      </c>
      <c r="P4042" s="6">
        <v>4041</v>
      </c>
      <c r="Q4042" s="6">
        <f>(Tableau3[[#This Row],[p-value]]*4872)/Tableau3[[#This Row],[Ranking]]</f>
        <v>0.48190974473162829</v>
      </c>
      <c r="R4042" s="6">
        <v>0.25872146579244698</v>
      </c>
      <c r="S4042" s="6" t="s">
        <v>38</v>
      </c>
      <c r="T4042" s="6" t="s">
        <v>38</v>
      </c>
    </row>
    <row r="4043" spans="1:20" x14ac:dyDescent="0.3">
      <c r="A4043" s="7" t="s">
        <v>6039</v>
      </c>
      <c r="B4043" s="45" t="s">
        <v>6040</v>
      </c>
      <c r="C4043" s="7">
        <v>84147.439843750006</v>
      </c>
      <c r="D4043" s="7">
        <v>98329.387109375006</v>
      </c>
      <c r="E4043" s="7">
        <v>23465.805078124999</v>
      </c>
      <c r="F4043" s="7">
        <v>92216.916406250006</v>
      </c>
      <c r="G4043" s="7">
        <v>62051.838281249999</v>
      </c>
      <c r="H4043" s="7">
        <v>54222.711328124999</v>
      </c>
      <c r="I4043" s="7">
        <v>42444.433984374999</v>
      </c>
      <c r="J4043" s="7">
        <v>72722.478906250006</v>
      </c>
      <c r="K4043" s="7">
        <f>AVERAGE(Tableau3[[#This Row],[Abundance+δ EtOH1]:[Abundance+δ EtOH4]])</f>
        <v>74539.887109375006</v>
      </c>
      <c r="L4043" s="7">
        <f>AVERAGE(Tableau3[[#This Row],[Abundance+δ Control1]:[Abundance+δ Control4]])</f>
        <v>57860.365624999999</v>
      </c>
      <c r="M4043" s="7">
        <f>STDEV(Tableau3[[#This Row],[Abundance+δ EtOH1]:[Abundance+δ EtOH4]])</f>
        <v>34541.205344203161</v>
      </c>
      <c r="N4043" s="7">
        <f>STDEV(Tableau3[[#This Row],[Abundance+δ Control1]:[Abundance+δ Control4]])</f>
        <v>12771.509064382268</v>
      </c>
      <c r="O4043" s="19">
        <f>_xlfn.T.TEST(Tableau3[[#This Row],[Abundance+δ EtOH1]:[Abundance+δ EtOH4]],Tableau3[[#This Row],[Abundance+δ Control1]:[Abundance+δ Control4]],2,2)</f>
        <v>0.39993398354004128</v>
      </c>
      <c r="P4043" s="7">
        <v>4042</v>
      </c>
      <c r="Q4043" s="7">
        <f>(Tableau3[[#This Row],[p-value]]*4872)/Tableau3[[#This Row],[Ranking]]</f>
        <v>0.48205798312891668</v>
      </c>
      <c r="R4043" s="7">
        <v>0.40215575459739289</v>
      </c>
      <c r="S4043" s="7" t="s">
        <v>38</v>
      </c>
      <c r="T4043" s="7" t="s">
        <v>38</v>
      </c>
    </row>
    <row r="4044" spans="1:20" x14ac:dyDescent="0.3">
      <c r="A4044" s="6" t="s">
        <v>9515</v>
      </c>
      <c r="B4044" s="44" t="s">
        <v>9516</v>
      </c>
      <c r="C4044" s="6">
        <v>15201.9798828125</v>
      </c>
      <c r="D4044" s="6">
        <v>70925.205468750006</v>
      </c>
      <c r="E4044" s="6">
        <v>94093.852929687506</v>
      </c>
      <c r="F4044" s="6">
        <v>121961.599023438</v>
      </c>
      <c r="G4044" s="6">
        <v>40764.253320312499</v>
      </c>
      <c r="H4044" s="6">
        <v>80090.906152343799</v>
      </c>
      <c r="I4044" s="6">
        <v>47944.028222656299</v>
      </c>
      <c r="J4044" s="6">
        <v>45156.864648437499</v>
      </c>
      <c r="K4044" s="6">
        <f>AVERAGE(Tableau3[[#This Row],[Abundance+δ EtOH1]:[Abundance+δ EtOH4]])</f>
        <v>75545.659326171997</v>
      </c>
      <c r="L4044" s="6">
        <f>AVERAGE(Tableau3[[#This Row],[Abundance+δ Control1]:[Abundance+δ Control4]])</f>
        <v>53489.013085937528</v>
      </c>
      <c r="M4044" s="6">
        <f>STDEV(Tableau3[[#This Row],[Abundance+δ EtOH1]:[Abundance+δ EtOH4]])</f>
        <v>45318.072872182107</v>
      </c>
      <c r="N4044" s="6">
        <f>STDEV(Tableau3[[#This Row],[Abundance+δ Control1]:[Abundance+δ Control4]])</f>
        <v>17979.171101842014</v>
      </c>
      <c r="O4044" s="18">
        <f>_xlfn.T.TEST(Tableau3[[#This Row],[Abundance+δ EtOH1]:[Abundance+δ EtOH4]],Tableau3[[#This Row],[Abundance+δ Control1]:[Abundance+δ Control4]],2,2)</f>
        <v>0.40043737025305881</v>
      </c>
      <c r="P4044" s="6">
        <v>4043</v>
      </c>
      <c r="Q4044" s="6">
        <f>(Tableau3[[#This Row],[p-value]]*4872)/Tableau3[[#This Row],[Ranking]]</f>
        <v>0.48254535440833601</v>
      </c>
      <c r="R4044" s="6">
        <v>0.24698916652892711</v>
      </c>
      <c r="S4044" s="6" t="s">
        <v>38</v>
      </c>
      <c r="T4044" s="6" t="s">
        <v>38</v>
      </c>
    </row>
    <row r="4045" spans="1:20" x14ac:dyDescent="0.3">
      <c r="A4045" s="7" t="s">
        <v>3296</v>
      </c>
      <c r="B4045" s="45" t="s">
        <v>3297</v>
      </c>
      <c r="C4045" s="7">
        <v>971541.18593749998</v>
      </c>
      <c r="D4045" s="7">
        <v>954501.22499999998</v>
      </c>
      <c r="E4045" s="7">
        <v>1608185.0687500001</v>
      </c>
      <c r="F4045" s="7">
        <v>2051959.4632812501</v>
      </c>
      <c r="G4045" s="7">
        <v>927016.66249999998</v>
      </c>
      <c r="H4045" s="7">
        <v>1455616.3109375001</v>
      </c>
      <c r="I4045" s="7">
        <v>973609.28359374998</v>
      </c>
      <c r="J4045" s="7">
        <v>1172898.6312500001</v>
      </c>
      <c r="K4045" s="7">
        <f>AVERAGE(Tableau3[[#This Row],[Abundance+δ EtOH1]:[Abundance+δ EtOH4]])</f>
        <v>1396546.7357421876</v>
      </c>
      <c r="L4045" s="7">
        <f>AVERAGE(Tableau3[[#This Row],[Abundance+δ Control1]:[Abundance+δ Control4]])</f>
        <v>1132285.2220703126</v>
      </c>
      <c r="M4045" s="7">
        <f>STDEV(Tableau3[[#This Row],[Abundance+δ EtOH1]:[Abundance+δ EtOH4]])</f>
        <v>532412.92820223223</v>
      </c>
      <c r="N4045" s="7">
        <f>STDEV(Tableau3[[#This Row],[Abundance+δ Control1]:[Abundance+δ Control4]])</f>
        <v>240489.55419638334</v>
      </c>
      <c r="O4045" s="19">
        <f>_xlfn.T.TEST(Tableau3[[#This Row],[Abundance+δ EtOH1]:[Abundance+δ EtOH4]],Tableau3[[#This Row],[Abundance+δ Control1]:[Abundance+δ Control4]],2,2)</f>
        <v>0.40049882867160125</v>
      </c>
      <c r="P4045" s="7">
        <v>4044</v>
      </c>
      <c r="Q4045" s="7">
        <f>(Tableau3[[#This Row],[p-value]]*4872)/Tableau3[[#This Row],[Ranking]]</f>
        <v>0.48250007252424365</v>
      </c>
      <c r="R4045" s="7">
        <v>0.2120305565614107</v>
      </c>
      <c r="S4045" s="7" t="s">
        <v>38</v>
      </c>
      <c r="T4045" s="7" t="s">
        <v>38</v>
      </c>
    </row>
    <row r="4046" spans="1:20" x14ac:dyDescent="0.3">
      <c r="A4046" s="6" t="s">
        <v>6493</v>
      </c>
      <c r="B4046" s="44" t="s">
        <v>6494</v>
      </c>
      <c r="C4046" s="6">
        <v>62868.739648437499</v>
      </c>
      <c r="D4046" s="6">
        <v>105811.145898438</v>
      </c>
      <c r="E4046" s="6">
        <v>318403.05703124998</v>
      </c>
      <c r="F4046" s="6">
        <v>387247.46718749998</v>
      </c>
      <c r="G4046" s="6">
        <v>90418.676171875006</v>
      </c>
      <c r="H4046" s="6">
        <v>200056.69375000001</v>
      </c>
      <c r="I4046" s="6">
        <v>109177.56875000001</v>
      </c>
      <c r="J4046" s="6">
        <v>172965.47695312501</v>
      </c>
      <c r="K4046" s="6">
        <f>AVERAGE(Tableau3[[#This Row],[Abundance+δ EtOH1]:[Abundance+δ EtOH4]])</f>
        <v>218582.60244140637</v>
      </c>
      <c r="L4046" s="6">
        <f>AVERAGE(Tableau3[[#This Row],[Abundance+δ Control1]:[Abundance+δ Control4]])</f>
        <v>143154.60390625001</v>
      </c>
      <c r="M4046" s="6">
        <f>STDEV(Tableau3[[#This Row],[Abundance+δ EtOH1]:[Abundance+δ EtOH4]])</f>
        <v>158509.90319332437</v>
      </c>
      <c r="N4046" s="6">
        <f>STDEV(Tableau3[[#This Row],[Abundance+δ Control1]:[Abundance+δ Control4]])</f>
        <v>51839.6661911107</v>
      </c>
      <c r="O4046" s="18">
        <f>_xlfn.T.TEST(Tableau3[[#This Row],[Abundance+δ EtOH1]:[Abundance+δ EtOH4]],Tableau3[[#This Row],[Abundance+δ Control1]:[Abundance+δ Control4]],2,2)</f>
        <v>0.40055577731414049</v>
      </c>
      <c r="P4046" s="6">
        <v>4045</v>
      </c>
      <c r="Q4046" s="6">
        <f>(Tableau3[[#This Row],[p-value]]*4872)/Tableau3[[#This Row],[Ranking]]</f>
        <v>0.48244938122978803</v>
      </c>
      <c r="R4046" s="6">
        <v>0.38885332731004602</v>
      </c>
      <c r="S4046" s="6" t="s">
        <v>38</v>
      </c>
      <c r="T4046" s="6" t="s">
        <v>38</v>
      </c>
    </row>
    <row r="4047" spans="1:20" x14ac:dyDescent="0.3">
      <c r="A4047" s="7" t="s">
        <v>4352</v>
      </c>
      <c r="B4047" s="45" t="s">
        <v>4353</v>
      </c>
      <c r="C4047" s="7">
        <v>450324.79140624998</v>
      </c>
      <c r="D4047" s="7">
        <v>382683.61171874998</v>
      </c>
      <c r="E4047" s="7">
        <v>846048.54824218794</v>
      </c>
      <c r="F4047" s="7">
        <v>966193.59902343794</v>
      </c>
      <c r="G4047" s="7">
        <v>428411.78554687498</v>
      </c>
      <c r="H4047" s="7">
        <v>665177.17226562498</v>
      </c>
      <c r="I4047" s="7">
        <v>368608.556054688</v>
      </c>
      <c r="J4047" s="7">
        <v>603204.60585937498</v>
      </c>
      <c r="K4047" s="7">
        <f>AVERAGE(Tableau3[[#This Row],[Abundance+δ EtOH1]:[Abundance+δ EtOH4]])</f>
        <v>661312.63759765646</v>
      </c>
      <c r="L4047" s="7">
        <f>AVERAGE(Tableau3[[#This Row],[Abundance+δ Control1]:[Abundance+δ Control4]])</f>
        <v>516350.52993164072</v>
      </c>
      <c r="M4047" s="7">
        <f>STDEV(Tableau3[[#This Row],[Abundance+δ EtOH1]:[Abundance+δ EtOH4]])</f>
        <v>288230.09478787967</v>
      </c>
      <c r="N4047" s="7">
        <f>STDEV(Tableau3[[#This Row],[Abundance+δ Control1]:[Abundance+δ Control4]])</f>
        <v>140539.33444970212</v>
      </c>
      <c r="O4047" s="19">
        <f>_xlfn.T.TEST(Tableau3[[#This Row],[Abundance+δ EtOH1]:[Abundance+δ EtOH4]],Tableau3[[#This Row],[Abundance+δ Control1]:[Abundance+δ Control4]],2,2)</f>
        <v>0.4007714968232986</v>
      </c>
      <c r="P4047" s="7">
        <v>4046</v>
      </c>
      <c r="Q4047" s="7">
        <f>(Tableau3[[#This Row],[p-value]]*4872)/Tableau3[[#This Row],[Ranking]]</f>
        <v>0.48258989928895474</v>
      </c>
      <c r="R4047" s="7">
        <v>0.26185673942234039</v>
      </c>
      <c r="S4047" s="7" t="s">
        <v>38</v>
      </c>
      <c r="T4047" s="7" t="s">
        <v>38</v>
      </c>
    </row>
    <row r="4048" spans="1:20" x14ac:dyDescent="0.3">
      <c r="A4048" s="6" t="s">
        <v>1105</v>
      </c>
      <c r="B4048" s="44" t="s">
        <v>1106</v>
      </c>
      <c r="C4048" s="6">
        <v>47298.447656249999</v>
      </c>
      <c r="D4048" s="6">
        <v>51682.627343749999</v>
      </c>
      <c r="E4048" s="6">
        <v>86649.217187500006</v>
      </c>
      <c r="F4048" s="6">
        <v>99624.607812500006</v>
      </c>
      <c r="G4048" s="6">
        <v>79575.373437500006</v>
      </c>
      <c r="H4048" s="6">
        <v>64778.783593749999</v>
      </c>
      <c r="I4048" s="6">
        <v>27222.932031249999</v>
      </c>
      <c r="J4048" s="6">
        <v>52151.607812499999</v>
      </c>
      <c r="K4048" s="6">
        <f>AVERAGE(Tableau3[[#This Row],[Abundance+δ EtOH1]:[Abundance+δ EtOH4]])</f>
        <v>71313.725000000006</v>
      </c>
      <c r="L4048" s="6">
        <f>AVERAGE(Tableau3[[#This Row],[Abundance+δ Control1]:[Abundance+δ Control4]])</f>
        <v>55932.174218750006</v>
      </c>
      <c r="M4048" s="6">
        <f>STDEV(Tableau3[[#This Row],[Abundance+δ EtOH1]:[Abundance+δ EtOH4]])</f>
        <v>25812.122135038528</v>
      </c>
      <c r="N4048" s="6">
        <f>STDEV(Tableau3[[#This Row],[Abundance+δ Control1]:[Abundance+δ Control4]])</f>
        <v>22179.394611996155</v>
      </c>
      <c r="O4048" s="18">
        <f>_xlfn.T.TEST(Tableau3[[#This Row],[Abundance+δ EtOH1]:[Abundance+δ EtOH4]],Tableau3[[#This Row],[Abundance+δ Control1]:[Abundance+δ Control4]],2,2)</f>
        <v>0.4008622314312229</v>
      </c>
      <c r="P4048" s="6">
        <v>4047</v>
      </c>
      <c r="Q4048" s="6">
        <f>(Tableau3[[#This Row],[p-value]]*4872)/Tableau3[[#This Row],[Ranking]]</f>
        <v>0.48257988424336989</v>
      </c>
      <c r="R4048" s="6">
        <v>0.24990694764452859</v>
      </c>
      <c r="S4048" s="6" t="s">
        <v>38</v>
      </c>
      <c r="T4048" s="6" t="s">
        <v>38</v>
      </c>
    </row>
    <row r="4049" spans="1:20" x14ac:dyDescent="0.3">
      <c r="A4049" s="7" t="s">
        <v>4270</v>
      </c>
      <c r="B4049" s="45" t="s">
        <v>4271</v>
      </c>
      <c r="C4049" s="7">
        <v>1645777.6156250001</v>
      </c>
      <c r="D4049" s="7">
        <v>1629530.9515625001</v>
      </c>
      <c r="E4049" s="7">
        <v>3748516.1703125001</v>
      </c>
      <c r="F4049" s="7">
        <v>4601637.5160156293</v>
      </c>
      <c r="G4049" s="7">
        <v>1909457.2328125001</v>
      </c>
      <c r="H4049" s="7">
        <v>3009305.9759765598</v>
      </c>
      <c r="I4049" s="7">
        <v>1518261.96035156</v>
      </c>
      <c r="J4049" s="7">
        <v>2239380.8441406302</v>
      </c>
      <c r="K4049" s="7">
        <f>AVERAGE(Tableau3[[#This Row],[Abundance+δ EtOH1]:[Abundance+δ EtOH4]])</f>
        <v>2906365.5633789077</v>
      </c>
      <c r="L4049" s="7">
        <f>AVERAGE(Tableau3[[#This Row],[Abundance+δ Control1]:[Abundance+δ Control4]])</f>
        <v>2169101.5033203126</v>
      </c>
      <c r="M4049" s="7">
        <f>STDEV(Tableau3[[#This Row],[Abundance+δ EtOH1]:[Abundance+δ EtOH4]])</f>
        <v>1505827.9271008023</v>
      </c>
      <c r="N4049" s="7">
        <f>STDEV(Tableau3[[#This Row],[Abundance+δ Control1]:[Abundance+δ Control4]])</f>
        <v>632953.39468163264</v>
      </c>
      <c r="O4049" s="19">
        <f>_xlfn.T.TEST(Tableau3[[#This Row],[Abundance+δ EtOH1]:[Abundance+δ EtOH4]],Tableau3[[#This Row],[Abundance+δ Control1]:[Abundance+δ Control4]],2,2)</f>
        <v>0.40146532800716533</v>
      </c>
      <c r="P4049" s="7">
        <v>4048</v>
      </c>
      <c r="Q4049" s="7">
        <f>(Tableau3[[#This Row],[p-value]]*4872)/Tableau3[[#This Row],[Ranking]]</f>
        <v>0.48318653113905868</v>
      </c>
      <c r="R4049" s="7">
        <v>0.29120558465695401</v>
      </c>
      <c r="S4049" s="7" t="s">
        <v>38</v>
      </c>
      <c r="T4049" s="7" t="s">
        <v>38</v>
      </c>
    </row>
    <row r="4050" spans="1:20" x14ac:dyDescent="0.3">
      <c r="A4050" s="6" t="s">
        <v>9034</v>
      </c>
      <c r="B4050" s="44" t="s">
        <v>9035</v>
      </c>
      <c r="C4050" s="6">
        <v>507688.581445313</v>
      </c>
      <c r="D4050" s="6">
        <v>592251.99868164095</v>
      </c>
      <c r="E4050" s="6">
        <v>1674390.5155273399</v>
      </c>
      <c r="F4050" s="6">
        <v>1699455.6703125001</v>
      </c>
      <c r="G4050" s="6">
        <v>902687.21572265599</v>
      </c>
      <c r="H4050" s="6">
        <v>1082324.8695312501</v>
      </c>
      <c r="I4050" s="6">
        <v>506980.459130859</v>
      </c>
      <c r="J4050" s="6">
        <v>713685.09609374998</v>
      </c>
      <c r="K4050" s="6">
        <f>AVERAGE(Tableau3[[#This Row],[Abundance+δ EtOH1]:[Abundance+δ EtOH4]])</f>
        <v>1118446.6914916984</v>
      </c>
      <c r="L4050" s="6">
        <f>AVERAGE(Tableau3[[#This Row],[Abundance+δ Control1]:[Abundance+δ Control4]])</f>
        <v>801419.41011962877</v>
      </c>
      <c r="M4050" s="6">
        <f>STDEV(Tableau3[[#This Row],[Abundance+δ EtOH1]:[Abundance+δ EtOH4]])</f>
        <v>657406.84832724067</v>
      </c>
      <c r="N4050" s="6">
        <f>STDEV(Tableau3[[#This Row],[Abundance+δ Control1]:[Abundance+δ Control4]])</f>
        <v>247355.78377165232</v>
      </c>
      <c r="O4050" s="18">
        <f>_xlfn.T.TEST(Tableau3[[#This Row],[Abundance+δ EtOH1]:[Abundance+δ EtOH4]],Tableau3[[#This Row],[Abundance+δ Control1]:[Abundance+δ Control4]],2,2)</f>
        <v>0.40147272880679358</v>
      </c>
      <c r="P4050" s="6">
        <v>4049</v>
      </c>
      <c r="Q4050" s="6">
        <f>(Tableau3[[#This Row],[p-value]]*4872)/Tableau3[[#This Row],[Ranking]]</f>
        <v>0.48307610144398577</v>
      </c>
      <c r="R4050" s="6">
        <v>0.31401560313251797</v>
      </c>
      <c r="S4050" s="6" t="s">
        <v>38</v>
      </c>
      <c r="T4050" s="6" t="s">
        <v>38</v>
      </c>
    </row>
    <row r="4051" spans="1:20" x14ac:dyDescent="0.3">
      <c r="A4051" s="7" t="s">
        <v>5247</v>
      </c>
      <c r="B4051" s="45" t="s">
        <v>5248</v>
      </c>
      <c r="C4051" s="7">
        <v>156136.64296875001</v>
      </c>
      <c r="D4051" s="7">
        <v>212125.67031250001</v>
      </c>
      <c r="E4051" s="7">
        <v>306411.91249999998</v>
      </c>
      <c r="F4051" s="7">
        <v>431135.61953124998</v>
      </c>
      <c r="G4051" s="7">
        <v>225387.49453125001</v>
      </c>
      <c r="H4051" s="7">
        <v>274511.24648437498</v>
      </c>
      <c r="I4051" s="7">
        <v>177926.55507812501</v>
      </c>
      <c r="J4051" s="7">
        <v>198129.96718750001</v>
      </c>
      <c r="K4051" s="7">
        <f>AVERAGE(Tableau3[[#This Row],[Abundance+δ EtOH1]:[Abundance+δ EtOH4]])</f>
        <v>276452.46132812498</v>
      </c>
      <c r="L4051" s="7">
        <f>AVERAGE(Tableau3[[#This Row],[Abundance+δ Control1]:[Abundance+δ Control4]])</f>
        <v>218988.81582031248</v>
      </c>
      <c r="M4051" s="7">
        <f>STDEV(Tableau3[[#This Row],[Abundance+δ EtOH1]:[Abundance+δ EtOH4]])</f>
        <v>120330.4898132181</v>
      </c>
      <c r="N4051" s="7">
        <f>STDEV(Tableau3[[#This Row],[Abundance+δ Control1]:[Abundance+δ Control4]])</f>
        <v>41812.614602284084</v>
      </c>
      <c r="O4051" s="19">
        <f>_xlfn.T.TEST(Tableau3[[#This Row],[Abundance+δ EtOH1]:[Abundance+δ EtOH4]],Tableau3[[#This Row],[Abundance+δ Control1]:[Abundance+δ Control4]],2,2)</f>
        <v>0.40172382577103199</v>
      </c>
      <c r="P4051" s="7">
        <v>4050</v>
      </c>
      <c r="Q4051" s="7">
        <f>(Tableau3[[#This Row],[p-value]]*4872)/Tableau3[[#This Row],[Ranking]]</f>
        <v>0.48325888374233772</v>
      </c>
      <c r="R4051" s="7">
        <v>0.20479343059455421</v>
      </c>
      <c r="S4051" s="7" t="s">
        <v>38</v>
      </c>
      <c r="T4051" s="7" t="s">
        <v>38</v>
      </c>
    </row>
    <row r="4052" spans="1:20" x14ac:dyDescent="0.3">
      <c r="A4052" s="6" t="s">
        <v>2255</v>
      </c>
      <c r="B4052" s="44" t="s">
        <v>2256</v>
      </c>
      <c r="C4052" s="6">
        <v>166501.30312500001</v>
      </c>
      <c r="D4052" s="6">
        <v>132487.99062500001</v>
      </c>
      <c r="E4052" s="6">
        <v>452474.44179687498</v>
      </c>
      <c r="F4052" s="6">
        <v>513137.12343749998</v>
      </c>
      <c r="G4052" s="6">
        <v>216694.93203125001</v>
      </c>
      <c r="H4052" s="6">
        <v>288984.57070312498</v>
      </c>
      <c r="I4052" s="6">
        <v>212760.39296875001</v>
      </c>
      <c r="J4052" s="6">
        <v>186348.92226562501</v>
      </c>
      <c r="K4052" s="6">
        <f>AVERAGE(Tableau3[[#This Row],[Abundance+δ EtOH1]:[Abundance+δ EtOH4]])</f>
        <v>316150.21474609373</v>
      </c>
      <c r="L4052" s="6">
        <f>AVERAGE(Tableau3[[#This Row],[Abundance+δ Control1]:[Abundance+δ Control4]])</f>
        <v>226197.20449218748</v>
      </c>
      <c r="M4052" s="6">
        <f>STDEV(Tableau3[[#This Row],[Abundance+δ EtOH1]:[Abundance+δ EtOH4]])</f>
        <v>194520.56137700391</v>
      </c>
      <c r="N4052" s="6">
        <f>STDEV(Tableau3[[#This Row],[Abundance+δ Control1]:[Abundance+δ Control4]])</f>
        <v>43973.401194936218</v>
      </c>
      <c r="O4052" s="18">
        <f>_xlfn.T.TEST(Tableau3[[#This Row],[Abundance+δ EtOH1]:[Abundance+δ EtOH4]],Tableau3[[#This Row],[Abundance+δ Control1]:[Abundance+δ Control4]],2,2)</f>
        <v>0.40176143531517411</v>
      </c>
      <c r="P4052" s="6">
        <v>4051</v>
      </c>
      <c r="Q4052" s="6">
        <f>(Tableau3[[#This Row],[p-value]]*4872)/Tableau3[[#This Row],[Ranking]]</f>
        <v>0.48318482173673866</v>
      </c>
      <c r="R4052" s="6">
        <v>0.3395454650466096</v>
      </c>
      <c r="S4052" s="6" t="s">
        <v>38</v>
      </c>
      <c r="T4052" s="6" t="s">
        <v>38</v>
      </c>
    </row>
    <row r="4053" spans="1:20" x14ac:dyDescent="0.3">
      <c r="A4053" s="7" t="s">
        <v>7392</v>
      </c>
      <c r="B4053" s="45" t="s">
        <v>7393</v>
      </c>
      <c r="C4053" s="7">
        <v>30291637.6175781</v>
      </c>
      <c r="D4053" s="7">
        <v>31456871.9535156</v>
      </c>
      <c r="E4053" s="7">
        <v>58670942.689843804</v>
      </c>
      <c r="F4053" s="7">
        <v>60536357.443750001</v>
      </c>
      <c r="G4053" s="7">
        <v>40996780.160546899</v>
      </c>
      <c r="H4053" s="7">
        <v>44541573.574609399</v>
      </c>
      <c r="I4053" s="7">
        <v>26196755.779687501</v>
      </c>
      <c r="J4053" s="7">
        <v>35989457.789453097</v>
      </c>
      <c r="K4053" s="7">
        <f>AVERAGE(Tableau3[[#This Row],[Abundance+δ EtOH1]:[Abundance+δ EtOH4]])</f>
        <v>45238952.426171876</v>
      </c>
      <c r="L4053" s="7">
        <f>AVERAGE(Tableau3[[#This Row],[Abundance+δ Control1]:[Abundance+δ Control4]])</f>
        <v>36931141.82607422</v>
      </c>
      <c r="M4053" s="7">
        <f>STDEV(Tableau3[[#This Row],[Abundance+δ EtOH1]:[Abundance+δ EtOH4]])</f>
        <v>16611210.319712639</v>
      </c>
      <c r="N4053" s="7">
        <f>STDEV(Tableau3[[#This Row],[Abundance+δ Control1]:[Abundance+δ Control4]])</f>
        <v>7969983.2514156094</v>
      </c>
      <c r="O4053" s="19">
        <f>_xlfn.T.TEST(Tableau3[[#This Row],[Abundance+δ EtOH1]:[Abundance+δ EtOH4]],Tableau3[[#This Row],[Abundance+δ Control1]:[Abundance+δ Control4]],2,2)</f>
        <v>0.40189456705764165</v>
      </c>
      <c r="P4053" s="7">
        <v>4052</v>
      </c>
      <c r="Q4053" s="7">
        <f>(Tableau3[[#This Row],[p-value]]*4872)/Tableau3[[#This Row],[Ranking]]</f>
        <v>0.4832256492361377</v>
      </c>
      <c r="R4053" s="7">
        <v>0.1940960394891913</v>
      </c>
      <c r="S4053" s="7" t="s">
        <v>38</v>
      </c>
      <c r="T4053" s="7" t="s">
        <v>38</v>
      </c>
    </row>
    <row r="4054" spans="1:20" x14ac:dyDescent="0.3">
      <c r="A4054" s="6" t="s">
        <v>4916</v>
      </c>
      <c r="B4054" s="44" t="s">
        <v>4917</v>
      </c>
      <c r="C4054" s="6">
        <v>127955.88515625001</v>
      </c>
      <c r="D4054" s="6">
        <v>123894.61562500001</v>
      </c>
      <c r="E4054" s="6">
        <v>476207.89687499998</v>
      </c>
      <c r="F4054" s="6">
        <v>718187.78749999998</v>
      </c>
      <c r="G4054" s="6">
        <v>281651.21718749998</v>
      </c>
      <c r="H4054" s="6">
        <v>302669.80312499998</v>
      </c>
      <c r="I4054" s="6">
        <v>126114.68203125001</v>
      </c>
      <c r="J4054" s="6">
        <v>193369.43593750001</v>
      </c>
      <c r="K4054" s="6">
        <f>AVERAGE(Tableau3[[#This Row],[Abundance+δ EtOH1]:[Abundance+δ EtOH4]])</f>
        <v>361561.54628906248</v>
      </c>
      <c r="L4054" s="6">
        <f>AVERAGE(Tableau3[[#This Row],[Abundance+δ Control1]:[Abundance+δ Control4]])</f>
        <v>225951.28457031248</v>
      </c>
      <c r="M4054" s="6">
        <f>STDEV(Tableau3[[#This Row],[Abundance+δ EtOH1]:[Abundance+δ EtOH4]])</f>
        <v>289472.64491801307</v>
      </c>
      <c r="N4054" s="6">
        <f>STDEV(Tableau3[[#This Row],[Abundance+δ Control1]:[Abundance+δ Control4]])</f>
        <v>81684.632682978641</v>
      </c>
      <c r="O4054" s="18">
        <f>_xlfn.T.TEST(Tableau3[[#This Row],[Abundance+δ EtOH1]:[Abundance+δ EtOH4]],Tableau3[[#This Row],[Abundance+δ Control1]:[Abundance+δ Control4]],2,2)</f>
        <v>0.40194431818485704</v>
      </c>
      <c r="P4054" s="6">
        <v>4053</v>
      </c>
      <c r="Q4054" s="6">
        <f>(Tableau3[[#This Row],[p-value]]*4872)/Tableau3[[#This Row],[Ranking]]</f>
        <v>0.48316622704086443</v>
      </c>
      <c r="R4054" s="6">
        <v>0.47860889168579113</v>
      </c>
      <c r="S4054" s="6" t="s">
        <v>38</v>
      </c>
      <c r="T4054" s="6" t="s">
        <v>38</v>
      </c>
    </row>
    <row r="4055" spans="1:20" x14ac:dyDescent="0.3">
      <c r="A4055" s="7" t="s">
        <v>3611</v>
      </c>
      <c r="B4055" s="45" t="s">
        <v>3612</v>
      </c>
      <c r="C4055" s="7">
        <v>3804286.2352539101</v>
      </c>
      <c r="D4055" s="7">
        <v>3536341.2240234399</v>
      </c>
      <c r="E4055" s="7">
        <v>8059995.2191406293</v>
      </c>
      <c r="F4055" s="7">
        <v>10286225.824609401</v>
      </c>
      <c r="G4055" s="7">
        <v>4689736.3353515593</v>
      </c>
      <c r="H4055" s="7">
        <v>5347774.1410156293</v>
      </c>
      <c r="I4055" s="7">
        <v>2920786.2464843802</v>
      </c>
      <c r="J4055" s="7">
        <v>6248756.3675781293</v>
      </c>
      <c r="K4055" s="7">
        <f>AVERAGE(Tableau3[[#This Row],[Abundance+δ EtOH1]:[Abundance+δ EtOH4]])</f>
        <v>6421712.1257568449</v>
      </c>
      <c r="L4055" s="7">
        <f>AVERAGE(Tableau3[[#This Row],[Abundance+δ Control1]:[Abundance+δ Control4]])</f>
        <v>4801763.2726074243</v>
      </c>
      <c r="M4055" s="7">
        <f>STDEV(Tableau3[[#This Row],[Abundance+δ EtOH1]:[Abundance+δ EtOH4]])</f>
        <v>3306293.0478876769</v>
      </c>
      <c r="N4055" s="7">
        <f>STDEV(Tableau3[[#This Row],[Abundance+δ Control1]:[Abundance+δ Control4]])</f>
        <v>1407425.7224671345</v>
      </c>
      <c r="O4055" s="19">
        <f>_xlfn.T.TEST(Tableau3[[#This Row],[Abundance+δ EtOH1]:[Abundance+δ EtOH4]],Tableau3[[#This Row],[Abundance+δ Control1]:[Abundance+δ Control4]],2,2)</f>
        <v>0.4019957553673062</v>
      </c>
      <c r="P4055" s="7">
        <v>4054</v>
      </c>
      <c r="Q4055" s="7">
        <f>(Tableau3[[#This Row],[p-value]]*4872)/Tableau3[[#This Row],[Ranking]]</f>
        <v>0.48310886042168616</v>
      </c>
      <c r="R4055" s="7">
        <v>0.29671704922192171</v>
      </c>
      <c r="S4055" s="7" t="s">
        <v>38</v>
      </c>
      <c r="T4055" s="7" t="s">
        <v>38</v>
      </c>
    </row>
    <row r="4056" spans="1:20" x14ac:dyDescent="0.3">
      <c r="A4056" s="6" t="s">
        <v>6243</v>
      </c>
      <c r="B4056" s="44" t="s">
        <v>6244</v>
      </c>
      <c r="C4056" s="6">
        <v>1500042.47451172</v>
      </c>
      <c r="D4056" s="6">
        <v>1860559.8084960899</v>
      </c>
      <c r="E4056" s="6">
        <v>3969743.9354492198</v>
      </c>
      <c r="F4056" s="6">
        <v>4475503.5882812496</v>
      </c>
      <c r="G4056" s="6">
        <v>2331867.4632812501</v>
      </c>
      <c r="H4056" s="6">
        <v>2984809.1537109399</v>
      </c>
      <c r="I4056" s="6">
        <v>1545931.56435547</v>
      </c>
      <c r="J4056" s="6">
        <v>2048059.37294922</v>
      </c>
      <c r="K4056" s="6">
        <f>AVERAGE(Tableau3[[#This Row],[Abundance+δ EtOH1]:[Abundance+δ EtOH4]])</f>
        <v>2951462.4516845699</v>
      </c>
      <c r="L4056" s="6">
        <f>AVERAGE(Tableau3[[#This Row],[Abundance+δ Control1]:[Abundance+δ Control4]])</f>
        <v>2227666.8885742202</v>
      </c>
      <c r="M4056" s="6">
        <f>STDEV(Tableau3[[#This Row],[Abundance+δ EtOH1]:[Abundance+δ EtOH4]])</f>
        <v>1489551.061368143</v>
      </c>
      <c r="N4056" s="6">
        <f>STDEV(Tableau3[[#This Row],[Abundance+δ Control1]:[Abundance+δ Control4]])</f>
        <v>600317.71626427548</v>
      </c>
      <c r="O4056" s="18">
        <f>_xlfn.T.TEST(Tableau3[[#This Row],[Abundance+δ EtOH1]:[Abundance+δ EtOH4]],Tableau3[[#This Row],[Abundance+δ Control1]:[Abundance+δ Control4]],2,2)</f>
        <v>0.40211730053301714</v>
      </c>
      <c r="P4056" s="6">
        <v>4055</v>
      </c>
      <c r="Q4056" s="6">
        <f>(Tableau3[[#This Row],[p-value]]*4872)/Tableau3[[#This Row],[Ranking]]</f>
        <v>0.48313575541229581</v>
      </c>
      <c r="R4056" s="6">
        <v>0.25653173142322228</v>
      </c>
      <c r="S4056" s="6" t="s">
        <v>38</v>
      </c>
      <c r="T4056" s="6" t="s">
        <v>38</v>
      </c>
    </row>
    <row r="4057" spans="1:20" x14ac:dyDescent="0.3">
      <c r="A4057" s="7" t="s">
        <v>2069</v>
      </c>
      <c r="B4057" s="45" t="s">
        <v>2070</v>
      </c>
      <c r="C4057" s="7">
        <v>161302.55312500001</v>
      </c>
      <c r="D4057" s="7">
        <v>79418.837304687506</v>
      </c>
      <c r="E4057" s="7">
        <v>35613.674218749999</v>
      </c>
      <c r="F4057" s="7">
        <v>111030.65273437501</v>
      </c>
      <c r="G4057" s="7">
        <v>93951.973535156299</v>
      </c>
      <c r="H4057" s="7">
        <v>149363.33046875001</v>
      </c>
      <c r="I4057" s="7">
        <v>111128.476464844</v>
      </c>
      <c r="J4057" s="7">
        <v>138627.42812500001</v>
      </c>
      <c r="K4057" s="7">
        <f>AVERAGE(Tableau3[[#This Row],[Abundance+δ EtOH1]:[Abundance+δ EtOH4]])</f>
        <v>96841.429345703131</v>
      </c>
      <c r="L4057" s="7">
        <f>AVERAGE(Tableau3[[#This Row],[Abundance+δ Control1]:[Abundance+δ Control4]])</f>
        <v>123267.80214843759</v>
      </c>
      <c r="M4057" s="7">
        <f>STDEV(Tableau3[[#This Row],[Abundance+δ EtOH1]:[Abundance+δ EtOH4]])</f>
        <v>52943.225095622496</v>
      </c>
      <c r="N4057" s="7">
        <f>STDEV(Tableau3[[#This Row],[Abundance+δ Control1]:[Abundance+δ Control4]])</f>
        <v>25322.425790800189</v>
      </c>
      <c r="O4057" s="19">
        <f>_xlfn.T.TEST(Tableau3[[#This Row],[Abundance+δ EtOH1]:[Abundance+δ EtOH4]],Tableau3[[#This Row],[Abundance+δ Control1]:[Abundance+δ Control4]],2,2)</f>
        <v>0.40250986492957846</v>
      </c>
      <c r="P4057" s="7">
        <v>4056</v>
      </c>
      <c r="Q4057" s="7">
        <f>(Tableau3[[#This Row],[p-value]]*4872)/Tableau3[[#This Row],[Ranking]]</f>
        <v>0.48348818095091373</v>
      </c>
      <c r="R4057" s="7">
        <v>-0.1677902241547588</v>
      </c>
      <c r="S4057" s="7" t="s">
        <v>38</v>
      </c>
      <c r="T4057" s="7" t="s">
        <v>38</v>
      </c>
    </row>
    <row r="4058" spans="1:20" x14ac:dyDescent="0.3">
      <c r="A4058" s="6" t="s">
        <v>8930</v>
      </c>
      <c r="B4058" s="44" t="s">
        <v>8931</v>
      </c>
      <c r="C4058" s="6">
        <v>17406.304589843799</v>
      </c>
      <c r="D4058" s="6">
        <v>9859.3729492187504</v>
      </c>
      <c r="E4058" s="6">
        <v>21532.866845703102</v>
      </c>
      <c r="F4058" s="6">
        <v>26277.334130859399</v>
      </c>
      <c r="G4058" s="6">
        <v>11627.19765625</v>
      </c>
      <c r="H4058" s="6">
        <v>19358.2046142578</v>
      </c>
      <c r="I4058" s="6">
        <v>9245.4906250000004</v>
      </c>
      <c r="J4058" s="6">
        <v>19203.296777343799</v>
      </c>
      <c r="K4058" s="6">
        <f>AVERAGE(Tableau3[[#This Row],[Abundance+δ EtOH1]:[Abundance+δ EtOH4]])</f>
        <v>18768.969628906263</v>
      </c>
      <c r="L4058" s="6">
        <f>AVERAGE(Tableau3[[#This Row],[Abundance+δ Control1]:[Abundance+δ Control4]])</f>
        <v>14858.5474182129</v>
      </c>
      <c r="M4058" s="6">
        <f>STDEV(Tableau3[[#This Row],[Abundance+δ EtOH1]:[Abundance+δ EtOH4]])</f>
        <v>6958.2668896449923</v>
      </c>
      <c r="N4058" s="6">
        <f>STDEV(Tableau3[[#This Row],[Abundance+δ Control1]:[Abundance+δ Control4]])</f>
        <v>5198.4545691823341</v>
      </c>
      <c r="O4058" s="18">
        <f>_xlfn.T.TEST(Tableau3[[#This Row],[Abundance+δ EtOH1]:[Abundance+δ EtOH4]],Tableau3[[#This Row],[Abundance+δ Control1]:[Abundance+δ Control4]],2,2)</f>
        <v>0.40258519599698528</v>
      </c>
      <c r="P4058" s="6">
        <v>4057</v>
      </c>
      <c r="Q4058" s="6">
        <f>(Tableau3[[#This Row],[p-value]]*4872)/Tableau3[[#This Row],[Ranking]]</f>
        <v>0.48345947125888888</v>
      </c>
      <c r="R4058" s="6">
        <v>0.31595271527580859</v>
      </c>
      <c r="S4058" s="6" t="s">
        <v>38</v>
      </c>
      <c r="T4058" s="6" t="s">
        <v>38</v>
      </c>
    </row>
    <row r="4059" spans="1:20" x14ac:dyDescent="0.3">
      <c r="A4059" s="7" t="s">
        <v>9499</v>
      </c>
      <c r="B4059" s="45" t="s">
        <v>9500</v>
      </c>
      <c r="C4059" s="7">
        <v>4107.5760742187504</v>
      </c>
      <c r="D4059" s="7">
        <v>28234.377832031299</v>
      </c>
      <c r="E4059" s="7">
        <v>34036.416406249999</v>
      </c>
      <c r="F4059" s="7">
        <v>35418.675195312499</v>
      </c>
      <c r="G4059" s="7">
        <v>18069.7097412109</v>
      </c>
      <c r="H4059" s="7">
        <v>28879.279199218799</v>
      </c>
      <c r="I4059" s="7">
        <v>10510.2350097656</v>
      </c>
      <c r="J4059" s="7">
        <v>14511.6869140625</v>
      </c>
      <c r="K4059" s="7">
        <f>AVERAGE(Tableau3[[#This Row],[Abundance+δ EtOH1]:[Abundance+δ EtOH4]])</f>
        <v>25449.261376953138</v>
      </c>
      <c r="L4059" s="7">
        <f>AVERAGE(Tableau3[[#This Row],[Abundance+δ Control1]:[Abundance+δ Control4]])</f>
        <v>17992.727716064452</v>
      </c>
      <c r="M4059" s="7">
        <f>STDEV(Tableau3[[#This Row],[Abundance+δ EtOH1]:[Abundance+δ EtOH4]])</f>
        <v>14564.258175503581</v>
      </c>
      <c r="N4059" s="7">
        <f>STDEV(Tableau3[[#This Row],[Abundance+δ Control1]:[Abundance+δ Control4]])</f>
        <v>7887.2950917405487</v>
      </c>
      <c r="O4059" s="19">
        <f>_xlfn.T.TEST(Tableau3[[#This Row],[Abundance+δ EtOH1]:[Abundance+δ EtOH4]],Tableau3[[#This Row],[Abundance+δ Control1]:[Abundance+δ Control4]],2,2)</f>
        <v>0.40260157679696151</v>
      </c>
      <c r="P4059" s="7">
        <v>4058</v>
      </c>
      <c r="Q4059" s="7">
        <f>(Tableau3[[#This Row],[p-value]]*4872)/Tableau3[[#This Row],[Ranking]]</f>
        <v>0.48336000053099959</v>
      </c>
      <c r="R4059" s="7">
        <v>0.2353502691283679</v>
      </c>
      <c r="S4059" s="7" t="s">
        <v>38</v>
      </c>
      <c r="T4059" s="7" t="s">
        <v>38</v>
      </c>
    </row>
    <row r="4060" spans="1:20" x14ac:dyDescent="0.3">
      <c r="A4060" s="6" t="s">
        <v>8150</v>
      </c>
      <c r="B4060" s="44" t="s">
        <v>8151</v>
      </c>
      <c r="C4060" s="6">
        <v>196221.09609375001</v>
      </c>
      <c r="D4060" s="6">
        <v>182188.64687500001</v>
      </c>
      <c r="E4060" s="6">
        <v>374564.65078124998</v>
      </c>
      <c r="F4060" s="6">
        <v>483551.17421874998</v>
      </c>
      <c r="G4060" s="6">
        <v>202094.64687500001</v>
      </c>
      <c r="H4060" s="6">
        <v>354133.82460937498</v>
      </c>
      <c r="I4060" s="6">
        <v>154574.54531250001</v>
      </c>
      <c r="J4060" s="6">
        <v>221777.92031250001</v>
      </c>
      <c r="K4060" s="6">
        <f>AVERAGE(Tableau3[[#This Row],[Abundance+δ EtOH1]:[Abundance+δ EtOH4]])</f>
        <v>309131.39199218748</v>
      </c>
      <c r="L4060" s="6">
        <f>AVERAGE(Tableau3[[#This Row],[Abundance+δ Control1]:[Abundance+δ Control4]])</f>
        <v>233145.23427734373</v>
      </c>
      <c r="M4060" s="6">
        <f>STDEV(Tableau3[[#This Row],[Abundance+δ EtOH1]:[Abundance+δ EtOH4]])</f>
        <v>145564.38122640431</v>
      </c>
      <c r="N4060" s="6">
        <f>STDEV(Tableau3[[#This Row],[Abundance+δ Control1]:[Abundance+δ Control4]])</f>
        <v>85449.686872350459</v>
      </c>
      <c r="O4060" s="18">
        <f>_xlfn.T.TEST(Tableau3[[#This Row],[Abundance+δ EtOH1]:[Abundance+δ EtOH4]],Tableau3[[#This Row],[Abundance+δ Control1]:[Abundance+δ Control4]],2,2)</f>
        <v>0.40262120903043236</v>
      </c>
      <c r="P4060" s="6">
        <v>4059</v>
      </c>
      <c r="Q4060" s="6">
        <f>(Tableau3[[#This Row],[p-value]]*4872)/Tableau3[[#This Row],[Ranking]]</f>
        <v>0.48326448149698603</v>
      </c>
      <c r="R4060" s="6">
        <v>0.29755449661828393</v>
      </c>
      <c r="S4060" s="6" t="s">
        <v>38</v>
      </c>
      <c r="T4060" s="6" t="s">
        <v>38</v>
      </c>
    </row>
    <row r="4061" spans="1:20" x14ac:dyDescent="0.3">
      <c r="A4061" s="7" t="s">
        <v>1959</v>
      </c>
      <c r="B4061" s="45" t="s">
        <v>1960</v>
      </c>
      <c r="C4061" s="7">
        <v>1118400.14394531</v>
      </c>
      <c r="D4061" s="7">
        <v>979972.74794921896</v>
      </c>
      <c r="E4061" s="7">
        <v>2437490.5785156302</v>
      </c>
      <c r="F4061" s="7">
        <v>2380237.8568359399</v>
      </c>
      <c r="G4061" s="7">
        <v>1511431.56972656</v>
      </c>
      <c r="H4061" s="7">
        <v>1680674.1288085899</v>
      </c>
      <c r="I4061" s="7">
        <v>883747.37246093794</v>
      </c>
      <c r="J4061" s="7">
        <v>1293269.5843750001</v>
      </c>
      <c r="K4061" s="7">
        <f>AVERAGE(Tableau3[[#This Row],[Abundance+δ EtOH1]:[Abundance+δ EtOH4]])</f>
        <v>1729025.3318115247</v>
      </c>
      <c r="L4061" s="7">
        <f>AVERAGE(Tableau3[[#This Row],[Abundance+δ Control1]:[Abundance+δ Control4]])</f>
        <v>1342280.6638427721</v>
      </c>
      <c r="M4061" s="7">
        <f>STDEV(Tableau3[[#This Row],[Abundance+δ EtOH1]:[Abundance+δ EtOH4]])</f>
        <v>787388.86030212394</v>
      </c>
      <c r="N4061" s="7">
        <f>STDEV(Tableau3[[#This Row],[Abundance+δ Control1]:[Abundance+δ Control4]])</f>
        <v>344372.39112571615</v>
      </c>
      <c r="O4061" s="19">
        <f>_xlfn.T.TEST(Tableau3[[#This Row],[Abundance+δ EtOH1]:[Abundance+δ EtOH4]],Tableau3[[#This Row],[Abundance+δ Control1]:[Abundance+δ Control4]],2,2)</f>
        <v>0.40278001725420987</v>
      </c>
      <c r="P4061" s="7">
        <v>4060</v>
      </c>
      <c r="Q4061" s="7">
        <f>(Tableau3[[#This Row],[p-value]]*4872)/Tableau3[[#This Row],[Ranking]]</f>
        <v>0.48333602070505183</v>
      </c>
      <c r="R4061" s="7">
        <v>0.2595940337203807</v>
      </c>
      <c r="S4061" s="7" t="s">
        <v>38</v>
      </c>
      <c r="T4061" s="7" t="s">
        <v>38</v>
      </c>
    </row>
    <row r="4062" spans="1:20" x14ac:dyDescent="0.3">
      <c r="A4062" s="6" t="s">
        <v>9056</v>
      </c>
      <c r="B4062" s="44" t="s">
        <v>9057</v>
      </c>
      <c r="C4062" s="6">
        <v>345428.51406249998</v>
      </c>
      <c r="D4062" s="6">
        <v>227800.90078125001</v>
      </c>
      <c r="E4062" s="6">
        <v>448830.72499999998</v>
      </c>
      <c r="F4062" s="6">
        <v>613957.00624999998</v>
      </c>
      <c r="G4062" s="6">
        <v>189246.42812500001</v>
      </c>
      <c r="H4062" s="6">
        <v>532840.65468749998</v>
      </c>
      <c r="I4062" s="6">
        <v>219046.50625000001</v>
      </c>
      <c r="J4062" s="6">
        <v>288255.18203124998</v>
      </c>
      <c r="K4062" s="6">
        <f>AVERAGE(Tableau3[[#This Row],[Abundance+δ EtOH1]:[Abundance+δ EtOH4]])</f>
        <v>409004.28652343748</v>
      </c>
      <c r="L4062" s="6">
        <f>AVERAGE(Tableau3[[#This Row],[Abundance+δ Control1]:[Abundance+δ Control4]])</f>
        <v>307347.19277343748</v>
      </c>
      <c r="M4062" s="6">
        <f>STDEV(Tableau3[[#This Row],[Abundance+δ EtOH1]:[Abundance+δ EtOH4]])</f>
        <v>163776.58397288184</v>
      </c>
      <c r="N4062" s="6">
        <f>STDEV(Tableau3[[#This Row],[Abundance+δ Control1]:[Abundance+δ Control4]])</f>
        <v>155945.08444879414</v>
      </c>
      <c r="O4062" s="18">
        <f>_xlfn.T.TEST(Tableau3[[#This Row],[Abundance+δ EtOH1]:[Abundance+δ EtOH4]],Tableau3[[#This Row],[Abundance+δ Control1]:[Abundance+δ Control4]],2,2)</f>
        <v>0.40326581828734154</v>
      </c>
      <c r="P4062" s="6">
        <v>4061</v>
      </c>
      <c r="Q4062" s="6">
        <f>(Tableau3[[#This Row],[p-value]]*4872)/Tableau3[[#This Row],[Ranking]]</f>
        <v>0.48379981942770939</v>
      </c>
      <c r="R4062" s="6">
        <v>0.36668402213358309</v>
      </c>
      <c r="S4062" s="6" t="s">
        <v>38</v>
      </c>
      <c r="T4062" s="6" t="s">
        <v>38</v>
      </c>
    </row>
    <row r="4063" spans="1:20" x14ac:dyDescent="0.3">
      <c r="A4063" s="7" t="s">
        <v>5771</v>
      </c>
      <c r="B4063" s="45" t="s">
        <v>5772</v>
      </c>
      <c r="C4063" s="7">
        <v>1577956.2406250001</v>
      </c>
      <c r="D4063" s="7">
        <v>1833881.4476562501</v>
      </c>
      <c r="E4063" s="7">
        <v>4574967.5101562496</v>
      </c>
      <c r="F4063" s="7">
        <v>5496929.9437499996</v>
      </c>
      <c r="G4063" s="7">
        <v>1940699.46914063</v>
      </c>
      <c r="H4063" s="7">
        <v>3807482.6292968802</v>
      </c>
      <c r="I4063" s="7">
        <v>1710171.8343750001</v>
      </c>
      <c r="J4063" s="7">
        <v>2099775.1585937501</v>
      </c>
      <c r="K4063" s="7">
        <f>AVERAGE(Tableau3[[#This Row],[Abundance+δ EtOH1]:[Abundance+δ EtOH4]])</f>
        <v>3370933.7855468746</v>
      </c>
      <c r="L4063" s="7">
        <f>AVERAGE(Tableau3[[#This Row],[Abundance+δ Control1]:[Abundance+δ Control4]])</f>
        <v>2389532.2728515649</v>
      </c>
      <c r="M4063" s="7">
        <f>STDEV(Tableau3[[#This Row],[Abundance+δ EtOH1]:[Abundance+δ EtOH4]])</f>
        <v>1961874.5492258403</v>
      </c>
      <c r="N4063" s="7">
        <f>STDEV(Tableau3[[#This Row],[Abundance+δ Control1]:[Abundance+δ Control4]])</f>
        <v>958735.95420576225</v>
      </c>
      <c r="O4063" s="19">
        <f>_xlfn.T.TEST(Tableau3[[#This Row],[Abundance+δ EtOH1]:[Abundance+δ EtOH4]],Tableau3[[#This Row],[Abundance+δ Control1]:[Abundance+δ Control4]],2,2)</f>
        <v>0.40334475076813459</v>
      </c>
      <c r="P4063" s="7">
        <v>4062</v>
      </c>
      <c r="Q4063" s="7">
        <f>(Tableau3[[#This Row],[p-value]]*4872)/Tableau3[[#This Row],[Ranking]]</f>
        <v>0.48377538792278479</v>
      </c>
      <c r="R4063" s="7">
        <v>0.33415552720713648</v>
      </c>
      <c r="S4063" s="7" t="s">
        <v>38</v>
      </c>
      <c r="T4063" s="7" t="s">
        <v>38</v>
      </c>
    </row>
    <row r="4064" spans="1:20" x14ac:dyDescent="0.3">
      <c r="A4064" s="6" t="s">
        <v>9090</v>
      </c>
      <c r="B4064" s="44" t="s">
        <v>9091</v>
      </c>
      <c r="C4064" s="6">
        <v>103611.76210937501</v>
      </c>
      <c r="D4064" s="6">
        <v>123741.58437500001</v>
      </c>
      <c r="E4064" s="6">
        <v>685065.36562499998</v>
      </c>
      <c r="F4064" s="6">
        <v>1076747.4750000001</v>
      </c>
      <c r="G4064" s="6">
        <v>326391.33437499998</v>
      </c>
      <c r="H4064" s="6">
        <v>216519.70156250001</v>
      </c>
      <c r="I4064" s="6">
        <v>153057.50625000001</v>
      </c>
      <c r="J4064" s="6">
        <v>420520.47499999998</v>
      </c>
      <c r="K4064" s="6">
        <f>AVERAGE(Tableau3[[#This Row],[Abundance+δ EtOH1]:[Abundance+δ EtOH4]])</f>
        <v>497291.54677734378</v>
      </c>
      <c r="L4064" s="6">
        <f>AVERAGE(Tableau3[[#This Row],[Abundance+δ Control1]:[Abundance+δ Control4]])</f>
        <v>279122.25429687498</v>
      </c>
      <c r="M4064" s="6">
        <f>STDEV(Tableau3[[#This Row],[Abundance+δ EtOH1]:[Abundance+δ EtOH4]])</f>
        <v>471010.09439431457</v>
      </c>
      <c r="N4064" s="6">
        <f>STDEV(Tableau3[[#This Row],[Abundance+δ Control1]:[Abundance+δ Control4]])</f>
        <v>118376.8319934608</v>
      </c>
      <c r="O4064" s="18">
        <f>_xlfn.T.TEST(Tableau3[[#This Row],[Abundance+δ EtOH1]:[Abundance+δ EtOH4]],Tableau3[[#This Row],[Abundance+δ Control1]:[Abundance+δ Control4]],2,2)</f>
        <v>0.40355821255471042</v>
      </c>
      <c r="P4064" s="6">
        <v>4063</v>
      </c>
      <c r="Q4064" s="6">
        <f>(Tableau3[[#This Row],[p-value]]*4872)/Tableau3[[#This Row],[Ranking]]</f>
        <v>0.48391228441214601</v>
      </c>
      <c r="R4064" s="6">
        <v>0.58452202153683097</v>
      </c>
      <c r="S4064" s="6" t="s">
        <v>38</v>
      </c>
      <c r="T4064" s="6" t="s">
        <v>38</v>
      </c>
    </row>
    <row r="4065" spans="1:20" x14ac:dyDescent="0.3">
      <c r="A4065" s="7" t="s">
        <v>7308</v>
      </c>
      <c r="B4065" s="45" t="s">
        <v>7309</v>
      </c>
      <c r="C4065" s="7">
        <v>13819672.5794922</v>
      </c>
      <c r="D4065" s="7">
        <v>12516435.366601599</v>
      </c>
      <c r="E4065" s="7">
        <v>23891006.4632813</v>
      </c>
      <c r="F4065" s="7">
        <v>30289610.6742188</v>
      </c>
      <c r="G4065" s="7">
        <v>15931465.13125</v>
      </c>
      <c r="H4065" s="7">
        <v>21977929.600000001</v>
      </c>
      <c r="I4065" s="7">
        <v>10430624.7835938</v>
      </c>
      <c r="J4065" s="7">
        <v>14726359.146875</v>
      </c>
      <c r="K4065" s="7">
        <f>AVERAGE(Tableau3[[#This Row],[Abundance+δ EtOH1]:[Abundance+δ EtOH4]])</f>
        <v>20129181.270898476</v>
      </c>
      <c r="L4065" s="7">
        <f>AVERAGE(Tableau3[[#This Row],[Abundance+δ Control1]:[Abundance+δ Control4]])</f>
        <v>15766594.665429702</v>
      </c>
      <c r="M4065" s="7">
        <f>STDEV(Tableau3[[#This Row],[Abundance+δ EtOH1]:[Abundance+δ EtOH4]])</f>
        <v>8468558.6055759266</v>
      </c>
      <c r="N4065" s="7">
        <f>STDEV(Tableau3[[#This Row],[Abundance+δ Control1]:[Abundance+δ Control4]])</f>
        <v>4766638.5239438079</v>
      </c>
      <c r="O4065" s="19">
        <f>_xlfn.T.TEST(Tableau3[[#This Row],[Abundance+δ EtOH1]:[Abundance+δ EtOH4]],Tableau3[[#This Row],[Abundance+δ Control1]:[Abundance+δ Control4]],2,2)</f>
        <v>0.40385440948815621</v>
      </c>
      <c r="P4065" s="7">
        <v>4064</v>
      </c>
      <c r="Q4065" s="7">
        <f>(Tableau3[[#This Row],[p-value]]*4872)/Tableau3[[#This Row],[Ranking]]</f>
        <v>0.48414829798875419</v>
      </c>
      <c r="R4065" s="7">
        <v>0.25901532012962009</v>
      </c>
      <c r="S4065" s="7" t="s">
        <v>38</v>
      </c>
      <c r="T4065" s="7" t="s">
        <v>38</v>
      </c>
    </row>
    <row r="4066" spans="1:20" x14ac:dyDescent="0.3">
      <c r="A4066" s="6" t="s">
        <v>559</v>
      </c>
      <c r="B4066" s="44" t="s">
        <v>560</v>
      </c>
      <c r="C4066" s="6">
        <v>173569.47500000001</v>
      </c>
      <c r="D4066" s="6">
        <v>244138.37734375001</v>
      </c>
      <c r="E4066" s="6">
        <v>418202.75820312498</v>
      </c>
      <c r="F4066" s="6">
        <v>392036.56679687498</v>
      </c>
      <c r="G4066" s="6">
        <v>254117.59023437501</v>
      </c>
      <c r="H4066" s="6">
        <v>312755.54726562498</v>
      </c>
      <c r="I4066" s="6">
        <v>168444.735742188</v>
      </c>
      <c r="J4066" s="6">
        <v>256277.28750000001</v>
      </c>
      <c r="K4066" s="6">
        <f>AVERAGE(Tableau3[[#This Row],[Abundance+δ EtOH1]:[Abundance+δ EtOH4]])</f>
        <v>306986.79433593748</v>
      </c>
      <c r="L4066" s="6">
        <f>AVERAGE(Tableau3[[#This Row],[Abundance+δ Control1]:[Abundance+δ Control4]])</f>
        <v>247898.790185547</v>
      </c>
      <c r="M4066" s="6">
        <f>STDEV(Tableau3[[#This Row],[Abundance+δ EtOH1]:[Abundance+δ EtOH4]])</f>
        <v>117406.07456143577</v>
      </c>
      <c r="N4066" s="6">
        <f>STDEV(Tableau3[[#This Row],[Abundance+δ Control1]:[Abundance+δ Control4]])</f>
        <v>59520.916205224552</v>
      </c>
      <c r="O4066" s="18">
        <f>_xlfn.T.TEST(Tableau3[[#This Row],[Abundance+δ EtOH1]:[Abundance+δ EtOH4]],Tableau3[[#This Row],[Abundance+δ Control1]:[Abundance+δ Control4]],2,2)</f>
        <v>0.40388866714791716</v>
      </c>
      <c r="P4066" s="6">
        <v>4065</v>
      </c>
      <c r="Q4066" s="6">
        <f>(Tableau3[[#This Row],[p-value]]*4872)/Tableau3[[#This Row],[Ranking]]</f>
        <v>0.48407025494333389</v>
      </c>
      <c r="R4066" s="6">
        <v>0.17723755245325329</v>
      </c>
      <c r="S4066" s="6" t="s">
        <v>38</v>
      </c>
      <c r="T4066" s="6" t="s">
        <v>38</v>
      </c>
    </row>
    <row r="4067" spans="1:20" x14ac:dyDescent="0.3">
      <c r="A4067" s="7" t="s">
        <v>3050</v>
      </c>
      <c r="B4067" s="45" t="s">
        <v>3051</v>
      </c>
      <c r="C4067" s="7">
        <v>106000.45742187501</v>
      </c>
      <c r="D4067" s="7">
        <v>66226.574609375006</v>
      </c>
      <c r="E4067" s="7">
        <v>249383.10781250001</v>
      </c>
      <c r="F4067" s="7">
        <v>244968.20546875001</v>
      </c>
      <c r="G4067" s="7">
        <v>123500.37539062501</v>
      </c>
      <c r="H4067" s="7">
        <v>148777.24062500001</v>
      </c>
      <c r="I4067" s="7">
        <v>130170.77382812501</v>
      </c>
      <c r="J4067" s="7">
        <v>88737.428125000006</v>
      </c>
      <c r="K4067" s="7">
        <f>AVERAGE(Tableau3[[#This Row],[Abundance+δ EtOH1]:[Abundance+δ EtOH4]])</f>
        <v>166644.58632812501</v>
      </c>
      <c r="L4067" s="7">
        <f>AVERAGE(Tableau3[[#This Row],[Abundance+δ Control1]:[Abundance+δ Control4]])</f>
        <v>122796.45449218751</v>
      </c>
      <c r="M4067" s="7">
        <f>STDEV(Tableau3[[#This Row],[Abundance+δ EtOH1]:[Abundance+δ EtOH4]])</f>
        <v>94413.522514964163</v>
      </c>
      <c r="N4067" s="7">
        <f>STDEV(Tableau3[[#This Row],[Abundance+δ Control1]:[Abundance+δ Control4]])</f>
        <v>25099.101016167562</v>
      </c>
      <c r="O4067" s="19">
        <f>_xlfn.T.TEST(Tableau3[[#This Row],[Abundance+δ EtOH1]:[Abundance+δ EtOH4]],Tableau3[[#This Row],[Abundance+δ Control1]:[Abundance+δ Control4]],2,2)</f>
        <v>0.40393947137679231</v>
      </c>
      <c r="P4067" s="7">
        <v>4066</v>
      </c>
      <c r="Q4067" s="7">
        <f>(Tableau3[[#This Row],[p-value]]*4872)/Tableau3[[#This Row],[Ranking]]</f>
        <v>0.48401207686860115</v>
      </c>
      <c r="R4067" s="7">
        <v>0.33148490691722582</v>
      </c>
      <c r="S4067" s="7" t="s">
        <v>38</v>
      </c>
      <c r="T4067" s="7" t="s">
        <v>38</v>
      </c>
    </row>
    <row r="4068" spans="1:20" x14ac:dyDescent="0.3">
      <c r="A4068" s="6" t="s">
        <v>5183</v>
      </c>
      <c r="B4068" s="44" t="s">
        <v>5184</v>
      </c>
      <c r="C4068" s="6">
        <v>42877.904687499999</v>
      </c>
      <c r="D4068" s="6">
        <v>39468.210351562499</v>
      </c>
      <c r="E4068" s="6">
        <v>60155.150781249999</v>
      </c>
      <c r="F4068" s="6">
        <v>66002.656640625006</v>
      </c>
      <c r="G4068" s="6">
        <v>52510.525781249999</v>
      </c>
      <c r="H4068" s="6">
        <v>54454.777734374999</v>
      </c>
      <c r="I4068" s="6">
        <v>41074.203515624999</v>
      </c>
      <c r="J4068" s="6">
        <v>29223.868554687499</v>
      </c>
      <c r="K4068" s="6">
        <f>AVERAGE(Tableau3[[#This Row],[Abundance+δ EtOH1]:[Abundance+δ EtOH4]])</f>
        <v>52125.980615234374</v>
      </c>
      <c r="L4068" s="6">
        <f>AVERAGE(Tableau3[[#This Row],[Abundance+δ Control1]:[Abundance+δ Control4]])</f>
        <v>44315.843896484374</v>
      </c>
      <c r="M4068" s="6">
        <f>STDEV(Tableau3[[#This Row],[Abundance+δ EtOH1]:[Abundance+δ EtOH4]])</f>
        <v>12945.72989420995</v>
      </c>
      <c r="N4068" s="6">
        <f>STDEV(Tableau3[[#This Row],[Abundance+δ Control1]:[Abundance+δ Control4]])</f>
        <v>11665.143843060154</v>
      </c>
      <c r="O4068" s="18">
        <f>_xlfn.T.TEST(Tableau3[[#This Row],[Abundance+δ EtOH1]:[Abundance+δ EtOH4]],Tableau3[[#This Row],[Abundance+δ Control1]:[Abundance+δ Control4]],2,2)</f>
        <v>0.4045798341764969</v>
      </c>
      <c r="P4068" s="6">
        <v>4067</v>
      </c>
      <c r="Q4068" s="6">
        <f>(Tableau3[[#This Row],[p-value]]*4872)/Tableau3[[#This Row],[Ranking]]</f>
        <v>0.48466018001177597</v>
      </c>
      <c r="R4068" s="6">
        <v>0.1820571980998916</v>
      </c>
      <c r="S4068" s="6" t="s">
        <v>38</v>
      </c>
      <c r="T4068" s="6" t="s">
        <v>38</v>
      </c>
    </row>
    <row r="4069" spans="1:20" x14ac:dyDescent="0.3">
      <c r="A4069" s="7" t="s">
        <v>4750</v>
      </c>
      <c r="B4069" s="45" t="s">
        <v>4751</v>
      </c>
      <c r="C4069" s="7">
        <v>937968.82656249998</v>
      </c>
      <c r="D4069" s="7">
        <v>1036677.66640625</v>
      </c>
      <c r="E4069" s="7">
        <v>1792251.85</v>
      </c>
      <c r="F4069" s="7">
        <v>1566848.21523438</v>
      </c>
      <c r="G4069" s="7">
        <v>1178315.9125000001</v>
      </c>
      <c r="H4069" s="7">
        <v>1483838.59023438</v>
      </c>
      <c r="I4069" s="7">
        <v>974985.25624999998</v>
      </c>
      <c r="J4069" s="7">
        <v>784011.45937499998</v>
      </c>
      <c r="K4069" s="7">
        <f>AVERAGE(Tableau3[[#This Row],[Abundance+δ EtOH1]:[Abundance+δ EtOH4]])</f>
        <v>1333436.6395507825</v>
      </c>
      <c r="L4069" s="7">
        <f>AVERAGE(Tableau3[[#This Row],[Abundance+δ Control1]:[Abundance+δ Control4]])</f>
        <v>1105287.804589845</v>
      </c>
      <c r="M4069" s="7">
        <f>STDEV(Tableau3[[#This Row],[Abundance+δ EtOH1]:[Abundance+δ EtOH4]])</f>
        <v>412089.40787738137</v>
      </c>
      <c r="N4069" s="7">
        <f>STDEV(Tableau3[[#This Row],[Abundance+δ Control1]:[Abundance+δ Control4]])</f>
        <v>299349.87665244273</v>
      </c>
      <c r="O4069" s="19">
        <f>_xlfn.T.TEST(Tableau3[[#This Row],[Abundance+δ EtOH1]:[Abundance+δ EtOH4]],Tableau3[[#This Row],[Abundance+δ Control1]:[Abundance+δ Control4]],2,2)</f>
        <v>0.4048338982979115</v>
      </c>
      <c r="P4069" s="7">
        <v>4068</v>
      </c>
      <c r="Q4069" s="7">
        <f>(Tableau3[[#This Row],[p-value]]*4872)/Tableau3[[#This Row],[Ranking]]</f>
        <v>0.48484531772552236</v>
      </c>
      <c r="R4069" s="7">
        <v>0.1825098922481927</v>
      </c>
      <c r="S4069" s="7" t="s">
        <v>38</v>
      </c>
      <c r="T4069" s="7" t="s">
        <v>38</v>
      </c>
    </row>
    <row r="4070" spans="1:20" x14ac:dyDescent="0.3">
      <c r="A4070" s="6" t="s">
        <v>9575</v>
      </c>
      <c r="B4070" s="44" t="s">
        <v>9576</v>
      </c>
      <c r="C4070" s="6">
        <v>18119.554101562499</v>
      </c>
      <c r="D4070" s="6">
        <v>13355.619287109401</v>
      </c>
      <c r="E4070" s="6">
        <v>29909.870507812499</v>
      </c>
      <c r="F4070" s="6">
        <v>25314.875878906299</v>
      </c>
      <c r="G4070" s="6">
        <v>18017.2585693359</v>
      </c>
      <c r="H4070" s="6">
        <v>23879.318749999999</v>
      </c>
      <c r="I4070" s="6">
        <v>14401.9155517578</v>
      </c>
      <c r="J4070" s="6">
        <v>15117.3783203125</v>
      </c>
      <c r="K4070" s="6">
        <f>AVERAGE(Tableau3[[#This Row],[Abundance+δ EtOH1]:[Abundance+δ EtOH4]])</f>
        <v>21674.979943847677</v>
      </c>
      <c r="L4070" s="6">
        <f>AVERAGE(Tableau3[[#This Row],[Abundance+δ Control1]:[Abundance+δ Control4]])</f>
        <v>17853.96779785155</v>
      </c>
      <c r="M4070" s="6">
        <f>STDEV(Tableau3[[#This Row],[Abundance+δ EtOH1]:[Abundance+δ EtOH4]])</f>
        <v>7369.1944307684607</v>
      </c>
      <c r="N4070" s="6">
        <f>STDEV(Tableau3[[#This Row],[Abundance+δ Control1]:[Abundance+δ Control4]])</f>
        <v>4310.3404602941509</v>
      </c>
      <c r="O4070" s="18">
        <f>_xlfn.T.TEST(Tableau3[[#This Row],[Abundance+δ EtOH1]:[Abundance+δ EtOH4]],Tableau3[[#This Row],[Abundance+δ Control1]:[Abundance+δ Control4]],2,2)</f>
        <v>0.4051876478240713</v>
      </c>
      <c r="P4070" s="6">
        <v>4069</v>
      </c>
      <c r="Q4070" s="6">
        <f>(Tableau3[[#This Row],[p-value]]*4872)/Tableau3[[#This Row],[Ranking]]</f>
        <v>0.48514972233936476</v>
      </c>
      <c r="R4070" s="6">
        <v>0.23166066744722871</v>
      </c>
      <c r="S4070" s="6" t="s">
        <v>38</v>
      </c>
      <c r="T4070" s="6" t="s">
        <v>38</v>
      </c>
    </row>
    <row r="4071" spans="1:20" x14ac:dyDescent="0.3">
      <c r="A4071" s="7" t="s">
        <v>7966</v>
      </c>
      <c r="B4071" s="45" t="s">
        <v>7967</v>
      </c>
      <c r="C4071" s="7">
        <v>4822.9496093750004</v>
      </c>
      <c r="D4071" s="7">
        <v>4203.5238281250004</v>
      </c>
      <c r="E4071" s="7">
        <v>6676.4339843750004</v>
      </c>
      <c r="F4071" s="7">
        <v>6145.9081054687504</v>
      </c>
      <c r="G4071" s="7">
        <v>4521.2845703125004</v>
      </c>
      <c r="H4071" s="7">
        <v>6268.6722656250004</v>
      </c>
      <c r="I4071" s="7">
        <v>4719.9881835937504</v>
      </c>
      <c r="J4071" s="7">
        <v>3394.2311035156299</v>
      </c>
      <c r="K4071" s="7">
        <f>AVERAGE(Tableau3[[#This Row],[Abundance+δ EtOH1]:[Abundance+δ EtOH4]])</f>
        <v>5462.2038818359379</v>
      </c>
      <c r="L4071" s="7">
        <f>AVERAGE(Tableau3[[#This Row],[Abundance+δ Control1]:[Abundance+δ Control4]])</f>
        <v>4726.04403076172</v>
      </c>
      <c r="M4071" s="7">
        <f>STDEV(Tableau3[[#This Row],[Abundance+δ EtOH1]:[Abundance+δ EtOH4]])</f>
        <v>1145.2405438443468</v>
      </c>
      <c r="N4071" s="7">
        <f>STDEV(Tableau3[[#This Row],[Abundance+δ Control1]:[Abundance+δ Control4]])</f>
        <v>1182.5665103361141</v>
      </c>
      <c r="O4071" s="19">
        <f>_xlfn.T.TEST(Tableau3[[#This Row],[Abundance+δ EtOH1]:[Abundance+δ EtOH4]],Tableau3[[#This Row],[Abundance+δ Control1]:[Abundance+δ Control4]],2,2)</f>
        <v>0.40557200999833237</v>
      </c>
      <c r="P4071" s="7">
        <v>4070</v>
      </c>
      <c r="Q4071" s="7">
        <f>(Tableau3[[#This Row],[p-value]]*4872)/Tableau3[[#This Row],[Ranking]]</f>
        <v>0.48549062228793005</v>
      </c>
      <c r="R4071" s="7">
        <v>0.17467482606852311</v>
      </c>
      <c r="S4071" s="7" t="s">
        <v>38</v>
      </c>
      <c r="T4071" s="7" t="s">
        <v>38</v>
      </c>
    </row>
    <row r="4072" spans="1:20" x14ac:dyDescent="0.3">
      <c r="A4072" s="6" t="s">
        <v>9018</v>
      </c>
      <c r="B4072" s="44" t="s">
        <v>9019</v>
      </c>
      <c r="C4072" s="6">
        <v>95409.012109375006</v>
      </c>
      <c r="D4072" s="6">
        <v>91016.215234375006</v>
      </c>
      <c r="E4072" s="6">
        <v>189562.50625000001</v>
      </c>
      <c r="F4072" s="6">
        <v>157915.44765625001</v>
      </c>
      <c r="G4072" s="6">
        <v>111970.78750000001</v>
      </c>
      <c r="H4072" s="6">
        <v>134874.37539062501</v>
      </c>
      <c r="I4072" s="6">
        <v>104857.00039062501</v>
      </c>
      <c r="J4072" s="6">
        <v>89491.028710937506</v>
      </c>
      <c r="K4072" s="6">
        <f>AVERAGE(Tableau3[[#This Row],[Abundance+δ EtOH1]:[Abundance+δ EtOH4]])</f>
        <v>133475.79531250001</v>
      </c>
      <c r="L4072" s="6">
        <f>AVERAGE(Tableau3[[#This Row],[Abundance+δ Control1]:[Abundance+δ Control4]])</f>
        <v>110298.29799804688</v>
      </c>
      <c r="M4072" s="6">
        <f>STDEV(Tableau3[[#This Row],[Abundance+δ EtOH1]:[Abundance+δ EtOH4]])</f>
        <v>48287.029570801824</v>
      </c>
      <c r="N4072" s="6">
        <f>STDEV(Tableau3[[#This Row],[Abundance+δ Control1]:[Abundance+δ Control4]])</f>
        <v>18879.71553439432</v>
      </c>
      <c r="O4072" s="18">
        <f>_xlfn.T.TEST(Tableau3[[#This Row],[Abundance+δ EtOH1]:[Abundance+δ EtOH4]],Tableau3[[#This Row],[Abundance+δ Control1]:[Abundance+δ Control4]],2,2)</f>
        <v>0.40571335127976649</v>
      </c>
      <c r="P4072" s="6">
        <v>4071</v>
      </c>
      <c r="Q4072" s="6">
        <f>(Tableau3[[#This Row],[p-value]]*4872)/Tableau3[[#This Row],[Ranking]]</f>
        <v>0.48554051767011114</v>
      </c>
      <c r="R4072" s="6">
        <v>0.19043704324014141</v>
      </c>
      <c r="S4072" s="6" t="s">
        <v>38</v>
      </c>
      <c r="T4072" s="6" t="s">
        <v>38</v>
      </c>
    </row>
    <row r="4073" spans="1:20" x14ac:dyDescent="0.3">
      <c r="A4073" s="7" t="s">
        <v>3878</v>
      </c>
      <c r="B4073" s="45" t="s">
        <v>3879</v>
      </c>
      <c r="C4073" s="7">
        <v>1730856.51601563</v>
      </c>
      <c r="D4073" s="7">
        <v>1801732.46132813</v>
      </c>
      <c r="E4073" s="7">
        <v>3790513.9417968802</v>
      </c>
      <c r="F4073" s="7">
        <v>4376325.5257812496</v>
      </c>
      <c r="G4073" s="7">
        <v>2365644.2679687501</v>
      </c>
      <c r="H4073" s="7">
        <v>3138631.2308593802</v>
      </c>
      <c r="I4073" s="7">
        <v>1427486.39101563</v>
      </c>
      <c r="J4073" s="7">
        <v>2022668.6234375001</v>
      </c>
      <c r="K4073" s="7">
        <f>AVERAGE(Tableau3[[#This Row],[Abundance+δ EtOH1]:[Abundance+δ EtOH4]])</f>
        <v>2924857.1112304726</v>
      </c>
      <c r="L4073" s="7">
        <f>AVERAGE(Tableau3[[#This Row],[Abundance+δ Control1]:[Abundance+δ Control4]])</f>
        <v>2238607.6283203149</v>
      </c>
      <c r="M4073" s="7">
        <f>STDEV(Tableau3[[#This Row],[Abundance+δ EtOH1]:[Abundance+δ EtOH4]])</f>
        <v>1359309.7154237863</v>
      </c>
      <c r="N4073" s="7">
        <f>STDEV(Tableau3[[#This Row],[Abundance+δ Control1]:[Abundance+δ Control4]])</f>
        <v>714312.74858589948</v>
      </c>
      <c r="O4073" s="19">
        <f>_xlfn.T.TEST(Tableau3[[#This Row],[Abundance+δ EtOH1]:[Abundance+δ EtOH4]],Tableau3[[#This Row],[Abundance+δ Control1]:[Abundance+δ Control4]],2,2)</f>
        <v>0.40584769479588628</v>
      </c>
      <c r="P4073" s="7">
        <v>4072</v>
      </c>
      <c r="Q4073" s="7">
        <f>(Tableau3[[#This Row],[p-value]]*4872)/Tableau3[[#This Row],[Ranking]]</f>
        <v>0.48558201597385997</v>
      </c>
      <c r="R4073" s="7">
        <v>0.26288822299448011</v>
      </c>
      <c r="S4073" s="7" t="s">
        <v>38</v>
      </c>
      <c r="T4073" s="7" t="s">
        <v>38</v>
      </c>
    </row>
    <row r="4074" spans="1:20" x14ac:dyDescent="0.3">
      <c r="A4074" s="6" t="s">
        <v>1451</v>
      </c>
      <c r="B4074" s="44" t="s">
        <v>1452</v>
      </c>
      <c r="C4074" s="6">
        <v>54845.279687499999</v>
      </c>
      <c r="D4074" s="6">
        <v>45125.693749999999</v>
      </c>
      <c r="E4074" s="6">
        <v>121044.93007812501</v>
      </c>
      <c r="F4074" s="6">
        <v>119939.58828125001</v>
      </c>
      <c r="G4074" s="6">
        <v>58604.205468749999</v>
      </c>
      <c r="H4074" s="6">
        <v>63619.088281249999</v>
      </c>
      <c r="I4074" s="6">
        <v>34654.767968749999</v>
      </c>
      <c r="J4074" s="6">
        <v>97535.006250000006</v>
      </c>
      <c r="K4074" s="6">
        <f>AVERAGE(Tableau3[[#This Row],[Abundance+δ EtOH1]:[Abundance+δ EtOH4]])</f>
        <v>85238.872949218756</v>
      </c>
      <c r="L4074" s="6">
        <f>AVERAGE(Tableau3[[#This Row],[Abundance+δ Control1]:[Abundance+δ Control4]])</f>
        <v>63603.266992187499</v>
      </c>
      <c r="M4074" s="6">
        <f>STDEV(Tableau3[[#This Row],[Abundance+δ EtOH1]:[Abundance+δ EtOH4]])</f>
        <v>40902.530600198792</v>
      </c>
      <c r="N4074" s="6">
        <f>STDEV(Tableau3[[#This Row],[Abundance+δ Control1]:[Abundance+δ Control4]])</f>
        <v>25912.476989527888</v>
      </c>
      <c r="O4074" s="18">
        <f>_xlfn.T.TEST(Tableau3[[#This Row],[Abundance+δ EtOH1]:[Abundance+δ EtOH4]],Tableau3[[#This Row],[Abundance+δ Control1]:[Abundance+δ Control4]],2,2)</f>
        <v>0.40591573623263488</v>
      </c>
      <c r="P4074" s="6">
        <v>4073</v>
      </c>
      <c r="Q4074" s="6">
        <f>(Tableau3[[#This Row],[p-value]]*4872)/Tableau3[[#This Row],[Ranking]]</f>
        <v>0.48554418534873484</v>
      </c>
      <c r="R4074" s="6">
        <v>0.31567318827168023</v>
      </c>
      <c r="S4074" s="6" t="s">
        <v>38</v>
      </c>
      <c r="T4074" s="6" t="s">
        <v>38</v>
      </c>
    </row>
    <row r="4075" spans="1:20" x14ac:dyDescent="0.3">
      <c r="A4075" s="7" t="s">
        <v>6815</v>
      </c>
      <c r="B4075" s="45" t="s">
        <v>6816</v>
      </c>
      <c r="C4075" s="7">
        <v>9939099.3089843802</v>
      </c>
      <c r="D4075" s="7">
        <v>8958178.3949218802</v>
      </c>
      <c r="E4075" s="7">
        <v>19324585.496484399</v>
      </c>
      <c r="F4075" s="7">
        <v>20950740.545312501</v>
      </c>
      <c r="G4075" s="7">
        <v>12386199.5990234</v>
      </c>
      <c r="H4075" s="7">
        <v>14880432.8460938</v>
      </c>
      <c r="I4075" s="7">
        <v>9518237.4046874996</v>
      </c>
      <c r="J4075" s="7">
        <v>10510405.9046875</v>
      </c>
      <c r="K4075" s="7">
        <f>AVERAGE(Tableau3[[#This Row],[Abundance+δ EtOH1]:[Abundance+δ EtOH4]])</f>
        <v>14793150.93642579</v>
      </c>
      <c r="L4075" s="7">
        <f>AVERAGE(Tableau3[[#This Row],[Abundance+δ Control1]:[Abundance+δ Control4]])</f>
        <v>11823818.93862305</v>
      </c>
      <c r="M4075" s="7">
        <f>STDEV(Tableau3[[#This Row],[Abundance+δ EtOH1]:[Abundance+δ EtOH4]])</f>
        <v>6219821.2923291828</v>
      </c>
      <c r="N4075" s="7">
        <f>STDEV(Tableau3[[#This Row],[Abundance+δ Control1]:[Abundance+δ Control4]])</f>
        <v>2359372.8399635013</v>
      </c>
      <c r="O4075" s="19">
        <f>_xlfn.T.TEST(Tableau3[[#This Row],[Abundance+δ EtOH1]:[Abundance+δ EtOH4]],Tableau3[[#This Row],[Abundance+δ Control1]:[Abundance+δ Control4]],2,2)</f>
        <v>0.40638163667084837</v>
      </c>
      <c r="P4075" s="7">
        <v>4074</v>
      </c>
      <c r="Q4075" s="7">
        <f>(Tableau3[[#This Row],[p-value]]*4872)/Tableau3[[#This Row],[Ranking]]</f>
        <v>0.48598216344142692</v>
      </c>
      <c r="R4075" s="7">
        <v>0.22530585121877039</v>
      </c>
      <c r="S4075" s="7" t="s">
        <v>38</v>
      </c>
      <c r="T4075" s="7" t="s">
        <v>38</v>
      </c>
    </row>
    <row r="4076" spans="1:20" x14ac:dyDescent="0.3">
      <c r="A4076" s="6" t="s">
        <v>7526</v>
      </c>
      <c r="B4076" s="44" t="s">
        <v>7527</v>
      </c>
      <c r="C4076" s="6">
        <v>2618037.5218750001</v>
      </c>
      <c r="D4076" s="6">
        <v>2706536.1117187501</v>
      </c>
      <c r="E4076" s="6">
        <v>6015758.8187499996</v>
      </c>
      <c r="F4076" s="6">
        <v>8269118.4124999996</v>
      </c>
      <c r="G4076" s="6">
        <v>3173976.7328125001</v>
      </c>
      <c r="H4076" s="6">
        <v>3881864.3265625001</v>
      </c>
      <c r="I4076" s="6">
        <v>1915001.6664062501</v>
      </c>
      <c r="J4076" s="6">
        <v>5168589.4749999996</v>
      </c>
      <c r="K4076" s="6">
        <f>AVERAGE(Tableau3[[#This Row],[Abundance+δ EtOH1]:[Abundance+δ EtOH4]])</f>
        <v>4902362.7162109371</v>
      </c>
      <c r="L4076" s="6">
        <f>AVERAGE(Tableau3[[#This Row],[Abundance+δ Control1]:[Abundance+δ Control4]])</f>
        <v>3534858.0501953126</v>
      </c>
      <c r="M4076" s="6">
        <f>STDEV(Tableau3[[#This Row],[Abundance+δ EtOH1]:[Abundance+δ EtOH4]])</f>
        <v>2745571.6387252668</v>
      </c>
      <c r="N4076" s="6">
        <f>STDEV(Tableau3[[#This Row],[Abundance+δ Control1]:[Abundance+δ Control4]])</f>
        <v>1359370.167095864</v>
      </c>
      <c r="O4076" s="18">
        <f>_xlfn.T.TEST(Tableau3[[#This Row],[Abundance+δ EtOH1]:[Abundance+δ EtOH4]],Tableau3[[#This Row],[Abundance+δ Control1]:[Abundance+δ Control4]],2,2)</f>
        <v>0.40638258441567093</v>
      </c>
      <c r="P4076" s="6">
        <v>4075</v>
      </c>
      <c r="Q4076" s="6">
        <f>(Tableau3[[#This Row],[p-value]]*4872)/Tableau3[[#This Row],[Ranking]]</f>
        <v>0.48586403712224507</v>
      </c>
      <c r="R4076" s="6">
        <v>0.33069265088938637</v>
      </c>
      <c r="S4076" s="6" t="s">
        <v>38</v>
      </c>
      <c r="T4076" s="6" t="s">
        <v>38</v>
      </c>
    </row>
    <row r="4077" spans="1:20" x14ac:dyDescent="0.3">
      <c r="A4077" s="7" t="s">
        <v>629</v>
      </c>
      <c r="B4077" s="45" t="s">
        <v>630</v>
      </c>
      <c r="C4077" s="7">
        <v>441705.94765624998</v>
      </c>
      <c r="D4077" s="7">
        <v>498803.68984374998</v>
      </c>
      <c r="E4077" s="7">
        <v>571754.63124999998</v>
      </c>
      <c r="F4077" s="7">
        <v>924021.82656249998</v>
      </c>
      <c r="G4077" s="7">
        <v>487751.67031249998</v>
      </c>
      <c r="H4077" s="7">
        <v>597814.09218749998</v>
      </c>
      <c r="I4077" s="7">
        <v>442097.28749999998</v>
      </c>
      <c r="J4077" s="7">
        <v>504838.76406249998</v>
      </c>
      <c r="K4077" s="7">
        <f>AVERAGE(Tableau3[[#This Row],[Abundance+δ EtOH1]:[Abundance+δ EtOH4]])</f>
        <v>609071.52382812498</v>
      </c>
      <c r="L4077" s="7">
        <f>AVERAGE(Tableau3[[#This Row],[Abundance+δ Control1]:[Abundance+δ Control4]])</f>
        <v>508125.45351562498</v>
      </c>
      <c r="M4077" s="7">
        <f>STDEV(Tableau3[[#This Row],[Abundance+δ EtOH1]:[Abundance+δ EtOH4]])</f>
        <v>216607.53677493258</v>
      </c>
      <c r="N4077" s="7">
        <f>STDEV(Tableau3[[#This Row],[Abundance+δ Control1]:[Abundance+δ Control4]])</f>
        <v>65395.371864198431</v>
      </c>
      <c r="O4077" s="19">
        <f>_xlfn.T.TEST(Tableau3[[#This Row],[Abundance+δ EtOH1]:[Abundance+δ EtOH4]],Tableau3[[#This Row],[Abundance+δ Control1]:[Abundance+δ Control4]],2,2)</f>
        <v>0.40659951643741077</v>
      </c>
      <c r="P4077" s="7">
        <v>4076</v>
      </c>
      <c r="Q4077" s="7">
        <f>(Tableau3[[#This Row],[p-value]]*4872)/Tableau3[[#This Row],[Ranking]]</f>
        <v>0.4860041325032054</v>
      </c>
      <c r="R4077" s="7">
        <v>0.17987781838023351</v>
      </c>
      <c r="S4077" s="7" t="s">
        <v>38</v>
      </c>
      <c r="T4077" s="7" t="s">
        <v>38</v>
      </c>
    </row>
    <row r="4078" spans="1:20" x14ac:dyDescent="0.3">
      <c r="A4078" s="6" t="s">
        <v>8620</v>
      </c>
      <c r="B4078" s="44" t="s">
        <v>8621</v>
      </c>
      <c r="C4078" s="6">
        <v>72836.310937500006</v>
      </c>
      <c r="D4078" s="6">
        <v>39986.435937499999</v>
      </c>
      <c r="E4078" s="6">
        <v>105621.35781250001</v>
      </c>
      <c r="F4078" s="6">
        <v>94314.029687500006</v>
      </c>
      <c r="G4078" s="6">
        <v>84819.042382812506</v>
      </c>
      <c r="H4078" s="6">
        <v>160515.38125000001</v>
      </c>
      <c r="I4078" s="6">
        <v>102767.17031250001</v>
      </c>
      <c r="J4078" s="6">
        <v>57782.889062499999</v>
      </c>
      <c r="K4078" s="6">
        <f>AVERAGE(Tableau3[[#This Row],[Abundance+δ EtOH1]:[Abundance+δ EtOH4]])</f>
        <v>78189.533593750006</v>
      </c>
      <c r="L4078" s="6">
        <f>AVERAGE(Tableau3[[#This Row],[Abundance+δ Control1]:[Abundance+δ Control4]])</f>
        <v>101471.12075195313</v>
      </c>
      <c r="M4078" s="6">
        <f>STDEV(Tableau3[[#This Row],[Abundance+δ EtOH1]:[Abundance+δ EtOH4]])</f>
        <v>28871.196820742276</v>
      </c>
      <c r="N4078" s="6">
        <f>STDEV(Tableau3[[#This Row],[Abundance+δ Control1]:[Abundance+δ Control4]])</f>
        <v>43488.917149039044</v>
      </c>
      <c r="O4078" s="18">
        <f>_xlfn.T.TEST(Tableau3[[#This Row],[Abundance+δ EtOH1]:[Abundance+δ EtOH4]],Tableau3[[#This Row],[Abundance+δ Control1]:[Abundance+δ Control4]],2,2)</f>
        <v>0.40673303141954142</v>
      </c>
      <c r="P4078" s="6">
        <v>4077</v>
      </c>
      <c r="Q4078" s="6">
        <f>(Tableau3[[#This Row],[p-value]]*4872)/Tableau3[[#This Row],[Ranking]]</f>
        <v>0.48604447610399948</v>
      </c>
      <c r="R4078" s="6">
        <v>-0.39591338684417532</v>
      </c>
      <c r="S4078" s="6" t="s">
        <v>38</v>
      </c>
      <c r="T4078" s="6" t="s">
        <v>38</v>
      </c>
    </row>
    <row r="4079" spans="1:20" x14ac:dyDescent="0.3">
      <c r="A4079" s="7" t="s">
        <v>8284</v>
      </c>
      <c r="B4079" s="45" t="s">
        <v>8285</v>
      </c>
      <c r="C4079" s="7">
        <v>293261.89687499998</v>
      </c>
      <c r="D4079" s="7">
        <v>314918.30703124998</v>
      </c>
      <c r="E4079" s="7">
        <v>722307.24843749998</v>
      </c>
      <c r="F4079" s="7">
        <v>820926.99062499998</v>
      </c>
      <c r="G4079" s="7">
        <v>380172.20937499998</v>
      </c>
      <c r="H4079" s="7">
        <v>618157.18984374998</v>
      </c>
      <c r="I4079" s="7">
        <v>264932.53359374998</v>
      </c>
      <c r="J4079" s="7">
        <v>328763.76796874998</v>
      </c>
      <c r="K4079" s="7">
        <f>AVERAGE(Tableau3[[#This Row],[Abundance+δ EtOH1]:[Abundance+δ EtOH4]])</f>
        <v>537853.61074218748</v>
      </c>
      <c r="L4079" s="7">
        <f>AVERAGE(Tableau3[[#This Row],[Abundance+δ Control1]:[Abundance+δ Control4]])</f>
        <v>398006.42519531248</v>
      </c>
      <c r="M4079" s="7">
        <f>STDEV(Tableau3[[#This Row],[Abundance+δ EtOH1]:[Abundance+δ EtOH4]])</f>
        <v>273056.12304096553</v>
      </c>
      <c r="N4079" s="7">
        <f>STDEV(Tableau3[[#This Row],[Abundance+δ Control1]:[Abundance+δ Control4]])</f>
        <v>154151.03484893957</v>
      </c>
      <c r="O4079" s="19">
        <f>_xlfn.T.TEST(Tableau3[[#This Row],[Abundance+δ EtOH1]:[Abundance+δ EtOH4]],Tableau3[[#This Row],[Abundance+δ Control1]:[Abundance+δ Control4]],2,2)</f>
        <v>0.4067480401276386</v>
      </c>
      <c r="P4079" s="7">
        <v>4078</v>
      </c>
      <c r="Q4079" s="7">
        <f>(Tableau3[[#This Row],[p-value]]*4872)/Tableau3[[#This Row],[Ranking]]</f>
        <v>0.48594322008382917</v>
      </c>
      <c r="R4079" s="7">
        <v>0.29685169380325471</v>
      </c>
      <c r="S4079" s="7" t="s">
        <v>38</v>
      </c>
      <c r="T4079" s="7" t="s">
        <v>38</v>
      </c>
    </row>
    <row r="4080" spans="1:20" x14ac:dyDescent="0.3">
      <c r="A4080" s="6" t="s">
        <v>4948</v>
      </c>
      <c r="B4080" s="44" t="s">
        <v>4949</v>
      </c>
      <c r="C4080" s="6">
        <v>5964556.3734374996</v>
      </c>
      <c r="D4080" s="6">
        <v>6290441.9613281293</v>
      </c>
      <c r="E4080" s="6">
        <v>13652794.8412109</v>
      </c>
      <c r="F4080" s="6">
        <v>15118848.9828125</v>
      </c>
      <c r="G4080" s="6">
        <v>7148920.8994384799</v>
      </c>
      <c r="H4080" s="6">
        <v>10884127.6507813</v>
      </c>
      <c r="I4080" s="6">
        <v>4749166.4906249996</v>
      </c>
      <c r="J4080" s="6">
        <v>8523373.4281249996</v>
      </c>
      <c r="K4080" s="6">
        <f>AVERAGE(Tableau3[[#This Row],[Abundance+δ EtOH1]:[Abundance+δ EtOH4]])</f>
        <v>10256660.539697258</v>
      </c>
      <c r="L4080" s="6">
        <f>AVERAGE(Tableau3[[#This Row],[Abundance+δ Control1]:[Abundance+δ Control4]])</f>
        <v>7826397.1172424462</v>
      </c>
      <c r="M4080" s="6">
        <f>STDEV(Tableau3[[#This Row],[Abundance+δ EtOH1]:[Abundance+δ EtOH4]])</f>
        <v>4807204.7538289074</v>
      </c>
      <c r="N4080" s="6">
        <f>STDEV(Tableau3[[#This Row],[Abundance+δ Control1]:[Abundance+δ Control4]])</f>
        <v>2566697.9012439004</v>
      </c>
      <c r="O4080" s="18">
        <f>_xlfn.T.TEST(Tableau3[[#This Row],[Abundance+δ EtOH1]:[Abundance+δ EtOH4]],Tableau3[[#This Row],[Abundance+δ Control1]:[Abundance+δ Control4]],2,2)</f>
        <v>0.40678061804462806</v>
      </c>
      <c r="P4080" s="6">
        <v>4079</v>
      </c>
      <c r="Q4080" s="6">
        <f>(Tableau3[[#This Row],[p-value]]*4872)/Tableau3[[#This Row],[Ranking]]</f>
        <v>0.48586299855685899</v>
      </c>
      <c r="R4080" s="6">
        <v>0.26404224622042188</v>
      </c>
      <c r="S4080" s="6" t="s">
        <v>38</v>
      </c>
      <c r="T4080" s="6" t="s">
        <v>38</v>
      </c>
    </row>
    <row r="4081" spans="1:20" x14ac:dyDescent="0.3">
      <c r="A4081" s="7" t="s">
        <v>3369</v>
      </c>
      <c r="B4081" s="45" t="s">
        <v>3370</v>
      </c>
      <c r="C4081" s="7">
        <v>4211627.1566406293</v>
      </c>
      <c r="D4081" s="7">
        <v>3919703.3563476601</v>
      </c>
      <c r="E4081" s="7">
        <v>7982844.7430664096</v>
      </c>
      <c r="F4081" s="7">
        <v>8977264.4789062496</v>
      </c>
      <c r="G4081" s="7">
        <v>4744337.9305664096</v>
      </c>
      <c r="H4081" s="7">
        <v>6352509.7445312496</v>
      </c>
      <c r="I4081" s="7">
        <v>3620533.6468750001</v>
      </c>
      <c r="J4081" s="7">
        <v>5338918.6654296899</v>
      </c>
      <c r="K4081" s="7">
        <f>AVERAGE(Tableau3[[#This Row],[Abundance+δ EtOH1]:[Abundance+δ EtOH4]])</f>
        <v>6272859.9337402377</v>
      </c>
      <c r="L4081" s="7">
        <f>AVERAGE(Tableau3[[#This Row],[Abundance+δ Control1]:[Abundance+δ Control4]])</f>
        <v>5014074.9968505874</v>
      </c>
      <c r="M4081" s="7">
        <f>STDEV(Tableau3[[#This Row],[Abundance+δ EtOH1]:[Abundance+δ EtOH4]])</f>
        <v>2583529.78378784</v>
      </c>
      <c r="N4081" s="7">
        <f>STDEV(Tableau3[[#This Row],[Abundance+δ Control1]:[Abundance+δ Control4]])</f>
        <v>1141876.6077287418</v>
      </c>
      <c r="O4081" s="19">
        <f>_xlfn.T.TEST(Tableau3[[#This Row],[Abundance+δ EtOH1]:[Abundance+δ EtOH4]],Tableau3[[#This Row],[Abundance+δ Control1]:[Abundance+δ Control4]],2,2)</f>
        <v>0.40709094981218852</v>
      </c>
      <c r="P4081" s="7">
        <v>4080</v>
      </c>
      <c r="Q4081" s="7">
        <f>(Tableau3[[#This Row],[p-value]]*4872)/Tableau3[[#This Row],[Ranking]]</f>
        <v>0.48611448712867217</v>
      </c>
      <c r="R4081" s="7">
        <v>0.2250680865894463</v>
      </c>
      <c r="S4081" s="7" t="s">
        <v>38</v>
      </c>
      <c r="T4081" s="7" t="s">
        <v>38</v>
      </c>
    </row>
    <row r="4082" spans="1:20" x14ac:dyDescent="0.3">
      <c r="A4082" s="6" t="s">
        <v>9176</v>
      </c>
      <c r="B4082" s="44" t="s">
        <v>9177</v>
      </c>
      <c r="C4082" s="6">
        <v>48130.596093749999</v>
      </c>
      <c r="D4082" s="6">
        <v>32630.252343749999</v>
      </c>
      <c r="E4082" s="6">
        <v>50773.697656249999</v>
      </c>
      <c r="F4082" s="6">
        <v>78523.756250000006</v>
      </c>
      <c r="G4082" s="6">
        <v>32495.383203124999</v>
      </c>
      <c r="H4082" s="6">
        <v>39584.670312499999</v>
      </c>
      <c r="I4082" s="6">
        <v>24909.724999999999</v>
      </c>
      <c r="J4082" s="6">
        <v>66299.178125000006</v>
      </c>
      <c r="K4082" s="6">
        <f>AVERAGE(Tableau3[[#This Row],[Abundance+δ EtOH1]:[Abundance+δ EtOH4]])</f>
        <v>52514.575585937499</v>
      </c>
      <c r="L4082" s="6">
        <f>AVERAGE(Tableau3[[#This Row],[Abundance+δ Control1]:[Abundance+δ Control4]])</f>
        <v>40822.239160156249</v>
      </c>
      <c r="M4082" s="6">
        <f>STDEV(Tableau3[[#This Row],[Abundance+δ EtOH1]:[Abundance+δ EtOH4]])</f>
        <v>19097.239955637884</v>
      </c>
      <c r="N4082" s="6">
        <f>STDEV(Tableau3[[#This Row],[Abundance+δ Control1]:[Abundance+δ Control4]])</f>
        <v>18010.65085532617</v>
      </c>
      <c r="O4082" s="18">
        <f>_xlfn.T.TEST(Tableau3[[#This Row],[Abundance+δ EtOH1]:[Abundance+δ EtOH4]],Tableau3[[#This Row],[Abundance+δ Control1]:[Abundance+δ Control4]],2,2)</f>
        <v>0.40732147302513289</v>
      </c>
      <c r="P4082" s="6">
        <v>4081</v>
      </c>
      <c r="Q4082" s="6">
        <f>(Tableau3[[#This Row],[p-value]]*4872)/Tableau3[[#This Row],[Ranking]]</f>
        <v>0.48627057500084475</v>
      </c>
      <c r="R4082" s="6">
        <v>0.33907109195028667</v>
      </c>
      <c r="S4082" s="6" t="s">
        <v>38</v>
      </c>
      <c r="T4082" s="6" t="s">
        <v>38</v>
      </c>
    </row>
    <row r="4083" spans="1:20" x14ac:dyDescent="0.3">
      <c r="A4083" s="7" t="s">
        <v>8086</v>
      </c>
      <c r="B4083" s="45" t="s">
        <v>8087</v>
      </c>
      <c r="C4083" s="7">
        <v>69240.398828125006</v>
      </c>
      <c r="D4083" s="7">
        <v>78020.154687500006</v>
      </c>
      <c r="E4083" s="7">
        <v>108432.49453125001</v>
      </c>
      <c r="F4083" s="7">
        <v>110319.17421875001</v>
      </c>
      <c r="G4083" s="7">
        <v>47912.818749999999</v>
      </c>
      <c r="H4083" s="7">
        <v>127145.17031250001</v>
      </c>
      <c r="I4083" s="7">
        <v>45811.296289062499</v>
      </c>
      <c r="J4083" s="7">
        <v>67947.830468750006</v>
      </c>
      <c r="K4083" s="7">
        <f>AVERAGE(Tableau3[[#This Row],[Abundance+δ EtOH1]:[Abundance+δ EtOH4]])</f>
        <v>91503.055566406256</v>
      </c>
      <c r="L4083" s="7">
        <f>AVERAGE(Tableau3[[#This Row],[Abundance+δ Control1]:[Abundance+δ Control4]])</f>
        <v>72204.278955078131</v>
      </c>
      <c r="M4083" s="7">
        <f>STDEV(Tableau3[[#This Row],[Abundance+δ EtOH1]:[Abundance+δ EtOH4]])</f>
        <v>20960.81046429585</v>
      </c>
      <c r="N4083" s="7">
        <f>STDEV(Tableau3[[#This Row],[Abundance+δ Control1]:[Abundance+δ Control4]])</f>
        <v>37961.750353780633</v>
      </c>
      <c r="O4083" s="19">
        <f>_xlfn.T.TEST(Tableau3[[#This Row],[Abundance+δ EtOH1]:[Abundance+δ EtOH4]],Tableau3[[#This Row],[Abundance+δ Control1]:[Abundance+δ Control4]],2,2)</f>
        <v>0.40769252464755884</v>
      </c>
      <c r="P4083" s="7">
        <v>4082</v>
      </c>
      <c r="Q4083" s="7">
        <f>(Tableau3[[#This Row],[p-value]]*4872)/Tableau3[[#This Row],[Ranking]]</f>
        <v>0.48659431163226524</v>
      </c>
      <c r="R4083" s="7">
        <v>0.26976831801700307</v>
      </c>
      <c r="S4083" s="7" t="s">
        <v>38</v>
      </c>
      <c r="T4083" s="7" t="s">
        <v>38</v>
      </c>
    </row>
    <row r="4084" spans="1:20" x14ac:dyDescent="0.3">
      <c r="A4084" s="6" t="s">
        <v>5074</v>
      </c>
      <c r="B4084" s="44" t="s">
        <v>5075</v>
      </c>
      <c r="C4084" s="6">
        <v>79269757.824365199</v>
      </c>
      <c r="D4084" s="6">
        <v>86998880.342919901</v>
      </c>
      <c r="E4084" s="6">
        <v>136549938.821924</v>
      </c>
      <c r="F4084" s="6">
        <v>158381736.38124999</v>
      </c>
      <c r="G4084" s="6">
        <v>102252969.452051</v>
      </c>
      <c r="H4084" s="6">
        <v>122342482.29140601</v>
      </c>
      <c r="I4084" s="6">
        <v>72517139.591699198</v>
      </c>
      <c r="J4084" s="6">
        <v>85873786.292626992</v>
      </c>
      <c r="K4084" s="6">
        <f>AVERAGE(Tableau3[[#This Row],[Abundance+δ EtOH1]:[Abundance+δ EtOH4]])</f>
        <v>115300078.34261477</v>
      </c>
      <c r="L4084" s="6">
        <f>AVERAGE(Tableau3[[#This Row],[Abundance+δ Control1]:[Abundance+δ Control4]])</f>
        <v>95746594.406945795</v>
      </c>
      <c r="M4084" s="6">
        <f>STDEV(Tableau3[[#This Row],[Abundance+δ EtOH1]:[Abundance+δ EtOH4]])</f>
        <v>38326351.398716718</v>
      </c>
      <c r="N4084" s="6">
        <f>STDEV(Tableau3[[#This Row],[Abundance+δ Control1]:[Abundance+δ Control4]])</f>
        <v>21500031.625295252</v>
      </c>
      <c r="O4084" s="18">
        <f>_xlfn.T.TEST(Tableau3[[#This Row],[Abundance+δ EtOH1]:[Abundance+δ EtOH4]],Tableau3[[#This Row],[Abundance+δ Control1]:[Abundance+δ Control4]],2,2)</f>
        <v>0.40777781766344789</v>
      </c>
      <c r="P4084" s="6">
        <v>4083</v>
      </c>
      <c r="Q4084" s="6">
        <f>(Tableau3[[#This Row],[p-value]]*4872)/Tableau3[[#This Row],[Ranking]]</f>
        <v>0.4865769110106094</v>
      </c>
      <c r="R4084" s="6">
        <v>0.1749935569380778</v>
      </c>
      <c r="S4084" s="6" t="s">
        <v>38</v>
      </c>
      <c r="T4084" s="6" t="s">
        <v>38</v>
      </c>
    </row>
    <row r="4085" spans="1:20" x14ac:dyDescent="0.3">
      <c r="A4085" s="7" t="s">
        <v>8392</v>
      </c>
      <c r="B4085" s="45" t="s">
        <v>8393</v>
      </c>
      <c r="C4085" s="7">
        <v>1500031.3890625001</v>
      </c>
      <c r="D4085" s="7">
        <v>1100385.8578125001</v>
      </c>
      <c r="E4085" s="7">
        <v>1979203.1156250001</v>
      </c>
      <c r="F4085" s="7">
        <v>4173695.4750000001</v>
      </c>
      <c r="G4085" s="7">
        <v>2474906.1468750001</v>
      </c>
      <c r="H4085" s="7">
        <v>1436072.8812500001</v>
      </c>
      <c r="I4085" s="7">
        <v>762727.89687499998</v>
      </c>
      <c r="J4085" s="7">
        <v>1328949.3031250001</v>
      </c>
      <c r="K4085" s="7">
        <f>AVERAGE(Tableau3[[#This Row],[Abundance+δ EtOH1]:[Abundance+δ EtOH4]])</f>
        <v>2188328.9593750001</v>
      </c>
      <c r="L4085" s="7">
        <f>AVERAGE(Tableau3[[#This Row],[Abundance+δ Control1]:[Abundance+δ Control4]])</f>
        <v>1500664.0570312501</v>
      </c>
      <c r="M4085" s="7">
        <f>STDEV(Tableau3[[#This Row],[Abundance+δ EtOH1]:[Abundance+δ EtOH4]])</f>
        <v>1371469.7174229585</v>
      </c>
      <c r="N4085" s="7">
        <f>STDEV(Tableau3[[#This Row],[Abundance+δ Control1]:[Abundance+δ Control4]])</f>
        <v>713525.37978387147</v>
      </c>
      <c r="O4085" s="19">
        <f>_xlfn.T.TEST(Tableau3[[#This Row],[Abundance+δ EtOH1]:[Abundance+δ EtOH4]],Tableau3[[#This Row],[Abundance+δ Control1]:[Abundance+δ Control4]],2,2)</f>
        <v>0.40792150023321849</v>
      </c>
      <c r="P4085" s="7">
        <v>4084</v>
      </c>
      <c r="Q4085" s="7">
        <f>(Tableau3[[#This Row],[p-value]]*4872)/Tableau3[[#This Row],[Ranking]]</f>
        <v>0.48662917461710103</v>
      </c>
      <c r="R4085" s="7">
        <v>0.4504938961082362</v>
      </c>
      <c r="S4085" s="7" t="s">
        <v>38</v>
      </c>
      <c r="T4085" s="7" t="s">
        <v>38</v>
      </c>
    </row>
    <row r="4086" spans="1:20" x14ac:dyDescent="0.3">
      <c r="A4086" s="6" t="s">
        <v>5094</v>
      </c>
      <c r="B4086" s="44" t="s">
        <v>5095</v>
      </c>
      <c r="C4086" s="6">
        <v>1714943.2669921899</v>
      </c>
      <c r="D4086" s="6">
        <v>1570670.27773438</v>
      </c>
      <c r="E4086" s="6">
        <v>2273023.3988281302</v>
      </c>
      <c r="F4086" s="6">
        <v>3353657.4320312501</v>
      </c>
      <c r="G4086" s="6">
        <v>1572708.9427734399</v>
      </c>
      <c r="H4086" s="6">
        <v>2161084.9408203098</v>
      </c>
      <c r="I4086" s="6">
        <v>1463932.63710938</v>
      </c>
      <c r="J4086" s="6">
        <v>2135350.1849609399</v>
      </c>
      <c r="K4086" s="6">
        <f>AVERAGE(Tableau3[[#This Row],[Abundance+δ EtOH1]:[Abundance+δ EtOH4]])</f>
        <v>2228073.5938964877</v>
      </c>
      <c r="L4086" s="6">
        <f>AVERAGE(Tableau3[[#This Row],[Abundance+δ Control1]:[Abundance+δ Control4]])</f>
        <v>1833269.1764160173</v>
      </c>
      <c r="M4086" s="6">
        <f>STDEV(Tableau3[[#This Row],[Abundance+δ EtOH1]:[Abundance+δ EtOH4]])</f>
        <v>809205.64220380597</v>
      </c>
      <c r="N4086" s="6">
        <f>STDEV(Tableau3[[#This Row],[Abundance+δ Control1]:[Abundance+δ Control4]])</f>
        <v>366522.95323229401</v>
      </c>
      <c r="O4086" s="18">
        <f>_xlfn.T.TEST(Tableau3[[#This Row],[Abundance+δ EtOH1]:[Abundance+δ EtOH4]],Tableau3[[#This Row],[Abundance+δ Control1]:[Abundance+δ Control4]],2,2)</f>
        <v>0.40829966698423165</v>
      </c>
      <c r="P4086" s="6">
        <v>4085</v>
      </c>
      <c r="Q4086" s="6">
        <f>(Tableau3[[#This Row],[p-value]]*4872)/Tableau3[[#This Row],[Ranking]]</f>
        <v>0.48696107161497593</v>
      </c>
      <c r="R4086" s="6">
        <v>0.2133479992695298</v>
      </c>
      <c r="S4086" s="6" t="s">
        <v>38</v>
      </c>
      <c r="T4086" s="6" t="s">
        <v>38</v>
      </c>
    </row>
    <row r="4087" spans="1:20" x14ac:dyDescent="0.3">
      <c r="A4087" s="7" t="s">
        <v>5925</v>
      </c>
      <c r="B4087" s="45" t="s">
        <v>5926</v>
      </c>
      <c r="C4087" s="7">
        <v>71227.055078125006</v>
      </c>
      <c r="D4087" s="7">
        <v>70517.258203125006</v>
      </c>
      <c r="E4087" s="7">
        <v>381449.22499999998</v>
      </c>
      <c r="F4087" s="7">
        <v>403787.86562499998</v>
      </c>
      <c r="G4087" s="7">
        <v>163439.86757812501</v>
      </c>
      <c r="H4087" s="7">
        <v>226673.50625000001</v>
      </c>
      <c r="I4087" s="7">
        <v>94627.076562500006</v>
      </c>
      <c r="J4087" s="7">
        <v>92695.396875000006</v>
      </c>
      <c r="K4087" s="7">
        <f>AVERAGE(Tableau3[[#This Row],[Abundance+δ EtOH1]:[Abundance+δ EtOH4]])</f>
        <v>231745.35097656248</v>
      </c>
      <c r="L4087" s="7">
        <f>AVERAGE(Tableau3[[#This Row],[Abundance+δ Control1]:[Abundance+δ Control4]])</f>
        <v>144358.96181640626</v>
      </c>
      <c r="M4087" s="7">
        <f>STDEV(Tableau3[[#This Row],[Abundance+δ EtOH1]:[Abundance+δ EtOH4]])</f>
        <v>185984.31650875081</v>
      </c>
      <c r="N4087" s="7">
        <f>STDEV(Tableau3[[#This Row],[Abundance+δ Control1]:[Abundance+δ Control4]])</f>
        <v>63984.762621945847</v>
      </c>
      <c r="O4087" s="19">
        <f>_xlfn.T.TEST(Tableau3[[#This Row],[Abundance+δ EtOH1]:[Abundance+δ EtOH4]],Tableau3[[#This Row],[Abundance+δ Control1]:[Abundance+δ Control4]],2,2)</f>
        <v>0.40842621479729979</v>
      </c>
      <c r="P4087" s="7">
        <v>4086</v>
      </c>
      <c r="Q4087" s="7">
        <f>(Tableau3[[#This Row],[p-value]]*4872)/Tableau3[[#This Row],[Ranking]]</f>
        <v>0.48699278475096541</v>
      </c>
      <c r="R4087" s="7">
        <v>0.46775221713027598</v>
      </c>
      <c r="S4087" s="7" t="s">
        <v>38</v>
      </c>
      <c r="T4087" s="7" t="s">
        <v>38</v>
      </c>
    </row>
    <row r="4088" spans="1:20" x14ac:dyDescent="0.3">
      <c r="A4088" s="6" t="s">
        <v>9581</v>
      </c>
      <c r="B4088" s="44" t="s">
        <v>9582</v>
      </c>
      <c r="C4088" s="6">
        <v>486340.67812499998</v>
      </c>
      <c r="D4088" s="6">
        <v>538014.06874999998</v>
      </c>
      <c r="E4088" s="6">
        <v>19340.256249999999</v>
      </c>
      <c r="F4088" s="6">
        <v>296056.28749999998</v>
      </c>
      <c r="G4088" s="6">
        <v>550286.43593749998</v>
      </c>
      <c r="H4088" s="6">
        <v>455412.47304687498</v>
      </c>
      <c r="I4088" s="6">
        <v>269495.72499999998</v>
      </c>
      <c r="J4088" s="6">
        <v>541699.87343749998</v>
      </c>
      <c r="K4088" s="6">
        <f>AVERAGE(Tableau3[[#This Row],[Abundance+δ EtOH1]:[Abundance+δ EtOH4]])</f>
        <v>334937.82265624998</v>
      </c>
      <c r="L4088" s="6">
        <f>AVERAGE(Tableau3[[#This Row],[Abundance+δ Control1]:[Abundance+δ Control4]])</f>
        <v>454223.62685546873</v>
      </c>
      <c r="M4088" s="6">
        <f>STDEV(Tableau3[[#This Row],[Abundance+δ EtOH1]:[Abundance+δ EtOH4]])</f>
        <v>234717.12341261239</v>
      </c>
      <c r="N4088" s="6">
        <f>STDEV(Tableau3[[#This Row],[Abundance+δ Control1]:[Abundance+δ Control4]])</f>
        <v>130391.67673334791</v>
      </c>
      <c r="O4088" s="18">
        <f>_xlfn.T.TEST(Tableau3[[#This Row],[Abundance+δ EtOH1]:[Abundance+δ EtOH4]],Tableau3[[#This Row],[Abundance+δ Control1]:[Abundance+δ Control4]],2,2)</f>
        <v>0.40846487307660656</v>
      </c>
      <c r="P4088" s="6">
        <v>4087</v>
      </c>
      <c r="Q4088" s="6">
        <f>(Tableau3[[#This Row],[p-value]]*4872)/Tableau3[[#This Row],[Ranking]]</f>
        <v>0.48691971167830372</v>
      </c>
      <c r="R4088" s="6">
        <v>-0.31464340348341918</v>
      </c>
      <c r="S4088" s="6" t="s">
        <v>38</v>
      </c>
      <c r="T4088" s="6" t="s">
        <v>38</v>
      </c>
    </row>
    <row r="4089" spans="1:20" x14ac:dyDescent="0.3">
      <c r="A4089" s="7" t="s">
        <v>5931</v>
      </c>
      <c r="B4089" s="45" t="s">
        <v>5932</v>
      </c>
      <c r="C4089" s="7">
        <v>5189958.6351562496</v>
      </c>
      <c r="D4089" s="7">
        <v>5402969.1234374996</v>
      </c>
      <c r="E4089" s="7">
        <v>10356725.521875</v>
      </c>
      <c r="F4089" s="7">
        <v>12773515.413476599</v>
      </c>
      <c r="G4089" s="7">
        <v>6903232.2972656293</v>
      </c>
      <c r="H4089" s="7">
        <v>8815552.798242189</v>
      </c>
      <c r="I4089" s="7">
        <v>4567085.5819335897</v>
      </c>
      <c r="J4089" s="7">
        <v>6089953.5172363296</v>
      </c>
      <c r="K4089" s="7">
        <f>AVERAGE(Tableau3[[#This Row],[Abundance+δ EtOH1]:[Abundance+δ EtOH4]])</f>
        <v>8430792.1734863371</v>
      </c>
      <c r="L4089" s="7">
        <f>AVERAGE(Tableau3[[#This Row],[Abundance+δ Control1]:[Abundance+δ Control4]])</f>
        <v>6593956.0486694351</v>
      </c>
      <c r="M4089" s="7">
        <f>STDEV(Tableau3[[#This Row],[Abundance+δ EtOH1]:[Abundance+δ EtOH4]])</f>
        <v>3752296.1346869222</v>
      </c>
      <c r="N4089" s="7">
        <f>STDEV(Tableau3[[#This Row],[Abundance+δ Control1]:[Abundance+δ Control4]])</f>
        <v>1769497.7023885343</v>
      </c>
      <c r="O4089" s="19">
        <f>_xlfn.T.TEST(Tableau3[[#This Row],[Abundance+δ EtOH1]:[Abundance+δ EtOH4]],Tableau3[[#This Row],[Abundance+δ Control1]:[Abundance+δ Control4]],2,2)</f>
        <v>0.40995755491992547</v>
      </c>
      <c r="P4089" s="7">
        <v>4088</v>
      </c>
      <c r="Q4089" s="7">
        <f>(Tableau3[[#This Row],[p-value]]*4872)/Tableau3[[#This Row],[Ranking]]</f>
        <v>0.48857955175388373</v>
      </c>
      <c r="R4089" s="7">
        <v>0.2391126553472184</v>
      </c>
      <c r="S4089" s="7" t="s">
        <v>38</v>
      </c>
      <c r="T4089" s="7" t="s">
        <v>38</v>
      </c>
    </row>
    <row r="4090" spans="1:20" x14ac:dyDescent="0.3">
      <c r="A4090" s="6" t="s">
        <v>7088</v>
      </c>
      <c r="B4090" s="44" t="s">
        <v>7089</v>
      </c>
      <c r="C4090" s="6">
        <v>1190898.1639648399</v>
      </c>
      <c r="D4090" s="6">
        <v>1455867.55800781</v>
      </c>
      <c r="E4090" s="6">
        <v>3343945.5677734399</v>
      </c>
      <c r="F4090" s="6">
        <v>3915749.3988281302</v>
      </c>
      <c r="G4090" s="6">
        <v>1961979.9881835899</v>
      </c>
      <c r="H4090" s="6">
        <v>2402742.3646484399</v>
      </c>
      <c r="I4090" s="6">
        <v>1410071.23085938</v>
      </c>
      <c r="J4090" s="6">
        <v>1609092.9708496099</v>
      </c>
      <c r="K4090" s="6">
        <f>AVERAGE(Tableau3[[#This Row],[Abundance+δ EtOH1]:[Abundance+δ EtOH4]])</f>
        <v>2476615.1721435552</v>
      </c>
      <c r="L4090" s="6">
        <f>AVERAGE(Tableau3[[#This Row],[Abundance+δ Control1]:[Abundance+δ Control4]])</f>
        <v>1845971.6386352549</v>
      </c>
      <c r="M4090" s="6">
        <f>STDEV(Tableau3[[#This Row],[Abundance+δ EtOH1]:[Abundance+δ EtOH4]])</f>
        <v>1356264.8775813596</v>
      </c>
      <c r="N4090" s="6">
        <f>STDEV(Tableau3[[#This Row],[Abundance+δ Control1]:[Abundance+δ Control4]])</f>
        <v>435726.30831033294</v>
      </c>
      <c r="O4090" s="18">
        <f>_xlfn.T.TEST(Tableau3[[#This Row],[Abundance+δ EtOH1]:[Abundance+δ EtOH4]],Tableau3[[#This Row],[Abundance+δ Control1]:[Abundance+δ Control4]],2,2)</f>
        <v>0.41001819313554877</v>
      </c>
      <c r="P4090" s="6">
        <v>4089</v>
      </c>
      <c r="Q4090" s="6">
        <f>(Tableau3[[#This Row],[p-value]]*4872)/Tableau3[[#This Row],[Ranking]]</f>
        <v>0.48853231522533469</v>
      </c>
      <c r="R4090" s="6">
        <v>0.26583595842163749</v>
      </c>
      <c r="S4090" s="6" t="s">
        <v>38</v>
      </c>
      <c r="T4090" s="6" t="s">
        <v>38</v>
      </c>
    </row>
    <row r="4091" spans="1:20" x14ac:dyDescent="0.3">
      <c r="A4091" s="7" t="s">
        <v>4018</v>
      </c>
      <c r="B4091" s="45" t="s">
        <v>4019</v>
      </c>
      <c r="C4091" s="7">
        <v>919905.36367187498</v>
      </c>
      <c r="D4091" s="7">
        <v>912581.34804687498</v>
      </c>
      <c r="E4091" s="7">
        <v>2394684.3109375001</v>
      </c>
      <c r="F4091" s="7">
        <v>2276441.3734375001</v>
      </c>
      <c r="G4091" s="7">
        <v>1299828.0101562501</v>
      </c>
      <c r="H4091" s="7">
        <v>1559823.9046875001</v>
      </c>
      <c r="I4091" s="7">
        <v>860834.64101562498</v>
      </c>
      <c r="J4091" s="7">
        <v>1242757.00039063</v>
      </c>
      <c r="K4091" s="7">
        <f>AVERAGE(Tableau3[[#This Row],[Abundance+δ EtOH1]:[Abundance+δ EtOH4]])</f>
        <v>1625903.0990234376</v>
      </c>
      <c r="L4091" s="7">
        <f>AVERAGE(Tableau3[[#This Row],[Abundance+δ Control1]:[Abundance+δ Control4]])</f>
        <v>1240810.8890625013</v>
      </c>
      <c r="M4091" s="7">
        <f>STDEV(Tableau3[[#This Row],[Abundance+δ EtOH1]:[Abundance+δ EtOH4]])</f>
        <v>820870.53810928564</v>
      </c>
      <c r="N4091" s="7">
        <f>STDEV(Tableau3[[#This Row],[Abundance+δ Control1]:[Abundance+δ Control4]])</f>
        <v>288466.09341447946</v>
      </c>
      <c r="O4091" s="19">
        <f>_xlfn.T.TEST(Tableau3[[#This Row],[Abundance+δ EtOH1]:[Abundance+δ EtOH4]],Tableau3[[#This Row],[Abundance+δ Control1]:[Abundance+δ Control4]],2,2)</f>
        <v>0.41012435433510619</v>
      </c>
      <c r="P4091" s="7">
        <v>4090</v>
      </c>
      <c r="Q4091" s="7">
        <f>(Tableau3[[#This Row],[p-value]]*4872)/Tableau3[[#This Row],[Ranking]]</f>
        <v>0.48853932868475236</v>
      </c>
      <c r="R4091" s="7">
        <v>0.25889162776994568</v>
      </c>
      <c r="S4091" s="7" t="s">
        <v>38</v>
      </c>
      <c r="T4091" s="7" t="s">
        <v>38</v>
      </c>
    </row>
    <row r="4092" spans="1:20" x14ac:dyDescent="0.3">
      <c r="A4092" s="6" t="s">
        <v>3908</v>
      </c>
      <c r="B4092" s="44" t="s">
        <v>3909</v>
      </c>
      <c r="C4092" s="6">
        <v>44609.889062499999</v>
      </c>
      <c r="D4092" s="6">
        <v>60623.789453124999</v>
      </c>
      <c r="E4092" s="6">
        <v>122371.94765625001</v>
      </c>
      <c r="F4092" s="6">
        <v>207743.04531250001</v>
      </c>
      <c r="G4092" s="6">
        <v>72340.324609375006</v>
      </c>
      <c r="H4092" s="6">
        <v>120216.77968750001</v>
      </c>
      <c r="I4092" s="6">
        <v>64119.512109374999</v>
      </c>
      <c r="J4092" s="6">
        <v>32986.666406249999</v>
      </c>
      <c r="K4092" s="6">
        <f>AVERAGE(Tableau3[[#This Row],[Abundance+δ EtOH1]:[Abundance+δ EtOH4]])</f>
        <v>108837.16787109376</v>
      </c>
      <c r="L4092" s="6">
        <f>AVERAGE(Tableau3[[#This Row],[Abundance+δ Control1]:[Abundance+δ Control4]])</f>
        <v>72415.820703125006</v>
      </c>
      <c r="M4092" s="6">
        <f>STDEV(Tableau3[[#This Row],[Abundance+δ EtOH1]:[Abundance+δ EtOH4]])</f>
        <v>73971.246796572334</v>
      </c>
      <c r="N4092" s="6">
        <f>STDEV(Tableau3[[#This Row],[Abundance+δ Control1]:[Abundance+δ Control4]])</f>
        <v>36094.43320114418</v>
      </c>
      <c r="O4092" s="18">
        <f>_xlfn.T.TEST(Tableau3[[#This Row],[Abundance+δ EtOH1]:[Abundance+δ EtOH4]],Tableau3[[#This Row],[Abundance+δ Control1]:[Abundance+δ Control4]],2,2)</f>
        <v>0.41021504941521347</v>
      </c>
      <c r="P4092" s="6">
        <v>4091</v>
      </c>
      <c r="Q4092" s="6">
        <f>(Tableau3[[#This Row],[p-value]]*4872)/Tableau3[[#This Row],[Ranking]]</f>
        <v>0.48852792000755807</v>
      </c>
      <c r="R4092" s="6">
        <v>0.40660463113896561</v>
      </c>
      <c r="S4092" s="6" t="s">
        <v>38</v>
      </c>
      <c r="T4092" s="6" t="s">
        <v>38</v>
      </c>
    </row>
    <row r="4093" spans="1:20" x14ac:dyDescent="0.3">
      <c r="A4093" s="7" t="s">
        <v>1433</v>
      </c>
      <c r="B4093" s="45" t="s">
        <v>1434</v>
      </c>
      <c r="C4093" s="7">
        <v>911894.38906249998</v>
      </c>
      <c r="D4093" s="7">
        <v>798970.31630859396</v>
      </c>
      <c r="E4093" s="7">
        <v>2472738.8412109399</v>
      </c>
      <c r="F4093" s="7">
        <v>3172598.7723632799</v>
      </c>
      <c r="G4093" s="7">
        <v>1140755.76357422</v>
      </c>
      <c r="H4093" s="7">
        <v>1599170.8429199201</v>
      </c>
      <c r="I4093" s="7">
        <v>998757.71474609396</v>
      </c>
      <c r="J4093" s="7">
        <v>1484014.25356445</v>
      </c>
      <c r="K4093" s="7">
        <f>AVERAGE(Tableau3[[#This Row],[Abundance+δ EtOH1]:[Abundance+δ EtOH4]])</f>
        <v>1839050.5797363285</v>
      </c>
      <c r="L4093" s="7">
        <f>AVERAGE(Tableau3[[#This Row],[Abundance+δ Control1]:[Abundance+δ Control4]])</f>
        <v>1305674.643701171</v>
      </c>
      <c r="M4093" s="7">
        <f>STDEV(Tableau3[[#This Row],[Abundance+δ EtOH1]:[Abundance+δ EtOH4]])</f>
        <v>1172077.5217629639</v>
      </c>
      <c r="N4093" s="7">
        <f>STDEV(Tableau3[[#This Row],[Abundance+δ Control1]:[Abundance+δ Control4]])</f>
        <v>282454.2875720961</v>
      </c>
      <c r="O4093" s="19">
        <f>_xlfn.T.TEST(Tableau3[[#This Row],[Abundance+δ EtOH1]:[Abundance+δ EtOH4]],Tableau3[[#This Row],[Abundance+δ Control1]:[Abundance+δ Control4]],2,2)</f>
        <v>0.41031318648268972</v>
      </c>
      <c r="P4093" s="7">
        <v>4092</v>
      </c>
      <c r="Q4093" s="7">
        <f>(Tableau3[[#This Row],[p-value]]*4872)/Tableau3[[#This Row],[Ranking]]</f>
        <v>0.48852537745446339</v>
      </c>
      <c r="R4093" s="7">
        <v>0.34083170928909912</v>
      </c>
      <c r="S4093" s="7" t="s">
        <v>38</v>
      </c>
      <c r="T4093" s="7" t="s">
        <v>38</v>
      </c>
    </row>
    <row r="4094" spans="1:20" x14ac:dyDescent="0.3">
      <c r="A4094" s="6" t="s">
        <v>4872</v>
      </c>
      <c r="B4094" s="44" t="s">
        <v>4873</v>
      </c>
      <c r="C4094" s="6">
        <v>652774.79744872998</v>
      </c>
      <c r="D4094" s="6">
        <v>278681.56136474601</v>
      </c>
      <c r="E4094" s="6">
        <v>1047422.45498047</v>
      </c>
      <c r="F4094" s="6">
        <v>1114793.2456909199</v>
      </c>
      <c r="G4094" s="6">
        <v>532889.33095703099</v>
      </c>
      <c r="H4094" s="6">
        <v>758455.87929687498</v>
      </c>
      <c r="I4094" s="6">
        <v>556403.71306762693</v>
      </c>
      <c r="J4094" s="6">
        <v>533181.94374999998</v>
      </c>
      <c r="K4094" s="6">
        <f>AVERAGE(Tableau3[[#This Row],[Abundance+δ EtOH1]:[Abundance+δ EtOH4]])</f>
        <v>773418.0148712165</v>
      </c>
      <c r="L4094" s="6">
        <f>AVERAGE(Tableau3[[#This Row],[Abundance+δ Control1]:[Abundance+δ Control4]])</f>
        <v>595232.71676788328</v>
      </c>
      <c r="M4094" s="6">
        <f>STDEV(Tableau3[[#This Row],[Abundance+δ EtOH1]:[Abundance+δ EtOH4]])</f>
        <v>387700.23891102627</v>
      </c>
      <c r="N4094" s="6">
        <f>STDEV(Tableau3[[#This Row],[Abundance+δ Control1]:[Abundance+δ Control4]])</f>
        <v>109371.67290299221</v>
      </c>
      <c r="O4094" s="18">
        <f>_xlfn.T.TEST(Tableau3[[#This Row],[Abundance+δ EtOH1]:[Abundance+δ EtOH4]],Tableau3[[#This Row],[Abundance+δ Control1]:[Abundance+δ Control4]],2,2)</f>
        <v>0.41038539456006112</v>
      </c>
      <c r="P4094" s="6">
        <v>4093</v>
      </c>
      <c r="Q4094" s="6">
        <f>(Tableau3[[#This Row],[p-value]]*4872)/Tableau3[[#This Row],[Ranking]]</f>
        <v>0.48849197222003854</v>
      </c>
      <c r="R4094" s="6">
        <v>0.33206912271088351</v>
      </c>
      <c r="S4094" s="6" t="s">
        <v>38</v>
      </c>
      <c r="T4094" s="6" t="s">
        <v>38</v>
      </c>
    </row>
    <row r="4095" spans="1:20" x14ac:dyDescent="0.3">
      <c r="A4095" s="7" t="s">
        <v>7842</v>
      </c>
      <c r="B4095" s="45" t="s">
        <v>7843</v>
      </c>
      <c r="C4095" s="7">
        <v>4256063.8753906293</v>
      </c>
      <c r="D4095" s="7">
        <v>3699315.2679687501</v>
      </c>
      <c r="E4095" s="7">
        <v>7970004.4632812496</v>
      </c>
      <c r="F4095" s="7">
        <v>10089684.13125</v>
      </c>
      <c r="G4095" s="7">
        <v>4970383.7445312496</v>
      </c>
      <c r="H4095" s="7">
        <v>6470440.4046874996</v>
      </c>
      <c r="I4095" s="7">
        <v>3621419.3050781302</v>
      </c>
      <c r="J4095" s="7">
        <v>5175729.5667968793</v>
      </c>
      <c r="K4095" s="7">
        <f>AVERAGE(Tableau3[[#This Row],[Abundance+δ EtOH1]:[Abundance+δ EtOH4]])</f>
        <v>6503766.9344726577</v>
      </c>
      <c r="L4095" s="7">
        <f>AVERAGE(Tableau3[[#This Row],[Abundance+δ Control1]:[Abundance+δ Control4]])</f>
        <v>5059493.2552734399</v>
      </c>
      <c r="M4095" s="7">
        <f>STDEV(Tableau3[[#This Row],[Abundance+δ EtOH1]:[Abundance+δ EtOH4]])</f>
        <v>3050998.351610688</v>
      </c>
      <c r="N4095" s="7">
        <f>STDEV(Tableau3[[#This Row],[Abundance+δ Control1]:[Abundance+δ Control4]])</f>
        <v>1166230.3845711998</v>
      </c>
      <c r="O4095" s="19">
        <f>_xlfn.T.TEST(Tableau3[[#This Row],[Abundance+δ EtOH1]:[Abundance+δ EtOH4]],Tableau3[[#This Row],[Abundance+δ Control1]:[Abundance+δ Control4]],2,2)</f>
        <v>0.41054154449995384</v>
      </c>
      <c r="P4095" s="7">
        <v>4094</v>
      </c>
      <c r="Q4095" s="7">
        <f>(Tableau3[[#This Row],[p-value]]*4872)/Tableau3[[#This Row],[Ranking]]</f>
        <v>0.48855847699164023</v>
      </c>
      <c r="R4095" s="7">
        <v>0.25894970723817501</v>
      </c>
      <c r="S4095" s="7" t="s">
        <v>38</v>
      </c>
      <c r="T4095" s="7" t="s">
        <v>38</v>
      </c>
    </row>
    <row r="4096" spans="1:20" x14ac:dyDescent="0.3">
      <c r="A4096" s="6" t="s">
        <v>6517</v>
      </c>
      <c r="B4096" s="44" t="s">
        <v>6518</v>
      </c>
      <c r="C4096" s="6">
        <v>1740046.1</v>
      </c>
      <c r="D4096" s="6">
        <v>1506360.9085937501</v>
      </c>
      <c r="E4096" s="6">
        <v>3610748.0160156302</v>
      </c>
      <c r="F4096" s="6">
        <v>4907551.8597656293</v>
      </c>
      <c r="G4096" s="6">
        <v>2169001.9496093802</v>
      </c>
      <c r="H4096" s="6">
        <v>2661834.5951171899</v>
      </c>
      <c r="I4096" s="6">
        <v>1565221.4984375001</v>
      </c>
      <c r="J4096" s="6">
        <v>2397744.4076171899</v>
      </c>
      <c r="K4096" s="6">
        <f>AVERAGE(Tableau3[[#This Row],[Abundance+δ EtOH1]:[Abundance+δ EtOH4]])</f>
        <v>2941176.7210937524</v>
      </c>
      <c r="L4096" s="6">
        <f>AVERAGE(Tableau3[[#This Row],[Abundance+δ Control1]:[Abundance+δ Control4]])</f>
        <v>2198450.6126953149</v>
      </c>
      <c r="M4096" s="6">
        <f>STDEV(Tableau3[[#This Row],[Abundance+δ EtOH1]:[Abundance+δ EtOH4]])</f>
        <v>1614142.5060693282</v>
      </c>
      <c r="N4096" s="6">
        <f>STDEV(Tableau3[[#This Row],[Abundance+δ Control1]:[Abundance+δ Control4]])</f>
        <v>467721.09451424453</v>
      </c>
      <c r="O4096" s="18">
        <f>_xlfn.T.TEST(Tableau3[[#This Row],[Abundance+δ EtOH1]:[Abundance+δ EtOH4]],Tableau3[[#This Row],[Abundance+δ Control1]:[Abundance+δ Control4]],2,2)</f>
        <v>0.41075934685099641</v>
      </c>
      <c r="P4096" s="6">
        <v>4095</v>
      </c>
      <c r="Q4096" s="6">
        <f>(Tableau3[[#This Row],[p-value]]*4872)/Tableau3[[#This Row],[Ranking]]</f>
        <v>0.48869829984323676</v>
      </c>
      <c r="R4096" s="6">
        <v>0.29698011769680449</v>
      </c>
      <c r="S4096" s="6" t="s">
        <v>38</v>
      </c>
      <c r="T4096" s="6" t="s">
        <v>38</v>
      </c>
    </row>
    <row r="4097" spans="1:20" x14ac:dyDescent="0.3">
      <c r="A4097" s="7" t="s">
        <v>6899</v>
      </c>
      <c r="B4097" s="45" t="s">
        <v>6900</v>
      </c>
      <c r="C4097" s="7">
        <v>41485.838281249999</v>
      </c>
      <c r="D4097" s="7">
        <v>46874.549218749999</v>
      </c>
      <c r="E4097" s="7">
        <v>75297.334375000006</v>
      </c>
      <c r="F4097" s="7">
        <v>203573.56875000001</v>
      </c>
      <c r="G4097" s="7">
        <v>60400.514062499999</v>
      </c>
      <c r="H4097" s="7">
        <v>52015.361718749999</v>
      </c>
      <c r="I4097" s="7">
        <v>44255.584374999999</v>
      </c>
      <c r="J4097" s="7">
        <v>74476.482812500006</v>
      </c>
      <c r="K4097" s="7">
        <f>AVERAGE(Tableau3[[#This Row],[Abundance+δ EtOH1]:[Abundance+δ EtOH4]])</f>
        <v>91807.822656250006</v>
      </c>
      <c r="L4097" s="7">
        <f>AVERAGE(Tableau3[[#This Row],[Abundance+δ Control1]:[Abundance+δ Control4]])</f>
        <v>57786.985742187499</v>
      </c>
      <c r="M4097" s="7">
        <f>STDEV(Tableau3[[#This Row],[Abundance+δ EtOH1]:[Abundance+δ EtOH4]])</f>
        <v>75972.537574276954</v>
      </c>
      <c r="N4097" s="7">
        <f>STDEV(Tableau3[[#This Row],[Abundance+δ Control1]:[Abundance+δ Control4]])</f>
        <v>12932.907762356866</v>
      </c>
      <c r="O4097" s="19">
        <f>_xlfn.T.TEST(Tableau3[[#This Row],[Abundance+δ EtOH1]:[Abundance+δ EtOH4]],Tableau3[[#This Row],[Abundance+δ Control1]:[Abundance+δ Control4]],2,2)</f>
        <v>0.41126106375769678</v>
      </c>
      <c r="P4097" s="7">
        <v>4096</v>
      </c>
      <c r="Q4097" s="7">
        <f>(Tableau3[[#This Row],[p-value]]*4872)/Tableau3[[#This Row],[Ranking]]</f>
        <v>0.48917575747741665</v>
      </c>
      <c r="R4097" s="7">
        <v>0.50035773479050827</v>
      </c>
      <c r="S4097" s="7" t="s">
        <v>38</v>
      </c>
      <c r="T4097" s="7" t="s">
        <v>38</v>
      </c>
    </row>
    <row r="4098" spans="1:20" x14ac:dyDescent="0.3">
      <c r="A4098" s="6" t="s">
        <v>5040</v>
      </c>
      <c r="B4098" s="44" t="s">
        <v>5041</v>
      </c>
      <c r="C4098" s="6">
        <v>39531.189843749999</v>
      </c>
      <c r="D4098" s="6">
        <v>92911.736718750006</v>
      </c>
      <c r="E4098" s="6">
        <v>227228.59218750001</v>
      </c>
      <c r="F4098" s="6">
        <v>53168.307031249999</v>
      </c>
      <c r="G4098" s="6">
        <v>80618.432031250006</v>
      </c>
      <c r="H4098" s="6">
        <v>38378.732812499999</v>
      </c>
      <c r="I4098" s="6">
        <v>99906.650781250006</v>
      </c>
      <c r="J4098" s="6">
        <v>31805.707421874999</v>
      </c>
      <c r="K4098" s="6">
        <f>AVERAGE(Tableau3[[#This Row],[Abundance+δ EtOH1]:[Abundance+δ EtOH4]])</f>
        <v>103209.95644531251</v>
      </c>
      <c r="L4098" s="6">
        <f>AVERAGE(Tableau3[[#This Row],[Abundance+δ Control1]:[Abundance+δ Control4]])</f>
        <v>62677.380761718756</v>
      </c>
      <c r="M4098" s="6">
        <f>STDEV(Tableau3[[#This Row],[Abundance+δ EtOH1]:[Abundance+δ EtOH4]])</f>
        <v>85724.028783972753</v>
      </c>
      <c r="N4098" s="6">
        <f>STDEV(Tableau3[[#This Row],[Abundance+δ Control1]:[Abundance+δ Control4]])</f>
        <v>32921.038733132395</v>
      </c>
      <c r="O4098" s="18">
        <f>_xlfn.T.TEST(Tableau3[[#This Row],[Abundance+δ EtOH1]:[Abundance+δ EtOH4]],Tableau3[[#This Row],[Abundance+δ Control1]:[Abundance+δ Control4]],2,2)</f>
        <v>0.41131856591419791</v>
      </c>
      <c r="P4098" s="6">
        <v>4097</v>
      </c>
      <c r="Q4098" s="6">
        <f>(Tableau3[[#This Row],[p-value]]*4872)/Tableau3[[#This Row],[Ranking]]</f>
        <v>0.48912473837783066</v>
      </c>
      <c r="R4098" s="6">
        <v>0.52956128484170351</v>
      </c>
      <c r="S4098" s="6" t="s">
        <v>38</v>
      </c>
      <c r="T4098" s="6" t="s">
        <v>38</v>
      </c>
    </row>
    <row r="4099" spans="1:20" x14ac:dyDescent="0.3">
      <c r="A4099" s="7" t="s">
        <v>9028</v>
      </c>
      <c r="B4099" s="45" t="s">
        <v>9029</v>
      </c>
      <c r="C4099" s="7">
        <v>146933.829492188</v>
      </c>
      <c r="D4099" s="7">
        <v>70222.384179687506</v>
      </c>
      <c r="E4099" s="7">
        <v>187724.79531250001</v>
      </c>
      <c r="F4099" s="7">
        <v>148760.71523437501</v>
      </c>
      <c r="G4099" s="7">
        <v>137768.79726562501</v>
      </c>
      <c r="H4099" s="7">
        <v>152484.02724609399</v>
      </c>
      <c r="I4099" s="7">
        <v>70801.807031250006</v>
      </c>
      <c r="J4099" s="7">
        <v>79656.733422851612</v>
      </c>
      <c r="K4099" s="7">
        <f>AVERAGE(Tableau3[[#This Row],[Abundance+δ EtOH1]:[Abundance+δ EtOH4]])</f>
        <v>138410.43105468762</v>
      </c>
      <c r="L4099" s="7">
        <f>AVERAGE(Tableau3[[#This Row],[Abundance+δ Control1]:[Abundance+δ Control4]])</f>
        <v>110177.84124145516</v>
      </c>
      <c r="M4099" s="7">
        <f>STDEV(Tableau3[[#This Row],[Abundance+δ EtOH1]:[Abundance+δ EtOH4]])</f>
        <v>49197.875842709938</v>
      </c>
      <c r="N4099" s="7">
        <f>STDEV(Tableau3[[#This Row],[Abundance+δ Control1]:[Abundance+δ Control4]])</f>
        <v>40959.672529553769</v>
      </c>
      <c r="O4099" s="19">
        <f>_xlfn.T.TEST(Tableau3[[#This Row],[Abundance+δ EtOH1]:[Abundance+δ EtOH4]],Tableau3[[#This Row],[Abundance+δ Control1]:[Abundance+δ Control4]],2,2)</f>
        <v>0.41169443853121379</v>
      </c>
      <c r="P4099" s="7">
        <v>4098</v>
      </c>
      <c r="Q4099" s="7">
        <f>(Tableau3[[#This Row],[p-value]]*4872)/Tableau3[[#This Row],[Ranking]]</f>
        <v>0.48945224610153087</v>
      </c>
      <c r="R4099" s="7">
        <v>0.346778244973594</v>
      </c>
      <c r="S4099" s="7" t="s">
        <v>38</v>
      </c>
      <c r="T4099" s="7" t="s">
        <v>38</v>
      </c>
    </row>
    <row r="4100" spans="1:20" x14ac:dyDescent="0.3">
      <c r="A4100" s="6" t="s">
        <v>4218</v>
      </c>
      <c r="B4100" s="44" t="s">
        <v>4219</v>
      </c>
      <c r="C4100" s="6">
        <v>1013825.24697266</v>
      </c>
      <c r="D4100" s="6">
        <v>962107.19082031294</v>
      </c>
      <c r="E4100" s="6">
        <v>1428035.1859375001</v>
      </c>
      <c r="F4100" s="6">
        <v>2068260.79335938</v>
      </c>
      <c r="G4100" s="6">
        <v>1238970.7328125001</v>
      </c>
      <c r="H4100" s="6">
        <v>1447093.07851563</v>
      </c>
      <c r="I4100" s="6">
        <v>796861.05996093794</v>
      </c>
      <c r="J4100" s="6">
        <v>952485.94179687498</v>
      </c>
      <c r="K4100" s="6">
        <f>AVERAGE(Tableau3[[#This Row],[Abundance+δ EtOH1]:[Abundance+δ EtOH4]])</f>
        <v>1368057.1042724634</v>
      </c>
      <c r="L4100" s="6">
        <f>AVERAGE(Tableau3[[#This Row],[Abundance+δ Control1]:[Abundance+δ Control4]])</f>
        <v>1108852.7032714856</v>
      </c>
      <c r="M4100" s="6">
        <f>STDEV(Tableau3[[#This Row],[Abundance+δ EtOH1]:[Abundance+δ EtOH4]])</f>
        <v>511259.26803303382</v>
      </c>
      <c r="N4100" s="6">
        <f>STDEV(Tableau3[[#This Row],[Abundance+δ Control1]:[Abundance+δ Control4]])</f>
        <v>290474.67052315729</v>
      </c>
      <c r="O4100" s="18">
        <f>_xlfn.T.TEST(Tableau3[[#This Row],[Abundance+δ EtOH1]:[Abundance+δ EtOH4]],Tableau3[[#This Row],[Abundance+δ Control1]:[Abundance+δ Control4]],2,2)</f>
        <v>0.41190148240417163</v>
      </c>
      <c r="P4100" s="6">
        <v>4099</v>
      </c>
      <c r="Q4100" s="6">
        <f>(Tableau3[[#This Row],[p-value]]*4872)/Tableau3[[#This Row],[Ranking]]</f>
        <v>0.48957892712201129</v>
      </c>
      <c r="R4100" s="6">
        <v>0.226345108362314</v>
      </c>
      <c r="S4100" s="6" t="s">
        <v>38</v>
      </c>
      <c r="T4100" s="6" t="s">
        <v>38</v>
      </c>
    </row>
    <row r="4101" spans="1:20" x14ac:dyDescent="0.3">
      <c r="A4101" s="7" t="s">
        <v>6345</v>
      </c>
      <c r="B4101" s="45" t="s">
        <v>6346</v>
      </c>
      <c r="C4101" s="7">
        <v>90176.576562500006</v>
      </c>
      <c r="D4101" s="7">
        <v>88601.279687500006</v>
      </c>
      <c r="E4101" s="7">
        <v>169397.24062500001</v>
      </c>
      <c r="F4101" s="7">
        <v>195962.30312500001</v>
      </c>
      <c r="G4101" s="7">
        <v>114490.83828125001</v>
      </c>
      <c r="H4101" s="7">
        <v>145426.52968750001</v>
      </c>
      <c r="I4101" s="7">
        <v>95439.744531250006</v>
      </c>
      <c r="J4101" s="7">
        <v>79970.764062500006</v>
      </c>
      <c r="K4101" s="7">
        <f>AVERAGE(Tableau3[[#This Row],[Abundance+δ EtOH1]:[Abundance+δ EtOH4]])</f>
        <v>136034.35</v>
      </c>
      <c r="L4101" s="7">
        <f>AVERAGE(Tableau3[[#This Row],[Abundance+δ Control1]:[Abundance+δ Control4]])</f>
        <v>108831.96914062501</v>
      </c>
      <c r="M4101" s="7">
        <f>STDEV(Tableau3[[#This Row],[Abundance+δ EtOH1]:[Abundance+δ EtOH4]])</f>
        <v>54946.257320293007</v>
      </c>
      <c r="N4101" s="7">
        <f>STDEV(Tableau3[[#This Row],[Abundance+δ Control1]:[Abundance+δ Control4]])</f>
        <v>28186.908900641305</v>
      </c>
      <c r="O4101" s="19">
        <f>_xlfn.T.TEST(Tableau3[[#This Row],[Abundance+δ EtOH1]:[Abundance+δ EtOH4]],Tableau3[[#This Row],[Abundance+δ Control1]:[Abundance+δ Control4]],2,2)</f>
        <v>0.41222028935768085</v>
      </c>
      <c r="P4101" s="7">
        <v>4100</v>
      </c>
      <c r="Q4101" s="7">
        <f>(Tableau3[[#This Row],[p-value]]*4872)/Tableau3[[#This Row],[Ranking]]</f>
        <v>0.48983835359771249</v>
      </c>
      <c r="R4101" s="7">
        <v>0.22116640154131231</v>
      </c>
      <c r="S4101" s="7" t="s">
        <v>38</v>
      </c>
      <c r="T4101" s="7" t="s">
        <v>38</v>
      </c>
    </row>
    <row r="4102" spans="1:20" x14ac:dyDescent="0.3">
      <c r="A4102" s="6" t="s">
        <v>1829</v>
      </c>
      <c r="B4102" s="44" t="s">
        <v>1830</v>
      </c>
      <c r="C4102" s="6">
        <v>573159.26796874998</v>
      </c>
      <c r="D4102" s="6">
        <v>414542.46328124998</v>
      </c>
      <c r="E4102" s="6">
        <v>1115266.7406250001</v>
      </c>
      <c r="F4102" s="6">
        <v>1285337.68789063</v>
      </c>
      <c r="G4102" s="6">
        <v>754355.26796874998</v>
      </c>
      <c r="H4102" s="6">
        <v>750027.44374999998</v>
      </c>
      <c r="I4102" s="6">
        <v>422520.80898437498</v>
      </c>
      <c r="J4102" s="6">
        <v>674025.53945312498</v>
      </c>
      <c r="K4102" s="6">
        <f>AVERAGE(Tableau3[[#This Row],[Abundance+δ EtOH1]:[Abundance+δ EtOH4]])</f>
        <v>847076.53994140751</v>
      </c>
      <c r="L4102" s="6">
        <f>AVERAGE(Tableau3[[#This Row],[Abundance+δ Control1]:[Abundance+δ Control4]])</f>
        <v>650232.26503906248</v>
      </c>
      <c r="M4102" s="6">
        <f>STDEV(Tableau3[[#This Row],[Abundance+δ EtOH1]:[Abundance+δ EtOH4]])</f>
        <v>418774.09061118454</v>
      </c>
      <c r="N4102" s="6">
        <f>STDEV(Tableau3[[#This Row],[Abundance+δ Control1]:[Abundance+δ Control4]])</f>
        <v>156225.58962275527</v>
      </c>
      <c r="O4102" s="18">
        <f>_xlfn.T.TEST(Tableau3[[#This Row],[Abundance+δ EtOH1]:[Abundance+δ EtOH4]],Tableau3[[#This Row],[Abundance+δ Control1]:[Abundance+δ Control4]],2,2)</f>
        <v>0.4123125718266234</v>
      </c>
      <c r="P4102" s="6">
        <v>4101</v>
      </c>
      <c r="Q4102" s="6">
        <f>(Tableau3[[#This Row],[p-value]]*4872)/Tableau3[[#This Row],[Ranking]]</f>
        <v>0.48982854180426949</v>
      </c>
      <c r="R4102" s="6">
        <v>0.28507902978751082</v>
      </c>
      <c r="S4102" s="6" t="s">
        <v>38</v>
      </c>
      <c r="T4102" s="6" t="s">
        <v>38</v>
      </c>
    </row>
    <row r="4103" spans="1:20" x14ac:dyDescent="0.3">
      <c r="A4103" s="7" t="s">
        <v>7658</v>
      </c>
      <c r="B4103" s="45" t="s">
        <v>7659</v>
      </c>
      <c r="C4103" s="7">
        <v>35669.103906249999</v>
      </c>
      <c r="D4103" s="7">
        <v>32421.266992187499</v>
      </c>
      <c r="E4103" s="7">
        <v>60722.984765624999</v>
      </c>
      <c r="F4103" s="7">
        <v>79266.631250000006</v>
      </c>
      <c r="G4103" s="7">
        <v>33132.257226562499</v>
      </c>
      <c r="H4103" s="7">
        <v>51989.075585937499</v>
      </c>
      <c r="I4103" s="7">
        <v>36558.636132812499</v>
      </c>
      <c r="J4103" s="7">
        <v>44756.580468749999</v>
      </c>
      <c r="K4103" s="7">
        <f>AVERAGE(Tableau3[[#This Row],[Abundance+δ EtOH1]:[Abundance+δ EtOH4]])</f>
        <v>52019.996728515624</v>
      </c>
      <c r="L4103" s="7">
        <f>AVERAGE(Tableau3[[#This Row],[Abundance+δ Control1]:[Abundance+δ Control4]])</f>
        <v>41609.137353515624</v>
      </c>
      <c r="M4103" s="7">
        <f>STDEV(Tableau3[[#This Row],[Abundance+δ EtOH1]:[Abundance+δ EtOH4]])</f>
        <v>22132.803685060371</v>
      </c>
      <c r="N4103" s="7">
        <f>STDEV(Tableau3[[#This Row],[Abundance+δ Control1]:[Abundance+δ Control4]])</f>
        <v>8465.9036757175836</v>
      </c>
      <c r="O4103" s="19">
        <f>_xlfn.T.TEST(Tableau3[[#This Row],[Abundance+δ EtOH1]:[Abundance+δ EtOH4]],Tableau3[[#This Row],[Abundance+δ Control1]:[Abundance+δ Control4]],2,2)</f>
        <v>0.41337701508607044</v>
      </c>
      <c r="P4103" s="7">
        <v>4102</v>
      </c>
      <c r="Q4103" s="7">
        <f>(Tableau3[[#This Row],[p-value]]*4872)/Tableau3[[#This Row],[Ranking]]</f>
        <v>0.49097338310563998</v>
      </c>
      <c r="R4103" s="7">
        <v>0.22849586723239379</v>
      </c>
      <c r="S4103" s="7" t="s">
        <v>38</v>
      </c>
      <c r="T4103" s="7" t="s">
        <v>38</v>
      </c>
    </row>
    <row r="4104" spans="1:20" x14ac:dyDescent="0.3">
      <c r="A4104" s="6" t="s">
        <v>6201</v>
      </c>
      <c r="B4104" s="44" t="s">
        <v>6202</v>
      </c>
      <c r="C4104" s="6">
        <v>218621.67812500001</v>
      </c>
      <c r="D4104" s="6">
        <v>381744.87343749998</v>
      </c>
      <c r="E4104" s="6">
        <v>717368.99843749998</v>
      </c>
      <c r="F4104" s="6">
        <v>807319.49257812498</v>
      </c>
      <c r="G4104" s="6">
        <v>392437.71914062498</v>
      </c>
      <c r="H4104" s="6">
        <v>588857.95156249998</v>
      </c>
      <c r="I4104" s="6">
        <v>251687.13125000001</v>
      </c>
      <c r="J4104" s="6">
        <v>344204.24453124998</v>
      </c>
      <c r="K4104" s="6">
        <f>AVERAGE(Tableau3[[#This Row],[Abundance+δ EtOH1]:[Abundance+δ EtOH4]])</f>
        <v>531263.76064453123</v>
      </c>
      <c r="L4104" s="6">
        <f>AVERAGE(Tableau3[[#This Row],[Abundance+δ Control1]:[Abundance+δ Control4]])</f>
        <v>394296.76162109373</v>
      </c>
      <c r="M4104" s="6">
        <f>STDEV(Tableau3[[#This Row],[Abundance+δ EtOH1]:[Abundance+δ EtOH4]])</f>
        <v>277454.43833847041</v>
      </c>
      <c r="N4104" s="6">
        <f>STDEV(Tableau3[[#This Row],[Abundance+δ Control1]:[Abundance+δ Control4]])</f>
        <v>142248.93627409698</v>
      </c>
      <c r="O4104" s="18">
        <f>_xlfn.T.TEST(Tableau3[[#This Row],[Abundance+δ EtOH1]:[Abundance+δ EtOH4]],Tableau3[[#This Row],[Abundance+δ Control1]:[Abundance+δ Control4]],2,2)</f>
        <v>0.41342916920530826</v>
      </c>
      <c r="P4104" s="6">
        <v>4103</v>
      </c>
      <c r="Q4104" s="6">
        <f>(Tableau3[[#This Row],[p-value]]*4872)/Tableau3[[#This Row],[Ranking]]</f>
        <v>0.49091565010194049</v>
      </c>
      <c r="R4104" s="6">
        <v>0.2494916596028072</v>
      </c>
      <c r="S4104" s="6" t="s">
        <v>38</v>
      </c>
      <c r="T4104" s="6" t="s">
        <v>38</v>
      </c>
    </row>
    <row r="4105" spans="1:20" x14ac:dyDescent="0.3">
      <c r="A4105" s="7" t="s">
        <v>5835</v>
      </c>
      <c r="B4105" s="45" t="s">
        <v>5836</v>
      </c>
      <c r="C4105" s="7">
        <v>675390.80507812498</v>
      </c>
      <c r="D4105" s="7">
        <v>800513.84755859396</v>
      </c>
      <c r="E4105" s="7">
        <v>1491448.00429688</v>
      </c>
      <c r="F4105" s="7">
        <v>1945871.9193359399</v>
      </c>
      <c r="G4105" s="7">
        <v>1124098.96132813</v>
      </c>
      <c r="H4105" s="7">
        <v>1178534.2171875001</v>
      </c>
      <c r="I4105" s="7">
        <v>588083.85830078099</v>
      </c>
      <c r="J4105" s="7">
        <v>869338.22158203099</v>
      </c>
      <c r="K4105" s="7">
        <f>AVERAGE(Tableau3[[#This Row],[Abundance+δ EtOH1]:[Abundance+δ EtOH4]])</f>
        <v>1228306.1440673848</v>
      </c>
      <c r="L4105" s="7">
        <f>AVERAGE(Tableau3[[#This Row],[Abundance+δ Control1]:[Abundance+δ Control4]])</f>
        <v>940013.8145996104</v>
      </c>
      <c r="M4105" s="7">
        <f>STDEV(Tableau3[[#This Row],[Abundance+δ EtOH1]:[Abundance+δ EtOH4]])</f>
        <v>598015.02252136159</v>
      </c>
      <c r="N4105" s="7">
        <f>STDEV(Tableau3[[#This Row],[Abundance+δ Control1]:[Abundance+δ Control4]])</f>
        <v>270572.88438030478</v>
      </c>
      <c r="O4105" s="19">
        <f>_xlfn.T.TEST(Tableau3[[#This Row],[Abundance+δ EtOH1]:[Abundance+δ EtOH4]],Tableau3[[#This Row],[Abundance+δ Control1]:[Abundance+δ Control4]],2,2)</f>
        <v>0.41349850819447959</v>
      </c>
      <c r="P4105" s="7">
        <v>4104</v>
      </c>
      <c r="Q4105" s="7">
        <f>(Tableau3[[#This Row],[p-value]]*4872)/Tableau3[[#This Row],[Ranking]]</f>
        <v>0.49087834598525937</v>
      </c>
      <c r="R4105" s="7">
        <v>0.24980890467875</v>
      </c>
      <c r="S4105" s="7" t="s">
        <v>38</v>
      </c>
      <c r="T4105" s="7" t="s">
        <v>38</v>
      </c>
    </row>
    <row r="4106" spans="1:20" x14ac:dyDescent="0.3">
      <c r="A4106" s="6" t="s">
        <v>3126</v>
      </c>
      <c r="B4106" s="44" t="s">
        <v>3127</v>
      </c>
      <c r="C4106" s="6">
        <v>4920909.5160156293</v>
      </c>
      <c r="D4106" s="6">
        <v>4633442.9652343793</v>
      </c>
      <c r="E4106" s="6">
        <v>9537441.9906249996</v>
      </c>
      <c r="F4106" s="6">
        <v>12746140.209375</v>
      </c>
      <c r="G4106" s="6">
        <v>5547300.1937499996</v>
      </c>
      <c r="H4106" s="6">
        <v>6846409.8753906293</v>
      </c>
      <c r="I4106" s="6">
        <v>3854385.9046875001</v>
      </c>
      <c r="J4106" s="6">
        <v>8042488.6722656293</v>
      </c>
      <c r="K4106" s="6">
        <f>AVERAGE(Tableau3[[#This Row],[Abundance+δ EtOH1]:[Abundance+δ EtOH4]])</f>
        <v>7959483.6703125015</v>
      </c>
      <c r="L4106" s="6">
        <f>AVERAGE(Tableau3[[#This Row],[Abundance+δ Control1]:[Abundance+δ Control4]])</f>
        <v>6072646.161523439</v>
      </c>
      <c r="M4106" s="6">
        <f>STDEV(Tableau3[[#This Row],[Abundance+δ EtOH1]:[Abundance+δ EtOH4]])</f>
        <v>3902884.1022416051</v>
      </c>
      <c r="N4106" s="6">
        <f>STDEV(Tableau3[[#This Row],[Abundance+δ Control1]:[Abundance+δ Control4]])</f>
        <v>1795889.4504709279</v>
      </c>
      <c r="O4106" s="18">
        <f>_xlfn.T.TEST(Tableau3[[#This Row],[Abundance+δ EtOH1]:[Abundance+δ EtOH4]],Tableau3[[#This Row],[Abundance+δ Control1]:[Abundance+δ Control4]],2,2)</f>
        <v>0.41353282439280148</v>
      </c>
      <c r="P4106" s="6">
        <v>4105</v>
      </c>
      <c r="Q4106" s="6">
        <f>(Tableau3[[#This Row],[p-value]]*4872)/Tableau3[[#This Row],[Ranking]]</f>
        <v>0.49079949340846013</v>
      </c>
      <c r="R4106" s="6">
        <v>0.27576609170599692</v>
      </c>
      <c r="S4106" s="6" t="s">
        <v>38</v>
      </c>
      <c r="T4106" s="6" t="s">
        <v>38</v>
      </c>
    </row>
    <row r="4107" spans="1:20" x14ac:dyDescent="0.3">
      <c r="A4107" s="7" t="s">
        <v>7930</v>
      </c>
      <c r="B4107" s="45" t="s">
        <v>7931</v>
      </c>
      <c r="C4107" s="7">
        <v>15449894.615625</v>
      </c>
      <c r="D4107" s="7">
        <v>12395554.146875</v>
      </c>
      <c r="E4107" s="7">
        <v>27567698.100000001</v>
      </c>
      <c r="F4107" s="7">
        <v>26661839.560937501</v>
      </c>
      <c r="G4107" s="7">
        <v>17872082.600000001</v>
      </c>
      <c r="H4107" s="7">
        <v>23734820.771875001</v>
      </c>
      <c r="I4107" s="7">
        <v>11526919.2601563</v>
      </c>
      <c r="J4107" s="7">
        <v>12054815.3539063</v>
      </c>
      <c r="K4107" s="7">
        <f>AVERAGE(Tableau3[[#This Row],[Abundance+δ EtOH1]:[Abundance+δ EtOH4]])</f>
        <v>20518746.605859376</v>
      </c>
      <c r="L4107" s="7">
        <f>AVERAGE(Tableau3[[#This Row],[Abundance+δ Control1]:[Abundance+δ Control4]])</f>
        <v>16297159.496484403</v>
      </c>
      <c r="M4107" s="7">
        <f>STDEV(Tableau3[[#This Row],[Abundance+δ EtOH1]:[Abundance+δ EtOH4]])</f>
        <v>7726681.5741748894</v>
      </c>
      <c r="N4107" s="7">
        <f>STDEV(Tableau3[[#This Row],[Abundance+δ Control1]:[Abundance+δ Control4]])</f>
        <v>5731546.1487508472</v>
      </c>
      <c r="O4107" s="19">
        <f>_xlfn.T.TEST(Tableau3[[#This Row],[Abundance+δ EtOH1]:[Abundance+δ EtOH4]],Tableau3[[#This Row],[Abundance+δ Control1]:[Abundance+δ Control4]],2,2)</f>
        <v>0.41390091997110923</v>
      </c>
      <c r="P4107" s="7">
        <v>4106</v>
      </c>
      <c r="Q4107" s="7">
        <f>(Tableau3[[#This Row],[p-value]]*4872)/Tableau3[[#This Row],[Ranking]]</f>
        <v>0.49111672725261668</v>
      </c>
      <c r="R4107" s="7">
        <v>0.25922170437210712</v>
      </c>
      <c r="S4107" s="7" t="s">
        <v>38</v>
      </c>
      <c r="T4107" s="7" t="s">
        <v>38</v>
      </c>
    </row>
    <row r="4108" spans="1:20" x14ac:dyDescent="0.3">
      <c r="A4108" s="6" t="s">
        <v>1865</v>
      </c>
      <c r="B4108" s="44" t="s">
        <v>1866</v>
      </c>
      <c r="C4108" s="6">
        <v>288291.09609374998</v>
      </c>
      <c r="D4108" s="6">
        <v>407661.80507812498</v>
      </c>
      <c r="E4108" s="6">
        <v>438216.19374999998</v>
      </c>
      <c r="F4108" s="6">
        <v>529414.443505859</v>
      </c>
      <c r="G4108" s="6">
        <v>393503.42641601601</v>
      </c>
      <c r="H4108" s="6">
        <v>455722.48012695299</v>
      </c>
      <c r="I4108" s="6">
        <v>211202.726708984</v>
      </c>
      <c r="J4108" s="6">
        <v>350766.42641601601</v>
      </c>
      <c r="K4108" s="6">
        <f>AVERAGE(Tableau3[[#This Row],[Abundance+δ EtOH1]:[Abundance+δ EtOH4]])</f>
        <v>415895.88460693345</v>
      </c>
      <c r="L4108" s="6">
        <f>AVERAGE(Tableau3[[#This Row],[Abundance+δ Control1]:[Abundance+δ Control4]])</f>
        <v>352798.76491699222</v>
      </c>
      <c r="M4108" s="6">
        <f>STDEV(Tableau3[[#This Row],[Abundance+δ EtOH1]:[Abundance+δ EtOH4]])</f>
        <v>99558.092810030779</v>
      </c>
      <c r="N4108" s="6">
        <f>STDEV(Tableau3[[#This Row],[Abundance+δ Control1]:[Abundance+δ Control4]])</f>
        <v>103768.5389964247</v>
      </c>
      <c r="O4108" s="18">
        <f>_xlfn.T.TEST(Tableau3[[#This Row],[Abundance+δ EtOH1]:[Abundance+δ EtOH4]],Tableau3[[#This Row],[Abundance+δ Control1]:[Abundance+δ Control4]],2,2)</f>
        <v>0.41394667599641977</v>
      </c>
      <c r="P4108" s="6">
        <v>4107</v>
      </c>
      <c r="Q4108" s="6">
        <f>(Tableau3[[#This Row],[p-value]]*4872)/Tableau3[[#This Row],[Ranking]]</f>
        <v>0.4910514257254826</v>
      </c>
      <c r="R4108" s="6">
        <v>0.14601480989866519</v>
      </c>
      <c r="S4108" s="6" t="s">
        <v>38</v>
      </c>
      <c r="T4108" s="6" t="s">
        <v>38</v>
      </c>
    </row>
    <row r="4109" spans="1:20" x14ac:dyDescent="0.3">
      <c r="A4109" s="7" t="s">
        <v>3759</v>
      </c>
      <c r="B4109" s="45" t="s">
        <v>3760</v>
      </c>
      <c r="C4109" s="7">
        <v>2550439.8304687501</v>
      </c>
      <c r="D4109" s="7">
        <v>2995017.1</v>
      </c>
      <c r="E4109" s="7">
        <v>5622410.4652343793</v>
      </c>
      <c r="F4109" s="7">
        <v>6670722.5726562496</v>
      </c>
      <c r="G4109" s="7">
        <v>3432330.4222656302</v>
      </c>
      <c r="H4109" s="7">
        <v>5094336.1683593793</v>
      </c>
      <c r="I4109" s="7">
        <v>2615970.2289062501</v>
      </c>
      <c r="J4109" s="7">
        <v>2631750.5580078098</v>
      </c>
      <c r="K4109" s="7">
        <f>AVERAGE(Tableau3[[#This Row],[Abundance+δ EtOH1]:[Abundance+δ EtOH4]])</f>
        <v>4459647.4920898452</v>
      </c>
      <c r="L4109" s="7">
        <f>AVERAGE(Tableau3[[#This Row],[Abundance+δ Control1]:[Abundance+δ Control4]])</f>
        <v>3443596.8443847676</v>
      </c>
      <c r="M4109" s="7">
        <f>STDEV(Tableau3[[#This Row],[Abundance+δ EtOH1]:[Abundance+δ EtOH4]])</f>
        <v>2002588.8930951003</v>
      </c>
      <c r="N4109" s="7">
        <f>STDEV(Tableau3[[#This Row],[Abundance+δ Control1]:[Abundance+δ Control4]])</f>
        <v>1164635.4873716221</v>
      </c>
      <c r="O4109" s="19">
        <f>_xlfn.T.TEST(Tableau3[[#This Row],[Abundance+δ EtOH1]:[Abundance+δ EtOH4]],Tableau3[[#This Row],[Abundance+δ Control1]:[Abundance+δ Control4]],2,2)</f>
        <v>0.41412608746265472</v>
      </c>
      <c r="P4109" s="7">
        <v>4108</v>
      </c>
      <c r="Q4109" s="7">
        <f>(Tableau3[[#This Row],[p-value]]*4872)/Tableau3[[#This Row],[Ranking]]</f>
        <v>0.49114466848053889</v>
      </c>
      <c r="R4109" s="7">
        <v>0.24387686947413931</v>
      </c>
      <c r="S4109" s="7" t="s">
        <v>38</v>
      </c>
      <c r="T4109" s="7" t="s">
        <v>38</v>
      </c>
    </row>
    <row r="4110" spans="1:20" x14ac:dyDescent="0.3">
      <c r="A4110" s="6" t="s">
        <v>677</v>
      </c>
      <c r="B4110" s="44" t="s">
        <v>678</v>
      </c>
      <c r="C4110" s="6">
        <v>337503.44374999998</v>
      </c>
      <c r="D4110" s="6">
        <v>325398.75624999998</v>
      </c>
      <c r="E4110" s="6">
        <v>353529.33437499998</v>
      </c>
      <c r="F4110" s="6">
        <v>297059.07265624998</v>
      </c>
      <c r="G4110" s="6">
        <v>310159.48867187498</v>
      </c>
      <c r="H4110" s="6">
        <v>372142.52187499998</v>
      </c>
      <c r="I4110" s="6">
        <v>257607.26406250001</v>
      </c>
      <c r="J4110" s="6">
        <v>275695.95546874998</v>
      </c>
      <c r="K4110" s="6">
        <f>AVERAGE(Tableau3[[#This Row],[Abundance+δ EtOH1]:[Abundance+δ EtOH4]])</f>
        <v>328372.65175781248</v>
      </c>
      <c r="L4110" s="6">
        <f>AVERAGE(Tableau3[[#This Row],[Abundance+δ Control1]:[Abundance+δ Control4]])</f>
        <v>303901.30751953123</v>
      </c>
      <c r="M4110" s="6">
        <f>STDEV(Tableau3[[#This Row],[Abundance+δ EtOH1]:[Abundance+δ EtOH4]])</f>
        <v>23844.037223505155</v>
      </c>
      <c r="N4110" s="6">
        <f>STDEV(Tableau3[[#This Row],[Abundance+δ Control1]:[Abundance+δ Control4]])</f>
        <v>50447.030014840289</v>
      </c>
      <c r="O4110" s="18">
        <f>_xlfn.T.TEST(Tableau3[[#This Row],[Abundance+δ EtOH1]:[Abundance+δ EtOH4]],Tableau3[[#This Row],[Abundance+δ Control1]:[Abundance+δ Control4]],2,2)</f>
        <v>0.41414903962766852</v>
      </c>
      <c r="P4110" s="6">
        <v>4109</v>
      </c>
      <c r="Q4110" s="6">
        <f>(Tableau3[[#This Row],[p-value]]*4872)/Tableau3[[#This Row],[Ranking]]</f>
        <v>0.4910523536300806</v>
      </c>
      <c r="R4110" s="6">
        <v>0.1197319522526416</v>
      </c>
      <c r="S4110" s="6" t="s">
        <v>38</v>
      </c>
      <c r="T4110" s="6" t="s">
        <v>38</v>
      </c>
    </row>
    <row r="4111" spans="1:20" x14ac:dyDescent="0.3">
      <c r="A4111" s="7" t="s">
        <v>297</v>
      </c>
      <c r="B4111" s="45" t="s">
        <v>298</v>
      </c>
      <c r="C4111" s="7">
        <v>106130.25234375001</v>
      </c>
      <c r="D4111" s="7">
        <v>90357.330468750006</v>
      </c>
      <c r="E4111" s="7">
        <v>192977.84609375001</v>
      </c>
      <c r="F4111" s="7">
        <v>49638.076562499999</v>
      </c>
      <c r="G4111" s="7">
        <v>105630.33632812501</v>
      </c>
      <c r="H4111" s="7">
        <v>24961.400781249999</v>
      </c>
      <c r="I4111" s="7">
        <v>42541.432031249999</v>
      </c>
      <c r="J4111" s="7">
        <v>128873.34414062501</v>
      </c>
      <c r="K4111" s="7">
        <f>AVERAGE(Tableau3[[#This Row],[Abundance+δ EtOH1]:[Abundance+δ EtOH4]])</f>
        <v>109775.87636718751</v>
      </c>
      <c r="L4111" s="7">
        <f>AVERAGE(Tableau3[[#This Row],[Abundance+δ Control1]:[Abundance+δ Control4]])</f>
        <v>75501.628320312506</v>
      </c>
      <c r="M4111" s="7">
        <f>STDEV(Tableau3[[#This Row],[Abundance+δ EtOH1]:[Abundance+δ EtOH4]])</f>
        <v>60358.631614317012</v>
      </c>
      <c r="N4111" s="7">
        <f>STDEV(Tableau3[[#This Row],[Abundance+δ Control1]:[Abundance+δ Control4]])</f>
        <v>49655.373106166997</v>
      </c>
      <c r="O4111" s="19">
        <f>_xlfn.T.TEST(Tableau3[[#This Row],[Abundance+δ EtOH1]:[Abundance+δ EtOH4]],Tableau3[[#This Row],[Abundance+δ Control1]:[Abundance+δ Control4]],2,2)</f>
        <v>0.41419794602936694</v>
      </c>
      <c r="P4111" s="7">
        <v>4110</v>
      </c>
      <c r="Q4111" s="7">
        <f>(Tableau3[[#This Row],[p-value]]*4872)/Tableau3[[#This Row],[Ranking]]</f>
        <v>0.49099084989174596</v>
      </c>
      <c r="R4111" s="7">
        <v>0.53036686495078078</v>
      </c>
      <c r="S4111" s="7" t="s">
        <v>38</v>
      </c>
      <c r="T4111" s="7" t="s">
        <v>38</v>
      </c>
    </row>
    <row r="4112" spans="1:20" x14ac:dyDescent="0.3">
      <c r="A4112" s="6" t="s">
        <v>4870</v>
      </c>
      <c r="B4112" s="44" t="s">
        <v>4871</v>
      </c>
      <c r="C4112" s="6">
        <v>1187842.67226563</v>
      </c>
      <c r="D4112" s="6">
        <v>1402173.94179688</v>
      </c>
      <c r="E4112" s="6">
        <v>2413104.4378906302</v>
      </c>
      <c r="F4112" s="6">
        <v>2987284.7582031302</v>
      </c>
      <c r="G4112" s="6">
        <v>1593167.92617188</v>
      </c>
      <c r="H4112" s="6">
        <v>2143748.7611328098</v>
      </c>
      <c r="I4112" s="6">
        <v>936621.71962890599</v>
      </c>
      <c r="J4112" s="6">
        <v>1595240.1976562501</v>
      </c>
      <c r="K4112" s="6">
        <f>AVERAGE(Tableau3[[#This Row],[Abundance+δ EtOH1]:[Abundance+δ EtOH4]])</f>
        <v>1997601.4525390677</v>
      </c>
      <c r="L4112" s="6">
        <f>AVERAGE(Tableau3[[#This Row],[Abundance+δ Control1]:[Abundance+δ Control4]])</f>
        <v>1567194.6511474615</v>
      </c>
      <c r="M4112" s="6">
        <f>STDEV(Tableau3[[#This Row],[Abundance+δ EtOH1]:[Abundance+δ EtOH4]])</f>
        <v>848991.35824513657</v>
      </c>
      <c r="N4112" s="6">
        <f>STDEV(Tableau3[[#This Row],[Abundance+δ Control1]:[Abundance+δ Control4]])</f>
        <v>493794.16339178314</v>
      </c>
      <c r="O4112" s="18">
        <f>_xlfn.T.TEST(Tableau3[[#This Row],[Abundance+δ EtOH1]:[Abundance+δ EtOH4]],Tableau3[[#This Row],[Abundance+δ Control1]:[Abundance+δ Control4]],2,2)</f>
        <v>0.41448983982736926</v>
      </c>
      <c r="P4112" s="6">
        <v>4111</v>
      </c>
      <c r="Q4112" s="6">
        <f>(Tableau3[[#This Row],[p-value]]*4872)/Tableau3[[#This Row],[Ranking]]</f>
        <v>0.49121734362416514</v>
      </c>
      <c r="R4112" s="6">
        <v>0.22810637591617389</v>
      </c>
      <c r="S4112" s="6" t="s">
        <v>38</v>
      </c>
      <c r="T4112" s="6" t="s">
        <v>38</v>
      </c>
    </row>
    <row r="4113" spans="1:20" x14ac:dyDescent="0.3">
      <c r="A4113" s="7" t="s">
        <v>6965</v>
      </c>
      <c r="B4113" s="45" t="s">
        <v>6966</v>
      </c>
      <c r="C4113" s="7">
        <v>97632.828515625006</v>
      </c>
      <c r="D4113" s="7">
        <v>61978.005273437499</v>
      </c>
      <c r="E4113" s="7">
        <v>190920.63320312501</v>
      </c>
      <c r="F4113" s="7">
        <v>267080.847070313</v>
      </c>
      <c r="G4113" s="7">
        <v>101516.552148438</v>
      </c>
      <c r="H4113" s="7">
        <v>115565.761132813</v>
      </c>
      <c r="I4113" s="7">
        <v>67920.979882812506</v>
      </c>
      <c r="J4113" s="7">
        <v>157542.03750000001</v>
      </c>
      <c r="K4113" s="7">
        <f>AVERAGE(Tableau3[[#This Row],[Abundance+δ EtOH1]:[Abundance+δ EtOH4]])</f>
        <v>154403.07851562515</v>
      </c>
      <c r="L4113" s="7">
        <f>AVERAGE(Tableau3[[#This Row],[Abundance+δ Control1]:[Abundance+δ Control4]])</f>
        <v>110636.33266601586</v>
      </c>
      <c r="M4113" s="7">
        <f>STDEV(Tableau3[[#This Row],[Abundance+δ EtOH1]:[Abundance+δ EtOH4]])</f>
        <v>92727.318476819579</v>
      </c>
      <c r="N4113" s="7">
        <f>STDEV(Tableau3[[#This Row],[Abundance+δ Control1]:[Abundance+δ Control4]])</f>
        <v>37113.412539873134</v>
      </c>
      <c r="O4113" s="19">
        <f>_xlfn.T.TEST(Tableau3[[#This Row],[Abundance+δ EtOH1]:[Abundance+δ EtOH4]],Tableau3[[#This Row],[Abundance+δ Control1]:[Abundance+δ Control4]],2,2)</f>
        <v>0.41452021868182654</v>
      </c>
      <c r="P4113" s="7">
        <v>4112</v>
      </c>
      <c r="Q4113" s="7">
        <f>(Tableau3[[#This Row],[p-value]]*4872)/Tableau3[[#This Row],[Ranking]]</f>
        <v>0.49113387777671663</v>
      </c>
      <c r="R4113" s="7">
        <v>0.37068425780926012</v>
      </c>
      <c r="S4113" s="7" t="s">
        <v>38</v>
      </c>
      <c r="T4113" s="7" t="s">
        <v>38</v>
      </c>
    </row>
    <row r="4114" spans="1:20" x14ac:dyDescent="0.3">
      <c r="A4114" s="6" t="s">
        <v>4426</v>
      </c>
      <c r="B4114" s="44" t="s">
        <v>4427</v>
      </c>
      <c r="C4114" s="6">
        <v>2072973.8890625001</v>
      </c>
      <c r="D4114" s="6">
        <v>2182410.6312500001</v>
      </c>
      <c r="E4114" s="6">
        <v>6184572.4437499996</v>
      </c>
      <c r="F4114" s="6">
        <v>5664115.4593749996</v>
      </c>
      <c r="G4114" s="6">
        <v>2817063.1</v>
      </c>
      <c r="H4114" s="6">
        <v>3441602.9750000001</v>
      </c>
      <c r="I4114" s="6">
        <v>2175071.4789062501</v>
      </c>
      <c r="J4114" s="6">
        <v>3640047.0531250001</v>
      </c>
      <c r="K4114" s="6">
        <f>AVERAGE(Tableau3[[#This Row],[Abundance+δ EtOH1]:[Abundance+δ EtOH4]])</f>
        <v>4026018.1058593751</v>
      </c>
      <c r="L4114" s="6">
        <f>AVERAGE(Tableau3[[#This Row],[Abundance+δ Control1]:[Abundance+δ Control4]])</f>
        <v>3018446.1517578126</v>
      </c>
      <c r="M4114" s="6">
        <f>STDEV(Tableau3[[#This Row],[Abundance+δ EtOH1]:[Abundance+δ EtOH4]])</f>
        <v>2202724.8279060037</v>
      </c>
      <c r="N4114" s="6">
        <f>STDEV(Tableau3[[#This Row],[Abundance+δ Control1]:[Abundance+δ Control4]])</f>
        <v>662642.52554442838</v>
      </c>
      <c r="O4114" s="18">
        <f>_xlfn.T.TEST(Tableau3[[#This Row],[Abundance+δ EtOH1]:[Abundance+δ EtOH4]],Tableau3[[#This Row],[Abundance+δ Control1]:[Abundance+δ Control4]],2,2)</f>
        <v>0.41469026325006475</v>
      </c>
      <c r="P4114" s="6">
        <v>4113</v>
      </c>
      <c r="Q4114" s="6">
        <f>(Tableau3[[#This Row],[p-value]]*4872)/Tableau3[[#This Row],[Ranking]]</f>
        <v>0.49121589169810731</v>
      </c>
      <c r="R4114" s="6">
        <v>0.26831171514511171</v>
      </c>
      <c r="S4114" s="6" t="s">
        <v>38</v>
      </c>
      <c r="T4114" s="6" t="s">
        <v>38</v>
      </c>
    </row>
    <row r="4115" spans="1:20" x14ac:dyDescent="0.3">
      <c r="A4115" s="7" t="s">
        <v>9154</v>
      </c>
      <c r="B4115" s="45" t="s">
        <v>9155</v>
      </c>
      <c r="C4115" s="7">
        <v>36673365.787500001</v>
      </c>
      <c r="D4115" s="7">
        <v>42927690.624414101</v>
      </c>
      <c r="E4115" s="7">
        <v>100201413.076563</v>
      </c>
      <c r="F4115" s="7">
        <v>100982530.55703101</v>
      </c>
      <c r="G4115" s="7">
        <v>59919096.564843804</v>
      </c>
      <c r="H4115" s="7">
        <v>71238999.826562494</v>
      </c>
      <c r="I4115" s="7">
        <v>37153985.639062501</v>
      </c>
      <c r="J4115" s="7">
        <v>45367509.334375001</v>
      </c>
      <c r="K4115" s="7">
        <f>AVERAGE(Tableau3[[#This Row],[Abundance+δ EtOH1]:[Abundance+δ EtOH4]])</f>
        <v>70196250.011377037</v>
      </c>
      <c r="L4115" s="7">
        <f>AVERAGE(Tableau3[[#This Row],[Abundance+δ Control1]:[Abundance+δ Control4]])</f>
        <v>53419897.841210946</v>
      </c>
      <c r="M4115" s="7">
        <f>STDEV(Tableau3[[#This Row],[Abundance+δ EtOH1]:[Abundance+δ EtOH4]])</f>
        <v>35192153.377951987</v>
      </c>
      <c r="N4115" s="7">
        <f>STDEV(Tableau3[[#This Row],[Abundance+δ Control1]:[Abundance+δ Control4]])</f>
        <v>15156745.913362099</v>
      </c>
      <c r="O4115" s="19">
        <f>_xlfn.T.TEST(Tableau3[[#This Row],[Abundance+δ EtOH1]:[Abundance+δ EtOH4]],Tableau3[[#This Row],[Abundance+δ Control1]:[Abundance+δ Control4]],2,2)</f>
        <v>0.41489356761387086</v>
      </c>
      <c r="P4115" s="7">
        <v>4114</v>
      </c>
      <c r="Q4115" s="7">
        <f>(Tableau3[[#This Row],[p-value]]*4872)/Tableau3[[#This Row],[Ranking]]</f>
        <v>0.49133725362537162</v>
      </c>
      <c r="R4115" s="7">
        <v>0.2491901796394044</v>
      </c>
      <c r="S4115" s="7" t="s">
        <v>38</v>
      </c>
      <c r="T4115" s="7" t="s">
        <v>38</v>
      </c>
    </row>
    <row r="4116" spans="1:20" x14ac:dyDescent="0.3">
      <c r="A4116" s="6" t="s">
        <v>6399</v>
      </c>
      <c r="B4116" s="44" t="s">
        <v>6400</v>
      </c>
      <c r="C4116" s="6">
        <v>1691576.5467773399</v>
      </c>
      <c r="D4116" s="6">
        <v>1462334.32851563</v>
      </c>
      <c r="E4116" s="6">
        <v>3704210.9955078098</v>
      </c>
      <c r="F4116" s="6">
        <v>4752117.7484374996</v>
      </c>
      <c r="G4116" s="6">
        <v>2188274.5121093802</v>
      </c>
      <c r="H4116" s="6">
        <v>2041794.92519531</v>
      </c>
      <c r="I4116" s="6">
        <v>1102435.18300781</v>
      </c>
      <c r="J4116" s="6">
        <v>3134966.4930664101</v>
      </c>
      <c r="K4116" s="6">
        <f>AVERAGE(Tableau3[[#This Row],[Abundance+δ EtOH1]:[Abundance+δ EtOH4]])</f>
        <v>2902559.9048095699</v>
      </c>
      <c r="L4116" s="6">
        <f>AVERAGE(Tableau3[[#This Row],[Abundance+δ Control1]:[Abundance+δ Control4]])</f>
        <v>2116867.7783447276</v>
      </c>
      <c r="M4116" s="6">
        <f>STDEV(Tableau3[[#This Row],[Abundance+δ EtOH1]:[Abundance+δ EtOH4]])</f>
        <v>1592088.6797103465</v>
      </c>
      <c r="N4116" s="6">
        <f>STDEV(Tableau3[[#This Row],[Abundance+δ Control1]:[Abundance+δ Control4]])</f>
        <v>831932.15634987666</v>
      </c>
      <c r="O4116" s="18">
        <f>_xlfn.T.TEST(Tableau3[[#This Row],[Abundance+δ EtOH1]:[Abundance+δ EtOH4]],Tableau3[[#This Row],[Abundance+δ Control1]:[Abundance+δ Control4]],2,2)</f>
        <v>0.41533955972527264</v>
      </c>
      <c r="P4116" s="6">
        <v>4115</v>
      </c>
      <c r="Q4116" s="6">
        <f>(Tableau3[[#This Row],[p-value]]*4872)/Tableau3[[#This Row],[Ranking]]</f>
        <v>0.49174588942442971</v>
      </c>
      <c r="R4116" s="6">
        <v>0.32969206697219522</v>
      </c>
      <c r="S4116" s="6" t="s">
        <v>38</v>
      </c>
      <c r="T4116" s="6" t="s">
        <v>38</v>
      </c>
    </row>
    <row r="4117" spans="1:20" x14ac:dyDescent="0.3">
      <c r="A4117" s="7" t="s">
        <v>8977</v>
      </c>
      <c r="B4117" s="45" t="s">
        <v>8978</v>
      </c>
      <c r="C4117" s="7">
        <v>1209365.0140625001</v>
      </c>
      <c r="D4117" s="7">
        <v>1021122.16640625</v>
      </c>
      <c r="E4117" s="7">
        <v>1623939.8226562501</v>
      </c>
      <c r="F4117" s="7">
        <v>1509429.3343750001</v>
      </c>
      <c r="G4117" s="7">
        <v>1304008.1859375001</v>
      </c>
      <c r="H4117" s="7">
        <v>1177583.3773437501</v>
      </c>
      <c r="I4117" s="7">
        <v>1115881.8109375001</v>
      </c>
      <c r="J4117" s="7">
        <v>1261938.3812500001</v>
      </c>
      <c r="K4117" s="7">
        <f>AVERAGE(Tableau3[[#This Row],[Abundance+δ EtOH1]:[Abundance+δ EtOH4]])</f>
        <v>1340964.0843750001</v>
      </c>
      <c r="L4117" s="7">
        <f>AVERAGE(Tableau3[[#This Row],[Abundance+δ Control1]:[Abundance+δ Control4]])</f>
        <v>1214852.9388671876</v>
      </c>
      <c r="M4117" s="7">
        <f>STDEV(Tableau3[[#This Row],[Abundance+δ EtOH1]:[Abundance+δ EtOH4]])</f>
        <v>275725.09057055594</v>
      </c>
      <c r="N4117" s="7">
        <f>STDEV(Tableau3[[#This Row],[Abundance+δ Control1]:[Abundance+δ Control4]])</f>
        <v>84360.340888313702</v>
      </c>
      <c r="O4117" s="19">
        <f>_xlfn.T.TEST(Tableau3[[#This Row],[Abundance+δ EtOH1]:[Abundance+δ EtOH4]],Tableau3[[#This Row],[Abundance+δ Control1]:[Abundance+δ Control4]],2,2)</f>
        <v>0.41535641602117385</v>
      </c>
      <c r="P4117" s="7">
        <v>4116</v>
      </c>
      <c r="Q4117" s="7">
        <f>(Tableau3[[#This Row],[p-value]]*4872)/Tableau3[[#This Row],[Ranking]]</f>
        <v>0.4916463699842466</v>
      </c>
      <c r="R4117" s="7">
        <v>0.113890769037492</v>
      </c>
      <c r="S4117" s="7" t="s">
        <v>38</v>
      </c>
      <c r="T4117" s="7" t="s">
        <v>38</v>
      </c>
    </row>
    <row r="4118" spans="1:20" x14ac:dyDescent="0.3">
      <c r="A4118" s="6" t="s">
        <v>7344</v>
      </c>
      <c r="B4118" s="44" t="s">
        <v>7345</v>
      </c>
      <c r="C4118" s="6">
        <v>122723.63125000001</v>
      </c>
      <c r="D4118" s="6">
        <v>86349.955468750006</v>
      </c>
      <c r="E4118" s="6">
        <v>172836.85781250001</v>
      </c>
      <c r="F4118" s="6">
        <v>283473.88906249998</v>
      </c>
      <c r="G4118" s="6">
        <v>150060.70937500001</v>
      </c>
      <c r="H4118" s="6">
        <v>154281.45156250001</v>
      </c>
      <c r="I4118" s="6">
        <v>107786.68593750001</v>
      </c>
      <c r="J4118" s="6">
        <v>94387.611718750006</v>
      </c>
      <c r="K4118" s="6">
        <f>AVERAGE(Tableau3[[#This Row],[Abundance+δ EtOH1]:[Abundance+δ EtOH4]])</f>
        <v>166346.08339843751</v>
      </c>
      <c r="L4118" s="6">
        <f>AVERAGE(Tableau3[[#This Row],[Abundance+δ Control1]:[Abundance+δ Control4]])</f>
        <v>126629.11464843751</v>
      </c>
      <c r="M4118" s="6">
        <f>STDEV(Tableau3[[#This Row],[Abundance+δ EtOH1]:[Abundance+δ EtOH4]])</f>
        <v>85758.093548769029</v>
      </c>
      <c r="N4118" s="6">
        <f>STDEV(Tableau3[[#This Row],[Abundance+δ Control1]:[Abundance+δ Control4]])</f>
        <v>30045.759540687828</v>
      </c>
      <c r="O4118" s="18">
        <f>_xlfn.T.TEST(Tableau3[[#This Row],[Abundance+δ EtOH1]:[Abundance+δ EtOH4]],Tableau3[[#This Row],[Abundance+δ Control1]:[Abundance+δ Control4]],2,2)</f>
        <v>0.41564622099225412</v>
      </c>
      <c r="P4118" s="6">
        <v>4117</v>
      </c>
      <c r="Q4118" s="6">
        <f>(Tableau3[[#This Row],[p-value]]*4872)/Tableau3[[#This Row],[Ranking]]</f>
        <v>0.49186990251985963</v>
      </c>
      <c r="R4118" s="6">
        <v>0.31585585532067262</v>
      </c>
      <c r="S4118" s="6" t="s">
        <v>38</v>
      </c>
      <c r="T4118" s="6" t="s">
        <v>38</v>
      </c>
    </row>
    <row r="4119" spans="1:20" x14ac:dyDescent="0.3">
      <c r="A4119" s="7" t="s">
        <v>9294</v>
      </c>
      <c r="B4119" s="45" t="s">
        <v>9295</v>
      </c>
      <c r="C4119" s="7">
        <v>55858.494531249999</v>
      </c>
      <c r="D4119" s="7">
        <v>65899.998437500006</v>
      </c>
      <c r="E4119" s="7">
        <v>0.1</v>
      </c>
      <c r="F4119" s="7">
        <v>0.1</v>
      </c>
      <c r="G4119" s="7">
        <v>34185.170312499999</v>
      </c>
      <c r="H4119" s="7">
        <v>0.1</v>
      </c>
      <c r="I4119" s="7">
        <v>19285.603906249999</v>
      </c>
      <c r="J4119" s="7">
        <v>0.1</v>
      </c>
      <c r="K4119" s="7">
        <f>AVERAGE(Tableau3[[#This Row],[Abundance+δ EtOH1]:[Abundance+δ EtOH4]])</f>
        <v>30439.673242187506</v>
      </c>
      <c r="L4119" s="7">
        <f>AVERAGE(Tableau3[[#This Row],[Abundance+δ Control1]:[Abundance+δ Control4]])</f>
        <v>13367.743554687499</v>
      </c>
      <c r="M4119" s="7">
        <f>STDEV(Tableau3[[#This Row],[Abundance+δ EtOH1]:[Abundance+δ EtOH4]])</f>
        <v>35386.84490511319</v>
      </c>
      <c r="N4119" s="7">
        <f>STDEV(Tableau3[[#This Row],[Abundance+δ Control1]:[Abundance+δ Control4]])</f>
        <v>16590.902289787617</v>
      </c>
      <c r="O4119" s="19">
        <f>_xlfn.T.TEST(Tableau3[[#This Row],[Abundance+δ EtOH1]:[Abundance+δ EtOH4]],Tableau3[[#This Row],[Abundance+δ Control1]:[Abundance+δ Control4]],2,2)</f>
        <v>0.41591546320163747</v>
      </c>
      <c r="P4119" s="7">
        <v>4118</v>
      </c>
      <c r="Q4119" s="7">
        <f>(Tableau3[[#This Row],[p-value]]*4872)/Tableau3[[#This Row],[Ranking]]</f>
        <v>0.49206899871743026</v>
      </c>
      <c r="R4119" s="7">
        <v>1.4100144193320141</v>
      </c>
      <c r="S4119" s="7" t="s">
        <v>100</v>
      </c>
      <c r="T4119" s="7" t="s">
        <v>38</v>
      </c>
    </row>
    <row r="4120" spans="1:20" x14ac:dyDescent="0.3">
      <c r="A4120" s="6" t="s">
        <v>9128</v>
      </c>
      <c r="B4120" s="44" t="s">
        <v>9129</v>
      </c>
      <c r="C4120" s="6">
        <v>56482.109765624999</v>
      </c>
      <c r="D4120" s="6">
        <v>57792.035546874999</v>
      </c>
      <c r="E4120" s="6">
        <v>92945.326562500006</v>
      </c>
      <c r="F4120" s="6">
        <v>109577.1</v>
      </c>
      <c r="G4120" s="6">
        <v>93659.416406250006</v>
      </c>
      <c r="H4120" s="6">
        <v>19773.295312499999</v>
      </c>
      <c r="I4120" s="6">
        <v>22546.194238281299</v>
      </c>
      <c r="J4120" s="6">
        <v>94153.303125000006</v>
      </c>
      <c r="K4120" s="6">
        <f>AVERAGE(Tableau3[[#This Row],[Abundance+δ EtOH1]:[Abundance+δ EtOH4]])</f>
        <v>79199.142968750006</v>
      </c>
      <c r="L4120" s="6">
        <f>AVERAGE(Tableau3[[#This Row],[Abundance+δ Control1]:[Abundance+δ Control4]])</f>
        <v>57533.052270507826</v>
      </c>
      <c r="M4120" s="6">
        <f>STDEV(Tableau3[[#This Row],[Abundance+δ EtOH1]:[Abundance+δ EtOH4]])</f>
        <v>26369.841881140968</v>
      </c>
      <c r="N4120" s="6">
        <f>STDEV(Tableau3[[#This Row],[Abundance+δ Control1]:[Abundance+δ Control4]])</f>
        <v>42016.01456115341</v>
      </c>
      <c r="O4120" s="18">
        <f>_xlfn.T.TEST(Tableau3[[#This Row],[Abundance+δ EtOH1]:[Abundance+δ EtOH4]],Tableau3[[#This Row],[Abundance+δ Control1]:[Abundance+δ Control4]],2,2)</f>
        <v>0.41595991064504501</v>
      </c>
      <c r="P4120" s="6">
        <v>4119</v>
      </c>
      <c r="Q4120" s="6">
        <f>(Tableau3[[#This Row],[p-value]]*4872)/Tableau3[[#This Row],[Ranking]]</f>
        <v>0.49200210843958714</v>
      </c>
      <c r="R4120" s="6">
        <v>0.37586171980021388</v>
      </c>
      <c r="S4120" s="6" t="s">
        <v>38</v>
      </c>
      <c r="T4120" s="6" t="s">
        <v>38</v>
      </c>
    </row>
    <row r="4121" spans="1:20" x14ac:dyDescent="0.3">
      <c r="A4121" s="7" t="s">
        <v>3922</v>
      </c>
      <c r="B4121" s="45" t="s">
        <v>3923</v>
      </c>
      <c r="C4121" s="7">
        <v>668130.49843749998</v>
      </c>
      <c r="D4121" s="7">
        <v>597227.67812499998</v>
      </c>
      <c r="E4121" s="7">
        <v>1259688.3968750001</v>
      </c>
      <c r="F4121" s="7">
        <v>1412089.4125000001</v>
      </c>
      <c r="G4121" s="7">
        <v>874200.51406249998</v>
      </c>
      <c r="H4121" s="7">
        <v>1026128.9125</v>
      </c>
      <c r="I4121" s="7">
        <v>577179.49843749998</v>
      </c>
      <c r="J4121" s="7">
        <v>656460.87343749998</v>
      </c>
      <c r="K4121" s="7">
        <f>AVERAGE(Tableau3[[#This Row],[Abundance+δ EtOH1]:[Abundance+δ EtOH4]])</f>
        <v>984283.99648437498</v>
      </c>
      <c r="L4121" s="7">
        <f>AVERAGE(Tableau3[[#This Row],[Abundance+δ Control1]:[Abundance+δ Control4]])</f>
        <v>783492.44960937498</v>
      </c>
      <c r="M4121" s="7">
        <f>STDEV(Tableau3[[#This Row],[Abundance+δ EtOH1]:[Abundance+δ EtOH4]])</f>
        <v>411756.67800130544</v>
      </c>
      <c r="N4121" s="7">
        <f>STDEV(Tableau3[[#This Row],[Abundance+δ Control1]:[Abundance+δ Control4]])</f>
        <v>204778.30390193907</v>
      </c>
      <c r="O4121" s="19">
        <f>_xlfn.T.TEST(Tableau3[[#This Row],[Abundance+δ EtOH1]:[Abundance+δ EtOH4]],Tableau3[[#This Row],[Abundance+δ Control1]:[Abundance+δ Control4]],2,2)</f>
        <v>0.41609849699818918</v>
      </c>
      <c r="P4121" s="7">
        <v>4120</v>
      </c>
      <c r="Q4121" s="7">
        <f>(Tableau3[[#This Row],[p-value]]*4872)/Tableau3[[#This Row],[Ranking]]</f>
        <v>0.49204657217844117</v>
      </c>
      <c r="R4121" s="7">
        <v>0.23336523740588541</v>
      </c>
      <c r="S4121" s="7" t="s">
        <v>38</v>
      </c>
      <c r="T4121" s="7" t="s">
        <v>38</v>
      </c>
    </row>
    <row r="4122" spans="1:20" x14ac:dyDescent="0.3">
      <c r="A4122" s="6" t="s">
        <v>4196</v>
      </c>
      <c r="B4122" s="44" t="s">
        <v>4197</v>
      </c>
      <c r="C4122" s="6">
        <v>25499.377343749999</v>
      </c>
      <c r="D4122" s="6">
        <v>32919.587304687499</v>
      </c>
      <c r="E4122" s="6">
        <v>52096.054833984403</v>
      </c>
      <c r="F4122" s="6">
        <v>56491.822656249999</v>
      </c>
      <c r="G4122" s="6">
        <v>33660.219140624999</v>
      </c>
      <c r="H4122" s="6">
        <v>43334.266015624999</v>
      </c>
      <c r="I4122" s="6">
        <v>36499.048242187499</v>
      </c>
      <c r="J4122" s="6">
        <v>23968.741601562499</v>
      </c>
      <c r="K4122" s="6">
        <f>AVERAGE(Tableau3[[#This Row],[Abundance+δ EtOH1]:[Abundance+δ EtOH4]])</f>
        <v>41751.710534667975</v>
      </c>
      <c r="L4122" s="6">
        <f>AVERAGE(Tableau3[[#This Row],[Abundance+δ Control1]:[Abundance+δ Control4]])</f>
        <v>34365.568749999999</v>
      </c>
      <c r="M4122" s="6">
        <f>STDEV(Tableau3[[#This Row],[Abundance+δ EtOH1]:[Abundance+δ EtOH4]])</f>
        <v>14904.374069802298</v>
      </c>
      <c r="N4122" s="6">
        <f>STDEV(Tableau3[[#This Row],[Abundance+δ Control1]:[Abundance+δ Control4]])</f>
        <v>8032.865786088767</v>
      </c>
      <c r="O4122" s="18">
        <f>_xlfn.T.TEST(Tableau3[[#This Row],[Abundance+δ EtOH1]:[Abundance+δ EtOH4]],Tableau3[[#This Row],[Abundance+δ Control1]:[Abundance+δ Control4]],2,2)</f>
        <v>0.41648784747053341</v>
      </c>
      <c r="P4122" s="6">
        <v>4121</v>
      </c>
      <c r="Q4122" s="6">
        <f>(Tableau3[[#This Row],[p-value]]*4872)/Tableau3[[#This Row],[Ranking]]</f>
        <v>0.49238747703868935</v>
      </c>
      <c r="R4122" s="6">
        <v>0.1639404715026844</v>
      </c>
      <c r="S4122" s="6" t="s">
        <v>38</v>
      </c>
      <c r="T4122" s="6" t="s">
        <v>38</v>
      </c>
    </row>
    <row r="4123" spans="1:20" x14ac:dyDescent="0.3">
      <c r="A4123" s="7" t="s">
        <v>4768</v>
      </c>
      <c r="B4123" s="45" t="s">
        <v>4769</v>
      </c>
      <c r="C4123" s="7">
        <v>632085.85</v>
      </c>
      <c r="D4123" s="7">
        <v>511343.78749999998</v>
      </c>
      <c r="E4123" s="7">
        <v>762943.17812499998</v>
      </c>
      <c r="F4123" s="7">
        <v>949291.91249999998</v>
      </c>
      <c r="G4123" s="7">
        <v>664733.46718749998</v>
      </c>
      <c r="H4123" s="7">
        <v>762412.91249999998</v>
      </c>
      <c r="I4123" s="7">
        <v>365441.97499999998</v>
      </c>
      <c r="J4123" s="7">
        <v>622146.1</v>
      </c>
      <c r="K4123" s="7">
        <f>AVERAGE(Tableau3[[#This Row],[Abundance+δ EtOH1]:[Abundance+δ EtOH4]])</f>
        <v>713916.18203124998</v>
      </c>
      <c r="L4123" s="7">
        <f>AVERAGE(Tableau3[[#This Row],[Abundance+δ Control1]:[Abundance+δ Control4]])</f>
        <v>603683.61367187498</v>
      </c>
      <c r="M4123" s="7">
        <f>STDEV(Tableau3[[#This Row],[Abundance+δ EtOH1]:[Abundance+δ EtOH4]])</f>
        <v>187560.79823721453</v>
      </c>
      <c r="N4123" s="7">
        <f>STDEV(Tableau3[[#This Row],[Abundance+δ Control1]:[Abundance+δ Control4]])</f>
        <v>169334.00595590545</v>
      </c>
      <c r="O4123" s="19">
        <f>_xlfn.T.TEST(Tableau3[[#This Row],[Abundance+δ EtOH1]:[Abundance+δ EtOH4]],Tableau3[[#This Row],[Abundance+δ Control1]:[Abundance+δ Control4]],2,2)</f>
        <v>0.41649745378685832</v>
      </c>
      <c r="P4123" s="7">
        <v>4122</v>
      </c>
      <c r="Q4123" s="7">
        <f>(Tableau3[[#This Row],[p-value]]*4872)/Tableau3[[#This Row],[Ranking]]</f>
        <v>0.49227937769276414</v>
      </c>
      <c r="R4123" s="7">
        <v>0.20850418869818679</v>
      </c>
      <c r="S4123" s="7" t="s">
        <v>38</v>
      </c>
      <c r="T4123" s="7" t="s">
        <v>38</v>
      </c>
    </row>
    <row r="4124" spans="1:20" x14ac:dyDescent="0.3">
      <c r="A4124" s="6" t="s">
        <v>2067</v>
      </c>
      <c r="B4124" s="44" t="s">
        <v>2068</v>
      </c>
      <c r="C4124" s="6">
        <v>616518.57460937498</v>
      </c>
      <c r="D4124" s="6">
        <v>622739.82949218794</v>
      </c>
      <c r="E4124" s="6">
        <v>1056605.2796875001</v>
      </c>
      <c r="F4124" s="6">
        <v>1817747.2953125001</v>
      </c>
      <c r="G4124" s="6">
        <v>695143.02578124998</v>
      </c>
      <c r="H4124" s="6">
        <v>1002194.26992188</v>
      </c>
      <c r="I4124" s="6">
        <v>616659.48085937498</v>
      </c>
      <c r="J4124" s="6">
        <v>772360.41152343794</v>
      </c>
      <c r="K4124" s="6">
        <f>AVERAGE(Tableau3[[#This Row],[Abundance+δ EtOH1]:[Abundance+δ EtOH4]])</f>
        <v>1028402.7447753908</v>
      </c>
      <c r="L4124" s="6">
        <f>AVERAGE(Tableau3[[#This Row],[Abundance+δ Control1]:[Abundance+δ Control4]])</f>
        <v>771589.29702148575</v>
      </c>
      <c r="M4124" s="6">
        <f>STDEV(Tableau3[[#This Row],[Abundance+δ EtOH1]:[Abundance+δ EtOH4]])</f>
        <v>565116.85308070388</v>
      </c>
      <c r="N4124" s="6">
        <f>STDEV(Tableau3[[#This Row],[Abundance+δ Control1]:[Abundance+δ Control4]])</f>
        <v>166359.57889115508</v>
      </c>
      <c r="O4124" s="18">
        <f>_xlfn.T.TEST(Tableau3[[#This Row],[Abundance+δ EtOH1]:[Abundance+δ EtOH4]],Tableau3[[#This Row],[Abundance+δ Control1]:[Abundance+δ Control4]],2,2)</f>
        <v>0.41678740386357277</v>
      </c>
      <c r="P4124" s="6">
        <v>4123</v>
      </c>
      <c r="Q4124" s="6">
        <f>(Tableau3[[#This Row],[p-value]]*4872)/Tableau3[[#This Row],[Ranking]]</f>
        <v>0.49250260286765135</v>
      </c>
      <c r="R4124" s="6">
        <v>0.29404653622845528</v>
      </c>
      <c r="S4124" s="6" t="s">
        <v>38</v>
      </c>
      <c r="T4124" s="6" t="s">
        <v>38</v>
      </c>
    </row>
    <row r="4125" spans="1:20" x14ac:dyDescent="0.3">
      <c r="A4125" s="7" t="s">
        <v>4522</v>
      </c>
      <c r="B4125" s="45" t="s">
        <v>4523</v>
      </c>
      <c r="C4125" s="7">
        <v>4546069.8958984399</v>
      </c>
      <c r="D4125" s="7">
        <v>4898525.7435546899</v>
      </c>
      <c r="E4125" s="7">
        <v>10045598.2445313</v>
      </c>
      <c r="F4125" s="7">
        <v>11179400.1878906</v>
      </c>
      <c r="G4125" s="7">
        <v>6326299.8402343793</v>
      </c>
      <c r="H4125" s="7">
        <v>7823102.2650390593</v>
      </c>
      <c r="I4125" s="7">
        <v>4518885.0355468793</v>
      </c>
      <c r="J4125" s="7">
        <v>5537783.1766601596</v>
      </c>
      <c r="K4125" s="7">
        <f>AVERAGE(Tableau3[[#This Row],[Abundance+δ EtOH1]:[Abundance+δ EtOH4]])</f>
        <v>7667398.517968758</v>
      </c>
      <c r="L4125" s="7">
        <f>AVERAGE(Tableau3[[#This Row],[Abundance+δ Control1]:[Abundance+δ Control4]])</f>
        <v>6051517.5793701187</v>
      </c>
      <c r="M4125" s="7">
        <f>STDEV(Tableau3[[#This Row],[Abundance+δ EtOH1]:[Abundance+δ EtOH4]])</f>
        <v>3435080.7111722417</v>
      </c>
      <c r="N4125" s="7">
        <f>STDEV(Tableau3[[#This Row],[Abundance+δ Control1]:[Abundance+δ Control4]])</f>
        <v>1393664.6105736585</v>
      </c>
      <c r="O4125" s="19">
        <f>_xlfn.T.TEST(Tableau3[[#This Row],[Abundance+δ EtOH1]:[Abundance+δ EtOH4]],Tableau3[[#This Row],[Abundance+δ Control1]:[Abundance+δ Control4]],2,2)</f>
        <v>0.41683754039579318</v>
      </c>
      <c r="P4125" s="7">
        <v>4124</v>
      </c>
      <c r="Q4125" s="7">
        <f>(Tableau3[[#This Row],[p-value]]*4872)/Tableau3[[#This Row],[Ranking]]</f>
        <v>0.4924424095073483</v>
      </c>
      <c r="R4125" s="7">
        <v>0.21892029793209561</v>
      </c>
      <c r="S4125" s="7" t="s">
        <v>38</v>
      </c>
      <c r="T4125" s="7" t="s">
        <v>38</v>
      </c>
    </row>
    <row r="4126" spans="1:20" x14ac:dyDescent="0.3">
      <c r="A4126" s="6" t="s">
        <v>4442</v>
      </c>
      <c r="B4126" s="44" t="s">
        <v>4443</v>
      </c>
      <c r="C4126" s="6">
        <v>31901.467187499999</v>
      </c>
      <c r="D4126" s="6">
        <v>28337.041406249999</v>
      </c>
      <c r="E4126" s="6">
        <v>73898.076562500006</v>
      </c>
      <c r="F4126" s="6">
        <v>68472.279687500006</v>
      </c>
      <c r="G4126" s="6">
        <v>52198.889062499999</v>
      </c>
      <c r="H4126" s="6">
        <v>43502.572656249999</v>
      </c>
      <c r="I4126" s="6">
        <v>42890.892968749999</v>
      </c>
      <c r="J4126" s="6">
        <v>12624.04140625</v>
      </c>
      <c r="K4126" s="6">
        <f>AVERAGE(Tableau3[[#This Row],[Abundance+δ EtOH1]:[Abundance+δ EtOH4]])</f>
        <v>50652.216210937499</v>
      </c>
      <c r="L4126" s="6">
        <f>AVERAGE(Tableau3[[#This Row],[Abundance+δ Control1]:[Abundance+δ Control4]])</f>
        <v>37804.099023437499</v>
      </c>
      <c r="M4126" s="6">
        <f>STDEV(Tableau3[[#This Row],[Abundance+δ EtOH1]:[Abundance+δ EtOH4]])</f>
        <v>23857.090499449481</v>
      </c>
      <c r="N4126" s="6">
        <f>STDEV(Tableau3[[#This Row],[Abundance+δ Control1]:[Abundance+δ Control4]])</f>
        <v>17316.594702380167</v>
      </c>
      <c r="O4126" s="18">
        <f>_xlfn.T.TEST(Tableau3[[#This Row],[Abundance+δ EtOH1]:[Abundance+δ EtOH4]],Tableau3[[#This Row],[Abundance+δ Control1]:[Abundance+δ Control4]],2,2)</f>
        <v>0.41689808307127113</v>
      </c>
      <c r="P4126" s="6">
        <v>4125</v>
      </c>
      <c r="Q4126" s="6">
        <f>(Tableau3[[#This Row],[p-value]]*4872)/Tableau3[[#This Row],[Ranking]]</f>
        <v>0.49239453593290494</v>
      </c>
      <c r="R4126" s="6">
        <v>0.31110819956273927</v>
      </c>
      <c r="S4126" s="6" t="s">
        <v>38</v>
      </c>
      <c r="T4126" s="6" t="s">
        <v>38</v>
      </c>
    </row>
    <row r="4127" spans="1:20" x14ac:dyDescent="0.3">
      <c r="A4127" s="7" t="s">
        <v>7630</v>
      </c>
      <c r="B4127" s="45" t="s">
        <v>7631</v>
      </c>
      <c r="C4127" s="7">
        <v>78369271.982080087</v>
      </c>
      <c r="D4127" s="7">
        <v>84780851.524560496</v>
      </c>
      <c r="E4127" s="7">
        <v>181082052.67739299</v>
      </c>
      <c r="F4127" s="7">
        <v>217379444.47036099</v>
      </c>
      <c r="G4127" s="7">
        <v>99987656.340966791</v>
      </c>
      <c r="H4127" s="7">
        <v>148741771.64296901</v>
      </c>
      <c r="I4127" s="7">
        <v>69929700.77236329</v>
      </c>
      <c r="J4127" s="7">
        <v>109105562.96145</v>
      </c>
      <c r="K4127" s="7">
        <f>AVERAGE(Tableau3[[#This Row],[Abundance+δ EtOH1]:[Abundance+δ EtOH4]])</f>
        <v>140402905.16359866</v>
      </c>
      <c r="L4127" s="7">
        <f>AVERAGE(Tableau3[[#This Row],[Abundance+δ Control1]:[Abundance+δ Control4]])</f>
        <v>106941172.92943726</v>
      </c>
      <c r="M4127" s="7">
        <f>STDEV(Tableau3[[#This Row],[Abundance+δ EtOH1]:[Abundance+δ EtOH4]])</f>
        <v>69575295.286995351</v>
      </c>
      <c r="N4127" s="7">
        <f>STDEV(Tableau3[[#This Row],[Abundance+δ Control1]:[Abundance+δ Control4]])</f>
        <v>32507307.389777169</v>
      </c>
      <c r="O4127" s="19">
        <f>_xlfn.T.TEST(Tableau3[[#This Row],[Abundance+δ EtOH1]:[Abundance+δ EtOH4]],Tableau3[[#This Row],[Abundance+δ Control1]:[Abundance+δ Control4]],2,2)</f>
        <v>0.41700627455014438</v>
      </c>
      <c r="P4127" s="7">
        <v>4126</v>
      </c>
      <c r="Q4127" s="7">
        <f>(Tableau3[[#This Row],[p-value]]*4872)/Tableau3[[#This Row],[Ranking]]</f>
        <v>0.49240294949304497</v>
      </c>
      <c r="R4127" s="7">
        <v>0.25928333193082909</v>
      </c>
      <c r="S4127" s="7" t="s">
        <v>38</v>
      </c>
      <c r="T4127" s="7" t="s">
        <v>38</v>
      </c>
    </row>
    <row r="4128" spans="1:20" x14ac:dyDescent="0.3">
      <c r="A4128" s="6" t="s">
        <v>3593</v>
      </c>
      <c r="B4128" s="44" t="s">
        <v>3594</v>
      </c>
      <c r="C4128" s="6">
        <v>668507.09609374998</v>
      </c>
      <c r="D4128" s="6">
        <v>830447.86171874998</v>
      </c>
      <c r="E4128" s="6">
        <v>906617.68593749998</v>
      </c>
      <c r="F4128" s="6">
        <v>980349.41249999998</v>
      </c>
      <c r="G4128" s="6">
        <v>784268.72890624998</v>
      </c>
      <c r="H4128" s="6">
        <v>873576.45156249998</v>
      </c>
      <c r="I4128" s="6">
        <v>588345.32656249998</v>
      </c>
      <c r="J4128" s="6">
        <v>821522.96718749998</v>
      </c>
      <c r="K4128" s="6">
        <f>AVERAGE(Tableau3[[#This Row],[Abundance+δ EtOH1]:[Abundance+δ EtOH4]])</f>
        <v>846480.51406249998</v>
      </c>
      <c r="L4128" s="6">
        <f>AVERAGE(Tableau3[[#This Row],[Abundance+δ Control1]:[Abundance+δ Control4]])</f>
        <v>766928.36855468748</v>
      </c>
      <c r="M4128" s="6">
        <f>STDEV(Tableau3[[#This Row],[Abundance+δ EtOH1]:[Abundance+δ EtOH4]])</f>
        <v>133502.74011501091</v>
      </c>
      <c r="N4128" s="6">
        <f>STDEV(Tableau3[[#This Row],[Abundance+δ Control1]:[Abundance+δ Control4]])</f>
        <v>124561.86520952123</v>
      </c>
      <c r="O4128" s="18">
        <f>_xlfn.T.TEST(Tableau3[[#This Row],[Abundance+δ EtOH1]:[Abundance+δ EtOH4]],Tableau3[[#This Row],[Abundance+δ Control1]:[Abundance+δ Control4]],2,2)</f>
        <v>0.41704518753041409</v>
      </c>
      <c r="P4128" s="6">
        <v>4127</v>
      </c>
      <c r="Q4128" s="6">
        <f>(Tableau3[[#This Row],[p-value]]*4872)/Tableau3[[#This Row],[Ranking]]</f>
        <v>0.49232957442407982</v>
      </c>
      <c r="R4128" s="6">
        <v>8.0406931705685247E-2</v>
      </c>
      <c r="S4128" s="6" t="s">
        <v>38</v>
      </c>
      <c r="T4128" s="6" t="s">
        <v>38</v>
      </c>
    </row>
    <row r="4129" spans="1:20" x14ac:dyDescent="0.3">
      <c r="A4129" s="7" t="s">
        <v>8070</v>
      </c>
      <c r="B4129" s="45" t="s">
        <v>8071</v>
      </c>
      <c r="C4129" s="7">
        <v>210184.032617188</v>
      </c>
      <c r="D4129" s="7">
        <v>228354.35</v>
      </c>
      <c r="E4129" s="7">
        <v>787487.68203124998</v>
      </c>
      <c r="F4129" s="7">
        <v>856632.39492187498</v>
      </c>
      <c r="G4129" s="7">
        <v>428440.60585937498</v>
      </c>
      <c r="H4129" s="7">
        <v>499162.03359374998</v>
      </c>
      <c r="I4129" s="7">
        <v>257904.62392578099</v>
      </c>
      <c r="J4129" s="7">
        <v>251123.89296875001</v>
      </c>
      <c r="K4129" s="7">
        <f>AVERAGE(Tableau3[[#This Row],[Abundance+δ EtOH1]:[Abundance+δ EtOH4]])</f>
        <v>520664.61489257822</v>
      </c>
      <c r="L4129" s="7">
        <f>AVERAGE(Tableau3[[#This Row],[Abundance+δ Control1]:[Abundance+δ Control4]])</f>
        <v>359157.78908691404</v>
      </c>
      <c r="M4129" s="7">
        <f>STDEV(Tableau3[[#This Row],[Abundance+δ EtOH1]:[Abundance+δ EtOH4]])</f>
        <v>349243.17283078312</v>
      </c>
      <c r="N4129" s="7">
        <f>STDEV(Tableau3[[#This Row],[Abundance+δ Control1]:[Abundance+δ Control4]])</f>
        <v>124264.26590868634</v>
      </c>
      <c r="O4129" s="19">
        <f>_xlfn.T.TEST(Tableau3[[#This Row],[Abundance+δ EtOH1]:[Abundance+δ EtOH4]],Tableau3[[#This Row],[Abundance+δ Control1]:[Abundance+δ Control4]],2,2)</f>
        <v>0.41704522920786058</v>
      </c>
      <c r="P4129" s="7">
        <v>4128</v>
      </c>
      <c r="Q4129" s="7">
        <f>(Tableau3[[#This Row],[p-value]]*4872)/Tableau3[[#This Row],[Ranking]]</f>
        <v>0.49221035772788196</v>
      </c>
      <c r="R4129" s="7">
        <v>0.35251938512089909</v>
      </c>
      <c r="S4129" s="7" t="s">
        <v>38</v>
      </c>
      <c r="T4129" s="7" t="s">
        <v>38</v>
      </c>
    </row>
    <row r="4130" spans="1:20" x14ac:dyDescent="0.3">
      <c r="A4130" s="6" t="s">
        <v>3040</v>
      </c>
      <c r="B4130" s="44" t="s">
        <v>3041</v>
      </c>
      <c r="C4130" s="6">
        <v>31739.963281249999</v>
      </c>
      <c r="D4130" s="6">
        <v>29777.279687499999</v>
      </c>
      <c r="E4130" s="6">
        <v>51177.416406249999</v>
      </c>
      <c r="F4130" s="6">
        <v>62720.127343749999</v>
      </c>
      <c r="G4130" s="6">
        <v>32950.213281249999</v>
      </c>
      <c r="H4130" s="6">
        <v>56346.744531249999</v>
      </c>
      <c r="I4130" s="6">
        <v>22610.840234374999</v>
      </c>
      <c r="J4130" s="6">
        <v>25005.392968749999</v>
      </c>
      <c r="K4130" s="6">
        <f>AVERAGE(Tableau3[[#This Row],[Abundance+δ EtOH1]:[Abundance+δ EtOH4]])</f>
        <v>43853.696679687499</v>
      </c>
      <c r="L4130" s="6">
        <f>AVERAGE(Tableau3[[#This Row],[Abundance+δ Control1]:[Abundance+δ Control4]])</f>
        <v>34228.297753906249</v>
      </c>
      <c r="M4130" s="6">
        <f>STDEV(Tableau3[[#This Row],[Abundance+δ EtOH1]:[Abundance+δ EtOH4]])</f>
        <v>15858.406065569596</v>
      </c>
      <c r="N4130" s="6">
        <f>STDEV(Tableau3[[#This Row],[Abundance+δ Control1]:[Abundance+δ Control4]])</f>
        <v>15393.575279485976</v>
      </c>
      <c r="O4130" s="18">
        <f>_xlfn.T.TEST(Tableau3[[#This Row],[Abundance+δ EtOH1]:[Abundance+δ EtOH4]],Tableau3[[#This Row],[Abundance+δ Control1]:[Abundance+δ Control4]],2,2)</f>
        <v>0.41721704615266586</v>
      </c>
      <c r="P4130" s="6">
        <v>4129</v>
      </c>
      <c r="Q4130" s="6">
        <f>(Tableau3[[#This Row],[p-value]]*4872)/Tableau3[[#This Row],[Ranking]]</f>
        <v>0.49229388444073341</v>
      </c>
      <c r="R4130" s="6">
        <v>0.27551865901620037</v>
      </c>
      <c r="S4130" s="6" t="s">
        <v>38</v>
      </c>
      <c r="T4130" s="6" t="s">
        <v>38</v>
      </c>
    </row>
    <row r="4131" spans="1:20" x14ac:dyDescent="0.3">
      <c r="A4131" s="7" t="s">
        <v>1723</v>
      </c>
      <c r="B4131" s="45" t="s">
        <v>1724</v>
      </c>
      <c r="C4131" s="7">
        <v>6952147.5687499996</v>
      </c>
      <c r="D4131" s="7">
        <v>7809488.0853515593</v>
      </c>
      <c r="E4131" s="7">
        <v>14332664.316796901</v>
      </c>
      <c r="F4131" s="7">
        <v>18606030.276757799</v>
      </c>
      <c r="G4131" s="7">
        <v>9636523.3109374996</v>
      </c>
      <c r="H4131" s="7">
        <v>11745113.5785156</v>
      </c>
      <c r="I4131" s="7">
        <v>6256148.5726562496</v>
      </c>
      <c r="J4131" s="7">
        <v>9649755.462304689</v>
      </c>
      <c r="K4131" s="7">
        <f>AVERAGE(Tableau3[[#This Row],[Abundance+δ EtOH1]:[Abundance+δ EtOH4]])</f>
        <v>11925082.561914064</v>
      </c>
      <c r="L4131" s="7">
        <f>AVERAGE(Tableau3[[#This Row],[Abundance+δ Control1]:[Abundance+δ Control4]])</f>
        <v>9321885.2311035097</v>
      </c>
      <c r="M4131" s="7">
        <f>STDEV(Tableau3[[#This Row],[Abundance+δ EtOH1]:[Abundance+δ EtOH4]])</f>
        <v>5540749.4263462191</v>
      </c>
      <c r="N4131" s="7">
        <f>STDEV(Tableau3[[#This Row],[Abundance+δ Control1]:[Abundance+δ Control4]])</f>
        <v>2271363.2391465143</v>
      </c>
      <c r="O4131" s="19">
        <f>_xlfn.T.TEST(Tableau3[[#This Row],[Abundance+δ EtOH1]:[Abundance+δ EtOH4]],Tableau3[[#This Row],[Abundance+δ Control1]:[Abundance+δ Control4]],2,2)</f>
        <v>0.41802660990975626</v>
      </c>
      <c r="P4131" s="7">
        <v>4130</v>
      </c>
      <c r="Q4131" s="7">
        <f>(Tableau3[[#This Row],[p-value]]*4872)/Tableau3[[#This Row],[Ranking]]</f>
        <v>0.49312969575794974</v>
      </c>
      <c r="R4131" s="7">
        <v>0.22966515232420179</v>
      </c>
      <c r="S4131" s="7" t="s">
        <v>38</v>
      </c>
      <c r="T4131" s="7" t="s">
        <v>38</v>
      </c>
    </row>
    <row r="4132" spans="1:20" x14ac:dyDescent="0.3">
      <c r="A4132" s="6" t="s">
        <v>5156</v>
      </c>
      <c r="B4132" s="44" t="s">
        <v>5157</v>
      </c>
      <c r="C4132" s="6">
        <v>84024.134667968799</v>
      </c>
      <c r="D4132" s="6">
        <v>65515.337792968799</v>
      </c>
      <c r="E4132" s="6">
        <v>149456.561914063</v>
      </c>
      <c r="F4132" s="6">
        <v>153949.966210938</v>
      </c>
      <c r="G4132" s="6">
        <v>95711.080468750006</v>
      </c>
      <c r="H4132" s="6">
        <v>112594.192773438</v>
      </c>
      <c r="I4132" s="6">
        <v>88677.662988281299</v>
      </c>
      <c r="J4132" s="6">
        <v>72436.557519531299</v>
      </c>
      <c r="K4132" s="6">
        <f>AVERAGE(Tableau3[[#This Row],[Abundance+δ EtOH1]:[Abundance+δ EtOH4]])</f>
        <v>113236.50014648466</v>
      </c>
      <c r="L4132" s="6">
        <f>AVERAGE(Tableau3[[#This Row],[Abundance+δ Control1]:[Abundance+δ Control4]])</f>
        <v>92354.873437500151</v>
      </c>
      <c r="M4132" s="6">
        <f>STDEV(Tableau3[[#This Row],[Abundance+δ EtOH1]:[Abundance+δ EtOH4]])</f>
        <v>45093.054996121013</v>
      </c>
      <c r="N4132" s="6">
        <f>STDEV(Tableau3[[#This Row],[Abundance+δ Control1]:[Abundance+δ Control4]])</f>
        <v>16644.87266912885</v>
      </c>
      <c r="O4132" s="18">
        <f>_xlfn.T.TEST(Tableau3[[#This Row],[Abundance+δ EtOH1]:[Abundance+δ EtOH4]],Tableau3[[#This Row],[Abundance+δ Control1]:[Abundance+δ Control4]],2,2)</f>
        <v>0.41832058170725417</v>
      </c>
      <c r="P4132" s="6">
        <v>4131</v>
      </c>
      <c r="Q4132" s="6">
        <f>(Tableau3[[#This Row],[p-value]]*4872)/Tableau3[[#This Row],[Ranking]]</f>
        <v>0.49335702592053798</v>
      </c>
      <c r="R4132" s="6">
        <v>0.2176534909729019</v>
      </c>
      <c r="S4132" s="6" t="s">
        <v>38</v>
      </c>
      <c r="T4132" s="6" t="s">
        <v>38</v>
      </c>
    </row>
    <row r="4133" spans="1:20" x14ac:dyDescent="0.3">
      <c r="A4133" s="7" t="s">
        <v>6593</v>
      </c>
      <c r="B4133" s="45" t="s">
        <v>6594</v>
      </c>
      <c r="C4133" s="7">
        <v>572011.80019531294</v>
      </c>
      <c r="D4133" s="7">
        <v>418528.80312499998</v>
      </c>
      <c r="E4133" s="7">
        <v>1096353.8265625001</v>
      </c>
      <c r="F4133" s="7">
        <v>843420.26015624998</v>
      </c>
      <c r="G4133" s="7">
        <v>593725.94765624998</v>
      </c>
      <c r="H4133" s="7">
        <v>690944.34023437498</v>
      </c>
      <c r="I4133" s="7">
        <v>524424.29726562498</v>
      </c>
      <c r="J4133" s="7">
        <v>587403.84414062498</v>
      </c>
      <c r="K4133" s="7">
        <f>AVERAGE(Tableau3[[#This Row],[Abundance+δ EtOH1]:[Abundance+δ EtOH4]])</f>
        <v>732578.67250976572</v>
      </c>
      <c r="L4133" s="7">
        <f>AVERAGE(Tableau3[[#This Row],[Abundance+δ Control1]:[Abundance+δ Control4]])</f>
        <v>599124.60732421873</v>
      </c>
      <c r="M4133" s="7">
        <f>STDEV(Tableau3[[#This Row],[Abundance+δ EtOH1]:[Abundance+δ EtOH4]])</f>
        <v>299459.10193965706</v>
      </c>
      <c r="N4133" s="7">
        <f>STDEV(Tableau3[[#This Row],[Abundance+δ Control1]:[Abundance+δ Control4]])</f>
        <v>68744.74886699568</v>
      </c>
      <c r="O4133" s="19">
        <f>_xlfn.T.TEST(Tableau3[[#This Row],[Abundance+δ EtOH1]:[Abundance+δ EtOH4]],Tableau3[[#This Row],[Abundance+δ Control1]:[Abundance+δ Control4]],2,2)</f>
        <v>0.41839671308659765</v>
      </c>
      <c r="P4133" s="7">
        <v>4132</v>
      </c>
      <c r="Q4133" s="7">
        <f>(Tableau3[[#This Row],[p-value]]*4872)/Tableau3[[#This Row],[Ranking]]</f>
        <v>0.49332739258419739</v>
      </c>
      <c r="R4133" s="7">
        <v>0.22545744898403869</v>
      </c>
      <c r="S4133" s="7" t="s">
        <v>38</v>
      </c>
      <c r="T4133" s="7" t="s">
        <v>38</v>
      </c>
    </row>
    <row r="4134" spans="1:20" x14ac:dyDescent="0.3">
      <c r="A4134" s="6" t="s">
        <v>2616</v>
      </c>
      <c r="B4134" s="44" t="s">
        <v>2617</v>
      </c>
      <c r="C4134" s="6">
        <v>162330.79140625001</v>
      </c>
      <c r="D4134" s="6">
        <v>156298.00649414101</v>
      </c>
      <c r="E4134" s="6">
        <v>333548.85732421902</v>
      </c>
      <c r="F4134" s="6">
        <v>374619.699365234</v>
      </c>
      <c r="G4134" s="6">
        <v>233077.42031250001</v>
      </c>
      <c r="H4134" s="6">
        <v>284197.68227539101</v>
      </c>
      <c r="I4134" s="6">
        <v>130716.403710938</v>
      </c>
      <c r="J4134" s="6">
        <v>143789.347070313</v>
      </c>
      <c r="K4134" s="6">
        <f>AVERAGE(Tableau3[[#This Row],[Abundance+δ EtOH1]:[Abundance+δ EtOH4]])</f>
        <v>256699.33864746103</v>
      </c>
      <c r="L4134" s="6">
        <f>AVERAGE(Tableau3[[#This Row],[Abundance+δ Control1]:[Abundance+δ Control4]])</f>
        <v>197945.21334228554</v>
      </c>
      <c r="M4134" s="6">
        <f>STDEV(Tableau3[[#This Row],[Abundance+δ EtOH1]:[Abundance+δ EtOH4]])</f>
        <v>113720.28578818141</v>
      </c>
      <c r="N4134" s="6">
        <f>STDEV(Tableau3[[#This Row],[Abundance+δ Control1]:[Abundance+δ Control4]])</f>
        <v>73317.417348062561</v>
      </c>
      <c r="O4134" s="18">
        <f>_xlfn.T.TEST(Tableau3[[#This Row],[Abundance+δ EtOH1]:[Abundance+δ EtOH4]],Tableau3[[#This Row],[Abundance+δ Control1]:[Abundance+δ Control4]],2,2)</f>
        <v>0.41851932447385121</v>
      </c>
      <c r="P4134" s="6">
        <v>4133</v>
      </c>
      <c r="Q4134" s="6">
        <f>(Tableau3[[#This Row],[p-value]]*4872)/Tableau3[[#This Row],[Ranking]]</f>
        <v>0.49335256444147185</v>
      </c>
      <c r="R4134" s="6">
        <v>0.26480289275731772</v>
      </c>
      <c r="S4134" s="6" t="s">
        <v>38</v>
      </c>
      <c r="T4134" s="6" t="s">
        <v>38</v>
      </c>
    </row>
    <row r="4135" spans="1:20" x14ac:dyDescent="0.3">
      <c r="A4135" s="7" t="s">
        <v>5341</v>
      </c>
      <c r="B4135" s="45" t="s">
        <v>5342</v>
      </c>
      <c r="C4135" s="7">
        <v>143755.62734375001</v>
      </c>
      <c r="D4135" s="7">
        <v>190964.79921875001</v>
      </c>
      <c r="E4135" s="7">
        <v>221190.18789062501</v>
      </c>
      <c r="F4135" s="7">
        <v>351330.45937499998</v>
      </c>
      <c r="G4135" s="7">
        <v>96939.959375000006</v>
      </c>
      <c r="H4135" s="7">
        <v>193218.80312500001</v>
      </c>
      <c r="I4135" s="7">
        <v>161238.36757812501</v>
      </c>
      <c r="J4135" s="7">
        <v>261115.32265625001</v>
      </c>
      <c r="K4135" s="7">
        <f>AVERAGE(Tableau3[[#This Row],[Abundance+δ EtOH1]:[Abundance+δ EtOH4]])</f>
        <v>226810.26845703126</v>
      </c>
      <c r="L4135" s="7">
        <f>AVERAGE(Tableau3[[#This Row],[Abundance+δ Control1]:[Abundance+δ Control4]])</f>
        <v>178128.11318359376</v>
      </c>
      <c r="M4135" s="7">
        <f>STDEV(Tableau3[[#This Row],[Abundance+δ EtOH1]:[Abundance+δ EtOH4]])</f>
        <v>88919.128664175805</v>
      </c>
      <c r="N4135" s="7">
        <f>STDEV(Tableau3[[#This Row],[Abundance+δ Control1]:[Abundance+δ Control4]])</f>
        <v>68291.985094473814</v>
      </c>
      <c r="O4135" s="19">
        <f>_xlfn.T.TEST(Tableau3[[#This Row],[Abundance+δ EtOH1]:[Abundance+δ EtOH4]],Tableau3[[#This Row],[Abundance+δ Control1]:[Abundance+δ Control4]],2,2)</f>
        <v>0.4185453970344325</v>
      </c>
      <c r="P4135" s="7">
        <v>4134</v>
      </c>
      <c r="Q4135" s="7">
        <f>(Tableau3[[#This Row],[p-value]]*4872)/Tableau3[[#This Row],[Ranking]]</f>
        <v>0.49326395122200173</v>
      </c>
      <c r="R4135" s="7">
        <v>0.2388427750835046</v>
      </c>
      <c r="S4135" s="7" t="s">
        <v>38</v>
      </c>
      <c r="T4135" s="7" t="s">
        <v>38</v>
      </c>
    </row>
    <row r="4136" spans="1:20" x14ac:dyDescent="0.3">
      <c r="A4136" s="6" t="s">
        <v>7112</v>
      </c>
      <c r="B4136" s="44" t="s">
        <v>7113</v>
      </c>
      <c r="C4136" s="6">
        <v>1334932.71523438</v>
      </c>
      <c r="D4136" s="6">
        <v>1316136.4593750001</v>
      </c>
      <c r="E4136" s="6">
        <v>4223357.1312499996</v>
      </c>
      <c r="F4136" s="6">
        <v>5133273.0882812496</v>
      </c>
      <c r="G4136" s="6">
        <v>2077958.3460937501</v>
      </c>
      <c r="H4136" s="6">
        <v>2566184.2640625001</v>
      </c>
      <c r="I4136" s="6">
        <v>1329261.73476563</v>
      </c>
      <c r="J4136" s="6">
        <v>2474141.5804687501</v>
      </c>
      <c r="K4136" s="6">
        <f>AVERAGE(Tableau3[[#This Row],[Abundance+δ EtOH1]:[Abundance+δ EtOH4]])</f>
        <v>3001924.8485351573</v>
      </c>
      <c r="L4136" s="6">
        <f>AVERAGE(Tableau3[[#This Row],[Abundance+δ Control1]:[Abundance+δ Control4]])</f>
        <v>2111886.4813476577</v>
      </c>
      <c r="M4136" s="6">
        <f>STDEV(Tableau3[[#This Row],[Abundance+δ EtOH1]:[Abundance+δ EtOH4]])</f>
        <v>1971064.6366740176</v>
      </c>
      <c r="N4136" s="6">
        <f>STDEV(Tableau3[[#This Row],[Abundance+δ Control1]:[Abundance+δ Control4]])</f>
        <v>563106.81181673938</v>
      </c>
      <c r="O4136" s="18">
        <f>_xlfn.T.TEST(Tableau3[[#This Row],[Abundance+δ EtOH1]:[Abundance+δ EtOH4]],Tableau3[[#This Row],[Abundance+δ Control1]:[Abundance+δ Control4]],2,2)</f>
        <v>0.41856966251995725</v>
      </c>
      <c r="P4136" s="6">
        <v>4135</v>
      </c>
      <c r="Q4136" s="6">
        <f>(Tableau3[[#This Row],[p-value]]*4872)/Tableau3[[#This Row],[Ranking]]</f>
        <v>0.49317325170428816</v>
      </c>
      <c r="R4136" s="6">
        <v>0.33751099646317151</v>
      </c>
      <c r="S4136" s="6" t="s">
        <v>38</v>
      </c>
      <c r="T4136" s="6" t="s">
        <v>38</v>
      </c>
    </row>
    <row r="4137" spans="1:20" x14ac:dyDescent="0.3">
      <c r="A4137" s="7" t="s">
        <v>1285</v>
      </c>
      <c r="B4137" s="45" t="s">
        <v>1286</v>
      </c>
      <c r="C4137" s="7">
        <v>605168.45351562498</v>
      </c>
      <c r="D4137" s="7">
        <v>621541.59414062498</v>
      </c>
      <c r="E4137" s="7">
        <v>1180820.6625000001</v>
      </c>
      <c r="F4137" s="7">
        <v>1139168.7484375001</v>
      </c>
      <c r="G4137" s="7">
        <v>548187.53554687498</v>
      </c>
      <c r="H4137" s="7">
        <v>660186.17226562498</v>
      </c>
      <c r="I4137" s="7">
        <v>554497.10976562498</v>
      </c>
      <c r="J4137" s="7">
        <v>1081733.3187500001</v>
      </c>
      <c r="K4137" s="7">
        <f>AVERAGE(Tableau3[[#This Row],[Abundance+δ EtOH1]:[Abundance+δ EtOH4]])</f>
        <v>886674.86464843748</v>
      </c>
      <c r="L4137" s="7">
        <f>AVERAGE(Tableau3[[#This Row],[Abundance+δ Control1]:[Abundance+δ Control4]])</f>
        <v>711151.03408203123</v>
      </c>
      <c r="M4137" s="7">
        <f>STDEV(Tableau3[[#This Row],[Abundance+δ EtOH1]:[Abundance+δ EtOH4]])</f>
        <v>316130.9973115903</v>
      </c>
      <c r="N4137" s="7">
        <f>STDEV(Tableau3[[#This Row],[Abundance+δ Control1]:[Abundance+δ Control4]])</f>
        <v>252339.8506698492</v>
      </c>
      <c r="O4137" s="19">
        <f>_xlfn.T.TEST(Tableau3[[#This Row],[Abundance+δ EtOH1]:[Abundance+δ EtOH4]],Tableau3[[#This Row],[Abundance+δ Control1]:[Abundance+δ Control4]],2,2)</f>
        <v>0.41881798967635891</v>
      </c>
      <c r="P4137" s="7">
        <v>4136</v>
      </c>
      <c r="Q4137" s="7">
        <f>(Tableau3[[#This Row],[p-value]]*4872)/Tableau3[[#This Row],[Ranking]]</f>
        <v>0.49334652942534346</v>
      </c>
      <c r="R4137" s="7">
        <v>0.22360452004657139</v>
      </c>
      <c r="S4137" s="7" t="s">
        <v>38</v>
      </c>
      <c r="T4137" s="7" t="s">
        <v>38</v>
      </c>
    </row>
    <row r="4138" spans="1:20" x14ac:dyDescent="0.3">
      <c r="A4138" s="6" t="s">
        <v>3064</v>
      </c>
      <c r="B4138" s="44" t="s">
        <v>3065</v>
      </c>
      <c r="C4138" s="6">
        <v>179685.57851562501</v>
      </c>
      <c r="D4138" s="6">
        <v>340903.21279296902</v>
      </c>
      <c r="E4138" s="6">
        <v>636610.80703124998</v>
      </c>
      <c r="F4138" s="6">
        <v>843291.34121093794</v>
      </c>
      <c r="G4138" s="6">
        <v>376663.85781249998</v>
      </c>
      <c r="H4138" s="6">
        <v>425148.49062499998</v>
      </c>
      <c r="I4138" s="6">
        <v>246140.70009765599</v>
      </c>
      <c r="J4138" s="6">
        <v>417927.39443359402</v>
      </c>
      <c r="K4138" s="6">
        <f>AVERAGE(Tableau3[[#This Row],[Abundance+δ EtOH1]:[Abundance+δ EtOH4]])</f>
        <v>500122.73488769552</v>
      </c>
      <c r="L4138" s="6">
        <f>AVERAGE(Tableau3[[#This Row],[Abundance+δ Control1]:[Abundance+δ Control4]])</f>
        <v>366470.11074218748</v>
      </c>
      <c r="M4138" s="6">
        <f>STDEV(Tableau3[[#This Row],[Abundance+δ EtOH1]:[Abundance+δ EtOH4]])</f>
        <v>296886.34952519694</v>
      </c>
      <c r="N4138" s="6">
        <f>STDEV(Tableau3[[#This Row],[Abundance+δ Control1]:[Abundance+δ Control4]])</f>
        <v>83014.223391664069</v>
      </c>
      <c r="O4138" s="18">
        <f>_xlfn.T.TEST(Tableau3[[#This Row],[Abundance+δ EtOH1]:[Abundance+δ EtOH4]],Tableau3[[#This Row],[Abundance+δ Control1]:[Abundance+δ Control4]],2,2)</f>
        <v>0.41920727283236492</v>
      </c>
      <c r="P4138" s="6">
        <v>4137</v>
      </c>
      <c r="Q4138" s="6">
        <f>(Tableau3[[#This Row],[p-value]]*4872)/Tableau3[[#This Row],[Ranking]]</f>
        <v>0.49368572232034852</v>
      </c>
      <c r="R4138" s="6">
        <v>0.25074934428661011</v>
      </c>
      <c r="S4138" s="6" t="s">
        <v>38</v>
      </c>
      <c r="T4138" s="6" t="s">
        <v>38</v>
      </c>
    </row>
    <row r="4139" spans="1:20" x14ac:dyDescent="0.3">
      <c r="A4139" s="7" t="s">
        <v>8032</v>
      </c>
      <c r="B4139" s="45" t="s">
        <v>8033</v>
      </c>
      <c r="C4139" s="7">
        <v>337202.43398437498</v>
      </c>
      <c r="D4139" s="7">
        <v>168938.29140625001</v>
      </c>
      <c r="E4139" s="7">
        <v>813620.28359374998</v>
      </c>
      <c r="F4139" s="7">
        <v>951906.44472656294</v>
      </c>
      <c r="G4139" s="7">
        <v>409406.74306640599</v>
      </c>
      <c r="H4139" s="7">
        <v>505827.427148438</v>
      </c>
      <c r="I4139" s="7">
        <v>256029.17568359399</v>
      </c>
      <c r="J4139" s="7">
        <v>427287.47304687498</v>
      </c>
      <c r="K4139" s="7">
        <f>AVERAGE(Tableau3[[#This Row],[Abundance+δ EtOH1]:[Abundance+δ EtOH4]])</f>
        <v>567916.86342773447</v>
      </c>
      <c r="L4139" s="7">
        <f>AVERAGE(Tableau3[[#This Row],[Abundance+δ Control1]:[Abundance+δ Control4]])</f>
        <v>399637.70473632822</v>
      </c>
      <c r="M4139" s="7">
        <f>STDEV(Tableau3[[#This Row],[Abundance+δ EtOH1]:[Abundance+δ EtOH4]])</f>
        <v>374268.71723981295</v>
      </c>
      <c r="N4139" s="7">
        <f>STDEV(Tableau3[[#This Row],[Abundance+δ Control1]:[Abundance+δ Control4]])</f>
        <v>104498.18269579698</v>
      </c>
      <c r="O4139" s="19">
        <f>_xlfn.T.TEST(Tableau3[[#This Row],[Abundance+δ EtOH1]:[Abundance+δ EtOH4]],Tableau3[[#This Row],[Abundance+δ Control1]:[Abundance+δ Control4]],2,2)</f>
        <v>0.41970697729678069</v>
      </c>
      <c r="P4139" s="7">
        <v>4138</v>
      </c>
      <c r="Q4139" s="7">
        <f>(Tableau3[[#This Row],[p-value]]*4872)/Tableau3[[#This Row],[Ranking]]</f>
        <v>0.49415475915657697</v>
      </c>
      <c r="R4139" s="7">
        <v>0.38473223511847271</v>
      </c>
      <c r="S4139" s="7" t="s">
        <v>38</v>
      </c>
      <c r="T4139" s="7" t="s">
        <v>38</v>
      </c>
    </row>
    <row r="4140" spans="1:20" x14ac:dyDescent="0.3">
      <c r="A4140" s="6" t="s">
        <v>1545</v>
      </c>
      <c r="B4140" s="44" t="s">
        <v>1546</v>
      </c>
      <c r="C4140" s="6">
        <v>1080809.00820313</v>
      </c>
      <c r="D4140" s="6">
        <v>1002189.96132813</v>
      </c>
      <c r="E4140" s="6">
        <v>1547244.1117187501</v>
      </c>
      <c r="F4140" s="6">
        <v>1735938.5804687501</v>
      </c>
      <c r="G4140" s="6">
        <v>1151177.13710938</v>
      </c>
      <c r="H4140" s="6">
        <v>1363437.1468750001</v>
      </c>
      <c r="I4140" s="6">
        <v>721630.09414062498</v>
      </c>
      <c r="J4140" s="6">
        <v>1328851.29335938</v>
      </c>
      <c r="K4140" s="6">
        <f>AVERAGE(Tableau3[[#This Row],[Abundance+δ EtOH1]:[Abundance+δ EtOH4]])</f>
        <v>1341545.4154296899</v>
      </c>
      <c r="L4140" s="6">
        <f>AVERAGE(Tableau3[[#This Row],[Abundance+δ Control1]:[Abundance+δ Control4]])</f>
        <v>1141273.9178710962</v>
      </c>
      <c r="M4140" s="6">
        <f>STDEV(Tableau3[[#This Row],[Abundance+δ EtOH1]:[Abundance+δ EtOH4]])</f>
        <v>356372.24011158029</v>
      </c>
      <c r="N4140" s="6">
        <f>STDEV(Tableau3[[#This Row],[Abundance+δ Control1]:[Abundance+δ Control4]])</f>
        <v>294811.11730672955</v>
      </c>
      <c r="O4140" s="18">
        <f>_xlfn.T.TEST(Tableau3[[#This Row],[Abundance+δ EtOH1]:[Abundance+δ EtOH4]],Tableau3[[#This Row],[Abundance+δ Control1]:[Abundance+δ Control4]],2,2)</f>
        <v>0.41975498163191344</v>
      </c>
      <c r="P4140" s="6">
        <v>4139</v>
      </c>
      <c r="Q4140" s="6">
        <f>(Tableau3[[#This Row],[p-value]]*4872)/Tableau3[[#This Row],[Ranking]]</f>
        <v>0.49409187497238033</v>
      </c>
      <c r="R4140" s="6">
        <v>0.17605268302542859</v>
      </c>
      <c r="S4140" s="6" t="s">
        <v>38</v>
      </c>
      <c r="T4140" s="6" t="s">
        <v>38</v>
      </c>
    </row>
    <row r="4141" spans="1:20" x14ac:dyDescent="0.3">
      <c r="A4141" s="7" t="s">
        <v>8967</v>
      </c>
      <c r="B4141" s="45" t="s">
        <v>8968</v>
      </c>
      <c r="C4141" s="7">
        <v>83052.328515625006</v>
      </c>
      <c r="D4141" s="7">
        <v>77427.461328125006</v>
      </c>
      <c r="E4141" s="7">
        <v>327085.99062499998</v>
      </c>
      <c r="F4141" s="7">
        <v>181608.42812500001</v>
      </c>
      <c r="G4141" s="7">
        <v>90413.322656250006</v>
      </c>
      <c r="H4141" s="7">
        <v>154978.81875000001</v>
      </c>
      <c r="I4141" s="7">
        <v>67258.267968750006</v>
      </c>
      <c r="J4141" s="7">
        <v>141867.38710937501</v>
      </c>
      <c r="K4141" s="7">
        <f>AVERAGE(Tableau3[[#This Row],[Abundance+δ EtOH1]:[Abundance+δ EtOH4]])</f>
        <v>167293.55214843751</v>
      </c>
      <c r="L4141" s="7">
        <f>AVERAGE(Tableau3[[#This Row],[Abundance+δ Control1]:[Abundance+δ Control4]])</f>
        <v>113629.44912109376</v>
      </c>
      <c r="M4141" s="7">
        <f>STDEV(Tableau3[[#This Row],[Abundance+δ EtOH1]:[Abundance+δ EtOH4]])</f>
        <v>116777.61929837492</v>
      </c>
      <c r="N4141" s="7">
        <f>STDEV(Tableau3[[#This Row],[Abundance+δ Control1]:[Abundance+δ Control4]])</f>
        <v>41619.012001860508</v>
      </c>
      <c r="O4141" s="19">
        <f>_xlfn.T.TEST(Tableau3[[#This Row],[Abundance+δ EtOH1]:[Abundance+δ EtOH4]],Tableau3[[#This Row],[Abundance+δ Control1]:[Abundance+δ Control4]],2,2)</f>
        <v>0.41989635311711626</v>
      </c>
      <c r="P4141" s="7">
        <v>4140</v>
      </c>
      <c r="Q4141" s="7">
        <f>(Tableau3[[#This Row],[p-value]]*4872)/Tableau3[[#This Row],[Ranking]]</f>
        <v>0.49413889671173677</v>
      </c>
      <c r="R4141" s="7">
        <v>0.4049021323705011</v>
      </c>
      <c r="S4141" s="7" t="s">
        <v>38</v>
      </c>
      <c r="T4141" s="7" t="s">
        <v>38</v>
      </c>
    </row>
    <row r="4142" spans="1:20" x14ac:dyDescent="0.3">
      <c r="A4142" s="6" t="s">
        <v>1775</v>
      </c>
      <c r="B4142" s="44" t="s">
        <v>1776</v>
      </c>
      <c r="C4142" s="6">
        <v>1077222.4710937501</v>
      </c>
      <c r="D4142" s="6">
        <v>1017160.89296875</v>
      </c>
      <c r="E4142" s="6">
        <v>1855690.4437500001</v>
      </c>
      <c r="F4142" s="6">
        <v>2010637.0609375001</v>
      </c>
      <c r="G4142" s="6">
        <v>1359224.2289062501</v>
      </c>
      <c r="H4142" s="6">
        <v>1506116.7640625001</v>
      </c>
      <c r="I4142" s="6">
        <v>767155.69765624998</v>
      </c>
      <c r="J4142" s="6">
        <v>1276251.1351562501</v>
      </c>
      <c r="K4142" s="6">
        <f>AVERAGE(Tableau3[[#This Row],[Abundance+δ EtOH1]:[Abundance+δ EtOH4]])</f>
        <v>1490177.7171875001</v>
      </c>
      <c r="L4142" s="6">
        <f>AVERAGE(Tableau3[[#This Row],[Abundance+δ Control1]:[Abundance+δ Control4]])</f>
        <v>1227186.9564453126</v>
      </c>
      <c r="M4142" s="6">
        <f>STDEV(Tableau3[[#This Row],[Abundance+δ EtOH1]:[Abundance+δ EtOH4]])</f>
        <v>515995.61789036408</v>
      </c>
      <c r="N4142" s="6">
        <f>STDEV(Tableau3[[#This Row],[Abundance+δ Control1]:[Abundance+δ Control4]])</f>
        <v>321077.21376221074</v>
      </c>
      <c r="O4142" s="18">
        <f>_xlfn.T.TEST(Tableau3[[#This Row],[Abundance+δ EtOH1]:[Abundance+δ EtOH4]],Tableau3[[#This Row],[Abundance+δ Control1]:[Abundance+δ Control4]],2,2)</f>
        <v>0.42003053970989701</v>
      </c>
      <c r="P4142" s="6">
        <v>4141</v>
      </c>
      <c r="Q4142" s="6">
        <f>(Tableau3[[#This Row],[p-value]]*4872)/Tableau3[[#This Row],[Ranking]]</f>
        <v>0.49417744251789864</v>
      </c>
      <c r="R4142" s="6">
        <v>0.1978686803213312</v>
      </c>
      <c r="S4142" s="6" t="s">
        <v>38</v>
      </c>
      <c r="T4142" s="6" t="s">
        <v>38</v>
      </c>
    </row>
    <row r="4143" spans="1:20" x14ac:dyDescent="0.3">
      <c r="A4143" s="7" t="s">
        <v>10246</v>
      </c>
      <c r="B4143" s="45" t="s">
        <v>10247</v>
      </c>
      <c r="C4143" s="7">
        <v>38521.400781249999</v>
      </c>
      <c r="D4143" s="7">
        <v>0.1</v>
      </c>
      <c r="E4143" s="7">
        <v>0.1</v>
      </c>
      <c r="F4143" s="7">
        <v>96346.982812500006</v>
      </c>
      <c r="G4143" s="7">
        <v>46473.791406249999</v>
      </c>
      <c r="H4143" s="7">
        <v>0.1</v>
      </c>
      <c r="I4143" s="7">
        <v>0.1</v>
      </c>
      <c r="J4143" s="7">
        <v>0.1</v>
      </c>
      <c r="K4143" s="7">
        <f>AVERAGE(Tableau3[[#This Row],[Abundance+δ EtOH1]:[Abundance+δ EtOH4]])</f>
        <v>33717.145898437499</v>
      </c>
      <c r="L4143" s="7">
        <f>AVERAGE(Tableau3[[#This Row],[Abundance+δ Control1]:[Abundance+δ Control4]])</f>
        <v>11618.522851562499</v>
      </c>
      <c r="M4143" s="7">
        <f>STDEV(Tableau3[[#This Row],[Abundance+δ EtOH1]:[Abundance+δ EtOH4]])</f>
        <v>45531.145768934097</v>
      </c>
      <c r="N4143" s="7">
        <f>STDEV(Tableau3[[#This Row],[Abundance+δ Control1]:[Abundance+δ Control4]])</f>
        <v>23236.845703125004</v>
      </c>
      <c r="O4143" s="19">
        <f>_xlfn.T.TEST(Tableau3[[#This Row],[Abundance+δ EtOH1]:[Abundance+δ EtOH4]],Tableau3[[#This Row],[Abundance+δ Control1]:[Abundance+δ Control4]],2,2)</f>
        <v>0.42046869764023898</v>
      </c>
      <c r="P4143" s="7">
        <v>4142</v>
      </c>
      <c r="Q4143" s="7">
        <f>(Tableau3[[#This Row],[p-value]]*4872)/Tableau3[[#This Row],[Ranking]]</f>
        <v>0.49457351397953747</v>
      </c>
      <c r="R4143" s="7">
        <v>1.5775930737458399</v>
      </c>
      <c r="S4143" s="7" t="s">
        <v>38</v>
      </c>
      <c r="T4143" s="7" t="s">
        <v>9871</v>
      </c>
    </row>
    <row r="4144" spans="1:20" x14ac:dyDescent="0.3">
      <c r="A4144" s="6" t="s">
        <v>7866</v>
      </c>
      <c r="B4144" s="44" t="s">
        <v>7867</v>
      </c>
      <c r="C4144" s="6">
        <v>6941682.3045898397</v>
      </c>
      <c r="D4144" s="6">
        <v>6717641.6571289096</v>
      </c>
      <c r="E4144" s="6">
        <v>9682626.1937499996</v>
      </c>
      <c r="F4144" s="6">
        <v>12129953.334375</v>
      </c>
      <c r="G4144" s="6">
        <v>8299267.1600585897</v>
      </c>
      <c r="H4144" s="6">
        <v>8414977.6821533199</v>
      </c>
      <c r="I4144" s="6">
        <v>4158499.37075195</v>
      </c>
      <c r="J4144" s="6">
        <v>8792405.3001953103</v>
      </c>
      <c r="K4144" s="6">
        <f>AVERAGE(Tableau3[[#This Row],[Abundance+δ EtOH1]:[Abundance+δ EtOH4]])</f>
        <v>8867975.8724609371</v>
      </c>
      <c r="L4144" s="6">
        <f>AVERAGE(Tableau3[[#This Row],[Abundance+δ Control1]:[Abundance+δ Control4]])</f>
        <v>7416287.3782897927</v>
      </c>
      <c r="M4144" s="6">
        <f>STDEV(Tableau3[[#This Row],[Abundance+δ EtOH1]:[Abundance+δ EtOH4]])</f>
        <v>2558560.5494275405</v>
      </c>
      <c r="N4144" s="6">
        <f>STDEV(Tableau3[[#This Row],[Abundance+δ Control1]:[Abundance+δ Control4]])</f>
        <v>2182041.769772097</v>
      </c>
      <c r="O4144" s="18">
        <f>_xlfn.T.TEST(Tableau3[[#This Row],[Abundance+δ EtOH1]:[Abundance+δ EtOH4]],Tableau3[[#This Row],[Abundance+δ Control1]:[Abundance+δ Control4]],2,2)</f>
        <v>0.42107795419579153</v>
      </c>
      <c r="P4144" s="6">
        <v>4143</v>
      </c>
      <c r="Q4144" s="6">
        <f>(Tableau3[[#This Row],[p-value]]*4872)/Tableau3[[#This Row],[Ranking]]</f>
        <v>0.4951705992859996</v>
      </c>
      <c r="R4144" s="6">
        <v>0.19382930630055151</v>
      </c>
      <c r="S4144" s="6" t="s">
        <v>38</v>
      </c>
      <c r="T4144" s="6" t="s">
        <v>38</v>
      </c>
    </row>
    <row r="4145" spans="1:20" x14ac:dyDescent="0.3">
      <c r="A4145" s="7" t="s">
        <v>8380</v>
      </c>
      <c r="B4145" s="45" t="s">
        <v>8381</v>
      </c>
      <c r="C4145" s="7">
        <v>4169966.2074218802</v>
      </c>
      <c r="D4145" s="7">
        <v>4640742.2381835897</v>
      </c>
      <c r="E4145" s="7">
        <v>12336979.1786133</v>
      </c>
      <c r="F4145" s="7">
        <v>14871159.9276367</v>
      </c>
      <c r="G4145" s="7">
        <v>5743987.98793945</v>
      </c>
      <c r="H4145" s="7">
        <v>8651885.5624023397</v>
      </c>
      <c r="I4145" s="7">
        <v>3970600.3348632799</v>
      </c>
      <c r="J4145" s="7">
        <v>7644339.1478515593</v>
      </c>
      <c r="K4145" s="7">
        <f>AVERAGE(Tableau3[[#This Row],[Abundance+δ EtOH1]:[Abundance+δ EtOH4]])</f>
        <v>9004711.8879638668</v>
      </c>
      <c r="L4145" s="7">
        <f>AVERAGE(Tableau3[[#This Row],[Abundance+δ Control1]:[Abundance+δ Control4]])</f>
        <v>6502703.258264157</v>
      </c>
      <c r="M4145" s="7">
        <f>STDEV(Tableau3[[#This Row],[Abundance+δ EtOH1]:[Abundance+δ EtOH4]])</f>
        <v>5414123.9610927571</v>
      </c>
      <c r="N4145" s="7">
        <f>STDEV(Tableau3[[#This Row],[Abundance+δ Control1]:[Abundance+δ Control4]])</f>
        <v>2074408.4423383537</v>
      </c>
      <c r="O4145" s="19">
        <f>_xlfn.T.TEST(Tableau3[[#This Row],[Abundance+δ EtOH1]:[Abundance+δ EtOH4]],Tableau3[[#This Row],[Abundance+δ Control1]:[Abundance+δ Control4]],2,2)</f>
        <v>0.42125270946281324</v>
      </c>
      <c r="P4145" s="7">
        <v>4144</v>
      </c>
      <c r="Q4145" s="7">
        <f>(Tableau3[[#This Row],[p-value]]*4872)/Tableau3[[#This Row],[Ranking]]</f>
        <v>0.49525656382790206</v>
      </c>
      <c r="R4145" s="7">
        <v>0.30575440093718392</v>
      </c>
      <c r="S4145" s="7" t="s">
        <v>38</v>
      </c>
      <c r="T4145" s="7" t="s">
        <v>38</v>
      </c>
    </row>
    <row r="4146" spans="1:20" x14ac:dyDescent="0.3">
      <c r="A4146" s="6" t="s">
        <v>2716</v>
      </c>
      <c r="B4146" s="44" t="s">
        <v>2717</v>
      </c>
      <c r="C4146" s="6">
        <v>107986.788476563</v>
      </c>
      <c r="D4146" s="6">
        <v>131860.21914062501</v>
      </c>
      <c r="E4146" s="6">
        <v>180426.42226562501</v>
      </c>
      <c r="F4146" s="6">
        <v>230947.583154297</v>
      </c>
      <c r="G4146" s="6">
        <v>145398.55068359399</v>
      </c>
      <c r="H4146" s="6">
        <v>179742.68874511699</v>
      </c>
      <c r="I4146" s="6">
        <v>73215.935205078102</v>
      </c>
      <c r="J4146" s="6">
        <v>131535.71254882801</v>
      </c>
      <c r="K4146" s="6">
        <f>AVERAGE(Tableau3[[#This Row],[Abundance+δ EtOH1]:[Abundance+δ EtOH4]])</f>
        <v>162805.2532592775</v>
      </c>
      <c r="L4146" s="6">
        <f>AVERAGE(Tableau3[[#This Row],[Abundance+δ Control1]:[Abundance+δ Control4]])</f>
        <v>132473.22179565427</v>
      </c>
      <c r="M4146" s="6">
        <f>STDEV(Tableau3[[#This Row],[Abundance+δ EtOH1]:[Abundance+δ EtOH4]])</f>
        <v>54517.709472580922</v>
      </c>
      <c r="N4146" s="6">
        <f>STDEV(Tableau3[[#This Row],[Abundance+δ Control1]:[Abundance+δ Control4]])</f>
        <v>44398.842215435092</v>
      </c>
      <c r="O4146" s="18">
        <f>_xlfn.T.TEST(Tableau3[[#This Row],[Abundance+δ EtOH1]:[Abundance+δ EtOH4]],Tableau3[[#This Row],[Abundance+δ Control1]:[Abundance+δ Control4]],2,2)</f>
        <v>0.42138341087812781</v>
      </c>
      <c r="P4146" s="6">
        <v>4145</v>
      </c>
      <c r="Q4146" s="6">
        <f>(Tableau3[[#This Row],[p-value]]*4872)/Tableau3[[#This Row],[Ranking]]</f>
        <v>0.49529070634456901</v>
      </c>
      <c r="R4146" s="6">
        <v>0.19686577041655109</v>
      </c>
      <c r="S4146" s="6" t="s">
        <v>38</v>
      </c>
      <c r="T4146" s="6" t="s">
        <v>38</v>
      </c>
    </row>
    <row r="4147" spans="1:20" x14ac:dyDescent="0.3">
      <c r="A4147" s="7" t="s">
        <v>5635</v>
      </c>
      <c r="B4147" s="45" t="s">
        <v>5636</v>
      </c>
      <c r="C4147" s="7">
        <v>5068422.5645996099</v>
      </c>
      <c r="D4147" s="7">
        <v>5161786.5770507799</v>
      </c>
      <c r="E4147" s="7">
        <v>8797398.5165039096</v>
      </c>
      <c r="F4147" s="7">
        <v>9919194.9730468802</v>
      </c>
      <c r="G4147" s="7">
        <v>5425890.5431152293</v>
      </c>
      <c r="H4147" s="7">
        <v>8833761.3871093802</v>
      </c>
      <c r="I4147" s="7">
        <v>4106972.6961914101</v>
      </c>
      <c r="J4147" s="7">
        <v>4991705.4935546899</v>
      </c>
      <c r="K4147" s="7">
        <f>AVERAGE(Tableau3[[#This Row],[Abundance+δ EtOH1]:[Abundance+δ EtOH4]])</f>
        <v>7236700.6578002954</v>
      </c>
      <c r="L4147" s="7">
        <f>AVERAGE(Tableau3[[#This Row],[Abundance+δ Control1]:[Abundance+δ Control4]])</f>
        <v>5839582.5299926773</v>
      </c>
      <c r="M4147" s="7">
        <f>STDEV(Tableau3[[#This Row],[Abundance+δ EtOH1]:[Abundance+δ EtOH4]])</f>
        <v>2492538.9926364156</v>
      </c>
      <c r="N4147" s="7">
        <f>STDEV(Tableau3[[#This Row],[Abundance+δ Control1]:[Abundance+δ Control4]])</f>
        <v>2070191.6492211549</v>
      </c>
      <c r="O4147" s="19">
        <f>_xlfn.T.TEST(Tableau3[[#This Row],[Abundance+δ EtOH1]:[Abundance+δ EtOH4]],Tableau3[[#This Row],[Abundance+δ Control1]:[Abundance+δ Control4]],2,2)</f>
        <v>0.42160183979500654</v>
      </c>
      <c r="P4147" s="7">
        <v>4146</v>
      </c>
      <c r="Q4147" s="7">
        <f>(Tableau3[[#This Row],[p-value]]*4872)/Tableau3[[#This Row],[Ranking]]</f>
        <v>0.49542792172727251</v>
      </c>
      <c r="R4147" s="7">
        <v>0.22031540122285639</v>
      </c>
      <c r="S4147" s="7" t="s">
        <v>38</v>
      </c>
      <c r="T4147" s="7" t="s">
        <v>38</v>
      </c>
    </row>
    <row r="4148" spans="1:20" x14ac:dyDescent="0.3">
      <c r="A4148" s="6" t="s">
        <v>2686</v>
      </c>
      <c r="B4148" s="44" t="s">
        <v>2687</v>
      </c>
      <c r="C4148" s="6">
        <v>11428377.0287109</v>
      </c>
      <c r="D4148" s="6">
        <v>13373621.1175781</v>
      </c>
      <c r="E4148" s="6">
        <v>28946153.7054688</v>
      </c>
      <c r="F4148" s="6">
        <v>43375490.869531304</v>
      </c>
      <c r="G4148" s="6">
        <v>16437041.418359401</v>
      </c>
      <c r="H4148" s="6">
        <v>26349788.373437501</v>
      </c>
      <c r="I4148" s="6">
        <v>9962654.7230468802</v>
      </c>
      <c r="J4148" s="6">
        <v>16082758.7640625</v>
      </c>
      <c r="K4148" s="6">
        <f>AVERAGE(Tableau3[[#This Row],[Abundance+δ EtOH1]:[Abundance+δ EtOH4]])</f>
        <v>24280910.680322275</v>
      </c>
      <c r="L4148" s="6">
        <f>AVERAGE(Tableau3[[#This Row],[Abundance+δ Control1]:[Abundance+δ Control4]])</f>
        <v>17208060.819726568</v>
      </c>
      <c r="M4148" s="6">
        <f>STDEV(Tableau3[[#This Row],[Abundance+δ EtOH1]:[Abundance+δ EtOH4]])</f>
        <v>14950184.747544799</v>
      </c>
      <c r="N4148" s="6">
        <f>STDEV(Tableau3[[#This Row],[Abundance+δ Control1]:[Abundance+δ Control4]])</f>
        <v>6780557.1994698625</v>
      </c>
      <c r="O4148" s="18">
        <f>_xlfn.T.TEST(Tableau3[[#This Row],[Abundance+δ EtOH1]:[Abundance+δ EtOH4]],Tableau3[[#This Row],[Abundance+δ Control1]:[Abundance+δ Control4]],2,2)</f>
        <v>0.42194785463763756</v>
      </c>
      <c r="P4148" s="6">
        <v>4147</v>
      </c>
      <c r="Q4148" s="6">
        <f>(Tableau3[[#This Row],[p-value]]*4872)/Tableau3[[#This Row],[Ranking]]</f>
        <v>0.49571496209177002</v>
      </c>
      <c r="R4148" s="6">
        <v>0.33530203916449969</v>
      </c>
      <c r="S4148" s="6" t="s">
        <v>38</v>
      </c>
      <c r="T4148" s="6" t="s">
        <v>38</v>
      </c>
    </row>
    <row r="4149" spans="1:20" x14ac:dyDescent="0.3">
      <c r="A4149" s="7" t="s">
        <v>3511</v>
      </c>
      <c r="B4149" s="45" t="s">
        <v>3512</v>
      </c>
      <c r="C4149" s="7">
        <v>10044246.7091309</v>
      </c>
      <c r="D4149" s="7">
        <v>9400694.4925781302</v>
      </c>
      <c r="E4149" s="7">
        <v>23491782.181543</v>
      </c>
      <c r="F4149" s="7">
        <v>27482040.356347699</v>
      </c>
      <c r="G4149" s="7">
        <v>13670425.7867676</v>
      </c>
      <c r="H4149" s="7">
        <v>17990466.1424805</v>
      </c>
      <c r="I4149" s="7">
        <v>8409869.12502441</v>
      </c>
      <c r="J4149" s="7">
        <v>13036649.7201172</v>
      </c>
      <c r="K4149" s="7">
        <f>AVERAGE(Tableau3[[#This Row],[Abundance+δ EtOH1]:[Abundance+δ EtOH4]])</f>
        <v>17604690.934899934</v>
      </c>
      <c r="L4149" s="7">
        <f>AVERAGE(Tableau3[[#This Row],[Abundance+δ Control1]:[Abundance+δ Control4]])</f>
        <v>13276852.693597429</v>
      </c>
      <c r="M4149" s="7">
        <f>STDEV(Tableau3[[#This Row],[Abundance+δ EtOH1]:[Abundance+δ EtOH4]])</f>
        <v>9249968.4586177375</v>
      </c>
      <c r="N4149" s="7">
        <f>STDEV(Tableau3[[#This Row],[Abundance+δ Control1]:[Abundance+δ Control4]])</f>
        <v>3920811.0576931816</v>
      </c>
      <c r="O4149" s="19">
        <f>_xlfn.T.TEST(Tableau3[[#This Row],[Abundance+δ EtOH1]:[Abundance+δ EtOH4]],Tableau3[[#This Row],[Abundance+δ Control1]:[Abundance+δ Control4]],2,2)</f>
        <v>0.42202573235455132</v>
      </c>
      <c r="P4149" s="7">
        <v>4148</v>
      </c>
      <c r="Q4149" s="7">
        <f>(Tableau3[[#This Row],[p-value]]*4872)/Tableau3[[#This Row],[Ranking]]</f>
        <v>0.49568692575491174</v>
      </c>
      <c r="R4149" s="7">
        <v>0.27748442612626562</v>
      </c>
      <c r="S4149" s="7" t="s">
        <v>38</v>
      </c>
      <c r="T4149" s="7" t="s">
        <v>38</v>
      </c>
    </row>
    <row r="4150" spans="1:20" x14ac:dyDescent="0.3">
      <c r="A4150" s="6" t="s">
        <v>10248</v>
      </c>
      <c r="B4150" s="44" t="s">
        <v>10249</v>
      </c>
      <c r="C4150" s="6">
        <v>5363.6454101562504</v>
      </c>
      <c r="D4150" s="6">
        <v>6327.6639648437504</v>
      </c>
      <c r="E4150" s="6">
        <v>27745.583398437499</v>
      </c>
      <c r="F4150" s="6">
        <v>35094.391015624999</v>
      </c>
      <c r="G4150" s="6">
        <v>15308.611230468799</v>
      </c>
      <c r="H4150" s="6">
        <v>17157.824609374999</v>
      </c>
      <c r="I4150" s="6">
        <v>12861.3626953125</v>
      </c>
      <c r="J4150" s="6">
        <v>0.1</v>
      </c>
      <c r="K4150" s="6">
        <f>AVERAGE(Tableau3[[#This Row],[Abundance+δ EtOH1]:[Abundance+δ EtOH4]])</f>
        <v>18632.820947265624</v>
      </c>
      <c r="L4150" s="6">
        <f>AVERAGE(Tableau3[[#This Row],[Abundance+δ Control1]:[Abundance+δ Control4]])</f>
        <v>11331.974633789074</v>
      </c>
      <c r="M4150" s="6">
        <f>STDEV(Tableau3[[#This Row],[Abundance+δ EtOH1]:[Abundance+δ EtOH4]])</f>
        <v>15072.199976597765</v>
      </c>
      <c r="N4150" s="6">
        <f>STDEV(Tableau3[[#This Row],[Abundance+δ Control1]:[Abundance+δ Control4]])</f>
        <v>7756.8158656055448</v>
      </c>
      <c r="O4150" s="18">
        <f>_xlfn.T.TEST(Tableau3[[#This Row],[Abundance+δ EtOH1]:[Abundance+δ EtOH4]],Tableau3[[#This Row],[Abundance+δ Control1]:[Abundance+δ Control4]],2,2)</f>
        <v>0.42210166057278625</v>
      </c>
      <c r="P4150" s="6">
        <v>4149</v>
      </c>
      <c r="Q4150" s="6">
        <f>(Tableau3[[#This Row],[p-value]]*4872)/Tableau3[[#This Row],[Ranking]]</f>
        <v>0.49565661371670633</v>
      </c>
      <c r="R4150" s="6">
        <v>0.49577476251779001</v>
      </c>
      <c r="S4150" s="6" t="s">
        <v>38</v>
      </c>
      <c r="T4150" s="6" t="s">
        <v>9871</v>
      </c>
    </row>
    <row r="4151" spans="1:20" x14ac:dyDescent="0.3">
      <c r="A4151" s="7" t="s">
        <v>7084</v>
      </c>
      <c r="B4151" s="45" t="s">
        <v>7085</v>
      </c>
      <c r="C4151" s="7">
        <v>467882.90468749998</v>
      </c>
      <c r="D4151" s="7">
        <v>332103.632226563</v>
      </c>
      <c r="E4151" s="7">
        <v>788925.06289062498</v>
      </c>
      <c r="F4151" s="7">
        <v>919568.69082031294</v>
      </c>
      <c r="G4151" s="7">
        <v>411884.63515624998</v>
      </c>
      <c r="H4151" s="7">
        <v>721928.22695312498</v>
      </c>
      <c r="I4151" s="7">
        <v>372722.940820313</v>
      </c>
      <c r="J4151" s="7">
        <v>459204.100976563</v>
      </c>
      <c r="K4151" s="7">
        <f>AVERAGE(Tableau3[[#This Row],[Abundance+δ EtOH1]:[Abundance+δ EtOH4]])</f>
        <v>627120.07265625021</v>
      </c>
      <c r="L4151" s="7">
        <f>AVERAGE(Tableau3[[#This Row],[Abundance+δ Control1]:[Abundance+δ Control4]])</f>
        <v>491434.97597656277</v>
      </c>
      <c r="M4151" s="7">
        <f>STDEV(Tableau3[[#This Row],[Abundance+δ EtOH1]:[Abundance+δ EtOH4]])</f>
        <v>273311.9249242075</v>
      </c>
      <c r="N4151" s="7">
        <f>STDEV(Tableau3[[#This Row],[Abundance+δ Control1]:[Abundance+δ Control4]])</f>
        <v>157677.70088017787</v>
      </c>
      <c r="O4151" s="19">
        <f>_xlfn.T.TEST(Tableau3[[#This Row],[Abundance+δ EtOH1]:[Abundance+δ EtOH4]],Tableau3[[#This Row],[Abundance+δ Control1]:[Abundance+δ Control4]],2,2)</f>
        <v>0.42279763562493056</v>
      </c>
      <c r="P4151" s="7">
        <v>4150</v>
      </c>
      <c r="Q4151" s="7">
        <f>(Tableau3[[#This Row],[p-value]]*4872)/Tableau3[[#This Row],[Ranking]]</f>
        <v>0.49635423632883408</v>
      </c>
      <c r="R4151" s="7">
        <v>0.27654999623243759</v>
      </c>
      <c r="S4151" s="7" t="s">
        <v>38</v>
      </c>
      <c r="T4151" s="7" t="s">
        <v>38</v>
      </c>
    </row>
    <row r="4152" spans="1:20" x14ac:dyDescent="0.3">
      <c r="A4152" s="6" t="s">
        <v>4946</v>
      </c>
      <c r="B4152" s="44" t="s">
        <v>4947</v>
      </c>
      <c r="C4152" s="6">
        <v>6340608.9342285199</v>
      </c>
      <c r="D4152" s="6">
        <v>6134206.0047851596</v>
      </c>
      <c r="E4152" s="6">
        <v>13187560.3255859</v>
      </c>
      <c r="F4152" s="6">
        <v>15148224.893456999</v>
      </c>
      <c r="G4152" s="6">
        <v>7517420.3048339793</v>
      </c>
      <c r="H4152" s="6">
        <v>11303206.0018555</v>
      </c>
      <c r="I4152" s="6">
        <v>5242955.9437499996</v>
      </c>
      <c r="J4152" s="6">
        <v>7664185.0362792993</v>
      </c>
      <c r="K4152" s="6">
        <f>AVERAGE(Tableau3[[#This Row],[Abundance+δ EtOH1]:[Abundance+δ EtOH4]])</f>
        <v>10202650.039514143</v>
      </c>
      <c r="L4152" s="6">
        <f>AVERAGE(Tableau3[[#This Row],[Abundance+δ Control1]:[Abundance+δ Control4]])</f>
        <v>7931941.8216796946</v>
      </c>
      <c r="M4152" s="6">
        <f>STDEV(Tableau3[[#This Row],[Abundance+δ EtOH1]:[Abundance+δ EtOH4]])</f>
        <v>4648870.7738004038</v>
      </c>
      <c r="N4152" s="6">
        <f>STDEV(Tableau3[[#This Row],[Abundance+δ Control1]:[Abundance+δ Control4]])</f>
        <v>2505965.483155332</v>
      </c>
      <c r="O4152" s="18">
        <f>_xlfn.T.TEST(Tableau3[[#This Row],[Abundance+δ EtOH1]:[Abundance+δ EtOH4]],Tableau3[[#This Row],[Abundance+δ Control1]:[Abundance+δ Control4]],2,2)</f>
        <v>0.42286171272071704</v>
      </c>
      <c r="P4152" s="6">
        <v>4151</v>
      </c>
      <c r="Q4152" s="6">
        <f>(Tableau3[[#This Row],[p-value]]*4872)/Tableau3[[#This Row],[Ranking]]</f>
        <v>0.49630986855585002</v>
      </c>
      <c r="R4152" s="6">
        <v>0.2496206672679121</v>
      </c>
      <c r="S4152" s="6" t="s">
        <v>38</v>
      </c>
      <c r="T4152" s="6" t="s">
        <v>38</v>
      </c>
    </row>
    <row r="4153" spans="1:20" x14ac:dyDescent="0.3">
      <c r="A4153" s="7" t="s">
        <v>6895</v>
      </c>
      <c r="B4153" s="45" t="s">
        <v>6896</v>
      </c>
      <c r="C4153" s="7">
        <v>344198.52968749998</v>
      </c>
      <c r="D4153" s="7">
        <v>307784.22499999998</v>
      </c>
      <c r="E4153" s="7">
        <v>670561.91249999998</v>
      </c>
      <c r="F4153" s="7">
        <v>941076.56874999998</v>
      </c>
      <c r="G4153" s="7">
        <v>399322.11953124998</v>
      </c>
      <c r="H4153" s="7">
        <v>443588.66249999998</v>
      </c>
      <c r="I4153" s="7">
        <v>332327.68203124998</v>
      </c>
      <c r="J4153" s="7">
        <v>551286.98281249998</v>
      </c>
      <c r="K4153" s="7">
        <f>AVERAGE(Tableau3[[#This Row],[Abundance+δ EtOH1]:[Abundance+δ EtOH4]])</f>
        <v>565905.30898437498</v>
      </c>
      <c r="L4153" s="7">
        <f>AVERAGE(Tableau3[[#This Row],[Abundance+δ Control1]:[Abundance+δ Control4]])</f>
        <v>431631.36171874998</v>
      </c>
      <c r="M4153" s="7">
        <f>STDEV(Tableau3[[#This Row],[Abundance+δ EtOH1]:[Abundance+δ EtOH4]])</f>
        <v>298600.55190673191</v>
      </c>
      <c r="N4153" s="7">
        <f>STDEV(Tableau3[[#This Row],[Abundance+δ Control1]:[Abundance+δ Control4]])</f>
        <v>91952.075618248826</v>
      </c>
      <c r="O4153" s="19">
        <f>_xlfn.T.TEST(Tableau3[[#This Row],[Abundance+δ EtOH1]:[Abundance+δ EtOH4]],Tableau3[[#This Row],[Abundance+δ Control1]:[Abundance+δ Control4]],2,2)</f>
        <v>0.4230580758825444</v>
      </c>
      <c r="P4153" s="7">
        <v>4152</v>
      </c>
      <c r="Q4153" s="7">
        <f>(Tableau3[[#This Row],[p-value]]*4872)/Tableau3[[#This Row],[Ranking]]</f>
        <v>0.49642074800090469</v>
      </c>
      <c r="R4153" s="7">
        <v>0.2730444158425625</v>
      </c>
      <c r="S4153" s="7" t="s">
        <v>38</v>
      </c>
      <c r="T4153" s="7" t="s">
        <v>38</v>
      </c>
    </row>
    <row r="4154" spans="1:20" x14ac:dyDescent="0.3">
      <c r="A4154" s="6" t="s">
        <v>5447</v>
      </c>
      <c r="B4154" s="44" t="s">
        <v>5448</v>
      </c>
      <c r="C4154" s="6">
        <v>265859.237695313</v>
      </c>
      <c r="D4154" s="6">
        <v>172784.95009765599</v>
      </c>
      <c r="E4154" s="6">
        <v>347992.93203124998</v>
      </c>
      <c r="F4154" s="6">
        <v>501722.257958984</v>
      </c>
      <c r="G4154" s="6">
        <v>209690.58718261699</v>
      </c>
      <c r="H4154" s="6">
        <v>343215.90981445299</v>
      </c>
      <c r="I4154" s="6">
        <v>235905.82851562501</v>
      </c>
      <c r="J4154" s="6">
        <v>239209.096459961</v>
      </c>
      <c r="K4154" s="6">
        <f>AVERAGE(Tableau3[[#This Row],[Abundance+δ EtOH1]:[Abundance+δ EtOH4]])</f>
        <v>322089.84444580076</v>
      </c>
      <c r="L4154" s="6">
        <f>AVERAGE(Tableau3[[#This Row],[Abundance+δ Control1]:[Abundance+δ Control4]])</f>
        <v>257005.35549316401</v>
      </c>
      <c r="M4154" s="6">
        <f>STDEV(Tableau3[[#This Row],[Abundance+δ EtOH1]:[Abundance+δ EtOH4]])</f>
        <v>139514.16480399558</v>
      </c>
      <c r="N4154" s="6">
        <f>STDEV(Tableau3[[#This Row],[Abundance+δ Control1]:[Abundance+δ Control4]])</f>
        <v>58971.303334524098</v>
      </c>
      <c r="O4154" s="18">
        <f>_xlfn.T.TEST(Tableau3[[#This Row],[Abundance+δ EtOH1]:[Abundance+δ EtOH4]],Tableau3[[#This Row],[Abundance+δ Control1]:[Abundance+δ Control4]],2,2)</f>
        <v>0.42312303298471465</v>
      </c>
      <c r="P4154" s="6">
        <v>4153</v>
      </c>
      <c r="Q4154" s="6">
        <f>(Tableau3[[#This Row],[p-value]]*4872)/Tableau3[[#This Row],[Ranking]]</f>
        <v>0.49637741793920775</v>
      </c>
      <c r="R4154" s="6">
        <v>0.27439093113333313</v>
      </c>
      <c r="S4154" s="6" t="s">
        <v>38</v>
      </c>
      <c r="T4154" s="6" t="s">
        <v>38</v>
      </c>
    </row>
    <row r="4155" spans="1:20" x14ac:dyDescent="0.3">
      <c r="A4155" s="7" t="s">
        <v>5799</v>
      </c>
      <c r="B4155" s="45" t="s">
        <v>5800</v>
      </c>
      <c r="C4155" s="7">
        <v>1171058.1664062501</v>
      </c>
      <c r="D4155" s="7">
        <v>1027678.22304688</v>
      </c>
      <c r="E4155" s="7">
        <v>2126531.1390625001</v>
      </c>
      <c r="F4155" s="7">
        <v>2188050.1273437501</v>
      </c>
      <c r="G4155" s="7">
        <v>1443469.54335938</v>
      </c>
      <c r="H4155" s="7">
        <v>1773869.6039062501</v>
      </c>
      <c r="I4155" s="7">
        <v>1026665.5921875</v>
      </c>
      <c r="J4155" s="7">
        <v>1050350.8968750001</v>
      </c>
      <c r="K4155" s="7">
        <f>AVERAGE(Tableau3[[#This Row],[Abundance+δ EtOH1]:[Abundance+δ EtOH4]])</f>
        <v>1628329.4139648448</v>
      </c>
      <c r="L4155" s="7">
        <f>AVERAGE(Tableau3[[#This Row],[Abundance+δ Control1]:[Abundance+δ Control4]])</f>
        <v>1323588.9090820323</v>
      </c>
      <c r="M4155" s="7">
        <f>STDEV(Tableau3[[#This Row],[Abundance+δ EtOH1]:[Abundance+δ EtOH4]])</f>
        <v>614103.97677446459</v>
      </c>
      <c r="N4155" s="7">
        <f>STDEV(Tableau3[[#This Row],[Abundance+δ Control1]:[Abundance+δ Control4]])</f>
        <v>355877.57166223286</v>
      </c>
      <c r="O4155" s="19">
        <f>_xlfn.T.TEST(Tableau3[[#This Row],[Abundance+δ EtOH1]:[Abundance+δ EtOH4]],Tableau3[[#This Row],[Abundance+δ Control1]:[Abundance+δ Control4]],2,2)</f>
        <v>0.42347680391125653</v>
      </c>
      <c r="P4155" s="7">
        <v>4154</v>
      </c>
      <c r="Q4155" s="7">
        <f>(Tableau3[[#This Row],[p-value]]*4872)/Tableau3[[#This Row],[Ranking]]</f>
        <v>0.49667284271922041</v>
      </c>
      <c r="R4155" s="7">
        <v>0.21554485756785061</v>
      </c>
      <c r="S4155" s="7" t="s">
        <v>38</v>
      </c>
      <c r="T4155" s="7" t="s">
        <v>38</v>
      </c>
    </row>
    <row r="4156" spans="1:20" x14ac:dyDescent="0.3">
      <c r="A4156" s="6" t="s">
        <v>6697</v>
      </c>
      <c r="B4156" s="44" t="s">
        <v>6698</v>
      </c>
      <c r="C4156" s="6">
        <v>1046791.6546875</v>
      </c>
      <c r="D4156" s="6">
        <v>1278910.0140625001</v>
      </c>
      <c r="E4156" s="6">
        <v>2160707.8421875001</v>
      </c>
      <c r="F4156" s="6">
        <v>2935623.6390625001</v>
      </c>
      <c r="G4156" s="6">
        <v>1624009.3460937501</v>
      </c>
      <c r="H4156" s="6">
        <v>1954069.6507812501</v>
      </c>
      <c r="I4156" s="6">
        <v>1081212.1468750001</v>
      </c>
      <c r="J4156" s="6">
        <v>1108970.1117187501</v>
      </c>
      <c r="K4156" s="6">
        <f>AVERAGE(Tableau3[[#This Row],[Abundance+δ EtOH1]:[Abundance+δ EtOH4]])</f>
        <v>1855508.2875000001</v>
      </c>
      <c r="L4156" s="6">
        <f>AVERAGE(Tableau3[[#This Row],[Abundance+δ Control1]:[Abundance+δ Control4]])</f>
        <v>1442065.3138671876</v>
      </c>
      <c r="M4156" s="6">
        <f>STDEV(Tableau3[[#This Row],[Abundance+δ EtOH1]:[Abundance+δ EtOH4]])</f>
        <v>865309.98337419005</v>
      </c>
      <c r="N4156" s="6">
        <f>STDEV(Tableau3[[#This Row],[Abundance+δ Control1]:[Abundance+δ Control4]])</f>
        <v>422855.17367229034</v>
      </c>
      <c r="O4156" s="18">
        <f>_xlfn.T.TEST(Tableau3[[#This Row],[Abundance+δ EtOH1]:[Abundance+δ EtOH4]],Tableau3[[#This Row],[Abundance+δ Control1]:[Abundance+δ Control4]],2,2)</f>
        <v>0.42354758752376986</v>
      </c>
      <c r="P4156" s="6">
        <v>4155</v>
      </c>
      <c r="Q4156" s="6">
        <f>(Tableau3[[#This Row],[p-value]]*4872)/Tableau3[[#This Row],[Ranking]]</f>
        <v>0.49663630479321469</v>
      </c>
      <c r="R4156" s="6">
        <v>0.23209716429019001</v>
      </c>
      <c r="S4156" s="6" t="s">
        <v>38</v>
      </c>
      <c r="T4156" s="6" t="s">
        <v>38</v>
      </c>
    </row>
    <row r="4157" spans="1:20" x14ac:dyDescent="0.3">
      <c r="A4157" s="7" t="s">
        <v>9202</v>
      </c>
      <c r="B4157" s="45" t="s">
        <v>9203</v>
      </c>
      <c r="C4157" s="7">
        <v>38124.319970703102</v>
      </c>
      <c r="D4157" s="7">
        <v>2411.5201660156299</v>
      </c>
      <c r="E4157" s="7">
        <v>199772.94765625001</v>
      </c>
      <c r="F4157" s="7">
        <v>468425.44179687498</v>
      </c>
      <c r="G4157" s="7">
        <v>89531.655664062506</v>
      </c>
      <c r="H4157" s="7">
        <v>69800.215234375006</v>
      </c>
      <c r="I4157" s="7">
        <v>49469.202050781299</v>
      </c>
      <c r="J4157" s="7">
        <v>130604.857324219</v>
      </c>
      <c r="K4157" s="7">
        <f>AVERAGE(Tableau3[[#This Row],[Abundance+δ EtOH1]:[Abundance+δ EtOH4]])</f>
        <v>177183.55739746091</v>
      </c>
      <c r="L4157" s="7">
        <f>AVERAGE(Tableau3[[#This Row],[Abundance+δ Control1]:[Abundance+δ Control4]])</f>
        <v>84851.482568359454</v>
      </c>
      <c r="M4157" s="7">
        <f>STDEV(Tableau3[[#This Row],[Abundance+δ EtOH1]:[Abundance+δ EtOH4]])</f>
        <v>212300.77114990001</v>
      </c>
      <c r="N4157" s="7">
        <f>STDEV(Tableau3[[#This Row],[Abundance+δ Control1]:[Abundance+δ Control4]])</f>
        <v>34610.796700545761</v>
      </c>
      <c r="O4157" s="19">
        <f>_xlfn.T.TEST(Tableau3[[#This Row],[Abundance+δ EtOH1]:[Abundance+δ EtOH4]],Tableau3[[#This Row],[Abundance+δ Control1]:[Abundance+δ Control4]],2,2)</f>
        <v>0.42358560922112565</v>
      </c>
      <c r="P4157" s="7">
        <v>4156</v>
      </c>
      <c r="Q4157" s="7">
        <f>(Tableau3[[#This Row],[p-value]]*4872)/Tableau3[[#This Row],[Ranking]]</f>
        <v>0.49656137827847074</v>
      </c>
      <c r="R4157" s="7">
        <v>0.81589497061290739</v>
      </c>
      <c r="S4157" s="7" t="s">
        <v>38</v>
      </c>
      <c r="T4157" s="7" t="s">
        <v>38</v>
      </c>
    </row>
    <row r="4158" spans="1:20" x14ac:dyDescent="0.3">
      <c r="A4158" s="6" t="s">
        <v>5571</v>
      </c>
      <c r="B4158" s="44" t="s">
        <v>5572</v>
      </c>
      <c r="C4158" s="6">
        <v>66519610.913964801</v>
      </c>
      <c r="D4158" s="6">
        <v>64565620.6180664</v>
      </c>
      <c r="E4158" s="6">
        <v>126960428.233789</v>
      </c>
      <c r="F4158" s="6">
        <v>131647336.25039101</v>
      </c>
      <c r="G4158" s="6">
        <v>90678929.366601601</v>
      </c>
      <c r="H4158" s="6">
        <v>101362062.59414101</v>
      </c>
      <c r="I4158" s="6">
        <v>61445025.949609399</v>
      </c>
      <c r="J4158" s="6">
        <v>64584304.548242196</v>
      </c>
      <c r="K4158" s="6">
        <f>AVERAGE(Tableau3[[#This Row],[Abundance+δ EtOH1]:[Abundance+δ EtOH4]])</f>
        <v>97423249.004052803</v>
      </c>
      <c r="L4158" s="6">
        <f>AVERAGE(Tableau3[[#This Row],[Abundance+δ Control1]:[Abundance+δ Control4]])</f>
        <v>79517580.614648551</v>
      </c>
      <c r="M4158" s="6">
        <f>STDEV(Tableau3[[#This Row],[Abundance+δ EtOH1]:[Abundance+δ EtOH4]])</f>
        <v>36870908.564202033</v>
      </c>
      <c r="N4158" s="6">
        <f>STDEV(Tableau3[[#This Row],[Abundance+δ Control1]:[Abundance+δ Control4]])</f>
        <v>19590619.057016581</v>
      </c>
      <c r="O4158" s="18">
        <f>_xlfn.T.TEST(Tableau3[[#This Row],[Abundance+δ EtOH1]:[Abundance+δ EtOH4]],Tableau3[[#This Row],[Abundance+δ Control1]:[Abundance+δ Control4]],2,2)</f>
        <v>0.42398416810520756</v>
      </c>
      <c r="P4158" s="6">
        <v>4157</v>
      </c>
      <c r="Q4158" s="6">
        <f>(Tableau3[[#This Row],[p-value]]*4872)/Tableau3[[#This Row],[Ranking]]</f>
        <v>0.49690903704800848</v>
      </c>
      <c r="R4158" s="6">
        <v>0.198432451735438</v>
      </c>
      <c r="S4158" s="6" t="s">
        <v>38</v>
      </c>
      <c r="T4158" s="6" t="s">
        <v>38</v>
      </c>
    </row>
    <row r="4159" spans="1:20" x14ac:dyDescent="0.3">
      <c r="A4159" s="7" t="s">
        <v>2355</v>
      </c>
      <c r="B4159" s="45" t="s">
        <v>2356</v>
      </c>
      <c r="C4159" s="7">
        <v>7708437.3109374996</v>
      </c>
      <c r="D4159" s="7">
        <v>6744536.8929687496</v>
      </c>
      <c r="E4159" s="7">
        <v>11062672.4515625</v>
      </c>
      <c r="F4159" s="7">
        <v>12477256.6039063</v>
      </c>
      <c r="G4159" s="7">
        <v>9431039.8265624996</v>
      </c>
      <c r="H4159" s="7">
        <v>9991134.6781249996</v>
      </c>
      <c r="I4159" s="7">
        <v>5193745.4671874996</v>
      </c>
      <c r="J4159" s="7">
        <v>7410384.0687499996</v>
      </c>
      <c r="K4159" s="7">
        <f>AVERAGE(Tableau3[[#This Row],[Abundance+δ EtOH1]:[Abundance+δ EtOH4]])</f>
        <v>9498225.8148437627</v>
      </c>
      <c r="L4159" s="7">
        <f>AVERAGE(Tableau3[[#This Row],[Abundance+δ Control1]:[Abundance+δ Control4]])</f>
        <v>8006576.0101562496</v>
      </c>
      <c r="M4159" s="7">
        <f>STDEV(Tableau3[[#This Row],[Abundance+δ EtOH1]:[Abundance+δ EtOH4]])</f>
        <v>2714667.7690216727</v>
      </c>
      <c r="N4159" s="7">
        <f>STDEV(Tableau3[[#This Row],[Abundance+δ Control1]:[Abundance+δ Control4]])</f>
        <v>2178304.444999685</v>
      </c>
      <c r="O4159" s="19">
        <f>_xlfn.T.TEST(Tableau3[[#This Row],[Abundance+δ EtOH1]:[Abundance+δ EtOH4]],Tableau3[[#This Row],[Abundance+δ Control1]:[Abundance+δ Control4]],2,2)</f>
        <v>0.4242812125996489</v>
      </c>
      <c r="P4159" s="7">
        <v>4158</v>
      </c>
      <c r="Q4159" s="7">
        <f>(Tableau3[[#This Row],[p-value]]*4872)/Tableau3[[#This Row],[Ranking]]</f>
        <v>0.49713758243999268</v>
      </c>
      <c r="R4159" s="7">
        <v>0.19105107171017019</v>
      </c>
      <c r="S4159" s="7" t="s">
        <v>38</v>
      </c>
      <c r="T4159" s="7" t="s">
        <v>38</v>
      </c>
    </row>
    <row r="4160" spans="1:20" x14ac:dyDescent="0.3">
      <c r="A4160" s="6" t="s">
        <v>7804</v>
      </c>
      <c r="B4160" s="44" t="s">
        <v>7805</v>
      </c>
      <c r="C4160" s="6">
        <v>3972698.8773437501</v>
      </c>
      <c r="D4160" s="6">
        <v>3904581.6781250001</v>
      </c>
      <c r="E4160" s="6">
        <v>6772512.3929687496</v>
      </c>
      <c r="F4160" s="6">
        <v>7305069.3460937496</v>
      </c>
      <c r="G4160" s="6">
        <v>5156775.2953124996</v>
      </c>
      <c r="H4160" s="6">
        <v>4955086.9085937496</v>
      </c>
      <c r="I4160" s="6">
        <v>3611777.4867187501</v>
      </c>
      <c r="J4160" s="6">
        <v>4912785.2249999996</v>
      </c>
      <c r="K4160" s="6">
        <f>AVERAGE(Tableau3[[#This Row],[Abundance+δ EtOH1]:[Abundance+δ EtOH4]])</f>
        <v>5488715.5736328121</v>
      </c>
      <c r="L4160" s="6">
        <f>AVERAGE(Tableau3[[#This Row],[Abundance+δ Control1]:[Abundance+δ Control4]])</f>
        <v>4659106.2289062496</v>
      </c>
      <c r="M4160" s="6">
        <f>STDEV(Tableau3[[#This Row],[Abundance+δ EtOH1]:[Abundance+δ EtOH4]])</f>
        <v>1803243.570384037</v>
      </c>
      <c r="N4160" s="6">
        <f>STDEV(Tableau3[[#This Row],[Abundance+δ Control1]:[Abundance+δ Control4]])</f>
        <v>706288.3239577458</v>
      </c>
      <c r="O4160" s="18">
        <f>_xlfn.T.TEST(Tableau3[[#This Row],[Abundance+δ EtOH1]:[Abundance+δ EtOH4]],Tableau3[[#This Row],[Abundance+δ Control1]:[Abundance+δ Control4]],2,2)</f>
        <v>0.42447085110776966</v>
      </c>
      <c r="P4160" s="6">
        <v>4159</v>
      </c>
      <c r="Q4160" s="6">
        <f>(Tableau3[[#This Row],[p-value]]*4872)/Tableau3[[#This Row],[Ranking]]</f>
        <v>0.49724019874899106</v>
      </c>
      <c r="R4160" s="6">
        <v>0.15443327790012401</v>
      </c>
      <c r="S4160" s="6" t="s">
        <v>38</v>
      </c>
      <c r="T4160" s="6" t="s">
        <v>38</v>
      </c>
    </row>
    <row r="4161" spans="1:20" x14ac:dyDescent="0.3">
      <c r="A4161" s="7" t="s">
        <v>9769</v>
      </c>
      <c r="B4161" s="45" t="s">
        <v>9770</v>
      </c>
      <c r="C4161" s="7">
        <v>17777.879296874999</v>
      </c>
      <c r="D4161" s="7">
        <v>15057.41640625</v>
      </c>
      <c r="E4161" s="7">
        <v>0.1</v>
      </c>
      <c r="F4161" s="7">
        <v>0.1</v>
      </c>
      <c r="G4161" s="7">
        <v>14272.3216796875</v>
      </c>
      <c r="H4161" s="7">
        <v>16676.922265624999</v>
      </c>
      <c r="I4161" s="7">
        <v>9016.8207031250004</v>
      </c>
      <c r="J4161" s="7">
        <v>10297.394921875</v>
      </c>
      <c r="K4161" s="7">
        <f>AVERAGE(Tableau3[[#This Row],[Abundance+δ EtOH1]:[Abundance+δ EtOH4]])</f>
        <v>8208.8739257812485</v>
      </c>
      <c r="L4161" s="7">
        <f>AVERAGE(Tableau3[[#This Row],[Abundance+δ Control1]:[Abundance+δ Control4]])</f>
        <v>12565.864892578124</v>
      </c>
      <c r="M4161" s="7">
        <f>STDEV(Tableau3[[#This Row],[Abundance+δ EtOH1]:[Abundance+δ EtOH4]])</f>
        <v>9543.5202559638747</v>
      </c>
      <c r="N4161" s="7">
        <f>STDEV(Tableau3[[#This Row],[Abundance+δ Control1]:[Abundance+δ Control4]])</f>
        <v>3538.100156742677</v>
      </c>
      <c r="O4161" s="19">
        <f>_xlfn.T.TEST(Tableau3[[#This Row],[Abundance+δ EtOH1]:[Abundance+δ EtOH4]],Tableau3[[#This Row],[Abundance+δ Control1]:[Abundance+δ Control4]],2,2)</f>
        <v>0.42478747974668718</v>
      </c>
      <c r="P4161" s="7">
        <v>4160</v>
      </c>
      <c r="Q4161" s="7">
        <f>(Tableau3[[#This Row],[p-value]]*4872)/Tableau3[[#This Row],[Ranking]]</f>
        <v>0.49749149070333176</v>
      </c>
      <c r="R4161" s="7">
        <v>-0.31192223950822451</v>
      </c>
      <c r="S4161" s="7" t="s">
        <v>38</v>
      </c>
      <c r="T4161" s="7" t="s">
        <v>38</v>
      </c>
    </row>
    <row r="4162" spans="1:20" x14ac:dyDescent="0.3">
      <c r="A4162" s="6" t="s">
        <v>9096</v>
      </c>
      <c r="B4162" s="44" t="s">
        <v>9097</v>
      </c>
      <c r="C4162" s="6">
        <v>111618.61171875001</v>
      </c>
      <c r="D4162" s="6">
        <v>104026.876367188</v>
      </c>
      <c r="E4162" s="6">
        <v>111519.06484375001</v>
      </c>
      <c r="F4162" s="6">
        <v>120397.76992187501</v>
      </c>
      <c r="G4162" s="6">
        <v>118254.84218750001</v>
      </c>
      <c r="H4162" s="6">
        <v>114751.86171875001</v>
      </c>
      <c r="I4162" s="6">
        <v>64597.256249999999</v>
      </c>
      <c r="J4162" s="6">
        <v>106108.005273438</v>
      </c>
      <c r="K4162" s="6">
        <f>AVERAGE(Tableau3[[#This Row],[Abundance+δ EtOH1]:[Abundance+δ EtOH4]])</f>
        <v>111890.58071289075</v>
      </c>
      <c r="L4162" s="6">
        <f>AVERAGE(Tableau3[[#This Row],[Abundance+δ Control1]:[Abundance+δ Control4]])</f>
        <v>100927.991357422</v>
      </c>
      <c r="M4162" s="6">
        <f>STDEV(Tableau3[[#This Row],[Abundance+δ EtOH1]:[Abundance+δ EtOH4]])</f>
        <v>6693.830628493668</v>
      </c>
      <c r="N4162" s="6">
        <f>STDEV(Tableau3[[#This Row],[Abundance+δ Control1]:[Abundance+δ Control4]])</f>
        <v>24752.6026178418</v>
      </c>
      <c r="O4162" s="18">
        <f>_xlfn.T.TEST(Tableau3[[#This Row],[Abundance+δ EtOH1]:[Abundance+δ EtOH4]],Tableau3[[#This Row],[Abundance+δ Control1]:[Abundance+δ Control4]],2,2)</f>
        <v>0.42533933282650582</v>
      </c>
      <c r="P4162" s="6">
        <v>4161</v>
      </c>
      <c r="Q4162" s="6">
        <f>(Tableau3[[#This Row],[p-value]]*4872)/Tableau3[[#This Row],[Ranking]]</f>
        <v>0.49801807967573575</v>
      </c>
      <c r="R4162" s="6">
        <v>0.14806047275974829</v>
      </c>
      <c r="S4162" s="6" t="s">
        <v>38</v>
      </c>
      <c r="T4162" s="6" t="s">
        <v>38</v>
      </c>
    </row>
    <row r="4163" spans="1:20" x14ac:dyDescent="0.3">
      <c r="A4163" s="7" t="s">
        <v>421</v>
      </c>
      <c r="B4163" s="45" t="s">
        <v>422</v>
      </c>
      <c r="C4163" s="7">
        <v>12192.1927734375</v>
      </c>
      <c r="D4163" s="7">
        <v>11362.0892578125</v>
      </c>
      <c r="E4163" s="7">
        <v>15246.1625</v>
      </c>
      <c r="F4163" s="7">
        <v>13350.6537109375</v>
      </c>
      <c r="G4163" s="7">
        <v>12601.4037109375</v>
      </c>
      <c r="H4163" s="7">
        <v>13618.63515625</v>
      </c>
      <c r="I4163" s="7">
        <v>12470.574609375</v>
      </c>
      <c r="J4163" s="7">
        <v>8920.6019531250004</v>
      </c>
      <c r="K4163" s="7">
        <f>AVERAGE(Tableau3[[#This Row],[Abundance+δ EtOH1]:[Abundance+δ EtOH4]])</f>
        <v>13037.774560546875</v>
      </c>
      <c r="L4163" s="7">
        <f>AVERAGE(Tableau3[[#This Row],[Abundance+δ Control1]:[Abundance+δ Control4]])</f>
        <v>11902.803857421875</v>
      </c>
      <c r="M4163" s="7">
        <f>STDEV(Tableau3[[#This Row],[Abundance+δ EtOH1]:[Abundance+δ EtOH4]])</f>
        <v>1683.0330207061832</v>
      </c>
      <c r="N4163" s="7">
        <f>STDEV(Tableau3[[#This Row],[Abundance+δ Control1]:[Abundance+δ Control4]])</f>
        <v>2053.2909053627045</v>
      </c>
      <c r="O4163" s="19">
        <f>_xlfn.T.TEST(Tableau3[[#This Row],[Abundance+δ EtOH1]:[Abundance+δ EtOH4]],Tableau3[[#This Row],[Abundance+δ Control1]:[Abundance+δ Control4]],2,2)</f>
        <v>0.42537217629314605</v>
      </c>
      <c r="P4163" s="7">
        <v>4162</v>
      </c>
      <c r="Q4163" s="7">
        <f>(Tableau3[[#This Row],[p-value]]*4872)/Tableau3[[#This Row],[Ranking]]</f>
        <v>0.49793686758774808</v>
      </c>
      <c r="R4163" s="7">
        <v>0.1125579326297632</v>
      </c>
      <c r="S4163" s="7" t="s">
        <v>38</v>
      </c>
      <c r="T4163" s="7" t="s">
        <v>38</v>
      </c>
    </row>
    <row r="4164" spans="1:20" x14ac:dyDescent="0.3">
      <c r="A4164" s="6" t="s">
        <v>1729</v>
      </c>
      <c r="B4164" s="44" t="s">
        <v>1730</v>
      </c>
      <c r="C4164" s="6">
        <v>65623.256250000006</v>
      </c>
      <c r="D4164" s="6">
        <v>63262.592187499999</v>
      </c>
      <c r="E4164" s="6">
        <v>119660.92812500001</v>
      </c>
      <c r="F4164" s="6">
        <v>197740.53750000001</v>
      </c>
      <c r="G4164" s="6">
        <v>79672.654687500006</v>
      </c>
      <c r="H4164" s="6">
        <v>115087.61562500001</v>
      </c>
      <c r="I4164" s="6">
        <v>69192.646875000006</v>
      </c>
      <c r="J4164" s="6">
        <v>68135.937890625006</v>
      </c>
      <c r="K4164" s="6">
        <f>AVERAGE(Tableau3[[#This Row],[Abundance+δ EtOH1]:[Abundance+δ EtOH4]])</f>
        <v>111571.82851562501</v>
      </c>
      <c r="L4164" s="6">
        <f>AVERAGE(Tableau3[[#This Row],[Abundance+δ Control1]:[Abundance+δ Control4]])</f>
        <v>83022.213769531256</v>
      </c>
      <c r="M4164" s="6">
        <f>STDEV(Tableau3[[#This Row],[Abundance+δ EtOH1]:[Abundance+δ EtOH4]])</f>
        <v>63075.440409032672</v>
      </c>
      <c r="N4164" s="6">
        <f>STDEV(Tableau3[[#This Row],[Abundance+δ Control1]:[Abundance+δ Control4]])</f>
        <v>22002.027726476597</v>
      </c>
      <c r="O4164" s="18">
        <f>_xlfn.T.TEST(Tableau3[[#This Row],[Abundance+δ EtOH1]:[Abundance+δ EtOH4]],Tableau3[[#This Row],[Abundance+δ Control1]:[Abundance+δ Control4]],2,2)</f>
        <v>0.42550000763227869</v>
      </c>
      <c r="P4164" s="6">
        <v>4163</v>
      </c>
      <c r="Q4164" s="6">
        <f>(Tableau3[[#This Row],[p-value]]*4872)/Tableau3[[#This Row],[Ranking]]</f>
        <v>0.49796685976086036</v>
      </c>
      <c r="R4164" s="6">
        <v>0.30239411304956693</v>
      </c>
      <c r="S4164" s="6" t="s">
        <v>38</v>
      </c>
      <c r="T4164" s="6" t="s">
        <v>38</v>
      </c>
    </row>
    <row r="4165" spans="1:20" x14ac:dyDescent="0.3">
      <c r="A4165" s="7" t="s">
        <v>8126</v>
      </c>
      <c r="B4165" s="45" t="s">
        <v>8127</v>
      </c>
      <c r="C4165" s="7">
        <v>128461.82656250001</v>
      </c>
      <c r="D4165" s="7">
        <v>39199.541406249999</v>
      </c>
      <c r="E4165" s="7">
        <v>184488.61953125001</v>
      </c>
      <c r="F4165" s="7">
        <v>172871.88320312501</v>
      </c>
      <c r="G4165" s="7">
        <v>144022.58046875001</v>
      </c>
      <c r="H4165" s="7">
        <v>137126.36171875001</v>
      </c>
      <c r="I4165" s="7">
        <v>66943.923242187506</v>
      </c>
      <c r="J4165" s="7">
        <v>29619.293359374999</v>
      </c>
      <c r="K4165" s="7">
        <f>AVERAGE(Tableau3[[#This Row],[Abundance+δ EtOH1]:[Abundance+δ EtOH4]])</f>
        <v>131255.46767578126</v>
      </c>
      <c r="L4165" s="7">
        <f>AVERAGE(Tableau3[[#This Row],[Abundance+δ Control1]:[Abundance+δ Control4]])</f>
        <v>94428.039697265631</v>
      </c>
      <c r="M4165" s="7">
        <f>STDEV(Tableau3[[#This Row],[Abundance+δ EtOH1]:[Abundance+δ EtOH4]])</f>
        <v>65948.951191617656</v>
      </c>
      <c r="N4165" s="7">
        <f>STDEV(Tableau3[[#This Row],[Abundance+δ Control1]:[Abundance+δ Control4]])</f>
        <v>55492.688518368952</v>
      </c>
      <c r="O4165" s="19">
        <f>_xlfn.T.TEST(Tableau3[[#This Row],[Abundance+δ EtOH1]:[Abundance+δ EtOH4]],Tableau3[[#This Row],[Abundance+δ Control1]:[Abundance+δ Control4]],2,2)</f>
        <v>0.42559205691785584</v>
      </c>
      <c r="P4165" s="7">
        <v>4164</v>
      </c>
      <c r="Q4165" s="7">
        <f>(Tableau3[[#This Row],[p-value]]*4872)/Tableau3[[#This Row],[Ranking]]</f>
        <v>0.49795497149466711</v>
      </c>
      <c r="R4165" s="7">
        <v>0.46893570351332631</v>
      </c>
      <c r="S4165" s="7" t="s">
        <v>38</v>
      </c>
      <c r="T4165" s="7" t="s">
        <v>38</v>
      </c>
    </row>
    <row r="4166" spans="1:20" x14ac:dyDescent="0.3">
      <c r="A4166" s="6" t="s">
        <v>2463</v>
      </c>
      <c r="B4166" s="44" t="s">
        <v>2464</v>
      </c>
      <c r="C4166" s="6">
        <v>379288.39492187498</v>
      </c>
      <c r="D4166" s="6">
        <v>313935.73085937498</v>
      </c>
      <c r="E4166" s="6">
        <v>671803.39687499998</v>
      </c>
      <c r="F4166" s="6">
        <v>927039.28359374998</v>
      </c>
      <c r="G4166" s="6">
        <v>447973.49062499998</v>
      </c>
      <c r="H4166" s="6">
        <v>619041.24648437498</v>
      </c>
      <c r="I4166" s="6">
        <v>280859.11171874998</v>
      </c>
      <c r="J4166" s="6">
        <v>405548.616601563</v>
      </c>
      <c r="K4166" s="6">
        <f>AVERAGE(Tableau3[[#This Row],[Abundance+δ EtOH1]:[Abundance+δ EtOH4]])</f>
        <v>573016.70156249998</v>
      </c>
      <c r="L4166" s="6">
        <f>AVERAGE(Tableau3[[#This Row],[Abundance+δ Control1]:[Abundance+δ Control4]])</f>
        <v>438355.61635742197</v>
      </c>
      <c r="M4166" s="6">
        <f>STDEV(Tableau3[[#This Row],[Abundance+δ EtOH1]:[Abundance+δ EtOH4]])</f>
        <v>282692.06210595748</v>
      </c>
      <c r="N4166" s="6">
        <f>STDEV(Tableau3[[#This Row],[Abundance+δ Control1]:[Abundance+δ Control4]])</f>
        <v>139787.03879614075</v>
      </c>
      <c r="O4166" s="18">
        <f>_xlfn.T.TEST(Tableau3[[#This Row],[Abundance+δ EtOH1]:[Abundance+δ EtOH4]],Tableau3[[#This Row],[Abundance+δ Control1]:[Abundance+δ Control4]],2,2)</f>
        <v>0.42588079827444503</v>
      </c>
      <c r="P4166" s="6">
        <v>4165</v>
      </c>
      <c r="Q4166" s="6">
        <f>(Tableau3[[#This Row],[p-value]]*4872)/Tableau3[[#This Row],[Ranking]]</f>
        <v>0.49817316907397263</v>
      </c>
      <c r="R4166" s="6">
        <v>0.28547003268777132</v>
      </c>
      <c r="S4166" s="6" t="s">
        <v>38</v>
      </c>
      <c r="T4166" s="6" t="s">
        <v>38</v>
      </c>
    </row>
    <row r="4167" spans="1:20" x14ac:dyDescent="0.3">
      <c r="A4167" s="7" t="s">
        <v>8814</v>
      </c>
      <c r="B4167" s="45" t="s">
        <v>8815</v>
      </c>
      <c r="C4167" s="7">
        <v>123362.94765625001</v>
      </c>
      <c r="D4167" s="7">
        <v>121131.23281250001</v>
      </c>
      <c r="E4167" s="7">
        <v>141374.12343750001</v>
      </c>
      <c r="F4167" s="7">
        <v>214379.46328125001</v>
      </c>
      <c r="G4167" s="7">
        <v>81749.678125000006</v>
      </c>
      <c r="H4167" s="7">
        <v>147339.79335937501</v>
      </c>
      <c r="I4167" s="7">
        <v>84510.182031250006</v>
      </c>
      <c r="J4167" s="7">
        <v>176754.07851562501</v>
      </c>
      <c r="K4167" s="7">
        <f>AVERAGE(Tableau3[[#This Row],[Abundance+δ EtOH1]:[Abundance+δ EtOH4]])</f>
        <v>150061.94179687501</v>
      </c>
      <c r="L4167" s="7">
        <f>AVERAGE(Tableau3[[#This Row],[Abundance+δ Control1]:[Abundance+δ Control4]])</f>
        <v>122588.43300781251</v>
      </c>
      <c r="M4167" s="7">
        <f>STDEV(Tableau3[[#This Row],[Abundance+δ EtOH1]:[Abundance+δ EtOH4]])</f>
        <v>43825.578407281202</v>
      </c>
      <c r="N4167" s="7">
        <f>STDEV(Tableau3[[#This Row],[Abundance+δ Control1]:[Abundance+δ Control4]])</f>
        <v>47132.09837023115</v>
      </c>
      <c r="O4167" s="19">
        <f>_xlfn.T.TEST(Tableau3[[#This Row],[Abundance+δ EtOH1]:[Abundance+δ EtOH4]],Tableau3[[#This Row],[Abundance+δ Control1]:[Abundance+δ Control4]],2,2)</f>
        <v>0.42600705288971191</v>
      </c>
      <c r="P4167" s="7">
        <v>4166</v>
      </c>
      <c r="Q4167" s="7">
        <f>(Tableau3[[#This Row],[p-value]]*4872)/Tableau3[[#This Row],[Ranking]]</f>
        <v>0.49820123900112256</v>
      </c>
      <c r="R4167" s="7">
        <v>0.2394626184485929</v>
      </c>
      <c r="S4167" s="7" t="s">
        <v>38</v>
      </c>
      <c r="T4167" s="7" t="s">
        <v>38</v>
      </c>
    </row>
    <row r="4168" spans="1:20" x14ac:dyDescent="0.3">
      <c r="A4168" s="6" t="s">
        <v>9400</v>
      </c>
      <c r="B4168" s="44" t="s">
        <v>9401</v>
      </c>
      <c r="C4168" s="6">
        <v>259286.229882813</v>
      </c>
      <c r="D4168" s="6">
        <v>258528.091210938</v>
      </c>
      <c r="E4168" s="6">
        <v>242867.29335937501</v>
      </c>
      <c r="F4168" s="6">
        <v>482484.47499999998</v>
      </c>
      <c r="G4168" s="6">
        <v>262911.75820312498</v>
      </c>
      <c r="H4168" s="6">
        <v>356274.86562499998</v>
      </c>
      <c r="I4168" s="6">
        <v>234633.70156250001</v>
      </c>
      <c r="J4168" s="6">
        <v>142667.24794921899</v>
      </c>
      <c r="K4168" s="6">
        <f>AVERAGE(Tableau3[[#This Row],[Abundance+δ EtOH1]:[Abundance+δ EtOH4]])</f>
        <v>310791.52236328146</v>
      </c>
      <c r="L4168" s="6">
        <f>AVERAGE(Tableau3[[#This Row],[Abundance+δ Control1]:[Abundance+δ Control4]])</f>
        <v>249121.89333496097</v>
      </c>
      <c r="M4168" s="6">
        <f>STDEV(Tableau3[[#This Row],[Abundance+δ EtOH1]:[Abundance+δ EtOH4]])</f>
        <v>114711.85968940328</v>
      </c>
      <c r="N4168" s="6">
        <f>STDEV(Tableau3[[#This Row],[Abundance+δ Control1]:[Abundance+δ Control4]])</f>
        <v>87966.696479807666</v>
      </c>
      <c r="O4168" s="18">
        <f>_xlfn.T.TEST(Tableau3[[#This Row],[Abundance+δ EtOH1]:[Abundance+δ EtOH4]],Tableau3[[#This Row],[Abundance+δ Control1]:[Abundance+δ Control4]],2,2)</f>
        <v>0.42628217181345224</v>
      </c>
      <c r="P4168" s="6">
        <v>4167</v>
      </c>
      <c r="Q4168" s="6">
        <f>(Tableau3[[#This Row],[p-value]]*4872)/Tableau3[[#This Row],[Ranking]]</f>
        <v>0.49840334559038618</v>
      </c>
      <c r="R4168" s="6">
        <v>0.27046729728372382</v>
      </c>
      <c r="S4168" s="6" t="s">
        <v>38</v>
      </c>
      <c r="T4168" s="6" t="s">
        <v>38</v>
      </c>
    </row>
    <row r="4169" spans="1:20" x14ac:dyDescent="0.3">
      <c r="A4169" s="7" t="s">
        <v>3727</v>
      </c>
      <c r="B4169" s="45" t="s">
        <v>3728</v>
      </c>
      <c r="C4169" s="7">
        <v>1813406.3265625001</v>
      </c>
      <c r="D4169" s="7">
        <v>2034824.1234375001</v>
      </c>
      <c r="E4169" s="7">
        <v>3667922.3910156302</v>
      </c>
      <c r="F4169" s="7">
        <v>4674096.3187499996</v>
      </c>
      <c r="G4169" s="7">
        <v>2973946.2835937501</v>
      </c>
      <c r="H4169" s="7">
        <v>2826567.8109375001</v>
      </c>
      <c r="I4169" s="7">
        <v>2248868.8246093802</v>
      </c>
      <c r="J4169" s="7">
        <v>1573326.69179688</v>
      </c>
      <c r="K4169" s="7">
        <f>AVERAGE(Tableau3[[#This Row],[Abundance+δ EtOH1]:[Abundance+δ EtOH4]])</f>
        <v>3047562.2899414077</v>
      </c>
      <c r="L4169" s="7">
        <f>AVERAGE(Tableau3[[#This Row],[Abundance+δ Control1]:[Abundance+δ Control4]])</f>
        <v>2405677.4027343774</v>
      </c>
      <c r="M4169" s="7">
        <f>STDEV(Tableau3[[#This Row],[Abundance+δ EtOH1]:[Abundance+δ EtOH4]])</f>
        <v>1363725.1846461515</v>
      </c>
      <c r="N4169" s="7">
        <f>STDEV(Tableau3[[#This Row],[Abundance+δ Control1]:[Abundance+δ Control4]])</f>
        <v>637043.92649233143</v>
      </c>
      <c r="O4169" s="19">
        <f>_xlfn.T.TEST(Tableau3[[#This Row],[Abundance+δ EtOH1]:[Abundance+δ EtOH4]],Tableau3[[#This Row],[Abundance+δ Control1]:[Abundance+δ Control4]],2,2)</f>
        <v>0.42644493520518545</v>
      </c>
      <c r="P4169" s="7">
        <v>4168</v>
      </c>
      <c r="Q4169" s="7">
        <f>(Tableau3[[#This Row],[p-value]]*4872)/Tableau3[[#This Row],[Ranking]]</f>
        <v>0.49847402214963132</v>
      </c>
      <c r="R4169" s="7">
        <v>0.21936027174626641</v>
      </c>
      <c r="S4169" s="7" t="s">
        <v>38</v>
      </c>
      <c r="T4169" s="7" t="s">
        <v>38</v>
      </c>
    </row>
    <row r="4170" spans="1:20" x14ac:dyDescent="0.3">
      <c r="A4170" s="6" t="s">
        <v>9272</v>
      </c>
      <c r="B4170" s="44" t="s">
        <v>9273</v>
      </c>
      <c r="C4170" s="6">
        <v>195674.806054688</v>
      </c>
      <c r="D4170" s="6">
        <v>108609.749414063</v>
      </c>
      <c r="E4170" s="6">
        <v>381633.14882812498</v>
      </c>
      <c r="F4170" s="6">
        <v>440014.35781249998</v>
      </c>
      <c r="G4170" s="6">
        <v>177618.81289062501</v>
      </c>
      <c r="H4170" s="6">
        <v>348565.20742187498</v>
      </c>
      <c r="I4170" s="6">
        <v>114192.25625000001</v>
      </c>
      <c r="J4170" s="6">
        <v>169246.177148438</v>
      </c>
      <c r="K4170" s="6">
        <f>AVERAGE(Tableau3[[#This Row],[Abundance+δ EtOH1]:[Abundance+δ EtOH4]])</f>
        <v>281483.01552734396</v>
      </c>
      <c r="L4170" s="6">
        <f>AVERAGE(Tableau3[[#This Row],[Abundance+δ Control1]:[Abundance+δ Control4]])</f>
        <v>202405.61342773447</v>
      </c>
      <c r="M4170" s="6">
        <f>STDEV(Tableau3[[#This Row],[Abundance+δ EtOH1]:[Abundance+δ EtOH4]])</f>
        <v>155360.28089194704</v>
      </c>
      <c r="N4170" s="6">
        <f>STDEV(Tableau3[[#This Row],[Abundance+δ Control1]:[Abundance+δ Control4]])</f>
        <v>101420.17714492814</v>
      </c>
      <c r="O4170" s="18">
        <f>_xlfn.T.TEST(Tableau3[[#This Row],[Abundance+δ EtOH1]:[Abundance+δ EtOH4]],Tableau3[[#This Row],[Abundance+δ Control1]:[Abundance+δ Control4]],2,2)</f>
        <v>0.42668605066881404</v>
      </c>
      <c r="P4170" s="6">
        <v>4169</v>
      </c>
      <c r="Q4170" s="6">
        <f>(Tableau3[[#This Row],[p-value]]*4872)/Tableau3[[#This Row],[Ranking]]</f>
        <v>0.49863622903776972</v>
      </c>
      <c r="R4170" s="6">
        <v>0.38504367851275051</v>
      </c>
      <c r="S4170" s="6" t="s">
        <v>38</v>
      </c>
      <c r="T4170" s="6" t="s">
        <v>38</v>
      </c>
    </row>
    <row r="4171" spans="1:20" x14ac:dyDescent="0.3">
      <c r="A4171" s="7" t="s">
        <v>8454</v>
      </c>
      <c r="B4171" s="45" t="s">
        <v>8455</v>
      </c>
      <c r="C4171" s="7">
        <v>1091531.82460938</v>
      </c>
      <c r="D4171" s="7">
        <v>992153.58828124998</v>
      </c>
      <c r="E4171" s="7">
        <v>1772565.56679688</v>
      </c>
      <c r="F4171" s="7">
        <v>2540578.8929687501</v>
      </c>
      <c r="G4171" s="7">
        <v>1139178.3070312501</v>
      </c>
      <c r="H4171" s="7">
        <v>1823646.8851562501</v>
      </c>
      <c r="I4171" s="7">
        <v>820178.85488281294</v>
      </c>
      <c r="J4171" s="7">
        <v>1198426.01210938</v>
      </c>
      <c r="K4171" s="7">
        <f>AVERAGE(Tableau3[[#This Row],[Abundance+δ EtOH1]:[Abundance+δ EtOH4]])</f>
        <v>1599207.4681640649</v>
      </c>
      <c r="L4171" s="7">
        <f>AVERAGE(Tableau3[[#This Row],[Abundance+δ Control1]:[Abundance+δ Control4]])</f>
        <v>1245357.5147949234</v>
      </c>
      <c r="M4171" s="7">
        <f>STDEV(Tableau3[[#This Row],[Abundance+δ EtOH1]:[Abundance+δ EtOH4]])</f>
        <v>717050.0126536577</v>
      </c>
      <c r="N4171" s="7">
        <f>STDEV(Tableau3[[#This Row],[Abundance+δ Control1]:[Abundance+δ Control4]])</f>
        <v>419790.45519687602</v>
      </c>
      <c r="O4171" s="19">
        <f>_xlfn.T.TEST(Tableau3[[#This Row],[Abundance+δ EtOH1]:[Abundance+δ EtOH4]],Tableau3[[#This Row],[Abundance+δ Control1]:[Abundance+δ Control4]],2,2)</f>
        <v>0.42704381882703307</v>
      </c>
      <c r="P4171" s="7">
        <v>4170</v>
      </c>
      <c r="Q4171" s="7">
        <f>(Tableau3[[#This Row],[p-value]]*4872)/Tableau3[[#This Row],[Ranking]]</f>
        <v>0.49893464875906596</v>
      </c>
      <c r="R4171" s="7">
        <v>0.26616203861278231</v>
      </c>
      <c r="S4171" s="7" t="s">
        <v>100</v>
      </c>
      <c r="T4171" s="7" t="s">
        <v>38</v>
      </c>
    </row>
    <row r="4172" spans="1:20" x14ac:dyDescent="0.3">
      <c r="A4172" s="6" t="s">
        <v>6377</v>
      </c>
      <c r="B4172" s="44" t="s">
        <v>6378</v>
      </c>
      <c r="C4172" s="6">
        <v>339044.04531249998</v>
      </c>
      <c r="D4172" s="6">
        <v>304877.44374999998</v>
      </c>
      <c r="E4172" s="6">
        <v>696297.63124999998</v>
      </c>
      <c r="F4172" s="6">
        <v>347024.78749999998</v>
      </c>
      <c r="G4172" s="6">
        <v>377324.06093749998</v>
      </c>
      <c r="H4172" s="6">
        <v>417833.94374999998</v>
      </c>
      <c r="I4172" s="6">
        <v>267318.46718749998</v>
      </c>
      <c r="J4172" s="6">
        <v>288798.09218749998</v>
      </c>
      <c r="K4172" s="6">
        <f>AVERAGE(Tableau3[[#This Row],[Abundance+δ EtOH1]:[Abundance+δ EtOH4]])</f>
        <v>421810.97695312498</v>
      </c>
      <c r="L4172" s="6">
        <f>AVERAGE(Tableau3[[#This Row],[Abundance+δ Control1]:[Abundance+δ Control4]])</f>
        <v>337818.64101562498</v>
      </c>
      <c r="M4172" s="6">
        <f>STDEV(Tableau3[[#This Row],[Abundance+δ EtOH1]:[Abundance+δ EtOH4]])</f>
        <v>183901.88840844927</v>
      </c>
      <c r="N4172" s="6">
        <f>STDEV(Tableau3[[#This Row],[Abundance+δ Control1]:[Abundance+δ Control4]])</f>
        <v>71499.220490118634</v>
      </c>
      <c r="O4172" s="18">
        <f>_xlfn.T.TEST(Tableau3[[#This Row],[Abundance+δ EtOH1]:[Abundance+δ EtOH4]],Tableau3[[#This Row],[Abundance+δ Control1]:[Abundance+δ Control4]],2,2)</f>
        <v>0.42723257339749887</v>
      </c>
      <c r="P4172" s="6">
        <v>4171</v>
      </c>
      <c r="Q4172" s="6">
        <f>(Tableau3[[#This Row],[p-value]]*4872)/Tableau3[[#This Row],[Ranking]]</f>
        <v>0.49903550649547218</v>
      </c>
      <c r="R4172" s="6">
        <v>0.26259019798050182</v>
      </c>
      <c r="S4172" s="6" t="s">
        <v>38</v>
      </c>
      <c r="T4172" s="6" t="s">
        <v>38</v>
      </c>
    </row>
    <row r="4173" spans="1:20" x14ac:dyDescent="0.3">
      <c r="A4173" s="7" t="s">
        <v>10250</v>
      </c>
      <c r="B4173" s="45" t="s">
        <v>10251</v>
      </c>
      <c r="C4173" s="7">
        <v>44406.978906249999</v>
      </c>
      <c r="D4173" s="7">
        <v>46030.984765624999</v>
      </c>
      <c r="E4173" s="7">
        <v>118363.63515625001</v>
      </c>
      <c r="F4173" s="7">
        <v>136907.74062500001</v>
      </c>
      <c r="G4173" s="7">
        <v>85964.904687500006</v>
      </c>
      <c r="H4173" s="7">
        <v>73471.660546875006</v>
      </c>
      <c r="I4173" s="7">
        <v>44052.722070312499</v>
      </c>
      <c r="J4173" s="7">
        <v>54214.326562499999</v>
      </c>
      <c r="K4173" s="7">
        <f>AVERAGE(Tableau3[[#This Row],[Abundance+δ EtOH1]:[Abundance+δ EtOH4]])</f>
        <v>86427.334863281256</v>
      </c>
      <c r="L4173" s="7">
        <f>AVERAGE(Tableau3[[#This Row],[Abundance+δ Control1]:[Abundance+δ Control4]])</f>
        <v>64425.903466796881</v>
      </c>
      <c r="M4173" s="7">
        <f>STDEV(Tableau3[[#This Row],[Abundance+δ EtOH1]:[Abundance+δ EtOH4]])</f>
        <v>48186.353732975978</v>
      </c>
      <c r="N4173" s="7">
        <f>STDEV(Tableau3[[#This Row],[Abundance+δ Control1]:[Abundance+δ Control4]])</f>
        <v>18842.302741647192</v>
      </c>
      <c r="O4173" s="19">
        <f>_xlfn.T.TEST(Tableau3[[#This Row],[Abundance+δ EtOH1]:[Abundance+δ EtOH4]],Tableau3[[#This Row],[Abundance+δ Control1]:[Abundance+δ Control4]],2,2)</f>
        <v>0.42769139982278581</v>
      </c>
      <c r="P4173" s="7">
        <v>4172</v>
      </c>
      <c r="Q4173" s="7">
        <f>(Tableau3[[#This Row],[p-value]]*4872)/Tableau3[[#This Row],[Ranking]]</f>
        <v>0.49945170180647469</v>
      </c>
      <c r="R4173" s="7">
        <v>0.27626311334417392</v>
      </c>
      <c r="S4173" s="7" t="s">
        <v>38</v>
      </c>
      <c r="T4173" s="7" t="s">
        <v>9871</v>
      </c>
    </row>
    <row r="4174" spans="1:20" x14ac:dyDescent="0.3">
      <c r="A4174" s="6" t="s">
        <v>2919</v>
      </c>
      <c r="B4174" s="44"/>
      <c r="C4174" s="6">
        <v>176767.60781250001</v>
      </c>
      <c r="D4174" s="6">
        <v>206733.44570312501</v>
      </c>
      <c r="E4174" s="6">
        <v>579921.80703124998</v>
      </c>
      <c r="F4174" s="6">
        <v>616215.13515624998</v>
      </c>
      <c r="G4174" s="6">
        <v>331237.87734374998</v>
      </c>
      <c r="H4174" s="6">
        <v>417747.06093749998</v>
      </c>
      <c r="I4174" s="6">
        <v>190336.54091796899</v>
      </c>
      <c r="J4174" s="6">
        <v>198631.034570313</v>
      </c>
      <c r="K4174" s="6">
        <f>AVERAGE(Tableau3[[#This Row],[Abundance+δ EtOH1]:[Abundance+δ EtOH4]])</f>
        <v>394909.49892578123</v>
      </c>
      <c r="L4174" s="6">
        <f>AVERAGE(Tableau3[[#This Row],[Abundance+δ Control1]:[Abundance+δ Control4]])</f>
        <v>284488.12844238296</v>
      </c>
      <c r="M4174" s="6">
        <f>STDEV(Tableau3[[#This Row],[Abundance+δ EtOH1]:[Abundance+δ EtOH4]])</f>
        <v>235373.35621151625</v>
      </c>
      <c r="N4174" s="6">
        <f>STDEV(Tableau3[[#This Row],[Abundance+δ Control1]:[Abundance+δ Control4]])</f>
        <v>109817.18765536953</v>
      </c>
      <c r="O4174" s="18">
        <f>_xlfn.T.TEST(Tableau3[[#This Row],[Abundance+δ EtOH1]:[Abundance+δ EtOH4]],Tableau3[[#This Row],[Abundance+δ Control1]:[Abundance+δ Control4]],2,2)</f>
        <v>0.42779371106147712</v>
      </c>
      <c r="P4174" s="6">
        <v>4173</v>
      </c>
      <c r="Q4174" s="6">
        <f>(Tableau3[[#This Row],[p-value]]*4872)/Tableau3[[#This Row],[Ranking]]</f>
        <v>0.49945146424431264</v>
      </c>
      <c r="R4174" s="6">
        <v>0.30425750932719797</v>
      </c>
      <c r="S4174" s="6" t="s">
        <v>38</v>
      </c>
      <c r="T4174" s="6" t="s">
        <v>38</v>
      </c>
    </row>
    <row r="4175" spans="1:20" x14ac:dyDescent="0.3">
      <c r="A4175" s="7" t="s">
        <v>3515</v>
      </c>
      <c r="B4175" s="45" t="s">
        <v>3516</v>
      </c>
      <c r="C4175" s="7">
        <v>448262.76601562498</v>
      </c>
      <c r="D4175" s="7">
        <v>316597.66835937498</v>
      </c>
      <c r="E4175" s="7">
        <v>773904.54531249998</v>
      </c>
      <c r="F4175" s="7">
        <v>1273761.1039062501</v>
      </c>
      <c r="G4175" s="7">
        <v>552941.44863281294</v>
      </c>
      <c r="H4175" s="7">
        <v>677990.11171874998</v>
      </c>
      <c r="I4175" s="7">
        <v>262058.696679688</v>
      </c>
      <c r="J4175" s="7">
        <v>537857.64882812498</v>
      </c>
      <c r="K4175" s="7">
        <f>AVERAGE(Tableau3[[#This Row],[Abundance+δ EtOH1]:[Abundance+δ EtOH4]])</f>
        <v>703131.52089843748</v>
      </c>
      <c r="L4175" s="7">
        <f>AVERAGE(Tableau3[[#This Row],[Abundance+δ Control1]:[Abundance+δ Control4]])</f>
        <v>507711.97646484396</v>
      </c>
      <c r="M4175" s="7">
        <f>STDEV(Tableau3[[#This Row],[Abundance+δ EtOH1]:[Abundance+δ EtOH4]])</f>
        <v>426221.16456232296</v>
      </c>
      <c r="N4175" s="7">
        <f>STDEV(Tableau3[[#This Row],[Abundance+δ Control1]:[Abundance+δ Control4]])</f>
        <v>175399.20555652384</v>
      </c>
      <c r="O4175" s="19">
        <f>_xlfn.T.TEST(Tableau3[[#This Row],[Abundance+δ EtOH1]:[Abundance+δ EtOH4]],Tableau3[[#This Row],[Abundance+δ Control1]:[Abundance+δ Control4]],2,2)</f>
        <v>0.42896863314155659</v>
      </c>
      <c r="P4175" s="7">
        <v>4174</v>
      </c>
      <c r="Q4175" s="7">
        <f>(Tableau3[[#This Row],[p-value]]*4872)/Tableau3[[#This Row],[Ranking]]</f>
        <v>0.50070320571769611</v>
      </c>
      <c r="R4175" s="7">
        <v>0.36121068669498169</v>
      </c>
      <c r="S4175" s="7" t="s">
        <v>38</v>
      </c>
      <c r="T4175" s="7" t="s">
        <v>38</v>
      </c>
    </row>
    <row r="4176" spans="1:20" x14ac:dyDescent="0.3">
      <c r="A4176" s="6" t="s">
        <v>8274</v>
      </c>
      <c r="B4176" s="44" t="s">
        <v>8275</v>
      </c>
      <c r="C4176" s="6">
        <v>9048.1800781250004</v>
      </c>
      <c r="D4176" s="6">
        <v>9639.35</v>
      </c>
      <c r="E4176" s="6">
        <v>51928.701562499999</v>
      </c>
      <c r="F4176" s="6">
        <v>88785.279687500006</v>
      </c>
      <c r="G4176" s="6">
        <v>23610.125390624999</v>
      </c>
      <c r="H4176" s="6">
        <v>31424.963281249999</v>
      </c>
      <c r="I4176" s="6">
        <v>12284.152734375</v>
      </c>
      <c r="J4176" s="6">
        <v>25730.258203124999</v>
      </c>
      <c r="K4176" s="6">
        <f>AVERAGE(Tableau3[[#This Row],[Abundance+δ EtOH1]:[Abundance+δ EtOH4]])</f>
        <v>39850.377832031256</v>
      </c>
      <c r="L4176" s="6">
        <f>AVERAGE(Tableau3[[#This Row],[Abundance+δ Control1]:[Abundance+δ Control4]])</f>
        <v>23262.374902343749</v>
      </c>
      <c r="M4176" s="6">
        <f>STDEV(Tableau3[[#This Row],[Abundance+δ EtOH1]:[Abundance+δ EtOH4]])</f>
        <v>38305.752887701157</v>
      </c>
      <c r="N4176" s="6">
        <f>STDEV(Tableau3[[#This Row],[Abundance+δ Control1]:[Abundance+δ Control4]])</f>
        <v>8028.2955725589864</v>
      </c>
      <c r="O4176" s="18">
        <f>_xlfn.T.TEST(Tableau3[[#This Row],[Abundance+δ EtOH1]:[Abundance+δ EtOH4]],Tableau3[[#This Row],[Abundance+δ Control1]:[Abundance+δ Control4]],2,2)</f>
        <v>0.42913498868134275</v>
      </c>
      <c r="P4176" s="6">
        <v>4175</v>
      </c>
      <c r="Q4176" s="6">
        <f>(Tableau3[[#This Row],[p-value]]*4872)/Tableau3[[#This Row],[Ranking]]</f>
        <v>0.5007774047558089</v>
      </c>
      <c r="R4176" s="6">
        <v>0.53431853709204369</v>
      </c>
      <c r="S4176" s="6" t="s">
        <v>38</v>
      </c>
      <c r="T4176" s="6" t="s">
        <v>38</v>
      </c>
    </row>
    <row r="4177" spans="1:20" x14ac:dyDescent="0.3">
      <c r="A4177" s="7" t="s">
        <v>7050</v>
      </c>
      <c r="B4177" s="45" t="s">
        <v>7051</v>
      </c>
      <c r="C4177" s="7">
        <v>3527129.2806640598</v>
      </c>
      <c r="D4177" s="7">
        <v>3485372.3558593802</v>
      </c>
      <c r="E4177" s="7">
        <v>7358945.9398437496</v>
      </c>
      <c r="F4177" s="7">
        <v>9352196.7328124996</v>
      </c>
      <c r="G4177" s="7">
        <v>4402383.6908203093</v>
      </c>
      <c r="H4177" s="7">
        <v>5654180.1527343793</v>
      </c>
      <c r="I4177" s="7">
        <v>3205269.0707031302</v>
      </c>
      <c r="J4177" s="7">
        <v>5200340.9720703093</v>
      </c>
      <c r="K4177" s="7">
        <f>AVERAGE(Tableau3[[#This Row],[Abundance+δ EtOH1]:[Abundance+δ EtOH4]])</f>
        <v>5930911.0772949224</v>
      </c>
      <c r="L4177" s="7">
        <f>AVERAGE(Tableau3[[#This Row],[Abundance+δ Control1]:[Abundance+δ Control4]])</f>
        <v>4615543.4715820318</v>
      </c>
      <c r="M4177" s="7">
        <f>STDEV(Tableau3[[#This Row],[Abundance+δ EtOH1]:[Abundance+δ EtOH4]])</f>
        <v>2915664.9138266705</v>
      </c>
      <c r="N4177" s="7">
        <f>STDEV(Tableau3[[#This Row],[Abundance+δ Control1]:[Abundance+δ Control4]])</f>
        <v>1073167.4690561634</v>
      </c>
      <c r="O4177" s="19">
        <f>_xlfn.T.TEST(Tableau3[[#This Row],[Abundance+δ EtOH1]:[Abundance+δ EtOH4]],Tableau3[[#This Row],[Abundance+δ Control1]:[Abundance+δ Control4]],2,2)</f>
        <v>0.42961218998946388</v>
      </c>
      <c r="P4177" s="7">
        <v>4176</v>
      </c>
      <c r="Q4177" s="7">
        <f>(Tableau3[[#This Row],[p-value]]*4872)/Tableau3[[#This Row],[Ranking]]</f>
        <v>0.50121422165437457</v>
      </c>
      <c r="R4177" s="7">
        <v>0.23979664762598671</v>
      </c>
      <c r="S4177" s="7" t="s">
        <v>38</v>
      </c>
      <c r="T4177" s="7" t="s">
        <v>38</v>
      </c>
    </row>
    <row r="4178" spans="1:20" x14ac:dyDescent="0.3">
      <c r="A4178" s="6" t="s">
        <v>5809</v>
      </c>
      <c r="B4178" s="44" t="s">
        <v>5810</v>
      </c>
      <c r="C4178" s="6">
        <v>10328110.3375488</v>
      </c>
      <c r="D4178" s="6">
        <v>9756738.5938964803</v>
      </c>
      <c r="E4178" s="6">
        <v>17379521.627831999</v>
      </c>
      <c r="F4178" s="6">
        <v>18971060.5008789</v>
      </c>
      <c r="G4178" s="6">
        <v>12384416.5556885</v>
      </c>
      <c r="H4178" s="6">
        <v>15589180.2816406</v>
      </c>
      <c r="I4178" s="6">
        <v>8153727.9260497997</v>
      </c>
      <c r="J4178" s="6">
        <v>10691113.746484401</v>
      </c>
      <c r="K4178" s="6">
        <f>AVERAGE(Tableau3[[#This Row],[Abundance+δ EtOH1]:[Abundance+δ EtOH4]])</f>
        <v>14108857.765039045</v>
      </c>
      <c r="L4178" s="6">
        <f>AVERAGE(Tableau3[[#This Row],[Abundance+δ Control1]:[Abundance+δ Control4]])</f>
        <v>11704609.627465826</v>
      </c>
      <c r="M4178" s="6">
        <f>STDEV(Tableau3[[#This Row],[Abundance+δ EtOH1]:[Abundance+δ EtOH4]])</f>
        <v>4745989.5328613678</v>
      </c>
      <c r="N4178" s="6">
        <f>STDEV(Tableau3[[#This Row],[Abundance+δ Control1]:[Abundance+δ Control4]])</f>
        <v>3119185.8652086807</v>
      </c>
      <c r="O4178" s="18">
        <f>_xlfn.T.TEST(Tableau3[[#This Row],[Abundance+δ EtOH1]:[Abundance+δ EtOH4]],Tableau3[[#This Row],[Abundance+δ Control1]:[Abundance+δ Control4]],2,2)</f>
        <v>0.4296437964101068</v>
      </c>
      <c r="P4178" s="6">
        <v>4177</v>
      </c>
      <c r="Q4178" s="6">
        <f>(Tableau3[[#This Row],[p-value]]*4872)/Tableau3[[#This Row],[Ranking]]</f>
        <v>0.50113109315538429</v>
      </c>
      <c r="R4178" s="6">
        <v>0.19005556739503521</v>
      </c>
      <c r="S4178" s="6" t="s">
        <v>38</v>
      </c>
      <c r="T4178" s="6" t="s">
        <v>38</v>
      </c>
    </row>
    <row r="4179" spans="1:20" x14ac:dyDescent="0.3">
      <c r="A4179" s="7" t="s">
        <v>4922</v>
      </c>
      <c r="B4179" s="45" t="s">
        <v>4923</v>
      </c>
      <c r="C4179" s="7">
        <v>10394311.7005859</v>
      </c>
      <c r="D4179" s="7">
        <v>9679982.2243896499</v>
      </c>
      <c r="E4179" s="7">
        <v>20662272.637841798</v>
      </c>
      <c r="F4179" s="7">
        <v>24848020.573388699</v>
      </c>
      <c r="G4179" s="7">
        <v>13349205.9540039</v>
      </c>
      <c r="H4179" s="7">
        <v>17196441.217675801</v>
      </c>
      <c r="I4179" s="7">
        <v>10748950.3753906</v>
      </c>
      <c r="J4179" s="7">
        <v>10465107.6927734</v>
      </c>
      <c r="K4179" s="7">
        <f>AVERAGE(Tableau3[[#This Row],[Abundance+δ EtOH1]:[Abundance+δ EtOH4]])</f>
        <v>16396146.784051511</v>
      </c>
      <c r="L4179" s="7">
        <f>AVERAGE(Tableau3[[#This Row],[Abundance+δ Control1]:[Abundance+δ Control4]])</f>
        <v>12939926.309960926</v>
      </c>
      <c r="M4179" s="7">
        <f>STDEV(Tableau3[[#This Row],[Abundance+δ EtOH1]:[Abundance+δ EtOH4]])</f>
        <v>7544598.3129839245</v>
      </c>
      <c r="N4179" s="7">
        <f>STDEV(Tableau3[[#This Row],[Abundance+δ Control1]:[Abundance+δ Control4]])</f>
        <v>3120391.6271557501</v>
      </c>
      <c r="O4179" s="19">
        <f>_xlfn.T.TEST(Tableau3[[#This Row],[Abundance+δ EtOH1]:[Abundance+δ EtOH4]],Tableau3[[#This Row],[Abundance+δ Control1]:[Abundance+δ Control4]],2,2)</f>
        <v>0.42965720899749388</v>
      </c>
      <c r="P4179" s="7">
        <v>4178</v>
      </c>
      <c r="Q4179" s="7">
        <f>(Tableau3[[#This Row],[p-value]]*4872)/Tableau3[[#This Row],[Ranking]]</f>
        <v>0.50102678847194593</v>
      </c>
      <c r="R4179" s="7">
        <v>0.23184130484721319</v>
      </c>
      <c r="S4179" s="7" t="s">
        <v>38</v>
      </c>
      <c r="T4179" s="7" t="s">
        <v>38</v>
      </c>
    </row>
    <row r="4180" spans="1:20" x14ac:dyDescent="0.3">
      <c r="A4180" s="6" t="s">
        <v>7850</v>
      </c>
      <c r="B4180" s="44" t="s">
        <v>7851</v>
      </c>
      <c r="C4180" s="6">
        <v>2207206.0511718802</v>
      </c>
      <c r="D4180" s="6">
        <v>2685366.8324218802</v>
      </c>
      <c r="E4180" s="6">
        <v>5228318.1937499996</v>
      </c>
      <c r="F4180" s="6">
        <v>6003412.7171874996</v>
      </c>
      <c r="G4180" s="6">
        <v>3069242.2054687501</v>
      </c>
      <c r="H4180" s="6">
        <v>4512124.8226562496</v>
      </c>
      <c r="I4180" s="6">
        <v>2129353.3343750001</v>
      </c>
      <c r="J4180" s="6">
        <v>2827102.2679687501</v>
      </c>
      <c r="K4180" s="6">
        <f>AVERAGE(Tableau3[[#This Row],[Abundance+δ EtOH1]:[Abundance+δ EtOH4]])</f>
        <v>4031075.9486328149</v>
      </c>
      <c r="L4180" s="6">
        <f>AVERAGE(Tableau3[[#This Row],[Abundance+δ Control1]:[Abundance+δ Control4]])</f>
        <v>3134455.6576171871</v>
      </c>
      <c r="M4180" s="6">
        <f>STDEV(Tableau3[[#This Row],[Abundance+δ EtOH1]:[Abundance+δ EtOH4]])</f>
        <v>1867345.3305341734</v>
      </c>
      <c r="N4180" s="6">
        <f>STDEV(Tableau3[[#This Row],[Abundance+δ Control1]:[Abundance+δ Control4]])</f>
        <v>1001152.9868033446</v>
      </c>
      <c r="O4180" s="18">
        <f>_xlfn.T.TEST(Tableau3[[#This Row],[Abundance+δ EtOH1]:[Abundance+δ EtOH4]],Tableau3[[#This Row],[Abundance+δ Control1]:[Abundance+δ Control4]],2,2)</f>
        <v>0.42981402561233389</v>
      </c>
      <c r="P4180" s="6">
        <v>4179</v>
      </c>
      <c r="Q4180" s="6">
        <f>(Tableau3[[#This Row],[p-value]]*4872)/Tableau3[[#This Row],[Ranking]]</f>
        <v>0.50108971830181637</v>
      </c>
      <c r="R4180" s="6">
        <v>0.22611068772622309</v>
      </c>
      <c r="S4180" s="6" t="s">
        <v>38</v>
      </c>
      <c r="T4180" s="6" t="s">
        <v>38</v>
      </c>
    </row>
    <row r="4181" spans="1:20" x14ac:dyDescent="0.3">
      <c r="A4181" s="7" t="s">
        <v>8210</v>
      </c>
      <c r="B4181" s="45" t="s">
        <v>8211</v>
      </c>
      <c r="C4181" s="7">
        <v>327817.43984374998</v>
      </c>
      <c r="D4181" s="7">
        <v>303179.513085938</v>
      </c>
      <c r="E4181" s="7">
        <v>277871.95937499998</v>
      </c>
      <c r="F4181" s="7">
        <v>1390125.8373046899</v>
      </c>
      <c r="G4181" s="7">
        <v>323793.778710938</v>
      </c>
      <c r="H4181" s="7">
        <v>322077.19765624998</v>
      </c>
      <c r="I4181" s="7">
        <v>215661.38125000001</v>
      </c>
      <c r="J4181" s="7">
        <v>496034.86171874998</v>
      </c>
      <c r="K4181" s="7">
        <f>AVERAGE(Tableau3[[#This Row],[Abundance+δ EtOH1]:[Abundance+δ EtOH4]])</f>
        <v>574748.68740234443</v>
      </c>
      <c r="L4181" s="7">
        <f>AVERAGE(Tableau3[[#This Row],[Abundance+δ Control1]:[Abundance+δ Control4]])</f>
        <v>339391.80483398447</v>
      </c>
      <c r="M4181" s="7">
        <f>STDEV(Tableau3[[#This Row],[Abundance+δ EtOH1]:[Abundance+δ EtOH4]])</f>
        <v>543967.07795197575</v>
      </c>
      <c r="N4181" s="7">
        <f>STDEV(Tableau3[[#This Row],[Abundance+δ Control1]:[Abundance+δ Control4]])</f>
        <v>116030.684204841</v>
      </c>
      <c r="O4181" s="19">
        <f>_xlfn.T.TEST(Tableau3[[#This Row],[Abundance+δ EtOH1]:[Abundance+δ EtOH4]],Tableau3[[#This Row],[Abundance+δ Control1]:[Abundance+δ Control4]],2,2)</f>
        <v>0.42984159419284967</v>
      </c>
      <c r="P4181" s="7">
        <v>4180</v>
      </c>
      <c r="Q4181" s="7">
        <f>(Tableau3[[#This Row],[p-value]]*4872)/Tableau3[[#This Row],[Ranking]]</f>
        <v>0.50100197294439319</v>
      </c>
      <c r="R4181" s="7">
        <v>0.63036127103730821</v>
      </c>
      <c r="S4181" s="7" t="s">
        <v>38</v>
      </c>
      <c r="T4181" s="7" t="s">
        <v>38</v>
      </c>
    </row>
    <row r="4182" spans="1:20" x14ac:dyDescent="0.3">
      <c r="A4182" s="6" t="s">
        <v>8090</v>
      </c>
      <c r="B4182" s="44" t="s">
        <v>8091</v>
      </c>
      <c r="C4182" s="6">
        <v>172437.695458984</v>
      </c>
      <c r="D4182" s="6">
        <v>163927.535302734</v>
      </c>
      <c r="E4182" s="6">
        <v>526604.08730468794</v>
      </c>
      <c r="F4182" s="6">
        <v>537750.18496093794</v>
      </c>
      <c r="G4182" s="6">
        <v>215180.50039062501</v>
      </c>
      <c r="H4182" s="6">
        <v>350909.36367187498</v>
      </c>
      <c r="I4182" s="6">
        <v>171377.10976562501</v>
      </c>
      <c r="J4182" s="6">
        <v>283654.21877441398</v>
      </c>
      <c r="K4182" s="6">
        <f>AVERAGE(Tableau3[[#This Row],[Abundance+δ EtOH1]:[Abundance+δ EtOH4]])</f>
        <v>350179.87575683597</v>
      </c>
      <c r="L4182" s="6">
        <f>AVERAGE(Tableau3[[#This Row],[Abundance+δ Control1]:[Abundance+δ Control4]])</f>
        <v>255280.29815063474</v>
      </c>
      <c r="M4182" s="6">
        <f>STDEV(Tableau3[[#This Row],[Abundance+δ EtOH1]:[Abundance+δ EtOH4]])</f>
        <v>210230.30252310476</v>
      </c>
      <c r="N4182" s="6">
        <f>STDEV(Tableau3[[#This Row],[Abundance+δ Control1]:[Abundance+δ Control4]])</f>
        <v>78735.28718771167</v>
      </c>
      <c r="O4182" s="18">
        <f>_xlfn.T.TEST(Tableau3[[#This Row],[Abundance+δ EtOH1]:[Abundance+δ EtOH4]],Tableau3[[#This Row],[Abundance+δ Control1]:[Abundance+δ Control4]],2,2)</f>
        <v>0.43027013219643795</v>
      </c>
      <c r="P4182" s="6">
        <v>4181</v>
      </c>
      <c r="Q4182" s="6">
        <f>(Tableau3[[#This Row],[p-value]]*4872)/Tableau3[[#This Row],[Ranking]]</f>
        <v>0.50138150778786073</v>
      </c>
      <c r="R4182" s="6">
        <v>0.30158054953860741</v>
      </c>
      <c r="S4182" s="6" t="s">
        <v>38</v>
      </c>
      <c r="T4182" s="6" t="s">
        <v>38</v>
      </c>
    </row>
    <row r="4183" spans="1:20" x14ac:dyDescent="0.3">
      <c r="A4183" s="7" t="s">
        <v>2976</v>
      </c>
      <c r="B4183" s="45" t="s">
        <v>2977</v>
      </c>
      <c r="C4183" s="7">
        <v>318980.22109374998</v>
      </c>
      <c r="D4183" s="7">
        <v>242361.87734375001</v>
      </c>
      <c r="E4183" s="7">
        <v>813150.69765624998</v>
      </c>
      <c r="F4183" s="7">
        <v>887798.37636718794</v>
      </c>
      <c r="G4183" s="7">
        <v>307776.07851562498</v>
      </c>
      <c r="H4183" s="7">
        <v>555301.93801269494</v>
      </c>
      <c r="I4183" s="7">
        <v>252521.827539063</v>
      </c>
      <c r="J4183" s="7">
        <v>528723.15700683603</v>
      </c>
      <c r="K4183" s="7">
        <f>AVERAGE(Tableau3[[#This Row],[Abundance+δ EtOH1]:[Abundance+δ EtOH4]])</f>
        <v>565572.79311523447</v>
      </c>
      <c r="L4183" s="7">
        <f>AVERAGE(Tableau3[[#This Row],[Abundance+δ Control1]:[Abundance+δ Control4]])</f>
        <v>411080.75026855472</v>
      </c>
      <c r="M4183" s="7">
        <f>STDEV(Tableau3[[#This Row],[Abundance+δ EtOH1]:[Abundance+δ EtOH4]])</f>
        <v>331862.08881049498</v>
      </c>
      <c r="N4183" s="7">
        <f>STDEV(Tableau3[[#This Row],[Abundance+δ Control1]:[Abundance+δ Control4]])</f>
        <v>153245.20007776568</v>
      </c>
      <c r="O4183" s="19">
        <f>_xlfn.T.TEST(Tableau3[[#This Row],[Abundance+δ EtOH1]:[Abundance+δ EtOH4]],Tableau3[[#This Row],[Abundance+δ Control1]:[Abundance+δ Control4]],2,2)</f>
        <v>0.43036070293917356</v>
      </c>
      <c r="P4183" s="7">
        <v>4182</v>
      </c>
      <c r="Q4183" s="7">
        <f>(Tableau3[[#This Row],[p-value]]*4872)/Tableau3[[#This Row],[Ranking]]</f>
        <v>0.50136713168810465</v>
      </c>
      <c r="R4183" s="7">
        <v>0.32865996151827909</v>
      </c>
      <c r="S4183" s="7" t="s">
        <v>38</v>
      </c>
      <c r="T4183" s="7" t="s">
        <v>38</v>
      </c>
    </row>
    <row r="4184" spans="1:20" x14ac:dyDescent="0.3">
      <c r="A4184" s="6" t="s">
        <v>7814</v>
      </c>
      <c r="B4184" s="44" t="s">
        <v>7815</v>
      </c>
      <c r="C4184" s="6">
        <v>36901.974023437499</v>
      </c>
      <c r="D4184" s="6">
        <v>11751.3177734375</v>
      </c>
      <c r="E4184" s="6">
        <v>103798.64687500001</v>
      </c>
      <c r="F4184" s="6">
        <v>167406.23281250001</v>
      </c>
      <c r="G4184" s="6">
        <v>35014.094140624999</v>
      </c>
      <c r="H4184" s="6">
        <v>93334.842187500006</v>
      </c>
      <c r="I4184" s="6">
        <v>29609.154687499999</v>
      </c>
      <c r="J4184" s="6">
        <v>32721.801171874999</v>
      </c>
      <c r="K4184" s="6">
        <f>AVERAGE(Tableau3[[#This Row],[Abundance+δ EtOH1]:[Abundance+δ EtOH4]])</f>
        <v>79964.542871093756</v>
      </c>
      <c r="L4184" s="6">
        <f>AVERAGE(Tableau3[[#This Row],[Abundance+δ Control1]:[Abundance+δ Control4]])</f>
        <v>47669.973046875006</v>
      </c>
      <c r="M4184" s="6">
        <f>STDEV(Tableau3[[#This Row],[Abundance+δ EtOH1]:[Abundance+δ EtOH4]])</f>
        <v>70051.273049247524</v>
      </c>
      <c r="N4184" s="6">
        <f>STDEV(Tableau3[[#This Row],[Abundance+δ Control1]:[Abundance+δ Control4]])</f>
        <v>30523.720539578979</v>
      </c>
      <c r="O4184" s="18">
        <f>_xlfn.T.TEST(Tableau3[[#This Row],[Abundance+δ EtOH1]:[Abundance+δ EtOH4]],Tableau3[[#This Row],[Abundance+δ Control1]:[Abundance+δ Control4]],2,2)</f>
        <v>0.43037197776601988</v>
      </c>
      <c r="P4184" s="6">
        <v>4183</v>
      </c>
      <c r="Q4184" s="6">
        <f>(Tableau3[[#This Row],[p-value]]*4872)/Tableau3[[#This Row],[Ranking]]</f>
        <v>0.50126040537318883</v>
      </c>
      <c r="R4184" s="6">
        <v>0.58187324341528734</v>
      </c>
      <c r="S4184" s="6" t="s">
        <v>38</v>
      </c>
      <c r="T4184" s="6" t="s">
        <v>38</v>
      </c>
    </row>
    <row r="4185" spans="1:20" x14ac:dyDescent="0.3">
      <c r="A4185" s="7" t="s">
        <v>537</v>
      </c>
      <c r="B4185" s="45" t="s">
        <v>538</v>
      </c>
      <c r="C4185" s="7">
        <v>431670.08242187498</v>
      </c>
      <c r="D4185" s="7">
        <v>473500.10195312498</v>
      </c>
      <c r="E4185" s="7">
        <v>992770.18984374998</v>
      </c>
      <c r="F4185" s="7">
        <v>986302.96718749998</v>
      </c>
      <c r="G4185" s="7">
        <v>644319.48281249998</v>
      </c>
      <c r="H4185" s="7">
        <v>645470.58046874998</v>
      </c>
      <c r="I4185" s="7">
        <v>448256.868554688</v>
      </c>
      <c r="J4185" s="7">
        <v>598840.17617187498</v>
      </c>
      <c r="K4185" s="7">
        <f>AVERAGE(Tableau3[[#This Row],[Abundance+δ EtOH1]:[Abundance+δ EtOH4]])</f>
        <v>721060.83535156248</v>
      </c>
      <c r="L4185" s="7">
        <f>AVERAGE(Tableau3[[#This Row],[Abundance+δ Control1]:[Abundance+δ Control4]])</f>
        <v>584221.77700195322</v>
      </c>
      <c r="M4185" s="7">
        <f>STDEV(Tableau3[[#This Row],[Abundance+δ EtOH1]:[Abundance+δ EtOH4]])</f>
        <v>310490.3038858691</v>
      </c>
      <c r="N4185" s="7">
        <f>STDEV(Tableau3[[#This Row],[Abundance+δ Control1]:[Abundance+δ Control4]])</f>
        <v>93208.197231019556</v>
      </c>
      <c r="O4185" s="19">
        <f>_xlfn.T.TEST(Tableau3[[#This Row],[Abundance+δ EtOH1]:[Abundance+δ EtOH4]],Tableau3[[#This Row],[Abundance+δ Control1]:[Abundance+δ Control4]],2,2)</f>
        <v>0.4309140694773258</v>
      </c>
      <c r="P4185" s="7">
        <v>4184</v>
      </c>
      <c r="Q4185" s="7">
        <f>(Tableau3[[#This Row],[p-value]]*4872)/Tableau3[[#This Row],[Ranking]]</f>
        <v>0.50177183233593003</v>
      </c>
      <c r="R4185" s="7">
        <v>0.18289016010141651</v>
      </c>
      <c r="S4185" s="7" t="s">
        <v>38</v>
      </c>
      <c r="T4185" s="7" t="s">
        <v>38</v>
      </c>
    </row>
    <row r="4186" spans="1:20" x14ac:dyDescent="0.3">
      <c r="A4186" s="6" t="s">
        <v>3786</v>
      </c>
      <c r="B4186" s="44" t="s">
        <v>3787</v>
      </c>
      <c r="C4186" s="6">
        <v>288791.02968749998</v>
      </c>
      <c r="D4186" s="6">
        <v>335252.69374999998</v>
      </c>
      <c r="E4186" s="6">
        <v>678274.61562499998</v>
      </c>
      <c r="F4186" s="6">
        <v>1044470.209375</v>
      </c>
      <c r="G4186" s="6">
        <v>261641.49843750001</v>
      </c>
      <c r="H4186" s="6">
        <v>585319.49062499998</v>
      </c>
      <c r="I4186" s="6">
        <v>268535.07656249998</v>
      </c>
      <c r="J4186" s="6">
        <v>565716.67812499998</v>
      </c>
      <c r="K4186" s="6">
        <f>AVERAGE(Tableau3[[#This Row],[Abundance+δ EtOH1]:[Abundance+δ EtOH4]])</f>
        <v>586697.13710937498</v>
      </c>
      <c r="L4186" s="6">
        <f>AVERAGE(Tableau3[[#This Row],[Abundance+δ Control1]:[Abundance+δ Control4]])</f>
        <v>420303.18593749998</v>
      </c>
      <c r="M4186" s="6">
        <f>STDEV(Tableau3[[#This Row],[Abundance+δ EtOH1]:[Abundance+δ EtOH4]])</f>
        <v>351148.10607413156</v>
      </c>
      <c r="N4186" s="6">
        <f>STDEV(Tableau3[[#This Row],[Abundance+δ Control1]:[Abundance+δ Control4]])</f>
        <v>179427.38050670302</v>
      </c>
      <c r="O4186" s="18">
        <f>_xlfn.T.TEST(Tableau3[[#This Row],[Abundance+δ EtOH1]:[Abundance+δ EtOH4]],Tableau3[[#This Row],[Abundance+δ Control1]:[Abundance+δ Control4]],2,2)</f>
        <v>0.43106652575218285</v>
      </c>
      <c r="P4186" s="6">
        <v>4185</v>
      </c>
      <c r="Q4186" s="6">
        <f>(Tableau3[[#This Row],[p-value]]*4872)/Tableau3[[#This Row],[Ranking]]</f>
        <v>0.50182941779322221</v>
      </c>
      <c r="R4186" s="6">
        <v>0.32668980611598147</v>
      </c>
      <c r="S4186" s="6" t="s">
        <v>38</v>
      </c>
      <c r="T4186" s="6" t="s">
        <v>38</v>
      </c>
    </row>
    <row r="4187" spans="1:20" x14ac:dyDescent="0.3">
      <c r="A4187" s="7" t="s">
        <v>4914</v>
      </c>
      <c r="B4187" s="45" t="s">
        <v>4915</v>
      </c>
      <c r="C4187" s="7">
        <v>16793.158593749999</v>
      </c>
      <c r="D4187" s="7">
        <v>10786.02578125</v>
      </c>
      <c r="E4187" s="7">
        <v>33167.599999999999</v>
      </c>
      <c r="F4187" s="7">
        <v>26493.346093749999</v>
      </c>
      <c r="G4187" s="7">
        <v>21613.346093749999</v>
      </c>
      <c r="H4187" s="7">
        <v>21517.420312499999</v>
      </c>
      <c r="I4187" s="7">
        <v>14969.367578125</v>
      </c>
      <c r="J4187" s="7">
        <v>9763.1917968750004</v>
      </c>
      <c r="K4187" s="7">
        <f>AVERAGE(Tableau3[[#This Row],[Abundance+δ EtOH1]:[Abundance+δ EtOH4]])</f>
        <v>21810.032617187499</v>
      </c>
      <c r="L4187" s="7">
        <f>AVERAGE(Tableau3[[#This Row],[Abundance+δ Control1]:[Abundance+δ Control4]])</f>
        <v>16965.831445312499</v>
      </c>
      <c r="M4187" s="7">
        <f>STDEV(Tableau3[[#This Row],[Abundance+δ EtOH1]:[Abundance+δ EtOH4]])</f>
        <v>9960.3466081041752</v>
      </c>
      <c r="N4187" s="7">
        <f>STDEV(Tableau3[[#This Row],[Abundance+δ Control1]:[Abundance+δ Control4]])</f>
        <v>5720.7295426829223</v>
      </c>
      <c r="O4187" s="19">
        <f>_xlfn.T.TEST(Tableau3[[#This Row],[Abundance+δ EtOH1]:[Abundance+δ EtOH4]],Tableau3[[#This Row],[Abundance+δ Control1]:[Abundance+δ Control4]],2,2)</f>
        <v>0.43129929035782572</v>
      </c>
      <c r="P4187" s="7">
        <v>4186</v>
      </c>
      <c r="Q4187" s="7">
        <f>(Tableau3[[#This Row],[p-value]]*4872)/Tableau3[[#This Row],[Ranking]]</f>
        <v>0.50198044496496108</v>
      </c>
      <c r="R4187" s="7">
        <v>0.2944117218348401</v>
      </c>
      <c r="S4187" s="7" t="s">
        <v>38</v>
      </c>
      <c r="T4187" s="7" t="s">
        <v>38</v>
      </c>
    </row>
    <row r="4188" spans="1:20" x14ac:dyDescent="0.3">
      <c r="A4188" s="6" t="s">
        <v>4632</v>
      </c>
      <c r="B4188" s="44" t="s">
        <v>4633</v>
      </c>
      <c r="C4188" s="6">
        <v>30862.570703124999</v>
      </c>
      <c r="D4188" s="6">
        <v>22745.793359374999</v>
      </c>
      <c r="E4188" s="6">
        <v>52079.818749999999</v>
      </c>
      <c r="F4188" s="6">
        <v>98607.336328125006</v>
      </c>
      <c r="G4188" s="6">
        <v>27646.896874999999</v>
      </c>
      <c r="H4188" s="6">
        <v>55262.161523437499</v>
      </c>
      <c r="I4188" s="6">
        <v>30060.022851562499</v>
      </c>
      <c r="J4188" s="6">
        <v>29882.874414062499</v>
      </c>
      <c r="K4188" s="6">
        <f>AVERAGE(Tableau3[[#This Row],[Abundance+δ EtOH1]:[Abundance+δ EtOH4]])</f>
        <v>51073.879785156249</v>
      </c>
      <c r="L4188" s="6">
        <f>AVERAGE(Tableau3[[#This Row],[Abundance+δ Control1]:[Abundance+δ Control4]])</f>
        <v>35712.988916015624</v>
      </c>
      <c r="M4188" s="6">
        <f>STDEV(Tableau3[[#This Row],[Abundance+δ EtOH1]:[Abundance+δ EtOH4]])</f>
        <v>34016.75518269989</v>
      </c>
      <c r="N4188" s="6">
        <f>STDEV(Tableau3[[#This Row],[Abundance+δ Control1]:[Abundance+δ Control4]])</f>
        <v>13078.968497561935</v>
      </c>
      <c r="O4188" s="18">
        <f>_xlfn.T.TEST(Tableau3[[#This Row],[Abundance+δ EtOH1]:[Abundance+δ EtOH4]],Tableau3[[#This Row],[Abundance+δ Control1]:[Abundance+δ Control4]],2,2)</f>
        <v>0.43155731395151098</v>
      </c>
      <c r="P4188" s="6">
        <v>4187</v>
      </c>
      <c r="Q4188" s="6">
        <f>(Tableau3[[#This Row],[p-value]]*4872)/Tableau3[[#This Row],[Ranking]]</f>
        <v>0.50216079139521408</v>
      </c>
      <c r="R4188" s="6">
        <v>0.39718146874440452</v>
      </c>
      <c r="S4188" s="6" t="s">
        <v>38</v>
      </c>
      <c r="T4188" s="6" t="s">
        <v>38</v>
      </c>
    </row>
    <row r="4189" spans="1:20" x14ac:dyDescent="0.3">
      <c r="A4189" s="7" t="s">
        <v>2885</v>
      </c>
      <c r="B4189" s="45" t="s">
        <v>2886</v>
      </c>
      <c r="C4189" s="7">
        <v>1189789.3304687501</v>
      </c>
      <c r="D4189" s="7">
        <v>1147080.3304687501</v>
      </c>
      <c r="E4189" s="7">
        <v>2703651.0687500001</v>
      </c>
      <c r="F4189" s="7">
        <v>3688179.0843750001</v>
      </c>
      <c r="G4189" s="7">
        <v>1471311.4046875001</v>
      </c>
      <c r="H4189" s="7">
        <v>2039581.1234375001</v>
      </c>
      <c r="I4189" s="7">
        <v>1143953.1078125001</v>
      </c>
      <c r="J4189" s="7">
        <v>1880038.7093750001</v>
      </c>
      <c r="K4189" s="7">
        <f>AVERAGE(Tableau3[[#This Row],[Abundance+δ EtOH1]:[Abundance+δ EtOH4]])</f>
        <v>2182174.9535156251</v>
      </c>
      <c r="L4189" s="7">
        <f>AVERAGE(Tableau3[[#This Row],[Abundance+δ Control1]:[Abundance+δ Control4]])</f>
        <v>1633721.0863281251</v>
      </c>
      <c r="M4189" s="7">
        <f>STDEV(Tableau3[[#This Row],[Abundance+δ EtOH1]:[Abundance+δ EtOH4]])</f>
        <v>1237771.638121793</v>
      </c>
      <c r="N4189" s="7">
        <f>STDEV(Tableau3[[#This Row],[Abundance+δ Control1]:[Abundance+δ Control4]])</f>
        <v>404822.72606486961</v>
      </c>
      <c r="O4189" s="19">
        <f>_xlfn.T.TEST(Tableau3[[#This Row],[Abundance+δ EtOH1]:[Abundance+δ EtOH4]],Tableau3[[#This Row],[Abundance+δ Control1]:[Abundance+δ Control4]],2,2)</f>
        <v>0.43191128566014192</v>
      </c>
      <c r="P4189" s="7">
        <v>4188</v>
      </c>
      <c r="Q4189" s="7">
        <f>(Tableau3[[#This Row],[p-value]]*4872)/Tableau3[[#This Row],[Ranking]]</f>
        <v>0.50245267042411923</v>
      </c>
      <c r="R4189" s="7">
        <v>0.28003056288743178</v>
      </c>
      <c r="S4189" s="7" t="s">
        <v>38</v>
      </c>
      <c r="T4189" s="7" t="s">
        <v>38</v>
      </c>
    </row>
    <row r="4190" spans="1:20" x14ac:dyDescent="0.3">
      <c r="A4190" s="6" t="s">
        <v>8296</v>
      </c>
      <c r="B4190" s="44" t="s">
        <v>8297</v>
      </c>
      <c r="C4190" s="6">
        <v>9863.8392578125004</v>
      </c>
      <c r="D4190" s="6">
        <v>8325.3675781250004</v>
      </c>
      <c r="E4190" s="6">
        <v>6833.7660156250004</v>
      </c>
      <c r="F4190" s="6">
        <v>9737.6722656250004</v>
      </c>
      <c r="G4190" s="6">
        <v>8731.8363281250004</v>
      </c>
      <c r="H4190" s="6">
        <v>8221.0062500000004</v>
      </c>
      <c r="I4190" s="6">
        <v>8860.2025390625004</v>
      </c>
      <c r="J4190" s="6">
        <v>5155.2547851562504</v>
      </c>
      <c r="K4190" s="6">
        <f>AVERAGE(Tableau3[[#This Row],[Abundance+δ EtOH1]:[Abundance+δ EtOH4]])</f>
        <v>8690.1612792968754</v>
      </c>
      <c r="L4190" s="6">
        <f>AVERAGE(Tableau3[[#This Row],[Abundance+δ Control1]:[Abundance+δ Control4]])</f>
        <v>7742.0749755859379</v>
      </c>
      <c r="M4190" s="6">
        <f>STDEV(Tableau3[[#This Row],[Abundance+δ EtOH1]:[Abundance+δ EtOH4]])</f>
        <v>1420.5723122658101</v>
      </c>
      <c r="N4190" s="6">
        <f>STDEV(Tableau3[[#This Row],[Abundance+δ Control1]:[Abundance+δ Control4]])</f>
        <v>1746.5060975571182</v>
      </c>
      <c r="O4190" s="18">
        <f>_xlfn.T.TEST(Tableau3[[#This Row],[Abundance+δ EtOH1]:[Abundance+δ EtOH4]],Tableau3[[#This Row],[Abundance+δ Control1]:[Abundance+δ Control4]],2,2)</f>
        <v>0.43192732121947647</v>
      </c>
      <c r="P4190" s="6">
        <v>4189</v>
      </c>
      <c r="Q4190" s="6">
        <f>(Tableau3[[#This Row],[p-value]]*4872)/Tableau3[[#This Row],[Ranking]]</f>
        <v>0.50235137478665304</v>
      </c>
      <c r="R4190" s="6">
        <v>0.20511198727390889</v>
      </c>
      <c r="S4190" s="6" t="s">
        <v>38</v>
      </c>
      <c r="T4190" s="6" t="s">
        <v>38</v>
      </c>
    </row>
    <row r="4191" spans="1:20" x14ac:dyDescent="0.3">
      <c r="A4191" s="7" t="s">
        <v>5267</v>
      </c>
      <c r="B4191" s="45" t="s">
        <v>5268</v>
      </c>
      <c r="C4191" s="7">
        <v>2897564.0155273401</v>
      </c>
      <c r="D4191" s="7">
        <v>2535728.0934082</v>
      </c>
      <c r="E4191" s="7">
        <v>4949980.9400878893</v>
      </c>
      <c r="F4191" s="7">
        <v>5943996.2123046899</v>
      </c>
      <c r="G4191" s="7">
        <v>3496743.2369628898</v>
      </c>
      <c r="H4191" s="7">
        <v>4079997.85939941</v>
      </c>
      <c r="I4191" s="7">
        <v>2635531.4521728498</v>
      </c>
      <c r="J4191" s="7">
        <v>3179927.4862304698</v>
      </c>
      <c r="K4191" s="7">
        <f>AVERAGE(Tableau3[[#This Row],[Abundance+δ EtOH1]:[Abundance+δ EtOH4]])</f>
        <v>4081817.3153320299</v>
      </c>
      <c r="L4191" s="7">
        <f>AVERAGE(Tableau3[[#This Row],[Abundance+δ Control1]:[Abundance+δ Control4]])</f>
        <v>3348050.0086914049</v>
      </c>
      <c r="M4191" s="7">
        <f>STDEV(Tableau3[[#This Row],[Abundance+δ EtOH1]:[Abundance+δ EtOH4]])</f>
        <v>1634448.5394088193</v>
      </c>
      <c r="N4191" s="7">
        <f>STDEV(Tableau3[[#This Row],[Abundance+δ Control1]:[Abundance+δ Control4]])</f>
        <v>603822.60315200011</v>
      </c>
      <c r="O4191" s="19">
        <f>_xlfn.T.TEST(Tableau3[[#This Row],[Abundance+δ EtOH1]:[Abundance+δ EtOH4]],Tableau3[[#This Row],[Abundance+δ Control1]:[Abundance+δ Control4]],2,2)</f>
        <v>0.43193790871570537</v>
      </c>
      <c r="P4191" s="7">
        <v>4190</v>
      </c>
      <c r="Q4191" s="7">
        <f>(Tableau3[[#This Row],[p-value]]*4872)/Tableau3[[#This Row],[Ranking]]</f>
        <v>0.50224379266418051</v>
      </c>
      <c r="R4191" s="7">
        <v>0.19965000218369999</v>
      </c>
      <c r="S4191" s="7" t="s">
        <v>38</v>
      </c>
      <c r="T4191" s="7" t="s">
        <v>38</v>
      </c>
    </row>
    <row r="4192" spans="1:20" x14ac:dyDescent="0.3">
      <c r="A4192" s="6" t="s">
        <v>1981</v>
      </c>
      <c r="B4192" s="44" t="s">
        <v>1982</v>
      </c>
      <c r="C4192" s="6">
        <v>1356310.8656250001</v>
      </c>
      <c r="D4192" s="6">
        <v>1228348.9125000001</v>
      </c>
      <c r="E4192" s="6">
        <v>2786201.4437500001</v>
      </c>
      <c r="F4192" s="6">
        <v>4561937.1624999996</v>
      </c>
      <c r="G4192" s="6">
        <v>1366125.8031250001</v>
      </c>
      <c r="H4192" s="6">
        <v>2253503.2250000001</v>
      </c>
      <c r="I4192" s="6">
        <v>1305564.8343750001</v>
      </c>
      <c r="J4192" s="6">
        <v>2242290.1468750001</v>
      </c>
      <c r="K4192" s="6">
        <f>AVERAGE(Tableau3[[#This Row],[Abundance+δ EtOH1]:[Abundance+δ EtOH4]])</f>
        <v>2483199.5960937501</v>
      </c>
      <c r="L4192" s="6">
        <f>AVERAGE(Tableau3[[#This Row],[Abundance+δ Control1]:[Abundance+δ Control4]])</f>
        <v>1791871.0023437501</v>
      </c>
      <c r="M4192" s="6">
        <f>STDEV(Tableau3[[#This Row],[Abundance+δ EtOH1]:[Abundance+δ EtOH4]])</f>
        <v>1555365.8132033166</v>
      </c>
      <c r="N4192" s="6">
        <f>STDEV(Tableau3[[#This Row],[Abundance+δ Control1]:[Abundance+δ Control4]])</f>
        <v>527173.08303095237</v>
      </c>
      <c r="O4192" s="18">
        <f>_xlfn.T.TEST(Tableau3[[#This Row],[Abundance+δ EtOH1]:[Abundance+δ EtOH4]],Tableau3[[#This Row],[Abundance+δ Control1]:[Abundance+δ Control4]],2,2)</f>
        <v>0.43210627365854948</v>
      </c>
      <c r="P4192" s="6">
        <v>4191</v>
      </c>
      <c r="Q4192" s="6">
        <f>(Tableau3[[#This Row],[p-value]]*4872)/Tableau3[[#This Row],[Ranking]]</f>
        <v>0.50231967675124145</v>
      </c>
      <c r="R4192" s="6">
        <v>0.33346486334037723</v>
      </c>
      <c r="S4192" s="6" t="s">
        <v>38</v>
      </c>
      <c r="T4192" s="6" t="s">
        <v>38</v>
      </c>
    </row>
    <row r="4193" spans="1:20" x14ac:dyDescent="0.3">
      <c r="A4193" s="7" t="s">
        <v>6991</v>
      </c>
      <c r="B4193" s="45" t="s">
        <v>6992</v>
      </c>
      <c r="C4193" s="7">
        <v>187190.36953125001</v>
      </c>
      <c r="D4193" s="7">
        <v>169946.84609375001</v>
      </c>
      <c r="E4193" s="7">
        <v>311667.29140624998</v>
      </c>
      <c r="F4193" s="7">
        <v>333249.37539062498</v>
      </c>
      <c r="G4193" s="7">
        <v>242845.02382812501</v>
      </c>
      <c r="H4193" s="7">
        <v>243656.04531250001</v>
      </c>
      <c r="I4193" s="7">
        <v>185963.54531250001</v>
      </c>
      <c r="J4193" s="7">
        <v>175881.11171875001</v>
      </c>
      <c r="K4193" s="7">
        <f>AVERAGE(Tableau3[[#This Row],[Abundance+δ EtOH1]:[Abundance+δ EtOH4]])</f>
        <v>250513.47060546876</v>
      </c>
      <c r="L4193" s="7">
        <f>AVERAGE(Tableau3[[#This Row],[Abundance+δ Control1]:[Abundance+δ Control4]])</f>
        <v>212086.43154296876</v>
      </c>
      <c r="M4193" s="7">
        <f>STDEV(Tableau3[[#This Row],[Abundance+δ EtOH1]:[Abundance+δ EtOH4]])</f>
        <v>83836.777637702078</v>
      </c>
      <c r="N4193" s="7">
        <f>STDEV(Tableau3[[#This Row],[Abundance+δ Control1]:[Abundance+δ Control4]])</f>
        <v>36221.36515698002</v>
      </c>
      <c r="O4193" s="19">
        <f>_xlfn.T.TEST(Tableau3[[#This Row],[Abundance+δ EtOH1]:[Abundance+δ EtOH4]],Tableau3[[#This Row],[Abundance+δ Control1]:[Abundance+δ Control4]],2,2)</f>
        <v>0.43230663257363677</v>
      </c>
      <c r="P4193" s="7">
        <v>4192</v>
      </c>
      <c r="Q4193" s="7">
        <f>(Tableau3[[#This Row],[p-value]]*4872)/Tableau3[[#This Row],[Ranking]]</f>
        <v>0.50243270846821531</v>
      </c>
      <c r="R4193" s="7">
        <v>0.16539260508175191</v>
      </c>
      <c r="S4193" s="7" t="s">
        <v>38</v>
      </c>
      <c r="T4193" s="7" t="s">
        <v>38</v>
      </c>
    </row>
    <row r="4194" spans="1:20" x14ac:dyDescent="0.3">
      <c r="A4194" s="6" t="s">
        <v>8556</v>
      </c>
      <c r="B4194" s="44" t="s">
        <v>8557</v>
      </c>
      <c r="C4194" s="6">
        <v>383347.78164062498</v>
      </c>
      <c r="D4194" s="6">
        <v>354661.155664063</v>
      </c>
      <c r="E4194" s="6">
        <v>713411.45546874998</v>
      </c>
      <c r="F4194" s="6">
        <v>816727.13222656294</v>
      </c>
      <c r="G4194" s="6">
        <v>390894.835351563</v>
      </c>
      <c r="H4194" s="6">
        <v>714278.04238281294</v>
      </c>
      <c r="I4194" s="6">
        <v>293064.38906249998</v>
      </c>
      <c r="J4194" s="6">
        <v>368084.83046874998</v>
      </c>
      <c r="K4194" s="6">
        <f>AVERAGE(Tableau3[[#This Row],[Abundance+δ EtOH1]:[Abundance+δ EtOH4]])</f>
        <v>567036.88125000021</v>
      </c>
      <c r="L4194" s="6">
        <f>AVERAGE(Tableau3[[#This Row],[Abundance+δ Control1]:[Abundance+δ Control4]])</f>
        <v>441580.52431640646</v>
      </c>
      <c r="M4194" s="6">
        <f>STDEV(Tableau3[[#This Row],[Abundance+δ EtOH1]:[Abundance+δ EtOH4]])</f>
        <v>232820.29661229803</v>
      </c>
      <c r="N4194" s="6">
        <f>STDEV(Tableau3[[#This Row],[Abundance+δ Control1]:[Abundance+δ Control4]])</f>
        <v>186540.10727841177</v>
      </c>
      <c r="O4194" s="18">
        <f>_xlfn.T.TEST(Tableau3[[#This Row],[Abundance+δ EtOH1]:[Abundance+δ EtOH4]],Tableau3[[#This Row],[Abundance+δ Control1]:[Abundance+δ Control4]],2,2)</f>
        <v>0.43255444402980425</v>
      </c>
      <c r="P4194" s="6">
        <v>4193</v>
      </c>
      <c r="Q4194" s="6">
        <f>(Tableau3[[#This Row],[p-value]]*4872)/Tableau3[[#This Row],[Ranking]]</f>
        <v>0.50260082311309484</v>
      </c>
      <c r="R4194" s="6">
        <v>0.26412959619341148</v>
      </c>
      <c r="S4194" s="6" t="s">
        <v>38</v>
      </c>
      <c r="T4194" s="6" t="s">
        <v>38</v>
      </c>
    </row>
    <row r="4195" spans="1:20" x14ac:dyDescent="0.3">
      <c r="A4195" s="7" t="s">
        <v>2153</v>
      </c>
      <c r="B4195" s="45" t="s">
        <v>2154</v>
      </c>
      <c r="C4195" s="7">
        <v>292189.39492187498</v>
      </c>
      <c r="D4195" s="7">
        <v>228033.48476562501</v>
      </c>
      <c r="E4195" s="7">
        <v>560670.02187499998</v>
      </c>
      <c r="F4195" s="7">
        <v>753131.69960937498</v>
      </c>
      <c r="G4195" s="7">
        <v>296819.08632812498</v>
      </c>
      <c r="H4195" s="7">
        <v>474917.70546874998</v>
      </c>
      <c r="I4195" s="7">
        <v>253366.47304687501</v>
      </c>
      <c r="J4195" s="7">
        <v>368171.688867188</v>
      </c>
      <c r="K4195" s="7">
        <f>AVERAGE(Tableau3[[#This Row],[Abundance+δ EtOH1]:[Abundance+δ EtOH4]])</f>
        <v>458506.15029296873</v>
      </c>
      <c r="L4195" s="7">
        <f>AVERAGE(Tableau3[[#This Row],[Abundance+δ Control1]:[Abundance+δ Control4]])</f>
        <v>348318.73842773447</v>
      </c>
      <c r="M4195" s="7">
        <f>STDEV(Tableau3[[#This Row],[Abundance+δ EtOH1]:[Abundance+δ EtOH4]])</f>
        <v>243598.42886676633</v>
      </c>
      <c r="N4195" s="7">
        <f>STDEV(Tableau3[[#This Row],[Abundance+δ Control1]:[Abundance+δ Control4]])</f>
        <v>96763.603633359235</v>
      </c>
      <c r="O4195" s="19">
        <f>_xlfn.T.TEST(Tableau3[[#This Row],[Abundance+δ EtOH1]:[Abundance+δ EtOH4]],Tableau3[[#This Row],[Abundance+δ Control1]:[Abundance+δ Control4]],2,2)</f>
        <v>0.43270363620289276</v>
      </c>
      <c r="P4195" s="7">
        <v>4194</v>
      </c>
      <c r="Q4195" s="7">
        <f>(Tableau3[[#This Row],[p-value]]*4872)/Tableau3[[#This Row],[Ranking]]</f>
        <v>0.50265429556044194</v>
      </c>
      <c r="R4195" s="7">
        <v>0.28787865123087852</v>
      </c>
      <c r="S4195" s="7" t="s">
        <v>38</v>
      </c>
      <c r="T4195" s="7" t="s">
        <v>38</v>
      </c>
    </row>
    <row r="4196" spans="1:20" x14ac:dyDescent="0.3">
      <c r="A4196" s="6" t="s">
        <v>7038</v>
      </c>
      <c r="B4196" s="44" t="s">
        <v>7039</v>
      </c>
      <c r="C4196" s="6">
        <v>4718513.1026855493</v>
      </c>
      <c r="D4196" s="6">
        <v>4201161.0421386696</v>
      </c>
      <c r="E4196" s="6">
        <v>8798252.8343749996</v>
      </c>
      <c r="F4196" s="6">
        <v>12982827.7020508</v>
      </c>
      <c r="G4196" s="6">
        <v>5682521.9037109399</v>
      </c>
      <c r="H4196" s="6">
        <v>8014526.1266113296</v>
      </c>
      <c r="I4196" s="6">
        <v>4118926.3753906302</v>
      </c>
      <c r="J4196" s="6">
        <v>5497131.2340332</v>
      </c>
      <c r="K4196" s="6">
        <f>AVERAGE(Tableau3[[#This Row],[Abundance+δ EtOH1]:[Abundance+δ EtOH4]])</f>
        <v>7675188.6703125034</v>
      </c>
      <c r="L4196" s="6">
        <f>AVERAGE(Tableau3[[#This Row],[Abundance+δ Control1]:[Abundance+δ Control4]])</f>
        <v>5828276.4099365249</v>
      </c>
      <c r="M4196" s="6">
        <f>STDEV(Tableau3[[#This Row],[Abundance+δ EtOH1]:[Abundance+δ EtOH4]])</f>
        <v>4092395.5324215097</v>
      </c>
      <c r="N4196" s="6">
        <f>STDEV(Tableau3[[#This Row],[Abundance+δ Control1]:[Abundance+δ Control4]])</f>
        <v>1615803.9142453531</v>
      </c>
      <c r="O4196" s="18">
        <f>_xlfn.T.TEST(Tableau3[[#This Row],[Abundance+δ EtOH1]:[Abundance+δ EtOH4]],Tableau3[[#This Row],[Abundance+δ Control1]:[Abundance+δ Control4]],2,2)</f>
        <v>0.43333848645166495</v>
      </c>
      <c r="P4196" s="6">
        <v>4195</v>
      </c>
      <c r="Q4196" s="6">
        <f>(Tableau3[[#This Row],[p-value]]*4872)/Tableau3[[#This Row],[Ranking]]</f>
        <v>0.50327177735220774</v>
      </c>
      <c r="R4196" s="6">
        <v>0.28146508394389358</v>
      </c>
      <c r="S4196" s="6" t="s">
        <v>38</v>
      </c>
      <c r="T4196" s="6" t="s">
        <v>38</v>
      </c>
    </row>
    <row r="4197" spans="1:20" x14ac:dyDescent="0.3">
      <c r="A4197" s="7" t="s">
        <v>6575</v>
      </c>
      <c r="B4197" s="45" t="s">
        <v>6576</v>
      </c>
      <c r="C4197" s="7">
        <v>478905.23793945299</v>
      </c>
      <c r="D4197" s="7">
        <v>460934.52773437498</v>
      </c>
      <c r="E4197" s="7">
        <v>1118890.7240234399</v>
      </c>
      <c r="F4197" s="7">
        <v>1400052.7757812501</v>
      </c>
      <c r="G4197" s="7">
        <v>592394.15810546896</v>
      </c>
      <c r="H4197" s="7">
        <v>909287.58535156294</v>
      </c>
      <c r="I4197" s="7">
        <v>399570.675195313</v>
      </c>
      <c r="J4197" s="7">
        <v>692740.50624999998</v>
      </c>
      <c r="K4197" s="7">
        <f>AVERAGE(Tableau3[[#This Row],[Abundance+δ EtOH1]:[Abundance+δ EtOH4]])</f>
        <v>864695.81636962947</v>
      </c>
      <c r="L4197" s="7">
        <f>AVERAGE(Tableau3[[#This Row],[Abundance+δ Control1]:[Abundance+δ Control4]])</f>
        <v>648498.23122558626</v>
      </c>
      <c r="M4197" s="7">
        <f>STDEV(Tableau3[[#This Row],[Abundance+δ EtOH1]:[Abundance+δ EtOH4]])</f>
        <v>470134.616776045</v>
      </c>
      <c r="N4197" s="7">
        <f>STDEV(Tableau3[[#This Row],[Abundance+δ Control1]:[Abundance+δ Control4]])</f>
        <v>212195.71256794367</v>
      </c>
      <c r="O4197" s="19">
        <f>_xlfn.T.TEST(Tableau3[[#This Row],[Abundance+δ EtOH1]:[Abundance+δ EtOH4]],Tableau3[[#This Row],[Abundance+δ Control1]:[Abundance+δ Control4]],2,2)</f>
        <v>0.43398423487390403</v>
      </c>
      <c r="P4197" s="7">
        <v>4196</v>
      </c>
      <c r="Q4197" s="7">
        <f>(Tableau3[[#This Row],[p-value]]*4872)/Tableau3[[#This Row],[Ranking]]</f>
        <v>0.50390161875730699</v>
      </c>
      <c r="R4197" s="7">
        <v>0.28024631308186437</v>
      </c>
      <c r="S4197" s="7" t="s">
        <v>38</v>
      </c>
      <c r="T4197" s="7" t="s">
        <v>38</v>
      </c>
    </row>
    <row r="4198" spans="1:20" x14ac:dyDescent="0.3">
      <c r="A4198" s="6" t="s">
        <v>10252</v>
      </c>
      <c r="B4198" s="44" t="s">
        <v>10253</v>
      </c>
      <c r="C4198" s="6">
        <v>66994.646875000006</v>
      </c>
      <c r="D4198" s="6">
        <v>40638.326562499999</v>
      </c>
      <c r="E4198" s="6">
        <v>70938.428125000006</v>
      </c>
      <c r="F4198" s="6">
        <v>113511.87343750001</v>
      </c>
      <c r="G4198" s="6">
        <v>54067.6</v>
      </c>
      <c r="H4198" s="6">
        <v>96219.264062500006</v>
      </c>
      <c r="I4198" s="6">
        <v>35298.541406249999</v>
      </c>
      <c r="J4198" s="6">
        <v>37155.678124999999</v>
      </c>
      <c r="K4198" s="6">
        <f>AVERAGE(Tableau3[[#This Row],[Abundance+δ EtOH1]:[Abundance+δ EtOH4]])</f>
        <v>73020.818750000006</v>
      </c>
      <c r="L4198" s="6">
        <f>AVERAGE(Tableau3[[#This Row],[Abundance+δ Control1]:[Abundance+δ Control4]])</f>
        <v>55685.270898437506</v>
      </c>
      <c r="M4198" s="6">
        <f>STDEV(Tableau3[[#This Row],[Abundance+δ EtOH1]:[Abundance+δ EtOH4]])</f>
        <v>30159.588901717161</v>
      </c>
      <c r="N4198" s="6">
        <f>STDEV(Tableau3[[#This Row],[Abundance+δ Control1]:[Abundance+δ Control4]])</f>
        <v>28311.281665895254</v>
      </c>
      <c r="O4198" s="18">
        <f>_xlfn.T.TEST(Tableau3[[#This Row],[Abundance+δ EtOH1]:[Abundance+δ EtOH4]],Tableau3[[#This Row],[Abundance+δ Control1]:[Abundance+δ Control4]],2,2)</f>
        <v>0.43405457613783327</v>
      </c>
      <c r="P4198" s="6">
        <v>4197</v>
      </c>
      <c r="Q4198" s="6">
        <f>(Tableau3[[#This Row],[p-value]]*4872)/Tableau3[[#This Row],[Ranking]]</f>
        <v>0.50386321061318173</v>
      </c>
      <c r="R4198" s="6">
        <v>0.36700077278193388</v>
      </c>
      <c r="S4198" s="6" t="s">
        <v>38</v>
      </c>
      <c r="T4198" s="6" t="s">
        <v>9871</v>
      </c>
    </row>
    <row r="4199" spans="1:20" x14ac:dyDescent="0.3">
      <c r="A4199" s="7" t="s">
        <v>7716</v>
      </c>
      <c r="B4199" s="45" t="s">
        <v>7717</v>
      </c>
      <c r="C4199" s="7">
        <v>154508.01015625001</v>
      </c>
      <c r="D4199" s="7">
        <v>153422.440820313</v>
      </c>
      <c r="E4199" s="7">
        <v>189525.544335938</v>
      </c>
      <c r="F4199" s="7">
        <v>281254.23476562498</v>
      </c>
      <c r="G4199" s="7">
        <v>197930.88955078099</v>
      </c>
      <c r="H4199" s="7">
        <v>185887.32851562501</v>
      </c>
      <c r="I4199" s="7">
        <v>129542.954980469</v>
      </c>
      <c r="J4199" s="7">
        <v>151816.02724609399</v>
      </c>
      <c r="K4199" s="7">
        <f>AVERAGE(Tableau3[[#This Row],[Abundance+δ EtOH1]:[Abundance+δ EtOH4]])</f>
        <v>194677.55751953152</v>
      </c>
      <c r="L4199" s="7">
        <f>AVERAGE(Tableau3[[#This Row],[Abundance+δ Control1]:[Abundance+δ Control4]])</f>
        <v>166294.30007324225</v>
      </c>
      <c r="M4199" s="7">
        <f>STDEV(Tableau3[[#This Row],[Abundance+δ EtOH1]:[Abundance+δ EtOH4]])</f>
        <v>60104.468697025644</v>
      </c>
      <c r="N4199" s="7">
        <f>STDEV(Tableau3[[#This Row],[Abundance+δ Control1]:[Abundance+δ Control4]])</f>
        <v>31331.78528533924</v>
      </c>
      <c r="O4199" s="19">
        <f>_xlfn.T.TEST(Tableau3[[#This Row],[Abundance+δ EtOH1]:[Abundance+δ EtOH4]],Tableau3[[#This Row],[Abundance+δ Control1]:[Abundance+δ Control4]],2,2)</f>
        <v>0.43439562246394914</v>
      </c>
      <c r="P4199" s="7">
        <v>4198</v>
      </c>
      <c r="Q4199" s="7">
        <f>(Tableau3[[#This Row],[p-value]]*4872)/Tableau3[[#This Row],[Ranking]]</f>
        <v>0.50413898824305869</v>
      </c>
      <c r="R4199" s="7">
        <v>0.16654753688436219</v>
      </c>
      <c r="S4199" s="7" t="s">
        <v>38</v>
      </c>
      <c r="T4199" s="7" t="s">
        <v>38</v>
      </c>
    </row>
    <row r="4200" spans="1:20" x14ac:dyDescent="0.3">
      <c r="A4200" s="6" t="s">
        <v>1903</v>
      </c>
      <c r="B4200" s="44" t="s">
        <v>1904</v>
      </c>
      <c r="C4200" s="6">
        <v>15849.289453125</v>
      </c>
      <c r="D4200" s="6">
        <v>8732.5941406250004</v>
      </c>
      <c r="E4200" s="6">
        <v>49683.717187499999</v>
      </c>
      <c r="F4200" s="6">
        <v>80076.264062500006</v>
      </c>
      <c r="G4200" s="6">
        <v>14442.6791015625</v>
      </c>
      <c r="H4200" s="6">
        <v>58579.142968749999</v>
      </c>
      <c r="I4200" s="6">
        <v>11309.1224609375</v>
      </c>
      <c r="J4200" s="6">
        <v>0.1</v>
      </c>
      <c r="K4200" s="6">
        <f>AVERAGE(Tableau3[[#This Row],[Abundance+δ EtOH1]:[Abundance+δ EtOH4]])</f>
        <v>38585.466210937506</v>
      </c>
      <c r="L4200" s="6">
        <f>AVERAGE(Tableau3[[#This Row],[Abundance+δ Control1]:[Abundance+δ Control4]])</f>
        <v>21082.761132812502</v>
      </c>
      <c r="M4200" s="6">
        <f>STDEV(Tableau3[[#This Row],[Abundance+δ EtOH1]:[Abundance+δ EtOH4]])</f>
        <v>32928.129744981117</v>
      </c>
      <c r="N4200" s="6">
        <f>STDEV(Tableau3[[#This Row],[Abundance+δ Control1]:[Abundance+δ Control4]])</f>
        <v>25755.72398191339</v>
      </c>
      <c r="O4200" s="18">
        <f>_xlfn.T.TEST(Tableau3[[#This Row],[Abundance+δ EtOH1]:[Abundance+δ EtOH4]],Tableau3[[#This Row],[Abundance+δ Control1]:[Abundance+δ Control4]],2,2)</f>
        <v>0.43446998198123149</v>
      </c>
      <c r="P4200" s="6">
        <v>4199</v>
      </c>
      <c r="Q4200" s="6">
        <f>(Tableau3[[#This Row],[p-value]]*4872)/Tableau3[[#This Row],[Ranking]]</f>
        <v>0.50410520414683491</v>
      </c>
      <c r="R4200" s="6">
        <v>0.69109138316547625</v>
      </c>
      <c r="S4200" s="6" t="s">
        <v>38</v>
      </c>
      <c r="T4200" s="6" t="s">
        <v>38</v>
      </c>
    </row>
    <row r="4201" spans="1:20" x14ac:dyDescent="0.3">
      <c r="A4201" s="7" t="s">
        <v>6581</v>
      </c>
      <c r="B4201" s="45" t="s">
        <v>6582</v>
      </c>
      <c r="C4201" s="7">
        <v>414515410.88955098</v>
      </c>
      <c r="D4201" s="7">
        <v>387059512.08339798</v>
      </c>
      <c r="E4201" s="7">
        <v>660282537.88808608</v>
      </c>
      <c r="F4201" s="7">
        <v>709355938.20693398</v>
      </c>
      <c r="G4201" s="7">
        <v>489936300.40786099</v>
      </c>
      <c r="H4201" s="7">
        <v>567827547.22402298</v>
      </c>
      <c r="I4201" s="7">
        <v>354663264.084131</v>
      </c>
      <c r="J4201" s="7">
        <v>443982018.37539101</v>
      </c>
      <c r="K4201" s="7">
        <f>AVERAGE(Tableau3[[#This Row],[Abundance+δ EtOH1]:[Abundance+δ EtOH4]])</f>
        <v>542803349.76699233</v>
      </c>
      <c r="L4201" s="7">
        <f>AVERAGE(Tableau3[[#This Row],[Abundance+δ Control1]:[Abundance+δ Control4]])</f>
        <v>464102282.52285147</v>
      </c>
      <c r="M4201" s="7">
        <f>STDEV(Tableau3[[#This Row],[Abundance+δ EtOH1]:[Abundance+δ EtOH4]])</f>
        <v>165584885.17521897</v>
      </c>
      <c r="N4201" s="7">
        <f>STDEV(Tableau3[[#This Row],[Abundance+δ Control1]:[Abundance+δ Control4]])</f>
        <v>89084324.853114128</v>
      </c>
      <c r="O4201" s="19">
        <f>_xlfn.T.TEST(Tableau3[[#This Row],[Abundance+δ EtOH1]:[Abundance+δ EtOH4]],Tableau3[[#This Row],[Abundance+δ Control1]:[Abundance+δ Control4]],2,2)</f>
        <v>0.43459300279098939</v>
      </c>
      <c r="P4201" s="7">
        <v>4200</v>
      </c>
      <c r="Q4201" s="7">
        <f>(Tableau3[[#This Row],[p-value]]*4872)/Tableau3[[#This Row],[Ranking]]</f>
        <v>0.50412788323754776</v>
      </c>
      <c r="R4201" s="7">
        <v>0.15612818092674749</v>
      </c>
      <c r="S4201" s="7" t="s">
        <v>38</v>
      </c>
      <c r="T4201" s="7" t="s">
        <v>38</v>
      </c>
    </row>
    <row r="4202" spans="1:20" x14ac:dyDescent="0.3">
      <c r="A4202" s="6" t="s">
        <v>8716</v>
      </c>
      <c r="B4202" s="44" t="s">
        <v>8717</v>
      </c>
      <c r="C4202" s="6">
        <v>1200940.56679688</v>
      </c>
      <c r="D4202" s="6">
        <v>1232522.87539063</v>
      </c>
      <c r="E4202" s="6">
        <v>2315932.9574218802</v>
      </c>
      <c r="F4202" s="6">
        <v>2565501.7171875001</v>
      </c>
      <c r="G4202" s="6">
        <v>1286376.19082031</v>
      </c>
      <c r="H4202" s="6">
        <v>2258608.5550781302</v>
      </c>
      <c r="I4202" s="6">
        <v>1049629.8055664101</v>
      </c>
      <c r="J4202" s="6">
        <v>1216054.45742188</v>
      </c>
      <c r="K4202" s="6">
        <f>AVERAGE(Tableau3[[#This Row],[Abundance+δ EtOH1]:[Abundance+δ EtOH4]])</f>
        <v>1828724.5291992226</v>
      </c>
      <c r="L4202" s="6">
        <f>AVERAGE(Tableau3[[#This Row],[Abundance+δ Control1]:[Abundance+δ Control4]])</f>
        <v>1452667.2522216826</v>
      </c>
      <c r="M4202" s="6">
        <f>STDEV(Tableau3[[#This Row],[Abundance+δ EtOH1]:[Abundance+δ EtOH4]])</f>
        <v>714091.91582148371</v>
      </c>
      <c r="N4202" s="6">
        <f>STDEV(Tableau3[[#This Row],[Abundance+δ Control1]:[Abundance+δ Control4]])</f>
        <v>546387.80453121336</v>
      </c>
      <c r="O4202" s="18">
        <f>_xlfn.T.TEST(Tableau3[[#This Row],[Abundance+δ EtOH1]:[Abundance+δ EtOH4]],Tableau3[[#This Row],[Abundance+δ Control1]:[Abundance+δ Control4]],2,2)</f>
        <v>0.43492994772348237</v>
      </c>
      <c r="P4202" s="6">
        <v>4201</v>
      </c>
      <c r="Q4202" s="6">
        <f>(Tableau3[[#This Row],[p-value]]*4872)/Tableau3[[#This Row],[Ranking]]</f>
        <v>0.50439864444389582</v>
      </c>
      <c r="R4202" s="6">
        <v>0.2295162318320389</v>
      </c>
      <c r="S4202" s="6" t="s">
        <v>38</v>
      </c>
      <c r="T4202" s="6" t="s">
        <v>38</v>
      </c>
    </row>
    <row r="4203" spans="1:20" x14ac:dyDescent="0.3">
      <c r="A4203" s="7" t="s">
        <v>4296</v>
      </c>
      <c r="B4203" s="45" t="s">
        <v>4297</v>
      </c>
      <c r="C4203" s="7">
        <v>2820754.5296875001</v>
      </c>
      <c r="D4203" s="7">
        <v>2054016.0804687501</v>
      </c>
      <c r="E4203" s="7">
        <v>2961464.4671875001</v>
      </c>
      <c r="F4203" s="7">
        <v>4485431.1390624996</v>
      </c>
      <c r="G4203" s="7">
        <v>2360853.6468750001</v>
      </c>
      <c r="H4203" s="7">
        <v>2634866.35</v>
      </c>
      <c r="I4203" s="7">
        <v>1690696.1312500001</v>
      </c>
      <c r="J4203" s="7">
        <v>3514919.6312500001</v>
      </c>
      <c r="K4203" s="7">
        <f>AVERAGE(Tableau3[[#This Row],[Abundance+δ EtOH1]:[Abundance+δ EtOH4]])</f>
        <v>3080416.5541015626</v>
      </c>
      <c r="L4203" s="7">
        <f>AVERAGE(Tableau3[[#This Row],[Abundance+δ Control1]:[Abundance+δ Control4]])</f>
        <v>2550333.9398437501</v>
      </c>
      <c r="M4203" s="7">
        <f>STDEV(Tableau3[[#This Row],[Abundance+δ EtOH1]:[Abundance+δ EtOH4]])</f>
        <v>1018027.157812376</v>
      </c>
      <c r="N4203" s="7">
        <f>STDEV(Tableau3[[#This Row],[Abundance+δ Control1]:[Abundance+δ Control4]])</f>
        <v>755524.3715062819</v>
      </c>
      <c r="O4203" s="19">
        <f>_xlfn.T.TEST(Tableau3[[#This Row],[Abundance+δ EtOH1]:[Abundance+δ EtOH4]],Tableau3[[#This Row],[Abundance+δ Control1]:[Abundance+δ Control4]],2,2)</f>
        <v>0.43504397503502845</v>
      </c>
      <c r="P4203" s="7">
        <v>4202</v>
      </c>
      <c r="Q4203" s="7">
        <f>(Tableau3[[#This Row],[p-value]]*4872)/Tableau3[[#This Row],[Ranking]]</f>
        <v>0.50441081541424526</v>
      </c>
      <c r="R4203" s="7">
        <v>0.24790968551976189</v>
      </c>
      <c r="S4203" s="7" t="s">
        <v>38</v>
      </c>
      <c r="T4203" s="7" t="s">
        <v>38</v>
      </c>
    </row>
    <row r="4204" spans="1:20" x14ac:dyDescent="0.3">
      <c r="A4204" s="6" t="s">
        <v>885</v>
      </c>
      <c r="B4204" s="44" t="s">
        <v>886</v>
      </c>
      <c r="C4204" s="6">
        <v>56467.628320312499</v>
      </c>
      <c r="D4204" s="6">
        <v>47393.290429687499</v>
      </c>
      <c r="E4204" s="6">
        <v>99613.418359375006</v>
      </c>
      <c r="F4204" s="6">
        <v>188060.90078125001</v>
      </c>
      <c r="G4204" s="6">
        <v>61396.500390624999</v>
      </c>
      <c r="H4204" s="6">
        <v>83481.668359375006</v>
      </c>
      <c r="I4204" s="6">
        <v>34475.301171874999</v>
      </c>
      <c r="J4204" s="6">
        <v>95640.420312500006</v>
      </c>
      <c r="K4204" s="6">
        <f>AVERAGE(Tableau3[[#This Row],[Abundance+δ EtOH1]:[Abundance+δ EtOH4]])</f>
        <v>97883.809472656256</v>
      </c>
      <c r="L4204" s="6">
        <f>AVERAGE(Tableau3[[#This Row],[Abundance+δ Control1]:[Abundance+δ Control4]])</f>
        <v>68748.472558593756</v>
      </c>
      <c r="M4204" s="6">
        <f>STDEV(Tableau3[[#This Row],[Abundance+δ EtOH1]:[Abundance+δ EtOH4]])</f>
        <v>64289.687919218712</v>
      </c>
      <c r="N4204" s="6">
        <f>STDEV(Tableau3[[#This Row],[Abundance+δ Control1]:[Abundance+δ Control4]])</f>
        <v>26888.322646116369</v>
      </c>
      <c r="O4204" s="18">
        <f>_xlfn.T.TEST(Tableau3[[#This Row],[Abundance+δ EtOH1]:[Abundance+δ EtOH4]],Tableau3[[#This Row],[Abundance+δ Control1]:[Abundance+δ Control4]],2,2)</f>
        <v>0.4350789533613425</v>
      </c>
      <c r="P4204" s="6">
        <v>4203</v>
      </c>
      <c r="Q4204" s="6">
        <f>(Tableau3[[#This Row],[p-value]]*4872)/Tableau3[[#This Row],[Ranking]]</f>
        <v>0.5043313492211422</v>
      </c>
      <c r="R4204" s="6">
        <v>0.38217997995098402</v>
      </c>
      <c r="S4204" s="6" t="s">
        <v>38</v>
      </c>
      <c r="T4204" s="6" t="s">
        <v>38</v>
      </c>
    </row>
    <row r="4205" spans="1:20" x14ac:dyDescent="0.3">
      <c r="A4205" s="7" t="s">
        <v>5993</v>
      </c>
      <c r="B4205" s="45" t="s">
        <v>5994</v>
      </c>
      <c r="C4205" s="7">
        <v>26425.894921874999</v>
      </c>
      <c r="D4205" s="7">
        <v>19981.973046874999</v>
      </c>
      <c r="E4205" s="7">
        <v>58665.795312499999</v>
      </c>
      <c r="F4205" s="7">
        <v>83717.568750000006</v>
      </c>
      <c r="G4205" s="7">
        <v>21509.379296874999</v>
      </c>
      <c r="H4205" s="7">
        <v>48668.029687499999</v>
      </c>
      <c r="I4205" s="7">
        <v>18306.437890624999</v>
      </c>
      <c r="J4205" s="7">
        <v>44358.799218749999</v>
      </c>
      <c r="K4205" s="7">
        <f>AVERAGE(Tableau3[[#This Row],[Abundance+δ EtOH1]:[Abundance+δ EtOH4]])</f>
        <v>47197.808007812499</v>
      </c>
      <c r="L4205" s="7">
        <f>AVERAGE(Tableau3[[#This Row],[Abundance+δ Control1]:[Abundance+δ Control4]])</f>
        <v>33210.661523437499</v>
      </c>
      <c r="M4205" s="7">
        <f>STDEV(Tableau3[[#This Row],[Abundance+δ EtOH1]:[Abundance+δ EtOH4]])</f>
        <v>29650.07983889095</v>
      </c>
      <c r="N4205" s="7">
        <f>STDEV(Tableau3[[#This Row],[Abundance+δ Control1]:[Abundance+δ Control4]])</f>
        <v>15516.304247205835</v>
      </c>
      <c r="O4205" s="19">
        <f>_xlfn.T.TEST(Tableau3[[#This Row],[Abundance+δ EtOH1]:[Abundance+δ EtOH4]],Tableau3[[#This Row],[Abundance+δ Control1]:[Abundance+δ Control4]],2,2)</f>
        <v>0.4352105905573066</v>
      </c>
      <c r="P4205" s="7">
        <v>4204</v>
      </c>
      <c r="Q4205" s="7">
        <f>(Tableau3[[#This Row],[p-value]]*4872)/Tableau3[[#This Row],[Ranking]]</f>
        <v>0.50436393843843907</v>
      </c>
      <c r="R4205" s="7">
        <v>0.37414576143595679</v>
      </c>
      <c r="S4205" s="7" t="s">
        <v>38</v>
      </c>
      <c r="T4205" s="7" t="s">
        <v>38</v>
      </c>
    </row>
    <row r="4206" spans="1:20" x14ac:dyDescent="0.3">
      <c r="A4206" s="6" t="s">
        <v>7208</v>
      </c>
      <c r="B4206" s="44" t="s">
        <v>7209</v>
      </c>
      <c r="C4206" s="6">
        <v>51217079.339257799</v>
      </c>
      <c r="D4206" s="6">
        <v>50486588.338281304</v>
      </c>
      <c r="E4206" s="6">
        <v>121055065.20351601</v>
      </c>
      <c r="F4206" s="6">
        <v>121362506.164453</v>
      </c>
      <c r="G4206" s="6">
        <v>69129469.637109399</v>
      </c>
      <c r="H4206" s="6">
        <v>88152369.648828089</v>
      </c>
      <c r="I4206" s="6">
        <v>51162217.371484399</v>
      </c>
      <c r="J4206" s="6">
        <v>63057522.931054696</v>
      </c>
      <c r="K4206" s="6">
        <f>AVERAGE(Tableau3[[#This Row],[Abundance+δ EtOH1]:[Abundance+δ EtOH4]])</f>
        <v>86030309.761377037</v>
      </c>
      <c r="L4206" s="6">
        <f>AVERAGE(Tableau3[[#This Row],[Abundance+δ Control1]:[Abundance+δ Control4]])</f>
        <v>67875394.89711915</v>
      </c>
      <c r="M4206" s="6">
        <f>STDEV(Tableau3[[#This Row],[Abundance+δ EtOH1]:[Abundance+δ EtOH4]])</f>
        <v>40621893.692414097</v>
      </c>
      <c r="N4206" s="6">
        <f>STDEV(Tableau3[[#This Row],[Abundance+δ Control1]:[Abundance+δ Control4]])</f>
        <v>15440969.332911022</v>
      </c>
      <c r="O4206" s="18">
        <f>_xlfn.T.TEST(Tableau3[[#This Row],[Abundance+δ EtOH1]:[Abundance+δ EtOH4]],Tableau3[[#This Row],[Abundance+δ Control1]:[Abundance+δ Control4]],2,2)</f>
        <v>0.4354251911596636</v>
      </c>
      <c r="P4206" s="6">
        <v>4205</v>
      </c>
      <c r="Q4206" s="6">
        <f>(Tableau3[[#This Row],[p-value]]*4872)/Tableau3[[#This Row],[Ranking]]</f>
        <v>0.50449263527464472</v>
      </c>
      <c r="R4206" s="6">
        <v>0.2201991090829199</v>
      </c>
      <c r="S4206" s="6" t="s">
        <v>38</v>
      </c>
      <c r="T4206" s="6" t="s">
        <v>38</v>
      </c>
    </row>
    <row r="4207" spans="1:20" x14ac:dyDescent="0.3">
      <c r="A4207" s="7" t="s">
        <v>2019</v>
      </c>
      <c r="B4207" s="45" t="s">
        <v>2020</v>
      </c>
      <c r="C4207" s="7">
        <v>76467.746484375006</v>
      </c>
      <c r="D4207" s="7">
        <v>54632.355859374999</v>
      </c>
      <c r="E4207" s="7">
        <v>76458.853906250006</v>
      </c>
      <c r="F4207" s="7">
        <v>125036.76406250001</v>
      </c>
      <c r="G4207" s="7">
        <v>62398.027734374999</v>
      </c>
      <c r="H4207" s="7">
        <v>57325.230859374999</v>
      </c>
      <c r="I4207" s="7">
        <v>40433.289453124999</v>
      </c>
      <c r="J4207" s="7">
        <v>104888.08828125001</v>
      </c>
      <c r="K4207" s="7">
        <f>AVERAGE(Tableau3[[#This Row],[Abundance+δ EtOH1]:[Abundance+δ EtOH4]])</f>
        <v>83148.930078125006</v>
      </c>
      <c r="L4207" s="7">
        <f>AVERAGE(Tableau3[[#This Row],[Abundance+δ Control1]:[Abundance+δ Control4]])</f>
        <v>66261.159082031256</v>
      </c>
      <c r="M4207" s="7">
        <f>STDEV(Tableau3[[#This Row],[Abundance+δ EtOH1]:[Abundance+δ EtOH4]])</f>
        <v>29761.165828838773</v>
      </c>
      <c r="N4207" s="7">
        <f>STDEV(Tableau3[[#This Row],[Abundance+δ Control1]:[Abundance+δ Control4]])</f>
        <v>27409.810323671496</v>
      </c>
      <c r="O4207" s="19">
        <f>_xlfn.T.TEST(Tableau3[[#This Row],[Abundance+δ EtOH1]:[Abundance+δ EtOH4]],Tableau3[[#This Row],[Abundance+δ Control1]:[Abundance+δ Control4]],2,2)</f>
        <v>0.43580975434089425</v>
      </c>
      <c r="P4207" s="7">
        <v>4206</v>
      </c>
      <c r="Q4207" s="7">
        <f>(Tableau3[[#This Row],[p-value]]*4872)/Tableau3[[#This Row],[Ranking]]</f>
        <v>0.50481814625507293</v>
      </c>
      <c r="R4207" s="7">
        <v>0.30416090393007222</v>
      </c>
      <c r="S4207" s="7" t="s">
        <v>38</v>
      </c>
      <c r="T4207" s="7" t="s">
        <v>38</v>
      </c>
    </row>
    <row r="4208" spans="1:20" x14ac:dyDescent="0.3">
      <c r="A4208" s="6" t="s">
        <v>6667</v>
      </c>
      <c r="B4208" s="44" t="s">
        <v>6668</v>
      </c>
      <c r="C4208" s="6">
        <v>545883.27773437498</v>
      </c>
      <c r="D4208" s="6">
        <v>616036.19277343794</v>
      </c>
      <c r="E4208" s="6">
        <v>1121060.3968750001</v>
      </c>
      <c r="F4208" s="6">
        <v>1657870.70351563</v>
      </c>
      <c r="G4208" s="6">
        <v>665806.26503906294</v>
      </c>
      <c r="H4208" s="6">
        <v>1055978.89492188</v>
      </c>
      <c r="I4208" s="6">
        <v>680666.76406249998</v>
      </c>
      <c r="J4208" s="6">
        <v>611768.68789062498</v>
      </c>
      <c r="K4208" s="6">
        <f>AVERAGE(Tableau3[[#This Row],[Abundance+δ EtOH1]:[Abundance+δ EtOH4]])</f>
        <v>985212.64272461087</v>
      </c>
      <c r="L4208" s="6">
        <f>AVERAGE(Tableau3[[#This Row],[Abundance+δ Control1]:[Abundance+δ Control4]])</f>
        <v>753555.152978517</v>
      </c>
      <c r="M4208" s="6">
        <f>STDEV(Tableau3[[#This Row],[Abundance+δ EtOH1]:[Abundance+δ EtOH4]])</f>
        <v>516470.39966685179</v>
      </c>
      <c r="N4208" s="6">
        <f>STDEV(Tableau3[[#This Row],[Abundance+δ Control1]:[Abundance+δ Control4]])</f>
        <v>203777.74326172849</v>
      </c>
      <c r="O4208" s="18">
        <f>_xlfn.T.TEST(Tableau3[[#This Row],[Abundance+δ EtOH1]:[Abundance+δ EtOH4]],Tableau3[[#This Row],[Abundance+δ Control1]:[Abundance+δ Control4]],2,2)</f>
        <v>0.43597192309579269</v>
      </c>
      <c r="P4208" s="6">
        <v>4207</v>
      </c>
      <c r="Q4208" s="6">
        <f>(Tableau3[[#This Row],[p-value]]*4872)/Tableau3[[#This Row],[Ranking]]</f>
        <v>0.50488595420078486</v>
      </c>
      <c r="R4208" s="6">
        <v>0.2519524672021155</v>
      </c>
      <c r="S4208" s="6" t="s">
        <v>38</v>
      </c>
      <c r="T4208" s="6" t="s">
        <v>38</v>
      </c>
    </row>
    <row r="4209" spans="1:20" x14ac:dyDescent="0.3">
      <c r="A4209" s="7" t="s">
        <v>10254</v>
      </c>
      <c r="B4209" s="45" t="s">
        <v>10255</v>
      </c>
      <c r="C4209" s="7">
        <v>14458.1146484375</v>
      </c>
      <c r="D4209" s="7">
        <v>15771.6498046875</v>
      </c>
      <c r="E4209" s="7">
        <v>42422.674218749999</v>
      </c>
      <c r="F4209" s="7">
        <v>43994.006249999999</v>
      </c>
      <c r="G4209" s="7">
        <v>27813.080468749999</v>
      </c>
      <c r="H4209" s="7">
        <v>25342.410546874999</v>
      </c>
      <c r="I4209" s="7">
        <v>17125.867578124999</v>
      </c>
      <c r="J4209" s="7">
        <v>17830.789453124999</v>
      </c>
      <c r="K4209" s="7">
        <f>AVERAGE(Tableau3[[#This Row],[Abundance+δ EtOH1]:[Abundance+δ EtOH4]])</f>
        <v>29161.611230468749</v>
      </c>
      <c r="L4209" s="7">
        <f>AVERAGE(Tableau3[[#This Row],[Abundance+δ Control1]:[Abundance+δ Control4]])</f>
        <v>22028.037011718749</v>
      </c>
      <c r="M4209" s="7">
        <f>STDEV(Tableau3[[#This Row],[Abundance+δ EtOH1]:[Abundance+δ EtOH4]])</f>
        <v>16241.301387884461</v>
      </c>
      <c r="N4209" s="7">
        <f>STDEV(Tableau3[[#This Row],[Abundance+δ Control1]:[Abundance+δ Control4]])</f>
        <v>5357.2365996555309</v>
      </c>
      <c r="O4209" s="19">
        <f>_xlfn.T.TEST(Tableau3[[#This Row],[Abundance+δ EtOH1]:[Abundance+δ EtOH4]],Tableau3[[#This Row],[Abundance+δ Control1]:[Abundance+δ Control4]],2,2)</f>
        <v>0.43609569691087435</v>
      </c>
      <c r="P4209" s="7">
        <v>4208</v>
      </c>
      <c r="Q4209" s="7">
        <f>(Tableau3[[#This Row],[p-value]]*4872)/Tableau3[[#This Row],[Ranking]]</f>
        <v>0.50490927646144956</v>
      </c>
      <c r="R4209" s="7">
        <v>0.25137582260618518</v>
      </c>
      <c r="S4209" s="7" t="s">
        <v>38</v>
      </c>
      <c r="T4209" s="7" t="s">
        <v>9871</v>
      </c>
    </row>
    <row r="4210" spans="1:20" x14ac:dyDescent="0.3">
      <c r="A4210" s="6" t="s">
        <v>2313</v>
      </c>
      <c r="B4210" s="44" t="s">
        <v>2314</v>
      </c>
      <c r="C4210" s="6">
        <v>3534145.9437500001</v>
      </c>
      <c r="D4210" s="6">
        <v>3246711.0843750001</v>
      </c>
      <c r="E4210" s="6">
        <v>5396030.4984374996</v>
      </c>
      <c r="F4210" s="6">
        <v>5934848.4105468793</v>
      </c>
      <c r="G4210" s="6">
        <v>3777773.8792968802</v>
      </c>
      <c r="H4210" s="6">
        <v>5122411.4417968793</v>
      </c>
      <c r="I4210" s="6">
        <v>3239571.1136718802</v>
      </c>
      <c r="J4210" s="6">
        <v>3310724.6541992198</v>
      </c>
      <c r="K4210" s="6">
        <f>AVERAGE(Tableau3[[#This Row],[Abundance+δ EtOH1]:[Abundance+δ EtOH4]])</f>
        <v>4527933.9842773452</v>
      </c>
      <c r="L4210" s="6">
        <f>AVERAGE(Tableau3[[#This Row],[Abundance+δ Control1]:[Abundance+δ Control4]])</f>
        <v>3862620.2722412152</v>
      </c>
      <c r="M4210" s="6">
        <f>STDEV(Tableau3[[#This Row],[Abundance+δ EtOH1]:[Abundance+δ EtOH4]])</f>
        <v>1336930.1339850277</v>
      </c>
      <c r="N4210" s="6">
        <f>STDEV(Tableau3[[#This Row],[Abundance+δ Control1]:[Abundance+δ Control4]])</f>
        <v>873126.89579731994</v>
      </c>
      <c r="O4210" s="18">
        <f>_xlfn.T.TEST(Tableau3[[#This Row],[Abundance+δ EtOH1]:[Abundance+δ EtOH4]],Tableau3[[#This Row],[Abundance+δ Control1]:[Abundance+δ Control4]],2,2)</f>
        <v>0.43657636950079937</v>
      </c>
      <c r="P4210" s="6">
        <v>4209</v>
      </c>
      <c r="Q4210" s="6">
        <f>(Tableau3[[#This Row],[p-value]]*4872)/Tableau3[[#This Row],[Ranking]]</f>
        <v>0.50534570496742559</v>
      </c>
      <c r="R4210" s="6">
        <v>0.16451271672342971</v>
      </c>
      <c r="S4210" s="6" t="s">
        <v>38</v>
      </c>
      <c r="T4210" s="6" t="s">
        <v>38</v>
      </c>
    </row>
    <row r="4211" spans="1:20" x14ac:dyDescent="0.3">
      <c r="A4211" s="7" t="s">
        <v>6429</v>
      </c>
      <c r="B4211" s="45" t="s">
        <v>6430</v>
      </c>
      <c r="C4211" s="7">
        <v>3084883.6390625001</v>
      </c>
      <c r="D4211" s="7">
        <v>3326768.1195312501</v>
      </c>
      <c r="E4211" s="7">
        <v>5977467.0843749996</v>
      </c>
      <c r="F4211" s="7">
        <v>7545184.8499999996</v>
      </c>
      <c r="G4211" s="7">
        <v>3554542.8070312501</v>
      </c>
      <c r="H4211" s="7">
        <v>5607950.8421874996</v>
      </c>
      <c r="I4211" s="7">
        <v>2685483.3792968802</v>
      </c>
      <c r="J4211" s="7">
        <v>3961610.2503906302</v>
      </c>
      <c r="K4211" s="7">
        <f>AVERAGE(Tableau3[[#This Row],[Abundance+δ EtOH1]:[Abundance+δ EtOH4]])</f>
        <v>4983575.9232421871</v>
      </c>
      <c r="L4211" s="7">
        <f>AVERAGE(Tableau3[[#This Row],[Abundance+δ Control1]:[Abundance+δ Control4]])</f>
        <v>3952396.8197265649</v>
      </c>
      <c r="M4211" s="7">
        <f>STDEV(Tableau3[[#This Row],[Abundance+δ EtOH1]:[Abundance+δ EtOH4]])</f>
        <v>2152495.0191397415</v>
      </c>
      <c r="N4211" s="7">
        <f>STDEV(Tableau3[[#This Row],[Abundance+δ Control1]:[Abundance+δ Control4]])</f>
        <v>1225330.0901594269</v>
      </c>
      <c r="O4211" s="19">
        <f>_xlfn.T.TEST(Tableau3[[#This Row],[Abundance+δ EtOH1]:[Abundance+δ EtOH4]],Tableau3[[#This Row],[Abundance+δ Control1]:[Abundance+δ Control4]],2,2)</f>
        <v>0.43691730758528946</v>
      </c>
      <c r="P4211" s="7">
        <v>4210</v>
      </c>
      <c r="Q4211" s="7">
        <f>(Tableau3[[#This Row],[p-value]]*4872)/Tableau3[[#This Row],[Ranking]]</f>
        <v>0.5056202191343302</v>
      </c>
      <c r="R4211" s="7">
        <v>0.22010909484238059</v>
      </c>
      <c r="S4211" s="7" t="s">
        <v>38</v>
      </c>
      <c r="T4211" s="7" t="s">
        <v>38</v>
      </c>
    </row>
    <row r="4212" spans="1:20" x14ac:dyDescent="0.3">
      <c r="A4212" s="6" t="s">
        <v>7476</v>
      </c>
      <c r="B4212" s="44" t="s">
        <v>7477</v>
      </c>
      <c r="C4212" s="6">
        <v>464333.081445313</v>
      </c>
      <c r="D4212" s="6">
        <v>376682.61513671902</v>
      </c>
      <c r="E4212" s="6">
        <v>576594.85390624998</v>
      </c>
      <c r="F4212" s="6">
        <v>913035.94179687498</v>
      </c>
      <c r="G4212" s="6">
        <v>493972.89833984402</v>
      </c>
      <c r="H4212" s="6">
        <v>620122.83291015599</v>
      </c>
      <c r="I4212" s="6">
        <v>263672.34267578099</v>
      </c>
      <c r="J4212" s="6">
        <v>490536.655664063</v>
      </c>
      <c r="K4212" s="6">
        <f>AVERAGE(Tableau3[[#This Row],[Abundance+δ EtOH1]:[Abundance+δ EtOH4]])</f>
        <v>582661.62307128927</v>
      </c>
      <c r="L4212" s="6">
        <f>AVERAGE(Tableau3[[#This Row],[Abundance+δ Control1]:[Abundance+δ Control4]])</f>
        <v>467076.18239746103</v>
      </c>
      <c r="M4212" s="6">
        <f>STDEV(Tableau3[[#This Row],[Abundance+δ EtOH1]:[Abundance+δ EtOH4]])</f>
        <v>234956.01832012224</v>
      </c>
      <c r="N4212" s="6">
        <f>STDEV(Tableau3[[#This Row],[Abundance+δ Control1]:[Abundance+δ Control4]])</f>
        <v>148402.8597894439</v>
      </c>
      <c r="O4212" s="18">
        <f>_xlfn.T.TEST(Tableau3[[#This Row],[Abundance+δ EtOH1]:[Abundance+δ EtOH4]],Tableau3[[#This Row],[Abundance+δ Control1]:[Abundance+δ Control4]],2,2)</f>
        <v>0.43733970952648138</v>
      </c>
      <c r="P4212" s="6">
        <v>4211</v>
      </c>
      <c r="Q4212" s="6">
        <f>(Tableau3[[#This Row],[p-value]]*4872)/Tableau3[[#This Row],[Ranking]]</f>
        <v>0.50598885414700001</v>
      </c>
      <c r="R4212" s="6">
        <v>0.259179808279424</v>
      </c>
      <c r="S4212" s="6" t="s">
        <v>38</v>
      </c>
      <c r="T4212" s="6" t="s">
        <v>38</v>
      </c>
    </row>
    <row r="4213" spans="1:20" x14ac:dyDescent="0.3">
      <c r="A4213" s="7" t="s">
        <v>6865</v>
      </c>
      <c r="B4213" s="45" t="s">
        <v>6866</v>
      </c>
      <c r="C4213" s="7">
        <v>4131951.6976562501</v>
      </c>
      <c r="D4213" s="7">
        <v>4057803.1937500001</v>
      </c>
      <c r="E4213" s="7">
        <v>9403691.2484374996</v>
      </c>
      <c r="F4213" s="7">
        <v>11129337.240625</v>
      </c>
      <c r="G4213" s="7">
        <v>5163819.5472656293</v>
      </c>
      <c r="H4213" s="7">
        <v>7540282.0453124996</v>
      </c>
      <c r="I4213" s="7">
        <v>3905848.3109375001</v>
      </c>
      <c r="J4213" s="7">
        <v>5577534.7874999996</v>
      </c>
      <c r="K4213" s="7">
        <f>AVERAGE(Tableau3[[#This Row],[Abundance+δ EtOH1]:[Abundance+δ EtOH4]])</f>
        <v>7180695.8451171871</v>
      </c>
      <c r="L4213" s="7">
        <f>AVERAGE(Tableau3[[#This Row],[Abundance+δ Control1]:[Abundance+δ Control4]])</f>
        <v>5546871.1727539068</v>
      </c>
      <c r="M4213" s="7">
        <f>STDEV(Tableau3[[#This Row],[Abundance+δ EtOH1]:[Abundance+δ EtOH4]])</f>
        <v>3632298.4836116112</v>
      </c>
      <c r="N4213" s="7">
        <f>STDEV(Tableau3[[#This Row],[Abundance+δ Control1]:[Abundance+δ Control4]])</f>
        <v>1507128.809458286</v>
      </c>
      <c r="O4213" s="19">
        <f>_xlfn.T.TEST(Tableau3[[#This Row],[Abundance+δ EtOH1]:[Abundance+δ EtOH4]],Tableau3[[#This Row],[Abundance+δ Control1]:[Abundance+δ Control4]],2,2)</f>
        <v>0.4378263422649355</v>
      </c>
      <c r="P4213" s="7">
        <v>4212</v>
      </c>
      <c r="Q4213" s="7">
        <f>(Tableau3[[#This Row],[p-value]]*4872)/Tableau3[[#This Row],[Ranking]]</f>
        <v>0.50643160957140687</v>
      </c>
      <c r="R4213" s="7">
        <v>0.24442708575110589</v>
      </c>
      <c r="S4213" s="7" t="s">
        <v>38</v>
      </c>
      <c r="T4213" s="7" t="s">
        <v>38</v>
      </c>
    </row>
    <row r="4214" spans="1:20" x14ac:dyDescent="0.3">
      <c r="A4214" s="6" t="s">
        <v>10256</v>
      </c>
      <c r="B4214" s="44" t="s">
        <v>10257</v>
      </c>
      <c r="C4214" s="6">
        <v>0.1</v>
      </c>
      <c r="D4214" s="6">
        <v>0.1</v>
      </c>
      <c r="E4214" s="6">
        <v>51821.514062499999</v>
      </c>
      <c r="F4214" s="6">
        <v>43523.115624999999</v>
      </c>
      <c r="G4214" s="6">
        <v>0.1</v>
      </c>
      <c r="H4214" s="6">
        <v>25536.092187499999</v>
      </c>
      <c r="I4214" s="6">
        <v>18857.076562499999</v>
      </c>
      <c r="J4214" s="6">
        <v>0.1</v>
      </c>
      <c r="K4214" s="6">
        <f>AVERAGE(Tableau3[[#This Row],[Abundance+δ EtOH1]:[Abundance+δ EtOH4]])</f>
        <v>23836.207421874999</v>
      </c>
      <c r="L4214" s="6">
        <f>AVERAGE(Tableau3[[#This Row],[Abundance+δ Control1]:[Abundance+δ Control4]])</f>
        <v>11098.342187499999</v>
      </c>
      <c r="M4214" s="6">
        <f>STDEV(Tableau3[[#This Row],[Abundance+δ EtOH1]:[Abundance+δ EtOH4]])</f>
        <v>27731.280631700665</v>
      </c>
      <c r="N4214" s="6">
        <f>STDEV(Tableau3[[#This Row],[Abundance+δ Control1]:[Abundance+δ Control4]])</f>
        <v>13102.016937213855</v>
      </c>
      <c r="O4214" s="18">
        <f>_xlfn.T.TEST(Tableau3[[#This Row],[Abundance+δ EtOH1]:[Abundance+δ EtOH4]],Tableau3[[#This Row],[Abundance+δ Control1]:[Abundance+δ Control4]],2,2)</f>
        <v>0.43798232767312506</v>
      </c>
      <c r="P4214" s="6">
        <v>4213</v>
      </c>
      <c r="Q4214" s="6">
        <f>(Tableau3[[#This Row],[p-value]]*4872)/Tableau3[[#This Row],[Ranking]]</f>
        <v>0.50649178742546064</v>
      </c>
      <c r="R4214" s="6">
        <v>0.78088242161047072</v>
      </c>
      <c r="S4214" s="6" t="s">
        <v>38</v>
      </c>
      <c r="T4214" s="6" t="s">
        <v>9871</v>
      </c>
    </row>
    <row r="4215" spans="1:20" x14ac:dyDescent="0.3">
      <c r="A4215" s="7" t="s">
        <v>7210</v>
      </c>
      <c r="B4215" s="45" t="s">
        <v>7211</v>
      </c>
      <c r="C4215" s="7">
        <v>4201545.6722656293</v>
      </c>
      <c r="D4215" s="7">
        <v>3636532.4417968802</v>
      </c>
      <c r="E4215" s="7">
        <v>9118622.5140624996</v>
      </c>
      <c r="F4215" s="7">
        <v>13047082.4476563</v>
      </c>
      <c r="G4215" s="7">
        <v>5097286.3812499996</v>
      </c>
      <c r="H4215" s="7">
        <v>7193988.4984374996</v>
      </c>
      <c r="I4215" s="7">
        <v>3781554.6175781302</v>
      </c>
      <c r="J4215" s="7">
        <v>6181463.5277343793</v>
      </c>
      <c r="K4215" s="7">
        <f>AVERAGE(Tableau3[[#This Row],[Abundance+δ EtOH1]:[Abundance+δ EtOH4]])</f>
        <v>7500945.768945327</v>
      </c>
      <c r="L4215" s="7">
        <f>AVERAGE(Tableau3[[#This Row],[Abundance+δ Control1]:[Abundance+δ Control4]])</f>
        <v>5563573.2562500024</v>
      </c>
      <c r="M4215" s="7">
        <f>STDEV(Tableau3[[#This Row],[Abundance+δ EtOH1]:[Abundance+δ EtOH4]])</f>
        <v>4442080.6488119429</v>
      </c>
      <c r="N4215" s="7">
        <f>STDEV(Tableau3[[#This Row],[Abundance+δ Control1]:[Abundance+δ Control4]])</f>
        <v>1464360.6258846188</v>
      </c>
      <c r="O4215" s="19">
        <f>_xlfn.T.TEST(Tableau3[[#This Row],[Abundance+δ EtOH1]:[Abundance+δ EtOH4]],Tableau3[[#This Row],[Abundance+δ Control1]:[Abundance+δ Control4]],2,2)</f>
        <v>0.43913141091836783</v>
      </c>
      <c r="P4215" s="7">
        <v>4214</v>
      </c>
      <c r="Q4215" s="7">
        <f>(Tableau3[[#This Row],[p-value]]*4872)/Tableau3[[#This Row],[Ranking]]</f>
        <v>0.50770010298867774</v>
      </c>
      <c r="R4215" s="7">
        <v>0.29820932681041018</v>
      </c>
      <c r="S4215" s="7" t="s">
        <v>38</v>
      </c>
      <c r="T4215" s="7" t="s">
        <v>38</v>
      </c>
    </row>
    <row r="4216" spans="1:20" x14ac:dyDescent="0.3">
      <c r="A4216" s="6" t="s">
        <v>8730</v>
      </c>
      <c r="B4216" s="44" t="s">
        <v>8731</v>
      </c>
      <c r="C4216" s="6">
        <v>147137.770654297</v>
      </c>
      <c r="D4216" s="6">
        <v>143198.684960938</v>
      </c>
      <c r="E4216" s="6">
        <v>239337.43593750001</v>
      </c>
      <c r="F4216" s="6">
        <v>67566.030175781299</v>
      </c>
      <c r="G4216" s="6">
        <v>237198.85390625001</v>
      </c>
      <c r="H4216" s="6">
        <v>249637.03750000001</v>
      </c>
      <c r="I4216" s="6">
        <v>139233.23671875001</v>
      </c>
      <c r="J4216" s="6">
        <v>128264.270654297</v>
      </c>
      <c r="K4216" s="6">
        <f>AVERAGE(Tableau3[[#This Row],[Abundance+δ EtOH1]:[Abundance+δ EtOH4]])</f>
        <v>149309.98043212909</v>
      </c>
      <c r="L4216" s="6">
        <f>AVERAGE(Tableau3[[#This Row],[Abundance+δ Control1]:[Abundance+δ Control4]])</f>
        <v>188583.34969482425</v>
      </c>
      <c r="M4216" s="6">
        <f>STDEV(Tableau3[[#This Row],[Abundance+δ EtOH1]:[Abundance+δ EtOH4]])</f>
        <v>70306.667715892763</v>
      </c>
      <c r="N4216" s="6">
        <f>STDEV(Tableau3[[#This Row],[Abundance+δ Control1]:[Abundance+δ Control4]])</f>
        <v>63678.476194581614</v>
      </c>
      <c r="O4216" s="18">
        <f>_xlfn.T.TEST(Tableau3[[#This Row],[Abundance+δ EtOH1]:[Abundance+δ EtOH4]],Tableau3[[#This Row],[Abundance+δ Control1]:[Abundance+δ Control4]],2,2)</f>
        <v>0.43933042936259631</v>
      </c>
      <c r="P4216" s="6">
        <v>4215</v>
      </c>
      <c r="Q4216" s="6">
        <f>(Tableau3[[#This Row],[p-value]]*4872)/Tableau3[[#This Row],[Ranking]]</f>
        <v>0.50780969201769133</v>
      </c>
      <c r="R4216" s="6">
        <v>-0.3410957714853568</v>
      </c>
      <c r="S4216" s="6" t="s">
        <v>38</v>
      </c>
      <c r="T4216" s="6" t="s">
        <v>38</v>
      </c>
    </row>
    <row r="4217" spans="1:20" x14ac:dyDescent="0.3">
      <c r="A4217" s="7" t="s">
        <v>9444</v>
      </c>
      <c r="B4217" s="45" t="s">
        <v>9445</v>
      </c>
      <c r="C4217" s="7">
        <v>10679.9720703125</v>
      </c>
      <c r="D4217" s="7">
        <v>12534.098046875</v>
      </c>
      <c r="E4217" s="7">
        <v>0.1</v>
      </c>
      <c r="F4217" s="7">
        <v>0.1</v>
      </c>
      <c r="G4217" s="7">
        <v>9753.6341796875004</v>
      </c>
      <c r="H4217" s="7">
        <v>12710.2474609375</v>
      </c>
      <c r="I4217" s="7">
        <v>8986.4310546875004</v>
      </c>
      <c r="J4217" s="7">
        <v>4325.6810546875004</v>
      </c>
      <c r="K4217" s="7">
        <f>AVERAGE(Tableau3[[#This Row],[Abundance+δ EtOH1]:[Abundance+δ EtOH4]])</f>
        <v>5803.5675292968745</v>
      </c>
      <c r="L4217" s="7">
        <f>AVERAGE(Tableau3[[#This Row],[Abundance+δ Control1]:[Abundance+δ Control4]])</f>
        <v>8943.9984375000004</v>
      </c>
      <c r="M4217" s="7">
        <f>STDEV(Tableau3[[#This Row],[Abundance+δ EtOH1]:[Abundance+δ EtOH4]])</f>
        <v>6743.8819934044577</v>
      </c>
      <c r="N4217" s="7">
        <f>STDEV(Tableau3[[#This Row],[Abundance+δ Control1]:[Abundance+δ Control4]])</f>
        <v>3472.3094004308291</v>
      </c>
      <c r="O4217" s="19">
        <f>_xlfn.T.TEST(Tableau3[[#This Row],[Abundance+δ EtOH1]:[Abundance+δ EtOH4]],Tableau3[[#This Row],[Abundance+δ Control1]:[Abundance+δ Control4]],2,2)</f>
        <v>0.43934007173038758</v>
      </c>
      <c r="P4217" s="7">
        <v>4216</v>
      </c>
      <c r="Q4217" s="7">
        <f>(Tableau3[[#This Row],[p-value]]*4872)/Tableau3[[#This Row],[Ranking]]</f>
        <v>0.50770038649678573</v>
      </c>
      <c r="R4217" s="7">
        <v>-0.3998839774525087</v>
      </c>
      <c r="S4217" s="7" t="s">
        <v>38</v>
      </c>
      <c r="T4217" s="7" t="s">
        <v>38</v>
      </c>
    </row>
    <row r="4218" spans="1:20" x14ac:dyDescent="0.3">
      <c r="A4218" s="6" t="s">
        <v>5048</v>
      </c>
      <c r="B4218" s="44" t="s">
        <v>5049</v>
      </c>
      <c r="C4218" s="6">
        <v>4046054.0746093802</v>
      </c>
      <c r="D4218" s="6">
        <v>3491921.1529785199</v>
      </c>
      <c r="E4218" s="6">
        <v>9136234.762353519</v>
      </c>
      <c r="F4218" s="6">
        <v>11978387.613671901</v>
      </c>
      <c r="G4218" s="6">
        <v>4918899.5863281293</v>
      </c>
      <c r="H4218" s="6">
        <v>7655404.8561035199</v>
      </c>
      <c r="I4218" s="6">
        <v>3581944.0760742198</v>
      </c>
      <c r="J4218" s="6">
        <v>5158095.9032226596</v>
      </c>
      <c r="K4218" s="6">
        <f>AVERAGE(Tableau3[[#This Row],[Abundance+δ EtOH1]:[Abundance+δ EtOH4]])</f>
        <v>7163149.4009033293</v>
      </c>
      <c r="L4218" s="6">
        <f>AVERAGE(Tableau3[[#This Row],[Abundance+δ Control1]:[Abundance+δ Control4]])</f>
        <v>5328586.1054321323</v>
      </c>
      <c r="M4218" s="6">
        <f>STDEV(Tableau3[[#This Row],[Abundance+δ EtOH1]:[Abundance+δ EtOH4]])</f>
        <v>4093644.8718650206</v>
      </c>
      <c r="N4218" s="6">
        <f>STDEV(Tableau3[[#This Row],[Abundance+δ Control1]:[Abundance+δ Control4]])</f>
        <v>1699191.3596551795</v>
      </c>
      <c r="O4218" s="18">
        <f>_xlfn.T.TEST(Tableau3[[#This Row],[Abundance+δ EtOH1]:[Abundance+δ EtOH4]],Tableau3[[#This Row],[Abundance+δ Control1]:[Abundance+δ Control4]],2,2)</f>
        <v>0.4394513976800859</v>
      </c>
      <c r="P4218" s="6">
        <v>4217</v>
      </c>
      <c r="Q4218" s="6">
        <f>(Tableau3[[#This Row],[p-value]]*4872)/Tableau3[[#This Row],[Ranking]]</f>
        <v>0.50770861026734138</v>
      </c>
      <c r="R4218" s="6">
        <v>0.29547836630041441</v>
      </c>
      <c r="S4218" s="6" t="s">
        <v>38</v>
      </c>
      <c r="T4218" s="6" t="s">
        <v>38</v>
      </c>
    </row>
    <row r="4219" spans="1:20" x14ac:dyDescent="0.3">
      <c r="A4219" s="7" t="s">
        <v>9523</v>
      </c>
      <c r="B4219" s="45" t="s">
        <v>9524</v>
      </c>
      <c r="C4219" s="7">
        <v>9928.7394042968808</v>
      </c>
      <c r="D4219" s="7">
        <v>3054.4933105468799</v>
      </c>
      <c r="E4219" s="7">
        <v>0.1</v>
      </c>
      <c r="F4219" s="7">
        <v>0.1</v>
      </c>
      <c r="G4219" s="7">
        <v>2994.7223144531299</v>
      </c>
      <c r="H4219" s="7">
        <v>19100.369531249999</v>
      </c>
      <c r="I4219" s="7">
        <v>4751.8365722656299</v>
      </c>
      <c r="J4219" s="7">
        <v>1553.9809814453099</v>
      </c>
      <c r="K4219" s="7">
        <f>AVERAGE(Tableau3[[#This Row],[Abundance+δ EtOH1]:[Abundance+δ EtOH4]])</f>
        <v>3245.8581787109406</v>
      </c>
      <c r="L4219" s="7">
        <f>AVERAGE(Tableau3[[#This Row],[Abundance+δ Control1]:[Abundance+δ Control4]])</f>
        <v>7100.2273498535178</v>
      </c>
      <c r="M4219" s="7">
        <f>STDEV(Tableau3[[#This Row],[Abundance+δ EtOH1]:[Abundance+δ EtOH4]])</f>
        <v>4682.143892755199</v>
      </c>
      <c r="N4219" s="7">
        <f>STDEV(Tableau3[[#This Row],[Abundance+δ Control1]:[Abundance+δ Control4]])</f>
        <v>8106.2603789246341</v>
      </c>
      <c r="O4219" s="19">
        <f>_xlfn.T.TEST(Tableau3[[#This Row],[Abundance+δ EtOH1]:[Abundance+δ EtOH4]],Tableau3[[#This Row],[Abundance+δ Control1]:[Abundance+δ Control4]],2,2)</f>
        <v>0.44173556331206609</v>
      </c>
      <c r="P4219" s="7">
        <v>4218</v>
      </c>
      <c r="Q4219" s="7">
        <f>(Tableau3[[#This Row],[p-value]]*4872)/Tableau3[[#This Row],[Ranking]]</f>
        <v>0.51022656814992562</v>
      </c>
      <c r="R4219" s="7">
        <v>-0.63175728175043599</v>
      </c>
      <c r="S4219" s="7" t="s">
        <v>38</v>
      </c>
      <c r="T4219" s="7" t="s">
        <v>38</v>
      </c>
    </row>
    <row r="4220" spans="1:20" x14ac:dyDescent="0.3">
      <c r="A4220" s="6" t="s">
        <v>4122</v>
      </c>
      <c r="B4220" s="44" t="s">
        <v>4123</v>
      </c>
      <c r="C4220" s="6">
        <v>20514434.691796899</v>
      </c>
      <c r="D4220" s="6">
        <v>20881329.265039101</v>
      </c>
      <c r="E4220" s="6">
        <v>37197268.093164101</v>
      </c>
      <c r="F4220" s="6">
        <v>49666692.267968804</v>
      </c>
      <c r="G4220" s="6">
        <v>28645696.9164063</v>
      </c>
      <c r="H4220" s="6">
        <v>31752871.441796899</v>
      </c>
      <c r="I4220" s="6">
        <v>19096119.081445299</v>
      </c>
      <c r="J4220" s="6">
        <v>23845751.229882799</v>
      </c>
      <c r="K4220" s="6">
        <f>AVERAGE(Tableau3[[#This Row],[Abundance+δ EtOH1]:[Abundance+δ EtOH4]])</f>
        <v>32064931.079492226</v>
      </c>
      <c r="L4220" s="6">
        <f>AVERAGE(Tableau3[[#This Row],[Abundance+δ Control1]:[Abundance+δ Control4]])</f>
        <v>25835109.667382829</v>
      </c>
      <c r="M4220" s="6">
        <f>STDEV(Tableau3[[#This Row],[Abundance+δ EtOH1]:[Abundance+δ EtOH4]])</f>
        <v>14078941.680212425</v>
      </c>
      <c r="N4220" s="6">
        <f>STDEV(Tableau3[[#This Row],[Abundance+δ Control1]:[Abundance+δ Control4]])</f>
        <v>5546495.7770138076</v>
      </c>
      <c r="O4220" s="18">
        <f>_xlfn.T.TEST(Tableau3[[#This Row],[Abundance+δ EtOH1]:[Abundance+δ EtOH4]],Tableau3[[#This Row],[Abundance+δ Control1]:[Abundance+δ Control4]],2,2)</f>
        <v>0.44177602201887395</v>
      </c>
      <c r="P4220" s="6">
        <v>4219</v>
      </c>
      <c r="Q4220" s="6">
        <f>(Tableau3[[#This Row],[p-value]]*4872)/Tableau3[[#This Row],[Ranking]]</f>
        <v>0.5101523534666873</v>
      </c>
      <c r="R4220" s="6">
        <v>0.20379095372423789</v>
      </c>
      <c r="S4220" s="6" t="s">
        <v>38</v>
      </c>
      <c r="T4220" s="6" t="s">
        <v>38</v>
      </c>
    </row>
    <row r="4221" spans="1:20" x14ac:dyDescent="0.3">
      <c r="A4221" s="7" t="s">
        <v>9456</v>
      </c>
      <c r="B4221" s="45" t="s">
        <v>9457</v>
      </c>
      <c r="C4221" s="7">
        <v>179872.175195313</v>
      </c>
      <c r="D4221" s="7">
        <v>135422.91250000001</v>
      </c>
      <c r="E4221" s="7">
        <v>380653.49843749998</v>
      </c>
      <c r="F4221" s="7">
        <v>393933.56484374998</v>
      </c>
      <c r="G4221" s="7">
        <v>229085.751367188</v>
      </c>
      <c r="H4221" s="7">
        <v>283875.33437499998</v>
      </c>
      <c r="I4221" s="7">
        <v>182008.41250000001</v>
      </c>
      <c r="J4221" s="7">
        <v>155723.02187500001</v>
      </c>
      <c r="K4221" s="7">
        <f>AVERAGE(Tableau3[[#This Row],[Abundance+δ EtOH1]:[Abundance+δ EtOH4]])</f>
        <v>272470.53774414072</v>
      </c>
      <c r="L4221" s="7">
        <f>AVERAGE(Tableau3[[#This Row],[Abundance+δ Control1]:[Abundance+δ Control4]])</f>
        <v>212673.130029297</v>
      </c>
      <c r="M4221" s="7">
        <f>STDEV(Tableau3[[#This Row],[Abundance+δ EtOH1]:[Abundance+δ EtOH4]])</f>
        <v>133931.98307146307</v>
      </c>
      <c r="N4221" s="7">
        <f>STDEV(Tableau3[[#This Row],[Abundance+δ Control1]:[Abundance+δ Control4]])</f>
        <v>56340.535327021011</v>
      </c>
      <c r="O4221" s="19">
        <f>_xlfn.T.TEST(Tableau3[[#This Row],[Abundance+δ EtOH1]:[Abundance+δ EtOH4]],Tableau3[[#This Row],[Abundance+δ Control1]:[Abundance+δ Control4]],2,2)</f>
        <v>0.44193493384275645</v>
      </c>
      <c r="P4221" s="7">
        <v>4220</v>
      </c>
      <c r="Q4221" s="7">
        <f>(Tableau3[[#This Row],[p-value]]*4872)/Tableau3[[#This Row],[Ranking]]</f>
        <v>0.51021492836064208</v>
      </c>
      <c r="R4221" s="7">
        <v>0.25591150676809071</v>
      </c>
      <c r="S4221" s="7" t="s">
        <v>38</v>
      </c>
      <c r="T4221" s="7" t="s">
        <v>38</v>
      </c>
    </row>
    <row r="4222" spans="1:20" x14ac:dyDescent="0.3">
      <c r="A4222" s="6" t="s">
        <v>8004</v>
      </c>
      <c r="B4222" s="44" t="s">
        <v>8005</v>
      </c>
      <c r="C4222" s="6">
        <v>447622.24257812498</v>
      </c>
      <c r="D4222" s="6">
        <v>466436.53554687498</v>
      </c>
      <c r="E4222" s="6">
        <v>973789.49648437498</v>
      </c>
      <c r="F4222" s="6">
        <v>1065940.5531250001</v>
      </c>
      <c r="G4222" s="6">
        <v>612575.38417968794</v>
      </c>
      <c r="H4222" s="6">
        <v>769536.60195312498</v>
      </c>
      <c r="I4222" s="6">
        <v>465132.58828124998</v>
      </c>
      <c r="J4222" s="6">
        <v>525753.59511718794</v>
      </c>
      <c r="K4222" s="6">
        <f>AVERAGE(Tableau3[[#This Row],[Abundance+δ EtOH1]:[Abundance+δ EtOH4]])</f>
        <v>738447.20693359373</v>
      </c>
      <c r="L4222" s="6">
        <f>AVERAGE(Tableau3[[#This Row],[Abundance+δ Control1]:[Abundance+δ Control4]])</f>
        <v>593249.54238281271</v>
      </c>
      <c r="M4222" s="6">
        <f>STDEV(Tableau3[[#This Row],[Abundance+δ EtOH1]:[Abundance+δ EtOH4]])</f>
        <v>327213.92100136442</v>
      </c>
      <c r="N4222" s="6">
        <f>STDEV(Tableau3[[#This Row],[Abundance+δ Control1]:[Abundance+δ Control4]])</f>
        <v>132187.08000235958</v>
      </c>
      <c r="O4222" s="18">
        <f>_xlfn.T.TEST(Tableau3[[#This Row],[Abundance+δ EtOH1]:[Abundance+δ EtOH4]],Tableau3[[#This Row],[Abundance+δ Control1]:[Abundance+δ Control4]],2,2)</f>
        <v>0.44205093388029698</v>
      </c>
      <c r="P4222" s="6">
        <v>4221</v>
      </c>
      <c r="Q4222" s="6">
        <f>(Tableau3[[#This Row],[p-value]]*4872)/Tableau3[[#This Row],[Ranking]]</f>
        <v>0.51022794358322832</v>
      </c>
      <c r="R4222" s="6">
        <v>0.19749424545097891</v>
      </c>
      <c r="S4222" s="6" t="s">
        <v>38</v>
      </c>
      <c r="T4222" s="6" t="s">
        <v>38</v>
      </c>
    </row>
    <row r="4223" spans="1:20" x14ac:dyDescent="0.3">
      <c r="A4223" s="7" t="s">
        <v>1019</v>
      </c>
      <c r="B4223" s="45" t="s">
        <v>1020</v>
      </c>
      <c r="C4223" s="7">
        <v>83591.578515625006</v>
      </c>
      <c r="D4223" s="7">
        <v>78897.989648437506</v>
      </c>
      <c r="E4223" s="7">
        <v>188414.608789063</v>
      </c>
      <c r="F4223" s="7">
        <v>206674.53750000001</v>
      </c>
      <c r="G4223" s="7">
        <v>105092.800195313</v>
      </c>
      <c r="H4223" s="7">
        <v>140934.72500000001</v>
      </c>
      <c r="I4223" s="7">
        <v>121687.530664063</v>
      </c>
      <c r="J4223" s="7">
        <v>67363.516992187506</v>
      </c>
      <c r="K4223" s="7">
        <f>AVERAGE(Tableau3[[#This Row],[Abundance+δ EtOH1]:[Abundance+δ EtOH4]])</f>
        <v>139394.67861328137</v>
      </c>
      <c r="L4223" s="7">
        <f>AVERAGE(Tableau3[[#This Row],[Abundance+δ Control1]:[Abundance+δ Control4]])</f>
        <v>108769.64321289086</v>
      </c>
      <c r="M4223" s="7">
        <f>STDEV(Tableau3[[#This Row],[Abundance+δ EtOH1]:[Abundance+δ EtOH4]])</f>
        <v>67585.423286567224</v>
      </c>
      <c r="N4223" s="7">
        <f>STDEV(Tableau3[[#This Row],[Abundance+δ Control1]:[Abundance+δ Control4]])</f>
        <v>31248.737391844083</v>
      </c>
      <c r="O4223" s="19">
        <f>_xlfn.T.TEST(Tableau3[[#This Row],[Abundance+δ EtOH1]:[Abundance+δ EtOH4]],Tableau3[[#This Row],[Abundance+δ Control1]:[Abundance+δ Control4]],2,2)</f>
        <v>0.4421973350124675</v>
      </c>
      <c r="P4223" s="7">
        <v>4222</v>
      </c>
      <c r="Q4223" s="7">
        <f>(Tableau3[[#This Row],[p-value]]*4872)/Tableau3[[#This Row],[Ranking]]</f>
        <v>0.51027603414986777</v>
      </c>
      <c r="R4223" s="7">
        <v>0.23750329599651079</v>
      </c>
      <c r="S4223" s="7" t="s">
        <v>38</v>
      </c>
      <c r="T4223" s="7" t="s">
        <v>38</v>
      </c>
    </row>
    <row r="4224" spans="1:20" x14ac:dyDescent="0.3">
      <c r="A4224" s="6" t="s">
        <v>251</v>
      </c>
      <c r="B4224" s="44" t="s">
        <v>252</v>
      </c>
      <c r="C4224" s="6">
        <v>377028.07656249998</v>
      </c>
      <c r="D4224" s="6">
        <v>359527.72890624998</v>
      </c>
      <c r="E4224" s="6">
        <v>891034.76015624998</v>
      </c>
      <c r="F4224" s="6">
        <v>711421.07265624998</v>
      </c>
      <c r="G4224" s="6">
        <v>448683.12343749998</v>
      </c>
      <c r="H4224" s="6">
        <v>657370.01406249998</v>
      </c>
      <c r="I4224" s="6">
        <v>311087.04140624998</v>
      </c>
      <c r="J4224" s="6">
        <v>432293.93789062498</v>
      </c>
      <c r="K4224" s="6">
        <f>AVERAGE(Tableau3[[#This Row],[Abundance+δ EtOH1]:[Abundance+δ EtOH4]])</f>
        <v>584752.90957031248</v>
      </c>
      <c r="L4224" s="6">
        <f>AVERAGE(Tableau3[[#This Row],[Abundance+δ Control1]:[Abundance+δ Control4]])</f>
        <v>462358.52919921873</v>
      </c>
      <c r="M4224" s="6">
        <f>STDEV(Tableau3[[#This Row],[Abundance+δ EtOH1]:[Abundance+δ EtOH4]])</f>
        <v>260595.07784504507</v>
      </c>
      <c r="N4224" s="6">
        <f>STDEV(Tableau3[[#This Row],[Abundance+δ Control1]:[Abundance+δ Control4]])</f>
        <v>143763.04418611954</v>
      </c>
      <c r="O4224" s="18">
        <f>_xlfn.T.TEST(Tableau3[[#This Row],[Abundance+δ EtOH1]:[Abundance+δ EtOH4]],Tableau3[[#This Row],[Abundance+δ Control1]:[Abundance+δ Control4]],2,2)</f>
        <v>0.44225198480049616</v>
      </c>
      <c r="P4224" s="6">
        <v>4223</v>
      </c>
      <c r="Q4224" s="6">
        <f>(Tableau3[[#This Row],[p-value]]*4872)/Tableau3[[#This Row],[Ranking]]</f>
        <v>0.51021825004689014</v>
      </c>
      <c r="R4224" s="6">
        <v>0.232492519683967</v>
      </c>
      <c r="S4224" s="6" t="s">
        <v>38</v>
      </c>
      <c r="T4224" s="6" t="s">
        <v>38</v>
      </c>
    </row>
    <row r="4225" spans="1:20" x14ac:dyDescent="0.3">
      <c r="A4225" s="7" t="s">
        <v>7616</v>
      </c>
      <c r="B4225" s="45" t="s">
        <v>7617</v>
      </c>
      <c r="C4225" s="7">
        <v>2315476.9358154298</v>
      </c>
      <c r="D4225" s="7">
        <v>2329892.3172851601</v>
      </c>
      <c r="E4225" s="7">
        <v>4839266.8548828093</v>
      </c>
      <c r="F4225" s="7">
        <v>5777805.8187499996</v>
      </c>
      <c r="G4225" s="7">
        <v>2812437.6781250001</v>
      </c>
      <c r="H4225" s="7">
        <v>4246861.6522460897</v>
      </c>
      <c r="I4225" s="7">
        <v>2342870.5907226601</v>
      </c>
      <c r="J4225" s="7">
        <v>2641481.7962890598</v>
      </c>
      <c r="K4225" s="7">
        <f>AVERAGE(Tableau3[[#This Row],[Abundance+δ EtOH1]:[Abundance+δ EtOH4]])</f>
        <v>3815610.4816833497</v>
      </c>
      <c r="L4225" s="7">
        <f>AVERAGE(Tableau3[[#This Row],[Abundance+δ Control1]:[Abundance+δ Control4]])</f>
        <v>3010912.9293457023</v>
      </c>
      <c r="M4225" s="7">
        <f>STDEV(Tableau3[[#This Row],[Abundance+δ EtOH1]:[Abundance+δ EtOH4]])</f>
        <v>1765959.7985853625</v>
      </c>
      <c r="N4225" s="7">
        <f>STDEV(Tableau3[[#This Row],[Abundance+δ Control1]:[Abundance+δ Control4]])</f>
        <v>846506.86141158547</v>
      </c>
      <c r="O4225" s="19">
        <f>_xlfn.T.TEST(Tableau3[[#This Row],[Abundance+δ EtOH1]:[Abundance+δ EtOH4]],Tableau3[[#This Row],[Abundance+δ Control1]:[Abundance+δ Control4]],2,2)</f>
        <v>0.44261116263557676</v>
      </c>
      <c r="P4225" s="7">
        <v>4224</v>
      </c>
      <c r="Q4225" s="7">
        <f>(Tableau3[[#This Row],[p-value]]*4872)/Tableau3[[#This Row],[Ranking]]</f>
        <v>0.51051173872171629</v>
      </c>
      <c r="R4225" s="7">
        <v>0.22356327622993369</v>
      </c>
      <c r="S4225" s="7" t="s">
        <v>38</v>
      </c>
      <c r="T4225" s="7" t="s">
        <v>38</v>
      </c>
    </row>
    <row r="4226" spans="1:20" x14ac:dyDescent="0.3">
      <c r="A4226" s="6" t="s">
        <v>10258</v>
      </c>
      <c r="B4226" s="44" t="s">
        <v>10259</v>
      </c>
      <c r="C4226" s="6">
        <v>88085.982812500006</v>
      </c>
      <c r="D4226" s="6">
        <v>76474.865625000006</v>
      </c>
      <c r="E4226" s="6">
        <v>98126.639062500006</v>
      </c>
      <c r="F4226" s="6">
        <v>193281.74062500001</v>
      </c>
      <c r="G4226" s="6">
        <v>44748.088281249999</v>
      </c>
      <c r="H4226" s="6">
        <v>158461.78750000001</v>
      </c>
      <c r="I4226" s="6">
        <v>56320.826562499999</v>
      </c>
      <c r="J4226" s="6">
        <v>74340.310937500006</v>
      </c>
      <c r="K4226" s="6">
        <f>AVERAGE(Tableau3[[#This Row],[Abundance+δ EtOH1]:[Abundance+δ EtOH4]])</f>
        <v>113992.30703125001</v>
      </c>
      <c r="L4226" s="6">
        <f>AVERAGE(Tableau3[[#This Row],[Abundance+δ Control1]:[Abundance+δ Control4]])</f>
        <v>83467.753320312506</v>
      </c>
      <c r="M4226" s="6">
        <f>STDEV(Tableau3[[#This Row],[Abundance+δ EtOH1]:[Abundance+δ EtOH4]])</f>
        <v>53594.868361037159</v>
      </c>
      <c r="N4226" s="6">
        <f>STDEV(Tableau3[[#This Row],[Abundance+δ Control1]:[Abundance+δ Control4]])</f>
        <v>51457.372196563287</v>
      </c>
      <c r="O4226" s="18">
        <f>_xlfn.T.TEST(Tableau3[[#This Row],[Abundance+δ EtOH1]:[Abundance+δ EtOH4]],Tableau3[[#This Row],[Abundance+δ Control1]:[Abundance+δ Control4]],2,2)</f>
        <v>0.44268120090083796</v>
      </c>
      <c r="P4226" s="6">
        <v>4225</v>
      </c>
      <c r="Q4226" s="6">
        <f>(Tableau3[[#This Row],[p-value]]*4872)/Tableau3[[#This Row],[Ranking]]</f>
        <v>0.51047167119263492</v>
      </c>
      <c r="R4226" s="6">
        <v>0.38253386021196573</v>
      </c>
      <c r="S4226" s="6" t="s">
        <v>38</v>
      </c>
      <c r="T4226" s="6" t="s">
        <v>9871</v>
      </c>
    </row>
    <row r="4227" spans="1:20" x14ac:dyDescent="0.3">
      <c r="A4227" s="7" t="s">
        <v>1885</v>
      </c>
      <c r="B4227" s="45" t="s">
        <v>1886</v>
      </c>
      <c r="C4227" s="7">
        <v>3071570.8382812501</v>
      </c>
      <c r="D4227" s="7">
        <v>3161607.1410156302</v>
      </c>
      <c r="E4227" s="7">
        <v>8549884.7523437496</v>
      </c>
      <c r="F4227" s="7">
        <v>10614151.082421901</v>
      </c>
      <c r="G4227" s="7">
        <v>4421371.0960937496</v>
      </c>
      <c r="H4227" s="7">
        <v>6231181.7210937496</v>
      </c>
      <c r="I4227" s="7">
        <v>3683645.0082031302</v>
      </c>
      <c r="J4227" s="7">
        <v>4528438.6874023397</v>
      </c>
      <c r="K4227" s="7">
        <f>AVERAGE(Tableau3[[#This Row],[Abundance+δ EtOH1]:[Abundance+δ EtOH4]])</f>
        <v>6349303.4535156321</v>
      </c>
      <c r="L4227" s="7">
        <f>AVERAGE(Tableau3[[#This Row],[Abundance+δ Control1]:[Abundance+δ Control4]])</f>
        <v>4716159.1281982418</v>
      </c>
      <c r="M4227" s="7">
        <f>STDEV(Tableau3[[#This Row],[Abundance+δ EtOH1]:[Abundance+δ EtOH4]])</f>
        <v>3826940.5634369263</v>
      </c>
      <c r="N4227" s="7">
        <f>STDEV(Tableau3[[#This Row],[Abundance+δ Control1]:[Abundance+δ Control4]])</f>
        <v>1077577.1917806757</v>
      </c>
      <c r="O4227" s="19">
        <f>_xlfn.T.TEST(Tableau3[[#This Row],[Abundance+δ EtOH1]:[Abundance+δ EtOH4]],Tableau3[[#This Row],[Abundance+δ Control1]:[Abundance+δ Control4]],2,2)</f>
        <v>0.44274544310976599</v>
      </c>
      <c r="P4227" s="7">
        <v>4226</v>
      </c>
      <c r="Q4227" s="7">
        <f>(Tableau3[[#This Row],[p-value]]*4872)/Tableau3[[#This Row],[Ranking]]</f>
        <v>0.51042494056573118</v>
      </c>
      <c r="R4227" s="7">
        <v>0.27176850270773661</v>
      </c>
      <c r="S4227" s="7" t="s">
        <v>38</v>
      </c>
      <c r="T4227" s="7" t="s">
        <v>38</v>
      </c>
    </row>
    <row r="4228" spans="1:20" x14ac:dyDescent="0.3">
      <c r="A4228" s="6" t="s">
        <v>9787</v>
      </c>
      <c r="B4228" s="44" t="s">
        <v>9788</v>
      </c>
      <c r="C4228" s="6">
        <v>4116.3578125000004</v>
      </c>
      <c r="D4228" s="6">
        <v>34982.400292968799</v>
      </c>
      <c r="E4228" s="6">
        <v>19655.690820312499</v>
      </c>
      <c r="F4228" s="6">
        <v>86209.340722656299</v>
      </c>
      <c r="G4228" s="6">
        <v>5133.5125976562504</v>
      </c>
      <c r="H4228" s="6">
        <v>35163.504785156299</v>
      </c>
      <c r="I4228" s="6">
        <v>5210.4662109375004</v>
      </c>
      <c r="J4228" s="6">
        <v>34524.734277343799</v>
      </c>
      <c r="K4228" s="6">
        <f>AVERAGE(Tableau3[[#This Row],[Abundance+δ EtOH1]:[Abundance+δ EtOH4]])</f>
        <v>36240.947412109395</v>
      </c>
      <c r="L4228" s="6">
        <f>AVERAGE(Tableau3[[#This Row],[Abundance+δ Control1]:[Abundance+δ Control4]])</f>
        <v>20008.054467773462</v>
      </c>
      <c r="M4228" s="6">
        <f>STDEV(Tableau3[[#This Row],[Abundance+δ EtOH1]:[Abundance+δ EtOH4]])</f>
        <v>35615.933999862486</v>
      </c>
      <c r="N4228" s="6">
        <f>STDEV(Tableau3[[#This Row],[Abundance+δ Control1]:[Abundance+δ Control4]])</f>
        <v>17133.225820813452</v>
      </c>
      <c r="O4228" s="18">
        <f>_xlfn.T.TEST(Tableau3[[#This Row],[Abundance+δ EtOH1]:[Abundance+δ EtOH4]],Tableau3[[#This Row],[Abundance+δ Control1]:[Abundance+δ Control4]],2,2)</f>
        <v>0.44280042962828053</v>
      </c>
      <c r="P4228" s="6">
        <v>4227</v>
      </c>
      <c r="Q4228" s="6">
        <f>(Tableau3[[#This Row],[p-value]]*4872)/Tableau3[[#This Row],[Ranking]]</f>
        <v>0.51036756402862138</v>
      </c>
      <c r="R4228" s="6">
        <v>0.57550629339953518</v>
      </c>
      <c r="S4228" s="6" t="s">
        <v>38</v>
      </c>
      <c r="T4228" s="6" t="s">
        <v>38</v>
      </c>
    </row>
    <row r="4229" spans="1:20" x14ac:dyDescent="0.3">
      <c r="A4229" s="7" t="s">
        <v>6019</v>
      </c>
      <c r="B4229" s="45" t="s">
        <v>6020</v>
      </c>
      <c r="C4229" s="7">
        <v>10411985.4400879</v>
      </c>
      <c r="D4229" s="7">
        <v>9499357.7225585897</v>
      </c>
      <c r="E4229" s="7">
        <v>25294756.216210902</v>
      </c>
      <c r="F4229" s="7">
        <v>28075021.928125001</v>
      </c>
      <c r="G4229" s="7">
        <v>14569228.733789099</v>
      </c>
      <c r="H4229" s="7">
        <v>16982412.129296899</v>
      </c>
      <c r="I4229" s="7">
        <v>11410518.098046901</v>
      </c>
      <c r="J4229" s="7">
        <v>13900542.570092799</v>
      </c>
      <c r="K4229" s="7">
        <f>AVERAGE(Tableau3[[#This Row],[Abundance+δ EtOH1]:[Abundance+δ EtOH4]])</f>
        <v>18320280.3267456</v>
      </c>
      <c r="L4229" s="7">
        <f>AVERAGE(Tableau3[[#This Row],[Abundance+δ Control1]:[Abundance+δ Control4]])</f>
        <v>14215675.382806424</v>
      </c>
      <c r="M4229" s="7">
        <f>STDEV(Tableau3[[#This Row],[Abundance+δ EtOH1]:[Abundance+δ EtOH4]])</f>
        <v>9732216.2814336736</v>
      </c>
      <c r="N4229" s="7">
        <f>STDEV(Tableau3[[#This Row],[Abundance+δ Control1]:[Abundance+δ Control4]])</f>
        <v>2291145.8762127538</v>
      </c>
      <c r="O4229" s="19">
        <f>_xlfn.T.TEST(Tableau3[[#This Row],[Abundance+δ EtOH1]:[Abundance+δ EtOH4]],Tableau3[[#This Row],[Abundance+δ Control1]:[Abundance+δ Control4]],2,2)</f>
        <v>0.4430028186597389</v>
      </c>
      <c r="P4229" s="7">
        <v>4228</v>
      </c>
      <c r="Q4229" s="7">
        <f>(Tableau3[[#This Row],[p-value]]*4872)/Tableau3[[#This Row],[Ranking]]</f>
        <v>0.51048006918407007</v>
      </c>
      <c r="R4229" s="7">
        <v>0.2356980630320496</v>
      </c>
      <c r="S4229" s="7" t="s">
        <v>38</v>
      </c>
      <c r="T4229" s="7" t="s">
        <v>38</v>
      </c>
    </row>
    <row r="4230" spans="1:20" x14ac:dyDescent="0.3">
      <c r="A4230" s="6" t="s">
        <v>5665</v>
      </c>
      <c r="B4230" s="44" t="s">
        <v>5666</v>
      </c>
      <c r="C4230" s="6">
        <v>7073009.9007812496</v>
      </c>
      <c r="D4230" s="6">
        <v>9056102.5316406302</v>
      </c>
      <c r="E4230" s="6">
        <v>14314354.163476599</v>
      </c>
      <c r="F4230" s="6">
        <v>17264710.171289101</v>
      </c>
      <c r="G4230" s="6">
        <v>10116471.084375</v>
      </c>
      <c r="H4230" s="6">
        <v>12834053.9398438</v>
      </c>
      <c r="I4230" s="6">
        <v>7275823.2328124996</v>
      </c>
      <c r="J4230" s="6">
        <v>8872454.6175781302</v>
      </c>
      <c r="K4230" s="6">
        <f>AVERAGE(Tableau3[[#This Row],[Abundance+δ EtOH1]:[Abundance+δ EtOH4]])</f>
        <v>11927044.191796895</v>
      </c>
      <c r="L4230" s="6">
        <f>AVERAGE(Tableau3[[#This Row],[Abundance+δ Control1]:[Abundance+δ Control4]])</f>
        <v>9774700.7186523564</v>
      </c>
      <c r="M4230" s="6">
        <f>STDEV(Tableau3[[#This Row],[Abundance+δ EtOH1]:[Abundance+δ EtOH4]])</f>
        <v>4690198.3584167799</v>
      </c>
      <c r="N4230" s="6">
        <f>STDEV(Tableau3[[#This Row],[Abundance+δ Control1]:[Abundance+δ Control4]])</f>
        <v>2347685.7988979765</v>
      </c>
      <c r="O4230" s="18">
        <f>_xlfn.T.TEST(Tableau3[[#This Row],[Abundance+δ EtOH1]:[Abundance+δ EtOH4]],Tableau3[[#This Row],[Abundance+δ Control1]:[Abundance+δ Control4]],2,2)</f>
        <v>0.44317928552436164</v>
      </c>
      <c r="P4230" s="6">
        <v>4229</v>
      </c>
      <c r="Q4230" s="6">
        <f>(Tableau3[[#This Row],[p-value]]*4872)/Tableau3[[#This Row],[Ranking]]</f>
        <v>0.51056265761993147</v>
      </c>
      <c r="R4230" s="6">
        <v>0.1646279846287419</v>
      </c>
      <c r="S4230" s="6" t="s">
        <v>38</v>
      </c>
      <c r="T4230" s="6" t="s">
        <v>38</v>
      </c>
    </row>
    <row r="4231" spans="1:20" x14ac:dyDescent="0.3">
      <c r="A4231" s="7" t="s">
        <v>8052</v>
      </c>
      <c r="B4231" s="45" t="s">
        <v>8053</v>
      </c>
      <c r="C4231" s="7">
        <v>1457.9585205078099</v>
      </c>
      <c r="D4231" s="7">
        <v>2772.8587890624999</v>
      </c>
      <c r="E4231" s="7">
        <v>89642.683984375006</v>
      </c>
      <c r="F4231" s="7">
        <v>10657.3814941406</v>
      </c>
      <c r="G4231" s="7">
        <v>12446.637963867201</v>
      </c>
      <c r="H4231" s="7">
        <v>8293.5440917968808</v>
      </c>
      <c r="I4231" s="7">
        <v>9920.6410156250004</v>
      </c>
      <c r="J4231" s="7">
        <v>3801.0907226562499</v>
      </c>
      <c r="K4231" s="7">
        <f>AVERAGE(Tableau3[[#This Row],[Abundance+δ EtOH1]:[Abundance+δ EtOH4]])</f>
        <v>26132.720697021479</v>
      </c>
      <c r="L4231" s="7">
        <f>AVERAGE(Tableau3[[#This Row],[Abundance+δ Control1]:[Abundance+δ Control4]])</f>
        <v>8615.4784484863321</v>
      </c>
      <c r="M4231" s="7">
        <f>STDEV(Tableau3[[#This Row],[Abundance+δ EtOH1]:[Abundance+δ EtOH4]])</f>
        <v>42534.411939164573</v>
      </c>
      <c r="N4231" s="7">
        <f>STDEV(Tableau3[[#This Row],[Abundance+δ Control1]:[Abundance+δ Control4]])</f>
        <v>3636.0786324277924</v>
      </c>
      <c r="O4231" s="19">
        <f>_xlfn.T.TEST(Tableau3[[#This Row],[Abundance+δ EtOH1]:[Abundance+δ EtOH4]],Tableau3[[#This Row],[Abundance+δ Control1]:[Abundance+δ Control4]],2,2)</f>
        <v>0.44320452091810308</v>
      </c>
      <c r="P4231" s="7">
        <v>4230</v>
      </c>
      <c r="Q4231" s="7">
        <f>(Tableau3[[#This Row],[p-value]]*4872)/Tableau3[[#This Row],[Ranking]]</f>
        <v>0.51047102267446764</v>
      </c>
      <c r="R4231" s="7">
        <v>1.298908200309282</v>
      </c>
      <c r="S4231" s="7" t="s">
        <v>38</v>
      </c>
      <c r="T4231" s="7" t="s">
        <v>38</v>
      </c>
    </row>
    <row r="4232" spans="1:20" x14ac:dyDescent="0.3">
      <c r="A4232" s="6" t="s">
        <v>7746</v>
      </c>
      <c r="B4232" s="44" t="s">
        <v>7747</v>
      </c>
      <c r="C4232" s="6">
        <v>225810.21865234399</v>
      </c>
      <c r="D4232" s="6">
        <v>213049.05898437501</v>
      </c>
      <c r="E4232" s="6">
        <v>396361.44179687498</v>
      </c>
      <c r="F4232" s="6">
        <v>500347.538476563</v>
      </c>
      <c r="G4232" s="6">
        <v>259538.45937500001</v>
      </c>
      <c r="H4232" s="6">
        <v>350565.763085938</v>
      </c>
      <c r="I4232" s="6">
        <v>261870.59414062501</v>
      </c>
      <c r="J4232" s="6">
        <v>217936.85781250001</v>
      </c>
      <c r="K4232" s="6">
        <f>AVERAGE(Tableau3[[#This Row],[Abundance+δ EtOH1]:[Abundance+δ EtOH4]])</f>
        <v>333892.06447753927</v>
      </c>
      <c r="L4232" s="6">
        <f>AVERAGE(Tableau3[[#This Row],[Abundance+δ Control1]:[Abundance+δ Control4]])</f>
        <v>272477.91860351578</v>
      </c>
      <c r="M4232" s="6">
        <f>STDEV(Tableau3[[#This Row],[Abundance+δ EtOH1]:[Abundance+δ EtOH4]])</f>
        <v>138917.91977100162</v>
      </c>
      <c r="N4232" s="6">
        <f>STDEV(Tableau3[[#This Row],[Abundance+δ Control1]:[Abundance+δ Control4]])</f>
        <v>55834.229959489996</v>
      </c>
      <c r="O4232" s="18">
        <f>_xlfn.T.TEST(Tableau3[[#This Row],[Abundance+δ EtOH1]:[Abundance+δ EtOH4]],Tableau3[[#This Row],[Abundance+δ Control1]:[Abundance+δ Control4]],2,2)</f>
        <v>0.44335548412458664</v>
      </c>
      <c r="P4232" s="6">
        <v>4231</v>
      </c>
      <c r="Q4232" s="6">
        <f>(Tableau3[[#This Row],[p-value]]*4872)/Tableau3[[#This Row],[Ranking]]</f>
        <v>0.51052420672535714</v>
      </c>
      <c r="R4232" s="6">
        <v>0.19668087537226661</v>
      </c>
      <c r="S4232" s="6" t="s">
        <v>100</v>
      </c>
      <c r="T4232" s="6" t="s">
        <v>38</v>
      </c>
    </row>
    <row r="4233" spans="1:20" x14ac:dyDescent="0.3">
      <c r="A4233" s="7" t="s">
        <v>2205</v>
      </c>
      <c r="B4233" s="45" t="s">
        <v>2206</v>
      </c>
      <c r="C4233" s="7">
        <v>329293.61562499998</v>
      </c>
      <c r="D4233" s="7">
        <v>226381.03750000001</v>
      </c>
      <c r="E4233" s="7">
        <v>437601.97499999998</v>
      </c>
      <c r="F4233" s="7">
        <v>528238.45937499998</v>
      </c>
      <c r="G4233" s="7">
        <v>333753.77187499998</v>
      </c>
      <c r="H4233" s="7">
        <v>334490.44374999998</v>
      </c>
      <c r="I4233" s="7">
        <v>240896.15468750001</v>
      </c>
      <c r="J4233" s="7">
        <v>377901.11562499998</v>
      </c>
      <c r="K4233" s="7">
        <f>AVERAGE(Tableau3[[#This Row],[Abundance+δ EtOH1]:[Abundance+δ EtOH4]])</f>
        <v>380378.77187499998</v>
      </c>
      <c r="L4233" s="7">
        <f>AVERAGE(Tableau3[[#This Row],[Abundance+δ Control1]:[Abundance+δ Control4]])</f>
        <v>321760.37148437498</v>
      </c>
      <c r="M4233" s="7">
        <f>STDEV(Tableau3[[#This Row],[Abundance+δ EtOH1]:[Abundance+δ EtOH4]])</f>
        <v>130973.2511433825</v>
      </c>
      <c r="N4233" s="7">
        <f>STDEV(Tableau3[[#This Row],[Abundance+δ Control1]:[Abundance+δ Control4]])</f>
        <v>57725.503039970747</v>
      </c>
      <c r="O4233" s="19">
        <f>_xlfn.T.TEST(Tableau3[[#This Row],[Abundance+δ EtOH1]:[Abundance+δ EtOH4]],Tableau3[[#This Row],[Abundance+δ Control1]:[Abundance+δ Control4]],2,2)</f>
        <v>0.44404280805093893</v>
      </c>
      <c r="P4233" s="7">
        <v>4232</v>
      </c>
      <c r="Q4233" s="7">
        <f>(Tableau3[[#This Row],[p-value]]*4872)/Tableau3[[#This Row],[Ranking]]</f>
        <v>0.51119483951421885</v>
      </c>
      <c r="R4233" s="7">
        <v>0.20216905771744281</v>
      </c>
      <c r="S4233" s="7" t="s">
        <v>38</v>
      </c>
      <c r="T4233" s="7" t="s">
        <v>38</v>
      </c>
    </row>
    <row r="4234" spans="1:20" x14ac:dyDescent="0.3">
      <c r="A4234" s="6" t="s">
        <v>4104</v>
      </c>
      <c r="B4234" s="44" t="s">
        <v>4105</v>
      </c>
      <c r="C4234" s="6">
        <v>3257135.5824218802</v>
      </c>
      <c r="D4234" s="6">
        <v>3061550.7669921899</v>
      </c>
      <c r="E4234" s="6">
        <v>7135502.8656249996</v>
      </c>
      <c r="F4234" s="6">
        <v>7203567.9300781293</v>
      </c>
      <c r="G4234" s="6">
        <v>4303834.6478515593</v>
      </c>
      <c r="H4234" s="6">
        <v>5886455.9124999996</v>
      </c>
      <c r="I4234" s="6">
        <v>2780352.7005859399</v>
      </c>
      <c r="J4234" s="6">
        <v>3276353.6664062501</v>
      </c>
      <c r="K4234" s="6">
        <f>AVERAGE(Tableau3[[#This Row],[Abundance+δ EtOH1]:[Abundance+δ EtOH4]])</f>
        <v>5164439.2862793002</v>
      </c>
      <c r="L4234" s="6">
        <f>AVERAGE(Tableau3[[#This Row],[Abundance+δ Control1]:[Abundance+δ Control4]])</f>
        <v>4061749.2318359367</v>
      </c>
      <c r="M4234" s="6">
        <f>STDEV(Tableau3[[#This Row],[Abundance+δ EtOH1]:[Abundance+δ EtOH4]])</f>
        <v>2316828.6372454399</v>
      </c>
      <c r="N4234" s="6">
        <f>STDEV(Tableau3[[#This Row],[Abundance+δ Control1]:[Abundance+δ Control4]])</f>
        <v>1371979.4803620642</v>
      </c>
      <c r="O4234" s="18">
        <f>_xlfn.T.TEST(Tableau3[[#This Row],[Abundance+δ EtOH1]:[Abundance+δ EtOH4]],Tableau3[[#This Row],[Abundance+δ Control1]:[Abundance+δ Control4]],2,2)</f>
        <v>0.44406193983963049</v>
      </c>
      <c r="P4234" s="6">
        <v>4233</v>
      </c>
      <c r="Q4234" s="6">
        <f>(Tableau3[[#This Row],[p-value]]*4872)/Tableau3[[#This Row],[Ranking]]</f>
        <v>0.51109609518041099</v>
      </c>
      <c r="R4234" s="6">
        <v>0.23580814206881759</v>
      </c>
      <c r="S4234" s="6" t="s">
        <v>100</v>
      </c>
      <c r="T4234" s="6" t="s">
        <v>38</v>
      </c>
    </row>
    <row r="4235" spans="1:20" x14ac:dyDescent="0.3">
      <c r="A4235" s="7" t="s">
        <v>7160</v>
      </c>
      <c r="B4235" s="45" t="s">
        <v>7161</v>
      </c>
      <c r="C4235" s="7">
        <v>468285.13124999998</v>
      </c>
      <c r="D4235" s="7">
        <v>358927.91249999998</v>
      </c>
      <c r="E4235" s="7">
        <v>1043577.35</v>
      </c>
      <c r="F4235" s="7">
        <v>1620443.8109375001</v>
      </c>
      <c r="G4235" s="7">
        <v>556860.03359374998</v>
      </c>
      <c r="H4235" s="7">
        <v>844973.25624999998</v>
      </c>
      <c r="I4235" s="7">
        <v>480773.77187499998</v>
      </c>
      <c r="J4235" s="7">
        <v>622197.99843749998</v>
      </c>
      <c r="K4235" s="7">
        <f>AVERAGE(Tableau3[[#This Row],[Abundance+δ EtOH1]:[Abundance+δ EtOH4]])</f>
        <v>872808.55117187498</v>
      </c>
      <c r="L4235" s="7">
        <f>AVERAGE(Tableau3[[#This Row],[Abundance+δ Control1]:[Abundance+δ Control4]])</f>
        <v>626201.26503906248</v>
      </c>
      <c r="M4235" s="7">
        <f>STDEV(Tableau3[[#This Row],[Abundance+δ EtOH1]:[Abundance+δ EtOH4]])</f>
        <v>581902.90494924725</v>
      </c>
      <c r="N4235" s="7">
        <f>STDEV(Tableau3[[#This Row],[Abundance+δ Control1]:[Abundance+δ Control4]])</f>
        <v>156880.60473729434</v>
      </c>
      <c r="O4235" s="19">
        <f>_xlfn.T.TEST(Tableau3[[#This Row],[Abundance+δ EtOH1]:[Abundance+δ EtOH4]],Tableau3[[#This Row],[Abundance+δ Control1]:[Abundance+δ Control4]],2,2)</f>
        <v>0.44442476631063321</v>
      </c>
      <c r="P4235" s="7">
        <v>4234</v>
      </c>
      <c r="Q4235" s="7">
        <f>(Tableau3[[#This Row],[p-value]]*4872)/Tableau3[[#This Row],[Ranking]]</f>
        <v>0.51139288178209852</v>
      </c>
      <c r="R4235" s="7">
        <v>0.33869884620216101</v>
      </c>
      <c r="S4235" s="7" t="s">
        <v>38</v>
      </c>
      <c r="T4235" s="7" t="s">
        <v>38</v>
      </c>
    </row>
    <row r="4236" spans="1:20" x14ac:dyDescent="0.3">
      <c r="A4236" s="6" t="s">
        <v>1435</v>
      </c>
      <c r="B4236" s="44" t="s">
        <v>1436</v>
      </c>
      <c r="C4236" s="6">
        <v>318367.86562499998</v>
      </c>
      <c r="D4236" s="6">
        <v>279552.57656249998</v>
      </c>
      <c r="E4236" s="6">
        <v>393328.36171874998</v>
      </c>
      <c r="F4236" s="6">
        <v>454045.76406249998</v>
      </c>
      <c r="G4236" s="6">
        <v>283519.71718749998</v>
      </c>
      <c r="H4236" s="6">
        <v>518852.10390624998</v>
      </c>
      <c r="I4236" s="6">
        <v>188204.75820312501</v>
      </c>
      <c r="J4236" s="6">
        <v>158803.82656250001</v>
      </c>
      <c r="K4236" s="6">
        <f>AVERAGE(Tableau3[[#This Row],[Abundance+δ EtOH1]:[Abundance+δ EtOH4]])</f>
        <v>361323.64199218748</v>
      </c>
      <c r="L4236" s="6">
        <f>AVERAGE(Tableau3[[#This Row],[Abundance+δ Control1]:[Abundance+δ Control4]])</f>
        <v>287345.10146484373</v>
      </c>
      <c r="M4236" s="6">
        <f>STDEV(Tableau3[[#This Row],[Abundance+δ EtOH1]:[Abundance+δ EtOH4]])</f>
        <v>77789.030655167633</v>
      </c>
      <c r="N4236" s="6">
        <f>STDEV(Tableau3[[#This Row],[Abundance+δ Control1]:[Abundance+δ Control4]])</f>
        <v>163260.31642731998</v>
      </c>
      <c r="O4236" s="18">
        <f>_xlfn.T.TEST(Tableau3[[#This Row],[Abundance+δ EtOH1]:[Abundance+δ EtOH4]],Tableau3[[#This Row],[Abundance+δ Control1]:[Abundance+δ Control4]],2,2)</f>
        <v>0.4445455385258622</v>
      </c>
      <c r="P4236" s="6">
        <v>4235</v>
      </c>
      <c r="Q4236" s="6">
        <f>(Tableau3[[#This Row],[p-value]]*4872)/Tableau3[[#This Row],[Ranking]]</f>
        <v>0.51141106580826468</v>
      </c>
      <c r="R4236" s="6">
        <v>0.29578991758635809</v>
      </c>
      <c r="S4236" s="6" t="s">
        <v>100</v>
      </c>
      <c r="T4236" s="6" t="s">
        <v>38</v>
      </c>
    </row>
    <row r="4237" spans="1:20" x14ac:dyDescent="0.3">
      <c r="A4237" s="7" t="s">
        <v>7628</v>
      </c>
      <c r="B4237" s="45" t="s">
        <v>7629</v>
      </c>
      <c r="C4237" s="7">
        <v>271176.02187499998</v>
      </c>
      <c r="D4237" s="7">
        <v>245021.82851562501</v>
      </c>
      <c r="E4237" s="7">
        <v>577786.41445312498</v>
      </c>
      <c r="F4237" s="7">
        <v>627255.57656249998</v>
      </c>
      <c r="G4237" s="7">
        <v>384961.72304687498</v>
      </c>
      <c r="H4237" s="7">
        <v>419286.56484374998</v>
      </c>
      <c r="I4237" s="7">
        <v>263892.09609374998</v>
      </c>
      <c r="J4237" s="7">
        <v>305448.80703124998</v>
      </c>
      <c r="K4237" s="7">
        <f>AVERAGE(Tableau3[[#This Row],[Abundance+δ EtOH1]:[Abundance+δ EtOH4]])</f>
        <v>430309.96035156248</v>
      </c>
      <c r="L4237" s="7">
        <f>AVERAGE(Tableau3[[#This Row],[Abundance+δ Control1]:[Abundance+δ Control4]])</f>
        <v>343397.29775390623</v>
      </c>
      <c r="M4237" s="7">
        <f>STDEV(Tableau3[[#This Row],[Abundance+δ EtOH1]:[Abundance+δ EtOH4]])</f>
        <v>200160.08795743992</v>
      </c>
      <c r="N4237" s="7">
        <f>STDEV(Tableau3[[#This Row],[Abundance+δ Control1]:[Abundance+δ Control4]])</f>
        <v>71292.700300750905</v>
      </c>
      <c r="O4237" s="19">
        <f>_xlfn.T.TEST(Tableau3[[#This Row],[Abundance+δ EtOH1]:[Abundance+δ EtOH4]],Tableau3[[#This Row],[Abundance+δ Control1]:[Abundance+δ Control4]],2,2)</f>
        <v>0.44457367623598604</v>
      </c>
      <c r="P4237" s="7">
        <v>4236</v>
      </c>
      <c r="Q4237" s="7">
        <f>(Tableau3[[#This Row],[p-value]]*4872)/Tableau3[[#This Row],[Ranking]]</f>
        <v>0.51132269844705469</v>
      </c>
      <c r="R4237" s="7">
        <v>0.2146400436599139</v>
      </c>
      <c r="S4237" s="7" t="s">
        <v>38</v>
      </c>
      <c r="T4237" s="7" t="s">
        <v>38</v>
      </c>
    </row>
    <row r="4238" spans="1:20" x14ac:dyDescent="0.3">
      <c r="A4238" s="6" t="s">
        <v>7540</v>
      </c>
      <c r="B4238" s="44" t="s">
        <v>7541</v>
      </c>
      <c r="C4238" s="6">
        <v>710327.72304687498</v>
      </c>
      <c r="D4238" s="6">
        <v>559579.35390624998</v>
      </c>
      <c r="E4238" s="6">
        <v>1234655.2562500001</v>
      </c>
      <c r="F4238" s="6">
        <v>1236097.9398437501</v>
      </c>
      <c r="G4238" s="6">
        <v>648891.54726562498</v>
      </c>
      <c r="H4238" s="6">
        <v>1034996.28164063</v>
      </c>
      <c r="I4238" s="6">
        <v>511351.77773437498</v>
      </c>
      <c r="J4238" s="6">
        <v>857418.63320312498</v>
      </c>
      <c r="K4238" s="6">
        <f>AVERAGE(Tableau3[[#This Row],[Abundance+δ EtOH1]:[Abundance+δ EtOH4]])</f>
        <v>935165.06826171873</v>
      </c>
      <c r="L4238" s="6">
        <f>AVERAGE(Tableau3[[#This Row],[Abundance+δ Control1]:[Abundance+δ Control4]])</f>
        <v>763164.55996093876</v>
      </c>
      <c r="M4238" s="6">
        <f>STDEV(Tableau3[[#This Row],[Abundance+δ EtOH1]:[Abundance+δ EtOH4]])</f>
        <v>352075.47795467108</v>
      </c>
      <c r="N4238" s="6">
        <f>STDEV(Tableau3[[#This Row],[Abundance+δ Control1]:[Abundance+δ Control4]])</f>
        <v>230394.09277528099</v>
      </c>
      <c r="O4238" s="18">
        <f>_xlfn.T.TEST(Tableau3[[#This Row],[Abundance+δ EtOH1]:[Abundance+δ EtOH4]],Tableau3[[#This Row],[Abundance+δ Control1]:[Abundance+δ Control4]],2,2)</f>
        <v>0.44484674474923691</v>
      </c>
      <c r="P4238" s="6">
        <v>4237</v>
      </c>
      <c r="Q4238" s="6">
        <f>(Tableau3[[#This Row],[p-value]]*4872)/Tableau3[[#This Row],[Ranking]]</f>
        <v>0.5115160114274917</v>
      </c>
      <c r="R4238" s="6">
        <v>0.22213140092387049</v>
      </c>
      <c r="S4238" s="6" t="s">
        <v>38</v>
      </c>
      <c r="T4238" s="6" t="s">
        <v>38</v>
      </c>
    </row>
    <row r="4239" spans="1:20" x14ac:dyDescent="0.3">
      <c r="A4239" s="7" t="s">
        <v>7816</v>
      </c>
      <c r="B4239" s="45" t="s">
        <v>7817</v>
      </c>
      <c r="C4239" s="7">
        <v>195623.73867187501</v>
      </c>
      <c r="D4239" s="7">
        <v>231009.08632812501</v>
      </c>
      <c r="E4239" s="7">
        <v>430741.50429687498</v>
      </c>
      <c r="F4239" s="7">
        <v>611417.86367187498</v>
      </c>
      <c r="G4239" s="7">
        <v>232357.07412109399</v>
      </c>
      <c r="H4239" s="7">
        <v>367006.192773438</v>
      </c>
      <c r="I4239" s="7">
        <v>174453.95742187501</v>
      </c>
      <c r="J4239" s="7">
        <v>345654.51601562498</v>
      </c>
      <c r="K4239" s="7">
        <f>AVERAGE(Tableau3[[#This Row],[Abundance+δ EtOH1]:[Abundance+δ EtOH4]])</f>
        <v>367198.04824218748</v>
      </c>
      <c r="L4239" s="7">
        <f>AVERAGE(Tableau3[[#This Row],[Abundance+δ Control1]:[Abundance+δ Control4]])</f>
        <v>279867.93508300802</v>
      </c>
      <c r="M4239" s="7">
        <f>STDEV(Tableau3[[#This Row],[Abundance+δ EtOH1]:[Abundance+δ EtOH4]])</f>
        <v>192930.26901590117</v>
      </c>
      <c r="N4239" s="7">
        <f>STDEV(Tableau3[[#This Row],[Abundance+δ Control1]:[Abundance+δ Control4]])</f>
        <v>91815.646414997813</v>
      </c>
      <c r="O4239" s="19">
        <f>_xlfn.T.TEST(Tableau3[[#This Row],[Abundance+δ EtOH1]:[Abundance+δ EtOH4]],Tableau3[[#This Row],[Abundance+δ Control1]:[Abundance+δ Control4]],2,2)</f>
        <v>0.44490908414656677</v>
      </c>
      <c r="P4239" s="7">
        <v>4238</v>
      </c>
      <c r="Q4239" s="7">
        <f>(Tableau3[[#This Row],[p-value]]*4872)/Tableau3[[#This Row],[Ranking]]</f>
        <v>0.51146697922653928</v>
      </c>
      <c r="R4239" s="7">
        <v>0.25026971173025531</v>
      </c>
      <c r="S4239" s="7" t="s">
        <v>38</v>
      </c>
      <c r="T4239" s="7" t="s">
        <v>38</v>
      </c>
    </row>
    <row r="4240" spans="1:20" x14ac:dyDescent="0.3">
      <c r="A4240" s="6" t="s">
        <v>8776</v>
      </c>
      <c r="B4240" s="44" t="s">
        <v>8777</v>
      </c>
      <c r="C4240" s="6">
        <v>47881.523828124999</v>
      </c>
      <c r="D4240" s="6">
        <v>39895.377343749999</v>
      </c>
      <c r="E4240" s="6">
        <v>162750.53359375001</v>
      </c>
      <c r="F4240" s="6">
        <v>130756.03750000001</v>
      </c>
      <c r="G4240" s="6">
        <v>76108.293359375006</v>
      </c>
      <c r="H4240" s="6">
        <v>127791.95937500001</v>
      </c>
      <c r="I4240" s="6">
        <v>27118.869531249999</v>
      </c>
      <c r="J4240" s="6">
        <v>22160.672265624999</v>
      </c>
      <c r="K4240" s="6">
        <f>AVERAGE(Tableau3[[#This Row],[Abundance+δ EtOH1]:[Abundance+δ EtOH4]])</f>
        <v>95320.868066406256</v>
      </c>
      <c r="L4240" s="6">
        <f>AVERAGE(Tableau3[[#This Row],[Abundance+δ Control1]:[Abundance+δ Control4]])</f>
        <v>63294.948632812506</v>
      </c>
      <c r="M4240" s="6">
        <f>STDEV(Tableau3[[#This Row],[Abundance+δ EtOH1]:[Abundance+δ EtOH4]])</f>
        <v>60895.778259586965</v>
      </c>
      <c r="N4240" s="6">
        <f>STDEV(Tableau3[[#This Row],[Abundance+δ Control1]:[Abundance+δ Control4]])</f>
        <v>49412.493660255066</v>
      </c>
      <c r="O4240" s="18">
        <f>_xlfn.T.TEST(Tableau3[[#This Row],[Abundance+δ EtOH1]:[Abundance+δ EtOH4]],Tableau3[[#This Row],[Abundance+δ Control1]:[Abundance+δ Control4]],2,2)</f>
        <v>0.44527268000493397</v>
      </c>
      <c r="P4240" s="6">
        <v>4239</v>
      </c>
      <c r="Q4240" s="6">
        <f>(Tableau3[[#This Row],[p-value]]*4872)/Tableau3[[#This Row],[Ranking]]</f>
        <v>0.51176421254636428</v>
      </c>
      <c r="R4240" s="6">
        <v>0.43944170708146979</v>
      </c>
      <c r="S4240" s="6" t="s">
        <v>38</v>
      </c>
      <c r="T4240" s="6" t="s">
        <v>38</v>
      </c>
    </row>
    <row r="4241" spans="1:20" x14ac:dyDescent="0.3">
      <c r="A4241" s="7" t="s">
        <v>1841</v>
      </c>
      <c r="B4241" s="45" t="s">
        <v>1842</v>
      </c>
      <c r="C4241" s="7">
        <v>12461725.4623047</v>
      </c>
      <c r="D4241" s="7">
        <v>13652325.262109401</v>
      </c>
      <c r="E4241" s="7">
        <v>32057376.521875001</v>
      </c>
      <c r="F4241" s="7">
        <v>31632141.318750001</v>
      </c>
      <c r="G4241" s="7">
        <v>16610142.542871101</v>
      </c>
      <c r="H4241" s="7">
        <v>25598540.1498047</v>
      </c>
      <c r="I4241" s="7">
        <v>11535755.401757799</v>
      </c>
      <c r="J4241" s="7">
        <v>15875361.824609401</v>
      </c>
      <c r="K4241" s="7">
        <f>AVERAGE(Tableau3[[#This Row],[Abundance+δ EtOH1]:[Abundance+δ EtOH4]])</f>
        <v>22450892.141259775</v>
      </c>
      <c r="L4241" s="7">
        <f>AVERAGE(Tableau3[[#This Row],[Abundance+δ Control1]:[Abundance+δ Control4]])</f>
        <v>17404949.979760751</v>
      </c>
      <c r="M4241" s="7">
        <f>STDEV(Tableau3[[#This Row],[Abundance+δ EtOH1]:[Abundance+δ EtOH4]])</f>
        <v>10859375.498940965</v>
      </c>
      <c r="N4241" s="7">
        <f>STDEV(Tableau3[[#This Row],[Abundance+δ Control1]:[Abundance+δ Control4]])</f>
        <v>5903493.983939073</v>
      </c>
      <c r="O4241" s="19">
        <f>_xlfn.T.TEST(Tableau3[[#This Row],[Abundance+δ EtOH1]:[Abundance+δ EtOH4]],Tableau3[[#This Row],[Abundance+δ Control1]:[Abundance+δ Control4]],2,2)</f>
        <v>0.44542699092184523</v>
      </c>
      <c r="P4241" s="7">
        <v>4240</v>
      </c>
      <c r="Q4241" s="7">
        <f>(Tableau3[[#This Row],[p-value]]*4872)/Tableau3[[#This Row],[Ranking]]</f>
        <v>0.51182082541774288</v>
      </c>
      <c r="R4241" s="7">
        <v>0.2328189486051587</v>
      </c>
      <c r="S4241" s="7" t="s">
        <v>38</v>
      </c>
      <c r="T4241" s="7" t="s">
        <v>38</v>
      </c>
    </row>
    <row r="4242" spans="1:20" x14ac:dyDescent="0.3">
      <c r="A4242" s="6" t="s">
        <v>9551</v>
      </c>
      <c r="B4242" s="44" t="s">
        <v>9552</v>
      </c>
      <c r="C4242" s="6">
        <v>84974.187890625006</v>
      </c>
      <c r="D4242" s="6">
        <v>73940.204492187506</v>
      </c>
      <c r="E4242" s="6">
        <v>6825.2489257812504</v>
      </c>
      <c r="F4242" s="6">
        <v>12191.629296875</v>
      </c>
      <c r="G4242" s="6">
        <v>0.1</v>
      </c>
      <c r="H4242" s="6">
        <v>6187.3294921875004</v>
      </c>
      <c r="I4242" s="6">
        <v>36708.073632812499</v>
      </c>
      <c r="J4242" s="6">
        <v>55948.609765624999</v>
      </c>
      <c r="K4242" s="6">
        <f>AVERAGE(Tableau3[[#This Row],[Abundance+δ EtOH1]:[Abundance+δ EtOH4]])</f>
        <v>44482.817651367193</v>
      </c>
      <c r="L4242" s="6">
        <f>AVERAGE(Tableau3[[#This Row],[Abundance+δ Control1]:[Abundance+δ Control4]])</f>
        <v>24711.028222656249</v>
      </c>
      <c r="M4242" s="6">
        <f>STDEV(Tableau3[[#This Row],[Abundance+δ EtOH1]:[Abundance+δ EtOH4]])</f>
        <v>40694.397775819649</v>
      </c>
      <c r="N4242" s="6">
        <f>STDEV(Tableau3[[#This Row],[Abundance+δ Control1]:[Abundance+δ Control4]])</f>
        <v>26289.87756729075</v>
      </c>
      <c r="O4242" s="18">
        <f>_xlfn.T.TEST(Tableau3[[#This Row],[Abundance+δ EtOH1]:[Abundance+δ EtOH4]],Tableau3[[#This Row],[Abundance+δ Control1]:[Abundance+δ Control4]],2,2)</f>
        <v>0.44556750256838251</v>
      </c>
      <c r="P4242" s="6">
        <v>4241</v>
      </c>
      <c r="Q4242" s="6">
        <f>(Tableau3[[#This Row],[p-value]]*4872)/Tableau3[[#This Row],[Ranking]]</f>
        <v>0.51186155918725773</v>
      </c>
      <c r="R4242" s="6">
        <v>1.0893885047735361</v>
      </c>
      <c r="S4242" s="6" t="s">
        <v>38</v>
      </c>
      <c r="T4242" s="6" t="s">
        <v>38</v>
      </c>
    </row>
    <row r="4243" spans="1:20" x14ac:dyDescent="0.3">
      <c r="A4243" s="7" t="s">
        <v>8750</v>
      </c>
      <c r="B4243" s="45" t="s">
        <v>8751</v>
      </c>
      <c r="C4243" s="7">
        <v>2614874.3734375001</v>
      </c>
      <c r="D4243" s="7">
        <v>1812757.3890625001</v>
      </c>
      <c r="E4243" s="7">
        <v>4060167.9515625001</v>
      </c>
      <c r="F4243" s="7">
        <v>5442099.8031249996</v>
      </c>
      <c r="G4243" s="7">
        <v>2631741.9085937501</v>
      </c>
      <c r="H4243" s="7">
        <v>3969882.2171875001</v>
      </c>
      <c r="I4243" s="7">
        <v>1958214.7289062501</v>
      </c>
      <c r="J4243" s="7">
        <v>2401234.7757812501</v>
      </c>
      <c r="K4243" s="7">
        <f>AVERAGE(Tableau3[[#This Row],[Abundance+δ EtOH1]:[Abundance+δ EtOH4]])</f>
        <v>3482474.8792968751</v>
      </c>
      <c r="L4243" s="7">
        <f>AVERAGE(Tableau3[[#This Row],[Abundance+δ Control1]:[Abundance+δ Control4]])</f>
        <v>2740268.4076171876</v>
      </c>
      <c r="M4243" s="7">
        <f>STDEV(Tableau3[[#This Row],[Abundance+δ EtOH1]:[Abundance+δ EtOH4]])</f>
        <v>1603594.5313361993</v>
      </c>
      <c r="N4243" s="7">
        <f>STDEV(Tableau3[[#This Row],[Abundance+δ Control1]:[Abundance+δ Control4]])</f>
        <v>866079.26534420555</v>
      </c>
      <c r="O4243" s="19">
        <f>_xlfn.T.TEST(Tableau3[[#This Row],[Abundance+δ EtOH1]:[Abundance+δ EtOH4]],Tableau3[[#This Row],[Abundance+δ Control1]:[Abundance+δ Control4]],2,2)</f>
        <v>0.44648396061198381</v>
      </c>
      <c r="P4243" s="7">
        <v>4242</v>
      </c>
      <c r="Q4243" s="7">
        <f>(Tableau3[[#This Row],[p-value]]*4872)/Tableau3[[#This Row],[Ranking]]</f>
        <v>0.51279345971277346</v>
      </c>
      <c r="R4243" s="7">
        <v>0.27205835524884731</v>
      </c>
      <c r="S4243" s="7" t="s">
        <v>38</v>
      </c>
      <c r="T4243" s="7" t="s">
        <v>38</v>
      </c>
    </row>
    <row r="4244" spans="1:20" x14ac:dyDescent="0.3">
      <c r="A4244" s="6" t="s">
        <v>9727</v>
      </c>
      <c r="B4244" s="44" t="s">
        <v>9728</v>
      </c>
      <c r="C4244" s="6">
        <v>3348.3246093749999</v>
      </c>
      <c r="D4244" s="6">
        <v>10960.8841796875</v>
      </c>
      <c r="E4244" s="6">
        <v>45761.639062499999</v>
      </c>
      <c r="F4244" s="6">
        <v>44058.260156249999</v>
      </c>
      <c r="G4244" s="6">
        <v>2505.4923339843799</v>
      </c>
      <c r="H4244" s="6">
        <v>42132.284570312499</v>
      </c>
      <c r="I4244" s="6">
        <v>3345.1834960937499</v>
      </c>
      <c r="J4244" s="6">
        <v>8980.9359375000004</v>
      </c>
      <c r="K4244" s="6">
        <f>AVERAGE(Tableau3[[#This Row],[Abundance+δ EtOH1]:[Abundance+δ EtOH4]])</f>
        <v>26032.277001953124</v>
      </c>
      <c r="L4244" s="6">
        <f>AVERAGE(Tableau3[[#This Row],[Abundance+δ Control1]:[Abundance+δ Control4]])</f>
        <v>14240.974084472657</v>
      </c>
      <c r="M4244" s="6">
        <f>STDEV(Tableau3[[#This Row],[Abundance+δ EtOH1]:[Abundance+δ EtOH4]])</f>
        <v>22029.467944452132</v>
      </c>
      <c r="N4244" s="6">
        <f>STDEV(Tableau3[[#This Row],[Abundance+δ Control1]:[Abundance+δ Control4]])</f>
        <v>18815.179921072391</v>
      </c>
      <c r="O4244" s="18">
        <f>_xlfn.T.TEST(Tableau3[[#This Row],[Abundance+δ EtOH1]:[Abundance+δ EtOH4]],Tableau3[[#This Row],[Abundance+δ Control1]:[Abundance+δ Control4]],2,2)</f>
        <v>0.44673207916040303</v>
      </c>
      <c r="P4244" s="6">
        <v>4243</v>
      </c>
      <c r="Q4244" s="6">
        <f>(Tableau3[[#This Row],[p-value]]*4872)/Tableau3[[#This Row],[Ranking]]</f>
        <v>0.51295750404654339</v>
      </c>
      <c r="R4244" s="6">
        <v>0.59398459175618967</v>
      </c>
      <c r="S4244" s="6" t="s">
        <v>38</v>
      </c>
      <c r="T4244" s="6" t="s">
        <v>38</v>
      </c>
    </row>
    <row r="4245" spans="1:20" x14ac:dyDescent="0.3">
      <c r="A4245" s="7" t="s">
        <v>6599</v>
      </c>
      <c r="B4245" s="45" t="s">
        <v>6600</v>
      </c>
      <c r="C4245" s="7">
        <v>306326.68593749998</v>
      </c>
      <c r="D4245" s="7">
        <v>457081.573632813</v>
      </c>
      <c r="E4245" s="7">
        <v>1394482.62929688</v>
      </c>
      <c r="F4245" s="7">
        <v>1392648.56679688</v>
      </c>
      <c r="G4245" s="7">
        <v>585031.26259765599</v>
      </c>
      <c r="H4245" s="7">
        <v>903564.23476562498</v>
      </c>
      <c r="I4245" s="7">
        <v>469622.03017578099</v>
      </c>
      <c r="J4245" s="7">
        <v>589600.74160156294</v>
      </c>
      <c r="K4245" s="7">
        <f>AVERAGE(Tableau3[[#This Row],[Abundance+δ EtOH1]:[Abundance+δ EtOH4]])</f>
        <v>887634.86391601828</v>
      </c>
      <c r="L4245" s="7">
        <f>AVERAGE(Tableau3[[#This Row],[Abundance+δ Control1]:[Abundance+δ Control4]])</f>
        <v>636954.56728515623</v>
      </c>
      <c r="M4245" s="7">
        <f>STDEV(Tableau3[[#This Row],[Abundance+δ EtOH1]:[Abundance+δ EtOH4]])</f>
        <v>587431.9339087751</v>
      </c>
      <c r="N4245" s="7">
        <f>STDEV(Tableau3[[#This Row],[Abundance+δ Control1]:[Abundance+δ Control4]])</f>
        <v>186207.14911629091</v>
      </c>
      <c r="O4245" s="19">
        <f>_xlfn.T.TEST(Tableau3[[#This Row],[Abundance+δ EtOH1]:[Abundance+δ EtOH4]],Tableau3[[#This Row],[Abundance+δ Control1]:[Abundance+δ Control4]],2,2)</f>
        <v>0.44696010238795258</v>
      </c>
      <c r="P4245" s="7">
        <v>4244</v>
      </c>
      <c r="Q4245" s="7">
        <f>(Tableau3[[#This Row],[p-value]]*4872)/Tableau3[[#This Row],[Ranking]]</f>
        <v>0.51309840217580227</v>
      </c>
      <c r="R4245" s="7">
        <v>0.27623856695124133</v>
      </c>
      <c r="S4245" s="7" t="s">
        <v>38</v>
      </c>
      <c r="T4245" s="7" t="s">
        <v>38</v>
      </c>
    </row>
    <row r="4246" spans="1:20" x14ac:dyDescent="0.3">
      <c r="A4246" s="6" t="s">
        <v>6077</v>
      </c>
      <c r="B4246" s="44" t="s">
        <v>6078</v>
      </c>
      <c r="C4246" s="6">
        <v>5768580.3304687496</v>
      </c>
      <c r="D4246" s="6">
        <v>5297936.3636718793</v>
      </c>
      <c r="E4246" s="6">
        <v>11812447.9203125</v>
      </c>
      <c r="F4246" s="6">
        <v>16215481.7445313</v>
      </c>
      <c r="G4246" s="6">
        <v>6478317.8119140593</v>
      </c>
      <c r="H4246" s="6">
        <v>8887157.4613281302</v>
      </c>
      <c r="I4246" s="6">
        <v>5687349.3666015593</v>
      </c>
      <c r="J4246" s="6">
        <v>9126339.6136718802</v>
      </c>
      <c r="K4246" s="6">
        <f>AVERAGE(Tableau3[[#This Row],[Abundance+δ EtOH1]:[Abundance+δ EtOH4]])</f>
        <v>9773611.5897461064</v>
      </c>
      <c r="L4246" s="6">
        <f>AVERAGE(Tableau3[[#This Row],[Abundance+δ Control1]:[Abundance+δ Control4]])</f>
        <v>7544791.0633789077</v>
      </c>
      <c r="M4246" s="6">
        <f>STDEV(Tableau3[[#This Row],[Abundance+δ EtOH1]:[Abundance+δ EtOH4]])</f>
        <v>5219402.545344091</v>
      </c>
      <c r="N4246" s="6">
        <f>STDEV(Tableau3[[#This Row],[Abundance+δ Control1]:[Abundance+δ Control4]])</f>
        <v>1721501.1101065348</v>
      </c>
      <c r="O4246" s="18">
        <f>_xlfn.T.TEST(Tableau3[[#This Row],[Abundance+δ EtOH1]:[Abundance+δ EtOH4]],Tableau3[[#This Row],[Abundance+δ Control1]:[Abundance+δ Control4]],2,2)</f>
        <v>0.44829292391046793</v>
      </c>
      <c r="P4246" s="6">
        <v>4245</v>
      </c>
      <c r="Q4246" s="6">
        <f>(Tableau3[[#This Row],[p-value]]*4872)/Tableau3[[#This Row],[Ranking]]</f>
        <v>0.51450721443858649</v>
      </c>
      <c r="R4246" s="6">
        <v>0.25004600308930081</v>
      </c>
      <c r="S4246" s="6" t="s">
        <v>38</v>
      </c>
      <c r="T4246" s="6" t="s">
        <v>38</v>
      </c>
    </row>
    <row r="4247" spans="1:20" x14ac:dyDescent="0.3">
      <c r="A4247" s="7" t="s">
        <v>323</v>
      </c>
      <c r="B4247" s="45" t="s">
        <v>324</v>
      </c>
      <c r="C4247" s="7">
        <v>1578949.1078125001</v>
      </c>
      <c r="D4247" s="7">
        <v>2119757.2250000001</v>
      </c>
      <c r="E4247" s="7">
        <v>2129369.3031250001</v>
      </c>
      <c r="F4247" s="7">
        <v>2979082.8421875001</v>
      </c>
      <c r="G4247" s="7">
        <v>2222196.4593750001</v>
      </c>
      <c r="H4247" s="7">
        <v>2060500.8421875001</v>
      </c>
      <c r="I4247" s="7">
        <v>1204786.3968750001</v>
      </c>
      <c r="J4247" s="7">
        <v>2112411.0531250001</v>
      </c>
      <c r="K4247" s="7">
        <f>AVERAGE(Tableau3[[#This Row],[Abundance+δ EtOH1]:[Abundance+δ EtOH4]])</f>
        <v>2201789.6195312501</v>
      </c>
      <c r="L4247" s="7">
        <f>AVERAGE(Tableau3[[#This Row],[Abundance+δ Control1]:[Abundance+δ Control4]])</f>
        <v>1899973.6878906251</v>
      </c>
      <c r="M4247" s="7">
        <f>STDEV(Tableau3[[#This Row],[Abundance+δ EtOH1]:[Abundance+δ EtOH4]])</f>
        <v>578529.47865149856</v>
      </c>
      <c r="N4247" s="7">
        <f>STDEV(Tableau3[[#This Row],[Abundance+δ Control1]:[Abundance+δ Control4]])</f>
        <v>468334.45508777513</v>
      </c>
      <c r="O4247" s="19">
        <f>_xlfn.T.TEST(Tableau3[[#This Row],[Abundance+δ EtOH1]:[Abundance+δ EtOH4]],Tableau3[[#This Row],[Abundance+δ Control1]:[Abundance+δ Control4]],2,2)</f>
        <v>0.44834884105845407</v>
      </c>
      <c r="P4247" s="7">
        <v>4246</v>
      </c>
      <c r="Q4247" s="7">
        <f>(Tableau3[[#This Row],[p-value]]*4872)/Tableau3[[#This Row],[Ranking]]</f>
        <v>0.51445020104493355</v>
      </c>
      <c r="R4247" s="7">
        <v>0.12867562179556341</v>
      </c>
      <c r="S4247" s="7" t="s">
        <v>38</v>
      </c>
      <c r="T4247" s="7" t="s">
        <v>38</v>
      </c>
    </row>
    <row r="4248" spans="1:20" x14ac:dyDescent="0.3">
      <c r="A4248" s="6" t="s">
        <v>3587</v>
      </c>
      <c r="B4248" s="44" t="s">
        <v>3588</v>
      </c>
      <c r="C4248" s="6">
        <v>418770.40468749998</v>
      </c>
      <c r="D4248" s="6">
        <v>458190.27773437498</v>
      </c>
      <c r="E4248" s="6">
        <v>749724.79531249998</v>
      </c>
      <c r="F4248" s="6">
        <v>1069999.7718750001</v>
      </c>
      <c r="G4248" s="6">
        <v>602389.61562499998</v>
      </c>
      <c r="H4248" s="6">
        <v>711803.51015624998</v>
      </c>
      <c r="I4248" s="6">
        <v>332744.64296874998</v>
      </c>
      <c r="J4248" s="6">
        <v>494661.59218749998</v>
      </c>
      <c r="K4248" s="6">
        <f>AVERAGE(Tableau3[[#This Row],[Abundance+δ EtOH1]:[Abundance+δ EtOH4]])</f>
        <v>674171.31240234373</v>
      </c>
      <c r="L4248" s="6">
        <f>AVERAGE(Tableau3[[#This Row],[Abundance+δ Control1]:[Abundance+δ Control4]])</f>
        <v>535399.84023437498</v>
      </c>
      <c r="M4248" s="6">
        <f>STDEV(Tableau3[[#This Row],[Abundance+δ EtOH1]:[Abundance+δ EtOH4]])</f>
        <v>302360.67265555792</v>
      </c>
      <c r="N4248" s="6">
        <f>STDEV(Tableau3[[#This Row],[Abundance+δ Control1]:[Abundance+δ Control4]])</f>
        <v>161590.6542279908</v>
      </c>
      <c r="O4248" s="18">
        <f>_xlfn.T.TEST(Tableau3[[#This Row],[Abundance+δ EtOH1]:[Abundance+δ EtOH4]],Tableau3[[#This Row],[Abundance+δ Control1]:[Abundance+δ Control4]],2,2)</f>
        <v>0.44909833311898639</v>
      </c>
      <c r="P4248" s="6">
        <v>4247</v>
      </c>
      <c r="Q4248" s="6">
        <f>(Tableau3[[#This Row],[p-value]]*4872)/Tableau3[[#This Row],[Ranking]]</f>
        <v>0.51518885777153323</v>
      </c>
      <c r="R4248" s="6">
        <v>0.21882642680633491</v>
      </c>
      <c r="S4248" s="6" t="s">
        <v>38</v>
      </c>
      <c r="T4248" s="6" t="s">
        <v>38</v>
      </c>
    </row>
    <row r="4249" spans="1:20" x14ac:dyDescent="0.3">
      <c r="A4249" s="7" t="s">
        <v>2614</v>
      </c>
      <c r="B4249" s="45" t="s">
        <v>2615</v>
      </c>
      <c r="C4249" s="7">
        <v>2218099.8890625001</v>
      </c>
      <c r="D4249" s="7">
        <v>1881710.2757812501</v>
      </c>
      <c r="E4249" s="7">
        <v>3847261.9964843802</v>
      </c>
      <c r="F4249" s="7">
        <v>5072431.3187499996</v>
      </c>
      <c r="G4249" s="7">
        <v>2777033.3343750001</v>
      </c>
      <c r="H4249" s="7">
        <v>3226684.1625000001</v>
      </c>
      <c r="I4249" s="7">
        <v>1661460.2992187501</v>
      </c>
      <c r="J4249" s="7">
        <v>2723715.1839843802</v>
      </c>
      <c r="K4249" s="7">
        <f>AVERAGE(Tableau3[[#This Row],[Abundance+δ EtOH1]:[Abundance+δ EtOH4]])</f>
        <v>3254875.8700195327</v>
      </c>
      <c r="L4249" s="7">
        <f>AVERAGE(Tableau3[[#This Row],[Abundance+δ Control1]:[Abundance+δ Control4]])</f>
        <v>2597223.2450195327</v>
      </c>
      <c r="M4249" s="7">
        <f>STDEV(Tableau3[[#This Row],[Abundance+δ EtOH1]:[Abundance+δ EtOH4]])</f>
        <v>1484914.9600708918</v>
      </c>
      <c r="N4249" s="7">
        <f>STDEV(Tableau3[[#This Row],[Abundance+δ Control1]:[Abundance+δ Control4]])</f>
        <v>663376.51858408307</v>
      </c>
      <c r="O4249" s="19">
        <f>_xlfn.T.TEST(Tableau3[[#This Row],[Abundance+δ EtOH1]:[Abundance+δ EtOH4]],Tableau3[[#This Row],[Abundance+δ Control1]:[Abundance+δ Control4]],2,2)</f>
        <v>0.44953402033966017</v>
      </c>
      <c r="P4249" s="7">
        <v>4248</v>
      </c>
      <c r="Q4249" s="7">
        <f>(Tableau3[[#This Row],[p-value]]*4872)/Tableau3[[#This Row],[Ranking]]</f>
        <v>0.51556726626525995</v>
      </c>
      <c r="R4249" s="7">
        <v>0.2306659718077331</v>
      </c>
      <c r="S4249" s="7" t="s">
        <v>38</v>
      </c>
      <c r="T4249" s="7" t="s">
        <v>38</v>
      </c>
    </row>
    <row r="4250" spans="1:20" x14ac:dyDescent="0.3">
      <c r="A4250" s="6" t="s">
        <v>679</v>
      </c>
      <c r="B4250" s="44" t="s">
        <v>680</v>
      </c>
      <c r="C4250" s="6">
        <v>67668.521875000006</v>
      </c>
      <c r="D4250" s="6">
        <v>56308.232812499999</v>
      </c>
      <c r="E4250" s="6">
        <v>65703.232812500006</v>
      </c>
      <c r="F4250" s="6">
        <v>108212.82656250001</v>
      </c>
      <c r="G4250" s="6">
        <v>64216.318749999999</v>
      </c>
      <c r="H4250" s="6">
        <v>47557.455468749999</v>
      </c>
      <c r="I4250" s="6">
        <v>47681.389062499999</v>
      </c>
      <c r="J4250" s="6">
        <v>89393.287500000006</v>
      </c>
      <c r="K4250" s="6">
        <f>AVERAGE(Tableau3[[#This Row],[Abundance+δ EtOH1]:[Abundance+δ EtOH4]])</f>
        <v>74473.203515625006</v>
      </c>
      <c r="L4250" s="6">
        <f>AVERAGE(Tableau3[[#This Row],[Abundance+δ Control1]:[Abundance+δ Control4]])</f>
        <v>62212.112695312499</v>
      </c>
      <c r="M4250" s="6">
        <f>STDEV(Tableau3[[#This Row],[Abundance+δ EtOH1]:[Abundance+δ EtOH4]])</f>
        <v>23032.906911305094</v>
      </c>
      <c r="N4250" s="6">
        <f>STDEV(Tableau3[[#This Row],[Abundance+δ Control1]:[Abundance+δ Control4]])</f>
        <v>19737.730479075188</v>
      </c>
      <c r="O4250" s="18">
        <f>_xlfn.T.TEST(Tableau3[[#This Row],[Abundance+δ EtOH1]:[Abundance+δ EtOH4]],Tableau3[[#This Row],[Abundance+δ Control1]:[Abundance+δ Control4]],2,2)</f>
        <v>0.4496998112952072</v>
      </c>
      <c r="P4250" s="6">
        <v>4249</v>
      </c>
      <c r="Q4250" s="6">
        <f>(Tableau3[[#This Row],[p-value]]*4872)/Tableau3[[#This Row],[Ranking]]</f>
        <v>0.51563602744887016</v>
      </c>
      <c r="R4250" s="6">
        <v>0.23291759496700809</v>
      </c>
      <c r="S4250" s="6" t="s">
        <v>38</v>
      </c>
      <c r="T4250" s="6" t="s">
        <v>38</v>
      </c>
    </row>
    <row r="4251" spans="1:20" x14ac:dyDescent="0.3">
      <c r="A4251" s="7" t="s">
        <v>5875</v>
      </c>
      <c r="B4251" s="45" t="s">
        <v>5876</v>
      </c>
      <c r="C4251" s="7">
        <v>308187.40078124998</v>
      </c>
      <c r="D4251" s="7">
        <v>494012.80507812498</v>
      </c>
      <c r="E4251" s="7">
        <v>903782.92031249998</v>
      </c>
      <c r="F4251" s="7">
        <v>1276642.7914062501</v>
      </c>
      <c r="G4251" s="7">
        <v>435322.33828124998</v>
      </c>
      <c r="H4251" s="7">
        <v>763717.65664062498</v>
      </c>
      <c r="I4251" s="7">
        <v>443929.083398438</v>
      </c>
      <c r="J4251" s="7">
        <v>596758.07167968794</v>
      </c>
      <c r="K4251" s="7">
        <f>AVERAGE(Tableau3[[#This Row],[Abundance+δ EtOH1]:[Abundance+δ EtOH4]])</f>
        <v>745656.47939453123</v>
      </c>
      <c r="L4251" s="7">
        <f>AVERAGE(Tableau3[[#This Row],[Abundance+δ Control1]:[Abundance+δ Control4]])</f>
        <v>559931.78750000021</v>
      </c>
      <c r="M4251" s="7">
        <f>STDEV(Tableau3[[#This Row],[Abundance+δ EtOH1]:[Abundance+δ EtOH4]])</f>
        <v>432687.01868957013</v>
      </c>
      <c r="N4251" s="7">
        <f>STDEV(Tableau3[[#This Row],[Abundance+δ Control1]:[Abundance+δ Control4]])</f>
        <v>154778.33382115417</v>
      </c>
      <c r="O4251" s="19">
        <f>_xlfn.T.TEST(Tableau3[[#This Row],[Abundance+δ EtOH1]:[Abundance+δ EtOH4]],Tableau3[[#This Row],[Abundance+δ Control1]:[Abundance+δ Control4]],2,2)</f>
        <v>0.44976358055832433</v>
      </c>
      <c r="P4251" s="7">
        <v>4250</v>
      </c>
      <c r="Q4251" s="7">
        <f>(Tableau3[[#This Row],[p-value]]*4872)/Tableau3[[#This Row],[Ranking]]</f>
        <v>0.51558780340709554</v>
      </c>
      <c r="R4251" s="7">
        <v>0.23319305895386361</v>
      </c>
      <c r="S4251" s="7" t="s">
        <v>38</v>
      </c>
      <c r="T4251" s="7" t="s">
        <v>38</v>
      </c>
    </row>
    <row r="4252" spans="1:20" x14ac:dyDescent="0.3">
      <c r="A4252" s="6" t="s">
        <v>8292</v>
      </c>
      <c r="B4252" s="44" t="s">
        <v>8293</v>
      </c>
      <c r="C4252" s="6">
        <v>138368.90078125001</v>
      </c>
      <c r="D4252" s="6">
        <v>80116.385156250006</v>
      </c>
      <c r="E4252" s="6">
        <v>291401.34218749998</v>
      </c>
      <c r="F4252" s="6">
        <v>266581.33828124998</v>
      </c>
      <c r="G4252" s="6">
        <v>168350.51796875001</v>
      </c>
      <c r="H4252" s="6">
        <v>186174.08828125001</v>
      </c>
      <c r="I4252" s="6">
        <v>137235.54140625001</v>
      </c>
      <c r="J4252" s="6">
        <v>112545.72890625001</v>
      </c>
      <c r="K4252" s="6">
        <f>AVERAGE(Tableau3[[#This Row],[Abundance+δ EtOH1]:[Abundance+δ EtOH4]])</f>
        <v>194116.99160156248</v>
      </c>
      <c r="L4252" s="6">
        <f>AVERAGE(Tableau3[[#This Row],[Abundance+δ Control1]:[Abundance+δ Control4]])</f>
        <v>151076.46914062501</v>
      </c>
      <c r="M4252" s="6">
        <f>STDEV(Tableau3[[#This Row],[Abundance+δ EtOH1]:[Abundance+δ EtOH4]])</f>
        <v>101356.32575004936</v>
      </c>
      <c r="N4252" s="6">
        <f>STDEV(Tableau3[[#This Row],[Abundance+δ Control1]:[Abundance+δ Control4]])</f>
        <v>32692.633501620759</v>
      </c>
      <c r="O4252" s="18">
        <f>_xlfn.T.TEST(Tableau3[[#This Row],[Abundance+δ EtOH1]:[Abundance+δ EtOH4]],Tableau3[[#This Row],[Abundance+δ Control1]:[Abundance+δ Control4]],2,2)</f>
        <v>0.44977811241972898</v>
      </c>
      <c r="P4252" s="6">
        <v>4251</v>
      </c>
      <c r="Q4252" s="6">
        <f>(Tableau3[[#This Row],[p-value]]*4872)/Tableau3[[#This Row],[Ranking]]</f>
        <v>0.51548317189106552</v>
      </c>
      <c r="R4252" s="6">
        <v>0.27630728221010181</v>
      </c>
      <c r="S4252" s="6" t="s">
        <v>38</v>
      </c>
      <c r="T4252" s="6" t="s">
        <v>38</v>
      </c>
    </row>
    <row r="4253" spans="1:20" x14ac:dyDescent="0.3">
      <c r="A4253" s="7" t="s">
        <v>10260</v>
      </c>
      <c r="B4253" s="45" t="s">
        <v>10261</v>
      </c>
      <c r="C4253" s="7">
        <v>425031.33437499998</v>
      </c>
      <c r="D4253" s="7">
        <v>323896.66249999998</v>
      </c>
      <c r="E4253" s="7">
        <v>867859.81874999998</v>
      </c>
      <c r="F4253" s="7">
        <v>1243242.6000000001</v>
      </c>
      <c r="G4253" s="7">
        <v>604109.72499999998</v>
      </c>
      <c r="H4253" s="7">
        <v>721288.41249999998</v>
      </c>
      <c r="I4253" s="7">
        <v>310469.95937499998</v>
      </c>
      <c r="J4253" s="7">
        <v>483122.20937499998</v>
      </c>
      <c r="K4253" s="7">
        <f>AVERAGE(Tableau3[[#This Row],[Abundance+δ EtOH1]:[Abundance+δ EtOH4]])</f>
        <v>715007.60390624998</v>
      </c>
      <c r="L4253" s="7">
        <f>AVERAGE(Tableau3[[#This Row],[Abundance+δ Control1]:[Abundance+δ Control4]])</f>
        <v>529747.57656249998</v>
      </c>
      <c r="M4253" s="7">
        <f>STDEV(Tableau3[[#This Row],[Abundance+δ EtOH1]:[Abundance+δ EtOH4]])</f>
        <v>424047.95957522996</v>
      </c>
      <c r="N4253" s="7">
        <f>STDEV(Tableau3[[#This Row],[Abundance+δ Control1]:[Abundance+δ Control4]])</f>
        <v>175569.75747232573</v>
      </c>
      <c r="O4253" s="19">
        <f>_xlfn.T.TEST(Tableau3[[#This Row],[Abundance+δ EtOH1]:[Abundance+δ EtOH4]],Tableau3[[#This Row],[Abundance+δ Control1]:[Abundance+δ Control4]],2,2)</f>
        <v>0.45029845546203884</v>
      </c>
      <c r="P4253" s="7">
        <v>4252</v>
      </c>
      <c r="Q4253" s="7">
        <f>(Tableau3[[#This Row],[p-value]]*4872)/Tableau3[[#This Row],[Ranking]]</f>
        <v>0.51595815498848852</v>
      </c>
      <c r="R4253" s="7">
        <v>0.31061536281714253</v>
      </c>
      <c r="S4253" s="7" t="s">
        <v>38</v>
      </c>
      <c r="T4253" s="7" t="s">
        <v>9871</v>
      </c>
    </row>
    <row r="4254" spans="1:20" x14ac:dyDescent="0.3">
      <c r="A4254" s="6" t="s">
        <v>8957</v>
      </c>
      <c r="B4254" s="44" t="s">
        <v>8958</v>
      </c>
      <c r="C4254" s="6">
        <v>484711.99306640599</v>
      </c>
      <c r="D4254" s="6">
        <v>505180.39101562498</v>
      </c>
      <c r="E4254" s="6">
        <v>1077258.2523437501</v>
      </c>
      <c r="F4254" s="6">
        <v>1140085.0296875001</v>
      </c>
      <c r="G4254" s="6">
        <v>654715.59511718794</v>
      </c>
      <c r="H4254" s="6">
        <v>782985.08632812498</v>
      </c>
      <c r="I4254" s="6">
        <v>513540.51406249998</v>
      </c>
      <c r="J4254" s="6">
        <v>655336.48720703099</v>
      </c>
      <c r="K4254" s="6">
        <f>AVERAGE(Tableau3[[#This Row],[Abundance+δ EtOH1]:[Abundance+δ EtOH4]])</f>
        <v>801808.91652832029</v>
      </c>
      <c r="L4254" s="6">
        <f>AVERAGE(Tableau3[[#This Row],[Abundance+δ Control1]:[Abundance+δ Control4]])</f>
        <v>651644.42067871091</v>
      </c>
      <c r="M4254" s="6">
        <f>STDEV(Tableau3[[#This Row],[Abundance+δ EtOH1]:[Abundance+δ EtOH4]])</f>
        <v>355359.91443046904</v>
      </c>
      <c r="N4254" s="6">
        <f>STDEV(Tableau3[[#This Row],[Abundance+δ Control1]:[Abundance+δ Control4]])</f>
        <v>110069.86106343519</v>
      </c>
      <c r="O4254" s="18">
        <f>_xlfn.T.TEST(Tableau3[[#This Row],[Abundance+δ EtOH1]:[Abundance+δ EtOH4]],Tableau3[[#This Row],[Abundance+δ Control1]:[Abundance+δ Control4]],2,2)</f>
        <v>0.45030283902037782</v>
      </c>
      <c r="P4254" s="6">
        <v>4253</v>
      </c>
      <c r="Q4254" s="6">
        <f>(Tableau3[[#This Row],[p-value]]*4872)/Tableau3[[#This Row],[Ranking]]</f>
        <v>0.51584186026505541</v>
      </c>
      <c r="R4254" s="6">
        <v>0.18029710945116431</v>
      </c>
      <c r="S4254" s="6" t="s">
        <v>38</v>
      </c>
      <c r="T4254" s="6" t="s">
        <v>38</v>
      </c>
    </row>
    <row r="4255" spans="1:20" x14ac:dyDescent="0.3">
      <c r="A4255" s="7" t="s">
        <v>8792</v>
      </c>
      <c r="B4255" s="45" t="s">
        <v>8793</v>
      </c>
      <c r="C4255" s="7">
        <v>69612.553125000006</v>
      </c>
      <c r="D4255" s="7">
        <v>61567.939843749999</v>
      </c>
      <c r="E4255" s="7">
        <v>80745.279687500006</v>
      </c>
      <c r="F4255" s="7">
        <v>200447.11562500001</v>
      </c>
      <c r="G4255" s="7">
        <v>50263.998437499999</v>
      </c>
      <c r="H4255" s="7">
        <v>80710.693750000006</v>
      </c>
      <c r="I4255" s="7">
        <v>54081.889062499999</v>
      </c>
      <c r="J4255" s="7">
        <v>112136.47500000001</v>
      </c>
      <c r="K4255" s="7">
        <f>AVERAGE(Tableau3[[#This Row],[Abundance+δ EtOH1]:[Abundance+δ EtOH4]])</f>
        <v>103093.22207031251</v>
      </c>
      <c r="L4255" s="7">
        <f>AVERAGE(Tableau3[[#This Row],[Abundance+δ Control1]:[Abundance+δ Control4]])</f>
        <v>74298.264062500006</v>
      </c>
      <c r="M4255" s="7">
        <f>STDEV(Tableau3[[#This Row],[Abundance+δ EtOH1]:[Abundance+δ EtOH4]])</f>
        <v>65377.150381521446</v>
      </c>
      <c r="N4255" s="7">
        <f>STDEV(Tableau3[[#This Row],[Abundance+δ Control1]:[Abundance+δ Control4]])</f>
        <v>28630.969268268196</v>
      </c>
      <c r="O4255" s="19">
        <f>_xlfn.T.TEST(Tableau3[[#This Row],[Abundance+δ EtOH1]:[Abundance+δ EtOH4]],Tableau3[[#This Row],[Abundance+δ Control1]:[Abundance+δ Control4]],2,2)</f>
        <v>0.45051543195917709</v>
      </c>
      <c r="P4255" s="7">
        <v>4254</v>
      </c>
      <c r="Q4255" s="7">
        <f>(Tableau3[[#This Row],[p-value]]*4872)/Tableau3[[#This Row],[Ranking]]</f>
        <v>0.51596407722264004</v>
      </c>
      <c r="R4255" s="7">
        <v>0.37566076712460972</v>
      </c>
      <c r="S4255" s="7" t="s">
        <v>38</v>
      </c>
      <c r="T4255" s="7" t="s">
        <v>38</v>
      </c>
    </row>
    <row r="4256" spans="1:20" x14ac:dyDescent="0.3">
      <c r="A4256" s="6" t="s">
        <v>3365</v>
      </c>
      <c r="B4256" s="44" t="s">
        <v>3366</v>
      </c>
      <c r="C4256" s="6">
        <v>335808.05312499998</v>
      </c>
      <c r="D4256" s="6">
        <v>385026.88124999998</v>
      </c>
      <c r="E4256" s="6">
        <v>500039.70937499998</v>
      </c>
      <c r="F4256" s="6">
        <v>667300.78749999998</v>
      </c>
      <c r="G4256" s="6">
        <v>618179.6</v>
      </c>
      <c r="H4256" s="6">
        <v>420211.99062499998</v>
      </c>
      <c r="I4256" s="6">
        <v>173831.73281250001</v>
      </c>
      <c r="J4256" s="6">
        <v>287202.24843749998</v>
      </c>
      <c r="K4256" s="6">
        <f>AVERAGE(Tableau3[[#This Row],[Abundance+δ EtOH1]:[Abundance+δ EtOH4]])</f>
        <v>472043.85781249998</v>
      </c>
      <c r="L4256" s="6">
        <f>AVERAGE(Tableau3[[#This Row],[Abundance+δ Control1]:[Abundance+δ Control4]])</f>
        <v>374856.39296874998</v>
      </c>
      <c r="M4256" s="6">
        <f>STDEV(Tableau3[[#This Row],[Abundance+δ EtOH1]:[Abundance+δ EtOH4]])</f>
        <v>147242.63986656873</v>
      </c>
      <c r="N4256" s="6">
        <f>STDEV(Tableau3[[#This Row],[Abundance+δ Control1]:[Abundance+δ Control4]])</f>
        <v>190925.35745954866</v>
      </c>
      <c r="O4256" s="18">
        <f>_xlfn.T.TEST(Tableau3[[#This Row],[Abundance+δ EtOH1]:[Abundance+δ EtOH4]],Tableau3[[#This Row],[Abundance+δ Control1]:[Abundance+δ Control4]],2,2)</f>
        <v>0.45090386868890353</v>
      </c>
      <c r="P4256" s="6">
        <v>4255</v>
      </c>
      <c r="Q4256" s="6">
        <f>(Tableau3[[#This Row],[p-value]]*4872)/Tableau3[[#This Row],[Ranking]]</f>
        <v>0.51628757890771748</v>
      </c>
      <c r="R4256" s="6">
        <v>0.2468080028453061</v>
      </c>
      <c r="S4256" s="6" t="s">
        <v>38</v>
      </c>
      <c r="T4256" s="6" t="s">
        <v>38</v>
      </c>
    </row>
    <row r="4257" spans="1:20" x14ac:dyDescent="0.3">
      <c r="A4257" s="7" t="s">
        <v>7908</v>
      </c>
      <c r="B4257" s="45" t="s">
        <v>7909</v>
      </c>
      <c r="C4257" s="7">
        <v>0.1</v>
      </c>
      <c r="D4257" s="7">
        <v>42426.262109374999</v>
      </c>
      <c r="E4257" s="7">
        <v>114223.56875000001</v>
      </c>
      <c r="F4257" s="7">
        <v>116755.93203125001</v>
      </c>
      <c r="G4257" s="7">
        <v>56310.459374999999</v>
      </c>
      <c r="H4257" s="7">
        <v>36010.443749999999</v>
      </c>
      <c r="I4257" s="7">
        <v>25476.768945312499</v>
      </c>
      <c r="J4257" s="7">
        <v>59782.029687499999</v>
      </c>
      <c r="K4257" s="7">
        <f>AVERAGE(Tableau3[[#This Row],[Abundance+δ EtOH1]:[Abundance+δ EtOH4]])</f>
        <v>68351.465722656256</v>
      </c>
      <c r="L4257" s="7">
        <f>AVERAGE(Tableau3[[#This Row],[Abundance+δ Control1]:[Abundance+δ Control4]])</f>
        <v>44394.925439453124</v>
      </c>
      <c r="M4257" s="7">
        <f>STDEV(Tableau3[[#This Row],[Abundance+δ EtOH1]:[Abundance+δ EtOH4]])</f>
        <v>57129.290716506723</v>
      </c>
      <c r="N4257" s="7">
        <f>STDEV(Tableau3[[#This Row],[Abundance+δ Control1]:[Abundance+δ Control4]])</f>
        <v>16400.60064395002</v>
      </c>
      <c r="O4257" s="19">
        <f>_xlfn.T.TEST(Tableau3[[#This Row],[Abundance+δ EtOH1]:[Abundance+δ EtOH4]],Tableau3[[#This Row],[Abundance+δ Control1]:[Abundance+δ Control4]],2,2)</f>
        <v>0.45093437661809577</v>
      </c>
      <c r="P4257" s="7">
        <v>4256</v>
      </c>
      <c r="Q4257" s="7">
        <f>(Tableau3[[#This Row],[p-value]]*4872)/Tableau3[[#This Row],[Ranking]]</f>
        <v>0.51620119428650435</v>
      </c>
      <c r="R4257" s="7">
        <v>0.30064940150926578</v>
      </c>
      <c r="S4257" s="7" t="s">
        <v>38</v>
      </c>
      <c r="T4257" s="7" t="s">
        <v>38</v>
      </c>
    </row>
    <row r="4258" spans="1:20" x14ac:dyDescent="0.3">
      <c r="A4258" s="6" t="s">
        <v>8138</v>
      </c>
      <c r="B4258" s="44" t="s">
        <v>8139</v>
      </c>
      <c r="C4258" s="6">
        <v>1980617.6273437501</v>
      </c>
      <c r="D4258" s="6">
        <v>1712832.1039062501</v>
      </c>
      <c r="E4258" s="6">
        <v>2826898.0140625001</v>
      </c>
      <c r="F4258" s="6">
        <v>3847417.2640625001</v>
      </c>
      <c r="G4258" s="6">
        <v>1796431.6820312501</v>
      </c>
      <c r="H4258" s="6">
        <v>1941079.3890625001</v>
      </c>
      <c r="I4258" s="6">
        <v>1555047.71914063</v>
      </c>
      <c r="J4258" s="6">
        <v>3147594.7035156302</v>
      </c>
      <c r="K4258" s="6">
        <f>AVERAGE(Tableau3[[#This Row],[Abundance+δ EtOH1]:[Abundance+δ EtOH4]])</f>
        <v>2591941.2523437501</v>
      </c>
      <c r="L4258" s="6">
        <f>AVERAGE(Tableau3[[#This Row],[Abundance+δ Control1]:[Abundance+δ Control4]])</f>
        <v>2110038.3734375024</v>
      </c>
      <c r="M4258" s="6">
        <f>STDEV(Tableau3[[#This Row],[Abundance+δ EtOH1]:[Abundance+δ EtOH4]])</f>
        <v>962284.46335239604</v>
      </c>
      <c r="N4258" s="6">
        <f>STDEV(Tableau3[[#This Row],[Abundance+δ Control1]:[Abundance+δ Control4]])</f>
        <v>709796.69853131776</v>
      </c>
      <c r="O4258" s="18">
        <f>_xlfn.T.TEST(Tableau3[[#This Row],[Abundance+δ EtOH1]:[Abundance+δ EtOH4]],Tableau3[[#This Row],[Abundance+δ Control1]:[Abundance+δ Control4]],2,2)</f>
        <v>0.45098104533532046</v>
      </c>
      <c r="P4258" s="6">
        <v>4257</v>
      </c>
      <c r="Q4258" s="6">
        <f>(Tableau3[[#This Row],[p-value]]*4872)/Tableau3[[#This Row],[Ranking]]</f>
        <v>0.51613334575374237</v>
      </c>
      <c r="R4258" s="6">
        <v>0.22705284534662001</v>
      </c>
      <c r="S4258" s="6" t="s">
        <v>38</v>
      </c>
      <c r="T4258" s="6" t="s">
        <v>38</v>
      </c>
    </row>
    <row r="4259" spans="1:20" x14ac:dyDescent="0.3">
      <c r="A4259" s="7" t="s">
        <v>3753</v>
      </c>
      <c r="B4259" s="45" t="s">
        <v>3754</v>
      </c>
      <c r="C4259" s="7">
        <v>104064.06093750001</v>
      </c>
      <c r="D4259" s="7">
        <v>103258.60390625001</v>
      </c>
      <c r="E4259" s="7">
        <v>187111.41054687501</v>
      </c>
      <c r="F4259" s="7">
        <v>180685.24843750001</v>
      </c>
      <c r="G4259" s="7">
        <v>119586.956445313</v>
      </c>
      <c r="H4259" s="7">
        <v>156752.522851563</v>
      </c>
      <c r="I4259" s="7">
        <v>96446.985742187506</v>
      </c>
      <c r="J4259" s="7">
        <v>117372.6</v>
      </c>
      <c r="K4259" s="7">
        <f>AVERAGE(Tableau3[[#This Row],[Abundance+δ EtOH1]:[Abundance+δ EtOH4]])</f>
        <v>143779.83095703126</v>
      </c>
      <c r="L4259" s="7">
        <f>AVERAGE(Tableau3[[#This Row],[Abundance+δ Control1]:[Abundance+δ Control4]])</f>
        <v>122539.76625976586</v>
      </c>
      <c r="M4259" s="7">
        <f>STDEV(Tableau3[[#This Row],[Abundance+δ EtOH1]:[Abundance+δ EtOH4]])</f>
        <v>46400.243746141132</v>
      </c>
      <c r="N4259" s="7">
        <f>STDEV(Tableau3[[#This Row],[Abundance+δ Control1]:[Abundance+δ Control4]])</f>
        <v>25078.308035062779</v>
      </c>
      <c r="O4259" s="19">
        <f>_xlfn.T.TEST(Tableau3[[#This Row],[Abundance+δ EtOH1]:[Abundance+δ EtOH4]],Tableau3[[#This Row],[Abundance+δ Control1]:[Abundance+δ Control4]],2,2)</f>
        <v>0.45131478952959836</v>
      </c>
      <c r="P4259" s="7">
        <v>4258</v>
      </c>
      <c r="Q4259" s="7">
        <f>(Tableau3[[#This Row],[p-value]]*4872)/Tableau3[[#This Row],[Ranking]]</f>
        <v>0.51639400060784479</v>
      </c>
      <c r="R4259" s="7">
        <v>0.14862285404063269</v>
      </c>
      <c r="S4259" s="7" t="s">
        <v>38</v>
      </c>
      <c r="T4259" s="7" t="s">
        <v>38</v>
      </c>
    </row>
    <row r="4260" spans="1:20" x14ac:dyDescent="0.3">
      <c r="A4260" s="6" t="s">
        <v>6919</v>
      </c>
      <c r="B4260" s="44" t="s">
        <v>6920</v>
      </c>
      <c r="C4260" s="6">
        <v>14166148.7396484</v>
      </c>
      <c r="D4260" s="6">
        <v>13633791.9691406</v>
      </c>
      <c r="E4260" s="6">
        <v>23953578.928125001</v>
      </c>
      <c r="F4260" s="6">
        <v>29243456.810937501</v>
      </c>
      <c r="G4260" s="6">
        <v>18504060.1507813</v>
      </c>
      <c r="H4260" s="6">
        <v>22392344.2367188</v>
      </c>
      <c r="I4260" s="6">
        <v>11120010.4144531</v>
      </c>
      <c r="J4260" s="6">
        <v>14347344.1429688</v>
      </c>
      <c r="K4260" s="6">
        <f>AVERAGE(Tableau3[[#This Row],[Abundance+δ EtOH1]:[Abundance+δ EtOH4]])</f>
        <v>20249244.111962877</v>
      </c>
      <c r="L4260" s="6">
        <f>AVERAGE(Tableau3[[#This Row],[Abundance+δ Control1]:[Abundance+δ Control4]])</f>
        <v>16590939.7362305</v>
      </c>
      <c r="M4260" s="6">
        <f>STDEV(Tableau3[[#This Row],[Abundance+δ EtOH1]:[Abundance+δ EtOH4]])</f>
        <v>7646049.4127637083</v>
      </c>
      <c r="N4260" s="6">
        <f>STDEV(Tableau3[[#This Row],[Abundance+δ Control1]:[Abundance+δ Control4]])</f>
        <v>4908533.8180507543</v>
      </c>
      <c r="O4260" s="18">
        <f>_xlfn.T.TEST(Tableau3[[#This Row],[Abundance+δ EtOH1]:[Abundance+δ EtOH4]],Tableau3[[#This Row],[Abundance+δ Control1]:[Abundance+δ Control4]],2,2)</f>
        <v>0.45139273522920997</v>
      </c>
      <c r="P4260" s="6">
        <v>4259</v>
      </c>
      <c r="Q4260" s="6">
        <f>(Tableau3[[#This Row],[p-value]]*4872)/Tableau3[[#This Row],[Ranking]]</f>
        <v>0.51636191736011061</v>
      </c>
      <c r="R4260" s="6">
        <v>0.19807894964041001</v>
      </c>
      <c r="S4260" s="6" t="s">
        <v>38</v>
      </c>
      <c r="T4260" s="6" t="s">
        <v>38</v>
      </c>
    </row>
    <row r="4261" spans="1:20" x14ac:dyDescent="0.3">
      <c r="A4261" s="7" t="s">
        <v>3212</v>
      </c>
      <c r="B4261" s="45" t="s">
        <v>3213</v>
      </c>
      <c r="C4261" s="7">
        <v>880550.80532226595</v>
      </c>
      <c r="D4261" s="7">
        <v>884999.77626953099</v>
      </c>
      <c r="E4261" s="7">
        <v>1794686.56582031</v>
      </c>
      <c r="F4261" s="7">
        <v>2246106.5716796899</v>
      </c>
      <c r="G4261" s="7">
        <v>1207581.44326172</v>
      </c>
      <c r="H4261" s="7">
        <v>1513084.68300781</v>
      </c>
      <c r="I4261" s="7">
        <v>835459.48598632799</v>
      </c>
      <c r="J4261" s="7">
        <v>1061018.75722656</v>
      </c>
      <c r="K4261" s="7">
        <f>AVERAGE(Tableau3[[#This Row],[Abundance+δ EtOH1]:[Abundance+δ EtOH4]])</f>
        <v>1451585.9297729493</v>
      </c>
      <c r="L4261" s="7">
        <f>AVERAGE(Tableau3[[#This Row],[Abundance+δ Control1]:[Abundance+δ Control4]])</f>
        <v>1154286.0923706046</v>
      </c>
      <c r="M4261" s="7">
        <f>STDEV(Tableau3[[#This Row],[Abundance+δ EtOH1]:[Abundance+δ EtOH4]])</f>
        <v>682173.50666092942</v>
      </c>
      <c r="N4261" s="7">
        <f>STDEV(Tableau3[[#This Row],[Abundance+δ Control1]:[Abundance+δ Control4]])</f>
        <v>283975.36501912528</v>
      </c>
      <c r="O4261" s="19">
        <f>_xlfn.T.TEST(Tableau3[[#This Row],[Abundance+δ EtOH1]:[Abundance+δ EtOH4]],Tableau3[[#This Row],[Abundance+δ Control1]:[Abundance+δ Control4]],2,2)</f>
        <v>0.45169875930887204</v>
      </c>
      <c r="P4261" s="7">
        <v>4260</v>
      </c>
      <c r="Q4261" s="7">
        <f>(Tableau3[[#This Row],[p-value]]*4872)/Tableau3[[#This Row],[Ranking]]</f>
        <v>0.51659069374479449</v>
      </c>
      <c r="R4261" s="7">
        <v>0.21240740124458429</v>
      </c>
      <c r="S4261" s="7" t="s">
        <v>38</v>
      </c>
      <c r="T4261" s="7" t="s">
        <v>38</v>
      </c>
    </row>
    <row r="4262" spans="1:20" x14ac:dyDescent="0.3">
      <c r="A4262" s="6" t="s">
        <v>4814</v>
      </c>
      <c r="B4262" s="44" t="s">
        <v>4815</v>
      </c>
      <c r="C4262" s="6">
        <v>192569.79140625001</v>
      </c>
      <c r="D4262" s="6">
        <v>270254.233789063</v>
      </c>
      <c r="E4262" s="6">
        <v>433062.532617188</v>
      </c>
      <c r="F4262" s="6">
        <v>620532.49941406294</v>
      </c>
      <c r="G4262" s="6">
        <v>255384.50576171899</v>
      </c>
      <c r="H4262" s="6">
        <v>375356.677148438</v>
      </c>
      <c r="I4262" s="6">
        <v>221105.25966796899</v>
      </c>
      <c r="J4262" s="6">
        <v>338833.84072265599</v>
      </c>
      <c r="K4262" s="6">
        <f>AVERAGE(Tableau3[[#This Row],[Abundance+δ EtOH1]:[Abundance+δ EtOH4]])</f>
        <v>379104.76430664095</v>
      </c>
      <c r="L4262" s="6">
        <f>AVERAGE(Tableau3[[#This Row],[Abundance+δ Control1]:[Abundance+δ Control4]])</f>
        <v>297670.07082519552</v>
      </c>
      <c r="M4262" s="6">
        <f>STDEV(Tableau3[[#This Row],[Abundance+δ EtOH1]:[Abundance+δ EtOH4]])</f>
        <v>189598.28247205724</v>
      </c>
      <c r="N4262" s="6">
        <f>STDEV(Tableau3[[#This Row],[Abundance+δ Control1]:[Abundance+δ Control4]])</f>
        <v>71600.521586723829</v>
      </c>
      <c r="O4262" s="18">
        <f>_xlfn.T.TEST(Tableau3[[#This Row],[Abundance+δ EtOH1]:[Abundance+δ EtOH4]],Tableau3[[#This Row],[Abundance+δ Control1]:[Abundance+δ Control4]],2,2)</f>
        <v>0.452265448494935</v>
      </c>
      <c r="P4262" s="6">
        <v>4261</v>
      </c>
      <c r="Q4262" s="6">
        <f>(Tableau3[[#This Row],[p-value]]*4872)/Tableau3[[#This Row],[Ranking]]</f>
        <v>0.51711740555440577</v>
      </c>
      <c r="R4262" s="6">
        <v>0.19942872546250401</v>
      </c>
      <c r="S4262" s="6" t="s">
        <v>38</v>
      </c>
      <c r="T4262" s="6" t="s">
        <v>38</v>
      </c>
    </row>
    <row r="4263" spans="1:20" x14ac:dyDescent="0.3">
      <c r="A4263" s="7" t="s">
        <v>4784</v>
      </c>
      <c r="B4263" s="45" t="s">
        <v>4785</v>
      </c>
      <c r="C4263" s="7">
        <v>264583.03554687498</v>
      </c>
      <c r="D4263" s="7">
        <v>283007.11171874998</v>
      </c>
      <c r="E4263" s="7">
        <v>409409.64687499998</v>
      </c>
      <c r="F4263" s="7">
        <v>514281.31679687498</v>
      </c>
      <c r="G4263" s="7">
        <v>298424.62343749998</v>
      </c>
      <c r="H4263" s="7">
        <v>404162.46914062498</v>
      </c>
      <c r="I4263" s="7">
        <v>284943.30117187498</v>
      </c>
      <c r="J4263" s="7">
        <v>272214.509179688</v>
      </c>
      <c r="K4263" s="7">
        <f>AVERAGE(Tableau3[[#This Row],[Abundance+δ EtOH1]:[Abundance+δ EtOH4]])</f>
        <v>367820.27773437498</v>
      </c>
      <c r="L4263" s="7">
        <f>AVERAGE(Tableau3[[#This Row],[Abundance+δ Control1]:[Abundance+δ Control4]])</f>
        <v>314936.22573242197</v>
      </c>
      <c r="M4263" s="7">
        <f>STDEV(Tableau3[[#This Row],[Abundance+δ EtOH1]:[Abundance+δ EtOH4]])</f>
        <v>116949.72266299852</v>
      </c>
      <c r="N4263" s="7">
        <f>STDEV(Tableau3[[#This Row],[Abundance+δ Control1]:[Abundance+δ Control4]])</f>
        <v>60439.159800007234</v>
      </c>
      <c r="O4263" s="19">
        <f>_xlfn.T.TEST(Tableau3[[#This Row],[Abundance+δ EtOH1]:[Abundance+δ EtOH4]],Tableau3[[#This Row],[Abundance+δ Control1]:[Abundance+δ Control4]],2,2)</f>
        <v>0.45236586138374624</v>
      </c>
      <c r="P4263" s="7">
        <v>4262</v>
      </c>
      <c r="Q4263" s="7">
        <f>(Tableau3[[#This Row],[p-value]]*4872)/Tableau3[[#This Row],[Ranking]]</f>
        <v>0.51711085796846823</v>
      </c>
      <c r="R4263" s="7">
        <v>0.14059424589695779</v>
      </c>
      <c r="S4263" s="7" t="s">
        <v>38</v>
      </c>
      <c r="T4263" s="7" t="s">
        <v>38</v>
      </c>
    </row>
    <row r="4264" spans="1:20" x14ac:dyDescent="0.3">
      <c r="A4264" s="6" t="s">
        <v>10262</v>
      </c>
      <c r="B4264" s="44" t="s">
        <v>10263</v>
      </c>
      <c r="C4264" s="6">
        <v>1219157.8500000001</v>
      </c>
      <c r="D4264" s="6">
        <v>1086467.8812500001</v>
      </c>
      <c r="E4264" s="6">
        <v>500777.70937499998</v>
      </c>
      <c r="F4264" s="6">
        <v>472516.95156249998</v>
      </c>
      <c r="G4264" s="6">
        <v>832519.23281249998</v>
      </c>
      <c r="H4264" s="6">
        <v>736039.24062499998</v>
      </c>
      <c r="I4264" s="6">
        <v>609746.19374999998</v>
      </c>
      <c r="J4264" s="6">
        <v>411660.43984374998</v>
      </c>
      <c r="K4264" s="6">
        <f>AVERAGE(Tableau3[[#This Row],[Abundance+δ EtOH1]:[Abundance+δ EtOH4]])</f>
        <v>819730.09804687509</v>
      </c>
      <c r="L4264" s="6">
        <f>AVERAGE(Tableau3[[#This Row],[Abundance+δ Control1]:[Abundance+δ Control4]])</f>
        <v>647491.27675781248</v>
      </c>
      <c r="M4264" s="6">
        <f>STDEV(Tableau3[[#This Row],[Abundance+δ EtOH1]:[Abundance+δ EtOH4]])</f>
        <v>388578.25009879266</v>
      </c>
      <c r="N4264" s="6">
        <f>STDEV(Tableau3[[#This Row],[Abundance+δ Control1]:[Abundance+δ Control4]])</f>
        <v>181766.29808415513</v>
      </c>
      <c r="O4264" s="18">
        <f>_xlfn.T.TEST(Tableau3[[#This Row],[Abundance+δ EtOH1]:[Abundance+δ EtOH4]],Tableau3[[#This Row],[Abundance+δ Control1]:[Abundance+δ Control4]],2,2)</f>
        <v>0.45260301829188332</v>
      </c>
      <c r="P4264" s="6">
        <v>4263</v>
      </c>
      <c r="Q4264" s="6">
        <f>(Tableau3[[#This Row],[p-value]]*4872)/Tableau3[[#This Row],[Ranking]]</f>
        <v>0.5172605923335809</v>
      </c>
      <c r="R4264" s="6">
        <v>0.47444796792809812</v>
      </c>
      <c r="S4264" s="6" t="s">
        <v>38</v>
      </c>
      <c r="T4264" s="6" t="s">
        <v>9871</v>
      </c>
    </row>
    <row r="4265" spans="1:20" x14ac:dyDescent="0.3">
      <c r="A4265" s="7" t="s">
        <v>6689</v>
      </c>
      <c r="B4265" s="45" t="s">
        <v>6690</v>
      </c>
      <c r="C4265" s="7">
        <v>183615.07265625001</v>
      </c>
      <c r="D4265" s="7">
        <v>160689.905664063</v>
      </c>
      <c r="E4265" s="7">
        <v>351990.14687499998</v>
      </c>
      <c r="F4265" s="7">
        <v>327730.304101563</v>
      </c>
      <c r="G4265" s="7">
        <v>229391.17031250001</v>
      </c>
      <c r="H4265" s="7">
        <v>241501.71718750001</v>
      </c>
      <c r="I4265" s="7">
        <v>207544.907617188</v>
      </c>
      <c r="J4265" s="7">
        <v>183334.82412109399</v>
      </c>
      <c r="K4265" s="7">
        <f>AVERAGE(Tableau3[[#This Row],[Abundance+δ EtOH1]:[Abundance+δ EtOH4]])</f>
        <v>256006.35732421902</v>
      </c>
      <c r="L4265" s="7">
        <f>AVERAGE(Tableau3[[#This Row],[Abundance+δ Control1]:[Abundance+δ Control4]])</f>
        <v>215443.15480957049</v>
      </c>
      <c r="M4265" s="7">
        <f>STDEV(Tableau3[[#This Row],[Abundance+δ EtOH1]:[Abundance+δ EtOH4]])</f>
        <v>97780.257807680813</v>
      </c>
      <c r="N4265" s="7">
        <f>STDEV(Tableau3[[#This Row],[Abundance+δ Control1]:[Abundance+δ Control4]])</f>
        <v>25605.487810148363</v>
      </c>
      <c r="O4265" s="19">
        <f>_xlfn.T.TEST(Tableau3[[#This Row],[Abundance+δ EtOH1]:[Abundance+δ EtOH4]],Tableau3[[#This Row],[Abundance+δ Control1]:[Abundance+δ Control4]],2,2)</f>
        <v>0.45280667588947354</v>
      </c>
      <c r="P4265" s="7">
        <v>4264</v>
      </c>
      <c r="Q4265" s="7">
        <f>(Tableau3[[#This Row],[p-value]]*4872)/Tableau3[[#This Row],[Ranking]]</f>
        <v>0.51737198051911704</v>
      </c>
      <c r="R4265" s="7">
        <v>0.1648836675488326</v>
      </c>
      <c r="S4265" s="7" t="s">
        <v>38</v>
      </c>
      <c r="T4265" s="7" t="s">
        <v>38</v>
      </c>
    </row>
    <row r="4266" spans="1:20" x14ac:dyDescent="0.3">
      <c r="A4266" s="6" t="s">
        <v>5865</v>
      </c>
      <c r="B4266" s="44" t="s">
        <v>5866</v>
      </c>
      <c r="C4266" s="6">
        <v>9464577.735742189</v>
      </c>
      <c r="D4266" s="6">
        <v>10529571.6317383</v>
      </c>
      <c r="E4266" s="6">
        <v>15760476.7708984</v>
      </c>
      <c r="F4266" s="6">
        <v>15380858.847070299</v>
      </c>
      <c r="G4266" s="6">
        <v>13153333.0375</v>
      </c>
      <c r="H4266" s="6">
        <v>12947007.640039099</v>
      </c>
      <c r="I4266" s="6">
        <v>10161925.098046901</v>
      </c>
      <c r="J4266" s="6">
        <v>8537248.7899414096</v>
      </c>
      <c r="K4266" s="6">
        <f>AVERAGE(Tableau3[[#This Row],[Abundance+δ EtOH1]:[Abundance+δ EtOH4]])</f>
        <v>12783871.246362297</v>
      </c>
      <c r="L4266" s="6">
        <f>AVERAGE(Tableau3[[#This Row],[Abundance+δ Control1]:[Abundance+δ Control4]])</f>
        <v>11199878.641381852</v>
      </c>
      <c r="M4266" s="6">
        <f>STDEV(Tableau3[[#This Row],[Abundance+δ EtOH1]:[Abundance+δ EtOH4]])</f>
        <v>3250851.2325783549</v>
      </c>
      <c r="N4266" s="6">
        <f>STDEV(Tableau3[[#This Row],[Abundance+δ Control1]:[Abundance+δ Control4]])</f>
        <v>2238704.1712834449</v>
      </c>
      <c r="O4266" s="18">
        <f>_xlfn.T.TEST(Tableau3[[#This Row],[Abundance+δ EtOH1]:[Abundance+δ EtOH4]],Tableau3[[#This Row],[Abundance+δ Control1]:[Abundance+δ Control4]],2,2)</f>
        <v>0.45281343583853517</v>
      </c>
      <c r="P4266" s="6">
        <v>4265</v>
      </c>
      <c r="Q4266" s="6">
        <f>(Tableau3[[#This Row],[p-value]]*4872)/Tableau3[[#This Row],[Ranking]]</f>
        <v>0.51725839610910751</v>
      </c>
      <c r="R4266" s="6">
        <v>0.11390808987841219</v>
      </c>
      <c r="S4266" s="6" t="s">
        <v>38</v>
      </c>
      <c r="T4266" s="6" t="s">
        <v>38</v>
      </c>
    </row>
    <row r="4267" spans="1:20" x14ac:dyDescent="0.3">
      <c r="A4267" s="7" t="s">
        <v>8840</v>
      </c>
      <c r="B4267" s="45" t="s">
        <v>8841</v>
      </c>
      <c r="C4267" s="7">
        <v>324986.62734374998</v>
      </c>
      <c r="D4267" s="7">
        <v>216100.15078125001</v>
      </c>
      <c r="E4267" s="7">
        <v>492716.56874999998</v>
      </c>
      <c r="F4267" s="7">
        <v>759319.30312499998</v>
      </c>
      <c r="G4267" s="7">
        <v>283089.63906249998</v>
      </c>
      <c r="H4267" s="7">
        <v>367428.96718749998</v>
      </c>
      <c r="I4267" s="7">
        <v>222733.71328125001</v>
      </c>
      <c r="J4267" s="7">
        <v>495592.48671874998</v>
      </c>
      <c r="K4267" s="7">
        <f>AVERAGE(Tableau3[[#This Row],[Abundance+δ EtOH1]:[Abundance+δ EtOH4]])</f>
        <v>448280.66249999998</v>
      </c>
      <c r="L4267" s="7">
        <f>AVERAGE(Tableau3[[#This Row],[Abundance+δ Control1]:[Abundance+δ Control4]])</f>
        <v>342211.20156249998</v>
      </c>
      <c r="M4267" s="7">
        <f>STDEV(Tableau3[[#This Row],[Abundance+δ EtOH1]:[Abundance+δ EtOH4]])</f>
        <v>236522.58162326206</v>
      </c>
      <c r="N4267" s="7">
        <f>STDEV(Tableau3[[#This Row],[Abundance+δ Control1]:[Abundance+δ Control4]])</f>
        <v>118225.74973010742</v>
      </c>
      <c r="O4267" s="19">
        <f>_xlfn.T.TEST(Tableau3[[#This Row],[Abundance+δ EtOH1]:[Abundance+δ EtOH4]],Tableau3[[#This Row],[Abundance+δ Control1]:[Abundance+δ Control4]],2,2)</f>
        <v>0.45299453658007105</v>
      </c>
      <c r="P4267" s="7">
        <v>4266</v>
      </c>
      <c r="Q4267" s="7">
        <f>(Tableau3[[#This Row],[p-value]]*4872)/Tableau3[[#This Row],[Ranking]]</f>
        <v>0.51734397145290811</v>
      </c>
      <c r="R4267" s="7">
        <v>0.30788997037624433</v>
      </c>
      <c r="S4267" s="7" t="s">
        <v>38</v>
      </c>
      <c r="T4267" s="7" t="s">
        <v>38</v>
      </c>
    </row>
    <row r="4268" spans="1:20" x14ac:dyDescent="0.3">
      <c r="A4268" s="6" t="s">
        <v>313</v>
      </c>
      <c r="B4268" s="44" t="s">
        <v>314</v>
      </c>
      <c r="C4268" s="6">
        <v>28888.219140624999</v>
      </c>
      <c r="D4268" s="6">
        <v>30853.244531249999</v>
      </c>
      <c r="E4268" s="6">
        <v>58325.660546874999</v>
      </c>
      <c r="F4268" s="6">
        <v>61090.167382812499</v>
      </c>
      <c r="G4268" s="6">
        <v>26592.991113281299</v>
      </c>
      <c r="H4268" s="6">
        <v>54073.852441406299</v>
      </c>
      <c r="I4268" s="6">
        <v>32110.571191406299</v>
      </c>
      <c r="J4268" s="6">
        <v>32528.579980468799</v>
      </c>
      <c r="K4268" s="6">
        <f>AVERAGE(Tableau3[[#This Row],[Abundance+δ EtOH1]:[Abundance+δ EtOH4]])</f>
        <v>44789.322900390624</v>
      </c>
      <c r="L4268" s="6">
        <f>AVERAGE(Tableau3[[#This Row],[Abundance+δ Control1]:[Abundance+δ Control4]])</f>
        <v>36326.498681640674</v>
      </c>
      <c r="M4268" s="6">
        <f>STDEV(Tableau3[[#This Row],[Abundance+δ EtOH1]:[Abundance+δ EtOH4]])</f>
        <v>17282.065355057119</v>
      </c>
      <c r="N4268" s="6">
        <f>STDEV(Tableau3[[#This Row],[Abundance+δ Control1]:[Abundance+δ Control4]])</f>
        <v>12136.830532463306</v>
      </c>
      <c r="O4268" s="18">
        <f>_xlfn.T.TEST(Tableau3[[#This Row],[Abundance+δ EtOH1]:[Abundance+δ EtOH4]],Tableau3[[#This Row],[Abundance+δ Control1]:[Abundance+δ Control4]],2,2)</f>
        <v>0.4534176660791327</v>
      </c>
      <c r="P4268" s="6">
        <v>4267</v>
      </c>
      <c r="Q4268" s="6">
        <f>(Tableau3[[#This Row],[p-value]]*4872)/Tableau3[[#This Row],[Ranking]]</f>
        <v>0.51770585168444683</v>
      </c>
      <c r="R4268" s="6">
        <v>0.19587614569582459</v>
      </c>
      <c r="S4268" s="6" t="s">
        <v>38</v>
      </c>
      <c r="T4268" s="6" t="s">
        <v>38</v>
      </c>
    </row>
    <row r="4269" spans="1:20" x14ac:dyDescent="0.3">
      <c r="A4269" s="7" t="s">
        <v>8993</v>
      </c>
      <c r="B4269" s="45" t="s">
        <v>8994</v>
      </c>
      <c r="C4269" s="7">
        <v>9317.7875000000004</v>
      </c>
      <c r="D4269" s="7">
        <v>9324.3451171875004</v>
      </c>
      <c r="E4269" s="7">
        <v>14414.9974609375</v>
      </c>
      <c r="F4269" s="7">
        <v>14229.3939453125</v>
      </c>
      <c r="G4269" s="7">
        <v>11706.92421875</v>
      </c>
      <c r="H4269" s="7">
        <v>11152.086328125</v>
      </c>
      <c r="I4269" s="7">
        <v>9480.7630859375004</v>
      </c>
      <c r="J4269" s="7">
        <v>10041.5462890625</v>
      </c>
      <c r="K4269" s="7">
        <f>AVERAGE(Tableau3[[#This Row],[Abundance+δ EtOH1]:[Abundance+δ EtOH4]])</f>
        <v>11821.631005859375</v>
      </c>
      <c r="L4269" s="7">
        <f>AVERAGE(Tableau3[[#This Row],[Abundance+δ Control1]:[Abundance+δ Control4]])</f>
        <v>10595.32998046875</v>
      </c>
      <c r="M4269" s="7">
        <f>STDEV(Tableau3[[#This Row],[Abundance+δ EtOH1]:[Abundance+δ EtOH4]])</f>
        <v>2888.3986944627454</v>
      </c>
      <c r="N4269" s="7">
        <f>STDEV(Tableau3[[#This Row],[Abundance+δ Control1]:[Abundance+δ Control4]])</f>
        <v>1015.6369299587602</v>
      </c>
      <c r="O4269" s="19">
        <f>_xlfn.T.TEST(Tableau3[[#This Row],[Abundance+δ EtOH1]:[Abundance+δ EtOH4]],Tableau3[[#This Row],[Abundance+δ Control1]:[Abundance+δ Control4]],2,2)</f>
        <v>0.45365034306257923</v>
      </c>
      <c r="P4269" s="7">
        <v>4268</v>
      </c>
      <c r="Q4269" s="7">
        <f>(Tableau3[[#This Row],[p-value]]*4872)/Tableau3[[#This Row],[Ranking]]</f>
        <v>0.51785015731042316</v>
      </c>
      <c r="R4269" s="7">
        <v>9.5552783372040345E-2</v>
      </c>
      <c r="S4269" s="7" t="s">
        <v>38</v>
      </c>
      <c r="T4269" s="7" t="s">
        <v>38</v>
      </c>
    </row>
    <row r="4270" spans="1:20" x14ac:dyDescent="0.3">
      <c r="A4270" s="6" t="s">
        <v>6093</v>
      </c>
      <c r="B4270" s="44" t="s">
        <v>6094</v>
      </c>
      <c r="C4270" s="6">
        <v>2112108.7132812501</v>
      </c>
      <c r="D4270" s="6">
        <v>1915074.24257813</v>
      </c>
      <c r="E4270" s="6">
        <v>4683648.8656249996</v>
      </c>
      <c r="F4270" s="6">
        <v>6718554.2406249996</v>
      </c>
      <c r="G4270" s="6">
        <v>2459103.1703125001</v>
      </c>
      <c r="H4270" s="6">
        <v>4402468.2503906293</v>
      </c>
      <c r="I4270" s="6">
        <v>1813712.94082031</v>
      </c>
      <c r="J4270" s="6">
        <v>2686841.5824218802</v>
      </c>
      <c r="K4270" s="6">
        <f>AVERAGE(Tableau3[[#This Row],[Abundance+δ EtOH1]:[Abundance+δ EtOH4]])</f>
        <v>3857346.5155273448</v>
      </c>
      <c r="L4270" s="6">
        <f>AVERAGE(Tableau3[[#This Row],[Abundance+δ Control1]:[Abundance+δ Control4]])</f>
        <v>2840531.4859863301</v>
      </c>
      <c r="M4270" s="6">
        <f>STDEV(Tableau3[[#This Row],[Abundance+δ EtOH1]:[Abundance+δ EtOH4]])</f>
        <v>2286741.6257338361</v>
      </c>
      <c r="N4270" s="6">
        <f>STDEV(Tableau3[[#This Row],[Abundance+δ Control1]:[Abundance+δ Control4]])</f>
        <v>1105005.4188630411</v>
      </c>
      <c r="O4270" s="18">
        <f>_xlfn.T.TEST(Tableau3[[#This Row],[Abundance+δ EtOH1]:[Abundance+δ EtOH4]],Tableau3[[#This Row],[Abundance+δ Control1]:[Abundance+δ Control4]],2,2)</f>
        <v>0.45382010934728279</v>
      </c>
      <c r="P4270" s="6">
        <v>4269</v>
      </c>
      <c r="Q4270" s="6">
        <f>(Tableau3[[#This Row],[p-value]]*4872)/Tableau3[[#This Row],[Ranking]]</f>
        <v>0.51792259843990662</v>
      </c>
      <c r="R4270" s="6">
        <v>0.30461078747573989</v>
      </c>
      <c r="S4270" s="6" t="s">
        <v>38</v>
      </c>
      <c r="T4270" s="6" t="s">
        <v>38</v>
      </c>
    </row>
    <row r="4271" spans="1:20" x14ac:dyDescent="0.3">
      <c r="A4271" s="7" t="s">
        <v>3749</v>
      </c>
      <c r="B4271" s="45" t="s">
        <v>3750</v>
      </c>
      <c r="C4271" s="7">
        <v>144044.49208984399</v>
      </c>
      <c r="D4271" s="7">
        <v>114435.130517578</v>
      </c>
      <c r="E4271" s="7">
        <v>105281.50283203099</v>
      </c>
      <c r="F4271" s="7">
        <v>200879.929101563</v>
      </c>
      <c r="G4271" s="7">
        <v>108411.08095703099</v>
      </c>
      <c r="H4271" s="7">
        <v>121770.075585938</v>
      </c>
      <c r="I4271" s="7">
        <v>88617.907617187506</v>
      </c>
      <c r="J4271" s="7">
        <v>161149.663232422</v>
      </c>
      <c r="K4271" s="7">
        <f>AVERAGE(Tableau3[[#This Row],[Abundance+δ EtOH1]:[Abundance+δ EtOH4]])</f>
        <v>141160.263635254</v>
      </c>
      <c r="L4271" s="7">
        <f>AVERAGE(Tableau3[[#This Row],[Abundance+δ Control1]:[Abundance+δ Control4]])</f>
        <v>119987.18184814462</v>
      </c>
      <c r="M4271" s="7">
        <f>STDEV(Tableau3[[#This Row],[Abundance+δ EtOH1]:[Abundance+δ EtOH4]])</f>
        <v>43113.321352448656</v>
      </c>
      <c r="N4271" s="7">
        <f>STDEV(Tableau3[[#This Row],[Abundance+δ Control1]:[Abundance+δ Control4]])</f>
        <v>30635.306763109591</v>
      </c>
      <c r="O4271" s="19">
        <f>_xlfn.T.TEST(Tableau3[[#This Row],[Abundance+δ EtOH1]:[Abundance+δ EtOH4]],Tableau3[[#This Row],[Abundance+δ Control1]:[Abundance+δ Control4]],2,2)</f>
        <v>0.4538581787610888</v>
      </c>
      <c r="P4271" s="7">
        <v>4270</v>
      </c>
      <c r="Q4271" s="7">
        <f>(Tableau3[[#This Row],[p-value]]*4872)/Tableau3[[#This Row],[Ranking]]</f>
        <v>0.51784474166838979</v>
      </c>
      <c r="R4271" s="7">
        <v>0.24033703576395041</v>
      </c>
      <c r="S4271" s="7" t="s">
        <v>38</v>
      </c>
      <c r="T4271" s="7" t="s">
        <v>38</v>
      </c>
    </row>
    <row r="4272" spans="1:20" x14ac:dyDescent="0.3">
      <c r="A4272" s="6" t="s">
        <v>7764</v>
      </c>
      <c r="B4272" s="44" t="s">
        <v>7765</v>
      </c>
      <c r="C4272" s="6">
        <v>41580.659082031299</v>
      </c>
      <c r="D4272" s="6">
        <v>32810.751367187499</v>
      </c>
      <c r="E4272" s="6">
        <v>95129.077783203102</v>
      </c>
      <c r="F4272" s="6">
        <v>172450.28750000001</v>
      </c>
      <c r="G4272" s="6">
        <v>53086.834374999999</v>
      </c>
      <c r="H4272" s="6">
        <v>60824.587060546903</v>
      </c>
      <c r="I4272" s="6">
        <v>39911.543359374999</v>
      </c>
      <c r="J4272" s="6">
        <v>81734.223046875006</v>
      </c>
      <c r="K4272" s="6">
        <f>AVERAGE(Tableau3[[#This Row],[Abundance+δ EtOH1]:[Abundance+δ EtOH4]])</f>
        <v>85492.693933105475</v>
      </c>
      <c r="L4272" s="6">
        <f>AVERAGE(Tableau3[[#This Row],[Abundance+δ Control1]:[Abundance+δ Control4]])</f>
        <v>58889.296960449225</v>
      </c>
      <c r="M4272" s="6">
        <f>STDEV(Tableau3[[#This Row],[Abundance+δ EtOH1]:[Abundance+δ EtOH4]])</f>
        <v>64182.388160440278</v>
      </c>
      <c r="N4272" s="6">
        <f>STDEV(Tableau3[[#This Row],[Abundance+δ Control1]:[Abundance+δ Control4]])</f>
        <v>17506.757737746288</v>
      </c>
      <c r="O4272" s="18">
        <f>_xlfn.T.TEST(Tableau3[[#This Row],[Abundance+δ EtOH1]:[Abundance+δ EtOH4]],Tableau3[[#This Row],[Abundance+δ Control1]:[Abundance+δ Control4]],2,2)</f>
        <v>0.45433101332437043</v>
      </c>
      <c r="P4272" s="6">
        <v>4271</v>
      </c>
      <c r="Q4272" s="6">
        <f>(Tableau3[[#This Row],[p-value]]*4872)/Tableau3[[#This Row],[Ranking]]</f>
        <v>0.51826286511738062</v>
      </c>
      <c r="R4272" s="6">
        <v>0.38141423183196349</v>
      </c>
      <c r="S4272" s="6" t="s">
        <v>38</v>
      </c>
      <c r="T4272" s="6" t="s">
        <v>38</v>
      </c>
    </row>
    <row r="4273" spans="1:20" x14ac:dyDescent="0.3">
      <c r="A4273" s="7" t="s">
        <v>855</v>
      </c>
      <c r="B4273" s="45" t="s">
        <v>856</v>
      </c>
      <c r="C4273" s="7">
        <v>145005.16250000001</v>
      </c>
      <c r="D4273" s="7">
        <v>174084.44375000001</v>
      </c>
      <c r="E4273" s="7">
        <v>190643.35</v>
      </c>
      <c r="F4273" s="7">
        <v>232706.08437500001</v>
      </c>
      <c r="G4273" s="7">
        <v>179794.25625000001</v>
      </c>
      <c r="H4273" s="7">
        <v>207065.02187500001</v>
      </c>
      <c r="I4273" s="7">
        <v>85992.131250000006</v>
      </c>
      <c r="J4273" s="7">
        <v>167934.02187500001</v>
      </c>
      <c r="K4273" s="7">
        <f>AVERAGE(Tableau3[[#This Row],[Abundance+δ EtOH1]:[Abundance+δ EtOH4]])</f>
        <v>185609.76015625001</v>
      </c>
      <c r="L4273" s="7">
        <f>AVERAGE(Tableau3[[#This Row],[Abundance+δ Control1]:[Abundance+δ Control4]])</f>
        <v>160196.35781250001</v>
      </c>
      <c r="M4273" s="7">
        <f>STDEV(Tableau3[[#This Row],[Abundance+δ EtOH1]:[Abundance+δ EtOH4]])</f>
        <v>36628.618368350719</v>
      </c>
      <c r="N4273" s="7">
        <f>STDEV(Tableau3[[#This Row],[Abundance+δ Control1]:[Abundance+δ Control4]])</f>
        <v>52111.700474567013</v>
      </c>
      <c r="O4273" s="19">
        <f>_xlfn.T.TEST(Tableau3[[#This Row],[Abundance+δ EtOH1]:[Abundance+δ EtOH4]],Tableau3[[#This Row],[Abundance+δ Control1]:[Abundance+δ Control4]],2,2)</f>
        <v>0.45531251508980153</v>
      </c>
      <c r="P4273" s="7">
        <v>4272</v>
      </c>
      <c r="Q4273" s="7">
        <f>(Tableau3[[#This Row],[p-value]]*4872)/Tableau3[[#This Row],[Ranking]]</f>
        <v>0.51926090204061637</v>
      </c>
      <c r="R4273" s="7">
        <v>0.1478868100304776</v>
      </c>
      <c r="S4273" s="7" t="s">
        <v>38</v>
      </c>
      <c r="T4273" s="7" t="s">
        <v>38</v>
      </c>
    </row>
    <row r="4274" spans="1:20" x14ac:dyDescent="0.3">
      <c r="A4274" s="6" t="s">
        <v>2899</v>
      </c>
      <c r="B4274" s="44" t="s">
        <v>2900</v>
      </c>
      <c r="C4274" s="6">
        <v>324378.04140624998</v>
      </c>
      <c r="D4274" s="6">
        <v>353299.55312499998</v>
      </c>
      <c r="E4274" s="6">
        <v>558506.86171874998</v>
      </c>
      <c r="F4274" s="6">
        <v>522576.46718749998</v>
      </c>
      <c r="G4274" s="6">
        <v>359894.32656249998</v>
      </c>
      <c r="H4274" s="6">
        <v>467283.05703124998</v>
      </c>
      <c r="I4274" s="6">
        <v>288591.12734374998</v>
      </c>
      <c r="J4274" s="6">
        <v>418280.70546874998</v>
      </c>
      <c r="K4274" s="6">
        <f>AVERAGE(Tableau3[[#This Row],[Abundance+δ EtOH1]:[Abundance+δ EtOH4]])</f>
        <v>439690.23085937498</v>
      </c>
      <c r="L4274" s="6">
        <f>AVERAGE(Tableau3[[#This Row],[Abundance+δ Control1]:[Abundance+δ Control4]])</f>
        <v>383512.30410156248</v>
      </c>
      <c r="M4274" s="6">
        <f>STDEV(Tableau3[[#This Row],[Abundance+δ EtOH1]:[Abundance+δ EtOH4]])</f>
        <v>117965.77212238687</v>
      </c>
      <c r="N4274" s="6">
        <f>STDEV(Tableau3[[#This Row],[Abundance+δ Control1]:[Abundance+δ Control4]])</f>
        <v>77015.624908542974</v>
      </c>
      <c r="O4274" s="18">
        <f>_xlfn.T.TEST(Tableau3[[#This Row],[Abundance+δ EtOH1]:[Abundance+δ EtOH4]],Tableau3[[#This Row],[Abundance+δ Control1]:[Abundance+δ Control4]],2,2)</f>
        <v>0.45554014776209251</v>
      </c>
      <c r="P4274" s="6">
        <v>4273</v>
      </c>
      <c r="Q4274" s="6">
        <f>(Tableau3[[#This Row],[p-value]]*4872)/Tableau3[[#This Row],[Ranking]]</f>
        <v>0.51939892344884497</v>
      </c>
      <c r="R4274" s="6">
        <v>0.11948615058922329</v>
      </c>
      <c r="S4274" s="6" t="s">
        <v>38</v>
      </c>
      <c r="T4274" s="6" t="s">
        <v>38</v>
      </c>
    </row>
    <row r="4275" spans="1:20" x14ac:dyDescent="0.3">
      <c r="A4275" s="7" t="s">
        <v>2769</v>
      </c>
      <c r="B4275" s="45" t="s">
        <v>2770</v>
      </c>
      <c r="C4275" s="7">
        <v>422226.07656249998</v>
      </c>
      <c r="D4275" s="7">
        <v>483020.82656249998</v>
      </c>
      <c r="E4275" s="7">
        <v>763059.14687499998</v>
      </c>
      <c r="F4275" s="7">
        <v>1011399.2953125</v>
      </c>
      <c r="G4275" s="7">
        <v>490494.76796874998</v>
      </c>
      <c r="H4275" s="7">
        <v>696709.52187499998</v>
      </c>
      <c r="I4275" s="7">
        <v>347785.69765624998</v>
      </c>
      <c r="J4275" s="7">
        <v>644185.43593749998</v>
      </c>
      <c r="K4275" s="7">
        <f>AVERAGE(Tableau3[[#This Row],[Abundance+δ EtOH1]:[Abundance+δ EtOH4]])</f>
        <v>669926.33632812498</v>
      </c>
      <c r="L4275" s="7">
        <f>AVERAGE(Tableau3[[#This Row],[Abundance+δ Control1]:[Abundance+δ Control4]])</f>
        <v>544793.85585937498</v>
      </c>
      <c r="M4275" s="7">
        <f>STDEV(Tableau3[[#This Row],[Abundance+δ EtOH1]:[Abundance+δ EtOH4]])</f>
        <v>271763.73954019375</v>
      </c>
      <c r="N4275" s="7">
        <f>STDEV(Tableau3[[#This Row],[Abundance+δ Control1]:[Abundance+δ Control4]])</f>
        <v>157815.99107371696</v>
      </c>
      <c r="O4275" s="19">
        <f>_xlfn.T.TEST(Tableau3[[#This Row],[Abundance+δ EtOH1]:[Abundance+δ EtOH4]],Tableau3[[#This Row],[Abundance+δ Control1]:[Abundance+δ Control4]],2,2)</f>
        <v>0.4561705665864203</v>
      </c>
      <c r="P4275" s="7">
        <v>4274</v>
      </c>
      <c r="Q4275" s="7">
        <f>(Tableau3[[#This Row],[p-value]]*4872)/Tableau3[[#This Row],[Ranking]]</f>
        <v>0.51999602255709865</v>
      </c>
      <c r="R4275" s="7">
        <v>0.18745631197943849</v>
      </c>
      <c r="S4275" s="7" t="s">
        <v>38</v>
      </c>
      <c r="T4275" s="7" t="s">
        <v>38</v>
      </c>
    </row>
    <row r="4276" spans="1:20" x14ac:dyDescent="0.3">
      <c r="A4276" s="6" t="s">
        <v>4952</v>
      </c>
      <c r="B4276" s="44" t="s">
        <v>4953</v>
      </c>
      <c r="C4276" s="6">
        <v>776340.74062499998</v>
      </c>
      <c r="D4276" s="6">
        <v>651426.52187499998</v>
      </c>
      <c r="E4276" s="6">
        <v>1221853.9359375001</v>
      </c>
      <c r="F4276" s="6">
        <v>1579763.4750000001</v>
      </c>
      <c r="G4276" s="6">
        <v>891688.23281249998</v>
      </c>
      <c r="H4276" s="6">
        <v>1088384.5687500001</v>
      </c>
      <c r="I4276" s="6">
        <v>770426.18593749998</v>
      </c>
      <c r="J4276" s="6">
        <v>758546.39296874998</v>
      </c>
      <c r="K4276" s="6">
        <f>AVERAGE(Tableau3[[#This Row],[Abundance+δ EtOH1]:[Abundance+δ EtOH4]])</f>
        <v>1057346.1683593751</v>
      </c>
      <c r="L4276" s="6">
        <f>AVERAGE(Tableau3[[#This Row],[Abundance+δ Control1]:[Abundance+δ Control4]])</f>
        <v>877261.34511718759</v>
      </c>
      <c r="M4276" s="6">
        <f>STDEV(Tableau3[[#This Row],[Abundance+δ EtOH1]:[Abundance+δ EtOH4]])</f>
        <v>425721.9192890125</v>
      </c>
      <c r="N4276" s="6">
        <f>STDEV(Tableau3[[#This Row],[Abundance+δ Control1]:[Abundance+δ Control4]])</f>
        <v>153066.58871902589</v>
      </c>
      <c r="O4276" s="18">
        <f>_xlfn.T.TEST(Tableau3[[#This Row],[Abundance+δ EtOH1]:[Abundance+δ EtOH4]],Tableau3[[#This Row],[Abundance+δ Control1]:[Abundance+δ Control4]],2,2)</f>
        <v>0.45629381760728349</v>
      </c>
      <c r="P4276" s="6">
        <v>4275</v>
      </c>
      <c r="Q4276" s="6">
        <f>(Tableau3[[#This Row],[p-value]]*4872)/Tableau3[[#This Row],[Ranking]]</f>
        <v>0.52001484897840589</v>
      </c>
      <c r="R4276" s="6">
        <v>0.19057242594690729</v>
      </c>
      <c r="S4276" s="6" t="s">
        <v>38</v>
      </c>
      <c r="T4276" s="6" t="s">
        <v>38</v>
      </c>
    </row>
    <row r="4277" spans="1:20" x14ac:dyDescent="0.3">
      <c r="A4277" s="7" t="s">
        <v>6067</v>
      </c>
      <c r="B4277" s="45" t="s">
        <v>6068</v>
      </c>
      <c r="C4277" s="7">
        <v>75674.486230468799</v>
      </c>
      <c r="D4277" s="7">
        <v>80499.459863281299</v>
      </c>
      <c r="E4277" s="7">
        <v>256620.22500000001</v>
      </c>
      <c r="F4277" s="7">
        <v>238811.08632812501</v>
      </c>
      <c r="G4277" s="7">
        <v>124587.944726563</v>
      </c>
      <c r="H4277" s="7">
        <v>173016.106835938</v>
      </c>
      <c r="I4277" s="7">
        <v>100071.96572265599</v>
      </c>
      <c r="J4277" s="7">
        <v>86266.524804687506</v>
      </c>
      <c r="K4277" s="7">
        <f>AVERAGE(Tableau3[[#This Row],[Abundance+δ EtOH1]:[Abundance+δ EtOH4]])</f>
        <v>162901.31435546878</v>
      </c>
      <c r="L4277" s="7">
        <f>AVERAGE(Tableau3[[#This Row],[Abundance+δ Control1]:[Abundance+δ Control4]])</f>
        <v>120985.63552246112</v>
      </c>
      <c r="M4277" s="7">
        <f>STDEV(Tableau3[[#This Row],[Abundance+δ EtOH1]:[Abundance+δ EtOH4]])</f>
        <v>98224.424766005817</v>
      </c>
      <c r="N4277" s="7">
        <f>STDEV(Tableau3[[#This Row],[Abundance+δ Control1]:[Abundance+δ Control4]])</f>
        <v>38135.481336207988</v>
      </c>
      <c r="O4277" s="19">
        <f>_xlfn.T.TEST(Tableau3[[#This Row],[Abundance+δ EtOH1]:[Abundance+δ EtOH4]],Tableau3[[#This Row],[Abundance+δ Control1]:[Abundance+δ Control4]],2,2)</f>
        <v>0.45657279736468159</v>
      </c>
      <c r="P4277" s="7">
        <v>4276</v>
      </c>
      <c r="Q4277" s="7">
        <f>(Tableau3[[#This Row],[p-value]]*4872)/Tableau3[[#This Row],[Ranking]]</f>
        <v>0.52021110120690572</v>
      </c>
      <c r="R4277" s="7">
        <v>0.26574633312114332</v>
      </c>
      <c r="S4277" s="7" t="s">
        <v>38</v>
      </c>
      <c r="T4277" s="7" t="s">
        <v>38</v>
      </c>
    </row>
    <row r="4278" spans="1:20" x14ac:dyDescent="0.3">
      <c r="A4278" s="6" t="s">
        <v>3042</v>
      </c>
      <c r="B4278" s="44" t="s">
        <v>3043</v>
      </c>
      <c r="C4278" s="6">
        <v>666327.17177734396</v>
      </c>
      <c r="D4278" s="6">
        <v>706808.87294921896</v>
      </c>
      <c r="E4278" s="6">
        <v>1097738.33632813</v>
      </c>
      <c r="F4278" s="6">
        <v>1201133.77773438</v>
      </c>
      <c r="G4278" s="6">
        <v>980119.17177734396</v>
      </c>
      <c r="H4278" s="6">
        <v>952631.39296874998</v>
      </c>
      <c r="I4278" s="6">
        <v>516826.90712890599</v>
      </c>
      <c r="J4278" s="6">
        <v>661835.31826171896</v>
      </c>
      <c r="K4278" s="6">
        <f>AVERAGE(Tableau3[[#This Row],[Abundance+δ EtOH1]:[Abundance+δ EtOH4]])</f>
        <v>918002.03969726828</v>
      </c>
      <c r="L4278" s="6">
        <f>AVERAGE(Tableau3[[#This Row],[Abundance+δ Control1]:[Abundance+δ Control4]])</f>
        <v>777853.19753417966</v>
      </c>
      <c r="M4278" s="6">
        <f>STDEV(Tableau3[[#This Row],[Abundance+δ EtOH1]:[Abundance+δ EtOH4]])</f>
        <v>271054.42887242726</v>
      </c>
      <c r="N4278" s="6">
        <f>STDEV(Tableau3[[#This Row],[Abundance+δ Control1]:[Abundance+δ Control4]])</f>
        <v>225871.5081113737</v>
      </c>
      <c r="O4278" s="18">
        <f>_xlfn.T.TEST(Tableau3[[#This Row],[Abundance+δ EtOH1]:[Abundance+δ EtOH4]],Tableau3[[#This Row],[Abundance+δ Control1]:[Abundance+δ Control4]],2,2)</f>
        <v>0.45720836815266941</v>
      </c>
      <c r="P4278" s="6">
        <v>4277</v>
      </c>
      <c r="Q4278" s="6">
        <f>(Tableau3[[#This Row],[p-value]]*4872)/Tableau3[[#This Row],[Ranking]]</f>
        <v>0.52081346028520126</v>
      </c>
      <c r="R4278" s="6">
        <v>0.15764363247956231</v>
      </c>
      <c r="S4278" s="6" t="s">
        <v>38</v>
      </c>
      <c r="T4278" s="6" t="s">
        <v>38</v>
      </c>
    </row>
    <row r="4279" spans="1:20" x14ac:dyDescent="0.3">
      <c r="A4279" s="7" t="s">
        <v>7268</v>
      </c>
      <c r="B4279" s="45" t="s">
        <v>7269</v>
      </c>
      <c r="C4279" s="7">
        <v>390454.94374999998</v>
      </c>
      <c r="D4279" s="7">
        <v>575726.23085937498</v>
      </c>
      <c r="E4279" s="7">
        <v>485989.97499999998</v>
      </c>
      <c r="F4279" s="7">
        <v>556602.70937499998</v>
      </c>
      <c r="G4279" s="7">
        <v>549747.19765624998</v>
      </c>
      <c r="H4279" s="7">
        <v>448591.58828124998</v>
      </c>
      <c r="I4279" s="7">
        <v>298521.20937499998</v>
      </c>
      <c r="J4279" s="7">
        <v>495068.58046874998</v>
      </c>
      <c r="K4279" s="7">
        <f>AVERAGE(Tableau3[[#This Row],[Abundance+δ EtOH1]:[Abundance+δ EtOH4]])</f>
        <v>502193.46474609373</v>
      </c>
      <c r="L4279" s="7">
        <f>AVERAGE(Tableau3[[#This Row],[Abundance+δ Control1]:[Abundance+δ Control4]])</f>
        <v>447982.14394531248</v>
      </c>
      <c r="M4279" s="7">
        <f>STDEV(Tableau3[[#This Row],[Abundance+δ EtOH1]:[Abundance+δ EtOH4]])</f>
        <v>83895.736378962174</v>
      </c>
      <c r="N4279" s="7">
        <f>STDEV(Tableau3[[#This Row],[Abundance+δ Control1]:[Abundance+δ Control4]])</f>
        <v>107876.78317768461</v>
      </c>
      <c r="O4279" s="19">
        <f>_xlfn.T.TEST(Tableau3[[#This Row],[Abundance+δ EtOH1]:[Abundance+δ EtOH4]],Tableau3[[#This Row],[Abundance+δ Control1]:[Abundance+δ Control4]],2,2)</f>
        <v>0.45777628988959707</v>
      </c>
      <c r="P4279" s="7">
        <v>4278</v>
      </c>
      <c r="Q4279" s="7">
        <f>(Tableau3[[#This Row],[p-value]]*4872)/Tableau3[[#This Row],[Ranking]]</f>
        <v>0.52133849563864343</v>
      </c>
      <c r="R4279" s="7">
        <v>9.9129457582689623E-2</v>
      </c>
      <c r="S4279" s="7" t="s">
        <v>38</v>
      </c>
      <c r="T4279" s="7" t="s">
        <v>38</v>
      </c>
    </row>
    <row r="4280" spans="1:20" x14ac:dyDescent="0.3">
      <c r="A4280" s="6" t="s">
        <v>3810</v>
      </c>
      <c r="B4280" s="44" t="s">
        <v>3811</v>
      </c>
      <c r="C4280" s="6">
        <v>13210132.249414099</v>
      </c>
      <c r="D4280" s="6">
        <v>13424617.370019499</v>
      </c>
      <c r="E4280" s="6">
        <v>22841177.7982422</v>
      </c>
      <c r="F4280" s="6">
        <v>29214987.138085902</v>
      </c>
      <c r="G4280" s="6">
        <v>15661576.3919922</v>
      </c>
      <c r="H4280" s="6">
        <v>19386448.311425801</v>
      </c>
      <c r="I4280" s="6">
        <v>13248005.828027301</v>
      </c>
      <c r="J4280" s="6">
        <v>17381164.2831055</v>
      </c>
      <c r="K4280" s="6">
        <f>AVERAGE(Tableau3[[#This Row],[Abundance+δ EtOH1]:[Abundance+δ EtOH4]])</f>
        <v>19672728.638940424</v>
      </c>
      <c r="L4280" s="6">
        <f>AVERAGE(Tableau3[[#This Row],[Abundance+δ Control1]:[Abundance+δ Control4]])</f>
        <v>16419298.703637701</v>
      </c>
      <c r="M4280" s="6">
        <f>STDEV(Tableau3[[#This Row],[Abundance+δ EtOH1]:[Abundance+δ EtOH4]])</f>
        <v>7786694.075201394</v>
      </c>
      <c r="N4280" s="6">
        <f>STDEV(Tableau3[[#This Row],[Abundance+δ Control1]:[Abundance+δ Control4]])</f>
        <v>2605148.9907760555</v>
      </c>
      <c r="O4280" s="18">
        <f>_xlfn.T.TEST(Tableau3[[#This Row],[Abundance+δ EtOH1]:[Abundance+δ EtOH4]],Tableau3[[#This Row],[Abundance+δ Control1]:[Abundance+δ Control4]],2,2)</f>
        <v>0.45826958696356213</v>
      </c>
      <c r="P4280" s="6">
        <v>4279</v>
      </c>
      <c r="Q4280" s="6">
        <f>(Tableau3[[#This Row],[p-value]]*4872)/Tableau3[[#This Row],[Ranking]]</f>
        <v>0.52177831916019501</v>
      </c>
      <c r="R4280" s="6">
        <v>0.162760689811388</v>
      </c>
      <c r="S4280" s="6" t="s">
        <v>38</v>
      </c>
      <c r="T4280" s="6" t="s">
        <v>38</v>
      </c>
    </row>
    <row r="4281" spans="1:20" x14ac:dyDescent="0.3">
      <c r="A4281" s="7" t="s">
        <v>3090</v>
      </c>
      <c r="B4281" s="45" t="s">
        <v>3091</v>
      </c>
      <c r="C4281" s="7">
        <v>551739.65175781294</v>
      </c>
      <c r="D4281" s="7">
        <v>594695.46816406294</v>
      </c>
      <c r="E4281" s="7">
        <v>641424.74843749998</v>
      </c>
      <c r="F4281" s="7">
        <v>1220177.5492187501</v>
      </c>
      <c r="G4281" s="7">
        <v>504551.08632812498</v>
      </c>
      <c r="H4281" s="7">
        <v>774332.90468749998</v>
      </c>
      <c r="I4281" s="7">
        <v>405337.00624999998</v>
      </c>
      <c r="J4281" s="7">
        <v>748666.05117187498</v>
      </c>
      <c r="K4281" s="7">
        <f>AVERAGE(Tableau3[[#This Row],[Abundance+δ EtOH1]:[Abundance+δ EtOH4]])</f>
        <v>752009.35439453146</v>
      </c>
      <c r="L4281" s="7">
        <f>AVERAGE(Tableau3[[#This Row],[Abundance+δ Control1]:[Abundance+δ Control4]])</f>
        <v>608221.76210937498</v>
      </c>
      <c r="M4281" s="7">
        <f>STDEV(Tableau3[[#This Row],[Abundance+δ EtOH1]:[Abundance+δ EtOH4]])</f>
        <v>314253.62703543139</v>
      </c>
      <c r="N4281" s="7">
        <f>STDEV(Tableau3[[#This Row],[Abundance+δ Control1]:[Abundance+δ Control4]])</f>
        <v>181867.48215476421</v>
      </c>
      <c r="O4281" s="19">
        <f>_xlfn.T.TEST(Tableau3[[#This Row],[Abundance+δ EtOH1]:[Abundance+δ EtOH4]],Tableau3[[#This Row],[Abundance+δ Control1]:[Abundance+δ Control4]],2,2)</f>
        <v>0.45850278092545327</v>
      </c>
      <c r="P4281" s="7">
        <v>4280</v>
      </c>
      <c r="Q4281" s="7">
        <f>(Tableau3[[#This Row],[p-value]]*4872)/Tableau3[[#This Row],[Ranking]]</f>
        <v>0.52192185716560935</v>
      </c>
      <c r="R4281" s="7">
        <v>0.22718941810197901</v>
      </c>
      <c r="S4281" s="7" t="s">
        <v>38</v>
      </c>
      <c r="T4281" s="7" t="s">
        <v>38</v>
      </c>
    </row>
    <row r="4282" spans="1:20" x14ac:dyDescent="0.3">
      <c r="A4282" s="6" t="s">
        <v>1779</v>
      </c>
      <c r="B4282" s="44" t="s">
        <v>1780</v>
      </c>
      <c r="C4282" s="6">
        <v>787846.70839843794</v>
      </c>
      <c r="D4282" s="6">
        <v>944336.01894531294</v>
      </c>
      <c r="E4282" s="6">
        <v>963635.82656249998</v>
      </c>
      <c r="F4282" s="6">
        <v>1435130.5179687501</v>
      </c>
      <c r="G4282" s="6">
        <v>858797.59707031294</v>
      </c>
      <c r="H4282" s="6">
        <v>916883.61220703099</v>
      </c>
      <c r="I4282" s="6">
        <v>785744.35878906294</v>
      </c>
      <c r="J4282" s="6">
        <v>1083506.4857421899</v>
      </c>
      <c r="K4282" s="6">
        <f>AVERAGE(Tableau3[[#This Row],[Abundance+δ EtOH1]:[Abundance+δ EtOH4]])</f>
        <v>1032737.2679687502</v>
      </c>
      <c r="L4282" s="6">
        <f>AVERAGE(Tableau3[[#This Row],[Abundance+δ Control1]:[Abundance+δ Control4]])</f>
        <v>911233.01345214923</v>
      </c>
      <c r="M4282" s="6">
        <f>STDEV(Tableau3[[#This Row],[Abundance+δ EtOH1]:[Abundance+δ EtOH4]])</f>
        <v>279571.9965981025</v>
      </c>
      <c r="N4282" s="6">
        <f>STDEV(Tableau3[[#This Row],[Abundance+δ Control1]:[Abundance+δ Control4]])</f>
        <v>126763.49877027345</v>
      </c>
      <c r="O4282" s="18">
        <f>_xlfn.T.TEST(Tableau3[[#This Row],[Abundance+δ EtOH1]:[Abundance+δ EtOH4]],Tableau3[[#This Row],[Abundance+δ Control1]:[Abundance+δ Control4]],2,2)</f>
        <v>0.458714052749704</v>
      </c>
      <c r="P4282" s="6">
        <v>4281</v>
      </c>
      <c r="Q4282" s="6">
        <f>(Tableau3[[#This Row],[p-value]]*4872)/Tableau3[[#This Row],[Ranking]]</f>
        <v>0.52204037958340521</v>
      </c>
      <c r="R4282" s="6">
        <v>0.1104851128094364</v>
      </c>
      <c r="S4282" s="6" t="s">
        <v>38</v>
      </c>
      <c r="T4282" s="6" t="s">
        <v>38</v>
      </c>
    </row>
    <row r="4283" spans="1:20" x14ac:dyDescent="0.3">
      <c r="A4283" s="7" t="s">
        <v>9344</v>
      </c>
      <c r="B4283" s="45" t="s">
        <v>9345</v>
      </c>
      <c r="C4283" s="7">
        <v>11791.5970703125</v>
      </c>
      <c r="D4283" s="7">
        <v>15477.305078125</v>
      </c>
      <c r="E4283" s="7">
        <v>14668.7103515625</v>
      </c>
      <c r="F4283" s="7">
        <v>47356.064843749999</v>
      </c>
      <c r="G4283" s="7">
        <v>11273.83828125</v>
      </c>
      <c r="H4283" s="7">
        <v>15147.6185546875</v>
      </c>
      <c r="I4283" s="7">
        <v>10209.77578125</v>
      </c>
      <c r="J4283" s="7">
        <v>24278.676171874999</v>
      </c>
      <c r="K4283" s="7">
        <f>AVERAGE(Tableau3[[#This Row],[Abundance+δ EtOH1]:[Abundance+δ EtOH4]])</f>
        <v>22323.419335937499</v>
      </c>
      <c r="L4283" s="7">
        <f>AVERAGE(Tableau3[[#This Row],[Abundance+δ Control1]:[Abundance+δ Control4]])</f>
        <v>15227.477197265625</v>
      </c>
      <c r="M4283" s="7">
        <f>STDEV(Tableau3[[#This Row],[Abundance+δ EtOH1]:[Abundance+δ EtOH4]])</f>
        <v>16763.218380539929</v>
      </c>
      <c r="N4283" s="7">
        <f>STDEV(Tableau3[[#This Row],[Abundance+δ Control1]:[Abundance+δ Control4]])</f>
        <v>6396.3314605400319</v>
      </c>
      <c r="O4283" s="19">
        <f>_xlfn.T.TEST(Tableau3[[#This Row],[Abundance+δ EtOH1]:[Abundance+δ EtOH4]],Tableau3[[#This Row],[Abundance+δ Control1]:[Abundance+δ Control4]],2,2)</f>
        <v>0.45906977831613482</v>
      </c>
      <c r="P4283" s="7">
        <v>4282</v>
      </c>
      <c r="Q4283" s="7">
        <f>(Tableau3[[#This Row],[p-value]]*4872)/Tableau3[[#This Row],[Ranking]]</f>
        <v>0.5223232041000021</v>
      </c>
      <c r="R4283" s="7">
        <v>0.4088944768769518</v>
      </c>
      <c r="S4283" s="7" t="s">
        <v>38</v>
      </c>
      <c r="T4283" s="7" t="s">
        <v>38</v>
      </c>
    </row>
    <row r="4284" spans="1:20" x14ac:dyDescent="0.3">
      <c r="A4284" s="6" t="s">
        <v>6953</v>
      </c>
      <c r="B4284" s="44" t="s">
        <v>6954</v>
      </c>
      <c r="C4284" s="6">
        <v>513723.00429687498</v>
      </c>
      <c r="D4284" s="6">
        <v>427235.43203124998</v>
      </c>
      <c r="E4284" s="6">
        <v>1348836.89101563</v>
      </c>
      <c r="F4284" s="6">
        <v>1338057.8890625001</v>
      </c>
      <c r="G4284" s="6">
        <v>407269.98085937498</v>
      </c>
      <c r="H4284" s="6">
        <v>1119366.5335937501</v>
      </c>
      <c r="I4284" s="6">
        <v>448898.38198242203</v>
      </c>
      <c r="J4284" s="6">
        <v>702819.17055664095</v>
      </c>
      <c r="K4284" s="6">
        <f>AVERAGE(Tableau3[[#This Row],[Abundance+δ EtOH1]:[Abundance+δ EtOH4]])</f>
        <v>906963.30410156376</v>
      </c>
      <c r="L4284" s="6">
        <f>AVERAGE(Tableau3[[#This Row],[Abundance+δ Control1]:[Abundance+δ Control4]])</f>
        <v>669588.51674804697</v>
      </c>
      <c r="M4284" s="6">
        <f>STDEV(Tableau3[[#This Row],[Abundance+δ EtOH1]:[Abundance+δ EtOH4]])</f>
        <v>505262.82686226367</v>
      </c>
      <c r="N4284" s="6">
        <f>STDEV(Tableau3[[#This Row],[Abundance+δ Control1]:[Abundance+δ Control4]])</f>
        <v>327067.62330535799</v>
      </c>
      <c r="O4284" s="18">
        <f>_xlfn.T.TEST(Tableau3[[#This Row],[Abundance+δ EtOH1]:[Abundance+δ EtOH4]],Tableau3[[#This Row],[Abundance+δ Control1]:[Abundance+δ Control4]],2,2)</f>
        <v>0.460266183006378</v>
      </c>
      <c r="P4284" s="6">
        <v>4283</v>
      </c>
      <c r="Q4284" s="6">
        <f>(Tableau3[[#This Row],[p-value]]*4872)/Tableau3[[#This Row],[Ranking]]</f>
        <v>0.5235621862262605</v>
      </c>
      <c r="R4284" s="6">
        <v>0.30690511882278598</v>
      </c>
      <c r="S4284" s="6" t="s">
        <v>38</v>
      </c>
      <c r="T4284" s="6" t="s">
        <v>38</v>
      </c>
    </row>
    <row r="4285" spans="1:20" x14ac:dyDescent="0.3">
      <c r="A4285" s="7" t="s">
        <v>4620</v>
      </c>
      <c r="B4285" s="45" t="s">
        <v>4621</v>
      </c>
      <c r="C4285" s="7">
        <v>59573.398828124999</v>
      </c>
      <c r="D4285" s="7">
        <v>73516.469140625006</v>
      </c>
      <c r="E4285" s="7">
        <v>104389.19765625001</v>
      </c>
      <c r="F4285" s="7">
        <v>103961.28359375001</v>
      </c>
      <c r="G4285" s="7">
        <v>77243.295312500006</v>
      </c>
      <c r="H4285" s="7">
        <v>95836.264062500006</v>
      </c>
      <c r="I4285" s="7">
        <v>74665.307031250006</v>
      </c>
      <c r="J4285" s="7">
        <v>45574.848046874999</v>
      </c>
      <c r="K4285" s="7">
        <f>AVERAGE(Tableau3[[#This Row],[Abundance+δ EtOH1]:[Abundance+δ EtOH4]])</f>
        <v>85360.087304687506</v>
      </c>
      <c r="L4285" s="7">
        <f>AVERAGE(Tableau3[[#This Row],[Abundance+δ Control1]:[Abundance+δ Control4]])</f>
        <v>73329.928613281256</v>
      </c>
      <c r="M4285" s="7">
        <f>STDEV(Tableau3[[#This Row],[Abundance+δ EtOH1]:[Abundance+δ EtOH4]])</f>
        <v>22459.861516043591</v>
      </c>
      <c r="N4285" s="7">
        <f>STDEV(Tableau3[[#This Row],[Abundance+δ Control1]:[Abundance+δ Control4]])</f>
        <v>20768.383880650501</v>
      </c>
      <c r="O4285" s="19">
        <f>_xlfn.T.TEST(Tableau3[[#This Row],[Abundance+δ EtOH1]:[Abundance+δ EtOH4]],Tableau3[[#This Row],[Abundance+δ Control1]:[Abundance+δ Control4]],2,2)</f>
        <v>0.46148179409685175</v>
      </c>
      <c r="P4285" s="7">
        <v>4284</v>
      </c>
      <c r="Q4285" s="7">
        <f>(Tableau3[[#This Row],[p-value]]*4872)/Tableau3[[#This Row],[Ranking]]</f>
        <v>0.52482243250230198</v>
      </c>
      <c r="R4285" s="7">
        <v>0.12924920309825491</v>
      </c>
      <c r="S4285" s="7" t="s">
        <v>38</v>
      </c>
      <c r="T4285" s="7" t="s">
        <v>38</v>
      </c>
    </row>
    <row r="4286" spans="1:20" x14ac:dyDescent="0.3">
      <c r="A4286" s="6" t="s">
        <v>1837</v>
      </c>
      <c r="B4286" s="44" t="s">
        <v>1838</v>
      </c>
      <c r="C4286" s="6">
        <v>99634.639062500006</v>
      </c>
      <c r="D4286" s="6">
        <v>85673.357812500006</v>
      </c>
      <c r="E4286" s="6">
        <v>135514.58437500001</v>
      </c>
      <c r="F4286" s="6">
        <v>209969.41250000001</v>
      </c>
      <c r="G4286" s="6">
        <v>111825.79531250001</v>
      </c>
      <c r="H4286" s="6">
        <v>140136.66250000001</v>
      </c>
      <c r="I4286" s="6">
        <v>0.1</v>
      </c>
      <c r="J4286" s="6">
        <v>141960.91250000001</v>
      </c>
      <c r="K4286" s="6">
        <f>AVERAGE(Tableau3[[#This Row],[Abundance+δ EtOH1]:[Abundance+δ EtOH4]])</f>
        <v>132697.99843750001</v>
      </c>
      <c r="L4286" s="6">
        <f>AVERAGE(Tableau3[[#This Row],[Abundance+δ Control1]:[Abundance+δ Control4]])</f>
        <v>98480.867578125006</v>
      </c>
      <c r="M4286" s="6">
        <f>STDEV(Tableau3[[#This Row],[Abundance+δ EtOH1]:[Abundance+δ EtOH4]])</f>
        <v>55627.65243603359</v>
      </c>
      <c r="N4286" s="6">
        <f>STDEV(Tableau3[[#This Row],[Abundance+δ Control1]:[Abundance+δ Control4]])</f>
        <v>67087.674565933848</v>
      </c>
      <c r="O4286" s="18">
        <f>_xlfn.T.TEST(Tableau3[[#This Row],[Abundance+δ EtOH1]:[Abundance+δ EtOH4]],Tableau3[[#This Row],[Abundance+δ Control1]:[Abundance+δ Control4]],2,2)</f>
        <v>0.4621820317984997</v>
      </c>
      <c r="P4286" s="6">
        <v>4285</v>
      </c>
      <c r="Q4286" s="6">
        <f>(Tableau3[[#This Row],[p-value]]*4872)/Tableau3[[#This Row],[Ranking]]</f>
        <v>0.52549611643460692</v>
      </c>
      <c r="R4286" s="6">
        <v>0.35648478343467199</v>
      </c>
      <c r="S4286" s="6" t="s">
        <v>38</v>
      </c>
      <c r="T4286" s="6" t="s">
        <v>38</v>
      </c>
    </row>
    <row r="4287" spans="1:20" x14ac:dyDescent="0.3">
      <c r="A4287" s="7" t="s">
        <v>1541</v>
      </c>
      <c r="B4287" s="45" t="s">
        <v>1542</v>
      </c>
      <c r="C4287" s="7">
        <v>1479037.8109375001</v>
      </c>
      <c r="D4287" s="7">
        <v>1455843.5257812501</v>
      </c>
      <c r="E4287" s="7">
        <v>2474656.3656250001</v>
      </c>
      <c r="F4287" s="7">
        <v>2061419.4046875001</v>
      </c>
      <c r="G4287" s="7">
        <v>1689775.44960938</v>
      </c>
      <c r="H4287" s="7">
        <v>1963668.4398437501</v>
      </c>
      <c r="I4287" s="7">
        <v>1460407.10585938</v>
      </c>
      <c r="J4287" s="7">
        <v>1505509.9710937501</v>
      </c>
      <c r="K4287" s="7">
        <f>AVERAGE(Tableau3[[#This Row],[Abundance+δ EtOH1]:[Abundance+δ EtOH4]])</f>
        <v>1867739.2767578126</v>
      </c>
      <c r="L4287" s="7">
        <f>AVERAGE(Tableau3[[#This Row],[Abundance+δ Control1]:[Abundance+δ Control4]])</f>
        <v>1654840.2416015649</v>
      </c>
      <c r="M4287" s="7">
        <f>STDEV(Tableau3[[#This Row],[Abundance+δ EtOH1]:[Abundance+δ EtOH4]])</f>
        <v>492140.65872718714</v>
      </c>
      <c r="N4287" s="7">
        <f>STDEV(Tableau3[[#This Row],[Abundance+δ Control1]:[Abundance+δ Control4]])</f>
        <v>228545.47231899612</v>
      </c>
      <c r="O4287" s="19">
        <f>_xlfn.T.TEST(Tableau3[[#This Row],[Abundance+δ EtOH1]:[Abundance+δ EtOH4]],Tableau3[[#This Row],[Abundance+δ Control1]:[Abundance+δ Control4]],2,2)</f>
        <v>0.46247248591632717</v>
      </c>
      <c r="P4287" s="7">
        <v>4286</v>
      </c>
      <c r="Q4287" s="7">
        <f>(Tableau3[[#This Row],[p-value]]*4872)/Tableau3[[#This Row],[Ranking]]</f>
        <v>0.52570367507800886</v>
      </c>
      <c r="R4287" s="7">
        <v>0.1132668063020555</v>
      </c>
      <c r="S4287" s="7" t="s">
        <v>38</v>
      </c>
      <c r="T4287" s="7" t="s">
        <v>38</v>
      </c>
    </row>
    <row r="4288" spans="1:20" x14ac:dyDescent="0.3">
      <c r="A4288" s="6" t="s">
        <v>9721</v>
      </c>
      <c r="B4288" s="44" t="s">
        <v>9722</v>
      </c>
      <c r="C4288" s="6">
        <v>22458.291406249999</v>
      </c>
      <c r="D4288" s="6">
        <v>27757.955468749999</v>
      </c>
      <c r="E4288" s="6">
        <v>33161.892968749999</v>
      </c>
      <c r="F4288" s="6">
        <v>0.1</v>
      </c>
      <c r="G4288" s="6">
        <v>19552.266015624999</v>
      </c>
      <c r="H4288" s="6">
        <v>30761.226953124999</v>
      </c>
      <c r="I4288" s="6">
        <v>0.1</v>
      </c>
      <c r="J4288" s="6">
        <v>0.1</v>
      </c>
      <c r="K4288" s="6">
        <f>AVERAGE(Tableau3[[#This Row],[Abundance+δ EtOH1]:[Abundance+δ EtOH4]])</f>
        <v>20844.559960937499</v>
      </c>
      <c r="L4288" s="6">
        <f>AVERAGE(Tableau3[[#This Row],[Abundance+δ Control1]:[Abundance+δ Control4]])</f>
        <v>12578.423242187499</v>
      </c>
      <c r="M4288" s="6">
        <f>STDEV(Tableau3[[#This Row],[Abundance+δ EtOH1]:[Abundance+δ EtOH4]])</f>
        <v>14567.170511273018</v>
      </c>
      <c r="N4288" s="6">
        <f>STDEV(Tableau3[[#This Row],[Abundance+δ Control1]:[Abundance+δ Control4]])</f>
        <v>15228.014370330948</v>
      </c>
      <c r="O4288" s="18">
        <f>_xlfn.T.TEST(Tableau3[[#This Row],[Abundance+δ EtOH1]:[Abundance+δ EtOH4]],Tableau3[[#This Row],[Abundance+δ Control1]:[Abundance+δ Control4]],2,2)</f>
        <v>0.46258442554923607</v>
      </c>
      <c r="P4288" s="6">
        <v>4287</v>
      </c>
      <c r="Q4288" s="6">
        <f>(Tableau3[[#This Row],[p-value]]*4872)/Tableau3[[#This Row],[Ranking]]</f>
        <v>0.52570826248562585</v>
      </c>
      <c r="R4288" s="6">
        <v>0.75088523490394687</v>
      </c>
      <c r="S4288" s="6" t="s">
        <v>38</v>
      </c>
      <c r="T4288" s="6" t="s">
        <v>38</v>
      </c>
    </row>
    <row r="4289" spans="1:20" x14ac:dyDescent="0.3">
      <c r="A4289" s="7" t="s">
        <v>8764</v>
      </c>
      <c r="B4289" s="45" t="s">
        <v>8765</v>
      </c>
      <c r="C4289" s="7">
        <v>50228.926660156299</v>
      </c>
      <c r="D4289" s="7">
        <v>40193.053369140602</v>
      </c>
      <c r="E4289" s="7">
        <v>58254.746484374999</v>
      </c>
      <c r="F4289" s="7">
        <v>57043.252832031299</v>
      </c>
      <c r="G4289" s="7">
        <v>55441.106835937499</v>
      </c>
      <c r="H4289" s="7">
        <v>46085.740136718799</v>
      </c>
      <c r="I4289" s="7">
        <v>53329.512109374999</v>
      </c>
      <c r="J4289" s="7">
        <v>26397.334130859399</v>
      </c>
      <c r="K4289" s="7">
        <f>AVERAGE(Tableau3[[#This Row],[Abundance+δ EtOH1]:[Abundance+δ EtOH4]])</f>
        <v>51429.994836425802</v>
      </c>
      <c r="L4289" s="7">
        <f>AVERAGE(Tableau3[[#This Row],[Abundance+δ Control1]:[Abundance+δ Control4]])</f>
        <v>45313.423303222677</v>
      </c>
      <c r="M4289" s="7">
        <f>STDEV(Tableau3[[#This Row],[Abundance+δ EtOH1]:[Abundance+δ EtOH4]])</f>
        <v>8282.4577408048444</v>
      </c>
      <c r="N4289" s="7">
        <f>STDEV(Tableau3[[#This Row],[Abundance+δ Control1]:[Abundance+δ Control4]])</f>
        <v>13231.812125266446</v>
      </c>
      <c r="O4289" s="19">
        <f>_xlfn.T.TEST(Tableau3[[#This Row],[Abundance+δ EtOH1]:[Abundance+δ EtOH4]],Tableau3[[#This Row],[Abundance+δ Control1]:[Abundance+δ Control4]],2,2)</f>
        <v>0.46304269822732191</v>
      </c>
      <c r="P4289" s="7">
        <v>4288</v>
      </c>
      <c r="Q4289" s="7">
        <f>(Tableau3[[#This Row],[p-value]]*4872)/Tableau3[[#This Row],[Ranking]]</f>
        <v>0.52610634929186395</v>
      </c>
      <c r="R4289" s="7">
        <v>0.17591678964212321</v>
      </c>
      <c r="S4289" s="7" t="s">
        <v>38</v>
      </c>
      <c r="T4289" s="7" t="s">
        <v>38</v>
      </c>
    </row>
    <row r="4290" spans="1:20" x14ac:dyDescent="0.3">
      <c r="A4290" s="6" t="s">
        <v>3132</v>
      </c>
      <c r="B4290" s="44" t="s">
        <v>3133</v>
      </c>
      <c r="C4290" s="6">
        <v>1013284.7640625</v>
      </c>
      <c r="D4290" s="6">
        <v>1160910.8070312501</v>
      </c>
      <c r="E4290" s="6">
        <v>1706841.1390625001</v>
      </c>
      <c r="F4290" s="6">
        <v>2126382.8265625001</v>
      </c>
      <c r="G4290" s="6">
        <v>1072185.9515625001</v>
      </c>
      <c r="H4290" s="6">
        <v>1606989.0531250001</v>
      </c>
      <c r="I4290" s="6">
        <v>882663.30312499998</v>
      </c>
      <c r="J4290" s="6">
        <v>1483157.1937500001</v>
      </c>
      <c r="K4290" s="6">
        <f>AVERAGE(Tableau3[[#This Row],[Abundance+δ EtOH1]:[Abundance+δ EtOH4]])</f>
        <v>1501854.8841796876</v>
      </c>
      <c r="L4290" s="6">
        <f>AVERAGE(Tableau3[[#This Row],[Abundance+δ Control1]:[Abundance+δ Control4]])</f>
        <v>1261248.8753906251</v>
      </c>
      <c r="M4290" s="6">
        <f>STDEV(Tableau3[[#This Row],[Abundance+δ EtOH1]:[Abundance+δ EtOH4]])</f>
        <v>512184.2577047557</v>
      </c>
      <c r="N4290" s="6">
        <f>STDEV(Tableau3[[#This Row],[Abundance+δ Control1]:[Abundance+δ Control4]])</f>
        <v>340515.00062455039</v>
      </c>
      <c r="O4290" s="18">
        <f>_xlfn.T.TEST(Tableau3[[#This Row],[Abundance+δ EtOH1]:[Abundance+δ EtOH4]],Tableau3[[#This Row],[Abundance+δ Control1]:[Abundance+δ Control4]],2,2)</f>
        <v>0.46373015391488004</v>
      </c>
      <c r="P4290" s="6">
        <v>4289</v>
      </c>
      <c r="Q4290" s="6">
        <f>(Tableau3[[#This Row],[p-value]]*4872)/Tableau3[[#This Row],[Ranking]]</f>
        <v>0.52676458612107613</v>
      </c>
      <c r="R4290" s="6">
        <v>0.15483466724154199</v>
      </c>
      <c r="S4290" s="6" t="s">
        <v>38</v>
      </c>
      <c r="T4290" s="6" t="s">
        <v>38</v>
      </c>
    </row>
    <row r="4291" spans="1:20" x14ac:dyDescent="0.3">
      <c r="A4291" s="7" t="s">
        <v>9250</v>
      </c>
      <c r="B4291" s="45" t="s">
        <v>9251</v>
      </c>
      <c r="C4291" s="7">
        <v>169008.32656250001</v>
      </c>
      <c r="D4291" s="7">
        <v>191401.15468750001</v>
      </c>
      <c r="E4291" s="7">
        <v>271744.78749999998</v>
      </c>
      <c r="F4291" s="7">
        <v>284471.33437499998</v>
      </c>
      <c r="G4291" s="7">
        <v>253541.18593750001</v>
      </c>
      <c r="H4291" s="7">
        <v>211343.02968750001</v>
      </c>
      <c r="I4291" s="7">
        <v>187027.77187500001</v>
      </c>
      <c r="J4291" s="7">
        <v>153284.75625000001</v>
      </c>
      <c r="K4291" s="7">
        <f>AVERAGE(Tableau3[[#This Row],[Abundance+δ EtOH1]:[Abundance+δ EtOH4]])</f>
        <v>229156.40078125001</v>
      </c>
      <c r="L4291" s="7">
        <f>AVERAGE(Tableau3[[#This Row],[Abundance+δ Control1]:[Abundance+δ Control4]])</f>
        <v>201299.18593750001</v>
      </c>
      <c r="M4291" s="7">
        <f>STDEV(Tableau3[[#This Row],[Abundance+δ EtOH1]:[Abundance+δ EtOH4]])</f>
        <v>57494.23739706623</v>
      </c>
      <c r="N4291" s="7">
        <f>STDEV(Tableau3[[#This Row],[Abundance+δ Control1]:[Abundance+δ Control4]])</f>
        <v>42186.743884912546</v>
      </c>
      <c r="O4291" s="19">
        <f>_xlfn.T.TEST(Tableau3[[#This Row],[Abundance+δ EtOH1]:[Abundance+δ EtOH4]],Tableau3[[#This Row],[Abundance+δ Control1]:[Abundance+δ Control4]],2,2)</f>
        <v>0.46433748527176022</v>
      </c>
      <c r="P4291" s="7">
        <v>4290</v>
      </c>
      <c r="Q4291" s="7">
        <f>(Tableau3[[#This Row],[p-value]]*4872)/Tableau3[[#This Row],[Ranking]]</f>
        <v>0.52733152173520181</v>
      </c>
      <c r="R4291" s="7">
        <v>0.10919624477383449</v>
      </c>
      <c r="S4291" s="7" t="s">
        <v>38</v>
      </c>
      <c r="T4291" s="7" t="s">
        <v>38</v>
      </c>
    </row>
    <row r="4292" spans="1:20" x14ac:dyDescent="0.3">
      <c r="A4292" s="6" t="s">
        <v>581</v>
      </c>
      <c r="B4292" s="44" t="s">
        <v>582</v>
      </c>
      <c r="C4292" s="6">
        <v>336535.01406249998</v>
      </c>
      <c r="D4292" s="6">
        <v>418054.53749999998</v>
      </c>
      <c r="E4292" s="6">
        <v>475486.86562499998</v>
      </c>
      <c r="F4292" s="6">
        <v>430867.02968749998</v>
      </c>
      <c r="G4292" s="6">
        <v>464876.15859374998</v>
      </c>
      <c r="H4292" s="6">
        <v>402993.42812499998</v>
      </c>
      <c r="I4292" s="6">
        <v>363971.98671874998</v>
      </c>
      <c r="J4292" s="6">
        <v>276421.53359374998</v>
      </c>
      <c r="K4292" s="6">
        <f>AVERAGE(Tableau3[[#This Row],[Abundance+δ EtOH1]:[Abundance+δ EtOH4]])</f>
        <v>415235.86171874998</v>
      </c>
      <c r="L4292" s="6">
        <f>AVERAGE(Tableau3[[#This Row],[Abundance+δ Control1]:[Abundance+δ Control4]])</f>
        <v>377065.77675781248</v>
      </c>
      <c r="M4292" s="6">
        <f>STDEV(Tableau3[[#This Row],[Abundance+δ EtOH1]:[Abundance+δ EtOH4]])</f>
        <v>57954.825047187238</v>
      </c>
      <c r="N4292" s="6">
        <f>STDEV(Tableau3[[#This Row],[Abundance+δ Control1]:[Abundance+δ Control4]])</f>
        <v>78916.870362100235</v>
      </c>
      <c r="O4292" s="18">
        <f>_xlfn.T.TEST(Tableau3[[#This Row],[Abundance+δ EtOH1]:[Abundance+δ EtOH4]],Tableau3[[#This Row],[Abundance+δ Control1]:[Abundance+δ Control4]],2,2)</f>
        <v>0.46520928738828093</v>
      </c>
      <c r="P4292" s="6">
        <v>4291</v>
      </c>
      <c r="Q4292" s="6">
        <f>(Tableau3[[#This Row],[p-value]]*4872)/Tableau3[[#This Row],[Ranking]]</f>
        <v>0.52819847311948365</v>
      </c>
      <c r="R4292" s="6">
        <v>8.3363659707253901E-2</v>
      </c>
      <c r="S4292" s="6" t="s">
        <v>38</v>
      </c>
      <c r="T4292" s="6" t="s">
        <v>38</v>
      </c>
    </row>
    <row r="4293" spans="1:20" x14ac:dyDescent="0.3">
      <c r="A4293" s="7" t="s">
        <v>4020</v>
      </c>
      <c r="B4293" s="45" t="s">
        <v>4021</v>
      </c>
      <c r="C4293" s="7">
        <v>7223527.0277343793</v>
      </c>
      <c r="D4293" s="7">
        <v>7390866.2044921899</v>
      </c>
      <c r="E4293" s="7">
        <v>10990559.723046901</v>
      </c>
      <c r="F4293" s="7">
        <v>13307817.8265625</v>
      </c>
      <c r="G4293" s="7">
        <v>8954911.8656249996</v>
      </c>
      <c r="H4293" s="7">
        <v>10102570.7005859</v>
      </c>
      <c r="I4293" s="7">
        <v>6743937.5228515593</v>
      </c>
      <c r="J4293" s="7">
        <v>7999792.9369140593</v>
      </c>
      <c r="K4293" s="7">
        <f>AVERAGE(Tableau3[[#This Row],[Abundance+δ EtOH1]:[Abundance+δ EtOH4]])</f>
        <v>9728192.6954589933</v>
      </c>
      <c r="L4293" s="7">
        <f>AVERAGE(Tableau3[[#This Row],[Abundance+δ Control1]:[Abundance+δ Control4]])</f>
        <v>8450303.2564941291</v>
      </c>
      <c r="M4293" s="7">
        <f>STDEV(Tableau3[[#This Row],[Abundance+δ EtOH1]:[Abundance+δ EtOH4]])</f>
        <v>2952046.2859979221</v>
      </c>
      <c r="N4293" s="7">
        <f>STDEV(Tableau3[[#This Row],[Abundance+δ Control1]:[Abundance+δ Control4]])</f>
        <v>1425863.6120158022</v>
      </c>
      <c r="O4293" s="19">
        <f>_xlfn.T.TEST(Tableau3[[#This Row],[Abundance+δ EtOH1]:[Abundance+δ EtOH4]],Tableau3[[#This Row],[Abundance+δ Control1]:[Abundance+δ Control4]],2,2)</f>
        <v>0.46526204185331632</v>
      </c>
      <c r="P4293" s="7">
        <v>4292</v>
      </c>
      <c r="Q4293" s="7">
        <f>(Tableau3[[#This Row],[p-value]]*4872)/Tableau3[[#This Row],[Ranking]]</f>
        <v>0.52813529075241306</v>
      </c>
      <c r="R4293" s="7">
        <v>0.12689912060041389</v>
      </c>
      <c r="S4293" s="7" t="s">
        <v>38</v>
      </c>
      <c r="T4293" s="7" t="s">
        <v>38</v>
      </c>
    </row>
    <row r="4294" spans="1:20" x14ac:dyDescent="0.3">
      <c r="A4294" s="6" t="s">
        <v>3697</v>
      </c>
      <c r="B4294" s="44" t="s">
        <v>3698</v>
      </c>
      <c r="C4294" s="6">
        <v>122533.93398437501</v>
      </c>
      <c r="D4294" s="6">
        <v>72974.763085937506</v>
      </c>
      <c r="E4294" s="6">
        <v>201477.25625000001</v>
      </c>
      <c r="F4294" s="6">
        <v>296349.92617187498</v>
      </c>
      <c r="G4294" s="6">
        <v>109099.26210937501</v>
      </c>
      <c r="H4294" s="6">
        <v>127189.23476562501</v>
      </c>
      <c r="I4294" s="6">
        <v>102337.93789062501</v>
      </c>
      <c r="J4294" s="6">
        <v>190227.454492188</v>
      </c>
      <c r="K4294" s="6">
        <f>AVERAGE(Tableau3[[#This Row],[Abundance+δ EtOH1]:[Abundance+δ EtOH4]])</f>
        <v>173333.96987304688</v>
      </c>
      <c r="L4294" s="6">
        <f>AVERAGE(Tableau3[[#This Row],[Abundance+δ Control1]:[Abundance+δ Control4]])</f>
        <v>132213.47231445328</v>
      </c>
      <c r="M4294" s="6">
        <f>STDEV(Tableau3[[#This Row],[Abundance+δ EtOH1]:[Abundance+δ EtOH4]])</f>
        <v>97600.519304353613</v>
      </c>
      <c r="N4294" s="6">
        <f>STDEV(Tableau3[[#This Row],[Abundance+δ Control1]:[Abundance+δ Control4]])</f>
        <v>40073.596301386264</v>
      </c>
      <c r="O4294" s="18">
        <f>_xlfn.T.TEST(Tableau3[[#This Row],[Abundance+δ EtOH1]:[Abundance+δ EtOH4]],Tableau3[[#This Row],[Abundance+δ Control1]:[Abundance+δ Control4]],2,2)</f>
        <v>0.46532054594836236</v>
      </c>
      <c r="P4294" s="6">
        <v>4293</v>
      </c>
      <c r="Q4294" s="6">
        <f>(Tableau3[[#This Row],[p-value]]*4872)/Tableau3[[#This Row],[Ranking]]</f>
        <v>0.52807866290715622</v>
      </c>
      <c r="R4294" s="6">
        <v>0.30354149886102938</v>
      </c>
      <c r="S4294" s="6" t="s">
        <v>38</v>
      </c>
      <c r="T4294" s="6" t="s">
        <v>38</v>
      </c>
    </row>
    <row r="4295" spans="1:20" x14ac:dyDescent="0.3">
      <c r="A4295" s="7" t="s">
        <v>2688</v>
      </c>
      <c r="B4295" s="45" t="s">
        <v>2689</v>
      </c>
      <c r="C4295" s="7">
        <v>101509.69960937501</v>
      </c>
      <c r="D4295" s="7">
        <v>229060.99843750001</v>
      </c>
      <c r="E4295" s="7">
        <v>197343.888085938</v>
      </c>
      <c r="F4295" s="7">
        <v>170386.907617188</v>
      </c>
      <c r="G4295" s="7">
        <v>147401.68789062501</v>
      </c>
      <c r="H4295" s="7">
        <v>209427.57656250001</v>
      </c>
      <c r="I4295" s="7">
        <v>134859.42421875001</v>
      </c>
      <c r="J4295" s="7">
        <v>94188.542382812506</v>
      </c>
      <c r="K4295" s="7">
        <f>AVERAGE(Tableau3[[#This Row],[Abundance+δ EtOH1]:[Abundance+δ EtOH4]])</f>
        <v>174575.37343750027</v>
      </c>
      <c r="L4295" s="7">
        <f>AVERAGE(Tableau3[[#This Row],[Abundance+δ Control1]:[Abundance+δ Control4]])</f>
        <v>146469.30776367188</v>
      </c>
      <c r="M4295" s="7">
        <f>STDEV(Tableau3[[#This Row],[Abundance+δ EtOH1]:[Abundance+δ EtOH4]])</f>
        <v>54293.107385814073</v>
      </c>
      <c r="N4295" s="7">
        <f>STDEV(Tableau3[[#This Row],[Abundance+δ Control1]:[Abundance+δ Control4]])</f>
        <v>47723.791298057833</v>
      </c>
      <c r="O4295" s="19">
        <f>_xlfn.T.TEST(Tableau3[[#This Row],[Abundance+δ EtOH1]:[Abundance+δ EtOH4]],Tableau3[[#This Row],[Abundance+δ Control1]:[Abundance+δ Control4]],2,2)</f>
        <v>0.46633188760782462</v>
      </c>
      <c r="P4295" s="7">
        <v>4294</v>
      </c>
      <c r="Q4295" s="7">
        <f>(Tableau3[[#This Row],[p-value]]*4872)/Tableau3[[#This Row],[Ranking]]</f>
        <v>0.52910315706225475</v>
      </c>
      <c r="R4295" s="7">
        <v>0.12713281296103979</v>
      </c>
      <c r="S4295" s="7" t="s">
        <v>38</v>
      </c>
      <c r="T4295" s="7" t="s">
        <v>38</v>
      </c>
    </row>
    <row r="4296" spans="1:20" x14ac:dyDescent="0.3">
      <c r="A4296" s="6" t="s">
        <v>6263</v>
      </c>
      <c r="B4296" s="44" t="s">
        <v>6264</v>
      </c>
      <c r="C4296" s="6">
        <v>244125.99648437501</v>
      </c>
      <c r="D4296" s="6">
        <v>212216.18398437501</v>
      </c>
      <c r="E4296" s="6">
        <v>609680.77968749998</v>
      </c>
      <c r="F4296" s="6">
        <v>621283.33437499998</v>
      </c>
      <c r="G4296" s="6">
        <v>322891.42812499998</v>
      </c>
      <c r="H4296" s="6">
        <v>413506.01796874998</v>
      </c>
      <c r="I4296" s="6">
        <v>188650.66640625001</v>
      </c>
      <c r="J4296" s="6">
        <v>381577.70156249998</v>
      </c>
      <c r="K4296" s="6">
        <f>AVERAGE(Tableau3[[#This Row],[Abundance+δ EtOH1]:[Abundance+δ EtOH4]])</f>
        <v>421826.57363281248</v>
      </c>
      <c r="L4296" s="6">
        <f>AVERAGE(Tableau3[[#This Row],[Abundance+δ Control1]:[Abundance+δ Control4]])</f>
        <v>326656.45351562498</v>
      </c>
      <c r="M4296" s="6">
        <f>STDEV(Tableau3[[#This Row],[Abundance+δ EtOH1]:[Abundance+δ EtOH4]])</f>
        <v>224043.30883831435</v>
      </c>
      <c r="N4296" s="6">
        <f>STDEV(Tableau3[[#This Row],[Abundance+δ Control1]:[Abundance+δ Control4]])</f>
        <v>99362.908949289151</v>
      </c>
      <c r="O4296" s="18">
        <f>_xlfn.T.TEST(Tableau3[[#This Row],[Abundance+δ EtOH1]:[Abundance+δ EtOH4]],Tableau3[[#This Row],[Abundance+δ Control1]:[Abundance+δ Control4]],2,2)</f>
        <v>0.46688683145883714</v>
      </c>
      <c r="P4296" s="6">
        <v>4295</v>
      </c>
      <c r="Q4296" s="6">
        <f>(Tableau3[[#This Row],[p-value]]*4872)/Tableau3[[#This Row],[Ranking]]</f>
        <v>0.52960946283293475</v>
      </c>
      <c r="R4296" s="6">
        <v>0.2418968858204385</v>
      </c>
      <c r="S4296" s="6" t="s">
        <v>38</v>
      </c>
      <c r="T4296" s="6" t="s">
        <v>38</v>
      </c>
    </row>
    <row r="4297" spans="1:20" x14ac:dyDescent="0.3">
      <c r="A4297" s="7" t="s">
        <v>3717</v>
      </c>
      <c r="B4297" s="45" t="s">
        <v>3718</v>
      </c>
      <c r="C4297" s="7">
        <v>114319.74697265599</v>
      </c>
      <c r="D4297" s="7">
        <v>8710.8441406250004</v>
      </c>
      <c r="E4297" s="7">
        <v>212433.96572265599</v>
      </c>
      <c r="F4297" s="7">
        <v>199690.24990234399</v>
      </c>
      <c r="G4297" s="7">
        <v>70110.581689453102</v>
      </c>
      <c r="H4297" s="7">
        <v>168037.09560546899</v>
      </c>
      <c r="I4297" s="7">
        <v>9371.6683593750004</v>
      </c>
      <c r="J4297" s="7">
        <v>108637.085595703</v>
      </c>
      <c r="K4297" s="7">
        <f>AVERAGE(Tableau3[[#This Row],[Abundance+δ EtOH1]:[Abundance+δ EtOH4]])</f>
        <v>133788.70168457023</v>
      </c>
      <c r="L4297" s="7">
        <f>AVERAGE(Tableau3[[#This Row],[Abundance+δ Control1]:[Abundance+δ Control4]])</f>
        <v>89039.10781250002</v>
      </c>
      <c r="M4297" s="7">
        <f>STDEV(Tableau3[[#This Row],[Abundance+δ EtOH1]:[Abundance+δ EtOH4]])</f>
        <v>94077.277204218</v>
      </c>
      <c r="N4297" s="7">
        <f>STDEV(Tableau3[[#This Row],[Abundance+δ Control1]:[Abundance+δ Control4]])</f>
        <v>66658.214844426606</v>
      </c>
      <c r="O4297" s="19">
        <f>_xlfn.T.TEST(Tableau3[[#This Row],[Abundance+δ EtOH1]:[Abundance+δ EtOH4]],Tableau3[[#This Row],[Abundance+δ Control1]:[Abundance+δ Control4]],2,2)</f>
        <v>0.46709623688430579</v>
      </c>
      <c r="P4297" s="7">
        <v>4296</v>
      </c>
      <c r="Q4297" s="7">
        <f>(Tableau3[[#This Row],[p-value]]*4872)/Tableau3[[#This Row],[Ranking]]</f>
        <v>0.52972366529337478</v>
      </c>
      <c r="R4297" s="7">
        <v>0.5448336434368245</v>
      </c>
      <c r="S4297" s="7" t="s">
        <v>38</v>
      </c>
      <c r="T4297" s="7" t="s">
        <v>38</v>
      </c>
    </row>
    <row r="4298" spans="1:20" x14ac:dyDescent="0.3">
      <c r="A4298" s="6" t="s">
        <v>6821</v>
      </c>
      <c r="B4298" s="44" t="s">
        <v>6822</v>
      </c>
      <c r="C4298" s="6">
        <v>13755.31484375</v>
      </c>
      <c r="D4298" s="6">
        <v>14996.8666015625</v>
      </c>
      <c r="E4298" s="6">
        <v>19894.028710937499</v>
      </c>
      <c r="F4298" s="6">
        <v>19505.406640624999</v>
      </c>
      <c r="G4298" s="6">
        <v>21327.745507812499</v>
      </c>
      <c r="H4298" s="6">
        <v>3359.8556152343799</v>
      </c>
      <c r="I4298" s="6">
        <v>17914.855126953102</v>
      </c>
      <c r="J4298" s="6">
        <v>12462.9046875</v>
      </c>
      <c r="K4298" s="6">
        <f>AVERAGE(Tableau3[[#This Row],[Abundance+δ EtOH1]:[Abundance+δ EtOH4]])</f>
        <v>17037.904199218749</v>
      </c>
      <c r="L4298" s="6">
        <f>AVERAGE(Tableau3[[#This Row],[Abundance+δ Control1]:[Abundance+δ Control4]])</f>
        <v>13766.340234374995</v>
      </c>
      <c r="M4298" s="6">
        <f>STDEV(Tableau3[[#This Row],[Abundance+δ EtOH1]:[Abundance+δ EtOH4]])</f>
        <v>3119.1474730802975</v>
      </c>
      <c r="N4298" s="6">
        <f>STDEV(Tableau3[[#This Row],[Abundance+δ Control1]:[Abundance+δ Control4]])</f>
        <v>7839.6192908494886</v>
      </c>
      <c r="O4298" s="18">
        <f>_xlfn.T.TEST(Tableau3[[#This Row],[Abundance+δ EtOH1]:[Abundance+δ EtOH4]],Tableau3[[#This Row],[Abundance+δ Control1]:[Abundance+δ Control4]],2,2)</f>
        <v>0.46750121040219517</v>
      </c>
      <c r="P4298" s="6">
        <v>4297</v>
      </c>
      <c r="Q4298" s="6">
        <f>(Tableau3[[#This Row],[p-value]]*4872)/Tableau3[[#This Row],[Ranking]]</f>
        <v>0.53005955249697345</v>
      </c>
      <c r="R4298" s="6">
        <v>0.2509106218856389</v>
      </c>
      <c r="S4298" s="6" t="s">
        <v>38</v>
      </c>
      <c r="T4298" s="6" t="s">
        <v>38</v>
      </c>
    </row>
    <row r="4299" spans="1:20" x14ac:dyDescent="0.3">
      <c r="A4299" s="7" t="s">
        <v>9374</v>
      </c>
      <c r="B4299" s="45" t="s">
        <v>9375</v>
      </c>
      <c r="C4299" s="7">
        <v>30430.016015624999</v>
      </c>
      <c r="D4299" s="7">
        <v>40123.937890624999</v>
      </c>
      <c r="E4299" s="7">
        <v>75342.197656250006</v>
      </c>
      <c r="F4299" s="7">
        <v>132685.93593750001</v>
      </c>
      <c r="G4299" s="7">
        <v>126349.75039062501</v>
      </c>
      <c r="H4299" s="7">
        <v>120349.202539063</v>
      </c>
      <c r="I4299" s="7">
        <v>71252.346093750006</v>
      </c>
      <c r="J4299" s="7">
        <v>52042.508203124999</v>
      </c>
      <c r="K4299" s="7">
        <f>AVERAGE(Tableau3[[#This Row],[Abundance+δ EtOH1]:[Abundance+δ EtOH4]])</f>
        <v>69645.521875000006</v>
      </c>
      <c r="L4299" s="7">
        <f>AVERAGE(Tableau3[[#This Row],[Abundance+δ Control1]:[Abundance+δ Control4]])</f>
        <v>92498.451806640747</v>
      </c>
      <c r="M4299" s="7">
        <f>STDEV(Tableau3[[#This Row],[Abundance+δ EtOH1]:[Abundance+δ EtOH4]])</f>
        <v>46245.452896767085</v>
      </c>
      <c r="N4299" s="7">
        <f>STDEV(Tableau3[[#This Row],[Abundance+δ Control1]:[Abundance+δ Control4]])</f>
        <v>36558.879965501124</v>
      </c>
      <c r="O4299" s="19">
        <f>_xlfn.T.TEST(Tableau3[[#This Row],[Abundance+δ EtOH1]:[Abundance+δ EtOH4]],Tableau3[[#This Row],[Abundance+δ Control1]:[Abundance+δ Control4]],2,2)</f>
        <v>0.46759656773647962</v>
      </c>
      <c r="P4299" s="7">
        <v>4298</v>
      </c>
      <c r="Q4299" s="7">
        <f>(Tableau3[[#This Row],[p-value]]*4872)/Tableau3[[#This Row],[Ranking]]</f>
        <v>0.53004431782506478</v>
      </c>
      <c r="R4299" s="7">
        <v>-0.58176633826746327</v>
      </c>
      <c r="S4299" s="7" t="s">
        <v>38</v>
      </c>
      <c r="T4299" s="7" t="s">
        <v>38</v>
      </c>
    </row>
    <row r="4300" spans="1:20" x14ac:dyDescent="0.3">
      <c r="A4300" s="6" t="s">
        <v>7786</v>
      </c>
      <c r="B4300" s="44" t="s">
        <v>7787</v>
      </c>
      <c r="C4300" s="6">
        <v>57708.646874999999</v>
      </c>
      <c r="D4300" s="6">
        <v>0.1</v>
      </c>
      <c r="E4300" s="6">
        <v>95207.217187500006</v>
      </c>
      <c r="F4300" s="6">
        <v>92005.076562500006</v>
      </c>
      <c r="G4300" s="6">
        <v>51164.877343749999</v>
      </c>
      <c r="H4300" s="6">
        <v>71996.654687500006</v>
      </c>
      <c r="I4300" s="6">
        <v>38914.283593749999</v>
      </c>
      <c r="J4300" s="6">
        <v>0.1</v>
      </c>
      <c r="K4300" s="6">
        <f>AVERAGE(Tableau3[[#This Row],[Abundance+δ EtOH1]:[Abundance+δ EtOH4]])</f>
        <v>61230.260156249999</v>
      </c>
      <c r="L4300" s="6">
        <f>AVERAGE(Tableau3[[#This Row],[Abundance+δ Control1]:[Abundance+δ Control4]])</f>
        <v>40518.978906250006</v>
      </c>
      <c r="M4300" s="6">
        <f>STDEV(Tableau3[[#This Row],[Abundance+δ EtOH1]:[Abundance+δ EtOH4]])</f>
        <v>44208.05811464884</v>
      </c>
      <c r="N4300" s="6">
        <f>STDEV(Tableau3[[#This Row],[Abundance+δ Control1]:[Abundance+δ Control4]])</f>
        <v>30268.431415124942</v>
      </c>
      <c r="O4300" s="18">
        <f>_xlfn.T.TEST(Tableau3[[#This Row],[Abundance+δ EtOH1]:[Abundance+δ EtOH4]],Tableau3[[#This Row],[Abundance+δ Control1]:[Abundance+δ Control4]],2,2)</f>
        <v>0.46879587703473047</v>
      </c>
      <c r="P4300" s="6">
        <v>4299</v>
      </c>
      <c r="Q4300" s="6">
        <f>(Tableau3[[#This Row],[p-value]]*4872)/Tableau3[[#This Row],[Ranking]]</f>
        <v>0.53128018444131353</v>
      </c>
      <c r="R4300" s="6">
        <v>0.57895522577804193</v>
      </c>
      <c r="S4300" s="6" t="s">
        <v>38</v>
      </c>
      <c r="T4300" s="6" t="s">
        <v>38</v>
      </c>
    </row>
    <row r="4301" spans="1:20" x14ac:dyDescent="0.3">
      <c r="A4301" s="7" t="s">
        <v>8874</v>
      </c>
      <c r="B4301" s="45" t="s">
        <v>8875</v>
      </c>
      <c r="C4301" s="7">
        <v>64335.494531249999</v>
      </c>
      <c r="D4301" s="7">
        <v>116928.759667969</v>
      </c>
      <c r="E4301" s="7">
        <v>84591.179101562506</v>
      </c>
      <c r="F4301" s="7">
        <v>229732.79531250001</v>
      </c>
      <c r="G4301" s="7">
        <v>135989.42153320301</v>
      </c>
      <c r="H4301" s="7">
        <v>43796.092187499999</v>
      </c>
      <c r="I4301" s="7">
        <v>55407.513574218799</v>
      </c>
      <c r="J4301" s="7">
        <v>125121.26845703099</v>
      </c>
      <c r="K4301" s="7">
        <f>AVERAGE(Tableau3[[#This Row],[Abundance+δ EtOH1]:[Abundance+δ EtOH4]])</f>
        <v>123897.05715332038</v>
      </c>
      <c r="L4301" s="7">
        <f>AVERAGE(Tableau3[[#This Row],[Abundance+δ Control1]:[Abundance+δ Control4]])</f>
        <v>90078.5739379882</v>
      </c>
      <c r="M4301" s="7">
        <f>STDEV(Tableau3[[#This Row],[Abundance+δ EtOH1]:[Abundance+δ EtOH4]])</f>
        <v>73806.712506260228</v>
      </c>
      <c r="N4301" s="7">
        <f>STDEV(Tableau3[[#This Row],[Abundance+δ Control1]:[Abundance+δ Control4]])</f>
        <v>47187.381469337815</v>
      </c>
      <c r="O4301" s="19">
        <f>_xlfn.T.TEST(Tableau3[[#This Row],[Abundance+δ EtOH1]:[Abundance+δ EtOH4]],Tableau3[[#This Row],[Abundance+δ Control1]:[Abundance+δ Control4]],2,2)</f>
        <v>0.46936740384545339</v>
      </c>
      <c r="P4301" s="7">
        <v>4300</v>
      </c>
      <c r="Q4301" s="7">
        <f>(Tableau3[[#This Row],[p-value]]*4872)/Tableau3[[#This Row],[Ranking]]</f>
        <v>0.5318041840779183</v>
      </c>
      <c r="R4301" s="7">
        <v>0.31404606070978242</v>
      </c>
      <c r="S4301" s="7" t="s">
        <v>38</v>
      </c>
      <c r="T4301" s="7" t="s">
        <v>38</v>
      </c>
    </row>
    <row r="4302" spans="1:20" x14ac:dyDescent="0.3">
      <c r="A4302" s="6" t="s">
        <v>10264</v>
      </c>
      <c r="B4302" s="44" t="s">
        <v>10265</v>
      </c>
      <c r="C4302" s="6">
        <v>622435.84023437498</v>
      </c>
      <c r="D4302" s="6">
        <v>870356.44570312498</v>
      </c>
      <c r="E4302" s="6">
        <v>1883010.50429688</v>
      </c>
      <c r="F4302" s="6">
        <v>2109698.9417968802</v>
      </c>
      <c r="G4302" s="6">
        <v>1306057.50966797</v>
      </c>
      <c r="H4302" s="6">
        <v>1593141.8426757799</v>
      </c>
      <c r="I4302" s="6">
        <v>607995.76845703099</v>
      </c>
      <c r="J4302" s="6">
        <v>606821.00112304697</v>
      </c>
      <c r="K4302" s="6">
        <f>AVERAGE(Tableau3[[#This Row],[Abundance+δ EtOH1]:[Abundance+δ EtOH4]])</f>
        <v>1371375.4330078149</v>
      </c>
      <c r="L4302" s="6">
        <f>AVERAGE(Tableau3[[#This Row],[Abundance+δ Control1]:[Abundance+δ Control4]])</f>
        <v>1028504.030480957</v>
      </c>
      <c r="M4302" s="6">
        <f>STDEV(Tableau3[[#This Row],[Abundance+δ EtOH1]:[Abundance+δ EtOH4]])</f>
        <v>734579.83207341691</v>
      </c>
      <c r="N4302" s="6">
        <f>STDEV(Tableau3[[#This Row],[Abundance+δ Control1]:[Abundance+δ Control4]])</f>
        <v>500165.16220405232</v>
      </c>
      <c r="O4302" s="18">
        <f>_xlfn.T.TEST(Tableau3[[#This Row],[Abundance+δ EtOH1]:[Abundance+δ EtOH4]],Tableau3[[#This Row],[Abundance+δ Control1]:[Abundance+δ Control4]],2,2)</f>
        <v>0.46962211002692278</v>
      </c>
      <c r="P4302" s="6">
        <v>4301</v>
      </c>
      <c r="Q4302" s="6">
        <f>(Tableau3[[#This Row],[p-value]]*4872)/Tableau3[[#This Row],[Ranking]]</f>
        <v>0.53196905837041797</v>
      </c>
      <c r="R4302" s="6">
        <v>0.24820975079168961</v>
      </c>
      <c r="S4302" s="6" t="s">
        <v>38</v>
      </c>
      <c r="T4302" t="s">
        <v>9871</v>
      </c>
    </row>
    <row r="4303" spans="1:20" x14ac:dyDescent="0.3">
      <c r="A4303" s="7" t="s">
        <v>6529</v>
      </c>
      <c r="B4303" s="45" t="s">
        <v>6530</v>
      </c>
      <c r="C4303" s="7">
        <v>2589122.5589843802</v>
      </c>
      <c r="D4303" s="7">
        <v>2689388.0355468802</v>
      </c>
      <c r="E4303" s="7">
        <v>5117347.8360839793</v>
      </c>
      <c r="F4303" s="7">
        <v>6735068.0453124996</v>
      </c>
      <c r="G4303" s="7">
        <v>2552347.7171875001</v>
      </c>
      <c r="H4303" s="7">
        <v>4012428.7875000001</v>
      </c>
      <c r="I4303" s="7">
        <v>1943678.9476562501</v>
      </c>
      <c r="J4303" s="7">
        <v>4891387.9632812496</v>
      </c>
      <c r="K4303" s="7">
        <f>AVERAGE(Tableau3[[#This Row],[Abundance+δ EtOH1]:[Abundance+δ EtOH4]])</f>
        <v>4282731.6189819351</v>
      </c>
      <c r="L4303" s="7">
        <f>AVERAGE(Tableau3[[#This Row],[Abundance+δ Control1]:[Abundance+δ Control4]])</f>
        <v>3349960.8539062501</v>
      </c>
      <c r="M4303" s="7">
        <f>STDEV(Tableau3[[#This Row],[Abundance+δ EtOH1]:[Abundance+δ EtOH4]])</f>
        <v>2009775.5762552987</v>
      </c>
      <c r="N4303" s="7">
        <f>STDEV(Tableau3[[#This Row],[Abundance+δ Control1]:[Abundance+δ Control4]])</f>
        <v>1345198.4751042742</v>
      </c>
      <c r="O4303" s="19">
        <f>_xlfn.T.TEST(Tableau3[[#This Row],[Abundance+δ EtOH1]:[Abundance+δ EtOH4]],Tableau3[[#This Row],[Abundance+δ Control1]:[Abundance+δ Control4]],2,2)</f>
        <v>0.46975595595415609</v>
      </c>
      <c r="P4303" s="7">
        <v>4302</v>
      </c>
      <c r="Q4303" s="7">
        <f>(Tableau3[[#This Row],[p-value]]*4872)/Tableau3[[#This Row],[Ranking]]</f>
        <v>0.53199698219633851</v>
      </c>
      <c r="R4303" s="7">
        <v>0.23551889473786439</v>
      </c>
      <c r="S4303" s="7" t="s">
        <v>38</v>
      </c>
      <c r="T4303" s="7" t="s">
        <v>38</v>
      </c>
    </row>
    <row r="4304" spans="1:20" x14ac:dyDescent="0.3">
      <c r="A4304" s="6" t="s">
        <v>5685</v>
      </c>
      <c r="B4304" s="44" t="s">
        <v>5686</v>
      </c>
      <c r="C4304" s="6">
        <v>513957.90859374998</v>
      </c>
      <c r="D4304" s="6">
        <v>548428.85</v>
      </c>
      <c r="E4304" s="6">
        <v>940918.20937499998</v>
      </c>
      <c r="F4304" s="6">
        <v>1245506.0218750001</v>
      </c>
      <c r="G4304" s="6">
        <v>681246.83437499998</v>
      </c>
      <c r="H4304" s="6">
        <v>866522.68593749998</v>
      </c>
      <c r="I4304" s="6">
        <v>359126.26796874998</v>
      </c>
      <c r="J4304" s="6">
        <v>716044.77968749998</v>
      </c>
      <c r="K4304" s="6">
        <f>AVERAGE(Tableau3[[#This Row],[Abundance+δ EtOH1]:[Abundance+δ EtOH4]])</f>
        <v>812202.74746093748</v>
      </c>
      <c r="L4304" s="6">
        <f>AVERAGE(Tableau3[[#This Row],[Abundance+δ Control1]:[Abundance+δ Control4]])</f>
        <v>655735.14199218748</v>
      </c>
      <c r="M4304" s="6">
        <f>STDEV(Tableau3[[#This Row],[Abundance+δ EtOH1]:[Abundance+δ EtOH4]])</f>
        <v>347776.7725837687</v>
      </c>
      <c r="N4304" s="6">
        <f>STDEV(Tableau3[[#This Row],[Abundance+δ Control1]:[Abundance+δ Control4]])</f>
        <v>213460.62219148176</v>
      </c>
      <c r="O4304" s="18">
        <f>_xlfn.T.TEST(Tableau3[[#This Row],[Abundance+δ EtOH1]:[Abundance+δ EtOH4]],Tableau3[[#This Row],[Abundance+δ Control1]:[Abundance+δ Control4]],2,2)</f>
        <v>0.47223777326091221</v>
      </c>
      <c r="P4304" s="6">
        <v>4303</v>
      </c>
      <c r="Q4304" s="6">
        <f>(Tableau3[[#This Row],[p-value]]*4872)/Tableau3[[#This Row],[Ranking]]</f>
        <v>0.5346833444869078</v>
      </c>
      <c r="R4304" s="6">
        <v>0.19868143292732479</v>
      </c>
      <c r="S4304" s="6" t="s">
        <v>38</v>
      </c>
      <c r="T4304" s="6" t="s">
        <v>38</v>
      </c>
    </row>
    <row r="4305" spans="1:20" x14ac:dyDescent="0.3">
      <c r="A4305" s="7" t="s">
        <v>6803</v>
      </c>
      <c r="B4305" s="45" t="s">
        <v>6804</v>
      </c>
      <c r="C4305" s="7">
        <v>240283.677148438</v>
      </c>
      <c r="D4305" s="7">
        <v>264289.18593749998</v>
      </c>
      <c r="E4305" s="7">
        <v>734377.49453124998</v>
      </c>
      <c r="F4305" s="7">
        <v>804511.09316406294</v>
      </c>
      <c r="G4305" s="7">
        <v>372411.245507813</v>
      </c>
      <c r="H4305" s="7">
        <v>544097.02089843794</v>
      </c>
      <c r="I4305" s="7">
        <v>257900.067773438</v>
      </c>
      <c r="J4305" s="7">
        <v>374772.12001953099</v>
      </c>
      <c r="K4305" s="7">
        <f>AVERAGE(Tableau3[[#This Row],[Abundance+δ EtOH1]:[Abundance+δ EtOH4]])</f>
        <v>510865.36269531271</v>
      </c>
      <c r="L4305" s="7">
        <f>AVERAGE(Tableau3[[#This Row],[Abundance+δ Control1]:[Abundance+δ Control4]])</f>
        <v>387295.11354980501</v>
      </c>
      <c r="M4305" s="7">
        <f>STDEV(Tableau3[[#This Row],[Abundance+δ EtOH1]:[Abundance+δ EtOH4]])</f>
        <v>300110.9503712802</v>
      </c>
      <c r="N4305" s="7">
        <f>STDEV(Tableau3[[#This Row],[Abundance+δ Control1]:[Abundance+δ Control4]])</f>
        <v>117909.95280931976</v>
      </c>
      <c r="O4305" s="19">
        <f>_xlfn.T.TEST(Tableau3[[#This Row],[Abundance+δ EtOH1]:[Abundance+δ EtOH4]],Tableau3[[#This Row],[Abundance+δ Control1]:[Abundance+δ Control4]],2,2)</f>
        <v>0.47246928837445457</v>
      </c>
      <c r="P4305" s="7">
        <v>4304</v>
      </c>
      <c r="Q4305" s="7">
        <f>(Tableau3[[#This Row],[p-value]]*4872)/Tableau3[[#This Row],[Ranking]]</f>
        <v>0.53482118330862982</v>
      </c>
      <c r="R4305" s="7">
        <v>0.23796828869091041</v>
      </c>
      <c r="S4305" s="7" t="s">
        <v>38</v>
      </c>
      <c r="T4305" s="7" t="s">
        <v>38</v>
      </c>
    </row>
    <row r="4306" spans="1:20" x14ac:dyDescent="0.3">
      <c r="A4306" s="6" t="s">
        <v>7272</v>
      </c>
      <c r="B4306" s="44" t="s">
        <v>7273</v>
      </c>
      <c r="C4306" s="6">
        <v>6602.9847656250004</v>
      </c>
      <c r="D4306" s="6">
        <v>5900.9486328125004</v>
      </c>
      <c r="E4306" s="6">
        <v>9455.8646484375004</v>
      </c>
      <c r="F4306" s="6">
        <v>14416.4232421875</v>
      </c>
      <c r="G4306" s="6">
        <v>9956.8958984375004</v>
      </c>
      <c r="H4306" s="6">
        <v>9895.8197265625004</v>
      </c>
      <c r="I4306" s="6">
        <v>4617.9432617187504</v>
      </c>
      <c r="J4306" s="6">
        <v>4254.7103515625004</v>
      </c>
      <c r="K4306" s="6">
        <f>AVERAGE(Tableau3[[#This Row],[Abundance+δ EtOH1]:[Abundance+δ EtOH4]])</f>
        <v>9094.0553222656254</v>
      </c>
      <c r="L4306" s="6">
        <f>AVERAGE(Tableau3[[#This Row],[Abundance+δ Control1]:[Abundance+δ Control4]])</f>
        <v>7181.3423095703129</v>
      </c>
      <c r="M4306" s="6">
        <f>STDEV(Tableau3[[#This Row],[Abundance+δ EtOH1]:[Abundance+δ EtOH4]])</f>
        <v>3866.9483709987899</v>
      </c>
      <c r="N4306" s="6">
        <f>STDEV(Tableau3[[#This Row],[Abundance+δ Control1]:[Abundance+δ Control4]])</f>
        <v>3173.2357128643439</v>
      </c>
      <c r="O4306" s="18">
        <f>_xlfn.T.TEST(Tableau3[[#This Row],[Abundance+δ EtOH1]:[Abundance+δ EtOH4]],Tableau3[[#This Row],[Abundance+δ Control1]:[Abundance+δ Control4]],2,2)</f>
        <v>0.47342231159015435</v>
      </c>
      <c r="P4306" s="6">
        <v>4305</v>
      </c>
      <c r="Q4306" s="6">
        <f>(Tableau3[[#This Row],[p-value]]*4872)/Tableau3[[#This Row],[Ranking]]</f>
        <v>0.53577549409227221</v>
      </c>
      <c r="R4306" s="6">
        <v>0.25938194329561443</v>
      </c>
      <c r="S4306" s="6" t="s">
        <v>38</v>
      </c>
      <c r="T4306" s="6" t="s">
        <v>38</v>
      </c>
    </row>
    <row r="4307" spans="1:20" x14ac:dyDescent="0.3">
      <c r="A4307" s="7" t="s">
        <v>9084</v>
      </c>
      <c r="B4307" s="45" t="s">
        <v>9085</v>
      </c>
      <c r="C4307" s="7">
        <v>66164.735742187506</v>
      </c>
      <c r="D4307" s="7">
        <v>79203.372949218799</v>
      </c>
      <c r="E4307" s="7">
        <v>10609.8763671875</v>
      </c>
      <c r="F4307" s="7">
        <v>116400.85634765599</v>
      </c>
      <c r="G4307" s="7">
        <v>66207.236718750006</v>
      </c>
      <c r="H4307" s="7">
        <v>76946.313867187506</v>
      </c>
      <c r="I4307" s="7">
        <v>41610.734765624999</v>
      </c>
      <c r="J4307" s="7">
        <v>4863.7284179687504</v>
      </c>
      <c r="K4307" s="7">
        <f>AVERAGE(Tableau3[[#This Row],[Abundance+δ EtOH1]:[Abundance+δ EtOH4]])</f>
        <v>68094.710351562448</v>
      </c>
      <c r="L4307" s="7">
        <f>AVERAGE(Tableau3[[#This Row],[Abundance+δ Control1]:[Abundance+δ Control4]])</f>
        <v>47407.003442382818</v>
      </c>
      <c r="M4307" s="7">
        <f>STDEV(Tableau3[[#This Row],[Abundance+δ EtOH1]:[Abundance+δ EtOH4]])</f>
        <v>43837.263699233685</v>
      </c>
      <c r="N4307" s="7">
        <f>STDEV(Tableau3[[#This Row],[Abundance+δ Control1]:[Abundance+δ Control4]])</f>
        <v>31987.219385221633</v>
      </c>
      <c r="O4307" s="19">
        <f>_xlfn.T.TEST(Tableau3[[#This Row],[Abundance+δ EtOH1]:[Abundance+δ EtOH4]],Tableau3[[#This Row],[Abundance+δ Control1]:[Abundance+δ Control4]],2,2)</f>
        <v>0.47469147781750742</v>
      </c>
      <c r="P4307" s="7">
        <v>4306</v>
      </c>
      <c r="Q4307" s="7">
        <f>(Tableau3[[#This Row],[p-value]]*4872)/Tableau3[[#This Row],[Ranking]]</f>
        <v>0.53708705989941852</v>
      </c>
      <c r="R4307" s="7">
        <v>0.51424091815892459</v>
      </c>
      <c r="S4307" s="7" t="s">
        <v>38</v>
      </c>
      <c r="T4307" s="7" t="s">
        <v>38</v>
      </c>
    </row>
    <row r="4308" spans="1:20" x14ac:dyDescent="0.3">
      <c r="A4308" s="6" t="s">
        <v>3407</v>
      </c>
      <c r="B4308" s="44" t="s">
        <v>3408</v>
      </c>
      <c r="C4308" s="6">
        <v>634836.35</v>
      </c>
      <c r="D4308" s="6">
        <v>603601.23085937498</v>
      </c>
      <c r="E4308" s="6">
        <v>1333674.9632812501</v>
      </c>
      <c r="F4308" s="6">
        <v>1450885.2562500001</v>
      </c>
      <c r="G4308" s="6">
        <v>805684.12539062498</v>
      </c>
      <c r="H4308" s="6">
        <v>1197391.0921875001</v>
      </c>
      <c r="I4308" s="6">
        <v>520845.140039063</v>
      </c>
      <c r="J4308" s="6">
        <v>685601.80507812498</v>
      </c>
      <c r="K4308" s="6">
        <f>AVERAGE(Tableau3[[#This Row],[Abundance+δ EtOH1]:[Abundance+δ EtOH4]])</f>
        <v>1005749.4500976562</v>
      </c>
      <c r="L4308" s="6">
        <f>AVERAGE(Tableau3[[#This Row],[Abundance+δ Control1]:[Abundance+δ Control4]])</f>
        <v>802380.54067382833</v>
      </c>
      <c r="M4308" s="6">
        <f>STDEV(Tableau3[[#This Row],[Abundance+δ EtOH1]:[Abundance+δ EtOH4]])</f>
        <v>449065.97368916549</v>
      </c>
      <c r="N4308" s="6">
        <f>STDEV(Tableau3[[#This Row],[Abundance+δ Control1]:[Abundance+δ Control4]])</f>
        <v>288064.63648344873</v>
      </c>
      <c r="O4308" s="18">
        <f>_xlfn.T.TEST(Tableau3[[#This Row],[Abundance+δ EtOH1]:[Abundance+δ EtOH4]],Tableau3[[#This Row],[Abundance+δ Control1]:[Abundance+δ Control4]],2,2)</f>
        <v>0.47473280681176877</v>
      </c>
      <c r="P4308" s="6">
        <v>4307</v>
      </c>
      <c r="Q4308" s="6">
        <f>(Tableau3[[#This Row],[p-value]]*4872)/Tableau3[[#This Row],[Ranking]]</f>
        <v>0.53700910953957215</v>
      </c>
      <c r="R4308" s="6">
        <v>0.21537262188697151</v>
      </c>
      <c r="S4308" s="6" t="s">
        <v>38</v>
      </c>
      <c r="T4308" s="6" t="s">
        <v>38</v>
      </c>
    </row>
    <row r="4309" spans="1:20" x14ac:dyDescent="0.3">
      <c r="A4309" s="7" t="s">
        <v>2498</v>
      </c>
      <c r="B4309" s="45" t="s">
        <v>2499</v>
      </c>
      <c r="C4309" s="7">
        <v>0.1</v>
      </c>
      <c r="D4309" s="7">
        <v>0.1</v>
      </c>
      <c r="E4309" s="7">
        <v>11989.6322265625</v>
      </c>
      <c r="F4309" s="7">
        <v>11151.0453125</v>
      </c>
      <c r="G4309" s="7">
        <v>2181.2259765624999</v>
      </c>
      <c r="H4309" s="7">
        <v>8914.0521484375004</v>
      </c>
      <c r="I4309" s="7">
        <v>0.1</v>
      </c>
      <c r="J4309" s="7">
        <v>0.1</v>
      </c>
      <c r="K4309" s="7">
        <f>AVERAGE(Tableau3[[#This Row],[Abundance+δ EtOH1]:[Abundance+δ EtOH4]])</f>
        <v>5785.2193847656254</v>
      </c>
      <c r="L4309" s="7">
        <f>AVERAGE(Tableau3[[#This Row],[Abundance+δ Control1]:[Abundance+δ Control4]])</f>
        <v>2773.8695312500004</v>
      </c>
      <c r="M4309" s="7">
        <f>STDEV(Tableau3[[#This Row],[Abundance+δ EtOH1]:[Abundance+δ EtOH4]])</f>
        <v>6688.8474141709057</v>
      </c>
      <c r="N4309" s="7">
        <f>STDEV(Tableau3[[#This Row],[Abundance+δ Control1]:[Abundance+δ Control4]])</f>
        <v>4220.610689631927</v>
      </c>
      <c r="O4309" s="19">
        <f>_xlfn.T.TEST(Tableau3[[#This Row],[Abundance+δ EtOH1]:[Abundance+δ EtOH4]],Tableau3[[#This Row],[Abundance+δ Control1]:[Abundance+δ Control4]],2,2)</f>
        <v>0.47522134367668989</v>
      </c>
      <c r="P4309" s="7">
        <v>4308</v>
      </c>
      <c r="Q4309" s="7">
        <f>(Tableau3[[#This Row],[p-value]]*4872)/Tableau3[[#This Row],[Ranking]]</f>
        <v>0.53743695134466873</v>
      </c>
      <c r="R4309" s="7">
        <v>0.73854364258274752</v>
      </c>
      <c r="S4309" s="7" t="s">
        <v>38</v>
      </c>
      <c r="T4309" s="7" t="s">
        <v>38</v>
      </c>
    </row>
    <row r="4310" spans="1:20" x14ac:dyDescent="0.3">
      <c r="A4310" s="6" t="s">
        <v>7626</v>
      </c>
      <c r="B4310" s="44" t="s">
        <v>7627</v>
      </c>
      <c r="C4310" s="6">
        <v>19574465.6429688</v>
      </c>
      <c r="D4310" s="6">
        <v>18835636.193750001</v>
      </c>
      <c r="E4310" s="6">
        <v>44687518.014062501</v>
      </c>
      <c r="F4310" s="6">
        <v>49973634.693750001</v>
      </c>
      <c r="G4310" s="6">
        <v>28080532.756250001</v>
      </c>
      <c r="H4310" s="6">
        <v>37145465.490625001</v>
      </c>
      <c r="I4310" s="6">
        <v>17132934.2054688</v>
      </c>
      <c r="J4310" s="6">
        <v>22581554.459375001</v>
      </c>
      <c r="K4310" s="6">
        <f>AVERAGE(Tableau3[[#This Row],[Abundance+δ EtOH1]:[Abundance+δ EtOH4]])</f>
        <v>33267813.636132821</v>
      </c>
      <c r="L4310" s="6">
        <f>AVERAGE(Tableau3[[#This Row],[Abundance+δ Control1]:[Abundance+δ Control4]])</f>
        <v>26235121.727929704</v>
      </c>
      <c r="M4310" s="6">
        <f>STDEV(Tableau3[[#This Row],[Abundance+δ EtOH1]:[Abundance+δ EtOH4]])</f>
        <v>16383829.734209953</v>
      </c>
      <c r="N4310" s="6">
        <f>STDEV(Tableau3[[#This Row],[Abundance+δ Control1]:[Abundance+δ Control4]])</f>
        <v>8536968.9071224611</v>
      </c>
      <c r="O4310" s="18">
        <f>_xlfn.T.TEST(Tableau3[[#This Row],[Abundance+δ EtOH1]:[Abundance+δ EtOH4]],Tableau3[[#This Row],[Abundance+δ Control1]:[Abundance+δ Control4]],2,2)</f>
        <v>0.47530451712544564</v>
      </c>
      <c r="P4310" s="6">
        <v>4309</v>
      </c>
      <c r="Q4310" s="6">
        <f>(Tableau3[[#This Row],[p-value]]*4872)/Tableau3[[#This Row],[Ranking]]</f>
        <v>0.53740626768047606</v>
      </c>
      <c r="R4310" s="6">
        <v>0.21868765559331871</v>
      </c>
      <c r="S4310" s="6" t="s">
        <v>38</v>
      </c>
      <c r="T4310" s="6" t="s">
        <v>38</v>
      </c>
    </row>
    <row r="4311" spans="1:20" x14ac:dyDescent="0.3">
      <c r="A4311" s="7" t="s">
        <v>5445</v>
      </c>
      <c r="B4311" s="45" t="s">
        <v>5446</v>
      </c>
      <c r="C4311" s="7">
        <v>11168652.035546901</v>
      </c>
      <c r="D4311" s="7">
        <v>12632986.558984401</v>
      </c>
      <c r="E4311" s="7">
        <v>19747513.553125001</v>
      </c>
      <c r="F4311" s="7">
        <v>23061776.037500001</v>
      </c>
      <c r="G4311" s="7">
        <v>16633297.9632813</v>
      </c>
      <c r="H4311" s="7">
        <v>17807086.217187501</v>
      </c>
      <c r="I4311" s="7">
        <v>9702768.3207031302</v>
      </c>
      <c r="J4311" s="7">
        <v>12056276.7210938</v>
      </c>
      <c r="K4311" s="7">
        <f>AVERAGE(Tableau3[[#This Row],[Abundance+δ EtOH1]:[Abundance+δ EtOH4]])</f>
        <v>16652732.046289077</v>
      </c>
      <c r="L4311" s="7">
        <f>AVERAGE(Tableau3[[#This Row],[Abundance+δ Control1]:[Abundance+δ Control4]])</f>
        <v>14049857.305566434</v>
      </c>
      <c r="M4311" s="7">
        <f>STDEV(Tableau3[[#This Row],[Abundance+δ EtOH1]:[Abundance+δ EtOH4]])</f>
        <v>5682927.7901230482</v>
      </c>
      <c r="N4311" s="7">
        <f>STDEV(Tableau3[[#This Row],[Abundance+δ Control1]:[Abundance+δ Control4]])</f>
        <v>3814991.5209762207</v>
      </c>
      <c r="O4311" s="19">
        <f>_xlfn.T.TEST(Tableau3[[#This Row],[Abundance+δ EtOH1]:[Abundance+δ EtOH4]],Tableau3[[#This Row],[Abundance+δ Control1]:[Abundance+δ Control4]],2,2)</f>
        <v>0.47573976326792655</v>
      </c>
      <c r="P4311" s="7">
        <v>4310</v>
      </c>
      <c r="Q4311" s="7">
        <f>(Tableau3[[#This Row],[p-value]]*4872)/Tableau3[[#This Row],[Ranking]]</f>
        <v>0.53777357926713187</v>
      </c>
      <c r="R4311" s="7">
        <v>0.14690787368141181</v>
      </c>
      <c r="S4311" s="7" t="s">
        <v>38</v>
      </c>
      <c r="T4311" s="7" t="s">
        <v>38</v>
      </c>
    </row>
    <row r="4312" spans="1:20" x14ac:dyDescent="0.3">
      <c r="A4312" s="6" t="s">
        <v>9120</v>
      </c>
      <c r="B4312" s="44" t="s">
        <v>9121</v>
      </c>
      <c r="C4312" s="6">
        <v>6606.9652343750004</v>
      </c>
      <c r="D4312" s="6">
        <v>0.1</v>
      </c>
      <c r="E4312" s="6">
        <v>14482.9173828125</v>
      </c>
      <c r="F4312" s="6">
        <v>29859.398828124999</v>
      </c>
      <c r="G4312" s="6">
        <v>9521.3080078125004</v>
      </c>
      <c r="H4312" s="6">
        <v>7075.4710937500004</v>
      </c>
      <c r="I4312" s="6">
        <v>0.1</v>
      </c>
      <c r="J4312" s="6">
        <v>134521.55312500001</v>
      </c>
      <c r="K4312" s="6">
        <f>AVERAGE(Tableau3[[#This Row],[Abundance+δ EtOH1]:[Abundance+δ EtOH4]])</f>
        <v>12737.345361328125</v>
      </c>
      <c r="L4312" s="6">
        <f>AVERAGE(Tableau3[[#This Row],[Abundance+δ Control1]:[Abundance+δ Control4]])</f>
        <v>37779.608056640624</v>
      </c>
      <c r="M4312" s="6">
        <f>STDEV(Tableau3[[#This Row],[Abundance+δ EtOH1]:[Abundance+δ EtOH4]])</f>
        <v>12858.599152547118</v>
      </c>
      <c r="N4312" s="6">
        <f>STDEV(Tableau3[[#This Row],[Abundance+δ Control1]:[Abundance+δ Control4]])</f>
        <v>64620.870500937446</v>
      </c>
      <c r="O4312" s="18">
        <f>_xlfn.T.TEST(Tableau3[[#This Row],[Abundance+δ EtOH1]:[Abundance+δ EtOH4]],Tableau3[[#This Row],[Abundance+δ Control1]:[Abundance+δ Control4]],2,2)</f>
        <v>0.47596374981082235</v>
      </c>
      <c r="P4312" s="6">
        <v>4311</v>
      </c>
      <c r="Q4312" s="6">
        <f>(Tableau3[[#This Row],[p-value]]*4872)/Tableau3[[#This Row],[Ranking]]</f>
        <v>0.5379019691668584</v>
      </c>
      <c r="R4312" s="6">
        <v>-1.7145633144365671</v>
      </c>
      <c r="S4312" s="6" t="s">
        <v>38</v>
      </c>
      <c r="T4312" s="6" t="s">
        <v>38</v>
      </c>
    </row>
    <row r="4313" spans="1:20" x14ac:dyDescent="0.3">
      <c r="A4313" s="7" t="s">
        <v>47</v>
      </c>
      <c r="B4313" s="45" t="s">
        <v>48</v>
      </c>
      <c r="C4313" s="7">
        <v>239227.72109375001</v>
      </c>
      <c r="D4313" s="7">
        <v>107676.72109375001</v>
      </c>
      <c r="E4313" s="7">
        <v>672367.66249999998</v>
      </c>
      <c r="F4313" s="7">
        <v>1226818.4125000001</v>
      </c>
      <c r="G4313" s="7">
        <v>354129.79531249998</v>
      </c>
      <c r="H4313" s="7">
        <v>600992.85781249998</v>
      </c>
      <c r="I4313" s="7">
        <v>329738.04921874998</v>
      </c>
      <c r="J4313" s="7">
        <v>142261.59218750001</v>
      </c>
      <c r="K4313" s="7">
        <f>AVERAGE(Tableau3[[#This Row],[Abundance+δ EtOH1]:[Abundance+δ EtOH4]])</f>
        <v>561522.62929687509</v>
      </c>
      <c r="L4313" s="7">
        <f>AVERAGE(Tableau3[[#This Row],[Abundance+δ Control1]:[Abundance+δ Control4]])</f>
        <v>356780.57363281248</v>
      </c>
      <c r="M4313" s="7">
        <f>STDEV(Tableau3[[#This Row],[Abundance+δ EtOH1]:[Abundance+δ EtOH4]])</f>
        <v>504894.44995300454</v>
      </c>
      <c r="N4313" s="7">
        <f>STDEV(Tableau3[[#This Row],[Abundance+δ Control1]:[Abundance+δ Control4]])</f>
        <v>188322.7353038601</v>
      </c>
      <c r="O4313" s="19">
        <f>_xlfn.T.TEST(Tableau3[[#This Row],[Abundance+δ EtOH1]:[Abundance+δ EtOH4]],Tableau3[[#This Row],[Abundance+δ Control1]:[Abundance+δ Control4]],2,2)</f>
        <v>0.47610729620131853</v>
      </c>
      <c r="P4313" s="7">
        <v>4312</v>
      </c>
      <c r="Q4313" s="7">
        <f>(Tableau3[[#This Row],[p-value]]*4872)/Tableau3[[#This Row],[Ranking]]</f>
        <v>0.53793941259110023</v>
      </c>
      <c r="R4313" s="7">
        <v>0.47839347476020422</v>
      </c>
      <c r="S4313" s="7" t="s">
        <v>38</v>
      </c>
      <c r="T4313" s="7" t="s">
        <v>38</v>
      </c>
    </row>
    <row r="4314" spans="1:20" x14ac:dyDescent="0.3">
      <c r="A4314" s="6" t="s">
        <v>10266</v>
      </c>
      <c r="B4314" s="44" t="s">
        <v>10267</v>
      </c>
      <c r="C4314" s="6">
        <v>42711.392968749999</v>
      </c>
      <c r="D4314" s="6">
        <v>44430.906640624999</v>
      </c>
      <c r="E4314" s="6">
        <v>60216.084863281299</v>
      </c>
      <c r="F4314" s="6">
        <v>0.1</v>
      </c>
      <c r="G4314" s="6">
        <v>36482.904687499999</v>
      </c>
      <c r="H4314" s="6">
        <v>43224.592187499999</v>
      </c>
      <c r="I4314" s="6">
        <v>18628.400781249999</v>
      </c>
      <c r="J4314" s="6">
        <v>0.1</v>
      </c>
      <c r="K4314" s="6">
        <f>AVERAGE(Tableau3[[#This Row],[Abundance+δ EtOH1]:[Abundance+δ EtOH4]])</f>
        <v>36839.621118164076</v>
      </c>
      <c r="L4314" s="6">
        <f>AVERAGE(Tableau3[[#This Row],[Abundance+δ Control1]:[Abundance+δ Control4]])</f>
        <v>24583.999414062499</v>
      </c>
      <c r="M4314" s="6">
        <f>STDEV(Tableau3[[#This Row],[Abundance+δ EtOH1]:[Abundance+δ EtOH4]])</f>
        <v>25792.212610213021</v>
      </c>
      <c r="N4314" s="6">
        <f>STDEV(Tableau3[[#This Row],[Abundance+δ Control1]:[Abundance+δ Control4]])</f>
        <v>19398.392640691218</v>
      </c>
      <c r="O4314" s="18">
        <f>_xlfn.T.TEST(Tableau3[[#This Row],[Abundance+δ EtOH1]:[Abundance+δ EtOH4]],Tableau3[[#This Row],[Abundance+δ Control1]:[Abundance+δ Control4]],2,2)</f>
        <v>0.47632341412800228</v>
      </c>
      <c r="P4314" s="6">
        <v>4313</v>
      </c>
      <c r="Q4314" s="6">
        <f>(Tableau3[[#This Row],[p-value]]*4872)/Tableau3[[#This Row],[Ranking]]</f>
        <v>0.53805881605184958</v>
      </c>
      <c r="R4314" s="6">
        <v>0.6288095129408926</v>
      </c>
      <c r="S4314" s="6" t="s">
        <v>38</v>
      </c>
      <c r="T4314" s="6" t="s">
        <v>9871</v>
      </c>
    </row>
    <row r="4315" spans="1:20" x14ac:dyDescent="0.3">
      <c r="A4315" s="7" t="s">
        <v>3136</v>
      </c>
      <c r="B4315" s="45" t="s">
        <v>3137</v>
      </c>
      <c r="C4315" s="7">
        <v>237193.938867188</v>
      </c>
      <c r="D4315" s="7">
        <v>225421.884179688</v>
      </c>
      <c r="E4315" s="7">
        <v>469195.6</v>
      </c>
      <c r="F4315" s="7">
        <v>359278.25624999998</v>
      </c>
      <c r="G4315" s="7">
        <v>302793.31874999998</v>
      </c>
      <c r="H4315" s="7">
        <v>381178.88124999998</v>
      </c>
      <c r="I4315" s="7">
        <v>317152.00429687498</v>
      </c>
      <c r="J4315" s="7">
        <v>520727.58437499998</v>
      </c>
      <c r="K4315" s="7">
        <f>AVERAGE(Tableau3[[#This Row],[Abundance+δ EtOH1]:[Abundance+δ EtOH4]])</f>
        <v>322772.41982421896</v>
      </c>
      <c r="L4315" s="7">
        <f>AVERAGE(Tableau3[[#This Row],[Abundance+δ Control1]:[Abundance+δ Control4]])</f>
        <v>380462.94716796873</v>
      </c>
      <c r="M4315" s="7">
        <f>STDEV(Tableau3[[#This Row],[Abundance+δ EtOH1]:[Abundance+δ EtOH4]])</f>
        <v>114852.40815807221</v>
      </c>
      <c r="N4315" s="7">
        <f>STDEV(Tableau3[[#This Row],[Abundance+δ Control1]:[Abundance+δ Control4]])</f>
        <v>99524.750151645174</v>
      </c>
      <c r="O4315" s="19">
        <f>_xlfn.T.TEST(Tableau3[[#This Row],[Abundance+δ EtOH1]:[Abundance+δ EtOH4]],Tableau3[[#This Row],[Abundance+δ Control1]:[Abundance+δ Control4]],2,2)</f>
        <v>0.47648307628106712</v>
      </c>
      <c r="P4315" s="7">
        <v>4314</v>
      </c>
      <c r="Q4315" s="7">
        <f>(Tableau3[[#This Row],[p-value]]*4872)/Tableau3[[#This Row],[Ranking]]</f>
        <v>0.53811440603647642</v>
      </c>
      <c r="R4315" s="7">
        <v>-0.31584374972733542</v>
      </c>
      <c r="S4315" s="7" t="s">
        <v>38</v>
      </c>
      <c r="T4315" s="7" t="s">
        <v>38</v>
      </c>
    </row>
    <row r="4316" spans="1:20" x14ac:dyDescent="0.3">
      <c r="A4316" s="6" t="s">
        <v>7100</v>
      </c>
      <c r="B4316" s="44" t="s">
        <v>7101</v>
      </c>
      <c r="C4316" s="6">
        <v>0.1</v>
      </c>
      <c r="D4316" s="6">
        <v>56940.459374999999</v>
      </c>
      <c r="E4316" s="6">
        <v>147821.85</v>
      </c>
      <c r="F4316" s="6">
        <v>131503.88125000001</v>
      </c>
      <c r="G4316" s="6">
        <v>69964.178125000006</v>
      </c>
      <c r="H4316" s="6">
        <v>104649.85781250001</v>
      </c>
      <c r="I4316" s="6">
        <v>0.1</v>
      </c>
      <c r="J4316" s="6">
        <v>37464.705468749999</v>
      </c>
      <c r="K4316" s="6">
        <f>AVERAGE(Tableau3[[#This Row],[Abundance+δ EtOH1]:[Abundance+δ EtOH4]])</f>
        <v>84066.572656250006</v>
      </c>
      <c r="L4316" s="6">
        <f>AVERAGE(Tableau3[[#This Row],[Abundance+δ Control1]:[Abundance+δ Control4]])</f>
        <v>53019.710351562506</v>
      </c>
      <c r="M4316" s="6">
        <f>STDEV(Tableau3[[#This Row],[Abundance+δ EtOH1]:[Abundance+δ EtOH4]])</f>
        <v>68600.368032074926</v>
      </c>
      <c r="N4316" s="6">
        <f>STDEV(Tableau3[[#This Row],[Abundance+δ Control1]:[Abundance+δ Control4]])</f>
        <v>44743.060444047434</v>
      </c>
      <c r="O4316" s="18">
        <f>_xlfn.T.TEST(Tableau3[[#This Row],[Abundance+δ EtOH1]:[Abundance+δ EtOH4]],Tableau3[[#This Row],[Abundance+δ Control1]:[Abundance+δ Control4]],2,2)</f>
        <v>0.47707601225762686</v>
      </c>
      <c r="P4316" s="6">
        <v>4315</v>
      </c>
      <c r="Q4316" s="6">
        <f>(Tableau3[[#This Row],[p-value]]*4872)/Tableau3[[#This Row],[Ranking]]</f>
        <v>0.53865917305194855</v>
      </c>
      <c r="R4316" s="6">
        <v>0.34307537286534401</v>
      </c>
      <c r="S4316" s="6" t="s">
        <v>38</v>
      </c>
      <c r="T4316" s="6" t="s">
        <v>38</v>
      </c>
    </row>
    <row r="4317" spans="1:20" x14ac:dyDescent="0.3">
      <c r="A4317" s="7" t="s">
        <v>6669</v>
      </c>
      <c r="B4317" s="45" t="s">
        <v>6670</v>
      </c>
      <c r="C4317" s="7">
        <v>26574.264062499999</v>
      </c>
      <c r="D4317" s="7">
        <v>22732.401757812499</v>
      </c>
      <c r="E4317" s="7">
        <v>42675.636132812499</v>
      </c>
      <c r="F4317" s="7">
        <v>48768.215234374999</v>
      </c>
      <c r="G4317" s="7">
        <v>22940.160546874999</v>
      </c>
      <c r="H4317" s="7">
        <v>41680.148339843799</v>
      </c>
      <c r="I4317" s="7">
        <v>22723.438867187499</v>
      </c>
      <c r="J4317" s="7">
        <v>30125.071679687499</v>
      </c>
      <c r="K4317" s="7">
        <f>AVERAGE(Tableau3[[#This Row],[Abundance+δ EtOH1]:[Abundance+δ EtOH4]])</f>
        <v>35187.629296874999</v>
      </c>
      <c r="L4317" s="7">
        <f>AVERAGE(Tableau3[[#This Row],[Abundance+δ Control1]:[Abundance+δ Control4]])</f>
        <v>29367.204858398451</v>
      </c>
      <c r="M4317" s="7">
        <f>STDEV(Tableau3[[#This Row],[Abundance+δ EtOH1]:[Abundance+δ EtOH4]])</f>
        <v>12514.329313383509</v>
      </c>
      <c r="N4317" s="7">
        <f>STDEV(Tableau3[[#This Row],[Abundance+δ Control1]:[Abundance+δ Control4]])</f>
        <v>8899.9899704875224</v>
      </c>
      <c r="O4317" s="19">
        <f>_xlfn.T.TEST(Tableau3[[#This Row],[Abundance+δ EtOH1]:[Abundance+δ EtOH4]],Tableau3[[#This Row],[Abundance+δ Control1]:[Abundance+δ Control4]],2,2)</f>
        <v>0.47713111853764656</v>
      </c>
      <c r="P4317" s="7">
        <v>4316</v>
      </c>
      <c r="Q4317" s="7">
        <f>(Tableau3[[#This Row],[p-value]]*4872)/Tableau3[[#This Row],[Ranking]]</f>
        <v>0.53859657310366404</v>
      </c>
      <c r="R4317" s="7">
        <v>0.1884443080964909</v>
      </c>
      <c r="S4317" s="7" t="s">
        <v>38</v>
      </c>
      <c r="T4317" s="7" t="s">
        <v>38</v>
      </c>
    </row>
    <row r="4318" spans="1:20" x14ac:dyDescent="0.3">
      <c r="A4318" s="6" t="s">
        <v>1347</v>
      </c>
      <c r="B4318" s="44" t="s">
        <v>1348</v>
      </c>
      <c r="C4318" s="6">
        <v>61885.512109374999</v>
      </c>
      <c r="D4318" s="6">
        <v>30017.539453124999</v>
      </c>
      <c r="E4318" s="6">
        <v>205515.13906250001</v>
      </c>
      <c r="F4318" s="6">
        <v>218090.03750000001</v>
      </c>
      <c r="G4318" s="6">
        <v>97251.346093750006</v>
      </c>
      <c r="H4318" s="6">
        <v>103627.79140625001</v>
      </c>
      <c r="I4318" s="6">
        <v>54346.047265624999</v>
      </c>
      <c r="J4318" s="6">
        <v>108957.63515625001</v>
      </c>
      <c r="K4318" s="6">
        <f>AVERAGE(Tableau3[[#This Row],[Abundance+δ EtOH1]:[Abundance+δ EtOH4]])</f>
        <v>128877.05703125001</v>
      </c>
      <c r="L4318" s="6">
        <f>AVERAGE(Tableau3[[#This Row],[Abundance+δ Control1]:[Abundance+δ Control4]])</f>
        <v>91045.704980468756</v>
      </c>
      <c r="M4318" s="6">
        <f>STDEV(Tableau3[[#This Row],[Abundance+δ EtOH1]:[Abundance+δ EtOH4]])</f>
        <v>96770.213751176852</v>
      </c>
      <c r="N4318" s="6">
        <f>STDEV(Tableau3[[#This Row],[Abundance+δ Control1]:[Abundance+δ Control4]])</f>
        <v>24930.042114294032</v>
      </c>
      <c r="O4318" s="18">
        <f>_xlfn.T.TEST(Tableau3[[#This Row],[Abundance+δ EtOH1]:[Abundance+δ EtOH4]],Tableau3[[#This Row],[Abundance+δ Control1]:[Abundance+δ Control4]],2,2)</f>
        <v>0.47762522403423036</v>
      </c>
      <c r="P4318" s="6">
        <v>4317</v>
      </c>
      <c r="Q4318" s="6">
        <f>(Tableau3[[#This Row],[p-value]]*4872)/Tableau3[[#This Row],[Ranking]]</f>
        <v>0.53902943977177908</v>
      </c>
      <c r="R4318" s="6">
        <v>0.34296425629360111</v>
      </c>
      <c r="S4318" s="6" t="s">
        <v>38</v>
      </c>
      <c r="T4318" s="6" t="s">
        <v>38</v>
      </c>
    </row>
    <row r="4319" spans="1:20" x14ac:dyDescent="0.3">
      <c r="A4319" s="7" t="s">
        <v>1539</v>
      </c>
      <c r="B4319" s="45" t="s">
        <v>1540</v>
      </c>
      <c r="C4319" s="7">
        <v>159222.407617188</v>
      </c>
      <c r="D4319" s="7">
        <v>138274.39492187501</v>
      </c>
      <c r="E4319" s="7">
        <v>318893.03749999998</v>
      </c>
      <c r="F4319" s="7">
        <v>364341.704492188</v>
      </c>
      <c r="G4319" s="7">
        <v>161805.17080078099</v>
      </c>
      <c r="H4319" s="7">
        <v>269798.76210937498</v>
      </c>
      <c r="I4319" s="7">
        <v>148752.21523437501</v>
      </c>
      <c r="J4319" s="7">
        <v>209882.960351563</v>
      </c>
      <c r="K4319" s="7">
        <f>AVERAGE(Tableau3[[#This Row],[Abundance+δ EtOH1]:[Abundance+δ EtOH4]])</f>
        <v>245182.88613281277</v>
      </c>
      <c r="L4319" s="7">
        <f>AVERAGE(Tableau3[[#This Row],[Abundance+δ Control1]:[Abundance+δ Control4]])</f>
        <v>197559.77712402347</v>
      </c>
      <c r="M4319" s="7">
        <f>STDEV(Tableau3[[#This Row],[Abundance+δ EtOH1]:[Abundance+δ EtOH4]])</f>
        <v>113211.65983385648</v>
      </c>
      <c r="N4319" s="7">
        <f>STDEV(Tableau3[[#This Row],[Abundance+δ Control1]:[Abundance+δ Control4]])</f>
        <v>54866.206258240265</v>
      </c>
      <c r="O4319" s="19">
        <f>_xlfn.T.TEST(Tableau3[[#This Row],[Abundance+δ EtOH1]:[Abundance+δ EtOH4]],Tableau3[[#This Row],[Abundance+δ Control1]:[Abundance+δ Control4]],2,2)</f>
        <v>0.47766451641696805</v>
      </c>
      <c r="P4319" s="7">
        <v>4318</v>
      </c>
      <c r="Q4319" s="7">
        <f>(Tableau3[[#This Row],[p-value]]*4872)/Tableau3[[#This Row],[Ranking]]</f>
        <v>0.53894894024628726</v>
      </c>
      <c r="R4319" s="7">
        <v>0.2066861758266765</v>
      </c>
      <c r="S4319" s="7" t="s">
        <v>38</v>
      </c>
      <c r="T4319" s="7" t="s">
        <v>38</v>
      </c>
    </row>
    <row r="4320" spans="1:20" x14ac:dyDescent="0.3">
      <c r="A4320" s="6" t="s">
        <v>127</v>
      </c>
      <c r="B4320" s="44" t="s">
        <v>128</v>
      </c>
      <c r="C4320" s="6">
        <v>694060.45937499998</v>
      </c>
      <c r="D4320" s="6">
        <v>1090180.5726562501</v>
      </c>
      <c r="E4320" s="6">
        <v>318321.136132813</v>
      </c>
      <c r="F4320" s="6">
        <v>365676.54091796902</v>
      </c>
      <c r="G4320" s="6">
        <v>420062.743554688</v>
      </c>
      <c r="H4320" s="6">
        <v>416132.85341796902</v>
      </c>
      <c r="I4320" s="6">
        <v>388880.380273438</v>
      </c>
      <c r="J4320" s="6">
        <v>667749.95839843794</v>
      </c>
      <c r="K4320" s="6">
        <f>AVERAGE(Tableau3[[#This Row],[Abundance+δ EtOH1]:[Abundance+δ EtOH4]])</f>
        <v>617059.67727050802</v>
      </c>
      <c r="L4320" s="6">
        <f>AVERAGE(Tableau3[[#This Row],[Abundance+δ Control1]:[Abundance+δ Control4]])</f>
        <v>473206.48391113325</v>
      </c>
      <c r="M4320" s="6">
        <f>STDEV(Tableau3[[#This Row],[Abundance+δ EtOH1]:[Abundance+δ EtOH4]])</f>
        <v>356936.36188113742</v>
      </c>
      <c r="N4320" s="6">
        <f>STDEV(Tableau3[[#This Row],[Abundance+δ Control1]:[Abundance+δ Control4]])</f>
        <v>130434.80064391209</v>
      </c>
      <c r="O4320" s="18">
        <f>_xlfn.T.TEST(Tableau3[[#This Row],[Abundance+δ EtOH1]:[Abundance+δ EtOH4]],Tableau3[[#This Row],[Abundance+δ Control1]:[Abundance+δ Control4]],2,2)</f>
        <v>0.47766967837616681</v>
      </c>
      <c r="P4320" s="6">
        <v>4319</v>
      </c>
      <c r="Q4320" s="6">
        <f>(Tableau3[[#This Row],[p-value]]*4872)/Tableau3[[#This Row],[Ranking]]</f>
        <v>0.53882997755236961</v>
      </c>
      <c r="R4320" s="6">
        <v>0.41850397257498428</v>
      </c>
      <c r="S4320" s="6" t="s">
        <v>38</v>
      </c>
      <c r="T4320" s="6" t="s">
        <v>38</v>
      </c>
    </row>
    <row r="4321" spans="1:20" x14ac:dyDescent="0.3">
      <c r="A4321" s="7" t="s">
        <v>8490</v>
      </c>
      <c r="B4321" s="45" t="s">
        <v>8491</v>
      </c>
      <c r="C4321" s="7">
        <v>153263.58828125001</v>
      </c>
      <c r="D4321" s="7">
        <v>155907.61757812501</v>
      </c>
      <c r="E4321" s="7">
        <v>338328.58437499998</v>
      </c>
      <c r="F4321" s="7">
        <v>398549.04726562498</v>
      </c>
      <c r="G4321" s="7">
        <v>190860.37343750001</v>
      </c>
      <c r="H4321" s="7">
        <v>290735.74453124998</v>
      </c>
      <c r="I4321" s="7">
        <v>145703.76210937501</v>
      </c>
      <c r="J4321" s="7">
        <v>207355.08046875001</v>
      </c>
      <c r="K4321" s="7">
        <f>AVERAGE(Tableau3[[#This Row],[Abundance+δ EtOH1]:[Abundance+δ EtOH4]])</f>
        <v>261512.20937500001</v>
      </c>
      <c r="L4321" s="7">
        <f>AVERAGE(Tableau3[[#This Row],[Abundance+δ Control1]:[Abundance+δ Control4]])</f>
        <v>208663.74013671873</v>
      </c>
      <c r="M4321" s="7">
        <f>STDEV(Tableau3[[#This Row],[Abundance+δ EtOH1]:[Abundance+δ EtOH4]])</f>
        <v>125896.70922954381</v>
      </c>
      <c r="N4321" s="7">
        <f>STDEV(Tableau3[[#This Row],[Abundance+δ Control1]:[Abundance+δ Control4]])</f>
        <v>60603.754544013223</v>
      </c>
      <c r="O4321" s="19">
        <f>_xlfn.T.TEST(Tableau3[[#This Row],[Abundance+δ EtOH1]:[Abundance+δ EtOH4]],Tableau3[[#This Row],[Abundance+δ Control1]:[Abundance+δ Control4]],2,2)</f>
        <v>0.47800825764343535</v>
      </c>
      <c r="P4321" s="7">
        <v>4320</v>
      </c>
      <c r="Q4321" s="7">
        <f>(Tableau3[[#This Row],[p-value]]*4872)/Tableau3[[#This Row],[Ranking]]</f>
        <v>0.53908709056454096</v>
      </c>
      <c r="R4321" s="7">
        <v>0.20102749272965939</v>
      </c>
      <c r="S4321" s="7" t="s">
        <v>38</v>
      </c>
      <c r="T4321" s="7" t="s">
        <v>38</v>
      </c>
    </row>
    <row r="4322" spans="1:20" x14ac:dyDescent="0.3">
      <c r="A4322" s="6" t="s">
        <v>3802</v>
      </c>
      <c r="B4322" s="44" t="s">
        <v>3803</v>
      </c>
      <c r="C4322" s="6">
        <v>504259.63906249998</v>
      </c>
      <c r="D4322" s="6">
        <v>382337.32265624998</v>
      </c>
      <c r="E4322" s="6">
        <v>704417.29335937498</v>
      </c>
      <c r="F4322" s="6">
        <v>699437.55898437498</v>
      </c>
      <c r="G4322" s="6">
        <v>513062.85390624998</v>
      </c>
      <c r="H4322" s="6">
        <v>602263.23867187498</v>
      </c>
      <c r="I4322" s="6">
        <v>515323.47499999998</v>
      </c>
      <c r="J4322" s="6">
        <v>386291.212304688</v>
      </c>
      <c r="K4322" s="6">
        <f>AVERAGE(Tableau3[[#This Row],[Abundance+δ EtOH1]:[Abundance+δ EtOH4]])</f>
        <v>572612.95351562498</v>
      </c>
      <c r="L4322" s="6">
        <f>AVERAGE(Tableau3[[#This Row],[Abundance+δ Control1]:[Abundance+δ Control4]])</f>
        <v>504235.19497070322</v>
      </c>
      <c r="M4322" s="6">
        <f>STDEV(Tableau3[[#This Row],[Abundance+δ EtOH1]:[Abundance+δ EtOH4]])</f>
        <v>157410.13928546853</v>
      </c>
      <c r="N4322" s="6">
        <f>STDEV(Tableau3[[#This Row],[Abundance+δ Control1]:[Abundance+δ Control4]])</f>
        <v>88921.60951326834</v>
      </c>
      <c r="O4322" s="18">
        <f>_xlfn.T.TEST(Tableau3[[#This Row],[Abundance+δ EtOH1]:[Abundance+δ EtOH4]],Tableau3[[#This Row],[Abundance+δ Control1]:[Abundance+δ Control4]],2,2)</f>
        <v>0.47802843275419649</v>
      </c>
      <c r="P4322" s="6">
        <v>4321</v>
      </c>
      <c r="Q4322" s="6">
        <f>(Tableau3[[#This Row],[p-value]]*4872)/Tableau3[[#This Row],[Ranking]]</f>
        <v>0.53898507854164435</v>
      </c>
      <c r="R4322" s="6">
        <v>0.1486024645516614</v>
      </c>
      <c r="S4322" s="6" t="s">
        <v>38</v>
      </c>
      <c r="T4322" s="6" t="s">
        <v>38</v>
      </c>
    </row>
    <row r="4323" spans="1:20" x14ac:dyDescent="0.3">
      <c r="A4323" s="7" t="s">
        <v>505</v>
      </c>
      <c r="B4323" s="45" t="s">
        <v>506</v>
      </c>
      <c r="C4323" s="7">
        <v>22103.388085937499</v>
      </c>
      <c r="D4323" s="7">
        <v>21861.615624999999</v>
      </c>
      <c r="E4323" s="7">
        <v>12141.242578125</v>
      </c>
      <c r="F4323" s="7">
        <v>9479.1078125000004</v>
      </c>
      <c r="G4323" s="7">
        <v>10698.199121093799</v>
      </c>
      <c r="H4323" s="7">
        <v>18246.364160156299</v>
      </c>
      <c r="I4323" s="7">
        <v>13951.18984375</v>
      </c>
      <c r="J4323" s="7">
        <v>11614.1078125</v>
      </c>
      <c r="K4323" s="7">
        <f>AVERAGE(Tableau3[[#This Row],[Abundance+δ EtOH1]:[Abundance+δ EtOH4]])</f>
        <v>16396.338525390624</v>
      </c>
      <c r="L4323" s="7">
        <f>AVERAGE(Tableau3[[#This Row],[Abundance+δ Control1]:[Abundance+δ Control4]])</f>
        <v>13627.465234375024</v>
      </c>
      <c r="M4323" s="7">
        <f>STDEV(Tableau3[[#This Row],[Abundance+δ EtOH1]:[Abundance+δ EtOH4]])</f>
        <v>6542.0076102535695</v>
      </c>
      <c r="N4323" s="7">
        <f>STDEV(Tableau3[[#This Row],[Abundance+δ Control1]:[Abundance+δ Control4]])</f>
        <v>3370.1252686873786</v>
      </c>
      <c r="O4323" s="19">
        <f>_xlfn.T.TEST(Tableau3[[#This Row],[Abundance+δ EtOH1]:[Abundance+δ EtOH4]],Tableau3[[#This Row],[Abundance+δ Control1]:[Abundance+δ Control4]],2,2)</f>
        <v>0.48021604836198317</v>
      </c>
      <c r="P4323" s="7">
        <v>4322</v>
      </c>
      <c r="Q4323" s="7">
        <f>(Tableau3[[#This Row],[p-value]]*4872)/Tableau3[[#This Row],[Ranking]]</f>
        <v>0.54132637381295279</v>
      </c>
      <c r="R4323" s="7">
        <v>0.36394465600165637</v>
      </c>
      <c r="S4323" s="7" t="s">
        <v>38</v>
      </c>
      <c r="T4323" s="7" t="s">
        <v>38</v>
      </c>
    </row>
    <row r="4324" spans="1:20" x14ac:dyDescent="0.3">
      <c r="A4324" s="6" t="s">
        <v>7092</v>
      </c>
      <c r="B4324" s="44" t="s">
        <v>7093</v>
      </c>
      <c r="C4324" s="6">
        <v>1672630.8890625001</v>
      </c>
      <c r="D4324" s="6">
        <v>1425656.0726562501</v>
      </c>
      <c r="E4324" s="6">
        <v>3647159.0140625001</v>
      </c>
      <c r="F4324" s="6">
        <v>3961553.3421875001</v>
      </c>
      <c r="G4324" s="6">
        <v>2480086.0218750001</v>
      </c>
      <c r="H4324" s="6">
        <v>2887681.6234375001</v>
      </c>
      <c r="I4324" s="6">
        <v>1297470.9671875001</v>
      </c>
      <c r="J4324" s="6">
        <v>1799449.1390625001</v>
      </c>
      <c r="K4324" s="6">
        <f>AVERAGE(Tableau3[[#This Row],[Abundance+δ EtOH1]:[Abundance+δ EtOH4]])</f>
        <v>2676749.8294921876</v>
      </c>
      <c r="L4324" s="6">
        <f>AVERAGE(Tableau3[[#This Row],[Abundance+δ Control1]:[Abundance+δ Control4]])</f>
        <v>2116171.9378906251</v>
      </c>
      <c r="M4324" s="6">
        <f>STDEV(Tableau3[[#This Row],[Abundance+δ EtOH1]:[Abundance+δ EtOH4]])</f>
        <v>1312237.8451403964</v>
      </c>
      <c r="N4324" s="6">
        <f>STDEV(Tableau3[[#This Row],[Abundance+δ Control1]:[Abundance+δ Control4]])</f>
        <v>706693.06542104541</v>
      </c>
      <c r="O4324" s="18">
        <f>_xlfn.T.TEST(Tableau3[[#This Row],[Abundance+δ EtOH1]:[Abundance+δ EtOH4]],Tableau3[[#This Row],[Abundance+δ Control1]:[Abundance+δ Control4]],2,2)</f>
        <v>0.48036804591317228</v>
      </c>
      <c r="P4324" s="6">
        <v>4323</v>
      </c>
      <c r="Q4324" s="6">
        <f>(Tableau3[[#This Row],[p-value]]*4872)/Tableau3[[#This Row],[Ranking]]</f>
        <v>0.54137245424218716</v>
      </c>
      <c r="R4324" s="6">
        <v>0.22651135822746429</v>
      </c>
      <c r="S4324" s="6" t="s">
        <v>38</v>
      </c>
      <c r="T4324" s="6" t="s">
        <v>38</v>
      </c>
    </row>
    <row r="4325" spans="1:20" x14ac:dyDescent="0.3">
      <c r="A4325" s="7" t="s">
        <v>4088</v>
      </c>
      <c r="B4325" s="45" t="s">
        <v>4089</v>
      </c>
      <c r="C4325" s="7">
        <v>1065106.28066406</v>
      </c>
      <c r="D4325" s="7">
        <v>995614.61171874998</v>
      </c>
      <c r="E4325" s="7">
        <v>1646256.16835938</v>
      </c>
      <c r="F4325" s="7">
        <v>1768233.8031250001</v>
      </c>
      <c r="G4325" s="7">
        <v>1490182.85585938</v>
      </c>
      <c r="H4325" s="7">
        <v>1441190.86757813</v>
      </c>
      <c r="I4325" s="7">
        <v>765737.73671874998</v>
      </c>
      <c r="J4325" s="7">
        <v>982150.50429687498</v>
      </c>
      <c r="K4325" s="7">
        <f>AVERAGE(Tableau3[[#This Row],[Abundance+δ EtOH1]:[Abundance+δ EtOH4]])</f>
        <v>1368802.7159667974</v>
      </c>
      <c r="L4325" s="7">
        <f>AVERAGE(Tableau3[[#This Row],[Abundance+δ Control1]:[Abundance+δ Control4]])</f>
        <v>1169815.4911132837</v>
      </c>
      <c r="M4325" s="7">
        <f>STDEV(Tableau3[[#This Row],[Abundance+δ EtOH1]:[Abundance+δ EtOH4]])</f>
        <v>394979.53432247136</v>
      </c>
      <c r="N4325" s="7">
        <f>STDEV(Tableau3[[#This Row],[Abundance+δ Control1]:[Abundance+δ Control4]])</f>
        <v>353448.16792052548</v>
      </c>
      <c r="O4325" s="19">
        <f>_xlfn.T.TEST(Tableau3[[#This Row],[Abundance+δ EtOH1]:[Abundance+δ EtOH4]],Tableau3[[#This Row],[Abundance+δ Control1]:[Abundance+δ Control4]],2,2)</f>
        <v>0.48114296636071818</v>
      </c>
      <c r="P4325" s="7">
        <v>4324</v>
      </c>
      <c r="Q4325" s="7">
        <f>(Tableau3[[#This Row],[p-value]]*4872)/Tableau3[[#This Row],[Ranking]]</f>
        <v>0.54212038207895907</v>
      </c>
      <c r="R4325" s="7">
        <v>0.1611514787613838</v>
      </c>
      <c r="S4325" s="7" t="s">
        <v>38</v>
      </c>
      <c r="T4325" s="7" t="s">
        <v>38</v>
      </c>
    </row>
    <row r="4326" spans="1:20" x14ac:dyDescent="0.3">
      <c r="A4326" s="6" t="s">
        <v>6507</v>
      </c>
      <c r="B4326" s="44" t="s">
        <v>6508</v>
      </c>
      <c r="C4326" s="6">
        <v>62843.631249999999</v>
      </c>
      <c r="D4326" s="6">
        <v>150327.16250000001</v>
      </c>
      <c r="E4326" s="6">
        <v>239190.85</v>
      </c>
      <c r="F4326" s="6">
        <v>216918.24062500001</v>
      </c>
      <c r="G4326" s="6">
        <v>117498.34218750001</v>
      </c>
      <c r="H4326" s="6">
        <v>142496.39687500001</v>
      </c>
      <c r="I4326" s="6">
        <v>191605.22500000001</v>
      </c>
      <c r="J4326" s="6">
        <v>79525.998437500006</v>
      </c>
      <c r="K4326" s="6">
        <f>AVERAGE(Tableau3[[#This Row],[Abundance+δ EtOH1]:[Abundance+δ EtOH4]])</f>
        <v>167319.97109375001</v>
      </c>
      <c r="L4326" s="6">
        <f>AVERAGE(Tableau3[[#This Row],[Abundance+δ Control1]:[Abundance+δ Control4]])</f>
        <v>132781.49062500001</v>
      </c>
      <c r="M4326" s="6">
        <f>STDEV(Tableau3[[#This Row],[Abundance+δ EtOH1]:[Abundance+δ EtOH4]])</f>
        <v>79224.307520486705</v>
      </c>
      <c r="N4326" s="6">
        <f>STDEV(Tableau3[[#This Row],[Abundance+δ Control1]:[Abundance+δ Control4]])</f>
        <v>46990.542323473142</v>
      </c>
      <c r="O4326" s="18">
        <f>_xlfn.T.TEST(Tableau3[[#This Row],[Abundance+δ EtOH1]:[Abundance+δ EtOH4]],Tableau3[[#This Row],[Abundance+δ Control1]:[Abundance+δ Control4]],2,2)</f>
        <v>0.48166010395007519</v>
      </c>
      <c r="P4326" s="6">
        <v>4325</v>
      </c>
      <c r="Q4326" s="6">
        <f>(Tableau3[[#This Row],[p-value]]*4872)/Tableau3[[#This Row],[Ranking]]</f>
        <v>0.54257757836873211</v>
      </c>
      <c r="R4326" s="6">
        <v>0.14110471936533589</v>
      </c>
      <c r="S4326" s="6" t="s">
        <v>38</v>
      </c>
      <c r="T4326" s="6" t="s">
        <v>38</v>
      </c>
    </row>
    <row r="4327" spans="1:20" x14ac:dyDescent="0.3">
      <c r="A4327" s="7" t="s">
        <v>9695</v>
      </c>
      <c r="B4327" s="45" t="s">
        <v>9696</v>
      </c>
      <c r="C4327" s="7">
        <v>13355.105859375</v>
      </c>
      <c r="D4327" s="7">
        <v>38320.690820312499</v>
      </c>
      <c r="E4327" s="7">
        <v>14645.906640625</v>
      </c>
      <c r="F4327" s="7">
        <v>23120.590234374999</v>
      </c>
      <c r="G4327" s="7">
        <v>27899.947656249999</v>
      </c>
      <c r="H4327" s="7">
        <v>27916.066796874999</v>
      </c>
      <c r="I4327" s="7">
        <v>19063.656152343799</v>
      </c>
      <c r="J4327" s="7">
        <v>34123.483789062499</v>
      </c>
      <c r="K4327" s="7">
        <f>AVERAGE(Tableau3[[#This Row],[Abundance+δ EtOH1]:[Abundance+δ EtOH4]])</f>
        <v>22360.573388671874</v>
      </c>
      <c r="L4327" s="7">
        <f>AVERAGE(Tableau3[[#This Row],[Abundance+δ Control1]:[Abundance+δ Control4]])</f>
        <v>27250.788598632826</v>
      </c>
      <c r="M4327" s="7">
        <f>STDEV(Tableau3[[#This Row],[Abundance+δ EtOH1]:[Abundance+δ EtOH4]])</f>
        <v>11487.928483008473</v>
      </c>
      <c r="N4327" s="7">
        <f>STDEV(Tableau3[[#This Row],[Abundance+δ Control1]:[Abundance+δ Control4]])</f>
        <v>6194.8117925883798</v>
      </c>
      <c r="O4327" s="19">
        <f>_xlfn.T.TEST(Tableau3[[#This Row],[Abundance+δ EtOH1]:[Abundance+δ EtOH4]],Tableau3[[#This Row],[Abundance+δ Control1]:[Abundance+δ Control4]],2,2)</f>
        <v>0.48197717510555005</v>
      </c>
      <c r="P4327" s="7">
        <v>4326</v>
      </c>
      <c r="Q4327" s="7">
        <f>(Tableau3[[#This Row],[p-value]]*4872)/Tableau3[[#This Row],[Ranking]]</f>
        <v>0.54280924574993994</v>
      </c>
      <c r="R4327" s="7">
        <v>-0.40649561599831929</v>
      </c>
      <c r="S4327" s="7" t="s">
        <v>38</v>
      </c>
      <c r="T4327" s="7" t="s">
        <v>38</v>
      </c>
    </row>
    <row r="4328" spans="1:20" x14ac:dyDescent="0.3">
      <c r="A4328" s="6" t="s">
        <v>3583</v>
      </c>
      <c r="B4328" s="44" t="s">
        <v>3584</v>
      </c>
      <c r="C4328" s="6">
        <v>183828.86562500001</v>
      </c>
      <c r="D4328" s="6">
        <v>148105.81875000001</v>
      </c>
      <c r="E4328" s="6">
        <v>314183.25624999998</v>
      </c>
      <c r="F4328" s="6">
        <v>757986.47499999998</v>
      </c>
      <c r="G4328" s="6">
        <v>206733.78750000001</v>
      </c>
      <c r="H4328" s="6">
        <v>327088.25624999998</v>
      </c>
      <c r="I4328" s="6">
        <v>159594.22500000001</v>
      </c>
      <c r="J4328" s="6">
        <v>276052.41249999998</v>
      </c>
      <c r="K4328" s="6">
        <f>AVERAGE(Tableau3[[#This Row],[Abundance+δ EtOH1]:[Abundance+δ EtOH4]])</f>
        <v>351026.10390624998</v>
      </c>
      <c r="L4328" s="6">
        <f>AVERAGE(Tableau3[[#This Row],[Abundance+δ Control1]:[Abundance+δ Control4]])</f>
        <v>242367.17031249998</v>
      </c>
      <c r="M4328" s="6">
        <f>STDEV(Tableau3[[#This Row],[Abundance+δ EtOH1]:[Abundance+δ EtOH4]])</f>
        <v>280538.58776821604</v>
      </c>
      <c r="N4328" s="6">
        <f>STDEV(Tableau3[[#This Row],[Abundance+δ Control1]:[Abundance+δ Control4]])</f>
        <v>74012.288146469538</v>
      </c>
      <c r="O4328" s="18">
        <f>_xlfn.T.TEST(Tableau3[[#This Row],[Abundance+δ EtOH1]:[Abundance+δ EtOH4]],Tableau3[[#This Row],[Abundance+δ Control1]:[Abundance+δ Control4]],2,2)</f>
        <v>0.48216788284229284</v>
      </c>
      <c r="P4328" s="6">
        <v>4327</v>
      </c>
      <c r="Q4328" s="6">
        <f>(Tableau3[[#This Row],[p-value]]*4872)/Tableau3[[#This Row],[Ranking]]</f>
        <v>0.54289852674084838</v>
      </c>
      <c r="R4328" s="6">
        <v>0.38995591376787558</v>
      </c>
      <c r="S4328" s="6" t="s">
        <v>38</v>
      </c>
      <c r="T4328" s="6" t="s">
        <v>38</v>
      </c>
    </row>
    <row r="4329" spans="1:20" x14ac:dyDescent="0.3">
      <c r="A4329" s="7" t="s">
        <v>3641</v>
      </c>
      <c r="B4329" s="45" t="s">
        <v>3642</v>
      </c>
      <c r="C4329" s="7">
        <v>6120170.5589843793</v>
      </c>
      <c r="D4329" s="7">
        <v>6149219.9627929693</v>
      </c>
      <c r="E4329" s="7">
        <v>14690417.339257799</v>
      </c>
      <c r="F4329" s="7">
        <v>18807621.0560547</v>
      </c>
      <c r="G4329" s="7">
        <v>9364129.9457031302</v>
      </c>
      <c r="H4329" s="7">
        <v>11352288.007226599</v>
      </c>
      <c r="I4329" s="7">
        <v>6368581.4027343793</v>
      </c>
      <c r="J4329" s="7">
        <v>8680311.2674804702</v>
      </c>
      <c r="K4329" s="7">
        <f>AVERAGE(Tableau3[[#This Row],[Abundance+δ EtOH1]:[Abundance+δ EtOH4]])</f>
        <v>11441857.229272462</v>
      </c>
      <c r="L4329" s="7">
        <f>AVERAGE(Tableau3[[#This Row],[Abundance+δ Control1]:[Abundance+δ Control4]])</f>
        <v>8941327.6557861455</v>
      </c>
      <c r="M4329" s="7">
        <f>STDEV(Tableau3[[#This Row],[Abundance+δ EtOH1]:[Abundance+δ EtOH4]])</f>
        <v>6354525.3636383926</v>
      </c>
      <c r="N4329" s="7">
        <f>STDEV(Tableau3[[#This Row],[Abundance+δ Control1]:[Abundance+δ Control4]])</f>
        <v>2055775.9629989627</v>
      </c>
      <c r="O4329" s="19">
        <f>_xlfn.T.TEST(Tableau3[[#This Row],[Abundance+δ EtOH1]:[Abundance+δ EtOH4]],Tableau3[[#This Row],[Abundance+δ Control1]:[Abundance+δ Control4]],2,2)</f>
        <v>0.48229084375561737</v>
      </c>
      <c r="P4329" s="7">
        <v>4328</v>
      </c>
      <c r="Q4329" s="7">
        <f>(Tableau3[[#This Row],[p-value]]*4872)/Tableau3[[#This Row],[Ranking]]</f>
        <v>0.54291150433857849</v>
      </c>
      <c r="R4329" s="7">
        <v>0.21490072357623041</v>
      </c>
      <c r="S4329" s="7" t="s">
        <v>38</v>
      </c>
      <c r="T4329" s="7" t="s">
        <v>38</v>
      </c>
    </row>
    <row r="4330" spans="1:20" x14ac:dyDescent="0.3">
      <c r="A4330" s="6" t="s">
        <v>8456</v>
      </c>
      <c r="B4330" s="44" t="s">
        <v>8457</v>
      </c>
      <c r="C4330" s="6">
        <v>14188.5287109375</v>
      </c>
      <c r="D4330" s="6">
        <v>17759.101953124999</v>
      </c>
      <c r="E4330" s="6">
        <v>78658.943750000006</v>
      </c>
      <c r="F4330" s="6">
        <v>96809.443750000006</v>
      </c>
      <c r="G4330" s="6">
        <v>42031.709374999999</v>
      </c>
      <c r="H4330" s="6">
        <v>39122.088281249999</v>
      </c>
      <c r="I4330" s="6">
        <v>18648.113671874999</v>
      </c>
      <c r="J4330" s="6">
        <v>42307.209374999999</v>
      </c>
      <c r="K4330" s="6">
        <f>AVERAGE(Tableau3[[#This Row],[Abundance+δ EtOH1]:[Abundance+δ EtOH4]])</f>
        <v>51854.004541015631</v>
      </c>
      <c r="L4330" s="6">
        <f>AVERAGE(Tableau3[[#This Row],[Abundance+δ Control1]:[Abundance+δ Control4]])</f>
        <v>35527.280175781249</v>
      </c>
      <c r="M4330" s="6">
        <f>STDEV(Tableau3[[#This Row],[Abundance+δ EtOH1]:[Abundance+δ EtOH4]])</f>
        <v>42113.524084526529</v>
      </c>
      <c r="N4330" s="6">
        <f>STDEV(Tableau3[[#This Row],[Abundance+δ Control1]:[Abundance+δ Control4]])</f>
        <v>11344.660217268196</v>
      </c>
      <c r="O4330" s="18">
        <f>_xlfn.T.TEST(Tableau3[[#This Row],[Abundance+δ EtOH1]:[Abundance+δ EtOH4]],Tableau3[[#This Row],[Abundance+δ Control1]:[Abundance+δ Control4]],2,2)</f>
        <v>0.48235755784775569</v>
      </c>
      <c r="P4330" s="6">
        <v>4329</v>
      </c>
      <c r="Q4330" s="6">
        <f>(Tableau3[[#This Row],[p-value]]*4872)/Tableau3[[#This Row],[Ranking]]</f>
        <v>0.54286117390488919</v>
      </c>
      <c r="R4330" s="6">
        <v>0.31905958581289001</v>
      </c>
      <c r="S4330" s="6" t="s">
        <v>38</v>
      </c>
      <c r="T4330" s="6" t="s">
        <v>38</v>
      </c>
    </row>
    <row r="4331" spans="1:20" x14ac:dyDescent="0.3">
      <c r="A4331" s="7" t="s">
        <v>7086</v>
      </c>
      <c r="B4331" s="45" t="s">
        <v>7087</v>
      </c>
      <c r="C4331" s="7">
        <v>5323172.1087890593</v>
      </c>
      <c r="D4331" s="7">
        <v>5327822.0130859399</v>
      </c>
      <c r="E4331" s="7">
        <v>11642328.4203125</v>
      </c>
      <c r="F4331" s="7">
        <v>13669156.053125</v>
      </c>
      <c r="G4331" s="7">
        <v>6308393.0101562496</v>
      </c>
      <c r="H4331" s="7">
        <v>10019844.637109401</v>
      </c>
      <c r="I4331" s="7">
        <v>5040952.0775390593</v>
      </c>
      <c r="J4331" s="7">
        <v>7401636.5545898397</v>
      </c>
      <c r="K4331" s="7">
        <f>AVERAGE(Tableau3[[#This Row],[Abundance+δ EtOH1]:[Abundance+δ EtOH4]])</f>
        <v>8990619.6488281246</v>
      </c>
      <c r="L4331" s="7">
        <f>AVERAGE(Tableau3[[#This Row],[Abundance+δ Control1]:[Abundance+δ Control4]])</f>
        <v>7192706.569848638</v>
      </c>
      <c r="M4331" s="7">
        <f>STDEV(Tableau3[[#This Row],[Abundance+δ EtOH1]:[Abundance+δ EtOH4]])</f>
        <v>4312250.7763516195</v>
      </c>
      <c r="N4331" s="7">
        <f>STDEV(Tableau3[[#This Row],[Abundance+δ Control1]:[Abundance+δ Control4]])</f>
        <v>2117263.8992269523</v>
      </c>
      <c r="O4331" s="19">
        <f>_xlfn.T.TEST(Tableau3[[#This Row],[Abundance+δ EtOH1]:[Abundance+δ EtOH4]],Tableau3[[#This Row],[Abundance+δ Control1]:[Abundance+δ Control4]],2,2)</f>
        <v>0.48245271539665413</v>
      </c>
      <c r="P4331" s="7">
        <v>4330</v>
      </c>
      <c r="Q4331" s="7">
        <f>(Tableau3[[#This Row],[p-value]]*4872)/Tableau3[[#This Row],[Ranking]]</f>
        <v>0.54284287053406433</v>
      </c>
      <c r="R4331" s="7">
        <v>0.1991056904312595</v>
      </c>
      <c r="S4331" s="7" t="s">
        <v>38</v>
      </c>
      <c r="T4331" s="7" t="s">
        <v>38</v>
      </c>
    </row>
    <row r="4332" spans="1:20" x14ac:dyDescent="0.3">
      <c r="A4332" s="6" t="s">
        <v>5347</v>
      </c>
      <c r="B4332" s="44" t="s">
        <v>5348</v>
      </c>
      <c r="C4332" s="6">
        <v>1443877.0624023399</v>
      </c>
      <c r="D4332" s="6">
        <v>1353104.95742188</v>
      </c>
      <c r="E4332" s="6">
        <v>2251308.7484375001</v>
      </c>
      <c r="F4332" s="6">
        <v>2812216.8968750001</v>
      </c>
      <c r="G4332" s="6">
        <v>1529173.40957031</v>
      </c>
      <c r="H4332" s="6">
        <v>2267353.0062500001</v>
      </c>
      <c r="I4332" s="6">
        <v>1001112.25087891</v>
      </c>
      <c r="J4332" s="6">
        <v>1760552.03554688</v>
      </c>
      <c r="K4332" s="6">
        <f>AVERAGE(Tableau3[[#This Row],[Abundance+δ EtOH1]:[Abundance+δ EtOH4]])</f>
        <v>1965126.9162841798</v>
      </c>
      <c r="L4332" s="6">
        <f>AVERAGE(Tableau3[[#This Row],[Abundance+δ Control1]:[Abundance+δ Control4]])</f>
        <v>1639547.6755615249</v>
      </c>
      <c r="M4332" s="6">
        <f>STDEV(Tableau3[[#This Row],[Abundance+δ EtOH1]:[Abundance+δ EtOH4]])</f>
        <v>694198.28209080501</v>
      </c>
      <c r="N4332" s="6">
        <f>STDEV(Tableau3[[#This Row],[Abundance+δ Control1]:[Abundance+δ Control4]])</f>
        <v>525535.87205794221</v>
      </c>
      <c r="O4332" s="18">
        <f>_xlfn.T.TEST(Tableau3[[#This Row],[Abundance+δ EtOH1]:[Abundance+δ EtOH4]],Tableau3[[#This Row],[Abundance+δ Control1]:[Abundance+δ Control4]],2,2)</f>
        <v>0.48281267037573361</v>
      </c>
      <c r="P4332" s="6">
        <v>4331</v>
      </c>
      <c r="Q4332" s="6">
        <f>(Tableau3[[#This Row],[p-value]]*4872)/Tableau3[[#This Row],[Ranking]]</f>
        <v>0.54312244979694624</v>
      </c>
      <c r="R4332" s="6">
        <v>0.18268478800559451</v>
      </c>
      <c r="S4332" s="6" t="s">
        <v>38</v>
      </c>
      <c r="T4332" s="6" t="s">
        <v>38</v>
      </c>
    </row>
    <row r="4333" spans="1:20" x14ac:dyDescent="0.3">
      <c r="A4333" s="7" t="s">
        <v>8656</v>
      </c>
      <c r="B4333" s="45" t="s">
        <v>8657</v>
      </c>
      <c r="C4333" s="7">
        <v>53086.967187499999</v>
      </c>
      <c r="D4333" s="7">
        <v>62515.736718749999</v>
      </c>
      <c r="E4333" s="7">
        <v>66630.271875000006</v>
      </c>
      <c r="F4333" s="7">
        <v>38395.670312499999</v>
      </c>
      <c r="G4333" s="7">
        <v>75176.516015625006</v>
      </c>
      <c r="H4333" s="7">
        <v>74292.496484375006</v>
      </c>
      <c r="I4333" s="7">
        <v>56008.324609374999</v>
      </c>
      <c r="J4333" s="7">
        <v>44321.509179687499</v>
      </c>
      <c r="K4333" s="7">
        <f>AVERAGE(Tableau3[[#This Row],[Abundance+δ EtOH1]:[Abundance+δ EtOH4]])</f>
        <v>55157.161523437499</v>
      </c>
      <c r="L4333" s="7">
        <f>AVERAGE(Tableau3[[#This Row],[Abundance+δ Control1]:[Abundance+δ Control4]])</f>
        <v>62449.711572265631</v>
      </c>
      <c r="M4333" s="7">
        <f>STDEV(Tableau3[[#This Row],[Abundance+δ EtOH1]:[Abundance+δ EtOH4]])</f>
        <v>12530.152729144736</v>
      </c>
      <c r="N4333" s="7">
        <f>STDEV(Tableau3[[#This Row],[Abundance+δ Control1]:[Abundance+δ Control4]])</f>
        <v>14970.485338446973</v>
      </c>
      <c r="O4333" s="19">
        <f>_xlfn.T.TEST(Tableau3[[#This Row],[Abundance+δ EtOH1]:[Abundance+δ EtOH4]],Tableau3[[#This Row],[Abundance+δ Control1]:[Abundance+δ Control4]],2,2)</f>
        <v>0.48324219066514285</v>
      </c>
      <c r="P4333" s="7">
        <v>4332</v>
      </c>
      <c r="Q4333" s="7">
        <f>(Tableau3[[#This Row],[p-value]]*4872)/Tableau3[[#This Row],[Ranking]]</f>
        <v>0.54348013686993901</v>
      </c>
      <c r="R4333" s="7">
        <v>-0.19001770451784131</v>
      </c>
      <c r="S4333" s="7" t="s">
        <v>38</v>
      </c>
      <c r="T4333" s="7" t="s">
        <v>38</v>
      </c>
    </row>
    <row r="4334" spans="1:20" x14ac:dyDescent="0.3">
      <c r="A4334" s="6" t="s">
        <v>6297</v>
      </c>
      <c r="B4334" s="44" t="s">
        <v>6298</v>
      </c>
      <c r="C4334" s="6">
        <v>126830.36562500001</v>
      </c>
      <c r="D4334" s="6">
        <v>118700.50234375001</v>
      </c>
      <c r="E4334" s="6">
        <v>288908.15859374998</v>
      </c>
      <c r="F4334" s="6">
        <v>341334.09414062498</v>
      </c>
      <c r="G4334" s="6">
        <v>163941.54921875001</v>
      </c>
      <c r="H4334" s="6">
        <v>203274.86757812501</v>
      </c>
      <c r="I4334" s="6">
        <v>113353.96132812501</v>
      </c>
      <c r="J4334" s="6">
        <v>213314.73085937501</v>
      </c>
      <c r="K4334" s="6">
        <f>AVERAGE(Tableau3[[#This Row],[Abundance+δ EtOH1]:[Abundance+δ EtOH4]])</f>
        <v>218943.28017578126</v>
      </c>
      <c r="L4334" s="6">
        <f>AVERAGE(Tableau3[[#This Row],[Abundance+δ Control1]:[Abundance+δ Control4]])</f>
        <v>173471.27724609376</v>
      </c>
      <c r="M4334" s="6">
        <f>STDEV(Tableau3[[#This Row],[Abundance+δ EtOH1]:[Abundance+δ EtOH4]])</f>
        <v>113148.8681480282</v>
      </c>
      <c r="N4334" s="6">
        <f>STDEV(Tableau3[[#This Row],[Abundance+δ Control1]:[Abundance+δ Control4]])</f>
        <v>45389.654408500232</v>
      </c>
      <c r="O4334" s="18">
        <f>_xlfn.T.TEST(Tableau3[[#This Row],[Abundance+δ EtOH1]:[Abundance+δ EtOH4]],Tableau3[[#This Row],[Abundance+δ Control1]:[Abundance+δ Control4]],2,2)</f>
        <v>0.48387468893501617</v>
      </c>
      <c r="P4334" s="6">
        <v>4333</v>
      </c>
      <c r="Q4334" s="6">
        <f>(Tableau3[[#This Row],[p-value]]*4872)/Tableau3[[#This Row],[Ranking]]</f>
        <v>0.54406588610463846</v>
      </c>
      <c r="R4334" s="6">
        <v>0.20905420570382971</v>
      </c>
      <c r="S4334" s="6" t="s">
        <v>38</v>
      </c>
      <c r="T4334" s="6" t="s">
        <v>38</v>
      </c>
    </row>
    <row r="4335" spans="1:20" x14ac:dyDescent="0.3">
      <c r="A4335" s="7" t="s">
        <v>8702</v>
      </c>
      <c r="B4335" s="45" t="s">
        <v>8703</v>
      </c>
      <c r="C4335" s="7">
        <v>58884.670312499999</v>
      </c>
      <c r="D4335" s="7">
        <v>48491.475976562499</v>
      </c>
      <c r="E4335" s="7">
        <v>200711.13906250001</v>
      </c>
      <c r="F4335" s="7">
        <v>199212.98281250001</v>
      </c>
      <c r="G4335" s="7">
        <v>63224.924218749999</v>
      </c>
      <c r="H4335" s="7">
        <v>94976.197656250006</v>
      </c>
      <c r="I4335" s="7">
        <v>54163.484765624999</v>
      </c>
      <c r="J4335" s="7">
        <v>152559.606835938</v>
      </c>
      <c r="K4335" s="7">
        <f>AVERAGE(Tableau3[[#This Row],[Abundance+δ EtOH1]:[Abundance+δ EtOH4]])</f>
        <v>126825.06704101563</v>
      </c>
      <c r="L4335" s="7">
        <f>AVERAGE(Tableau3[[#This Row],[Abundance+δ Control1]:[Abundance+δ Control4]])</f>
        <v>91231.053369140747</v>
      </c>
      <c r="M4335" s="7">
        <f>STDEV(Tableau3[[#This Row],[Abundance+δ EtOH1]:[Abundance+δ EtOH4]])</f>
        <v>84560.059494587564</v>
      </c>
      <c r="N4335" s="7">
        <f>STDEV(Tableau3[[#This Row],[Abundance+δ Control1]:[Abundance+δ Control4]])</f>
        <v>44473.083575820689</v>
      </c>
      <c r="O4335" s="19">
        <f>_xlfn.T.TEST(Tableau3[[#This Row],[Abundance+δ EtOH1]:[Abundance+δ EtOH4]],Tableau3[[#This Row],[Abundance+δ Control1]:[Abundance+δ Control4]],2,2)</f>
        <v>0.48436570057213568</v>
      </c>
      <c r="P4335" s="7">
        <v>4334</v>
      </c>
      <c r="Q4335" s="7">
        <f>(Tableau3[[#This Row],[p-value]]*4872)/Tableau3[[#This Row],[Ranking]]</f>
        <v>0.54449231499479589</v>
      </c>
      <c r="R4335" s="7">
        <v>0.31174814191118477</v>
      </c>
      <c r="S4335" s="7" t="s">
        <v>38</v>
      </c>
      <c r="T4335" s="7" t="s">
        <v>38</v>
      </c>
    </row>
    <row r="4336" spans="1:20" x14ac:dyDescent="0.3">
      <c r="A4336" s="6" t="s">
        <v>5975</v>
      </c>
      <c r="B4336" s="44" t="s">
        <v>5976</v>
      </c>
      <c r="C4336" s="6">
        <v>264769.64492187498</v>
      </c>
      <c r="D4336" s="6">
        <v>219725.28945312501</v>
      </c>
      <c r="E4336" s="6">
        <v>298900.49843749998</v>
      </c>
      <c r="F4336" s="6">
        <v>463330.97109374998</v>
      </c>
      <c r="G4336" s="6">
        <v>197873.56484375001</v>
      </c>
      <c r="H4336" s="6">
        <v>400108.08437499998</v>
      </c>
      <c r="I4336" s="6">
        <v>177425.21328125001</v>
      </c>
      <c r="J4336" s="6">
        <v>253475.268945313</v>
      </c>
      <c r="K4336" s="6">
        <f>AVERAGE(Tableau3[[#This Row],[Abundance+δ EtOH1]:[Abundance+δ EtOH4]])</f>
        <v>311681.60097656248</v>
      </c>
      <c r="L4336" s="6">
        <f>AVERAGE(Tableau3[[#This Row],[Abundance+δ Control1]:[Abundance+δ Control4]])</f>
        <v>257220.53286132822</v>
      </c>
      <c r="M4336" s="6">
        <f>STDEV(Tableau3[[#This Row],[Abundance+δ EtOH1]:[Abundance+δ EtOH4]])</f>
        <v>106172.16033236796</v>
      </c>
      <c r="N4336" s="6">
        <f>STDEV(Tableau3[[#This Row],[Abundance+δ Control1]:[Abundance+δ Control4]])</f>
        <v>100532.30827141943</v>
      </c>
      <c r="O4336" s="18">
        <f>_xlfn.T.TEST(Tableau3[[#This Row],[Abundance+δ EtOH1]:[Abundance+δ EtOH4]],Tableau3[[#This Row],[Abundance+δ Control1]:[Abundance+δ Control4]],2,2)</f>
        <v>0.48445558701616331</v>
      </c>
      <c r="P4336" s="6">
        <v>4335</v>
      </c>
      <c r="Q4336" s="6">
        <f>(Tableau3[[#This Row],[p-value]]*4872)/Tableau3[[#This Row],[Ranking]]</f>
        <v>0.54446773239740431</v>
      </c>
      <c r="R4336" s="6">
        <v>0.23297130050469561</v>
      </c>
      <c r="S4336" s="6" t="s">
        <v>38</v>
      </c>
      <c r="T4336" s="6" t="s">
        <v>38</v>
      </c>
    </row>
    <row r="4337" spans="1:20" x14ac:dyDescent="0.3">
      <c r="A4337" s="7" t="s">
        <v>5110</v>
      </c>
      <c r="B4337" s="45" t="s">
        <v>5111</v>
      </c>
      <c r="C4337" s="7">
        <v>5198060.5570312496</v>
      </c>
      <c r="D4337" s="7">
        <v>4536357.9115234399</v>
      </c>
      <c r="E4337" s="7">
        <v>9563739.3988281302</v>
      </c>
      <c r="F4337" s="7">
        <v>10817378.590234401</v>
      </c>
      <c r="G4337" s="7">
        <v>7068090.1092773397</v>
      </c>
      <c r="H4337" s="7">
        <v>7893341.8226562496</v>
      </c>
      <c r="I4337" s="7">
        <v>4711308.7967773397</v>
      </c>
      <c r="J4337" s="7">
        <v>5283146.0086914096</v>
      </c>
      <c r="K4337" s="7">
        <f>AVERAGE(Tableau3[[#This Row],[Abundance+δ EtOH1]:[Abundance+δ EtOH4]])</f>
        <v>7528884.1144043058</v>
      </c>
      <c r="L4337" s="7">
        <f>AVERAGE(Tableau3[[#This Row],[Abundance+δ Control1]:[Abundance+δ Control4]])</f>
        <v>6238971.6843505837</v>
      </c>
      <c r="M4337" s="7">
        <f>STDEV(Tableau3[[#This Row],[Abundance+δ EtOH1]:[Abundance+δ EtOH4]])</f>
        <v>3127447.493651777</v>
      </c>
      <c r="N4337" s="7">
        <f>STDEV(Tableau3[[#This Row],[Abundance+δ Control1]:[Abundance+δ Control4]])</f>
        <v>1491278.4825319662</v>
      </c>
      <c r="O4337" s="19">
        <f>_xlfn.T.TEST(Tableau3[[#This Row],[Abundance+δ EtOH1]:[Abundance+δ EtOH4]],Tableau3[[#This Row],[Abundance+δ Control1]:[Abundance+δ Control4]],2,2)</f>
        <v>0.48465560588298928</v>
      </c>
      <c r="P4337" s="7">
        <v>4336</v>
      </c>
      <c r="Q4337" s="7">
        <f>(Tableau3[[#This Row],[p-value]]*4872)/Tableau3[[#This Row],[Ranking]]</f>
        <v>0.54456690771723326</v>
      </c>
      <c r="R4337" s="7">
        <v>0.17891551449855461</v>
      </c>
      <c r="S4337" s="7" t="s">
        <v>38</v>
      </c>
      <c r="T4337" s="7" t="s">
        <v>38</v>
      </c>
    </row>
    <row r="4338" spans="1:20" x14ac:dyDescent="0.3">
      <c r="A4338" s="6" t="s">
        <v>9106</v>
      </c>
      <c r="B4338" s="44" t="s">
        <v>9107</v>
      </c>
      <c r="C4338" s="6">
        <v>150396.17812500001</v>
      </c>
      <c r="D4338" s="6">
        <v>135672.49257812501</v>
      </c>
      <c r="E4338" s="6">
        <v>331757.09609374998</v>
      </c>
      <c r="F4338" s="6">
        <v>495164.02968749998</v>
      </c>
      <c r="G4338" s="6">
        <v>217149.32656250001</v>
      </c>
      <c r="H4338" s="6">
        <v>308623.18984374998</v>
      </c>
      <c r="I4338" s="6">
        <v>115697.97500000001</v>
      </c>
      <c r="J4338" s="6">
        <v>193131.03554687501</v>
      </c>
      <c r="K4338" s="6">
        <f>AVERAGE(Tableau3[[#This Row],[Abundance+δ EtOH1]:[Abundance+δ EtOH4]])</f>
        <v>278247.44912109373</v>
      </c>
      <c r="L4338" s="6">
        <f>AVERAGE(Tableau3[[#This Row],[Abundance+δ Control1]:[Abundance+δ Control4]])</f>
        <v>208650.38173828123</v>
      </c>
      <c r="M4338" s="6">
        <f>STDEV(Tableau3[[#This Row],[Abundance+δ EtOH1]:[Abundance+δ EtOH4]])</f>
        <v>169891.78023309092</v>
      </c>
      <c r="N4338" s="6">
        <f>STDEV(Tableau3[[#This Row],[Abundance+δ Control1]:[Abundance+δ Control4]])</f>
        <v>79472.834873025626</v>
      </c>
      <c r="O4338" s="18">
        <f>_xlfn.T.TEST(Tableau3[[#This Row],[Abundance+δ EtOH1]:[Abundance+δ EtOH4]],Tableau3[[#This Row],[Abundance+δ Control1]:[Abundance+δ Control4]],2,2)</f>
        <v>0.48603568624857363</v>
      </c>
      <c r="P4338" s="6">
        <v>4337</v>
      </c>
      <c r="Q4338" s="6">
        <f>(Tableau3[[#This Row],[p-value]]*4872)/Tableau3[[#This Row],[Ranking]]</f>
        <v>0.54599166783561237</v>
      </c>
      <c r="R4338" s="6">
        <v>0.27620778714939548</v>
      </c>
      <c r="S4338" s="6" t="s">
        <v>38</v>
      </c>
      <c r="T4338" s="6" t="s">
        <v>38</v>
      </c>
    </row>
    <row r="4339" spans="1:20" x14ac:dyDescent="0.3">
      <c r="A4339" s="7" t="s">
        <v>3775</v>
      </c>
      <c r="B4339" s="45" t="s">
        <v>3776</v>
      </c>
      <c r="C4339" s="7">
        <v>8225902.2865234399</v>
      </c>
      <c r="D4339" s="7">
        <v>8034570.9222656293</v>
      </c>
      <c r="E4339" s="7">
        <v>12870411.402734401</v>
      </c>
      <c r="F4339" s="7">
        <v>15245191.2162109</v>
      </c>
      <c r="G4339" s="7">
        <v>9256089.1605468802</v>
      </c>
      <c r="H4339" s="7">
        <v>13249213.9476563</v>
      </c>
      <c r="I4339" s="7">
        <v>7420889.0157714793</v>
      </c>
      <c r="J4339" s="7">
        <v>7873781.2828613296</v>
      </c>
      <c r="K4339" s="7">
        <f>AVERAGE(Tableau3[[#This Row],[Abundance+δ EtOH1]:[Abundance+δ EtOH4]])</f>
        <v>11094018.956933593</v>
      </c>
      <c r="L4339" s="7">
        <f>AVERAGE(Tableau3[[#This Row],[Abundance+δ Control1]:[Abundance+δ Control4]])</f>
        <v>9449993.351708997</v>
      </c>
      <c r="M4339" s="7">
        <f>STDEV(Tableau3[[#This Row],[Abundance+δ EtOH1]:[Abundance+δ EtOH4]])</f>
        <v>3557813.7837540004</v>
      </c>
      <c r="N4339" s="7">
        <f>STDEV(Tableau3[[#This Row],[Abundance+δ Control1]:[Abundance+δ Control4]])</f>
        <v>2650370.0913974182</v>
      </c>
      <c r="O4339" s="19">
        <f>_xlfn.T.TEST(Tableau3[[#This Row],[Abundance+δ EtOH1]:[Abundance+δ EtOH4]],Tableau3[[#This Row],[Abundance+δ Control1]:[Abundance+δ Control4]],2,2)</f>
        <v>0.48659327829691468</v>
      </c>
      <c r="P4339" s="7">
        <v>4338</v>
      </c>
      <c r="Q4339" s="7">
        <f>(Tableau3[[#This Row],[p-value]]*4872)/Tableau3[[#This Row],[Ranking]]</f>
        <v>0.5464920359295915</v>
      </c>
      <c r="R4339" s="7">
        <v>0.15480373644034801</v>
      </c>
      <c r="S4339" s="7" t="s">
        <v>38</v>
      </c>
      <c r="T4339" s="7" t="s">
        <v>38</v>
      </c>
    </row>
    <row r="4340" spans="1:20" x14ac:dyDescent="0.3">
      <c r="A4340" s="6" t="s">
        <v>6169</v>
      </c>
      <c r="B4340" s="44" t="s">
        <v>6170</v>
      </c>
      <c r="C4340" s="6">
        <v>1740376.6546875001</v>
      </c>
      <c r="D4340" s="6">
        <v>2037787.5531250001</v>
      </c>
      <c r="E4340" s="6">
        <v>3301565.8695312501</v>
      </c>
      <c r="F4340" s="6">
        <v>3207270.3187500001</v>
      </c>
      <c r="G4340" s="6">
        <v>2438291.6136718802</v>
      </c>
      <c r="H4340" s="6">
        <v>2570739.2250000001</v>
      </c>
      <c r="I4340" s="6">
        <v>1474340.3773437501</v>
      </c>
      <c r="J4340" s="6">
        <v>2411364.2914062501</v>
      </c>
      <c r="K4340" s="6">
        <f>AVERAGE(Tableau3[[#This Row],[Abundance+δ EtOH1]:[Abundance+δ EtOH4]])</f>
        <v>2571750.0990234376</v>
      </c>
      <c r="L4340" s="6">
        <f>AVERAGE(Tableau3[[#This Row],[Abundance+δ Control1]:[Abundance+δ Control4]])</f>
        <v>2223683.8768554698</v>
      </c>
      <c r="M4340" s="6">
        <f>STDEV(Tableau3[[#This Row],[Abundance+δ EtOH1]:[Abundance+δ EtOH4]])</f>
        <v>798501.68293134088</v>
      </c>
      <c r="N4340" s="6">
        <f>STDEV(Tableau3[[#This Row],[Abundance+δ Control1]:[Abundance+δ Control4]])</f>
        <v>504395.18688015954</v>
      </c>
      <c r="O4340" s="18">
        <f>_xlfn.T.TEST(Tableau3[[#This Row],[Abundance+δ EtOH1]:[Abundance+δ EtOH4]],Tableau3[[#This Row],[Abundance+δ Control1]:[Abundance+δ Control4]],2,2)</f>
        <v>0.48889190263464655</v>
      </c>
      <c r="P4340" s="6">
        <v>4339</v>
      </c>
      <c r="Q4340" s="6">
        <f>(Tableau3[[#This Row],[p-value]]*4872)/Tableau3[[#This Row],[Ranking]]</f>
        <v>0.54894707297441758</v>
      </c>
      <c r="R4340" s="6">
        <v>0.1133703332698814</v>
      </c>
      <c r="S4340" s="6" t="s">
        <v>38</v>
      </c>
      <c r="T4340" s="6" t="s">
        <v>38</v>
      </c>
    </row>
    <row r="4341" spans="1:20" x14ac:dyDescent="0.3">
      <c r="A4341" s="7" t="s">
        <v>86</v>
      </c>
      <c r="B4341" s="45" t="s">
        <v>87</v>
      </c>
      <c r="C4341" s="7">
        <v>476837.37343749998</v>
      </c>
      <c r="D4341" s="7">
        <v>545814.94374999998</v>
      </c>
      <c r="E4341" s="7">
        <v>297074.60781249998</v>
      </c>
      <c r="F4341" s="7">
        <v>189751.38125000001</v>
      </c>
      <c r="G4341" s="7">
        <v>300432.33437499998</v>
      </c>
      <c r="H4341" s="7">
        <v>353002.06874999998</v>
      </c>
      <c r="I4341" s="7">
        <v>311219.84218749998</v>
      </c>
      <c r="J4341" s="7">
        <v>301839.27187499998</v>
      </c>
      <c r="K4341" s="7">
        <f>AVERAGE(Tableau3[[#This Row],[Abundance+δ EtOH1]:[Abundance+δ EtOH4]])</f>
        <v>377369.57656249998</v>
      </c>
      <c r="L4341" s="7">
        <f>AVERAGE(Tableau3[[#This Row],[Abundance+δ Control1]:[Abundance+δ Control4]])</f>
        <v>316623.37929687498</v>
      </c>
      <c r="M4341" s="7">
        <f>STDEV(Tableau3[[#This Row],[Abundance+δ EtOH1]:[Abundance+δ EtOH4]])</f>
        <v>163213.1056430832</v>
      </c>
      <c r="N4341" s="7">
        <f>STDEV(Tableau3[[#This Row],[Abundance+δ Control1]:[Abundance+δ Control4]])</f>
        <v>24720.619109985997</v>
      </c>
      <c r="O4341" s="19">
        <f>_xlfn.T.TEST(Tableau3[[#This Row],[Abundance+δ EtOH1]:[Abundance+δ EtOH4]],Tableau3[[#This Row],[Abundance+δ Control1]:[Abundance+δ Control4]],2,2)</f>
        <v>0.48950165426940717</v>
      </c>
      <c r="P4341" s="7">
        <v>4340</v>
      </c>
      <c r="Q4341" s="7">
        <f>(Tableau3[[#This Row],[p-value]]*4872)/Tableau3[[#This Row],[Ranking]]</f>
        <v>0.54950508285727007</v>
      </c>
      <c r="R4341" s="7">
        <v>0.32732706479109408</v>
      </c>
      <c r="S4341" s="7" t="s">
        <v>38</v>
      </c>
      <c r="T4341" s="7" t="s">
        <v>38</v>
      </c>
    </row>
    <row r="4342" spans="1:20" x14ac:dyDescent="0.3">
      <c r="A4342" s="6" t="s">
        <v>871</v>
      </c>
      <c r="B4342" s="44" t="s">
        <v>872</v>
      </c>
      <c r="C4342" s="6">
        <v>8052682.3499999996</v>
      </c>
      <c r="D4342" s="6">
        <v>9245744.9798828103</v>
      </c>
      <c r="E4342" s="6">
        <v>13131550.2269531</v>
      </c>
      <c r="F4342" s="6">
        <v>16879049.576562501</v>
      </c>
      <c r="G4342" s="6">
        <v>10479190.340234401</v>
      </c>
      <c r="H4342" s="6">
        <v>12605101.324609401</v>
      </c>
      <c r="I4342" s="6">
        <v>7505814.9808593793</v>
      </c>
      <c r="J4342" s="6">
        <v>10087414.785546901</v>
      </c>
      <c r="K4342" s="6">
        <f>AVERAGE(Tableau3[[#This Row],[Abundance+δ EtOH1]:[Abundance+δ EtOH4]])</f>
        <v>11827256.783349603</v>
      </c>
      <c r="L4342" s="6">
        <f>AVERAGE(Tableau3[[#This Row],[Abundance+δ Control1]:[Abundance+δ Control4]])</f>
        <v>10169380.35781252</v>
      </c>
      <c r="M4342" s="6">
        <f>STDEV(Tableau3[[#This Row],[Abundance+δ EtOH1]:[Abundance+δ EtOH4]])</f>
        <v>4005554.7745982157</v>
      </c>
      <c r="N4342" s="6">
        <f>STDEV(Tableau3[[#This Row],[Abundance+δ Control1]:[Abundance+δ Control4]])</f>
        <v>2092049.8500786654</v>
      </c>
      <c r="O4342" s="18">
        <f>_xlfn.T.TEST(Tableau3[[#This Row],[Abundance+δ EtOH1]:[Abundance+δ EtOH4]],Tableau3[[#This Row],[Abundance+δ Control1]:[Abundance+δ Control4]],2,2)</f>
        <v>0.49077255457715618</v>
      </c>
      <c r="P4342" s="6">
        <v>4341</v>
      </c>
      <c r="Q4342" s="6">
        <f>(Tableau3[[#This Row],[p-value]]*4872)/Tableau3[[#This Row],[Ranking]]</f>
        <v>0.55080485738306961</v>
      </c>
      <c r="R4342" s="6">
        <v>0.1227286189799828</v>
      </c>
      <c r="S4342" s="6" t="s">
        <v>38</v>
      </c>
      <c r="T4342" s="6" t="s">
        <v>38</v>
      </c>
    </row>
    <row r="4343" spans="1:20" x14ac:dyDescent="0.3">
      <c r="A4343" s="7" t="s">
        <v>7140</v>
      </c>
      <c r="B4343" s="45" t="s">
        <v>7141</v>
      </c>
      <c r="C4343" s="7">
        <v>187829.76015625001</v>
      </c>
      <c r="D4343" s="7">
        <v>161946.042382813</v>
      </c>
      <c r="E4343" s="7">
        <v>439024.122460938</v>
      </c>
      <c r="F4343" s="7">
        <v>379609.32851562498</v>
      </c>
      <c r="G4343" s="7">
        <v>210486.58632812501</v>
      </c>
      <c r="H4343" s="7">
        <v>333394.974023438</v>
      </c>
      <c r="I4343" s="7">
        <v>224344.968164063</v>
      </c>
      <c r="J4343" s="7">
        <v>174418.47353515599</v>
      </c>
      <c r="K4343" s="7">
        <f>AVERAGE(Tableau3[[#This Row],[Abundance+δ EtOH1]:[Abundance+δ EtOH4]])</f>
        <v>292102.31337890646</v>
      </c>
      <c r="L4343" s="7">
        <f>AVERAGE(Tableau3[[#This Row],[Abundance+δ Control1]:[Abundance+δ Control4]])</f>
        <v>235661.25051269549</v>
      </c>
      <c r="M4343" s="7">
        <f>STDEV(Tableau3[[#This Row],[Abundance+δ EtOH1]:[Abundance+δ EtOH4]])</f>
        <v>137909.28892724513</v>
      </c>
      <c r="N4343" s="7">
        <f>STDEV(Tableau3[[#This Row],[Abundance+δ Control1]:[Abundance+δ Control4]])</f>
        <v>68469.897050199594</v>
      </c>
      <c r="O4343" s="19">
        <f>_xlfn.T.TEST(Tableau3[[#This Row],[Abundance+δ EtOH1]:[Abundance+δ EtOH4]],Tableau3[[#This Row],[Abundance+δ Control1]:[Abundance+δ Control4]],2,2)</f>
        <v>0.49111347152608353</v>
      </c>
      <c r="P4343" s="7">
        <v>4342</v>
      </c>
      <c r="Q4343" s="7">
        <f>(Tableau3[[#This Row],[p-value]]*4872)/Tableau3[[#This Row],[Ranking]]</f>
        <v>0.55106053276717626</v>
      </c>
      <c r="R4343" s="7">
        <v>0.2028967870256943</v>
      </c>
      <c r="S4343" s="7" t="s">
        <v>38</v>
      </c>
      <c r="T4343" s="7" t="s">
        <v>38</v>
      </c>
    </row>
    <row r="4344" spans="1:20" x14ac:dyDescent="0.3">
      <c r="A4344" s="6" t="s">
        <v>8024</v>
      </c>
      <c r="B4344" s="44" t="s">
        <v>8025</v>
      </c>
      <c r="C4344" s="6">
        <v>186533.07265625001</v>
      </c>
      <c r="D4344" s="6">
        <v>212081.44375000001</v>
      </c>
      <c r="E4344" s="6">
        <v>439753.93593749998</v>
      </c>
      <c r="F4344" s="6">
        <v>616380.85</v>
      </c>
      <c r="G4344" s="6">
        <v>312768.42031249998</v>
      </c>
      <c r="H4344" s="6">
        <v>431238.06874999998</v>
      </c>
      <c r="I4344" s="6">
        <v>156156.53359375001</v>
      </c>
      <c r="J4344" s="6">
        <v>207965.30312500001</v>
      </c>
      <c r="K4344" s="6">
        <f>AVERAGE(Tableau3[[#This Row],[Abundance+δ EtOH1]:[Abundance+δ EtOH4]])</f>
        <v>363687.32558593748</v>
      </c>
      <c r="L4344" s="6">
        <f>AVERAGE(Tableau3[[#This Row],[Abundance+δ Control1]:[Abundance+δ Control4]])</f>
        <v>277032.08144531248</v>
      </c>
      <c r="M4344" s="6">
        <f>STDEV(Tableau3[[#This Row],[Abundance+δ EtOH1]:[Abundance+δ EtOH4]])</f>
        <v>203312.66498466904</v>
      </c>
      <c r="N4344" s="6">
        <f>STDEV(Tableau3[[#This Row],[Abundance+δ Control1]:[Abundance+δ Control4]])</f>
        <v>121706.87514434911</v>
      </c>
      <c r="O4344" s="18">
        <f>_xlfn.T.TEST(Tableau3[[#This Row],[Abundance+δ EtOH1]:[Abundance+δ EtOH4]],Tableau3[[#This Row],[Abundance+δ Control1]:[Abundance+δ Control4]],2,2)</f>
        <v>0.4920992779366018</v>
      </c>
      <c r="P4344" s="6">
        <v>4343</v>
      </c>
      <c r="Q4344" s="6">
        <f>(Tableau3[[#This Row],[p-value]]*4872)/Tableau3[[#This Row],[Ranking]]</f>
        <v>0.55203953076378631</v>
      </c>
      <c r="R4344" s="6">
        <v>0.24477032535708881</v>
      </c>
      <c r="S4344" s="6" t="s">
        <v>38</v>
      </c>
      <c r="T4344" s="6" t="s">
        <v>38</v>
      </c>
    </row>
    <row r="4345" spans="1:20" x14ac:dyDescent="0.3">
      <c r="A4345" s="7" t="s">
        <v>139</v>
      </c>
      <c r="B4345" s="45" t="s">
        <v>140</v>
      </c>
      <c r="C4345" s="7">
        <v>32905.041406249999</v>
      </c>
      <c r="D4345" s="7">
        <v>25459.642968749999</v>
      </c>
      <c r="E4345" s="7">
        <v>0.1</v>
      </c>
      <c r="F4345" s="7">
        <v>50096.549218749999</v>
      </c>
      <c r="G4345" s="7">
        <v>10575.582421875</v>
      </c>
      <c r="H4345" s="7">
        <v>26062.445703124999</v>
      </c>
      <c r="I4345" s="7">
        <v>10948.2796875</v>
      </c>
      <c r="J4345" s="7">
        <v>27539.869531249999</v>
      </c>
      <c r="K4345" s="7">
        <f>AVERAGE(Tableau3[[#This Row],[Abundance+δ EtOH1]:[Abundance+δ EtOH4]])</f>
        <v>27115.333398437499</v>
      </c>
      <c r="L4345" s="7">
        <f>AVERAGE(Tableau3[[#This Row],[Abundance+δ Control1]:[Abundance+δ Control4]])</f>
        <v>18781.544335937499</v>
      </c>
      <c r="M4345" s="7">
        <f>STDEV(Tableau3[[#This Row],[Abundance+δ EtOH1]:[Abundance+δ EtOH4]])</f>
        <v>20813.730984186132</v>
      </c>
      <c r="N4345" s="7">
        <f>STDEV(Tableau3[[#This Row],[Abundance+δ Control1]:[Abundance+δ Control4]])</f>
        <v>9281.1211774774911</v>
      </c>
      <c r="O4345" s="19">
        <f>_xlfn.T.TEST(Tableau3[[#This Row],[Abundance+δ EtOH1]:[Abundance+δ EtOH4]],Tableau3[[#This Row],[Abundance+δ Control1]:[Abundance+δ Control4]],2,2)</f>
        <v>0.49211188816316787</v>
      </c>
      <c r="P4345" s="7">
        <v>4344</v>
      </c>
      <c r="Q4345" s="7">
        <f>(Tableau3[[#This Row],[p-value]]*4872)/Tableau3[[#This Row],[Ranking]]</f>
        <v>0.55192659280178491</v>
      </c>
      <c r="R4345" s="7">
        <v>0.59012228984527948</v>
      </c>
      <c r="S4345" s="7" t="s">
        <v>38</v>
      </c>
      <c r="T4345" s="7" t="s">
        <v>38</v>
      </c>
    </row>
    <row r="4346" spans="1:20" x14ac:dyDescent="0.3">
      <c r="A4346" s="6" t="s">
        <v>5755</v>
      </c>
      <c r="B4346" s="44" t="s">
        <v>5756</v>
      </c>
      <c r="C4346" s="6">
        <v>714230.24453124998</v>
      </c>
      <c r="D4346" s="6">
        <v>440100.40078124998</v>
      </c>
      <c r="E4346" s="6">
        <v>956759.49062499998</v>
      </c>
      <c r="F4346" s="6">
        <v>1430222.12929688</v>
      </c>
      <c r="G4346" s="6">
        <v>699162.31874999998</v>
      </c>
      <c r="H4346" s="6">
        <v>721607.02968749998</v>
      </c>
      <c r="I4346" s="6">
        <v>614614.60390624998</v>
      </c>
      <c r="J4346" s="6">
        <v>871751.05703124998</v>
      </c>
      <c r="K4346" s="6">
        <f>AVERAGE(Tableau3[[#This Row],[Abundance+δ EtOH1]:[Abundance+δ EtOH4]])</f>
        <v>885328.06630859501</v>
      </c>
      <c r="L4346" s="6">
        <f>AVERAGE(Tableau3[[#This Row],[Abundance+δ Control1]:[Abundance+δ Control4]])</f>
        <v>726783.75234374998</v>
      </c>
      <c r="M4346" s="6">
        <f>STDEV(Tableau3[[#This Row],[Abundance+δ EtOH1]:[Abundance+δ EtOH4]])</f>
        <v>420124.63508964924</v>
      </c>
      <c r="N4346" s="6">
        <f>STDEV(Tableau3[[#This Row],[Abundance+δ Control1]:[Abundance+δ Control4]])</f>
        <v>107062.5663506868</v>
      </c>
      <c r="O4346" s="18">
        <f>_xlfn.T.TEST(Tableau3[[#This Row],[Abundance+δ EtOH1]:[Abundance+δ EtOH4]],Tableau3[[#This Row],[Abundance+δ Control1]:[Abundance+δ Control4]],2,2)</f>
        <v>0.49211421473468997</v>
      </c>
      <c r="P4346" s="6">
        <v>4345</v>
      </c>
      <c r="Q4346" s="6">
        <f>(Tableau3[[#This Row],[p-value]]*4872)/Tableau3[[#This Row],[Ranking]]</f>
        <v>0.55180217587742453</v>
      </c>
      <c r="R4346" s="6">
        <v>0.22781686129496839</v>
      </c>
      <c r="S4346" s="6" t="s">
        <v>38</v>
      </c>
      <c r="T4346" s="6" t="s">
        <v>38</v>
      </c>
    </row>
    <row r="4347" spans="1:20" x14ac:dyDescent="0.3">
      <c r="A4347" s="7" t="s">
        <v>9573</v>
      </c>
      <c r="B4347" s="45" t="s">
        <v>9574</v>
      </c>
      <c r="C4347" s="7">
        <v>4468.6581054687504</v>
      </c>
      <c r="D4347" s="7">
        <v>4754.5370117187504</v>
      </c>
      <c r="E4347" s="7">
        <v>5523.0482421875004</v>
      </c>
      <c r="F4347" s="7">
        <v>8416.8656250000004</v>
      </c>
      <c r="G4347" s="7">
        <v>7235.7132812500004</v>
      </c>
      <c r="H4347" s="7">
        <v>4171.2186523437504</v>
      </c>
      <c r="I4347" s="7">
        <v>4260.0833984375004</v>
      </c>
      <c r="J4347" s="7">
        <v>4021.6126953124999</v>
      </c>
      <c r="K4347" s="7">
        <f>AVERAGE(Tableau3[[#This Row],[Abundance+δ EtOH1]:[Abundance+δ EtOH4]])</f>
        <v>5790.7772460937504</v>
      </c>
      <c r="L4347" s="7">
        <f>AVERAGE(Tableau3[[#This Row],[Abundance+δ Control1]:[Abundance+δ Control4]])</f>
        <v>4922.1570068359379</v>
      </c>
      <c r="M4347" s="7">
        <f>STDEV(Tableau3[[#This Row],[Abundance+δ EtOH1]:[Abundance+δ EtOH4]])</f>
        <v>1806.4524939508403</v>
      </c>
      <c r="N4347" s="7">
        <f>STDEV(Tableau3[[#This Row],[Abundance+δ Control1]:[Abundance+δ Control4]])</f>
        <v>1545.5066663377268</v>
      </c>
      <c r="O4347" s="19">
        <f>_xlfn.T.TEST(Tableau3[[#This Row],[Abundance+δ EtOH1]:[Abundance+δ EtOH4]],Tableau3[[#This Row],[Abundance+δ Control1]:[Abundance+δ Control4]],2,2)</f>
        <v>0.49247319356939578</v>
      </c>
      <c r="P4347" s="7">
        <v>4346</v>
      </c>
      <c r="Q4347" s="7">
        <f>(Tableau3[[#This Row],[p-value]]*4872)/Tableau3[[#This Row],[Ranking]]</f>
        <v>0.55207763439256707</v>
      </c>
      <c r="R4347" s="7">
        <v>0.16703192871543501</v>
      </c>
      <c r="S4347" s="7" t="s">
        <v>38</v>
      </c>
      <c r="T4347" s="7" t="s">
        <v>38</v>
      </c>
    </row>
    <row r="4348" spans="1:20" x14ac:dyDescent="0.3">
      <c r="A4348" s="6" t="s">
        <v>7342</v>
      </c>
      <c r="B4348" s="44" t="s">
        <v>7343</v>
      </c>
      <c r="C4348" s="6">
        <v>993183.775537109</v>
      </c>
      <c r="D4348" s="6">
        <v>1034615.7340332</v>
      </c>
      <c r="E4348" s="6">
        <v>1733003.3211914101</v>
      </c>
      <c r="F4348" s="6">
        <v>2119024.3519531302</v>
      </c>
      <c r="G4348" s="6">
        <v>1063149.71779785</v>
      </c>
      <c r="H4348" s="6">
        <v>1659469.7953125001</v>
      </c>
      <c r="I4348" s="6">
        <v>1024919.4028564499</v>
      </c>
      <c r="J4348" s="6">
        <v>1224696.67226563</v>
      </c>
      <c r="K4348" s="6">
        <f>AVERAGE(Tableau3[[#This Row],[Abundance+δ EtOH1]:[Abundance+δ EtOH4]])</f>
        <v>1469956.7956787124</v>
      </c>
      <c r="L4348" s="6">
        <f>AVERAGE(Tableau3[[#This Row],[Abundance+δ Control1]:[Abundance+δ Control4]])</f>
        <v>1243058.8970581074</v>
      </c>
      <c r="M4348" s="6">
        <f>STDEV(Tableau3[[#This Row],[Abundance+δ EtOH1]:[Abundance+δ EtOH4]])</f>
        <v>549944.39715360722</v>
      </c>
      <c r="N4348" s="6">
        <f>STDEV(Tableau3[[#This Row],[Abundance+δ Control1]:[Abundance+δ Control4]])</f>
        <v>290796.23977223563</v>
      </c>
      <c r="O4348" s="18">
        <f>_xlfn.T.TEST(Tableau3[[#This Row],[Abundance+δ EtOH1]:[Abundance+δ EtOH4]],Tableau3[[#This Row],[Abundance+δ Control1]:[Abundance+δ Control4]],2,2)</f>
        <v>0.49319916451573664</v>
      </c>
      <c r="P4348" s="6">
        <v>4347</v>
      </c>
      <c r="Q4348" s="6">
        <f>(Tableau3[[#This Row],[p-value]]*4872)/Tableau3[[#This Row],[Ranking]]</f>
        <v>0.55276428100314445</v>
      </c>
      <c r="R4348" s="6">
        <v>0.1451194897269607</v>
      </c>
      <c r="S4348" s="6" t="s">
        <v>38</v>
      </c>
      <c r="T4348" s="6" t="s">
        <v>38</v>
      </c>
    </row>
    <row r="4349" spans="1:20" x14ac:dyDescent="0.3">
      <c r="A4349" s="7" t="s">
        <v>5715</v>
      </c>
      <c r="B4349" s="45" t="s">
        <v>5716</v>
      </c>
      <c r="C4349" s="7">
        <v>93860.404687500006</v>
      </c>
      <c r="D4349" s="7">
        <v>173384.48671875001</v>
      </c>
      <c r="E4349" s="7">
        <v>133480.41250000001</v>
      </c>
      <c r="F4349" s="7">
        <v>345745.33437499998</v>
      </c>
      <c r="G4349" s="7">
        <v>140401.66640625001</v>
      </c>
      <c r="H4349" s="7">
        <v>158070.85</v>
      </c>
      <c r="I4349" s="7">
        <v>69297.570703125006</v>
      </c>
      <c r="J4349" s="7">
        <v>198673.34218750001</v>
      </c>
      <c r="K4349" s="7">
        <f>AVERAGE(Tableau3[[#This Row],[Abundance+δ EtOH1]:[Abundance+δ EtOH4]])</f>
        <v>186617.65957031251</v>
      </c>
      <c r="L4349" s="7">
        <f>AVERAGE(Tableau3[[#This Row],[Abundance+δ Control1]:[Abundance+δ Control4]])</f>
        <v>141610.85732421876</v>
      </c>
      <c r="M4349" s="7">
        <f>STDEV(Tableau3[[#This Row],[Abundance+δ EtOH1]:[Abundance+δ EtOH4]])</f>
        <v>110941.74013428872</v>
      </c>
      <c r="N4349" s="7">
        <f>STDEV(Tableau3[[#This Row],[Abundance+δ Control1]:[Abundance+δ Control4]])</f>
        <v>54030.029003260541</v>
      </c>
      <c r="O4349" s="19">
        <f>_xlfn.T.TEST(Tableau3[[#This Row],[Abundance+δ EtOH1]:[Abundance+δ EtOH4]],Tableau3[[#This Row],[Abundance+δ Control1]:[Abundance+δ Control4]],2,2)</f>
        <v>0.4932065715944195</v>
      </c>
      <c r="P4349" s="7">
        <v>4348</v>
      </c>
      <c r="Q4349" s="7">
        <f>(Tableau3[[#This Row],[p-value]]*4872)/Tableau3[[#This Row],[Ranking]]</f>
        <v>0.55264545004784082</v>
      </c>
      <c r="R4349" s="7">
        <v>0.24709763236908669</v>
      </c>
      <c r="S4349" s="7" t="s">
        <v>17191</v>
      </c>
      <c r="T4349" s="7" t="s">
        <v>38</v>
      </c>
    </row>
    <row r="4350" spans="1:20" x14ac:dyDescent="0.3">
      <c r="A4350" s="6" t="s">
        <v>9242</v>
      </c>
      <c r="B4350" s="44" t="s">
        <v>9243</v>
      </c>
      <c r="C4350" s="6">
        <v>108917.96328125001</v>
      </c>
      <c r="D4350" s="6">
        <v>167994.83828125001</v>
      </c>
      <c r="E4350" s="6">
        <v>397696.28749999998</v>
      </c>
      <c r="F4350" s="6">
        <v>540509.20156249998</v>
      </c>
      <c r="G4350" s="6">
        <v>182151.50234375001</v>
      </c>
      <c r="H4350" s="6">
        <v>305576.48281249998</v>
      </c>
      <c r="I4350" s="6">
        <v>183073.11562500001</v>
      </c>
      <c r="J4350" s="6">
        <v>239531.61562500001</v>
      </c>
      <c r="K4350" s="6">
        <f>AVERAGE(Tableau3[[#This Row],[Abundance+δ EtOH1]:[Abundance+δ EtOH4]])</f>
        <v>303779.57265624998</v>
      </c>
      <c r="L4350" s="6">
        <f>AVERAGE(Tableau3[[#This Row],[Abundance+δ Control1]:[Abundance+δ Control4]])</f>
        <v>227583.17910156248</v>
      </c>
      <c r="M4350" s="6">
        <f>STDEV(Tableau3[[#This Row],[Abundance+δ EtOH1]:[Abundance+δ EtOH4]])</f>
        <v>201055.38824466383</v>
      </c>
      <c r="N4350" s="6">
        <f>STDEV(Tableau3[[#This Row],[Abundance+δ Control1]:[Abundance+δ Control4]])</f>
        <v>58511.832315681204</v>
      </c>
      <c r="O4350" s="18">
        <f>_xlfn.T.TEST(Tableau3[[#This Row],[Abundance+δ EtOH1]:[Abundance+δ EtOH4]],Tableau3[[#This Row],[Abundance+δ Control1]:[Abundance+δ Control4]],2,2)</f>
        <v>0.49416253868324778</v>
      </c>
      <c r="P4350" s="6">
        <v>4349</v>
      </c>
      <c r="Q4350" s="6">
        <f>(Tableau3[[#This Row],[p-value]]*4872)/Tableau3[[#This Row],[Ranking]]</f>
        <v>0.55358930523448679</v>
      </c>
      <c r="R4350" s="6">
        <v>0.2185485861047767</v>
      </c>
      <c r="S4350" s="6" t="s">
        <v>38</v>
      </c>
      <c r="T4350" s="6" t="s">
        <v>38</v>
      </c>
    </row>
    <row r="4351" spans="1:20" x14ac:dyDescent="0.3">
      <c r="A4351" s="7" t="s">
        <v>1695</v>
      </c>
      <c r="B4351" s="45" t="s">
        <v>1696</v>
      </c>
      <c r="C4351" s="7">
        <v>77451.632226562506</v>
      </c>
      <c r="D4351" s="7">
        <v>69175.135156250006</v>
      </c>
      <c r="E4351" s="7">
        <v>113136.63710937501</v>
      </c>
      <c r="F4351" s="7">
        <v>101843.88125000001</v>
      </c>
      <c r="G4351" s="7">
        <v>105398.100976563</v>
      </c>
      <c r="H4351" s="7">
        <v>99596.819238281299</v>
      </c>
      <c r="I4351" s="7">
        <v>47609.111718749999</v>
      </c>
      <c r="J4351" s="7">
        <v>56922.888085937499</v>
      </c>
      <c r="K4351" s="7">
        <f>AVERAGE(Tableau3[[#This Row],[Abundance+δ EtOH1]:[Abundance+δ EtOH4]])</f>
        <v>90401.821435546881</v>
      </c>
      <c r="L4351" s="7">
        <f>AVERAGE(Tableau3[[#This Row],[Abundance+δ Control1]:[Abundance+δ Control4]])</f>
        <v>77381.730004882949</v>
      </c>
      <c r="M4351" s="7">
        <f>STDEV(Tableau3[[#This Row],[Abundance+δ EtOH1]:[Abundance+δ EtOH4]])</f>
        <v>20543.224247657643</v>
      </c>
      <c r="N4351" s="7">
        <f>STDEV(Tableau3[[#This Row],[Abundance+δ Control1]:[Abundance+δ Control4]])</f>
        <v>29345.074795990466</v>
      </c>
      <c r="O4351" s="19">
        <f>_xlfn.T.TEST(Tableau3[[#This Row],[Abundance+δ EtOH1]:[Abundance+δ EtOH4]],Tableau3[[#This Row],[Abundance+δ Control1]:[Abundance+δ Control4]],2,2)</f>
        <v>0.4946307422084425</v>
      </c>
      <c r="P4351" s="7">
        <v>4350</v>
      </c>
      <c r="Q4351" s="7">
        <f>(Tableau3[[#This Row],[p-value]]*4872)/Tableau3[[#This Row],[Ranking]]</f>
        <v>0.55398643127345559</v>
      </c>
      <c r="R4351" s="7">
        <v>0.1824212384243788</v>
      </c>
      <c r="S4351" s="7" t="s">
        <v>38</v>
      </c>
      <c r="T4351" s="7" t="s">
        <v>38</v>
      </c>
    </row>
    <row r="4352" spans="1:20" x14ac:dyDescent="0.3">
      <c r="A4352" s="6" t="s">
        <v>4738</v>
      </c>
      <c r="B4352" s="44" t="s">
        <v>4739</v>
      </c>
      <c r="C4352" s="6">
        <v>0.1</v>
      </c>
      <c r="D4352" s="6">
        <v>97341.736718750006</v>
      </c>
      <c r="E4352" s="6">
        <v>56586.592187499999</v>
      </c>
      <c r="F4352" s="6">
        <v>143490.47109375001</v>
      </c>
      <c r="G4352" s="6">
        <v>33672.299218749999</v>
      </c>
      <c r="H4352" s="6">
        <v>0.1</v>
      </c>
      <c r="I4352" s="6">
        <v>110566.46718750001</v>
      </c>
      <c r="J4352" s="6">
        <v>41819.920312499999</v>
      </c>
      <c r="K4352" s="6">
        <f>AVERAGE(Tableau3[[#This Row],[Abundance+δ EtOH1]:[Abundance+δ EtOH4]])</f>
        <v>74354.725000000006</v>
      </c>
      <c r="L4352" s="6">
        <f>AVERAGE(Tableau3[[#This Row],[Abundance+δ Control1]:[Abundance+δ Control4]])</f>
        <v>46514.696679687499</v>
      </c>
      <c r="M4352" s="6">
        <f>STDEV(Tableau3[[#This Row],[Abundance+δ EtOH1]:[Abundance+δ EtOH4]])</f>
        <v>60971.225175571373</v>
      </c>
      <c r="N4352" s="6">
        <f>STDEV(Tableau3[[#This Row],[Abundance+δ Control1]:[Abundance+δ Control4]])</f>
        <v>46379.611566369953</v>
      </c>
      <c r="O4352" s="18">
        <f>_xlfn.T.TEST(Tableau3[[#This Row],[Abundance+δ EtOH1]:[Abundance+δ EtOH4]],Tableau3[[#This Row],[Abundance+δ Control1]:[Abundance+δ Control4]],2,2)</f>
        <v>0.49469758964327082</v>
      </c>
      <c r="P4352" s="6">
        <v>4351</v>
      </c>
      <c r="Q4352" s="6">
        <f>(Tableau3[[#This Row],[p-value]]*4872)/Tableau3[[#This Row],[Ranking]]</f>
        <v>0.55393395926040345</v>
      </c>
      <c r="R4352" s="6">
        <v>0.35480970991193622</v>
      </c>
      <c r="S4352" s="6" t="s">
        <v>38</v>
      </c>
      <c r="T4352" s="6" t="s">
        <v>38</v>
      </c>
    </row>
    <row r="4353" spans="1:20" x14ac:dyDescent="0.3">
      <c r="A4353" s="7" t="s">
        <v>8278</v>
      </c>
      <c r="B4353" s="45" t="s">
        <v>8279</v>
      </c>
      <c r="C4353" s="7">
        <v>135261.13906250001</v>
      </c>
      <c r="D4353" s="7">
        <v>217007.60976562501</v>
      </c>
      <c r="E4353" s="7">
        <v>278278.36757812498</v>
      </c>
      <c r="F4353" s="7">
        <v>245925.70937500001</v>
      </c>
      <c r="G4353" s="7">
        <v>262754.042382813</v>
      </c>
      <c r="H4353" s="7">
        <v>173383.63906250001</v>
      </c>
      <c r="I4353" s="7">
        <v>162047.249414063</v>
      </c>
      <c r="J4353" s="7">
        <v>165027.73671875001</v>
      </c>
      <c r="K4353" s="7">
        <f>AVERAGE(Tableau3[[#This Row],[Abundance+δ EtOH1]:[Abundance+δ EtOH4]])</f>
        <v>219118.20644531251</v>
      </c>
      <c r="L4353" s="7">
        <f>AVERAGE(Tableau3[[#This Row],[Abundance+δ Control1]:[Abundance+δ Control4]])</f>
        <v>190803.16689453149</v>
      </c>
      <c r="M4353" s="7">
        <f>STDEV(Tableau3[[#This Row],[Abundance+δ EtOH1]:[Abundance+δ EtOH4]])</f>
        <v>61250.929916683366</v>
      </c>
      <c r="N4353" s="7">
        <f>STDEV(Tableau3[[#This Row],[Abundance+δ Control1]:[Abundance+δ Control4]])</f>
        <v>48206.652460392674</v>
      </c>
      <c r="O4353" s="19">
        <f>_xlfn.T.TEST(Tableau3[[#This Row],[Abundance+δ EtOH1]:[Abundance+δ EtOH4]],Tableau3[[#This Row],[Abundance+δ Control1]:[Abundance+δ Control4]],2,2)</f>
        <v>0.49486905782414869</v>
      </c>
      <c r="P4353" s="7">
        <v>4352</v>
      </c>
      <c r="Q4353" s="7">
        <f>(Tableau3[[#This Row],[p-value]]*4872)/Tableau3[[#This Row],[Ranking]]</f>
        <v>0.55399863274798999</v>
      </c>
      <c r="R4353" s="7">
        <v>8.4744724087510534E-2</v>
      </c>
      <c r="S4353" s="7" t="s">
        <v>38</v>
      </c>
      <c r="T4353" s="7" t="s">
        <v>38</v>
      </c>
    </row>
    <row r="4354" spans="1:20" x14ac:dyDescent="0.3">
      <c r="A4354" s="6" t="s">
        <v>2295</v>
      </c>
      <c r="B4354" s="44" t="s">
        <v>2296</v>
      </c>
      <c r="C4354" s="6">
        <v>83702.971398925802</v>
      </c>
      <c r="D4354" s="6">
        <v>81407.615625000006</v>
      </c>
      <c r="E4354" s="6">
        <v>177024.13662109399</v>
      </c>
      <c r="F4354" s="6">
        <v>211869.05263671899</v>
      </c>
      <c r="G4354" s="6">
        <v>128334.919580078</v>
      </c>
      <c r="H4354" s="6">
        <v>131884.150537109</v>
      </c>
      <c r="I4354" s="6">
        <v>75269.889550781299</v>
      </c>
      <c r="J4354" s="6">
        <v>115360.390527344</v>
      </c>
      <c r="K4354" s="6">
        <f>AVERAGE(Tableau3[[#This Row],[Abundance+δ EtOH1]:[Abundance+δ EtOH4]])</f>
        <v>138500.94407043469</v>
      </c>
      <c r="L4354" s="6">
        <f>AVERAGE(Tableau3[[#This Row],[Abundance+δ Control1]:[Abundance+δ Control4]])</f>
        <v>112712.33754882807</v>
      </c>
      <c r="M4354" s="6">
        <f>STDEV(Tableau3[[#This Row],[Abundance+δ EtOH1]:[Abundance+δ EtOH4]])</f>
        <v>66154.822653063777</v>
      </c>
      <c r="N4354" s="6">
        <f>STDEV(Tableau3[[#This Row],[Abundance+δ Control1]:[Abundance+δ Control4]])</f>
        <v>25952.344654797678</v>
      </c>
      <c r="O4354" s="18">
        <f>_xlfn.T.TEST(Tableau3[[#This Row],[Abundance+δ EtOH1]:[Abundance+δ EtOH4]],Tableau3[[#This Row],[Abundance+δ Control1]:[Abundance+δ Control4]],2,2)</f>
        <v>0.49528961209351341</v>
      </c>
      <c r="P4354" s="6">
        <v>4353</v>
      </c>
      <c r="Q4354" s="6">
        <f>(Tableau3[[#This Row],[p-value]]*4872)/Tableau3[[#This Row],[Ranking]]</f>
        <v>0.55434206067530378</v>
      </c>
      <c r="R4354" s="6">
        <v>0.17831938328003569</v>
      </c>
      <c r="S4354" s="6" t="s">
        <v>38</v>
      </c>
      <c r="T4354" s="6" t="s">
        <v>38</v>
      </c>
    </row>
    <row r="4355" spans="1:20" x14ac:dyDescent="0.3">
      <c r="A4355" s="7" t="s">
        <v>7510</v>
      </c>
      <c r="B4355" s="45" t="s">
        <v>7511</v>
      </c>
      <c r="C4355" s="7">
        <v>12157.884667968799</v>
      </c>
      <c r="D4355" s="7">
        <v>15593.839990234401</v>
      </c>
      <c r="E4355" s="7">
        <v>23271.363671874999</v>
      </c>
      <c r="F4355" s="7">
        <v>31972.418359374999</v>
      </c>
      <c r="G4355" s="7">
        <v>19393.909082031299</v>
      </c>
      <c r="H4355" s="7">
        <v>16461.021142578102</v>
      </c>
      <c r="I4355" s="7">
        <v>10264.521386718799</v>
      </c>
      <c r="J4355" s="7">
        <v>22123.365624999999</v>
      </c>
      <c r="K4355" s="7">
        <f>AVERAGE(Tableau3[[#This Row],[Abundance+δ EtOH1]:[Abundance+δ EtOH4]])</f>
        <v>20748.876672363302</v>
      </c>
      <c r="L4355" s="7">
        <f>AVERAGE(Tableau3[[#This Row],[Abundance+δ Control1]:[Abundance+δ Control4]])</f>
        <v>17060.704309082052</v>
      </c>
      <c r="M4355" s="7">
        <f>STDEV(Tableau3[[#This Row],[Abundance+δ EtOH1]:[Abundance+δ EtOH4]])</f>
        <v>8807.390371660591</v>
      </c>
      <c r="N4355" s="7">
        <f>STDEV(Tableau3[[#This Row],[Abundance+δ Control1]:[Abundance+δ Control4]])</f>
        <v>5086.652675601611</v>
      </c>
      <c r="O4355" s="19">
        <f>_xlfn.T.TEST(Tableau3[[#This Row],[Abundance+δ EtOH1]:[Abundance+δ EtOH4]],Tableau3[[#This Row],[Abundance+δ Control1]:[Abundance+δ Control4]],2,2)</f>
        <v>0.49559888859215284</v>
      </c>
      <c r="P4355" s="7">
        <v>4354</v>
      </c>
      <c r="Q4355" s="7">
        <f>(Tableau3[[#This Row],[p-value]]*4872)/Tableau3[[#This Row],[Ranking]]</f>
        <v>0.55456081424459547</v>
      </c>
      <c r="R4355" s="7">
        <v>0.15764825938275259</v>
      </c>
      <c r="S4355" s="7" t="s">
        <v>38</v>
      </c>
      <c r="T4355" s="7" t="s">
        <v>38</v>
      </c>
    </row>
    <row r="4356" spans="1:20" x14ac:dyDescent="0.3">
      <c r="A4356" s="6" t="s">
        <v>4510</v>
      </c>
      <c r="B4356" s="44" t="s">
        <v>4511</v>
      </c>
      <c r="C4356" s="6">
        <v>114542.51015625001</v>
      </c>
      <c r="D4356" s="6">
        <v>93885.142968750006</v>
      </c>
      <c r="E4356" s="6">
        <v>78955.100000000006</v>
      </c>
      <c r="F4356" s="6">
        <v>104945.49062500001</v>
      </c>
      <c r="G4356" s="6">
        <v>84381.084375000006</v>
      </c>
      <c r="H4356" s="6">
        <v>132376.45937500001</v>
      </c>
      <c r="I4356" s="6">
        <v>65643.509179687506</v>
      </c>
      <c r="J4356" s="6">
        <v>55906.233789062499</v>
      </c>
      <c r="K4356" s="6">
        <f>AVERAGE(Tableau3[[#This Row],[Abundance+δ EtOH1]:[Abundance+δ EtOH4]])</f>
        <v>98082.060937500006</v>
      </c>
      <c r="L4356" s="6">
        <f>AVERAGE(Tableau3[[#This Row],[Abundance+δ Control1]:[Abundance+δ Control4]])</f>
        <v>84576.821679687506</v>
      </c>
      <c r="M4356" s="6">
        <f>STDEV(Tableau3[[#This Row],[Abundance+δ EtOH1]:[Abundance+δ EtOH4]])</f>
        <v>15291.695030302901</v>
      </c>
      <c r="N4356" s="6">
        <f>STDEV(Tableau3[[#This Row],[Abundance+δ Control1]:[Abundance+δ Control4]])</f>
        <v>33986.843577636988</v>
      </c>
      <c r="O4356" s="18">
        <f>_xlfn.T.TEST(Tableau3[[#This Row],[Abundance+δ EtOH1]:[Abundance+δ EtOH4]],Tableau3[[#This Row],[Abundance+δ Control1]:[Abundance+δ Control4]],2,2)</f>
        <v>0.4958826259726512</v>
      </c>
      <c r="P4356" s="6">
        <v>4355</v>
      </c>
      <c r="Q4356" s="6">
        <f>(Tableau3[[#This Row],[p-value]]*4872)/Tableau3[[#This Row],[Ranking]]</f>
        <v>0.55475089638088559</v>
      </c>
      <c r="R4356" s="6">
        <v>0.2613552929766273</v>
      </c>
      <c r="S4356" s="6" t="s">
        <v>38</v>
      </c>
      <c r="T4356" s="6" t="s">
        <v>38</v>
      </c>
    </row>
    <row r="4357" spans="1:20" x14ac:dyDescent="0.3">
      <c r="A4357" s="7" t="s">
        <v>1585</v>
      </c>
      <c r="B4357" s="45" t="s">
        <v>1586</v>
      </c>
      <c r="C4357" s="7">
        <v>340957.59414062498</v>
      </c>
      <c r="D4357" s="7">
        <v>336205.306054688</v>
      </c>
      <c r="E4357" s="7">
        <v>564204.27871093794</v>
      </c>
      <c r="F4357" s="7">
        <v>749948.82265624998</v>
      </c>
      <c r="G4357" s="7">
        <v>412002.31289062498</v>
      </c>
      <c r="H4357" s="7">
        <v>500124.82656249998</v>
      </c>
      <c r="I4357" s="7">
        <v>361813.886132813</v>
      </c>
      <c r="J4357" s="7">
        <v>417344.31874999998</v>
      </c>
      <c r="K4357" s="7">
        <f>AVERAGE(Tableau3[[#This Row],[Abundance+δ EtOH1]:[Abundance+δ EtOH4]])</f>
        <v>497829.00039062521</v>
      </c>
      <c r="L4357" s="7">
        <f>AVERAGE(Tableau3[[#This Row],[Abundance+δ Control1]:[Abundance+δ Control4]])</f>
        <v>422821.33608398447</v>
      </c>
      <c r="M4357" s="7">
        <f>STDEV(Tableau3[[#This Row],[Abundance+δ EtOH1]:[Abundance+δ EtOH4]])</f>
        <v>198914.50342714111</v>
      </c>
      <c r="N4357" s="7">
        <f>STDEV(Tableau3[[#This Row],[Abundance+δ Control1]:[Abundance+δ Control4]])</f>
        <v>57285.21499608201</v>
      </c>
      <c r="O4357" s="19">
        <f>_xlfn.T.TEST(Tableau3[[#This Row],[Abundance+δ EtOH1]:[Abundance+δ EtOH4]],Tableau3[[#This Row],[Abundance+δ Control1]:[Abundance+δ Control4]],2,2)</f>
        <v>0.4959043967426231</v>
      </c>
      <c r="P4357" s="7">
        <v>4356</v>
      </c>
      <c r="Q4357" s="7">
        <f>(Tableau3[[#This Row],[p-value]]*4872)/Tableau3[[#This Row],[Ranking]]</f>
        <v>0.55464789277549587</v>
      </c>
      <c r="R4357" s="7">
        <v>0.14168879839293469</v>
      </c>
      <c r="S4357" s="7" t="s">
        <v>38</v>
      </c>
      <c r="T4357" s="7" t="s">
        <v>38</v>
      </c>
    </row>
    <row r="4358" spans="1:20" x14ac:dyDescent="0.3">
      <c r="A4358" s="6" t="s">
        <v>3276</v>
      </c>
      <c r="B4358" s="44" t="s">
        <v>3277</v>
      </c>
      <c r="C4358" s="6">
        <v>90518.485742187506</v>
      </c>
      <c r="D4358" s="6">
        <v>90670.682519531299</v>
      </c>
      <c r="E4358" s="6">
        <v>126466.03554687501</v>
      </c>
      <c r="F4358" s="6">
        <v>203151.45937500001</v>
      </c>
      <c r="G4358" s="6">
        <v>49904.158593749999</v>
      </c>
      <c r="H4358" s="6">
        <v>76221.516015625006</v>
      </c>
      <c r="I4358" s="6">
        <v>67253.572656250006</v>
      </c>
      <c r="J4358" s="6">
        <v>194754.18544921899</v>
      </c>
      <c r="K4358" s="6">
        <f>AVERAGE(Tableau3[[#This Row],[Abundance+δ EtOH1]:[Abundance+δ EtOH4]])</f>
        <v>127701.66579589844</v>
      </c>
      <c r="L4358" s="6">
        <f>AVERAGE(Tableau3[[#This Row],[Abundance+δ Control1]:[Abundance+δ Control4]])</f>
        <v>97033.358178711002</v>
      </c>
      <c r="M4358" s="6">
        <f>STDEV(Tableau3[[#This Row],[Abundance+δ EtOH1]:[Abundance+δ EtOH4]])</f>
        <v>53066.250211606923</v>
      </c>
      <c r="N4358" s="6">
        <f>STDEV(Tableau3[[#This Row],[Abundance+δ Control1]:[Abundance+δ Control4]])</f>
        <v>66056.768353531923</v>
      </c>
      <c r="O4358" s="18">
        <f>_xlfn.T.TEST(Tableau3[[#This Row],[Abundance+δ EtOH1]:[Abundance+δ EtOH4]],Tableau3[[#This Row],[Abundance+δ Control1]:[Abundance+δ Control4]],2,2)</f>
        <v>0.49637607716994758</v>
      </c>
      <c r="P4358" s="6">
        <v>4357</v>
      </c>
      <c r="Q4358" s="6">
        <f>(Tableau3[[#This Row],[p-value]]*4872)/Tableau3[[#This Row],[Ranking]]</f>
        <v>0.55504802569933087</v>
      </c>
      <c r="R4358" s="6">
        <v>0.30966425397235547</v>
      </c>
      <c r="S4358" s="6" t="s">
        <v>38</v>
      </c>
      <c r="T4358" s="6" t="s">
        <v>38</v>
      </c>
    </row>
    <row r="4359" spans="1:20" x14ac:dyDescent="0.3">
      <c r="A4359" s="7" t="s">
        <v>7252</v>
      </c>
      <c r="B4359" s="45" t="s">
        <v>7253</v>
      </c>
      <c r="C4359" s="7">
        <v>314871.938867188</v>
      </c>
      <c r="D4359" s="7">
        <v>306853.751367188</v>
      </c>
      <c r="E4359" s="7">
        <v>318951.550195313</v>
      </c>
      <c r="F4359" s="7">
        <v>467607.044335938</v>
      </c>
      <c r="G4359" s="7">
        <v>350567.09414062498</v>
      </c>
      <c r="H4359" s="7">
        <v>380967.05117187498</v>
      </c>
      <c r="I4359" s="7">
        <v>259999.78945312501</v>
      </c>
      <c r="J4359" s="7">
        <v>277503.86562499998</v>
      </c>
      <c r="K4359" s="7">
        <f>AVERAGE(Tableau3[[#This Row],[Abundance+δ EtOH1]:[Abundance+δ EtOH4]])</f>
        <v>352071.07119140675</v>
      </c>
      <c r="L4359" s="7">
        <f>AVERAGE(Tableau3[[#This Row],[Abundance+δ Control1]:[Abundance+δ Control4]])</f>
        <v>317259.45009765623</v>
      </c>
      <c r="M4359" s="7">
        <f>STDEV(Tableau3[[#This Row],[Abundance+δ EtOH1]:[Abundance+δ EtOH4]])</f>
        <v>77187.747773907264</v>
      </c>
      <c r="N4359" s="7">
        <f>STDEV(Tableau3[[#This Row],[Abundance+δ Control1]:[Abundance+δ Control4]])</f>
        <v>57813.58784984229</v>
      </c>
      <c r="O4359" s="19">
        <f>_xlfn.T.TEST(Tableau3[[#This Row],[Abundance+δ EtOH1]:[Abundance+δ EtOH4]],Tableau3[[#This Row],[Abundance+δ Control1]:[Abundance+δ Control4]],2,2)</f>
        <v>0.49748674433629303</v>
      </c>
      <c r="P4359" s="7">
        <v>4358</v>
      </c>
      <c r="Q4359" s="7">
        <f>(Tableau3[[#This Row],[p-value]]*4872)/Tableau3[[#This Row],[Ranking]]</f>
        <v>0.55616232638972463</v>
      </c>
      <c r="R4359" s="7">
        <v>0.1193902826523963</v>
      </c>
      <c r="S4359" s="7" t="s">
        <v>38</v>
      </c>
      <c r="T4359" s="7" t="s">
        <v>38</v>
      </c>
    </row>
    <row r="4360" spans="1:20" x14ac:dyDescent="0.3">
      <c r="A4360" s="6" t="s">
        <v>10268</v>
      </c>
      <c r="B4360" s="44" t="s">
        <v>10269</v>
      </c>
      <c r="C4360" s="6">
        <v>67862.113671875006</v>
      </c>
      <c r="D4360" s="6">
        <v>69115.496484375006</v>
      </c>
      <c r="E4360" s="6">
        <v>111322.77968750001</v>
      </c>
      <c r="F4360" s="6">
        <v>43963.256249999999</v>
      </c>
      <c r="G4360" s="6">
        <v>71014.978906250006</v>
      </c>
      <c r="H4360" s="6">
        <v>77425.332421875006</v>
      </c>
      <c r="I4360" s="6">
        <v>54699.807031249999</v>
      </c>
      <c r="J4360" s="6">
        <v>42783.840234374999</v>
      </c>
      <c r="K4360" s="6">
        <f>AVERAGE(Tableau3[[#This Row],[Abundance+δ EtOH1]:[Abundance+δ EtOH4]])</f>
        <v>73065.911523437506</v>
      </c>
      <c r="L4360" s="6">
        <f>AVERAGE(Tableau3[[#This Row],[Abundance+δ Control1]:[Abundance+δ Control4]])</f>
        <v>61480.989648437506</v>
      </c>
      <c r="M4360" s="6">
        <f>STDEV(Tableau3[[#This Row],[Abundance+δ EtOH1]:[Abundance+δ EtOH4]])</f>
        <v>28007.366868663798</v>
      </c>
      <c r="N4360" s="6">
        <f>STDEV(Tableau3[[#This Row],[Abundance+δ Control1]:[Abundance+δ Control4]])</f>
        <v>15712.912434728902</v>
      </c>
      <c r="O4360" s="18">
        <f>_xlfn.T.TEST(Tableau3[[#This Row],[Abundance+δ EtOH1]:[Abundance+δ EtOH4]],Tableau3[[#This Row],[Abundance+δ Control1]:[Abundance+δ Control4]],2,2)</f>
        <v>0.49774862801702136</v>
      </c>
      <c r="P4360" s="6">
        <v>4359</v>
      </c>
      <c r="Q4360" s="6">
        <f>(Tableau3[[#This Row],[p-value]]*4872)/Tableau3[[#This Row],[Ranking]]</f>
        <v>0.55632744108715948</v>
      </c>
      <c r="R4360" s="6">
        <v>0.2283600104483382</v>
      </c>
      <c r="S4360" s="6" t="s">
        <v>38</v>
      </c>
      <c r="T4360" s="6" t="s">
        <v>9871</v>
      </c>
    </row>
    <row r="4361" spans="1:20" x14ac:dyDescent="0.3">
      <c r="A4361" s="7" t="s">
        <v>583</v>
      </c>
      <c r="B4361" s="45" t="s">
        <v>584</v>
      </c>
      <c r="C4361" s="7">
        <v>93453.651269531299</v>
      </c>
      <c r="D4361" s="7">
        <v>74434.619531250006</v>
      </c>
      <c r="E4361" s="7">
        <v>137327.323632813</v>
      </c>
      <c r="F4361" s="7">
        <v>225940.28017578099</v>
      </c>
      <c r="G4361" s="7">
        <v>101336.189355469</v>
      </c>
      <c r="H4361" s="7">
        <v>143282.12368164101</v>
      </c>
      <c r="I4361" s="7">
        <v>91897.639550781299</v>
      </c>
      <c r="J4361" s="7">
        <v>90981.382714843799</v>
      </c>
      <c r="K4361" s="7">
        <f>AVERAGE(Tableau3[[#This Row],[Abundance+δ EtOH1]:[Abundance+δ EtOH4]])</f>
        <v>132788.96865234384</v>
      </c>
      <c r="L4361" s="7">
        <f>AVERAGE(Tableau3[[#This Row],[Abundance+δ Control1]:[Abundance+δ Control4]])</f>
        <v>106874.33382568377</v>
      </c>
      <c r="M4361" s="7">
        <f>STDEV(Tableau3[[#This Row],[Abundance+δ EtOH1]:[Abundance+δ EtOH4]])</f>
        <v>67454.332105551905</v>
      </c>
      <c r="N4361" s="7">
        <f>STDEV(Tableau3[[#This Row],[Abundance+δ Control1]:[Abundance+δ Control4]])</f>
        <v>24718.990491684497</v>
      </c>
      <c r="O4361" s="19">
        <f>_xlfn.T.TEST(Tableau3[[#This Row],[Abundance+δ EtOH1]:[Abundance+δ EtOH4]],Tableau3[[#This Row],[Abundance+δ Control1]:[Abundance+δ Control4]],2,2)</f>
        <v>0.49777292229458048</v>
      </c>
      <c r="P4361" s="7">
        <v>4360</v>
      </c>
      <c r="Q4361" s="7">
        <f>(Tableau3[[#This Row],[p-value]]*4872)/Tableau3[[#This Row],[Ranking]]</f>
        <v>0.55622699023376054</v>
      </c>
      <c r="R4361" s="7">
        <v>0.22511081876142031</v>
      </c>
      <c r="S4361" s="7" t="s">
        <v>38</v>
      </c>
      <c r="T4361" s="7" t="s">
        <v>38</v>
      </c>
    </row>
    <row r="4362" spans="1:20" x14ac:dyDescent="0.3">
      <c r="A4362" s="6" t="s">
        <v>7044</v>
      </c>
      <c r="B4362" s="44" t="s">
        <v>7045</v>
      </c>
      <c r="C4362" s="6">
        <v>71021.533593750006</v>
      </c>
      <c r="D4362" s="6">
        <v>110045.58632812501</v>
      </c>
      <c r="E4362" s="6">
        <v>269685.53749999998</v>
      </c>
      <c r="F4362" s="6">
        <v>461614.94374999998</v>
      </c>
      <c r="G4362" s="6">
        <v>133928.64101562501</v>
      </c>
      <c r="H4362" s="6">
        <v>235807.39296875001</v>
      </c>
      <c r="I4362" s="6">
        <v>117265.85390625001</v>
      </c>
      <c r="J4362" s="6">
        <v>158514.03945312501</v>
      </c>
      <c r="K4362" s="6">
        <f>AVERAGE(Tableau3[[#This Row],[Abundance+δ EtOH1]:[Abundance+δ EtOH4]])</f>
        <v>228091.90029296873</v>
      </c>
      <c r="L4362" s="6">
        <f>AVERAGE(Tableau3[[#This Row],[Abundance+δ Control1]:[Abundance+δ Control4]])</f>
        <v>161378.98183593751</v>
      </c>
      <c r="M4362" s="6">
        <f>STDEV(Tableau3[[#This Row],[Abundance+δ EtOH1]:[Abundance+δ EtOH4]])</f>
        <v>177828.63925444084</v>
      </c>
      <c r="N4362" s="6">
        <f>STDEV(Tableau3[[#This Row],[Abundance+δ Control1]:[Abundance+δ Control4]])</f>
        <v>52431.814596051336</v>
      </c>
      <c r="O4362" s="18">
        <f>_xlfn.T.TEST(Tableau3[[#This Row],[Abundance+δ EtOH1]:[Abundance+δ EtOH4]],Tableau3[[#This Row],[Abundance+δ Control1]:[Abundance+δ Control4]],2,2)</f>
        <v>0.49878597391895252</v>
      </c>
      <c r="P4362" s="6">
        <v>4361</v>
      </c>
      <c r="Q4362" s="6">
        <f>(Tableau3[[#This Row],[p-value]]*4872)/Tableau3[[#This Row],[Ranking]]</f>
        <v>0.55723120039741725</v>
      </c>
      <c r="R4362" s="6">
        <v>0.28538148088662679</v>
      </c>
      <c r="S4362" s="6" t="s">
        <v>38</v>
      </c>
      <c r="T4362" s="6" t="s">
        <v>38</v>
      </c>
    </row>
    <row r="4363" spans="1:20" x14ac:dyDescent="0.3">
      <c r="A4363" s="7" t="s">
        <v>5022</v>
      </c>
      <c r="B4363" s="45" t="s">
        <v>5023</v>
      </c>
      <c r="C4363" s="7">
        <v>77017.240625000006</v>
      </c>
      <c r="D4363" s="7">
        <v>59796.162499999999</v>
      </c>
      <c r="E4363" s="7">
        <v>144624.92812500001</v>
      </c>
      <c r="F4363" s="7">
        <v>306840.50624999998</v>
      </c>
      <c r="G4363" s="7">
        <v>58074.252343749999</v>
      </c>
      <c r="H4363" s="7">
        <v>156627.74062500001</v>
      </c>
      <c r="I4363" s="7">
        <v>64935.943749999999</v>
      </c>
      <c r="J4363" s="7">
        <v>132071.17812500001</v>
      </c>
      <c r="K4363" s="7">
        <f>AVERAGE(Tableau3[[#This Row],[Abundance+δ EtOH1]:[Abundance+δ EtOH4]])</f>
        <v>147069.70937500001</v>
      </c>
      <c r="L4363" s="7">
        <f>AVERAGE(Tableau3[[#This Row],[Abundance+δ Control1]:[Abundance+δ Control4]])</f>
        <v>102927.27871093751</v>
      </c>
      <c r="M4363" s="7">
        <f>STDEV(Tableau3[[#This Row],[Abundance+δ EtOH1]:[Abundance+δ EtOH4]])</f>
        <v>112630.22810883612</v>
      </c>
      <c r="N4363" s="7">
        <f>STDEV(Tableau3[[#This Row],[Abundance+δ Control1]:[Abundance+δ Control4]])</f>
        <v>48949.776946207639</v>
      </c>
      <c r="O4363" s="19">
        <f>_xlfn.T.TEST(Tableau3[[#This Row],[Abundance+δ EtOH1]:[Abundance+δ EtOH4]],Tableau3[[#This Row],[Abundance+δ Control1]:[Abundance+δ Control4]],2,2)</f>
        <v>0.49923675437791115</v>
      </c>
      <c r="P4363" s="7">
        <v>4362</v>
      </c>
      <c r="Q4363" s="7">
        <f>(Tableau3[[#This Row],[p-value]]*4872)/Tableau3[[#This Row],[Ranking]]</f>
        <v>0.55760693886501222</v>
      </c>
      <c r="R4363" s="7">
        <v>0.37044282852568511</v>
      </c>
      <c r="S4363" s="7" t="s">
        <v>38</v>
      </c>
      <c r="T4363" s="7" t="s">
        <v>38</v>
      </c>
    </row>
    <row r="4364" spans="1:20" x14ac:dyDescent="0.3">
      <c r="A4364" s="6" t="s">
        <v>7068</v>
      </c>
      <c r="B4364" s="44" t="s">
        <v>7069</v>
      </c>
      <c r="C4364" s="6">
        <v>181880.583398438</v>
      </c>
      <c r="D4364" s="6">
        <v>178572.265039063</v>
      </c>
      <c r="E4364" s="6">
        <v>413574.89296874998</v>
      </c>
      <c r="F4364" s="6">
        <v>547197.06093749998</v>
      </c>
      <c r="G4364" s="6">
        <v>290846.75234374998</v>
      </c>
      <c r="H4364" s="6">
        <v>294565.431054688</v>
      </c>
      <c r="I4364" s="6">
        <v>154510.559960938</v>
      </c>
      <c r="J4364" s="6">
        <v>302296.17763671902</v>
      </c>
      <c r="K4364" s="6">
        <f>AVERAGE(Tableau3[[#This Row],[Abundance+δ EtOH1]:[Abundance+δ EtOH4]])</f>
        <v>330306.20058593771</v>
      </c>
      <c r="L4364" s="6">
        <f>AVERAGE(Tableau3[[#This Row],[Abundance+δ Control1]:[Abundance+δ Control4]])</f>
        <v>260554.73024902376</v>
      </c>
      <c r="M4364" s="6">
        <f>STDEV(Tableau3[[#This Row],[Abundance+δ EtOH1]:[Abundance+δ EtOH4]])</f>
        <v>181685.32454880857</v>
      </c>
      <c r="N4364" s="6">
        <f>STDEV(Tableau3[[#This Row],[Abundance+δ Control1]:[Abundance+δ Control4]])</f>
        <v>70856.777737414406</v>
      </c>
      <c r="O4364" s="18">
        <f>_xlfn.T.TEST(Tableau3[[#This Row],[Abundance+δ EtOH1]:[Abundance+δ EtOH4]],Tableau3[[#This Row],[Abundance+δ Control1]:[Abundance+δ Control4]],2,2)</f>
        <v>0.50126796487487657</v>
      </c>
      <c r="P4364" s="6">
        <v>4363</v>
      </c>
      <c r="Q4364" s="6">
        <f>(Tableau3[[#This Row],[p-value]]*4872)/Tableau3[[#This Row],[Ranking]]</f>
        <v>0.55974731259922039</v>
      </c>
      <c r="R4364" s="6">
        <v>0.20635962061120411</v>
      </c>
      <c r="S4364" s="6" t="s">
        <v>38</v>
      </c>
      <c r="T4364" s="6" t="s">
        <v>38</v>
      </c>
    </row>
    <row r="4365" spans="1:20" x14ac:dyDescent="0.3">
      <c r="A4365" s="7" t="s">
        <v>9424</v>
      </c>
      <c r="B4365" s="45" t="s">
        <v>9425</v>
      </c>
      <c r="C4365" s="7">
        <v>0.1</v>
      </c>
      <c r="D4365" s="7">
        <v>44145.596093749999</v>
      </c>
      <c r="E4365" s="7">
        <v>85252.451562500006</v>
      </c>
      <c r="F4365" s="7">
        <v>76101.115625000006</v>
      </c>
      <c r="G4365" s="7">
        <v>40851.373437499999</v>
      </c>
      <c r="H4365" s="7">
        <v>61717.709374999999</v>
      </c>
      <c r="I4365" s="7">
        <v>22247.1</v>
      </c>
      <c r="J4365" s="7">
        <v>18755.877343749999</v>
      </c>
      <c r="K4365" s="7">
        <f>AVERAGE(Tableau3[[#This Row],[Abundance+δ EtOH1]:[Abundance+δ EtOH4]])</f>
        <v>51374.815820312506</v>
      </c>
      <c r="L4365" s="7">
        <f>AVERAGE(Tableau3[[#This Row],[Abundance+δ Control1]:[Abundance+δ Control4]])</f>
        <v>35893.015039062499</v>
      </c>
      <c r="M4365" s="7">
        <f>STDEV(Tableau3[[#This Row],[Abundance+δ EtOH1]:[Abundance+δ EtOH4]])</f>
        <v>38517.126705680836</v>
      </c>
      <c r="N4365" s="7">
        <f>STDEV(Tableau3[[#This Row],[Abundance+δ Control1]:[Abundance+δ Control4]])</f>
        <v>19760.167350787375</v>
      </c>
      <c r="O4365" s="19">
        <f>_xlfn.T.TEST(Tableau3[[#This Row],[Abundance+δ EtOH1]:[Abundance+δ EtOH4]],Tableau3[[#This Row],[Abundance+δ Control1]:[Abundance+δ Control4]],2,2)</f>
        <v>0.50132098922075286</v>
      </c>
      <c r="P4365" s="7">
        <v>4364</v>
      </c>
      <c r="Q4365" s="7">
        <f>(Tableau3[[#This Row],[p-value]]*4872)/Tableau3[[#This Row],[Ranking]]</f>
        <v>0.55967824461125293</v>
      </c>
      <c r="R4365" s="7">
        <v>0.19543010616258311</v>
      </c>
      <c r="S4365" s="7" t="s">
        <v>38</v>
      </c>
      <c r="T4365" s="7" t="s">
        <v>38</v>
      </c>
    </row>
    <row r="4366" spans="1:20" x14ac:dyDescent="0.3">
      <c r="A4366" s="6" t="s">
        <v>9200</v>
      </c>
      <c r="B4366" s="44" t="s">
        <v>9201</v>
      </c>
      <c r="C4366" s="6">
        <v>206651.16835937501</v>
      </c>
      <c r="D4366" s="6">
        <v>8009.7064453125004</v>
      </c>
      <c r="E4366" s="6">
        <v>547645.76015624998</v>
      </c>
      <c r="F4366" s="6">
        <v>556114.78359374998</v>
      </c>
      <c r="G4366" s="6">
        <v>223989.58046875001</v>
      </c>
      <c r="H4366" s="6">
        <v>233267.30898437501</v>
      </c>
      <c r="I4366" s="6">
        <v>181574.45351562501</v>
      </c>
      <c r="J4366" s="6">
        <v>290415.38906249998</v>
      </c>
      <c r="K4366" s="6">
        <f>AVERAGE(Tableau3[[#This Row],[Abundance+δ EtOH1]:[Abundance+δ EtOH4]])</f>
        <v>329605.35463867185</v>
      </c>
      <c r="L4366" s="6">
        <f>AVERAGE(Tableau3[[#This Row],[Abundance+δ Control1]:[Abundance+δ Control4]])</f>
        <v>232311.68300781251</v>
      </c>
      <c r="M4366" s="6">
        <f>STDEV(Tableau3[[#This Row],[Abundance+δ EtOH1]:[Abundance+δ EtOH4]])</f>
        <v>269189.91604710149</v>
      </c>
      <c r="N4366" s="6">
        <f>STDEV(Tableau3[[#This Row],[Abundance+δ Control1]:[Abundance+δ Control4]])</f>
        <v>44797.610522251933</v>
      </c>
      <c r="O4366" s="18">
        <f>_xlfn.T.TEST(Tableau3[[#This Row],[Abundance+δ EtOH1]:[Abundance+δ EtOH4]],Tableau3[[#This Row],[Abundance+δ Control1]:[Abundance+δ Control4]],2,2)</f>
        <v>0.5025878020817065</v>
      </c>
      <c r="P4366" s="6">
        <v>4365</v>
      </c>
      <c r="Q4366" s="6">
        <f>(Tableau3[[#This Row],[p-value]]*4872)/Tableau3[[#This Row],[Ranking]]</f>
        <v>0.56096397978054391</v>
      </c>
      <c r="R4366" s="6">
        <v>0.39281610637182462</v>
      </c>
      <c r="S4366" s="6" t="s">
        <v>100</v>
      </c>
      <c r="T4366" s="6" t="s">
        <v>38</v>
      </c>
    </row>
    <row r="4367" spans="1:20" x14ac:dyDescent="0.3">
      <c r="A4367" s="7" t="s">
        <v>3631</v>
      </c>
      <c r="B4367" s="45" t="s">
        <v>3632</v>
      </c>
      <c r="C4367" s="7">
        <v>218329.82851562501</v>
      </c>
      <c r="D4367" s="7">
        <v>204308.015039063</v>
      </c>
      <c r="E4367" s="7">
        <v>308793.20742187498</v>
      </c>
      <c r="F4367" s="7">
        <v>399313.66640624998</v>
      </c>
      <c r="G4367" s="7">
        <v>221497.15273437501</v>
      </c>
      <c r="H4367" s="7">
        <v>327819.37539062498</v>
      </c>
      <c r="I4367" s="7">
        <v>175865.89736328099</v>
      </c>
      <c r="J4367" s="7">
        <v>247805.05849609399</v>
      </c>
      <c r="K4367" s="7">
        <f>AVERAGE(Tableau3[[#This Row],[Abundance+δ EtOH1]:[Abundance+δ EtOH4]])</f>
        <v>282686.17934570322</v>
      </c>
      <c r="L4367" s="7">
        <f>AVERAGE(Tableau3[[#This Row],[Abundance+δ Control1]:[Abundance+δ Control4]])</f>
        <v>243246.87099609373</v>
      </c>
      <c r="M4367" s="7">
        <f>STDEV(Tableau3[[#This Row],[Abundance+δ EtOH1]:[Abundance+δ EtOH4]])</f>
        <v>90495.716630256065</v>
      </c>
      <c r="N4367" s="7">
        <f>STDEV(Tableau3[[#This Row],[Abundance+δ Control1]:[Abundance+δ Control4]])</f>
        <v>63735.211160493607</v>
      </c>
      <c r="O4367" s="19">
        <f>_xlfn.T.TEST(Tableau3[[#This Row],[Abundance+δ EtOH1]:[Abundance+δ EtOH4]],Tableau3[[#This Row],[Abundance+δ Control1]:[Abundance+δ Control4]],2,2)</f>
        <v>0.50283531851127461</v>
      </c>
      <c r="P4367" s="7">
        <v>4366</v>
      </c>
      <c r="Q4367" s="7">
        <f>(Tableau3[[#This Row],[p-value]]*4872)/Tableau3[[#This Row],[Ranking]]</f>
        <v>0.56111169761496327</v>
      </c>
      <c r="R4367" s="7">
        <v>0.1495487156100381</v>
      </c>
      <c r="S4367" s="7" t="s">
        <v>38</v>
      </c>
      <c r="T4367" s="7" t="s">
        <v>38</v>
      </c>
    </row>
    <row r="4368" spans="1:20" x14ac:dyDescent="0.3">
      <c r="A4368" s="6" t="s">
        <v>7374</v>
      </c>
      <c r="B4368" s="44" t="s">
        <v>7375</v>
      </c>
      <c r="C4368" s="6">
        <v>1039428.56875</v>
      </c>
      <c r="D4368" s="6">
        <v>874104.29921874998</v>
      </c>
      <c r="E4368" s="6">
        <v>2054808.0375000001</v>
      </c>
      <c r="F4368" s="6">
        <v>2460030.2269531302</v>
      </c>
      <c r="G4368" s="6">
        <v>1080464.2015625001</v>
      </c>
      <c r="H4368" s="6">
        <v>1591726.88320313</v>
      </c>
      <c r="I4368" s="6">
        <v>1059564.9593750001</v>
      </c>
      <c r="J4368" s="6">
        <v>1528355.46523438</v>
      </c>
      <c r="K4368" s="6">
        <f>AVERAGE(Tableau3[[#This Row],[Abundance+δ EtOH1]:[Abundance+δ EtOH4]])</f>
        <v>1607092.78310547</v>
      </c>
      <c r="L4368" s="6">
        <f>AVERAGE(Tableau3[[#This Row],[Abundance+δ Control1]:[Abundance+δ Control4]])</f>
        <v>1315027.8773437524</v>
      </c>
      <c r="M4368" s="6">
        <f>STDEV(Tableau3[[#This Row],[Abundance+δ EtOH1]:[Abundance+δ EtOH4]])</f>
        <v>771895.07272800291</v>
      </c>
      <c r="N4368" s="6">
        <f>STDEV(Tableau3[[#This Row],[Abundance+δ Control1]:[Abundance+δ Control4]])</f>
        <v>284225.50908971607</v>
      </c>
      <c r="O4368" s="18">
        <f>_xlfn.T.TEST(Tableau3[[#This Row],[Abundance+δ EtOH1]:[Abundance+δ EtOH4]],Tableau3[[#This Row],[Abundance+δ Control1]:[Abundance+δ Control4]],2,2)</f>
        <v>0.50427134298627152</v>
      </c>
      <c r="P4368" s="6">
        <v>4367</v>
      </c>
      <c r="Q4368" s="6">
        <f>(Tableau3[[#This Row],[p-value]]*4872)/Tableau3[[#This Row],[Ranking]]</f>
        <v>0.56258529494598464</v>
      </c>
      <c r="R4368" s="6">
        <v>0.18366173478422551</v>
      </c>
      <c r="S4368" s="6" t="s">
        <v>38</v>
      </c>
      <c r="T4368" s="6" t="s">
        <v>38</v>
      </c>
    </row>
    <row r="4369" spans="1:20" x14ac:dyDescent="0.3">
      <c r="A4369" s="7" t="s">
        <v>7464</v>
      </c>
      <c r="B4369" s="45" t="s">
        <v>7465</v>
      </c>
      <c r="C4369" s="7">
        <v>161625.16054687501</v>
      </c>
      <c r="D4369" s="7">
        <v>94472.219140625006</v>
      </c>
      <c r="E4369" s="7">
        <v>327992.43593749998</v>
      </c>
      <c r="F4369" s="7">
        <v>216778.25625000001</v>
      </c>
      <c r="G4369" s="7">
        <v>227741.69570312501</v>
      </c>
      <c r="H4369" s="7">
        <v>161597.01210937501</v>
      </c>
      <c r="I4369" s="7">
        <v>99099.473046875006</v>
      </c>
      <c r="J4369" s="7">
        <v>153645.00820312501</v>
      </c>
      <c r="K4369" s="7">
        <f>AVERAGE(Tableau3[[#This Row],[Abundance+δ EtOH1]:[Abundance+δ EtOH4]])</f>
        <v>200217.01796875001</v>
      </c>
      <c r="L4369" s="7">
        <f>AVERAGE(Tableau3[[#This Row],[Abundance+δ Control1]:[Abundance+δ Control4]])</f>
        <v>160520.79726562501</v>
      </c>
      <c r="M4369" s="7">
        <f>STDEV(Tableau3[[#This Row],[Abundance+δ EtOH1]:[Abundance+δ EtOH4]])</f>
        <v>98779.427664144809</v>
      </c>
      <c r="N4369" s="7">
        <f>STDEV(Tableau3[[#This Row],[Abundance+δ Control1]:[Abundance+δ Control4]])</f>
        <v>52724.639936028005</v>
      </c>
      <c r="O4369" s="19">
        <f>_xlfn.T.TEST(Tableau3[[#This Row],[Abundance+δ EtOH1]:[Abundance+δ EtOH4]],Tableau3[[#This Row],[Abundance+δ Control1]:[Abundance+δ Control4]],2,2)</f>
        <v>0.50489734439581568</v>
      </c>
      <c r="P4369" s="7">
        <v>4368</v>
      </c>
      <c r="Q4369" s="7">
        <f>(Tableau3[[#This Row],[p-value]]*4872)/Tableau3[[#This Row],[Ranking]]</f>
        <v>0.56315473028764051</v>
      </c>
      <c r="R4369" s="7">
        <v>0.26208792518636997</v>
      </c>
      <c r="S4369" s="7" t="s">
        <v>38</v>
      </c>
      <c r="T4369" s="7" t="s">
        <v>38</v>
      </c>
    </row>
    <row r="4370" spans="1:20" x14ac:dyDescent="0.3">
      <c r="A4370" s="6" t="s">
        <v>2606</v>
      </c>
      <c r="B4370" s="44" t="s">
        <v>2607</v>
      </c>
      <c r="C4370" s="6">
        <v>835937.30703124998</v>
      </c>
      <c r="D4370" s="6">
        <v>731104.38906249998</v>
      </c>
      <c r="E4370" s="6">
        <v>1580094.3890625001</v>
      </c>
      <c r="F4370" s="6">
        <v>2208447.9515625001</v>
      </c>
      <c r="G4370" s="6">
        <v>1047152.18984375</v>
      </c>
      <c r="H4370" s="6">
        <v>1428116.0296875001</v>
      </c>
      <c r="I4370" s="6">
        <v>720796.43593749998</v>
      </c>
      <c r="J4370" s="6">
        <v>1096010.6820312501</v>
      </c>
      <c r="K4370" s="6">
        <f>AVERAGE(Tableau3[[#This Row],[Abundance+δ EtOH1]:[Abundance+δ EtOH4]])</f>
        <v>1338896.0091796876</v>
      </c>
      <c r="L4370" s="6">
        <f>AVERAGE(Tableau3[[#This Row],[Abundance+δ Control1]:[Abundance+δ Control4]])</f>
        <v>1073018.8343750001</v>
      </c>
      <c r="M4370" s="6">
        <f>STDEV(Tableau3[[#This Row],[Abundance+δ EtOH1]:[Abundance+δ EtOH4]])</f>
        <v>692020.07401311013</v>
      </c>
      <c r="N4370" s="6">
        <f>STDEV(Tableau3[[#This Row],[Abundance+δ Control1]:[Abundance+δ Control4]])</f>
        <v>289454.85798757535</v>
      </c>
      <c r="O4370" s="18">
        <f>_xlfn.T.TEST(Tableau3[[#This Row],[Abundance+δ EtOH1]:[Abundance+δ EtOH4]],Tableau3[[#This Row],[Abundance+δ Control1]:[Abundance+δ Control4]],2,2)</f>
        <v>0.50498776750562713</v>
      </c>
      <c r="P4370" s="6">
        <v>4369</v>
      </c>
      <c r="Q4370" s="6">
        <f>(Tableau3[[#This Row],[p-value]]*4872)/Tableau3[[#This Row],[Ranking]]</f>
        <v>0.5631266658932057</v>
      </c>
      <c r="R4370" s="6">
        <v>0.20669042573675611</v>
      </c>
      <c r="S4370" s="6" t="s">
        <v>38</v>
      </c>
      <c r="T4370" s="6" t="s">
        <v>38</v>
      </c>
    </row>
    <row r="4371" spans="1:20" x14ac:dyDescent="0.3">
      <c r="A4371" s="7" t="s">
        <v>6663</v>
      </c>
      <c r="B4371" s="45" t="s">
        <v>6664</v>
      </c>
      <c r="C4371" s="7">
        <v>117596.52187500001</v>
      </c>
      <c r="D4371" s="7">
        <v>131903.49648437501</v>
      </c>
      <c r="E4371" s="7">
        <v>371718.09218749998</v>
      </c>
      <c r="F4371" s="7">
        <v>406065.58437499998</v>
      </c>
      <c r="G4371" s="7">
        <v>133385.32656250001</v>
      </c>
      <c r="H4371" s="7">
        <v>339732.62343749998</v>
      </c>
      <c r="I4371" s="7">
        <v>117910.79531250001</v>
      </c>
      <c r="J4371" s="7">
        <v>175609.79921875001</v>
      </c>
      <c r="K4371" s="7">
        <f>AVERAGE(Tableau3[[#This Row],[Abundance+δ EtOH1]:[Abundance+δ EtOH4]])</f>
        <v>256820.92373046876</v>
      </c>
      <c r="L4371" s="7">
        <f>AVERAGE(Tableau3[[#This Row],[Abundance+δ Control1]:[Abundance+δ Control4]])</f>
        <v>191659.63613281248</v>
      </c>
      <c r="M4371" s="7">
        <f>STDEV(Tableau3[[#This Row],[Abundance+δ EtOH1]:[Abundance+δ EtOH4]])</f>
        <v>153257.0017455873</v>
      </c>
      <c r="N4371" s="7">
        <f>STDEV(Tableau3[[#This Row],[Abundance+δ Control1]:[Abundance+δ Control4]])</f>
        <v>101682.50179281679</v>
      </c>
      <c r="O4371" s="19">
        <f>_xlfn.T.TEST(Tableau3[[#This Row],[Abundance+δ EtOH1]:[Abundance+δ EtOH4]],Tableau3[[#This Row],[Abundance+δ Control1]:[Abundance+δ Control4]],2,2)</f>
        <v>0.50517089549468241</v>
      </c>
      <c r="P4371" s="7">
        <v>4370</v>
      </c>
      <c r="Q4371" s="7">
        <f>(Tableau3[[#This Row],[p-value]]*4872)/Tableau3[[#This Row],[Ranking]]</f>
        <v>0.56320196861558181</v>
      </c>
      <c r="R4371" s="7">
        <v>0.25665000329543558</v>
      </c>
      <c r="S4371" s="7" t="s">
        <v>38</v>
      </c>
      <c r="T4371" s="7" t="s">
        <v>38</v>
      </c>
    </row>
    <row r="4372" spans="1:20" x14ac:dyDescent="0.3">
      <c r="A4372" s="6" t="s">
        <v>2576</v>
      </c>
      <c r="B4372" s="44" t="s">
        <v>2577</v>
      </c>
      <c r="C4372" s="6">
        <v>811380.89687499998</v>
      </c>
      <c r="D4372" s="6">
        <v>905935.56484374998</v>
      </c>
      <c r="E4372" s="6">
        <v>1570092.35585938</v>
      </c>
      <c r="F4372" s="6">
        <v>3896270.7562500001</v>
      </c>
      <c r="G4372" s="6">
        <v>1514804.7289062501</v>
      </c>
      <c r="H4372" s="6">
        <v>1775467.26601563</v>
      </c>
      <c r="I4372" s="6">
        <v>564205.07460937498</v>
      </c>
      <c r="J4372" s="6">
        <v>1158799.2992187501</v>
      </c>
      <c r="K4372" s="6">
        <f>AVERAGE(Tableau3[[#This Row],[Abundance+δ EtOH1]:[Abundance+δ EtOH4]])</f>
        <v>1795919.8934570325</v>
      </c>
      <c r="L4372" s="6">
        <f>AVERAGE(Tableau3[[#This Row],[Abundance+δ Control1]:[Abundance+δ Control4]])</f>
        <v>1253319.0921875013</v>
      </c>
      <c r="M4372" s="6">
        <f>STDEV(Tableau3[[#This Row],[Abundance+δ EtOH1]:[Abundance+δ EtOH4]])</f>
        <v>1440354.2347330828</v>
      </c>
      <c r="N4372" s="6">
        <f>STDEV(Tableau3[[#This Row],[Abundance+δ Control1]:[Abundance+δ Control4]])</f>
        <v>524348.98497336078</v>
      </c>
      <c r="O4372" s="18">
        <f>_xlfn.T.TEST(Tableau3[[#This Row],[Abundance+δ EtOH1]:[Abundance+δ EtOH4]],Tableau3[[#This Row],[Abundance+δ Control1]:[Abundance+δ Control4]],2,2)</f>
        <v>0.5055202878627314</v>
      </c>
      <c r="P4372" s="6">
        <v>4371</v>
      </c>
      <c r="Q4372" s="6">
        <f>(Tableau3[[#This Row],[p-value]]*4872)/Tableau3[[#This Row],[Ranking]]</f>
        <v>0.56346255833155512</v>
      </c>
      <c r="R4372" s="6">
        <v>0.35142706435168253</v>
      </c>
      <c r="S4372" s="6" t="s">
        <v>38</v>
      </c>
      <c r="T4372" s="6" t="s">
        <v>38</v>
      </c>
    </row>
    <row r="4373" spans="1:20" x14ac:dyDescent="0.3">
      <c r="A4373" s="7" t="s">
        <v>4506</v>
      </c>
      <c r="B4373" s="45" t="s">
        <v>4507</v>
      </c>
      <c r="C4373" s="7">
        <v>223534.95595703099</v>
      </c>
      <c r="D4373" s="7">
        <v>181699.93911132801</v>
      </c>
      <c r="E4373" s="7">
        <v>279597.49453124998</v>
      </c>
      <c r="F4373" s="7">
        <v>447350.63662109402</v>
      </c>
      <c r="G4373" s="7">
        <v>255208.226708984</v>
      </c>
      <c r="H4373" s="7">
        <v>295226.497460938</v>
      </c>
      <c r="I4373" s="7">
        <v>210250.901513672</v>
      </c>
      <c r="J4373" s="7">
        <v>194257.60537109399</v>
      </c>
      <c r="K4373" s="7">
        <f>AVERAGE(Tableau3[[#This Row],[Abundance+δ EtOH1]:[Abundance+δ EtOH4]])</f>
        <v>283045.75655517576</v>
      </c>
      <c r="L4373" s="7">
        <f>AVERAGE(Tableau3[[#This Row],[Abundance+δ Control1]:[Abundance+δ Control4]])</f>
        <v>238735.807763672</v>
      </c>
      <c r="M4373" s="7">
        <f>STDEV(Tableau3[[#This Row],[Abundance+δ EtOH1]:[Abundance+δ EtOH4]])</f>
        <v>116648.32364226997</v>
      </c>
      <c r="N4373" s="7">
        <f>STDEV(Tableau3[[#This Row],[Abundance+δ Control1]:[Abundance+δ Control4]])</f>
        <v>45651.721327638472</v>
      </c>
      <c r="O4373" s="19">
        <f>_xlfn.T.TEST(Tableau3[[#This Row],[Abundance+δ EtOH1]:[Abundance+δ EtOH4]],Tableau3[[#This Row],[Abundance+δ Control1]:[Abundance+δ Control4]],2,2)</f>
        <v>0.50581216670205731</v>
      </c>
      <c r="P4373" s="7">
        <v>4372</v>
      </c>
      <c r="Q4373" s="7">
        <f>(Tableau3[[#This Row],[p-value]]*4872)/Tableau3[[#This Row],[Ranking]]</f>
        <v>0.56365893782534837</v>
      </c>
      <c r="R4373" s="7">
        <v>0.1836420212431121</v>
      </c>
      <c r="S4373" s="7" t="s">
        <v>38</v>
      </c>
      <c r="T4373" s="7" t="s">
        <v>38</v>
      </c>
    </row>
    <row r="4374" spans="1:20" x14ac:dyDescent="0.3">
      <c r="A4374" s="6" t="s">
        <v>2938</v>
      </c>
      <c r="B4374" s="44" t="s">
        <v>2939</v>
      </c>
      <c r="C4374" s="6">
        <v>14036973.1175781</v>
      </c>
      <c r="D4374" s="6">
        <v>16442027.1429688</v>
      </c>
      <c r="E4374" s="6">
        <v>19984659.740625001</v>
      </c>
      <c r="F4374" s="6">
        <v>27858765.004296899</v>
      </c>
      <c r="G4374" s="6">
        <v>17443096.8993164</v>
      </c>
      <c r="H4374" s="6">
        <v>21980136.866601601</v>
      </c>
      <c r="I4374" s="6">
        <v>11785331.9691406</v>
      </c>
      <c r="J4374" s="6">
        <v>16745002.6957031</v>
      </c>
      <c r="K4374" s="6">
        <f>AVERAGE(Tableau3[[#This Row],[Abundance+δ EtOH1]:[Abundance+δ EtOH4]])</f>
        <v>19580606.2513672</v>
      </c>
      <c r="L4374" s="6">
        <f>AVERAGE(Tableau3[[#This Row],[Abundance+δ Control1]:[Abundance+δ Control4]])</f>
        <v>16988392.107690427</v>
      </c>
      <c r="M4374" s="6">
        <f>STDEV(Tableau3[[#This Row],[Abundance+δ EtOH1]:[Abundance+δ EtOH4]])</f>
        <v>6035277.3673518244</v>
      </c>
      <c r="N4374" s="6">
        <f>STDEV(Tableau3[[#This Row],[Abundance+δ Control1]:[Abundance+δ Control4]])</f>
        <v>4173541.4776453441</v>
      </c>
      <c r="O4374" s="18">
        <f>_xlfn.T.TEST(Tableau3[[#This Row],[Abundance+δ EtOH1]:[Abundance+δ EtOH4]],Tableau3[[#This Row],[Abundance+δ Control1]:[Abundance+δ Control4]],2,2)</f>
        <v>0.50634990122870072</v>
      </c>
      <c r="P4374" s="6">
        <v>4373</v>
      </c>
      <c r="Q4374" s="6">
        <f>(Tableau3[[#This Row],[p-value]]*4872)/Tableau3[[#This Row],[Ranking]]</f>
        <v>0.56412913761404759</v>
      </c>
      <c r="R4374" s="6">
        <v>0.1207813621978614</v>
      </c>
      <c r="S4374" s="6" t="s">
        <v>38</v>
      </c>
      <c r="T4374" s="6" t="s">
        <v>38</v>
      </c>
    </row>
    <row r="4375" spans="1:20" x14ac:dyDescent="0.3">
      <c r="A4375" s="7" t="s">
        <v>6647</v>
      </c>
      <c r="B4375" s="45" t="s">
        <v>6648</v>
      </c>
      <c r="C4375" s="7">
        <v>332374.60781249998</v>
      </c>
      <c r="D4375" s="7">
        <v>314416.02187499998</v>
      </c>
      <c r="E4375" s="7">
        <v>588976.01406249998</v>
      </c>
      <c r="F4375" s="7">
        <v>644547.33437499998</v>
      </c>
      <c r="G4375" s="7">
        <v>431353.98281249998</v>
      </c>
      <c r="H4375" s="7">
        <v>510882.76406249998</v>
      </c>
      <c r="I4375" s="7">
        <v>295063.16640624998</v>
      </c>
      <c r="J4375" s="7">
        <v>369048.64296874998</v>
      </c>
      <c r="K4375" s="7">
        <f>AVERAGE(Tableau3[[#This Row],[Abundance+δ EtOH1]:[Abundance+δ EtOH4]])</f>
        <v>470078.49453124998</v>
      </c>
      <c r="L4375" s="7">
        <f>AVERAGE(Tableau3[[#This Row],[Abundance+δ Control1]:[Abundance+δ Control4]])</f>
        <v>401587.13906249998</v>
      </c>
      <c r="M4375" s="7">
        <f>STDEV(Tableau3[[#This Row],[Abundance+δ EtOH1]:[Abundance+δ EtOH4]])</f>
        <v>171044.98632232798</v>
      </c>
      <c r="N4375" s="7">
        <f>STDEV(Tableau3[[#This Row],[Abundance+δ Control1]:[Abundance+δ Control4]])</f>
        <v>91720.061617747357</v>
      </c>
      <c r="O4375" s="19">
        <f>_xlfn.T.TEST(Tableau3[[#This Row],[Abundance+δ EtOH1]:[Abundance+δ EtOH4]],Tableau3[[#This Row],[Abundance+δ Control1]:[Abundance+δ Control4]],2,2)</f>
        <v>0.50678493445955397</v>
      </c>
      <c r="P4375" s="7">
        <v>4374</v>
      </c>
      <c r="Q4375" s="7">
        <f>(Tableau3[[#This Row],[p-value]]*4872)/Tableau3[[#This Row],[Ranking]]</f>
        <v>0.56448472809486672</v>
      </c>
      <c r="R4375" s="7">
        <v>0.14008728782128871</v>
      </c>
      <c r="S4375" s="7" t="s">
        <v>38</v>
      </c>
      <c r="T4375" s="7" t="s">
        <v>38</v>
      </c>
    </row>
    <row r="4376" spans="1:20" x14ac:dyDescent="0.3">
      <c r="A4376" s="6" t="s">
        <v>10270</v>
      </c>
      <c r="B4376" s="44" t="s">
        <v>10271</v>
      </c>
      <c r="C4376" s="6">
        <v>107478.27187500001</v>
      </c>
      <c r="D4376" s="6">
        <v>75123.568750000006</v>
      </c>
      <c r="E4376" s="6">
        <v>286975.56874999998</v>
      </c>
      <c r="F4376" s="6">
        <v>299238.50624999998</v>
      </c>
      <c r="G4376" s="6">
        <v>176325.20937500001</v>
      </c>
      <c r="H4376" s="6">
        <v>160354.28750000001</v>
      </c>
      <c r="I4376" s="6">
        <v>57346.236718749999</v>
      </c>
      <c r="J4376" s="6">
        <v>188860.89687500001</v>
      </c>
      <c r="K4376" s="6">
        <f>AVERAGE(Tableau3[[#This Row],[Abundance+δ EtOH1]:[Abundance+δ EtOH4]])</f>
        <v>192203.97890624998</v>
      </c>
      <c r="L4376" s="6">
        <f>AVERAGE(Tableau3[[#This Row],[Abundance+δ Control1]:[Abundance+δ Control4]])</f>
        <v>145721.65761718751</v>
      </c>
      <c r="M4376" s="6">
        <f>STDEV(Tableau3[[#This Row],[Abundance+δ EtOH1]:[Abundance+δ EtOH4]])</f>
        <v>117365.96917265936</v>
      </c>
      <c r="N4376" s="6">
        <f>STDEV(Tableau3[[#This Row],[Abundance+δ Control1]:[Abundance+δ Control4]])</f>
        <v>60060.80313648624</v>
      </c>
      <c r="O4376" s="18">
        <f>_xlfn.T.TEST(Tableau3[[#This Row],[Abundance+δ EtOH1]:[Abundance+δ EtOH4]],Tableau3[[#This Row],[Abundance+δ Control1]:[Abundance+δ Control4]],2,2)</f>
        <v>0.5071677505431923</v>
      </c>
      <c r="P4376" s="6">
        <v>4375</v>
      </c>
      <c r="Q4376" s="6">
        <f>(Tableau3[[#This Row],[p-value]]*4872)/Tableau3[[#This Row],[Ranking]]</f>
        <v>0.564782007004899</v>
      </c>
      <c r="R4376" s="6">
        <v>0.2662717186607883</v>
      </c>
      <c r="S4376" s="6" t="s">
        <v>38</v>
      </c>
      <c r="T4376" s="6" t="s">
        <v>9871</v>
      </c>
    </row>
    <row r="4377" spans="1:20" x14ac:dyDescent="0.3">
      <c r="A4377" s="7" t="s">
        <v>9404</v>
      </c>
      <c r="B4377" s="45" t="s">
        <v>9405</v>
      </c>
      <c r="C4377" s="7">
        <v>9989.8285156250004</v>
      </c>
      <c r="D4377" s="7">
        <v>6382.4608398437504</v>
      </c>
      <c r="E4377" s="7">
        <v>6330.3392578125004</v>
      </c>
      <c r="F4377" s="7">
        <v>0.1</v>
      </c>
      <c r="G4377" s="7">
        <v>6457.3656250000004</v>
      </c>
      <c r="H4377" s="7">
        <v>5023.4168945312504</v>
      </c>
      <c r="I4377" s="7">
        <v>5799.8270507812504</v>
      </c>
      <c r="J4377" s="7">
        <v>13425.0775390625</v>
      </c>
      <c r="K4377" s="7">
        <f>AVERAGE(Tableau3[[#This Row],[Abundance+δ EtOH1]:[Abundance+δ EtOH4]])</f>
        <v>5675.6821533203129</v>
      </c>
      <c r="L4377" s="7">
        <f>AVERAGE(Tableau3[[#This Row],[Abundance+δ Control1]:[Abundance+δ Control4]])</f>
        <v>7676.4217773437504</v>
      </c>
      <c r="M4377" s="7">
        <f>STDEV(Tableau3[[#This Row],[Abundance+δ EtOH1]:[Abundance+δ EtOH4]])</f>
        <v>4153.4003599725638</v>
      </c>
      <c r="N4377" s="7">
        <f>STDEV(Tableau3[[#This Row],[Abundance+δ Control1]:[Abundance+δ Control4]])</f>
        <v>3876.9912580633313</v>
      </c>
      <c r="O4377" s="19">
        <f>_xlfn.T.TEST(Tableau3[[#This Row],[Abundance+δ EtOH1]:[Abundance+δ EtOH4]],Tableau3[[#This Row],[Abundance+δ Control1]:[Abundance+δ Control4]],2,2)</f>
        <v>0.50766171700580154</v>
      </c>
      <c r="P4377" s="7">
        <v>4376</v>
      </c>
      <c r="Q4377" s="7">
        <f>(Tableau3[[#This Row],[p-value]]*4872)/Tableau3[[#This Row],[Ranking]]</f>
        <v>0.56520289882364372</v>
      </c>
      <c r="R4377" s="7">
        <v>-0.23147616936072279</v>
      </c>
      <c r="S4377" s="7" t="s">
        <v>38</v>
      </c>
      <c r="T4377" s="7" t="s">
        <v>38</v>
      </c>
    </row>
    <row r="4378" spans="1:20" x14ac:dyDescent="0.3">
      <c r="A4378" s="6" t="s">
        <v>1385</v>
      </c>
      <c r="B4378" s="44" t="s">
        <v>1386</v>
      </c>
      <c r="C4378" s="6">
        <v>56730581.1805664</v>
      </c>
      <c r="D4378" s="6">
        <v>54183493.314843804</v>
      </c>
      <c r="E4378" s="6">
        <v>63102386.397851601</v>
      </c>
      <c r="F4378" s="6">
        <v>67912795.198144495</v>
      </c>
      <c r="G4378" s="6">
        <v>61975320.521875001</v>
      </c>
      <c r="H4378" s="6">
        <v>64113380.607324198</v>
      </c>
      <c r="I4378" s="6">
        <v>54826613.895410202</v>
      </c>
      <c r="J4378" s="6">
        <v>47060749.588769503</v>
      </c>
      <c r="K4378" s="6">
        <f>AVERAGE(Tableau3[[#This Row],[Abundance+δ EtOH1]:[Abundance+δ EtOH4]])</f>
        <v>60482314.022851571</v>
      </c>
      <c r="L4378" s="6">
        <f>AVERAGE(Tableau3[[#This Row],[Abundance+δ Control1]:[Abundance+δ Control4]])</f>
        <v>56994016.153344728</v>
      </c>
      <c r="M4378" s="6">
        <f>STDEV(Tableau3[[#This Row],[Abundance+δ EtOH1]:[Abundance+δ EtOH4]])</f>
        <v>6213626.7288953839</v>
      </c>
      <c r="N4378" s="6">
        <f>STDEV(Tableau3[[#This Row],[Abundance+δ Control1]:[Abundance+δ Control4]])</f>
        <v>7721531.8132939572</v>
      </c>
      <c r="O4378" s="18">
        <f>_xlfn.T.TEST(Tableau3[[#This Row],[Abundance+δ EtOH1]:[Abundance+δ EtOH4]],Tableau3[[#This Row],[Abundance+δ Control1]:[Abundance+δ Control4]],2,2)</f>
        <v>0.50787124422245444</v>
      </c>
      <c r="P4378" s="6">
        <v>4377</v>
      </c>
      <c r="Q4378" s="6">
        <f>(Tableau3[[#This Row],[p-value]]*4872)/Tableau3[[#This Row],[Ranking]]</f>
        <v>0.56530699151286223</v>
      </c>
      <c r="R4378" s="6">
        <v>6.7692784097838563E-2</v>
      </c>
      <c r="S4378" s="6" t="s">
        <v>38</v>
      </c>
      <c r="T4378" s="6" t="s">
        <v>38</v>
      </c>
    </row>
    <row r="4379" spans="1:20" x14ac:dyDescent="0.3">
      <c r="A4379" s="7" t="s">
        <v>9652</v>
      </c>
      <c r="B4379" s="45" t="s">
        <v>9653</v>
      </c>
      <c r="C4379" s="7">
        <v>28557.449609374999</v>
      </c>
      <c r="D4379" s="7">
        <v>29038.096093749999</v>
      </c>
      <c r="E4379" s="7">
        <v>64432.322656249999</v>
      </c>
      <c r="F4379" s="7">
        <v>84459.670312500006</v>
      </c>
      <c r="G4379" s="7">
        <v>48555.506249999999</v>
      </c>
      <c r="H4379" s="7">
        <v>52913.603906249999</v>
      </c>
      <c r="I4379" s="7">
        <v>37987.736718749999</v>
      </c>
      <c r="J4379" s="7">
        <v>24230.123437499999</v>
      </c>
      <c r="K4379" s="7">
        <f>AVERAGE(Tableau3[[#This Row],[Abundance+δ EtOH1]:[Abundance+δ EtOH4]])</f>
        <v>51621.884667968749</v>
      </c>
      <c r="L4379" s="7">
        <f>AVERAGE(Tableau3[[#This Row],[Abundance+δ Control1]:[Abundance+δ Control4]])</f>
        <v>40921.742578124999</v>
      </c>
      <c r="M4379" s="7">
        <f>STDEV(Tableau3[[#This Row],[Abundance+δ EtOH1]:[Abundance+δ EtOH4]])</f>
        <v>27594.825350808587</v>
      </c>
      <c r="N4379" s="7">
        <f>STDEV(Tableau3[[#This Row],[Abundance+δ Control1]:[Abundance+δ Control4]])</f>
        <v>12771.030052812812</v>
      </c>
      <c r="O4379" s="19">
        <f>_xlfn.T.TEST(Tableau3[[#This Row],[Abundance+δ EtOH1]:[Abundance+δ EtOH4]],Tableau3[[#This Row],[Abundance+δ Control1]:[Abundance+δ Control4]],2,2)</f>
        <v>0.50793704137856999</v>
      </c>
      <c r="P4379" s="7">
        <v>4378</v>
      </c>
      <c r="Q4379" s="7">
        <f>(Tableau3[[#This Row],[p-value]]*4872)/Tableau3[[#This Row],[Ranking]]</f>
        <v>0.56525108853275308</v>
      </c>
      <c r="R4379" s="7">
        <v>0.20006872443032259</v>
      </c>
      <c r="S4379" s="7" t="s">
        <v>38</v>
      </c>
      <c r="T4379" s="7" t="s">
        <v>38</v>
      </c>
    </row>
    <row r="4380" spans="1:20" x14ac:dyDescent="0.3">
      <c r="A4380" s="6" t="s">
        <v>2237</v>
      </c>
      <c r="B4380" s="44" t="s">
        <v>2238</v>
      </c>
      <c r="C4380" s="6">
        <v>965960.23159179697</v>
      </c>
      <c r="D4380" s="6">
        <v>907992.980615234</v>
      </c>
      <c r="E4380" s="6">
        <v>1915100.2630859399</v>
      </c>
      <c r="F4380" s="6">
        <v>3299497.5687500001</v>
      </c>
      <c r="G4380" s="6">
        <v>1131851.8648925801</v>
      </c>
      <c r="H4380" s="6">
        <v>1755981.6571289101</v>
      </c>
      <c r="I4380" s="6">
        <v>915746.11904296896</v>
      </c>
      <c r="J4380" s="6">
        <v>1617801.4505859399</v>
      </c>
      <c r="K4380" s="6">
        <f>AVERAGE(Tableau3[[#This Row],[Abundance+δ EtOH1]:[Abundance+δ EtOH4]])</f>
        <v>1772137.7610107427</v>
      </c>
      <c r="L4380" s="6">
        <f>AVERAGE(Tableau3[[#This Row],[Abundance+δ Control1]:[Abundance+δ Control4]])</f>
        <v>1355345.2729125996</v>
      </c>
      <c r="M4380" s="6">
        <f>STDEV(Tableau3[[#This Row],[Abundance+δ EtOH1]:[Abundance+δ EtOH4]])</f>
        <v>1118024.2498445997</v>
      </c>
      <c r="N4380" s="6">
        <f>STDEV(Tableau3[[#This Row],[Abundance+δ Control1]:[Abundance+δ Control4]])</f>
        <v>396900.2717174337</v>
      </c>
      <c r="O4380" s="18">
        <f>_xlfn.T.TEST(Tableau3[[#This Row],[Abundance+δ EtOH1]:[Abundance+δ EtOH4]],Tableau3[[#This Row],[Abundance+δ Control1]:[Abundance+δ Control4]],2,2)</f>
        <v>0.50861749926743083</v>
      </c>
      <c r="P4380" s="6">
        <v>4379</v>
      </c>
      <c r="Q4380" s="6">
        <f>(Tableau3[[#This Row],[p-value]]*4872)/Tableau3[[#This Row],[Ranking]]</f>
        <v>0.56587907203263821</v>
      </c>
      <c r="R4380" s="6">
        <v>0.24920851665807231</v>
      </c>
      <c r="S4380" s="6" t="s">
        <v>38</v>
      </c>
      <c r="T4380" s="6" t="s">
        <v>38</v>
      </c>
    </row>
    <row r="4381" spans="1:20" x14ac:dyDescent="0.3">
      <c r="A4381" s="7" t="s">
        <v>8020</v>
      </c>
      <c r="B4381" s="45" t="s">
        <v>8021</v>
      </c>
      <c r="C4381" s="7">
        <v>308900.48427734402</v>
      </c>
      <c r="D4381" s="7">
        <v>828861.24306640599</v>
      </c>
      <c r="E4381" s="7">
        <v>512074.077539063</v>
      </c>
      <c r="F4381" s="7">
        <v>412101.044335938</v>
      </c>
      <c r="G4381" s="7">
        <v>747356.52797851595</v>
      </c>
      <c r="H4381" s="7">
        <v>1138115.7481933599</v>
      </c>
      <c r="I4381" s="7">
        <v>619910.007958984</v>
      </c>
      <c r="J4381" s="7">
        <v>189765.970117188</v>
      </c>
      <c r="K4381" s="7">
        <f>AVERAGE(Tableau3[[#This Row],[Abundance+δ EtOH1]:[Abundance+δ EtOH4]])</f>
        <v>515484.21230468777</v>
      </c>
      <c r="L4381" s="7">
        <f>AVERAGE(Tableau3[[#This Row],[Abundance+δ Control1]:[Abundance+δ Control4]])</f>
        <v>673787.06356201204</v>
      </c>
      <c r="M4381" s="7">
        <f>STDEV(Tableau3[[#This Row],[Abundance+δ EtOH1]:[Abundance+δ EtOH4]])</f>
        <v>224782.64207383472</v>
      </c>
      <c r="N4381" s="7">
        <f>STDEV(Tableau3[[#This Row],[Abundance+δ Control1]:[Abundance+δ Control4]])</f>
        <v>390808.03023393452</v>
      </c>
      <c r="O4381" s="19">
        <f>_xlfn.T.TEST(Tableau3[[#This Row],[Abundance+δ EtOH1]:[Abundance+δ EtOH4]],Tableau3[[#This Row],[Abundance+δ Control1]:[Abundance+δ Control4]],2,2)</f>
        <v>0.50883315614414459</v>
      </c>
      <c r="P4381" s="7">
        <v>4380</v>
      </c>
      <c r="Q4381" s="7">
        <f>(Tableau3[[#This Row],[p-value]]*4872)/Tableau3[[#This Row],[Ranking]]</f>
        <v>0.56598975724526768</v>
      </c>
      <c r="R4381" s="7">
        <v>-0.50689610955086317</v>
      </c>
      <c r="S4381" s="7" t="s">
        <v>38</v>
      </c>
      <c r="T4381" s="7" t="s">
        <v>38</v>
      </c>
    </row>
    <row r="4382" spans="1:20" x14ac:dyDescent="0.3">
      <c r="A4382" s="6" t="s">
        <v>9697</v>
      </c>
      <c r="B4382" s="44" t="s">
        <v>9698</v>
      </c>
      <c r="C4382" s="6">
        <v>96657.63100585941</v>
      </c>
      <c r="D4382" s="6">
        <v>66064.870507812506</v>
      </c>
      <c r="E4382" s="6">
        <v>5534.3607421875004</v>
      </c>
      <c r="F4382" s="6">
        <v>80679.958886718799</v>
      </c>
      <c r="G4382" s="6">
        <v>0.1</v>
      </c>
      <c r="H4382" s="6">
        <v>68726.498925781299</v>
      </c>
      <c r="I4382" s="6">
        <v>67016.400659179708</v>
      </c>
      <c r="J4382" s="6">
        <v>41512.068017578102</v>
      </c>
      <c r="K4382" s="6">
        <f>AVERAGE(Tableau3[[#This Row],[Abundance+δ EtOH1]:[Abundance+δ EtOH4]])</f>
        <v>62234.205285644552</v>
      </c>
      <c r="L4382" s="6">
        <f>AVERAGE(Tableau3[[#This Row],[Abundance+δ Control1]:[Abundance+δ Control4]])</f>
        <v>44313.766900634779</v>
      </c>
      <c r="M4382" s="6">
        <f>STDEV(Tableau3[[#This Row],[Abundance+δ EtOH1]:[Abundance+δ EtOH4]])</f>
        <v>39811.072293702498</v>
      </c>
      <c r="N4382" s="6">
        <f>STDEV(Tableau3[[#This Row],[Abundance+δ Control1]:[Abundance+δ Control4]])</f>
        <v>32056.937134407039</v>
      </c>
      <c r="O4382" s="18">
        <f>_xlfn.T.TEST(Tableau3[[#This Row],[Abundance+δ EtOH1]:[Abundance+δ EtOH4]],Tableau3[[#This Row],[Abundance+δ Control1]:[Abundance+δ Control4]],2,2)</f>
        <v>0.50944313706758182</v>
      </c>
      <c r="P4382" s="6">
        <v>4381</v>
      </c>
      <c r="Q4382" s="6">
        <f>(Tableau3[[#This Row],[p-value]]*4872)/Tableau3[[#This Row],[Ranking]]</f>
        <v>0.56653890979074617</v>
      </c>
      <c r="R4382" s="6">
        <v>0.64132467193353215</v>
      </c>
      <c r="S4382" s="6" t="s">
        <v>38</v>
      </c>
      <c r="T4382" s="6" t="s">
        <v>38</v>
      </c>
    </row>
    <row r="4383" spans="1:20" x14ac:dyDescent="0.3">
      <c r="A4383" s="7" t="s">
        <v>6853</v>
      </c>
      <c r="B4383" s="45" t="s">
        <v>6854</v>
      </c>
      <c r="C4383" s="7">
        <v>103470.27187500001</v>
      </c>
      <c r="D4383" s="7">
        <v>157411.28750000001</v>
      </c>
      <c r="E4383" s="7">
        <v>264269.12343749998</v>
      </c>
      <c r="F4383" s="7">
        <v>393492.36562499998</v>
      </c>
      <c r="G4383" s="7">
        <v>175867.39687500001</v>
      </c>
      <c r="H4383" s="7">
        <v>228997.59218750001</v>
      </c>
      <c r="I4383" s="7">
        <v>64737.529687499999</v>
      </c>
      <c r="J4383" s="7">
        <v>238051.77187500001</v>
      </c>
      <c r="K4383" s="7">
        <f>AVERAGE(Tableau3[[#This Row],[Abundance+δ EtOH1]:[Abundance+δ EtOH4]])</f>
        <v>229660.76210937501</v>
      </c>
      <c r="L4383" s="7">
        <f>AVERAGE(Tableau3[[#This Row],[Abundance+δ Control1]:[Abundance+δ Control4]])</f>
        <v>176913.57265625001</v>
      </c>
      <c r="M4383" s="7">
        <f>STDEV(Tableau3[[#This Row],[Abundance+δ EtOH1]:[Abundance+δ EtOH4]])</f>
        <v>128039.78469111545</v>
      </c>
      <c r="N4383" s="7">
        <f>STDEV(Tableau3[[#This Row],[Abundance+δ Control1]:[Abundance+δ Control4]])</f>
        <v>79655.892425137645</v>
      </c>
      <c r="O4383" s="19">
        <f>_xlfn.T.TEST(Tableau3[[#This Row],[Abundance+δ EtOH1]:[Abundance+δ EtOH4]],Tableau3[[#This Row],[Abundance+δ Control1]:[Abundance+δ Control4]],2,2)</f>
        <v>0.51038403312856784</v>
      </c>
      <c r="P4383" s="7">
        <v>4382</v>
      </c>
      <c r="Q4383" s="7">
        <f>(Tableau3[[#This Row],[p-value]]*4872)/Tableau3[[#This Row],[Ranking]]</f>
        <v>0.56745573012377515</v>
      </c>
      <c r="R4383" s="7">
        <v>0.20851027904018321</v>
      </c>
      <c r="S4383" s="7" t="s">
        <v>38</v>
      </c>
      <c r="T4383" s="7" t="s">
        <v>38</v>
      </c>
    </row>
    <row r="4384" spans="1:20" x14ac:dyDescent="0.3">
      <c r="A4384" s="6" t="s">
        <v>7644</v>
      </c>
      <c r="B4384" s="44" t="s">
        <v>7645</v>
      </c>
      <c r="C4384" s="6">
        <v>89617.019921875006</v>
      </c>
      <c r="D4384" s="6">
        <v>200986.29531250001</v>
      </c>
      <c r="E4384" s="6">
        <v>350066.17812499998</v>
      </c>
      <c r="F4384" s="6">
        <v>419954.80312499998</v>
      </c>
      <c r="G4384" s="6">
        <v>220072.76796875001</v>
      </c>
      <c r="H4384" s="6">
        <v>255133.05312500001</v>
      </c>
      <c r="I4384" s="6">
        <v>163352.12343750001</v>
      </c>
      <c r="J4384" s="6">
        <v>207972.28750000001</v>
      </c>
      <c r="K4384" s="6">
        <f>AVERAGE(Tableau3[[#This Row],[Abundance+δ EtOH1]:[Abundance+δ EtOH4]])</f>
        <v>265156.07412109373</v>
      </c>
      <c r="L4384" s="6">
        <f>AVERAGE(Tableau3[[#This Row],[Abundance+δ Control1]:[Abundance+δ Control4]])</f>
        <v>211632.55800781251</v>
      </c>
      <c r="M4384" s="6">
        <f>STDEV(Tableau3[[#This Row],[Abundance+δ EtOH1]:[Abundance+δ EtOH4]])</f>
        <v>148440.88871183604</v>
      </c>
      <c r="N4384" s="6">
        <f>STDEV(Tableau3[[#This Row],[Abundance+δ Control1]:[Abundance+δ Control4]])</f>
        <v>37894.274686790392</v>
      </c>
      <c r="O4384" s="18">
        <f>_xlfn.T.TEST(Tableau3[[#This Row],[Abundance+δ EtOH1]:[Abundance+δ EtOH4]],Tableau3[[#This Row],[Abundance+δ Control1]:[Abundance+δ Control4]],2,2)</f>
        <v>0.51088001412335304</v>
      </c>
      <c r="P4384" s="6">
        <v>4383</v>
      </c>
      <c r="Q4384" s="6">
        <f>(Tableau3[[#This Row],[p-value]]*4872)/Tableau3[[#This Row],[Ranking]]</f>
        <v>0.56787757901185854</v>
      </c>
      <c r="R4384" s="6">
        <v>0.12037484778907979</v>
      </c>
      <c r="S4384" s="6" t="s">
        <v>38</v>
      </c>
      <c r="T4384" s="6" t="s">
        <v>38</v>
      </c>
    </row>
    <row r="4385" spans="1:20" x14ac:dyDescent="0.3">
      <c r="A4385" s="7" t="s">
        <v>1473</v>
      </c>
      <c r="B4385" s="45" t="s">
        <v>1474</v>
      </c>
      <c r="C4385" s="7">
        <v>1744168.8773437501</v>
      </c>
      <c r="D4385" s="7">
        <v>1915759.4164062501</v>
      </c>
      <c r="E4385" s="7">
        <v>1702584.7679687501</v>
      </c>
      <c r="F4385" s="7">
        <v>1913800.71523438</v>
      </c>
      <c r="G4385" s="7">
        <v>1201048.50429688</v>
      </c>
      <c r="H4385" s="7">
        <v>2837282.2933593802</v>
      </c>
      <c r="I4385" s="7">
        <v>1022873.06484375</v>
      </c>
      <c r="J4385" s="7">
        <v>958089.33242187498</v>
      </c>
      <c r="K4385" s="7">
        <f>AVERAGE(Tableau3[[#This Row],[Abundance+δ EtOH1]:[Abundance+δ EtOH4]])</f>
        <v>1819078.4442382827</v>
      </c>
      <c r="L4385" s="7">
        <f>AVERAGE(Tableau3[[#This Row],[Abundance+δ Control1]:[Abundance+δ Control4]])</f>
        <v>1504823.2987304712</v>
      </c>
      <c r="M4385" s="7">
        <f>STDEV(Tableau3[[#This Row],[Abundance+δ EtOH1]:[Abundance+δ EtOH4]])</f>
        <v>111805.99093238624</v>
      </c>
      <c r="N4385" s="7">
        <f>STDEV(Tableau3[[#This Row],[Abundance+δ Control1]:[Abundance+δ Control4]])</f>
        <v>894225.95130456274</v>
      </c>
      <c r="O4385" s="19">
        <f>_xlfn.T.TEST(Tableau3[[#This Row],[Abundance+δ EtOH1]:[Abundance+δ EtOH4]],Tableau3[[#This Row],[Abundance+δ Control1]:[Abundance+δ Control4]],2,2)</f>
        <v>0.5116430571595536</v>
      </c>
      <c r="P4385" s="7">
        <v>4384</v>
      </c>
      <c r="Q4385" s="7">
        <f>(Tableau3[[#This Row],[p-value]]*4872)/Tableau3[[#This Row],[Ranking]]</f>
        <v>0.5685960252010368</v>
      </c>
      <c r="R4385" s="7">
        <v>0.26168242723804952</v>
      </c>
      <c r="S4385" s="7" t="s">
        <v>38</v>
      </c>
      <c r="T4385" s="7" t="s">
        <v>38</v>
      </c>
    </row>
    <row r="4386" spans="1:20" x14ac:dyDescent="0.3">
      <c r="A4386" s="6" t="s">
        <v>2015</v>
      </c>
      <c r="B4386" s="44" t="s">
        <v>2016</v>
      </c>
      <c r="C4386" s="6">
        <v>5187.7503906250004</v>
      </c>
      <c r="D4386" s="6">
        <v>13209.9173828125</v>
      </c>
      <c r="E4386" s="6">
        <v>15974.8119140625</v>
      </c>
      <c r="F4386" s="6">
        <v>14052.9740234375</v>
      </c>
      <c r="G4386" s="6">
        <v>5507.9471679687504</v>
      </c>
      <c r="H4386" s="6">
        <v>16119.7826171875</v>
      </c>
      <c r="I4386" s="6">
        <v>3864.7296386718799</v>
      </c>
      <c r="J4386" s="6">
        <v>12501.9310546875</v>
      </c>
      <c r="K4386" s="6">
        <f>AVERAGE(Tableau3[[#This Row],[Abundance+δ EtOH1]:[Abundance+δ EtOH4]])</f>
        <v>12106.363427734375</v>
      </c>
      <c r="L4386" s="6">
        <f>AVERAGE(Tableau3[[#This Row],[Abundance+δ Control1]:[Abundance+δ Control4]])</f>
        <v>9498.5976196289084</v>
      </c>
      <c r="M4386" s="6">
        <f>STDEV(Tableau3[[#This Row],[Abundance+δ EtOH1]:[Abundance+δ EtOH4]])</f>
        <v>4755.3206758922961</v>
      </c>
      <c r="N4386" s="6">
        <f>STDEV(Tableau3[[#This Row],[Abundance+δ Control1]:[Abundance+δ Control4]])</f>
        <v>5788.6631141748076</v>
      </c>
      <c r="O4386" s="18">
        <f>_xlfn.T.TEST(Tableau3[[#This Row],[Abundance+δ EtOH1]:[Abundance+δ EtOH4]],Tableau3[[#This Row],[Abundance+δ Control1]:[Abundance+δ Control4]],2,2)</f>
        <v>0.51235727172885426</v>
      </c>
      <c r="P4386" s="6">
        <v>4385</v>
      </c>
      <c r="Q4386" s="6">
        <f>(Tableau3[[#This Row],[p-value]]*4872)/Tableau3[[#This Row],[Ranking]]</f>
        <v>0.56925989232907137</v>
      </c>
      <c r="R4386" s="6">
        <v>0.17487113840374671</v>
      </c>
      <c r="S4386" s="6" t="s">
        <v>38</v>
      </c>
      <c r="T4386" s="6" t="s">
        <v>38</v>
      </c>
    </row>
    <row r="4387" spans="1:20" x14ac:dyDescent="0.3">
      <c r="A4387" s="7" t="s">
        <v>5359</v>
      </c>
      <c r="B4387" s="45" t="s">
        <v>5360</v>
      </c>
      <c r="C4387" s="7">
        <v>3720851.9857421899</v>
      </c>
      <c r="D4387" s="7">
        <v>3532920.6751953098</v>
      </c>
      <c r="E4387" s="7">
        <v>6412239.4134765593</v>
      </c>
      <c r="F4387" s="7">
        <v>11557338.679101599</v>
      </c>
      <c r="G4387" s="7">
        <v>4504235.1634765593</v>
      </c>
      <c r="H4387" s="7">
        <v>6757856.7757812496</v>
      </c>
      <c r="I4387" s="7">
        <v>3788160.3543945299</v>
      </c>
      <c r="J4387" s="7">
        <v>4688715.2445312496</v>
      </c>
      <c r="K4387" s="7">
        <f>AVERAGE(Tableau3[[#This Row],[Abundance+δ EtOH1]:[Abundance+δ EtOH4]])</f>
        <v>6305837.6883789152</v>
      </c>
      <c r="L4387" s="7">
        <f>AVERAGE(Tableau3[[#This Row],[Abundance+δ Control1]:[Abundance+δ Control4]])</f>
        <v>4934741.8845458962</v>
      </c>
      <c r="M4387" s="7">
        <f>STDEV(Tableau3[[#This Row],[Abundance+δ EtOH1]:[Abundance+δ EtOH4]])</f>
        <v>3739911.0429485012</v>
      </c>
      <c r="N4387" s="7">
        <f>STDEV(Tableau3[[#This Row],[Abundance+δ Control1]:[Abundance+δ Control4]])</f>
        <v>1275965.2890277673</v>
      </c>
      <c r="O4387" s="19">
        <f>_xlfn.T.TEST(Tableau3[[#This Row],[Abundance+δ EtOH1]:[Abundance+δ EtOH4]],Tableau3[[#This Row],[Abundance+δ Control1]:[Abundance+δ Control4]],2,2)</f>
        <v>0.51367145156512706</v>
      </c>
      <c r="P4387" s="7">
        <v>4386</v>
      </c>
      <c r="Q4387" s="7">
        <f>(Tableau3[[#This Row],[p-value]]*4872)/Tableau3[[#This Row],[Ranking]]</f>
        <v>0.57058990242254881</v>
      </c>
      <c r="R4387" s="7">
        <v>0.2302997880737801</v>
      </c>
      <c r="S4387" s="7" t="s">
        <v>38</v>
      </c>
      <c r="T4387" s="7" t="s">
        <v>38</v>
      </c>
    </row>
    <row r="4388" spans="1:20" x14ac:dyDescent="0.3">
      <c r="A4388" s="6" t="s">
        <v>8762</v>
      </c>
      <c r="B4388" s="44" t="s">
        <v>8763</v>
      </c>
      <c r="C4388" s="6">
        <v>20284.576562499999</v>
      </c>
      <c r="D4388" s="6">
        <v>98950.967187500006</v>
      </c>
      <c r="E4388" s="6">
        <v>204662.88515625001</v>
      </c>
      <c r="F4388" s="6">
        <v>224722.86562500001</v>
      </c>
      <c r="G4388" s="6">
        <v>130208.50429687501</v>
      </c>
      <c r="H4388" s="6">
        <v>146446.69375000001</v>
      </c>
      <c r="I4388" s="6">
        <v>51536.041406249999</v>
      </c>
      <c r="J4388" s="6">
        <v>74124.740625000006</v>
      </c>
      <c r="K4388" s="6">
        <f>AVERAGE(Tableau3[[#This Row],[Abundance+δ EtOH1]:[Abundance+δ EtOH4]])</f>
        <v>137155.32363281251</v>
      </c>
      <c r="L4388" s="6">
        <f>AVERAGE(Tableau3[[#This Row],[Abundance+δ Control1]:[Abundance+δ Control4]])</f>
        <v>100578.99501953126</v>
      </c>
      <c r="M4388" s="6">
        <f>STDEV(Tableau3[[#This Row],[Abundance+δ EtOH1]:[Abundance+δ EtOH4]])</f>
        <v>95470.221614853421</v>
      </c>
      <c r="N4388" s="6">
        <f>STDEV(Tableau3[[#This Row],[Abundance+δ Control1]:[Abundance+δ Control4]])</f>
        <v>45043.654682727043</v>
      </c>
      <c r="O4388" s="18">
        <f>_xlfn.T.TEST(Tableau3[[#This Row],[Abundance+δ EtOH1]:[Abundance+δ EtOH4]],Tableau3[[#This Row],[Abundance+δ Control1]:[Abundance+δ Control4]],2,2)</f>
        <v>0.51423797840401397</v>
      </c>
      <c r="P4388" s="6">
        <v>4387</v>
      </c>
      <c r="Q4388" s="6">
        <f>(Tableau3[[#This Row],[p-value]]*4872)/Tableau3[[#This Row],[Ranking]]</f>
        <v>0.57108899721549033</v>
      </c>
      <c r="R4388" s="6">
        <v>0.1779325779440718</v>
      </c>
      <c r="S4388" s="6" t="s">
        <v>38</v>
      </c>
      <c r="T4388" s="6" t="s">
        <v>38</v>
      </c>
    </row>
    <row r="4389" spans="1:20" x14ac:dyDescent="0.3">
      <c r="A4389" s="7" t="s">
        <v>10272</v>
      </c>
      <c r="B4389" s="45" t="s">
        <v>10273</v>
      </c>
      <c r="C4389" s="7">
        <v>32285.641015624999</v>
      </c>
      <c r="D4389" s="7">
        <v>0.1</v>
      </c>
      <c r="E4389" s="7">
        <v>62222.611718749999</v>
      </c>
      <c r="F4389" s="7">
        <v>46599.963281249999</v>
      </c>
      <c r="G4389" s="7">
        <v>25788.982812499999</v>
      </c>
      <c r="H4389" s="7">
        <v>28094.158593749999</v>
      </c>
      <c r="I4389" s="7">
        <v>33865.455468749999</v>
      </c>
      <c r="J4389" s="7">
        <v>15126.406640625</v>
      </c>
      <c r="K4389" s="7">
        <f>AVERAGE(Tableau3[[#This Row],[Abundance+δ EtOH1]:[Abundance+δ EtOH4]])</f>
        <v>35277.079003906249</v>
      </c>
      <c r="L4389" s="7">
        <f>AVERAGE(Tableau3[[#This Row],[Abundance+δ Control1]:[Abundance+δ Control4]])</f>
        <v>25718.750878906249</v>
      </c>
      <c r="M4389" s="7">
        <f>STDEV(Tableau3[[#This Row],[Abundance+δ EtOH1]:[Abundance+δ EtOH4]])</f>
        <v>26505.869730587405</v>
      </c>
      <c r="N4389" s="7">
        <f>STDEV(Tableau3[[#This Row],[Abundance+δ Control1]:[Abundance+δ Control4]])</f>
        <v>7836.1139704291936</v>
      </c>
      <c r="O4389" s="19">
        <f>_xlfn.T.TEST(Tableau3[[#This Row],[Abundance+δ EtOH1]:[Abundance+δ EtOH4]],Tableau3[[#This Row],[Abundance+δ Control1]:[Abundance+δ Control4]],2,2)</f>
        <v>0.51502537624564071</v>
      </c>
      <c r="P4389" s="7">
        <v>4388</v>
      </c>
      <c r="Q4389" s="7">
        <f>(Tableau3[[#This Row],[p-value]]*4872)/Tableau3[[#This Row],[Ranking]]</f>
        <v>0.57183309778230662</v>
      </c>
      <c r="R4389" s="7">
        <v>0.43123221306840159</v>
      </c>
      <c r="S4389" s="7" t="s">
        <v>38</v>
      </c>
      <c r="T4389" s="7" t="s">
        <v>9871</v>
      </c>
    </row>
    <row r="4390" spans="1:20" x14ac:dyDescent="0.3">
      <c r="A4390" s="6" t="s">
        <v>2117</v>
      </c>
      <c r="B4390" s="44" t="s">
        <v>2118</v>
      </c>
      <c r="C4390" s="6">
        <v>10783229.637109401</v>
      </c>
      <c r="D4390" s="6">
        <v>11064499.347070299</v>
      </c>
      <c r="E4390" s="6">
        <v>17640722.5785156</v>
      </c>
      <c r="F4390" s="6">
        <v>21169737.429101601</v>
      </c>
      <c r="G4390" s="6">
        <v>12780715.4691406</v>
      </c>
      <c r="H4390" s="6">
        <v>19103089.460351601</v>
      </c>
      <c r="I4390" s="6">
        <v>8958518.0853515603</v>
      </c>
      <c r="J4390" s="6">
        <v>10437959.5677734</v>
      </c>
      <c r="K4390" s="6">
        <f>AVERAGE(Tableau3[[#This Row],[Abundance+δ EtOH1]:[Abundance+δ EtOH4]])</f>
        <v>15164547.247949224</v>
      </c>
      <c r="L4390" s="6">
        <f>AVERAGE(Tableau3[[#This Row],[Abundance+δ Control1]:[Abundance+δ Control4]])</f>
        <v>12820070.645654291</v>
      </c>
      <c r="M4390" s="6">
        <f>STDEV(Tableau3[[#This Row],[Abundance+δ EtOH1]:[Abundance+δ EtOH4]])</f>
        <v>5105555.4766702093</v>
      </c>
      <c r="N4390" s="6">
        <f>STDEV(Tableau3[[#This Row],[Abundance+δ Control1]:[Abundance+δ Control4]])</f>
        <v>4474517.3154617939</v>
      </c>
      <c r="O4390" s="18">
        <f>_xlfn.T.TEST(Tableau3[[#This Row],[Abundance+δ EtOH1]:[Abundance+δ EtOH4]],Tableau3[[#This Row],[Abundance+δ Control1]:[Abundance+δ Control4]],2,2)</f>
        <v>0.51557788370522406</v>
      </c>
      <c r="P4390" s="6">
        <v>4389</v>
      </c>
      <c r="Q4390" s="6">
        <f>(Tableau3[[#This Row],[p-value]]*4872)/Tableau3[[#This Row],[Ranking]]</f>
        <v>0.57231611971106211</v>
      </c>
      <c r="R4390" s="6">
        <v>0.15642841974530231</v>
      </c>
      <c r="S4390" s="6" t="s">
        <v>38</v>
      </c>
      <c r="T4390" s="6" t="s">
        <v>38</v>
      </c>
    </row>
    <row r="4391" spans="1:20" x14ac:dyDescent="0.3">
      <c r="A4391" s="7" t="s">
        <v>9382</v>
      </c>
      <c r="B4391" s="45" t="s">
        <v>9383</v>
      </c>
      <c r="C4391" s="7">
        <v>77349.357812500006</v>
      </c>
      <c r="D4391" s="7">
        <v>39701.424218749999</v>
      </c>
      <c r="E4391" s="7">
        <v>101436.38125000001</v>
      </c>
      <c r="F4391" s="7">
        <v>106534.17031250001</v>
      </c>
      <c r="G4391" s="7">
        <v>54108.197656249999</v>
      </c>
      <c r="H4391" s="7">
        <v>105985.54531250001</v>
      </c>
      <c r="I4391" s="7">
        <v>71684.451562500006</v>
      </c>
      <c r="J4391" s="7">
        <v>33528.264062499999</v>
      </c>
      <c r="K4391" s="7">
        <f>AVERAGE(Tableau3[[#This Row],[Abundance+δ EtOH1]:[Abundance+δ EtOH4]])</f>
        <v>81255.333398437506</v>
      </c>
      <c r="L4391" s="7">
        <f>AVERAGE(Tableau3[[#This Row],[Abundance+δ Control1]:[Abundance+δ Control4]])</f>
        <v>66326.614648437506</v>
      </c>
      <c r="M4391" s="7">
        <f>STDEV(Tableau3[[#This Row],[Abundance+δ EtOH1]:[Abundance+δ EtOH4]])</f>
        <v>30486.490458925578</v>
      </c>
      <c r="N4391" s="7">
        <f>STDEV(Tableau3[[#This Row],[Abundance+δ Control1]:[Abundance+δ Control4]])</f>
        <v>30695.052330778275</v>
      </c>
      <c r="O4391" s="19">
        <f>_xlfn.T.TEST(Tableau3[[#This Row],[Abundance+δ EtOH1]:[Abundance+δ EtOH4]],Tableau3[[#This Row],[Abundance+δ Control1]:[Abundance+δ Control4]],2,2)</f>
        <v>0.51589205389206882</v>
      </c>
      <c r="P4391" s="7">
        <v>4390</v>
      </c>
      <c r="Q4391" s="7">
        <f>(Tableau3[[#This Row],[p-value]]*4872)/Tableau3[[#This Row],[Ranking]]</f>
        <v>0.57253441607338484</v>
      </c>
      <c r="R4391" s="7">
        <v>0.27893697312384119</v>
      </c>
      <c r="S4391" s="7" t="s">
        <v>38</v>
      </c>
      <c r="T4391" s="7" t="s">
        <v>38</v>
      </c>
    </row>
    <row r="4392" spans="1:20" x14ac:dyDescent="0.3">
      <c r="A4392" s="6" t="s">
        <v>5114</v>
      </c>
      <c r="B4392" s="44" t="s">
        <v>5115</v>
      </c>
      <c r="C4392" s="6">
        <v>649831.03749999998</v>
      </c>
      <c r="D4392" s="6">
        <v>633317.59414062498</v>
      </c>
      <c r="E4392" s="6">
        <v>1376758.5453125001</v>
      </c>
      <c r="F4392" s="6">
        <v>1418645.4906250001</v>
      </c>
      <c r="G4392" s="6">
        <v>904237.72109374998</v>
      </c>
      <c r="H4392" s="6">
        <v>1229140.1820312501</v>
      </c>
      <c r="I4392" s="6">
        <v>520734.27968749998</v>
      </c>
      <c r="J4392" s="6">
        <v>688420.17617187498</v>
      </c>
      <c r="K4392" s="6">
        <f>AVERAGE(Tableau3[[#This Row],[Abundance+δ EtOH1]:[Abundance+δ EtOH4]])</f>
        <v>1019638.1668945312</v>
      </c>
      <c r="L4392" s="6">
        <f>AVERAGE(Tableau3[[#This Row],[Abundance+δ Control1]:[Abundance+δ Control4]])</f>
        <v>835633.08974609384</v>
      </c>
      <c r="M4392" s="6">
        <f>STDEV(Tableau3[[#This Row],[Abundance+δ EtOH1]:[Abundance+δ EtOH4]])</f>
        <v>436937.33607001149</v>
      </c>
      <c r="N4392" s="6">
        <f>STDEV(Tableau3[[#This Row],[Abundance+δ Control1]:[Abundance+δ Control4]])</f>
        <v>305716.27893652994</v>
      </c>
      <c r="O4392" s="18">
        <f>_xlfn.T.TEST(Tableau3[[#This Row],[Abundance+δ EtOH1]:[Abundance+δ EtOH4]],Tableau3[[#This Row],[Abundance+δ Control1]:[Abundance+δ Control4]],2,2)</f>
        <v>0.51592163161344096</v>
      </c>
      <c r="P4392" s="6">
        <v>4391</v>
      </c>
      <c r="Q4392" s="6">
        <f>(Tableau3[[#This Row],[p-value]]*4872)/Tableau3[[#This Row],[Ranking]]</f>
        <v>0.57243684564351727</v>
      </c>
      <c r="R4392" s="6">
        <v>0.1784774614891127</v>
      </c>
      <c r="S4392" s="6" t="s">
        <v>38</v>
      </c>
      <c r="T4392" s="6" t="s">
        <v>38</v>
      </c>
    </row>
    <row r="4393" spans="1:20" x14ac:dyDescent="0.3">
      <c r="A4393" s="7" t="s">
        <v>2494</v>
      </c>
      <c r="B4393" s="45" t="s">
        <v>2495</v>
      </c>
      <c r="C4393" s="7">
        <v>153398.040429688</v>
      </c>
      <c r="D4393" s="7">
        <v>133797.51552734399</v>
      </c>
      <c r="E4393" s="7">
        <v>82233.065820312506</v>
      </c>
      <c r="F4393" s="7">
        <v>99132.101953125006</v>
      </c>
      <c r="G4393" s="7">
        <v>105473.93789062501</v>
      </c>
      <c r="H4393" s="7">
        <v>105990.257226563</v>
      </c>
      <c r="I4393" s="7">
        <v>109203.60830078099</v>
      </c>
      <c r="J4393" s="7">
        <v>103269.58657226599</v>
      </c>
      <c r="K4393" s="7">
        <f>AVERAGE(Tableau3[[#This Row],[Abundance+δ EtOH1]:[Abundance+δ EtOH4]])</f>
        <v>117140.18093261737</v>
      </c>
      <c r="L4393" s="7">
        <f>AVERAGE(Tableau3[[#This Row],[Abundance+δ Control1]:[Abundance+δ Control4]])</f>
        <v>105984.34749755876</v>
      </c>
      <c r="M4393" s="7">
        <f>STDEV(Tableau3[[#This Row],[Abundance+δ EtOH1]:[Abundance+δ EtOH4]])</f>
        <v>32325.927494326344</v>
      </c>
      <c r="N4393" s="7">
        <f>STDEV(Tableau3[[#This Row],[Abundance+δ Control1]:[Abundance+δ Control4]])</f>
        <v>2449.089619457719</v>
      </c>
      <c r="O4393" s="19">
        <f>_xlfn.T.TEST(Tableau3[[#This Row],[Abundance+δ EtOH1]:[Abundance+δ EtOH4]],Tableau3[[#This Row],[Abundance+δ Control1]:[Abundance+δ Control4]],2,2)</f>
        <v>0.51701451133977816</v>
      </c>
      <c r="P4393" s="7">
        <v>4392</v>
      </c>
      <c r="Q4393" s="7">
        <f>(Tableau3[[#This Row],[p-value]]*4872)/Tableau3[[#This Row],[Ranking]]</f>
        <v>0.57351882951898892</v>
      </c>
      <c r="R4393" s="7">
        <v>0.23103939273345619</v>
      </c>
      <c r="S4393" s="7" t="s">
        <v>38</v>
      </c>
      <c r="T4393" s="7" t="s">
        <v>38</v>
      </c>
    </row>
    <row r="4394" spans="1:20" x14ac:dyDescent="0.3">
      <c r="A4394" s="6" t="s">
        <v>3148</v>
      </c>
      <c r="B4394" s="44" t="s">
        <v>3149</v>
      </c>
      <c r="C4394" s="6">
        <v>2699864.1859375001</v>
      </c>
      <c r="D4394" s="6">
        <v>2966189.6312500001</v>
      </c>
      <c r="E4394" s="6">
        <v>4849871.2425781293</v>
      </c>
      <c r="F4394" s="6">
        <v>6267775.1351562496</v>
      </c>
      <c r="G4394" s="6">
        <v>2888320.8578125001</v>
      </c>
      <c r="H4394" s="6">
        <v>3838885.5375000001</v>
      </c>
      <c r="I4394" s="6">
        <v>2108737.1</v>
      </c>
      <c r="J4394" s="6">
        <v>5053075.3333984399</v>
      </c>
      <c r="K4394" s="6">
        <f>AVERAGE(Tableau3[[#This Row],[Abundance+δ EtOH1]:[Abundance+δ EtOH4]])</f>
        <v>4195925.0487304702</v>
      </c>
      <c r="L4394" s="6">
        <f>AVERAGE(Tableau3[[#This Row],[Abundance+δ Control1]:[Abundance+δ Control4]])</f>
        <v>3472254.7071777349</v>
      </c>
      <c r="M4394" s="6">
        <f>STDEV(Tableau3[[#This Row],[Abundance+δ EtOH1]:[Abundance+δ EtOH4]])</f>
        <v>1680342.7931285377</v>
      </c>
      <c r="N4394" s="6">
        <f>STDEV(Tableau3[[#This Row],[Abundance+δ Control1]:[Abundance+δ Control4]])</f>
        <v>1269326.7275142116</v>
      </c>
      <c r="O4394" s="18">
        <f>_xlfn.T.TEST(Tableau3[[#This Row],[Abundance+δ EtOH1]:[Abundance+δ EtOH4]],Tableau3[[#This Row],[Abundance+δ Control1]:[Abundance+δ Control4]],2,2)</f>
        <v>0.51757367570834001</v>
      </c>
      <c r="P4394" s="6">
        <v>4393</v>
      </c>
      <c r="Q4394" s="6">
        <f>(Tableau3[[#This Row],[p-value]]*4872)/Tableau3[[#This Row],[Ranking]]</f>
        <v>0.5740084106649288</v>
      </c>
      <c r="R4394" s="6">
        <v>0.16638484452462779</v>
      </c>
      <c r="S4394" s="6" t="s">
        <v>38</v>
      </c>
      <c r="T4394" s="6" t="s">
        <v>38</v>
      </c>
    </row>
    <row r="4395" spans="1:20" x14ac:dyDescent="0.3">
      <c r="A4395" s="7" t="s">
        <v>5311</v>
      </c>
      <c r="B4395" s="45" t="s">
        <v>5312</v>
      </c>
      <c r="C4395" s="7">
        <v>211983.78750000001</v>
      </c>
      <c r="D4395" s="7">
        <v>167606.12343750001</v>
      </c>
      <c r="E4395" s="7">
        <v>257405.70937500001</v>
      </c>
      <c r="F4395" s="7">
        <v>591517.93593749998</v>
      </c>
      <c r="G4395" s="7">
        <v>192150.25625000001</v>
      </c>
      <c r="H4395" s="7">
        <v>272956.44374999998</v>
      </c>
      <c r="I4395" s="7">
        <v>185836.34218750001</v>
      </c>
      <c r="J4395" s="7">
        <v>300640.67421874998</v>
      </c>
      <c r="K4395" s="7">
        <f>AVERAGE(Tableau3[[#This Row],[Abundance+δ EtOH1]:[Abundance+δ EtOH4]])</f>
        <v>307128.38906249998</v>
      </c>
      <c r="L4395" s="7">
        <f>AVERAGE(Tableau3[[#This Row],[Abundance+δ Control1]:[Abundance+δ Control4]])</f>
        <v>237895.92910156248</v>
      </c>
      <c r="M4395" s="7">
        <f>STDEV(Tableau3[[#This Row],[Abundance+δ EtOH1]:[Abundance+δ EtOH4]])</f>
        <v>193105.08111620945</v>
      </c>
      <c r="N4395" s="7">
        <f>STDEV(Tableau3[[#This Row],[Abundance+δ Control1]:[Abundance+δ Control4]])</f>
        <v>57645.496793011087</v>
      </c>
      <c r="O4395" s="19">
        <f>_xlfn.T.TEST(Tableau3[[#This Row],[Abundance+δ EtOH1]:[Abundance+δ EtOH4]],Tableau3[[#This Row],[Abundance+δ Control1]:[Abundance+δ Control4]],2,2)</f>
        <v>0.51769174999703815</v>
      </c>
      <c r="P4395" s="7">
        <v>4394</v>
      </c>
      <c r="Q4395" s="7">
        <f>(Tableau3[[#This Row],[p-value]]*4872)/Tableau3[[#This Row],[Ranking]]</f>
        <v>0.57400869503540508</v>
      </c>
      <c r="R4395" s="7">
        <v>0.27623631560971468</v>
      </c>
      <c r="S4395" s="7" t="s">
        <v>38</v>
      </c>
      <c r="T4395" s="7" t="s">
        <v>38</v>
      </c>
    </row>
    <row r="4396" spans="1:20" x14ac:dyDescent="0.3">
      <c r="A4396" s="6" t="s">
        <v>7438</v>
      </c>
      <c r="B4396" s="44" t="s">
        <v>7439</v>
      </c>
      <c r="C4396" s="6">
        <v>31985598.9925781</v>
      </c>
      <c r="D4396" s="6">
        <v>31301663.7132813</v>
      </c>
      <c r="E4396" s="6">
        <v>45189830.201562501</v>
      </c>
      <c r="F4396" s="6">
        <v>59409762.465234399</v>
      </c>
      <c r="G4396" s="6">
        <v>32679813.605859399</v>
      </c>
      <c r="H4396" s="6">
        <v>52789137.510156304</v>
      </c>
      <c r="I4396" s="6">
        <v>23202195.9457031</v>
      </c>
      <c r="J4396" s="6">
        <v>34308831.955468804</v>
      </c>
      <c r="K4396" s="6">
        <f>AVERAGE(Tableau3[[#This Row],[Abundance+δ EtOH1]:[Abundance+δ EtOH4]])</f>
        <v>41971713.843164071</v>
      </c>
      <c r="L4396" s="6">
        <f>AVERAGE(Tableau3[[#This Row],[Abundance+δ Control1]:[Abundance+δ Control4]])</f>
        <v>35744994.754296899</v>
      </c>
      <c r="M4396" s="6">
        <f>STDEV(Tableau3[[#This Row],[Abundance+δ EtOH1]:[Abundance+δ EtOH4]])</f>
        <v>13266678.461785212</v>
      </c>
      <c r="N4396" s="6">
        <f>STDEV(Tableau3[[#This Row],[Abundance+δ Control1]:[Abundance+δ Control4]])</f>
        <v>12373122.797586333</v>
      </c>
      <c r="O4396" s="18">
        <f>_xlfn.T.TEST(Tableau3[[#This Row],[Abundance+δ EtOH1]:[Abundance+δ EtOH4]],Tableau3[[#This Row],[Abundance+δ Control1]:[Abundance+δ Control4]],2,2)</f>
        <v>0.51804791093030866</v>
      </c>
      <c r="P4396" s="6">
        <v>4395</v>
      </c>
      <c r="Q4396" s="6">
        <f>(Tableau3[[#This Row],[p-value]]*4872)/Tableau3[[#This Row],[Ranking]]</f>
        <v>0.57427290604151626</v>
      </c>
      <c r="R4396" s="6">
        <v>0.1613384179807465</v>
      </c>
      <c r="S4396" s="6" t="s">
        <v>38</v>
      </c>
      <c r="T4396" s="6" t="s">
        <v>38</v>
      </c>
    </row>
    <row r="4397" spans="1:20" x14ac:dyDescent="0.3">
      <c r="A4397" s="7" t="s">
        <v>5026</v>
      </c>
      <c r="B4397" s="45" t="s">
        <v>5027</v>
      </c>
      <c r="C4397" s="7">
        <v>15117734.3910156</v>
      </c>
      <c r="D4397" s="7">
        <v>16317603.7289063</v>
      </c>
      <c r="E4397" s="7">
        <v>28416347.1664063</v>
      </c>
      <c r="F4397" s="7">
        <v>41712677.932031304</v>
      </c>
      <c r="G4397" s="7">
        <v>20686622.278710902</v>
      </c>
      <c r="H4397" s="7">
        <v>27424139.429101601</v>
      </c>
      <c r="I4397" s="7">
        <v>12428439.061914099</v>
      </c>
      <c r="J4397" s="7">
        <v>21964839.411523402</v>
      </c>
      <c r="K4397" s="7">
        <f>AVERAGE(Tableau3[[#This Row],[Abundance+δ EtOH1]:[Abundance+δ EtOH4]])</f>
        <v>25391090.804589875</v>
      </c>
      <c r="L4397" s="7">
        <f>AVERAGE(Tableau3[[#This Row],[Abundance+δ Control1]:[Abundance+δ Control4]])</f>
        <v>20626010.045312501</v>
      </c>
      <c r="M4397" s="7">
        <f>STDEV(Tableau3[[#This Row],[Abundance+δ EtOH1]:[Abundance+δ EtOH4]])</f>
        <v>12428681.91089059</v>
      </c>
      <c r="N4397" s="7">
        <f>STDEV(Tableau3[[#This Row],[Abundance+δ Control1]:[Abundance+δ Control4]])</f>
        <v>6197065.732028842</v>
      </c>
      <c r="O4397" s="19">
        <f>_xlfn.T.TEST(Tableau3[[#This Row],[Abundance+δ EtOH1]:[Abundance+δ EtOH4]],Tableau3[[#This Row],[Abundance+δ Control1]:[Abundance+δ Control4]],2,2)</f>
        <v>0.51820074626886414</v>
      </c>
      <c r="P4397" s="7">
        <v>4396</v>
      </c>
      <c r="Q4397" s="7">
        <f>(Tableau3[[#This Row],[p-value]]*4872)/Tableau3[[#This Row],[Ranking]]</f>
        <v>0.57431165510052462</v>
      </c>
      <c r="R4397" s="7">
        <v>0.1781184567263549</v>
      </c>
      <c r="S4397" s="7" t="s">
        <v>38</v>
      </c>
      <c r="T4397" s="7" t="s">
        <v>38</v>
      </c>
    </row>
    <row r="4398" spans="1:20" x14ac:dyDescent="0.3">
      <c r="A4398" s="6" t="s">
        <v>8576</v>
      </c>
      <c r="B4398" s="44" t="s">
        <v>8577</v>
      </c>
      <c r="C4398" s="6">
        <v>21595949.894921899</v>
      </c>
      <c r="D4398" s="6">
        <v>21306428.2523438</v>
      </c>
      <c r="E4398" s="6">
        <v>36032177.986718804</v>
      </c>
      <c r="F4398" s="6">
        <v>37612581.943750001</v>
      </c>
      <c r="G4398" s="6">
        <v>27962308.6195313</v>
      </c>
      <c r="H4398" s="6">
        <v>31571743.9007813</v>
      </c>
      <c r="I4398" s="6">
        <v>20134193.2992188</v>
      </c>
      <c r="J4398" s="6">
        <v>22791732.4554688</v>
      </c>
      <c r="K4398" s="6">
        <f>AVERAGE(Tableau3[[#This Row],[Abundance+δ EtOH1]:[Abundance+δ EtOH4]])</f>
        <v>29136784.519433625</v>
      </c>
      <c r="L4398" s="6">
        <f>AVERAGE(Tableau3[[#This Row],[Abundance+δ Control1]:[Abundance+δ Control4]])</f>
        <v>25614994.56875005</v>
      </c>
      <c r="M4398" s="6">
        <f>STDEV(Tableau3[[#This Row],[Abundance+δ EtOH1]:[Abundance+δ EtOH4]])</f>
        <v>8898768.8127911836</v>
      </c>
      <c r="N4398" s="6">
        <f>STDEV(Tableau3[[#This Row],[Abundance+δ Control1]:[Abundance+δ Control4]])</f>
        <v>5131690.3444522871</v>
      </c>
      <c r="O4398" s="18">
        <f>_xlfn.T.TEST(Tableau3[[#This Row],[Abundance+δ EtOH1]:[Abundance+δ EtOH4]],Tableau3[[#This Row],[Abundance+δ Control1]:[Abundance+δ Control4]],2,2)</f>
        <v>0.51851652805240356</v>
      </c>
      <c r="P4398" s="6">
        <v>4397</v>
      </c>
      <c r="Q4398" s="6">
        <f>(Tableau3[[#This Row],[p-value]]*4872)/Tableau3[[#This Row],[Ranking]]</f>
        <v>0.57453093579060954</v>
      </c>
      <c r="R4398" s="6">
        <v>0.1091747913772482</v>
      </c>
      <c r="S4398" s="6" t="s">
        <v>38</v>
      </c>
      <c r="T4398" s="6" t="s">
        <v>38</v>
      </c>
    </row>
    <row r="4399" spans="1:20" x14ac:dyDescent="0.3">
      <c r="A4399" s="7" t="s">
        <v>8450</v>
      </c>
      <c r="B4399" s="45" t="s">
        <v>8451</v>
      </c>
      <c r="C4399" s="7">
        <v>62845461.6893555</v>
      </c>
      <c r="D4399" s="7">
        <v>80349607.032495096</v>
      </c>
      <c r="E4399" s="7">
        <v>137559596.31240201</v>
      </c>
      <c r="F4399" s="7">
        <v>158317178.691553</v>
      </c>
      <c r="G4399" s="7">
        <v>105587779.624658</v>
      </c>
      <c r="H4399" s="7">
        <v>112159954.056299</v>
      </c>
      <c r="I4399" s="7">
        <v>68568275.901879892</v>
      </c>
      <c r="J4399" s="7">
        <v>84709412.28029789</v>
      </c>
      <c r="K4399" s="7">
        <f>AVERAGE(Tableau3[[#This Row],[Abundance+δ EtOH1]:[Abundance+δ EtOH4]])</f>
        <v>109767960.93145141</v>
      </c>
      <c r="L4399" s="7">
        <f>AVERAGE(Tableau3[[#This Row],[Abundance+δ Control1]:[Abundance+δ Control4]])</f>
        <v>92756355.4657837</v>
      </c>
      <c r="M4399" s="7">
        <f>STDEV(Tableau3[[#This Row],[Abundance+δ EtOH1]:[Abundance+δ EtOH4]])</f>
        <v>45447999.67550531</v>
      </c>
      <c r="N4399" s="7">
        <f>STDEV(Tableau3[[#This Row],[Abundance+δ Control1]:[Abundance+δ Control4]])</f>
        <v>19924537.400125235</v>
      </c>
      <c r="O4399" s="19">
        <f>_xlfn.T.TEST(Tableau3[[#This Row],[Abundance+δ EtOH1]:[Abundance+δ EtOH4]],Tableau3[[#This Row],[Abundance+δ Control1]:[Abundance+δ Control4]],2,2)</f>
        <v>0.51854879758034556</v>
      </c>
      <c r="P4399" s="7">
        <v>4398</v>
      </c>
      <c r="Q4399" s="7">
        <f>(Tableau3[[#This Row],[p-value]]*4872)/Tableau3[[#This Row],[Ranking]]</f>
        <v>0.57443604861560782</v>
      </c>
      <c r="R4399" s="7">
        <v>0.11400355332071301</v>
      </c>
      <c r="S4399" s="7" t="s">
        <v>38</v>
      </c>
      <c r="T4399" s="7" t="s">
        <v>38</v>
      </c>
    </row>
    <row r="4400" spans="1:20" x14ac:dyDescent="0.3">
      <c r="A4400" s="6" t="s">
        <v>7782</v>
      </c>
      <c r="B4400" s="44" t="s">
        <v>7783</v>
      </c>
      <c r="C4400" s="6">
        <v>122222.34804687501</v>
      </c>
      <c r="D4400" s="6">
        <v>111500.837304688</v>
      </c>
      <c r="E4400" s="6">
        <v>231159.73281250001</v>
      </c>
      <c r="F4400" s="6">
        <v>229761.39296875001</v>
      </c>
      <c r="G4400" s="6">
        <v>143976.999414063</v>
      </c>
      <c r="H4400" s="6">
        <v>209785.54531250001</v>
      </c>
      <c r="I4400" s="6">
        <v>124673.849023438</v>
      </c>
      <c r="J4400" s="6">
        <v>107087.28359375001</v>
      </c>
      <c r="K4400" s="6">
        <f>AVERAGE(Tableau3[[#This Row],[Abundance+δ EtOH1]:[Abundance+δ EtOH4]])</f>
        <v>173661.07778320325</v>
      </c>
      <c r="L4400" s="6">
        <f>AVERAGE(Tableau3[[#This Row],[Abundance+δ Control1]:[Abundance+δ Control4]])</f>
        <v>146380.91933593777</v>
      </c>
      <c r="M4400" s="6">
        <f>STDEV(Tableau3[[#This Row],[Abundance+δ EtOH1]:[Abundance+δ EtOH4]])</f>
        <v>65734.767835926876</v>
      </c>
      <c r="N4400" s="6">
        <f>STDEV(Tableau3[[#This Row],[Abundance+δ Control1]:[Abundance+δ Control4]])</f>
        <v>44874.313876314816</v>
      </c>
      <c r="O4400" s="18">
        <f>_xlfn.T.TEST(Tableau3[[#This Row],[Abundance+δ EtOH1]:[Abundance+δ EtOH4]],Tableau3[[#This Row],[Abundance+δ Control1]:[Abundance+δ Control4]],2,2)</f>
        <v>0.51861822397155866</v>
      </c>
      <c r="P4400" s="6">
        <v>4399</v>
      </c>
      <c r="Q4400" s="6">
        <f>(Tableau3[[#This Row],[p-value]]*4872)/Tableau3[[#This Row],[Ranking]]</f>
        <v>0.57438235671503379</v>
      </c>
      <c r="R4400" s="6">
        <v>0.1584448170322422</v>
      </c>
      <c r="S4400" s="6" t="s">
        <v>38</v>
      </c>
      <c r="T4400" s="6" t="s">
        <v>38</v>
      </c>
    </row>
    <row r="4401" spans="1:20" x14ac:dyDescent="0.3">
      <c r="A4401" s="7" t="s">
        <v>8276</v>
      </c>
      <c r="B4401" s="45" t="s">
        <v>8277</v>
      </c>
      <c r="C4401" s="7">
        <v>743297.89931640599</v>
      </c>
      <c r="D4401" s="7">
        <v>719880.63955078099</v>
      </c>
      <c r="E4401" s="7">
        <v>1943701.7430664101</v>
      </c>
      <c r="F4401" s="7">
        <v>1970015.2723632799</v>
      </c>
      <c r="G4401" s="7">
        <v>1055720.0140625001</v>
      </c>
      <c r="H4401" s="7">
        <v>1382220.1419921899</v>
      </c>
      <c r="I4401" s="7">
        <v>770407.24843749998</v>
      </c>
      <c r="J4401" s="7">
        <v>1139053.24624023</v>
      </c>
      <c r="K4401" s="7">
        <f>AVERAGE(Tableau3[[#This Row],[Abundance+δ EtOH1]:[Abundance+δ EtOH4]])</f>
        <v>1344223.8885742193</v>
      </c>
      <c r="L4401" s="7">
        <f>AVERAGE(Tableau3[[#This Row],[Abundance+δ Control1]:[Abundance+δ Control4]])</f>
        <v>1086850.1626831051</v>
      </c>
      <c r="M4401" s="7">
        <f>STDEV(Tableau3[[#This Row],[Abundance+δ EtOH1]:[Abundance+δ EtOH4]])</f>
        <v>707555.67300809396</v>
      </c>
      <c r="N4401" s="7">
        <f>STDEV(Tableau3[[#This Row],[Abundance+δ Control1]:[Abundance+δ Control4]])</f>
        <v>252371.28121038486</v>
      </c>
      <c r="O4401" s="19">
        <f>_xlfn.T.TEST(Tableau3[[#This Row],[Abundance+δ EtOH1]:[Abundance+δ EtOH4]],Tableau3[[#This Row],[Abundance+δ Control1]:[Abundance+δ Control4]],2,2)</f>
        <v>0.51878766438680457</v>
      </c>
      <c r="P4401" s="7">
        <v>4400</v>
      </c>
      <c r="Q4401" s="7">
        <f>(Tableau3[[#This Row],[p-value]]*4872)/Tableau3[[#This Row],[Ranking]]</f>
        <v>0.57443943202102543</v>
      </c>
      <c r="R4401" s="7">
        <v>0.17149607880225889</v>
      </c>
      <c r="S4401" s="7" t="s">
        <v>38</v>
      </c>
      <c r="T4401" s="7" t="s">
        <v>38</v>
      </c>
    </row>
    <row r="4402" spans="1:20" x14ac:dyDescent="0.3">
      <c r="A4402" s="6" t="s">
        <v>10274</v>
      </c>
      <c r="B4402" s="44" t="s">
        <v>10275</v>
      </c>
      <c r="C4402" s="6">
        <v>42656.736718749999</v>
      </c>
      <c r="D4402" s="6">
        <v>258936.31484375001</v>
      </c>
      <c r="E4402" s="6">
        <v>76774.740625000006</v>
      </c>
      <c r="F4402" s="6">
        <v>63084.834374999999</v>
      </c>
      <c r="G4402" s="6">
        <v>60303.293359374999</v>
      </c>
      <c r="H4402" s="6">
        <v>96092.652734375006</v>
      </c>
      <c r="I4402" s="6">
        <v>19418.738671874999</v>
      </c>
      <c r="J4402" s="6">
        <v>116711.74453125001</v>
      </c>
      <c r="K4402" s="6">
        <f>AVERAGE(Tableau3[[#This Row],[Abundance+δ EtOH1]:[Abundance+δ EtOH4]])</f>
        <v>110363.15664062501</v>
      </c>
      <c r="L4402" s="6">
        <f>AVERAGE(Tableau3[[#This Row],[Abundance+δ Control1]:[Abundance+δ Control4]])</f>
        <v>73131.607324218756</v>
      </c>
      <c r="M4402" s="6">
        <f>STDEV(Tableau3[[#This Row],[Abundance+δ EtOH1]:[Abundance+δ EtOH4]])</f>
        <v>100035.93368348373</v>
      </c>
      <c r="N4402" s="6">
        <f>STDEV(Tableau3[[#This Row],[Abundance+δ Control1]:[Abundance+δ Control4]])</f>
        <v>42724.215863120146</v>
      </c>
      <c r="O4402" s="18">
        <f>_xlfn.T.TEST(Tableau3[[#This Row],[Abundance+δ EtOH1]:[Abundance+δ EtOH4]],Tableau3[[#This Row],[Abundance+δ Control1]:[Abundance+δ Control4]],2,2)</f>
        <v>0.51918379729191833</v>
      </c>
      <c r="P4402" s="6">
        <v>4401</v>
      </c>
      <c r="Q4402" s="6">
        <f>(Tableau3[[#This Row],[p-value]]*4872)/Tableau3[[#This Row],[Ranking]]</f>
        <v>0.57474743476624091</v>
      </c>
      <c r="R4402" s="6">
        <v>0.40483762931631212</v>
      </c>
      <c r="S4402" s="6" t="s">
        <v>38</v>
      </c>
      <c r="T4402" s="6" t="s">
        <v>9871</v>
      </c>
    </row>
    <row r="4403" spans="1:20" x14ac:dyDescent="0.3">
      <c r="A4403" s="7" t="s">
        <v>5064</v>
      </c>
      <c r="B4403" s="45" t="s">
        <v>5065</v>
      </c>
      <c r="C4403" s="7">
        <v>1336660.9632812501</v>
      </c>
      <c r="D4403" s="7">
        <v>1508148.0648437501</v>
      </c>
      <c r="E4403" s="7">
        <v>2158205.6625000001</v>
      </c>
      <c r="F4403" s="7">
        <v>2236928.1898437501</v>
      </c>
      <c r="G4403" s="7">
        <v>1237388.5726562501</v>
      </c>
      <c r="H4403" s="7">
        <v>2392881.1478515598</v>
      </c>
      <c r="I4403" s="7">
        <v>1235217.5414062501</v>
      </c>
      <c r="J4403" s="7">
        <v>1391761.7210937501</v>
      </c>
      <c r="K4403" s="7">
        <f>AVERAGE(Tableau3[[#This Row],[Abundance+δ EtOH1]:[Abundance+δ EtOH4]])</f>
        <v>1809985.7201171876</v>
      </c>
      <c r="L4403" s="7">
        <f>AVERAGE(Tableau3[[#This Row],[Abundance+δ Control1]:[Abundance+δ Control4]])</f>
        <v>1564312.2457519523</v>
      </c>
      <c r="M4403" s="7">
        <f>STDEV(Tableau3[[#This Row],[Abundance+δ EtOH1]:[Abundance+δ EtOH4]])</f>
        <v>454121.60497091239</v>
      </c>
      <c r="N4403" s="7">
        <f>STDEV(Tableau3[[#This Row],[Abundance+δ Control1]:[Abundance+δ Control4]])</f>
        <v>557220.04078136035</v>
      </c>
      <c r="O4403" s="19">
        <f>_xlfn.T.TEST(Tableau3[[#This Row],[Abundance+δ EtOH1]:[Abundance+δ EtOH4]],Tableau3[[#This Row],[Abundance+δ Control1]:[Abundance+δ Control4]],2,2)</f>
        <v>0.51977857557862361</v>
      </c>
      <c r="P4403" s="7">
        <v>4402</v>
      </c>
      <c r="Q4403" s="7">
        <f>(Tableau3[[#This Row],[p-value]]*4872)/Tableau3[[#This Row],[Ranking]]</f>
        <v>0.57527515225330628</v>
      </c>
      <c r="R4403" s="7">
        <v>0.1329498603002825</v>
      </c>
      <c r="S4403" s="7" t="s">
        <v>38</v>
      </c>
      <c r="T4403" s="7" t="s">
        <v>38</v>
      </c>
    </row>
    <row r="4404" spans="1:20" x14ac:dyDescent="0.3">
      <c r="A4404" s="6" t="s">
        <v>8416</v>
      </c>
      <c r="B4404" s="44" t="s">
        <v>8417</v>
      </c>
      <c r="C4404" s="6">
        <v>667753.72841796896</v>
      </c>
      <c r="D4404" s="6">
        <v>533691.963037109</v>
      </c>
      <c r="E4404" s="6">
        <v>1347283.0404296899</v>
      </c>
      <c r="F4404" s="6">
        <v>2046454.93789063</v>
      </c>
      <c r="G4404" s="6">
        <v>807119.09560546896</v>
      </c>
      <c r="H4404" s="6">
        <v>1293130.3568359399</v>
      </c>
      <c r="I4404" s="6">
        <v>502599.48525390599</v>
      </c>
      <c r="J4404" s="6">
        <v>940801.82167968794</v>
      </c>
      <c r="K4404" s="6">
        <f>AVERAGE(Tableau3[[#This Row],[Abundance+δ EtOH1]:[Abundance+δ EtOH4]])</f>
        <v>1148795.9174438494</v>
      </c>
      <c r="L4404" s="6">
        <f>AVERAGE(Tableau3[[#This Row],[Abundance+δ Control1]:[Abundance+δ Control4]])</f>
        <v>885912.68984375068</v>
      </c>
      <c r="M4404" s="6">
        <f>STDEV(Tableau3[[#This Row],[Abundance+δ EtOH1]:[Abundance+δ EtOH4]])</f>
        <v>696405.84846536408</v>
      </c>
      <c r="N4404" s="6">
        <f>STDEV(Tableau3[[#This Row],[Abundance+δ Control1]:[Abundance+δ Control4]])</f>
        <v>327605.70223475836</v>
      </c>
      <c r="O4404" s="18">
        <f>_xlfn.T.TEST(Tableau3[[#This Row],[Abundance+δ EtOH1]:[Abundance+δ EtOH4]],Tableau3[[#This Row],[Abundance+δ Control1]:[Abundance+δ Control4]],2,2)</f>
        <v>0.52000167108368522</v>
      </c>
      <c r="P4404" s="6">
        <v>4403</v>
      </c>
      <c r="Q4404" s="6">
        <f>(Tableau3[[#This Row],[p-value]]*4872)/Tableau3[[#This Row],[Ranking]]</f>
        <v>0.57539135623886306</v>
      </c>
      <c r="R4404" s="6">
        <v>0.24870368433715259</v>
      </c>
      <c r="S4404" s="6" t="s">
        <v>38</v>
      </c>
      <c r="T4404" s="6" t="s">
        <v>38</v>
      </c>
    </row>
    <row r="4405" spans="1:20" x14ac:dyDescent="0.3">
      <c r="A4405" s="7" t="s">
        <v>9646</v>
      </c>
      <c r="B4405" s="45" t="s">
        <v>9647</v>
      </c>
      <c r="C4405" s="7">
        <v>54484.891992187499</v>
      </c>
      <c r="D4405" s="7">
        <v>91903.124414062506</v>
      </c>
      <c r="E4405" s="7">
        <v>159880.63125000001</v>
      </c>
      <c r="F4405" s="7">
        <v>127105.01601562501</v>
      </c>
      <c r="G4405" s="7">
        <v>92801.330468750006</v>
      </c>
      <c r="H4405" s="7">
        <v>159487.46718750001</v>
      </c>
      <c r="I4405" s="7">
        <v>32442.956933593799</v>
      </c>
      <c r="J4405" s="7">
        <v>49604.217187499999</v>
      </c>
      <c r="K4405" s="7">
        <f>AVERAGE(Tableau3[[#This Row],[Abundance+δ EtOH1]:[Abundance+δ EtOH4]])</f>
        <v>108343.41591796876</v>
      </c>
      <c r="L4405" s="7">
        <f>AVERAGE(Tableau3[[#This Row],[Abundance+δ Control1]:[Abundance+δ Control4]])</f>
        <v>83583.992944335943</v>
      </c>
      <c r="M4405" s="7">
        <f>STDEV(Tableau3[[#This Row],[Abundance+δ EtOH1]:[Abundance+δ EtOH4]])</f>
        <v>45383.939841467749</v>
      </c>
      <c r="N4405" s="7">
        <f>STDEV(Tableau3[[#This Row],[Abundance+δ Control1]:[Abundance+δ Control4]])</f>
        <v>56616.627233697953</v>
      </c>
      <c r="O4405" s="19">
        <f>_xlfn.T.TEST(Tableau3[[#This Row],[Abundance+δ EtOH1]:[Abundance+δ EtOH4]],Tableau3[[#This Row],[Abundance+δ Control1]:[Abundance+δ Control4]],2,2)</f>
        <v>0.52042235231105516</v>
      </c>
      <c r="P4405" s="7">
        <v>4404</v>
      </c>
      <c r="Q4405" s="7">
        <f>(Tableau3[[#This Row],[p-value]]*4872)/Tableau3[[#This Row],[Ranking]]</f>
        <v>0.57572609002258412</v>
      </c>
      <c r="R4405" s="7">
        <v>0.22323595336976951</v>
      </c>
      <c r="S4405" s="7" t="s">
        <v>100</v>
      </c>
      <c r="T4405" s="7" t="s">
        <v>38</v>
      </c>
    </row>
    <row r="4406" spans="1:20" x14ac:dyDescent="0.3">
      <c r="A4406" s="6" t="s">
        <v>793</v>
      </c>
      <c r="B4406" s="44" t="s">
        <v>794</v>
      </c>
      <c r="C4406" s="6">
        <v>672789.41249999998</v>
      </c>
      <c r="D4406" s="6">
        <v>622043.66249999998</v>
      </c>
      <c r="E4406" s="6">
        <v>1540137.7875000001</v>
      </c>
      <c r="F4406" s="6">
        <v>1577866.4750000001</v>
      </c>
      <c r="G4406" s="6">
        <v>1225669.4750000001</v>
      </c>
      <c r="H4406" s="6">
        <v>1112388.4750000001</v>
      </c>
      <c r="I4406" s="6">
        <v>757397.88124999998</v>
      </c>
      <c r="J4406" s="6">
        <v>453335.31874999998</v>
      </c>
      <c r="K4406" s="6">
        <f>AVERAGE(Tableau3[[#This Row],[Abundance+δ EtOH1]:[Abundance+δ EtOH4]])</f>
        <v>1103209.3343750001</v>
      </c>
      <c r="L4406" s="6">
        <f>AVERAGE(Tableau3[[#This Row],[Abundance+δ Control1]:[Abundance+δ Control4]])</f>
        <v>887197.78750000009</v>
      </c>
      <c r="M4406" s="6">
        <f>STDEV(Tableau3[[#This Row],[Abundance+δ EtOH1]:[Abundance+δ EtOH4]])</f>
        <v>526936.93083527766</v>
      </c>
      <c r="N4406" s="6">
        <f>STDEV(Tableau3[[#This Row],[Abundance+δ Control1]:[Abundance+δ Control4]])</f>
        <v>351358.59480411833</v>
      </c>
      <c r="O4406" s="18">
        <f>_xlfn.T.TEST(Tableau3[[#This Row],[Abundance+δ EtOH1]:[Abundance+δ EtOH4]],Tableau3[[#This Row],[Abundance+δ Control1]:[Abundance+δ Control4]],2,2)</f>
        <v>0.52060110001352988</v>
      </c>
      <c r="P4406" s="6">
        <v>4405</v>
      </c>
      <c r="Q4406" s="6">
        <f>(Tableau3[[#This Row],[p-value]]*4872)/Tableau3[[#This Row],[Ranking]]</f>
        <v>0.57579308950418107</v>
      </c>
      <c r="R4406" s="6">
        <v>0.19716978595792059</v>
      </c>
      <c r="S4406" s="6" t="s">
        <v>38</v>
      </c>
      <c r="T4406" s="6" t="s">
        <v>38</v>
      </c>
    </row>
    <row r="4407" spans="1:20" x14ac:dyDescent="0.3">
      <c r="A4407" s="7" t="s">
        <v>465</v>
      </c>
      <c r="B4407" s="45" t="s">
        <v>466</v>
      </c>
      <c r="C4407" s="7">
        <v>1158317.4227539101</v>
      </c>
      <c r="D4407" s="7">
        <v>958124.88710937498</v>
      </c>
      <c r="E4407" s="7">
        <v>1900383.9906250001</v>
      </c>
      <c r="F4407" s="7">
        <v>2506162.1693359399</v>
      </c>
      <c r="G4407" s="7">
        <v>1467711.3695312501</v>
      </c>
      <c r="H4407" s="7">
        <v>1448683.1273437501</v>
      </c>
      <c r="I4407" s="7">
        <v>1087178.5875488301</v>
      </c>
      <c r="J4407" s="7">
        <v>1513598.3016601601</v>
      </c>
      <c r="K4407" s="7">
        <f>AVERAGE(Tableau3[[#This Row],[Abundance+δ EtOH1]:[Abundance+δ EtOH4]])</f>
        <v>1630747.1174560562</v>
      </c>
      <c r="L4407" s="7">
        <f>AVERAGE(Tableau3[[#This Row],[Abundance+δ Control1]:[Abundance+δ Control4]])</f>
        <v>1379292.8465209976</v>
      </c>
      <c r="M4407" s="7">
        <f>STDEV(Tableau3[[#This Row],[Abundance+δ EtOH1]:[Abundance+δ EtOH4]])</f>
        <v>710555.19082453963</v>
      </c>
      <c r="N4407" s="7">
        <f>STDEV(Tableau3[[#This Row],[Abundance+δ Control1]:[Abundance+δ Control4]])</f>
        <v>196639.72289356211</v>
      </c>
      <c r="O4407" s="19">
        <f>_xlfn.T.TEST(Tableau3[[#This Row],[Abundance+δ EtOH1]:[Abundance+δ EtOH4]],Tableau3[[#This Row],[Abundance+δ Control1]:[Abundance+δ Control4]],2,2)</f>
        <v>0.52060607866174502</v>
      </c>
      <c r="P4407" s="7">
        <v>4406</v>
      </c>
      <c r="Q4407" s="7">
        <f>(Tableau3[[#This Row],[p-value]]*4872)/Tableau3[[#This Row],[Ranking]]</f>
        <v>0.5756679108579259</v>
      </c>
      <c r="R4407" s="7">
        <v>0.15549469231967569</v>
      </c>
      <c r="S4407" s="7" t="s">
        <v>38</v>
      </c>
      <c r="T4407" s="7" t="s">
        <v>38</v>
      </c>
    </row>
    <row r="4408" spans="1:20" x14ac:dyDescent="0.3">
      <c r="A4408" s="6" t="s">
        <v>6687</v>
      </c>
      <c r="B4408" s="44" t="s">
        <v>6688</v>
      </c>
      <c r="C4408" s="6">
        <v>369826.77187499998</v>
      </c>
      <c r="D4408" s="6">
        <v>368600.64687499998</v>
      </c>
      <c r="E4408" s="6">
        <v>711266.31582031294</v>
      </c>
      <c r="F4408" s="6">
        <v>699242.24843749998</v>
      </c>
      <c r="G4408" s="6">
        <v>484515.282617188</v>
      </c>
      <c r="H4408" s="6">
        <v>611057.34804687498</v>
      </c>
      <c r="I4408" s="6">
        <v>399647.11562499998</v>
      </c>
      <c r="J4408" s="6">
        <v>345451.856835938</v>
      </c>
      <c r="K4408" s="6">
        <f>AVERAGE(Tableau3[[#This Row],[Abundance+δ EtOH1]:[Abundance+δ EtOH4]])</f>
        <v>537233.99575195322</v>
      </c>
      <c r="L4408" s="6">
        <f>AVERAGE(Tableau3[[#This Row],[Abundance+δ Control1]:[Abundance+δ Control4]])</f>
        <v>460167.90078125021</v>
      </c>
      <c r="M4408" s="6">
        <f>STDEV(Tableau3[[#This Row],[Abundance+δ EtOH1]:[Abundance+δ EtOH4]])</f>
        <v>194075.85057243673</v>
      </c>
      <c r="N4408" s="6">
        <f>STDEV(Tableau3[[#This Row],[Abundance+δ Control1]:[Abundance+δ Control4]])</f>
        <v>115733.8274847109</v>
      </c>
      <c r="O4408" s="18">
        <f>_xlfn.T.TEST(Tableau3[[#This Row],[Abundance+δ EtOH1]:[Abundance+δ EtOH4]],Tableau3[[#This Row],[Abundance+δ Control1]:[Abundance+δ Control4]],2,2)</f>
        <v>0.52061805151429308</v>
      </c>
      <c r="P4408" s="6">
        <v>4407</v>
      </c>
      <c r="Q4408" s="6">
        <f>(Tableau3[[#This Row],[p-value]]*4872)/Tableau3[[#This Row],[Ranking]]</f>
        <v>0.57555052121117212</v>
      </c>
      <c r="R4408" s="6">
        <v>0.13055483088261849</v>
      </c>
      <c r="S4408" s="6" t="s">
        <v>38</v>
      </c>
      <c r="T4408" s="6" t="s">
        <v>38</v>
      </c>
    </row>
    <row r="4409" spans="1:20" x14ac:dyDescent="0.3">
      <c r="A4409" s="7" t="s">
        <v>5923</v>
      </c>
      <c r="B4409" s="45" t="s">
        <v>5924</v>
      </c>
      <c r="C4409" s="7">
        <v>2717706.7025390598</v>
      </c>
      <c r="D4409" s="7">
        <v>2545292.9339843802</v>
      </c>
      <c r="E4409" s="7">
        <v>4926408.9554687496</v>
      </c>
      <c r="F4409" s="7">
        <v>5738999.9691406293</v>
      </c>
      <c r="G4409" s="7">
        <v>3710273.4818359399</v>
      </c>
      <c r="H4409" s="7">
        <v>4028308.3441406302</v>
      </c>
      <c r="I4409" s="7">
        <v>2365765.8539062501</v>
      </c>
      <c r="J4409" s="7">
        <v>3437700.4037109399</v>
      </c>
      <c r="K4409" s="7">
        <f>AVERAGE(Tableau3[[#This Row],[Abundance+δ EtOH1]:[Abundance+δ EtOH4]])</f>
        <v>3982102.1402832046</v>
      </c>
      <c r="L4409" s="7">
        <f>AVERAGE(Tableau3[[#This Row],[Abundance+δ Control1]:[Abundance+δ Control4]])</f>
        <v>3385512.0208984399</v>
      </c>
      <c r="M4409" s="7">
        <f>STDEV(Tableau3[[#This Row],[Abundance+δ EtOH1]:[Abundance+δ EtOH4]])</f>
        <v>1595986.8274877316</v>
      </c>
      <c r="N4409" s="7">
        <f>STDEV(Tableau3[[#This Row],[Abundance+δ Control1]:[Abundance+δ Control4]])</f>
        <v>721402.10518124339</v>
      </c>
      <c r="O4409" s="19">
        <f>_xlfn.T.TEST(Tableau3[[#This Row],[Abundance+δ EtOH1]:[Abundance+δ EtOH4]],Tableau3[[#This Row],[Abundance+δ Control1]:[Abundance+δ Control4]],2,2)</f>
        <v>0.52112419830226808</v>
      </c>
      <c r="P4409" s="7">
        <v>4408</v>
      </c>
      <c r="Q4409" s="7">
        <f>(Tableau3[[#This Row],[p-value]]*4872)/Tableau3[[#This Row],[Ranking]]</f>
        <v>0.57597937707092794</v>
      </c>
      <c r="R4409" s="7">
        <v>0.1395010407824018</v>
      </c>
      <c r="S4409" s="7" t="s">
        <v>38</v>
      </c>
      <c r="T4409" s="7" t="s">
        <v>38</v>
      </c>
    </row>
    <row r="4410" spans="1:20" x14ac:dyDescent="0.3">
      <c r="A4410" s="6" t="s">
        <v>8654</v>
      </c>
      <c r="B4410" s="44" t="s">
        <v>8655</v>
      </c>
      <c r="C4410" s="6">
        <v>415593.15041503898</v>
      </c>
      <c r="D4410" s="6">
        <v>367161.20351562498</v>
      </c>
      <c r="E4410" s="6">
        <v>959859.91884765599</v>
      </c>
      <c r="F4410" s="6">
        <v>1688705.7274414101</v>
      </c>
      <c r="G4410" s="6">
        <v>626150.01406249998</v>
      </c>
      <c r="H4410" s="6">
        <v>1021586.2673584</v>
      </c>
      <c r="I4410" s="6">
        <v>243282.20070800799</v>
      </c>
      <c r="J4410" s="6">
        <v>596340.01687011693</v>
      </c>
      <c r="K4410" s="6">
        <f>AVERAGE(Tableau3[[#This Row],[Abundance+δ EtOH1]:[Abundance+δ EtOH4]])</f>
        <v>857830.00005493255</v>
      </c>
      <c r="L4410" s="6">
        <f>AVERAGE(Tableau3[[#This Row],[Abundance+δ Control1]:[Abundance+δ Control4]])</f>
        <v>621839.62474975619</v>
      </c>
      <c r="M4410" s="6">
        <f>STDEV(Tableau3[[#This Row],[Abundance+δ EtOH1]:[Abundance+δ EtOH4]])</f>
        <v>615655.1734441414</v>
      </c>
      <c r="N4410" s="6">
        <f>STDEV(Tableau3[[#This Row],[Abundance+δ Control1]:[Abundance+δ Control4]])</f>
        <v>318209.52794872428</v>
      </c>
      <c r="O4410" s="18">
        <f>_xlfn.T.TEST(Tableau3[[#This Row],[Abundance+δ EtOH1]:[Abundance+δ EtOH4]],Tableau3[[#This Row],[Abundance+δ Control1]:[Abundance+δ Control4]],2,2)</f>
        <v>0.52124805875833591</v>
      </c>
      <c r="P4410" s="6">
        <v>4409</v>
      </c>
      <c r="Q4410" s="6">
        <f>(Tableau3[[#This Row],[p-value]]*4872)/Tableau3[[#This Row],[Ranking]]</f>
        <v>0.57598560722853542</v>
      </c>
      <c r="R4410" s="6">
        <v>0.30715867091587229</v>
      </c>
      <c r="S4410" s="6" t="s">
        <v>38</v>
      </c>
      <c r="T4410" s="6" t="s">
        <v>38</v>
      </c>
    </row>
    <row r="4411" spans="1:20" x14ac:dyDescent="0.3">
      <c r="A4411" s="7" t="s">
        <v>9114</v>
      </c>
      <c r="B4411" s="45" t="s">
        <v>9115</v>
      </c>
      <c r="C4411" s="7">
        <v>34264.668847656299</v>
      </c>
      <c r="D4411" s="7">
        <v>34355.550195312499</v>
      </c>
      <c r="E4411" s="7">
        <v>35976.397363281299</v>
      </c>
      <c r="F4411" s="7">
        <v>30400.550195312499</v>
      </c>
      <c r="G4411" s="7">
        <v>38128.426660156299</v>
      </c>
      <c r="H4411" s="7">
        <v>33890.277734374999</v>
      </c>
      <c r="I4411" s="7">
        <v>32316.576562499999</v>
      </c>
      <c r="J4411" s="7">
        <v>18913.625878906299</v>
      </c>
      <c r="K4411" s="7">
        <f>AVERAGE(Tableau3[[#This Row],[Abundance+δ EtOH1]:[Abundance+δ EtOH4]])</f>
        <v>33749.291650390645</v>
      </c>
      <c r="L4411" s="7">
        <f>AVERAGE(Tableau3[[#This Row],[Abundance+δ Control1]:[Abundance+δ Control4]])</f>
        <v>30812.226708984399</v>
      </c>
      <c r="M4411" s="7">
        <f>STDEV(Tableau3[[#This Row],[Abundance+δ EtOH1]:[Abundance+δ EtOH4]])</f>
        <v>2366.9412236119747</v>
      </c>
      <c r="N4411" s="7">
        <f>STDEV(Tableau3[[#This Row],[Abundance+δ Control1]:[Abundance+δ Control4]])</f>
        <v>8303.4320220766494</v>
      </c>
      <c r="O4411" s="19">
        <f>_xlfn.T.TEST(Tableau3[[#This Row],[Abundance+δ EtOH1]:[Abundance+δ EtOH4]],Tableau3[[#This Row],[Abundance+δ Control1]:[Abundance+δ Control4]],2,2)</f>
        <v>0.52166572988052862</v>
      </c>
      <c r="P4411" s="7">
        <v>4410</v>
      </c>
      <c r="Q4411" s="7">
        <f>(Tableau3[[#This Row],[p-value]]*4872)/Tableau3[[#This Row],[Ranking]]</f>
        <v>0.57631642539182204</v>
      </c>
      <c r="R4411" s="7">
        <v>0.1357529183876989</v>
      </c>
      <c r="S4411" s="7" t="s">
        <v>38</v>
      </c>
      <c r="T4411" s="7" t="s">
        <v>38</v>
      </c>
    </row>
    <row r="4412" spans="1:20" x14ac:dyDescent="0.3">
      <c r="A4412" s="6" t="s">
        <v>8646</v>
      </c>
      <c r="B4412" s="44" t="s">
        <v>8647</v>
      </c>
      <c r="C4412" s="6">
        <v>1026402.1473632799</v>
      </c>
      <c r="D4412" s="6">
        <v>1061951.1419921899</v>
      </c>
      <c r="E4412" s="6">
        <v>1853079.7640625001</v>
      </c>
      <c r="F4412" s="6">
        <v>1954279.69570313</v>
      </c>
      <c r="G4412" s="6">
        <v>1210131.8958984399</v>
      </c>
      <c r="H4412" s="6">
        <v>1758661.6771484399</v>
      </c>
      <c r="I4412" s="6">
        <v>767552.08437499998</v>
      </c>
      <c r="J4412" s="6">
        <v>1286958.4906250001</v>
      </c>
      <c r="K4412" s="6">
        <f>AVERAGE(Tableau3[[#This Row],[Abundance+δ EtOH1]:[Abundance+δ EtOH4]])</f>
        <v>1473928.1872802749</v>
      </c>
      <c r="L4412" s="6">
        <f>AVERAGE(Tableau3[[#This Row],[Abundance+δ Control1]:[Abundance+δ Control4]])</f>
        <v>1255826.03701172</v>
      </c>
      <c r="M4412" s="6">
        <f>STDEV(Tableau3[[#This Row],[Abundance+δ EtOH1]:[Abundance+δ EtOH4]])</f>
        <v>498162.66823486798</v>
      </c>
      <c r="N4412" s="6">
        <f>STDEV(Tableau3[[#This Row],[Abundance+δ Control1]:[Abundance+δ Control4]])</f>
        <v>405919.66282966797</v>
      </c>
      <c r="O4412" s="18">
        <f>_xlfn.T.TEST(Tableau3[[#This Row],[Abundance+δ EtOH1]:[Abundance+δ EtOH4]],Tableau3[[#This Row],[Abundance+δ Control1]:[Abundance+δ Control4]],2,2)</f>
        <v>0.52256508531808277</v>
      </c>
      <c r="P4412" s="6">
        <v>4411</v>
      </c>
      <c r="Q4412" s="6">
        <f>(Tableau3[[#This Row],[p-value]]*4872)/Tableau3[[#This Row],[Ranking]]</f>
        <v>0.577179119399161</v>
      </c>
      <c r="R4412" s="6">
        <v>0.14064814339670259</v>
      </c>
      <c r="S4412" s="6" t="s">
        <v>38</v>
      </c>
      <c r="T4412" s="6" t="s">
        <v>38</v>
      </c>
    </row>
    <row r="4413" spans="1:20" x14ac:dyDescent="0.3">
      <c r="A4413" s="7" t="s">
        <v>7380</v>
      </c>
      <c r="B4413" s="45" t="s">
        <v>7381</v>
      </c>
      <c r="C4413" s="7">
        <v>91050.591210937506</v>
      </c>
      <c r="D4413" s="7">
        <v>118465.39492187501</v>
      </c>
      <c r="E4413" s="7">
        <v>203283.36953125001</v>
      </c>
      <c r="F4413" s="7">
        <v>163620.93984375001</v>
      </c>
      <c r="G4413" s="7">
        <v>92102.804101562506</v>
      </c>
      <c r="H4413" s="7">
        <v>159353.27187500001</v>
      </c>
      <c r="I4413" s="7">
        <v>74556.420312500006</v>
      </c>
      <c r="J4413" s="7">
        <v>159955.56875000001</v>
      </c>
      <c r="K4413" s="7">
        <f>AVERAGE(Tableau3[[#This Row],[Abundance+δ EtOH1]:[Abundance+δ EtOH4]])</f>
        <v>144105.07387695313</v>
      </c>
      <c r="L4413" s="7">
        <f>AVERAGE(Tableau3[[#This Row],[Abundance+δ Control1]:[Abundance+δ Control4]])</f>
        <v>121492.01625976563</v>
      </c>
      <c r="M4413" s="7">
        <f>STDEV(Tableau3[[#This Row],[Abundance+δ EtOH1]:[Abundance+δ EtOH4]])</f>
        <v>49514.681219679311</v>
      </c>
      <c r="N4413" s="7">
        <f>STDEV(Tableau3[[#This Row],[Abundance+δ Control1]:[Abundance+δ Control4]])</f>
        <v>44645.251726381779</v>
      </c>
      <c r="O4413" s="19">
        <f>_xlfn.T.TEST(Tableau3[[#This Row],[Abundance+δ EtOH1]:[Abundance+δ EtOH4]],Tableau3[[#This Row],[Abundance+δ Control1]:[Abundance+δ Control4]],2,2)</f>
        <v>0.52283280693013023</v>
      </c>
      <c r="P4413" s="7">
        <v>4412</v>
      </c>
      <c r="Q4413" s="7">
        <f>(Tableau3[[#This Row],[p-value]]*4872)/Tableau3[[#This Row],[Ranking]]</f>
        <v>0.57734393367261894</v>
      </c>
      <c r="R4413" s="7">
        <v>0.13591508915273409</v>
      </c>
      <c r="S4413" s="7" t="s">
        <v>38</v>
      </c>
      <c r="T4413" s="7" t="s">
        <v>38</v>
      </c>
    </row>
    <row r="4414" spans="1:20" x14ac:dyDescent="0.3">
      <c r="A4414" s="6" t="s">
        <v>8514</v>
      </c>
      <c r="B4414" s="44" t="s">
        <v>8515</v>
      </c>
      <c r="C4414" s="6">
        <v>395912.192773438</v>
      </c>
      <c r="D4414" s="6">
        <v>363334.69374999998</v>
      </c>
      <c r="E4414" s="6">
        <v>270330.05703124998</v>
      </c>
      <c r="F4414" s="6">
        <v>329707.79921874998</v>
      </c>
      <c r="G4414" s="6">
        <v>545455.88710937498</v>
      </c>
      <c r="H4414" s="6">
        <v>219705.75625000001</v>
      </c>
      <c r="I4414" s="6">
        <v>148869.84218750001</v>
      </c>
      <c r="J4414" s="6">
        <v>188100.32656250001</v>
      </c>
      <c r="K4414" s="6">
        <f>AVERAGE(Tableau3[[#This Row],[Abundance+δ EtOH1]:[Abundance+δ EtOH4]])</f>
        <v>339821.18569335947</v>
      </c>
      <c r="L4414" s="6">
        <f>AVERAGE(Tableau3[[#This Row],[Abundance+δ Control1]:[Abundance+δ Control4]])</f>
        <v>275532.95302734373</v>
      </c>
      <c r="M4414" s="6">
        <f>STDEV(Tableau3[[#This Row],[Abundance+δ EtOH1]:[Abundance+δ EtOH4]])</f>
        <v>53635.758237410468</v>
      </c>
      <c r="N4414" s="6">
        <f>STDEV(Tableau3[[#This Row],[Abundance+δ Control1]:[Abundance+δ Control4]])</f>
        <v>182266.35643259043</v>
      </c>
      <c r="O4414" s="18">
        <f>_xlfn.T.TEST(Tableau3[[#This Row],[Abundance+δ EtOH1]:[Abundance+δ EtOH4]],Tableau3[[#This Row],[Abundance+δ Control1]:[Abundance+δ Control4]],2,2)</f>
        <v>0.52378971548660935</v>
      </c>
      <c r="P4414" s="6">
        <v>4413</v>
      </c>
      <c r="Q4414" s="6">
        <f>(Tableau3[[#This Row],[p-value]]*4872)/Tableau3[[#This Row],[Ranking]]</f>
        <v>0.57826954313409484</v>
      </c>
      <c r="R4414" s="6">
        <v>0.34940795810970771</v>
      </c>
      <c r="S4414" s="6" t="s">
        <v>38</v>
      </c>
      <c r="T4414" s="6" t="s">
        <v>38</v>
      </c>
    </row>
    <row r="4415" spans="1:20" x14ac:dyDescent="0.3">
      <c r="A4415" s="7" t="s">
        <v>815</v>
      </c>
      <c r="B4415" s="45" t="s">
        <v>816</v>
      </c>
      <c r="C4415" s="7">
        <v>8400.4593750000004</v>
      </c>
      <c r="D4415" s="7">
        <v>5615.9437500000004</v>
      </c>
      <c r="E4415" s="7">
        <v>5056.2782226562504</v>
      </c>
      <c r="F4415" s="7">
        <v>5785.4779296875004</v>
      </c>
      <c r="G4415" s="7">
        <v>5466.3250976562504</v>
      </c>
      <c r="H4415" s="7">
        <v>3696.1637207031299</v>
      </c>
      <c r="I4415" s="7">
        <v>6275.3226562500004</v>
      </c>
      <c r="J4415" s="7">
        <v>6718.0980468750004</v>
      </c>
      <c r="K4415" s="7">
        <f>AVERAGE(Tableau3[[#This Row],[Abundance+δ EtOH1]:[Abundance+δ EtOH4]])</f>
        <v>6214.5398193359379</v>
      </c>
      <c r="L4415" s="7">
        <f>AVERAGE(Tableau3[[#This Row],[Abundance+δ Control1]:[Abundance+δ Control4]])</f>
        <v>5538.977380371095</v>
      </c>
      <c r="M4415" s="7">
        <f>STDEV(Tableau3[[#This Row],[Abundance+δ EtOH1]:[Abundance+δ EtOH4]])</f>
        <v>1490.2153747641842</v>
      </c>
      <c r="N4415" s="7">
        <f>STDEV(Tableau3[[#This Row],[Abundance+δ Control1]:[Abundance+δ Control4]])</f>
        <v>1333.3879717881955</v>
      </c>
      <c r="O4415" s="19">
        <f>_xlfn.T.TEST(Tableau3[[#This Row],[Abundance+δ EtOH1]:[Abundance+δ EtOH4]],Tableau3[[#This Row],[Abundance+δ Control1]:[Abundance+δ Control4]],2,2)</f>
        <v>0.52441926133801275</v>
      </c>
      <c r="P4415" s="7">
        <v>4414</v>
      </c>
      <c r="Q4415" s="7">
        <f>(Tableau3[[#This Row],[p-value]]*4872)/Tableau3[[#This Row],[Ranking]]</f>
        <v>0.57883340308989539</v>
      </c>
      <c r="R4415" s="7">
        <v>0.26410426489326838</v>
      </c>
      <c r="S4415" s="7" t="s">
        <v>38</v>
      </c>
      <c r="T4415" s="7" t="s">
        <v>38</v>
      </c>
    </row>
    <row r="4416" spans="1:20" x14ac:dyDescent="0.3">
      <c r="A4416" s="6" t="s">
        <v>8987</v>
      </c>
      <c r="B4416" s="44" t="s">
        <v>8988</v>
      </c>
      <c r="C4416" s="6">
        <v>34526.557031249999</v>
      </c>
      <c r="D4416" s="6">
        <v>23968.926171874999</v>
      </c>
      <c r="E4416" s="6">
        <v>36706.596093749999</v>
      </c>
      <c r="F4416" s="6">
        <v>31831.726953124999</v>
      </c>
      <c r="G4416" s="6">
        <v>33155.803124999999</v>
      </c>
      <c r="H4416" s="6">
        <v>28044.656640624999</v>
      </c>
      <c r="I4416" s="6">
        <v>32931.760156249999</v>
      </c>
      <c r="J4416" s="6">
        <v>22956.031640624999</v>
      </c>
      <c r="K4416" s="6">
        <f>AVERAGE(Tableau3[[#This Row],[Abundance+δ EtOH1]:[Abundance+δ EtOH4]])</f>
        <v>31758.451562499999</v>
      </c>
      <c r="L4416" s="6">
        <f>AVERAGE(Tableau3[[#This Row],[Abundance+δ Control1]:[Abundance+δ Control4]])</f>
        <v>29272.062890624999</v>
      </c>
      <c r="M4416" s="6">
        <f>STDEV(Tableau3[[#This Row],[Abundance+δ EtOH1]:[Abundance+δ EtOH4]])</f>
        <v>5562.6317896695336</v>
      </c>
      <c r="N4416" s="6">
        <f>STDEV(Tableau3[[#This Row],[Abundance+δ Control1]:[Abundance+δ Control4]])</f>
        <v>4826.1647691737717</v>
      </c>
      <c r="O4416" s="18">
        <f>_xlfn.T.TEST(Tableau3[[#This Row],[Abundance+δ EtOH1]:[Abundance+δ EtOH4]],Tableau3[[#This Row],[Abundance+δ Control1]:[Abundance+δ Control4]],2,2)</f>
        <v>0.52467509186572059</v>
      </c>
      <c r="P4416" s="6">
        <v>4415</v>
      </c>
      <c r="Q4416" s="6">
        <f>(Tableau3[[#This Row],[p-value]]*4872)/Tableau3[[#This Row],[Ranking]]</f>
        <v>0.57898460873607949</v>
      </c>
      <c r="R4416" s="6">
        <v>0.14254798179156661</v>
      </c>
      <c r="S4416" s="6" t="s">
        <v>38</v>
      </c>
      <c r="T4416" s="6" t="s">
        <v>38</v>
      </c>
    </row>
    <row r="4417" spans="1:20" x14ac:dyDescent="0.3">
      <c r="A4417" s="7" t="s">
        <v>4022</v>
      </c>
      <c r="B4417" s="45" t="s">
        <v>4023</v>
      </c>
      <c r="C4417" s="7">
        <v>15831.75625</v>
      </c>
      <c r="D4417" s="7">
        <v>10540.6126953125</v>
      </c>
      <c r="E4417" s="7">
        <v>121845.70156250001</v>
      </c>
      <c r="F4417" s="7">
        <v>117895.92617187501</v>
      </c>
      <c r="G4417" s="7">
        <v>62612.228906249999</v>
      </c>
      <c r="H4417" s="7">
        <v>21139.756249999999</v>
      </c>
      <c r="I4417" s="7">
        <v>41106.683007812499</v>
      </c>
      <c r="J4417" s="7">
        <v>54618.502343749999</v>
      </c>
      <c r="K4417" s="7">
        <f>AVERAGE(Tableau3[[#This Row],[Abundance+δ EtOH1]:[Abundance+δ EtOH4]])</f>
        <v>66528.499169921881</v>
      </c>
      <c r="L4417" s="7">
        <f>AVERAGE(Tableau3[[#This Row],[Abundance+δ Control1]:[Abundance+δ Control4]])</f>
        <v>44869.292626953124</v>
      </c>
      <c r="M4417" s="7">
        <f>STDEV(Tableau3[[#This Row],[Abundance+δ EtOH1]:[Abundance+δ EtOH4]])</f>
        <v>61653.355172082433</v>
      </c>
      <c r="N4417" s="7">
        <f>STDEV(Tableau3[[#This Row],[Abundance+δ Control1]:[Abundance+δ Control4]])</f>
        <v>18139.340356661902</v>
      </c>
      <c r="O4417" s="19">
        <f>_xlfn.T.TEST(Tableau3[[#This Row],[Abundance+δ EtOH1]:[Abundance+δ EtOH4]],Tableau3[[#This Row],[Abundance+δ Control1]:[Abundance+δ Control4]],2,2)</f>
        <v>0.52538558099835875</v>
      </c>
      <c r="P4417" s="7">
        <v>4416</v>
      </c>
      <c r="Q4417" s="7">
        <f>(Tableau3[[#This Row],[p-value]]*4872)/Tableau3[[#This Row],[Ranking]]</f>
        <v>0.57963735294927621</v>
      </c>
      <c r="R4417" s="7">
        <v>0.32968865965753241</v>
      </c>
      <c r="S4417" s="7" t="s">
        <v>38</v>
      </c>
      <c r="T4417" s="7" t="s">
        <v>38</v>
      </c>
    </row>
    <row r="4418" spans="1:20" x14ac:dyDescent="0.3">
      <c r="A4418" s="6" t="s">
        <v>7886</v>
      </c>
      <c r="B4418" s="44" t="s">
        <v>7887</v>
      </c>
      <c r="C4418" s="6">
        <v>79963.080468750006</v>
      </c>
      <c r="D4418" s="6">
        <v>64691.381249999999</v>
      </c>
      <c r="E4418" s="6">
        <v>208751.90859375001</v>
      </c>
      <c r="F4418" s="6">
        <v>246583.69375000001</v>
      </c>
      <c r="G4418" s="6">
        <v>94092.959375000006</v>
      </c>
      <c r="H4418" s="6">
        <v>192434.34218750001</v>
      </c>
      <c r="I4418" s="6">
        <v>62699.373437499999</v>
      </c>
      <c r="J4418" s="6">
        <v>106893.64296875001</v>
      </c>
      <c r="K4418" s="6">
        <f>AVERAGE(Tableau3[[#This Row],[Abundance+δ EtOH1]:[Abundance+δ EtOH4]])</f>
        <v>149997.51601562501</v>
      </c>
      <c r="L4418" s="6">
        <f>AVERAGE(Tableau3[[#This Row],[Abundance+δ Control1]:[Abundance+δ Control4]])</f>
        <v>114030.07949218751</v>
      </c>
      <c r="M4418" s="6">
        <f>STDEV(Tableau3[[#This Row],[Abundance+δ EtOH1]:[Abundance+δ EtOH4]])</f>
        <v>91219.382384047189</v>
      </c>
      <c r="N4418" s="6">
        <f>STDEV(Tableau3[[#This Row],[Abundance+δ Control1]:[Abundance+δ Control4]])</f>
        <v>55469.172452478844</v>
      </c>
      <c r="O4418" s="18">
        <f>_xlfn.T.TEST(Tableau3[[#This Row],[Abundance+δ EtOH1]:[Abundance+δ EtOH4]],Tableau3[[#This Row],[Abundance+δ Control1]:[Abundance+δ Control4]],2,2)</f>
        <v>0.52553243219804791</v>
      </c>
      <c r="P4418" s="6">
        <v>4417</v>
      </c>
      <c r="Q4418" s="6">
        <f>(Tableau3[[#This Row],[p-value]]*4872)/Tableau3[[#This Row],[Ranking]]</f>
        <v>0.57966810270973268</v>
      </c>
      <c r="R4418" s="6">
        <v>0.25409259006748708</v>
      </c>
      <c r="S4418" s="6" t="s">
        <v>38</v>
      </c>
      <c r="T4418" s="6" t="s">
        <v>38</v>
      </c>
    </row>
    <row r="4419" spans="1:20" x14ac:dyDescent="0.3">
      <c r="A4419" s="7" t="s">
        <v>8710</v>
      </c>
      <c r="B4419" s="45" t="s">
        <v>8711</v>
      </c>
      <c r="C4419" s="7">
        <v>34723.369531249999</v>
      </c>
      <c r="D4419" s="7">
        <v>41369.519921874999</v>
      </c>
      <c r="E4419" s="7">
        <v>48879.625390624999</v>
      </c>
      <c r="F4419" s="7">
        <v>91451.507226562506</v>
      </c>
      <c r="G4419" s="7">
        <v>39167.112695312499</v>
      </c>
      <c r="H4419" s="7">
        <v>58774.696191406299</v>
      </c>
      <c r="I4419" s="7">
        <v>34930.494531249999</v>
      </c>
      <c r="J4419" s="7">
        <v>46399.858789062499</v>
      </c>
      <c r="K4419" s="7">
        <f>AVERAGE(Tableau3[[#This Row],[Abundance+δ EtOH1]:[Abundance+δ EtOH4]])</f>
        <v>54106.005517578124</v>
      </c>
      <c r="L4419" s="7">
        <f>AVERAGE(Tableau3[[#This Row],[Abundance+δ Control1]:[Abundance+δ Control4]])</f>
        <v>44818.040551757826</v>
      </c>
      <c r="M4419" s="7">
        <f>STDEV(Tableau3[[#This Row],[Abundance+δ EtOH1]:[Abundance+δ EtOH4]])</f>
        <v>25559.774322394569</v>
      </c>
      <c r="N4419" s="7">
        <f>STDEV(Tableau3[[#This Row],[Abundance+δ Control1]:[Abundance+δ Control4]])</f>
        <v>10440.097980479088</v>
      </c>
      <c r="O4419" s="19">
        <f>_xlfn.T.TEST(Tableau3[[#This Row],[Abundance+δ EtOH1]:[Abundance+δ EtOH4]],Tableau3[[#This Row],[Abundance+δ Control1]:[Abundance+δ Control4]],2,2)</f>
        <v>0.52612159237777867</v>
      </c>
      <c r="P4419" s="7">
        <v>4418</v>
      </c>
      <c r="Q4419" s="7">
        <f>(Tableau3[[#This Row],[p-value]]*4872)/Tableau3[[#This Row],[Ranking]]</f>
        <v>0.58018659983353049</v>
      </c>
      <c r="R4419" s="7">
        <v>0.1644541414337673</v>
      </c>
      <c r="S4419" s="7" t="s">
        <v>38</v>
      </c>
      <c r="T4419" s="7" t="s">
        <v>38</v>
      </c>
    </row>
    <row r="4420" spans="1:20" x14ac:dyDescent="0.3">
      <c r="A4420" s="6" t="s">
        <v>7772</v>
      </c>
      <c r="B4420" s="44" t="s">
        <v>7773</v>
      </c>
      <c r="C4420" s="6">
        <v>30271.006249999999</v>
      </c>
      <c r="D4420" s="6">
        <v>27322.115624999999</v>
      </c>
      <c r="E4420" s="6">
        <v>36241.631249999999</v>
      </c>
      <c r="F4420" s="6">
        <v>72191.732812500006</v>
      </c>
      <c r="G4420" s="6">
        <v>31182.150781249999</v>
      </c>
      <c r="H4420" s="6">
        <v>45584.35</v>
      </c>
      <c r="I4420" s="6">
        <v>21766.514062499999</v>
      </c>
      <c r="J4420" s="6">
        <v>36482.060937499999</v>
      </c>
      <c r="K4420" s="6">
        <f>AVERAGE(Tableau3[[#This Row],[Abundance+δ EtOH1]:[Abundance+δ EtOH4]])</f>
        <v>41506.621484374999</v>
      </c>
      <c r="L4420" s="6">
        <f>AVERAGE(Tableau3[[#This Row],[Abundance+δ Control1]:[Abundance+δ Control4]])</f>
        <v>33753.768945312499</v>
      </c>
      <c r="M4420" s="6">
        <f>STDEV(Tableau3[[#This Row],[Abundance+δ EtOH1]:[Abundance+δ EtOH4]])</f>
        <v>20790.506131060989</v>
      </c>
      <c r="N4420" s="6">
        <f>STDEV(Tableau3[[#This Row],[Abundance+δ Control1]:[Abundance+δ Control4]])</f>
        <v>9961.8225389636664</v>
      </c>
      <c r="O4420" s="18">
        <f>_xlfn.T.TEST(Tableau3[[#This Row],[Abundance+δ EtOH1]:[Abundance+δ EtOH4]],Tableau3[[#This Row],[Abundance+δ Control1]:[Abundance+δ Control4]],2,2)</f>
        <v>0.52625161946477406</v>
      </c>
      <c r="P4420" s="6">
        <v>4419</v>
      </c>
      <c r="Q4420" s="6">
        <f>(Tableau3[[#This Row],[p-value]]*4872)/Tableau3[[#This Row],[Ranking]]</f>
        <v>0.58019866260067421</v>
      </c>
      <c r="R4420" s="6">
        <v>0.21799240425212271</v>
      </c>
      <c r="S4420" s="6" t="s">
        <v>38</v>
      </c>
      <c r="T4420" s="6" t="s">
        <v>38</v>
      </c>
    </row>
    <row r="4421" spans="1:20" x14ac:dyDescent="0.3">
      <c r="A4421" s="7" t="s">
        <v>1503</v>
      </c>
      <c r="B4421" s="45" t="s">
        <v>1504</v>
      </c>
      <c r="C4421" s="7">
        <v>176295.28554687501</v>
      </c>
      <c r="D4421" s="7">
        <v>183619.38906250001</v>
      </c>
      <c r="E4421" s="7">
        <v>305845.94570312498</v>
      </c>
      <c r="F4421" s="7">
        <v>453241.58828124998</v>
      </c>
      <c r="G4421" s="7">
        <v>187839.407617188</v>
      </c>
      <c r="H4421" s="7">
        <v>315739.45937499998</v>
      </c>
      <c r="I4421" s="7">
        <v>128918.419335938</v>
      </c>
      <c r="J4421" s="7">
        <v>277800.913476563</v>
      </c>
      <c r="K4421" s="7">
        <f>AVERAGE(Tableau3[[#This Row],[Abundance+δ EtOH1]:[Abundance+δ EtOH4]])</f>
        <v>279750.55214843748</v>
      </c>
      <c r="L4421" s="7">
        <f>AVERAGE(Tableau3[[#This Row],[Abundance+δ Control1]:[Abundance+δ Control4]])</f>
        <v>227574.54995117226</v>
      </c>
      <c r="M4421" s="7">
        <f>STDEV(Tableau3[[#This Row],[Abundance+δ EtOH1]:[Abundance+δ EtOH4]])</f>
        <v>130031.15253285313</v>
      </c>
      <c r="N4421" s="7">
        <f>STDEV(Tableau3[[#This Row],[Abundance+δ Control1]:[Abundance+δ Control4]])</f>
        <v>84867.843323150708</v>
      </c>
      <c r="O4421" s="19">
        <f>_xlfn.T.TEST(Tableau3[[#This Row],[Abundance+δ EtOH1]:[Abundance+δ EtOH4]],Tableau3[[#This Row],[Abundance+δ Control1]:[Abundance+δ Control4]],2,2)</f>
        <v>0.52657371236347994</v>
      </c>
      <c r="P4421" s="7">
        <v>4420</v>
      </c>
      <c r="Q4421" s="7">
        <f>(Tableau3[[#This Row],[p-value]]*4872)/Tableau3[[#This Row],[Ranking]]</f>
        <v>0.5804224268404693</v>
      </c>
      <c r="R4421" s="7">
        <v>0.18694414425821229</v>
      </c>
      <c r="S4421" s="7" t="s">
        <v>38</v>
      </c>
      <c r="T4421" s="7" t="s">
        <v>38</v>
      </c>
    </row>
    <row r="4422" spans="1:20" x14ac:dyDescent="0.3">
      <c r="A4422" s="6" t="s">
        <v>2901</v>
      </c>
      <c r="B4422" s="44" t="s">
        <v>2902</v>
      </c>
      <c r="C4422" s="6">
        <v>698637.20937499998</v>
      </c>
      <c r="D4422" s="6">
        <v>646784.94374999998</v>
      </c>
      <c r="E4422" s="6">
        <v>929167.52968749998</v>
      </c>
      <c r="F4422" s="6">
        <v>769518.74843749998</v>
      </c>
      <c r="G4422" s="6">
        <v>749306.62343749998</v>
      </c>
      <c r="H4422" s="6">
        <v>850239.78749999998</v>
      </c>
      <c r="I4422" s="6">
        <v>705015.85781249998</v>
      </c>
      <c r="J4422" s="6">
        <v>464888.08437499998</v>
      </c>
      <c r="K4422" s="6">
        <f>AVERAGE(Tableau3[[#This Row],[Abundance+δ EtOH1]:[Abundance+δ EtOH4]])</f>
        <v>761027.10781249998</v>
      </c>
      <c r="L4422" s="6">
        <f>AVERAGE(Tableau3[[#This Row],[Abundance+δ Control1]:[Abundance+δ Control4]])</f>
        <v>692362.58828124998</v>
      </c>
      <c r="M4422" s="6">
        <f>STDEV(Tableau3[[#This Row],[Abundance+δ EtOH1]:[Abundance+δ EtOH4]])</f>
        <v>122864.53367500829</v>
      </c>
      <c r="N4422" s="6">
        <f>STDEV(Tableau3[[#This Row],[Abundance+δ Control1]:[Abundance+δ Control4]])</f>
        <v>163373.38454213637</v>
      </c>
      <c r="O4422" s="18">
        <f>_xlfn.T.TEST(Tableau3[[#This Row],[Abundance+δ EtOH1]:[Abundance+δ EtOH4]],Tableau3[[#This Row],[Abundance+δ Control1]:[Abundance+δ Control4]],2,2)</f>
        <v>0.52671357188460555</v>
      </c>
      <c r="P4422" s="6">
        <v>4421</v>
      </c>
      <c r="Q4422" s="6">
        <f>(Tableau3[[#This Row],[p-value]]*4872)/Tableau3[[#This Row],[Ranking]]</f>
        <v>0.58044526627952919</v>
      </c>
      <c r="R4422" s="6">
        <v>0.1125691955706979</v>
      </c>
      <c r="S4422" s="6" t="s">
        <v>38</v>
      </c>
      <c r="T4422" s="6" t="s">
        <v>38</v>
      </c>
    </row>
    <row r="4423" spans="1:20" x14ac:dyDescent="0.3">
      <c r="A4423" s="7" t="s">
        <v>3373</v>
      </c>
      <c r="B4423" s="45" t="s">
        <v>3374</v>
      </c>
      <c r="C4423" s="7">
        <v>2211757.5951171899</v>
      </c>
      <c r="D4423" s="7">
        <v>2164007.6146484399</v>
      </c>
      <c r="E4423" s="7">
        <v>4486106.4437499996</v>
      </c>
      <c r="F4423" s="7">
        <v>4239719.3421874996</v>
      </c>
      <c r="G4423" s="7">
        <v>2828804.2660156302</v>
      </c>
      <c r="H4423" s="7">
        <v>3769445.5843750001</v>
      </c>
      <c r="I4423" s="7">
        <v>2278584.9964843802</v>
      </c>
      <c r="J4423" s="7">
        <v>2293961.0023437501</v>
      </c>
      <c r="K4423" s="7">
        <f>AVERAGE(Tableau3[[#This Row],[Abundance+δ EtOH1]:[Abundance+δ EtOH4]])</f>
        <v>3275397.7489257823</v>
      </c>
      <c r="L4423" s="7">
        <f>AVERAGE(Tableau3[[#This Row],[Abundance+δ Control1]:[Abundance+δ Control4]])</f>
        <v>2792698.9623046899</v>
      </c>
      <c r="M4423" s="7">
        <f>STDEV(Tableau3[[#This Row],[Abundance+δ EtOH1]:[Abundance+δ EtOH4]])</f>
        <v>1259927.2579950467</v>
      </c>
      <c r="N4423" s="7">
        <f>STDEV(Tableau3[[#This Row],[Abundance+δ Control1]:[Abundance+δ Control4]])</f>
        <v>699616.62817081669</v>
      </c>
      <c r="O4423" s="19">
        <f>_xlfn.T.TEST(Tableau3[[#This Row],[Abundance+δ EtOH1]:[Abundance+δ EtOH4]],Tableau3[[#This Row],[Abundance+δ Control1]:[Abundance+δ Control4]],2,2)</f>
        <v>0.52785515466704702</v>
      </c>
      <c r="P4423" s="7">
        <v>4422</v>
      </c>
      <c r="Q4423" s="7">
        <f>(Tableau3[[#This Row],[p-value]]*4872)/Tableau3[[#This Row],[Ranking]]</f>
        <v>0.58157175792353077</v>
      </c>
      <c r="R4423" s="7">
        <v>0.1331297166532614</v>
      </c>
      <c r="S4423" s="7" t="s">
        <v>38</v>
      </c>
      <c r="T4423" s="7" t="s">
        <v>38</v>
      </c>
    </row>
    <row r="4424" spans="1:20" x14ac:dyDescent="0.3">
      <c r="A4424" s="6" t="s">
        <v>6559</v>
      </c>
      <c r="B4424" s="44" t="s">
        <v>6560</v>
      </c>
      <c r="C4424" s="6">
        <v>2445021.6546875001</v>
      </c>
      <c r="D4424" s="6">
        <v>2439941.2816406302</v>
      </c>
      <c r="E4424" s="6">
        <v>5047962.4281249996</v>
      </c>
      <c r="F4424" s="6">
        <v>7361956.8812499996</v>
      </c>
      <c r="G4424" s="6">
        <v>2994559.5179687501</v>
      </c>
      <c r="H4424" s="6">
        <v>4624044.7953124996</v>
      </c>
      <c r="I4424" s="6">
        <v>2249111.7523437501</v>
      </c>
      <c r="J4424" s="6">
        <v>3960579.9125000001</v>
      </c>
      <c r="K4424" s="6">
        <f>AVERAGE(Tableau3[[#This Row],[Abundance+δ EtOH1]:[Abundance+δ EtOH4]])</f>
        <v>4323720.5614257827</v>
      </c>
      <c r="L4424" s="6">
        <f>AVERAGE(Tableau3[[#This Row],[Abundance+δ Control1]:[Abundance+δ Control4]])</f>
        <v>3457073.9945312496</v>
      </c>
      <c r="M4424" s="6">
        <f>STDEV(Tableau3[[#This Row],[Abundance+δ EtOH1]:[Abundance+δ EtOH4]])</f>
        <v>2368792.9537851438</v>
      </c>
      <c r="N4424" s="6">
        <f>STDEV(Tableau3[[#This Row],[Abundance+δ Control1]:[Abundance+δ Control4]])</f>
        <v>1046968.8755141567</v>
      </c>
      <c r="O4424" s="18">
        <f>_xlfn.T.TEST(Tableau3[[#This Row],[Abundance+δ EtOH1]:[Abundance+δ EtOH4]],Tableau3[[#This Row],[Abundance+δ Control1]:[Abundance+δ Control4]],2,2)</f>
        <v>0.52822483659809427</v>
      </c>
      <c r="P4424" s="6">
        <v>4423</v>
      </c>
      <c r="Q4424" s="6">
        <f>(Tableau3[[#This Row],[p-value]]*4872)/Tableau3[[#This Row],[Ranking]]</f>
        <v>0.58184747996968467</v>
      </c>
      <c r="R4424" s="6">
        <v>0.1915634759512207</v>
      </c>
      <c r="S4424" s="6" t="s">
        <v>38</v>
      </c>
      <c r="T4424" s="6" t="s">
        <v>38</v>
      </c>
    </row>
    <row r="4425" spans="1:20" x14ac:dyDescent="0.3">
      <c r="A4425" s="7" t="s">
        <v>7560</v>
      </c>
      <c r="B4425" s="45" t="s">
        <v>7561</v>
      </c>
      <c r="C4425" s="7">
        <v>709513.06484374998</v>
      </c>
      <c r="D4425" s="7">
        <v>499678.27968749998</v>
      </c>
      <c r="E4425" s="7">
        <v>2487069.8343750001</v>
      </c>
      <c r="F4425" s="7">
        <v>2130663.6390625001</v>
      </c>
      <c r="G4425" s="7">
        <v>1268645.6039062501</v>
      </c>
      <c r="H4425" s="7">
        <v>1678164.1</v>
      </c>
      <c r="I4425" s="7">
        <v>488176.84609374998</v>
      </c>
      <c r="J4425" s="7">
        <v>892394.65859374998</v>
      </c>
      <c r="K4425" s="7">
        <f>AVERAGE(Tableau3[[#This Row],[Abundance+δ EtOH1]:[Abundance+δ EtOH4]])</f>
        <v>1456731.2044921876</v>
      </c>
      <c r="L4425" s="7">
        <f>AVERAGE(Tableau3[[#This Row],[Abundance+δ Control1]:[Abundance+δ Control4]])</f>
        <v>1081845.3021484376</v>
      </c>
      <c r="M4425" s="7">
        <f>STDEV(Tableau3[[#This Row],[Abundance+δ EtOH1]:[Abundance+δ EtOH4]])</f>
        <v>998343.27224182419</v>
      </c>
      <c r="N4425" s="7">
        <f>STDEV(Tableau3[[#This Row],[Abundance+δ Control1]:[Abundance+δ Control4]])</f>
        <v>509517.49837978545</v>
      </c>
      <c r="O4425" s="19">
        <f>_xlfn.T.TEST(Tableau3[[#This Row],[Abundance+δ EtOH1]:[Abundance+δ EtOH4]],Tableau3[[#This Row],[Abundance+δ Control1]:[Abundance+δ Control4]],2,2)</f>
        <v>0.52842147548119667</v>
      </c>
      <c r="P4425" s="7">
        <v>4424</v>
      </c>
      <c r="Q4425" s="7">
        <f>(Tableau3[[#This Row],[p-value]]*4872)/Tableau3[[#This Row],[Ranking]]</f>
        <v>0.58193251097296339</v>
      </c>
      <c r="R4425" s="7">
        <v>0.27308230085327317</v>
      </c>
      <c r="S4425" s="7" t="s">
        <v>38</v>
      </c>
      <c r="T4425" s="7" t="s">
        <v>38</v>
      </c>
    </row>
    <row r="4426" spans="1:20" x14ac:dyDescent="0.3">
      <c r="A4426" s="6" t="s">
        <v>6893</v>
      </c>
      <c r="B4426" s="44" t="s">
        <v>6894</v>
      </c>
      <c r="C4426" s="6">
        <v>312686.07460937498</v>
      </c>
      <c r="D4426" s="6">
        <v>346800.69179687498</v>
      </c>
      <c r="E4426" s="6">
        <v>708915.84218749998</v>
      </c>
      <c r="F4426" s="6">
        <v>688688.33828124998</v>
      </c>
      <c r="G4426" s="6">
        <v>500220.058007813</v>
      </c>
      <c r="H4426" s="6">
        <v>562161.84414062498</v>
      </c>
      <c r="I4426" s="6">
        <v>360535.34804687498</v>
      </c>
      <c r="J4426" s="6">
        <v>307273.817773438</v>
      </c>
      <c r="K4426" s="6">
        <f>AVERAGE(Tableau3[[#This Row],[Abundance+δ EtOH1]:[Abundance+δ EtOH4]])</f>
        <v>514272.73671874998</v>
      </c>
      <c r="L4426" s="6">
        <f>AVERAGE(Tableau3[[#This Row],[Abundance+δ Control1]:[Abundance+δ Control4]])</f>
        <v>432547.76699218771</v>
      </c>
      <c r="M4426" s="6">
        <f>STDEV(Tableau3[[#This Row],[Abundance+δ EtOH1]:[Abundance+δ EtOH4]])</f>
        <v>213690.43711690477</v>
      </c>
      <c r="N4426" s="6">
        <f>STDEV(Tableau3[[#This Row],[Abundance+δ Control1]:[Abundance+δ Control4]])</f>
        <v>118685.43690720391</v>
      </c>
      <c r="O4426" s="18">
        <f>_xlfn.T.TEST(Tableau3[[#This Row],[Abundance+δ EtOH1]:[Abundance+δ EtOH4]],Tableau3[[#This Row],[Abundance+δ Control1]:[Abundance+δ Control4]],2,2)</f>
        <v>0.52857405378905531</v>
      </c>
      <c r="P4426" s="6">
        <v>4425</v>
      </c>
      <c r="Q4426" s="6">
        <f>(Tableau3[[#This Row],[p-value]]*4872)/Tableau3[[#This Row],[Ranking]]</f>
        <v>0.58196899210401742</v>
      </c>
      <c r="R4426" s="6">
        <v>0.1318917968462508</v>
      </c>
      <c r="S4426" s="6" t="s">
        <v>38</v>
      </c>
      <c r="T4426" s="6" t="s">
        <v>38</v>
      </c>
    </row>
    <row r="4427" spans="1:20" x14ac:dyDescent="0.3">
      <c r="A4427" s="7" t="s">
        <v>10276</v>
      </c>
      <c r="B4427" s="45" t="s">
        <v>10277</v>
      </c>
      <c r="C4427" s="7">
        <v>87769.592187500006</v>
      </c>
      <c r="D4427" s="7">
        <v>61898.830468749999</v>
      </c>
      <c r="E4427" s="7">
        <v>90565.545312500006</v>
      </c>
      <c r="F4427" s="7">
        <v>154995.28750000001</v>
      </c>
      <c r="G4427" s="7">
        <v>39139.154687499999</v>
      </c>
      <c r="H4427" s="7">
        <v>139102.94375000001</v>
      </c>
      <c r="I4427" s="7">
        <v>42049.400781249999</v>
      </c>
      <c r="J4427" s="7">
        <v>92399.732812500006</v>
      </c>
      <c r="K4427" s="7">
        <f>AVERAGE(Tableau3[[#This Row],[Abundance+δ EtOH1]:[Abundance+δ EtOH4]])</f>
        <v>98807.313867187506</v>
      </c>
      <c r="L4427" s="7">
        <f>AVERAGE(Tableau3[[#This Row],[Abundance+δ Control1]:[Abundance+δ Control4]])</f>
        <v>78172.808007812506</v>
      </c>
      <c r="M4427" s="7">
        <f>STDEV(Tableau3[[#This Row],[Abundance+δ EtOH1]:[Abundance+δ EtOH4]])</f>
        <v>39619.366377743616</v>
      </c>
      <c r="N4427" s="7">
        <f>STDEV(Tableau3[[#This Row],[Abundance+δ Control1]:[Abundance+δ Control4]])</f>
        <v>47411.016554334128</v>
      </c>
      <c r="O4427" s="19">
        <f>_xlfn.T.TEST(Tableau3[[#This Row],[Abundance+δ EtOH1]:[Abundance+δ EtOH4]],Tableau3[[#This Row],[Abundance+δ Control1]:[Abundance+δ Control4]],2,2)</f>
        <v>0.52901545553412155</v>
      </c>
      <c r="P4427" s="7">
        <v>4426</v>
      </c>
      <c r="Q4427" s="7">
        <f>(Tableau3[[#This Row],[p-value]]*4872)/Tableau3[[#This Row],[Ranking]]</f>
        <v>0.58232338440177134</v>
      </c>
      <c r="R4427" s="7">
        <v>0.3053525873160487</v>
      </c>
      <c r="S4427" s="7" t="s">
        <v>38</v>
      </c>
      <c r="T4427" s="7" t="s">
        <v>9871</v>
      </c>
    </row>
    <row r="4428" spans="1:20" x14ac:dyDescent="0.3">
      <c r="A4428" s="6" t="s">
        <v>1081</v>
      </c>
      <c r="B4428" s="44" t="s">
        <v>1082</v>
      </c>
      <c r="C4428" s="6">
        <v>386006.81874999998</v>
      </c>
      <c r="D4428" s="6">
        <v>413483.50624999998</v>
      </c>
      <c r="E4428" s="6">
        <v>507681.35</v>
      </c>
      <c r="F4428" s="6">
        <v>931865.1</v>
      </c>
      <c r="G4428" s="6">
        <v>467401.91249999998</v>
      </c>
      <c r="H4428" s="6">
        <v>577190.41249999998</v>
      </c>
      <c r="I4428" s="6">
        <v>284748.81874999998</v>
      </c>
      <c r="J4428" s="6">
        <v>530690.53749999998</v>
      </c>
      <c r="K4428" s="6">
        <f>AVERAGE(Tableau3[[#This Row],[Abundance+δ EtOH1]:[Abundance+δ EtOH4]])</f>
        <v>559759.19374999998</v>
      </c>
      <c r="L4428" s="6">
        <f>AVERAGE(Tableau3[[#This Row],[Abundance+δ Control1]:[Abundance+δ Control4]])</f>
        <v>465007.92031249998</v>
      </c>
      <c r="M4428" s="6">
        <f>STDEV(Tableau3[[#This Row],[Abundance+δ EtOH1]:[Abundance+δ EtOH4]])</f>
        <v>253483.31427500409</v>
      </c>
      <c r="N4428" s="6">
        <f>STDEV(Tableau3[[#This Row],[Abundance+δ Control1]:[Abundance+δ Control4]])</f>
        <v>128320.16293722988</v>
      </c>
      <c r="O4428" s="18">
        <f>_xlfn.T.TEST(Tableau3[[#This Row],[Abundance+δ EtOH1]:[Abundance+δ EtOH4]],Tableau3[[#This Row],[Abundance+δ Control1]:[Abundance+δ Control4]],2,2)</f>
        <v>0.52957373978869637</v>
      </c>
      <c r="P4428" s="6">
        <v>4427</v>
      </c>
      <c r="Q4428" s="6">
        <f>(Tableau3[[#This Row],[p-value]]*4872)/Tableau3[[#This Row],[Ranking]]</f>
        <v>0.5828062480800833</v>
      </c>
      <c r="R4428" s="6">
        <v>0.17508603732836919</v>
      </c>
      <c r="S4428" s="6" t="s">
        <v>38</v>
      </c>
      <c r="T4428" s="6" t="s">
        <v>38</v>
      </c>
    </row>
    <row r="4429" spans="1:20" x14ac:dyDescent="0.3">
      <c r="A4429" s="7" t="s">
        <v>5199</v>
      </c>
      <c r="B4429" s="45" t="s">
        <v>5200</v>
      </c>
      <c r="C4429" s="7">
        <v>2112376.9437500001</v>
      </c>
      <c r="D4429" s="7">
        <v>1961153.2015625001</v>
      </c>
      <c r="E4429" s="7">
        <v>4162794.2953125001</v>
      </c>
      <c r="F4429" s="7">
        <v>5544055.8265624996</v>
      </c>
      <c r="G4429" s="7">
        <v>2609892.5824218802</v>
      </c>
      <c r="H4429" s="7">
        <v>3935339.0062500001</v>
      </c>
      <c r="I4429" s="7">
        <v>2034229.9032226601</v>
      </c>
      <c r="J4429" s="7">
        <v>2676092.6781250001</v>
      </c>
      <c r="K4429" s="7">
        <f>AVERAGE(Tableau3[[#This Row],[Abundance+δ EtOH1]:[Abundance+δ EtOH4]])</f>
        <v>3445095.0667968751</v>
      </c>
      <c r="L4429" s="7">
        <f>AVERAGE(Tableau3[[#This Row],[Abundance+δ Control1]:[Abundance+δ Control4]])</f>
        <v>2813888.5425048848</v>
      </c>
      <c r="M4429" s="7">
        <f>STDEV(Tableau3[[#This Row],[Abundance+δ EtOH1]:[Abundance+δ EtOH4]])</f>
        <v>1722299.7714819822</v>
      </c>
      <c r="N4429" s="7">
        <f>STDEV(Tableau3[[#This Row],[Abundance+δ Control1]:[Abundance+δ Control4]])</f>
        <v>801274.14959174814</v>
      </c>
      <c r="O4429" s="19">
        <f>_xlfn.T.TEST(Tableau3[[#This Row],[Abundance+δ EtOH1]:[Abundance+δ EtOH4]],Tableau3[[#This Row],[Abundance+δ Control1]:[Abundance+δ Control4]],2,2)</f>
        <v>0.5310167684686864</v>
      </c>
      <c r="P4429" s="7">
        <v>4428</v>
      </c>
      <c r="Q4429" s="7">
        <f>(Tableau3[[#This Row],[p-value]]*4872)/Tableau3[[#This Row],[Ranking]]</f>
        <v>0.58426235229887991</v>
      </c>
      <c r="R4429" s="7">
        <v>0.17580424347232601</v>
      </c>
      <c r="S4429" s="7" t="s">
        <v>38</v>
      </c>
      <c r="T4429" s="7" t="s">
        <v>38</v>
      </c>
    </row>
    <row r="4430" spans="1:20" x14ac:dyDescent="0.3">
      <c r="A4430" s="6" t="s">
        <v>7126</v>
      </c>
      <c r="B4430" s="44" t="s">
        <v>7127</v>
      </c>
      <c r="C4430" s="6">
        <v>35678.256249999999</v>
      </c>
      <c r="D4430" s="6">
        <v>34399.969140624999</v>
      </c>
      <c r="E4430" s="6">
        <v>238166.19960937501</v>
      </c>
      <c r="F4430" s="6">
        <v>205371.95742187501</v>
      </c>
      <c r="G4430" s="6">
        <v>45113.676171874999</v>
      </c>
      <c r="H4430" s="6">
        <v>146884.40078125001</v>
      </c>
      <c r="I4430" s="6">
        <v>70522.726953125006</v>
      </c>
      <c r="J4430" s="6">
        <v>96033.453515625006</v>
      </c>
      <c r="K4430" s="6">
        <f>AVERAGE(Tableau3[[#This Row],[Abundance+δ EtOH1]:[Abundance+δ EtOH4]])</f>
        <v>128404.09560546876</v>
      </c>
      <c r="L4430" s="6">
        <f>AVERAGE(Tableau3[[#This Row],[Abundance+δ Control1]:[Abundance+δ Control4]])</f>
        <v>89638.564355468756</v>
      </c>
      <c r="M4430" s="6">
        <f>STDEV(Tableau3[[#This Row],[Abundance+δ EtOH1]:[Abundance+δ EtOH4]])</f>
        <v>108637.97418421161</v>
      </c>
      <c r="N4430" s="6">
        <f>STDEV(Tableau3[[#This Row],[Abundance+δ Control1]:[Abundance+δ Control4]])</f>
        <v>43458.260828877937</v>
      </c>
      <c r="O4430" s="18">
        <f>_xlfn.T.TEST(Tableau3[[#This Row],[Abundance+δ EtOH1]:[Abundance+δ EtOH4]],Tableau3[[#This Row],[Abundance+δ Control1]:[Abundance+δ Control4]],2,2)</f>
        <v>0.53219056558383371</v>
      </c>
      <c r="P4430" s="6">
        <v>4429</v>
      </c>
      <c r="Q4430" s="6">
        <f>(Tableau3[[#This Row],[p-value]]*4872)/Tableau3[[#This Row],[Ranking]]</f>
        <v>0.5854216381856937</v>
      </c>
      <c r="R4430" s="6">
        <v>0.29346040508083893</v>
      </c>
      <c r="S4430" s="6" t="s">
        <v>38</v>
      </c>
      <c r="T4430" s="6" t="s">
        <v>38</v>
      </c>
    </row>
    <row r="4431" spans="1:20" x14ac:dyDescent="0.3">
      <c r="A4431" s="7" t="s">
        <v>561</v>
      </c>
      <c r="B4431" s="45" t="s">
        <v>562</v>
      </c>
      <c r="C4431" s="7">
        <v>6852120.1644531293</v>
      </c>
      <c r="D4431" s="7">
        <v>7417568.3675781293</v>
      </c>
      <c r="E4431" s="7">
        <v>8004801.1644531293</v>
      </c>
      <c r="F4431" s="7">
        <v>15393273.13125</v>
      </c>
      <c r="G4431" s="7">
        <v>6590382.8656249996</v>
      </c>
      <c r="H4431" s="7">
        <v>6619545.9203124996</v>
      </c>
      <c r="I4431" s="7">
        <v>4899723.7445312496</v>
      </c>
      <c r="J4431" s="7">
        <v>12606624.1253906</v>
      </c>
      <c r="K4431" s="7">
        <f>AVERAGE(Tableau3[[#This Row],[Abundance+δ EtOH1]:[Abundance+δ EtOH4]])</f>
        <v>9416940.7069335971</v>
      </c>
      <c r="L4431" s="7">
        <f>AVERAGE(Tableau3[[#This Row],[Abundance+δ Control1]:[Abundance+δ Control4]])</f>
        <v>7679069.1639648369</v>
      </c>
      <c r="M4431" s="7">
        <f>STDEV(Tableau3[[#This Row],[Abundance+δ EtOH1]:[Abundance+δ EtOH4]])</f>
        <v>4011918.9714267659</v>
      </c>
      <c r="N4431" s="7">
        <f>STDEV(Tableau3[[#This Row],[Abundance+δ Control1]:[Abundance+δ Control4]])</f>
        <v>3381980.9884361462</v>
      </c>
      <c r="O4431" s="19">
        <f>_xlfn.T.TEST(Tableau3[[#This Row],[Abundance+δ EtOH1]:[Abundance+δ EtOH4]],Tableau3[[#This Row],[Abundance+δ Control1]:[Abundance+δ Control4]],2,2)</f>
        <v>0.53232028559943856</v>
      </c>
      <c r="P4431" s="7">
        <v>4430</v>
      </c>
      <c r="Q4431" s="7">
        <f>(Tableau3[[#This Row],[p-value]]*4872)/Tableau3[[#This Row],[Ranking]]</f>
        <v>0.58543215156669626</v>
      </c>
      <c r="R4431" s="7">
        <v>0.21351835578557871</v>
      </c>
      <c r="S4431" s="7" t="s">
        <v>38</v>
      </c>
      <c r="T4431" s="7" t="s">
        <v>38</v>
      </c>
    </row>
    <row r="4432" spans="1:20" x14ac:dyDescent="0.3">
      <c r="A4432" s="6" t="s">
        <v>971</v>
      </c>
      <c r="B4432" s="44" t="s">
        <v>972</v>
      </c>
      <c r="C4432" s="6">
        <v>46489.685937499999</v>
      </c>
      <c r="D4432" s="6">
        <v>41169.810937499999</v>
      </c>
      <c r="E4432" s="6">
        <v>104012.36953125001</v>
      </c>
      <c r="F4432" s="6">
        <v>179635.91250000001</v>
      </c>
      <c r="G4432" s="6">
        <v>66375.166406250006</v>
      </c>
      <c r="H4432" s="6">
        <v>79393.463281250006</v>
      </c>
      <c r="I4432" s="6">
        <v>44142.324609374999</v>
      </c>
      <c r="J4432" s="6">
        <v>91978.232812500006</v>
      </c>
      <c r="K4432" s="6">
        <f>AVERAGE(Tableau3[[#This Row],[Abundance+δ EtOH1]:[Abundance+δ EtOH4]])</f>
        <v>92826.944726562506</v>
      </c>
      <c r="L4432" s="6">
        <f>AVERAGE(Tableau3[[#This Row],[Abundance+δ Control1]:[Abundance+δ Control4]])</f>
        <v>70472.296777343756</v>
      </c>
      <c r="M4432" s="6">
        <f>STDEV(Tableau3[[#This Row],[Abundance+δ EtOH1]:[Abundance+δ EtOH4]])</f>
        <v>64489.04722854538</v>
      </c>
      <c r="N4432" s="6">
        <f>STDEV(Tableau3[[#This Row],[Abundance+δ Control1]:[Abundance+δ Control4]])</f>
        <v>20429.932355756831</v>
      </c>
      <c r="O4432" s="18">
        <f>_xlfn.T.TEST(Tableau3[[#This Row],[Abundance+δ EtOH1]:[Abundance+δ EtOH4]],Tableau3[[#This Row],[Abundance+δ Control1]:[Abundance+δ Control4]],2,2)</f>
        <v>0.53320820670633662</v>
      </c>
      <c r="P4432" s="6">
        <v>4431</v>
      </c>
      <c r="Q4432" s="6">
        <f>(Tableau3[[#This Row],[p-value]]*4872)/Tableau3[[#This Row],[Ranking]]</f>
        <v>0.5862763220657351</v>
      </c>
      <c r="R4432" s="6">
        <v>0.24574715896932739</v>
      </c>
      <c r="S4432" s="6" t="s">
        <v>38</v>
      </c>
      <c r="T4432" s="6" t="s">
        <v>38</v>
      </c>
    </row>
    <row r="4433" spans="1:20" x14ac:dyDescent="0.3">
      <c r="A4433" s="7" t="s">
        <v>1573</v>
      </c>
      <c r="B4433" s="45" t="s">
        <v>1574</v>
      </c>
      <c r="C4433" s="7">
        <v>171886.15078125001</v>
      </c>
      <c r="D4433" s="7">
        <v>136794.933007813</v>
      </c>
      <c r="E4433" s="7">
        <v>29292.203515624999</v>
      </c>
      <c r="F4433" s="7">
        <v>167610.76406250001</v>
      </c>
      <c r="G4433" s="7">
        <v>71643.801171875006</v>
      </c>
      <c r="H4433" s="7">
        <v>143972.60195312501</v>
      </c>
      <c r="I4433" s="7">
        <v>124930.97304687501</v>
      </c>
      <c r="J4433" s="7">
        <v>62759.964257812499</v>
      </c>
      <c r="K4433" s="7">
        <f>AVERAGE(Tableau3[[#This Row],[Abundance+δ EtOH1]:[Abundance+δ EtOH4]])</f>
        <v>126396.012841797</v>
      </c>
      <c r="L4433" s="7">
        <f>AVERAGE(Tableau3[[#This Row],[Abundance+δ Control1]:[Abundance+δ Control4]])</f>
        <v>100826.83510742188</v>
      </c>
      <c r="M4433" s="7">
        <f>STDEV(Tableau3[[#This Row],[Abundance+δ EtOH1]:[Abundance+δ EtOH4]])</f>
        <v>66596.535681189009</v>
      </c>
      <c r="N4433" s="7">
        <f>STDEV(Tableau3[[#This Row],[Abundance+δ Control1]:[Abundance+δ Control4]])</f>
        <v>39763.059860763889</v>
      </c>
      <c r="O4433" s="19">
        <f>_xlfn.T.TEST(Tableau3[[#This Row],[Abundance+δ EtOH1]:[Abundance+δ EtOH4]],Tableau3[[#This Row],[Abundance+δ Control1]:[Abundance+δ Control4]],2,2)</f>
        <v>0.53417201853199558</v>
      </c>
      <c r="P4433" s="7">
        <v>4432</v>
      </c>
      <c r="Q4433" s="7">
        <f>(Tableau3[[#This Row],[p-value]]*4872)/Tableau3[[#This Row],[Ranking]]</f>
        <v>0.58720353661730196</v>
      </c>
      <c r="R4433" s="7">
        <v>0.42634952064094789</v>
      </c>
      <c r="S4433" s="7" t="s">
        <v>38</v>
      </c>
      <c r="T4433" s="7" t="s">
        <v>38</v>
      </c>
    </row>
    <row r="4434" spans="1:20" x14ac:dyDescent="0.3">
      <c r="A4434" s="6" t="s">
        <v>8504</v>
      </c>
      <c r="B4434" s="44" t="s">
        <v>8505</v>
      </c>
      <c r="C4434" s="6">
        <v>212159.11953125001</v>
      </c>
      <c r="D4434" s="6">
        <v>191674.86171875001</v>
      </c>
      <c r="E4434" s="6">
        <v>109102.17812500001</v>
      </c>
      <c r="F4434" s="6">
        <v>315595.13124999998</v>
      </c>
      <c r="G4434" s="6">
        <v>198572.56875000001</v>
      </c>
      <c r="H4434" s="6">
        <v>232269.40468750001</v>
      </c>
      <c r="I4434" s="6">
        <v>119732.27187500001</v>
      </c>
      <c r="J4434" s="6">
        <v>147860.54140625001</v>
      </c>
      <c r="K4434" s="6">
        <f>AVERAGE(Tableau3[[#This Row],[Abundance+δ EtOH1]:[Abundance+δ EtOH4]])</f>
        <v>207132.82265625001</v>
      </c>
      <c r="L4434" s="6">
        <f>AVERAGE(Tableau3[[#This Row],[Abundance+δ Control1]:[Abundance+δ Control4]])</f>
        <v>174608.69667968751</v>
      </c>
      <c r="M4434" s="6">
        <f>STDEV(Tableau3[[#This Row],[Abundance+δ EtOH1]:[Abundance+δ EtOH4]])</f>
        <v>84927.992772934871</v>
      </c>
      <c r="N4434" s="6">
        <f>STDEV(Tableau3[[#This Row],[Abundance+δ Control1]:[Abundance+δ Control4]])</f>
        <v>50417.953886953685</v>
      </c>
      <c r="O4434" s="18">
        <f>_xlfn.T.TEST(Tableau3[[#This Row],[Abundance+δ EtOH1]:[Abundance+δ EtOH4]],Tableau3[[#This Row],[Abundance+δ Control1]:[Abundance+δ Control4]],2,2)</f>
        <v>0.53458831205519086</v>
      </c>
      <c r="P4434" s="6">
        <v>4433</v>
      </c>
      <c r="Q4434" s="6">
        <f>(Tableau3[[#This Row],[p-value]]*4872)/Tableau3[[#This Row],[Ranking]]</f>
        <v>0.5875285938039454</v>
      </c>
      <c r="R4434" s="6">
        <v>0.25341539701118238</v>
      </c>
      <c r="S4434" s="6" t="s">
        <v>38</v>
      </c>
      <c r="T4434" s="6" t="s">
        <v>38</v>
      </c>
    </row>
    <row r="4435" spans="1:20" x14ac:dyDescent="0.3">
      <c r="A4435" s="7" t="s">
        <v>1771</v>
      </c>
      <c r="B4435" s="45" t="s">
        <v>1772</v>
      </c>
      <c r="C4435" s="7">
        <v>205293.20156250001</v>
      </c>
      <c r="D4435" s="7">
        <v>138940.78945312501</v>
      </c>
      <c r="E4435" s="7">
        <v>383898.19765624998</v>
      </c>
      <c r="F4435" s="7">
        <v>506752.91835937498</v>
      </c>
      <c r="G4435" s="7">
        <v>194252.42617187501</v>
      </c>
      <c r="H4435" s="7">
        <v>417090.98085937498</v>
      </c>
      <c r="I4435" s="7">
        <v>177005.241601563</v>
      </c>
      <c r="J4435" s="7">
        <v>178709.90859375001</v>
      </c>
      <c r="K4435" s="7">
        <f>AVERAGE(Tableau3[[#This Row],[Abundance+δ EtOH1]:[Abundance+δ EtOH4]])</f>
        <v>308721.27675781248</v>
      </c>
      <c r="L4435" s="7">
        <f>AVERAGE(Tableau3[[#This Row],[Abundance+δ Control1]:[Abundance+δ Control4]])</f>
        <v>241764.63930664075</v>
      </c>
      <c r="M4435" s="7">
        <f>STDEV(Tableau3[[#This Row],[Abundance+δ EtOH1]:[Abundance+δ EtOH4]])</f>
        <v>167720.88035304766</v>
      </c>
      <c r="N4435" s="7">
        <f>STDEV(Tableau3[[#This Row],[Abundance+δ Control1]:[Abundance+δ Control4]])</f>
        <v>117141.53134225997</v>
      </c>
      <c r="O4435" s="19">
        <f>_xlfn.T.TEST(Tableau3[[#This Row],[Abundance+δ EtOH1]:[Abundance+δ EtOH4]],Tableau3[[#This Row],[Abundance+δ Control1]:[Abundance+δ Control4]],2,2)</f>
        <v>0.53700712231013981</v>
      </c>
      <c r="P4435" s="7">
        <v>4434</v>
      </c>
      <c r="Q4435" s="7">
        <f>(Tableau3[[#This Row],[p-value]]*4872)/Tableau3[[#This Row],[Ranking]]</f>
        <v>0.59005383398624289</v>
      </c>
      <c r="R4435" s="7">
        <v>0.25264409247858238</v>
      </c>
      <c r="S4435" s="7" t="s">
        <v>38</v>
      </c>
      <c r="T4435" s="7" t="s">
        <v>38</v>
      </c>
    </row>
    <row r="4436" spans="1:20" x14ac:dyDescent="0.3">
      <c r="A4436" s="6" t="s">
        <v>6711</v>
      </c>
      <c r="B4436" s="44" t="s">
        <v>6712</v>
      </c>
      <c r="C4436" s="6">
        <v>2770670.4671875001</v>
      </c>
      <c r="D4436" s="6">
        <v>2270235.2347656302</v>
      </c>
      <c r="E4436" s="6">
        <v>7197899.5804687496</v>
      </c>
      <c r="F4436" s="6">
        <v>8816126.0179687496</v>
      </c>
      <c r="G4436" s="6">
        <v>3740791.2250000001</v>
      </c>
      <c r="H4436" s="6">
        <v>4638140.5140624996</v>
      </c>
      <c r="I4436" s="6">
        <v>2290357.8207031302</v>
      </c>
      <c r="J4436" s="6">
        <v>5736515.1624999996</v>
      </c>
      <c r="K4436" s="6">
        <f>AVERAGE(Tableau3[[#This Row],[Abundance+δ EtOH1]:[Abundance+δ EtOH4]])</f>
        <v>5263732.8250976577</v>
      </c>
      <c r="L4436" s="6">
        <f>AVERAGE(Tableau3[[#This Row],[Abundance+δ Control1]:[Abundance+δ Control4]])</f>
        <v>4101451.1805664073</v>
      </c>
      <c r="M4436" s="6">
        <f>STDEV(Tableau3[[#This Row],[Abundance+δ EtOH1]:[Abundance+δ EtOH4]])</f>
        <v>3242267.014404776</v>
      </c>
      <c r="N4436" s="6">
        <f>STDEV(Tableau3[[#This Row],[Abundance+δ Control1]:[Abundance+δ Control4]])</f>
        <v>1457349.6980701005</v>
      </c>
      <c r="O4436" s="18">
        <f>_xlfn.T.TEST(Tableau3[[#This Row],[Abundance+δ EtOH1]:[Abundance+δ EtOH4]],Tableau3[[#This Row],[Abundance+δ Control1]:[Abundance+δ Control4]],2,2)</f>
        <v>0.53739628363728609</v>
      </c>
      <c r="P4436" s="6">
        <v>4435</v>
      </c>
      <c r="Q4436" s="6">
        <f>(Tableau3[[#This Row],[p-value]]*4872)/Tableau3[[#This Row],[Ranking]]</f>
        <v>0.59034829625273011</v>
      </c>
      <c r="R4436" s="6">
        <v>0.21637819073860959</v>
      </c>
      <c r="S4436" s="6" t="s">
        <v>38</v>
      </c>
      <c r="T4436" s="6" t="s">
        <v>38</v>
      </c>
    </row>
    <row r="4437" spans="1:20" x14ac:dyDescent="0.3">
      <c r="A4437" s="7" t="s">
        <v>337</v>
      </c>
      <c r="B4437" s="45" t="s">
        <v>338</v>
      </c>
      <c r="C4437" s="7">
        <v>45164.428124999999</v>
      </c>
      <c r="D4437" s="7">
        <v>55020.144921874999</v>
      </c>
      <c r="E4437" s="7">
        <v>189642.90468750001</v>
      </c>
      <c r="F4437" s="7">
        <v>231333.78750000001</v>
      </c>
      <c r="G4437" s="7">
        <v>106265.81875000001</v>
      </c>
      <c r="H4437" s="7">
        <v>130456.77578125001</v>
      </c>
      <c r="I4437" s="7">
        <v>33321.435937499999</v>
      </c>
      <c r="J4437" s="7">
        <v>115706.87343750001</v>
      </c>
      <c r="K4437" s="7">
        <f>AVERAGE(Tableau3[[#This Row],[Abundance+δ EtOH1]:[Abundance+δ EtOH4]])</f>
        <v>130290.31630859376</v>
      </c>
      <c r="L4437" s="7">
        <f>AVERAGE(Tableau3[[#This Row],[Abundance+δ Control1]:[Abundance+δ Control4]])</f>
        <v>96437.725976562506</v>
      </c>
      <c r="M4437" s="7">
        <f>STDEV(Tableau3[[#This Row],[Abundance+δ EtOH1]:[Abundance+δ EtOH4]])</f>
        <v>94241.760660753338</v>
      </c>
      <c r="N4437" s="7">
        <f>STDEV(Tableau3[[#This Row],[Abundance+δ Control1]:[Abundance+δ Control4]])</f>
        <v>43239.076729826666</v>
      </c>
      <c r="O4437" s="19">
        <f>_xlfn.T.TEST(Tableau3[[#This Row],[Abundance+δ EtOH1]:[Abundance+δ EtOH4]],Tableau3[[#This Row],[Abundance+δ Control1]:[Abundance+δ Control4]],2,2)</f>
        <v>0.53797472325727447</v>
      </c>
      <c r="P4437" s="7">
        <v>4436</v>
      </c>
      <c r="Q4437" s="7">
        <f>(Tableau3[[#This Row],[p-value]]*4872)/Tableau3[[#This Row],[Ranking]]</f>
        <v>0.59085050759906255</v>
      </c>
      <c r="R4437" s="7">
        <v>0.23203409723921981</v>
      </c>
      <c r="S4437" s="7" t="s">
        <v>38</v>
      </c>
      <c r="T4437" s="7" t="s">
        <v>38</v>
      </c>
    </row>
    <row r="4438" spans="1:20" x14ac:dyDescent="0.3">
      <c r="A4438" s="6" t="s">
        <v>9384</v>
      </c>
      <c r="B4438" s="44" t="s">
        <v>9385</v>
      </c>
      <c r="C4438" s="6">
        <v>64360.991601562499</v>
      </c>
      <c r="D4438" s="6">
        <v>42302.839257812499</v>
      </c>
      <c r="E4438" s="6">
        <v>80170.504296875006</v>
      </c>
      <c r="F4438" s="6">
        <v>88302.183984375006</v>
      </c>
      <c r="G4438" s="6">
        <v>59158.826562499999</v>
      </c>
      <c r="H4438" s="6">
        <v>80025.657617187506</v>
      </c>
      <c r="I4438" s="6">
        <v>40576.029687499999</v>
      </c>
      <c r="J4438" s="6">
        <v>61615.368554687499</v>
      </c>
      <c r="K4438" s="6">
        <f>AVERAGE(Tableau3[[#This Row],[Abundance+δ EtOH1]:[Abundance+δ EtOH4]])</f>
        <v>68784.129785156256</v>
      </c>
      <c r="L4438" s="6">
        <f>AVERAGE(Tableau3[[#This Row],[Abundance+δ Control1]:[Abundance+δ Control4]])</f>
        <v>60343.970605468756</v>
      </c>
      <c r="M4438" s="6">
        <f>STDEV(Tableau3[[#This Row],[Abundance+δ EtOH1]:[Abundance+δ EtOH4]])</f>
        <v>20260.197955840322</v>
      </c>
      <c r="N4438" s="6">
        <f>STDEV(Tableau3[[#This Row],[Abundance+δ Control1]:[Abundance+δ Control4]])</f>
        <v>16136.514606232069</v>
      </c>
      <c r="O4438" s="18">
        <f>_xlfn.T.TEST(Tableau3[[#This Row],[Abundance+δ EtOH1]:[Abundance+δ EtOH4]],Tableau3[[#This Row],[Abundance+δ Control1]:[Abundance+δ Control4]],2,2)</f>
        <v>0.53872654480126825</v>
      </c>
      <c r="P4438" s="6">
        <v>4437</v>
      </c>
      <c r="Q4438" s="6">
        <f>(Tableau3[[#This Row],[p-value]]*4872)/Tableau3[[#This Row],[Ranking]]</f>
        <v>0.59154287272296113</v>
      </c>
      <c r="R4438" s="6">
        <v>0.17019094317783079</v>
      </c>
      <c r="S4438" s="6" t="s">
        <v>38</v>
      </c>
      <c r="T4438" s="6" t="s">
        <v>38</v>
      </c>
    </row>
    <row r="4439" spans="1:20" x14ac:dyDescent="0.3">
      <c r="A4439" s="7" t="s">
        <v>9458</v>
      </c>
      <c r="B4439" s="45" t="s">
        <v>9459</v>
      </c>
      <c r="C4439" s="7">
        <v>12273.0951171875</v>
      </c>
      <c r="D4439" s="7">
        <v>57136.482812499999</v>
      </c>
      <c r="E4439" s="7">
        <v>0.1</v>
      </c>
      <c r="F4439" s="7">
        <v>44389.678124999999</v>
      </c>
      <c r="G4439" s="7">
        <v>7134.3817382812504</v>
      </c>
      <c r="H4439" s="7">
        <v>16144.8412109375</v>
      </c>
      <c r="I4439" s="7">
        <v>10792.72890625</v>
      </c>
      <c r="J4439" s="7">
        <v>39922.474999999999</v>
      </c>
      <c r="K4439" s="7">
        <f>AVERAGE(Tableau3[[#This Row],[Abundance+δ EtOH1]:[Abundance+δ EtOH4]])</f>
        <v>28449.839013671874</v>
      </c>
      <c r="L4439" s="7">
        <f>AVERAGE(Tableau3[[#This Row],[Abundance+δ Control1]:[Abundance+δ Control4]])</f>
        <v>18498.606713867186</v>
      </c>
      <c r="M4439" s="7">
        <f>STDEV(Tableau3[[#This Row],[Abundance+δ EtOH1]:[Abundance+δ EtOH4]])</f>
        <v>26758.654029269102</v>
      </c>
      <c r="N4439" s="7">
        <f>STDEV(Tableau3[[#This Row],[Abundance+δ Control1]:[Abundance+δ Control4]])</f>
        <v>14754.078605208431</v>
      </c>
      <c r="O4439" s="19">
        <f>_xlfn.T.TEST(Tableau3[[#This Row],[Abundance+δ EtOH1]:[Abundance+δ EtOH4]],Tableau3[[#This Row],[Abundance+δ Control1]:[Abundance+δ Control4]],2,2)</f>
        <v>0.53896391282213896</v>
      </c>
      <c r="P4439" s="7">
        <v>4438</v>
      </c>
      <c r="Q4439" s="7">
        <f>(Tableau3[[#This Row],[p-value]]*4872)/Tableau3[[#This Row],[Ranking]]</f>
        <v>0.59167016297193809</v>
      </c>
      <c r="R4439" s="7">
        <v>0.44683530074241762</v>
      </c>
      <c r="S4439" s="7" t="s">
        <v>38</v>
      </c>
      <c r="T4439" s="7" t="s">
        <v>38</v>
      </c>
    </row>
    <row r="4440" spans="1:20" x14ac:dyDescent="0.3">
      <c r="A4440" s="6" t="s">
        <v>5707</v>
      </c>
      <c r="B4440" s="44" t="s">
        <v>5708</v>
      </c>
      <c r="C4440" s="6">
        <v>852786.69765624998</v>
      </c>
      <c r="D4440" s="6">
        <v>1268994.3656250001</v>
      </c>
      <c r="E4440" s="6">
        <v>2187487.6976562501</v>
      </c>
      <c r="F4440" s="6">
        <v>2904729.4984375001</v>
      </c>
      <c r="G4440" s="6">
        <v>1708535.00429688</v>
      </c>
      <c r="H4440" s="6">
        <v>2044305.9320312501</v>
      </c>
      <c r="I4440" s="6">
        <v>721808.92421874998</v>
      </c>
      <c r="J4440" s="6">
        <v>1331203.1273437501</v>
      </c>
      <c r="K4440" s="6">
        <f>AVERAGE(Tableau3[[#This Row],[Abundance+δ EtOH1]:[Abundance+δ EtOH4]])</f>
        <v>1803499.5648437501</v>
      </c>
      <c r="L4440" s="6">
        <f>AVERAGE(Tableau3[[#This Row],[Abundance+δ Control1]:[Abundance+δ Control4]])</f>
        <v>1451463.2469726573</v>
      </c>
      <c r="M4440" s="6">
        <f>STDEV(Tableau3[[#This Row],[Abundance+δ EtOH1]:[Abundance+δ EtOH4]])</f>
        <v>921901.11845242174</v>
      </c>
      <c r="N4440" s="6">
        <f>STDEV(Tableau3[[#This Row],[Abundance+δ Control1]:[Abundance+δ Control4]])</f>
        <v>566982.14690525341</v>
      </c>
      <c r="O4440" s="18">
        <f>_xlfn.T.TEST(Tableau3[[#This Row],[Abundance+δ EtOH1]:[Abundance+δ EtOH4]],Tableau3[[#This Row],[Abundance+δ Control1]:[Abundance+δ Control4]],2,2)</f>
        <v>0.53944360092438681</v>
      </c>
      <c r="P4440" s="6">
        <v>4439</v>
      </c>
      <c r="Q4440" s="6">
        <f>(Tableau3[[#This Row],[p-value]]*4872)/Tableau3[[#This Row],[Ranking]]</f>
        <v>0.59206335294066514</v>
      </c>
      <c r="R4440" s="6">
        <v>0.1525576431333773</v>
      </c>
      <c r="S4440" s="6" t="s">
        <v>38</v>
      </c>
      <c r="T4440" s="6" t="s">
        <v>38</v>
      </c>
    </row>
    <row r="4441" spans="1:20" x14ac:dyDescent="0.3">
      <c r="A4441" s="7" t="s">
        <v>9849</v>
      </c>
      <c r="B4441" s="45" t="s">
        <v>9850</v>
      </c>
      <c r="C4441" s="7">
        <v>32769.185937499999</v>
      </c>
      <c r="D4441" s="7">
        <v>58403.041406249999</v>
      </c>
      <c r="E4441" s="7">
        <v>0.1</v>
      </c>
      <c r="F4441" s="7">
        <v>0.1</v>
      </c>
      <c r="G4441" s="7">
        <v>0.1</v>
      </c>
      <c r="H4441" s="7">
        <v>0.1</v>
      </c>
      <c r="I4441" s="7">
        <v>11000.215234375</v>
      </c>
      <c r="J4441" s="7">
        <v>36933.166406249999</v>
      </c>
      <c r="K4441" s="7">
        <f>AVERAGE(Tableau3[[#This Row],[Abundance+δ EtOH1]:[Abundance+δ EtOH4]])</f>
        <v>22793.106835937502</v>
      </c>
      <c r="L4441" s="7">
        <f>AVERAGE(Tableau3[[#This Row],[Abundance+δ Control1]:[Abundance+δ Control4]])</f>
        <v>11983.39541015625</v>
      </c>
      <c r="M4441" s="7">
        <f>STDEV(Tableau3[[#This Row],[Abundance+δ EtOH1]:[Abundance+δ EtOH4]])</f>
        <v>28323.323225384156</v>
      </c>
      <c r="N4441" s="7">
        <f>STDEV(Tableau3[[#This Row],[Abundance+δ Control1]:[Abundance+δ Control4]])</f>
        <v>17422.748097336367</v>
      </c>
      <c r="O4441" s="19">
        <f>_xlfn.T.TEST(Tableau3[[#This Row],[Abundance+δ EtOH1]:[Abundance+δ EtOH4]],Tableau3[[#This Row],[Abundance+δ Control1]:[Abundance+δ Control4]],2,2)</f>
        <v>0.53967590682828914</v>
      </c>
      <c r="P4441" s="7">
        <v>4440</v>
      </c>
      <c r="Q4441" s="7">
        <f>(Tableau3[[#This Row],[p-value]]*4872)/Tableau3[[#This Row],[Ranking]]</f>
        <v>0.59218491397914963</v>
      </c>
      <c r="R4441" s="7">
        <v>1.048622744852322</v>
      </c>
      <c r="S4441" s="7" t="s">
        <v>38</v>
      </c>
      <c r="T4441" s="7" t="s">
        <v>38</v>
      </c>
    </row>
    <row r="4442" spans="1:20" x14ac:dyDescent="0.3">
      <c r="A4442" s="6" t="s">
        <v>3872</v>
      </c>
      <c r="B4442" s="44" t="s">
        <v>3873</v>
      </c>
      <c r="C4442" s="6">
        <v>1700271.27382813</v>
      </c>
      <c r="D4442" s="6">
        <v>1727195.6786132799</v>
      </c>
      <c r="E4442" s="6">
        <v>2765762.9066406302</v>
      </c>
      <c r="F4442" s="6">
        <v>3335452.7259765598</v>
      </c>
      <c r="G4442" s="6">
        <v>2153583.3119140598</v>
      </c>
      <c r="H4442" s="6">
        <v>2742462.4642578098</v>
      </c>
      <c r="I4442" s="6">
        <v>1703105.0677734399</v>
      </c>
      <c r="J4442" s="6">
        <v>1702493.51601563</v>
      </c>
      <c r="K4442" s="6">
        <f>AVERAGE(Tableau3[[#This Row],[Abundance+δ EtOH1]:[Abundance+δ EtOH4]])</f>
        <v>2382170.6462646499</v>
      </c>
      <c r="L4442" s="6">
        <f>AVERAGE(Tableau3[[#This Row],[Abundance+δ Control1]:[Abundance+δ Control4]])</f>
        <v>2075411.0899902349</v>
      </c>
      <c r="M4442" s="6">
        <f>STDEV(Tableau3[[#This Row],[Abundance+δ EtOH1]:[Abundance+δ EtOH4]])</f>
        <v>806198.6331129265</v>
      </c>
      <c r="N4442" s="6">
        <f>STDEV(Tableau3[[#This Row],[Abundance+δ Control1]:[Abundance+δ Control4]])</f>
        <v>492864.99955219839</v>
      </c>
      <c r="O4442" s="18">
        <f>_xlfn.T.TEST(Tableau3[[#This Row],[Abundance+δ EtOH1]:[Abundance+δ EtOH4]],Tableau3[[#This Row],[Abundance+δ Control1]:[Abundance+δ Control4]],2,2)</f>
        <v>0.54019912568953754</v>
      </c>
      <c r="P4442" s="6">
        <v>4441</v>
      </c>
      <c r="Q4442" s="6">
        <f>(Tableau3[[#This Row],[p-value]]*4872)/Tableau3[[#This Row],[Ranking]]</f>
        <v>0.592625566394827</v>
      </c>
      <c r="R4442" s="6">
        <v>0.1138263844017469</v>
      </c>
      <c r="S4442" s="6" t="s">
        <v>38</v>
      </c>
      <c r="T4442" s="6" t="s">
        <v>38</v>
      </c>
    </row>
    <row r="4443" spans="1:20" x14ac:dyDescent="0.3">
      <c r="A4443" s="7" t="s">
        <v>2779</v>
      </c>
      <c r="B4443" s="45" t="s">
        <v>2780</v>
      </c>
      <c r="C4443" s="7">
        <v>3322605.3656250001</v>
      </c>
      <c r="D4443" s="7">
        <v>3813357.2367187501</v>
      </c>
      <c r="E4443" s="7">
        <v>4269918.7328124996</v>
      </c>
      <c r="F4443" s="7">
        <v>6934316.3812499996</v>
      </c>
      <c r="G4443" s="7">
        <v>3792326.7640625001</v>
      </c>
      <c r="H4443" s="7">
        <v>3741160.7562500001</v>
      </c>
      <c r="I4443" s="7">
        <v>3183956.0023437501</v>
      </c>
      <c r="J4443" s="7">
        <v>5240388.9281249996</v>
      </c>
      <c r="K4443" s="7">
        <f>AVERAGE(Tableau3[[#This Row],[Abundance+δ EtOH1]:[Abundance+δ EtOH4]])</f>
        <v>4585049.4291015621</v>
      </c>
      <c r="L4443" s="7">
        <f>AVERAGE(Tableau3[[#This Row],[Abundance+δ Control1]:[Abundance+δ Control4]])</f>
        <v>3989458.1126953126</v>
      </c>
      <c r="M4443" s="7">
        <f>STDEV(Tableau3[[#This Row],[Abundance+δ EtOH1]:[Abundance+δ EtOH4]])</f>
        <v>1613240.6744802266</v>
      </c>
      <c r="N4443" s="7">
        <f>STDEV(Tableau3[[#This Row],[Abundance+δ Control1]:[Abundance+δ Control4]])</f>
        <v>878288.84781790734</v>
      </c>
      <c r="O4443" s="19">
        <f>_xlfn.T.TEST(Tableau3[[#This Row],[Abundance+δ EtOH1]:[Abundance+δ EtOH4]],Tableau3[[#This Row],[Abundance+δ Control1]:[Abundance+δ Control4]],2,2)</f>
        <v>0.54067140536632974</v>
      </c>
      <c r="P4443" s="7">
        <v>4442</v>
      </c>
      <c r="Q4443" s="7">
        <f>(Tableau3[[#This Row],[p-value]]*4872)/Tableau3[[#This Row],[Ranking]]</f>
        <v>0.59301015014515046</v>
      </c>
      <c r="R4443" s="7">
        <v>0.1190271286899173</v>
      </c>
      <c r="S4443" s="7" t="s">
        <v>38</v>
      </c>
      <c r="T4443" s="7" t="s">
        <v>38</v>
      </c>
    </row>
    <row r="4444" spans="1:20" x14ac:dyDescent="0.3">
      <c r="A4444" s="6" t="s">
        <v>7320</v>
      </c>
      <c r="B4444" s="44" t="s">
        <v>7321</v>
      </c>
      <c r="C4444" s="6">
        <v>141086.60195312501</v>
      </c>
      <c r="D4444" s="6">
        <v>144113.08242187501</v>
      </c>
      <c r="E4444" s="6">
        <v>153959.048242188</v>
      </c>
      <c r="F4444" s="6">
        <v>154016.358789063</v>
      </c>
      <c r="G4444" s="6">
        <v>156400.40273437501</v>
      </c>
      <c r="H4444" s="6">
        <v>206868.919335938</v>
      </c>
      <c r="I4444" s="6">
        <v>153119.82460937501</v>
      </c>
      <c r="J4444" s="6">
        <v>122749.53945312501</v>
      </c>
      <c r="K4444" s="6">
        <f>AVERAGE(Tableau3[[#This Row],[Abundance+δ EtOH1]:[Abundance+δ EtOH4]])</f>
        <v>148293.77285156277</v>
      </c>
      <c r="L4444" s="6">
        <f>AVERAGE(Tableau3[[#This Row],[Abundance+δ Control1]:[Abundance+δ Control4]])</f>
        <v>159784.67153320325</v>
      </c>
      <c r="M4444" s="6">
        <f>STDEV(Tableau3[[#This Row],[Abundance+δ EtOH1]:[Abundance+δ EtOH4]])</f>
        <v>6689.9133001823557</v>
      </c>
      <c r="N4444" s="6">
        <f>STDEV(Tableau3[[#This Row],[Abundance+δ Control1]:[Abundance+δ Control4]])</f>
        <v>34853.985229616526</v>
      </c>
      <c r="O4444" s="18">
        <f>_xlfn.T.TEST(Tableau3[[#This Row],[Abundance+δ EtOH1]:[Abundance+δ EtOH4]],Tableau3[[#This Row],[Abundance+δ Control1]:[Abundance+δ Control4]],2,2)</f>
        <v>0.54124332678394982</v>
      </c>
      <c r="P4444" s="6">
        <v>4443</v>
      </c>
      <c r="Q4444" s="6">
        <f>(Tableau3[[#This Row],[p-value]]*4872)/Tableau3[[#This Row],[Ranking]]</f>
        <v>0.59350382356322384</v>
      </c>
      <c r="R4444" s="6">
        <v>-0.12176296949291029</v>
      </c>
      <c r="S4444" s="6" t="s">
        <v>38</v>
      </c>
      <c r="T4444" s="6" t="s">
        <v>38</v>
      </c>
    </row>
    <row r="4445" spans="1:20" x14ac:dyDescent="0.3">
      <c r="A4445" s="7" t="s">
        <v>3581</v>
      </c>
      <c r="B4445" s="45" t="s">
        <v>3582</v>
      </c>
      <c r="C4445" s="7">
        <v>2033533.98867188</v>
      </c>
      <c r="D4445" s="7">
        <v>1654945.6498046899</v>
      </c>
      <c r="E4445" s="7">
        <v>5488354.7992187496</v>
      </c>
      <c r="F4445" s="7">
        <v>6903812.7914062496</v>
      </c>
      <c r="G4445" s="7">
        <v>2994134.7406250001</v>
      </c>
      <c r="H4445" s="7">
        <v>4172248.6546875001</v>
      </c>
      <c r="I4445" s="7">
        <v>1930629.00429688</v>
      </c>
      <c r="J4445" s="7">
        <v>3427090.0550781302</v>
      </c>
      <c r="K4445" s="7">
        <f>AVERAGE(Tableau3[[#This Row],[Abundance+δ EtOH1]:[Abundance+δ EtOH4]])</f>
        <v>4020161.8072753926</v>
      </c>
      <c r="L4445" s="7">
        <f>AVERAGE(Tableau3[[#This Row],[Abundance+δ Control1]:[Abundance+δ Control4]])</f>
        <v>3131025.6136718774</v>
      </c>
      <c r="M4445" s="7">
        <f>STDEV(Tableau3[[#This Row],[Abundance+δ EtOH1]:[Abundance+δ EtOH4]])</f>
        <v>2582761.5208712984</v>
      </c>
      <c r="N4445" s="7">
        <f>STDEV(Tableau3[[#This Row],[Abundance+δ Control1]:[Abundance+δ Control4]])</f>
        <v>936570.10869974329</v>
      </c>
      <c r="O4445" s="19">
        <f>_xlfn.T.TEST(Tableau3[[#This Row],[Abundance+δ EtOH1]:[Abundance+δ EtOH4]],Tableau3[[#This Row],[Abundance+δ Control1]:[Abundance+δ Control4]],2,2)</f>
        <v>0.54141259442900402</v>
      </c>
      <c r="P4445" s="7">
        <v>4444</v>
      </c>
      <c r="Q4445" s="7">
        <f>(Tableau3[[#This Row],[p-value]]*4872)/Tableau3[[#This Row],[Ranking]]</f>
        <v>0.59355584159723385</v>
      </c>
      <c r="R4445" s="7">
        <v>0.21048427715575091</v>
      </c>
      <c r="S4445" s="7" t="s">
        <v>38</v>
      </c>
      <c r="T4445" s="7" t="s">
        <v>38</v>
      </c>
    </row>
    <row r="4446" spans="1:20" x14ac:dyDescent="0.3">
      <c r="A4446" s="6" t="s">
        <v>8144</v>
      </c>
      <c r="B4446" s="44" t="s">
        <v>8145</v>
      </c>
      <c r="C4446" s="6">
        <v>440564.78749999998</v>
      </c>
      <c r="D4446" s="6">
        <v>401239.83437499998</v>
      </c>
      <c r="E4446" s="6">
        <v>1202023.0375000001</v>
      </c>
      <c r="F4446" s="6">
        <v>1679320.1</v>
      </c>
      <c r="G4446" s="6">
        <v>383521.13124999998</v>
      </c>
      <c r="H4446" s="6">
        <v>1411602.3656250001</v>
      </c>
      <c r="I4446" s="6">
        <v>441064.55312499998</v>
      </c>
      <c r="J4446" s="6">
        <v>462475.27187499998</v>
      </c>
      <c r="K4446" s="6">
        <f>AVERAGE(Tableau3[[#This Row],[Abundance+δ EtOH1]:[Abundance+δ EtOH4]])</f>
        <v>930786.93984375009</v>
      </c>
      <c r="L4446" s="6">
        <f>AVERAGE(Tableau3[[#This Row],[Abundance+δ Control1]:[Abundance+δ Control4]])</f>
        <v>674665.83046875009</v>
      </c>
      <c r="M4446" s="6">
        <f>STDEV(Tableau3[[#This Row],[Abundance+δ EtOH1]:[Abundance+δ EtOH4]])</f>
        <v>620378.5962577376</v>
      </c>
      <c r="N4446" s="6">
        <f>STDEV(Tableau3[[#This Row],[Abundance+δ Control1]:[Abundance+δ Control4]])</f>
        <v>492420.9184103352</v>
      </c>
      <c r="O4446" s="18">
        <f>_xlfn.T.TEST(Tableau3[[#This Row],[Abundance+δ EtOH1]:[Abundance+δ EtOH4]],Tableau3[[#This Row],[Abundance+δ Control1]:[Abundance+δ Control4]],2,2)</f>
        <v>0.54174255203177313</v>
      </c>
      <c r="P4446" s="6">
        <v>4445</v>
      </c>
      <c r="Q4446" s="6">
        <f>(Tableau3[[#This Row],[p-value]]*4872)/Tableau3[[#This Row],[Ranking]]</f>
        <v>0.59378396254191201</v>
      </c>
      <c r="R4446" s="6">
        <v>0.30369734099622209</v>
      </c>
      <c r="S4446" s="6" t="s">
        <v>38</v>
      </c>
      <c r="T4446" s="6" t="s">
        <v>38</v>
      </c>
    </row>
    <row r="4447" spans="1:20" x14ac:dyDescent="0.3">
      <c r="A4447" s="7" t="s">
        <v>5701</v>
      </c>
      <c r="B4447" s="45" t="s">
        <v>5702</v>
      </c>
      <c r="C4447" s="7">
        <v>686690.52578124998</v>
      </c>
      <c r="D4447" s="7">
        <v>311197.95937499998</v>
      </c>
      <c r="E4447" s="7">
        <v>519714.80312499998</v>
      </c>
      <c r="F4447" s="7">
        <v>365075.22499999998</v>
      </c>
      <c r="G4447" s="7">
        <v>632200.54921874998</v>
      </c>
      <c r="H4447" s="7">
        <v>375487.76015624998</v>
      </c>
      <c r="I4447" s="7">
        <v>333875.02968749998</v>
      </c>
      <c r="J4447" s="7">
        <v>232241.07656250001</v>
      </c>
      <c r="K4447" s="7">
        <f>AVERAGE(Tableau3[[#This Row],[Abundance+δ EtOH1]:[Abundance+δ EtOH4]])</f>
        <v>470669.62832031248</v>
      </c>
      <c r="L4447" s="7">
        <f>AVERAGE(Tableau3[[#This Row],[Abundance+δ Control1]:[Abundance+δ Control4]])</f>
        <v>393451.10390624998</v>
      </c>
      <c r="M4447" s="7">
        <f>STDEV(Tableau3[[#This Row],[Abundance+δ EtOH1]:[Abundance+δ EtOH4]])</f>
        <v>168969.27582672873</v>
      </c>
      <c r="N4447" s="7">
        <f>STDEV(Tableau3[[#This Row],[Abundance+δ Control1]:[Abundance+δ Control4]])</f>
        <v>170158.71110152587</v>
      </c>
      <c r="O4447" s="19">
        <f>_xlfn.T.TEST(Tableau3[[#This Row],[Abundance+δ EtOH1]:[Abundance+δ EtOH4]],Tableau3[[#This Row],[Abundance+δ Control1]:[Abundance+δ Control4]],2,2)</f>
        <v>0.5433802374830794</v>
      </c>
      <c r="P4447" s="7">
        <v>4446</v>
      </c>
      <c r="Q4447" s="7">
        <f>(Tableau3[[#This Row],[p-value]]*4872)/Tableau3[[#This Row],[Ranking]]</f>
        <v>0.59544501057525023</v>
      </c>
      <c r="R4447" s="7">
        <v>0.38522970748907759</v>
      </c>
      <c r="S4447" s="7" t="s">
        <v>38</v>
      </c>
      <c r="T4447" s="7" t="s">
        <v>38</v>
      </c>
    </row>
    <row r="4448" spans="1:20" x14ac:dyDescent="0.3">
      <c r="A4448" s="6" t="s">
        <v>10278</v>
      </c>
      <c r="B4448" s="44" t="s">
        <v>10279</v>
      </c>
      <c r="C4448" s="6">
        <v>90768.607812500006</v>
      </c>
      <c r="D4448" s="6">
        <v>62120.6</v>
      </c>
      <c r="E4448" s="6">
        <v>0.1</v>
      </c>
      <c r="F4448" s="6">
        <v>137450.42812500001</v>
      </c>
      <c r="G4448" s="6">
        <v>53957.990624999999</v>
      </c>
      <c r="H4448" s="6">
        <v>84622.264062500006</v>
      </c>
      <c r="I4448" s="6">
        <v>28575.029687499999</v>
      </c>
      <c r="J4448" s="6">
        <v>43194.592187499999</v>
      </c>
      <c r="K4448" s="6">
        <f>AVERAGE(Tableau3[[#This Row],[Abundance+δ EtOH1]:[Abundance+δ EtOH4]])</f>
        <v>72584.933984375006</v>
      </c>
      <c r="L4448" s="6">
        <f>AVERAGE(Tableau3[[#This Row],[Abundance+δ Control1]:[Abundance+δ Control4]])</f>
        <v>52587.469140625006</v>
      </c>
      <c r="M4448" s="6">
        <f>STDEV(Tableau3[[#This Row],[Abundance+δ EtOH1]:[Abundance+δ EtOH4]])</f>
        <v>57492.720508109887</v>
      </c>
      <c r="N4448" s="6">
        <f>STDEV(Tableau3[[#This Row],[Abundance+δ Control1]:[Abundance+δ Control4]])</f>
        <v>23755.208557088154</v>
      </c>
      <c r="O4448" s="18">
        <f>_xlfn.T.TEST(Tableau3[[#This Row],[Abundance+δ EtOH1]:[Abundance+δ EtOH4]],Tableau3[[#This Row],[Abundance+δ Control1]:[Abundance+δ Control4]],2,2)</f>
        <v>0.54404037136051708</v>
      </c>
      <c r="P4448" s="6">
        <v>4447</v>
      </c>
      <c r="Q4448" s="6">
        <f>(Tableau3[[#This Row],[p-value]]*4872)/Tableau3[[#This Row],[Ranking]]</f>
        <v>0.59603433534257688</v>
      </c>
      <c r="R4448" s="6">
        <v>0.53548174902276147</v>
      </c>
      <c r="S4448" s="6" t="s">
        <v>38</v>
      </c>
      <c r="T4448" s="6" t="s">
        <v>9871</v>
      </c>
    </row>
    <row r="4449" spans="1:20" x14ac:dyDescent="0.3">
      <c r="A4449" s="7" t="s">
        <v>8226</v>
      </c>
      <c r="B4449" s="45" t="s">
        <v>8227</v>
      </c>
      <c r="C4449" s="7">
        <v>8404474.9671874996</v>
      </c>
      <c r="D4449" s="7">
        <v>7717096.1039062496</v>
      </c>
      <c r="E4449" s="7">
        <v>15619855.9828125</v>
      </c>
      <c r="F4449" s="7">
        <v>19881032.787500001</v>
      </c>
      <c r="G4449" s="7">
        <v>11236905.834375</v>
      </c>
      <c r="H4449" s="7">
        <v>15798199.00625</v>
      </c>
      <c r="I4449" s="7">
        <v>7466504.8617187496</v>
      </c>
      <c r="J4449" s="7">
        <v>8135289.5140624996</v>
      </c>
      <c r="K4449" s="7">
        <f>AVERAGE(Tableau3[[#This Row],[Abundance+δ EtOH1]:[Abundance+δ EtOH4]])</f>
        <v>12905614.960351562</v>
      </c>
      <c r="L4449" s="7">
        <f>AVERAGE(Tableau3[[#This Row],[Abundance+δ Control1]:[Abundance+δ Control4]])</f>
        <v>10659224.804101562</v>
      </c>
      <c r="M4449" s="7">
        <f>STDEV(Tableau3[[#This Row],[Abundance+δ EtOH1]:[Abundance+δ EtOH4]])</f>
        <v>5865280.5375662269</v>
      </c>
      <c r="N4449" s="7">
        <f>STDEV(Tableau3[[#This Row],[Abundance+δ Control1]:[Abundance+δ Control4]])</f>
        <v>3799407.0239919648</v>
      </c>
      <c r="O4449" s="19">
        <f>_xlfn.T.TEST(Tableau3[[#This Row],[Abundance+δ EtOH1]:[Abundance+δ EtOH4]],Tableau3[[#This Row],[Abundance+δ Control1]:[Abundance+δ Control4]],2,2)</f>
        <v>0.54406222986430475</v>
      </c>
      <c r="P4449" s="7">
        <v>4448</v>
      </c>
      <c r="Q4449" s="7">
        <f>(Tableau3[[#This Row],[p-value]]*4872)/Tableau3[[#This Row],[Ranking]]</f>
        <v>0.59592427695568628</v>
      </c>
      <c r="R4449" s="7">
        <v>0.17157938194758721</v>
      </c>
      <c r="S4449" s="7" t="s">
        <v>38</v>
      </c>
      <c r="T4449" s="7" t="s">
        <v>38</v>
      </c>
    </row>
    <row r="4450" spans="1:20" x14ac:dyDescent="0.3">
      <c r="A4450" s="6" t="s">
        <v>3848</v>
      </c>
      <c r="B4450" s="44" t="s">
        <v>3849</v>
      </c>
      <c r="C4450" s="6">
        <v>934759.54409179697</v>
      </c>
      <c r="D4450" s="6">
        <v>809799.87026367197</v>
      </c>
      <c r="E4450" s="6">
        <v>1413928.7551513701</v>
      </c>
      <c r="F4450" s="6">
        <v>2749322.6039062501</v>
      </c>
      <c r="G4450" s="6">
        <v>886900.63515624998</v>
      </c>
      <c r="H4450" s="6">
        <v>1685704.5179687501</v>
      </c>
      <c r="I4450" s="6">
        <v>738828.79140624998</v>
      </c>
      <c r="J4450" s="6">
        <v>1328476.7875000001</v>
      </c>
      <c r="K4450" s="6">
        <f>AVERAGE(Tableau3[[#This Row],[Abundance+δ EtOH1]:[Abundance+δ EtOH4]])</f>
        <v>1476952.6933532723</v>
      </c>
      <c r="L4450" s="6">
        <f>AVERAGE(Tableau3[[#This Row],[Abundance+δ Control1]:[Abundance+δ Control4]])</f>
        <v>1159977.6830078126</v>
      </c>
      <c r="M4450" s="6">
        <f>STDEV(Tableau3[[#This Row],[Abundance+δ EtOH1]:[Abundance+δ EtOH4]])</f>
        <v>887311.20180193288</v>
      </c>
      <c r="N4450" s="6">
        <f>STDEV(Tableau3[[#This Row],[Abundance+δ Control1]:[Abundance+δ Control4]])</f>
        <v>430781.50539581844</v>
      </c>
      <c r="O4450" s="18">
        <f>_xlfn.T.TEST(Tableau3[[#This Row],[Abundance+δ EtOH1]:[Abundance+δ EtOH4]],Tableau3[[#This Row],[Abundance+δ Control1]:[Abundance+δ Control4]],2,2)</f>
        <v>0.54416845230652278</v>
      </c>
      <c r="P4450" s="6">
        <v>4449</v>
      </c>
      <c r="Q4450" s="6">
        <f>(Tableau3[[#This Row],[p-value]]*4872)/Tableau3[[#This Row],[Ranking]]</f>
        <v>0.59590665309898383</v>
      </c>
      <c r="R4450" s="6">
        <v>0.23851319013073341</v>
      </c>
      <c r="S4450" s="6" t="s">
        <v>38</v>
      </c>
      <c r="T4450" s="6" t="s">
        <v>38</v>
      </c>
    </row>
    <row r="4451" spans="1:20" x14ac:dyDescent="0.3">
      <c r="A4451" s="7" t="s">
        <v>8402</v>
      </c>
      <c r="B4451" s="45" t="s">
        <v>8403</v>
      </c>
      <c r="C4451" s="7">
        <v>152221.45156250001</v>
      </c>
      <c r="D4451" s="7">
        <v>34061.142968749999</v>
      </c>
      <c r="E4451" s="7">
        <v>166711.57265625001</v>
      </c>
      <c r="F4451" s="7">
        <v>319623.74062499998</v>
      </c>
      <c r="G4451" s="7">
        <v>204371.53750000001</v>
      </c>
      <c r="H4451" s="7">
        <v>471358.56874999998</v>
      </c>
      <c r="I4451" s="7">
        <v>110646.143945313</v>
      </c>
      <c r="J4451" s="7">
        <v>144286.17031250001</v>
      </c>
      <c r="K4451" s="7">
        <f>AVERAGE(Tableau3[[#This Row],[Abundance+δ EtOH1]:[Abundance+δ EtOH4]])</f>
        <v>168154.47695312501</v>
      </c>
      <c r="L4451" s="7">
        <f>AVERAGE(Tableau3[[#This Row],[Abundance+δ Control1]:[Abundance+δ Control4]])</f>
        <v>232665.60512695325</v>
      </c>
      <c r="M4451" s="7">
        <f>STDEV(Tableau3[[#This Row],[Abundance+δ EtOH1]:[Abundance+δ EtOH4]])</f>
        <v>117160.72056119231</v>
      </c>
      <c r="N4451" s="7">
        <f>STDEV(Tableau3[[#This Row],[Abundance+δ Control1]:[Abundance+δ Control4]])</f>
        <v>163782.94432084161</v>
      </c>
      <c r="O4451" s="19">
        <f>_xlfn.T.TEST(Tableau3[[#This Row],[Abundance+δ EtOH1]:[Abundance+δ EtOH4]],Tableau3[[#This Row],[Abundance+δ Control1]:[Abundance+δ Control4]],2,2)</f>
        <v>0.54538872316613285</v>
      </c>
      <c r="P4451" s="7">
        <v>4450</v>
      </c>
      <c r="Q4451" s="7">
        <f>(Tableau3[[#This Row],[p-value]]*4872)/Tableau3[[#This Row],[Ranking]]</f>
        <v>0.59710873241919082</v>
      </c>
      <c r="R4451" s="7">
        <v>-0.4960730468791999</v>
      </c>
      <c r="S4451" s="7" t="s">
        <v>38</v>
      </c>
      <c r="T4451" s="7" t="s">
        <v>38</v>
      </c>
    </row>
    <row r="4452" spans="1:20" x14ac:dyDescent="0.3">
      <c r="A4452" s="6" t="s">
        <v>7058</v>
      </c>
      <c r="B4452" s="44" t="s">
        <v>7059</v>
      </c>
      <c r="C4452" s="6">
        <v>98249.703515625006</v>
      </c>
      <c r="D4452" s="6">
        <v>95559.775781250006</v>
      </c>
      <c r="E4452" s="6">
        <v>98660.475000000006</v>
      </c>
      <c r="F4452" s="6">
        <v>0.1</v>
      </c>
      <c r="G4452" s="6">
        <v>79939.758203125006</v>
      </c>
      <c r="H4452" s="6">
        <v>115253.38710937501</v>
      </c>
      <c r="I4452" s="6">
        <v>67751.652734375006</v>
      </c>
      <c r="J4452" s="6">
        <v>97409.283593750006</v>
      </c>
      <c r="K4452" s="6">
        <f>AVERAGE(Tableau3[[#This Row],[Abundance+δ EtOH1]:[Abundance+δ EtOH4]])</f>
        <v>73117.513574218756</v>
      </c>
      <c r="L4452" s="6">
        <f>AVERAGE(Tableau3[[#This Row],[Abundance+δ Control1]:[Abundance+δ Control4]])</f>
        <v>90088.520410156256</v>
      </c>
      <c r="M4452" s="6">
        <f>STDEV(Tableau3[[#This Row],[Abundance+δ EtOH1]:[Abundance+δ EtOH4]])</f>
        <v>48764.335158673646</v>
      </c>
      <c r="N4452" s="6">
        <f>STDEV(Tableau3[[#This Row],[Abundance+δ Control1]:[Abundance+δ Control4]])</f>
        <v>20726.771106308694</v>
      </c>
      <c r="O4452" s="18">
        <f>_xlfn.T.TEST(Tableau3[[#This Row],[Abundance+δ EtOH1]:[Abundance+δ EtOH4]],Tableau3[[#This Row],[Abundance+δ Control1]:[Abundance+δ Control4]],2,2)</f>
        <v>0.54546765026976418</v>
      </c>
      <c r="P4452" s="6">
        <v>4451</v>
      </c>
      <c r="Q4452" s="6">
        <f>(Tableau3[[#This Row],[p-value]]*4872)/Tableau3[[#This Row],[Ranking]]</f>
        <v>0.59706097329011254</v>
      </c>
      <c r="R4452" s="6">
        <v>-0.2052094394282028</v>
      </c>
      <c r="S4452" s="6" t="s">
        <v>38</v>
      </c>
      <c r="T4452" s="6" t="s">
        <v>38</v>
      </c>
    </row>
    <row r="4453" spans="1:20" x14ac:dyDescent="0.3">
      <c r="A4453" s="7" t="s">
        <v>8002</v>
      </c>
      <c r="B4453" s="45" t="s">
        <v>8003</v>
      </c>
      <c r="C4453" s="7">
        <v>30951.433984374999</v>
      </c>
      <c r="D4453" s="7">
        <v>56964.469140624999</v>
      </c>
      <c r="E4453" s="7">
        <v>164468.30703125001</v>
      </c>
      <c r="F4453" s="7">
        <v>107222.95156250001</v>
      </c>
      <c r="G4453" s="7">
        <v>83056.174218750006</v>
      </c>
      <c r="H4453" s="7">
        <v>81041.959375000006</v>
      </c>
      <c r="I4453" s="7">
        <v>28433.644921874999</v>
      </c>
      <c r="J4453" s="7">
        <v>84150.582421875006</v>
      </c>
      <c r="K4453" s="7">
        <f>AVERAGE(Tableau3[[#This Row],[Abundance+δ EtOH1]:[Abundance+δ EtOH4]])</f>
        <v>89901.790429687506</v>
      </c>
      <c r="L4453" s="7">
        <f>AVERAGE(Tableau3[[#This Row],[Abundance+δ Control1]:[Abundance+δ Control4]])</f>
        <v>69170.590234375006</v>
      </c>
      <c r="M4453" s="7">
        <f>STDEV(Tableau3[[#This Row],[Abundance+δ EtOH1]:[Abundance+δ EtOH4]])</f>
        <v>58935.55712190584</v>
      </c>
      <c r="N4453" s="7">
        <f>STDEV(Tableau3[[#This Row],[Abundance+δ Control1]:[Abundance+δ Control4]])</f>
        <v>27188.464019330524</v>
      </c>
      <c r="O4453" s="19">
        <f>_xlfn.T.TEST(Tableau3[[#This Row],[Abundance+δ EtOH1]:[Abundance+δ EtOH4]],Tableau3[[#This Row],[Abundance+δ Control1]:[Abundance+δ Control4]],2,2)</f>
        <v>0.54653668896322571</v>
      </c>
      <c r="P4453" s="7">
        <v>4452</v>
      </c>
      <c r="Q4453" s="7">
        <f>(Tableau3[[#This Row],[p-value]]*4872)/Tableau3[[#This Row],[Ranking]]</f>
        <v>0.59809675395975648</v>
      </c>
      <c r="R4453" s="7">
        <v>0.17537987645008729</v>
      </c>
      <c r="S4453" s="7" t="s">
        <v>38</v>
      </c>
      <c r="T4453" s="7" t="s">
        <v>38</v>
      </c>
    </row>
    <row r="4454" spans="1:20" x14ac:dyDescent="0.3">
      <c r="A4454" s="6" t="s">
        <v>1115</v>
      </c>
      <c r="B4454" s="44" t="s">
        <v>1116</v>
      </c>
      <c r="C4454" s="6">
        <v>21619.184472656299</v>
      </c>
      <c r="D4454" s="6">
        <v>20377.493798828102</v>
      </c>
      <c r="E4454" s="6">
        <v>32032.289453124999</v>
      </c>
      <c r="F4454" s="6">
        <v>27864.886621093799</v>
      </c>
      <c r="G4454" s="6">
        <v>20094.621972656299</v>
      </c>
      <c r="H4454" s="6">
        <v>34552.689843749999</v>
      </c>
      <c r="I4454" s="6">
        <v>18540.124414062499</v>
      </c>
      <c r="J4454" s="6">
        <v>15973.101953125</v>
      </c>
      <c r="K4454" s="6">
        <f>AVERAGE(Tableau3[[#This Row],[Abundance+δ EtOH1]:[Abundance+δ EtOH4]])</f>
        <v>25473.463586425798</v>
      </c>
      <c r="L4454" s="6">
        <f>AVERAGE(Tableau3[[#This Row],[Abundance+δ Control1]:[Abundance+δ Control4]])</f>
        <v>22290.134545898451</v>
      </c>
      <c r="M4454" s="6">
        <f>STDEV(Tableau3[[#This Row],[Abundance+δ EtOH1]:[Abundance+δ EtOH4]])</f>
        <v>5463.865434024151</v>
      </c>
      <c r="N4454" s="6">
        <f>STDEV(Tableau3[[#This Row],[Abundance+δ Control1]:[Abundance+δ Control4]])</f>
        <v>8349.8106696931682</v>
      </c>
      <c r="O4454" s="18">
        <f>_xlfn.T.TEST(Tableau3[[#This Row],[Abundance+δ EtOH1]:[Abundance+δ EtOH4]],Tableau3[[#This Row],[Abundance+δ Control1]:[Abundance+δ Control4]],2,2)</f>
        <v>0.54701795418859822</v>
      </c>
      <c r="P4454" s="6">
        <v>4453</v>
      </c>
      <c r="Q4454" s="6">
        <f>(Tableau3[[#This Row],[p-value]]*4872)/Tableau3[[#This Row],[Ranking]]</f>
        <v>0.59848899007564571</v>
      </c>
      <c r="R4454" s="6">
        <v>0.14825685691808821</v>
      </c>
      <c r="S4454" s="6" t="s">
        <v>38</v>
      </c>
      <c r="T4454" s="6" t="s">
        <v>38</v>
      </c>
    </row>
    <row r="4455" spans="1:20" x14ac:dyDescent="0.3">
      <c r="A4455" s="7" t="s">
        <v>5963</v>
      </c>
      <c r="B4455" s="45" t="s">
        <v>5964</v>
      </c>
      <c r="C4455" s="7">
        <v>137223.69765625001</v>
      </c>
      <c r="D4455" s="7">
        <v>174362.58046875001</v>
      </c>
      <c r="E4455" s="7">
        <v>362325.52187499998</v>
      </c>
      <c r="F4455" s="7">
        <v>369900.07656249998</v>
      </c>
      <c r="G4455" s="7">
        <v>207549.57656250001</v>
      </c>
      <c r="H4455" s="7">
        <v>236752.98281250001</v>
      </c>
      <c r="I4455" s="7">
        <v>147431.95937500001</v>
      </c>
      <c r="J4455" s="7">
        <v>280511.13124999998</v>
      </c>
      <c r="K4455" s="7">
        <f>AVERAGE(Tableau3[[#This Row],[Abundance+δ EtOH1]:[Abundance+δ EtOH4]])</f>
        <v>260952.96914062501</v>
      </c>
      <c r="L4455" s="7">
        <f>AVERAGE(Tableau3[[#This Row],[Abundance+δ Control1]:[Abundance+δ Control4]])</f>
        <v>218061.41250000001</v>
      </c>
      <c r="M4455" s="7">
        <f>STDEV(Tableau3[[#This Row],[Abundance+δ EtOH1]:[Abundance+δ EtOH4]])</f>
        <v>122410.09584708519</v>
      </c>
      <c r="N4455" s="7">
        <f>STDEV(Tableau3[[#This Row],[Abundance+δ Control1]:[Abundance+δ Control4]])</f>
        <v>55822.219340255309</v>
      </c>
      <c r="O4455" s="19">
        <f>_xlfn.T.TEST(Tableau3[[#This Row],[Abundance+δ EtOH1]:[Abundance+δ EtOH4]],Tableau3[[#This Row],[Abundance+δ Control1]:[Abundance+δ Control4]],2,2)</f>
        <v>0.54727000616385135</v>
      </c>
      <c r="P4455" s="7">
        <v>4454</v>
      </c>
      <c r="Q4455" s="7">
        <f>(Tableau3[[#This Row],[p-value]]*4872)/Tableau3[[#This Row],[Ranking]]</f>
        <v>0.59863032555686657</v>
      </c>
      <c r="R4455" s="7">
        <v>0.1153178014186339</v>
      </c>
      <c r="S4455" s="7" t="s">
        <v>38</v>
      </c>
      <c r="T4455" s="7" t="s">
        <v>38</v>
      </c>
    </row>
    <row r="4456" spans="1:20" x14ac:dyDescent="0.3">
      <c r="A4456" s="6" t="s">
        <v>8458</v>
      </c>
      <c r="B4456" s="44" t="s">
        <v>8459</v>
      </c>
      <c r="C4456" s="6">
        <v>173663.33046875001</v>
      </c>
      <c r="D4456" s="6">
        <v>104826.40468750001</v>
      </c>
      <c r="E4456" s="6">
        <v>203631.35585937501</v>
      </c>
      <c r="F4456" s="6">
        <v>372225.80117187498</v>
      </c>
      <c r="G4456" s="6">
        <v>159576.75234375001</v>
      </c>
      <c r="H4456" s="6">
        <v>183889.716210938</v>
      </c>
      <c r="I4456" s="6">
        <v>145776.10390625001</v>
      </c>
      <c r="J4456" s="6">
        <v>215527.24453125001</v>
      </c>
      <c r="K4456" s="6">
        <f>AVERAGE(Tableau3[[#This Row],[Abundance+δ EtOH1]:[Abundance+δ EtOH4]])</f>
        <v>213586.72304687501</v>
      </c>
      <c r="L4456" s="6">
        <f>AVERAGE(Tableau3[[#This Row],[Abundance+δ Control1]:[Abundance+δ Control4]])</f>
        <v>176192.454248047</v>
      </c>
      <c r="M4456" s="6">
        <f>STDEV(Tableau3[[#This Row],[Abundance+δ EtOH1]:[Abundance+δ EtOH4]])</f>
        <v>113560.77751402177</v>
      </c>
      <c r="N4456" s="6">
        <f>STDEV(Tableau3[[#This Row],[Abundance+δ Control1]:[Abundance+δ Control4]])</f>
        <v>30592.534417383205</v>
      </c>
      <c r="O4456" s="18">
        <f>_xlfn.T.TEST(Tableau3[[#This Row],[Abundance+δ EtOH1]:[Abundance+δ EtOH4]],Tableau3[[#This Row],[Abundance+δ Control1]:[Abundance+δ Control4]],2,2)</f>
        <v>0.54831004692975971</v>
      </c>
      <c r="P4456" s="6">
        <v>4455</v>
      </c>
      <c r="Q4456" s="6">
        <f>(Tableau3[[#This Row],[p-value]]*4872)/Tableau3[[#This Row],[Ranking]]</f>
        <v>0.59963334425180459</v>
      </c>
      <c r="R4456" s="6">
        <v>0.22270233096900591</v>
      </c>
      <c r="S4456" s="6" t="s">
        <v>38</v>
      </c>
      <c r="T4456" s="6" t="s">
        <v>38</v>
      </c>
    </row>
    <row r="4457" spans="1:20" x14ac:dyDescent="0.3">
      <c r="A4457" s="7" t="s">
        <v>7104</v>
      </c>
      <c r="B4457" s="45" t="s">
        <v>7105</v>
      </c>
      <c r="C4457" s="7">
        <v>482170.92812499998</v>
      </c>
      <c r="D4457" s="7">
        <v>529550.20937499998</v>
      </c>
      <c r="E4457" s="7">
        <v>716959.77187499998</v>
      </c>
      <c r="F4457" s="7">
        <v>783035.33437499998</v>
      </c>
      <c r="G4457" s="7">
        <v>692622.76406249998</v>
      </c>
      <c r="H4457" s="7">
        <v>800282.01406249998</v>
      </c>
      <c r="I4457" s="7">
        <v>556870.30312499998</v>
      </c>
      <c r="J4457" s="7">
        <v>684851.25624999998</v>
      </c>
      <c r="K4457" s="7">
        <f>AVERAGE(Tableau3[[#This Row],[Abundance+δ EtOH1]:[Abundance+δ EtOH4]])</f>
        <v>627929.06093749998</v>
      </c>
      <c r="L4457" s="7">
        <f>AVERAGE(Tableau3[[#This Row],[Abundance+δ Control1]:[Abundance+δ Control4]])</f>
        <v>683656.58437499998</v>
      </c>
      <c r="M4457" s="7">
        <f>STDEV(Tableau3[[#This Row],[Abundance+δ EtOH1]:[Abundance+δ EtOH4]])</f>
        <v>144808.21254962025</v>
      </c>
      <c r="N4457" s="7">
        <f>STDEV(Tableau3[[#This Row],[Abundance+δ Control1]:[Abundance+δ Control4]])</f>
        <v>99595.969767983814</v>
      </c>
      <c r="O4457" s="19">
        <f>_xlfn.T.TEST(Tableau3[[#This Row],[Abundance+δ EtOH1]:[Abundance+δ EtOH4]],Tableau3[[#This Row],[Abundance+δ Control1]:[Abundance+δ Control4]],2,2)</f>
        <v>0.54937425411631102</v>
      </c>
      <c r="P4457" s="7">
        <v>4456</v>
      </c>
      <c r="Q4457" s="7">
        <f>(Tableau3[[#This Row],[p-value]]*4872)/Tableau3[[#This Row],[Ranking]]</f>
        <v>0.60066233529054469</v>
      </c>
      <c r="R4457" s="7">
        <v>-0.19125200526619171</v>
      </c>
      <c r="S4457" s="7" t="s">
        <v>38</v>
      </c>
      <c r="T4457" s="7" t="s">
        <v>38</v>
      </c>
    </row>
    <row r="4458" spans="1:20" x14ac:dyDescent="0.3">
      <c r="A4458" s="6" t="s">
        <v>6613</v>
      </c>
      <c r="B4458" s="44" t="s">
        <v>6614</v>
      </c>
      <c r="C4458" s="6">
        <v>70166.847558593799</v>
      </c>
      <c r="D4458" s="6">
        <v>124399.91640625001</v>
      </c>
      <c r="E4458" s="6">
        <v>262989.43203124998</v>
      </c>
      <c r="F4458" s="6">
        <v>244262.12539062501</v>
      </c>
      <c r="G4458" s="6">
        <v>143952.37148437501</v>
      </c>
      <c r="H4458" s="6">
        <v>225644.07851562501</v>
      </c>
      <c r="I4458" s="6">
        <v>102275.505273438</v>
      </c>
      <c r="J4458" s="6">
        <v>88288.294335937506</v>
      </c>
      <c r="K4458" s="6">
        <f>AVERAGE(Tableau3[[#This Row],[Abundance+δ EtOH1]:[Abundance+δ EtOH4]])</f>
        <v>175454.58034667969</v>
      </c>
      <c r="L4458" s="6">
        <f>AVERAGE(Tableau3[[#This Row],[Abundance+δ Control1]:[Abundance+δ Control4]])</f>
        <v>140040.06240234387</v>
      </c>
      <c r="M4458" s="6">
        <f>STDEV(Tableau3[[#This Row],[Abundance+δ EtOH1]:[Abundance+δ EtOH4]])</f>
        <v>93253.979182552604</v>
      </c>
      <c r="N4458" s="6">
        <f>STDEV(Tableau3[[#This Row],[Abundance+δ Control1]:[Abundance+δ Control4]])</f>
        <v>61773.136044232466</v>
      </c>
      <c r="O4458" s="18">
        <f>_xlfn.T.TEST(Tableau3[[#This Row],[Abundance+δ EtOH1]:[Abundance+δ EtOH4]],Tableau3[[#This Row],[Abundance+δ Control1]:[Abundance+δ Control4]],2,2)</f>
        <v>0.54995770750250372</v>
      </c>
      <c r="P4458" s="6">
        <v>4457</v>
      </c>
      <c r="Q4458" s="6">
        <f>(Tableau3[[#This Row],[p-value]]*4872)/Tableau3[[#This Row],[Ranking]]</f>
        <v>0.60116534685936696</v>
      </c>
      <c r="R4458" s="6">
        <v>0.14080523979092899</v>
      </c>
      <c r="S4458" s="6" t="s">
        <v>38</v>
      </c>
      <c r="T4458" s="6" t="s">
        <v>38</v>
      </c>
    </row>
    <row r="4459" spans="1:20" x14ac:dyDescent="0.3">
      <c r="A4459" s="7" t="s">
        <v>78</v>
      </c>
      <c r="B4459" s="45" t="s">
        <v>79</v>
      </c>
      <c r="C4459" s="7">
        <v>558478.98964843794</v>
      </c>
      <c r="D4459" s="7">
        <v>880726.61562499998</v>
      </c>
      <c r="E4459" s="7">
        <v>247431.540429688</v>
      </c>
      <c r="F4459" s="7">
        <v>187036.548242188</v>
      </c>
      <c r="G4459" s="7">
        <v>173353.84609375001</v>
      </c>
      <c r="H4459" s="7">
        <v>342294.175195313</v>
      </c>
      <c r="I4459" s="7">
        <v>396803.71914062498</v>
      </c>
      <c r="J4459" s="7">
        <v>518347.14296874998</v>
      </c>
      <c r="K4459" s="7">
        <f>AVERAGE(Tableau3[[#This Row],[Abundance+δ EtOH1]:[Abundance+δ EtOH4]])</f>
        <v>468418.42348632851</v>
      </c>
      <c r="L4459" s="7">
        <f>AVERAGE(Tableau3[[#This Row],[Abundance+δ Control1]:[Abundance+δ Control4]])</f>
        <v>357699.72084960947</v>
      </c>
      <c r="M4459" s="7">
        <f>STDEV(Tableau3[[#This Row],[Abundance+δ EtOH1]:[Abundance+δ EtOH4]])</f>
        <v>319436.9593942326</v>
      </c>
      <c r="N4459" s="7">
        <f>STDEV(Tableau3[[#This Row],[Abundance+δ Control1]:[Abundance+δ Control4]])</f>
        <v>143245.06889974576</v>
      </c>
      <c r="O4459" s="19">
        <f>_xlfn.T.TEST(Tableau3[[#This Row],[Abundance+δ EtOH1]:[Abundance+δ EtOH4]],Tableau3[[#This Row],[Abundance+δ Control1]:[Abundance+δ Control4]],2,2)</f>
        <v>0.55037219806608606</v>
      </c>
      <c r="P4459" s="7">
        <v>4458</v>
      </c>
      <c r="Q4459" s="7">
        <f>(Tableau3[[#This Row],[p-value]]*4872)/Tableau3[[#This Row],[Ranking]]</f>
        <v>0.60148347890937004</v>
      </c>
      <c r="R4459" s="7">
        <v>0.44348474812967331</v>
      </c>
      <c r="S4459" s="7" t="s">
        <v>38</v>
      </c>
      <c r="T4459" s="7" t="s">
        <v>38</v>
      </c>
    </row>
    <row r="4460" spans="1:20" x14ac:dyDescent="0.3">
      <c r="A4460" s="6" t="s">
        <v>6653</v>
      </c>
      <c r="B4460" s="44" t="s">
        <v>6654</v>
      </c>
      <c r="C4460" s="6">
        <v>204596.780664063</v>
      </c>
      <c r="D4460" s="6">
        <v>193540.12392578099</v>
      </c>
      <c r="E4460" s="6">
        <v>365559.32021484402</v>
      </c>
      <c r="F4460" s="6">
        <v>399168.35</v>
      </c>
      <c r="G4460" s="6">
        <v>335300.82485351601</v>
      </c>
      <c r="H4460" s="6">
        <v>294564.63198242203</v>
      </c>
      <c r="I4460" s="6">
        <v>162784.69570312501</v>
      </c>
      <c r="J4460" s="6">
        <v>201436.42739257801</v>
      </c>
      <c r="K4460" s="6">
        <f>AVERAGE(Tableau3[[#This Row],[Abundance+δ EtOH1]:[Abundance+δ EtOH4]])</f>
        <v>290716.14370117197</v>
      </c>
      <c r="L4460" s="6">
        <f>AVERAGE(Tableau3[[#This Row],[Abundance+δ Control1]:[Abundance+δ Control4]])</f>
        <v>248521.64498291025</v>
      </c>
      <c r="M4460" s="6">
        <f>STDEV(Tableau3[[#This Row],[Abundance+δ EtOH1]:[Abundance+δ EtOH4]])</f>
        <v>106806.8437742401</v>
      </c>
      <c r="N4460" s="6">
        <f>STDEV(Tableau3[[#This Row],[Abundance+δ Control1]:[Abundance+δ Control4]])</f>
        <v>80038.376000069649</v>
      </c>
      <c r="O4460" s="18">
        <f>_xlfn.T.TEST(Tableau3[[#This Row],[Abundance+δ EtOH1]:[Abundance+δ EtOH4]],Tableau3[[#This Row],[Abundance+δ Control1]:[Abundance+δ Control4]],2,2)</f>
        <v>0.55052440630683241</v>
      </c>
      <c r="P4460" s="6">
        <v>4459</v>
      </c>
      <c r="Q4460" s="6">
        <f>(Tableau3[[#This Row],[p-value]]*4872)/Tableau3[[#This Row],[Ranking]]</f>
        <v>0.60151489291923921</v>
      </c>
      <c r="R4460" s="6">
        <v>0.13812844872535371</v>
      </c>
      <c r="S4460" s="6" t="s">
        <v>38</v>
      </c>
      <c r="T4460" s="6" t="s">
        <v>38</v>
      </c>
    </row>
    <row r="4461" spans="1:20" x14ac:dyDescent="0.3">
      <c r="A4461" s="7" t="s">
        <v>711</v>
      </c>
      <c r="B4461" s="45" t="s">
        <v>712</v>
      </c>
      <c r="C4461" s="7">
        <v>178945.75820312501</v>
      </c>
      <c r="D4461" s="7">
        <v>199218.66835937501</v>
      </c>
      <c r="E4461" s="7">
        <v>337324.151757813</v>
      </c>
      <c r="F4461" s="7">
        <v>349484.24648437498</v>
      </c>
      <c r="G4461" s="7">
        <v>256535.72695312501</v>
      </c>
      <c r="H4461" s="7">
        <v>270487.45937499998</v>
      </c>
      <c r="I4461" s="7">
        <v>206378.15859375001</v>
      </c>
      <c r="J4461" s="7">
        <v>211200.76406250001</v>
      </c>
      <c r="K4461" s="7">
        <f>AVERAGE(Tableau3[[#This Row],[Abundance+δ EtOH1]:[Abundance+δ EtOH4]])</f>
        <v>266243.20620117197</v>
      </c>
      <c r="L4461" s="7">
        <f>AVERAGE(Tableau3[[#This Row],[Abundance+δ Control1]:[Abundance+δ Control4]])</f>
        <v>236150.52724609373</v>
      </c>
      <c r="M4461" s="7">
        <f>STDEV(Tableau3[[#This Row],[Abundance+δ EtOH1]:[Abundance+δ EtOH4]])</f>
        <v>89619.017156952134</v>
      </c>
      <c r="N4461" s="7">
        <f>STDEV(Tableau3[[#This Row],[Abundance+δ Control1]:[Abundance+δ Control4]])</f>
        <v>32163.467335934452</v>
      </c>
      <c r="O4461" s="19">
        <f>_xlfn.T.TEST(Tableau3[[#This Row],[Abundance+δ EtOH1]:[Abundance+δ EtOH4]],Tableau3[[#This Row],[Abundance+δ Control1]:[Abundance+δ Control4]],2,2)</f>
        <v>0.55063588824899579</v>
      </c>
      <c r="P4461" s="7">
        <v>4460</v>
      </c>
      <c r="Q4461" s="7">
        <f>(Tableau3[[#This Row],[p-value]]*4872)/Tableau3[[#This Row],[Ranking]]</f>
        <v>0.60150180438320788</v>
      </c>
      <c r="R4461" s="7">
        <v>7.5185188711172538E-2</v>
      </c>
      <c r="S4461" s="7" t="s">
        <v>38</v>
      </c>
      <c r="T4461" s="7" t="s">
        <v>38</v>
      </c>
    </row>
    <row r="4462" spans="1:20" x14ac:dyDescent="0.3">
      <c r="A4462" s="6" t="s">
        <v>9192</v>
      </c>
      <c r="B4462" s="44" t="s">
        <v>9193</v>
      </c>
      <c r="C4462" s="6">
        <v>48857.661523437499</v>
      </c>
      <c r="D4462" s="6">
        <v>40398.593652343799</v>
      </c>
      <c r="E4462" s="6">
        <v>78545.592187500006</v>
      </c>
      <c r="F4462" s="6">
        <v>125817.01015625001</v>
      </c>
      <c r="G4462" s="6">
        <v>52197.081445312499</v>
      </c>
      <c r="H4462" s="6">
        <v>92873.955468750006</v>
      </c>
      <c r="I4462" s="6">
        <v>44939.392968749999</v>
      </c>
      <c r="J4462" s="6">
        <v>47180.560937499999</v>
      </c>
      <c r="K4462" s="6">
        <f>AVERAGE(Tableau3[[#This Row],[Abundance+δ EtOH1]:[Abundance+δ EtOH4]])</f>
        <v>73404.714379882818</v>
      </c>
      <c r="L4462" s="6">
        <f>AVERAGE(Tableau3[[#This Row],[Abundance+δ Control1]:[Abundance+δ Control4]])</f>
        <v>59297.747705078131</v>
      </c>
      <c r="M4462" s="6">
        <f>STDEV(Tableau3[[#This Row],[Abundance+δ EtOH1]:[Abundance+δ EtOH4]])</f>
        <v>38580.820721356067</v>
      </c>
      <c r="N4462" s="6">
        <f>STDEV(Tableau3[[#This Row],[Abundance+δ Control1]:[Abundance+δ Control4]])</f>
        <v>22588.859754433804</v>
      </c>
      <c r="O4462" s="18">
        <f>_xlfn.T.TEST(Tableau3[[#This Row],[Abundance+δ EtOH1]:[Abundance+δ EtOH4]],Tableau3[[#This Row],[Abundance+δ Control1]:[Abundance+δ Control4]],2,2)</f>
        <v>0.55125416674081673</v>
      </c>
      <c r="P4462" s="6">
        <v>4461</v>
      </c>
      <c r="Q4462" s="6">
        <f>(Tableau3[[#This Row],[p-value]]*4872)/Tableau3[[#This Row],[Ranking]]</f>
        <v>0.60204221034773797</v>
      </c>
      <c r="R4462" s="6">
        <v>0.20802734760333039</v>
      </c>
      <c r="S4462" s="6" t="s">
        <v>38</v>
      </c>
      <c r="T4462" s="6" t="s">
        <v>38</v>
      </c>
    </row>
    <row r="4463" spans="1:20" x14ac:dyDescent="0.3">
      <c r="A4463" s="7" t="s">
        <v>9278</v>
      </c>
      <c r="B4463" s="45" t="s">
        <v>9279</v>
      </c>
      <c r="C4463" s="7">
        <v>5318.0091796875004</v>
      </c>
      <c r="D4463" s="7">
        <v>6115.0721679687504</v>
      </c>
      <c r="E4463" s="7">
        <v>12669.1888671875</v>
      </c>
      <c r="F4463" s="7">
        <v>17835.029687499999</v>
      </c>
      <c r="G4463" s="7">
        <v>7416.0038085937504</v>
      </c>
      <c r="H4463" s="7">
        <v>11430.8744140625</v>
      </c>
      <c r="I4463" s="7">
        <v>8227.5335937500004</v>
      </c>
      <c r="J4463" s="7">
        <v>7006.6703125000004</v>
      </c>
      <c r="K4463" s="7">
        <f>AVERAGE(Tableau3[[#This Row],[Abundance+δ EtOH1]:[Abundance+δ EtOH4]])</f>
        <v>10484.324975585938</v>
      </c>
      <c r="L4463" s="7">
        <f>AVERAGE(Tableau3[[#This Row],[Abundance+δ Control1]:[Abundance+δ Control4]])</f>
        <v>8520.2705322265629</v>
      </c>
      <c r="M4463" s="7">
        <f>STDEV(Tableau3[[#This Row],[Abundance+δ EtOH1]:[Abundance+δ EtOH4]])</f>
        <v>5904.4525285697264</v>
      </c>
      <c r="N4463" s="7">
        <f>STDEV(Tableau3[[#This Row],[Abundance+δ Control1]:[Abundance+δ Control4]])</f>
        <v>2005.6337729992899</v>
      </c>
      <c r="O4463" s="19">
        <f>_xlfn.T.TEST(Tableau3[[#This Row],[Abundance+δ EtOH1]:[Abundance+δ EtOH4]],Tableau3[[#This Row],[Abundance+δ Control1]:[Abundance+δ Control4]],2,2)</f>
        <v>0.55195919002775096</v>
      </c>
      <c r="P4463" s="7">
        <v>4462</v>
      </c>
      <c r="Q4463" s="7">
        <f>(Tableau3[[#This Row],[p-value]]*4872)/Tableau3[[#This Row],[Ranking]]</f>
        <v>0.60267708960448285</v>
      </c>
      <c r="R4463" s="7">
        <v>0.14957413160338229</v>
      </c>
      <c r="S4463" s="7" t="s">
        <v>38</v>
      </c>
      <c r="T4463" s="7" t="s">
        <v>38</v>
      </c>
    </row>
    <row r="4464" spans="1:20" x14ac:dyDescent="0.3">
      <c r="A4464" s="6" t="s">
        <v>5255</v>
      </c>
      <c r="B4464" s="44" t="s">
        <v>5256</v>
      </c>
      <c r="C4464" s="6">
        <v>143117.20742187501</v>
      </c>
      <c r="D4464" s="6">
        <v>159426.37343750001</v>
      </c>
      <c r="E4464" s="6">
        <v>303992.29921874998</v>
      </c>
      <c r="F4464" s="6">
        <v>355603.74843749998</v>
      </c>
      <c r="G4464" s="6">
        <v>228458.55898437501</v>
      </c>
      <c r="H4464" s="6">
        <v>254746.03359375001</v>
      </c>
      <c r="I4464" s="6">
        <v>144707.70351562501</v>
      </c>
      <c r="J4464" s="6">
        <v>188317.96523437501</v>
      </c>
      <c r="K4464" s="6">
        <f>AVERAGE(Tableau3[[#This Row],[Abundance+δ EtOH1]:[Abundance+δ EtOH4]])</f>
        <v>240534.90712890626</v>
      </c>
      <c r="L4464" s="6">
        <f>AVERAGE(Tableau3[[#This Row],[Abundance+δ Control1]:[Abundance+δ Control4]])</f>
        <v>204057.56533203126</v>
      </c>
      <c r="M4464" s="6">
        <f>STDEV(Tableau3[[#This Row],[Abundance+δ EtOH1]:[Abundance+δ EtOH4]])</f>
        <v>105414.23260124118</v>
      </c>
      <c r="N4464" s="6">
        <f>STDEV(Tableau3[[#This Row],[Abundance+δ Control1]:[Abundance+δ Control4]])</f>
        <v>48079.345582074486</v>
      </c>
      <c r="O4464" s="18">
        <f>_xlfn.T.TEST(Tableau3[[#This Row],[Abundance+δ EtOH1]:[Abundance+δ EtOH4]],Tableau3[[#This Row],[Abundance+δ Control1]:[Abundance+δ Control4]],2,2)</f>
        <v>0.55211539525933084</v>
      </c>
      <c r="P4464" s="6">
        <v>4463</v>
      </c>
      <c r="Q4464" s="6">
        <f>(Tableau3[[#This Row],[p-value]]*4872)/Tableau3[[#This Row],[Ranking]]</f>
        <v>0.60271257129810885</v>
      </c>
      <c r="R4464" s="6">
        <v>0.11540532797525251</v>
      </c>
      <c r="S4464" s="6" t="s">
        <v>38</v>
      </c>
      <c r="T4464" s="6" t="s">
        <v>38</v>
      </c>
    </row>
    <row r="4465" spans="1:20" x14ac:dyDescent="0.3">
      <c r="A4465" s="7" t="s">
        <v>6379</v>
      </c>
      <c r="B4465" s="45" t="s">
        <v>6380</v>
      </c>
      <c r="C4465" s="7">
        <v>68918.921533203102</v>
      </c>
      <c r="D4465" s="7">
        <v>50079.560693359403</v>
      </c>
      <c r="E4465" s="7">
        <v>83142.490136718799</v>
      </c>
      <c r="F4465" s="7">
        <v>4803.4471679687504</v>
      </c>
      <c r="G4465" s="7">
        <v>47318.189355468799</v>
      </c>
      <c r="H4465" s="7">
        <v>42023.846093749999</v>
      </c>
      <c r="I4465" s="7">
        <v>48499.958154296903</v>
      </c>
      <c r="J4465" s="7">
        <v>23994.036035156299</v>
      </c>
      <c r="K4465" s="7">
        <f>AVERAGE(Tableau3[[#This Row],[Abundance+δ EtOH1]:[Abundance+δ EtOH4]])</f>
        <v>51736.104882812513</v>
      </c>
      <c r="L4465" s="7">
        <f>AVERAGE(Tableau3[[#This Row],[Abundance+δ Control1]:[Abundance+δ Control4]])</f>
        <v>40459.007409668004</v>
      </c>
      <c r="M4465" s="7">
        <f>STDEV(Tableau3[[#This Row],[Abundance+δ EtOH1]:[Abundance+δ EtOH4]])</f>
        <v>34093.150443982231</v>
      </c>
      <c r="N4465" s="7">
        <f>STDEV(Tableau3[[#This Row],[Abundance+δ Control1]:[Abundance+δ Control4]])</f>
        <v>11332.097015613601</v>
      </c>
      <c r="O4465" s="19">
        <f>_xlfn.T.TEST(Tableau3[[#This Row],[Abundance+δ EtOH1]:[Abundance+δ EtOH4]],Tableau3[[#This Row],[Abundance+δ Control1]:[Abundance+δ Control4]],2,2)</f>
        <v>0.55327744452126604</v>
      </c>
      <c r="P4465" s="7">
        <v>4464</v>
      </c>
      <c r="Q4465" s="7">
        <f>(Tableau3[[#This Row],[p-value]]*4872)/Tableau3[[#This Row],[Ranking]]</f>
        <v>0.60384581310654306</v>
      </c>
      <c r="R4465" s="7">
        <v>0.44749230320001399</v>
      </c>
      <c r="S4465" s="7" t="s">
        <v>38</v>
      </c>
      <c r="T4465" s="7" t="s">
        <v>38</v>
      </c>
    </row>
    <row r="4466" spans="1:20" x14ac:dyDescent="0.3">
      <c r="A4466" s="6" t="s">
        <v>2726</v>
      </c>
      <c r="B4466" s="44" t="s">
        <v>2727</v>
      </c>
      <c r="C4466" s="6">
        <v>9755509.4251953103</v>
      </c>
      <c r="D4466" s="6">
        <v>6332459.5999999996</v>
      </c>
      <c r="E4466" s="6">
        <v>18350872.917382799</v>
      </c>
      <c r="F4466" s="6">
        <v>28516067.7601563</v>
      </c>
      <c r="G4466" s="6">
        <v>11628264.2035156</v>
      </c>
      <c r="H4466" s="6">
        <v>14723199.7835938</v>
      </c>
      <c r="I4466" s="6">
        <v>8926149.5062499996</v>
      </c>
      <c r="J4466" s="6">
        <v>14786620.9691406</v>
      </c>
      <c r="K4466" s="6">
        <f>AVERAGE(Tableau3[[#This Row],[Abundance+δ EtOH1]:[Abundance+δ EtOH4]])</f>
        <v>15738727.425683603</v>
      </c>
      <c r="L4466" s="6">
        <f>AVERAGE(Tableau3[[#This Row],[Abundance+δ Control1]:[Abundance+δ Control4]])</f>
        <v>12516058.615625001</v>
      </c>
      <c r="M4466" s="6">
        <f>STDEV(Tableau3[[#This Row],[Abundance+δ EtOH1]:[Abundance+δ EtOH4]])</f>
        <v>9905562.4464675561</v>
      </c>
      <c r="N4466" s="6">
        <f>STDEV(Tableau3[[#This Row],[Abundance+δ Control1]:[Abundance+δ Control4]])</f>
        <v>2810845.1794369086</v>
      </c>
      <c r="O4466" s="18">
        <f>_xlfn.T.TEST(Tableau3[[#This Row],[Abundance+δ EtOH1]:[Abundance+δ EtOH4]],Tableau3[[#This Row],[Abundance+δ Control1]:[Abundance+δ Control4]],2,2)</f>
        <v>0.55438798832207659</v>
      </c>
      <c r="P4466" s="6">
        <v>4465</v>
      </c>
      <c r="Q4466" s="6">
        <f>(Tableau3[[#This Row],[p-value]]*4872)/Tableau3[[#This Row],[Ranking]]</f>
        <v>0.60492234694404412</v>
      </c>
      <c r="R4466" s="6">
        <v>0.21645369464202571</v>
      </c>
      <c r="S4466" s="6" t="s">
        <v>38</v>
      </c>
      <c r="T4466" s="6" t="s">
        <v>38</v>
      </c>
    </row>
    <row r="4467" spans="1:20" x14ac:dyDescent="0.3">
      <c r="A4467" s="7" t="s">
        <v>10280</v>
      </c>
      <c r="B4467" s="45" t="s">
        <v>10281</v>
      </c>
      <c r="C4467" s="7">
        <v>107029.66250000001</v>
      </c>
      <c r="D4467" s="7">
        <v>265584.59999999998</v>
      </c>
      <c r="E4467" s="7">
        <v>480254.88124999998</v>
      </c>
      <c r="F4467" s="7">
        <v>447901.28749999998</v>
      </c>
      <c r="G4467" s="7">
        <v>341655.88124999998</v>
      </c>
      <c r="H4467" s="7">
        <v>331557.96718749998</v>
      </c>
      <c r="I4467" s="7">
        <v>190634.97500000001</v>
      </c>
      <c r="J4467" s="7">
        <v>196799.66250000001</v>
      </c>
      <c r="K4467" s="7">
        <f>AVERAGE(Tableau3[[#This Row],[Abundance+δ EtOH1]:[Abundance+δ EtOH4]])</f>
        <v>325192.60781249998</v>
      </c>
      <c r="L4467" s="7">
        <f>AVERAGE(Tableau3[[#This Row],[Abundance+δ Control1]:[Abundance+δ Control4]])</f>
        <v>265162.12148437498</v>
      </c>
      <c r="M4467" s="7">
        <f>STDEV(Tableau3[[#This Row],[Abundance+δ EtOH1]:[Abundance+δ EtOH4]])</f>
        <v>173445.39392082969</v>
      </c>
      <c r="N4467" s="7">
        <f>STDEV(Tableau3[[#This Row],[Abundance+δ Control1]:[Abundance+δ Control4]])</f>
        <v>82638.620856530368</v>
      </c>
      <c r="O4467" s="19">
        <f>_xlfn.T.TEST(Tableau3[[#This Row],[Abundance+δ EtOH1]:[Abundance+δ EtOH4]],Tableau3[[#This Row],[Abundance+δ Control1]:[Abundance+δ Control4]],2,2)</f>
        <v>0.55503686489537574</v>
      </c>
      <c r="P4467" s="7">
        <v>4466</v>
      </c>
      <c r="Q4467" s="7">
        <f>(Tableau3[[#This Row],[p-value]]*4872)/Tableau3[[#This Row],[Ranking]]</f>
        <v>0.60549476170404626</v>
      </c>
      <c r="R4467" s="7">
        <v>8.6567684138829884E-2</v>
      </c>
      <c r="S4467" s="7" t="s">
        <v>38</v>
      </c>
      <c r="T4467" s="7" t="s">
        <v>9871</v>
      </c>
    </row>
    <row r="4468" spans="1:20" x14ac:dyDescent="0.3">
      <c r="A4468" s="6" t="s">
        <v>9164</v>
      </c>
      <c r="B4468" s="44" t="s">
        <v>9165</v>
      </c>
      <c r="C4468" s="6">
        <v>0.1</v>
      </c>
      <c r="D4468" s="6">
        <v>31499.090234374999</v>
      </c>
      <c r="E4468" s="6">
        <v>117606.80312500001</v>
      </c>
      <c r="F4468" s="6">
        <v>116285.74843750001</v>
      </c>
      <c r="G4468" s="6">
        <v>56442.037499999999</v>
      </c>
      <c r="H4468" s="6">
        <v>75207.475000000006</v>
      </c>
      <c r="I4468" s="6">
        <v>22263.660546874999</v>
      </c>
      <c r="J4468" s="6">
        <v>30825.142968749999</v>
      </c>
      <c r="K4468" s="6">
        <f>AVERAGE(Tableau3[[#This Row],[Abundance+δ EtOH1]:[Abundance+δ EtOH4]])</f>
        <v>66347.935449218756</v>
      </c>
      <c r="L4468" s="6">
        <f>AVERAGE(Tableau3[[#This Row],[Abundance+δ Control1]:[Abundance+δ Control4]])</f>
        <v>46184.579003906256</v>
      </c>
      <c r="M4468" s="6">
        <f>STDEV(Tableau3[[#This Row],[Abundance+δ EtOH1]:[Abundance+δ EtOH4]])</f>
        <v>59826.78876852338</v>
      </c>
      <c r="N4468" s="6">
        <f>STDEV(Tableau3[[#This Row],[Abundance+δ Control1]:[Abundance+δ Control4]])</f>
        <v>24191.365966291578</v>
      </c>
      <c r="O4468" s="18">
        <f>_xlfn.T.TEST(Tableau3[[#This Row],[Abundance+δ EtOH1]:[Abundance+δ EtOH4]],Tableau3[[#This Row],[Abundance+δ Control1]:[Abundance+δ Control4]],2,2)</f>
        <v>0.55503891782516401</v>
      </c>
      <c r="P4468" s="6">
        <v>4467</v>
      </c>
      <c r="Q4468" s="6">
        <f>(Tableau3[[#This Row],[p-value]]*4872)/Tableau3[[#This Row],[Ranking]]</f>
        <v>0.60536145234927219</v>
      </c>
      <c r="R4468" s="6">
        <v>0.2007122617603018</v>
      </c>
      <c r="S4468" s="6" t="s">
        <v>38</v>
      </c>
      <c r="T4468" s="6" t="s">
        <v>38</v>
      </c>
    </row>
    <row r="4469" spans="1:20" x14ac:dyDescent="0.3">
      <c r="A4469" s="7" t="s">
        <v>4412</v>
      </c>
      <c r="B4469" s="45" t="s">
        <v>4413</v>
      </c>
      <c r="C4469" s="7">
        <v>3812301.9159179698</v>
      </c>
      <c r="D4469" s="7">
        <v>3312759.5843750001</v>
      </c>
      <c r="E4469" s="7">
        <v>7297685.1620117193</v>
      </c>
      <c r="F4469" s="7">
        <v>8533206.0589843802</v>
      </c>
      <c r="G4469" s="7">
        <v>4682800.9593749996</v>
      </c>
      <c r="H4469" s="7">
        <v>6994814.9046874996</v>
      </c>
      <c r="I4469" s="7">
        <v>3383598.2630859399</v>
      </c>
      <c r="J4469" s="7">
        <v>4137732.9046875001</v>
      </c>
      <c r="K4469" s="7">
        <f>AVERAGE(Tableau3[[#This Row],[Abundance+δ EtOH1]:[Abundance+δ EtOH4]])</f>
        <v>5738988.1803222671</v>
      </c>
      <c r="L4469" s="7">
        <f>AVERAGE(Tableau3[[#This Row],[Abundance+δ Control1]:[Abundance+δ Control4]])</f>
        <v>4799736.7579589849</v>
      </c>
      <c r="M4469" s="7">
        <f>STDEV(Tableau3[[#This Row],[Abundance+δ EtOH1]:[Abundance+δ EtOH4]])</f>
        <v>2571374.1459512301</v>
      </c>
      <c r="N4469" s="7">
        <f>STDEV(Tableau3[[#This Row],[Abundance+δ Control1]:[Abundance+δ Control4]])</f>
        <v>1557320.2827981084</v>
      </c>
      <c r="O4469" s="19">
        <f>_xlfn.T.TEST(Tableau3[[#This Row],[Abundance+δ EtOH1]:[Abundance+δ EtOH4]],Tableau3[[#This Row],[Abundance+δ Control1]:[Abundance+δ Control4]],2,2)</f>
        <v>0.55505524478019985</v>
      </c>
      <c r="P4469" s="7">
        <v>4468</v>
      </c>
      <c r="Q4469" s="7">
        <f>(Tableau3[[#This Row],[p-value]]*4872)/Tableau3[[#This Row],[Ranking]]</f>
        <v>0.60524376736104146</v>
      </c>
      <c r="R4469" s="7">
        <v>0.15756778577655861</v>
      </c>
      <c r="S4469" s="7" t="s">
        <v>38</v>
      </c>
      <c r="T4469" s="7" t="s">
        <v>38</v>
      </c>
    </row>
    <row r="4470" spans="1:20" x14ac:dyDescent="0.3">
      <c r="A4470" s="6" t="s">
        <v>1713</v>
      </c>
      <c r="B4470" s="44" t="s">
        <v>1714</v>
      </c>
      <c r="C4470" s="6">
        <v>922670.97890624998</v>
      </c>
      <c r="D4470" s="6">
        <v>1030881.1625</v>
      </c>
      <c r="E4470" s="6">
        <v>1905272.3031250001</v>
      </c>
      <c r="F4470" s="6">
        <v>2252870.7250000001</v>
      </c>
      <c r="G4470" s="6">
        <v>753750.51796874998</v>
      </c>
      <c r="H4470" s="6">
        <v>1673184.2796875001</v>
      </c>
      <c r="I4470" s="6">
        <v>750624.27187499998</v>
      </c>
      <c r="J4470" s="6">
        <v>1839539.5843750001</v>
      </c>
      <c r="K4470" s="6">
        <f>AVERAGE(Tableau3[[#This Row],[Abundance+δ EtOH1]:[Abundance+δ EtOH4]])</f>
        <v>1527923.7923828126</v>
      </c>
      <c r="L4470" s="6">
        <f>AVERAGE(Tableau3[[#This Row],[Abundance+δ Control1]:[Abundance+δ Control4]])</f>
        <v>1254274.6634765626</v>
      </c>
      <c r="M4470" s="6">
        <f>STDEV(Tableau3[[#This Row],[Abundance+δ EtOH1]:[Abundance+δ EtOH4]])</f>
        <v>653534.56879049458</v>
      </c>
      <c r="N4470" s="6">
        <f>STDEV(Tableau3[[#This Row],[Abundance+δ Control1]:[Abundance+δ Control4]])</f>
        <v>583726.08627248602</v>
      </c>
      <c r="O4470" s="18">
        <f>_xlfn.T.TEST(Tableau3[[#This Row],[Abundance+δ EtOH1]:[Abundance+δ EtOH4]],Tableau3[[#This Row],[Abundance+δ Control1]:[Abundance+δ Control4]],2,2)</f>
        <v>0.5552380126543508</v>
      </c>
      <c r="P4470" s="6">
        <v>4469</v>
      </c>
      <c r="Q4470" s="6">
        <f>(Tableau3[[#This Row],[p-value]]*4872)/Tableau3[[#This Row],[Ranking]]</f>
        <v>0.60530758506421956</v>
      </c>
      <c r="R4470" s="6">
        <v>0.16563900891433231</v>
      </c>
      <c r="S4470" s="6" t="s">
        <v>38</v>
      </c>
      <c r="T4470" s="6" t="s">
        <v>38</v>
      </c>
    </row>
    <row r="4471" spans="1:20" x14ac:dyDescent="0.3">
      <c r="A4471" s="7" t="s">
        <v>7590</v>
      </c>
      <c r="B4471" s="45" t="s">
        <v>7591</v>
      </c>
      <c r="C4471" s="7">
        <v>155513.38515625001</v>
      </c>
      <c r="D4471" s="7">
        <v>151674.84023437501</v>
      </c>
      <c r="E4471" s="7">
        <v>413116.16249999998</v>
      </c>
      <c r="F4471" s="7">
        <v>634498.20937499998</v>
      </c>
      <c r="G4471" s="7">
        <v>330310.49062499998</v>
      </c>
      <c r="H4471" s="7">
        <v>355279.41249999998</v>
      </c>
      <c r="I4471" s="7">
        <v>172456.83632812501</v>
      </c>
      <c r="J4471" s="7">
        <v>184173.96328125001</v>
      </c>
      <c r="K4471" s="7">
        <f>AVERAGE(Tableau3[[#This Row],[Abundance+δ EtOH1]:[Abundance+δ EtOH4]])</f>
        <v>338700.64931640623</v>
      </c>
      <c r="L4471" s="7">
        <f>AVERAGE(Tableau3[[#This Row],[Abundance+δ Control1]:[Abundance+δ Control4]])</f>
        <v>260555.17568359373</v>
      </c>
      <c r="M4471" s="7">
        <f>STDEV(Tableau3[[#This Row],[Abundance+δ EtOH1]:[Abundance+δ EtOH4]])</f>
        <v>232070.45780126506</v>
      </c>
      <c r="N4471" s="7">
        <f>STDEV(Tableau3[[#This Row],[Abundance+δ Control1]:[Abundance+δ Control4]])</f>
        <v>95627.562289451322</v>
      </c>
      <c r="O4471" s="19">
        <f>_xlfn.T.TEST(Tableau3[[#This Row],[Abundance+δ EtOH1]:[Abundance+δ EtOH4]],Tableau3[[#This Row],[Abundance+δ Control1]:[Abundance+δ Control4]],2,2)</f>
        <v>0.55641029763078631</v>
      </c>
      <c r="P4471" s="7">
        <v>4470</v>
      </c>
      <c r="Q4471" s="7">
        <f>(Tableau3[[#This Row],[p-value]]*4872)/Tableau3[[#This Row],[Ranking]]</f>
        <v>0.60644988144456169</v>
      </c>
      <c r="R4471" s="7">
        <v>0.21326140780383249</v>
      </c>
      <c r="S4471" s="7" t="s">
        <v>38</v>
      </c>
      <c r="T4471" s="7" t="s">
        <v>38</v>
      </c>
    </row>
    <row r="4472" spans="1:20" x14ac:dyDescent="0.3">
      <c r="A4472" s="6" t="s">
        <v>9024</v>
      </c>
      <c r="B4472" s="44" t="s">
        <v>9025</v>
      </c>
      <c r="C4472" s="6">
        <v>28339.359765624999</v>
      </c>
      <c r="D4472" s="6">
        <v>0.1</v>
      </c>
      <c r="E4472" s="6">
        <v>75505.264062500006</v>
      </c>
      <c r="F4472" s="6">
        <v>59807.900781249999</v>
      </c>
      <c r="G4472" s="6">
        <v>29749.953515624999</v>
      </c>
      <c r="H4472" s="6">
        <v>38935.971093749999</v>
      </c>
      <c r="I4472" s="6">
        <v>30141.990624999999</v>
      </c>
      <c r="J4472" s="6">
        <v>22263.537499999999</v>
      </c>
      <c r="K4472" s="6">
        <f>AVERAGE(Tableau3[[#This Row],[Abundance+δ EtOH1]:[Abundance+δ EtOH4]])</f>
        <v>40913.156152343749</v>
      </c>
      <c r="L4472" s="6">
        <f>AVERAGE(Tableau3[[#This Row],[Abundance+δ Control1]:[Abundance+δ Control4]])</f>
        <v>30272.863183593749</v>
      </c>
      <c r="M4472" s="6">
        <f>STDEV(Tableau3[[#This Row],[Abundance+δ EtOH1]:[Abundance+δ EtOH4]])</f>
        <v>33593.669163296086</v>
      </c>
      <c r="N4472" s="6">
        <f>STDEV(Tableau3[[#This Row],[Abundance+δ Control1]:[Abundance+δ Control4]])</f>
        <v>6818.8292914139429</v>
      </c>
      <c r="O4472" s="18">
        <f>_xlfn.T.TEST(Tableau3[[#This Row],[Abundance+δ EtOH1]:[Abundance+δ EtOH4]],Tableau3[[#This Row],[Abundance+δ Control1]:[Abundance+δ Control4]],2,2)</f>
        <v>0.55755530443175494</v>
      </c>
      <c r="P4472" s="6">
        <v>4471</v>
      </c>
      <c r="Q4472" s="6">
        <f>(Tableau3[[#This Row],[p-value]]*4872)/Tableau3[[#This Row],[Ranking]]</f>
        <v>0.60756194211395886</v>
      </c>
      <c r="R4472" s="6">
        <v>0.34302019797283018</v>
      </c>
      <c r="S4472" s="6" t="s">
        <v>38</v>
      </c>
      <c r="T4472" s="6" t="s">
        <v>38</v>
      </c>
    </row>
    <row r="4473" spans="1:20" x14ac:dyDescent="0.3">
      <c r="A4473" s="7" t="s">
        <v>4718</v>
      </c>
      <c r="B4473" s="45" t="s">
        <v>4719</v>
      </c>
      <c r="C4473" s="7">
        <v>404223.62148437498</v>
      </c>
      <c r="D4473" s="7">
        <v>205243.94179687501</v>
      </c>
      <c r="E4473" s="7">
        <v>697880.18203124998</v>
      </c>
      <c r="F4473" s="7">
        <v>711493.91249999998</v>
      </c>
      <c r="G4473" s="7">
        <v>443887.49062499998</v>
      </c>
      <c r="H4473" s="7">
        <v>545691.76406249998</v>
      </c>
      <c r="I4473" s="7">
        <v>340796.99843749998</v>
      </c>
      <c r="J4473" s="7">
        <v>365267.06484374998</v>
      </c>
      <c r="K4473" s="7">
        <f>AVERAGE(Tableau3[[#This Row],[Abundance+δ EtOH1]:[Abundance+δ EtOH4]])</f>
        <v>504710.41445312498</v>
      </c>
      <c r="L4473" s="7">
        <f>AVERAGE(Tableau3[[#This Row],[Abundance+δ Control1]:[Abundance+δ Control4]])</f>
        <v>423910.82949218748</v>
      </c>
      <c r="M4473" s="7">
        <f>STDEV(Tableau3[[#This Row],[Abundance+δ EtOH1]:[Abundance+δ EtOH4]])</f>
        <v>244848.07396765432</v>
      </c>
      <c r="N4473" s="7">
        <f>STDEV(Tableau3[[#This Row],[Abundance+δ Control1]:[Abundance+δ Control4]])</f>
        <v>92333.928505113756</v>
      </c>
      <c r="O4473" s="19">
        <f>_xlfn.T.TEST(Tableau3[[#This Row],[Abundance+δ EtOH1]:[Abundance+δ EtOH4]],Tableau3[[#This Row],[Abundance+δ Control1]:[Abundance+δ Control4]],2,2)</f>
        <v>0.55956684817506819</v>
      </c>
      <c r="P4473" s="7">
        <v>4472</v>
      </c>
      <c r="Q4473" s="7">
        <f>(Tableau3[[#This Row],[p-value]]*4872)/Tableau3[[#This Row],[Ranking]]</f>
        <v>0.60961755015852681</v>
      </c>
      <c r="R4473" s="7">
        <v>0.1930723902622255</v>
      </c>
      <c r="S4473" s="7" t="s">
        <v>38</v>
      </c>
      <c r="T4473" s="7" t="s">
        <v>38</v>
      </c>
    </row>
    <row r="4474" spans="1:20" x14ac:dyDescent="0.3">
      <c r="A4474" s="6" t="s">
        <v>9819</v>
      </c>
      <c r="B4474" s="44" t="s">
        <v>9820</v>
      </c>
      <c r="C4474" s="6">
        <v>46041.530664062499</v>
      </c>
      <c r="D4474" s="6">
        <v>38907.105859374999</v>
      </c>
      <c r="E4474" s="6">
        <v>45855.228906249999</v>
      </c>
      <c r="F4474" s="6">
        <v>48943.228906249999</v>
      </c>
      <c r="G4474" s="6">
        <v>42434.082421874999</v>
      </c>
      <c r="H4474" s="6">
        <v>53104.224999999999</v>
      </c>
      <c r="I4474" s="6">
        <v>45396.275781249999</v>
      </c>
      <c r="J4474" s="6">
        <v>21186.914453124999</v>
      </c>
      <c r="K4474" s="6">
        <f>AVERAGE(Tableau3[[#This Row],[Abundance+δ EtOH1]:[Abundance+δ EtOH4]])</f>
        <v>44936.773583984374</v>
      </c>
      <c r="L4474" s="6">
        <f>AVERAGE(Tableau3[[#This Row],[Abundance+δ Control1]:[Abundance+δ Control4]])</f>
        <v>40530.374414062499</v>
      </c>
      <c r="M4474" s="6">
        <f>STDEV(Tableau3[[#This Row],[Abundance+δ EtOH1]:[Abundance+δ EtOH4]])</f>
        <v>4261.1667222130354</v>
      </c>
      <c r="N4474" s="6">
        <f>STDEV(Tableau3[[#This Row],[Abundance+δ Control1]:[Abundance+δ Control4]])</f>
        <v>13657.382156573536</v>
      </c>
      <c r="O4474" s="18">
        <f>_xlfn.T.TEST(Tableau3[[#This Row],[Abundance+δ EtOH1]:[Abundance+δ EtOH4]],Tableau3[[#This Row],[Abundance+δ Control1]:[Abundance+δ Control4]],2,2)</f>
        <v>0.56052687213628394</v>
      </c>
      <c r="P4474" s="6">
        <v>4473</v>
      </c>
      <c r="Q4474" s="6">
        <f>(Tableau3[[#This Row],[p-value]]*4872)/Tableau3[[#This Row],[Ranking]]</f>
        <v>0.61052692176346413</v>
      </c>
      <c r="R4474" s="6">
        <v>0.1559686646166118</v>
      </c>
      <c r="S4474" s="6" t="s">
        <v>38</v>
      </c>
      <c r="T4474" s="6" t="s">
        <v>38</v>
      </c>
    </row>
    <row r="4475" spans="1:20" x14ac:dyDescent="0.3">
      <c r="A4475" s="7" t="s">
        <v>4284</v>
      </c>
      <c r="B4475" s="45" t="s">
        <v>4285</v>
      </c>
      <c r="C4475" s="7">
        <v>176335.30312500001</v>
      </c>
      <c r="D4475" s="7">
        <v>183576.97109375001</v>
      </c>
      <c r="E4475" s="7">
        <v>298504.24257812498</v>
      </c>
      <c r="F4475" s="7">
        <v>398812.704492188</v>
      </c>
      <c r="G4475" s="7">
        <v>302651.19228515599</v>
      </c>
      <c r="H4475" s="7">
        <v>263008.03164062498</v>
      </c>
      <c r="I4475" s="7">
        <v>147243.94912109399</v>
      </c>
      <c r="J4475" s="7">
        <v>187881.409570313</v>
      </c>
      <c r="K4475" s="7">
        <f>AVERAGE(Tableau3[[#This Row],[Abundance+δ EtOH1]:[Abundance+δ EtOH4]])</f>
        <v>264307.30532226578</v>
      </c>
      <c r="L4475" s="7">
        <f>AVERAGE(Tableau3[[#This Row],[Abundance+δ Control1]:[Abundance+δ Control4]])</f>
        <v>225196.14565429697</v>
      </c>
      <c r="M4475" s="7">
        <f>STDEV(Tableau3[[#This Row],[Abundance+δ EtOH1]:[Abundance+δ EtOH4]])</f>
        <v>105700.19387996229</v>
      </c>
      <c r="N4475" s="7">
        <f>STDEV(Tableau3[[#This Row],[Abundance+δ Control1]:[Abundance+δ Control4]])</f>
        <v>70469.751061005081</v>
      </c>
      <c r="O4475" s="19">
        <f>_xlfn.T.TEST(Tableau3[[#This Row],[Abundance+δ EtOH1]:[Abundance+δ EtOH4]],Tableau3[[#This Row],[Abundance+δ Control1]:[Abundance+δ Control4]],2,2)</f>
        <v>0.56068061009543291</v>
      </c>
      <c r="P4475" s="7">
        <v>4474</v>
      </c>
      <c r="Q4475" s="7">
        <f>(Tableau3[[#This Row],[p-value]]*4872)/Tableau3[[#This Row],[Ranking]]</f>
        <v>0.61055787491840618</v>
      </c>
      <c r="R4475" s="7">
        <v>0.13165092894686731</v>
      </c>
      <c r="S4475" s="7" t="s">
        <v>38</v>
      </c>
      <c r="T4475" s="7" t="s">
        <v>38</v>
      </c>
    </row>
    <row r="4476" spans="1:20" x14ac:dyDescent="0.3">
      <c r="A4476" s="6" t="s">
        <v>5335</v>
      </c>
      <c r="B4476" s="44" t="s">
        <v>5336</v>
      </c>
      <c r="C4476" s="6">
        <v>1023977.24648438</v>
      </c>
      <c r="D4476" s="6">
        <v>872964.07851562498</v>
      </c>
      <c r="E4476" s="6">
        <v>3001624.5277343802</v>
      </c>
      <c r="F4476" s="6">
        <v>2937328.0052734399</v>
      </c>
      <c r="G4476" s="6">
        <v>1738328.5726562501</v>
      </c>
      <c r="H4476" s="6">
        <v>2090341.21523438</v>
      </c>
      <c r="I4476" s="6">
        <v>1151002.7904296899</v>
      </c>
      <c r="J4476" s="6">
        <v>1329143.45644531</v>
      </c>
      <c r="K4476" s="6">
        <f>AVERAGE(Tableau3[[#This Row],[Abundance+δ EtOH1]:[Abundance+δ EtOH4]])</f>
        <v>1958973.4645019562</v>
      </c>
      <c r="L4476" s="6">
        <f>AVERAGE(Tableau3[[#This Row],[Abundance+δ Control1]:[Abundance+δ Control4]])</f>
        <v>1577204.0086914075</v>
      </c>
      <c r="M4476" s="6">
        <f>STDEV(Tableau3[[#This Row],[Abundance+δ EtOH1]:[Abundance+δ EtOH4]])</f>
        <v>1168750.4953675191</v>
      </c>
      <c r="N4476" s="6">
        <f>STDEV(Tableau3[[#This Row],[Abundance+δ Control1]:[Abundance+δ Control4]])</f>
        <v>421288.67137233273</v>
      </c>
      <c r="O4476" s="18">
        <f>_xlfn.T.TEST(Tableau3[[#This Row],[Abundance+δ EtOH1]:[Abundance+δ EtOH4]],Tableau3[[#This Row],[Abundance+δ Control1]:[Abundance+δ Control4]],2,2)</f>
        <v>0.5613945664133777</v>
      </c>
      <c r="P4476" s="6">
        <v>4475</v>
      </c>
      <c r="Q4476" s="6">
        <f>(Tableau3[[#This Row],[p-value]]*4872)/Tableau3[[#This Row],[Ranking]]</f>
        <v>0.61119873241697786</v>
      </c>
      <c r="R4476" s="6">
        <v>0.16798831671173861</v>
      </c>
      <c r="S4476" s="6" t="s">
        <v>38</v>
      </c>
      <c r="T4476" s="6" t="s">
        <v>38</v>
      </c>
    </row>
    <row r="4477" spans="1:20" x14ac:dyDescent="0.3">
      <c r="A4477" s="7" t="s">
        <v>1529</v>
      </c>
      <c r="B4477" s="45" t="s">
        <v>1530</v>
      </c>
      <c r="C4477" s="7">
        <v>13212.8109375</v>
      </c>
      <c r="D4477" s="7">
        <v>13282.6986328125</v>
      </c>
      <c r="E4477" s="7">
        <v>14402.0150390625</v>
      </c>
      <c r="F4477" s="7">
        <v>34930.830468749999</v>
      </c>
      <c r="G4477" s="7">
        <v>15170.5677734375</v>
      </c>
      <c r="H4477" s="7">
        <v>15599.172265625</v>
      </c>
      <c r="I4477" s="7">
        <v>11623.69765625</v>
      </c>
      <c r="J4477" s="7">
        <v>19727.062890624999</v>
      </c>
      <c r="K4477" s="7">
        <f>AVERAGE(Tableau3[[#This Row],[Abundance+δ EtOH1]:[Abundance+δ EtOH4]])</f>
        <v>18957.088769531249</v>
      </c>
      <c r="L4477" s="7">
        <f>AVERAGE(Tableau3[[#This Row],[Abundance+δ Control1]:[Abundance+δ Control4]])</f>
        <v>15530.125146484375</v>
      </c>
      <c r="M4477" s="7">
        <f>STDEV(Tableau3[[#This Row],[Abundance+δ EtOH1]:[Abundance+δ EtOH4]])</f>
        <v>10663.091355990897</v>
      </c>
      <c r="N4477" s="7">
        <f>STDEV(Tableau3[[#This Row],[Abundance+δ Control1]:[Abundance+δ Control4]])</f>
        <v>3317.0524653586162</v>
      </c>
      <c r="O4477" s="19">
        <f>_xlfn.T.TEST(Tableau3[[#This Row],[Abundance+δ EtOH1]:[Abundance+δ EtOH4]],Tableau3[[#This Row],[Abundance+δ Control1]:[Abundance+δ Control4]],2,2)</f>
        <v>0.56190574172063923</v>
      </c>
      <c r="P4477" s="7">
        <v>4476</v>
      </c>
      <c r="Q4477" s="7">
        <f>(Tableau3[[#This Row],[p-value]]*4872)/Tableau3[[#This Row],[Ranking]]</f>
        <v>0.61161858214096387</v>
      </c>
      <c r="R4477" s="7">
        <v>0.19747331465124529</v>
      </c>
      <c r="S4477" s="7" t="s">
        <v>38</v>
      </c>
      <c r="T4477" s="7" t="s">
        <v>38</v>
      </c>
    </row>
    <row r="4478" spans="1:20" x14ac:dyDescent="0.3">
      <c r="A4478" s="6" t="s">
        <v>3010</v>
      </c>
      <c r="B4478" s="44" t="s">
        <v>3011</v>
      </c>
      <c r="C4478" s="6">
        <v>4889425.7796874996</v>
      </c>
      <c r="D4478" s="6">
        <v>5005080.8499999996</v>
      </c>
      <c r="E4478" s="6">
        <v>9816772.5687499996</v>
      </c>
      <c r="F4478" s="6">
        <v>12724766.9125</v>
      </c>
      <c r="G4478" s="6">
        <v>7749144.2015624996</v>
      </c>
      <c r="H4478" s="6">
        <v>8588246.4281249996</v>
      </c>
      <c r="I4478" s="6">
        <v>4623790.2249999996</v>
      </c>
      <c r="J4478" s="6">
        <v>6314349.0843749996</v>
      </c>
      <c r="K4478" s="6">
        <f>AVERAGE(Tableau3[[#This Row],[Abundance+δ EtOH1]:[Abundance+δ EtOH4]])</f>
        <v>8109011.5277343746</v>
      </c>
      <c r="L4478" s="6">
        <f>AVERAGE(Tableau3[[#This Row],[Abundance+δ Control1]:[Abundance+δ Control4]])</f>
        <v>6818882.4847656246</v>
      </c>
      <c r="M4478" s="6">
        <f>STDEV(Tableau3[[#This Row],[Abundance+δ EtOH1]:[Abundance+δ EtOH4]])</f>
        <v>3839347.322415221</v>
      </c>
      <c r="N4478" s="6">
        <f>STDEV(Tableau3[[#This Row],[Abundance+δ Control1]:[Abundance+δ Control4]])</f>
        <v>1738679.5379243777</v>
      </c>
      <c r="O4478" s="18">
        <f>_xlfn.T.TEST(Tableau3[[#This Row],[Abundance+δ EtOH1]:[Abundance+δ EtOH4]],Tableau3[[#This Row],[Abundance+δ Control1]:[Abundance+δ Control4]],2,2)</f>
        <v>0.56286742145771984</v>
      </c>
      <c r="P4478" s="6">
        <v>4477</v>
      </c>
      <c r="Q4478" s="6">
        <f>(Tableau3[[#This Row],[p-value]]*4872)/Tableau3[[#This Row],[Ranking]]</f>
        <v>0.61252849616752536</v>
      </c>
      <c r="R4478" s="6">
        <v>0.13062517403320439</v>
      </c>
      <c r="S4478" s="6" t="s">
        <v>38</v>
      </c>
      <c r="T4478" s="6" t="s">
        <v>38</v>
      </c>
    </row>
    <row r="4479" spans="1:20" x14ac:dyDescent="0.3">
      <c r="A4479" s="7" t="s">
        <v>9320</v>
      </c>
      <c r="B4479" s="45" t="s">
        <v>9321</v>
      </c>
      <c r="C4479" s="7">
        <v>83337.396875000006</v>
      </c>
      <c r="D4479" s="7">
        <v>116472.99062500001</v>
      </c>
      <c r="E4479" s="7">
        <v>180038.78750000001</v>
      </c>
      <c r="F4479" s="7">
        <v>274247.66249999998</v>
      </c>
      <c r="G4479" s="7">
        <v>146324.11562500001</v>
      </c>
      <c r="H4479" s="7">
        <v>190632.20937500001</v>
      </c>
      <c r="I4479" s="7">
        <v>91371.998437500006</v>
      </c>
      <c r="J4479" s="7">
        <v>109825.60000000001</v>
      </c>
      <c r="K4479" s="7">
        <f>AVERAGE(Tableau3[[#This Row],[Abundance+δ EtOH1]:[Abundance+δ EtOH4]])</f>
        <v>163524.20937500001</v>
      </c>
      <c r="L4479" s="7">
        <f>AVERAGE(Tableau3[[#This Row],[Abundance+δ Control1]:[Abundance+δ Control4]])</f>
        <v>134538.48085937501</v>
      </c>
      <c r="M4479" s="7">
        <f>STDEV(Tableau3[[#This Row],[Abundance+δ EtOH1]:[Abundance+δ EtOH4]])</f>
        <v>84016.181868616419</v>
      </c>
      <c r="N4479" s="7">
        <f>STDEV(Tableau3[[#This Row],[Abundance+δ Control1]:[Abundance+δ Control4]])</f>
        <v>43815.823818422257</v>
      </c>
      <c r="O4479" s="19">
        <f>_xlfn.T.TEST(Tableau3[[#This Row],[Abundance+δ EtOH1]:[Abundance+δ EtOH4]],Tableau3[[#This Row],[Abundance+δ Control1]:[Abundance+δ Control4]],2,2)</f>
        <v>0.56311743831039418</v>
      </c>
      <c r="P4479" s="7">
        <v>4478</v>
      </c>
      <c r="Q4479" s="7">
        <f>(Tableau3[[#This Row],[p-value]]*4872)/Tableau3[[#This Row],[Ranking]]</f>
        <v>0.61266372475396169</v>
      </c>
      <c r="R4479" s="7">
        <v>0.13256722941495969</v>
      </c>
      <c r="S4479" s="7" t="s">
        <v>38</v>
      </c>
      <c r="T4479" s="7" t="s">
        <v>38</v>
      </c>
    </row>
    <row r="4480" spans="1:20" x14ac:dyDescent="0.3">
      <c r="A4480" s="6" t="s">
        <v>9256</v>
      </c>
      <c r="B4480" s="44" t="s">
        <v>9257</v>
      </c>
      <c r="C4480" s="6">
        <v>64375.818749999999</v>
      </c>
      <c r="D4480" s="6">
        <v>62115.609765624999</v>
      </c>
      <c r="E4480" s="6">
        <v>7691.7044921875004</v>
      </c>
      <c r="F4480" s="6">
        <v>63791.585839843799</v>
      </c>
      <c r="G4480" s="6">
        <v>47843.174218749999</v>
      </c>
      <c r="H4480" s="6">
        <v>40651.624414062499</v>
      </c>
      <c r="I4480" s="6">
        <v>24081.239648437499</v>
      </c>
      <c r="J4480" s="6">
        <v>48597.916894531299</v>
      </c>
      <c r="K4480" s="6">
        <f>AVERAGE(Tableau3[[#This Row],[Abundance+δ EtOH1]:[Abundance+δ EtOH4]])</f>
        <v>49493.679711914068</v>
      </c>
      <c r="L4480" s="6">
        <f>AVERAGE(Tableau3[[#This Row],[Abundance+δ Control1]:[Abundance+δ Control4]])</f>
        <v>40293.488793945318</v>
      </c>
      <c r="M4480" s="6">
        <f>STDEV(Tableau3[[#This Row],[Abundance+δ EtOH1]:[Abundance+δ EtOH4]])</f>
        <v>27884.442690883021</v>
      </c>
      <c r="N4480" s="6">
        <f>STDEV(Tableau3[[#This Row],[Abundance+δ Control1]:[Abundance+δ Control4]])</f>
        <v>11386.052280015345</v>
      </c>
      <c r="O4480" s="18">
        <f>_xlfn.T.TEST(Tableau3[[#This Row],[Abundance+δ EtOH1]:[Abundance+δ EtOH4]],Tableau3[[#This Row],[Abundance+δ Control1]:[Abundance+δ Control4]],2,2)</f>
        <v>0.56366876701273894</v>
      </c>
      <c r="P4480" s="6">
        <v>4479</v>
      </c>
      <c r="Q4480" s="6">
        <f>(Tableau3[[#This Row],[p-value]]*4872)/Tableau3[[#This Row],[Ranking]]</f>
        <v>0.61312664275196793</v>
      </c>
      <c r="R4480" s="6">
        <v>0.38094847037413088</v>
      </c>
      <c r="S4480" s="6" t="s">
        <v>38</v>
      </c>
      <c r="T4480" s="6" t="s">
        <v>38</v>
      </c>
    </row>
    <row r="4481" spans="1:20" x14ac:dyDescent="0.3">
      <c r="A4481" s="7" t="s">
        <v>8634</v>
      </c>
      <c r="B4481" s="45" t="s">
        <v>8635</v>
      </c>
      <c r="C4481" s="7">
        <v>1476098.4359375001</v>
      </c>
      <c r="D4481" s="7">
        <v>1261848.6546875001</v>
      </c>
      <c r="E4481" s="7">
        <v>3570306.5687500001</v>
      </c>
      <c r="F4481" s="7">
        <v>3944219.0531250001</v>
      </c>
      <c r="G4481" s="7">
        <v>2260778.9281250001</v>
      </c>
      <c r="H4481" s="7">
        <v>2564281.1156250001</v>
      </c>
      <c r="I4481" s="7">
        <v>1308083.3343750001</v>
      </c>
      <c r="J4481" s="7">
        <v>2294328.4046875001</v>
      </c>
      <c r="K4481" s="7">
        <f>AVERAGE(Tableau3[[#This Row],[Abundance+δ EtOH1]:[Abundance+δ EtOH4]])</f>
        <v>2563118.1781250001</v>
      </c>
      <c r="L4481" s="7">
        <f>AVERAGE(Tableau3[[#This Row],[Abundance+δ Control1]:[Abundance+δ Control4]])</f>
        <v>2106867.9457031251</v>
      </c>
      <c r="M4481" s="7">
        <f>STDEV(Tableau3[[#This Row],[Abundance+δ EtOH1]:[Abundance+δ EtOH4]])</f>
        <v>1390057.8373660312</v>
      </c>
      <c r="N4481" s="7">
        <f>STDEV(Tableau3[[#This Row],[Abundance+δ Control1]:[Abundance+δ Control4]])</f>
        <v>549579.74171339953</v>
      </c>
      <c r="O4481" s="19">
        <f>_xlfn.T.TEST(Tableau3[[#This Row],[Abundance+δ EtOH1]:[Abundance+δ EtOH4]],Tableau3[[#This Row],[Abundance+δ Control1]:[Abundance+δ Control4]],2,2)</f>
        <v>0.56394469315110829</v>
      </c>
      <c r="P4481" s="7">
        <v>4480</v>
      </c>
      <c r="Q4481" s="7">
        <f>(Tableau3[[#This Row],[p-value]]*4872)/Tableau3[[#This Row],[Ranking]]</f>
        <v>0.61328985380183032</v>
      </c>
      <c r="R4481" s="7">
        <v>0.15492736145623759</v>
      </c>
      <c r="S4481" s="7" t="s">
        <v>38</v>
      </c>
      <c r="T4481" s="7" t="s">
        <v>38</v>
      </c>
    </row>
    <row r="4482" spans="1:20" x14ac:dyDescent="0.3">
      <c r="A4482" s="6" t="s">
        <v>3940</v>
      </c>
      <c r="B4482" s="44" t="s">
        <v>3941</v>
      </c>
      <c r="C4482" s="6">
        <v>80077.924218750006</v>
      </c>
      <c r="D4482" s="6">
        <v>88017.019921875006</v>
      </c>
      <c r="E4482" s="6">
        <v>71465.464257812506</v>
      </c>
      <c r="F4482" s="6">
        <v>140473.17812500001</v>
      </c>
      <c r="G4482" s="6">
        <v>97035.879296875006</v>
      </c>
      <c r="H4482" s="6">
        <v>107269.70937500001</v>
      </c>
      <c r="I4482" s="6">
        <v>54705.974999999999</v>
      </c>
      <c r="J4482" s="6">
        <v>73416.537500000006</v>
      </c>
      <c r="K4482" s="6">
        <f>AVERAGE(Tableau3[[#This Row],[Abundance+δ EtOH1]:[Abundance+δ EtOH4]])</f>
        <v>95008.396630859381</v>
      </c>
      <c r="L4482" s="6">
        <f>AVERAGE(Tableau3[[#This Row],[Abundance+δ Control1]:[Abundance+δ Control4]])</f>
        <v>83107.025292968756</v>
      </c>
      <c r="M4482" s="6">
        <f>STDEV(Tableau3[[#This Row],[Abundance+δ EtOH1]:[Abundance+δ EtOH4]])</f>
        <v>31054.330754166436</v>
      </c>
      <c r="N4482" s="6">
        <f>STDEV(Tableau3[[#This Row],[Abundance+δ Control1]:[Abundance+δ Control4]])</f>
        <v>23652.860907436399</v>
      </c>
      <c r="O4482" s="18">
        <f>_xlfn.T.TEST(Tableau3[[#This Row],[Abundance+δ EtOH1]:[Abundance+δ EtOH4]],Tableau3[[#This Row],[Abundance+δ Control1]:[Abundance+δ Control4]],2,2)</f>
        <v>0.56438340174201285</v>
      </c>
      <c r="P4482" s="6">
        <v>4481</v>
      </c>
      <c r="Q4482" s="6">
        <f>(Tableau3[[#This Row],[p-value]]*4872)/Tableau3[[#This Row],[Ranking]]</f>
        <v>0.61362997841711375</v>
      </c>
      <c r="R4482" s="6">
        <v>0.14701279804814371</v>
      </c>
      <c r="S4482" s="6" t="s">
        <v>38</v>
      </c>
      <c r="T4482" s="6" t="s">
        <v>38</v>
      </c>
    </row>
    <row r="4483" spans="1:20" x14ac:dyDescent="0.3">
      <c r="A4483" s="7" t="s">
        <v>3072</v>
      </c>
      <c r="B4483" s="45" t="s">
        <v>3073</v>
      </c>
      <c r="C4483" s="7">
        <v>185011.52968750001</v>
      </c>
      <c r="D4483" s="7">
        <v>155966.91054687501</v>
      </c>
      <c r="E4483" s="7">
        <v>292656.58242187498</v>
      </c>
      <c r="F4483" s="7">
        <v>328005.48281249998</v>
      </c>
      <c r="G4483" s="7">
        <v>293132.63515624998</v>
      </c>
      <c r="H4483" s="7">
        <v>318218.55117187498</v>
      </c>
      <c r="I4483" s="7">
        <v>271843.18984374998</v>
      </c>
      <c r="J4483" s="7">
        <v>197698.25234375001</v>
      </c>
      <c r="K4483" s="7">
        <f>AVERAGE(Tableau3[[#This Row],[Abundance+δ EtOH1]:[Abundance+δ EtOH4]])</f>
        <v>240410.12636718751</v>
      </c>
      <c r="L4483" s="7">
        <f>AVERAGE(Tableau3[[#This Row],[Abundance+δ Control1]:[Abundance+δ Control4]])</f>
        <v>270223.15712890623</v>
      </c>
      <c r="M4483" s="7">
        <f>STDEV(Tableau3[[#This Row],[Abundance+δ EtOH1]:[Abundance+δ EtOH4]])</f>
        <v>82869.978185127038</v>
      </c>
      <c r="N4483" s="7">
        <f>STDEV(Tableau3[[#This Row],[Abundance+δ Control1]:[Abundance+δ Control4]])</f>
        <v>51932.290381862724</v>
      </c>
      <c r="O4483" s="19">
        <f>_xlfn.T.TEST(Tableau3[[#This Row],[Abundance+δ EtOH1]:[Abundance+δ EtOH4]],Tableau3[[#This Row],[Abundance+δ Control1]:[Abundance+δ Control4]],2,2)</f>
        <v>0.56442824178846007</v>
      </c>
      <c r="P4483" s="7">
        <v>4482</v>
      </c>
      <c r="Q4483" s="7">
        <f>(Tableau3[[#This Row],[p-value]]*4872)/Tableau3[[#This Row],[Ranking]]</f>
        <v>0.6135418103510436</v>
      </c>
      <c r="R4483" s="7">
        <v>-0.23672378418368659</v>
      </c>
      <c r="S4483" s="7" t="s">
        <v>38</v>
      </c>
      <c r="T4483" s="7" t="s">
        <v>38</v>
      </c>
    </row>
    <row r="4484" spans="1:20" x14ac:dyDescent="0.3">
      <c r="A4484" s="6" t="s">
        <v>759</v>
      </c>
      <c r="B4484" s="44" t="s">
        <v>760</v>
      </c>
      <c r="C4484" s="6">
        <v>283109.18593749998</v>
      </c>
      <c r="D4484" s="6">
        <v>174286.64101562501</v>
      </c>
      <c r="E4484" s="6">
        <v>334653.78749999998</v>
      </c>
      <c r="F4484" s="6">
        <v>338761.37343749998</v>
      </c>
      <c r="G4484" s="6">
        <v>267847.579492188</v>
      </c>
      <c r="H4484" s="6">
        <v>324792.98867187498</v>
      </c>
      <c r="I4484" s="6">
        <v>274190.89492187498</v>
      </c>
      <c r="J4484" s="6">
        <v>122772.300683594</v>
      </c>
      <c r="K4484" s="6">
        <f>AVERAGE(Tableau3[[#This Row],[Abundance+δ EtOH1]:[Abundance+δ EtOH4]])</f>
        <v>282702.74697265623</v>
      </c>
      <c r="L4484" s="6">
        <f>AVERAGE(Tableau3[[#This Row],[Abundance+δ Control1]:[Abundance+δ Control4]])</f>
        <v>247400.94094238296</v>
      </c>
      <c r="M4484" s="6">
        <f>STDEV(Tableau3[[#This Row],[Abundance+δ EtOH1]:[Abundance+δ EtOH4]])</f>
        <v>76584.80579618238</v>
      </c>
      <c r="N4484" s="6">
        <f>STDEV(Tableau3[[#This Row],[Abundance+δ Control1]:[Abundance+δ Control4]])</f>
        <v>86905.300349917918</v>
      </c>
      <c r="O4484" s="18">
        <f>_xlfn.T.TEST(Tableau3[[#This Row],[Abundance+δ EtOH1]:[Abundance+δ EtOH4]],Tableau3[[#This Row],[Abundance+δ Control1]:[Abundance+δ Control4]],2,2)</f>
        <v>0.5645331530827824</v>
      </c>
      <c r="P4484" s="6">
        <v>4483</v>
      </c>
      <c r="Q4484" s="6">
        <f>(Tableau3[[#This Row],[p-value]]*4872)/Tableau3[[#This Row],[Ranking]]</f>
        <v>0.61351896538463435</v>
      </c>
      <c r="R4484" s="6">
        <v>0.19284958234635899</v>
      </c>
      <c r="S4484" s="6" t="s">
        <v>38</v>
      </c>
      <c r="T4484" s="6" t="s">
        <v>38</v>
      </c>
    </row>
    <row r="4485" spans="1:20" x14ac:dyDescent="0.3">
      <c r="A4485" s="7" t="s">
        <v>7282</v>
      </c>
      <c r="B4485" s="45" t="s">
        <v>7283</v>
      </c>
      <c r="C4485" s="7">
        <v>21706.133203124999</v>
      </c>
      <c r="D4485" s="7">
        <v>68095.312890625006</v>
      </c>
      <c r="E4485" s="7">
        <v>100362.68593750001</v>
      </c>
      <c r="F4485" s="7">
        <v>105093.25625000001</v>
      </c>
      <c r="G4485" s="7">
        <v>86488.021875000006</v>
      </c>
      <c r="H4485" s="7">
        <v>66916.486718750006</v>
      </c>
      <c r="I4485" s="7">
        <v>51954.752343749999</v>
      </c>
      <c r="J4485" s="7">
        <v>36316.787499999999</v>
      </c>
      <c r="K4485" s="7">
        <f>AVERAGE(Tableau3[[#This Row],[Abundance+δ EtOH1]:[Abundance+δ EtOH4]])</f>
        <v>73814.347070312506</v>
      </c>
      <c r="L4485" s="7">
        <f>AVERAGE(Tableau3[[#This Row],[Abundance+δ Control1]:[Abundance+δ Control4]])</f>
        <v>60419.012109375006</v>
      </c>
      <c r="M4485" s="7">
        <f>STDEV(Tableau3[[#This Row],[Abundance+δ EtOH1]:[Abundance+δ EtOH4]])</f>
        <v>38432.441853444354</v>
      </c>
      <c r="N4485" s="7">
        <f>STDEV(Tableau3[[#This Row],[Abundance+δ Control1]:[Abundance+δ Control4]])</f>
        <v>21403.82653452775</v>
      </c>
      <c r="O4485" s="19">
        <f>_xlfn.T.TEST(Tableau3[[#This Row],[Abundance+δ EtOH1]:[Abundance+δ EtOH4]],Tableau3[[#This Row],[Abundance+δ Control1]:[Abundance+δ Control4]],2,2)</f>
        <v>0.56484957709602734</v>
      </c>
      <c r="P4485" s="7">
        <v>4484</v>
      </c>
      <c r="Q4485" s="7">
        <f>(Tableau3[[#This Row],[p-value]]*4872)/Tableau3[[#This Row],[Ranking]]</f>
        <v>0.61372594549773529</v>
      </c>
      <c r="R4485" s="7">
        <v>6.9313763454151522E-2</v>
      </c>
      <c r="S4485" s="7" t="s">
        <v>38</v>
      </c>
      <c r="T4485" s="7" t="s">
        <v>38</v>
      </c>
    </row>
    <row r="4486" spans="1:20" x14ac:dyDescent="0.3">
      <c r="A4486" s="6" t="s">
        <v>10282</v>
      </c>
      <c r="B4486" s="44" t="s">
        <v>10283</v>
      </c>
      <c r="C4486" s="6">
        <v>0.1</v>
      </c>
      <c r="D4486" s="6">
        <v>10634.9115234375</v>
      </c>
      <c r="E4486" s="6">
        <v>17295.689843749999</v>
      </c>
      <c r="F4486" s="6">
        <v>18047.379296874999</v>
      </c>
      <c r="G4486" s="6">
        <v>9182.0580078125004</v>
      </c>
      <c r="H4486" s="6">
        <v>10609.8802734375</v>
      </c>
      <c r="I4486" s="6">
        <v>9188.5941406250004</v>
      </c>
      <c r="J4486" s="6">
        <v>6652.5643554687504</v>
      </c>
      <c r="K4486" s="6">
        <f>AVERAGE(Tableau3[[#This Row],[Abundance+δ EtOH1]:[Abundance+δ EtOH4]])</f>
        <v>11494.520166015624</v>
      </c>
      <c r="L4486" s="6">
        <f>AVERAGE(Tableau3[[#This Row],[Abundance+δ Control1]:[Abundance+δ Control4]])</f>
        <v>8908.2741943359379</v>
      </c>
      <c r="M4486" s="6">
        <f>STDEV(Tableau3[[#This Row],[Abundance+δ EtOH1]:[Abundance+δ EtOH4]])</f>
        <v>8355.719685541826</v>
      </c>
      <c r="N4486" s="6">
        <f>STDEV(Tableau3[[#This Row],[Abundance+δ Control1]:[Abundance+δ Control4]])</f>
        <v>1646.9392798366812</v>
      </c>
      <c r="O4486" s="18">
        <f>_xlfn.T.TEST(Tableau3[[#This Row],[Abundance+δ EtOH1]:[Abundance+δ EtOH4]],Tableau3[[#This Row],[Abundance+δ Control1]:[Abundance+δ Control4]],2,2)</f>
        <v>0.56587873183706905</v>
      </c>
      <c r="P4486" s="6">
        <v>4485</v>
      </c>
      <c r="Q4486" s="6">
        <f>(Tableau3[[#This Row],[p-value]]*4872)/Tableau3[[#This Row],[Ranking]]</f>
        <v>0.61470706388187302</v>
      </c>
      <c r="R4486" s="6">
        <v>4.5800278023131233E-2</v>
      </c>
      <c r="S4486" s="6" t="s">
        <v>38</v>
      </c>
      <c r="T4486" s="6" t="s">
        <v>9871</v>
      </c>
    </row>
    <row r="4487" spans="1:20" x14ac:dyDescent="0.3">
      <c r="A4487" s="7" t="s">
        <v>6459</v>
      </c>
      <c r="B4487" s="45" t="s">
        <v>6460</v>
      </c>
      <c r="C4487" s="7">
        <v>119376.31875000001</v>
      </c>
      <c r="D4487" s="7">
        <v>55859.795312499999</v>
      </c>
      <c r="E4487" s="7">
        <v>195966.63515625001</v>
      </c>
      <c r="F4487" s="7">
        <v>177097.14687500001</v>
      </c>
      <c r="G4487" s="7">
        <v>165457.16250000001</v>
      </c>
      <c r="H4487" s="7">
        <v>148923.60976562501</v>
      </c>
      <c r="I4487" s="7">
        <v>50459.678124999999</v>
      </c>
      <c r="J4487" s="7">
        <v>82218.412500000006</v>
      </c>
      <c r="K4487" s="7">
        <f>AVERAGE(Tableau3[[#This Row],[Abundance+δ EtOH1]:[Abundance+δ EtOH4]])</f>
        <v>137074.97402343751</v>
      </c>
      <c r="L4487" s="7">
        <f>AVERAGE(Tableau3[[#This Row],[Abundance+δ Control1]:[Abundance+δ Control4]])</f>
        <v>111764.71572265626</v>
      </c>
      <c r="M4487" s="7">
        <f>STDEV(Tableau3[[#This Row],[Abundance+δ EtOH1]:[Abundance+δ EtOH4]])</f>
        <v>63190.584009222614</v>
      </c>
      <c r="N4487" s="7">
        <f>STDEV(Tableau3[[#This Row],[Abundance+δ Control1]:[Abundance+δ Control4]])</f>
        <v>54451.672506941628</v>
      </c>
      <c r="O4487" s="19">
        <f>_xlfn.T.TEST(Tableau3[[#This Row],[Abundance+δ EtOH1]:[Abundance+δ EtOH4]],Tableau3[[#This Row],[Abundance+δ Control1]:[Abundance+δ Control4]],2,2)</f>
        <v>0.56618820900596334</v>
      </c>
      <c r="P4487" s="7">
        <v>4486</v>
      </c>
      <c r="Q4487" s="7">
        <f>(Tableau3[[#This Row],[p-value]]*4872)/Tableau3[[#This Row],[Ranking]]</f>
        <v>0.61490614228200036</v>
      </c>
      <c r="R4487" s="7">
        <v>0.25675553670383472</v>
      </c>
      <c r="S4487" s="7" t="s">
        <v>38</v>
      </c>
      <c r="T4487" s="7" t="s">
        <v>38</v>
      </c>
    </row>
    <row r="4488" spans="1:20" x14ac:dyDescent="0.3">
      <c r="A4488" s="6" t="s">
        <v>1737</v>
      </c>
      <c r="B4488" s="44" t="s">
        <v>1738</v>
      </c>
      <c r="C4488" s="6">
        <v>3421237.7494140598</v>
      </c>
      <c r="D4488" s="6">
        <v>3311908.1009765598</v>
      </c>
      <c r="E4488" s="6">
        <v>4100249.9554687501</v>
      </c>
      <c r="F4488" s="6">
        <v>6380505.6595703093</v>
      </c>
      <c r="G4488" s="6">
        <v>4188500.7337890598</v>
      </c>
      <c r="H4488" s="6">
        <v>4278578.6624999996</v>
      </c>
      <c r="I4488" s="6">
        <v>2846080.2757812501</v>
      </c>
      <c r="J4488" s="6">
        <v>3991143.2586914101</v>
      </c>
      <c r="K4488" s="6">
        <f>AVERAGE(Tableau3[[#This Row],[Abundance+δ EtOH1]:[Abundance+δ EtOH4]])</f>
        <v>4303475.3663574196</v>
      </c>
      <c r="L4488" s="6">
        <f>AVERAGE(Tableau3[[#This Row],[Abundance+δ Control1]:[Abundance+δ Control4]])</f>
        <v>3826075.7326904298</v>
      </c>
      <c r="M4488" s="6">
        <f>STDEV(Tableau3[[#This Row],[Abundance+δ EtOH1]:[Abundance+δ EtOH4]])</f>
        <v>1427924.3982181121</v>
      </c>
      <c r="N4488" s="6">
        <f>STDEV(Tableau3[[#This Row],[Abundance+δ Control1]:[Abundance+δ Control4]])</f>
        <v>664266.30367905728</v>
      </c>
      <c r="O4488" s="18">
        <f>_xlfn.T.TEST(Tableau3[[#This Row],[Abundance+δ EtOH1]:[Abundance+δ EtOH4]],Tableau3[[#This Row],[Abundance+δ Control1]:[Abundance+δ Control4]],2,2)</f>
        <v>0.56654942731192637</v>
      </c>
      <c r="P4488" s="6">
        <v>4487</v>
      </c>
      <c r="Q4488" s="6">
        <f>(Tableau3[[#This Row],[p-value]]*4872)/Tableau3[[#This Row],[Ranking]]</f>
        <v>0.61516131265070328</v>
      </c>
      <c r="R4488" s="6">
        <v>0.1092377340936227</v>
      </c>
      <c r="S4488" s="6" t="s">
        <v>38</v>
      </c>
      <c r="T4488" s="6" t="s">
        <v>38</v>
      </c>
    </row>
    <row r="4489" spans="1:20" x14ac:dyDescent="0.3">
      <c r="A4489" s="7" t="s">
        <v>6737</v>
      </c>
      <c r="B4489" s="45" t="s">
        <v>6738</v>
      </c>
      <c r="C4489" s="7">
        <v>433021.52773437498</v>
      </c>
      <c r="D4489" s="7">
        <v>452531.23867187498</v>
      </c>
      <c r="E4489" s="7">
        <v>849879.93984374998</v>
      </c>
      <c r="F4489" s="7">
        <v>1018429.084375</v>
      </c>
      <c r="G4489" s="7">
        <v>530690.43496093794</v>
      </c>
      <c r="H4489" s="7">
        <v>727359.45546874998</v>
      </c>
      <c r="I4489" s="7">
        <v>384496.218164063</v>
      </c>
      <c r="J4489" s="7">
        <v>708362.66640624998</v>
      </c>
      <c r="K4489" s="7">
        <f>AVERAGE(Tableau3[[#This Row],[Abundance+δ EtOH1]:[Abundance+δ EtOH4]])</f>
        <v>688465.44765624998</v>
      </c>
      <c r="L4489" s="7">
        <f>AVERAGE(Tableau3[[#This Row],[Abundance+δ Control1]:[Abundance+δ Control4]])</f>
        <v>587727.19375000021</v>
      </c>
      <c r="M4489" s="7">
        <f>STDEV(Tableau3[[#This Row],[Abundance+δ EtOH1]:[Abundance+δ EtOH4]])</f>
        <v>292031.49775263842</v>
      </c>
      <c r="N4489" s="7">
        <f>STDEV(Tableau3[[#This Row],[Abundance+δ Control1]:[Abundance+δ Control4]])</f>
        <v>161870.42870401379</v>
      </c>
      <c r="O4489" s="19">
        <f>_xlfn.T.TEST(Tableau3[[#This Row],[Abundance+δ EtOH1]:[Abundance+δ EtOH4]],Tableau3[[#This Row],[Abundance+δ Control1]:[Abundance+δ Control4]],2,2)</f>
        <v>0.56832584050544088</v>
      </c>
      <c r="P4489" s="7">
        <v>4488</v>
      </c>
      <c r="Q4489" s="7">
        <f>(Tableau3[[#This Row],[p-value]]*4872)/Tableau3[[#This Row],[Ranking]]</f>
        <v>0.61695265038825942</v>
      </c>
      <c r="R4489" s="7">
        <v>0.1169995008719404</v>
      </c>
      <c r="S4489" s="7" t="s">
        <v>38</v>
      </c>
      <c r="T4489" s="7" t="s">
        <v>38</v>
      </c>
    </row>
    <row r="4490" spans="1:20" x14ac:dyDescent="0.3">
      <c r="A4490" s="6" t="s">
        <v>5545</v>
      </c>
      <c r="B4490" s="44" t="s">
        <v>5546</v>
      </c>
      <c r="C4490" s="6">
        <v>1200758.2484375001</v>
      </c>
      <c r="D4490" s="6">
        <v>1055438.1156250001</v>
      </c>
      <c r="E4490" s="6">
        <v>2038909.4437500001</v>
      </c>
      <c r="F4490" s="6">
        <v>1973417.03554688</v>
      </c>
      <c r="G4490" s="6">
        <v>1536288.40273438</v>
      </c>
      <c r="H4490" s="6">
        <v>1816460.20742188</v>
      </c>
      <c r="I4490" s="6">
        <v>1081020.8226562501</v>
      </c>
      <c r="J4490" s="6">
        <v>1078232.2748046899</v>
      </c>
      <c r="K4490" s="6">
        <f>AVERAGE(Tableau3[[#This Row],[Abundance+δ EtOH1]:[Abundance+δ EtOH4]])</f>
        <v>1567130.7108398452</v>
      </c>
      <c r="L4490" s="6">
        <f>AVERAGE(Tableau3[[#This Row],[Abundance+δ Control1]:[Abundance+δ Control4]])</f>
        <v>1378000.4269043</v>
      </c>
      <c r="M4490" s="6">
        <f>STDEV(Tableau3[[#This Row],[Abundance+δ EtOH1]:[Abundance+δ EtOH4]])</f>
        <v>511110.50457956112</v>
      </c>
      <c r="N4490" s="6">
        <f>STDEV(Tableau3[[#This Row],[Abundance+δ Control1]:[Abundance+δ Control4]])</f>
        <v>363024.28420903662</v>
      </c>
      <c r="O4490" s="18">
        <f>_xlfn.T.TEST(Tableau3[[#This Row],[Abundance+δ EtOH1]:[Abundance+δ EtOH4]],Tableau3[[#This Row],[Abundance+δ Control1]:[Abundance+δ Control4]],2,2)</f>
        <v>0.56835515739243747</v>
      </c>
      <c r="P4490" s="6">
        <v>4489</v>
      </c>
      <c r="Q4490" s="6">
        <f>(Tableau3[[#This Row],[p-value]]*4872)/Tableau3[[#This Row],[Ranking]]</f>
        <v>0.61684703203741487</v>
      </c>
      <c r="R4490" s="6">
        <v>0.1164649430586563</v>
      </c>
      <c r="S4490" s="6" t="s">
        <v>38</v>
      </c>
      <c r="T4490" s="6" t="s">
        <v>38</v>
      </c>
    </row>
    <row r="4491" spans="1:20" x14ac:dyDescent="0.3">
      <c r="A4491" s="7" t="s">
        <v>3870</v>
      </c>
      <c r="B4491" s="45" t="s">
        <v>3871</v>
      </c>
      <c r="C4491" s="7">
        <v>83907.193750000006</v>
      </c>
      <c r="D4491" s="7">
        <v>95983.402734375006</v>
      </c>
      <c r="E4491" s="7">
        <v>27069.412499999999</v>
      </c>
      <c r="F4491" s="7">
        <v>211001.33046875001</v>
      </c>
      <c r="G4491" s="7">
        <v>65909.226953125006</v>
      </c>
      <c r="H4491" s="7">
        <v>85591.021875000006</v>
      </c>
      <c r="I4491" s="7">
        <v>55499.205468749999</v>
      </c>
      <c r="J4491" s="7">
        <v>113101.26796875001</v>
      </c>
      <c r="K4491" s="7">
        <f>AVERAGE(Tableau3[[#This Row],[Abundance+δ EtOH1]:[Abundance+δ EtOH4]])</f>
        <v>104490.33486328126</v>
      </c>
      <c r="L4491" s="7">
        <f>AVERAGE(Tableau3[[#This Row],[Abundance+δ Control1]:[Abundance+δ Control4]])</f>
        <v>80025.180566406256</v>
      </c>
      <c r="M4491" s="7">
        <f>STDEV(Tableau3[[#This Row],[Abundance+δ EtOH1]:[Abundance+δ EtOH4]])</f>
        <v>77103.015498280976</v>
      </c>
      <c r="N4491" s="7">
        <f>STDEV(Tableau3[[#This Row],[Abundance+δ Control1]:[Abundance+δ Control4]])</f>
        <v>25336.335884937344</v>
      </c>
      <c r="O4491" s="19">
        <f>_xlfn.T.TEST(Tableau3[[#This Row],[Abundance+δ EtOH1]:[Abundance+δ EtOH4]],Tableau3[[#This Row],[Abundance+δ Control1]:[Abundance+δ Control4]],2,2)</f>
        <v>0.56865178573373432</v>
      </c>
      <c r="P4491" s="7">
        <v>4490</v>
      </c>
      <c r="Q4491" s="7">
        <f>(Tableau3[[#This Row],[p-value]]*4872)/Tableau3[[#This Row],[Ranking]]</f>
        <v>0.61703151449771798</v>
      </c>
      <c r="R4491" s="7">
        <v>0.32685517849641238</v>
      </c>
      <c r="S4491" s="7" t="s">
        <v>38</v>
      </c>
      <c r="T4491" s="7" t="s">
        <v>38</v>
      </c>
    </row>
    <row r="4492" spans="1:20" x14ac:dyDescent="0.3">
      <c r="A4492" s="6" t="s">
        <v>8478</v>
      </c>
      <c r="B4492" s="44" t="s">
        <v>8479</v>
      </c>
      <c r="C4492" s="6">
        <v>242712.47500000001</v>
      </c>
      <c r="D4492" s="6">
        <v>130004.76406250001</v>
      </c>
      <c r="E4492" s="6">
        <v>387456.30312499998</v>
      </c>
      <c r="F4492" s="6">
        <v>0.1</v>
      </c>
      <c r="G4492" s="6">
        <v>101630.75625000001</v>
      </c>
      <c r="H4492" s="6">
        <v>125182.55312500001</v>
      </c>
      <c r="I4492" s="6">
        <v>76541.443750000006</v>
      </c>
      <c r="J4492" s="6">
        <v>239955.58437500001</v>
      </c>
      <c r="K4492" s="6">
        <f>AVERAGE(Tableau3[[#This Row],[Abundance+δ EtOH1]:[Abundance+δ EtOH4]])</f>
        <v>190043.41054687501</v>
      </c>
      <c r="L4492" s="6">
        <f>AVERAGE(Tableau3[[#This Row],[Abundance+δ Control1]:[Abundance+δ Control4]])</f>
        <v>135827.58437500001</v>
      </c>
      <c r="M4492" s="6">
        <f>STDEV(Tableau3[[#This Row],[Abundance+δ EtOH1]:[Abundance+δ EtOH4]])</f>
        <v>164789.74428214217</v>
      </c>
      <c r="N4492" s="6">
        <f>STDEV(Tableau3[[#This Row],[Abundance+δ Control1]:[Abundance+δ Control4]])</f>
        <v>72203.93940852891</v>
      </c>
      <c r="O4492" s="18">
        <f>_xlfn.T.TEST(Tableau3[[#This Row],[Abundance+δ EtOH1]:[Abundance+δ EtOH4]],Tableau3[[#This Row],[Abundance+δ Control1]:[Abundance+δ Control4]],2,2)</f>
        <v>0.5687811487266845</v>
      </c>
      <c r="P4492" s="6">
        <v>4491</v>
      </c>
      <c r="Q4492" s="6">
        <f>(Tableau3[[#This Row],[p-value]]*4872)/Tableau3[[#This Row],[Ranking]]</f>
        <v>0.61703445927330369</v>
      </c>
      <c r="R4492" s="6">
        <v>0.5623811487927548</v>
      </c>
      <c r="S4492" s="6" t="s">
        <v>38</v>
      </c>
      <c r="T4492" s="6" t="s">
        <v>38</v>
      </c>
    </row>
    <row r="4493" spans="1:20" x14ac:dyDescent="0.3">
      <c r="A4493" s="7" t="s">
        <v>2371</v>
      </c>
      <c r="B4493" s="45" t="s">
        <v>2372</v>
      </c>
      <c r="C4493" s="7">
        <v>10570864.601464801</v>
      </c>
      <c r="D4493" s="7">
        <v>12186892.1424805</v>
      </c>
      <c r="E4493" s="7">
        <v>22798848.725976601</v>
      </c>
      <c r="F4493" s="7">
        <v>25971940.667382799</v>
      </c>
      <c r="G4493" s="7">
        <v>13592642.3724609</v>
      </c>
      <c r="H4493" s="7">
        <v>19745333.112451199</v>
      </c>
      <c r="I4493" s="7">
        <v>10368071.432763699</v>
      </c>
      <c r="J4493" s="7">
        <v>17406203.363671899</v>
      </c>
      <c r="K4493" s="7">
        <f>AVERAGE(Tableau3[[#This Row],[Abundance+δ EtOH1]:[Abundance+δ EtOH4]])</f>
        <v>17882136.534326173</v>
      </c>
      <c r="L4493" s="7">
        <f>AVERAGE(Tableau3[[#This Row],[Abundance+δ Control1]:[Abundance+δ Control4]])</f>
        <v>15278062.570336923</v>
      </c>
      <c r="M4493" s="7">
        <f>STDEV(Tableau3[[#This Row],[Abundance+δ EtOH1]:[Abundance+δ EtOH4]])</f>
        <v>7648736.1841862584</v>
      </c>
      <c r="N4493" s="7">
        <f>STDEV(Tableau3[[#This Row],[Abundance+δ Control1]:[Abundance+δ Control4]])</f>
        <v>4140617.649061339</v>
      </c>
      <c r="O4493" s="19">
        <f>_xlfn.T.TEST(Tableau3[[#This Row],[Abundance+δ EtOH1]:[Abundance+δ EtOH4]],Tableau3[[#This Row],[Abundance+δ Control1]:[Abundance+δ Control4]],2,2)</f>
        <v>0.57120295746242844</v>
      </c>
      <c r="P4493" s="7">
        <v>4492</v>
      </c>
      <c r="Q4493" s="7">
        <f>(Tableau3[[#This Row],[p-value]]*4872)/Tableau3[[#This Row],[Ranking]]</f>
        <v>0.61952377755052346</v>
      </c>
      <c r="R4493" s="7">
        <v>0.1039821655169999</v>
      </c>
      <c r="S4493" s="7" t="s">
        <v>38</v>
      </c>
      <c r="T4493" s="7" t="s">
        <v>38</v>
      </c>
    </row>
    <row r="4494" spans="1:20" x14ac:dyDescent="0.3">
      <c r="A4494" s="6" t="s">
        <v>7348</v>
      </c>
      <c r="B4494" s="44" t="s">
        <v>7349</v>
      </c>
      <c r="C4494" s="6">
        <v>126044.70742187501</v>
      </c>
      <c r="D4494" s="6">
        <v>110465.61367187501</v>
      </c>
      <c r="E4494" s="6">
        <v>0.1</v>
      </c>
      <c r="F4494" s="6">
        <v>325111.96718749998</v>
      </c>
      <c r="G4494" s="6">
        <v>82703.746484375006</v>
      </c>
      <c r="H4494" s="6">
        <v>36069.213281249999</v>
      </c>
      <c r="I4494" s="6">
        <v>70526.990625000006</v>
      </c>
      <c r="J4494" s="6">
        <v>191815.73281250001</v>
      </c>
      <c r="K4494" s="6">
        <f>AVERAGE(Tableau3[[#This Row],[Abundance+δ EtOH1]:[Abundance+δ EtOH4]])</f>
        <v>140405.59707031251</v>
      </c>
      <c r="L4494" s="6">
        <f>AVERAGE(Tableau3[[#This Row],[Abundance+δ Control1]:[Abundance+δ Control4]])</f>
        <v>95278.920800781256</v>
      </c>
      <c r="M4494" s="6">
        <f>STDEV(Tableau3[[#This Row],[Abundance+δ EtOH1]:[Abundance+δ EtOH4]])</f>
        <v>135317.8782556371</v>
      </c>
      <c r="N4494" s="6">
        <f>STDEV(Tableau3[[#This Row],[Abundance+δ Control1]:[Abundance+δ Control4]])</f>
        <v>67319.978694909267</v>
      </c>
      <c r="O4494" s="18">
        <f>_xlfn.T.TEST(Tableau3[[#This Row],[Abundance+δ EtOH1]:[Abundance+δ EtOH4]],Tableau3[[#This Row],[Abundance+δ Control1]:[Abundance+δ Control4]],2,2)</f>
        <v>0.57223341844861286</v>
      </c>
      <c r="P4494" s="6">
        <v>4493</v>
      </c>
      <c r="Q4494" s="6">
        <f>(Tableau3[[#This Row],[p-value]]*4872)/Tableau3[[#This Row],[Ranking]]</f>
        <v>0.62050327502373503</v>
      </c>
      <c r="R4494" s="6">
        <v>0.52955303342658988</v>
      </c>
      <c r="S4494" s="6" t="s">
        <v>38</v>
      </c>
      <c r="T4494" s="6" t="s">
        <v>38</v>
      </c>
    </row>
    <row r="4495" spans="1:20" x14ac:dyDescent="0.3">
      <c r="A4495" s="7" t="s">
        <v>6809</v>
      </c>
      <c r="B4495" s="45" t="s">
        <v>6810</v>
      </c>
      <c r="C4495" s="7">
        <v>128128.49062500001</v>
      </c>
      <c r="D4495" s="7">
        <v>85015.357812500006</v>
      </c>
      <c r="E4495" s="7">
        <v>151697.987695313</v>
      </c>
      <c r="F4495" s="7">
        <v>113807.47695312501</v>
      </c>
      <c r="G4495" s="7">
        <v>85624.892968750006</v>
      </c>
      <c r="H4495" s="7">
        <v>165938.36171875001</v>
      </c>
      <c r="I4495" s="7">
        <v>164768.729882813</v>
      </c>
      <c r="J4495" s="7">
        <v>119386.901757813</v>
      </c>
      <c r="K4495" s="7">
        <f>AVERAGE(Tableau3[[#This Row],[Abundance+δ EtOH1]:[Abundance+δ EtOH4]])</f>
        <v>119662.3282714845</v>
      </c>
      <c r="L4495" s="7">
        <f>AVERAGE(Tableau3[[#This Row],[Abundance+δ Control1]:[Abundance+δ Control4]])</f>
        <v>133929.72158203152</v>
      </c>
      <c r="M4495" s="7">
        <f>STDEV(Tableau3[[#This Row],[Abundance+δ EtOH1]:[Abundance+δ EtOH4]])</f>
        <v>27884.590880158528</v>
      </c>
      <c r="N4495" s="7">
        <f>STDEV(Tableau3[[#This Row],[Abundance+δ Control1]:[Abundance+δ Control4]])</f>
        <v>38817.725986013989</v>
      </c>
      <c r="O4495" s="19">
        <f>_xlfn.T.TEST(Tableau3[[#This Row],[Abundance+δ EtOH1]:[Abundance+δ EtOH4]],Tableau3[[#This Row],[Abundance+δ Control1]:[Abundance+δ Control4]],2,2)</f>
        <v>0.57231587314703847</v>
      </c>
      <c r="P4495" s="7">
        <v>4494</v>
      </c>
      <c r="Q4495" s="7">
        <f>(Tableau3[[#This Row],[p-value]]*4872)/Tableau3[[#This Row],[Ranking]]</f>
        <v>0.62045459144912585</v>
      </c>
      <c r="R4495" s="7">
        <v>-0.1422361787135159</v>
      </c>
      <c r="S4495" s="7" t="s">
        <v>38</v>
      </c>
      <c r="T4495" s="7" t="s">
        <v>38</v>
      </c>
    </row>
    <row r="4496" spans="1:20" x14ac:dyDescent="0.3">
      <c r="A4496" s="6" t="s">
        <v>231</v>
      </c>
      <c r="B4496" s="44" t="s">
        <v>232</v>
      </c>
      <c r="C4496" s="6">
        <v>78765.920312500006</v>
      </c>
      <c r="D4496" s="6">
        <v>35288.404687499999</v>
      </c>
      <c r="E4496" s="6">
        <v>0.1</v>
      </c>
      <c r="F4496" s="6">
        <v>124611.85781250001</v>
      </c>
      <c r="G4496" s="6">
        <v>57053.447656249999</v>
      </c>
      <c r="H4496" s="6">
        <v>35440.740624999999</v>
      </c>
      <c r="I4496" s="6">
        <v>36305.541406249999</v>
      </c>
      <c r="J4496" s="6">
        <v>44374.912499999999</v>
      </c>
      <c r="K4496" s="6">
        <f>AVERAGE(Tableau3[[#This Row],[Abundance+δ EtOH1]:[Abundance+δ EtOH4]])</f>
        <v>59666.570703125006</v>
      </c>
      <c r="L4496" s="6">
        <f>AVERAGE(Tableau3[[#This Row],[Abundance+δ Control1]:[Abundance+δ Control4]])</f>
        <v>43293.660546874999</v>
      </c>
      <c r="M4496" s="6">
        <f>STDEV(Tableau3[[#This Row],[Abundance+δ EtOH1]:[Abundance+δ EtOH4]])</f>
        <v>53966.218376784978</v>
      </c>
      <c r="N4496" s="6">
        <f>STDEV(Tableau3[[#This Row],[Abundance+δ Control1]:[Abundance+δ Control4]])</f>
        <v>10016.702842492779</v>
      </c>
      <c r="O4496" s="18">
        <f>_xlfn.T.TEST(Tableau3[[#This Row],[Abundance+δ EtOH1]:[Abundance+δ EtOH4]],Tableau3[[#This Row],[Abundance+δ Control1]:[Abundance+δ Control4]],2,2)</f>
        <v>0.57258485406090243</v>
      </c>
      <c r="P4496" s="6">
        <v>4495</v>
      </c>
      <c r="Q4496" s="6">
        <f>(Tableau3[[#This Row],[p-value]]*4872)/Tableau3[[#This Row],[Ranking]]</f>
        <v>0.62060809988536514</v>
      </c>
      <c r="R4496" s="6">
        <v>0.55229225299450446</v>
      </c>
      <c r="S4496" s="6" t="s">
        <v>38</v>
      </c>
      <c r="T4496" s="6" t="s">
        <v>38</v>
      </c>
    </row>
    <row r="4497" spans="1:20" x14ac:dyDescent="0.3">
      <c r="A4497" s="7" t="s">
        <v>7550</v>
      </c>
      <c r="B4497" s="45" t="s">
        <v>7551</v>
      </c>
      <c r="C4497" s="7">
        <v>71697.569970703102</v>
      </c>
      <c r="D4497" s="7">
        <v>73759.71499023441</v>
      </c>
      <c r="E4497" s="7">
        <v>117398.294824219</v>
      </c>
      <c r="F4497" s="7">
        <v>152881.95009765599</v>
      </c>
      <c r="G4497" s="7">
        <v>54658.507226562499</v>
      </c>
      <c r="H4497" s="7">
        <v>86185.644189453102</v>
      </c>
      <c r="I4497" s="7">
        <v>73261.409570312506</v>
      </c>
      <c r="J4497" s="7">
        <v>138520.378076172</v>
      </c>
      <c r="K4497" s="7">
        <f>AVERAGE(Tableau3[[#This Row],[Abundance+δ EtOH1]:[Abundance+δ EtOH4]])</f>
        <v>103934.38247070313</v>
      </c>
      <c r="L4497" s="7">
        <f>AVERAGE(Tableau3[[#This Row],[Abundance+δ Control1]:[Abundance+δ Control4]])</f>
        <v>88156.484765625035</v>
      </c>
      <c r="M4497" s="7">
        <f>STDEV(Tableau3[[#This Row],[Abundance+δ EtOH1]:[Abundance+δ EtOH4]])</f>
        <v>38845.265478027446</v>
      </c>
      <c r="N4497" s="7">
        <f>STDEV(Tableau3[[#This Row],[Abundance+δ Control1]:[Abundance+δ Control4]])</f>
        <v>35983.254097123121</v>
      </c>
      <c r="O4497" s="19">
        <f>_xlfn.T.TEST(Tableau3[[#This Row],[Abundance+δ EtOH1]:[Abundance+δ EtOH4]],Tableau3[[#This Row],[Abundance+δ Control1]:[Abundance+δ Control4]],2,2)</f>
        <v>0.57298807734651758</v>
      </c>
      <c r="P4497" s="7">
        <v>4496</v>
      </c>
      <c r="Q4497" s="7">
        <f>(Tableau3[[#This Row],[p-value]]*4872)/Tableau3[[#This Row],[Ranking]]</f>
        <v>0.62090700908190255</v>
      </c>
      <c r="R4497" s="7">
        <v>0.14514314858429939</v>
      </c>
      <c r="S4497" s="7" t="s">
        <v>38</v>
      </c>
      <c r="T4497" s="7" t="s">
        <v>38</v>
      </c>
    </row>
    <row r="4498" spans="1:20" x14ac:dyDescent="0.3">
      <c r="A4498" s="6" t="s">
        <v>4672</v>
      </c>
      <c r="B4498" s="44" t="s">
        <v>4673</v>
      </c>
      <c r="C4498" s="6">
        <v>2706849.6419921899</v>
      </c>
      <c r="D4498" s="6">
        <v>2446282.2933593802</v>
      </c>
      <c r="E4498" s="6">
        <v>5400364.4339843793</v>
      </c>
      <c r="F4498" s="6">
        <v>6268911.9906249996</v>
      </c>
      <c r="G4498" s="6">
        <v>3625817.9593750001</v>
      </c>
      <c r="H4498" s="6">
        <v>5007555.4144531293</v>
      </c>
      <c r="I4498" s="6">
        <v>2409552.7445312501</v>
      </c>
      <c r="J4498" s="6">
        <v>3157942.3416992198</v>
      </c>
      <c r="K4498" s="6">
        <f>AVERAGE(Tableau3[[#This Row],[Abundance+δ EtOH1]:[Abundance+δ EtOH4]])</f>
        <v>4205602.0899902377</v>
      </c>
      <c r="L4498" s="6">
        <f>AVERAGE(Tableau3[[#This Row],[Abundance+δ Control1]:[Abundance+δ Control4]])</f>
        <v>3550217.1150146499</v>
      </c>
      <c r="M4498" s="6">
        <f>STDEV(Tableau3[[#This Row],[Abundance+δ EtOH1]:[Abundance+δ EtOH4]])</f>
        <v>1917130.6555962891</v>
      </c>
      <c r="N4498" s="6">
        <f>STDEV(Tableau3[[#This Row],[Abundance+δ Control1]:[Abundance+δ Control4]])</f>
        <v>1093091.1993894798</v>
      </c>
      <c r="O4498" s="18">
        <f>_xlfn.T.TEST(Tableau3[[#This Row],[Abundance+δ EtOH1]:[Abundance+δ EtOH4]],Tableau3[[#This Row],[Abundance+δ Control1]:[Abundance+δ Control4]],2,2)</f>
        <v>0.57423921437396608</v>
      </c>
      <c r="P4498" s="6">
        <v>4497</v>
      </c>
      <c r="Q4498" s="6">
        <f>(Tableau3[[#This Row],[p-value]]*4872)/Tableau3[[#This Row],[Ranking]]</f>
        <v>0.62212440569934679</v>
      </c>
      <c r="R4498" s="6">
        <v>0.13772987293597849</v>
      </c>
      <c r="S4498" s="6" t="s">
        <v>38</v>
      </c>
      <c r="T4498" s="6" t="s">
        <v>38</v>
      </c>
    </row>
    <row r="4499" spans="1:20" x14ac:dyDescent="0.3">
      <c r="A4499" s="7" t="s">
        <v>895</v>
      </c>
      <c r="B4499" s="45" t="s">
        <v>896</v>
      </c>
      <c r="C4499" s="7">
        <v>0.1</v>
      </c>
      <c r="D4499" s="7">
        <v>0.1</v>
      </c>
      <c r="E4499" s="7">
        <v>19520.885156249999</v>
      </c>
      <c r="F4499" s="7">
        <v>19765.973046874999</v>
      </c>
      <c r="G4499" s="7">
        <v>6080.2591796875004</v>
      </c>
      <c r="H4499" s="7">
        <v>0.1</v>
      </c>
      <c r="I4499" s="7">
        <v>4708.3294921875004</v>
      </c>
      <c r="J4499" s="7">
        <v>13481.027734375</v>
      </c>
      <c r="K4499" s="7">
        <f>AVERAGE(Tableau3[[#This Row],[Abundance+δ EtOH1]:[Abundance+δ EtOH4]])</f>
        <v>9821.7645507812485</v>
      </c>
      <c r="L4499" s="7">
        <f>AVERAGE(Tableau3[[#This Row],[Abundance+δ Control1]:[Abundance+δ Control4]])</f>
        <v>6067.4291015625004</v>
      </c>
      <c r="M4499" s="7">
        <f>STDEV(Tableau3[[#This Row],[Abundance+δ EtOH1]:[Abundance+δ EtOH4]])</f>
        <v>11341.522711249398</v>
      </c>
      <c r="N4499" s="7">
        <f>STDEV(Tableau3[[#This Row],[Abundance+δ Control1]:[Abundance+δ Control4]])</f>
        <v>5586.329846873663</v>
      </c>
      <c r="O4499" s="19">
        <f>_xlfn.T.TEST(Tableau3[[#This Row],[Abundance+δ EtOH1]:[Abundance+δ EtOH4]],Tableau3[[#This Row],[Abundance+δ Control1]:[Abundance+δ Control4]],2,2)</f>
        <v>0.57426257646840595</v>
      </c>
      <c r="P4499" s="7">
        <v>4498</v>
      </c>
      <c r="Q4499" s="7">
        <f>(Tableau3[[#This Row],[p-value]]*4872)/Tableau3[[#This Row],[Ranking]]</f>
        <v>0.62201139896711288</v>
      </c>
      <c r="R4499" s="7">
        <v>0.37296879804117788</v>
      </c>
      <c r="S4499" s="7" t="s">
        <v>38</v>
      </c>
      <c r="T4499" s="7" t="s">
        <v>38</v>
      </c>
    </row>
    <row r="4500" spans="1:20" x14ac:dyDescent="0.3">
      <c r="A4500" s="6" t="s">
        <v>8570</v>
      </c>
      <c r="B4500" s="44" t="s">
        <v>8571</v>
      </c>
      <c r="C4500" s="6">
        <v>4805.4159179687504</v>
      </c>
      <c r="D4500" s="6">
        <v>4091.1285644531299</v>
      </c>
      <c r="E4500" s="6">
        <v>65599.134179687506</v>
      </c>
      <c r="F4500" s="6">
        <v>8978.8246093750004</v>
      </c>
      <c r="G4500" s="6">
        <v>6141.4256835937504</v>
      </c>
      <c r="H4500" s="6">
        <v>66617.995996093799</v>
      </c>
      <c r="I4500" s="6">
        <v>29847.582910156299</v>
      </c>
      <c r="J4500" s="6">
        <v>27202.1</v>
      </c>
      <c r="K4500" s="6">
        <f>AVERAGE(Tableau3[[#This Row],[Abundance+δ EtOH1]:[Abundance+δ EtOH4]])</f>
        <v>20868.6258178711</v>
      </c>
      <c r="L4500" s="6">
        <f>AVERAGE(Tableau3[[#This Row],[Abundance+δ Control1]:[Abundance+δ Control4]])</f>
        <v>32452.276147460965</v>
      </c>
      <c r="M4500" s="6">
        <f>STDEV(Tableau3[[#This Row],[Abundance+δ EtOH1]:[Abundance+δ EtOH4]])</f>
        <v>29898.143071997245</v>
      </c>
      <c r="N4500" s="6">
        <f>STDEV(Tableau3[[#This Row],[Abundance+δ Control1]:[Abundance+δ Control4]])</f>
        <v>25125.724144437263</v>
      </c>
      <c r="O4500" s="18">
        <f>_xlfn.T.TEST(Tableau3[[#This Row],[Abundance+δ EtOH1]:[Abundance+δ EtOH4]],Tableau3[[#This Row],[Abundance+δ Control1]:[Abundance+δ Control4]],2,2)</f>
        <v>0.57470143847407873</v>
      </c>
      <c r="P4500" s="6">
        <v>4499</v>
      </c>
      <c r="Q4500" s="6">
        <f>(Tableau3[[#This Row],[p-value]]*4872)/Tableau3[[#This Row],[Ranking]]</f>
        <v>0.62234839036357226</v>
      </c>
      <c r="R4500" s="6">
        <v>-0.87816409007639895</v>
      </c>
      <c r="S4500" s="6" t="s">
        <v>38</v>
      </c>
      <c r="T4500" s="6" t="s">
        <v>38</v>
      </c>
    </row>
    <row r="4501" spans="1:20" x14ac:dyDescent="0.3">
      <c r="A4501" s="7" t="s">
        <v>3874</v>
      </c>
      <c r="B4501" s="45" t="s">
        <v>3875</v>
      </c>
      <c r="C4501" s="7">
        <v>105150.573632813</v>
      </c>
      <c r="D4501" s="7">
        <v>141394.874414063</v>
      </c>
      <c r="E4501" s="7">
        <v>262260.05898437498</v>
      </c>
      <c r="F4501" s="7">
        <v>277199.14687499998</v>
      </c>
      <c r="G4501" s="7">
        <v>214228.70937500001</v>
      </c>
      <c r="H4501" s="7">
        <v>211298.659570313</v>
      </c>
      <c r="I4501" s="7">
        <v>120688.856835938</v>
      </c>
      <c r="J4501" s="7">
        <v>119617.89150390599</v>
      </c>
      <c r="K4501" s="7">
        <f>AVERAGE(Tableau3[[#This Row],[Abundance+δ EtOH1]:[Abundance+δ EtOH4]])</f>
        <v>196501.16347656274</v>
      </c>
      <c r="L4501" s="7">
        <f>AVERAGE(Tableau3[[#This Row],[Abundance+δ Control1]:[Abundance+δ Control4]])</f>
        <v>166458.52932128924</v>
      </c>
      <c r="M4501" s="7">
        <f>STDEV(Tableau3[[#This Row],[Abundance+δ EtOH1]:[Abundance+δ EtOH4]])</f>
        <v>86058.178426036466</v>
      </c>
      <c r="N4501" s="7">
        <f>STDEV(Tableau3[[#This Row],[Abundance+δ Control1]:[Abundance+δ Control4]])</f>
        <v>53483.753463610985</v>
      </c>
      <c r="O4501" s="19">
        <f>_xlfn.T.TEST(Tableau3[[#This Row],[Abundance+δ EtOH1]:[Abundance+δ EtOH4]],Tableau3[[#This Row],[Abundance+δ Control1]:[Abundance+δ Control4]],2,2)</f>
        <v>0.57483466131734284</v>
      </c>
      <c r="P4501" s="7">
        <v>4500</v>
      </c>
      <c r="Q4501" s="7">
        <f>(Tableau3[[#This Row],[p-value]]*4872)/Tableau3[[#This Row],[Ranking]]</f>
        <v>0.62235432665290991</v>
      </c>
      <c r="R4501" s="7">
        <v>9.8585699443928004E-2</v>
      </c>
      <c r="S4501" s="7" t="s">
        <v>38</v>
      </c>
      <c r="T4501" s="7" t="s">
        <v>38</v>
      </c>
    </row>
    <row r="4502" spans="1:20" x14ac:dyDescent="0.3">
      <c r="A4502" s="6" t="s">
        <v>8938</v>
      </c>
      <c r="B4502" s="44" t="s">
        <v>8939</v>
      </c>
      <c r="C4502" s="6">
        <v>88195.287500000006</v>
      </c>
      <c r="D4502" s="6">
        <v>56608.338281249999</v>
      </c>
      <c r="E4502" s="6">
        <v>129614.97890625001</v>
      </c>
      <c r="F4502" s="6">
        <v>201922.44375000001</v>
      </c>
      <c r="G4502" s="6">
        <v>102872.17031250001</v>
      </c>
      <c r="H4502" s="6">
        <v>144186.04140625001</v>
      </c>
      <c r="I4502" s="6">
        <v>60073.924218749999</v>
      </c>
      <c r="J4502" s="6">
        <v>83603.957421875006</v>
      </c>
      <c r="K4502" s="6">
        <f>AVERAGE(Tableau3[[#This Row],[Abundance+δ EtOH1]:[Abundance+δ EtOH4]])</f>
        <v>119085.26210937501</v>
      </c>
      <c r="L4502" s="6">
        <f>AVERAGE(Tableau3[[#This Row],[Abundance+δ Control1]:[Abundance+δ Control4]])</f>
        <v>97684.023339843756</v>
      </c>
      <c r="M4502" s="6">
        <f>STDEV(Tableau3[[#This Row],[Abundance+δ EtOH1]:[Abundance+δ EtOH4]])</f>
        <v>62797.107524623716</v>
      </c>
      <c r="N4502" s="6">
        <f>STDEV(Tableau3[[#This Row],[Abundance+δ Control1]:[Abundance+δ Control4]])</f>
        <v>35600.198339387076</v>
      </c>
      <c r="O4502" s="18">
        <f>_xlfn.T.TEST(Tableau3[[#This Row],[Abundance+δ EtOH1]:[Abundance+δ EtOH4]],Tableau3[[#This Row],[Abundance+δ Control1]:[Abundance+δ Control4]],2,2)</f>
        <v>0.57487040827728753</v>
      </c>
      <c r="P4502" s="6">
        <v>4501</v>
      </c>
      <c r="Q4502" s="6">
        <f>(Tableau3[[#This Row],[p-value]]*4872)/Tableau3[[#This Row],[Ranking]]</f>
        <v>0.62225474986157403</v>
      </c>
      <c r="R4502" s="6">
        <v>0.20894356412218329</v>
      </c>
      <c r="S4502" s="6" t="s">
        <v>100</v>
      </c>
      <c r="T4502" s="6" t="s">
        <v>38</v>
      </c>
    </row>
    <row r="4503" spans="1:20" x14ac:dyDescent="0.3">
      <c r="A4503" s="7" t="s">
        <v>7192</v>
      </c>
      <c r="B4503" s="45" t="s">
        <v>7193</v>
      </c>
      <c r="C4503" s="7">
        <v>332889.20546874998</v>
      </c>
      <c r="D4503" s="7">
        <v>322958.76406249998</v>
      </c>
      <c r="E4503" s="7">
        <v>646640.78749999998</v>
      </c>
      <c r="F4503" s="7">
        <v>687319.81874999998</v>
      </c>
      <c r="G4503" s="7">
        <v>503086.52187499998</v>
      </c>
      <c r="H4503" s="7">
        <v>646007.78749999998</v>
      </c>
      <c r="I4503" s="7">
        <v>338101.05312499998</v>
      </c>
      <c r="J4503" s="7">
        <v>163648.37734375001</v>
      </c>
      <c r="K4503" s="7">
        <f>AVERAGE(Tableau3[[#This Row],[Abundance+δ EtOH1]:[Abundance+δ EtOH4]])</f>
        <v>497452.14394531248</v>
      </c>
      <c r="L4503" s="7">
        <f>AVERAGE(Tableau3[[#This Row],[Abundance+δ Control1]:[Abundance+δ Control4]])</f>
        <v>412710.93496093748</v>
      </c>
      <c r="M4503" s="7">
        <f>STDEV(Tableau3[[#This Row],[Abundance+δ EtOH1]:[Abundance+δ EtOH4]])</f>
        <v>196499.26687258881</v>
      </c>
      <c r="N4503" s="7">
        <f>STDEV(Tableau3[[#This Row],[Abundance+δ Control1]:[Abundance+δ Control4]])</f>
        <v>208321.83450059642</v>
      </c>
      <c r="O4503" s="19">
        <f>_xlfn.T.TEST(Tableau3[[#This Row],[Abundance+δ EtOH1]:[Abundance+δ EtOH4]],Tableau3[[#This Row],[Abundance+δ Control1]:[Abundance+δ Control4]],2,2)</f>
        <v>0.57557486499976707</v>
      </c>
      <c r="P4503" s="7">
        <v>4502</v>
      </c>
      <c r="Q4503" s="7">
        <f>(Tableau3[[#This Row],[p-value]]*4872)/Tableau3[[#This Row],[Ranking]]</f>
        <v>0.62287888544621617</v>
      </c>
      <c r="R4503" s="7">
        <v>0.17066972370124969</v>
      </c>
      <c r="S4503" s="7" t="s">
        <v>38</v>
      </c>
      <c r="T4503" s="7" t="s">
        <v>38</v>
      </c>
    </row>
    <row r="4504" spans="1:20" x14ac:dyDescent="0.3">
      <c r="A4504" s="6" t="s">
        <v>1583</v>
      </c>
      <c r="B4504" s="44" t="s">
        <v>1584</v>
      </c>
      <c r="C4504" s="6">
        <v>69934.789453125006</v>
      </c>
      <c r="D4504" s="6">
        <v>100386.73671875001</v>
      </c>
      <c r="E4504" s="6">
        <v>129319.89687500001</v>
      </c>
      <c r="F4504" s="6">
        <v>261111.13906250001</v>
      </c>
      <c r="G4504" s="6">
        <v>97161.752343750006</v>
      </c>
      <c r="H4504" s="6">
        <v>165259.01796875001</v>
      </c>
      <c r="I4504" s="6">
        <v>76415.603906250006</v>
      </c>
      <c r="J4504" s="6">
        <v>112738.71718750001</v>
      </c>
      <c r="K4504" s="6">
        <f>AVERAGE(Tableau3[[#This Row],[Abundance+δ EtOH1]:[Abundance+δ EtOH4]])</f>
        <v>140188.14052734376</v>
      </c>
      <c r="L4504" s="6">
        <f>AVERAGE(Tableau3[[#This Row],[Abundance+δ Control1]:[Abundance+δ Control4]])</f>
        <v>112893.77285156251</v>
      </c>
      <c r="M4504" s="6">
        <f>STDEV(Tableau3[[#This Row],[Abundance+δ EtOH1]:[Abundance+δ EtOH4]])</f>
        <v>84182.688990695053</v>
      </c>
      <c r="N4504" s="6">
        <f>STDEV(Tableau3[[#This Row],[Abundance+δ Control1]:[Abundance+δ Control4]])</f>
        <v>37948.632901608275</v>
      </c>
      <c r="O4504" s="18">
        <f>_xlfn.T.TEST(Tableau3[[#This Row],[Abundance+δ EtOH1]:[Abundance+δ EtOH4]],Tableau3[[#This Row],[Abundance+δ Control1]:[Abundance+δ Control4]],2,2)</f>
        <v>0.57598695038846204</v>
      </c>
      <c r="P4504" s="6">
        <v>4503</v>
      </c>
      <c r="Q4504" s="6">
        <f>(Tableau3[[#This Row],[p-value]]*4872)/Tableau3[[#This Row],[Ranking]]</f>
        <v>0.62318641401123409</v>
      </c>
      <c r="R4504" s="6">
        <v>0.1600307664388663</v>
      </c>
      <c r="S4504" s="6" t="s">
        <v>38</v>
      </c>
      <c r="T4504" s="6" t="s">
        <v>38</v>
      </c>
    </row>
    <row r="4505" spans="1:20" x14ac:dyDescent="0.3">
      <c r="A4505" s="7" t="s">
        <v>623</v>
      </c>
      <c r="B4505" s="45" t="s">
        <v>624</v>
      </c>
      <c r="C4505" s="7">
        <v>218750.85781250001</v>
      </c>
      <c r="D4505" s="7">
        <v>162104.98671875001</v>
      </c>
      <c r="E4505" s="7">
        <v>385515.15078124998</v>
      </c>
      <c r="F4505" s="7">
        <v>534088.41640624998</v>
      </c>
      <c r="G4505" s="7">
        <v>307536.76406249998</v>
      </c>
      <c r="H4505" s="7">
        <v>303659.45546874998</v>
      </c>
      <c r="I4505" s="7">
        <v>175169.92421875001</v>
      </c>
      <c r="J4505" s="7">
        <v>301226.268945313</v>
      </c>
      <c r="K4505" s="7">
        <f>AVERAGE(Tableau3[[#This Row],[Abundance+δ EtOH1]:[Abundance+δ EtOH4]])</f>
        <v>325114.85292968748</v>
      </c>
      <c r="L4505" s="7">
        <f>AVERAGE(Tableau3[[#This Row],[Abundance+δ Control1]:[Abundance+δ Control4]])</f>
        <v>271898.10317382822</v>
      </c>
      <c r="M4505" s="7">
        <f>STDEV(Tableau3[[#This Row],[Abundance+δ EtOH1]:[Abundance+δ EtOH4]])</f>
        <v>168526.61723700818</v>
      </c>
      <c r="N4505" s="7">
        <f>STDEV(Tableau3[[#This Row],[Abundance+δ Control1]:[Abundance+δ Control4]])</f>
        <v>64537.791412022583</v>
      </c>
      <c r="O4505" s="19">
        <f>_xlfn.T.TEST(Tableau3[[#This Row],[Abundance+δ EtOH1]:[Abundance+δ EtOH4]],Tableau3[[#This Row],[Abundance+δ Control1]:[Abundance+δ Control4]],2,2)</f>
        <v>0.57685430091196155</v>
      </c>
      <c r="P4505" s="7">
        <v>4504</v>
      </c>
      <c r="Q4505" s="7">
        <f>(Tableau3[[#This Row],[p-value]]*4872)/Tableau3[[#This Row],[Ranking]]</f>
        <v>0.6239862686596529</v>
      </c>
      <c r="R4505" s="7">
        <v>0.16025538116219179</v>
      </c>
      <c r="S4505" s="7" t="s">
        <v>38</v>
      </c>
      <c r="T4505" s="7" t="s">
        <v>38</v>
      </c>
    </row>
    <row r="4506" spans="1:20" x14ac:dyDescent="0.3">
      <c r="A4506" s="6" t="s">
        <v>3158</v>
      </c>
      <c r="B4506" s="44" t="s">
        <v>3159</v>
      </c>
      <c r="C4506" s="6">
        <v>1756526.4125000001</v>
      </c>
      <c r="D4506" s="6">
        <v>1765018.72695313</v>
      </c>
      <c r="E4506" s="6">
        <v>2421822.0492187501</v>
      </c>
      <c r="F4506" s="6">
        <v>3424541.2210937501</v>
      </c>
      <c r="G4506" s="6">
        <v>2273372.5765625001</v>
      </c>
      <c r="H4506" s="6">
        <v>2515108.4945312501</v>
      </c>
      <c r="I4506" s="6">
        <v>1413310.7132812501</v>
      </c>
      <c r="J4506" s="6">
        <v>2088060.91054688</v>
      </c>
      <c r="K4506" s="6">
        <f>AVERAGE(Tableau3[[#This Row],[Abundance+δ EtOH1]:[Abundance+δ EtOH4]])</f>
        <v>2341977.1024414073</v>
      </c>
      <c r="L4506" s="6">
        <f>AVERAGE(Tableau3[[#This Row],[Abundance+δ Control1]:[Abundance+δ Control4]])</f>
        <v>2072463.1737304702</v>
      </c>
      <c r="M4506" s="6">
        <f>STDEV(Tableau3[[#This Row],[Abundance+δ EtOH1]:[Abundance+δ EtOH4]])</f>
        <v>786119.95774995035</v>
      </c>
      <c r="N4506" s="6">
        <f>STDEV(Tableau3[[#This Row],[Abundance+δ Control1]:[Abundance+δ Control4]])</f>
        <v>472942.81672777352</v>
      </c>
      <c r="O4506" s="18">
        <f>_xlfn.T.TEST(Tableau3[[#This Row],[Abundance+δ EtOH1]:[Abundance+δ EtOH4]],Tableau3[[#This Row],[Abundance+δ Control1]:[Abundance+δ Control4]],2,2)</f>
        <v>0.57826152255496299</v>
      </c>
      <c r="P4506" s="6">
        <v>4505</v>
      </c>
      <c r="Q4506" s="6">
        <f>(Tableau3[[#This Row],[p-value]]*4872)/Tableau3[[#This Row],[Ranking]]</f>
        <v>0.6253696199528922</v>
      </c>
      <c r="R4506" s="6">
        <v>0.1023855625106341</v>
      </c>
      <c r="S4506" s="6" t="s">
        <v>38</v>
      </c>
      <c r="T4506" s="6" t="s">
        <v>38</v>
      </c>
    </row>
    <row r="4507" spans="1:20" x14ac:dyDescent="0.3">
      <c r="A4507" s="7" t="s">
        <v>5995</v>
      </c>
      <c r="B4507" s="45" t="s">
        <v>5996</v>
      </c>
      <c r="C4507" s="7">
        <v>59548.001367187499</v>
      </c>
      <c r="D4507" s="7">
        <v>12530.651513671901</v>
      </c>
      <c r="E4507" s="7">
        <v>152570.08876953099</v>
      </c>
      <c r="F4507" s="7">
        <v>52998.069726562499</v>
      </c>
      <c r="G4507" s="7">
        <v>79739.33999023441</v>
      </c>
      <c r="H4507" s="7">
        <v>26509.091210937499</v>
      </c>
      <c r="I4507" s="7">
        <v>12159.50234375</v>
      </c>
      <c r="J4507" s="7">
        <v>78568.810937500006</v>
      </c>
      <c r="K4507" s="7">
        <f>AVERAGE(Tableau3[[#This Row],[Abundance+δ EtOH1]:[Abundance+δ EtOH4]])</f>
        <v>69411.702844238214</v>
      </c>
      <c r="L4507" s="7">
        <f>AVERAGE(Tableau3[[#This Row],[Abundance+δ Control1]:[Abundance+δ Control4]])</f>
        <v>49244.186120605482</v>
      </c>
      <c r="M4507" s="7">
        <f>STDEV(Tableau3[[#This Row],[Abundance+δ EtOH1]:[Abundance+δ EtOH4]])</f>
        <v>59209.996647864813</v>
      </c>
      <c r="N4507" s="7">
        <f>STDEV(Tableau3[[#This Row],[Abundance+δ Control1]:[Abundance+δ Control4]])</f>
        <v>35033.5379389757</v>
      </c>
      <c r="O4507" s="19">
        <f>_xlfn.T.TEST(Tableau3[[#This Row],[Abundance+δ EtOH1]:[Abundance+δ EtOH4]],Tableau3[[#This Row],[Abundance+δ Control1]:[Abundance+δ Control4]],2,2)</f>
        <v>0.57905856496238695</v>
      </c>
      <c r="P4507" s="7">
        <v>4506</v>
      </c>
      <c r="Q4507" s="7">
        <f>(Tableau3[[#This Row],[p-value]]*4872)/Tableau3[[#This Row],[Ranking]]</f>
        <v>0.62609261617770728</v>
      </c>
      <c r="R4507" s="7">
        <v>0.45362850801533122</v>
      </c>
      <c r="S4507" s="7" t="s">
        <v>38</v>
      </c>
      <c r="T4507" s="7" t="s">
        <v>38</v>
      </c>
    </row>
    <row r="4508" spans="1:20" x14ac:dyDescent="0.3">
      <c r="A4508" s="6" t="s">
        <v>1797</v>
      </c>
      <c r="B4508" s="44" t="s">
        <v>1798</v>
      </c>
      <c r="C4508" s="6">
        <v>408167.64687499998</v>
      </c>
      <c r="D4508" s="6">
        <v>267403.43056640599</v>
      </c>
      <c r="E4508" s="6">
        <v>541717.06874999998</v>
      </c>
      <c r="F4508" s="6">
        <v>994136.66249999998</v>
      </c>
      <c r="G4508" s="6">
        <v>382355.36171874998</v>
      </c>
      <c r="H4508" s="6">
        <v>617524.62441406294</v>
      </c>
      <c r="I4508" s="6">
        <v>325544.114648438</v>
      </c>
      <c r="J4508" s="6">
        <v>488499.979882813</v>
      </c>
      <c r="K4508" s="6">
        <f>AVERAGE(Tableau3[[#This Row],[Abundance+δ EtOH1]:[Abundance+δ EtOH4]])</f>
        <v>552856.20217285154</v>
      </c>
      <c r="L4508" s="6">
        <f>AVERAGE(Tableau3[[#This Row],[Abundance+δ Control1]:[Abundance+δ Control4]])</f>
        <v>453481.02016601601</v>
      </c>
      <c r="M4508" s="6">
        <f>STDEV(Tableau3[[#This Row],[Abundance+δ EtOH1]:[Abundance+δ EtOH4]])</f>
        <v>314785.95257303183</v>
      </c>
      <c r="N4508" s="6">
        <f>STDEV(Tableau3[[#This Row],[Abundance+δ Control1]:[Abundance+δ Control4]])</f>
        <v>128534.48657501386</v>
      </c>
      <c r="O4508" s="18">
        <f>_xlfn.T.TEST(Tableau3[[#This Row],[Abundance+δ EtOH1]:[Abundance+δ EtOH4]],Tableau3[[#This Row],[Abundance+δ Control1]:[Abundance+δ Control4]],2,2)</f>
        <v>0.58016163957140243</v>
      </c>
      <c r="P4508" s="6">
        <v>4507</v>
      </c>
      <c r="Q4508" s="6">
        <f>(Tableau3[[#This Row],[p-value]]*4872)/Tableau3[[#This Row],[Ranking]]</f>
        <v>0.62714610783045766</v>
      </c>
      <c r="R4508" s="6">
        <v>0.2083001561593035</v>
      </c>
      <c r="S4508" s="6" t="s">
        <v>38</v>
      </c>
      <c r="T4508" s="6" t="s">
        <v>38</v>
      </c>
    </row>
    <row r="4509" spans="1:20" x14ac:dyDescent="0.3">
      <c r="A4509" s="7" t="s">
        <v>3820</v>
      </c>
      <c r="B4509" s="45" t="s">
        <v>3821</v>
      </c>
      <c r="C4509" s="7">
        <v>2534615.4955078098</v>
      </c>
      <c r="D4509" s="7">
        <v>2474229.6410156302</v>
      </c>
      <c r="E4509" s="7">
        <v>4099500.7445312501</v>
      </c>
      <c r="F4509" s="7">
        <v>4773699.2113281293</v>
      </c>
      <c r="G4509" s="7">
        <v>3085551.6043945299</v>
      </c>
      <c r="H4509" s="7">
        <v>4291488.5926757799</v>
      </c>
      <c r="I4509" s="7">
        <v>2365933.0980468802</v>
      </c>
      <c r="J4509" s="7">
        <v>2439662.3187500001</v>
      </c>
      <c r="K4509" s="7">
        <f>AVERAGE(Tableau3[[#This Row],[Abundance+δ EtOH1]:[Abundance+δ EtOH4]])</f>
        <v>3470511.2730957046</v>
      </c>
      <c r="L4509" s="7">
        <f>AVERAGE(Tableau3[[#This Row],[Abundance+δ Control1]:[Abundance+δ Control4]])</f>
        <v>3045658.9034667974</v>
      </c>
      <c r="M4509" s="7">
        <f>STDEV(Tableau3[[#This Row],[Abundance+δ EtOH1]:[Abundance+δ EtOH4]])</f>
        <v>1149261.2923755611</v>
      </c>
      <c r="N4509" s="7">
        <f>STDEV(Tableau3[[#This Row],[Abundance+δ Control1]:[Abundance+δ Control4]])</f>
        <v>891242.96600198513</v>
      </c>
      <c r="O4509" s="19">
        <f>_xlfn.T.TEST(Tableau3[[#This Row],[Abundance+δ EtOH1]:[Abundance+δ EtOH4]],Tableau3[[#This Row],[Abundance+δ Control1]:[Abundance+δ Control4]],2,2)</f>
        <v>0.58033711092364149</v>
      </c>
      <c r="P4509" s="7">
        <v>4508</v>
      </c>
      <c r="Q4509" s="7">
        <f>(Tableau3[[#This Row],[p-value]]*4872)/Tableau3[[#This Row],[Ranking]]</f>
        <v>0.62719662919697905</v>
      </c>
      <c r="R4509" s="7">
        <v>0.10840630365215199</v>
      </c>
      <c r="S4509" s="7" t="s">
        <v>38</v>
      </c>
      <c r="T4509" s="7" t="s">
        <v>38</v>
      </c>
    </row>
    <row r="4510" spans="1:20" x14ac:dyDescent="0.3">
      <c r="A4510" s="6" t="s">
        <v>5046</v>
      </c>
      <c r="B4510" s="44" t="s">
        <v>5047</v>
      </c>
      <c r="C4510" s="6">
        <v>77033.866601562506</v>
      </c>
      <c r="D4510" s="6">
        <v>73015.310937500006</v>
      </c>
      <c r="E4510" s="6">
        <v>168509.72890625001</v>
      </c>
      <c r="F4510" s="6">
        <v>235877.64101562501</v>
      </c>
      <c r="G4510" s="6">
        <v>109530.02773437501</v>
      </c>
      <c r="H4510" s="6">
        <v>132661.02773437501</v>
      </c>
      <c r="I4510" s="6">
        <v>67469.652734375006</v>
      </c>
      <c r="J4510" s="6">
        <v>144861.99843750001</v>
      </c>
      <c r="K4510" s="6">
        <f>AVERAGE(Tableau3[[#This Row],[Abundance+δ EtOH1]:[Abundance+δ EtOH4]])</f>
        <v>138609.13686523438</v>
      </c>
      <c r="L4510" s="6">
        <f>AVERAGE(Tableau3[[#This Row],[Abundance+δ Control1]:[Abundance+δ Control4]])</f>
        <v>113630.67666015626</v>
      </c>
      <c r="M4510" s="6">
        <f>STDEV(Tableau3[[#This Row],[Abundance+δ EtOH1]:[Abundance+δ EtOH4]])</f>
        <v>78420.386830508927</v>
      </c>
      <c r="N4510" s="6">
        <f>STDEV(Tableau3[[#This Row],[Abundance+δ Control1]:[Abundance+δ Control4]])</f>
        <v>34084.234740111453</v>
      </c>
      <c r="O4510" s="18">
        <f>_xlfn.T.TEST(Tableau3[[#This Row],[Abundance+δ EtOH1]:[Abundance+δ EtOH4]],Tableau3[[#This Row],[Abundance+δ Control1]:[Abundance+δ Control4]],2,2)</f>
        <v>0.5803441889287142</v>
      </c>
      <c r="P4510" s="6">
        <v>4509</v>
      </c>
      <c r="Q4510" s="6">
        <f>(Tableau3[[#This Row],[p-value]]*4872)/Tableau3[[#This Row],[Ranking]]</f>
        <v>0.62706517819044039</v>
      </c>
      <c r="R4510" s="6">
        <v>0.1524344493483489</v>
      </c>
      <c r="S4510" s="6" t="s">
        <v>38</v>
      </c>
      <c r="T4510" s="6" t="s">
        <v>38</v>
      </c>
    </row>
    <row r="4511" spans="1:20" x14ac:dyDescent="0.3">
      <c r="A4511" s="7" t="s">
        <v>7858</v>
      </c>
      <c r="B4511" s="45" t="s">
        <v>7859</v>
      </c>
      <c r="C4511" s="7">
        <v>1299344.26210938</v>
      </c>
      <c r="D4511" s="7">
        <v>1445058.8421875001</v>
      </c>
      <c r="E4511" s="7">
        <v>2474613.9320312501</v>
      </c>
      <c r="F4511" s="7">
        <v>2480007.2171875001</v>
      </c>
      <c r="G4511" s="7">
        <v>1710632.1234375001</v>
      </c>
      <c r="H4511" s="7">
        <v>2026327.7171875001</v>
      </c>
      <c r="I4511" s="7">
        <v>1488171.6937500001</v>
      </c>
      <c r="J4511" s="7">
        <v>1681880.9867187501</v>
      </c>
      <c r="K4511" s="7">
        <f>AVERAGE(Tableau3[[#This Row],[Abundance+δ EtOH1]:[Abundance+δ EtOH4]])</f>
        <v>1924756.0633789073</v>
      </c>
      <c r="L4511" s="7">
        <f>AVERAGE(Tableau3[[#This Row],[Abundance+δ Control1]:[Abundance+δ Control4]])</f>
        <v>1726753.1302734376</v>
      </c>
      <c r="M4511" s="7">
        <f>STDEV(Tableau3[[#This Row],[Abundance+δ EtOH1]:[Abundance+δ EtOH4]])</f>
        <v>640805.96769761411</v>
      </c>
      <c r="N4511" s="7">
        <f>STDEV(Tableau3[[#This Row],[Abundance+δ Control1]:[Abundance+δ Control4]])</f>
        <v>222814.894106383</v>
      </c>
      <c r="O4511" s="19">
        <f>_xlfn.T.TEST(Tableau3[[#This Row],[Abundance+δ EtOH1]:[Abundance+δ EtOH4]],Tableau3[[#This Row],[Abundance+δ Control1]:[Abundance+δ Control4]],2,2)</f>
        <v>0.58068474681774362</v>
      </c>
      <c r="P4511" s="7">
        <v>4510</v>
      </c>
      <c r="Q4511" s="7">
        <f>(Tableau3[[#This Row],[p-value]]*4872)/Tableau3[[#This Row],[Ranking]]</f>
        <v>0.62729403248249382</v>
      </c>
      <c r="R4511" s="7">
        <v>5.9673501786360508E-2</v>
      </c>
      <c r="S4511" s="7" t="s">
        <v>38</v>
      </c>
      <c r="T4511" s="7" t="s">
        <v>38</v>
      </c>
    </row>
    <row r="4512" spans="1:20" x14ac:dyDescent="0.3">
      <c r="A4512" s="6" t="s">
        <v>987</v>
      </c>
      <c r="B4512" s="44" t="s">
        <v>988</v>
      </c>
      <c r="C4512" s="6">
        <v>1381948.3272949201</v>
      </c>
      <c r="D4512" s="6">
        <v>2228162.7230468802</v>
      </c>
      <c r="E4512" s="6">
        <v>2950849.5208984399</v>
      </c>
      <c r="F4512" s="6">
        <v>3787386.8148437501</v>
      </c>
      <c r="G4512" s="6">
        <v>2822933.1915527298</v>
      </c>
      <c r="H4512" s="6">
        <v>2842245.8539062501</v>
      </c>
      <c r="I4512" s="6">
        <v>1164545.6661621099</v>
      </c>
      <c r="J4512" s="6">
        <v>2001980.3968750001</v>
      </c>
      <c r="K4512" s="6">
        <f>AVERAGE(Tableau3[[#This Row],[Abundance+δ EtOH1]:[Abundance+δ EtOH4]])</f>
        <v>2587086.8465209976</v>
      </c>
      <c r="L4512" s="6">
        <f>AVERAGE(Tableau3[[#This Row],[Abundance+δ Control1]:[Abundance+δ Control4]])</f>
        <v>2207926.2771240226</v>
      </c>
      <c r="M4512" s="6">
        <f>STDEV(Tableau3[[#This Row],[Abundance+δ EtOH1]:[Abundance+δ EtOH4]])</f>
        <v>1025382.6398244248</v>
      </c>
      <c r="N4512" s="6">
        <f>STDEV(Tableau3[[#This Row],[Abundance+δ Control1]:[Abundance+δ Control4]])</f>
        <v>798258.86261018144</v>
      </c>
      <c r="O4512" s="18">
        <f>_xlfn.T.TEST(Tableau3[[#This Row],[Abundance+δ EtOH1]:[Abundance+δ EtOH4]],Tableau3[[#This Row],[Abundance+δ Control1]:[Abundance+δ Control4]],2,2)</f>
        <v>0.58077362600594973</v>
      </c>
      <c r="P4512" s="6">
        <v>4511</v>
      </c>
      <c r="Q4512" s="6">
        <f>(Tableau3[[#This Row],[p-value]]*4872)/Tableau3[[#This Row],[Ranking]]</f>
        <v>0.62725096561759852</v>
      </c>
      <c r="R4512" s="6">
        <v>8.7547369770081249E-2</v>
      </c>
      <c r="S4512" s="6" t="s">
        <v>38</v>
      </c>
      <c r="T4512" s="6" t="s">
        <v>38</v>
      </c>
    </row>
    <row r="4513" spans="1:20" x14ac:dyDescent="0.3">
      <c r="A4513" s="7" t="s">
        <v>10284</v>
      </c>
      <c r="B4513" s="45" t="s">
        <v>10285</v>
      </c>
      <c r="C4513" s="7">
        <v>0.1</v>
      </c>
      <c r="D4513" s="7">
        <v>18853.394921874999</v>
      </c>
      <c r="E4513" s="7">
        <v>17714.291406249999</v>
      </c>
      <c r="F4513" s="7">
        <v>18878.516015624999</v>
      </c>
      <c r="G4513" s="7">
        <v>13351.3431640625</v>
      </c>
      <c r="H4513" s="7">
        <v>16215.09609375</v>
      </c>
      <c r="I4513" s="7">
        <v>0.1</v>
      </c>
      <c r="J4513" s="7">
        <v>12231.3958984375</v>
      </c>
      <c r="K4513" s="7">
        <f>AVERAGE(Tableau3[[#This Row],[Abundance+δ EtOH1]:[Abundance+δ EtOH4]])</f>
        <v>13861.575585937499</v>
      </c>
      <c r="L4513" s="7">
        <f>AVERAGE(Tableau3[[#This Row],[Abundance+δ Control1]:[Abundance+δ Control4]])</f>
        <v>10449.4837890625</v>
      </c>
      <c r="M4513" s="7">
        <f>STDEV(Tableau3[[#This Row],[Abundance+δ EtOH1]:[Abundance+δ EtOH4]])</f>
        <v>9256.9231059659724</v>
      </c>
      <c r="N4513" s="7">
        <f>STDEV(Tableau3[[#This Row],[Abundance+δ Control1]:[Abundance+δ Control4]])</f>
        <v>7165.3775294094758</v>
      </c>
      <c r="O4513" s="19">
        <f>_xlfn.T.TEST(Tableau3[[#This Row],[Abundance+δ EtOH1]:[Abundance+δ EtOH4]],Tableau3[[#This Row],[Abundance+δ Control1]:[Abundance+δ Control4]],2,2)</f>
        <v>0.58115386247940015</v>
      </c>
      <c r="P4513" s="7">
        <v>4512</v>
      </c>
      <c r="Q4513" s="7">
        <f>(Tableau3[[#This Row],[p-value]]*4872)/Tableau3[[#This Row],[Ranking]]</f>
        <v>0.62752252171977785</v>
      </c>
      <c r="R4513" s="7">
        <v>8.5731482832884287E-2</v>
      </c>
      <c r="S4513" s="7" t="s">
        <v>38</v>
      </c>
      <c r="T4513" s="7" t="s">
        <v>9871</v>
      </c>
    </row>
    <row r="4514" spans="1:20" x14ac:dyDescent="0.3">
      <c r="A4514" s="6" t="s">
        <v>7037</v>
      </c>
      <c r="B4514" s="44"/>
      <c r="C4514" s="6">
        <v>95733.260156250006</v>
      </c>
      <c r="D4514" s="6">
        <v>80260.910546875006</v>
      </c>
      <c r="E4514" s="6">
        <v>133328.81679687501</v>
      </c>
      <c r="F4514" s="6">
        <v>209502.25820312501</v>
      </c>
      <c r="G4514" s="6">
        <v>133440.51992187501</v>
      </c>
      <c r="H4514" s="6">
        <v>135749.39492187501</v>
      </c>
      <c r="I4514" s="6">
        <v>82747.734765625006</v>
      </c>
      <c r="J4514" s="6">
        <v>92657.586328125006</v>
      </c>
      <c r="K4514" s="6">
        <f>AVERAGE(Tableau3[[#This Row],[Abundance+δ EtOH1]:[Abundance+δ EtOH4]])</f>
        <v>129706.31142578126</v>
      </c>
      <c r="L4514" s="6">
        <f>AVERAGE(Tableau3[[#This Row],[Abundance+δ Control1]:[Abundance+δ Control4]])</f>
        <v>111148.80898437501</v>
      </c>
      <c r="M4514" s="6">
        <f>STDEV(Tableau3[[#This Row],[Abundance+δ EtOH1]:[Abundance+δ EtOH4]])</f>
        <v>57675.909320657825</v>
      </c>
      <c r="N4514" s="6">
        <f>STDEV(Tableau3[[#This Row],[Abundance+δ Control1]:[Abundance+δ Control4]])</f>
        <v>27390.117056408861</v>
      </c>
      <c r="O4514" s="18">
        <f>_xlfn.T.TEST(Tableau3[[#This Row],[Abundance+δ EtOH1]:[Abundance+δ EtOH4]],Tableau3[[#This Row],[Abundance+δ Control1]:[Abundance+δ Control4]],2,2)</f>
        <v>0.58220704371243692</v>
      </c>
      <c r="P4514" s="6">
        <v>4513</v>
      </c>
      <c r="Q4514" s="6">
        <f>(Tableau3[[#This Row],[p-value]]*4872)/Tableau3[[#This Row],[Ranking]]</f>
        <v>0.62852043362884835</v>
      </c>
      <c r="R4514" s="6">
        <v>0.14512954256251009</v>
      </c>
      <c r="S4514" s="6" t="s">
        <v>38</v>
      </c>
      <c r="T4514" s="6" t="s">
        <v>38</v>
      </c>
    </row>
    <row r="4515" spans="1:20" x14ac:dyDescent="0.3">
      <c r="A4515" s="7" t="s">
        <v>6415</v>
      </c>
      <c r="B4515" s="45" t="s">
        <v>6416</v>
      </c>
      <c r="C4515" s="7">
        <v>0.1</v>
      </c>
      <c r="D4515" s="7">
        <v>209232.44375000001</v>
      </c>
      <c r="E4515" s="7">
        <v>198782.62343750001</v>
      </c>
      <c r="F4515" s="7">
        <v>267122.49843749998</v>
      </c>
      <c r="G4515" s="7">
        <v>159721.31093750001</v>
      </c>
      <c r="H4515" s="7">
        <v>198080.00625000001</v>
      </c>
      <c r="I4515" s="7">
        <v>102737.92421875001</v>
      </c>
      <c r="J4515" s="7">
        <v>62722.224999999999</v>
      </c>
      <c r="K4515" s="7">
        <f>AVERAGE(Tableau3[[#This Row],[Abundance+δ EtOH1]:[Abundance+δ EtOH4]])</f>
        <v>168784.41640625001</v>
      </c>
      <c r="L4515" s="7">
        <f>AVERAGE(Tableau3[[#This Row],[Abundance+δ Control1]:[Abundance+δ Control4]])</f>
        <v>130815.36660156251</v>
      </c>
      <c r="M4515" s="7">
        <f>STDEV(Tableau3[[#This Row],[Abundance+δ EtOH1]:[Abundance+δ EtOH4]])</f>
        <v>116468.10605397575</v>
      </c>
      <c r="N4515" s="7">
        <f>STDEV(Tableau3[[#This Row],[Abundance+δ Control1]:[Abundance+δ Control4]])</f>
        <v>59958.608136271978</v>
      </c>
      <c r="O4515" s="19">
        <f>_xlfn.T.TEST(Tableau3[[#This Row],[Abundance+δ EtOH1]:[Abundance+δ EtOH4]],Tableau3[[#This Row],[Abundance+δ Control1]:[Abundance+δ Control4]],2,2)</f>
        <v>0.58321322235905237</v>
      </c>
      <c r="P4515" s="7">
        <v>4514</v>
      </c>
      <c r="Q4515" s="7">
        <f>(Tableau3[[#This Row],[p-value]]*4872)/Tableau3[[#This Row],[Ranking]]</f>
        <v>0.62946717309111722</v>
      </c>
      <c r="R4515" s="7">
        <v>4.5721592499484653E-2</v>
      </c>
      <c r="S4515" s="7" t="s">
        <v>38</v>
      </c>
      <c r="T4515" s="7" t="s">
        <v>38</v>
      </c>
    </row>
    <row r="4516" spans="1:20" x14ac:dyDescent="0.3">
      <c r="A4516" s="6" t="s">
        <v>9859</v>
      </c>
      <c r="B4516" s="44" t="s">
        <v>9860</v>
      </c>
      <c r="C4516" s="6">
        <v>24664.828515624999</v>
      </c>
      <c r="D4516" s="6">
        <v>20161.576562499999</v>
      </c>
      <c r="E4516" s="6">
        <v>37433.053124999999</v>
      </c>
      <c r="F4516" s="6">
        <v>39248.994531249999</v>
      </c>
      <c r="G4516" s="6">
        <v>36132.357812499999</v>
      </c>
      <c r="H4516" s="6">
        <v>36470.486718749999</v>
      </c>
      <c r="I4516" s="6">
        <v>30786.601953124999</v>
      </c>
      <c r="J4516" s="6">
        <v>29737.801171874999</v>
      </c>
      <c r="K4516" s="6">
        <f>AVERAGE(Tableau3[[#This Row],[Abundance+δ EtOH1]:[Abundance+δ EtOH4]])</f>
        <v>30377.113183593749</v>
      </c>
      <c r="L4516" s="6">
        <f>AVERAGE(Tableau3[[#This Row],[Abundance+δ Control1]:[Abundance+δ Control4]])</f>
        <v>33281.811914062499</v>
      </c>
      <c r="M4516" s="6">
        <f>STDEV(Tableau3[[#This Row],[Abundance+δ EtOH1]:[Abundance+δ EtOH4]])</f>
        <v>9407.1595374381523</v>
      </c>
      <c r="N4516" s="6">
        <f>STDEV(Tableau3[[#This Row],[Abundance+δ Control1]:[Abundance+δ Control4]])</f>
        <v>3515.6480587534088</v>
      </c>
      <c r="O4516" s="18">
        <f>_xlfn.T.TEST(Tableau3[[#This Row],[Abundance+δ EtOH1]:[Abundance+δ EtOH4]],Tableau3[[#This Row],[Abundance+δ Control1]:[Abundance+δ Control4]],2,2)</f>
        <v>0.58398891462925229</v>
      </c>
      <c r="P4516" s="6">
        <v>4515</v>
      </c>
      <c r="Q4516" s="6">
        <f>(Tableau3[[#This Row],[p-value]]*4872)/Tableau3[[#This Row],[Ranking]]</f>
        <v>0.63016478229761175</v>
      </c>
      <c r="R4516" s="6">
        <v>-0.18705533740642011</v>
      </c>
      <c r="S4516" s="6" t="s">
        <v>38</v>
      </c>
      <c r="T4516" s="6" t="s">
        <v>38</v>
      </c>
    </row>
    <row r="4517" spans="1:20" x14ac:dyDescent="0.3">
      <c r="A4517" s="7" t="s">
        <v>4926</v>
      </c>
      <c r="B4517" s="45" t="s">
        <v>4927</v>
      </c>
      <c r="C4517" s="7">
        <v>393658.49062499998</v>
      </c>
      <c r="D4517" s="7">
        <v>368193.86562499998</v>
      </c>
      <c r="E4517" s="7">
        <v>586050.28749999998</v>
      </c>
      <c r="F4517" s="7">
        <v>456847.75624999998</v>
      </c>
      <c r="G4517" s="7">
        <v>512713.58437499998</v>
      </c>
      <c r="H4517" s="7">
        <v>524332.02187499998</v>
      </c>
      <c r="I4517" s="7">
        <v>308271.83437499998</v>
      </c>
      <c r="J4517" s="7">
        <v>267637.08437499998</v>
      </c>
      <c r="K4517" s="7">
        <f>AVERAGE(Tableau3[[#This Row],[Abundance+δ EtOH1]:[Abundance+δ EtOH4]])</f>
        <v>451187.6</v>
      </c>
      <c r="L4517" s="7">
        <f>AVERAGE(Tableau3[[#This Row],[Abundance+δ Control1]:[Abundance+δ Control4]])</f>
        <v>403238.63124999998</v>
      </c>
      <c r="M4517" s="7">
        <f>STDEV(Tableau3[[#This Row],[Abundance+δ EtOH1]:[Abundance+δ EtOH4]])</f>
        <v>97326.838058653288</v>
      </c>
      <c r="N4517" s="7">
        <f>STDEV(Tableau3[[#This Row],[Abundance+δ Control1]:[Abundance+δ Control4]])</f>
        <v>134232.19514255901</v>
      </c>
      <c r="O4517" s="19">
        <f>_xlfn.T.TEST(Tableau3[[#This Row],[Abundance+δ EtOH1]:[Abundance+δ EtOH4]],Tableau3[[#This Row],[Abundance+δ Control1]:[Abundance+δ Control4]],2,2)</f>
        <v>0.58404623639720821</v>
      </c>
      <c r="P4517" s="7">
        <v>4516</v>
      </c>
      <c r="Q4517" s="7">
        <f>(Tableau3[[#This Row],[p-value]]*4872)/Tableau3[[#This Row],[Ranking]]</f>
        <v>0.63008708231337429</v>
      </c>
      <c r="R4517" s="7">
        <v>0.124825818902301</v>
      </c>
      <c r="S4517" s="7" t="s">
        <v>38</v>
      </c>
      <c r="T4517" s="7" t="s">
        <v>38</v>
      </c>
    </row>
    <row r="4518" spans="1:20" x14ac:dyDescent="0.3">
      <c r="A4518" s="6" t="s">
        <v>2485</v>
      </c>
      <c r="B4518" s="44" t="s">
        <v>2486</v>
      </c>
      <c r="C4518" s="6">
        <v>431810.38124999998</v>
      </c>
      <c r="D4518" s="6">
        <v>475724.76406249998</v>
      </c>
      <c r="E4518" s="6">
        <v>580340.61367187498</v>
      </c>
      <c r="F4518" s="6">
        <v>904952.99648437498</v>
      </c>
      <c r="G4518" s="6">
        <v>560292.04140624998</v>
      </c>
      <c r="H4518" s="6">
        <v>635831.05507812498</v>
      </c>
      <c r="I4518" s="6">
        <v>351508.26015624998</v>
      </c>
      <c r="J4518" s="6">
        <v>560761.88320312498</v>
      </c>
      <c r="K4518" s="6">
        <f>AVERAGE(Tableau3[[#This Row],[Abundance+δ EtOH1]:[Abundance+δ EtOH4]])</f>
        <v>598207.18886718748</v>
      </c>
      <c r="L4518" s="6">
        <f>AVERAGE(Tableau3[[#This Row],[Abundance+δ Control1]:[Abundance+δ Control4]])</f>
        <v>527098.30996093748</v>
      </c>
      <c r="M4518" s="6">
        <f>STDEV(Tableau3[[#This Row],[Abundance+δ EtOH1]:[Abundance+δ EtOH4]])</f>
        <v>213777.17914622964</v>
      </c>
      <c r="N4518" s="6">
        <f>STDEV(Tableau3[[#This Row],[Abundance+δ Control1]:[Abundance+δ Control4]])</f>
        <v>122324.34402280362</v>
      </c>
      <c r="O4518" s="18">
        <f>_xlfn.T.TEST(Tableau3[[#This Row],[Abundance+δ EtOH1]:[Abundance+δ EtOH4]],Tableau3[[#This Row],[Abundance+δ Control1]:[Abundance+δ Control4]],2,2)</f>
        <v>0.58465889669773918</v>
      </c>
      <c r="P4518" s="6">
        <v>4517</v>
      </c>
      <c r="Q4518" s="6">
        <f>(Tableau3[[#This Row],[p-value]]*4872)/Tableau3[[#This Row],[Ranking]]</f>
        <v>0.63060840042315369</v>
      </c>
      <c r="R4518" s="6">
        <v>9.9994449598081056E-2</v>
      </c>
      <c r="S4518" s="6" t="s">
        <v>38</v>
      </c>
      <c r="T4518" s="6" t="s">
        <v>38</v>
      </c>
    </row>
    <row r="4519" spans="1:20" x14ac:dyDescent="0.3">
      <c r="A4519" s="7" t="s">
        <v>4024</v>
      </c>
      <c r="B4519" s="45" t="s">
        <v>4025</v>
      </c>
      <c r="C4519" s="7">
        <v>769304.01992187498</v>
      </c>
      <c r="D4519" s="7">
        <v>743715.49843749998</v>
      </c>
      <c r="E4519" s="7">
        <v>2008496.8187500001</v>
      </c>
      <c r="F4519" s="7">
        <v>1956423.2914062501</v>
      </c>
      <c r="G4519" s="7">
        <v>1179346.5921875001</v>
      </c>
      <c r="H4519" s="7">
        <v>1530641.6781250001</v>
      </c>
      <c r="I4519" s="7">
        <v>820941.94374999998</v>
      </c>
      <c r="J4519" s="7">
        <v>1062816.19960938</v>
      </c>
      <c r="K4519" s="7">
        <f>AVERAGE(Tableau3[[#This Row],[Abundance+δ EtOH1]:[Abundance+δ EtOH4]])</f>
        <v>1369484.9071289063</v>
      </c>
      <c r="L4519" s="7">
        <f>AVERAGE(Tableau3[[#This Row],[Abundance+δ Control1]:[Abundance+δ Control4]])</f>
        <v>1148436.60341797</v>
      </c>
      <c r="M4519" s="7">
        <f>STDEV(Tableau3[[#This Row],[Abundance+δ EtOH1]:[Abundance+δ EtOH4]])</f>
        <v>708198.96930037846</v>
      </c>
      <c r="N4519" s="7">
        <f>STDEV(Tableau3[[#This Row],[Abundance+δ Control1]:[Abundance+δ Control4]])</f>
        <v>295307.60922407999</v>
      </c>
      <c r="O4519" s="19">
        <f>_xlfn.T.TEST(Tableau3[[#This Row],[Abundance+δ EtOH1]:[Abundance+δ EtOH4]],Tableau3[[#This Row],[Abundance+δ Control1]:[Abundance+δ Control4]],2,2)</f>
        <v>0.58544812501781873</v>
      </c>
      <c r="P4519" s="7">
        <v>4518</v>
      </c>
      <c r="Q4519" s="7">
        <f>(Tableau3[[#This Row],[p-value]]*4872)/Tableau3[[#This Row],[Ranking]]</f>
        <v>0.63131989045746184</v>
      </c>
      <c r="R4519" s="7">
        <v>0.1216204609694078</v>
      </c>
      <c r="S4519" s="7" t="s">
        <v>38</v>
      </c>
      <c r="T4519" s="7" t="s">
        <v>38</v>
      </c>
    </row>
    <row r="4520" spans="1:20" x14ac:dyDescent="0.3">
      <c r="A4520" s="6" t="s">
        <v>1453</v>
      </c>
      <c r="B4520" s="44" t="s">
        <v>1454</v>
      </c>
      <c r="C4520" s="6">
        <v>565508.70156249998</v>
      </c>
      <c r="D4520" s="6">
        <v>495983.29921874998</v>
      </c>
      <c r="E4520" s="6">
        <v>1379834.9359375001</v>
      </c>
      <c r="F4520" s="6">
        <v>1612432.4476562501</v>
      </c>
      <c r="G4520" s="6">
        <v>759770.70546874998</v>
      </c>
      <c r="H4520" s="6">
        <v>981794.85390624998</v>
      </c>
      <c r="I4520" s="6">
        <v>640827.12734374998</v>
      </c>
      <c r="J4520" s="6">
        <v>990968.04921874998</v>
      </c>
      <c r="K4520" s="6">
        <f>AVERAGE(Tableau3[[#This Row],[Abundance+δ EtOH1]:[Abundance+δ EtOH4]])</f>
        <v>1013439.84609375</v>
      </c>
      <c r="L4520" s="6">
        <f>AVERAGE(Tableau3[[#This Row],[Abundance+δ Control1]:[Abundance+δ Control4]])</f>
        <v>843340.18398437498</v>
      </c>
      <c r="M4520" s="6">
        <f>STDEV(Tableau3[[#This Row],[Abundance+δ EtOH1]:[Abundance+δ EtOH4]])</f>
        <v>566109.84997998888</v>
      </c>
      <c r="N4520" s="6">
        <f>STDEV(Tableau3[[#This Row],[Abundance+δ Control1]:[Abundance+δ Control4]])</f>
        <v>172200.54013285085</v>
      </c>
      <c r="O4520" s="18">
        <f>_xlfn.T.TEST(Tableau3[[#This Row],[Abundance+δ EtOH1]:[Abundance+δ EtOH4]],Tableau3[[#This Row],[Abundance+δ Control1]:[Abundance+δ Control4]],2,2)</f>
        <v>0.58623329492714082</v>
      </c>
      <c r="P4520" s="6">
        <v>4519</v>
      </c>
      <c r="Q4520" s="6">
        <f>(Tableau3[[#This Row],[p-value]]*4872)/Tableau3[[#This Row],[Ranking]]</f>
        <v>0.63202669017150481</v>
      </c>
      <c r="R4520" s="6">
        <v>0.13154954780308881</v>
      </c>
      <c r="S4520" s="6" t="s">
        <v>38</v>
      </c>
      <c r="T4520" s="6" t="s">
        <v>38</v>
      </c>
    </row>
    <row r="4521" spans="1:20" x14ac:dyDescent="0.3">
      <c r="A4521" s="7" t="s">
        <v>6445</v>
      </c>
      <c r="B4521" s="45" t="s">
        <v>6446</v>
      </c>
      <c r="C4521" s="7">
        <v>595078.22109374998</v>
      </c>
      <c r="D4521" s="7">
        <v>671945.43593749998</v>
      </c>
      <c r="E4521" s="7">
        <v>1786879.8265625001</v>
      </c>
      <c r="F4521" s="7">
        <v>1760913.7914062501</v>
      </c>
      <c r="G4521" s="7">
        <v>1054829.48867188</v>
      </c>
      <c r="H4521" s="7">
        <v>1320429.7875000001</v>
      </c>
      <c r="I4521" s="7">
        <v>640495.58437499998</v>
      </c>
      <c r="J4521" s="7">
        <v>975866.79335937498</v>
      </c>
      <c r="K4521" s="7">
        <f>AVERAGE(Tableau3[[#This Row],[Abundance+δ EtOH1]:[Abundance+δ EtOH4]])</f>
        <v>1203704.3187500001</v>
      </c>
      <c r="L4521" s="7">
        <f>AVERAGE(Tableau3[[#This Row],[Abundance+δ Control1]:[Abundance+δ Control4]])</f>
        <v>997905.41347656376</v>
      </c>
      <c r="M4521" s="7">
        <f>STDEV(Tableau3[[#This Row],[Abundance+δ EtOH1]:[Abundance+δ EtOH4]])</f>
        <v>659234.22886671976</v>
      </c>
      <c r="N4521" s="7">
        <f>STDEV(Tableau3[[#This Row],[Abundance+δ Control1]:[Abundance+δ Control4]])</f>
        <v>280172.45218563179</v>
      </c>
      <c r="O4521" s="19">
        <f>_xlfn.T.TEST(Tableau3[[#This Row],[Abundance+δ EtOH1]:[Abundance+δ EtOH4]],Tableau3[[#This Row],[Abundance+δ Control1]:[Abundance+δ Control4]],2,2)</f>
        <v>0.58643389144345681</v>
      </c>
      <c r="P4521" s="7">
        <v>4520</v>
      </c>
      <c r="Q4521" s="7">
        <f>(Tableau3[[#This Row],[p-value]]*4872)/Tableau3[[#This Row],[Ranking]]</f>
        <v>0.63210307944967292</v>
      </c>
      <c r="R4521" s="7">
        <v>0.11669762275041121</v>
      </c>
      <c r="S4521" s="7" t="s">
        <v>38</v>
      </c>
      <c r="T4521" s="7" t="s">
        <v>38</v>
      </c>
    </row>
    <row r="4522" spans="1:20" x14ac:dyDescent="0.3">
      <c r="A4522" s="6" t="s">
        <v>3310</v>
      </c>
      <c r="B4522" s="44" t="s">
        <v>3311</v>
      </c>
      <c r="C4522" s="6">
        <v>247724.904443359</v>
      </c>
      <c r="D4522" s="6">
        <v>159110.069726563</v>
      </c>
      <c r="E4522" s="6">
        <v>611554.40273437498</v>
      </c>
      <c r="F4522" s="6">
        <v>364698.184960938</v>
      </c>
      <c r="G4522" s="6">
        <v>267698.29531249998</v>
      </c>
      <c r="H4522" s="6">
        <v>426827.788476563</v>
      </c>
      <c r="I4522" s="6">
        <v>197634.35415039101</v>
      </c>
      <c r="J4522" s="6">
        <v>238027.76015625001</v>
      </c>
      <c r="K4522" s="6">
        <f>AVERAGE(Tableau3[[#This Row],[Abundance+δ EtOH1]:[Abundance+δ EtOH4]])</f>
        <v>345771.89046630875</v>
      </c>
      <c r="L4522" s="6">
        <f>AVERAGE(Tableau3[[#This Row],[Abundance+δ Control1]:[Abundance+δ Control4]])</f>
        <v>282547.04952392599</v>
      </c>
      <c r="M4522" s="6">
        <f>STDEV(Tableau3[[#This Row],[Abundance+δ EtOH1]:[Abundance+δ EtOH4]])</f>
        <v>196175.4276499172</v>
      </c>
      <c r="N4522" s="6">
        <f>STDEV(Tableau3[[#This Row],[Abundance+δ Control1]:[Abundance+δ Control4]])</f>
        <v>100381.85442889559</v>
      </c>
      <c r="O4522" s="18">
        <f>_xlfn.T.TEST(Tableau3[[#This Row],[Abundance+δ EtOH1]:[Abundance+δ EtOH4]],Tableau3[[#This Row],[Abundance+δ Control1]:[Abundance+δ Control4]],2,2)</f>
        <v>0.58694189447116663</v>
      </c>
      <c r="P4522" s="6">
        <v>4521</v>
      </c>
      <c r="Q4522" s="6">
        <f>(Tableau3[[#This Row],[p-value]]*4872)/Tableau3[[#This Row],[Ranking]]</f>
        <v>0.63251070777781981</v>
      </c>
      <c r="R4522" s="6">
        <v>0.20709967777771809</v>
      </c>
      <c r="S4522" s="6" t="s">
        <v>38</v>
      </c>
      <c r="T4522" s="6" t="s">
        <v>38</v>
      </c>
    </row>
    <row r="4523" spans="1:20" x14ac:dyDescent="0.3">
      <c r="A4523" s="7" t="s">
        <v>10286</v>
      </c>
      <c r="B4523" s="45" t="s">
        <v>10287</v>
      </c>
      <c r="C4523" s="7">
        <v>0.1</v>
      </c>
      <c r="D4523" s="7">
        <v>0.1</v>
      </c>
      <c r="E4523" s="7">
        <v>0.1</v>
      </c>
      <c r="F4523" s="7">
        <v>74754.185937500006</v>
      </c>
      <c r="G4523" s="7">
        <v>28790.816796874999</v>
      </c>
      <c r="H4523" s="7">
        <v>0.1</v>
      </c>
      <c r="I4523" s="7">
        <v>0.1</v>
      </c>
      <c r="J4523" s="7">
        <v>0.1</v>
      </c>
      <c r="K4523" s="7">
        <f>AVERAGE(Tableau3[[#This Row],[Abundance+δ EtOH1]:[Abundance+δ EtOH4]])</f>
        <v>18688.621484375002</v>
      </c>
      <c r="L4523" s="7">
        <f>AVERAGE(Tableau3[[#This Row],[Abundance+δ Control1]:[Abundance+δ Control4]])</f>
        <v>7197.7791992187485</v>
      </c>
      <c r="M4523" s="7">
        <f>STDEV(Tableau3[[#This Row],[Abundance+δ EtOH1]:[Abundance+δ EtOH4]])</f>
        <v>37377.04296875</v>
      </c>
      <c r="N4523" s="7">
        <f>STDEV(Tableau3[[#This Row],[Abundance+δ Control1]:[Abundance+δ Control4]])</f>
        <v>14395.3583984375</v>
      </c>
      <c r="O4523" s="19">
        <f>_xlfn.T.TEST(Tableau3[[#This Row],[Abundance+δ EtOH1]:[Abundance+δ EtOH4]],Tableau3[[#This Row],[Abundance+δ Control1]:[Abundance+δ Control4]],2,2)</f>
        <v>0.58696651562638635</v>
      </c>
      <c r="P4523" s="7">
        <v>4522</v>
      </c>
      <c r="Q4523" s="7">
        <f>(Tableau3[[#This Row],[p-value]]*4872)/Tableau3[[#This Row],[Ranking]]</f>
        <v>0.63239736048910977</v>
      </c>
      <c r="R4523" s="7">
        <v>1.054608310023053</v>
      </c>
      <c r="S4523" s="7" t="s">
        <v>38</v>
      </c>
      <c r="T4523" s="7" t="s">
        <v>9871</v>
      </c>
    </row>
    <row r="4524" spans="1:20" x14ac:dyDescent="0.3">
      <c r="A4524" s="6" t="s">
        <v>6799</v>
      </c>
      <c r="B4524" s="44" t="s">
        <v>6800</v>
      </c>
      <c r="C4524" s="6">
        <v>21301044.4706055</v>
      </c>
      <c r="D4524" s="6">
        <v>20976824.6175781</v>
      </c>
      <c r="E4524" s="6">
        <v>39326479.443750001</v>
      </c>
      <c r="F4524" s="6">
        <v>47212123.463281304</v>
      </c>
      <c r="G4524" s="6">
        <v>28717915.675683599</v>
      </c>
      <c r="H4524" s="6">
        <v>36975710.719140597</v>
      </c>
      <c r="I4524" s="6">
        <v>20826848.6742188</v>
      </c>
      <c r="J4524" s="6">
        <v>25286891.8851563</v>
      </c>
      <c r="K4524" s="6">
        <f>AVERAGE(Tableau3[[#This Row],[Abundance+δ EtOH1]:[Abundance+δ EtOH4]])</f>
        <v>32204117.998803727</v>
      </c>
      <c r="L4524" s="6">
        <f>AVERAGE(Tableau3[[#This Row],[Abundance+δ Control1]:[Abundance+δ Control4]])</f>
        <v>27951841.738549825</v>
      </c>
      <c r="M4524" s="6">
        <f>STDEV(Tableau3[[#This Row],[Abundance+δ EtOH1]:[Abundance+δ EtOH4]])</f>
        <v>13176967.147307394</v>
      </c>
      <c r="N4524" s="6">
        <f>STDEV(Tableau3[[#This Row],[Abundance+δ Control1]:[Abundance+δ Control4]])</f>
        <v>6828483.5931044752</v>
      </c>
      <c r="O4524" s="18">
        <f>_xlfn.T.TEST(Tableau3[[#This Row],[Abundance+δ EtOH1]:[Abundance+δ EtOH4]],Tableau3[[#This Row],[Abundance+δ Control1]:[Abundance+δ Control4]],2,2)</f>
        <v>0.58743622002504059</v>
      </c>
      <c r="P4524" s="6">
        <v>4523</v>
      </c>
      <c r="Q4524" s="6">
        <f>(Tableau3[[#This Row],[p-value]]*4872)/Tableau3[[#This Row],[Ranking]]</f>
        <v>0.63276348971081098</v>
      </c>
      <c r="R4524" s="6">
        <v>0.1031489817753552</v>
      </c>
      <c r="S4524" s="6" t="s">
        <v>38</v>
      </c>
      <c r="T4524" s="6" t="s">
        <v>38</v>
      </c>
    </row>
    <row r="4525" spans="1:20" x14ac:dyDescent="0.3">
      <c r="A4525" s="7" t="s">
        <v>2301</v>
      </c>
      <c r="B4525" s="45" t="s">
        <v>2302</v>
      </c>
      <c r="C4525" s="7">
        <v>282952.70156249998</v>
      </c>
      <c r="D4525" s="7">
        <v>196511.90273437501</v>
      </c>
      <c r="E4525" s="7">
        <v>705024.51796874998</v>
      </c>
      <c r="F4525" s="7">
        <v>849950.06093749998</v>
      </c>
      <c r="G4525" s="7">
        <v>321517.43203124998</v>
      </c>
      <c r="H4525" s="7">
        <v>608562.00624999998</v>
      </c>
      <c r="I4525" s="7">
        <v>249165.15078125001</v>
      </c>
      <c r="J4525" s="7">
        <v>449346.13124999998</v>
      </c>
      <c r="K4525" s="7">
        <f>AVERAGE(Tableau3[[#This Row],[Abundance+δ EtOH1]:[Abundance+δ EtOH4]])</f>
        <v>508609.79580078123</v>
      </c>
      <c r="L4525" s="7">
        <f>AVERAGE(Tableau3[[#This Row],[Abundance+δ Control1]:[Abundance+δ Control4]])</f>
        <v>407147.68007812498</v>
      </c>
      <c r="M4525" s="7">
        <f>STDEV(Tableau3[[#This Row],[Abundance+δ EtOH1]:[Abundance+δ EtOH4]])</f>
        <v>318024.1808020685</v>
      </c>
      <c r="N4525" s="7">
        <f>STDEV(Tableau3[[#This Row],[Abundance+δ Control1]:[Abundance+δ Control4]])</f>
        <v>157733.38159922781</v>
      </c>
      <c r="O4525" s="19">
        <f>_xlfn.T.TEST(Tableau3[[#This Row],[Abundance+δ EtOH1]:[Abundance+δ EtOH4]],Tableau3[[#This Row],[Abundance+δ Control1]:[Abundance+δ Control4]],2,2)</f>
        <v>0.58833022836546056</v>
      </c>
      <c r="P4525" s="7">
        <v>4524</v>
      </c>
      <c r="Q4525" s="7">
        <f>(Tableau3[[#This Row],[p-value]]*4872)/Tableau3[[#This Row],[Ranking]]</f>
        <v>0.63358639977818831</v>
      </c>
      <c r="R4525" s="7">
        <v>0.18694978900813561</v>
      </c>
      <c r="S4525" s="7" t="s">
        <v>38</v>
      </c>
      <c r="T4525" s="7" t="s">
        <v>38</v>
      </c>
    </row>
    <row r="4526" spans="1:20" x14ac:dyDescent="0.3">
      <c r="A4526" s="6" t="s">
        <v>3693</v>
      </c>
      <c r="B4526" s="44" t="s">
        <v>3694</v>
      </c>
      <c r="C4526" s="6">
        <v>252734.79335937501</v>
      </c>
      <c r="D4526" s="6">
        <v>221301.987695313</v>
      </c>
      <c r="E4526" s="6">
        <v>575513.30312499998</v>
      </c>
      <c r="F4526" s="6">
        <v>722230.06874999998</v>
      </c>
      <c r="G4526" s="6">
        <v>349690.92812499998</v>
      </c>
      <c r="H4526" s="6">
        <v>426299.34218749998</v>
      </c>
      <c r="I4526" s="6">
        <v>222311.76210937501</v>
      </c>
      <c r="J4526" s="6">
        <v>468493.710351563</v>
      </c>
      <c r="K4526" s="6">
        <f>AVERAGE(Tableau3[[#This Row],[Abundance+δ EtOH1]:[Abundance+δ EtOH4]])</f>
        <v>442945.03823242197</v>
      </c>
      <c r="L4526" s="6">
        <f>AVERAGE(Tableau3[[#This Row],[Abundance+δ Control1]:[Abundance+δ Control4]])</f>
        <v>366698.93569335947</v>
      </c>
      <c r="M4526" s="6">
        <f>STDEV(Tableau3[[#This Row],[Abundance+δ EtOH1]:[Abundance+δ EtOH4]])</f>
        <v>245547.04385235647</v>
      </c>
      <c r="N4526" s="6">
        <f>STDEV(Tableau3[[#This Row],[Abundance+δ Control1]:[Abundance+δ Control4]])</f>
        <v>108091.49337328141</v>
      </c>
      <c r="O4526" s="18">
        <f>_xlfn.T.TEST(Tableau3[[#This Row],[Abundance+δ EtOH1]:[Abundance+δ EtOH4]],Tableau3[[#This Row],[Abundance+δ Control1]:[Abundance+δ Control4]],2,2)</f>
        <v>0.5903894604696025</v>
      </c>
      <c r="P4526" s="6">
        <v>4525</v>
      </c>
      <c r="Q4526" s="6">
        <f>(Tableau3[[#This Row],[p-value]]*4872)/Tableau3[[#This Row],[Ranking]]</f>
        <v>0.63566352517301727</v>
      </c>
      <c r="R4526" s="6">
        <v>0.14298014392871661</v>
      </c>
      <c r="S4526" s="6" t="s">
        <v>38</v>
      </c>
      <c r="T4526" s="6" t="s">
        <v>38</v>
      </c>
    </row>
    <row r="4527" spans="1:20" x14ac:dyDescent="0.3">
      <c r="A4527" s="7" t="s">
        <v>1781</v>
      </c>
      <c r="B4527" s="45" t="s">
        <v>1782</v>
      </c>
      <c r="C4527" s="7">
        <v>68343.277734375006</v>
      </c>
      <c r="D4527" s="7">
        <v>71806.249414062506</v>
      </c>
      <c r="E4527" s="7">
        <v>40122.574609374999</v>
      </c>
      <c r="F4527" s="7">
        <v>107097.52968750001</v>
      </c>
      <c r="G4527" s="7">
        <v>65104.647851562499</v>
      </c>
      <c r="H4527" s="7">
        <v>84911.318750000006</v>
      </c>
      <c r="I4527" s="7">
        <v>60046.595117187499</v>
      </c>
      <c r="J4527" s="7">
        <v>39780.368554687499</v>
      </c>
      <c r="K4527" s="7">
        <f>AVERAGE(Tableau3[[#This Row],[Abundance+δ EtOH1]:[Abundance+δ EtOH4]])</f>
        <v>71842.407861328131</v>
      </c>
      <c r="L4527" s="7">
        <f>AVERAGE(Tableau3[[#This Row],[Abundance+δ Control1]:[Abundance+δ Control4]])</f>
        <v>62460.732568359381</v>
      </c>
      <c r="M4527" s="7">
        <f>STDEV(Tableau3[[#This Row],[Abundance+δ EtOH1]:[Abundance+δ EtOH4]])</f>
        <v>27454.912466251455</v>
      </c>
      <c r="N4527" s="7">
        <f>STDEV(Tableau3[[#This Row],[Abundance+δ Control1]:[Abundance+δ Control4]])</f>
        <v>18540.460973681646</v>
      </c>
      <c r="O4527" s="19">
        <f>_xlfn.T.TEST(Tableau3[[#This Row],[Abundance+δ EtOH1]:[Abundance+δ EtOH4]],Tableau3[[#This Row],[Abundance+δ Control1]:[Abundance+δ Control4]],2,2)</f>
        <v>0.59167741750329617</v>
      </c>
      <c r="P4527" s="7">
        <v>4526</v>
      </c>
      <c r="Q4527" s="7">
        <f>(Tableau3[[#This Row],[p-value]]*4872)/Tableau3[[#This Row],[Ranking]]</f>
        <v>0.6369094958188376</v>
      </c>
      <c r="R4527" s="7">
        <v>0.18776343657475941</v>
      </c>
      <c r="S4527" s="7" t="s">
        <v>38</v>
      </c>
      <c r="T4527" s="7" t="s">
        <v>38</v>
      </c>
    </row>
    <row r="4528" spans="1:20" x14ac:dyDescent="0.3">
      <c r="A4528" s="6" t="s">
        <v>7246</v>
      </c>
      <c r="B4528" s="44" t="s">
        <v>7247</v>
      </c>
      <c r="C4528" s="6">
        <v>21949.216699218799</v>
      </c>
      <c r="D4528" s="6">
        <v>22866.974999999999</v>
      </c>
      <c r="E4528" s="6">
        <v>13315.6556640625</v>
      </c>
      <c r="F4528" s="6">
        <v>42691.576562499999</v>
      </c>
      <c r="G4528" s="6">
        <v>28563.106347656299</v>
      </c>
      <c r="H4528" s="6">
        <v>26795.377832031299</v>
      </c>
      <c r="I4528" s="6">
        <v>12291.631738281299</v>
      </c>
      <c r="J4528" s="6">
        <v>16532.271386718799</v>
      </c>
      <c r="K4528" s="6">
        <f>AVERAGE(Tableau3[[#This Row],[Abundance+δ EtOH1]:[Abundance+δ EtOH4]])</f>
        <v>25205.855981445326</v>
      </c>
      <c r="L4528" s="6">
        <f>AVERAGE(Tableau3[[#This Row],[Abundance+δ Control1]:[Abundance+δ Control4]])</f>
        <v>21045.596826171924</v>
      </c>
      <c r="M4528" s="6">
        <f>STDEV(Tableau3[[#This Row],[Abundance+δ EtOH1]:[Abundance+δ EtOH4]])</f>
        <v>12425.824606924039</v>
      </c>
      <c r="N4528" s="6">
        <f>STDEV(Tableau3[[#This Row],[Abundance+δ Control1]:[Abundance+δ Control4]])</f>
        <v>7886.1681084324664</v>
      </c>
      <c r="O4528" s="18">
        <f>_xlfn.T.TEST(Tableau3[[#This Row],[Abundance+δ EtOH1]:[Abundance+δ EtOH4]],Tableau3[[#This Row],[Abundance+δ Control1]:[Abundance+δ Control4]],2,2)</f>
        <v>0.5923222625271336</v>
      </c>
      <c r="P4528" s="6">
        <v>4527</v>
      </c>
      <c r="Q4528" s="6">
        <f>(Tableau3[[#This Row],[p-value]]*4872)/Tableau3[[#This Row],[Ranking]]</f>
        <v>0.63746279280587481</v>
      </c>
      <c r="R4528" s="6">
        <v>0.2224694995661666</v>
      </c>
      <c r="S4528" s="6" t="s">
        <v>100</v>
      </c>
      <c r="T4528" s="6" t="s">
        <v>38</v>
      </c>
    </row>
    <row r="4529" spans="1:20" x14ac:dyDescent="0.3">
      <c r="A4529" s="7" t="s">
        <v>8066</v>
      </c>
      <c r="B4529" s="45" t="s">
        <v>8067</v>
      </c>
      <c r="C4529" s="7">
        <v>47405.252343749999</v>
      </c>
      <c r="D4529" s="7">
        <v>81428.120507812506</v>
      </c>
      <c r="E4529" s="7">
        <v>16350.58828125</v>
      </c>
      <c r="F4529" s="7">
        <v>189813.69765625001</v>
      </c>
      <c r="G4529" s="7">
        <v>30429.254296874999</v>
      </c>
      <c r="H4529" s="7">
        <v>239683.35781250001</v>
      </c>
      <c r="I4529" s="7">
        <v>86001.584375000006</v>
      </c>
      <c r="J4529" s="7">
        <v>110255.27578125001</v>
      </c>
      <c r="K4529" s="7">
        <f>AVERAGE(Tableau3[[#This Row],[Abundance+δ EtOH1]:[Abundance+δ EtOH4]])</f>
        <v>83749.414697265631</v>
      </c>
      <c r="L4529" s="7">
        <f>AVERAGE(Tableau3[[#This Row],[Abundance+δ Control1]:[Abundance+δ Control4]])</f>
        <v>116592.36806640626</v>
      </c>
      <c r="M4529" s="7">
        <f>STDEV(Tableau3[[#This Row],[Abundance+δ EtOH1]:[Abundance+δ EtOH4]])</f>
        <v>75539.218215335888</v>
      </c>
      <c r="N4529" s="7">
        <f>STDEV(Tableau3[[#This Row],[Abundance+δ Control1]:[Abundance+δ Control4]])</f>
        <v>88602.913264029019</v>
      </c>
      <c r="O4529" s="19">
        <f>_xlfn.T.TEST(Tableau3[[#This Row],[Abundance+δ EtOH1]:[Abundance+δ EtOH4]],Tableau3[[#This Row],[Abundance+δ Control1]:[Abundance+δ Control4]],2,2)</f>
        <v>0.59309650321620466</v>
      </c>
      <c r="P4529" s="7">
        <v>4528</v>
      </c>
      <c r="Q4529" s="7">
        <f>(Tableau3[[#This Row],[p-value]]*4872)/Tableau3[[#This Row],[Ranking]]</f>
        <v>0.63815507148174666</v>
      </c>
      <c r="R4529" s="7">
        <v>-0.60830832126125678</v>
      </c>
      <c r="S4529" s="7" t="s">
        <v>38</v>
      </c>
      <c r="T4529" s="7" t="s">
        <v>38</v>
      </c>
    </row>
    <row r="4530" spans="1:20" x14ac:dyDescent="0.3">
      <c r="A4530" s="6" t="s">
        <v>4646</v>
      </c>
      <c r="B4530" s="44" t="s">
        <v>4647</v>
      </c>
      <c r="C4530" s="6">
        <v>69924.994531250006</v>
      </c>
      <c r="D4530" s="6">
        <v>69987.516015625006</v>
      </c>
      <c r="E4530" s="6">
        <v>157004.17421875001</v>
      </c>
      <c r="F4530" s="6">
        <v>195533.17031250001</v>
      </c>
      <c r="G4530" s="6">
        <v>93822.779687500006</v>
      </c>
      <c r="H4530" s="6">
        <v>133063.01406250001</v>
      </c>
      <c r="I4530" s="6">
        <v>69434.461328125006</v>
      </c>
      <c r="J4530" s="6">
        <v>118184.10390625001</v>
      </c>
      <c r="K4530" s="6">
        <f>AVERAGE(Tableau3[[#This Row],[Abundance+δ EtOH1]:[Abundance+δ EtOH4]])</f>
        <v>123112.46376953126</v>
      </c>
      <c r="L4530" s="6">
        <f>AVERAGE(Tableau3[[#This Row],[Abundance+δ Control1]:[Abundance+δ Control4]])</f>
        <v>103626.08974609376</v>
      </c>
      <c r="M4530" s="6">
        <f>STDEV(Tableau3[[#This Row],[Abundance+δ EtOH1]:[Abundance+δ EtOH4]])</f>
        <v>63362.906423198074</v>
      </c>
      <c r="N4530" s="6">
        <f>STDEV(Tableau3[[#This Row],[Abundance+δ Control1]:[Abundance+δ Control4]])</f>
        <v>27950.197563252379</v>
      </c>
      <c r="O4530" s="18">
        <f>_xlfn.T.TEST(Tableau3[[#This Row],[Abundance+δ EtOH1]:[Abundance+δ EtOH4]],Tableau3[[#This Row],[Abundance+δ Control1]:[Abundance+δ Control4]],2,2)</f>
        <v>0.59399014724525756</v>
      </c>
      <c r="P4530" s="6">
        <v>4529</v>
      </c>
      <c r="Q4530" s="6">
        <f>(Tableau3[[#This Row],[p-value]]*4872)/Tableau3[[#This Row],[Ranking]]</f>
        <v>0.63897549069968973</v>
      </c>
      <c r="R4530" s="6">
        <v>0.11821645119578129</v>
      </c>
      <c r="S4530" s="6" t="s">
        <v>38</v>
      </c>
      <c r="T4530" s="6" t="s">
        <v>38</v>
      </c>
    </row>
    <row r="4531" spans="1:20" x14ac:dyDescent="0.3">
      <c r="A4531" s="7" t="s">
        <v>7404</v>
      </c>
      <c r="B4531" s="45" t="s">
        <v>7405</v>
      </c>
      <c r="C4531" s="7">
        <v>202280.91445312501</v>
      </c>
      <c r="D4531" s="7">
        <v>311034.41640624998</v>
      </c>
      <c r="E4531" s="7">
        <v>512286.55312499998</v>
      </c>
      <c r="F4531" s="7">
        <v>552541.81093749998</v>
      </c>
      <c r="G4531" s="7">
        <v>298421.92812499998</v>
      </c>
      <c r="H4531" s="7">
        <v>447361.02773437498</v>
      </c>
      <c r="I4531" s="7">
        <v>285902.21523437498</v>
      </c>
      <c r="J4531" s="7">
        <v>342734.56289062498</v>
      </c>
      <c r="K4531" s="7">
        <f>AVERAGE(Tableau3[[#This Row],[Abundance+δ EtOH1]:[Abundance+δ EtOH4]])</f>
        <v>394535.92373046873</v>
      </c>
      <c r="L4531" s="7">
        <f>AVERAGE(Tableau3[[#This Row],[Abundance+δ Control1]:[Abundance+δ Control4]])</f>
        <v>343604.93349609373</v>
      </c>
      <c r="M4531" s="7">
        <f>STDEV(Tableau3[[#This Row],[Abundance+δ EtOH1]:[Abundance+δ EtOH4]])</f>
        <v>166097.92436244484</v>
      </c>
      <c r="N4531" s="7">
        <f>STDEV(Tableau3[[#This Row],[Abundance+δ Control1]:[Abundance+δ Control4]])</f>
        <v>73342.103200752637</v>
      </c>
      <c r="O4531" s="19">
        <f>_xlfn.T.TEST(Tableau3[[#This Row],[Abundance+δ EtOH1]:[Abundance+δ EtOH4]],Tableau3[[#This Row],[Abundance+δ Control1]:[Abundance+δ Control4]],2,2)</f>
        <v>0.59510716442305889</v>
      </c>
      <c r="P4531" s="7">
        <v>4530</v>
      </c>
      <c r="Q4531" s="7">
        <f>(Tableau3[[#This Row],[p-value]]*4872)/Tableau3[[#This Row],[Ranking]]</f>
        <v>0.64003578478347534</v>
      </c>
      <c r="R4531" s="7">
        <v>5.1470515311354777E-2</v>
      </c>
      <c r="S4531" s="7" t="s">
        <v>38</v>
      </c>
      <c r="T4531" s="7" t="s">
        <v>38</v>
      </c>
    </row>
    <row r="4532" spans="1:20" x14ac:dyDescent="0.3">
      <c r="A4532" s="6" t="s">
        <v>6681</v>
      </c>
      <c r="B4532" s="44" t="s">
        <v>6682</v>
      </c>
      <c r="C4532" s="6">
        <v>301885.82265624998</v>
      </c>
      <c r="D4532" s="6">
        <v>323788.991601563</v>
      </c>
      <c r="E4532" s="6">
        <v>507195.73281249998</v>
      </c>
      <c r="F4532" s="6">
        <v>942789.42421874998</v>
      </c>
      <c r="G4532" s="6">
        <v>401436.31484374998</v>
      </c>
      <c r="H4532" s="6">
        <v>570046.65468749998</v>
      </c>
      <c r="I4532" s="6">
        <v>382966.74257812498</v>
      </c>
      <c r="J4532" s="6">
        <v>372361.65273437498</v>
      </c>
      <c r="K4532" s="6">
        <f>AVERAGE(Tableau3[[#This Row],[Abundance+δ EtOH1]:[Abundance+δ EtOH4]])</f>
        <v>518914.99282226572</v>
      </c>
      <c r="L4532" s="6">
        <f>AVERAGE(Tableau3[[#This Row],[Abundance+δ Control1]:[Abundance+δ Control4]])</f>
        <v>431702.84121093748</v>
      </c>
      <c r="M4532" s="6">
        <f>STDEV(Tableau3[[#This Row],[Abundance+δ EtOH1]:[Abundance+δ EtOH4]])</f>
        <v>297199.5354988522</v>
      </c>
      <c r="N4532" s="6">
        <f>STDEV(Tableau3[[#This Row],[Abundance+δ Control1]:[Abundance+δ Control4]])</f>
        <v>93008.346050828128</v>
      </c>
      <c r="O4532" s="18">
        <f>_xlfn.T.TEST(Tableau3[[#This Row],[Abundance+δ EtOH1]:[Abundance+δ EtOH4]],Tableau3[[#This Row],[Abundance+δ Control1]:[Abundance+δ Control4]],2,2)</f>
        <v>0.59568431747142592</v>
      </c>
      <c r="P4532" s="6">
        <v>4531</v>
      </c>
      <c r="Q4532" s="6">
        <f>(Tableau3[[#This Row],[p-value]]*4872)/Tableau3[[#This Row],[Ranking]]</f>
        <v>0.64051511691034801</v>
      </c>
      <c r="R4532" s="6">
        <v>0.13943448065436709</v>
      </c>
      <c r="S4532" s="6" t="s">
        <v>38</v>
      </c>
      <c r="T4532" s="6" t="s">
        <v>38</v>
      </c>
    </row>
    <row r="4533" spans="1:20" x14ac:dyDescent="0.3">
      <c r="A4533" s="7" t="s">
        <v>4918</v>
      </c>
      <c r="B4533" s="45" t="s">
        <v>4919</v>
      </c>
      <c r="C4533" s="7">
        <v>103508.10781250001</v>
      </c>
      <c r="D4533" s="7">
        <v>104788.05898437501</v>
      </c>
      <c r="E4533" s="7">
        <v>178808.89296875001</v>
      </c>
      <c r="F4533" s="7">
        <v>568304.66249999998</v>
      </c>
      <c r="G4533" s="7">
        <v>228162.54921875001</v>
      </c>
      <c r="H4533" s="7">
        <v>146045.85390625001</v>
      </c>
      <c r="I4533" s="7">
        <v>153059.70742187501</v>
      </c>
      <c r="J4533" s="7">
        <v>175983.68398437501</v>
      </c>
      <c r="K4533" s="7">
        <f>AVERAGE(Tableau3[[#This Row],[Abundance+δ EtOH1]:[Abundance+δ EtOH4]])</f>
        <v>238852.43056640626</v>
      </c>
      <c r="L4533" s="7">
        <f>AVERAGE(Tableau3[[#This Row],[Abundance+δ Control1]:[Abundance+δ Control4]])</f>
        <v>175812.94863281251</v>
      </c>
      <c r="M4533" s="7">
        <f>STDEV(Tableau3[[#This Row],[Abundance+δ EtOH1]:[Abundance+δ EtOH4]])</f>
        <v>222437.51254578299</v>
      </c>
      <c r="N4533" s="7">
        <f>STDEV(Tableau3[[#This Row],[Abundance+δ Control1]:[Abundance+δ Control4]])</f>
        <v>37167.637114971883</v>
      </c>
      <c r="O4533" s="19">
        <f>_xlfn.T.TEST(Tableau3[[#This Row],[Abundance+δ EtOH1]:[Abundance+δ EtOH4]],Tableau3[[#This Row],[Abundance+δ Control1]:[Abundance+δ Control4]],2,2)</f>
        <v>0.59635716945523642</v>
      </c>
      <c r="P4533" s="7">
        <v>4532</v>
      </c>
      <c r="Q4533" s="7">
        <f>(Tableau3[[#This Row],[p-value]]*4872)/Tableau3[[#This Row],[Ranking]]</f>
        <v>0.64109711597217822</v>
      </c>
      <c r="R4533" s="7">
        <v>0.26854917820032059</v>
      </c>
      <c r="S4533" s="7" t="s">
        <v>38</v>
      </c>
      <c r="T4533" s="7" t="s">
        <v>38</v>
      </c>
    </row>
    <row r="4534" spans="1:20" x14ac:dyDescent="0.3">
      <c r="A4534" s="6" t="s">
        <v>7166</v>
      </c>
      <c r="B4534" s="44" t="s">
        <v>7167</v>
      </c>
      <c r="C4534" s="6">
        <v>499395.36171874998</v>
      </c>
      <c r="D4534" s="6">
        <v>626759.00234374998</v>
      </c>
      <c r="E4534" s="6">
        <v>991722.26406249998</v>
      </c>
      <c r="F4534" s="6">
        <v>1498695.0218750001</v>
      </c>
      <c r="G4534" s="6">
        <v>740658.70156249998</v>
      </c>
      <c r="H4534" s="6">
        <v>1145866.7406250001</v>
      </c>
      <c r="I4534" s="6">
        <v>532055.17812499998</v>
      </c>
      <c r="J4534" s="6">
        <v>616115.18593749998</v>
      </c>
      <c r="K4534" s="6">
        <f>AVERAGE(Tableau3[[#This Row],[Abundance+δ EtOH1]:[Abundance+δ EtOH4]])</f>
        <v>904142.91249999998</v>
      </c>
      <c r="L4534" s="6">
        <f>AVERAGE(Tableau3[[#This Row],[Abundance+δ Control1]:[Abundance+δ Control4]])</f>
        <v>758673.95156250009</v>
      </c>
      <c r="M4534" s="6">
        <f>STDEV(Tableau3[[#This Row],[Abundance+δ EtOH1]:[Abundance+δ EtOH4]])</f>
        <v>447930.33947231917</v>
      </c>
      <c r="N4534" s="6">
        <f>STDEV(Tableau3[[#This Row],[Abundance+δ Control1]:[Abundance+δ Control4]])</f>
        <v>271981.540590166</v>
      </c>
      <c r="O4534" s="18">
        <f>_xlfn.T.TEST(Tableau3[[#This Row],[Abundance+δ EtOH1]:[Abundance+δ EtOH4]],Tableau3[[#This Row],[Abundance+δ Control1]:[Abundance+δ Control4]],2,2)</f>
        <v>0.59884045015657539</v>
      </c>
      <c r="P4534" s="6">
        <v>4533</v>
      </c>
      <c r="Q4534" s="6">
        <f>(Tableau3[[#This Row],[p-value]]*4872)/Tableau3[[#This Row],[Ranking]]</f>
        <v>0.64362467971825177</v>
      </c>
      <c r="R4534" s="6">
        <v>0.1177513796035039</v>
      </c>
      <c r="S4534" s="6" t="s">
        <v>38</v>
      </c>
      <c r="T4534" s="6" t="s">
        <v>38</v>
      </c>
    </row>
    <row r="4535" spans="1:20" x14ac:dyDescent="0.3">
      <c r="A4535" s="7" t="s">
        <v>8048</v>
      </c>
      <c r="B4535" s="45" t="s">
        <v>8049</v>
      </c>
      <c r="C4535" s="7">
        <v>26426.023828124999</v>
      </c>
      <c r="D4535" s="7">
        <v>0.1</v>
      </c>
      <c r="E4535" s="7">
        <v>43043.592187499999</v>
      </c>
      <c r="F4535" s="7">
        <v>47308.213281249999</v>
      </c>
      <c r="G4535" s="7">
        <v>25460.629296874999</v>
      </c>
      <c r="H4535" s="7">
        <v>22243.021874999999</v>
      </c>
      <c r="I4535" s="7">
        <v>24651.887109374999</v>
      </c>
      <c r="J4535" s="7">
        <v>20547.371484374999</v>
      </c>
      <c r="K4535" s="7">
        <f>AVERAGE(Tableau3[[#This Row],[Abundance+δ EtOH1]:[Abundance+δ EtOH4]])</f>
        <v>29194.482324218749</v>
      </c>
      <c r="L4535" s="7">
        <f>AVERAGE(Tableau3[[#This Row],[Abundance+δ Control1]:[Abundance+δ Control4]])</f>
        <v>23225.727441406249</v>
      </c>
      <c r="M4535" s="7">
        <f>STDEV(Tableau3[[#This Row],[Abundance+δ EtOH1]:[Abundance+δ EtOH4]])</f>
        <v>21446.689060133864</v>
      </c>
      <c r="N4535" s="7">
        <f>STDEV(Tableau3[[#This Row],[Abundance+δ Control1]:[Abundance+δ Control4]])</f>
        <v>2248.5564676720196</v>
      </c>
      <c r="O4535" s="19">
        <f>_xlfn.T.TEST(Tableau3[[#This Row],[Abundance+δ EtOH1]:[Abundance+δ EtOH4]],Tableau3[[#This Row],[Abundance+δ Control1]:[Abundance+δ Control4]],2,2)</f>
        <v>0.59987266128672223</v>
      </c>
      <c r="P4535" s="7">
        <v>4534</v>
      </c>
      <c r="Q4535" s="7">
        <f>(Tableau3[[#This Row],[p-value]]*4872)/Tableau3[[#This Row],[Ranking]]</f>
        <v>0.64459188482331509</v>
      </c>
      <c r="R4535" s="7">
        <v>0.30234652785835758</v>
      </c>
      <c r="S4535" s="7" t="s">
        <v>38</v>
      </c>
      <c r="T4535" s="7" t="s">
        <v>38</v>
      </c>
    </row>
    <row r="4536" spans="1:20" x14ac:dyDescent="0.3">
      <c r="A4536" s="6" t="s">
        <v>5263</v>
      </c>
      <c r="B4536" s="44" t="s">
        <v>5264</v>
      </c>
      <c r="C4536" s="6">
        <v>121331.94375000001</v>
      </c>
      <c r="D4536" s="6">
        <v>76943.725000000006</v>
      </c>
      <c r="E4536" s="6">
        <v>178275.92812500001</v>
      </c>
      <c r="F4536" s="6">
        <v>227383.35</v>
      </c>
      <c r="G4536" s="6">
        <v>129043.67421875001</v>
      </c>
      <c r="H4536" s="6">
        <v>164841.51406250001</v>
      </c>
      <c r="I4536" s="6">
        <v>102967.69765625001</v>
      </c>
      <c r="J4536" s="6">
        <v>129286.31875000001</v>
      </c>
      <c r="K4536" s="6">
        <f>AVERAGE(Tableau3[[#This Row],[Abundance+δ EtOH1]:[Abundance+δ EtOH4]])</f>
        <v>150983.73671875001</v>
      </c>
      <c r="L4536" s="6">
        <f>AVERAGE(Tableau3[[#This Row],[Abundance+δ Control1]:[Abundance+δ Control4]])</f>
        <v>131534.80117187501</v>
      </c>
      <c r="M4536" s="6">
        <f>STDEV(Tableau3[[#This Row],[Abundance+δ EtOH1]:[Abundance+δ EtOH4]])</f>
        <v>65683.373804066505</v>
      </c>
      <c r="N4536" s="6">
        <f>STDEV(Tableau3[[#This Row],[Abundance+δ Control1]:[Abundance+δ Control4]])</f>
        <v>25407.859109266607</v>
      </c>
      <c r="O4536" s="18">
        <f>_xlfn.T.TEST(Tableau3[[#This Row],[Abundance+δ EtOH1]:[Abundance+δ EtOH4]],Tableau3[[#This Row],[Abundance+δ Control1]:[Abundance+δ Control4]],2,2)</f>
        <v>0.60068235979187623</v>
      </c>
      <c r="P4536" s="6">
        <v>4535</v>
      </c>
      <c r="Q4536" s="6">
        <f>(Tableau3[[#This Row],[p-value]]*4872)/Tableau3[[#This Row],[Ranking]]</f>
        <v>0.64531961563528573</v>
      </c>
      <c r="R4536" s="6">
        <v>0.1411391407813441</v>
      </c>
      <c r="S4536" s="6" t="s">
        <v>38</v>
      </c>
      <c r="T4536" s="6" t="s">
        <v>38</v>
      </c>
    </row>
    <row r="4537" spans="1:20" x14ac:dyDescent="0.3">
      <c r="A4537" s="7" t="s">
        <v>6323</v>
      </c>
      <c r="B4537" s="45" t="s">
        <v>6324</v>
      </c>
      <c r="C4537" s="7">
        <v>38040.857812499999</v>
      </c>
      <c r="D4537" s="7">
        <v>36489.822656249999</v>
      </c>
      <c r="E4537" s="7">
        <v>92390.506250000006</v>
      </c>
      <c r="F4537" s="7">
        <v>85103.045312500006</v>
      </c>
      <c r="G4537" s="7">
        <v>69368.967187500006</v>
      </c>
      <c r="H4537" s="7">
        <v>54833.068749999999</v>
      </c>
      <c r="I4537" s="7">
        <v>36043.959374999999</v>
      </c>
      <c r="J4537" s="7">
        <v>55568.721093749999</v>
      </c>
      <c r="K4537" s="7">
        <f>AVERAGE(Tableau3[[#This Row],[Abundance+δ EtOH1]:[Abundance+δ EtOH4]])</f>
        <v>63006.058007812499</v>
      </c>
      <c r="L4537" s="7">
        <f>AVERAGE(Tableau3[[#This Row],[Abundance+δ Control1]:[Abundance+δ Control4]])</f>
        <v>53953.679101562506</v>
      </c>
      <c r="M4537" s="7">
        <f>STDEV(Tableau3[[#This Row],[Abundance+δ EtOH1]:[Abundance+δ EtOH4]])</f>
        <v>29878.055517122724</v>
      </c>
      <c r="N4537" s="7">
        <f>STDEV(Tableau3[[#This Row],[Abundance+δ Control1]:[Abundance+δ Control4]])</f>
        <v>13684.186180244391</v>
      </c>
      <c r="O4537" s="19">
        <f>_xlfn.T.TEST(Tableau3[[#This Row],[Abundance+δ EtOH1]:[Abundance+δ EtOH4]],Tableau3[[#This Row],[Abundance+δ Control1]:[Abundance+δ Control4]],2,2)</f>
        <v>0.60158267108434327</v>
      </c>
      <c r="P4537" s="7">
        <v>4536</v>
      </c>
      <c r="Q4537" s="7">
        <f>(Tableau3[[#This Row],[p-value]]*4872)/Tableau3[[#This Row],[Ranking]]</f>
        <v>0.64614435042392426</v>
      </c>
      <c r="R4537" s="7">
        <v>0.10465483572678839</v>
      </c>
      <c r="S4537" s="7" t="s">
        <v>38</v>
      </c>
      <c r="T4537" s="7" t="s">
        <v>38</v>
      </c>
    </row>
    <row r="4538" spans="1:20" x14ac:dyDescent="0.3">
      <c r="A4538" s="6" t="s">
        <v>8016</v>
      </c>
      <c r="B4538" s="44" t="s">
        <v>8017</v>
      </c>
      <c r="C4538" s="6">
        <v>307744.825585938</v>
      </c>
      <c r="D4538" s="6">
        <v>275046.30068359402</v>
      </c>
      <c r="E4538" s="6">
        <v>575108.38124999998</v>
      </c>
      <c r="F4538" s="6">
        <v>637669.79335937498</v>
      </c>
      <c r="G4538" s="6">
        <v>401994.23623046902</v>
      </c>
      <c r="H4538" s="6">
        <v>552346.13124999998</v>
      </c>
      <c r="I4538" s="6">
        <v>238745.02968750001</v>
      </c>
      <c r="J4538" s="6">
        <v>355155.42617187498</v>
      </c>
      <c r="K4538" s="6">
        <f>AVERAGE(Tableau3[[#This Row],[Abundance+δ EtOH1]:[Abundance+δ EtOH4]])</f>
        <v>448892.32521972677</v>
      </c>
      <c r="L4538" s="6">
        <f>AVERAGE(Tableau3[[#This Row],[Abundance+δ Control1]:[Abundance+δ Control4]])</f>
        <v>387060.20583496103</v>
      </c>
      <c r="M4538" s="6">
        <f>STDEV(Tableau3[[#This Row],[Abundance+δ EtOH1]:[Abundance+δ EtOH4]])</f>
        <v>184130.82502842095</v>
      </c>
      <c r="N4538" s="6">
        <f>STDEV(Tableau3[[#This Row],[Abundance+δ Control1]:[Abundance+δ Control4]])</f>
        <v>129817.52429874033</v>
      </c>
      <c r="O4538" s="18">
        <f>_xlfn.T.TEST(Tableau3[[#This Row],[Abundance+δ EtOH1]:[Abundance+δ EtOH4]],Tableau3[[#This Row],[Abundance+δ Control1]:[Abundance+δ Control4]],2,2)</f>
        <v>0.60288226818833857</v>
      </c>
      <c r="P4538" s="6">
        <v>4537</v>
      </c>
      <c r="Q4538" s="6">
        <f>(Tableau3[[#This Row],[p-value]]*4872)/Tableau3[[#This Row],[Ranking]]</f>
        <v>0.64739748966576716</v>
      </c>
      <c r="R4538" s="6">
        <v>0.1201062717790897</v>
      </c>
      <c r="S4538" s="6" t="s">
        <v>38</v>
      </c>
      <c r="T4538" s="6" t="s">
        <v>38</v>
      </c>
    </row>
    <row r="4539" spans="1:20" x14ac:dyDescent="0.3">
      <c r="A4539" s="7" t="s">
        <v>9672</v>
      </c>
      <c r="B4539" s="45"/>
      <c r="C4539" s="7">
        <v>228113.45156250001</v>
      </c>
      <c r="D4539" s="7">
        <v>165821.85</v>
      </c>
      <c r="E4539" s="7">
        <v>407999.75624999998</v>
      </c>
      <c r="F4539" s="7">
        <v>406082.99062499998</v>
      </c>
      <c r="G4539" s="7">
        <v>351102.99062499998</v>
      </c>
      <c r="H4539" s="7">
        <v>534108.17812499998</v>
      </c>
      <c r="I4539" s="7">
        <v>203715.87734375001</v>
      </c>
      <c r="J4539" s="7">
        <v>320643.80312499998</v>
      </c>
      <c r="K4539" s="7">
        <f>AVERAGE(Tableau3[[#This Row],[Abundance+δ EtOH1]:[Abundance+δ EtOH4]])</f>
        <v>302004.51210937498</v>
      </c>
      <c r="L4539" s="7">
        <f>AVERAGE(Tableau3[[#This Row],[Abundance+δ Control1]:[Abundance+δ Control4]])</f>
        <v>352392.71230468748</v>
      </c>
      <c r="M4539" s="7">
        <f>STDEV(Tableau3[[#This Row],[Abundance+δ EtOH1]:[Abundance+δ EtOH4]])</f>
        <v>123925.95606314855</v>
      </c>
      <c r="N4539" s="7">
        <f>STDEV(Tableau3[[#This Row],[Abundance+δ Control1]:[Abundance+δ Control4]])</f>
        <v>136790.55570275578</v>
      </c>
      <c r="O4539" s="19">
        <f>_xlfn.T.TEST(Tableau3[[#This Row],[Abundance+δ EtOH1]:[Abundance+δ EtOH4]],Tableau3[[#This Row],[Abundance+δ Control1]:[Abundance+δ Control4]],2,2)</f>
        <v>0.60476971381903466</v>
      </c>
      <c r="P4539" s="7">
        <v>4538</v>
      </c>
      <c r="Q4539" s="7">
        <f>(Tableau3[[#This Row],[p-value]]*4872)/Tableau3[[#This Row],[Ranking]]</f>
        <v>0.64928119121338401</v>
      </c>
      <c r="R4539" s="7">
        <v>-0.29499633301148792</v>
      </c>
      <c r="S4539" s="7" t="s">
        <v>38</v>
      </c>
      <c r="T4539" s="7" t="s">
        <v>38</v>
      </c>
    </row>
    <row r="4540" spans="1:20" x14ac:dyDescent="0.3">
      <c r="A4540" s="6" t="s">
        <v>6001</v>
      </c>
      <c r="B4540" s="44" t="s">
        <v>6002</v>
      </c>
      <c r="C4540" s="6">
        <v>50375.670312499999</v>
      </c>
      <c r="D4540" s="6">
        <v>52429.342187499999</v>
      </c>
      <c r="E4540" s="6">
        <v>107311.62343750001</v>
      </c>
      <c r="F4540" s="6">
        <v>133360.92812500001</v>
      </c>
      <c r="G4540" s="6">
        <v>71962.084375000006</v>
      </c>
      <c r="H4540" s="6">
        <v>93098.537500000006</v>
      </c>
      <c r="I4540" s="6">
        <v>38291.740624999999</v>
      </c>
      <c r="J4540" s="6">
        <v>87742.615625000006</v>
      </c>
      <c r="K4540" s="6">
        <f>AVERAGE(Tableau3[[#This Row],[Abundance+δ EtOH1]:[Abundance+δ EtOH4]])</f>
        <v>85869.391015625006</v>
      </c>
      <c r="L4540" s="6">
        <f>AVERAGE(Tableau3[[#This Row],[Abundance+δ Control1]:[Abundance+δ Control4]])</f>
        <v>72773.744531250006</v>
      </c>
      <c r="M4540" s="6">
        <f>STDEV(Tableau3[[#This Row],[Abundance+δ EtOH1]:[Abundance+δ EtOH4]])</f>
        <v>41203.788269299053</v>
      </c>
      <c r="N4540" s="6">
        <f>STDEV(Tableau3[[#This Row],[Abundance+δ Control1]:[Abundance+δ Control4]])</f>
        <v>24676.788666300279</v>
      </c>
      <c r="O4540" s="18">
        <f>_xlfn.T.TEST(Tableau3[[#This Row],[Abundance+δ EtOH1]:[Abundance+δ EtOH4]],Tableau3[[#This Row],[Abundance+δ Control1]:[Abundance+δ Control4]],2,2)</f>
        <v>0.6051881862176024</v>
      </c>
      <c r="P4540" s="6">
        <v>4539</v>
      </c>
      <c r="Q4540" s="6">
        <f>(Tableau3[[#This Row],[p-value]]*4872)/Tableau3[[#This Row],[Ranking]]</f>
        <v>0.64958731950917792</v>
      </c>
      <c r="R4540" s="6">
        <v>0.1142397114089415</v>
      </c>
      <c r="S4540" s="6" t="s">
        <v>38</v>
      </c>
      <c r="T4540" s="6" t="s">
        <v>38</v>
      </c>
    </row>
    <row r="4541" spans="1:20" x14ac:dyDescent="0.3">
      <c r="A4541" s="7" t="s">
        <v>10288</v>
      </c>
      <c r="B4541" s="45" t="s">
        <v>10289</v>
      </c>
      <c r="C4541" s="7">
        <v>34677.541406249999</v>
      </c>
      <c r="D4541" s="7">
        <v>29354.021874999999</v>
      </c>
      <c r="E4541" s="7">
        <v>115209.10781250001</v>
      </c>
      <c r="F4541" s="7">
        <v>88108.490625000006</v>
      </c>
      <c r="G4541" s="7">
        <v>46275.904687499999</v>
      </c>
      <c r="H4541" s="7">
        <v>74587.334375000006</v>
      </c>
      <c r="I4541" s="7">
        <v>61198.150781249999</v>
      </c>
      <c r="J4541" s="7">
        <v>36192.400781249999</v>
      </c>
      <c r="K4541" s="7">
        <f>AVERAGE(Tableau3[[#This Row],[Abundance+δ EtOH1]:[Abundance+δ EtOH4]])</f>
        <v>66837.290429687506</v>
      </c>
      <c r="L4541" s="7">
        <f>AVERAGE(Tableau3[[#This Row],[Abundance+δ Control1]:[Abundance+δ Control4]])</f>
        <v>54563.447656250006</v>
      </c>
      <c r="M4541" s="7">
        <f>STDEV(Tableau3[[#This Row],[Abundance+δ EtOH1]:[Abundance+δ EtOH4]])</f>
        <v>41759.39636161158</v>
      </c>
      <c r="N4541" s="7">
        <f>STDEV(Tableau3[[#This Row],[Abundance+δ Control1]:[Abundance+δ Control4]])</f>
        <v>16843.931217944544</v>
      </c>
      <c r="O4541" s="19">
        <f>_xlfn.T.TEST(Tableau3[[#This Row],[Abundance+δ EtOH1]:[Abundance+δ EtOH4]],Tableau3[[#This Row],[Abundance+δ Control1]:[Abundance+δ Control4]],2,2)</f>
        <v>0.60530065509093023</v>
      </c>
      <c r="P4541" s="7">
        <v>4540</v>
      </c>
      <c r="Q4541" s="7">
        <f>(Tableau3[[#This Row],[p-value]]*4872)/Tableau3[[#This Row],[Ranking]]</f>
        <v>0.64956493207114807</v>
      </c>
      <c r="R4541" s="7">
        <v>0.1467408250546105</v>
      </c>
      <c r="S4541" s="7" t="s">
        <v>38</v>
      </c>
      <c r="T4541" s="7" t="s">
        <v>9871</v>
      </c>
    </row>
    <row r="4542" spans="1:20" x14ac:dyDescent="0.3">
      <c r="A4542" s="6" t="s">
        <v>10290</v>
      </c>
      <c r="B4542" s="44" t="s">
        <v>10291</v>
      </c>
      <c r="C4542" s="6">
        <v>136598.89687500001</v>
      </c>
      <c r="D4542" s="6">
        <v>114467.856835938</v>
      </c>
      <c r="E4542" s="6">
        <v>185403.21718750001</v>
      </c>
      <c r="F4542" s="6">
        <v>410009.89687499998</v>
      </c>
      <c r="G4542" s="6">
        <v>125662.64296875001</v>
      </c>
      <c r="H4542" s="6">
        <v>223934.49843750001</v>
      </c>
      <c r="I4542" s="6">
        <v>115515.53359375001</v>
      </c>
      <c r="J4542" s="6">
        <v>220368.90419921899</v>
      </c>
      <c r="K4542" s="6">
        <f>AVERAGE(Tableau3[[#This Row],[Abundance+δ EtOH1]:[Abundance+δ EtOH4]])</f>
        <v>211619.9669433595</v>
      </c>
      <c r="L4542" s="6">
        <f>AVERAGE(Tableau3[[#This Row],[Abundance+δ Control1]:[Abundance+δ Control4]])</f>
        <v>171370.39479980475</v>
      </c>
      <c r="M4542" s="6">
        <f>STDEV(Tableau3[[#This Row],[Abundance+δ EtOH1]:[Abundance+δ EtOH4]])</f>
        <v>135539.14037227875</v>
      </c>
      <c r="N4542" s="6">
        <f>STDEV(Tableau3[[#This Row],[Abundance+δ Control1]:[Abundance+δ Control4]])</f>
        <v>58801.369066816187</v>
      </c>
      <c r="O4542" s="18">
        <f>_xlfn.T.TEST(Tableau3[[#This Row],[Abundance+δ EtOH1]:[Abundance+δ EtOH4]],Tableau3[[#This Row],[Abundance+δ Control1]:[Abundance+δ Control4]],2,2)</f>
        <v>0.60549810095993695</v>
      </c>
      <c r="P4542" s="6">
        <v>4541</v>
      </c>
      <c r="Q4542" s="6">
        <f>(Tableau3[[#This Row],[p-value]]*4872)/Tableau3[[#This Row],[Ranking]]</f>
        <v>0.64963372558397114</v>
      </c>
      <c r="R4542" s="6">
        <v>0.19826087154943239</v>
      </c>
      <c r="S4542" s="6" t="s">
        <v>38</v>
      </c>
      <c r="T4542" s="6" t="s">
        <v>9871</v>
      </c>
    </row>
    <row r="4543" spans="1:20" x14ac:dyDescent="0.3">
      <c r="A4543" s="7" t="s">
        <v>9549</v>
      </c>
      <c r="B4543" s="45" t="s">
        <v>9550</v>
      </c>
      <c r="C4543" s="7">
        <v>0.1</v>
      </c>
      <c r="D4543" s="7">
        <v>13446.808984375</v>
      </c>
      <c r="E4543" s="7">
        <v>24906.785546874999</v>
      </c>
      <c r="F4543" s="7">
        <v>0.1</v>
      </c>
      <c r="G4543" s="7">
        <v>0.1</v>
      </c>
      <c r="H4543" s="7">
        <v>20762.986718749999</v>
      </c>
      <c r="I4543" s="7">
        <v>9740.1195312500004</v>
      </c>
      <c r="J4543" s="7">
        <v>26004.535546874999</v>
      </c>
      <c r="K4543" s="7">
        <f>AVERAGE(Tableau3[[#This Row],[Abundance+δ EtOH1]:[Abundance+δ EtOH4]])</f>
        <v>9588.4486328125004</v>
      </c>
      <c r="L4543" s="7">
        <f>AVERAGE(Tableau3[[#This Row],[Abundance+δ Control1]:[Abundance+δ Control4]])</f>
        <v>14126.935449218749</v>
      </c>
      <c r="M4543" s="7">
        <f>STDEV(Tableau3[[#This Row],[Abundance+δ EtOH1]:[Abundance+δ EtOH4]])</f>
        <v>12019.584704749632</v>
      </c>
      <c r="N4543" s="7">
        <f>STDEV(Tableau3[[#This Row],[Abundance+δ Control1]:[Abundance+δ Control4]])</f>
        <v>11603.536734391782</v>
      </c>
      <c r="O4543" s="19">
        <f>_xlfn.T.TEST(Tableau3[[#This Row],[Abundance+δ EtOH1]:[Abundance+δ EtOH4]],Tableau3[[#This Row],[Abundance+δ Control1]:[Abundance+δ Control4]],2,2)</f>
        <v>0.6064932739975013</v>
      </c>
      <c r="P4543" s="7">
        <v>4542</v>
      </c>
      <c r="Q4543" s="7">
        <f>(Tableau3[[#This Row],[p-value]]*4872)/Tableau3[[#This Row],[Ranking]]</f>
        <v>0.65055817501449276</v>
      </c>
      <c r="R4543" s="7">
        <v>-0.881007313438401</v>
      </c>
      <c r="S4543" s="7" t="s">
        <v>38</v>
      </c>
      <c r="T4543" s="7" t="s">
        <v>38</v>
      </c>
    </row>
    <row r="4544" spans="1:20" x14ac:dyDescent="0.3">
      <c r="A4544" s="6" t="s">
        <v>10292</v>
      </c>
      <c r="B4544" s="44" t="s">
        <v>10293</v>
      </c>
      <c r="C4544" s="6">
        <v>48422.244531249999</v>
      </c>
      <c r="D4544" s="6">
        <v>49085.959374999999</v>
      </c>
      <c r="E4544" s="6">
        <v>45675.584374999999</v>
      </c>
      <c r="F4544" s="6">
        <v>140892.80312500001</v>
      </c>
      <c r="G4544" s="6">
        <v>45722.490624999999</v>
      </c>
      <c r="H4544" s="6">
        <v>83483.951562500006</v>
      </c>
      <c r="I4544" s="6">
        <v>0.1</v>
      </c>
      <c r="J4544" s="6">
        <v>87697.646875000006</v>
      </c>
      <c r="K4544" s="6">
        <f>AVERAGE(Tableau3[[#This Row],[Abundance+δ EtOH1]:[Abundance+δ EtOH4]])</f>
        <v>71019.147851562506</v>
      </c>
      <c r="L4544" s="6">
        <f>AVERAGE(Tableau3[[#This Row],[Abundance+δ Control1]:[Abundance+δ Control4]])</f>
        <v>54226.047265625006</v>
      </c>
      <c r="M4544" s="6">
        <f>STDEV(Tableau3[[#This Row],[Abundance+δ EtOH1]:[Abundance+δ EtOH4]])</f>
        <v>46605.824769649029</v>
      </c>
      <c r="N4544" s="6">
        <f>STDEV(Tableau3[[#This Row],[Abundance+δ Control1]:[Abundance+δ Control4]])</f>
        <v>40780.456007954221</v>
      </c>
      <c r="O4544" s="18">
        <f>_xlfn.T.TEST(Tableau3[[#This Row],[Abundance+δ EtOH1]:[Abundance+δ EtOH4]],Tableau3[[#This Row],[Abundance+δ Control1]:[Abundance+δ Control4]],2,2)</f>
        <v>0.60712560132838789</v>
      </c>
      <c r="P4544" s="6">
        <v>4543</v>
      </c>
      <c r="Q4544" s="6">
        <f>(Tableau3[[#This Row],[p-value]]*4872)/Tableau3[[#This Row],[Ranking]]</f>
        <v>0.65109309479901079</v>
      </c>
      <c r="R4544" s="6">
        <v>0.2943628450395615</v>
      </c>
      <c r="S4544" s="6" t="s">
        <v>38</v>
      </c>
      <c r="T4544" s="6" t="s">
        <v>9871</v>
      </c>
    </row>
    <row r="4545" spans="1:20" x14ac:dyDescent="0.3">
      <c r="A4545" s="7" t="s">
        <v>8604</v>
      </c>
      <c r="B4545" s="45" t="s">
        <v>8605</v>
      </c>
      <c r="C4545" s="7">
        <v>702960.13808593794</v>
      </c>
      <c r="D4545" s="7">
        <v>572312.67299804697</v>
      </c>
      <c r="E4545" s="7">
        <v>1808150.10488281</v>
      </c>
      <c r="F4545" s="7">
        <v>2251714.0248046899</v>
      </c>
      <c r="G4545" s="7">
        <v>1595921.6288085899</v>
      </c>
      <c r="H4545" s="7">
        <v>1166467.88540039</v>
      </c>
      <c r="I4545" s="7">
        <v>692061.35781249998</v>
      </c>
      <c r="J4545" s="7">
        <v>890515.588891602</v>
      </c>
      <c r="K4545" s="7">
        <f>AVERAGE(Tableau3[[#This Row],[Abundance+δ EtOH1]:[Abundance+δ EtOH4]])</f>
        <v>1333784.2351928712</v>
      </c>
      <c r="L4545" s="7">
        <f>AVERAGE(Tableau3[[#This Row],[Abundance+δ Control1]:[Abundance+δ Control4]])</f>
        <v>1086241.6152282704</v>
      </c>
      <c r="M4545" s="7">
        <f>STDEV(Tableau3[[#This Row],[Abundance+δ EtOH1]:[Abundance+δ EtOH4]])</f>
        <v>825711.01855828776</v>
      </c>
      <c r="N4545" s="7">
        <f>STDEV(Tableau3[[#This Row],[Abundance+δ Control1]:[Abundance+δ Control4]])</f>
        <v>391534.04423747968</v>
      </c>
      <c r="O4545" s="19">
        <f>_xlfn.T.TEST(Tableau3[[#This Row],[Abundance+δ EtOH1]:[Abundance+δ EtOH4]],Tableau3[[#This Row],[Abundance+δ Control1]:[Abundance+δ Control4]],2,2)</f>
        <v>0.60749609812069516</v>
      </c>
      <c r="P4545" s="7">
        <v>4544</v>
      </c>
      <c r="Q4545" s="7">
        <f>(Tableau3[[#This Row],[p-value]]*4872)/Tableau3[[#This Row],[Ranking]]</f>
        <v>0.6513470488653228</v>
      </c>
      <c r="R4545" s="7">
        <v>0.15282079268682669</v>
      </c>
      <c r="S4545" s="7" t="s">
        <v>38</v>
      </c>
      <c r="T4545" s="7" t="s">
        <v>38</v>
      </c>
    </row>
    <row r="4546" spans="1:20" x14ac:dyDescent="0.3">
      <c r="A4546" s="6" t="s">
        <v>10294</v>
      </c>
      <c r="B4546" s="44" t="s">
        <v>10295</v>
      </c>
      <c r="C4546" s="6">
        <v>12753.894921875</v>
      </c>
      <c r="D4546" s="6">
        <v>12636.02578125</v>
      </c>
      <c r="E4546" s="6">
        <v>0.1</v>
      </c>
      <c r="F4546" s="6">
        <v>13852.277734375</v>
      </c>
      <c r="G4546" s="6">
        <v>13534.058984375</v>
      </c>
      <c r="H4546" s="6">
        <v>18065.615624999999</v>
      </c>
      <c r="I4546" s="6">
        <v>10227.23671875</v>
      </c>
      <c r="J4546" s="6">
        <v>6338.4457031250004</v>
      </c>
      <c r="K4546" s="6">
        <f>AVERAGE(Tableau3[[#This Row],[Abundance+δ EtOH1]:[Abundance+δ EtOH4]])</f>
        <v>9810.5746093750004</v>
      </c>
      <c r="L4546" s="6">
        <f>AVERAGE(Tableau3[[#This Row],[Abundance+δ Control1]:[Abundance+δ Control4]])</f>
        <v>12041.339257812499</v>
      </c>
      <c r="M4546" s="6">
        <f>STDEV(Tableau3[[#This Row],[Abundance+δ EtOH1]:[Abundance+δ EtOH4]])</f>
        <v>6563.2076760897744</v>
      </c>
      <c r="N4546" s="6">
        <f>STDEV(Tableau3[[#This Row],[Abundance+δ Control1]:[Abundance+δ Control4]])</f>
        <v>4977.7532029571967</v>
      </c>
      <c r="O4546" s="18">
        <f>_xlfn.T.TEST(Tableau3[[#This Row],[Abundance+δ EtOH1]:[Abundance+δ EtOH4]],Tableau3[[#This Row],[Abundance+δ Control1]:[Abundance+δ Control4]],2,2)</f>
        <v>0.60758855460613403</v>
      </c>
      <c r="P4546" s="6">
        <v>4545</v>
      </c>
      <c r="Q4546" s="6">
        <f>(Tableau3[[#This Row],[p-value]]*4872)/Tableau3[[#This Row],[Ranking]]</f>
        <v>0.65130284665370408</v>
      </c>
      <c r="R4546" s="6">
        <v>-0.21152072203914679</v>
      </c>
      <c r="S4546" s="6" t="s">
        <v>38</v>
      </c>
      <c r="T4546" s="6" t="s">
        <v>9871</v>
      </c>
    </row>
    <row r="4547" spans="1:20" x14ac:dyDescent="0.3">
      <c r="A4547" s="7" t="s">
        <v>8214</v>
      </c>
      <c r="B4547" s="45" t="s">
        <v>8215</v>
      </c>
      <c r="C4547" s="7">
        <v>395874.227929688</v>
      </c>
      <c r="D4547" s="7">
        <v>529314.96425781294</v>
      </c>
      <c r="E4547" s="7">
        <v>1142247.45253906</v>
      </c>
      <c r="F4547" s="7">
        <v>856964.82851562498</v>
      </c>
      <c r="G4547" s="7">
        <v>427055.046289063</v>
      </c>
      <c r="H4547" s="7">
        <v>1065135.9857421899</v>
      </c>
      <c r="I4547" s="7">
        <v>375533.68984374998</v>
      </c>
      <c r="J4547" s="7">
        <v>559159.40273437498</v>
      </c>
      <c r="K4547" s="7">
        <f>AVERAGE(Tableau3[[#This Row],[Abundance+δ EtOH1]:[Abundance+δ EtOH4]])</f>
        <v>731100.3683105465</v>
      </c>
      <c r="L4547" s="7">
        <f>AVERAGE(Tableau3[[#This Row],[Abundance+δ Control1]:[Abundance+δ Control4]])</f>
        <v>606721.03115234454</v>
      </c>
      <c r="M4547" s="7">
        <f>STDEV(Tableau3[[#This Row],[Abundance+δ EtOH1]:[Abundance+δ EtOH4]])</f>
        <v>335647.48457059119</v>
      </c>
      <c r="N4547" s="7">
        <f>STDEV(Tableau3[[#This Row],[Abundance+δ Control1]:[Abundance+δ Control4]])</f>
        <v>315242.67476956459</v>
      </c>
      <c r="O4547" s="19">
        <f>_xlfn.T.TEST(Tableau3[[#This Row],[Abundance+δ EtOH1]:[Abundance+δ EtOH4]],Tableau3[[#This Row],[Abundance+δ Control1]:[Abundance+δ Control4]],2,2)</f>
        <v>0.60849623267854758</v>
      </c>
      <c r="P4547" s="7">
        <v>4546</v>
      </c>
      <c r="Q4547" s="7">
        <f>(Tableau3[[#This Row],[p-value]]*4872)/Tableau3[[#This Row],[Ranking]]</f>
        <v>0.65213234615263616</v>
      </c>
      <c r="R4547" s="7">
        <v>0.13026967689878549</v>
      </c>
      <c r="S4547" s="7" t="s">
        <v>38</v>
      </c>
      <c r="T4547" s="7" t="s">
        <v>38</v>
      </c>
    </row>
    <row r="4548" spans="1:20" x14ac:dyDescent="0.3">
      <c r="A4548" s="6" t="s">
        <v>3234</v>
      </c>
      <c r="B4548" s="44" t="s">
        <v>3235</v>
      </c>
      <c r="C4548" s="6">
        <v>393391.70351562498</v>
      </c>
      <c r="D4548" s="6">
        <v>398716.76796874998</v>
      </c>
      <c r="E4548" s="6">
        <v>576776.97890624998</v>
      </c>
      <c r="F4548" s="6">
        <v>888588.21718749998</v>
      </c>
      <c r="G4548" s="6">
        <v>496883.59023437498</v>
      </c>
      <c r="H4548" s="6">
        <v>640444.64296874998</v>
      </c>
      <c r="I4548" s="6">
        <v>346138.84609374998</v>
      </c>
      <c r="J4548" s="6">
        <v>491662.35390624998</v>
      </c>
      <c r="K4548" s="6">
        <f>AVERAGE(Tableau3[[#This Row],[Abundance+δ EtOH1]:[Abundance+δ EtOH4]])</f>
        <v>564368.41689453123</v>
      </c>
      <c r="L4548" s="6">
        <f>AVERAGE(Tableau3[[#This Row],[Abundance+δ Control1]:[Abundance+δ Control4]])</f>
        <v>493782.35830078123</v>
      </c>
      <c r="M4548" s="6">
        <f>STDEV(Tableau3[[#This Row],[Abundance+δ EtOH1]:[Abundance+δ EtOH4]])</f>
        <v>232340.23659487971</v>
      </c>
      <c r="N4548" s="6">
        <f>STDEV(Tableau3[[#This Row],[Abundance+δ Control1]:[Abundance+δ Control4]])</f>
        <v>120170.08016279104</v>
      </c>
      <c r="O4548" s="18">
        <f>_xlfn.T.TEST(Tableau3[[#This Row],[Abundance+δ EtOH1]:[Abundance+δ EtOH4]],Tableau3[[#This Row],[Abundance+δ Control1]:[Abundance+δ Control4]],2,2)</f>
        <v>0.60883787043376303</v>
      </c>
      <c r="P4548" s="6">
        <v>4547</v>
      </c>
      <c r="Q4548" s="6">
        <f>(Tableau3[[#This Row],[p-value]]*4872)/Tableau3[[#This Row],[Ranking]]</f>
        <v>0.65235498235172495</v>
      </c>
      <c r="R4548" s="6">
        <v>0.1025880545606241</v>
      </c>
      <c r="S4548" s="6" t="s">
        <v>38</v>
      </c>
      <c r="T4548" s="6" t="s">
        <v>38</v>
      </c>
    </row>
    <row r="4549" spans="1:20" x14ac:dyDescent="0.3">
      <c r="A4549" s="7" t="s">
        <v>9224</v>
      </c>
      <c r="B4549" s="45" t="s">
        <v>9225</v>
      </c>
      <c r="C4549" s="7">
        <v>6335.3421875000004</v>
      </c>
      <c r="D4549" s="7">
        <v>0.1</v>
      </c>
      <c r="E4549" s="7">
        <v>28657.051171874999</v>
      </c>
      <c r="F4549" s="7">
        <v>24927.281640624999</v>
      </c>
      <c r="G4549" s="7">
        <v>11849.523828125</v>
      </c>
      <c r="H4549" s="7">
        <v>19986.357812499999</v>
      </c>
      <c r="I4549" s="7">
        <v>10704.7611328125</v>
      </c>
      <c r="J4549" s="7">
        <v>0.1</v>
      </c>
      <c r="K4549" s="7">
        <f>AVERAGE(Tableau3[[#This Row],[Abundance+δ EtOH1]:[Abundance+δ EtOH4]])</f>
        <v>14979.94375</v>
      </c>
      <c r="L4549" s="7">
        <f>AVERAGE(Tableau3[[#This Row],[Abundance+δ Control1]:[Abundance+δ Control4]])</f>
        <v>10635.185693359374</v>
      </c>
      <c r="M4549" s="7">
        <f>STDEV(Tableau3[[#This Row],[Abundance+δ EtOH1]:[Abundance+δ EtOH4]])</f>
        <v>13965.882875643338</v>
      </c>
      <c r="N4549" s="7">
        <f>STDEV(Tableau3[[#This Row],[Abundance+δ Control1]:[Abundance+δ Control4]])</f>
        <v>8206.2765725228364</v>
      </c>
      <c r="O4549" s="19">
        <f>_xlfn.T.TEST(Tableau3[[#This Row],[Abundance+δ EtOH1]:[Abundance+δ EtOH4]],Tableau3[[#This Row],[Abundance+δ Control1]:[Abundance+δ Control4]],2,2)</f>
        <v>0.6109492129011973</v>
      </c>
      <c r="P4549" s="7">
        <v>4548</v>
      </c>
      <c r="Q4549" s="7">
        <f>(Tableau3[[#This Row],[p-value]]*4872)/Tableau3[[#This Row],[Ranking]]</f>
        <v>0.65447329930840659</v>
      </c>
      <c r="R4549" s="7">
        <v>0.31725638908445558</v>
      </c>
      <c r="S4549" s="7" t="s">
        <v>38</v>
      </c>
      <c r="T4549" s="7" t="s">
        <v>38</v>
      </c>
    </row>
    <row r="4550" spans="1:20" x14ac:dyDescent="0.3">
      <c r="A4550" s="6" t="s">
        <v>7362</v>
      </c>
      <c r="B4550" s="44" t="s">
        <v>7363</v>
      </c>
      <c r="C4550" s="6">
        <v>934717.16445312498</v>
      </c>
      <c r="D4550" s="6">
        <v>929354.53408203099</v>
      </c>
      <c r="E4550" s="6">
        <v>2551284.3714843802</v>
      </c>
      <c r="F4550" s="6">
        <v>2790732.2582031302</v>
      </c>
      <c r="G4550" s="6">
        <v>1372443.5449462901</v>
      </c>
      <c r="H4550" s="6">
        <v>2216329.6253906302</v>
      </c>
      <c r="I4550" s="6">
        <v>1099953.3222900401</v>
      </c>
      <c r="J4550" s="6">
        <v>1318681.4647460899</v>
      </c>
      <c r="K4550" s="6">
        <f>AVERAGE(Tableau3[[#This Row],[Abundance+δ EtOH1]:[Abundance+δ EtOH4]])</f>
        <v>1801522.0820556665</v>
      </c>
      <c r="L4550" s="6">
        <f>AVERAGE(Tableau3[[#This Row],[Abundance+δ Control1]:[Abundance+δ Control4]])</f>
        <v>1501851.9893432625</v>
      </c>
      <c r="M4550" s="6">
        <f>STDEV(Tableau3[[#This Row],[Abundance+δ EtOH1]:[Abundance+δ EtOH4]])</f>
        <v>1008746.2945262594</v>
      </c>
      <c r="N4550" s="6">
        <f>STDEV(Tableau3[[#This Row],[Abundance+δ Control1]:[Abundance+δ Control4]])</f>
        <v>490679.39891319379</v>
      </c>
      <c r="O4550" s="18">
        <f>_xlfn.T.TEST(Tableau3[[#This Row],[Abundance+δ EtOH1]:[Abundance+δ EtOH4]],Tableau3[[#This Row],[Abundance+δ Control1]:[Abundance+δ Control4]],2,2)</f>
        <v>0.61234985605270065</v>
      </c>
      <c r="P4550" s="6">
        <v>4549</v>
      </c>
      <c r="Q4550" s="6">
        <f>(Tableau3[[#This Row],[p-value]]*4872)/Tableau3[[#This Row],[Ranking]]</f>
        <v>0.65582952268383321</v>
      </c>
      <c r="R4550" s="6">
        <v>0.1165007972834511</v>
      </c>
      <c r="S4550" s="6" t="s">
        <v>38</v>
      </c>
      <c r="T4550" s="6" t="s">
        <v>38</v>
      </c>
    </row>
    <row r="4551" spans="1:20" x14ac:dyDescent="0.3">
      <c r="A4551" s="7" t="s">
        <v>2996</v>
      </c>
      <c r="B4551" s="45" t="s">
        <v>2997</v>
      </c>
      <c r="C4551" s="7">
        <v>843499.92226562498</v>
      </c>
      <c r="D4551" s="7">
        <v>699309.17421874998</v>
      </c>
      <c r="E4551" s="7">
        <v>1588246.7601562501</v>
      </c>
      <c r="F4551" s="7">
        <v>1693743.7171875001</v>
      </c>
      <c r="G4551" s="7">
        <v>854405.05117187498</v>
      </c>
      <c r="H4551" s="7">
        <v>1816973.48867188</v>
      </c>
      <c r="I4551" s="7">
        <v>641340.75234374998</v>
      </c>
      <c r="J4551" s="7">
        <v>716284.11171874998</v>
      </c>
      <c r="K4551" s="7">
        <f>AVERAGE(Tableau3[[#This Row],[Abundance+δ EtOH1]:[Abundance+δ EtOH4]])</f>
        <v>1206199.8934570313</v>
      </c>
      <c r="L4551" s="7">
        <f>AVERAGE(Tableau3[[#This Row],[Abundance+δ Control1]:[Abundance+δ Control4]])</f>
        <v>1007250.8509765638</v>
      </c>
      <c r="M4551" s="7">
        <f>STDEV(Tableau3[[#This Row],[Abundance+δ EtOH1]:[Abundance+δ EtOH4]])</f>
        <v>507329.0381217323</v>
      </c>
      <c r="N4551" s="7">
        <f>STDEV(Tableau3[[#This Row],[Abundance+δ Control1]:[Abundance+δ Control4]])</f>
        <v>546980.93572810979</v>
      </c>
      <c r="O4551" s="19">
        <f>_xlfn.T.TEST(Tableau3[[#This Row],[Abundance+δ EtOH1]:[Abundance+δ EtOH4]],Tableau3[[#This Row],[Abundance+δ Control1]:[Abundance+δ Control4]],2,2)</f>
        <v>0.6129606126036502</v>
      </c>
      <c r="P4551" s="7">
        <v>4550</v>
      </c>
      <c r="Q4551" s="7">
        <f>(Tableau3[[#This Row],[p-value]]*4872)/Tableau3[[#This Row],[Ranking]]</f>
        <v>0.65633936364944701</v>
      </c>
      <c r="R4551" s="7">
        <v>0.17056484329845081</v>
      </c>
      <c r="S4551" s="7" t="s">
        <v>38</v>
      </c>
      <c r="T4551" s="7" t="s">
        <v>38</v>
      </c>
    </row>
    <row r="4552" spans="1:20" x14ac:dyDescent="0.3">
      <c r="A4552" s="6" t="s">
        <v>4758</v>
      </c>
      <c r="B4552" s="44" t="s">
        <v>4759</v>
      </c>
      <c r="C4552" s="6">
        <v>174557.65078125001</v>
      </c>
      <c r="D4552" s="6">
        <v>369770.57619628898</v>
      </c>
      <c r="E4552" s="6">
        <v>401769.07851562498</v>
      </c>
      <c r="F4552" s="6">
        <v>690417.10146484396</v>
      </c>
      <c r="G4552" s="6">
        <v>319777.82070312498</v>
      </c>
      <c r="H4552" s="6">
        <v>564107.43227539095</v>
      </c>
      <c r="I4552" s="6">
        <v>261649.803857422</v>
      </c>
      <c r="J4552" s="6">
        <v>209956.73134765599</v>
      </c>
      <c r="K4552" s="6">
        <f>AVERAGE(Tableau3[[#This Row],[Abundance+δ EtOH1]:[Abundance+δ EtOH4]])</f>
        <v>409128.60173950199</v>
      </c>
      <c r="L4552" s="6">
        <f>AVERAGE(Tableau3[[#This Row],[Abundance+δ Control1]:[Abundance+δ Control4]])</f>
        <v>338872.94704589853</v>
      </c>
      <c r="M4552" s="6">
        <f>STDEV(Tableau3[[#This Row],[Abundance+δ EtOH1]:[Abundance+δ EtOH4]])</f>
        <v>212720.44868632581</v>
      </c>
      <c r="N4552" s="6">
        <f>STDEV(Tableau3[[#This Row],[Abundance+δ Control1]:[Abundance+δ Control4]])</f>
        <v>156714.17900167219</v>
      </c>
      <c r="O4552" s="18">
        <f>_xlfn.T.TEST(Tableau3[[#This Row],[Abundance+δ EtOH1]:[Abundance+δ EtOH4]],Tableau3[[#This Row],[Abundance+δ Control1]:[Abundance+δ Control4]],2,2)</f>
        <v>0.61396444650571036</v>
      </c>
      <c r="P4552" s="6">
        <v>4551</v>
      </c>
      <c r="Q4552" s="6">
        <f>(Tableau3[[#This Row],[p-value]]*4872)/Tableau3[[#This Row],[Ranking]]</f>
        <v>0.65726978320716789</v>
      </c>
      <c r="R4552" s="6">
        <v>9.6099400788184131E-2</v>
      </c>
      <c r="S4552" s="6" t="s">
        <v>38</v>
      </c>
      <c r="T4552" s="6" t="s">
        <v>38</v>
      </c>
    </row>
    <row r="4553" spans="1:20" x14ac:dyDescent="0.3">
      <c r="A4553" s="7" t="s">
        <v>2063</v>
      </c>
      <c r="B4553" s="45" t="s">
        <v>2064</v>
      </c>
      <c r="C4553" s="7">
        <v>38783.896874999999</v>
      </c>
      <c r="D4553" s="7">
        <v>36002.265039062499</v>
      </c>
      <c r="E4553" s="7">
        <v>66354.135156250006</v>
      </c>
      <c r="F4553" s="7">
        <v>117280.52578125001</v>
      </c>
      <c r="G4553" s="7">
        <v>36361.987695312499</v>
      </c>
      <c r="H4553" s="7">
        <v>67441.017968750006</v>
      </c>
      <c r="I4553" s="7">
        <v>34950.710351562499</v>
      </c>
      <c r="J4553" s="7">
        <v>74432.007226562506</v>
      </c>
      <c r="K4553" s="7">
        <f>AVERAGE(Tableau3[[#This Row],[Abundance+δ EtOH1]:[Abundance+δ EtOH4]])</f>
        <v>64605.205712890624</v>
      </c>
      <c r="L4553" s="7">
        <f>AVERAGE(Tableau3[[#This Row],[Abundance+δ Control1]:[Abundance+δ Control4]])</f>
        <v>53296.430810546881</v>
      </c>
      <c r="M4553" s="7">
        <f>STDEV(Tableau3[[#This Row],[Abundance+δ EtOH1]:[Abundance+δ EtOH4]])</f>
        <v>37694.457168988898</v>
      </c>
      <c r="N4553" s="7">
        <f>STDEV(Tableau3[[#This Row],[Abundance+δ Control1]:[Abundance+δ Control4]])</f>
        <v>20576.060192171117</v>
      </c>
      <c r="O4553" s="19">
        <f>_xlfn.T.TEST(Tableau3[[#This Row],[Abundance+δ EtOH1]:[Abundance+δ EtOH4]],Tableau3[[#This Row],[Abundance+δ Control1]:[Abundance+δ Control4]],2,2)</f>
        <v>0.61731867179344901</v>
      </c>
      <c r="P4553" s="7">
        <v>4552</v>
      </c>
      <c r="Q4553" s="7">
        <f>(Tableau3[[#This Row],[p-value]]*4872)/Tableau3[[#This Row],[Ranking]]</f>
        <v>0.66071541497752273</v>
      </c>
      <c r="R4553" s="7">
        <v>0.15741762029996281</v>
      </c>
      <c r="S4553" s="7" t="s">
        <v>38</v>
      </c>
      <c r="T4553" s="7" t="s">
        <v>38</v>
      </c>
    </row>
    <row r="4554" spans="1:20" x14ac:dyDescent="0.3">
      <c r="A4554" s="6" t="s">
        <v>2873</v>
      </c>
      <c r="B4554" s="44" t="s">
        <v>2874</v>
      </c>
      <c r="C4554" s="6">
        <v>8820.2337890625004</v>
      </c>
      <c r="D4554" s="6">
        <v>12209.0033203125</v>
      </c>
      <c r="E4554" s="6">
        <v>20571.853906249999</v>
      </c>
      <c r="F4554" s="6">
        <v>21533.142968749999</v>
      </c>
      <c r="G4554" s="6">
        <v>16134.8705078125</v>
      </c>
      <c r="H4554" s="6">
        <v>17376.264062499999</v>
      </c>
      <c r="I4554" s="6">
        <v>15374.058984375</v>
      </c>
      <c r="J4554" s="6">
        <v>5535.8280273437504</v>
      </c>
      <c r="K4554" s="6">
        <f>AVERAGE(Tableau3[[#This Row],[Abundance+δ EtOH1]:[Abundance+δ EtOH4]])</f>
        <v>15783.55849609375</v>
      </c>
      <c r="L4554" s="6">
        <f>AVERAGE(Tableau3[[#This Row],[Abundance+δ Control1]:[Abundance+δ Control4]])</f>
        <v>13605.255395507811</v>
      </c>
      <c r="M4554" s="6">
        <f>STDEV(Tableau3[[#This Row],[Abundance+δ EtOH1]:[Abundance+δ EtOH4]])</f>
        <v>6251.6885778534397</v>
      </c>
      <c r="N4554" s="6">
        <f>STDEV(Tableau3[[#This Row],[Abundance+δ Control1]:[Abundance+δ Control4]])</f>
        <v>5442.5417826904877</v>
      </c>
      <c r="O4554" s="18">
        <f>_xlfn.T.TEST(Tableau3[[#This Row],[Abundance+δ EtOH1]:[Abundance+δ EtOH4]],Tableau3[[#This Row],[Abundance+δ Control1]:[Abundance+δ Control4]],2,2)</f>
        <v>0.61801678220349876</v>
      </c>
      <c r="P4554" s="6">
        <v>4553</v>
      </c>
      <c r="Q4554" s="6">
        <f>(Tableau3[[#This Row],[p-value]]*4872)/Tableau3[[#This Row],[Ranking]]</f>
        <v>0.66131732108399877</v>
      </c>
      <c r="R4554" s="6">
        <v>8.0990130334458288E-2</v>
      </c>
      <c r="S4554" s="6" t="s">
        <v>38</v>
      </c>
      <c r="T4554" s="6" t="s">
        <v>38</v>
      </c>
    </row>
    <row r="4555" spans="1:20" x14ac:dyDescent="0.3">
      <c r="A4555" s="7" t="s">
        <v>1523</v>
      </c>
      <c r="B4555" s="45" t="s">
        <v>1524</v>
      </c>
      <c r="C4555" s="7">
        <v>39896.922265624999</v>
      </c>
      <c r="D4555" s="7">
        <v>32122.894921874999</v>
      </c>
      <c r="E4555" s="7">
        <v>57461.998437499999</v>
      </c>
      <c r="F4555" s="7">
        <v>47274.947656249999</v>
      </c>
      <c r="G4555" s="7">
        <v>40287.064843749999</v>
      </c>
      <c r="H4555" s="7">
        <v>57449.965234374999</v>
      </c>
      <c r="I4555" s="7">
        <v>31960.520898437499</v>
      </c>
      <c r="J4555" s="7">
        <v>29721.575585937499</v>
      </c>
      <c r="K4555" s="7">
        <f>AVERAGE(Tableau3[[#This Row],[Abundance+δ EtOH1]:[Abundance+δ EtOH4]])</f>
        <v>44189.190820312499</v>
      </c>
      <c r="L4555" s="7">
        <f>AVERAGE(Tableau3[[#This Row],[Abundance+δ Control1]:[Abundance+δ Control4]])</f>
        <v>39854.781640624999</v>
      </c>
      <c r="M4555" s="7">
        <f>STDEV(Tableau3[[#This Row],[Abundance+δ EtOH1]:[Abundance+δ EtOH4]])</f>
        <v>10796.733817033361</v>
      </c>
      <c r="N4555" s="7">
        <f>STDEV(Tableau3[[#This Row],[Abundance+δ Control1]:[Abundance+δ Control4]])</f>
        <v>12580.124165760742</v>
      </c>
      <c r="O4555" s="19">
        <f>_xlfn.T.TEST(Tableau3[[#This Row],[Abundance+δ EtOH1]:[Abundance+δ EtOH4]],Tableau3[[#This Row],[Abundance+δ Control1]:[Abundance+δ Control4]],2,2)</f>
        <v>0.61977514708135117</v>
      </c>
      <c r="P4555" s="7">
        <v>4554</v>
      </c>
      <c r="Q4555" s="7">
        <f>(Tableau3[[#This Row],[p-value]]*4872)/Tableau3[[#This Row],[Ranking]]</f>
        <v>0.66305325353103717</v>
      </c>
      <c r="R4555" s="7">
        <v>0.1206372887192414</v>
      </c>
      <c r="S4555" s="7" t="s">
        <v>38</v>
      </c>
      <c r="T4555" s="7" t="s">
        <v>38</v>
      </c>
    </row>
    <row r="4556" spans="1:20" x14ac:dyDescent="0.3">
      <c r="A4556" s="6" t="s">
        <v>9600</v>
      </c>
      <c r="B4556" s="44" t="s">
        <v>9601</v>
      </c>
      <c r="C4556" s="6">
        <v>85928.006250000006</v>
      </c>
      <c r="D4556" s="6">
        <v>93116.920312500006</v>
      </c>
      <c r="E4556" s="6">
        <v>0.1</v>
      </c>
      <c r="F4556" s="6">
        <v>70938.014062500006</v>
      </c>
      <c r="G4556" s="6">
        <v>56038.228906249999</v>
      </c>
      <c r="H4556" s="6">
        <v>53280.439843749999</v>
      </c>
      <c r="I4556" s="6">
        <v>53466.318749999999</v>
      </c>
      <c r="J4556" s="6">
        <v>42162.103906249999</v>
      </c>
      <c r="K4556" s="6">
        <f>AVERAGE(Tableau3[[#This Row],[Abundance+δ EtOH1]:[Abundance+δ EtOH4]])</f>
        <v>62495.760156250006</v>
      </c>
      <c r="L4556" s="6">
        <f>AVERAGE(Tableau3[[#This Row],[Abundance+δ Control1]:[Abundance+δ Control4]])</f>
        <v>51236.772851562499</v>
      </c>
      <c r="M4556" s="6">
        <f>STDEV(Tableau3[[#This Row],[Abundance+δ EtOH1]:[Abundance+δ EtOH4]])</f>
        <v>42675.929186118738</v>
      </c>
      <c r="N4556" s="6">
        <f>STDEV(Tableau3[[#This Row],[Abundance+δ Control1]:[Abundance+δ Control4]])</f>
        <v>6179.2946307355205</v>
      </c>
      <c r="O4556" s="18">
        <f>_xlfn.T.TEST(Tableau3[[#This Row],[Abundance+δ EtOH1]:[Abundance+δ EtOH4]],Tableau3[[#This Row],[Abundance+δ Control1]:[Abundance+δ Control4]],2,2)</f>
        <v>0.62023851681667475</v>
      </c>
      <c r="P4556" s="6">
        <v>4555</v>
      </c>
      <c r="Q4556" s="6">
        <f>(Tableau3[[#This Row],[p-value]]*4872)/Tableau3[[#This Row],[Ranking]]</f>
        <v>0.66340330492444333</v>
      </c>
      <c r="R4556" s="6">
        <v>0.390899201396882</v>
      </c>
      <c r="S4556" s="6" t="s">
        <v>38</v>
      </c>
      <c r="T4556" s="6" t="s">
        <v>38</v>
      </c>
    </row>
    <row r="4557" spans="1:20" x14ac:dyDescent="0.3">
      <c r="A4557" s="7" t="s">
        <v>8766</v>
      </c>
      <c r="B4557" s="45" t="s">
        <v>8767</v>
      </c>
      <c r="C4557" s="7">
        <v>575516.97402343794</v>
      </c>
      <c r="D4557" s="7">
        <v>803556.00429687498</v>
      </c>
      <c r="E4557" s="7">
        <v>1342799.0453125001</v>
      </c>
      <c r="F4557" s="7">
        <v>1430307.0296875001</v>
      </c>
      <c r="G4557" s="7">
        <v>1172103.25039063</v>
      </c>
      <c r="H4557" s="7">
        <v>943111.19472656294</v>
      </c>
      <c r="I4557" s="7">
        <v>545765.85683593794</v>
      </c>
      <c r="J4557" s="7">
        <v>979257.17470703099</v>
      </c>
      <c r="K4557" s="7">
        <f>AVERAGE(Tableau3[[#This Row],[Abundance+δ EtOH1]:[Abundance+δ EtOH4]])</f>
        <v>1038044.7633300783</v>
      </c>
      <c r="L4557" s="7">
        <f>AVERAGE(Tableau3[[#This Row],[Abundance+δ Control1]:[Abundance+δ Control4]])</f>
        <v>910059.36916504044</v>
      </c>
      <c r="M4557" s="7">
        <f>STDEV(Tableau3[[#This Row],[Abundance+δ EtOH1]:[Abundance+δ EtOH4]])</f>
        <v>414592.88946640241</v>
      </c>
      <c r="N4557" s="7">
        <f>STDEV(Tableau3[[#This Row],[Abundance+δ Control1]:[Abundance+δ Control4]])</f>
        <v>262841.85250046052</v>
      </c>
      <c r="O4557" s="19">
        <f>_xlfn.T.TEST(Tableau3[[#This Row],[Abundance+δ EtOH1]:[Abundance+δ EtOH4]],Tableau3[[#This Row],[Abundance+δ Control1]:[Abundance+δ Control4]],2,2)</f>
        <v>0.62073822030220915</v>
      </c>
      <c r="P4557" s="7">
        <v>4556</v>
      </c>
      <c r="Q4557" s="7">
        <f>(Tableau3[[#This Row],[p-value]]*4872)/Tableau3[[#This Row],[Ranking]]</f>
        <v>0.66379205647769157</v>
      </c>
      <c r="R4557" s="7">
        <v>5.5176583365287413E-2</v>
      </c>
      <c r="S4557" s="7" t="s">
        <v>38</v>
      </c>
      <c r="T4557" s="7" t="s">
        <v>38</v>
      </c>
    </row>
    <row r="4558" spans="1:20" x14ac:dyDescent="0.3">
      <c r="A4558" s="6" t="s">
        <v>1579</v>
      </c>
      <c r="B4558" s="44" t="s">
        <v>1580</v>
      </c>
      <c r="C4558" s="6">
        <v>275815.27773437498</v>
      </c>
      <c r="D4558" s="6">
        <v>164660.581445313</v>
      </c>
      <c r="E4558" s="6">
        <v>511605.40664062498</v>
      </c>
      <c r="F4558" s="6">
        <v>430907.37343749998</v>
      </c>
      <c r="G4558" s="6">
        <v>367562.35976562498</v>
      </c>
      <c r="H4558" s="6">
        <v>380961.42031249998</v>
      </c>
      <c r="I4558" s="6">
        <v>242519.18593750001</v>
      </c>
      <c r="J4558" s="6">
        <v>205756.68398437501</v>
      </c>
      <c r="K4558" s="6">
        <f>AVERAGE(Tableau3[[#This Row],[Abundance+δ EtOH1]:[Abundance+δ EtOH4]])</f>
        <v>345747.15981445322</v>
      </c>
      <c r="L4558" s="6">
        <f>AVERAGE(Tableau3[[#This Row],[Abundance+δ Control1]:[Abundance+δ Control4]])</f>
        <v>299199.91249999998</v>
      </c>
      <c r="M4558" s="6">
        <f>STDEV(Tableau3[[#This Row],[Abundance+δ EtOH1]:[Abundance+δ EtOH4]])</f>
        <v>155396.30735775657</v>
      </c>
      <c r="N4558" s="6">
        <f>STDEV(Tableau3[[#This Row],[Abundance+δ Control1]:[Abundance+δ Control4]])</f>
        <v>88133.818849510732</v>
      </c>
      <c r="O4558" s="18">
        <f>_xlfn.T.TEST(Tableau3[[#This Row],[Abundance+δ EtOH1]:[Abundance+δ EtOH4]],Tableau3[[#This Row],[Abundance+δ Control1]:[Abundance+δ Control4]],2,2)</f>
        <v>0.62096129325359839</v>
      </c>
      <c r="P4558" s="6">
        <v>4557</v>
      </c>
      <c r="Q4558" s="6">
        <f>(Tableau3[[#This Row],[p-value]]*4872)/Tableau3[[#This Row],[Ranking]]</f>
        <v>0.6638848849531559</v>
      </c>
      <c r="R4558" s="6">
        <v>0.1490335187608656</v>
      </c>
      <c r="S4558" s="6" t="s">
        <v>38</v>
      </c>
      <c r="T4558" s="6" t="s">
        <v>38</v>
      </c>
    </row>
    <row r="4559" spans="1:20" x14ac:dyDescent="0.3">
      <c r="A4559" s="7" t="s">
        <v>289</v>
      </c>
      <c r="B4559" s="45" t="s">
        <v>290</v>
      </c>
      <c r="C4559" s="7">
        <v>836679.48085937498</v>
      </c>
      <c r="D4559" s="7">
        <v>887631.28359374998</v>
      </c>
      <c r="E4559" s="7">
        <v>553265.48378906294</v>
      </c>
      <c r="F4559" s="7">
        <v>571234.77236328099</v>
      </c>
      <c r="G4559" s="7">
        <v>615280.01699218794</v>
      </c>
      <c r="H4559" s="7">
        <v>732605.80581054697</v>
      </c>
      <c r="I4559" s="7">
        <v>445696.216210938</v>
      </c>
      <c r="J4559" s="7">
        <v>809613.50527343794</v>
      </c>
      <c r="K4559" s="7">
        <f>AVERAGE(Tableau3[[#This Row],[Abundance+δ EtOH1]:[Abundance+δ EtOH4]])</f>
        <v>712202.75515136716</v>
      </c>
      <c r="L4559" s="7">
        <f>AVERAGE(Tableau3[[#This Row],[Abundance+δ Control1]:[Abundance+δ Control4]])</f>
        <v>650798.88607177779</v>
      </c>
      <c r="M4559" s="7">
        <f>STDEV(Tableau3[[#This Row],[Abundance+δ EtOH1]:[Abundance+δ EtOH4]])</f>
        <v>174549.56529486956</v>
      </c>
      <c r="N4559" s="7">
        <f>STDEV(Tableau3[[#This Row],[Abundance+δ Control1]:[Abundance+δ Control4]])</f>
        <v>158369.97888283734</v>
      </c>
      <c r="O4559" s="19">
        <f>_xlfn.T.TEST(Tableau3[[#This Row],[Abundance+δ EtOH1]:[Abundance+δ EtOH4]],Tableau3[[#This Row],[Abundance+δ Control1]:[Abundance+δ Control4]],2,2)</f>
        <v>0.62098759963008399</v>
      </c>
      <c r="P4559" s="7">
        <v>4558</v>
      </c>
      <c r="Q4559" s="7">
        <f>(Tableau3[[#This Row],[p-value]]*4872)/Tableau3[[#This Row],[Ranking]]</f>
        <v>0.66376735089902794</v>
      </c>
      <c r="R4559" s="7">
        <v>0.17964481940445179</v>
      </c>
      <c r="S4559" s="7" t="s">
        <v>38</v>
      </c>
      <c r="T4559" s="7" t="s">
        <v>38</v>
      </c>
    </row>
    <row r="4560" spans="1:20" x14ac:dyDescent="0.3">
      <c r="A4560" s="6" t="s">
        <v>7310</v>
      </c>
      <c r="B4560" s="44" t="s">
        <v>7311</v>
      </c>
      <c r="C4560" s="6">
        <v>186751.55458984399</v>
      </c>
      <c r="D4560" s="6">
        <v>160204.60781250001</v>
      </c>
      <c r="E4560" s="6">
        <v>241894.05117187501</v>
      </c>
      <c r="F4560" s="6">
        <v>387204.94570312498</v>
      </c>
      <c r="G4560" s="6">
        <v>181975.92275390599</v>
      </c>
      <c r="H4560" s="6">
        <v>289102.84853515599</v>
      </c>
      <c r="I4560" s="6">
        <v>160547.61220703099</v>
      </c>
      <c r="J4560" s="6">
        <v>223755.31215820301</v>
      </c>
      <c r="K4560" s="6">
        <f>AVERAGE(Tableau3[[#This Row],[Abundance+δ EtOH1]:[Abundance+δ EtOH4]])</f>
        <v>244013.789819336</v>
      </c>
      <c r="L4560" s="6">
        <f>AVERAGE(Tableau3[[#This Row],[Abundance+δ Control1]:[Abundance+δ Control4]])</f>
        <v>213845.42391357399</v>
      </c>
      <c r="M4560" s="6">
        <f>STDEV(Tableau3[[#This Row],[Abundance+δ EtOH1]:[Abundance+δ EtOH4]])</f>
        <v>101342.88823494507</v>
      </c>
      <c r="N4560" s="6">
        <f>STDEV(Tableau3[[#This Row],[Abundance+δ Control1]:[Abundance+δ Control4]])</f>
        <v>56622.161982055266</v>
      </c>
      <c r="O4560" s="18">
        <f>_xlfn.T.TEST(Tableau3[[#This Row],[Abundance+δ EtOH1]:[Abundance+δ EtOH4]],Tableau3[[#This Row],[Abundance+δ Control1]:[Abundance+δ Control4]],2,2)</f>
        <v>0.62184829148923537</v>
      </c>
      <c r="P4560" s="6">
        <v>4559</v>
      </c>
      <c r="Q4560" s="6">
        <f>(Tableau3[[#This Row],[p-value]]*4872)/Tableau3[[#This Row],[Ranking]]</f>
        <v>0.66454153896371015</v>
      </c>
      <c r="R4560" s="6">
        <v>0.12104284718206</v>
      </c>
      <c r="S4560" s="6" t="s">
        <v>38</v>
      </c>
      <c r="T4560" s="6" t="s">
        <v>38</v>
      </c>
    </row>
    <row r="4561" spans="1:20" x14ac:dyDescent="0.3">
      <c r="A4561" s="7" t="s">
        <v>731</v>
      </c>
      <c r="B4561" s="45" t="s">
        <v>732</v>
      </c>
      <c r="C4561" s="7">
        <v>20817.443749999999</v>
      </c>
      <c r="D4561" s="7">
        <v>20271.598535156299</v>
      </c>
      <c r="E4561" s="7">
        <v>21121.646874999999</v>
      </c>
      <c r="F4561" s="7">
        <v>40712.330468749999</v>
      </c>
      <c r="G4561" s="7">
        <v>12014.94765625</v>
      </c>
      <c r="H4561" s="7">
        <v>9791.2025390625004</v>
      </c>
      <c r="I4561" s="7">
        <v>18183.161523437499</v>
      </c>
      <c r="J4561" s="7">
        <v>43709.781640624999</v>
      </c>
      <c r="K4561" s="7">
        <f>AVERAGE(Tableau3[[#This Row],[Abundance+δ EtOH1]:[Abundance+δ EtOH4]])</f>
        <v>25730.754907226576</v>
      </c>
      <c r="L4561" s="7">
        <f>AVERAGE(Tableau3[[#This Row],[Abundance+δ Control1]:[Abundance+δ Control4]])</f>
        <v>20924.773339843749</v>
      </c>
      <c r="M4561" s="7">
        <f>STDEV(Tableau3[[#This Row],[Abundance+δ EtOH1]:[Abundance+δ EtOH4]])</f>
        <v>9993.9064431084462</v>
      </c>
      <c r="N4561" s="7">
        <f>STDEV(Tableau3[[#This Row],[Abundance+δ Control1]:[Abundance+δ Control4]])</f>
        <v>15599.299461904953</v>
      </c>
      <c r="O4561" s="19">
        <f>_xlfn.T.TEST(Tableau3[[#This Row],[Abundance+δ EtOH1]:[Abundance+δ EtOH4]],Tableau3[[#This Row],[Abundance+δ Control1]:[Abundance+δ Control4]],2,2)</f>
        <v>0.6224493168943801</v>
      </c>
      <c r="P4561" s="7">
        <v>4560</v>
      </c>
      <c r="Q4561" s="7">
        <f>(Tableau3[[#This Row],[p-value]]*4872)/Tableau3[[#This Row],[Ranking]]</f>
        <v>0.66503795436610091</v>
      </c>
      <c r="R4561" s="7">
        <v>0.24210418034317371</v>
      </c>
      <c r="S4561" s="7" t="s">
        <v>38</v>
      </c>
      <c r="T4561" s="7" t="s">
        <v>38</v>
      </c>
    </row>
    <row r="4562" spans="1:20" x14ac:dyDescent="0.3">
      <c r="A4562" s="6" t="s">
        <v>8516</v>
      </c>
      <c r="B4562" s="44" t="s">
        <v>8517</v>
      </c>
      <c r="C4562" s="6">
        <v>91096.629296875006</v>
      </c>
      <c r="D4562" s="6">
        <v>118078.52968750001</v>
      </c>
      <c r="E4562" s="6">
        <v>249283.17812500001</v>
      </c>
      <c r="F4562" s="6">
        <v>319027.42031249998</v>
      </c>
      <c r="G4562" s="6">
        <v>170917.32656250001</v>
      </c>
      <c r="H4562" s="6">
        <v>182312.46132812501</v>
      </c>
      <c r="I4562" s="6">
        <v>113627.86367187501</v>
      </c>
      <c r="J4562" s="6">
        <v>192748.78750000001</v>
      </c>
      <c r="K4562" s="6">
        <f>AVERAGE(Tableau3[[#This Row],[Abundance+δ EtOH1]:[Abundance+δ EtOH4]])</f>
        <v>194371.43935546876</v>
      </c>
      <c r="L4562" s="6">
        <f>AVERAGE(Tableau3[[#This Row],[Abundance+δ Control1]:[Abundance+δ Control4]])</f>
        <v>164901.60976562501</v>
      </c>
      <c r="M4562" s="6">
        <f>STDEV(Tableau3[[#This Row],[Abundance+δ EtOH1]:[Abundance+δ EtOH4]])</f>
        <v>108075.13914139611</v>
      </c>
      <c r="N4562" s="6">
        <f>STDEV(Tableau3[[#This Row],[Abundance+δ Control1]:[Abundance+δ Control4]])</f>
        <v>35326.047740856578</v>
      </c>
      <c r="O4562" s="18">
        <f>_xlfn.T.TEST(Tableau3[[#This Row],[Abundance+δ EtOH1]:[Abundance+δ EtOH4]],Tableau3[[#This Row],[Abundance+δ Control1]:[Abundance+δ Control4]],2,2)</f>
        <v>0.62275427168577124</v>
      </c>
      <c r="P4562" s="6">
        <v>4561</v>
      </c>
      <c r="Q4562" s="6">
        <f>(Tableau3[[#This Row],[p-value]]*4872)/Tableau3[[#This Row],[Ranking]]</f>
        <v>0.66521789336835724</v>
      </c>
      <c r="R4562" s="6">
        <v>7.5128954455867411E-2</v>
      </c>
      <c r="S4562" s="6" t="s">
        <v>38</v>
      </c>
      <c r="T4562" s="6" t="s">
        <v>38</v>
      </c>
    </row>
    <row r="4563" spans="1:20" x14ac:dyDescent="0.3">
      <c r="A4563" s="7" t="s">
        <v>8720</v>
      </c>
      <c r="B4563" s="45" t="s">
        <v>8721</v>
      </c>
      <c r="C4563" s="7">
        <v>113960963.41640601</v>
      </c>
      <c r="D4563" s="7">
        <v>117547906.311914</v>
      </c>
      <c r="E4563" s="7">
        <v>203012439.476953</v>
      </c>
      <c r="F4563" s="7">
        <v>271567532.89882803</v>
      </c>
      <c r="G4563" s="7">
        <v>141394025.22304699</v>
      </c>
      <c r="H4563" s="7">
        <v>182012684.66640601</v>
      </c>
      <c r="I4563" s="7">
        <v>112046357.49453101</v>
      </c>
      <c r="J4563" s="7">
        <v>184434507.217188</v>
      </c>
      <c r="K4563" s="7">
        <f>AVERAGE(Tableau3[[#This Row],[Abundance+δ EtOH1]:[Abundance+δ EtOH4]])</f>
        <v>176522210.52602527</v>
      </c>
      <c r="L4563" s="7">
        <f>AVERAGE(Tableau3[[#This Row],[Abundance+δ Control1]:[Abundance+δ Control4]])</f>
        <v>154971893.65029299</v>
      </c>
      <c r="M4563" s="7">
        <f>STDEV(Tableau3[[#This Row],[Abundance+δ EtOH1]:[Abundance+δ EtOH4]])</f>
        <v>75558418.309437796</v>
      </c>
      <c r="N4563" s="7">
        <f>STDEV(Tableau3[[#This Row],[Abundance+δ Control1]:[Abundance+δ Control4]])</f>
        <v>34766891.061547466</v>
      </c>
      <c r="O4563" s="19">
        <f>_xlfn.T.TEST(Tableau3[[#This Row],[Abundance+δ EtOH1]:[Abundance+δ EtOH4]],Tableau3[[#This Row],[Abundance+δ Control1]:[Abundance+δ Control4]],2,2)</f>
        <v>0.62286388527870928</v>
      </c>
      <c r="P4563" s="7">
        <v>4562</v>
      </c>
      <c r="Q4563" s="7">
        <f>(Tableau3[[#This Row],[p-value]]*4872)/Tableau3[[#This Row],[Ranking]]</f>
        <v>0.66518913833359739</v>
      </c>
      <c r="R4563" s="7">
        <v>8.1776853024626062E-2</v>
      </c>
      <c r="S4563" s="7" t="s">
        <v>38</v>
      </c>
      <c r="T4563" s="7" t="s">
        <v>38</v>
      </c>
    </row>
    <row r="4564" spans="1:20" x14ac:dyDescent="0.3">
      <c r="A4564" s="6" t="s">
        <v>6875</v>
      </c>
      <c r="B4564" s="44" t="s">
        <v>6876</v>
      </c>
      <c r="C4564" s="6">
        <v>51231.158593749999</v>
      </c>
      <c r="D4564" s="6">
        <v>32313.992578124999</v>
      </c>
      <c r="E4564" s="6">
        <v>613211.03359374998</v>
      </c>
      <c r="F4564" s="6">
        <v>856077.42812499998</v>
      </c>
      <c r="G4564" s="6">
        <v>66931.646875000006</v>
      </c>
      <c r="H4564" s="6">
        <v>417146.20156249998</v>
      </c>
      <c r="I4564" s="6">
        <v>247403.29531250001</v>
      </c>
      <c r="J4564" s="6">
        <v>365719.01406249998</v>
      </c>
      <c r="K4564" s="6">
        <f>AVERAGE(Tableau3[[#This Row],[Abundance+δ EtOH1]:[Abundance+δ EtOH4]])</f>
        <v>388208.40322265623</v>
      </c>
      <c r="L4564" s="6">
        <f>AVERAGE(Tableau3[[#This Row],[Abundance+δ Control1]:[Abundance+δ Control4]])</f>
        <v>274300.03945312498</v>
      </c>
      <c r="M4564" s="6">
        <f>STDEV(Tableau3[[#This Row],[Abundance+δ EtOH1]:[Abundance+δ EtOH4]])</f>
        <v>412206.30072116759</v>
      </c>
      <c r="N4564" s="6">
        <f>STDEV(Tableau3[[#This Row],[Abundance+δ Control1]:[Abundance+δ Control4]])</f>
        <v>155442.95849154121</v>
      </c>
      <c r="O4564" s="18">
        <f>_xlfn.T.TEST(Tableau3[[#This Row],[Abundance+δ EtOH1]:[Abundance+δ EtOH4]],Tableau3[[#This Row],[Abundance+δ Control1]:[Abundance+δ Control4]],2,2)</f>
        <v>0.62356877766453001</v>
      </c>
      <c r="P4564" s="6">
        <v>4563</v>
      </c>
      <c r="Q4564" s="6">
        <f>(Tableau3[[#This Row],[p-value]]*4872)/Tableau3[[#This Row],[Ranking]]</f>
        <v>0.66579598614542845</v>
      </c>
      <c r="R4564" s="6">
        <v>0.22597747877730531</v>
      </c>
      <c r="S4564" s="6" t="s">
        <v>38</v>
      </c>
      <c r="T4564" s="6" t="s">
        <v>38</v>
      </c>
    </row>
    <row r="4565" spans="1:20" x14ac:dyDescent="0.3">
      <c r="A4565" s="7" t="s">
        <v>8636</v>
      </c>
      <c r="B4565" s="45" t="s">
        <v>8637</v>
      </c>
      <c r="C4565" s="7">
        <v>106055.82460937501</v>
      </c>
      <c r="D4565" s="7">
        <v>109962.46132812501</v>
      </c>
      <c r="E4565" s="7">
        <v>303785.36367187498</v>
      </c>
      <c r="F4565" s="7">
        <v>829336.51210937498</v>
      </c>
      <c r="G4565" s="7">
        <v>151195.61904296899</v>
      </c>
      <c r="H4565" s="7">
        <v>457061.132226563</v>
      </c>
      <c r="I4565" s="7">
        <v>212076.19179687501</v>
      </c>
      <c r="J4565" s="7">
        <v>146000.80043945301</v>
      </c>
      <c r="K4565" s="7">
        <f>AVERAGE(Tableau3[[#This Row],[Abundance+δ EtOH1]:[Abundance+δ EtOH4]])</f>
        <v>337285.04042968748</v>
      </c>
      <c r="L4565" s="7">
        <f>AVERAGE(Tableau3[[#This Row],[Abundance+δ Control1]:[Abundance+δ Control4]])</f>
        <v>241583.435876465</v>
      </c>
      <c r="M4565" s="7">
        <f>STDEV(Tableau3[[#This Row],[Abundance+δ EtOH1]:[Abundance+δ EtOH4]])</f>
        <v>340773.32854518166</v>
      </c>
      <c r="N4565" s="7">
        <f>STDEV(Tableau3[[#This Row],[Abundance+δ Control1]:[Abundance+δ Control4]])</f>
        <v>146750.71005680339</v>
      </c>
      <c r="O4565" s="19">
        <f>_xlfn.T.TEST(Tableau3[[#This Row],[Abundance+δ EtOH1]:[Abundance+δ EtOH4]],Tableau3[[#This Row],[Abundance+δ Control1]:[Abundance+δ Control4]],2,2)</f>
        <v>0.62439533489271826</v>
      </c>
      <c r="P4565" s="7">
        <v>4564</v>
      </c>
      <c r="Q4565" s="7">
        <f>(Tableau3[[#This Row],[p-value]]*4872)/Tableau3[[#This Row],[Ranking]]</f>
        <v>0.66653244338241091</v>
      </c>
      <c r="R4565" s="7">
        <v>0.26869182983865852</v>
      </c>
      <c r="S4565" s="7" t="s">
        <v>38</v>
      </c>
      <c r="T4565" s="7" t="s">
        <v>38</v>
      </c>
    </row>
    <row r="4566" spans="1:20" x14ac:dyDescent="0.3">
      <c r="A4566" s="6" t="s">
        <v>5349</v>
      </c>
      <c r="B4566" s="44" t="s">
        <v>5350</v>
      </c>
      <c r="C4566" s="6">
        <v>733334.73281249998</v>
      </c>
      <c r="D4566" s="6">
        <v>554066.39687499998</v>
      </c>
      <c r="E4566" s="6">
        <v>1212824.1976562501</v>
      </c>
      <c r="F4566" s="6">
        <v>1392202.3031250001</v>
      </c>
      <c r="G4566" s="6">
        <v>970075.08242187498</v>
      </c>
      <c r="H4566" s="6">
        <v>1135268.2093750001</v>
      </c>
      <c r="I4566" s="6">
        <v>674901.50234374998</v>
      </c>
      <c r="J4566" s="6">
        <v>640181.76406249998</v>
      </c>
      <c r="K4566" s="6">
        <f>AVERAGE(Tableau3[[#This Row],[Abundance+δ EtOH1]:[Abundance+δ EtOH4]])</f>
        <v>973106.90761718748</v>
      </c>
      <c r="L4566" s="6">
        <f>AVERAGE(Tableau3[[#This Row],[Abundance+δ Control1]:[Abundance+δ Control4]])</f>
        <v>855106.63955078134</v>
      </c>
      <c r="M4566" s="6">
        <f>STDEV(Tableau3[[#This Row],[Abundance+δ EtOH1]:[Abundance+δ EtOH4]])</f>
        <v>394204.25125949009</v>
      </c>
      <c r="N4566" s="6">
        <f>STDEV(Tableau3[[#This Row],[Abundance+δ Control1]:[Abundance+δ Control4]])</f>
        <v>238309.91141930586</v>
      </c>
      <c r="O4566" s="18">
        <f>_xlfn.T.TEST(Tableau3[[#This Row],[Abundance+δ EtOH1]:[Abundance+δ EtOH4]],Tableau3[[#This Row],[Abundance+δ Control1]:[Abundance+δ Control4]],2,2)</f>
        <v>0.6267251081143852</v>
      </c>
      <c r="P4566" s="6">
        <v>4565</v>
      </c>
      <c r="Q4566" s="6">
        <f>(Tableau3[[#This Row],[p-value]]*4872)/Tableau3[[#This Row],[Ranking]]</f>
        <v>0.66887288646950382</v>
      </c>
      <c r="R4566" s="6">
        <v>0.113586773549139</v>
      </c>
      <c r="S4566" s="6" t="s">
        <v>38</v>
      </c>
      <c r="T4566" s="6" t="s">
        <v>38</v>
      </c>
    </row>
    <row r="4567" spans="1:20" x14ac:dyDescent="0.3">
      <c r="A4567" s="7" t="s">
        <v>3842</v>
      </c>
      <c r="B4567" s="45" t="s">
        <v>3843</v>
      </c>
      <c r="C4567" s="7">
        <v>167803.67763671899</v>
      </c>
      <c r="D4567" s="7">
        <v>172557.24648437501</v>
      </c>
      <c r="E4567" s="7">
        <v>324064.41249999998</v>
      </c>
      <c r="F4567" s="7">
        <v>407551.694726563</v>
      </c>
      <c r="G4567" s="7">
        <v>274801.317773438</v>
      </c>
      <c r="H4567" s="7">
        <v>297911.36513671902</v>
      </c>
      <c r="I4567" s="7">
        <v>178058.49892578099</v>
      </c>
      <c r="J4567" s="7">
        <v>185203.12783203099</v>
      </c>
      <c r="K4567" s="7">
        <f>AVERAGE(Tableau3[[#This Row],[Abundance+δ EtOH1]:[Abundance+δ EtOH4]])</f>
        <v>267994.25783691427</v>
      </c>
      <c r="L4567" s="7">
        <f>AVERAGE(Tableau3[[#This Row],[Abundance+δ Control1]:[Abundance+δ Control4]])</f>
        <v>233993.57741699225</v>
      </c>
      <c r="M4567" s="7">
        <f>STDEV(Tableau3[[#This Row],[Abundance+δ EtOH1]:[Abundance+δ EtOH4]])</f>
        <v>117992.25388686474</v>
      </c>
      <c r="N4567" s="7">
        <f>STDEV(Tableau3[[#This Row],[Abundance+δ Control1]:[Abundance+δ Control4]])</f>
        <v>61264.443838449923</v>
      </c>
      <c r="O4567" s="19">
        <f>_xlfn.T.TEST(Tableau3[[#This Row],[Abundance+δ EtOH1]:[Abundance+δ EtOH4]],Tableau3[[#This Row],[Abundance+δ Control1]:[Abundance+δ Control4]],2,2)</f>
        <v>0.62728466478990996</v>
      </c>
      <c r="P4567" s="7">
        <v>4566</v>
      </c>
      <c r="Q4567" s="7">
        <f>(Tableau3[[#This Row],[p-value]]*4872)/Tableau3[[#This Row],[Ranking]]</f>
        <v>0.66932345310040331</v>
      </c>
      <c r="R4567" s="7">
        <v>8.3615912829669792E-2</v>
      </c>
      <c r="S4567" s="7" t="s">
        <v>38</v>
      </c>
      <c r="T4567" s="7" t="s">
        <v>38</v>
      </c>
    </row>
    <row r="4568" spans="1:20" x14ac:dyDescent="0.3">
      <c r="A4568" s="6" t="s">
        <v>4182</v>
      </c>
      <c r="B4568" s="44" t="s">
        <v>4183</v>
      </c>
      <c r="C4568" s="6">
        <v>1029755.53359375</v>
      </c>
      <c r="D4568" s="6">
        <v>927159.62929687498</v>
      </c>
      <c r="E4568" s="6">
        <v>2071791.5687500001</v>
      </c>
      <c r="F4568" s="6">
        <v>2838411.7523437501</v>
      </c>
      <c r="G4568" s="6">
        <v>1333362.7015625001</v>
      </c>
      <c r="H4568" s="6">
        <v>1913941.4046875001</v>
      </c>
      <c r="I4568" s="6">
        <v>1039590.35</v>
      </c>
      <c r="J4568" s="6">
        <v>1576015.78164063</v>
      </c>
      <c r="K4568" s="6">
        <f>AVERAGE(Tableau3[[#This Row],[Abundance+δ EtOH1]:[Abundance+δ EtOH4]])</f>
        <v>1716779.6209960938</v>
      </c>
      <c r="L4568" s="6">
        <f>AVERAGE(Tableau3[[#This Row],[Abundance+δ Control1]:[Abundance+δ Control4]])</f>
        <v>1465727.5594726575</v>
      </c>
      <c r="M4568" s="6">
        <f>STDEV(Tableau3[[#This Row],[Abundance+δ EtOH1]:[Abundance+δ EtOH4]])</f>
        <v>909137.67734075047</v>
      </c>
      <c r="N4568" s="6">
        <f>STDEV(Tableau3[[#This Row],[Abundance+δ Control1]:[Abundance+δ Control4]])</f>
        <v>370662.70376986801</v>
      </c>
      <c r="O4568" s="18">
        <f>_xlfn.T.TEST(Tableau3[[#This Row],[Abundance+δ EtOH1]:[Abundance+δ EtOH4]],Tableau3[[#This Row],[Abundance+δ Control1]:[Abundance+δ Control4]],2,2)</f>
        <v>0.62733038938915198</v>
      </c>
      <c r="P4568" s="6">
        <v>4567</v>
      </c>
      <c r="Q4568" s="6">
        <f>(Tableau3[[#This Row],[p-value]]*4872)/Tableau3[[#This Row],[Ranking]]</f>
        <v>0.6692256748640133</v>
      </c>
      <c r="R4568" s="6">
        <v>0.1077365924126035</v>
      </c>
      <c r="S4568" s="6" t="s">
        <v>38</v>
      </c>
      <c r="T4568" s="6" t="s">
        <v>38</v>
      </c>
    </row>
    <row r="4569" spans="1:20" x14ac:dyDescent="0.3">
      <c r="A4569" s="7" t="s">
        <v>65</v>
      </c>
      <c r="B4569" s="45" t="s">
        <v>66</v>
      </c>
      <c r="C4569" s="7">
        <v>36294.373681640602</v>
      </c>
      <c r="D4569" s="7">
        <v>58536.268701171903</v>
      </c>
      <c r="E4569" s="7">
        <v>87999.380761718799</v>
      </c>
      <c r="F4569" s="7">
        <v>101446.226464844</v>
      </c>
      <c r="G4569" s="7">
        <v>91724.621972656299</v>
      </c>
      <c r="H4569" s="7">
        <v>66485.702783203102</v>
      </c>
      <c r="I4569" s="7">
        <v>40821.724267578102</v>
      </c>
      <c r="J4569" s="7">
        <v>47388.507470703102</v>
      </c>
      <c r="K4569" s="7">
        <f>AVERAGE(Tableau3[[#This Row],[Abundance+δ EtOH1]:[Abundance+δ EtOH4]])</f>
        <v>71069.062402343829</v>
      </c>
      <c r="L4569" s="7">
        <f>AVERAGE(Tableau3[[#This Row],[Abundance+δ Control1]:[Abundance+δ Control4]])</f>
        <v>61605.139123535148</v>
      </c>
      <c r="M4569" s="7">
        <f>STDEV(Tableau3[[#This Row],[Abundance+δ EtOH1]:[Abundance+δ EtOH4]])</f>
        <v>29301.636301338633</v>
      </c>
      <c r="N4569" s="7">
        <f>STDEV(Tableau3[[#This Row],[Abundance+δ Control1]:[Abundance+δ Control4]])</f>
        <v>22840.505666919154</v>
      </c>
      <c r="O4569" s="19">
        <f>_xlfn.T.TEST(Tableau3[[#This Row],[Abundance+δ EtOH1]:[Abundance+δ EtOH4]],Tableau3[[#This Row],[Abundance+δ Control1]:[Abundance+δ Control4]],2,2)</f>
        <v>0.62861301205819253</v>
      </c>
      <c r="P4569" s="7">
        <v>4568</v>
      </c>
      <c r="Q4569" s="7">
        <f>(Tableau3[[#This Row],[p-value]]*4872)/Tableau3[[#This Row],[Ranking]]</f>
        <v>0.67044715296574298</v>
      </c>
      <c r="R4569" s="7">
        <v>5.759106856455435E-2</v>
      </c>
      <c r="S4569" s="7" t="s">
        <v>38</v>
      </c>
      <c r="T4569" s="7" t="s">
        <v>38</v>
      </c>
    </row>
    <row r="4570" spans="1:20" x14ac:dyDescent="0.3">
      <c r="A4570" s="6" t="s">
        <v>6881</v>
      </c>
      <c r="B4570" s="44" t="s">
        <v>6882</v>
      </c>
      <c r="C4570" s="6">
        <v>32429010.612695299</v>
      </c>
      <c r="D4570" s="6">
        <v>31905755.309960902</v>
      </c>
      <c r="E4570" s="6">
        <v>53880288.570703097</v>
      </c>
      <c r="F4570" s="6">
        <v>71059305.381249994</v>
      </c>
      <c r="G4570" s="6">
        <v>45659094.677148402</v>
      </c>
      <c r="H4570" s="6">
        <v>53808701.559960902</v>
      </c>
      <c r="I4570" s="6">
        <v>28124071.100000001</v>
      </c>
      <c r="J4570" s="6">
        <v>39638448.264062501</v>
      </c>
      <c r="K4570" s="6">
        <f>AVERAGE(Tableau3[[#This Row],[Abundance+δ EtOH1]:[Abundance+δ EtOH4]])</f>
        <v>47318589.968652323</v>
      </c>
      <c r="L4570" s="6">
        <f>AVERAGE(Tableau3[[#This Row],[Abundance+δ Control1]:[Abundance+δ Control4]])</f>
        <v>41807578.900292948</v>
      </c>
      <c r="M4570" s="6">
        <f>STDEV(Tableau3[[#This Row],[Abundance+δ EtOH1]:[Abundance+δ EtOH4]])</f>
        <v>18849690.558553007</v>
      </c>
      <c r="N4570" s="6">
        <f>STDEV(Tableau3[[#This Row],[Abundance+δ Control1]:[Abundance+δ Control4]])</f>
        <v>10813643.115827862</v>
      </c>
      <c r="O4570" s="18">
        <f>_xlfn.T.TEST(Tableau3[[#This Row],[Abundance+δ EtOH1]:[Abundance+δ EtOH4]],Tableau3[[#This Row],[Abundance+δ Control1]:[Abundance+δ Control4]],2,2)</f>
        <v>0.63011361275656097</v>
      </c>
      <c r="P4570" s="6">
        <v>4569</v>
      </c>
      <c r="Q4570" s="6">
        <f>(Tableau3[[#This Row],[p-value]]*4872)/Tableau3[[#This Row],[Ranking]]</f>
        <v>0.67190052995184169</v>
      </c>
      <c r="R4570" s="6">
        <v>8.4866204020625682E-2</v>
      </c>
      <c r="S4570" s="6" t="s">
        <v>38</v>
      </c>
      <c r="T4570" s="6" t="s">
        <v>38</v>
      </c>
    </row>
    <row r="4571" spans="1:20" x14ac:dyDescent="0.3">
      <c r="A4571" s="7" t="s">
        <v>8991</v>
      </c>
      <c r="B4571" s="45" t="s">
        <v>8992</v>
      </c>
      <c r="C4571" s="7">
        <v>770336.18203124998</v>
      </c>
      <c r="D4571" s="7">
        <v>909517.43789062498</v>
      </c>
      <c r="E4571" s="7">
        <v>1543232.0687500001</v>
      </c>
      <c r="F4571" s="7">
        <v>2261470.9437500001</v>
      </c>
      <c r="G4571" s="7">
        <v>1122853.53164063</v>
      </c>
      <c r="H4571" s="7">
        <v>1696399.1937500001</v>
      </c>
      <c r="I4571" s="7">
        <v>813030.87734374998</v>
      </c>
      <c r="J4571" s="7">
        <v>1063720.09023438</v>
      </c>
      <c r="K4571" s="7">
        <f>AVERAGE(Tableau3[[#This Row],[Abundance+δ EtOH1]:[Abundance+δ EtOH4]])</f>
        <v>1371139.1581054688</v>
      </c>
      <c r="L4571" s="7">
        <f>AVERAGE(Tableau3[[#This Row],[Abundance+δ Control1]:[Abundance+δ Control4]])</f>
        <v>1174000.9232421899</v>
      </c>
      <c r="M4571" s="7">
        <f>STDEV(Tableau3[[#This Row],[Abundance+δ EtOH1]:[Abundance+δ EtOH4]])</f>
        <v>682242.74444824888</v>
      </c>
      <c r="N4571" s="7">
        <f>STDEV(Tableau3[[#This Row],[Abundance+δ Control1]:[Abundance+δ Control4]])</f>
        <v>373263.64447577472</v>
      </c>
      <c r="O4571" s="19">
        <f>_xlfn.T.TEST(Tableau3[[#This Row],[Abundance+δ EtOH1]:[Abundance+δ EtOH4]],Tableau3[[#This Row],[Abundance+δ Control1]:[Abundance+δ Control4]],2,2)</f>
        <v>0.63024900244237669</v>
      </c>
      <c r="P4571" s="7">
        <v>4570</v>
      </c>
      <c r="Q4571" s="7">
        <f>(Tableau3[[#This Row],[p-value]]*4872)/Tableau3[[#This Row],[Ranking]]</f>
        <v>0.67189784242872197</v>
      </c>
      <c r="R4571" s="7">
        <v>9.1623501241877459E-2</v>
      </c>
      <c r="S4571" s="7" t="s">
        <v>38</v>
      </c>
      <c r="T4571" s="7" t="s">
        <v>38</v>
      </c>
    </row>
    <row r="4572" spans="1:20" x14ac:dyDescent="0.3">
      <c r="A4572" s="6" t="s">
        <v>2849</v>
      </c>
      <c r="B4572" s="44" t="s">
        <v>2850</v>
      </c>
      <c r="C4572" s="6">
        <v>533827.20156249998</v>
      </c>
      <c r="D4572" s="6">
        <v>797113.99062499998</v>
      </c>
      <c r="E4572" s="6">
        <v>625584.15468749998</v>
      </c>
      <c r="F4572" s="6">
        <v>749039.55312499998</v>
      </c>
      <c r="G4572" s="6">
        <v>725182.19374999998</v>
      </c>
      <c r="H4572" s="6">
        <v>706030.70937499998</v>
      </c>
      <c r="I4572" s="6">
        <v>415803.63906249998</v>
      </c>
      <c r="J4572" s="6">
        <v>668929.22499999998</v>
      </c>
      <c r="K4572" s="6">
        <f>AVERAGE(Tableau3[[#This Row],[Abundance+δ EtOH1]:[Abundance+δ EtOH4]])</f>
        <v>676391.22499999998</v>
      </c>
      <c r="L4572" s="6">
        <f>AVERAGE(Tableau3[[#This Row],[Abundance+δ Control1]:[Abundance+δ Control4]])</f>
        <v>628986.44179687498</v>
      </c>
      <c r="M4572" s="6">
        <f>STDEV(Tableau3[[#This Row],[Abundance+δ EtOH1]:[Abundance+δ EtOH4]])</f>
        <v>119384.0091077721</v>
      </c>
      <c r="N4572" s="6">
        <f>STDEV(Tableau3[[#This Row],[Abundance+δ Control1]:[Abundance+δ Control4]])</f>
        <v>144027.51493166402</v>
      </c>
      <c r="O4572" s="18">
        <f>_xlfn.T.TEST(Tableau3[[#This Row],[Abundance+δ EtOH1]:[Abundance+δ EtOH4]],Tableau3[[#This Row],[Abundance+δ Control1]:[Abundance+δ Control4]],2,2)</f>
        <v>0.63037379760956935</v>
      </c>
      <c r="P4572" s="6">
        <v>4571</v>
      </c>
      <c r="Q4572" s="6">
        <f>(Tableau3[[#This Row],[p-value]]*4872)/Tableau3[[#This Row],[Ranking]]</f>
        <v>0.6718838639146405</v>
      </c>
      <c r="R4572" s="6">
        <v>4.2694141212872988E-2</v>
      </c>
      <c r="S4572" s="6" t="s">
        <v>38</v>
      </c>
      <c r="T4572" s="6" t="s">
        <v>38</v>
      </c>
    </row>
    <row r="4573" spans="1:20" x14ac:dyDescent="0.3">
      <c r="A4573" s="7" t="s">
        <v>6617</v>
      </c>
      <c r="B4573" s="45" t="s">
        <v>6618</v>
      </c>
      <c r="C4573" s="7">
        <v>303425.97463378898</v>
      </c>
      <c r="D4573" s="7">
        <v>314082.29775390599</v>
      </c>
      <c r="E4573" s="7">
        <v>702414.45644531294</v>
      </c>
      <c r="F4573" s="7">
        <v>828901.05117187498</v>
      </c>
      <c r="G4573" s="7">
        <v>416603.089257813</v>
      </c>
      <c r="H4573" s="7">
        <v>564109.74355468794</v>
      </c>
      <c r="I4573" s="7">
        <v>326483.93740234402</v>
      </c>
      <c r="J4573" s="7">
        <v>546268.13112793001</v>
      </c>
      <c r="K4573" s="7">
        <f>AVERAGE(Tableau3[[#This Row],[Abundance+δ EtOH1]:[Abundance+δ EtOH4]])</f>
        <v>537205.9450012208</v>
      </c>
      <c r="L4573" s="7">
        <f>AVERAGE(Tableau3[[#This Row],[Abundance+δ Control1]:[Abundance+δ Control4]])</f>
        <v>463366.22533569374</v>
      </c>
      <c r="M4573" s="7">
        <f>STDEV(Tableau3[[#This Row],[Abundance+δ EtOH1]:[Abundance+δ EtOH4]])</f>
        <v>268835.21825548518</v>
      </c>
      <c r="N4573" s="7">
        <f>STDEV(Tableau3[[#This Row],[Abundance+δ Control1]:[Abundance+δ Control4]])</f>
        <v>112465.60080432375</v>
      </c>
      <c r="O4573" s="19">
        <f>_xlfn.T.TEST(Tableau3[[#This Row],[Abundance+δ EtOH1]:[Abundance+δ EtOH4]],Tableau3[[#This Row],[Abundance+δ Control1]:[Abundance+δ Control4]],2,2)</f>
        <v>0.63039484335362705</v>
      </c>
      <c r="P4573" s="7">
        <v>4572</v>
      </c>
      <c r="Q4573" s="7">
        <f>(Tableau3[[#This Row],[p-value]]*4872)/Tableau3[[#This Row],[Ranking]]</f>
        <v>0.6717593343873296</v>
      </c>
      <c r="R4573" s="7">
        <v>8.195297174813912E-2</v>
      </c>
      <c r="S4573" s="7" t="s">
        <v>38</v>
      </c>
      <c r="T4573" s="7" t="s">
        <v>38</v>
      </c>
    </row>
    <row r="4574" spans="1:20" x14ac:dyDescent="0.3">
      <c r="A4574" s="6" t="s">
        <v>1355</v>
      </c>
      <c r="B4574" s="44" t="s">
        <v>1356</v>
      </c>
      <c r="C4574" s="6">
        <v>31247.824609374999</v>
      </c>
      <c r="D4574" s="6">
        <v>40357.079248046903</v>
      </c>
      <c r="E4574" s="6">
        <v>29188.322900390602</v>
      </c>
      <c r="F4574" s="6">
        <v>4500.7933593750004</v>
      </c>
      <c r="G4574" s="6">
        <v>26975.495263671899</v>
      </c>
      <c r="H4574" s="6">
        <v>3588.6546874999999</v>
      </c>
      <c r="I4574" s="6">
        <v>33924.052880859403</v>
      </c>
      <c r="J4574" s="6">
        <v>20438.678369140602</v>
      </c>
      <c r="K4574" s="6">
        <f>AVERAGE(Tableau3[[#This Row],[Abundance+δ EtOH1]:[Abundance+δ EtOH4]])</f>
        <v>26323.505029296877</v>
      </c>
      <c r="L4574" s="6">
        <f>AVERAGE(Tableau3[[#This Row],[Abundance+δ Control1]:[Abundance+δ Control4]])</f>
        <v>21231.720300292975</v>
      </c>
      <c r="M4574" s="6">
        <f>STDEV(Tableau3[[#This Row],[Abundance+δ EtOH1]:[Abundance+δ EtOH4]])</f>
        <v>15336.536492343897</v>
      </c>
      <c r="N4574" s="6">
        <f>STDEV(Tableau3[[#This Row],[Abundance+δ Control1]:[Abundance+δ Control4]])</f>
        <v>12987.082516710349</v>
      </c>
      <c r="O4574" s="18">
        <f>_xlfn.T.TEST(Tableau3[[#This Row],[Abundance+δ EtOH1]:[Abundance+δ EtOH4]],Tableau3[[#This Row],[Abundance+δ Control1]:[Abundance+δ Control4]],2,2)</f>
        <v>0.63042223591799984</v>
      </c>
      <c r="P4574" s="6">
        <v>4573</v>
      </c>
      <c r="Q4574" s="6">
        <f>(Tableau3[[#This Row],[p-value]]*4872)/Tableau3[[#This Row],[Ranking]]</f>
        <v>0.67164162112234749</v>
      </c>
      <c r="R4574" s="6">
        <v>0.36312082146960178</v>
      </c>
      <c r="S4574" s="6" t="s">
        <v>38</v>
      </c>
      <c r="T4574" s="6" t="s">
        <v>38</v>
      </c>
    </row>
    <row r="4575" spans="1:20" x14ac:dyDescent="0.3">
      <c r="A4575" s="7" t="s">
        <v>7468</v>
      </c>
      <c r="B4575" s="45" t="s">
        <v>7469</v>
      </c>
      <c r="C4575" s="7">
        <v>210357.58828125001</v>
      </c>
      <c r="D4575" s="7">
        <v>61215.625390624999</v>
      </c>
      <c r="E4575" s="7">
        <v>52475.637109374999</v>
      </c>
      <c r="F4575" s="7">
        <v>70557.371484375006</v>
      </c>
      <c r="G4575" s="7">
        <v>167659.18984375001</v>
      </c>
      <c r="H4575" s="7">
        <v>69748.405664062506</v>
      </c>
      <c r="I4575" s="7">
        <v>13177.3314453125</v>
      </c>
      <c r="J4575" s="7">
        <v>42370.573632812499</v>
      </c>
      <c r="K4575" s="7">
        <f>AVERAGE(Tableau3[[#This Row],[Abundance+δ EtOH1]:[Abundance+δ EtOH4]])</f>
        <v>98651.555566406256</v>
      </c>
      <c r="L4575" s="7">
        <f>AVERAGE(Tableau3[[#This Row],[Abundance+δ Control1]:[Abundance+δ Control4]])</f>
        <v>73238.875146484381</v>
      </c>
      <c r="M4575" s="7">
        <f>STDEV(Tableau3[[#This Row],[Abundance+δ EtOH1]:[Abundance+δ EtOH4]])</f>
        <v>74835.787422865993</v>
      </c>
      <c r="N4575" s="7">
        <f>STDEV(Tableau3[[#This Row],[Abundance+δ Control1]:[Abundance+δ Control4]])</f>
        <v>67051.274596001371</v>
      </c>
      <c r="O4575" s="19">
        <f>_xlfn.T.TEST(Tableau3[[#This Row],[Abundance+δ EtOH1]:[Abundance+δ EtOH4]],Tableau3[[#This Row],[Abundance+δ Control1]:[Abundance+δ Control4]],2,2)</f>
        <v>0.63102133383527936</v>
      </c>
      <c r="P4575" s="7">
        <v>4574</v>
      </c>
      <c r="Q4575" s="7">
        <f>(Tableau3[[#This Row],[p-value]]*4872)/Tableau3[[#This Row],[Ranking]]</f>
        <v>0.67213291177207724</v>
      </c>
      <c r="R4575" s="7">
        <v>0.72423896984673619</v>
      </c>
      <c r="S4575" s="7" t="s">
        <v>38</v>
      </c>
      <c r="T4575" s="7" t="s">
        <v>38</v>
      </c>
    </row>
    <row r="4576" spans="1:20" x14ac:dyDescent="0.3">
      <c r="A4576" s="6" t="s">
        <v>1647</v>
      </c>
      <c r="B4576" s="44" t="s">
        <v>1648</v>
      </c>
      <c r="C4576" s="6">
        <v>100795.35781250001</v>
      </c>
      <c r="D4576" s="6">
        <v>124056.35781250001</v>
      </c>
      <c r="E4576" s="6">
        <v>206463.56875000001</v>
      </c>
      <c r="F4576" s="6">
        <v>241702.92812500001</v>
      </c>
      <c r="G4576" s="6">
        <v>125422.82656250001</v>
      </c>
      <c r="H4576" s="6">
        <v>199503.35</v>
      </c>
      <c r="I4576" s="6">
        <v>93161.576562500006</v>
      </c>
      <c r="J4576" s="6">
        <v>172415.72500000001</v>
      </c>
      <c r="K4576" s="6">
        <f>AVERAGE(Tableau3[[#This Row],[Abundance+δ EtOH1]:[Abundance+δ EtOH4]])</f>
        <v>168254.55312500001</v>
      </c>
      <c r="L4576" s="6">
        <f>AVERAGE(Tableau3[[#This Row],[Abundance+δ Control1]:[Abundance+δ Control4]])</f>
        <v>147625.86953125001</v>
      </c>
      <c r="M4576" s="6">
        <f>STDEV(Tableau3[[#This Row],[Abundance+δ EtOH1]:[Abundance+δ EtOH4]])</f>
        <v>66730.343338604303</v>
      </c>
      <c r="N4576" s="6">
        <f>STDEV(Tableau3[[#This Row],[Abundance+δ Control1]:[Abundance+δ Control4]])</f>
        <v>47487.346523767279</v>
      </c>
      <c r="O4576" s="18">
        <f>_xlfn.T.TEST(Tableau3[[#This Row],[Abundance+δ EtOH1]:[Abundance+δ EtOH4]],Tableau3[[#This Row],[Abundance+δ Control1]:[Abundance+δ Control4]],2,2)</f>
        <v>0.63240170745604751</v>
      </c>
      <c r="P4576" s="6">
        <v>4575</v>
      </c>
      <c r="Q4576" s="6">
        <f>(Tableau3[[#This Row],[p-value]]*4872)/Tableau3[[#This Row],[Ranking]]</f>
        <v>0.67345598223516145</v>
      </c>
      <c r="R4576" s="6">
        <v>6.8112190847709309E-2</v>
      </c>
      <c r="S4576" s="6" t="s">
        <v>38</v>
      </c>
      <c r="T4576" s="6" t="s">
        <v>38</v>
      </c>
    </row>
    <row r="4577" spans="1:20" x14ac:dyDescent="0.3">
      <c r="A4577" s="7" t="s">
        <v>8170</v>
      </c>
      <c r="B4577" s="45" t="s">
        <v>8171</v>
      </c>
      <c r="C4577" s="7">
        <v>337187.94765624998</v>
      </c>
      <c r="D4577" s="7">
        <v>229449.60390625001</v>
      </c>
      <c r="E4577" s="7">
        <v>571664.91835937498</v>
      </c>
      <c r="F4577" s="7">
        <v>897266.27187499998</v>
      </c>
      <c r="G4577" s="7">
        <v>396339.09804687498</v>
      </c>
      <c r="H4577" s="7">
        <v>548697.51796874998</v>
      </c>
      <c r="I4577" s="7">
        <v>307644.638085938</v>
      </c>
      <c r="J4577" s="7">
        <v>468082.22304687498</v>
      </c>
      <c r="K4577" s="7">
        <f>AVERAGE(Tableau3[[#This Row],[Abundance+δ EtOH1]:[Abundance+δ EtOH4]])</f>
        <v>508892.18544921873</v>
      </c>
      <c r="L4577" s="7">
        <f>AVERAGE(Tableau3[[#This Row],[Abundance+δ Control1]:[Abundance+δ Control4]])</f>
        <v>430190.86928710947</v>
      </c>
      <c r="M4577" s="7">
        <f>STDEV(Tableau3[[#This Row],[Abundance+δ EtOH1]:[Abundance+δ EtOH4]])</f>
        <v>295716.84015824611</v>
      </c>
      <c r="N4577" s="7">
        <f>STDEV(Tableau3[[#This Row],[Abundance+δ Control1]:[Abundance+δ Control4]])</f>
        <v>102701.9987945928</v>
      </c>
      <c r="O4577" s="19">
        <f>_xlfn.T.TEST(Tableau3[[#This Row],[Abundance+δ EtOH1]:[Abundance+δ EtOH4]],Tableau3[[#This Row],[Abundance+δ Control1]:[Abundance+δ Control4]],2,2)</f>
        <v>0.63301414370491282</v>
      </c>
      <c r="P4577" s="7">
        <v>4576</v>
      </c>
      <c r="Q4577" s="7">
        <f>(Tableau3[[#This Row],[p-value]]*4872)/Tableau3[[#This Row],[Ranking]]</f>
        <v>0.67396086279072021</v>
      </c>
      <c r="R4577" s="7">
        <v>0.141587204274223</v>
      </c>
      <c r="S4577" s="7" t="s">
        <v>38</v>
      </c>
      <c r="T4577" s="7" t="s">
        <v>38</v>
      </c>
    </row>
    <row r="4578" spans="1:20" x14ac:dyDescent="0.3">
      <c r="A4578" s="6" t="s">
        <v>9314</v>
      </c>
      <c r="B4578" s="44" t="s">
        <v>9315</v>
      </c>
      <c r="C4578" s="6">
        <v>122640.68789062501</v>
      </c>
      <c r="D4578" s="6">
        <v>125519.55312500001</v>
      </c>
      <c r="E4578" s="6">
        <v>56295.371484374999</v>
      </c>
      <c r="F4578" s="6">
        <v>178004.66835937501</v>
      </c>
      <c r="G4578" s="6">
        <v>142304.14882812501</v>
      </c>
      <c r="H4578" s="6">
        <v>124961.43789062501</v>
      </c>
      <c r="I4578" s="6">
        <v>66799.750390625006</v>
      </c>
      <c r="J4578" s="6">
        <v>87620.098046875006</v>
      </c>
      <c r="K4578" s="6">
        <f>AVERAGE(Tableau3[[#This Row],[Abundance+δ EtOH1]:[Abundance+δ EtOH4]])</f>
        <v>120615.07021484376</v>
      </c>
      <c r="L4578" s="6">
        <f>AVERAGE(Tableau3[[#This Row],[Abundance+δ Control1]:[Abundance+δ Control4]])</f>
        <v>105421.35878906251</v>
      </c>
      <c r="M4578" s="6">
        <f>STDEV(Tableau3[[#This Row],[Abundance+δ EtOH1]:[Abundance+δ EtOH4]])</f>
        <v>49862.299383914957</v>
      </c>
      <c r="N4578" s="6">
        <f>STDEV(Tableau3[[#This Row],[Abundance+δ Control1]:[Abundance+δ Control4]])</f>
        <v>34402.850713540582</v>
      </c>
      <c r="O4578" s="18">
        <f>_xlfn.T.TEST(Tableau3[[#This Row],[Abundance+δ EtOH1]:[Abundance+δ EtOH4]],Tableau3[[#This Row],[Abundance+δ Control1]:[Abundance+δ Control4]],2,2)</f>
        <v>0.63380742564259807</v>
      </c>
      <c r="P4578" s="6">
        <v>4577</v>
      </c>
      <c r="Q4578" s="6">
        <f>(Tableau3[[#This Row],[p-value]]*4872)/Tableau3[[#This Row],[Ranking]]</f>
        <v>0.67465802441134759</v>
      </c>
      <c r="R4578" s="6">
        <v>0.1990803687028361</v>
      </c>
      <c r="S4578" s="6" t="s">
        <v>38</v>
      </c>
      <c r="T4578" s="6" t="s">
        <v>38</v>
      </c>
    </row>
    <row r="4579" spans="1:20" x14ac:dyDescent="0.3">
      <c r="A4579" s="7" t="s">
        <v>8188</v>
      </c>
      <c r="B4579" s="45" t="s">
        <v>8189</v>
      </c>
      <c r="C4579" s="7">
        <v>127896.59218750001</v>
      </c>
      <c r="D4579" s="7">
        <v>169168.27773437501</v>
      </c>
      <c r="E4579" s="7">
        <v>275078.34999999998</v>
      </c>
      <c r="F4579" s="7">
        <v>373710.23281249998</v>
      </c>
      <c r="G4579" s="7">
        <v>212420.09218750001</v>
      </c>
      <c r="H4579" s="7">
        <v>248111.40468750001</v>
      </c>
      <c r="I4579" s="7">
        <v>150130.87734375001</v>
      </c>
      <c r="J4579" s="7">
        <v>217831.19765625001</v>
      </c>
      <c r="K4579" s="7">
        <f>AVERAGE(Tableau3[[#This Row],[Abundance+δ EtOH1]:[Abundance+δ EtOH4]])</f>
        <v>236463.36318359376</v>
      </c>
      <c r="L4579" s="7">
        <f>AVERAGE(Tableau3[[#This Row],[Abundance+δ Control1]:[Abundance+δ Control4]])</f>
        <v>207123.39296875001</v>
      </c>
      <c r="M4579" s="7">
        <f>STDEV(Tableau3[[#This Row],[Abundance+δ EtOH1]:[Abundance+δ EtOH4]])</f>
        <v>110518.7657065549</v>
      </c>
      <c r="N4579" s="7">
        <f>STDEV(Tableau3[[#This Row],[Abundance+δ Control1]:[Abundance+δ Control4]])</f>
        <v>41113.161095371113</v>
      </c>
      <c r="O4579" s="19">
        <f>_xlfn.T.TEST(Tableau3[[#This Row],[Abundance+δ EtOH1]:[Abundance+δ EtOH4]],Tableau3[[#This Row],[Abundance+δ Control1]:[Abundance+δ Control4]],2,2)</f>
        <v>0.63645178711145989</v>
      </c>
      <c r="P4579" s="7">
        <v>4578</v>
      </c>
      <c r="Q4579" s="7">
        <f>(Tableau3[[#This Row],[p-value]]*4872)/Tableau3[[#This Row],[Ranking]]</f>
        <v>0.67732483765990226</v>
      </c>
      <c r="R4579" s="7">
        <v>5.2167553468468741E-2</v>
      </c>
      <c r="S4579" s="7" t="s">
        <v>38</v>
      </c>
      <c r="T4579" s="7" t="s">
        <v>38</v>
      </c>
    </row>
    <row r="4580" spans="1:20" x14ac:dyDescent="0.3">
      <c r="A4580" s="6" t="s">
        <v>7358</v>
      </c>
      <c r="B4580" s="44" t="s">
        <v>7359</v>
      </c>
      <c r="C4580" s="6">
        <v>198960.84414062501</v>
      </c>
      <c r="D4580" s="6">
        <v>187530.67421875001</v>
      </c>
      <c r="E4580" s="6">
        <v>368046.74453124998</v>
      </c>
      <c r="F4580" s="6">
        <v>362341.45546874998</v>
      </c>
      <c r="G4580" s="6">
        <v>266676.02968749998</v>
      </c>
      <c r="H4580" s="6">
        <v>331726.03359374998</v>
      </c>
      <c r="I4580" s="6">
        <v>177227.98085937501</v>
      </c>
      <c r="J4580" s="6">
        <v>222598.87148437501</v>
      </c>
      <c r="K4580" s="6">
        <f>AVERAGE(Tableau3[[#This Row],[Abundance+δ EtOH1]:[Abundance+δ EtOH4]])</f>
        <v>279219.92958984373</v>
      </c>
      <c r="L4580" s="6">
        <f>AVERAGE(Tableau3[[#This Row],[Abundance+δ Control1]:[Abundance+δ Control4]])</f>
        <v>249557.22890624998</v>
      </c>
      <c r="M4580" s="6">
        <f>STDEV(Tableau3[[#This Row],[Abundance+δ EtOH1]:[Abundance+δ EtOH4]])</f>
        <v>99411.319718838102</v>
      </c>
      <c r="N4580" s="6">
        <f>STDEV(Tableau3[[#This Row],[Abundance+δ Control1]:[Abundance+δ Control4]])</f>
        <v>65835.752601638931</v>
      </c>
      <c r="O4580" s="18">
        <f>_xlfn.T.TEST(Tableau3[[#This Row],[Abundance+δ EtOH1]:[Abundance+δ EtOH4]],Tableau3[[#This Row],[Abundance+δ Control1]:[Abundance+δ Control4]],2,2)</f>
        <v>0.63650633495230835</v>
      </c>
      <c r="P4580" s="6">
        <v>4579</v>
      </c>
      <c r="Q4580" s="6">
        <f>(Tableau3[[#This Row],[p-value]]*4872)/Tableau3[[#This Row],[Ranking]]</f>
        <v>0.67723495607941608</v>
      </c>
      <c r="R4580" s="6">
        <v>7.6613886956932178E-2</v>
      </c>
      <c r="S4580" s="6" t="s">
        <v>38</v>
      </c>
      <c r="T4580" s="6" t="s">
        <v>38</v>
      </c>
    </row>
    <row r="4581" spans="1:20" x14ac:dyDescent="0.3">
      <c r="A4581" s="7" t="s">
        <v>7384</v>
      </c>
      <c r="B4581" s="45" t="s">
        <v>7385</v>
      </c>
      <c r="C4581" s="7">
        <v>310890.86806640599</v>
      </c>
      <c r="D4581" s="7">
        <v>345778.76015624998</v>
      </c>
      <c r="E4581" s="7">
        <v>819909.59121093794</v>
      </c>
      <c r="F4581" s="7">
        <v>840153.00478515599</v>
      </c>
      <c r="G4581" s="7">
        <v>511603.56923828099</v>
      </c>
      <c r="H4581" s="7">
        <v>594934.02089843794</v>
      </c>
      <c r="I4581" s="7">
        <v>366358.79335937498</v>
      </c>
      <c r="J4581" s="7">
        <v>540089.80727539095</v>
      </c>
      <c r="K4581" s="7">
        <f>AVERAGE(Tableau3[[#This Row],[Abundance+δ EtOH1]:[Abundance+δ EtOH4]])</f>
        <v>579183.05605468748</v>
      </c>
      <c r="L4581" s="7">
        <f>AVERAGE(Tableau3[[#This Row],[Abundance+δ Control1]:[Abundance+δ Control4]])</f>
        <v>503246.54769287125</v>
      </c>
      <c r="M4581" s="7">
        <f>STDEV(Tableau3[[#This Row],[Abundance+δ EtOH1]:[Abundance+δ EtOH4]])</f>
        <v>290122.29740122915</v>
      </c>
      <c r="N4581" s="7">
        <f>STDEV(Tableau3[[#This Row],[Abundance+δ Control1]:[Abundance+δ Control4]])</f>
        <v>97591.180638184596</v>
      </c>
      <c r="O4581" s="19">
        <f>_xlfn.T.TEST(Tableau3[[#This Row],[Abundance+δ EtOH1]:[Abundance+δ EtOH4]],Tableau3[[#This Row],[Abundance+δ Control1]:[Abundance+δ Control4]],2,2)</f>
        <v>0.6374302465070103</v>
      </c>
      <c r="P4581" s="7">
        <v>4580</v>
      </c>
      <c r="Q4581" s="7">
        <f>(Tableau3[[#This Row],[p-value]]*4872)/Tableau3[[#This Row],[Ranking]]</f>
        <v>0.67806990414457513</v>
      </c>
      <c r="R4581" s="7">
        <v>6.2492924428376721E-2</v>
      </c>
      <c r="S4581" s="7" t="s">
        <v>38</v>
      </c>
      <c r="T4581" s="7" t="s">
        <v>38</v>
      </c>
    </row>
    <row r="4582" spans="1:20" x14ac:dyDescent="0.3">
      <c r="A4582" s="6" t="s">
        <v>7432</v>
      </c>
      <c r="B4582" s="44" t="s">
        <v>7433</v>
      </c>
      <c r="C4582" s="6">
        <v>37230.373437499999</v>
      </c>
      <c r="D4582" s="6">
        <v>35252.889062499999</v>
      </c>
      <c r="E4582" s="6">
        <v>47500.342187499999</v>
      </c>
      <c r="F4582" s="6">
        <v>100821.06875000001</v>
      </c>
      <c r="G4582" s="6">
        <v>29121.467187499999</v>
      </c>
      <c r="H4582" s="6">
        <v>40718.631249999999</v>
      </c>
      <c r="I4582" s="6">
        <v>50279.881249999999</v>
      </c>
      <c r="J4582" s="6">
        <v>66350.967187500006</v>
      </c>
      <c r="K4582" s="6">
        <f>AVERAGE(Tableau3[[#This Row],[Abundance+δ EtOH1]:[Abundance+δ EtOH4]])</f>
        <v>55201.168359374999</v>
      </c>
      <c r="L4582" s="6">
        <f>AVERAGE(Tableau3[[#This Row],[Abundance+δ Control1]:[Abundance+δ Control4]])</f>
        <v>46617.736718749999</v>
      </c>
      <c r="M4582" s="6">
        <f>STDEV(Tableau3[[#This Row],[Abundance+δ EtOH1]:[Abundance+δ EtOH4]])</f>
        <v>30883.444067494598</v>
      </c>
      <c r="N4582" s="6">
        <f>STDEV(Tableau3[[#This Row],[Abundance+δ Control1]:[Abundance+δ Control4]])</f>
        <v>15745.164126826929</v>
      </c>
      <c r="O4582" s="18">
        <f>_xlfn.T.TEST(Tableau3[[#This Row],[Abundance+δ EtOH1]:[Abundance+δ EtOH4]],Tableau3[[#This Row],[Abundance+δ Control1]:[Abundance+δ Control4]],2,2)</f>
        <v>0.63805963535309962</v>
      </c>
      <c r="P4582" s="6">
        <v>4581</v>
      </c>
      <c r="Q4582" s="6">
        <f>(Tableau3[[#This Row],[p-value]]*4872)/Tableau3[[#This Row],[Ranking]]</f>
        <v>0.678591255935451</v>
      </c>
      <c r="R4582" s="6">
        <v>0.14668750616361129</v>
      </c>
      <c r="S4582" s="6" t="s">
        <v>38</v>
      </c>
      <c r="T4582" s="6" t="s">
        <v>38</v>
      </c>
    </row>
    <row r="4583" spans="1:20" x14ac:dyDescent="0.3">
      <c r="A4583" s="7" t="s">
        <v>2524</v>
      </c>
      <c r="B4583" s="45" t="s">
        <v>2525</v>
      </c>
      <c r="C4583" s="7">
        <v>180993.58437500001</v>
      </c>
      <c r="D4583" s="7">
        <v>172465.80312500001</v>
      </c>
      <c r="E4583" s="7">
        <v>769751.64687499998</v>
      </c>
      <c r="F4583" s="7">
        <v>841785.91249999998</v>
      </c>
      <c r="G4583" s="7">
        <v>376725.94765624998</v>
      </c>
      <c r="H4583" s="7">
        <v>542906.97499999998</v>
      </c>
      <c r="I4583" s="7">
        <v>272043.20546874998</v>
      </c>
      <c r="J4583" s="7">
        <v>396566.15468749998</v>
      </c>
      <c r="K4583" s="7">
        <f>AVERAGE(Tableau3[[#This Row],[Abundance+δ EtOH1]:[Abundance+δ EtOH4]])</f>
        <v>491249.23671874998</v>
      </c>
      <c r="L4583" s="7">
        <f>AVERAGE(Tableau3[[#This Row],[Abundance+δ Control1]:[Abundance+δ Control4]])</f>
        <v>397060.57070312498</v>
      </c>
      <c r="M4583" s="7">
        <f>STDEV(Tableau3[[#This Row],[Abundance+δ EtOH1]:[Abundance+δ EtOH4]])</f>
        <v>364381.21103942592</v>
      </c>
      <c r="N4583" s="7">
        <f>STDEV(Tableau3[[#This Row],[Abundance+δ Control1]:[Abundance+δ Control4]])</f>
        <v>111526.16523806953</v>
      </c>
      <c r="O4583" s="19">
        <f>_xlfn.T.TEST(Tableau3[[#This Row],[Abundance+δ EtOH1]:[Abundance+δ EtOH4]],Tableau3[[#This Row],[Abundance+δ Control1]:[Abundance+δ Control4]],2,2)</f>
        <v>0.63864012268449288</v>
      </c>
      <c r="P4583" s="7">
        <v>4582</v>
      </c>
      <c r="Q4583" s="7">
        <f>(Tableau3[[#This Row],[p-value]]*4872)/Tableau3[[#This Row],[Ranking]]</f>
        <v>0.67906038361389121</v>
      </c>
      <c r="R4583" s="7">
        <v>0.112284539218235</v>
      </c>
      <c r="S4583" s="7" t="s">
        <v>38</v>
      </c>
      <c r="T4583" s="7" t="s">
        <v>38</v>
      </c>
    </row>
    <row r="4584" spans="1:20" x14ac:dyDescent="0.3">
      <c r="A4584" s="6" t="s">
        <v>10296</v>
      </c>
      <c r="B4584" s="44" t="s">
        <v>10297</v>
      </c>
      <c r="C4584" s="6">
        <v>30039.139062499999</v>
      </c>
      <c r="D4584" s="6">
        <v>43576.041406249999</v>
      </c>
      <c r="E4584" s="6">
        <v>39641.557031249999</v>
      </c>
      <c r="F4584" s="6">
        <v>97738.709375000006</v>
      </c>
      <c r="G4584" s="6">
        <v>35785.443749999999</v>
      </c>
      <c r="H4584" s="6">
        <v>58869.779687499999</v>
      </c>
      <c r="I4584" s="6">
        <v>32568.801171874999</v>
      </c>
      <c r="J4584" s="6">
        <v>51214.654687499999</v>
      </c>
      <c r="K4584" s="6">
        <f>AVERAGE(Tableau3[[#This Row],[Abundance+δ EtOH1]:[Abundance+δ EtOH4]])</f>
        <v>52748.861718749999</v>
      </c>
      <c r="L4584" s="6">
        <f>AVERAGE(Tableau3[[#This Row],[Abundance+δ Control1]:[Abundance+δ Control4]])</f>
        <v>44609.669824218749</v>
      </c>
      <c r="M4584" s="6">
        <f>STDEV(Tableau3[[#This Row],[Abundance+δ EtOH1]:[Abundance+δ EtOH4]])</f>
        <v>30527.364576244006</v>
      </c>
      <c r="N4584" s="6">
        <f>STDEV(Tableau3[[#This Row],[Abundance+δ Control1]:[Abundance+δ Control4]])</f>
        <v>12514.339003305262</v>
      </c>
      <c r="O4584" s="18">
        <f>_xlfn.T.TEST(Tableau3[[#This Row],[Abundance+δ EtOH1]:[Abundance+δ EtOH4]],Tableau3[[#This Row],[Abundance+δ Control1]:[Abundance+δ Control4]],2,2)</f>
        <v>0.63927341330650878</v>
      </c>
      <c r="P4584" s="6">
        <v>4583</v>
      </c>
      <c r="Q4584" s="6">
        <f>(Tableau3[[#This Row],[p-value]]*4872)/Tableau3[[#This Row],[Ranking]]</f>
        <v>0.67958543958745599</v>
      </c>
      <c r="R4584" s="6">
        <v>0.1118831042568085</v>
      </c>
      <c r="S4584" s="6" t="s">
        <v>38</v>
      </c>
      <c r="T4584" s="6" t="s">
        <v>9871</v>
      </c>
    </row>
    <row r="4585" spans="1:20" x14ac:dyDescent="0.3">
      <c r="A4585" s="7" t="s">
        <v>633</v>
      </c>
      <c r="B4585" s="45" t="s">
        <v>634</v>
      </c>
      <c r="C4585" s="7">
        <v>112796.95546875001</v>
      </c>
      <c r="D4585" s="7">
        <v>107109.94375000001</v>
      </c>
      <c r="E4585" s="7">
        <v>279363.83828124998</v>
      </c>
      <c r="F4585" s="7">
        <v>303790.08437499998</v>
      </c>
      <c r="G4585" s="7">
        <v>192317.81875000001</v>
      </c>
      <c r="H4585" s="7">
        <v>217046.69375000001</v>
      </c>
      <c r="I4585" s="7">
        <v>141961.62343750001</v>
      </c>
      <c r="J4585" s="7">
        <v>141681.57070312501</v>
      </c>
      <c r="K4585" s="7">
        <f>AVERAGE(Tableau3[[#This Row],[Abundance+δ EtOH1]:[Abundance+δ EtOH4]])</f>
        <v>200765.20546874998</v>
      </c>
      <c r="L4585" s="7">
        <f>AVERAGE(Tableau3[[#This Row],[Abundance+δ Control1]:[Abundance+δ Control4]])</f>
        <v>173251.92666015626</v>
      </c>
      <c r="M4585" s="7">
        <f>STDEV(Tableau3[[#This Row],[Abundance+δ EtOH1]:[Abundance+δ EtOH4]])</f>
        <v>105359.05562932843</v>
      </c>
      <c r="N4585" s="7">
        <f>STDEV(Tableau3[[#This Row],[Abundance+δ Control1]:[Abundance+δ Control4]])</f>
        <v>37670.768139476808</v>
      </c>
      <c r="O4585" s="19">
        <f>_xlfn.T.TEST(Tableau3[[#This Row],[Abundance+δ EtOH1]:[Abundance+δ EtOH4]],Tableau3[[#This Row],[Abundance+δ Control1]:[Abundance+δ Control4]],2,2)</f>
        <v>0.64034241265905645</v>
      </c>
      <c r="P4585" s="7">
        <v>4584</v>
      </c>
      <c r="Q4585" s="7">
        <f>(Tableau3[[#This Row],[p-value]]*4872)/Tableau3[[#This Row],[Ranking]]</f>
        <v>0.68057334958004423</v>
      </c>
      <c r="R4585" s="7">
        <v>8.0323932563144823E-2</v>
      </c>
      <c r="S4585" s="7" t="s">
        <v>38</v>
      </c>
      <c r="T4585" s="7" t="s">
        <v>38</v>
      </c>
    </row>
    <row r="4586" spans="1:20" x14ac:dyDescent="0.3">
      <c r="A4586" s="6" t="s">
        <v>315</v>
      </c>
      <c r="B4586" s="44" t="s">
        <v>316</v>
      </c>
      <c r="C4586" s="6">
        <v>290554.33437499998</v>
      </c>
      <c r="D4586" s="6">
        <v>150078.6</v>
      </c>
      <c r="E4586" s="6">
        <v>186347.22500000001</v>
      </c>
      <c r="F4586" s="6">
        <v>140583.1</v>
      </c>
      <c r="G4586" s="6">
        <v>146734.50625000001</v>
      </c>
      <c r="H4586" s="6">
        <v>120732.66250000001</v>
      </c>
      <c r="I4586" s="6">
        <v>273876.13124999998</v>
      </c>
      <c r="J4586" s="6">
        <v>129253.68593750001</v>
      </c>
      <c r="K4586" s="6">
        <f>AVERAGE(Tableau3[[#This Row],[Abundance+δ EtOH1]:[Abundance+δ EtOH4]])</f>
        <v>191890.81484374998</v>
      </c>
      <c r="L4586" s="6">
        <f>AVERAGE(Tableau3[[#This Row],[Abundance+δ Control1]:[Abundance+δ Control4]])</f>
        <v>167649.24648437501</v>
      </c>
      <c r="M4586" s="6">
        <f>STDEV(Tableau3[[#This Row],[Abundance+δ EtOH1]:[Abundance+δ EtOH4]])</f>
        <v>68668.198333912384</v>
      </c>
      <c r="N4586" s="6">
        <f>STDEV(Tableau3[[#This Row],[Abundance+δ Control1]:[Abundance+δ Control4]])</f>
        <v>71640.217588894346</v>
      </c>
      <c r="O4586" s="18">
        <f>_xlfn.T.TEST(Tableau3[[#This Row],[Abundance+δ EtOH1]:[Abundance+δ EtOH4]],Tableau3[[#This Row],[Abundance+δ Control1]:[Abundance+δ Control4]],2,2)</f>
        <v>0.64249021912717719</v>
      </c>
      <c r="P4586" s="6">
        <v>4585</v>
      </c>
      <c r="Q4586" s="6">
        <f>(Tableau3[[#This Row],[p-value]]*4872)/Tableau3[[#This Row],[Ranking]]</f>
        <v>0.68270716414124477</v>
      </c>
      <c r="R4586" s="6">
        <v>0.33605383491202612</v>
      </c>
      <c r="S4586" s="6" t="s">
        <v>38</v>
      </c>
      <c r="T4586" s="6" t="s">
        <v>38</v>
      </c>
    </row>
    <row r="4587" spans="1:20" x14ac:dyDescent="0.3">
      <c r="A4587" s="7" t="s">
        <v>8922</v>
      </c>
      <c r="B4587" s="45" t="s">
        <v>8923</v>
      </c>
      <c r="C4587" s="7">
        <v>100165.059960938</v>
      </c>
      <c r="D4587" s="7">
        <v>98022.482812500006</v>
      </c>
      <c r="E4587" s="7">
        <v>182138.56484375001</v>
      </c>
      <c r="F4587" s="7">
        <v>257875.22109375001</v>
      </c>
      <c r="G4587" s="7">
        <v>150168.44179687501</v>
      </c>
      <c r="H4587" s="7">
        <v>156202.11171875001</v>
      </c>
      <c r="I4587" s="7">
        <v>137816.52773437501</v>
      </c>
      <c r="J4587" s="7">
        <v>117664.17617187501</v>
      </c>
      <c r="K4587" s="7">
        <f>AVERAGE(Tableau3[[#This Row],[Abundance+δ EtOH1]:[Abundance+δ EtOH4]])</f>
        <v>159550.3321777345</v>
      </c>
      <c r="L4587" s="7">
        <f>AVERAGE(Tableau3[[#This Row],[Abundance+δ Control1]:[Abundance+δ Control4]])</f>
        <v>140462.81435546876</v>
      </c>
      <c r="M4587" s="7">
        <f>STDEV(Tableau3[[#This Row],[Abundance+δ EtOH1]:[Abundance+δ EtOH4]])</f>
        <v>76355.088979265915</v>
      </c>
      <c r="N4587" s="7">
        <f>STDEV(Tableau3[[#This Row],[Abundance+δ Control1]:[Abundance+δ Control4]])</f>
        <v>17016.711603877069</v>
      </c>
      <c r="O4587" s="19">
        <f>_xlfn.T.TEST(Tableau3[[#This Row],[Abundance+δ EtOH1]:[Abundance+δ EtOH4]],Tableau3[[#This Row],[Abundance+δ Control1]:[Abundance+δ Control4]],2,2)</f>
        <v>0.64287247127378411</v>
      </c>
      <c r="P4587" s="7">
        <v>4586</v>
      </c>
      <c r="Q4587" s="7">
        <f>(Tableau3[[#This Row],[p-value]]*4872)/Tableau3[[#This Row],[Ranking]]</f>
        <v>0.68296438727559439</v>
      </c>
      <c r="R4587" s="7">
        <v>7.2220344135570672E-2</v>
      </c>
      <c r="S4587" s="7" t="s">
        <v>38</v>
      </c>
      <c r="T4587" s="7" t="s">
        <v>38</v>
      </c>
    </row>
    <row r="4588" spans="1:20" x14ac:dyDescent="0.3">
      <c r="A4588" s="6" t="s">
        <v>8794</v>
      </c>
      <c r="B4588" s="44" t="s">
        <v>8795</v>
      </c>
      <c r="C4588" s="6">
        <v>330794.57070312498</v>
      </c>
      <c r="D4588" s="6">
        <v>321840.91445312498</v>
      </c>
      <c r="E4588" s="6">
        <v>618355.87343749998</v>
      </c>
      <c r="F4588" s="6">
        <v>580920.56093749998</v>
      </c>
      <c r="G4588" s="6">
        <v>432389.92763671902</v>
      </c>
      <c r="H4588" s="6">
        <v>543900.26796874998</v>
      </c>
      <c r="I4588" s="6">
        <v>257334.03750000001</v>
      </c>
      <c r="J4588" s="6">
        <v>425750.58046874998</v>
      </c>
      <c r="K4588" s="6">
        <f>AVERAGE(Tableau3[[#This Row],[Abundance+δ EtOH1]:[Abundance+δ EtOH4]])</f>
        <v>462977.97988281248</v>
      </c>
      <c r="L4588" s="6">
        <f>AVERAGE(Tableau3[[#This Row],[Abundance+δ Control1]:[Abundance+δ Control4]])</f>
        <v>414843.70339355478</v>
      </c>
      <c r="M4588" s="6">
        <f>STDEV(Tableau3[[#This Row],[Abundance+δ EtOH1]:[Abundance+δ EtOH4]])</f>
        <v>158582.12082052013</v>
      </c>
      <c r="N4588" s="6">
        <f>STDEV(Tableau3[[#This Row],[Abundance+δ Control1]:[Abundance+δ Control4]])</f>
        <v>118168.97740464068</v>
      </c>
      <c r="O4588" s="18">
        <f>_xlfn.T.TEST(Tableau3[[#This Row],[Abundance+δ EtOH1]:[Abundance+δ EtOH4]],Tableau3[[#This Row],[Abundance+δ Control1]:[Abundance+δ Control4]],2,2)</f>
        <v>0.64368772819942865</v>
      </c>
      <c r="P4588" s="6">
        <v>4587</v>
      </c>
      <c r="Q4588" s="6">
        <f>(Tableau3[[#This Row],[p-value]]*4872)/Tableau3[[#This Row],[Ranking]]</f>
        <v>0.68368140653752263</v>
      </c>
      <c r="R4588" s="6">
        <v>7.355018854176848E-2</v>
      </c>
      <c r="S4588" s="6" t="s">
        <v>38</v>
      </c>
      <c r="T4588" s="6" t="s">
        <v>38</v>
      </c>
    </row>
    <row r="4589" spans="1:20" x14ac:dyDescent="0.3">
      <c r="A4589" s="7" t="s">
        <v>7654</v>
      </c>
      <c r="B4589" s="45" t="s">
        <v>7655</v>
      </c>
      <c r="C4589" s="7">
        <v>83502.756250000006</v>
      </c>
      <c r="D4589" s="7">
        <v>59232.486718749999</v>
      </c>
      <c r="E4589" s="7">
        <v>207561.38125000001</v>
      </c>
      <c r="F4589" s="7">
        <v>307425.72499999998</v>
      </c>
      <c r="G4589" s="7">
        <v>113752.50625000001</v>
      </c>
      <c r="H4589" s="7">
        <v>189928.14687500001</v>
      </c>
      <c r="I4589" s="7">
        <v>93273.404687500006</v>
      </c>
      <c r="J4589" s="7">
        <v>141382.74062500001</v>
      </c>
      <c r="K4589" s="7">
        <f>AVERAGE(Tableau3[[#This Row],[Abundance+δ EtOH1]:[Abundance+δ EtOH4]])</f>
        <v>164430.58730468751</v>
      </c>
      <c r="L4589" s="7">
        <f>AVERAGE(Tableau3[[#This Row],[Abundance+δ Control1]:[Abundance+δ Control4]])</f>
        <v>134584.19960937501</v>
      </c>
      <c r="M4589" s="7">
        <f>STDEV(Tableau3[[#This Row],[Abundance+δ EtOH1]:[Abundance+δ EtOH4]])</f>
        <v>115360.05807464937</v>
      </c>
      <c r="N4589" s="7">
        <f>STDEV(Tableau3[[#This Row],[Abundance+δ Control1]:[Abundance+δ Control4]])</f>
        <v>41831.861398451052</v>
      </c>
      <c r="O4589" s="19">
        <f>_xlfn.T.TEST(Tableau3[[#This Row],[Abundance+δ EtOH1]:[Abundance+δ EtOH4]],Tableau3[[#This Row],[Abundance+δ Control1]:[Abundance+δ Control4]],2,2)</f>
        <v>0.64390345909913638</v>
      </c>
      <c r="P4589" s="7">
        <v>4588</v>
      </c>
      <c r="Q4589" s="7">
        <f>(Tableau3[[#This Row],[p-value]]*4872)/Tableau3[[#This Row],[Ranking]]</f>
        <v>0.68376147618373861</v>
      </c>
      <c r="R4589" s="7">
        <v>0.13947441180111389</v>
      </c>
      <c r="S4589" s="7" t="s">
        <v>38</v>
      </c>
      <c r="T4589" s="7" t="s">
        <v>38</v>
      </c>
    </row>
    <row r="4590" spans="1:20" x14ac:dyDescent="0.3">
      <c r="A4590" s="6" t="s">
        <v>6645</v>
      </c>
      <c r="B4590" s="44" t="s">
        <v>6646</v>
      </c>
      <c r="C4590" s="6">
        <v>29540.782128906299</v>
      </c>
      <c r="D4590" s="6">
        <v>20099.708398437499</v>
      </c>
      <c r="E4590" s="6">
        <v>94261.603906250006</v>
      </c>
      <c r="F4590" s="6">
        <v>108929.050195313</v>
      </c>
      <c r="G4590" s="6">
        <v>29623.102929687499</v>
      </c>
      <c r="H4590" s="6">
        <v>78390.748437500006</v>
      </c>
      <c r="I4590" s="6">
        <v>26488.695703124999</v>
      </c>
      <c r="J4590" s="6">
        <v>67715.702050781299</v>
      </c>
      <c r="K4590" s="6">
        <f>AVERAGE(Tableau3[[#This Row],[Abundance+δ EtOH1]:[Abundance+δ EtOH4]])</f>
        <v>63207.786157226699</v>
      </c>
      <c r="L4590" s="6">
        <f>AVERAGE(Tableau3[[#This Row],[Abundance+δ Control1]:[Abundance+δ Control4]])</f>
        <v>50554.562280273458</v>
      </c>
      <c r="M4590" s="6">
        <f>STDEV(Tableau3[[#This Row],[Abundance+δ EtOH1]:[Abundance+δ EtOH4]])</f>
        <v>44894.495246561943</v>
      </c>
      <c r="N4590" s="6">
        <f>STDEV(Tableau3[[#This Row],[Abundance+δ Control1]:[Abundance+δ Control4]])</f>
        <v>26373.281319402387</v>
      </c>
      <c r="O4590" s="18">
        <f>_xlfn.T.TEST(Tableau3[[#This Row],[Abundance+δ EtOH1]:[Abundance+δ EtOH4]],Tableau3[[#This Row],[Abundance+δ Control1]:[Abundance+δ Control4]],2,2)</f>
        <v>0.64418729064853686</v>
      </c>
      <c r="P4590" s="6">
        <v>4589</v>
      </c>
      <c r="Q4590" s="6">
        <f>(Tableau3[[#This Row],[p-value]]*4872)/Tableau3[[#This Row],[Ranking]]</f>
        <v>0.68391381129650719</v>
      </c>
      <c r="R4590" s="6">
        <v>0.1597548594152767</v>
      </c>
      <c r="S4590" s="6" t="s">
        <v>38</v>
      </c>
      <c r="T4590" s="6" t="s">
        <v>38</v>
      </c>
    </row>
    <row r="4591" spans="1:20" x14ac:dyDescent="0.3">
      <c r="A4591" s="7" t="s">
        <v>8206</v>
      </c>
      <c r="B4591" s="45" t="s">
        <v>8207</v>
      </c>
      <c r="C4591" s="7">
        <v>1519712.5375000001</v>
      </c>
      <c r="D4591" s="7">
        <v>1379707.96523438</v>
      </c>
      <c r="E4591" s="7">
        <v>2320748.5589843802</v>
      </c>
      <c r="F4591" s="7">
        <v>2266438.3402343802</v>
      </c>
      <c r="G4591" s="7">
        <v>1683307.09414063</v>
      </c>
      <c r="H4591" s="7">
        <v>2357226.9007812501</v>
      </c>
      <c r="I4591" s="7">
        <v>1322741.58242188</v>
      </c>
      <c r="J4591" s="7">
        <v>1473223.7372070299</v>
      </c>
      <c r="K4591" s="7">
        <f>AVERAGE(Tableau3[[#This Row],[Abundance+δ EtOH1]:[Abundance+δ EtOH4]])</f>
        <v>1871651.8504882851</v>
      </c>
      <c r="L4591" s="7">
        <f>AVERAGE(Tableau3[[#This Row],[Abundance+δ Control1]:[Abundance+δ Control4]])</f>
        <v>1709124.8286376975</v>
      </c>
      <c r="M4591" s="7">
        <f>STDEV(Tableau3[[#This Row],[Abundance+δ EtOH1]:[Abundance+δ EtOH4]])</f>
        <v>491058.14059486048</v>
      </c>
      <c r="N4591" s="7">
        <f>STDEV(Tableau3[[#This Row],[Abundance+δ Control1]:[Abundance+δ Control4]])</f>
        <v>456670.62865402282</v>
      </c>
      <c r="O4591" s="19">
        <f>_xlfn.T.TEST(Tableau3[[#This Row],[Abundance+δ EtOH1]:[Abundance+δ EtOH4]],Tableau3[[#This Row],[Abundance+δ Control1]:[Abundance+δ Control4]],2,2)</f>
        <v>0.64505479405254307</v>
      </c>
      <c r="P4591" s="7">
        <v>4590</v>
      </c>
      <c r="Q4591" s="7">
        <f>(Tableau3[[#This Row],[p-value]]*4872)/Tableau3[[#This Row],[Ranking]]</f>
        <v>0.68468561146492146</v>
      </c>
      <c r="R4591" s="7">
        <v>7.575184743493546E-2</v>
      </c>
      <c r="S4591" s="7" t="s">
        <v>38</v>
      </c>
      <c r="T4591" s="7" t="s">
        <v>38</v>
      </c>
    </row>
    <row r="4592" spans="1:20" x14ac:dyDescent="0.3">
      <c r="A4592" s="6" t="s">
        <v>8888</v>
      </c>
      <c r="B4592" s="44" t="s">
        <v>8889</v>
      </c>
      <c r="C4592" s="6">
        <v>22000.467187499999</v>
      </c>
      <c r="D4592" s="6">
        <v>20291.944726562499</v>
      </c>
      <c r="E4592" s="6">
        <v>20445.649804687499</v>
      </c>
      <c r="F4592" s="6">
        <v>63053.732812499999</v>
      </c>
      <c r="G4592" s="6">
        <v>27447.321679687499</v>
      </c>
      <c r="H4592" s="6">
        <v>74833.983789062506</v>
      </c>
      <c r="I4592" s="6">
        <v>19673.595117187499</v>
      </c>
      <c r="J4592" s="6">
        <v>35065.057031249999</v>
      </c>
      <c r="K4592" s="6">
        <f>AVERAGE(Tableau3[[#This Row],[Abundance+δ EtOH1]:[Abundance+δ EtOH4]])</f>
        <v>31447.948632812499</v>
      </c>
      <c r="L4592" s="6">
        <f>AVERAGE(Tableau3[[#This Row],[Abundance+δ Control1]:[Abundance+δ Control4]])</f>
        <v>39254.989404296881</v>
      </c>
      <c r="M4592" s="6">
        <f>STDEV(Tableau3[[#This Row],[Abundance+δ EtOH1]:[Abundance+δ EtOH4]])</f>
        <v>21084.650830498591</v>
      </c>
      <c r="N4592" s="6">
        <f>STDEV(Tableau3[[#This Row],[Abundance+δ Control1]:[Abundance+δ Control4]])</f>
        <v>24537.538548408571</v>
      </c>
      <c r="O4592" s="18">
        <f>_xlfn.T.TEST(Tableau3[[#This Row],[Abundance+δ EtOH1]:[Abundance+δ EtOH4]],Tableau3[[#This Row],[Abundance+δ Control1]:[Abundance+δ Control4]],2,2)</f>
        <v>0.64646100939667206</v>
      </c>
      <c r="P4592" s="6">
        <v>4591</v>
      </c>
      <c r="Q4592" s="6">
        <f>(Tableau3[[#This Row],[p-value]]*4872)/Tableau3[[#This Row],[Ranking]]</f>
        <v>0.68602876013517455</v>
      </c>
      <c r="R4592" s="6">
        <v>-0.40930627872352687</v>
      </c>
      <c r="S4592" s="6" t="s">
        <v>38</v>
      </c>
      <c r="T4592" s="6" t="s">
        <v>38</v>
      </c>
    </row>
    <row r="4593" spans="1:20" x14ac:dyDescent="0.3">
      <c r="A4593" s="7" t="s">
        <v>4936</v>
      </c>
      <c r="B4593" s="45" t="s">
        <v>4937</v>
      </c>
      <c r="C4593" s="7">
        <v>26942.260156249999</v>
      </c>
      <c r="D4593" s="7">
        <v>17840.031640624999</v>
      </c>
      <c r="E4593" s="7">
        <v>44982.525781249999</v>
      </c>
      <c r="F4593" s="7">
        <v>106886.76406250001</v>
      </c>
      <c r="G4593" s="7">
        <v>16685.933984374999</v>
      </c>
      <c r="H4593" s="7">
        <v>50904.998437499999</v>
      </c>
      <c r="I4593" s="7">
        <v>18687.922265624999</v>
      </c>
      <c r="J4593" s="7">
        <v>65285.748437499999</v>
      </c>
      <c r="K4593" s="7">
        <f>AVERAGE(Tableau3[[#This Row],[Abundance+δ EtOH1]:[Abundance+δ EtOH4]])</f>
        <v>49162.895410156249</v>
      </c>
      <c r="L4593" s="7">
        <f>AVERAGE(Tableau3[[#This Row],[Abundance+δ Control1]:[Abundance+δ Control4]])</f>
        <v>37891.150781249999</v>
      </c>
      <c r="M4593" s="7">
        <f>STDEV(Tableau3[[#This Row],[Abundance+δ EtOH1]:[Abundance+δ EtOH4]])</f>
        <v>40101.533338261397</v>
      </c>
      <c r="N4593" s="7">
        <f>STDEV(Tableau3[[#This Row],[Abundance+δ Control1]:[Abundance+δ Control4]])</f>
        <v>24071.071270951528</v>
      </c>
      <c r="O4593" s="19">
        <f>_xlfn.T.TEST(Tableau3[[#This Row],[Abundance+δ EtOH1]:[Abundance+δ EtOH4]],Tableau3[[#This Row],[Abundance+δ Control1]:[Abundance+δ Control4]],2,2)</f>
        <v>0.64688726579399902</v>
      </c>
      <c r="P4593" s="7">
        <v>4592</v>
      </c>
      <c r="Q4593" s="7">
        <f>(Tableau3[[#This Row],[p-value]]*4872)/Tableau3[[#This Row],[Ranking]]</f>
        <v>0.6863316112692428</v>
      </c>
      <c r="R4593" s="7">
        <v>0.23901885272181081</v>
      </c>
      <c r="S4593" s="7" t="s">
        <v>38</v>
      </c>
      <c r="T4593" s="7" t="s">
        <v>38</v>
      </c>
    </row>
    <row r="4594" spans="1:20" x14ac:dyDescent="0.3">
      <c r="A4594" s="6" t="s">
        <v>1461</v>
      </c>
      <c r="B4594" s="44" t="s">
        <v>1462</v>
      </c>
      <c r="C4594" s="6">
        <v>140489.954492188</v>
      </c>
      <c r="D4594" s="6">
        <v>360518.92226562498</v>
      </c>
      <c r="E4594" s="6">
        <v>241275.22695312501</v>
      </c>
      <c r="F4594" s="6">
        <v>300532.44179687498</v>
      </c>
      <c r="G4594" s="6">
        <v>259653.614648438</v>
      </c>
      <c r="H4594" s="6">
        <v>322316.97499999998</v>
      </c>
      <c r="I4594" s="6">
        <v>188899.49257812501</v>
      </c>
      <c r="J4594" s="6">
        <v>157311.84414062501</v>
      </c>
      <c r="K4594" s="6">
        <f>AVERAGE(Tableau3[[#This Row],[Abundance+δ EtOH1]:[Abundance+δ EtOH4]])</f>
        <v>260704.13637695325</v>
      </c>
      <c r="L4594" s="6">
        <f>AVERAGE(Tableau3[[#This Row],[Abundance+δ Control1]:[Abundance+δ Control4]])</f>
        <v>232045.48159179697</v>
      </c>
      <c r="M4594" s="6">
        <f>STDEV(Tableau3[[#This Row],[Abundance+δ EtOH1]:[Abundance+δ EtOH4]])</f>
        <v>93769.606735954425</v>
      </c>
      <c r="N4594" s="6">
        <f>STDEV(Tableau3[[#This Row],[Abundance+δ Control1]:[Abundance+δ Control4]])</f>
        <v>73841.822990478773</v>
      </c>
      <c r="O4594" s="18">
        <f>_xlfn.T.TEST(Tableau3[[#This Row],[Abundance+δ EtOH1]:[Abundance+δ EtOH4]],Tableau3[[#This Row],[Abundance+δ Control1]:[Abundance+δ Control4]],2,2)</f>
        <v>0.64807050377311581</v>
      </c>
      <c r="P4594" s="6">
        <v>4593</v>
      </c>
      <c r="Q4594" s="6">
        <f>(Tableau3[[#This Row],[p-value]]*4872)/Tableau3[[#This Row],[Ranking]]</f>
        <v>0.68743729466201176</v>
      </c>
      <c r="R4594" s="6">
        <v>2.8416081462331828E-2</v>
      </c>
      <c r="S4594" s="6" t="s">
        <v>38</v>
      </c>
      <c r="T4594" s="6" t="s">
        <v>38</v>
      </c>
    </row>
    <row r="4595" spans="1:20" x14ac:dyDescent="0.3">
      <c r="A4595" s="7" t="s">
        <v>8572</v>
      </c>
      <c r="B4595" s="45" t="s">
        <v>8573</v>
      </c>
      <c r="C4595" s="7">
        <v>138881.41250000001</v>
      </c>
      <c r="D4595" s="7">
        <v>169226.23476562501</v>
      </c>
      <c r="E4595" s="7">
        <v>371673.31484374998</v>
      </c>
      <c r="F4595" s="7">
        <v>424901.30312499998</v>
      </c>
      <c r="G4595" s="7">
        <v>166669.31093750001</v>
      </c>
      <c r="H4595" s="7">
        <v>411723.36562499998</v>
      </c>
      <c r="I4595" s="7">
        <v>153444.17812500001</v>
      </c>
      <c r="J4595" s="7">
        <v>193848.92617187501</v>
      </c>
      <c r="K4595" s="7">
        <f>AVERAGE(Tableau3[[#This Row],[Abundance+δ EtOH1]:[Abundance+δ EtOH4]])</f>
        <v>276170.56630859373</v>
      </c>
      <c r="L4595" s="7">
        <f>AVERAGE(Tableau3[[#This Row],[Abundance+δ Control1]:[Abundance+δ Control4]])</f>
        <v>231421.44521484373</v>
      </c>
      <c r="M4595" s="7">
        <f>STDEV(Tableau3[[#This Row],[Abundance+δ EtOH1]:[Abundance+δ EtOH4]])</f>
        <v>143209.64685194046</v>
      </c>
      <c r="N4595" s="7">
        <f>STDEV(Tableau3[[#This Row],[Abundance+δ Control1]:[Abundance+δ Control4]])</f>
        <v>121372.38808325473</v>
      </c>
      <c r="O4595" s="19">
        <f>_xlfn.T.TEST(Tableau3[[#This Row],[Abundance+δ EtOH1]:[Abundance+δ EtOH4]],Tableau3[[#This Row],[Abundance+δ Control1]:[Abundance+δ Control4]],2,2)</f>
        <v>0.65040386569673792</v>
      </c>
      <c r="P4595" s="7">
        <v>4594</v>
      </c>
      <c r="Q4595" s="7">
        <f>(Tableau3[[#This Row],[p-value]]*4872)/Tableau3[[#This Row],[Ranking]]</f>
        <v>0.68976221891042822</v>
      </c>
      <c r="R4595" s="7">
        <v>0.1039577064744697</v>
      </c>
      <c r="S4595" s="7" t="s">
        <v>38</v>
      </c>
      <c r="T4595" s="7" t="s">
        <v>38</v>
      </c>
    </row>
    <row r="4596" spans="1:20" x14ac:dyDescent="0.3">
      <c r="A4596" s="6" t="s">
        <v>9739</v>
      </c>
      <c r="B4596" s="44" t="s">
        <v>9740</v>
      </c>
      <c r="C4596" s="6">
        <v>0.1</v>
      </c>
      <c r="D4596" s="6">
        <v>10976.5326171875</v>
      </c>
      <c r="E4596" s="6">
        <v>18749.683984374999</v>
      </c>
      <c r="F4596" s="6">
        <v>21482.476953124999</v>
      </c>
      <c r="G4596" s="6">
        <v>13640.4251953125</v>
      </c>
      <c r="H4596" s="6">
        <v>10905.863671875</v>
      </c>
      <c r="I4596" s="6">
        <v>10281.0345703125</v>
      </c>
      <c r="J4596" s="6">
        <v>6853.4706054687504</v>
      </c>
      <c r="K4596" s="6">
        <f>AVERAGE(Tableau3[[#This Row],[Abundance+δ EtOH1]:[Abundance+δ EtOH4]])</f>
        <v>12802.198388671874</v>
      </c>
      <c r="L4596" s="6">
        <f>AVERAGE(Tableau3[[#This Row],[Abundance+δ Control1]:[Abundance+δ Control4]])</f>
        <v>10420.198510742188</v>
      </c>
      <c r="M4596" s="6">
        <f>STDEV(Tableau3[[#This Row],[Abundance+δ EtOH1]:[Abundance+δ EtOH4]])</f>
        <v>9625.4281208682733</v>
      </c>
      <c r="N4596" s="6">
        <f>STDEV(Tableau3[[#This Row],[Abundance+δ Control1]:[Abundance+δ Control4]])</f>
        <v>2789.662171980031</v>
      </c>
      <c r="O4596" s="18">
        <f>_xlfn.T.TEST(Tableau3[[#This Row],[Abundance+δ EtOH1]:[Abundance+δ EtOH4]],Tableau3[[#This Row],[Abundance+δ Control1]:[Abundance+δ Control4]],2,2)</f>
        <v>0.65133045396586342</v>
      </c>
      <c r="P4596" s="6">
        <v>4595</v>
      </c>
      <c r="Q4596" s="6">
        <f>(Tableau3[[#This Row],[p-value]]*4872)/Tableau3[[#This Row],[Ranking]]</f>
        <v>0.69059455314944218</v>
      </c>
      <c r="R4596" s="6">
        <v>-2.491928638531072E-2</v>
      </c>
      <c r="S4596" s="6" t="s">
        <v>38</v>
      </c>
      <c r="T4596" s="6" t="s">
        <v>38</v>
      </c>
    </row>
    <row r="4597" spans="1:20" x14ac:dyDescent="0.3">
      <c r="A4597" s="7" t="s">
        <v>5783</v>
      </c>
      <c r="B4597" s="45" t="s">
        <v>5784</v>
      </c>
      <c r="C4597" s="7">
        <v>925662.19374999998</v>
      </c>
      <c r="D4597" s="7">
        <v>797249.81874999998</v>
      </c>
      <c r="E4597" s="7">
        <v>1556683.1937500001</v>
      </c>
      <c r="F4597" s="7">
        <v>3223164.5375000001</v>
      </c>
      <c r="G4597" s="7">
        <v>995247.23281249998</v>
      </c>
      <c r="H4597" s="7">
        <v>1438949.7796875001</v>
      </c>
      <c r="I4597" s="7">
        <v>993618.41249999998</v>
      </c>
      <c r="J4597" s="7">
        <v>1937034.4437500001</v>
      </c>
      <c r="K4597" s="7">
        <f>AVERAGE(Tableau3[[#This Row],[Abundance+δ EtOH1]:[Abundance+δ EtOH4]])</f>
        <v>1625689.9359375001</v>
      </c>
      <c r="L4597" s="7">
        <f>AVERAGE(Tableau3[[#This Row],[Abundance+δ Control1]:[Abundance+δ Control4]])</f>
        <v>1341212.4671875001</v>
      </c>
      <c r="M4597" s="7">
        <f>STDEV(Tableau3[[#This Row],[Abundance+δ EtOH1]:[Abundance+δ EtOH4]])</f>
        <v>1115502.7118900798</v>
      </c>
      <c r="N4597" s="7">
        <f>STDEV(Tableau3[[#This Row],[Abundance+δ Control1]:[Abundance+δ Control4]])</f>
        <v>449099.09086964</v>
      </c>
      <c r="O4597" s="19">
        <f>_xlfn.T.TEST(Tableau3[[#This Row],[Abundance+δ EtOH1]:[Abundance+δ EtOH4]],Tableau3[[#This Row],[Abundance+δ Control1]:[Abundance+δ Control4]],2,2)</f>
        <v>0.65283650499841639</v>
      </c>
      <c r="P4597" s="7">
        <v>4596</v>
      </c>
      <c r="Q4597" s="7">
        <f>(Tableau3[[#This Row],[p-value]]*4872)/Tableau3[[#This Row],[Ranking]]</f>
        <v>0.69204078597743357</v>
      </c>
      <c r="R4597" s="7">
        <v>0.1475898501576062</v>
      </c>
      <c r="S4597" s="7" t="s">
        <v>38</v>
      </c>
      <c r="T4597" s="7" t="s">
        <v>38</v>
      </c>
    </row>
    <row r="4598" spans="1:20" x14ac:dyDescent="0.3">
      <c r="A4598" s="6" t="s">
        <v>747</v>
      </c>
      <c r="B4598" s="44" t="s">
        <v>748</v>
      </c>
      <c r="C4598" s="6">
        <v>340272.70546874998</v>
      </c>
      <c r="D4598" s="6">
        <v>291217.88515624998</v>
      </c>
      <c r="E4598" s="6">
        <v>762412.00624999998</v>
      </c>
      <c r="F4598" s="6">
        <v>882535.37343749998</v>
      </c>
      <c r="G4598" s="6">
        <v>570677.23671874998</v>
      </c>
      <c r="H4598" s="6">
        <v>588486.05312499998</v>
      </c>
      <c r="I4598" s="6">
        <v>265555.54726562498</v>
      </c>
      <c r="J4598" s="6">
        <v>537105.17617187498</v>
      </c>
      <c r="K4598" s="6">
        <f>AVERAGE(Tableau3[[#This Row],[Abundance+δ EtOH1]:[Abundance+δ EtOH4]])</f>
        <v>569109.49257812498</v>
      </c>
      <c r="L4598" s="6">
        <f>AVERAGE(Tableau3[[#This Row],[Abundance+δ Control1]:[Abundance+δ Control4]])</f>
        <v>490456.00332031248</v>
      </c>
      <c r="M4598" s="6">
        <f>STDEV(Tableau3[[#This Row],[Abundance+δ EtOH1]:[Abundance+δ EtOH4]])</f>
        <v>297316.70274551539</v>
      </c>
      <c r="N4598" s="6">
        <f>STDEV(Tableau3[[#This Row],[Abundance+δ Control1]:[Abundance+δ Control4]])</f>
        <v>151439.42398862264</v>
      </c>
      <c r="O4598" s="18">
        <f>_xlfn.T.TEST(Tableau3[[#This Row],[Abundance+δ EtOH1]:[Abundance+δ EtOH4]],Tableau3[[#This Row],[Abundance+δ Control1]:[Abundance+δ Control4]],2,2)</f>
        <v>0.65397099929124114</v>
      </c>
      <c r="P4598" s="6">
        <v>4597</v>
      </c>
      <c r="Q4598" s="6">
        <f>(Tableau3[[#This Row],[p-value]]*4872)/Tableau3[[#This Row],[Ranking]]</f>
        <v>0.69309260573133058</v>
      </c>
      <c r="R4598" s="6">
        <v>9.3630637963590446E-2</v>
      </c>
      <c r="S4598" s="6" t="s">
        <v>38</v>
      </c>
      <c r="T4598" s="6" t="s">
        <v>38</v>
      </c>
    </row>
    <row r="4599" spans="1:20" x14ac:dyDescent="0.3">
      <c r="A4599" s="7" t="s">
        <v>7132</v>
      </c>
      <c r="B4599" s="45" t="s">
        <v>7133</v>
      </c>
      <c r="C4599" s="7">
        <v>67598.144921875006</v>
      </c>
      <c r="D4599" s="7">
        <v>69121.137109375006</v>
      </c>
      <c r="E4599" s="7">
        <v>118910.85585937501</v>
      </c>
      <c r="F4599" s="7">
        <v>156043.63906250001</v>
      </c>
      <c r="G4599" s="7">
        <v>97780.453515625006</v>
      </c>
      <c r="H4599" s="7">
        <v>117200.10585937501</v>
      </c>
      <c r="I4599" s="7">
        <v>86235.200585937506</v>
      </c>
      <c r="J4599" s="7">
        <v>65376.088281249999</v>
      </c>
      <c r="K4599" s="7">
        <f>AVERAGE(Tableau3[[#This Row],[Abundance+δ EtOH1]:[Abundance+δ EtOH4]])</f>
        <v>102918.44423828126</v>
      </c>
      <c r="L4599" s="7">
        <f>AVERAGE(Tableau3[[#This Row],[Abundance+δ Control1]:[Abundance+δ Control4]])</f>
        <v>91647.962060546881</v>
      </c>
      <c r="M4599" s="7">
        <f>STDEV(Tableau3[[#This Row],[Abundance+δ EtOH1]:[Abundance+δ EtOH4]])</f>
        <v>42692.017472184198</v>
      </c>
      <c r="N4599" s="7">
        <f>STDEV(Tableau3[[#This Row],[Abundance+δ Control1]:[Abundance+δ Control4]])</f>
        <v>21679.705124216336</v>
      </c>
      <c r="O4599" s="19">
        <f>_xlfn.T.TEST(Tableau3[[#This Row],[Abundance+δ EtOH1]:[Abundance+δ EtOH4]],Tableau3[[#This Row],[Abundance+δ Control1]:[Abundance+δ Control4]],2,2)</f>
        <v>0.65443390431957571</v>
      </c>
      <c r="P4599" s="7">
        <v>4598</v>
      </c>
      <c r="Q4599" s="7">
        <f>(Tableau3[[#This Row],[p-value]]*4872)/Tableau3[[#This Row],[Ranking]]</f>
        <v>0.69343235794801494</v>
      </c>
      <c r="R4599" s="7">
        <v>6.4741320704052085E-2</v>
      </c>
      <c r="S4599" s="7" t="s">
        <v>38</v>
      </c>
      <c r="T4599" s="7" t="s">
        <v>38</v>
      </c>
    </row>
    <row r="4600" spans="1:20" x14ac:dyDescent="0.3">
      <c r="A4600" s="6" t="s">
        <v>8638</v>
      </c>
      <c r="B4600" s="44" t="s">
        <v>8639</v>
      </c>
      <c r="C4600" s="6">
        <v>31272.645654296899</v>
      </c>
      <c r="D4600" s="6">
        <v>5484.2840820312504</v>
      </c>
      <c r="E4600" s="6">
        <v>59183.808984374999</v>
      </c>
      <c r="F4600" s="6">
        <v>15953.7806640625</v>
      </c>
      <c r="G4600" s="6">
        <v>46337.035546874999</v>
      </c>
      <c r="H4600" s="6">
        <v>9354.6126953125004</v>
      </c>
      <c r="I4600" s="6">
        <v>9004.2464843750004</v>
      </c>
      <c r="J4600" s="6">
        <v>19876.935205078102</v>
      </c>
      <c r="K4600" s="6">
        <f>AVERAGE(Tableau3[[#This Row],[Abundance+δ EtOH1]:[Abundance+δ EtOH4]])</f>
        <v>27973.629846191412</v>
      </c>
      <c r="L4600" s="6">
        <f>AVERAGE(Tableau3[[#This Row],[Abundance+δ Control1]:[Abundance+δ Control4]])</f>
        <v>21143.207482910148</v>
      </c>
      <c r="M4600" s="6">
        <f>STDEV(Tableau3[[#This Row],[Abundance+δ EtOH1]:[Abundance+δ EtOH4]])</f>
        <v>23346.707365284678</v>
      </c>
      <c r="N4600" s="6">
        <f>STDEV(Tableau3[[#This Row],[Abundance+δ Control1]:[Abundance+δ Control4]])</f>
        <v>17537.177264204191</v>
      </c>
      <c r="O4600" s="18">
        <f>_xlfn.T.TEST(Tableau3[[#This Row],[Abundance+δ EtOH1]:[Abundance+δ EtOH4]],Tableau3[[#This Row],[Abundance+δ Control1]:[Abundance+δ Control4]],2,2)</f>
        <v>0.65640776283390956</v>
      </c>
      <c r="P4600" s="6">
        <v>4599</v>
      </c>
      <c r="Q4600" s="6">
        <f>(Tableau3[[#This Row],[p-value]]*4872)/Tableau3[[#This Row],[Ranking]]</f>
        <v>0.69537260720304572</v>
      </c>
      <c r="R4600" s="6">
        <v>0.43750539090693741</v>
      </c>
      <c r="S4600" s="6" t="s">
        <v>38</v>
      </c>
      <c r="T4600" s="6" t="s">
        <v>38</v>
      </c>
    </row>
    <row r="4601" spans="1:20" x14ac:dyDescent="0.3">
      <c r="A4601" s="7" t="s">
        <v>7150</v>
      </c>
      <c r="B4601" s="45" t="s">
        <v>7151</v>
      </c>
      <c r="C4601" s="7">
        <v>0.1</v>
      </c>
      <c r="D4601" s="7">
        <v>7610.0951171875004</v>
      </c>
      <c r="E4601" s="7">
        <v>40198.072656249999</v>
      </c>
      <c r="F4601" s="7">
        <v>13920.56484375</v>
      </c>
      <c r="G4601" s="7">
        <v>22772.801171874999</v>
      </c>
      <c r="H4601" s="7">
        <v>8226.2201171875004</v>
      </c>
      <c r="I4601" s="7">
        <v>6517.7694335937504</v>
      </c>
      <c r="J4601" s="7">
        <v>6409.1092773437504</v>
      </c>
      <c r="K4601" s="7">
        <f>AVERAGE(Tableau3[[#This Row],[Abundance+δ EtOH1]:[Abundance+δ EtOH4]])</f>
        <v>15432.208154296875</v>
      </c>
      <c r="L4601" s="7">
        <f>AVERAGE(Tableau3[[#This Row],[Abundance+δ Control1]:[Abundance+δ Control4]])</f>
        <v>10981.474999999999</v>
      </c>
      <c r="M4601" s="7">
        <f>STDEV(Tableau3[[#This Row],[Abundance+δ EtOH1]:[Abundance+δ EtOH4]])</f>
        <v>17463.948813471474</v>
      </c>
      <c r="N4601" s="7">
        <f>STDEV(Tableau3[[#This Row],[Abundance+δ Control1]:[Abundance+δ Control4]])</f>
        <v>7904.808621889475</v>
      </c>
      <c r="O4601" s="19">
        <f>_xlfn.T.TEST(Tableau3[[#This Row],[Abundance+δ EtOH1]:[Abundance+δ EtOH4]],Tableau3[[#This Row],[Abundance+δ Control1]:[Abundance+δ Control4]],2,2)</f>
        <v>0.65876669902764684</v>
      </c>
      <c r="P4601" s="7">
        <v>4600</v>
      </c>
      <c r="Q4601" s="7">
        <f>(Tableau3[[#This Row],[p-value]]*4872)/Tableau3[[#This Row],[Ranking]]</f>
        <v>0.6977198603614555</v>
      </c>
      <c r="R4601" s="7">
        <v>0.16894456726255611</v>
      </c>
      <c r="S4601" s="7" t="s">
        <v>38</v>
      </c>
      <c r="T4601" s="7" t="s">
        <v>38</v>
      </c>
    </row>
    <row r="4602" spans="1:20" x14ac:dyDescent="0.3">
      <c r="A4602" s="6" t="s">
        <v>275</v>
      </c>
      <c r="B4602" s="44" t="s">
        <v>276</v>
      </c>
      <c r="C4602" s="6">
        <v>971409.39687499998</v>
      </c>
      <c r="D4602" s="6">
        <v>1070944.7406250001</v>
      </c>
      <c r="E4602" s="6">
        <v>868576.59218749998</v>
      </c>
      <c r="F4602" s="6">
        <v>1541373.3968750001</v>
      </c>
      <c r="G4602" s="6">
        <v>1105471.0687500001</v>
      </c>
      <c r="H4602" s="6">
        <v>1151329.3109375001</v>
      </c>
      <c r="I4602" s="6">
        <v>771789.20937499998</v>
      </c>
      <c r="J4602" s="6">
        <v>1103557.5218750001</v>
      </c>
      <c r="K4602" s="6">
        <f>AVERAGE(Tableau3[[#This Row],[Abundance+δ EtOH1]:[Abundance+δ EtOH4]])</f>
        <v>1113076.0316406251</v>
      </c>
      <c r="L4602" s="6">
        <f>AVERAGE(Tableau3[[#This Row],[Abundance+δ Control1]:[Abundance+δ Control4]])</f>
        <v>1033036.7777343751</v>
      </c>
      <c r="M4602" s="6">
        <f>STDEV(Tableau3[[#This Row],[Abundance+δ EtOH1]:[Abundance+δ EtOH4]])</f>
        <v>297244.61870545871</v>
      </c>
      <c r="N4602" s="6">
        <f>STDEV(Tableau3[[#This Row],[Abundance+δ Control1]:[Abundance+δ Control4]])</f>
        <v>175559.40804030062</v>
      </c>
      <c r="O4602" s="18">
        <f>_xlfn.T.TEST(Tableau3[[#This Row],[Abundance+δ EtOH1]:[Abundance+δ EtOH4]],Tableau3[[#This Row],[Abundance+δ Control1]:[Abundance+δ Control4]],2,2)</f>
        <v>0.65920606298973783</v>
      </c>
      <c r="P4602" s="6">
        <v>4601</v>
      </c>
      <c r="Q4602" s="6">
        <f>(Tableau3[[#This Row],[p-value]]*4872)/Tableau3[[#This Row],[Ranking]]</f>
        <v>0.69803345770180458</v>
      </c>
      <c r="R4602" s="6">
        <v>7.046123957741815E-2</v>
      </c>
      <c r="S4602" s="6" t="s">
        <v>38</v>
      </c>
      <c r="T4602" s="6" t="s">
        <v>38</v>
      </c>
    </row>
    <row r="4603" spans="1:20" x14ac:dyDescent="0.3">
      <c r="A4603" s="7" t="s">
        <v>5241</v>
      </c>
      <c r="B4603" s="45" t="s">
        <v>5242</v>
      </c>
      <c r="C4603" s="7">
        <v>808806.86953124998</v>
      </c>
      <c r="D4603" s="7">
        <v>606386.31093749998</v>
      </c>
      <c r="E4603" s="7">
        <v>1759164.2328125001</v>
      </c>
      <c r="F4603" s="7">
        <v>1784242.9125000001</v>
      </c>
      <c r="G4603" s="7">
        <v>862204.49843749998</v>
      </c>
      <c r="H4603" s="7">
        <v>1678104.0453125001</v>
      </c>
      <c r="I4603" s="7">
        <v>700325.07851562498</v>
      </c>
      <c r="J4603" s="7">
        <v>1019077.7796875</v>
      </c>
      <c r="K4603" s="7">
        <f>AVERAGE(Tableau3[[#This Row],[Abundance+δ EtOH1]:[Abundance+δ EtOH4]])</f>
        <v>1239650.0814453126</v>
      </c>
      <c r="L4603" s="7">
        <f>AVERAGE(Tableau3[[#This Row],[Abundance+δ Control1]:[Abundance+δ Control4]])</f>
        <v>1064927.8504882813</v>
      </c>
      <c r="M4603" s="7">
        <f>STDEV(Tableau3[[#This Row],[Abundance+δ EtOH1]:[Abundance+δ EtOH4]])</f>
        <v>619979.88714611402</v>
      </c>
      <c r="N4603" s="7">
        <f>STDEV(Tableau3[[#This Row],[Abundance+δ Control1]:[Abundance+δ Control4]])</f>
        <v>428998.52901394799</v>
      </c>
      <c r="O4603" s="19">
        <f>_xlfn.T.TEST(Tableau3[[#This Row],[Abundance+δ EtOH1]:[Abundance+δ EtOH4]],Tableau3[[#This Row],[Abundance+δ Control1]:[Abundance+δ Control4]],2,2)</f>
        <v>0.65934629727368377</v>
      </c>
      <c r="P4603" s="7">
        <v>4602</v>
      </c>
      <c r="Q4603" s="7">
        <f>(Tableau3[[#This Row],[p-value]]*4872)/Tableau3[[#This Row],[Ranking]]</f>
        <v>0.69803023909547746</v>
      </c>
      <c r="R4603" s="7">
        <v>0.1152390741597092</v>
      </c>
      <c r="S4603" s="7" t="s">
        <v>38</v>
      </c>
      <c r="T4603" s="7" t="s">
        <v>38</v>
      </c>
    </row>
    <row r="4604" spans="1:20" x14ac:dyDescent="0.3">
      <c r="A4604" s="6" t="s">
        <v>8390</v>
      </c>
      <c r="B4604" s="44" t="s">
        <v>8391</v>
      </c>
      <c r="C4604" s="6">
        <v>198045.120507813</v>
      </c>
      <c r="D4604" s="6">
        <v>180336.341210938</v>
      </c>
      <c r="E4604" s="6">
        <v>300855.39296874998</v>
      </c>
      <c r="F4604" s="6">
        <v>502393.75624999998</v>
      </c>
      <c r="G4604" s="6">
        <v>200194.18007812501</v>
      </c>
      <c r="H4604" s="6">
        <v>419893.808007813</v>
      </c>
      <c r="I4604" s="6">
        <v>160514.92226562501</v>
      </c>
      <c r="J4604" s="6">
        <v>227566.81093750001</v>
      </c>
      <c r="K4604" s="6">
        <f>AVERAGE(Tableau3[[#This Row],[Abundance+δ EtOH1]:[Abundance+δ EtOH4]])</f>
        <v>295407.65273437521</v>
      </c>
      <c r="L4604" s="6">
        <f>AVERAGE(Tableau3[[#This Row],[Abundance+δ Control1]:[Abundance+δ Control4]])</f>
        <v>252042.43032226575</v>
      </c>
      <c r="M4604" s="6">
        <f>STDEV(Tableau3[[#This Row],[Abundance+δ EtOH1]:[Abundance+δ EtOH4]])</f>
        <v>147866.82560053206</v>
      </c>
      <c r="N4604" s="6">
        <f>STDEV(Tableau3[[#This Row],[Abundance+δ Control1]:[Abundance+δ Control4]])</f>
        <v>115236.95402610175</v>
      </c>
      <c r="O4604" s="18">
        <f>_xlfn.T.TEST(Tableau3[[#This Row],[Abundance+δ EtOH1]:[Abundance+δ EtOH4]],Tableau3[[#This Row],[Abundance+δ Control1]:[Abundance+δ Control4]],2,2)</f>
        <v>0.65992405038375912</v>
      </c>
      <c r="P4604" s="6">
        <v>4603</v>
      </c>
      <c r="Q4604" s="6">
        <f>(Tableau3[[#This Row],[p-value]]*4872)/Tableau3[[#This Row],[Ranking]]</f>
        <v>0.69849010937859535</v>
      </c>
      <c r="R4604" s="6">
        <v>0.13066249610278219</v>
      </c>
      <c r="S4604" s="6" t="s">
        <v>38</v>
      </c>
      <c r="T4604" s="6" t="s">
        <v>38</v>
      </c>
    </row>
    <row r="4605" spans="1:20" x14ac:dyDescent="0.3">
      <c r="A4605" s="7" t="s">
        <v>2562</v>
      </c>
      <c r="B4605" s="45" t="s">
        <v>2563</v>
      </c>
      <c r="C4605" s="7">
        <v>1166595.4046875001</v>
      </c>
      <c r="D4605" s="7">
        <v>1458253.8382812501</v>
      </c>
      <c r="E4605" s="7">
        <v>1724312.7953125001</v>
      </c>
      <c r="F4605" s="7">
        <v>2504392.3734375001</v>
      </c>
      <c r="G4605" s="7">
        <v>1534967.7523437501</v>
      </c>
      <c r="H4605" s="7">
        <v>1798039.4242187501</v>
      </c>
      <c r="I4605" s="7">
        <v>1165489.7054687501</v>
      </c>
      <c r="J4605" s="7">
        <v>1760143.6937500001</v>
      </c>
      <c r="K4605" s="7">
        <f>AVERAGE(Tableau3[[#This Row],[Abundance+δ EtOH1]:[Abundance+δ EtOH4]])</f>
        <v>1713388.6029296876</v>
      </c>
      <c r="L4605" s="7">
        <f>AVERAGE(Tableau3[[#This Row],[Abundance+δ Control1]:[Abundance+δ Control4]])</f>
        <v>1564660.1439453126</v>
      </c>
      <c r="M4605" s="7">
        <f>STDEV(Tableau3[[#This Row],[Abundance+δ EtOH1]:[Abundance+δ EtOH4]])</f>
        <v>574422.27577306621</v>
      </c>
      <c r="N4605" s="7">
        <f>STDEV(Tableau3[[#This Row],[Abundance+δ Control1]:[Abundance+δ Control4]])</f>
        <v>290343.69505684194</v>
      </c>
      <c r="O4605" s="19">
        <f>_xlfn.T.TEST(Tableau3[[#This Row],[Abundance+δ EtOH1]:[Abundance+δ EtOH4]],Tableau3[[#This Row],[Abundance+δ Control1]:[Abundance+δ Control4]],2,2)</f>
        <v>0.66025403038088781</v>
      </c>
      <c r="P4605" s="7">
        <v>4604</v>
      </c>
      <c r="Q4605" s="7">
        <f>(Tableau3[[#This Row],[p-value]]*4872)/Tableau3[[#This Row],[Ranking]]</f>
        <v>0.6986875838435459</v>
      </c>
      <c r="R4605" s="7">
        <v>3.5851746724318317E-2</v>
      </c>
      <c r="S4605" s="7" t="s">
        <v>38</v>
      </c>
      <c r="T4605" s="7" t="s">
        <v>38</v>
      </c>
    </row>
    <row r="4606" spans="1:20" x14ac:dyDescent="0.3">
      <c r="A4606" s="6" t="s">
        <v>8844</v>
      </c>
      <c r="B4606" s="44" t="s">
        <v>8845</v>
      </c>
      <c r="C4606" s="6">
        <v>185058.22500000001</v>
      </c>
      <c r="D4606" s="6">
        <v>243228.92812500001</v>
      </c>
      <c r="E4606" s="6">
        <v>640338.41249999998</v>
      </c>
      <c r="F4606" s="6">
        <v>655389.47499999998</v>
      </c>
      <c r="G4606" s="6">
        <v>395567.28749999998</v>
      </c>
      <c r="H4606" s="6">
        <v>560428.6</v>
      </c>
      <c r="I4606" s="6">
        <v>185475.02187500001</v>
      </c>
      <c r="J4606" s="6">
        <v>309403.41249999998</v>
      </c>
      <c r="K4606" s="6">
        <f>AVERAGE(Tableau3[[#This Row],[Abundance+δ EtOH1]:[Abundance+δ EtOH4]])</f>
        <v>431003.76015624998</v>
      </c>
      <c r="L4606" s="6">
        <f>AVERAGE(Tableau3[[#This Row],[Abundance+δ Control1]:[Abundance+δ Control4]])</f>
        <v>362718.58046874998</v>
      </c>
      <c r="M4606" s="6">
        <f>STDEV(Tableau3[[#This Row],[Abundance+δ EtOH1]:[Abundance+δ EtOH4]])</f>
        <v>251607.19352824398</v>
      </c>
      <c r="N4606" s="6">
        <f>STDEV(Tableau3[[#This Row],[Abundance+δ Control1]:[Abundance+δ Control4]])</f>
        <v>157507.75174065173</v>
      </c>
      <c r="O4606" s="18">
        <f>_xlfn.T.TEST(Tableau3[[#This Row],[Abundance+δ EtOH1]:[Abundance+δ EtOH4]],Tableau3[[#This Row],[Abundance+δ Control1]:[Abundance+δ Control4]],2,2)</f>
        <v>0.66166097562453996</v>
      </c>
      <c r="P4606" s="6">
        <v>4605</v>
      </c>
      <c r="Q4606" s="6">
        <f>(Tableau3[[#This Row],[p-value]]*4872)/Tableau3[[#This Row],[Ranking]]</f>
        <v>0.70002438072589768</v>
      </c>
      <c r="R4606" s="6">
        <v>7.4021745300330372E-2</v>
      </c>
      <c r="S4606" s="6" t="s">
        <v>38</v>
      </c>
      <c r="T4606" s="6" t="s">
        <v>38</v>
      </c>
    </row>
    <row r="4607" spans="1:20" x14ac:dyDescent="0.3">
      <c r="A4607" s="7" t="s">
        <v>9755</v>
      </c>
      <c r="B4607" s="45" t="s">
        <v>9756</v>
      </c>
      <c r="C4607" s="7">
        <v>26849.879296874999</v>
      </c>
      <c r="D4607" s="7">
        <v>18443.197656249999</v>
      </c>
      <c r="E4607" s="7">
        <v>59141.764062499999</v>
      </c>
      <c r="F4607" s="7">
        <v>87572.076562500006</v>
      </c>
      <c r="G4607" s="7">
        <v>33377.072656249999</v>
      </c>
      <c r="H4607" s="7">
        <v>63161.982812499999</v>
      </c>
      <c r="I4607" s="7">
        <v>22495.002343749999</v>
      </c>
      <c r="J4607" s="7">
        <v>39928.818749999999</v>
      </c>
      <c r="K4607" s="7">
        <f>AVERAGE(Tableau3[[#This Row],[Abundance+δ EtOH1]:[Abundance+δ EtOH4]])</f>
        <v>48001.729394531249</v>
      </c>
      <c r="L4607" s="7">
        <f>AVERAGE(Tableau3[[#This Row],[Abundance+δ Control1]:[Abundance+δ Control4]])</f>
        <v>39740.719140624999</v>
      </c>
      <c r="M4607" s="7">
        <f>STDEV(Tableau3[[#This Row],[Abundance+δ EtOH1]:[Abundance+δ EtOH4]])</f>
        <v>31680.805484677003</v>
      </c>
      <c r="N4607" s="7">
        <f>STDEV(Tableau3[[#This Row],[Abundance+δ Control1]:[Abundance+δ Control4]])</f>
        <v>17190.130093231353</v>
      </c>
      <c r="O4607" s="19">
        <f>_xlfn.T.TEST(Tableau3[[#This Row],[Abundance+δ EtOH1]:[Abundance+δ EtOH4]],Tableau3[[#This Row],[Abundance+δ Control1]:[Abundance+δ Control4]],2,2)</f>
        <v>0.66281023978885312</v>
      </c>
      <c r="P4607" s="7">
        <v>4606</v>
      </c>
      <c r="Q4607" s="7">
        <f>(Tableau3[[#This Row],[p-value]]*4872)/Tableau3[[#This Row],[Ranking]]</f>
        <v>0.70108803479185677</v>
      </c>
      <c r="R4607" s="7">
        <v>0.1393685506346814</v>
      </c>
      <c r="S4607" s="7" t="s">
        <v>38</v>
      </c>
      <c r="T4607" s="7" t="s">
        <v>38</v>
      </c>
    </row>
    <row r="4608" spans="1:20" x14ac:dyDescent="0.3">
      <c r="A4608" s="6" t="s">
        <v>4048</v>
      </c>
      <c r="B4608" s="44" t="s">
        <v>4049</v>
      </c>
      <c r="C4608" s="6">
        <v>155181.71914062501</v>
      </c>
      <c r="D4608" s="6">
        <v>140665.13320312501</v>
      </c>
      <c r="E4608" s="6">
        <v>251880.35390625001</v>
      </c>
      <c r="F4608" s="6">
        <v>90765.178125000006</v>
      </c>
      <c r="G4608" s="6">
        <v>132569.90468750001</v>
      </c>
      <c r="H4608" s="6">
        <v>176377.61562500001</v>
      </c>
      <c r="I4608" s="6">
        <v>126492.52968750001</v>
      </c>
      <c r="J4608" s="6">
        <v>138030.25820312501</v>
      </c>
      <c r="K4608" s="6">
        <f>AVERAGE(Tableau3[[#This Row],[Abundance+δ EtOH1]:[Abundance+δ EtOH4]])</f>
        <v>159623.09609375001</v>
      </c>
      <c r="L4608" s="6">
        <f>AVERAGE(Tableau3[[#This Row],[Abundance+δ Control1]:[Abundance+δ Control4]])</f>
        <v>143367.57705078126</v>
      </c>
      <c r="M4608" s="6">
        <f>STDEV(Tableau3[[#This Row],[Abundance+δ EtOH1]:[Abundance+δ EtOH4]])</f>
        <v>67409.061389586815</v>
      </c>
      <c r="N4608" s="6">
        <f>STDEV(Tableau3[[#This Row],[Abundance+δ Control1]:[Abundance+δ Control4]])</f>
        <v>22505.60353282938</v>
      </c>
      <c r="O4608" s="18">
        <f>_xlfn.T.TEST(Tableau3[[#This Row],[Abundance+δ EtOH1]:[Abundance+δ EtOH4]],Tableau3[[#This Row],[Abundance+δ Control1]:[Abundance+δ Control4]],2,2)</f>
        <v>0.66342941141002032</v>
      </c>
      <c r="P4608" s="6">
        <v>4607</v>
      </c>
      <c r="Q4608" s="6">
        <f>(Tableau3[[#This Row],[p-value]]*4872)/Tableau3[[#This Row],[Ranking]]</f>
        <v>0.70159064301923579</v>
      </c>
      <c r="R4608" s="6">
        <v>0.14689966474757521</v>
      </c>
      <c r="S4608" s="6" t="s">
        <v>100</v>
      </c>
      <c r="T4608" s="6" t="s">
        <v>38</v>
      </c>
    </row>
    <row r="4609" spans="1:20" x14ac:dyDescent="0.3">
      <c r="A4609" s="7" t="s">
        <v>8500</v>
      </c>
      <c r="B4609" s="45" t="s">
        <v>8501</v>
      </c>
      <c r="C4609" s="7">
        <v>82811.307031250006</v>
      </c>
      <c r="D4609" s="7">
        <v>40646.057031249999</v>
      </c>
      <c r="E4609" s="7">
        <v>222860.56289062501</v>
      </c>
      <c r="F4609" s="7">
        <v>197941.41640625001</v>
      </c>
      <c r="G4609" s="7">
        <v>121438.96523437501</v>
      </c>
      <c r="H4609" s="7">
        <v>142099.61367187501</v>
      </c>
      <c r="I4609" s="7">
        <v>64891.411523437499</v>
      </c>
      <c r="J4609" s="7">
        <v>129569.38515625001</v>
      </c>
      <c r="K4609" s="7">
        <f>AVERAGE(Tableau3[[#This Row],[Abundance+δ EtOH1]:[Abundance+δ EtOH4]])</f>
        <v>136064.83583984376</v>
      </c>
      <c r="L4609" s="7">
        <f>AVERAGE(Tableau3[[#This Row],[Abundance+δ Control1]:[Abundance+δ Control4]])</f>
        <v>114499.84389648438</v>
      </c>
      <c r="M4609" s="7">
        <f>STDEV(Tableau3[[#This Row],[Abundance+δ EtOH1]:[Abundance+δ EtOH4]])</f>
        <v>88134.161248170873</v>
      </c>
      <c r="N4609" s="7">
        <f>STDEV(Tableau3[[#This Row],[Abundance+δ Control1]:[Abundance+δ Control4]])</f>
        <v>34146.67545011999</v>
      </c>
      <c r="O4609" s="19">
        <f>_xlfn.T.TEST(Tableau3[[#This Row],[Abundance+δ EtOH1]:[Abundance+δ EtOH4]],Tableau3[[#This Row],[Abundance+δ Control1]:[Abundance+δ Control4]],2,2)</f>
        <v>0.66421454063005747</v>
      </c>
      <c r="P4609" s="7">
        <v>4608</v>
      </c>
      <c r="Q4609" s="7">
        <f>(Tableau3[[#This Row],[p-value]]*4872)/Tableau3[[#This Row],[Ranking]]</f>
        <v>0.70226849868698782</v>
      </c>
      <c r="R4609" s="7">
        <v>0.13135404043717361</v>
      </c>
      <c r="S4609" s="7" t="s">
        <v>38</v>
      </c>
      <c r="T4609" s="7" t="s">
        <v>38</v>
      </c>
    </row>
    <row r="4610" spans="1:20" x14ac:dyDescent="0.3">
      <c r="A4610" s="6" t="s">
        <v>7750</v>
      </c>
      <c r="B4610" s="44" t="s">
        <v>7751</v>
      </c>
      <c r="C4610" s="6">
        <v>296476.40078124998</v>
      </c>
      <c r="D4610" s="6">
        <v>190418.57851562501</v>
      </c>
      <c r="E4610" s="6">
        <v>447272.35781249998</v>
      </c>
      <c r="F4610" s="6">
        <v>641459.28749999998</v>
      </c>
      <c r="G4610" s="6">
        <v>367449.70937499998</v>
      </c>
      <c r="H4610" s="6">
        <v>479839.49843749998</v>
      </c>
      <c r="I4610" s="6">
        <v>251555.86562500001</v>
      </c>
      <c r="J4610" s="6">
        <v>276053.23281249998</v>
      </c>
      <c r="K4610" s="6">
        <f>AVERAGE(Tableau3[[#This Row],[Abundance+δ EtOH1]:[Abundance+δ EtOH4]])</f>
        <v>393906.65615234373</v>
      </c>
      <c r="L4610" s="6">
        <f>AVERAGE(Tableau3[[#This Row],[Abundance+δ Control1]:[Abundance+δ Control4]])</f>
        <v>343724.57656249998</v>
      </c>
      <c r="M4610" s="6">
        <f>STDEV(Tableau3[[#This Row],[Abundance+δ EtOH1]:[Abundance+δ EtOH4]])</f>
        <v>195814.75583043037</v>
      </c>
      <c r="N4610" s="6">
        <f>STDEV(Tableau3[[#This Row],[Abundance+δ Control1]:[Abundance+δ Control4]])</f>
        <v>103544.89513381658</v>
      </c>
      <c r="O4610" s="18">
        <f>_xlfn.T.TEST(Tableau3[[#This Row],[Abundance+δ EtOH1]:[Abundance+δ EtOH4]],Tableau3[[#This Row],[Abundance+δ Control1]:[Abundance+δ Control4]],2,2)</f>
        <v>0.6664016305338516</v>
      </c>
      <c r="P4610" s="6">
        <v>4609</v>
      </c>
      <c r="Q4610" s="6">
        <f>(Tableau3[[#This Row],[p-value]]*4872)/Tableau3[[#This Row],[Ranking]]</f>
        <v>0.70442801995246795</v>
      </c>
      <c r="R4610" s="6">
        <v>0.123406745130566</v>
      </c>
      <c r="S4610" s="6" t="s">
        <v>38</v>
      </c>
      <c r="T4610" s="6" t="s">
        <v>38</v>
      </c>
    </row>
    <row r="4611" spans="1:20" x14ac:dyDescent="0.3">
      <c r="A4611" s="7" t="s">
        <v>9565</v>
      </c>
      <c r="B4611" s="45" t="s">
        <v>9566</v>
      </c>
      <c r="C4611" s="7">
        <v>8732.6478515625004</v>
      </c>
      <c r="D4611" s="7">
        <v>6461.0521484375004</v>
      </c>
      <c r="E4611" s="7">
        <v>9968.1058593750004</v>
      </c>
      <c r="F4611" s="7">
        <v>12488.204003906299</v>
      </c>
      <c r="G4611" s="7">
        <v>11060.026513671901</v>
      </c>
      <c r="H4611" s="7">
        <v>8565.4046875000004</v>
      </c>
      <c r="I4611" s="7">
        <v>8871.5042968750004</v>
      </c>
      <c r="J4611" s="7">
        <v>6272.5951171875004</v>
      </c>
      <c r="K4611" s="7">
        <f>AVERAGE(Tableau3[[#This Row],[Abundance+δ EtOH1]:[Abundance+δ EtOH4]])</f>
        <v>9412.5024658203256</v>
      </c>
      <c r="L4611" s="7">
        <f>AVERAGE(Tableau3[[#This Row],[Abundance+δ Control1]:[Abundance+δ Control4]])</f>
        <v>8692.3826538085996</v>
      </c>
      <c r="M4611" s="7">
        <f>STDEV(Tableau3[[#This Row],[Abundance+δ EtOH1]:[Abundance+δ EtOH4]])</f>
        <v>2512.7605241261826</v>
      </c>
      <c r="N4611" s="7">
        <f>STDEV(Tableau3[[#This Row],[Abundance+δ Control1]:[Abundance+δ Control4]])</f>
        <v>1958.6829874925265</v>
      </c>
      <c r="O4611" s="19">
        <f>_xlfn.T.TEST(Tableau3[[#This Row],[Abundance+δ EtOH1]:[Abundance+δ EtOH4]],Tableau3[[#This Row],[Abundance+δ Control1]:[Abundance+δ Control4]],2,2)</f>
        <v>0.66711077612834413</v>
      </c>
      <c r="P4611" s="7">
        <v>4610</v>
      </c>
      <c r="Q4611" s="7">
        <f>(Tableau3[[#This Row],[p-value]]*4872)/Tableau3[[#This Row],[Ranking]]</f>
        <v>0.70502466405581177</v>
      </c>
      <c r="R4611" s="7">
        <v>9.3830692136803132E-2</v>
      </c>
      <c r="S4611" s="7" t="s">
        <v>38</v>
      </c>
      <c r="T4611" s="7" t="s">
        <v>38</v>
      </c>
    </row>
    <row r="4612" spans="1:20" x14ac:dyDescent="0.3">
      <c r="A4612" s="6" t="s">
        <v>9561</v>
      </c>
      <c r="B4612" s="44" t="s">
        <v>9562</v>
      </c>
      <c r="C4612" s="6">
        <v>2094.9762207031299</v>
      </c>
      <c r="D4612" s="6">
        <v>3579.8043457031299</v>
      </c>
      <c r="E4612" s="6">
        <v>0.1</v>
      </c>
      <c r="F4612" s="6">
        <v>0.1</v>
      </c>
      <c r="G4612" s="6">
        <v>0.1</v>
      </c>
      <c r="H4612" s="6">
        <v>6327.7279296875004</v>
      </c>
      <c r="I4612" s="6">
        <v>0.1</v>
      </c>
      <c r="J4612" s="6">
        <v>2463.4715820312499</v>
      </c>
      <c r="K4612" s="6">
        <f>AVERAGE(Tableau3[[#This Row],[Abundance+δ EtOH1]:[Abundance+δ EtOH4]])</f>
        <v>1418.7451416015651</v>
      </c>
      <c r="L4612" s="6">
        <f>AVERAGE(Tableau3[[#This Row],[Abundance+δ Control1]:[Abundance+δ Control4]])</f>
        <v>2197.8498779296879</v>
      </c>
      <c r="M4612" s="6">
        <f>STDEV(Tableau3[[#This Row],[Abundance+δ EtOH1]:[Abundance+δ EtOH4]])</f>
        <v>1746.670492828609</v>
      </c>
      <c r="N4612" s="6">
        <f>STDEV(Tableau3[[#This Row],[Abundance+δ Control1]:[Abundance+δ Control4]])</f>
        <v>2988.1240862209088</v>
      </c>
      <c r="O4612" s="18">
        <f>_xlfn.T.TEST(Tableau3[[#This Row],[Abundance+δ EtOH1]:[Abundance+δ EtOH4]],Tableau3[[#This Row],[Abundance+δ Control1]:[Abundance+δ Control4]],2,2)</f>
        <v>0.66837793490119835</v>
      </c>
      <c r="P4612" s="6">
        <v>4611</v>
      </c>
      <c r="Q4612" s="6">
        <f>(Tableau3[[#This Row],[p-value]]*4872)/Tableau3[[#This Row],[Ranking]]</f>
        <v>0.70621064819749257</v>
      </c>
      <c r="R4612" s="6">
        <v>-0.5001329352817766</v>
      </c>
      <c r="S4612" s="6" t="s">
        <v>38</v>
      </c>
      <c r="T4612" s="6" t="s">
        <v>38</v>
      </c>
    </row>
    <row r="4613" spans="1:20" x14ac:dyDescent="0.3">
      <c r="A4613" s="7" t="s">
        <v>1655</v>
      </c>
      <c r="B4613" s="45" t="s">
        <v>1656</v>
      </c>
      <c r="C4613" s="7">
        <v>252691.01210937501</v>
      </c>
      <c r="D4613" s="7">
        <v>236621.35195312501</v>
      </c>
      <c r="E4613" s="7">
        <v>359026.81484374998</v>
      </c>
      <c r="F4613" s="7">
        <v>724961.35781249998</v>
      </c>
      <c r="G4613" s="7">
        <v>249488.62734375001</v>
      </c>
      <c r="H4613" s="7">
        <v>394148.40468749998</v>
      </c>
      <c r="I4613" s="7">
        <v>206848.11171875001</v>
      </c>
      <c r="J4613" s="7">
        <v>487600.86953124998</v>
      </c>
      <c r="K4613" s="7">
        <f>AVERAGE(Tableau3[[#This Row],[Abundance+δ EtOH1]:[Abundance+δ EtOH4]])</f>
        <v>393325.13417968748</v>
      </c>
      <c r="L4613" s="7">
        <f>AVERAGE(Tableau3[[#This Row],[Abundance+δ Control1]:[Abundance+δ Control4]])</f>
        <v>334521.50332031248</v>
      </c>
      <c r="M4613" s="7">
        <f>STDEV(Tableau3[[#This Row],[Abundance+δ EtOH1]:[Abundance+δ EtOH4]])</f>
        <v>227664.21998878106</v>
      </c>
      <c r="N4613" s="7">
        <f>STDEV(Tableau3[[#This Row],[Abundance+δ Control1]:[Abundance+δ Control4]])</f>
        <v>129768.69762014515</v>
      </c>
      <c r="O4613" s="19">
        <f>_xlfn.T.TEST(Tableau3[[#This Row],[Abundance+δ EtOH1]:[Abundance+δ EtOH4]],Tableau3[[#This Row],[Abundance+δ Control1]:[Abundance+δ Control4]],2,2)</f>
        <v>0.66933348799318582</v>
      </c>
      <c r="P4613" s="7">
        <v>4612</v>
      </c>
      <c r="Q4613" s="7">
        <f>(Tableau3[[#This Row],[p-value]]*4872)/Tableau3[[#This Row],[Ranking]]</f>
        <v>0.70706694568577655</v>
      </c>
      <c r="R4613" s="7">
        <v>0.12658105767048289</v>
      </c>
      <c r="S4613" s="7" t="s">
        <v>38</v>
      </c>
      <c r="T4613" s="7" t="s">
        <v>38</v>
      </c>
    </row>
    <row r="4614" spans="1:20" x14ac:dyDescent="0.3">
      <c r="A4614" s="6" t="s">
        <v>8838</v>
      </c>
      <c r="B4614" s="44" t="s">
        <v>8839</v>
      </c>
      <c r="C4614" s="6">
        <v>9879.1195312500004</v>
      </c>
      <c r="D4614" s="6">
        <v>9139.2181640625004</v>
      </c>
      <c r="E4614" s="6">
        <v>23529.703515624999</v>
      </c>
      <c r="F4614" s="6">
        <v>64039.057031249999</v>
      </c>
      <c r="G4614" s="6">
        <v>15230.428125</v>
      </c>
      <c r="H4614" s="6">
        <v>8985.0716796875004</v>
      </c>
      <c r="I4614" s="6">
        <v>8782.9828125000004</v>
      </c>
      <c r="J4614" s="6">
        <v>45734.248437499999</v>
      </c>
      <c r="K4614" s="6">
        <f>AVERAGE(Tableau3[[#This Row],[Abundance+δ EtOH1]:[Abundance+δ EtOH4]])</f>
        <v>26646.774560546874</v>
      </c>
      <c r="L4614" s="6">
        <f>AVERAGE(Tableau3[[#This Row],[Abundance+δ Control1]:[Abundance+δ Control4]])</f>
        <v>19683.182763671874</v>
      </c>
      <c r="M4614" s="6">
        <f>STDEV(Tableau3[[#This Row],[Abundance+δ EtOH1]:[Abundance+δ EtOH4]])</f>
        <v>25791.262773954597</v>
      </c>
      <c r="N4614" s="6">
        <f>STDEV(Tableau3[[#This Row],[Abundance+δ Control1]:[Abundance+δ Control4]])</f>
        <v>17623.365043365171</v>
      </c>
      <c r="O4614" s="18">
        <f>_xlfn.T.TEST(Tableau3[[#This Row],[Abundance+δ EtOH1]:[Abundance+δ EtOH4]],Tableau3[[#This Row],[Abundance+δ Control1]:[Abundance+δ Control4]],2,2)</f>
        <v>0.67134284495139229</v>
      </c>
      <c r="P4614" s="6">
        <v>4613</v>
      </c>
      <c r="Q4614" s="6">
        <f>(Tableau3[[#This Row],[p-value]]*4872)/Tableau3[[#This Row],[Ranking]]</f>
        <v>0.70903584231588634</v>
      </c>
      <c r="R4614" s="6">
        <v>0.2429467854547728</v>
      </c>
      <c r="S4614" s="6" t="s">
        <v>38</v>
      </c>
      <c r="T4614" s="6" t="s">
        <v>38</v>
      </c>
    </row>
    <row r="4615" spans="1:20" x14ac:dyDescent="0.3">
      <c r="A4615" s="7" t="s">
        <v>10298</v>
      </c>
      <c r="B4615" s="45" t="s">
        <v>10299</v>
      </c>
      <c r="C4615" s="7">
        <v>12139.281640625</v>
      </c>
      <c r="D4615" s="7">
        <v>0.1</v>
      </c>
      <c r="E4615" s="7">
        <v>40381.420312499999</v>
      </c>
      <c r="F4615" s="7">
        <v>73683.592187500006</v>
      </c>
      <c r="G4615" s="7">
        <v>13439.3451171875</v>
      </c>
      <c r="H4615" s="7">
        <v>41358.252343749999</v>
      </c>
      <c r="I4615" s="7">
        <v>19608.773828124999</v>
      </c>
      <c r="J4615" s="7">
        <v>20656.361718749999</v>
      </c>
      <c r="K4615" s="7">
        <f>AVERAGE(Tableau3[[#This Row],[Abundance+δ EtOH1]:[Abundance+δ EtOH4]])</f>
        <v>31551.098535156252</v>
      </c>
      <c r="L4615" s="7">
        <f>AVERAGE(Tableau3[[#This Row],[Abundance+δ Control1]:[Abundance+δ Control4]])</f>
        <v>23765.683251953124</v>
      </c>
      <c r="M4615" s="7">
        <f>STDEV(Tableau3[[#This Row],[Abundance+δ EtOH1]:[Abundance+δ EtOH4]])</f>
        <v>32789.255088460806</v>
      </c>
      <c r="N4615" s="7">
        <f>STDEV(Tableau3[[#This Row],[Abundance+δ Control1]:[Abundance+δ Control4]])</f>
        <v>12152.908059087667</v>
      </c>
      <c r="O4615" s="19">
        <f>_xlfn.T.TEST(Tableau3[[#This Row],[Abundance+δ EtOH1]:[Abundance+δ EtOH4]],Tableau3[[#This Row],[Abundance+δ Control1]:[Abundance+δ Control4]],2,2)</f>
        <v>0.67173531123284813</v>
      </c>
      <c r="P4615" s="7">
        <v>4614</v>
      </c>
      <c r="Q4615" s="7">
        <f>(Tableau3[[#This Row],[p-value]]*4872)/Tableau3[[#This Row],[Ranking]]</f>
        <v>0.70929658351244818</v>
      </c>
      <c r="R4615" s="7">
        <v>0.21937577248600229</v>
      </c>
      <c r="S4615" s="7" t="s">
        <v>38</v>
      </c>
      <c r="T4615" s="7" t="s">
        <v>9871</v>
      </c>
    </row>
    <row r="4616" spans="1:20" x14ac:dyDescent="0.3">
      <c r="A4616" s="6" t="s">
        <v>9620</v>
      </c>
      <c r="B4616" s="44" t="s">
        <v>9621</v>
      </c>
      <c r="C4616" s="6">
        <v>59608.213281249999</v>
      </c>
      <c r="D4616" s="6">
        <v>103830.06093750001</v>
      </c>
      <c r="E4616" s="6">
        <v>115078.09218750001</v>
      </c>
      <c r="F4616" s="6">
        <v>222981.72500000001</v>
      </c>
      <c r="G4616" s="6">
        <v>48582.670312499999</v>
      </c>
      <c r="H4616" s="6">
        <v>122017.87343750001</v>
      </c>
      <c r="I4616" s="6">
        <v>51814.076562499999</v>
      </c>
      <c r="J4616" s="6">
        <v>192512.81875000001</v>
      </c>
      <c r="K4616" s="6">
        <f>AVERAGE(Tableau3[[#This Row],[Abundance+δ EtOH1]:[Abundance+δ EtOH4]])</f>
        <v>125374.52285156251</v>
      </c>
      <c r="L4616" s="6">
        <f>AVERAGE(Tableau3[[#This Row],[Abundance+δ Control1]:[Abundance+δ Control4]])</f>
        <v>103731.85976562501</v>
      </c>
      <c r="M4616" s="6">
        <f>STDEV(Tableau3[[#This Row],[Abundance+δ EtOH1]:[Abundance+δ EtOH4]])</f>
        <v>69336.266867420491</v>
      </c>
      <c r="N4616" s="6">
        <f>STDEV(Tableau3[[#This Row],[Abundance+δ Control1]:[Abundance+δ Control4]])</f>
        <v>68199.03783352724</v>
      </c>
      <c r="O4616" s="18">
        <f>_xlfn.T.TEST(Tableau3[[#This Row],[Abundance+δ EtOH1]:[Abundance+δ EtOH4]],Tableau3[[#This Row],[Abundance+δ Control1]:[Abundance+δ Control4]],2,2)</f>
        <v>0.67187702360142143</v>
      </c>
      <c r="P4616" s="6">
        <v>4615</v>
      </c>
      <c r="Q4616" s="6">
        <f>(Tableau3[[#This Row],[p-value]]*4872)/Tableau3[[#This Row],[Ranking]]</f>
        <v>0.70929249382147885</v>
      </c>
      <c r="R4616" s="6">
        <v>0.11348670578884019</v>
      </c>
      <c r="S4616" s="6" t="s">
        <v>38</v>
      </c>
      <c r="T4616" s="6" t="s">
        <v>38</v>
      </c>
    </row>
    <row r="4617" spans="1:20" x14ac:dyDescent="0.3">
      <c r="A4617" s="7" t="s">
        <v>221</v>
      </c>
      <c r="B4617" s="45" t="s">
        <v>222</v>
      </c>
      <c r="C4617" s="7">
        <v>214172.677148438</v>
      </c>
      <c r="D4617" s="7">
        <v>143743.02382812501</v>
      </c>
      <c r="E4617" s="7">
        <v>323248.02578124998</v>
      </c>
      <c r="F4617" s="7">
        <v>354440.11123046902</v>
      </c>
      <c r="G4617" s="7">
        <v>242372.28383789101</v>
      </c>
      <c r="H4617" s="7">
        <v>358853.98720703099</v>
      </c>
      <c r="I4617" s="7">
        <v>144273.38857421899</v>
      </c>
      <c r="J4617" s="7">
        <v>168009.98476562501</v>
      </c>
      <c r="K4617" s="7">
        <f>AVERAGE(Tableau3[[#This Row],[Abundance+δ EtOH1]:[Abundance+δ EtOH4]])</f>
        <v>258900.95949707052</v>
      </c>
      <c r="L4617" s="7">
        <f>AVERAGE(Tableau3[[#This Row],[Abundance+δ Control1]:[Abundance+δ Control4]])</f>
        <v>228377.4110961915</v>
      </c>
      <c r="M4617" s="7">
        <f>STDEV(Tableau3[[#This Row],[Abundance+δ EtOH1]:[Abundance+δ EtOH4]])</f>
        <v>97519.645615144036</v>
      </c>
      <c r="N4617" s="7">
        <f>STDEV(Tableau3[[#This Row],[Abundance+δ Control1]:[Abundance+δ Control4]])</f>
        <v>96501.651355157126</v>
      </c>
      <c r="O4617" s="19">
        <f>_xlfn.T.TEST(Tableau3[[#This Row],[Abundance+δ EtOH1]:[Abundance+δ EtOH4]],Tableau3[[#This Row],[Abundance+δ Control1]:[Abundance+δ Control4]],2,2)</f>
        <v>0.67194844758457095</v>
      </c>
      <c r="P4617" s="7">
        <v>4616</v>
      </c>
      <c r="Q4617" s="7">
        <f>(Tableau3[[#This Row],[p-value]]*4872)/Tableau3[[#This Row],[Ranking]]</f>
        <v>0.70921421937435658</v>
      </c>
      <c r="R4617" s="7">
        <v>0.13025005979060539</v>
      </c>
      <c r="S4617" s="7" t="s">
        <v>38</v>
      </c>
      <c r="T4617" s="7" t="s">
        <v>38</v>
      </c>
    </row>
    <row r="4618" spans="1:20" x14ac:dyDescent="0.3">
      <c r="A4618" s="6" t="s">
        <v>7142</v>
      </c>
      <c r="B4618" s="44" t="s">
        <v>7143</v>
      </c>
      <c r="C4618" s="6">
        <v>89893330.098046899</v>
      </c>
      <c r="D4618" s="6">
        <v>79800497.722070292</v>
      </c>
      <c r="E4618" s="6">
        <v>180046809.51015601</v>
      </c>
      <c r="F4618" s="6">
        <v>281294738.451563</v>
      </c>
      <c r="G4618" s="6">
        <v>123944457.924219</v>
      </c>
      <c r="H4618" s="6">
        <v>187915442.014063</v>
      </c>
      <c r="I4618" s="6">
        <v>84596330.432031289</v>
      </c>
      <c r="J4618" s="6">
        <v>142743941.680078</v>
      </c>
      <c r="K4618" s="6">
        <f>AVERAGE(Tableau3[[#This Row],[Abundance+δ EtOH1]:[Abundance+δ EtOH4]])</f>
        <v>157758843.94545904</v>
      </c>
      <c r="L4618" s="6">
        <f>AVERAGE(Tableau3[[#This Row],[Abundance+δ Control1]:[Abundance+δ Control4]])</f>
        <v>134800043.01259783</v>
      </c>
      <c r="M4618" s="6">
        <f>STDEV(Tableau3[[#This Row],[Abundance+δ EtOH1]:[Abundance+δ EtOH4]])</f>
        <v>93881312.226476371</v>
      </c>
      <c r="N4618" s="6">
        <f>STDEV(Tableau3[[#This Row],[Abundance+δ Control1]:[Abundance+δ Control4]])</f>
        <v>42905351.731484503</v>
      </c>
      <c r="O4618" s="18">
        <f>_xlfn.T.TEST(Tableau3[[#This Row],[Abundance+δ EtOH1]:[Abundance+δ EtOH4]],Tableau3[[#This Row],[Abundance+δ Control1]:[Abundance+δ Control4]],2,2)</f>
        <v>0.67202782088372315</v>
      </c>
      <c r="P4618" s="6">
        <v>4617</v>
      </c>
      <c r="Q4618" s="6">
        <f>(Tableau3[[#This Row],[p-value]]*4872)/Tableau3[[#This Row],[Ranking]]</f>
        <v>0.70914436719633944</v>
      </c>
      <c r="R4618" s="6">
        <v>9.7107543496172399E-2</v>
      </c>
      <c r="S4618" s="6" t="s">
        <v>38</v>
      </c>
      <c r="T4618" s="6" t="s">
        <v>38</v>
      </c>
    </row>
    <row r="4619" spans="1:20" x14ac:dyDescent="0.3">
      <c r="A4619" s="7" t="s">
        <v>6837</v>
      </c>
      <c r="B4619" s="45" t="s">
        <v>6838</v>
      </c>
      <c r="C4619" s="7">
        <v>83038.513085937506</v>
      </c>
      <c r="D4619" s="7">
        <v>68928.817773437506</v>
      </c>
      <c r="E4619" s="7">
        <v>164691.07070312501</v>
      </c>
      <c r="F4619" s="7">
        <v>182435.92031250001</v>
      </c>
      <c r="G4619" s="7">
        <v>64249.320703124999</v>
      </c>
      <c r="H4619" s="7">
        <v>171912.95156250001</v>
      </c>
      <c r="I4619" s="7">
        <v>117091.76406250001</v>
      </c>
      <c r="J4619" s="7">
        <v>79956.424218750006</v>
      </c>
      <c r="K4619" s="7">
        <f>AVERAGE(Tableau3[[#This Row],[Abundance+δ EtOH1]:[Abundance+δ EtOH4]])</f>
        <v>124773.58046875001</v>
      </c>
      <c r="L4619" s="7">
        <f>AVERAGE(Tableau3[[#This Row],[Abundance+δ Control1]:[Abundance+δ Control4]])</f>
        <v>108302.61513671876</v>
      </c>
      <c r="M4619" s="7">
        <f>STDEV(Tableau3[[#This Row],[Abundance+δ EtOH1]:[Abundance+δ EtOH4]])</f>
        <v>57092.920847834284</v>
      </c>
      <c r="N4619" s="7">
        <f>STDEV(Tableau3[[#This Row],[Abundance+δ Control1]:[Abundance+δ Control4]])</f>
        <v>47846.014564264653</v>
      </c>
      <c r="O4619" s="19">
        <f>_xlfn.T.TEST(Tableau3[[#This Row],[Abundance+δ EtOH1]:[Abundance+δ EtOH4]],Tableau3[[#This Row],[Abundance+δ Control1]:[Abundance+δ Control4]],2,2)</f>
        <v>0.67381779982114387</v>
      </c>
      <c r="P4619" s="7">
        <v>4618</v>
      </c>
      <c r="Q4619" s="7">
        <f>(Tableau3[[#This Row],[p-value]]*4872)/Tableau3[[#This Row],[Ranking]]</f>
        <v>0.71087923792304308</v>
      </c>
      <c r="R4619" s="7">
        <v>0.1043519722751057</v>
      </c>
      <c r="S4619" s="7" t="s">
        <v>38</v>
      </c>
      <c r="T4619" s="7" t="s">
        <v>38</v>
      </c>
    </row>
    <row r="4620" spans="1:20" x14ac:dyDescent="0.3">
      <c r="A4620" s="6" t="s">
        <v>6087</v>
      </c>
      <c r="B4620" s="44" t="s">
        <v>6088</v>
      </c>
      <c r="C4620" s="6">
        <v>259141.534570313</v>
      </c>
      <c r="D4620" s="6">
        <v>130514.667871094</v>
      </c>
      <c r="E4620" s="6">
        <v>322148.032617188</v>
      </c>
      <c r="F4620" s="6">
        <v>424125.83242187498</v>
      </c>
      <c r="G4620" s="6">
        <v>184573.364648438</v>
      </c>
      <c r="H4620" s="6">
        <v>292706.345117188</v>
      </c>
      <c r="I4620" s="6">
        <v>201106.76992187501</v>
      </c>
      <c r="J4620" s="6">
        <v>332124.466210938</v>
      </c>
      <c r="K4620" s="6">
        <f>AVERAGE(Tableau3[[#This Row],[Abundance+δ EtOH1]:[Abundance+δ EtOH4]])</f>
        <v>283982.51687011751</v>
      </c>
      <c r="L4620" s="6">
        <f>AVERAGE(Tableau3[[#This Row],[Abundance+δ Control1]:[Abundance+δ Control4]])</f>
        <v>252627.73647460976</v>
      </c>
      <c r="M4620" s="6">
        <f>STDEV(Tableau3[[#This Row],[Abundance+δ EtOH1]:[Abundance+δ EtOH4]])</f>
        <v>122836.21963694255</v>
      </c>
      <c r="N4620" s="6">
        <f>STDEV(Tableau3[[#This Row],[Abundance+δ Control1]:[Abundance+δ Control4]])</f>
        <v>71208.221502573288</v>
      </c>
      <c r="O4620" s="18">
        <f>_xlfn.T.TEST(Tableau3[[#This Row],[Abundance+δ EtOH1]:[Abundance+δ EtOH4]],Tableau3[[#This Row],[Abundance+δ Control1]:[Abundance+δ Control4]],2,2)</f>
        <v>0.67420240049009061</v>
      </c>
      <c r="P4620" s="6">
        <v>4619</v>
      </c>
      <c r="Q4620" s="6">
        <f>(Tableau3[[#This Row],[p-value]]*4872)/Tableau3[[#This Row],[Ranking]]</f>
        <v>0.71113100133962359</v>
      </c>
      <c r="R4620" s="6">
        <v>0.14332602283988641</v>
      </c>
      <c r="S4620" s="6" t="s">
        <v>38</v>
      </c>
      <c r="T4620" s="6" t="s">
        <v>38</v>
      </c>
    </row>
    <row r="4621" spans="1:20" x14ac:dyDescent="0.3">
      <c r="A4621" s="7" t="s">
        <v>595</v>
      </c>
      <c r="B4621" s="45" t="s">
        <v>596</v>
      </c>
      <c r="C4621" s="7">
        <v>126406.81875000001</v>
      </c>
      <c r="D4621" s="7">
        <v>27432.666406249999</v>
      </c>
      <c r="E4621" s="7">
        <v>111568.73671875001</v>
      </c>
      <c r="F4621" s="7">
        <v>18108.840234374999</v>
      </c>
      <c r="G4621" s="7">
        <v>15444.3626953125</v>
      </c>
      <c r="H4621" s="7">
        <v>19095.490624999999</v>
      </c>
      <c r="I4621" s="7">
        <v>68427.449609375006</v>
      </c>
      <c r="J4621" s="7">
        <v>115853.82851562501</v>
      </c>
      <c r="K4621" s="7">
        <f>AVERAGE(Tableau3[[#This Row],[Abundance+δ EtOH1]:[Abundance+δ EtOH4]])</f>
        <v>70879.265527343756</v>
      </c>
      <c r="L4621" s="7">
        <f>AVERAGE(Tableau3[[#This Row],[Abundance+δ Control1]:[Abundance+δ Control4]])</f>
        <v>54705.282861328131</v>
      </c>
      <c r="M4621" s="7">
        <f>STDEV(Tableau3[[#This Row],[Abundance+δ EtOH1]:[Abundance+δ EtOH4]])</f>
        <v>56009.722351037781</v>
      </c>
      <c r="N4621" s="7">
        <f>STDEV(Tableau3[[#This Row],[Abundance+δ Control1]:[Abundance+δ Control4]])</f>
        <v>47388.182954872973</v>
      </c>
      <c r="O4621" s="19">
        <f>_xlfn.T.TEST(Tableau3[[#This Row],[Abundance+δ EtOH1]:[Abundance+δ EtOH4]],Tableau3[[#This Row],[Abundance+δ Control1]:[Abundance+δ Control4]],2,2)</f>
        <v>0.67472390821876638</v>
      </c>
      <c r="P4621" s="7">
        <v>4620</v>
      </c>
      <c r="Q4621" s="7">
        <f>(Tableau3[[#This Row],[p-value]]*4872)/Tableau3[[#This Row],[Ranking]]</f>
        <v>0.71152703048524446</v>
      </c>
      <c r="R4621" s="7">
        <v>0.58367552722443139</v>
      </c>
      <c r="S4621" s="7" t="s">
        <v>38</v>
      </c>
      <c r="T4621" s="7" t="s">
        <v>38</v>
      </c>
    </row>
    <row r="4622" spans="1:20" x14ac:dyDescent="0.3">
      <c r="A4622" s="6" t="s">
        <v>8120</v>
      </c>
      <c r="B4622" s="44" t="s">
        <v>8121</v>
      </c>
      <c r="C4622" s="6">
        <v>6099.1493164062504</v>
      </c>
      <c r="D4622" s="6">
        <v>16519.041406249999</v>
      </c>
      <c r="E4622" s="6">
        <v>43306.814843749999</v>
      </c>
      <c r="F4622" s="6">
        <v>51172.451562499999</v>
      </c>
      <c r="G4622" s="6">
        <v>28206.668359374999</v>
      </c>
      <c r="H4622" s="6">
        <v>18729.252343749999</v>
      </c>
      <c r="I4622" s="6">
        <v>14882.7357421875</v>
      </c>
      <c r="J4622" s="6">
        <v>34820.572656249999</v>
      </c>
      <c r="K4622" s="6">
        <f>AVERAGE(Tableau3[[#This Row],[Abundance+δ EtOH1]:[Abundance+δ EtOH4]])</f>
        <v>29274.364282226561</v>
      </c>
      <c r="L4622" s="6">
        <f>AVERAGE(Tableau3[[#This Row],[Abundance+δ Control1]:[Abundance+δ Control4]])</f>
        <v>24159.807275390624</v>
      </c>
      <c r="M4622" s="6">
        <f>STDEV(Tableau3[[#This Row],[Abundance+δ EtOH1]:[Abundance+δ EtOH4]])</f>
        <v>21418.253474380719</v>
      </c>
      <c r="N4622" s="6">
        <f>STDEV(Tableau3[[#This Row],[Abundance+δ Control1]:[Abundance+δ Control4]])</f>
        <v>9047.7250591245465</v>
      </c>
      <c r="O4622" s="18">
        <f>_xlfn.T.TEST(Tableau3[[#This Row],[Abundance+δ EtOH1]:[Abundance+δ EtOH4]],Tableau3[[#This Row],[Abundance+δ Control1]:[Abundance+δ Control4]],2,2)</f>
        <v>0.67538148741819715</v>
      </c>
      <c r="P4622" s="6">
        <v>4621</v>
      </c>
      <c r="Q4622" s="6">
        <f>(Tableau3[[#This Row],[p-value]]*4872)/Tableau3[[#This Row],[Ranking]]</f>
        <v>0.71206635072526647</v>
      </c>
      <c r="R4622" s="6">
        <v>2.835239905253762E-2</v>
      </c>
      <c r="S4622" s="6" t="s">
        <v>38</v>
      </c>
      <c r="T4622" s="6" t="s">
        <v>38</v>
      </c>
    </row>
    <row r="4623" spans="1:20" x14ac:dyDescent="0.3">
      <c r="A4623" s="7" t="s">
        <v>9054</v>
      </c>
      <c r="B4623" s="45" t="s">
        <v>9055</v>
      </c>
      <c r="C4623" s="7">
        <v>152770.98281250001</v>
      </c>
      <c r="D4623" s="7">
        <v>71052.670312500006</v>
      </c>
      <c r="E4623" s="7">
        <v>114829.42031250001</v>
      </c>
      <c r="F4623" s="7">
        <v>163343.04140625001</v>
      </c>
      <c r="G4623" s="7">
        <v>181389.36562500001</v>
      </c>
      <c r="H4623" s="7">
        <v>159587.12343750001</v>
      </c>
      <c r="I4623" s="7">
        <v>171115.70156250001</v>
      </c>
      <c r="J4623" s="7">
        <v>53649.127343749999</v>
      </c>
      <c r="K4623" s="7">
        <f>AVERAGE(Tableau3[[#This Row],[Abundance+δ EtOH1]:[Abundance+δ EtOH4]])</f>
        <v>125499.02871093751</v>
      </c>
      <c r="L4623" s="7">
        <f>AVERAGE(Tableau3[[#This Row],[Abundance+δ Control1]:[Abundance+δ Control4]])</f>
        <v>141435.32949218751</v>
      </c>
      <c r="M4623" s="7">
        <f>STDEV(Tableau3[[#This Row],[Abundance+δ EtOH1]:[Abundance+δ EtOH4]])</f>
        <v>41849.632669147853</v>
      </c>
      <c r="N4623" s="7">
        <f>STDEV(Tableau3[[#This Row],[Abundance+δ Control1]:[Abundance+δ Control4]])</f>
        <v>59197.84455708303</v>
      </c>
      <c r="O4623" s="19">
        <f>_xlfn.T.TEST(Tableau3[[#This Row],[Abundance+δ EtOH1]:[Abundance+δ EtOH4]],Tableau3[[#This Row],[Abundance+δ Control1]:[Abundance+δ Control4]],2,2)</f>
        <v>0.67558942852272175</v>
      </c>
      <c r="P4623" s="7">
        <v>4622</v>
      </c>
      <c r="Q4623" s="7">
        <f>(Tableau3[[#This Row],[p-value]]*4872)/Tableau3[[#This Row],[Ranking]]</f>
        <v>0.71213147896207274</v>
      </c>
      <c r="R4623" s="7">
        <v>-0.1110890273146614</v>
      </c>
      <c r="S4623" s="7" t="s">
        <v>38</v>
      </c>
      <c r="T4623" s="7" t="s">
        <v>38</v>
      </c>
    </row>
    <row r="4624" spans="1:20" x14ac:dyDescent="0.3">
      <c r="A4624" s="6" t="s">
        <v>6921</v>
      </c>
      <c r="B4624" s="44" t="s">
        <v>6922</v>
      </c>
      <c r="C4624" s="6">
        <v>291107.62343749998</v>
      </c>
      <c r="D4624" s="6">
        <v>339452.499414063</v>
      </c>
      <c r="E4624" s="6">
        <v>706339.56679687498</v>
      </c>
      <c r="F4624" s="6">
        <v>625431.89199218794</v>
      </c>
      <c r="G4624" s="6">
        <v>468901.38588867203</v>
      </c>
      <c r="H4624" s="6">
        <v>606628.37539062498</v>
      </c>
      <c r="I4624" s="6">
        <v>264837.94814453099</v>
      </c>
      <c r="J4624" s="6">
        <v>406192.945458984</v>
      </c>
      <c r="K4624" s="6">
        <f>AVERAGE(Tableau3[[#This Row],[Abundance+δ EtOH1]:[Abundance+δ EtOH4]])</f>
        <v>490582.89541015646</v>
      </c>
      <c r="L4624" s="6">
        <f>AVERAGE(Tableau3[[#This Row],[Abundance+δ Control1]:[Abundance+δ Control4]])</f>
        <v>436640.16372070299</v>
      </c>
      <c r="M4624" s="6">
        <f>STDEV(Tableau3[[#This Row],[Abundance+δ EtOH1]:[Abundance+δ EtOH4]])</f>
        <v>206046.89907038031</v>
      </c>
      <c r="N4624" s="6">
        <f>STDEV(Tableau3[[#This Row],[Abundance+δ Control1]:[Abundance+δ Control4]])</f>
        <v>141868.26393908256</v>
      </c>
      <c r="O4624" s="18">
        <f>_xlfn.T.TEST(Tableau3[[#This Row],[Abundance+δ EtOH1]:[Abundance+δ EtOH4]],Tableau3[[#This Row],[Abundance+δ Control1]:[Abundance+δ Control4]],2,2)</f>
        <v>0.68134395704514095</v>
      </c>
      <c r="P4624" s="6">
        <v>4623</v>
      </c>
      <c r="Q4624" s="6">
        <f>(Tableau3[[#This Row],[p-value]]*4872)/Tableau3[[#This Row],[Ranking]]</f>
        <v>0.71804191190221212</v>
      </c>
      <c r="R4624" s="6">
        <v>4.5683623808771903E-2</v>
      </c>
      <c r="S4624" s="6" t="s">
        <v>100</v>
      </c>
      <c r="T4624" s="6" t="s">
        <v>38</v>
      </c>
    </row>
    <row r="4625" spans="1:20" x14ac:dyDescent="0.3">
      <c r="A4625" s="7" t="s">
        <v>2245</v>
      </c>
      <c r="B4625" s="45" t="s">
        <v>2246</v>
      </c>
      <c r="C4625" s="7">
        <v>1171197.1625000001</v>
      </c>
      <c r="D4625" s="7">
        <v>1249932.3187500001</v>
      </c>
      <c r="E4625" s="7">
        <v>2052227.8343750001</v>
      </c>
      <c r="F4625" s="7">
        <v>3926030.9046875001</v>
      </c>
      <c r="G4625" s="7">
        <v>1383255.4867187501</v>
      </c>
      <c r="H4625" s="7">
        <v>2470203.4613281302</v>
      </c>
      <c r="I4625" s="7">
        <v>1144452.5843750001</v>
      </c>
      <c r="J4625" s="7">
        <v>2181333.7484375001</v>
      </c>
      <c r="K4625" s="7">
        <f>AVERAGE(Tableau3[[#This Row],[Abundance+δ EtOH1]:[Abundance+δ EtOH4]])</f>
        <v>2099847.0550781251</v>
      </c>
      <c r="L4625" s="7">
        <f>AVERAGE(Tableau3[[#This Row],[Abundance+δ Control1]:[Abundance+δ Control4]])</f>
        <v>1794811.3202148452</v>
      </c>
      <c r="M4625" s="7">
        <f>STDEV(Tableau3[[#This Row],[Abundance+δ EtOH1]:[Abundance+δ EtOH4]])</f>
        <v>1280880.000203969</v>
      </c>
      <c r="N4625" s="7">
        <f>STDEV(Tableau3[[#This Row],[Abundance+δ Control1]:[Abundance+δ Control4]])</f>
        <v>631901.58019652334</v>
      </c>
      <c r="O4625" s="19">
        <f>_xlfn.T.TEST(Tableau3[[#This Row],[Abundance+δ EtOH1]:[Abundance+δ EtOH4]],Tableau3[[#This Row],[Abundance+δ Control1]:[Abundance+δ Control4]],2,2)</f>
        <v>0.6841801948244175</v>
      </c>
      <c r="P4625" s="7">
        <v>4624</v>
      </c>
      <c r="Q4625" s="7">
        <f>(Tableau3[[#This Row],[p-value]]*4872)/Tableau3[[#This Row],[Ranking]]</f>
        <v>0.7208749803599831</v>
      </c>
      <c r="R4625" s="7">
        <v>9.2846871076346746E-2</v>
      </c>
      <c r="S4625" s="7" t="s">
        <v>38</v>
      </c>
      <c r="T4625" s="7" t="s">
        <v>38</v>
      </c>
    </row>
    <row r="4626" spans="1:20" x14ac:dyDescent="0.3">
      <c r="A4626" s="6" t="s">
        <v>9689</v>
      </c>
      <c r="B4626" s="44" t="s">
        <v>9690</v>
      </c>
      <c r="C4626" s="6">
        <v>20695.123437499999</v>
      </c>
      <c r="D4626" s="6">
        <v>29106.973046874999</v>
      </c>
      <c r="E4626" s="6">
        <v>5636.7459960937504</v>
      </c>
      <c r="F4626" s="6">
        <v>40427.186425781299</v>
      </c>
      <c r="G4626" s="6">
        <v>21083.026269531299</v>
      </c>
      <c r="H4626" s="6">
        <v>24707.155541992201</v>
      </c>
      <c r="I4626" s="6">
        <v>25998.485009765602</v>
      </c>
      <c r="J4626" s="6">
        <v>10276.7982421875</v>
      </c>
      <c r="K4626" s="6">
        <f>AVERAGE(Tableau3[[#This Row],[Abundance+δ EtOH1]:[Abundance+δ EtOH4]])</f>
        <v>23966.507226562513</v>
      </c>
      <c r="L4626" s="6">
        <f>AVERAGE(Tableau3[[#This Row],[Abundance+δ Control1]:[Abundance+δ Control4]])</f>
        <v>20516.366265869154</v>
      </c>
      <c r="M4626" s="6">
        <f>STDEV(Tableau3[[#This Row],[Abundance+δ EtOH1]:[Abundance+δ EtOH4]])</f>
        <v>14652.194911920551</v>
      </c>
      <c r="N4626" s="6">
        <f>STDEV(Tableau3[[#This Row],[Abundance+δ Control1]:[Abundance+δ Control4]])</f>
        <v>7136.436962294335</v>
      </c>
      <c r="O4626" s="18">
        <f>_xlfn.T.TEST(Tableau3[[#This Row],[Abundance+δ EtOH1]:[Abundance+δ EtOH4]],Tableau3[[#This Row],[Abundance+δ Control1]:[Abundance+δ Control4]],2,2)</f>
        <v>0.68676791339417131</v>
      </c>
      <c r="P4626" s="6">
        <v>4625</v>
      </c>
      <c r="Q4626" s="6">
        <f>(Tableau3[[#This Row],[p-value]]*4872)/Tableau3[[#This Row],[Ranking]]</f>
        <v>0.72344503222841139</v>
      </c>
      <c r="R4626" s="6">
        <v>0.1843105754120557</v>
      </c>
      <c r="S4626" s="6" t="s">
        <v>38</v>
      </c>
      <c r="T4626" s="6" t="s">
        <v>38</v>
      </c>
    </row>
    <row r="4627" spans="1:20" x14ac:dyDescent="0.3">
      <c r="A4627" s="7" t="s">
        <v>9302</v>
      </c>
      <c r="B4627" s="45" t="s">
        <v>9303</v>
      </c>
      <c r="C4627" s="7">
        <v>275080.83437499998</v>
      </c>
      <c r="D4627" s="7">
        <v>137482.20351562501</v>
      </c>
      <c r="E4627" s="7">
        <v>544982.64101562498</v>
      </c>
      <c r="F4627" s="7">
        <v>605808.99257812498</v>
      </c>
      <c r="G4627" s="7">
        <v>385226.40664062498</v>
      </c>
      <c r="H4627" s="7">
        <v>453313.64296874998</v>
      </c>
      <c r="I4627" s="7">
        <v>268750.75234374998</v>
      </c>
      <c r="J4627" s="7">
        <v>252420.60976562501</v>
      </c>
      <c r="K4627" s="7">
        <f>AVERAGE(Tableau3[[#This Row],[Abundance+δ EtOH1]:[Abundance+δ EtOH4]])</f>
        <v>390838.66787109373</v>
      </c>
      <c r="L4627" s="7">
        <f>AVERAGE(Tableau3[[#This Row],[Abundance+δ Control1]:[Abundance+δ Control4]])</f>
        <v>339927.85292968748</v>
      </c>
      <c r="M4627" s="7">
        <f>STDEV(Tableau3[[#This Row],[Abundance+δ EtOH1]:[Abundance+δ EtOH4]])</f>
        <v>221782.15964307694</v>
      </c>
      <c r="N4627" s="7">
        <f>STDEV(Tableau3[[#This Row],[Abundance+δ Control1]:[Abundance+δ Control4]])</f>
        <v>95972.207096777202</v>
      </c>
      <c r="O4627" s="19">
        <f>_xlfn.T.TEST(Tableau3[[#This Row],[Abundance+δ EtOH1]:[Abundance+δ EtOH4]],Tableau3[[#This Row],[Abundance+δ Control1]:[Abundance+δ Control4]],2,2)</f>
        <v>0.68817820330495949</v>
      </c>
      <c r="P4627" s="7">
        <v>4626</v>
      </c>
      <c r="Q4627" s="7">
        <f>(Tableau3[[#This Row],[p-value]]*4872)/Tableau3[[#This Row],[Ranking]]</f>
        <v>0.72477393136657209</v>
      </c>
      <c r="R4627" s="7">
        <v>0.1132499098472205</v>
      </c>
      <c r="S4627" s="7" t="s">
        <v>38</v>
      </c>
      <c r="T4627" s="7" t="s">
        <v>38</v>
      </c>
    </row>
    <row r="4628" spans="1:20" x14ac:dyDescent="0.3">
      <c r="A4628" s="6" t="s">
        <v>4502</v>
      </c>
      <c r="B4628" s="44" t="s">
        <v>4503</v>
      </c>
      <c r="C4628" s="6">
        <v>132779.179101563</v>
      </c>
      <c r="D4628" s="6">
        <v>99046.819726562506</v>
      </c>
      <c r="E4628" s="6">
        <v>315363.49062499998</v>
      </c>
      <c r="F4628" s="6">
        <v>440656.05703124998</v>
      </c>
      <c r="G4628" s="6">
        <v>117737.24453125001</v>
      </c>
      <c r="H4628" s="6">
        <v>200793.34023437501</v>
      </c>
      <c r="I4628" s="6">
        <v>141762.77382812501</v>
      </c>
      <c r="J4628" s="6">
        <v>363452.40859374998</v>
      </c>
      <c r="K4628" s="6">
        <f>AVERAGE(Tableau3[[#This Row],[Abundance+δ EtOH1]:[Abundance+δ EtOH4]])</f>
        <v>246961.38662109387</v>
      </c>
      <c r="L4628" s="6">
        <f>AVERAGE(Tableau3[[#This Row],[Abundance+δ Control1]:[Abundance+δ Control4]])</f>
        <v>205936.44179687501</v>
      </c>
      <c r="M4628" s="6">
        <f>STDEV(Tableau3[[#This Row],[Abundance+δ EtOH1]:[Abundance+δ EtOH4]])</f>
        <v>160325.46979097469</v>
      </c>
      <c r="N4628" s="6">
        <f>STDEV(Tableau3[[#This Row],[Abundance+δ Control1]:[Abundance+δ Control4]])</f>
        <v>110657.2626754948</v>
      </c>
      <c r="O4628" s="18">
        <f>_xlfn.T.TEST(Tableau3[[#This Row],[Abundance+δ EtOH1]:[Abundance+δ EtOH4]],Tableau3[[#This Row],[Abundance+δ Control1]:[Abundance+δ Control4]],2,2)</f>
        <v>0.68828876407808337</v>
      </c>
      <c r="P4628" s="6">
        <v>4627</v>
      </c>
      <c r="Q4628" s="6">
        <f>(Tableau3[[#This Row],[p-value]]*4872)/Tableau3[[#This Row],[Ranking]]</f>
        <v>0.72473370620022093</v>
      </c>
      <c r="R4628" s="6">
        <v>0.1221039542118558</v>
      </c>
      <c r="S4628" s="6" t="s">
        <v>38</v>
      </c>
      <c r="T4628" s="6" t="s">
        <v>38</v>
      </c>
    </row>
    <row r="4629" spans="1:20" x14ac:dyDescent="0.3">
      <c r="A4629" s="7" t="s">
        <v>8554</v>
      </c>
      <c r="B4629" s="45" t="s">
        <v>8555</v>
      </c>
      <c r="C4629" s="7">
        <v>15821186.5169922</v>
      </c>
      <c r="D4629" s="7">
        <v>16326983.926171901</v>
      </c>
      <c r="E4629" s="7">
        <v>37196405.338281304</v>
      </c>
      <c r="F4629" s="7">
        <v>37487947.338281304</v>
      </c>
      <c r="G4629" s="7">
        <v>24004395.991601601</v>
      </c>
      <c r="H4629" s="7">
        <v>30491011.5179688</v>
      </c>
      <c r="I4629" s="7">
        <v>20231168.6576172</v>
      </c>
      <c r="J4629" s="7">
        <v>21065935.810937501</v>
      </c>
      <c r="K4629" s="7">
        <f>AVERAGE(Tableau3[[#This Row],[Abundance+δ EtOH1]:[Abundance+δ EtOH4]])</f>
        <v>26708130.779931679</v>
      </c>
      <c r="L4629" s="7">
        <f>AVERAGE(Tableau3[[#This Row],[Abundance+δ Control1]:[Abundance+δ Control4]])</f>
        <v>23948127.994531274</v>
      </c>
      <c r="M4629" s="7">
        <f>STDEV(Tableau3[[#This Row],[Abundance+δ EtOH1]:[Abundance+δ EtOH4]])</f>
        <v>12281450.967844</v>
      </c>
      <c r="N4629" s="7">
        <f>STDEV(Tableau3[[#This Row],[Abundance+δ Control1]:[Abundance+δ Control4]])</f>
        <v>4652429.8090426717</v>
      </c>
      <c r="O4629" s="19">
        <f>_xlfn.T.TEST(Tableau3[[#This Row],[Abundance+δ EtOH1]:[Abundance+δ EtOH4]],Tableau3[[#This Row],[Abundance+δ Control1]:[Abundance+δ Control4]],2,2)</f>
        <v>0.68889494171719612</v>
      </c>
      <c r="P4629" s="7">
        <v>4628</v>
      </c>
      <c r="Q4629" s="7">
        <f>(Tableau3[[#This Row],[p-value]]*4872)/Tableau3[[#This Row],[Ranking]]</f>
        <v>0.72521524547238103</v>
      </c>
      <c r="R4629" s="7">
        <v>3.467798131559615E-2</v>
      </c>
      <c r="S4629" s="7" t="s">
        <v>38</v>
      </c>
      <c r="T4629" s="7" t="s">
        <v>38</v>
      </c>
    </row>
    <row r="4630" spans="1:20" x14ac:dyDescent="0.3">
      <c r="A4630" s="6" t="s">
        <v>8740</v>
      </c>
      <c r="B4630" s="44" t="s">
        <v>8741</v>
      </c>
      <c r="C4630" s="6">
        <v>9337872.9359374996</v>
      </c>
      <c r="D4630" s="6">
        <v>8363523.8226562496</v>
      </c>
      <c r="E4630" s="6">
        <v>19228670.006250001</v>
      </c>
      <c r="F4630" s="6">
        <v>22902243.740625001</v>
      </c>
      <c r="G4630" s="6">
        <v>12423373.1234375</v>
      </c>
      <c r="H4630" s="6">
        <v>17463442.8304688</v>
      </c>
      <c r="I4630" s="6">
        <v>11905714.2328125</v>
      </c>
      <c r="J4630" s="6">
        <v>11587021.5238281</v>
      </c>
      <c r="K4630" s="6">
        <f>AVERAGE(Tableau3[[#This Row],[Abundance+δ EtOH1]:[Abundance+δ EtOH4]])</f>
        <v>14958077.626367187</v>
      </c>
      <c r="L4630" s="6">
        <f>AVERAGE(Tableau3[[#This Row],[Abundance+δ Control1]:[Abundance+δ Control4]])</f>
        <v>13344887.927636724</v>
      </c>
      <c r="M4630" s="6">
        <f>STDEV(Tableau3[[#This Row],[Abundance+δ EtOH1]:[Abundance+δ EtOH4]])</f>
        <v>7220862.717579796</v>
      </c>
      <c r="N4630" s="6">
        <f>STDEV(Tableau3[[#This Row],[Abundance+δ Control1]:[Abundance+δ Control4]])</f>
        <v>2767248.8889095625</v>
      </c>
      <c r="O4630" s="18">
        <f>_xlfn.T.TEST(Tableau3[[#This Row],[Abundance+δ EtOH1]:[Abundance+δ EtOH4]],Tableau3[[#This Row],[Abundance+δ Control1]:[Abundance+δ Control4]],2,2)</f>
        <v>0.69103099309067284</v>
      </c>
      <c r="P4630" s="6">
        <v>4629</v>
      </c>
      <c r="Q4630" s="6">
        <f>(Tableau3[[#This Row],[p-value]]*4872)/Tableau3[[#This Row],[Ranking]]</f>
        <v>0.72730676136050076</v>
      </c>
      <c r="R4630" s="6">
        <v>5.1934995962747678E-2</v>
      </c>
      <c r="S4630" s="6" t="s">
        <v>38</v>
      </c>
      <c r="T4630" s="6" t="s">
        <v>38</v>
      </c>
    </row>
    <row r="4631" spans="1:20" x14ac:dyDescent="0.3">
      <c r="A4631" s="7" t="s">
        <v>82</v>
      </c>
      <c r="B4631" s="45" t="s">
        <v>83</v>
      </c>
      <c r="C4631" s="7">
        <v>2443985.5003906302</v>
      </c>
      <c r="D4631" s="7">
        <v>3182190.0882812501</v>
      </c>
      <c r="E4631" s="7">
        <v>3539008.1097656302</v>
      </c>
      <c r="F4631" s="7">
        <v>4518590.5218749996</v>
      </c>
      <c r="G4631" s="7">
        <v>3876157.4613281302</v>
      </c>
      <c r="H4631" s="7">
        <v>3264885.8753906302</v>
      </c>
      <c r="I4631" s="7">
        <v>1493009.2435546899</v>
      </c>
      <c r="J4631" s="7">
        <v>3868878.8089843802</v>
      </c>
      <c r="K4631" s="7">
        <f>AVERAGE(Tableau3[[#This Row],[Abundance+δ EtOH1]:[Abundance+δ EtOH4]])</f>
        <v>3420943.5550781274</v>
      </c>
      <c r="L4631" s="7">
        <f>AVERAGE(Tableau3[[#This Row],[Abundance+δ Control1]:[Abundance+δ Control4]])</f>
        <v>3125732.8473144574</v>
      </c>
      <c r="M4631" s="7">
        <f>STDEV(Tableau3[[#This Row],[Abundance+δ EtOH1]:[Abundance+δ EtOH4]])</f>
        <v>862210.02107341227</v>
      </c>
      <c r="N4631" s="7">
        <f>STDEV(Tableau3[[#This Row],[Abundance+δ Control1]:[Abundance+δ Control4]])</f>
        <v>1125544.7500597117</v>
      </c>
      <c r="O4631" s="19">
        <f>_xlfn.T.TEST(Tableau3[[#This Row],[Abundance+δ EtOH1]:[Abundance+δ EtOH4]],Tableau3[[#This Row],[Abundance+δ Control1]:[Abundance+δ Control4]],2,2)</f>
        <v>0.69158538778326806</v>
      </c>
      <c r="P4631" s="7">
        <v>4630</v>
      </c>
      <c r="Q4631" s="7">
        <f>(Tableau3[[#This Row],[p-value]]*4872)/Tableau3[[#This Row],[Ranking]]</f>
        <v>0.72773304736070887</v>
      </c>
      <c r="R4631" s="7">
        <v>4.5351563015155152E-2</v>
      </c>
      <c r="S4631" s="7" t="s">
        <v>38</v>
      </c>
      <c r="T4631" s="7" t="s">
        <v>38</v>
      </c>
    </row>
    <row r="4632" spans="1:20" x14ac:dyDescent="0.3">
      <c r="A4632" s="6" t="s">
        <v>7019</v>
      </c>
      <c r="B4632" s="44" t="s">
        <v>7020</v>
      </c>
      <c r="C4632" s="6">
        <v>200811.72500000001</v>
      </c>
      <c r="D4632" s="6">
        <v>116498.53750000001</v>
      </c>
      <c r="E4632" s="6">
        <v>170378.92812500001</v>
      </c>
      <c r="F4632" s="6">
        <v>145548.31875000001</v>
      </c>
      <c r="G4632" s="6">
        <v>127356.16250000001</v>
      </c>
      <c r="H4632" s="6">
        <v>88415.342187500006</v>
      </c>
      <c r="I4632" s="6">
        <v>99817.490625000006</v>
      </c>
      <c r="J4632" s="6">
        <v>249292.95937500001</v>
      </c>
      <c r="K4632" s="6">
        <f>AVERAGE(Tableau3[[#This Row],[Abundance+δ EtOH1]:[Abundance+δ EtOH4]])</f>
        <v>158309.37734375001</v>
      </c>
      <c r="L4632" s="6">
        <f>AVERAGE(Tableau3[[#This Row],[Abundance+δ Control1]:[Abundance+δ Control4]])</f>
        <v>141220.48867187501</v>
      </c>
      <c r="M4632" s="6">
        <f>STDEV(Tableau3[[#This Row],[Abundance+δ EtOH1]:[Abundance+δ EtOH4]])</f>
        <v>35884.60467120845</v>
      </c>
      <c r="N4632" s="6">
        <f>STDEV(Tableau3[[#This Row],[Abundance+δ Control1]:[Abundance+δ Control4]])</f>
        <v>73879.339030123534</v>
      </c>
      <c r="O4632" s="18">
        <f>_xlfn.T.TEST(Tableau3[[#This Row],[Abundance+δ EtOH1]:[Abundance+δ EtOH4]],Tableau3[[#This Row],[Abundance+δ Control1]:[Abundance+δ Control4]],2,2)</f>
        <v>0.69179205793105303</v>
      </c>
      <c r="P4632" s="6">
        <v>4631</v>
      </c>
      <c r="Q4632" s="6">
        <f>(Tableau3[[#This Row],[p-value]]*4872)/Tableau3[[#This Row],[Ranking]]</f>
        <v>0.72779332892249848</v>
      </c>
      <c r="R4632" s="6">
        <v>0.24025486727422321</v>
      </c>
      <c r="S4632" s="6" t="s">
        <v>38</v>
      </c>
      <c r="T4632" s="6" t="s">
        <v>38</v>
      </c>
    </row>
    <row r="4633" spans="1:20" x14ac:dyDescent="0.3">
      <c r="A4633" s="7" t="s">
        <v>3627</v>
      </c>
      <c r="B4633" s="45" t="s">
        <v>3628</v>
      </c>
      <c r="C4633" s="7">
        <v>107955.83242187501</v>
      </c>
      <c r="D4633" s="7">
        <v>150557.00625000001</v>
      </c>
      <c r="E4633" s="7">
        <v>310426.69570312498</v>
      </c>
      <c r="F4633" s="7">
        <v>287497.55117187498</v>
      </c>
      <c r="G4633" s="7">
        <v>195993.667382813</v>
      </c>
      <c r="H4633" s="7">
        <v>275387.438867188</v>
      </c>
      <c r="I4633" s="7">
        <v>134140.261132813</v>
      </c>
      <c r="J4633" s="7">
        <v>152807.589257813</v>
      </c>
      <c r="K4633" s="7">
        <f>AVERAGE(Tableau3[[#This Row],[Abundance+δ EtOH1]:[Abundance+δ EtOH4]])</f>
        <v>214109.27138671876</v>
      </c>
      <c r="L4633" s="7">
        <f>AVERAGE(Tableau3[[#This Row],[Abundance+δ Control1]:[Abundance+δ Control4]])</f>
        <v>189582.23916015675</v>
      </c>
      <c r="M4633" s="7">
        <f>STDEV(Tableau3[[#This Row],[Abundance+δ EtOH1]:[Abundance+δ EtOH4]])</f>
        <v>99950.535841221004</v>
      </c>
      <c r="N4633" s="7">
        <f>STDEV(Tableau3[[#This Row],[Abundance+δ Control1]:[Abundance+δ Control4]])</f>
        <v>62795.505443309696</v>
      </c>
      <c r="O4633" s="19">
        <f>_xlfn.T.TEST(Tableau3[[#This Row],[Abundance+δ EtOH1]:[Abundance+δ EtOH4]],Tableau3[[#This Row],[Abundance+δ Control1]:[Abundance+δ Control4]],2,2)</f>
        <v>0.69217588430628907</v>
      </c>
      <c r="P4633" s="7">
        <v>4632</v>
      </c>
      <c r="Q4633" s="7">
        <f>(Tableau3[[#This Row],[p-value]]*4872)/Tableau3[[#This Row],[Ranking]]</f>
        <v>0.72803991976257343</v>
      </c>
      <c r="R4633" s="7">
        <v>2.4868999054416949E-2</v>
      </c>
      <c r="S4633" s="7" t="s">
        <v>38</v>
      </c>
      <c r="T4633" s="7" t="s">
        <v>38</v>
      </c>
    </row>
    <row r="4634" spans="1:20" x14ac:dyDescent="0.3">
      <c r="A4634" s="6" t="s">
        <v>5845</v>
      </c>
      <c r="B4634" s="44" t="s">
        <v>5846</v>
      </c>
      <c r="C4634" s="6">
        <v>72399.600000000006</v>
      </c>
      <c r="D4634" s="6">
        <v>55184.871484374999</v>
      </c>
      <c r="E4634" s="6">
        <v>86266.365625000006</v>
      </c>
      <c r="F4634" s="6">
        <v>152196.59218750001</v>
      </c>
      <c r="G4634" s="6">
        <v>126672.37343750001</v>
      </c>
      <c r="H4634" s="6">
        <v>75102.529687500006</v>
      </c>
      <c r="I4634" s="6">
        <v>39366.903710937499</v>
      </c>
      <c r="J4634" s="6">
        <v>78908.426171875006</v>
      </c>
      <c r="K4634" s="6">
        <f>AVERAGE(Tableau3[[#This Row],[Abundance+δ EtOH1]:[Abundance+δ EtOH4]])</f>
        <v>91511.857324218756</v>
      </c>
      <c r="L4634" s="6">
        <f>AVERAGE(Tableau3[[#This Row],[Abundance+δ Control1]:[Abundance+δ Control4]])</f>
        <v>80012.558251953131</v>
      </c>
      <c r="M4634" s="6">
        <f>STDEV(Tableau3[[#This Row],[Abundance+δ EtOH1]:[Abundance+δ EtOH4]])</f>
        <v>42407.076881218294</v>
      </c>
      <c r="N4634" s="6">
        <f>STDEV(Tableau3[[#This Row],[Abundance+δ Control1]:[Abundance+δ Control4]])</f>
        <v>35844.734966105221</v>
      </c>
      <c r="O4634" s="18">
        <f>_xlfn.T.TEST(Tableau3[[#This Row],[Abundance+δ EtOH1]:[Abundance+δ EtOH4]],Tableau3[[#This Row],[Abundance+δ Control1]:[Abundance+δ Control4]],2,2)</f>
        <v>0.69313395768445329</v>
      </c>
      <c r="P4634" s="6">
        <v>4633</v>
      </c>
      <c r="Q4634" s="6">
        <f>(Tableau3[[#This Row],[p-value]]*4872)/Tableau3[[#This Row],[Ranking]]</f>
        <v>0.72889027451730115</v>
      </c>
      <c r="R4634" s="6">
        <v>0.13217577202998171</v>
      </c>
      <c r="S4634" s="6" t="s">
        <v>38</v>
      </c>
      <c r="T4634" s="6" t="s">
        <v>38</v>
      </c>
    </row>
    <row r="4635" spans="1:20" x14ac:dyDescent="0.3">
      <c r="A4635" s="7" t="s">
        <v>7434</v>
      </c>
      <c r="B4635" s="45" t="s">
        <v>7435</v>
      </c>
      <c r="C4635" s="7">
        <v>41640.955468749999</v>
      </c>
      <c r="D4635" s="7">
        <v>79044.764062500006</v>
      </c>
      <c r="E4635" s="7">
        <v>177338.22500000001</v>
      </c>
      <c r="F4635" s="7">
        <v>306030.66249999998</v>
      </c>
      <c r="G4635" s="7">
        <v>121447.90468750001</v>
      </c>
      <c r="H4635" s="7">
        <v>202857.91250000001</v>
      </c>
      <c r="I4635" s="7">
        <v>62896.287499999999</v>
      </c>
      <c r="J4635" s="7">
        <v>107918.69375000001</v>
      </c>
      <c r="K4635" s="7">
        <f>AVERAGE(Tableau3[[#This Row],[Abundance+δ EtOH1]:[Abundance+δ EtOH4]])</f>
        <v>151013.65175781251</v>
      </c>
      <c r="L4635" s="7">
        <f>AVERAGE(Tableau3[[#This Row],[Abundance+δ Control1]:[Abundance+δ Control4]])</f>
        <v>123780.19960937501</v>
      </c>
      <c r="M4635" s="7">
        <f>STDEV(Tableau3[[#This Row],[Abundance+δ EtOH1]:[Abundance+δ EtOH4]])</f>
        <v>118131.51465699398</v>
      </c>
      <c r="N4635" s="7">
        <f>STDEV(Tableau3[[#This Row],[Abundance+δ Control1]:[Abundance+δ Control4]])</f>
        <v>58358.553778870068</v>
      </c>
      <c r="O4635" s="19">
        <f>_xlfn.T.TEST(Tableau3[[#This Row],[Abundance+δ EtOH1]:[Abundance+δ EtOH4]],Tableau3[[#This Row],[Abundance+δ Control1]:[Abundance+δ Control4]],2,2)</f>
        <v>0.6936970716861055</v>
      </c>
      <c r="P4635" s="7">
        <v>4634</v>
      </c>
      <c r="Q4635" s="7">
        <f>(Tableau3[[#This Row],[p-value]]*4872)/Tableau3[[#This Row],[Ranking]]</f>
        <v>0.72932501796605653</v>
      </c>
      <c r="R4635" s="7">
        <v>6.1145240406406072E-2</v>
      </c>
      <c r="S4635" s="7" t="s">
        <v>38</v>
      </c>
      <c r="T4635" s="7" t="s">
        <v>38</v>
      </c>
    </row>
    <row r="4636" spans="1:20" x14ac:dyDescent="0.3">
      <c r="A4636" s="6" t="s">
        <v>5205</v>
      </c>
      <c r="B4636" s="44" t="s">
        <v>5206</v>
      </c>
      <c r="C4636" s="6">
        <v>14768051.816796901</v>
      </c>
      <c r="D4636" s="6">
        <v>12389358.893945299</v>
      </c>
      <c r="E4636" s="6">
        <v>19305474.762109399</v>
      </c>
      <c r="F4636" s="6">
        <v>23793522.788476601</v>
      </c>
      <c r="G4636" s="6">
        <v>16874745.1878906</v>
      </c>
      <c r="H4636" s="6">
        <v>19887332.9066406</v>
      </c>
      <c r="I4636" s="6">
        <v>16041067.1820313</v>
      </c>
      <c r="J4636" s="6">
        <v>12617236.725976599</v>
      </c>
      <c r="K4636" s="6">
        <f>AVERAGE(Tableau3[[#This Row],[Abundance+δ EtOH1]:[Abundance+δ EtOH4]])</f>
        <v>17564102.065332048</v>
      </c>
      <c r="L4636" s="6">
        <f>AVERAGE(Tableau3[[#This Row],[Abundance+δ Control1]:[Abundance+δ Control4]])</f>
        <v>16355095.500634775</v>
      </c>
      <c r="M4636" s="6">
        <f>STDEV(Tableau3[[#This Row],[Abundance+δ EtOH1]:[Abundance+δ EtOH4]])</f>
        <v>5047571.2079234039</v>
      </c>
      <c r="N4636" s="6">
        <f>STDEV(Tableau3[[#This Row],[Abundance+δ Control1]:[Abundance+δ Control4]])</f>
        <v>2989812.6415114976</v>
      </c>
      <c r="O4636" s="18">
        <f>_xlfn.T.TEST(Tableau3[[#This Row],[Abundance+δ EtOH1]:[Abundance+δ EtOH4]],Tableau3[[#This Row],[Abundance+δ Control1]:[Abundance+δ Control4]],2,2)</f>
        <v>0.69453853769128582</v>
      </c>
      <c r="P4636" s="6">
        <v>4635</v>
      </c>
      <c r="Q4636" s="6">
        <f>(Tableau3[[#This Row],[p-value]]*4872)/Tableau3[[#This Row],[Ranking]]</f>
        <v>0.7300521587123936</v>
      </c>
      <c r="R4636" s="6">
        <v>5.6209659356914819E-2</v>
      </c>
      <c r="S4636" s="6" t="s">
        <v>38</v>
      </c>
      <c r="T4636" s="6" t="s">
        <v>38</v>
      </c>
    </row>
    <row r="4637" spans="1:20" x14ac:dyDescent="0.3">
      <c r="A4637" s="7" t="s">
        <v>671</v>
      </c>
      <c r="B4637" s="45" t="s">
        <v>672</v>
      </c>
      <c r="C4637" s="7">
        <v>490436.147851563</v>
      </c>
      <c r="D4637" s="7">
        <v>378027.57778320299</v>
      </c>
      <c r="E4637" s="7">
        <v>547429.95156249998</v>
      </c>
      <c r="F4637" s="7">
        <v>1041088.63613281</v>
      </c>
      <c r="G4637" s="7">
        <v>481208.77846679703</v>
      </c>
      <c r="H4637" s="7">
        <v>784931.82363281294</v>
      </c>
      <c r="I4637" s="7">
        <v>364834.62465820299</v>
      </c>
      <c r="J4637" s="7">
        <v>543778.93081054697</v>
      </c>
      <c r="K4637" s="7">
        <f>AVERAGE(Tableau3[[#This Row],[Abundance+δ EtOH1]:[Abundance+δ EtOH4]])</f>
        <v>614245.57833251893</v>
      </c>
      <c r="L4637" s="7">
        <f>AVERAGE(Tableau3[[#This Row],[Abundance+δ Control1]:[Abundance+δ Control4]])</f>
        <v>543688.53939208994</v>
      </c>
      <c r="M4637" s="7">
        <f>STDEV(Tableau3[[#This Row],[Abundance+δ EtOH1]:[Abundance+δ EtOH4]])</f>
        <v>293136.51133474131</v>
      </c>
      <c r="N4637" s="7">
        <f>STDEV(Tableau3[[#This Row],[Abundance+δ Control1]:[Abundance+δ Control4]])</f>
        <v>177097.68839332441</v>
      </c>
      <c r="O4637" s="19">
        <f>_xlfn.T.TEST(Tableau3[[#This Row],[Abundance+δ EtOH1]:[Abundance+δ EtOH4]],Tableau3[[#This Row],[Abundance+δ Control1]:[Abundance+δ Control4]],2,2)</f>
        <v>0.69462905555024546</v>
      </c>
      <c r="P4637" s="7">
        <v>4636</v>
      </c>
      <c r="Q4637" s="7">
        <f>(Tableau3[[#This Row],[p-value]]*4872)/Tableau3[[#This Row],[Ranking]]</f>
        <v>0.72998980988800599</v>
      </c>
      <c r="R4637" s="7">
        <v>0.1166714360272727</v>
      </c>
      <c r="S4637" s="7" t="s">
        <v>38</v>
      </c>
      <c r="T4637" s="7" t="s">
        <v>38</v>
      </c>
    </row>
    <row r="4638" spans="1:20" x14ac:dyDescent="0.3">
      <c r="A4638" s="6" t="s">
        <v>9683</v>
      </c>
      <c r="B4638" s="44" t="s">
        <v>9684</v>
      </c>
      <c r="C4638" s="6">
        <v>48560.711328124999</v>
      </c>
      <c r="D4638" s="6">
        <v>37613.558984374999</v>
      </c>
      <c r="E4638" s="6">
        <v>54650.771874999999</v>
      </c>
      <c r="F4638" s="6">
        <v>66984.014062500006</v>
      </c>
      <c r="G4638" s="6">
        <v>44073.151757812499</v>
      </c>
      <c r="H4638" s="6">
        <v>52709.047265624999</v>
      </c>
      <c r="I4638" s="6">
        <v>61220.543359374999</v>
      </c>
      <c r="J4638" s="6">
        <v>36452.893945312499</v>
      </c>
      <c r="K4638" s="6">
        <f>AVERAGE(Tableau3[[#This Row],[Abundance+δ EtOH1]:[Abundance+δ EtOH4]])</f>
        <v>51952.264062499999</v>
      </c>
      <c r="L4638" s="6">
        <f>AVERAGE(Tableau3[[#This Row],[Abundance+δ Control1]:[Abundance+δ Control4]])</f>
        <v>48613.909082031249</v>
      </c>
      <c r="M4638" s="6">
        <f>STDEV(Tableau3[[#This Row],[Abundance+δ EtOH1]:[Abundance+δ EtOH4]])</f>
        <v>12252.027665439977</v>
      </c>
      <c r="N4638" s="6">
        <f>STDEV(Tableau3[[#This Row],[Abundance+δ Control1]:[Abundance+δ Control4]])</f>
        <v>10711.460385623954</v>
      </c>
      <c r="O4638" s="18">
        <f>_xlfn.T.TEST(Tableau3[[#This Row],[Abundance+δ EtOH1]:[Abundance+δ EtOH4]],Tableau3[[#This Row],[Abundance+δ Control1]:[Abundance+δ Control4]],2,2)</f>
        <v>0.6958589488981286</v>
      </c>
      <c r="P4638" s="6">
        <v>4637</v>
      </c>
      <c r="Q4638" s="6">
        <f>(Tableau3[[#This Row],[p-value]]*4872)/Tableau3[[#This Row],[Ranking]]</f>
        <v>0.73112460621774478</v>
      </c>
      <c r="R4638" s="6">
        <v>7.6856432323533619E-2</v>
      </c>
      <c r="S4638" s="6" t="s">
        <v>38</v>
      </c>
      <c r="T4638" s="6" t="s">
        <v>38</v>
      </c>
    </row>
    <row r="4639" spans="1:20" x14ac:dyDescent="0.3">
      <c r="A4639" s="7" t="s">
        <v>9362</v>
      </c>
      <c r="B4639" s="45" t="s">
        <v>9363</v>
      </c>
      <c r="C4639" s="7">
        <v>225263.376367188</v>
      </c>
      <c r="D4639" s="7">
        <v>174812.29726562501</v>
      </c>
      <c r="E4639" s="7">
        <v>258098.25039062501</v>
      </c>
      <c r="F4639" s="7">
        <v>255683.08242187501</v>
      </c>
      <c r="G4639" s="7">
        <v>295200.300195313</v>
      </c>
      <c r="H4639" s="7">
        <v>355326.04140624998</v>
      </c>
      <c r="I4639" s="7">
        <v>96458.789941406299</v>
      </c>
      <c r="J4639" s="7">
        <v>262871.282617188</v>
      </c>
      <c r="K4639" s="7">
        <f>AVERAGE(Tableau3[[#This Row],[Abundance+δ EtOH1]:[Abundance+δ EtOH4]])</f>
        <v>228464.25161132825</v>
      </c>
      <c r="L4639" s="7">
        <f>AVERAGE(Tableau3[[#This Row],[Abundance+δ Control1]:[Abundance+δ Control4]])</f>
        <v>252464.10354003933</v>
      </c>
      <c r="M4639" s="7">
        <f>STDEV(Tableau3[[#This Row],[Abundance+δ EtOH1]:[Abundance+δ EtOH4]])</f>
        <v>38763.455478008014</v>
      </c>
      <c r="N4639" s="7">
        <f>STDEV(Tableau3[[#This Row],[Abundance+δ Control1]:[Abundance+δ Control4]])</f>
        <v>110834.6035217974</v>
      </c>
      <c r="O4639" s="19">
        <f>_xlfn.T.TEST(Tableau3[[#This Row],[Abundance+δ EtOH1]:[Abundance+δ EtOH4]],Tableau3[[#This Row],[Abundance+δ Control1]:[Abundance+δ Control4]],2,2)</f>
        <v>0.69688108298452933</v>
      </c>
      <c r="P4639" s="7">
        <v>4638</v>
      </c>
      <c r="Q4639" s="7">
        <f>(Tableau3[[#This Row],[p-value]]*4872)/Tableau3[[#This Row],[Ranking]]</f>
        <v>0.7320406719061292</v>
      </c>
      <c r="R4639" s="7">
        <v>-0.14815818051355861</v>
      </c>
      <c r="S4639" s="7" t="s">
        <v>38</v>
      </c>
      <c r="T4639" s="7" t="s">
        <v>38</v>
      </c>
    </row>
    <row r="4640" spans="1:20" x14ac:dyDescent="0.3">
      <c r="A4640" s="6" t="s">
        <v>941</v>
      </c>
      <c r="B4640" s="44" t="s">
        <v>942</v>
      </c>
      <c r="C4640" s="6">
        <v>95831.242578125006</v>
      </c>
      <c r="D4640" s="6">
        <v>102695.31484375001</v>
      </c>
      <c r="E4640" s="6">
        <v>14367.535546875</v>
      </c>
      <c r="F4640" s="6">
        <v>120243.63125000001</v>
      </c>
      <c r="G4640" s="6">
        <v>84767.602929687506</v>
      </c>
      <c r="H4640" s="6">
        <v>79742.191796875006</v>
      </c>
      <c r="I4640" s="6">
        <v>48379.362695312499</v>
      </c>
      <c r="J4640" s="6">
        <v>79473.844140625006</v>
      </c>
      <c r="K4640" s="6">
        <f>AVERAGE(Tableau3[[#This Row],[Abundance+δ EtOH1]:[Abundance+δ EtOH4]])</f>
        <v>83284.431054687506</v>
      </c>
      <c r="L4640" s="6">
        <f>AVERAGE(Tableau3[[#This Row],[Abundance+δ Control1]:[Abundance+δ Control4]])</f>
        <v>73090.750390625006</v>
      </c>
      <c r="M4640" s="6">
        <f>STDEV(Tableau3[[#This Row],[Abundance+δ EtOH1]:[Abundance+δ EtOH4]])</f>
        <v>47080.519164473553</v>
      </c>
      <c r="N4640" s="6">
        <f>STDEV(Tableau3[[#This Row],[Abundance+δ Control1]:[Abundance+δ Control4]])</f>
        <v>16653.199148603253</v>
      </c>
      <c r="O4640" s="18">
        <f>_xlfn.T.TEST(Tableau3[[#This Row],[Abundance+δ EtOH1]:[Abundance+δ EtOH4]],Tableau3[[#This Row],[Abundance+δ Control1]:[Abundance+δ Control4]],2,2)</f>
        <v>0.69726301017491865</v>
      </c>
      <c r="P4640" s="6">
        <v>4639</v>
      </c>
      <c r="Q4640" s="6">
        <f>(Tableau3[[#This Row],[p-value]]*4872)/Tableau3[[#This Row],[Ranking]]</f>
        <v>0.73228398050704968</v>
      </c>
      <c r="R4640" s="6">
        <v>0.23118410011604071</v>
      </c>
      <c r="S4640" s="6" t="s">
        <v>38</v>
      </c>
      <c r="T4640" s="6" t="s">
        <v>38</v>
      </c>
    </row>
    <row r="4641" spans="1:20" x14ac:dyDescent="0.3">
      <c r="A4641" s="7" t="s">
        <v>3250</v>
      </c>
      <c r="B4641" s="45" t="s">
        <v>3251</v>
      </c>
      <c r="C4641" s="7">
        <v>656111.73867187498</v>
      </c>
      <c r="D4641" s="7">
        <v>581750.53164062498</v>
      </c>
      <c r="E4641" s="7">
        <v>798807.41249999998</v>
      </c>
      <c r="F4641" s="7">
        <v>801756.54726562498</v>
      </c>
      <c r="G4641" s="7">
        <v>441070.86367187498</v>
      </c>
      <c r="H4641" s="7">
        <v>938980.20937499998</v>
      </c>
      <c r="I4641" s="7">
        <v>480413.382226563</v>
      </c>
      <c r="J4641" s="7">
        <v>766513.16201171896</v>
      </c>
      <c r="K4641" s="7">
        <f>AVERAGE(Tableau3[[#This Row],[Abundance+δ EtOH1]:[Abundance+δ EtOH4]])</f>
        <v>709606.55751953123</v>
      </c>
      <c r="L4641" s="7">
        <f>AVERAGE(Tableau3[[#This Row],[Abundance+δ Control1]:[Abundance+δ Control4]])</f>
        <v>656744.40432128927</v>
      </c>
      <c r="M4641" s="7">
        <f>STDEV(Tableau3[[#This Row],[Abundance+δ EtOH1]:[Abundance+δ EtOH4]])</f>
        <v>109021.82065461746</v>
      </c>
      <c r="N4641" s="7">
        <f>STDEV(Tableau3[[#This Row],[Abundance+δ Control1]:[Abundance+δ Control4]])</f>
        <v>237566.78731705595</v>
      </c>
      <c r="O4641" s="19">
        <f>_xlfn.T.TEST(Tableau3[[#This Row],[Abundance+δ EtOH1]:[Abundance+δ EtOH4]],Tableau3[[#This Row],[Abundance+δ Control1]:[Abundance+δ Control4]],2,2)</f>
        <v>0.6998890990155413</v>
      </c>
      <c r="P4641" s="7">
        <v>4640</v>
      </c>
      <c r="Q4641" s="7">
        <f>(Tableau3[[#This Row],[p-value]]*4872)/Tableau3[[#This Row],[Ranking]]</f>
        <v>0.73488355396631833</v>
      </c>
      <c r="R4641" s="7">
        <v>8.9769677449383495E-2</v>
      </c>
      <c r="S4641" s="7" t="s">
        <v>38</v>
      </c>
      <c r="T4641" s="7" t="s">
        <v>38</v>
      </c>
    </row>
    <row r="4642" spans="1:20" x14ac:dyDescent="0.3">
      <c r="A4642" s="6" t="s">
        <v>9632</v>
      </c>
      <c r="B4642" s="44" t="s">
        <v>9633</v>
      </c>
      <c r="C4642" s="6">
        <v>29447.836328124999</v>
      </c>
      <c r="D4642" s="6">
        <v>0.1</v>
      </c>
      <c r="E4642" s="6">
        <v>73663.818750000006</v>
      </c>
      <c r="F4642" s="6">
        <v>0.1</v>
      </c>
      <c r="G4642" s="6">
        <v>23163.187890624999</v>
      </c>
      <c r="H4642" s="6">
        <v>34495.478906249999</v>
      </c>
      <c r="I4642" s="6">
        <v>15000.723046875</v>
      </c>
      <c r="J4642" s="6">
        <v>0.1</v>
      </c>
      <c r="K4642" s="6">
        <f>AVERAGE(Tableau3[[#This Row],[Abundance+δ EtOH1]:[Abundance+δ EtOH4]])</f>
        <v>25777.963769531252</v>
      </c>
      <c r="L4642" s="6">
        <f>AVERAGE(Tableau3[[#This Row],[Abundance+δ Control1]:[Abundance+δ Control4]])</f>
        <v>18164.872460937502</v>
      </c>
      <c r="M4642" s="6">
        <f>STDEV(Tableau3[[#This Row],[Abundance+δ EtOH1]:[Abundance+δ EtOH4]])</f>
        <v>34811.4904059365</v>
      </c>
      <c r="N4642" s="6">
        <f>STDEV(Tableau3[[#This Row],[Abundance+δ Control1]:[Abundance+δ Control4]])</f>
        <v>14510.256878940028</v>
      </c>
      <c r="O4642" s="18">
        <f>_xlfn.T.TEST(Tableau3[[#This Row],[Abundance+δ EtOH1]:[Abundance+δ EtOH4]],Tableau3[[#This Row],[Abundance+δ Control1]:[Abundance+δ Control4]],2,2)</f>
        <v>0.7004122929168215</v>
      </c>
      <c r="P4642" s="6">
        <v>4641</v>
      </c>
      <c r="Q4642" s="6">
        <f>(Tableau3[[#This Row],[p-value]]*4872)/Tableau3[[#This Row],[Ranking]]</f>
        <v>0.73527444324299818</v>
      </c>
      <c r="R4642" s="6">
        <v>0.54548982445235839</v>
      </c>
      <c r="S4642" s="6" t="s">
        <v>38</v>
      </c>
      <c r="T4642" s="6" t="s">
        <v>38</v>
      </c>
    </row>
    <row r="4643" spans="1:20" x14ac:dyDescent="0.3">
      <c r="A4643" s="7" t="s">
        <v>4428</v>
      </c>
      <c r="B4643" s="45" t="s">
        <v>4429</v>
      </c>
      <c r="C4643" s="7">
        <v>515155.01406249998</v>
      </c>
      <c r="D4643" s="7">
        <v>473272.58046874998</v>
      </c>
      <c r="E4643" s="7">
        <v>783199.47499999998</v>
      </c>
      <c r="F4643" s="7">
        <v>1154331.4281250001</v>
      </c>
      <c r="G4643" s="7">
        <v>600032.37343749998</v>
      </c>
      <c r="H4643" s="7">
        <v>1032466.7328125</v>
      </c>
      <c r="I4643" s="7">
        <v>405632.46328124998</v>
      </c>
      <c r="J4643" s="7">
        <v>555616.45937499998</v>
      </c>
      <c r="K4643" s="7">
        <f>AVERAGE(Tableau3[[#This Row],[Abundance+δ EtOH1]:[Abundance+δ EtOH4]])</f>
        <v>731489.62441406248</v>
      </c>
      <c r="L4643" s="7">
        <f>AVERAGE(Tableau3[[#This Row],[Abundance+δ Control1]:[Abundance+δ Control4]])</f>
        <v>648437.00722656248</v>
      </c>
      <c r="M4643" s="7">
        <f>STDEV(Tableau3[[#This Row],[Abundance+δ EtOH1]:[Abundance+δ EtOH4]])</f>
        <v>313552.65641406883</v>
      </c>
      <c r="N4643" s="7">
        <f>STDEV(Tableau3[[#This Row],[Abundance+δ Control1]:[Abundance+δ Control4]])</f>
        <v>269191.09654036933</v>
      </c>
      <c r="O4643" s="19">
        <f>_xlfn.T.TEST(Tableau3[[#This Row],[Abundance+δ EtOH1]:[Abundance+δ EtOH4]],Tableau3[[#This Row],[Abundance+δ Control1]:[Abundance+δ Control4]],2,2)</f>
        <v>0.70165145896997971</v>
      </c>
      <c r="P4643" s="7">
        <v>4642</v>
      </c>
      <c r="Q4643" s="7">
        <f>(Tableau3[[#This Row],[p-value]]*4872)/Tableau3[[#This Row],[Ranking]]</f>
        <v>0.73641661096547639</v>
      </c>
      <c r="R4643" s="7">
        <v>8.5909011120663417E-2</v>
      </c>
      <c r="S4643" s="7" t="s">
        <v>38</v>
      </c>
      <c r="T4643" s="7" t="s">
        <v>38</v>
      </c>
    </row>
    <row r="4644" spans="1:20" x14ac:dyDescent="0.3">
      <c r="A4644" s="6" t="s">
        <v>8660</v>
      </c>
      <c r="B4644" s="44" t="s">
        <v>8661</v>
      </c>
      <c r="C4644" s="6">
        <v>67371.752343750006</v>
      </c>
      <c r="D4644" s="6">
        <v>94424.853906250006</v>
      </c>
      <c r="E4644" s="6">
        <v>128219.70546875001</v>
      </c>
      <c r="F4644" s="6">
        <v>121044.53750000001</v>
      </c>
      <c r="G4644" s="6">
        <v>132353.62734375001</v>
      </c>
      <c r="H4644" s="6">
        <v>110859.77578125001</v>
      </c>
      <c r="I4644" s="6">
        <v>76040.781640625006</v>
      </c>
      <c r="J4644" s="6">
        <v>56624.267968749999</v>
      </c>
      <c r="K4644" s="6">
        <f>AVERAGE(Tableau3[[#This Row],[Abundance+δ EtOH1]:[Abundance+δ EtOH4]])</f>
        <v>102765.21230468751</v>
      </c>
      <c r="L4644" s="6">
        <f>AVERAGE(Tableau3[[#This Row],[Abundance+δ Control1]:[Abundance+δ Control4]])</f>
        <v>93969.613183593756</v>
      </c>
      <c r="M4644" s="6">
        <f>STDEV(Tableau3[[#This Row],[Abundance+δ EtOH1]:[Abundance+δ EtOH4]])</f>
        <v>27714.758631796165</v>
      </c>
      <c r="N4644" s="6">
        <f>STDEV(Tableau3[[#This Row],[Abundance+δ Control1]:[Abundance+δ Control4]])</f>
        <v>34032.964144264355</v>
      </c>
      <c r="O4644" s="18">
        <f>_xlfn.T.TEST(Tableau3[[#This Row],[Abundance+δ EtOH1]:[Abundance+δ EtOH4]],Tableau3[[#This Row],[Abundance+δ Control1]:[Abundance+δ Control4]],2,2)</f>
        <v>0.70244981096835002</v>
      </c>
      <c r="P4644" s="6">
        <v>4643</v>
      </c>
      <c r="Q4644" s="6">
        <f>(Tableau3[[#This Row],[p-value]]*4872)/Tableau3[[#This Row],[Ranking]]</f>
        <v>0.73709573100103409</v>
      </c>
      <c r="R4644" s="6">
        <v>2.6121090075132039E-2</v>
      </c>
      <c r="S4644" s="6" t="s">
        <v>38</v>
      </c>
      <c r="T4644" s="6" t="s">
        <v>38</v>
      </c>
    </row>
    <row r="4645" spans="1:20" x14ac:dyDescent="0.3">
      <c r="A4645" s="7" t="s">
        <v>2443</v>
      </c>
      <c r="B4645" s="45" t="s">
        <v>2444</v>
      </c>
      <c r="C4645" s="7">
        <v>357379.06289062498</v>
      </c>
      <c r="D4645" s="7">
        <v>351616.49257812498</v>
      </c>
      <c r="E4645" s="7">
        <v>330899.99843749998</v>
      </c>
      <c r="F4645" s="7">
        <v>389902.71718749998</v>
      </c>
      <c r="G4645" s="7">
        <v>396905.41445312498</v>
      </c>
      <c r="H4645" s="7">
        <v>393503.30703124998</v>
      </c>
      <c r="I4645" s="7">
        <v>298604.73671874998</v>
      </c>
      <c r="J4645" s="7">
        <v>382575.40859374998</v>
      </c>
      <c r="K4645" s="7">
        <f>AVERAGE(Tableau3[[#This Row],[Abundance+δ EtOH1]:[Abundance+δ EtOH4]])</f>
        <v>357449.56777343748</v>
      </c>
      <c r="L4645" s="7">
        <f>AVERAGE(Tableau3[[#This Row],[Abundance+δ Control1]:[Abundance+δ Control4]])</f>
        <v>367897.21669921873</v>
      </c>
      <c r="M4645" s="7">
        <f>STDEV(Tableau3[[#This Row],[Abundance+δ EtOH1]:[Abundance+δ EtOH4]])</f>
        <v>24441.196615467965</v>
      </c>
      <c r="N4645" s="7">
        <f>STDEV(Tableau3[[#This Row],[Abundance+δ Control1]:[Abundance+δ Control4]])</f>
        <v>46597.727048137596</v>
      </c>
      <c r="O4645" s="19">
        <f>_xlfn.T.TEST(Tableau3[[#This Row],[Abundance+δ EtOH1]:[Abundance+δ EtOH4]],Tableau3[[#This Row],[Abundance+δ Control1]:[Abundance+δ Control4]],2,2)</f>
        <v>0.70502823426044647</v>
      </c>
      <c r="P4645" s="7">
        <v>4644</v>
      </c>
      <c r="Q4645" s="7">
        <f>(Tableau3[[#This Row],[p-value]]*4872)/Tableau3[[#This Row],[Ranking]]</f>
        <v>0.73964202353938313</v>
      </c>
      <c r="R4645" s="7">
        <v>-4.1620048510305527E-2</v>
      </c>
      <c r="S4645" s="7" t="s">
        <v>38</v>
      </c>
      <c r="T4645" s="7" t="s">
        <v>38</v>
      </c>
    </row>
    <row r="4646" spans="1:20" x14ac:dyDescent="0.3">
      <c r="A4646" s="6" t="s">
        <v>1843</v>
      </c>
      <c r="B4646" s="44" t="s">
        <v>1844</v>
      </c>
      <c r="C4646" s="6">
        <v>2697325.9476562501</v>
      </c>
      <c r="D4646" s="6">
        <v>3218293.2640625001</v>
      </c>
      <c r="E4646" s="6">
        <v>4424556.3656249996</v>
      </c>
      <c r="F4646" s="6">
        <v>10602106.3734375</v>
      </c>
      <c r="G4646" s="6">
        <v>2750735.7093750001</v>
      </c>
      <c r="H4646" s="6">
        <v>4728945.7796874996</v>
      </c>
      <c r="I4646" s="6">
        <v>2931150.0375000001</v>
      </c>
      <c r="J4646" s="6">
        <v>7205444.8148437496</v>
      </c>
      <c r="K4646" s="6">
        <f>AVERAGE(Tableau3[[#This Row],[Abundance+δ EtOH1]:[Abundance+δ EtOH4]])</f>
        <v>5235570.4876953121</v>
      </c>
      <c r="L4646" s="6">
        <f>AVERAGE(Tableau3[[#This Row],[Abundance+δ Control1]:[Abundance+δ Control4]])</f>
        <v>4404069.0853515621</v>
      </c>
      <c r="M4646" s="6">
        <f>STDEV(Tableau3[[#This Row],[Abundance+δ EtOH1]:[Abundance+δ EtOH4]])</f>
        <v>3650093.3349336875</v>
      </c>
      <c r="N4646" s="6">
        <f>STDEV(Tableau3[[#This Row],[Abundance+δ Control1]:[Abundance+δ Control4]])</f>
        <v>2070125.0057224855</v>
      </c>
      <c r="O4646" s="18">
        <f>_xlfn.T.TEST(Tableau3[[#This Row],[Abundance+δ EtOH1]:[Abundance+δ EtOH4]],Tableau3[[#This Row],[Abundance+δ Control1]:[Abundance+δ Control4]],2,2)</f>
        <v>0.70558924413323187</v>
      </c>
      <c r="P4646" s="6">
        <v>4645</v>
      </c>
      <c r="Q4646" s="6">
        <f>(Tableau3[[#This Row],[p-value]]*4872)/Tableau3[[#This Row],[Ranking]]</f>
        <v>0.74007121580562019</v>
      </c>
      <c r="R4646" s="6">
        <v>0.1023689999365363</v>
      </c>
      <c r="S4646" s="6" t="s">
        <v>38</v>
      </c>
      <c r="T4646" s="6" t="s">
        <v>38</v>
      </c>
    </row>
    <row r="4647" spans="1:20" x14ac:dyDescent="0.3">
      <c r="A4647" s="7" t="s">
        <v>5611</v>
      </c>
      <c r="B4647" s="45" t="s">
        <v>5612</v>
      </c>
      <c r="C4647" s="7">
        <v>8523514.1820312496</v>
      </c>
      <c r="D4647" s="7">
        <v>6408393.4574218793</v>
      </c>
      <c r="E4647" s="7">
        <v>16232580.0013672</v>
      </c>
      <c r="F4647" s="7">
        <v>20870934.584375001</v>
      </c>
      <c r="G4647" s="7">
        <v>12624576.660546901</v>
      </c>
      <c r="H4647" s="7">
        <v>15683897.7367188</v>
      </c>
      <c r="I4647" s="7">
        <v>8913206.9564453103</v>
      </c>
      <c r="J4647" s="7">
        <v>8882813.4749999996</v>
      </c>
      <c r="K4647" s="7">
        <f>AVERAGE(Tableau3[[#This Row],[Abundance+δ EtOH1]:[Abundance+δ EtOH4]])</f>
        <v>13008855.556298833</v>
      </c>
      <c r="L4647" s="7">
        <f>AVERAGE(Tableau3[[#This Row],[Abundance+δ Control1]:[Abundance+δ Control4]])</f>
        <v>11526123.707177753</v>
      </c>
      <c r="M4647" s="7">
        <f>STDEV(Tableau3[[#This Row],[Abundance+δ EtOH1]:[Abundance+δ EtOH4]])</f>
        <v>6730256.8822661871</v>
      </c>
      <c r="N4647" s="7">
        <f>STDEV(Tableau3[[#This Row],[Abundance+δ Control1]:[Abundance+δ Control4]])</f>
        <v>3281671.6624958683</v>
      </c>
      <c r="O4647" s="19">
        <f>_xlfn.T.TEST(Tableau3[[#This Row],[Abundance+δ EtOH1]:[Abundance+δ EtOH4]],Tableau3[[#This Row],[Abundance+δ Control1]:[Abundance+δ Control4]],2,2)</f>
        <v>0.70577213830348318</v>
      </c>
      <c r="P4647" s="7">
        <v>4646</v>
      </c>
      <c r="Q4647" s="7">
        <f>(Tableau3[[#This Row],[p-value]]*4872)/Tableau3[[#This Row],[Ranking]]</f>
        <v>0.74010371455328672</v>
      </c>
      <c r="R4647" s="7">
        <v>7.1504361287396248E-2</v>
      </c>
      <c r="S4647" s="7" t="s">
        <v>38</v>
      </c>
      <c r="T4647" s="7" t="s">
        <v>38</v>
      </c>
    </row>
    <row r="4648" spans="1:20" x14ac:dyDescent="0.3">
      <c r="A4648" s="6" t="s">
        <v>9188</v>
      </c>
      <c r="B4648" s="44" t="s">
        <v>9189</v>
      </c>
      <c r="C4648" s="6">
        <v>115458.247460938</v>
      </c>
      <c r="D4648" s="6">
        <v>153190.06679687501</v>
      </c>
      <c r="E4648" s="6">
        <v>45270.252343749999</v>
      </c>
      <c r="F4648" s="6">
        <v>39981.947656249999</v>
      </c>
      <c r="G4648" s="6">
        <v>112844.67226562501</v>
      </c>
      <c r="H4648" s="6">
        <v>127665.593164063</v>
      </c>
      <c r="I4648" s="6">
        <v>76627.196679687506</v>
      </c>
      <c r="J4648" s="6">
        <v>84288.662500000006</v>
      </c>
      <c r="K4648" s="6">
        <f>AVERAGE(Tableau3[[#This Row],[Abundance+δ EtOH1]:[Abundance+δ EtOH4]])</f>
        <v>88475.128564453247</v>
      </c>
      <c r="L4648" s="6">
        <f>AVERAGE(Tableau3[[#This Row],[Abundance+δ Control1]:[Abundance+δ Control4]])</f>
        <v>100356.53115234387</v>
      </c>
      <c r="M4648" s="6">
        <f>STDEV(Tableau3[[#This Row],[Abundance+δ EtOH1]:[Abundance+δ EtOH4]])</f>
        <v>55179.591214053093</v>
      </c>
      <c r="N4648" s="6">
        <f>STDEV(Tableau3[[#This Row],[Abundance+δ Control1]:[Abundance+δ Control4]])</f>
        <v>23965.226572190815</v>
      </c>
      <c r="O4648" s="18">
        <f>_xlfn.T.TEST(Tableau3[[#This Row],[Abundance+δ EtOH1]:[Abundance+δ EtOH4]],Tableau3[[#This Row],[Abundance+δ Control1]:[Abundance+δ Control4]],2,2)</f>
        <v>0.70650326061234692</v>
      </c>
      <c r="P4648" s="6">
        <v>4647</v>
      </c>
      <c r="Q4648" s="6">
        <f>(Tableau3[[#This Row],[p-value]]*4872)/Tableau3[[#This Row],[Ranking]]</f>
        <v>0.7407109717459337</v>
      </c>
      <c r="R4648" s="6">
        <v>-9.6371820932739341E-2</v>
      </c>
      <c r="S4648" s="6" t="s">
        <v>38</v>
      </c>
      <c r="T4648" s="6" t="s">
        <v>38</v>
      </c>
    </row>
    <row r="4649" spans="1:20" x14ac:dyDescent="0.3">
      <c r="A4649" s="7" t="s">
        <v>8236</v>
      </c>
      <c r="B4649" s="45" t="s">
        <v>8237</v>
      </c>
      <c r="C4649" s="7">
        <v>54307.134667968799</v>
      </c>
      <c r="D4649" s="7">
        <v>50847.211572265602</v>
      </c>
      <c r="E4649" s="7">
        <v>104938.484277344</v>
      </c>
      <c r="F4649" s="7">
        <v>170621.55458984399</v>
      </c>
      <c r="G4649" s="7">
        <v>74580.956933593799</v>
      </c>
      <c r="H4649" s="7">
        <v>123901.60781250001</v>
      </c>
      <c r="I4649" s="7">
        <v>53262.853173828102</v>
      </c>
      <c r="J4649" s="7">
        <v>79205.234765625006</v>
      </c>
      <c r="K4649" s="7">
        <f>AVERAGE(Tableau3[[#This Row],[Abundance+δ EtOH1]:[Abundance+δ EtOH4]])</f>
        <v>95178.596276855591</v>
      </c>
      <c r="L4649" s="7">
        <f>AVERAGE(Tableau3[[#This Row],[Abundance+δ Control1]:[Abundance+δ Control4]])</f>
        <v>82737.663171386725</v>
      </c>
      <c r="M4649" s="7">
        <f>STDEV(Tableau3[[#This Row],[Abundance+δ EtOH1]:[Abundance+δ EtOH4]])</f>
        <v>56043.564651886212</v>
      </c>
      <c r="N4649" s="7">
        <f>STDEV(Tableau3[[#This Row],[Abundance+δ Control1]:[Abundance+δ Control4]])</f>
        <v>29677.40256997068</v>
      </c>
      <c r="O4649" s="19">
        <f>_xlfn.T.TEST(Tableau3[[#This Row],[Abundance+δ EtOH1]:[Abundance+δ EtOH4]],Tableau3[[#This Row],[Abundance+δ Control1]:[Abundance+δ Control4]],2,2)</f>
        <v>0.70835276123531765</v>
      </c>
      <c r="P4649" s="7">
        <v>4648</v>
      </c>
      <c r="Q4649" s="7">
        <f>(Tableau3[[#This Row],[p-value]]*4872)/Tableau3[[#This Row],[Ranking]]</f>
        <v>0.74249024370448957</v>
      </c>
      <c r="R4649" s="7">
        <v>7.2542227848315252E-2</v>
      </c>
      <c r="S4649" s="7" t="s">
        <v>38</v>
      </c>
      <c r="T4649" s="7" t="s">
        <v>38</v>
      </c>
    </row>
    <row r="4650" spans="1:20" x14ac:dyDescent="0.3">
      <c r="A4650" s="6" t="s">
        <v>8692</v>
      </c>
      <c r="B4650" s="44" t="s">
        <v>8693</v>
      </c>
      <c r="C4650" s="6">
        <v>38411.187890624999</v>
      </c>
      <c r="D4650" s="6">
        <v>30040.907617187499</v>
      </c>
      <c r="E4650" s="6">
        <v>105053.573632813</v>
      </c>
      <c r="F4650" s="6">
        <v>95418.935937500006</v>
      </c>
      <c r="G4650" s="6">
        <v>58587.841210937499</v>
      </c>
      <c r="H4650" s="6">
        <v>70264.268945312506</v>
      </c>
      <c r="I4650" s="6">
        <v>72154.855859375006</v>
      </c>
      <c r="J4650" s="6">
        <v>35051.913476562499</v>
      </c>
      <c r="K4650" s="6">
        <f>AVERAGE(Tableau3[[#This Row],[Abundance+δ EtOH1]:[Abundance+δ EtOH4]])</f>
        <v>67231.151269531372</v>
      </c>
      <c r="L4650" s="6">
        <f>AVERAGE(Tableau3[[#This Row],[Abundance+δ Control1]:[Abundance+δ Control4]])</f>
        <v>59014.719873046881</v>
      </c>
      <c r="M4650" s="6">
        <f>STDEV(Tableau3[[#This Row],[Abundance+δ EtOH1]:[Abundance+δ EtOH4]])</f>
        <v>38465.531540139695</v>
      </c>
      <c r="N4650" s="6">
        <f>STDEV(Tableau3[[#This Row],[Abundance+δ Control1]:[Abundance+δ Control4]])</f>
        <v>17064.718416038628</v>
      </c>
      <c r="O4650" s="18">
        <f>_xlfn.T.TEST(Tableau3[[#This Row],[Abundance+δ EtOH1]:[Abundance+δ EtOH4]],Tableau3[[#This Row],[Abundance+δ Control1]:[Abundance+δ Control4]],2,2)</f>
        <v>0.70964993536689425</v>
      </c>
      <c r="P4650" s="6">
        <v>4649</v>
      </c>
      <c r="Q4650" s="6">
        <f>(Tableau3[[#This Row],[p-value]]*4872)/Tableau3[[#This Row],[Ranking]]</f>
        <v>0.74368993011561813</v>
      </c>
      <c r="R4650" s="6">
        <v>5.8740479911392293E-2</v>
      </c>
      <c r="S4650" s="6" t="s">
        <v>38</v>
      </c>
      <c r="T4650" s="6" t="s">
        <v>38</v>
      </c>
    </row>
    <row r="4651" spans="1:20" x14ac:dyDescent="0.3">
      <c r="A4651" s="7" t="s">
        <v>1025</v>
      </c>
      <c r="B4651" s="45" t="s">
        <v>1026</v>
      </c>
      <c r="C4651" s="7">
        <v>0.1</v>
      </c>
      <c r="D4651" s="7">
        <v>41215.185937499999</v>
      </c>
      <c r="E4651" s="7">
        <v>70817.818750000006</v>
      </c>
      <c r="F4651" s="7">
        <v>105164.73281250001</v>
      </c>
      <c r="G4651" s="7">
        <v>36222.182031249999</v>
      </c>
      <c r="H4651" s="7">
        <v>0.1</v>
      </c>
      <c r="I4651" s="7">
        <v>27744.793359374999</v>
      </c>
      <c r="J4651" s="7">
        <v>104489.70156250001</v>
      </c>
      <c r="K4651" s="7">
        <f>AVERAGE(Tableau3[[#This Row],[Abundance+δ EtOH1]:[Abundance+δ EtOH4]])</f>
        <v>54299.459375000006</v>
      </c>
      <c r="L4651" s="7">
        <f>AVERAGE(Tableau3[[#This Row],[Abundance+δ Control1]:[Abundance+δ Control4]])</f>
        <v>42114.194238281249</v>
      </c>
      <c r="M4651" s="7">
        <f>STDEV(Tableau3[[#This Row],[Abundance+δ EtOH1]:[Abundance+δ EtOH4]])</f>
        <v>44645.831751075275</v>
      </c>
      <c r="N4651" s="7">
        <f>STDEV(Tableau3[[#This Row],[Abundance+δ Control1]:[Abundance+δ Control4]])</f>
        <v>44367.767342711828</v>
      </c>
      <c r="O4651" s="19">
        <f>_xlfn.T.TEST(Tableau3[[#This Row],[Abundance+δ EtOH1]:[Abundance+δ EtOH4]],Tableau3[[#This Row],[Abundance+δ Control1]:[Abundance+δ Control4]],2,2)</f>
        <v>0.71197846432211254</v>
      </c>
      <c r="P4651" s="7">
        <v>4650</v>
      </c>
      <c r="Q4651" s="7">
        <f>(Tableau3[[#This Row],[p-value]]*4872)/Tableau3[[#This Row],[Ranking]]</f>
        <v>0.74596969423168435</v>
      </c>
      <c r="R4651" s="7">
        <v>4.4703175625303418E-2</v>
      </c>
      <c r="S4651" s="7" t="s">
        <v>38</v>
      </c>
      <c r="T4651" s="7" t="s">
        <v>38</v>
      </c>
    </row>
    <row r="4652" spans="1:20" x14ac:dyDescent="0.3">
      <c r="A4652" s="6" t="s">
        <v>2001</v>
      </c>
      <c r="B4652" s="44" t="s">
        <v>2002</v>
      </c>
      <c r="C4652" s="6">
        <v>134605.33046875001</v>
      </c>
      <c r="D4652" s="6">
        <v>146888.35390625001</v>
      </c>
      <c r="E4652" s="6">
        <v>87590.207421875006</v>
      </c>
      <c r="F4652" s="6">
        <v>195759.42421875001</v>
      </c>
      <c r="G4652" s="6">
        <v>122875.59414062501</v>
      </c>
      <c r="H4652" s="6">
        <v>163126.00234375001</v>
      </c>
      <c r="I4652" s="6">
        <v>84771.070703125006</v>
      </c>
      <c r="J4652" s="6">
        <v>150414.218164063</v>
      </c>
      <c r="K4652" s="6">
        <f>AVERAGE(Tableau3[[#This Row],[Abundance+δ EtOH1]:[Abundance+δ EtOH4]])</f>
        <v>141210.82900390626</v>
      </c>
      <c r="L4652" s="6">
        <f>AVERAGE(Tableau3[[#This Row],[Abundance+δ Control1]:[Abundance+δ Control4]])</f>
        <v>130296.72133789076</v>
      </c>
      <c r="M4652" s="6">
        <f>STDEV(Tableau3[[#This Row],[Abundance+δ EtOH1]:[Abundance+δ EtOH4]])</f>
        <v>44446.924148062855</v>
      </c>
      <c r="N4652" s="6">
        <f>STDEV(Tableau3[[#This Row],[Abundance+δ Control1]:[Abundance+δ Control4]])</f>
        <v>34689.736063709395</v>
      </c>
      <c r="O4652" s="18">
        <f>_xlfn.T.TEST(Tableau3[[#This Row],[Abundance+δ EtOH1]:[Abundance+δ EtOH4]],Tableau3[[#This Row],[Abundance+δ Control1]:[Abundance+δ Control4]],2,2)</f>
        <v>0.71200485935446856</v>
      </c>
      <c r="P4652" s="6">
        <v>4651</v>
      </c>
      <c r="Q4652" s="6">
        <f>(Tableau3[[#This Row],[p-value]]*4872)/Tableau3[[#This Row],[Ranking]]</f>
        <v>0.74583695437002173</v>
      </c>
      <c r="R4652" s="6">
        <v>0.1024890557032344</v>
      </c>
      <c r="S4652" s="6" t="s">
        <v>100</v>
      </c>
      <c r="T4652" s="6" t="s">
        <v>38</v>
      </c>
    </row>
    <row r="4653" spans="1:20" x14ac:dyDescent="0.3">
      <c r="A4653" s="7" t="s">
        <v>7564</v>
      </c>
      <c r="B4653" s="45" t="s">
        <v>7565</v>
      </c>
      <c r="C4653" s="7">
        <v>317606.39101562498</v>
      </c>
      <c r="D4653" s="7">
        <v>304133.25820312498</v>
      </c>
      <c r="E4653" s="7">
        <v>522632.81289062498</v>
      </c>
      <c r="F4653" s="7">
        <v>863547.13124999998</v>
      </c>
      <c r="G4653" s="7">
        <v>434328.32656249998</v>
      </c>
      <c r="H4653" s="7">
        <v>650858.45742187498</v>
      </c>
      <c r="I4653" s="7">
        <v>287351.24648437498</v>
      </c>
      <c r="J4653" s="7">
        <v>404699.94570312498</v>
      </c>
      <c r="K4653" s="7">
        <f>AVERAGE(Tableau3[[#This Row],[Abundance+δ EtOH1]:[Abundance+δ EtOH4]])</f>
        <v>501979.89833984373</v>
      </c>
      <c r="L4653" s="7">
        <f>AVERAGE(Tableau3[[#This Row],[Abundance+δ Control1]:[Abundance+δ Control4]])</f>
        <v>444309.49404296873</v>
      </c>
      <c r="M4653" s="7">
        <f>STDEV(Tableau3[[#This Row],[Abundance+δ EtOH1]:[Abundance+δ EtOH4]])</f>
        <v>260956.12020042189</v>
      </c>
      <c r="N4653" s="7">
        <f>STDEV(Tableau3[[#This Row],[Abundance+δ Control1]:[Abundance+δ Control4]])</f>
        <v>151621.13504117771</v>
      </c>
      <c r="O4653" s="19">
        <f>_xlfn.T.TEST(Tableau3[[#This Row],[Abundance+δ EtOH1]:[Abundance+δ EtOH4]],Tableau3[[#This Row],[Abundance+δ Control1]:[Abundance+δ Control4]],2,2)</f>
        <v>0.71550656578094485</v>
      </c>
      <c r="P4653" s="7">
        <v>4652</v>
      </c>
      <c r="Q4653" s="7">
        <f>(Tableau3[[#This Row],[p-value]]*4872)/Tableau3[[#This Row],[Ranking]]</f>
        <v>0.74934393561581325</v>
      </c>
      <c r="R4653" s="7">
        <v>6.5992028629421898E-2</v>
      </c>
      <c r="S4653" s="7" t="s">
        <v>38</v>
      </c>
      <c r="T4653" s="7" t="s">
        <v>38</v>
      </c>
    </row>
    <row r="4654" spans="1:20" x14ac:dyDescent="0.3">
      <c r="A4654" s="6" t="s">
        <v>4076</v>
      </c>
      <c r="B4654" s="44" t="s">
        <v>4077</v>
      </c>
      <c r="C4654" s="6">
        <v>13775.559472656299</v>
      </c>
      <c r="D4654" s="6">
        <v>12034.7474609375</v>
      </c>
      <c r="E4654" s="6">
        <v>15805.6361328125</v>
      </c>
      <c r="F4654" s="6">
        <v>20665.592675781299</v>
      </c>
      <c r="G4654" s="6">
        <v>9528.0589843750004</v>
      </c>
      <c r="H4654" s="6">
        <v>15676.528222656299</v>
      </c>
      <c r="I4654" s="6">
        <v>19643.507226562499</v>
      </c>
      <c r="J4654" s="6">
        <v>13123.9466796875</v>
      </c>
      <c r="K4654" s="6">
        <f>AVERAGE(Tableau3[[#This Row],[Abundance+δ EtOH1]:[Abundance+δ EtOH4]])</f>
        <v>15570.383935546899</v>
      </c>
      <c r="L4654" s="6">
        <f>AVERAGE(Tableau3[[#This Row],[Abundance+δ Control1]:[Abundance+δ Control4]])</f>
        <v>14493.010278320324</v>
      </c>
      <c r="M4654" s="6">
        <f>STDEV(Tableau3[[#This Row],[Abundance+δ EtOH1]:[Abundance+δ EtOH4]])</f>
        <v>3729.9962393215296</v>
      </c>
      <c r="N4654" s="6">
        <f>STDEV(Tableau3[[#This Row],[Abundance+δ Control1]:[Abundance+δ Control4]])</f>
        <v>4260.4150825464603</v>
      </c>
      <c r="O4654" s="18">
        <f>_xlfn.T.TEST(Tableau3[[#This Row],[Abundance+δ EtOH1]:[Abundance+δ EtOH4]],Tableau3[[#This Row],[Abundance+δ Control1]:[Abundance+δ Control4]],2,2)</f>
        <v>0.71666068332634514</v>
      </c>
      <c r="P4654" s="6">
        <v>4653</v>
      </c>
      <c r="Q4654" s="6">
        <f>(Tableau3[[#This Row],[p-value]]*4872)/Tableau3[[#This Row],[Ranking]]</f>
        <v>0.75039132799612152</v>
      </c>
      <c r="R4654" s="6">
        <v>6.9795566875314033E-2</v>
      </c>
      <c r="S4654" s="6" t="s">
        <v>38</v>
      </c>
      <c r="T4654" s="6" t="s">
        <v>38</v>
      </c>
    </row>
    <row r="4655" spans="1:20" x14ac:dyDescent="0.3">
      <c r="A4655" s="7" t="s">
        <v>3547</v>
      </c>
      <c r="B4655" s="45" t="s">
        <v>3548</v>
      </c>
      <c r="C4655" s="7">
        <v>32754222.4935547</v>
      </c>
      <c r="D4655" s="7">
        <v>33541917.500146501</v>
      </c>
      <c r="E4655" s="7">
        <v>61507912.311914101</v>
      </c>
      <c r="F4655" s="7">
        <v>80091658.9461914</v>
      </c>
      <c r="G4655" s="7">
        <v>40406591.900537103</v>
      </c>
      <c r="H4655" s="7">
        <v>62558357.196679696</v>
      </c>
      <c r="I4655" s="7">
        <v>39884155.659570299</v>
      </c>
      <c r="J4655" s="7">
        <v>45763436.955957003</v>
      </c>
      <c r="K4655" s="7">
        <f>AVERAGE(Tableau3[[#This Row],[Abundance+δ EtOH1]:[Abundance+δ EtOH4]])</f>
        <v>51973927.812951677</v>
      </c>
      <c r="L4655" s="7">
        <f>AVERAGE(Tableau3[[#This Row],[Abundance+δ Control1]:[Abundance+δ Control4]])</f>
        <v>47153135.428186022</v>
      </c>
      <c r="M4655" s="7">
        <f>STDEV(Tableau3[[#This Row],[Abundance+δ EtOH1]:[Abundance+δ EtOH4]])</f>
        <v>23026359.831313808</v>
      </c>
      <c r="N4655" s="7">
        <f>STDEV(Tableau3[[#This Row],[Abundance+δ Control1]:[Abundance+δ Control4]])</f>
        <v>10608267.782366654</v>
      </c>
      <c r="O4655" s="19">
        <f>_xlfn.T.TEST(Tableau3[[#This Row],[Abundance+δ EtOH1]:[Abundance+δ EtOH4]],Tableau3[[#This Row],[Abundance+δ Control1]:[Abundance+δ Control4]],2,2)</f>
        <v>0.71682080432741457</v>
      </c>
      <c r="P4655" s="7">
        <v>4654</v>
      </c>
      <c r="Q4655" s="7">
        <f>(Tableau3[[#This Row],[p-value]]*4872)/Tableau3[[#This Row],[Ranking]]</f>
        <v>0.75039771351163809</v>
      </c>
      <c r="R4655" s="7">
        <v>2.9582320008707919E-2</v>
      </c>
      <c r="S4655" s="7" t="s">
        <v>38</v>
      </c>
      <c r="T4655" s="7" t="s">
        <v>38</v>
      </c>
    </row>
    <row r="4656" spans="1:20" x14ac:dyDescent="0.3">
      <c r="A4656" s="6" t="s">
        <v>9016</v>
      </c>
      <c r="B4656" s="44" t="s">
        <v>9017</v>
      </c>
      <c r="C4656" s="6">
        <v>78488.381250000006</v>
      </c>
      <c r="D4656" s="6">
        <v>98462.142968750006</v>
      </c>
      <c r="E4656" s="6">
        <v>116602.22890625001</v>
      </c>
      <c r="F4656" s="6">
        <v>64811.474999999999</v>
      </c>
      <c r="G4656" s="6">
        <v>89913.685937500006</v>
      </c>
      <c r="H4656" s="6">
        <v>106541.48281250001</v>
      </c>
      <c r="I4656" s="6">
        <v>53219.330468749999</v>
      </c>
      <c r="J4656" s="6">
        <v>84529.908593750006</v>
      </c>
      <c r="K4656" s="6">
        <f>AVERAGE(Tableau3[[#This Row],[Abundance+δ EtOH1]:[Abundance+δ EtOH4]])</f>
        <v>89591.057031250006</v>
      </c>
      <c r="L4656" s="6">
        <f>AVERAGE(Tableau3[[#This Row],[Abundance+δ Control1]:[Abundance+δ Control4]])</f>
        <v>83551.101953125006</v>
      </c>
      <c r="M4656" s="6">
        <f>STDEV(Tableau3[[#This Row],[Abundance+δ EtOH1]:[Abundance+δ EtOH4]])</f>
        <v>22697.993060461715</v>
      </c>
      <c r="N4656" s="6">
        <f>STDEV(Tableau3[[#This Row],[Abundance+δ Control1]:[Abundance+δ Control4]])</f>
        <v>22286.128053398432</v>
      </c>
      <c r="O4656" s="18">
        <f>_xlfn.T.TEST(Tableau3[[#This Row],[Abundance+δ EtOH1]:[Abundance+δ EtOH4]],Tableau3[[#This Row],[Abundance+δ Control1]:[Abundance+δ Control4]],2,2)</f>
        <v>0.71720698473657518</v>
      </c>
      <c r="P4656" s="6">
        <v>4655</v>
      </c>
      <c r="Q4656" s="6">
        <f>(Tableau3[[#This Row],[p-value]]*4872)/Tableau3[[#This Row],[Ranking]]</f>
        <v>0.75064069379948317</v>
      </c>
      <c r="R4656" s="6">
        <v>6.4487421568743541E-2</v>
      </c>
      <c r="S4656" s="6" t="s">
        <v>38</v>
      </c>
      <c r="T4656" s="6" t="s">
        <v>38</v>
      </c>
    </row>
    <row r="4657" spans="1:20" x14ac:dyDescent="0.3">
      <c r="A4657" s="7" t="s">
        <v>5553</v>
      </c>
      <c r="B4657" s="45" t="s">
        <v>5554</v>
      </c>
      <c r="C4657" s="7">
        <v>42166.099023437499</v>
      </c>
      <c r="D4657" s="7">
        <v>38574.514062499999</v>
      </c>
      <c r="E4657" s="7">
        <v>96172.359765625006</v>
      </c>
      <c r="F4657" s="7">
        <v>146032.61562500001</v>
      </c>
      <c r="G4657" s="7">
        <v>45527.327050781299</v>
      </c>
      <c r="H4657" s="7">
        <v>87704.549218750006</v>
      </c>
      <c r="I4657" s="7">
        <v>40868.362695312499</v>
      </c>
      <c r="J4657" s="7">
        <v>103674.333398438</v>
      </c>
      <c r="K4657" s="7">
        <f>AVERAGE(Tableau3[[#This Row],[Abundance+δ EtOH1]:[Abundance+δ EtOH4]])</f>
        <v>80736.397119140631</v>
      </c>
      <c r="L4657" s="7">
        <f>AVERAGE(Tableau3[[#This Row],[Abundance+δ Control1]:[Abundance+δ Control4]])</f>
        <v>69443.643090820464</v>
      </c>
      <c r="M4657" s="7">
        <f>STDEV(Tableau3[[#This Row],[Abundance+δ EtOH1]:[Abundance+δ EtOH4]])</f>
        <v>50882.732408489464</v>
      </c>
      <c r="N4657" s="7">
        <f>STDEV(Tableau3[[#This Row],[Abundance+δ Control1]:[Abundance+δ Control4]])</f>
        <v>31057.6757778063</v>
      </c>
      <c r="O4657" s="19">
        <f>_xlfn.T.TEST(Tableau3[[#This Row],[Abundance+δ EtOH1]:[Abundance+δ EtOH4]],Tableau3[[#This Row],[Abundance+δ Control1]:[Abundance+δ Control4]],2,2)</f>
        <v>0.7178270083147491</v>
      </c>
      <c r="P4657" s="7">
        <v>4656</v>
      </c>
      <c r="Q4657" s="7">
        <f>(Tableau3[[#This Row],[p-value]]*4872)/Tableau3[[#This Row],[Ranking]]</f>
        <v>0.75112826127780452</v>
      </c>
      <c r="R4657" s="7">
        <v>7.2494820972767007E-2</v>
      </c>
      <c r="S4657" s="7" t="s">
        <v>38</v>
      </c>
      <c r="T4657" s="7" t="s">
        <v>38</v>
      </c>
    </row>
    <row r="4658" spans="1:20" x14ac:dyDescent="0.3">
      <c r="A4658" s="6" t="s">
        <v>967</v>
      </c>
      <c r="B4658" s="44" t="s">
        <v>968</v>
      </c>
      <c r="C4658" s="6">
        <v>49503.142968749999</v>
      </c>
      <c r="D4658" s="6">
        <v>38350.107812499999</v>
      </c>
      <c r="E4658" s="6">
        <v>0.1</v>
      </c>
      <c r="F4658" s="6">
        <v>93265.795312500006</v>
      </c>
      <c r="G4658" s="6">
        <v>40380.955468749999</v>
      </c>
      <c r="H4658" s="6">
        <v>47019.502343749999</v>
      </c>
      <c r="I4658" s="6">
        <v>37329.713281249999</v>
      </c>
      <c r="J4658" s="6">
        <v>91137.428125000006</v>
      </c>
      <c r="K4658" s="6">
        <f>AVERAGE(Tableau3[[#This Row],[Abundance+δ EtOH1]:[Abundance+δ EtOH4]])</f>
        <v>45279.786523437506</v>
      </c>
      <c r="L4658" s="6">
        <f>AVERAGE(Tableau3[[#This Row],[Abundance+δ Control1]:[Abundance+δ Control4]])</f>
        <v>53966.899804687499</v>
      </c>
      <c r="M4658" s="6">
        <f>STDEV(Tableau3[[#This Row],[Abundance+δ EtOH1]:[Abundance+δ EtOH4]])</f>
        <v>38378.65829627074</v>
      </c>
      <c r="N4658" s="6">
        <f>STDEV(Tableau3[[#This Row],[Abundance+δ Control1]:[Abundance+δ Control4]])</f>
        <v>25108.354293649205</v>
      </c>
      <c r="O4658" s="18">
        <f>_xlfn.T.TEST(Tableau3[[#This Row],[Abundance+δ EtOH1]:[Abundance+δ EtOH4]],Tableau3[[#This Row],[Abundance+δ Control1]:[Abundance+δ Control4]],2,2)</f>
        <v>0.71785408061959077</v>
      </c>
      <c r="P4658" s="6">
        <v>4657</v>
      </c>
      <c r="Q4658" s="6">
        <f>(Tableau3[[#This Row],[p-value]]*4872)/Tableau3[[#This Row],[Ranking]]</f>
        <v>0.75099529327434966</v>
      </c>
      <c r="R4658" s="6">
        <v>-0.22654348529155521</v>
      </c>
      <c r="S4658" s="6" t="s">
        <v>38</v>
      </c>
      <c r="T4658" s="6" t="s">
        <v>38</v>
      </c>
    </row>
    <row r="4659" spans="1:20" x14ac:dyDescent="0.3">
      <c r="A4659" s="7" t="s">
        <v>8886</v>
      </c>
      <c r="B4659" s="45" t="s">
        <v>8887</v>
      </c>
      <c r="C4659" s="7">
        <v>17662.014062499999</v>
      </c>
      <c r="D4659" s="7">
        <v>13864.9525390625</v>
      </c>
      <c r="E4659" s="7">
        <v>26624.867578124999</v>
      </c>
      <c r="F4659" s="7">
        <v>89727.328515625006</v>
      </c>
      <c r="G4659" s="7">
        <v>76127.744531250006</v>
      </c>
      <c r="H4659" s="7">
        <v>14095.5892578125</v>
      </c>
      <c r="I4659" s="7">
        <v>11209.7845703125</v>
      </c>
      <c r="J4659" s="7">
        <v>10207.7943359375</v>
      </c>
      <c r="K4659" s="7">
        <f>AVERAGE(Tableau3[[#This Row],[Abundance+δ EtOH1]:[Abundance+δ EtOH4]])</f>
        <v>36969.790673828124</v>
      </c>
      <c r="L4659" s="7">
        <f>AVERAGE(Tableau3[[#This Row],[Abundance+δ Control1]:[Abundance+δ Control4]])</f>
        <v>27910.228173828131</v>
      </c>
      <c r="M4659" s="7">
        <f>STDEV(Tableau3[[#This Row],[Abundance+δ EtOH1]:[Abundance+δ EtOH4]])</f>
        <v>35576.20466871695</v>
      </c>
      <c r="N4659" s="7">
        <f>STDEV(Tableau3[[#This Row],[Abundance+δ Control1]:[Abundance+δ Control4]])</f>
        <v>32187.23407603932</v>
      </c>
      <c r="O4659" s="19">
        <f>_xlfn.T.TEST(Tableau3[[#This Row],[Abundance+δ EtOH1]:[Abundance+δ EtOH4]],Tableau3[[#This Row],[Abundance+δ Control1]:[Abundance+δ Control4]],2,2)</f>
        <v>0.71867381901305305</v>
      </c>
      <c r="P4659" s="7">
        <v>4658</v>
      </c>
      <c r="Q4659" s="7">
        <f>(Tableau3[[#This Row],[p-value]]*4872)/Tableau3[[#This Row],[Ranking]]</f>
        <v>0.75169146548552901</v>
      </c>
      <c r="R4659" s="7">
        <v>0.2463953276466444</v>
      </c>
      <c r="S4659" s="7" t="s">
        <v>38</v>
      </c>
      <c r="T4659" s="7" t="s">
        <v>38</v>
      </c>
    </row>
    <row r="4660" spans="1:20" x14ac:dyDescent="0.3">
      <c r="A4660" s="6" t="s">
        <v>811</v>
      </c>
      <c r="B4660" s="44" t="s">
        <v>812</v>
      </c>
      <c r="C4660" s="6">
        <v>2784161.7777343802</v>
      </c>
      <c r="D4660" s="6">
        <v>2371982.7562500001</v>
      </c>
      <c r="E4660" s="6">
        <v>2940482.0179687501</v>
      </c>
      <c r="F4660" s="6">
        <v>3136245.6742187501</v>
      </c>
      <c r="G4660" s="6">
        <v>2095289.63710938</v>
      </c>
      <c r="H4660" s="6">
        <v>2406596.1351562501</v>
      </c>
      <c r="I4660" s="6">
        <v>1716284.7953125001</v>
      </c>
      <c r="J4660" s="6">
        <v>4167563.1371093802</v>
      </c>
      <c r="K4660" s="6">
        <f>AVERAGE(Tableau3[[#This Row],[Abundance+δ EtOH1]:[Abundance+δ EtOH4]])</f>
        <v>2808218.0565429698</v>
      </c>
      <c r="L4660" s="6">
        <f>AVERAGE(Tableau3[[#This Row],[Abundance+δ Control1]:[Abundance+δ Control4]])</f>
        <v>2596433.4261718774</v>
      </c>
      <c r="M4660" s="6">
        <f>STDEV(Tableau3[[#This Row],[Abundance+δ EtOH1]:[Abundance+δ EtOH4]])</f>
        <v>324538.5520098253</v>
      </c>
      <c r="N4660" s="6">
        <f>STDEV(Tableau3[[#This Row],[Abundance+δ Control1]:[Abundance+δ Control4]])</f>
        <v>1084787.7634773033</v>
      </c>
      <c r="O4660" s="18">
        <f>_xlfn.T.TEST(Tableau3[[#This Row],[Abundance+δ EtOH1]:[Abundance+δ EtOH4]],Tableau3[[#This Row],[Abundance+δ Control1]:[Abundance+δ Control4]],2,2)</f>
        <v>0.72120755188204499</v>
      </c>
      <c r="P4660" s="6">
        <v>4659</v>
      </c>
      <c r="Q4660" s="6">
        <f>(Tableau3[[#This Row],[p-value]]*4872)/Tableau3[[#This Row],[Ranking]]</f>
        <v>0.75417969366158477</v>
      </c>
      <c r="R4660" s="6">
        <v>0.11064986344254869</v>
      </c>
      <c r="S4660" s="6" t="s">
        <v>38</v>
      </c>
      <c r="T4660" s="6" t="s">
        <v>38</v>
      </c>
    </row>
    <row r="4661" spans="1:20" x14ac:dyDescent="0.3">
      <c r="A4661" s="7" t="s">
        <v>2903</v>
      </c>
      <c r="B4661" s="45" t="s">
        <v>2904</v>
      </c>
      <c r="C4661" s="7">
        <v>94666.646875000006</v>
      </c>
      <c r="D4661" s="7">
        <v>71555.922265625006</v>
      </c>
      <c r="E4661" s="7">
        <v>142034.65078125001</v>
      </c>
      <c r="F4661" s="7">
        <v>230274.56484375001</v>
      </c>
      <c r="G4661" s="7">
        <v>81966.893945312506</v>
      </c>
      <c r="H4661" s="7">
        <v>148533.72500000001</v>
      </c>
      <c r="I4661" s="7">
        <v>72540.909570312506</v>
      </c>
      <c r="J4661" s="7">
        <v>171614.14296875001</v>
      </c>
      <c r="K4661" s="7">
        <f>AVERAGE(Tableau3[[#This Row],[Abundance+δ EtOH1]:[Abundance+δ EtOH4]])</f>
        <v>134632.94619140626</v>
      </c>
      <c r="L4661" s="7">
        <f>AVERAGE(Tableau3[[#This Row],[Abundance+δ Control1]:[Abundance+δ Control4]])</f>
        <v>118663.91787109376</v>
      </c>
      <c r="M4661" s="7">
        <f>STDEV(Tableau3[[#This Row],[Abundance+δ EtOH1]:[Abundance+δ EtOH4]])</f>
        <v>70185.754674429976</v>
      </c>
      <c r="N4661" s="7">
        <f>STDEV(Tableau3[[#This Row],[Abundance+δ Control1]:[Abundance+δ Control4]])</f>
        <v>48887.405247615716</v>
      </c>
      <c r="O4661" s="19">
        <f>_xlfn.T.TEST(Tableau3[[#This Row],[Abundance+δ EtOH1]:[Abundance+δ EtOH4]],Tableau3[[#This Row],[Abundance+δ Control1]:[Abundance+δ Control4]],2,2)</f>
        <v>0.72169018901242799</v>
      </c>
      <c r="P4661" s="7">
        <v>4660</v>
      </c>
      <c r="Q4661" s="7">
        <f>(Tableau3[[#This Row],[p-value]]*4872)/Tableau3[[#This Row],[Ranking]]</f>
        <v>0.75452244653831524</v>
      </c>
      <c r="R4661" s="7">
        <v>9.3848037876170853E-2</v>
      </c>
      <c r="S4661" s="7" t="s">
        <v>38</v>
      </c>
      <c r="T4661" s="7" t="s">
        <v>38</v>
      </c>
    </row>
    <row r="4662" spans="1:20" x14ac:dyDescent="0.3">
      <c r="A4662" s="6" t="s">
        <v>7180</v>
      </c>
      <c r="B4662" s="44" t="s">
        <v>7181</v>
      </c>
      <c r="C4662" s="6">
        <v>226354.17031250001</v>
      </c>
      <c r="D4662" s="6">
        <v>185372.58437500001</v>
      </c>
      <c r="E4662" s="6">
        <v>421452.05312499998</v>
      </c>
      <c r="F4662" s="6">
        <v>439689.97499999998</v>
      </c>
      <c r="G4662" s="6">
        <v>350364.24062499998</v>
      </c>
      <c r="H4662" s="6">
        <v>338773.1</v>
      </c>
      <c r="I4662" s="6">
        <v>224963.74062500001</v>
      </c>
      <c r="J4662" s="6">
        <v>251232.83437500001</v>
      </c>
      <c r="K4662" s="6">
        <f>AVERAGE(Tableau3[[#This Row],[Abundance+δ EtOH1]:[Abundance+δ EtOH4]])</f>
        <v>318217.19570312498</v>
      </c>
      <c r="L4662" s="6">
        <f>AVERAGE(Tableau3[[#This Row],[Abundance+δ Control1]:[Abundance+δ Control4]])</f>
        <v>291333.47890624998</v>
      </c>
      <c r="M4662" s="6">
        <f>STDEV(Tableau3[[#This Row],[Abundance+δ EtOH1]:[Abundance+δ EtOH4]])</f>
        <v>131021.09001971323</v>
      </c>
      <c r="N4662" s="6">
        <f>STDEV(Tableau3[[#This Row],[Abundance+δ Control1]:[Abundance+δ Control4]])</f>
        <v>62578.357094546576</v>
      </c>
      <c r="O4662" s="18">
        <f>_xlfn.T.TEST(Tableau3[[#This Row],[Abundance+δ EtOH1]:[Abundance+δ EtOH4]],Tableau3[[#This Row],[Abundance+δ Control1]:[Abundance+δ Control4]],2,2)</f>
        <v>0.72387703240004553</v>
      </c>
      <c r="P4662" s="6">
        <v>4661</v>
      </c>
      <c r="Q4662" s="6">
        <f>(Tableau3[[#This Row],[p-value]]*4872)/Tableau3[[#This Row],[Ranking]]</f>
        <v>0.75664640674812744</v>
      </c>
      <c r="R4662" s="6">
        <v>4.1543349843343867E-2</v>
      </c>
      <c r="S4662" s="6" t="s">
        <v>38</v>
      </c>
      <c r="T4662" s="6" t="s">
        <v>38</v>
      </c>
    </row>
    <row r="4663" spans="1:20" x14ac:dyDescent="0.3">
      <c r="A4663" s="7" t="s">
        <v>4110</v>
      </c>
      <c r="B4663" s="45" t="s">
        <v>4111</v>
      </c>
      <c r="C4663" s="7">
        <v>32513.215478515602</v>
      </c>
      <c r="D4663" s="7">
        <v>15407.3874755859</v>
      </c>
      <c r="E4663" s="7">
        <v>73778.144921875006</v>
      </c>
      <c r="F4663" s="7">
        <v>76538.165429687506</v>
      </c>
      <c r="G4663" s="7">
        <v>47902.498437499999</v>
      </c>
      <c r="H4663" s="7">
        <v>43246.098046874999</v>
      </c>
      <c r="I4663" s="7">
        <v>42098.500390624999</v>
      </c>
      <c r="J4663" s="7">
        <v>42537.433984374999</v>
      </c>
      <c r="K4663" s="7">
        <f>AVERAGE(Tableau3[[#This Row],[Abundance+δ EtOH1]:[Abundance+δ EtOH4]])</f>
        <v>49559.228326416007</v>
      </c>
      <c r="L4663" s="7">
        <f>AVERAGE(Tableau3[[#This Row],[Abundance+δ Control1]:[Abundance+δ Control4]])</f>
        <v>43946.132714843749</v>
      </c>
      <c r="M4663" s="7">
        <f>STDEV(Tableau3[[#This Row],[Abundance+δ EtOH1]:[Abundance+δ EtOH4]])</f>
        <v>30393.71511673255</v>
      </c>
      <c r="N4663" s="7">
        <f>STDEV(Tableau3[[#This Row],[Abundance+δ Control1]:[Abundance+δ Control4]])</f>
        <v>2679.6178574870009</v>
      </c>
      <c r="O4663" s="19">
        <f>_xlfn.T.TEST(Tableau3[[#This Row],[Abundance+δ EtOH1]:[Abundance+δ EtOH4]],Tableau3[[#This Row],[Abundance+δ Control1]:[Abundance+δ Control4]],2,2)</f>
        <v>0.72555505823877331</v>
      </c>
      <c r="P4663" s="7">
        <v>4662</v>
      </c>
      <c r="Q4663" s="7">
        <f>(Tableau3[[#This Row],[p-value]]*4872)/Tableau3[[#This Row],[Ranking]]</f>
        <v>0.75823771851979915</v>
      </c>
      <c r="R4663" s="7">
        <v>7.0594614880918935E-2</v>
      </c>
      <c r="S4663" s="7" t="s">
        <v>38</v>
      </c>
      <c r="T4663" s="7" t="s">
        <v>38</v>
      </c>
    </row>
    <row r="4664" spans="1:20" x14ac:dyDescent="0.3">
      <c r="A4664" s="6" t="s">
        <v>4158</v>
      </c>
      <c r="B4664" s="44" t="s">
        <v>4159</v>
      </c>
      <c r="C4664" s="6">
        <v>17431.385156249999</v>
      </c>
      <c r="D4664" s="6">
        <v>16226.504785156299</v>
      </c>
      <c r="E4664" s="6">
        <v>17411.641503906299</v>
      </c>
      <c r="F4664" s="6">
        <v>1271.4828124999999</v>
      </c>
      <c r="G4664" s="6">
        <v>12119.4095703125</v>
      </c>
      <c r="H4664" s="6">
        <v>17264.091210937499</v>
      </c>
      <c r="I4664" s="6">
        <v>12208.131982421901</v>
      </c>
      <c r="J4664" s="6">
        <v>3623.6056152343799</v>
      </c>
      <c r="K4664" s="6">
        <f>AVERAGE(Tableau3[[#This Row],[Abundance+δ EtOH1]:[Abundance+δ EtOH4]])</f>
        <v>13085.253564453149</v>
      </c>
      <c r="L4664" s="6">
        <f>AVERAGE(Tableau3[[#This Row],[Abundance+δ Control1]:[Abundance+δ Control4]])</f>
        <v>11303.80959472657</v>
      </c>
      <c r="M4664" s="6">
        <f>STDEV(Tableau3[[#This Row],[Abundance+δ EtOH1]:[Abundance+δ EtOH4]])</f>
        <v>7895.9722016382711</v>
      </c>
      <c r="N4664" s="6">
        <f>STDEV(Tableau3[[#This Row],[Abundance+δ Control1]:[Abundance+δ Control4]])</f>
        <v>5656.6625145991138</v>
      </c>
      <c r="O4664" s="18">
        <f>_xlfn.T.TEST(Tableau3[[#This Row],[Abundance+δ EtOH1]:[Abundance+δ EtOH4]],Tableau3[[#This Row],[Abundance+δ Control1]:[Abundance+δ Control4]],2,2)</f>
        <v>0.72634742239879424</v>
      </c>
      <c r="P4664" s="6">
        <v>4663</v>
      </c>
      <c r="Q4664" s="6">
        <f>(Tableau3[[#This Row],[p-value]]*4872)/Tableau3[[#This Row],[Ranking]]</f>
        <v>0.75890298990498073</v>
      </c>
      <c r="R4664" s="6">
        <v>0.30391721522250897</v>
      </c>
      <c r="S4664" s="6" t="s">
        <v>38</v>
      </c>
      <c r="T4664" s="6" t="s">
        <v>38</v>
      </c>
    </row>
    <row r="4665" spans="1:20" x14ac:dyDescent="0.3">
      <c r="A4665" s="7" t="s">
        <v>2980</v>
      </c>
      <c r="B4665" s="45" t="s">
        <v>2981</v>
      </c>
      <c r="C4665" s="7">
        <v>79687.920312500006</v>
      </c>
      <c r="D4665" s="7">
        <v>48152.430078124999</v>
      </c>
      <c r="E4665" s="7">
        <v>62651.951562499999</v>
      </c>
      <c r="F4665" s="7">
        <v>217206.62929687501</v>
      </c>
      <c r="G4665" s="7">
        <v>93604.662500000006</v>
      </c>
      <c r="H4665" s="7">
        <v>57869.421289062499</v>
      </c>
      <c r="I4665" s="7">
        <v>80083.295312500006</v>
      </c>
      <c r="J4665" s="7">
        <v>116679.134179688</v>
      </c>
      <c r="K4665" s="7">
        <f>AVERAGE(Tableau3[[#This Row],[Abundance+δ EtOH1]:[Abundance+δ EtOH4]])</f>
        <v>101924.73281250001</v>
      </c>
      <c r="L4665" s="7">
        <f>AVERAGE(Tableau3[[#This Row],[Abundance+δ Control1]:[Abundance+δ Control4]])</f>
        <v>87059.128320312622</v>
      </c>
      <c r="M4665" s="7">
        <f>STDEV(Tableau3[[#This Row],[Abundance+δ EtOH1]:[Abundance+δ EtOH4]])</f>
        <v>77927.751530208916</v>
      </c>
      <c r="N4665" s="7">
        <f>STDEV(Tableau3[[#This Row],[Abundance+δ Control1]:[Abundance+δ Control4]])</f>
        <v>24636.625902167118</v>
      </c>
      <c r="O4665" s="19">
        <f>_xlfn.T.TEST(Tableau3[[#This Row],[Abundance+δ EtOH1]:[Abundance+δ EtOH4]],Tableau3[[#This Row],[Abundance+δ Control1]:[Abundance+δ Control4]],2,2)</f>
        <v>0.7284997064337928</v>
      </c>
      <c r="P4665" s="7">
        <v>4664</v>
      </c>
      <c r="Q4665" s="7">
        <f>(Tableau3[[#This Row],[p-value]]*4872)/Tableau3[[#This Row],[Ranking]]</f>
        <v>0.76098854411351602</v>
      </c>
      <c r="R4665" s="7">
        <v>0.16307146018550309</v>
      </c>
      <c r="S4665" s="7" t="s">
        <v>38</v>
      </c>
      <c r="T4665" s="7" t="s">
        <v>38</v>
      </c>
    </row>
    <row r="4666" spans="1:20" x14ac:dyDescent="0.3">
      <c r="A4666" s="6" t="s">
        <v>10300</v>
      </c>
      <c r="B4666" s="44" t="s">
        <v>10301</v>
      </c>
      <c r="C4666" s="6">
        <v>28540.656640624999</v>
      </c>
      <c r="D4666" s="6">
        <v>36507.064843749999</v>
      </c>
      <c r="E4666" s="6">
        <v>15686.5716796875</v>
      </c>
      <c r="F4666" s="6">
        <v>0.1</v>
      </c>
      <c r="G4666" s="6">
        <v>0.1</v>
      </c>
      <c r="H4666" s="6">
        <v>0.1</v>
      </c>
      <c r="I4666" s="6">
        <v>15522.6732421875</v>
      </c>
      <c r="J4666" s="6">
        <v>45711.467187499999</v>
      </c>
      <c r="K4666" s="6">
        <f>AVERAGE(Tableau3[[#This Row],[Abundance+δ EtOH1]:[Abundance+δ EtOH4]])</f>
        <v>20183.598291015627</v>
      </c>
      <c r="L4666" s="6">
        <f>AVERAGE(Tableau3[[#This Row],[Abundance+δ Control1]:[Abundance+δ Control4]])</f>
        <v>15308.585107421875</v>
      </c>
      <c r="M4666" s="6">
        <f>STDEV(Tableau3[[#This Row],[Abundance+δ EtOH1]:[Abundance+δ EtOH4]])</f>
        <v>15957.159690490427</v>
      </c>
      <c r="N4666" s="6">
        <f>STDEV(Tableau3[[#This Row],[Abundance+δ Control1]:[Abundance+δ Control4]])</f>
        <v>21549.017804940264</v>
      </c>
      <c r="O4666" s="18">
        <f>_xlfn.T.TEST(Tableau3[[#This Row],[Abundance+δ EtOH1]:[Abundance+δ EtOH4]],Tableau3[[#This Row],[Abundance+δ Control1]:[Abundance+δ Control4]],2,2)</f>
        <v>0.72861263222696437</v>
      </c>
      <c r="P4666" s="6">
        <v>4665</v>
      </c>
      <c r="Q4666" s="6">
        <f>(Tableau3[[#This Row],[p-value]]*4872)/Tableau3[[#This Row],[Ranking]]</f>
        <v>0.76094335352835385</v>
      </c>
      <c r="R4666" s="6">
        <v>0.51362176719293662</v>
      </c>
      <c r="S4666" s="6" t="s">
        <v>38</v>
      </c>
      <c r="T4666" s="6" t="s">
        <v>9871</v>
      </c>
    </row>
    <row r="4667" spans="1:20" x14ac:dyDescent="0.3">
      <c r="A4667" s="7" t="s">
        <v>6779</v>
      </c>
      <c r="B4667" s="45" t="s">
        <v>6780</v>
      </c>
      <c r="C4667" s="7">
        <v>32789.485742187499</v>
      </c>
      <c r="D4667" s="7">
        <v>35486.803124999999</v>
      </c>
      <c r="E4667" s="7">
        <v>11345.7025390625</v>
      </c>
      <c r="F4667" s="7">
        <v>11659.0130859375</v>
      </c>
      <c r="G4667" s="7">
        <v>10771.2640625</v>
      </c>
      <c r="H4667" s="7">
        <v>10072.0853515625</v>
      </c>
      <c r="I4667" s="7">
        <v>23661.388574218799</v>
      </c>
      <c r="J4667" s="7">
        <v>69179.926660156299</v>
      </c>
      <c r="K4667" s="7">
        <f>AVERAGE(Tableau3[[#This Row],[Abundance+δ EtOH1]:[Abundance+δ EtOH4]])</f>
        <v>22820.251123046877</v>
      </c>
      <c r="L4667" s="7">
        <f>AVERAGE(Tableau3[[#This Row],[Abundance+δ Control1]:[Abundance+δ Control4]])</f>
        <v>28421.166162109399</v>
      </c>
      <c r="M4667" s="7">
        <f>STDEV(Tableau3[[#This Row],[Abundance+δ EtOH1]:[Abundance+δ EtOH4]])</f>
        <v>13115.711675148614</v>
      </c>
      <c r="N4667" s="7">
        <f>STDEV(Tableau3[[#This Row],[Abundance+δ Control1]:[Abundance+δ Control4]])</f>
        <v>27881.534216162443</v>
      </c>
      <c r="O4667" s="19">
        <f>_xlfn.T.TEST(Tableau3[[#This Row],[Abundance+δ EtOH1]:[Abundance+δ EtOH4]],Tableau3[[#This Row],[Abundance+δ Control1]:[Abundance+δ Control4]],2,2)</f>
        <v>0.72866018350792605</v>
      </c>
      <c r="P4667" s="7">
        <v>4666</v>
      </c>
      <c r="Q4667" s="7">
        <f>(Tableau3[[#This Row],[p-value]]*4872)/Tableau3[[#This Row],[Ranking]]</f>
        <v>0.76082992157107066</v>
      </c>
      <c r="R4667" s="7">
        <v>-0.19580689858020081</v>
      </c>
      <c r="S4667" s="7" t="s">
        <v>38</v>
      </c>
      <c r="T4667" s="7" t="s">
        <v>38</v>
      </c>
    </row>
    <row r="4668" spans="1:20" x14ac:dyDescent="0.3">
      <c r="A4668" s="6" t="s">
        <v>8494</v>
      </c>
      <c r="B4668" s="44" t="s">
        <v>8495</v>
      </c>
      <c r="C4668" s="6">
        <v>56450.117578124999</v>
      </c>
      <c r="D4668" s="6">
        <v>49801.234765624999</v>
      </c>
      <c r="E4668" s="6">
        <v>179090.08046875001</v>
      </c>
      <c r="F4668" s="6">
        <v>180502.27968750001</v>
      </c>
      <c r="G4668" s="6">
        <v>86633.451562500006</v>
      </c>
      <c r="H4668" s="6">
        <v>180636.65468750001</v>
      </c>
      <c r="I4668" s="6">
        <v>61512.539453124999</v>
      </c>
      <c r="J4668" s="6">
        <v>70887.199609375006</v>
      </c>
      <c r="K4668" s="6">
        <f>AVERAGE(Tableau3[[#This Row],[Abundance+δ EtOH1]:[Abundance+δ EtOH4]])</f>
        <v>116460.92812500001</v>
      </c>
      <c r="L4668" s="6">
        <f>AVERAGE(Tableau3[[#This Row],[Abundance+δ Control1]:[Abundance+δ Control4]])</f>
        <v>99917.461328125006</v>
      </c>
      <c r="M4668" s="6">
        <f>STDEV(Tableau3[[#This Row],[Abundance+δ EtOH1]:[Abundance+δ EtOH4]])</f>
        <v>73185.876448276496</v>
      </c>
      <c r="N4668" s="6">
        <f>STDEV(Tableau3[[#This Row],[Abundance+δ Control1]:[Abundance+δ Control4]])</f>
        <v>54801.907545040063</v>
      </c>
      <c r="O4668" s="18">
        <f>_xlfn.T.TEST(Tableau3[[#This Row],[Abundance+δ EtOH1]:[Abundance+δ EtOH4]],Tableau3[[#This Row],[Abundance+δ Control1]:[Abundance+δ Control4]],2,2)</f>
        <v>0.72984267578950734</v>
      </c>
      <c r="P4668" s="6">
        <v>4667</v>
      </c>
      <c r="Q4668" s="6">
        <f>(Tableau3[[#This Row],[p-value]]*4872)/Tableau3[[#This Row],[Ranking]]</f>
        <v>0.76190133200053134</v>
      </c>
      <c r="R4668" s="6">
        <v>6.4124562988972608E-2</v>
      </c>
      <c r="S4668" s="6" t="s">
        <v>38</v>
      </c>
      <c r="T4668" s="6" t="s">
        <v>38</v>
      </c>
    </row>
    <row r="4669" spans="1:20" x14ac:dyDescent="0.3">
      <c r="A4669" s="7" t="s">
        <v>5397</v>
      </c>
      <c r="B4669" s="45" t="s">
        <v>5398</v>
      </c>
      <c r="C4669" s="7">
        <v>218486.89882812501</v>
      </c>
      <c r="D4669" s="7">
        <v>225616.73525390599</v>
      </c>
      <c r="E4669" s="7">
        <v>280311.835351563</v>
      </c>
      <c r="F4669" s="7">
        <v>507242.753320313</v>
      </c>
      <c r="G4669" s="7">
        <v>238886.61025390599</v>
      </c>
      <c r="H4669" s="7">
        <v>382155.25624999998</v>
      </c>
      <c r="I4669" s="7">
        <v>214746.868554688</v>
      </c>
      <c r="J4669" s="7">
        <v>284038.66909179703</v>
      </c>
      <c r="K4669" s="7">
        <f>AVERAGE(Tableau3[[#This Row],[Abundance+δ EtOH1]:[Abundance+δ EtOH4]])</f>
        <v>307914.55568847677</v>
      </c>
      <c r="L4669" s="7">
        <f>AVERAGE(Tableau3[[#This Row],[Abundance+δ Control1]:[Abundance+δ Control4]])</f>
        <v>279956.85103759775</v>
      </c>
      <c r="M4669" s="7">
        <f>STDEV(Tableau3[[#This Row],[Abundance+δ EtOH1]:[Abundance+δ EtOH4]])</f>
        <v>135725.06229011636</v>
      </c>
      <c r="N4669" s="7">
        <f>STDEV(Tableau3[[#This Row],[Abundance+δ Control1]:[Abundance+δ Control4]])</f>
        <v>73937.545176177315</v>
      </c>
      <c r="O4669" s="19">
        <f>_xlfn.T.TEST(Tableau3[[#This Row],[Abundance+δ EtOH1]:[Abundance+δ EtOH4]],Tableau3[[#This Row],[Abundance+δ Control1]:[Abundance+δ Control4]],2,2)</f>
        <v>0.72991793858459608</v>
      </c>
      <c r="P4669" s="7">
        <v>4668</v>
      </c>
      <c r="Q4669" s="7">
        <f>(Tableau3[[#This Row],[p-value]]*4872)/Tableau3[[#This Row],[Ranking]]</f>
        <v>0.76181666597775322</v>
      </c>
      <c r="R4669" s="7">
        <v>5.0992698229007573E-2</v>
      </c>
      <c r="S4669" s="7" t="s">
        <v>38</v>
      </c>
      <c r="T4669" s="7" t="s">
        <v>38</v>
      </c>
    </row>
    <row r="4670" spans="1:20" x14ac:dyDescent="0.3">
      <c r="A4670" s="6" t="s">
        <v>2065</v>
      </c>
      <c r="B4670" s="44" t="s">
        <v>2066</v>
      </c>
      <c r="C4670" s="6">
        <v>294762.89687499998</v>
      </c>
      <c r="D4670" s="6">
        <v>657015.34218749998</v>
      </c>
      <c r="E4670" s="6">
        <v>343683.57656249998</v>
      </c>
      <c r="F4670" s="6">
        <v>409280.68593749998</v>
      </c>
      <c r="G4670" s="6">
        <v>777673.29531249998</v>
      </c>
      <c r="H4670" s="6">
        <v>249189.24843750001</v>
      </c>
      <c r="I4670" s="6">
        <v>166529.35390625001</v>
      </c>
      <c r="J4670" s="6">
        <v>279539.09218749998</v>
      </c>
      <c r="K4670" s="6">
        <f>AVERAGE(Tableau3[[#This Row],[Abundance+δ EtOH1]:[Abundance+δ EtOH4]])</f>
        <v>426185.62539062498</v>
      </c>
      <c r="L4670" s="6">
        <f>AVERAGE(Tableau3[[#This Row],[Abundance+δ Control1]:[Abundance+δ Control4]])</f>
        <v>368232.74746093748</v>
      </c>
      <c r="M4670" s="6">
        <f>STDEV(Tableau3[[#This Row],[Abundance+δ EtOH1]:[Abundance+δ EtOH4]])</f>
        <v>160879.51678794631</v>
      </c>
      <c r="N4670" s="6">
        <f>STDEV(Tableau3[[#This Row],[Abundance+δ Control1]:[Abundance+δ Control4]])</f>
        <v>277106.32155785221</v>
      </c>
      <c r="O4670" s="18">
        <f>_xlfn.T.TEST(Tableau3[[#This Row],[Abundance+δ EtOH1]:[Abundance+δ EtOH4]],Tableau3[[#This Row],[Abundance+δ Control1]:[Abundance+δ Control4]],2,2)</f>
        <v>0.72995234091243533</v>
      </c>
      <c r="P4670" s="6">
        <v>4669</v>
      </c>
      <c r="Q4670" s="6">
        <f>(Tableau3[[#This Row],[p-value]]*4872)/Tableau3[[#This Row],[Ranking]]</f>
        <v>0.76168939921297596</v>
      </c>
      <c r="R4670" s="6">
        <v>0.1190251708024341</v>
      </c>
      <c r="S4670" s="6" t="s">
        <v>38</v>
      </c>
      <c r="T4670" s="6" t="s">
        <v>38</v>
      </c>
    </row>
    <row r="4671" spans="1:20" x14ac:dyDescent="0.3">
      <c r="A4671" s="7" t="s">
        <v>3585</v>
      </c>
      <c r="B4671" s="45" t="s">
        <v>3586</v>
      </c>
      <c r="C4671" s="7">
        <v>1325255.8656250001</v>
      </c>
      <c r="D4671" s="7">
        <v>1660833.4593750001</v>
      </c>
      <c r="E4671" s="7">
        <v>1914579.6625000001</v>
      </c>
      <c r="F4671" s="7">
        <v>2402806.7875000001</v>
      </c>
      <c r="G4671" s="7">
        <v>1857075.6937500001</v>
      </c>
      <c r="H4671" s="7">
        <v>2332138.7875000001</v>
      </c>
      <c r="I4671" s="7">
        <v>1147787.8343750001</v>
      </c>
      <c r="J4671" s="7">
        <v>1472811.4125000001</v>
      </c>
      <c r="K4671" s="7">
        <f>AVERAGE(Tableau3[[#This Row],[Abundance+δ EtOH1]:[Abundance+δ EtOH4]])</f>
        <v>1825868.9437500001</v>
      </c>
      <c r="L4671" s="7">
        <f>AVERAGE(Tableau3[[#This Row],[Abundance+δ Control1]:[Abundance+δ Control4]])</f>
        <v>1702453.4320312501</v>
      </c>
      <c r="M4671" s="7">
        <f>STDEV(Tableau3[[#This Row],[Abundance+δ EtOH1]:[Abundance+δ EtOH4]])</f>
        <v>454084.07160815451</v>
      </c>
      <c r="N4671" s="7">
        <f>STDEV(Tableau3[[#This Row],[Abundance+δ Control1]:[Abundance+δ Control4]])</f>
        <v>510163.7230891615</v>
      </c>
      <c r="O4671" s="19">
        <f>_xlfn.T.TEST(Tableau3[[#This Row],[Abundance+δ EtOH1]:[Abundance+δ EtOH4]],Tableau3[[#This Row],[Abundance+δ Control1]:[Abundance+δ Control4]],2,2)</f>
        <v>0.73018288360772021</v>
      </c>
      <c r="P4671" s="7">
        <v>4670</v>
      </c>
      <c r="Q4671" s="7">
        <f>(Tableau3[[#This Row],[p-value]]*4872)/Tableau3[[#This Row],[Ranking]]</f>
        <v>0.76176681133550594</v>
      </c>
      <c r="R4671" s="7">
        <v>1.960506184518393E-2</v>
      </c>
      <c r="S4671" s="7" t="s">
        <v>38</v>
      </c>
      <c r="T4671" s="7" t="s">
        <v>38</v>
      </c>
    </row>
    <row r="4672" spans="1:20" x14ac:dyDescent="0.3">
      <c r="A4672" s="6" t="s">
        <v>6443</v>
      </c>
      <c r="B4672" s="44" t="s">
        <v>6444</v>
      </c>
      <c r="C4672" s="6">
        <v>486572.82656249998</v>
      </c>
      <c r="D4672" s="6">
        <v>474162.75624999998</v>
      </c>
      <c r="E4672" s="6">
        <v>531543.38124999998</v>
      </c>
      <c r="F4672" s="6">
        <v>1076817.6468750001</v>
      </c>
      <c r="G4672" s="6">
        <v>569437.74843749998</v>
      </c>
      <c r="H4672" s="6">
        <v>891169.80312499998</v>
      </c>
      <c r="I4672" s="6">
        <v>494800.63124999998</v>
      </c>
      <c r="J4672" s="6">
        <v>869985.86562499998</v>
      </c>
      <c r="K4672" s="6">
        <f>AVERAGE(Tableau3[[#This Row],[Abundance+δ EtOH1]:[Abundance+δ EtOH4]])</f>
        <v>642274.15273437498</v>
      </c>
      <c r="L4672" s="6">
        <f>AVERAGE(Tableau3[[#This Row],[Abundance+δ Control1]:[Abundance+δ Control4]])</f>
        <v>706348.51210937498</v>
      </c>
      <c r="M4672" s="6">
        <f>STDEV(Tableau3[[#This Row],[Abundance+δ EtOH1]:[Abundance+δ EtOH4]])</f>
        <v>290742.553159478</v>
      </c>
      <c r="N4672" s="6">
        <f>STDEV(Tableau3[[#This Row],[Abundance+δ Control1]:[Abundance+δ Control4]])</f>
        <v>203660.79330068099</v>
      </c>
      <c r="O4672" s="18">
        <f>_xlfn.T.TEST(Tableau3[[#This Row],[Abundance+δ EtOH1]:[Abundance+δ EtOH4]],Tableau3[[#This Row],[Abundance+δ Control1]:[Abundance+δ Control4]],2,2)</f>
        <v>0.73046587318908451</v>
      </c>
      <c r="P4672" s="6">
        <v>4671</v>
      </c>
      <c r="Q4672" s="6">
        <f>(Tableau3[[#This Row],[p-value]]*4872)/Tableau3[[#This Row],[Ranking]]</f>
        <v>0.7618988940649154</v>
      </c>
      <c r="R4672" s="6">
        <v>-0.2088917506245194</v>
      </c>
      <c r="S4672" s="6" t="s">
        <v>38</v>
      </c>
      <c r="T4672" s="6" t="s">
        <v>38</v>
      </c>
    </row>
    <row r="4673" spans="1:20" x14ac:dyDescent="0.3">
      <c r="A4673" s="7" t="s">
        <v>9725</v>
      </c>
      <c r="B4673" s="45" t="s">
        <v>9726</v>
      </c>
      <c r="C4673" s="7">
        <v>34447.050195312499</v>
      </c>
      <c r="D4673" s="7">
        <v>74429.767480468799</v>
      </c>
      <c r="E4673" s="7">
        <v>47765.087304687499</v>
      </c>
      <c r="F4673" s="7">
        <v>60604.655664062499</v>
      </c>
      <c r="G4673" s="7">
        <v>40180.418847656299</v>
      </c>
      <c r="H4673" s="7">
        <v>39971.533105468799</v>
      </c>
      <c r="I4673" s="7">
        <v>17655.382226562499</v>
      </c>
      <c r="J4673" s="7">
        <v>93205.16030273441</v>
      </c>
      <c r="K4673" s="7">
        <f>AVERAGE(Tableau3[[#This Row],[Abundance+δ EtOH1]:[Abundance+δ EtOH4]])</f>
        <v>54311.640161132826</v>
      </c>
      <c r="L4673" s="7">
        <f>AVERAGE(Tableau3[[#This Row],[Abundance+δ Control1]:[Abundance+δ Control4]])</f>
        <v>47753.123620605504</v>
      </c>
      <c r="M4673" s="7">
        <f>STDEV(Tableau3[[#This Row],[Abundance+δ EtOH1]:[Abundance+δ EtOH4]])</f>
        <v>17144.487741638004</v>
      </c>
      <c r="N4673" s="7">
        <f>STDEV(Tableau3[[#This Row],[Abundance+δ Control1]:[Abundance+δ Control4]])</f>
        <v>32091.850907978671</v>
      </c>
      <c r="O4673" s="19">
        <f>_xlfn.T.TEST(Tableau3[[#This Row],[Abundance+δ EtOH1]:[Abundance+δ EtOH4]],Tableau3[[#This Row],[Abundance+δ Control1]:[Abundance+δ Control4]],2,2)</f>
        <v>0.73081534838923301</v>
      </c>
      <c r="P4673" s="7">
        <v>4672</v>
      </c>
      <c r="Q4673" s="7">
        <f>(Tableau3[[#This Row],[p-value]]*4872)/Tableau3[[#This Row],[Ranking]]</f>
        <v>0.76210025200178577</v>
      </c>
      <c r="R4673" s="7">
        <v>7.6072915825899895E-2</v>
      </c>
      <c r="S4673" s="7" t="s">
        <v>38</v>
      </c>
      <c r="T4673" s="7" t="s">
        <v>38</v>
      </c>
    </row>
    <row r="4674" spans="1:20" x14ac:dyDescent="0.3">
      <c r="A4674" s="6" t="s">
        <v>7596</v>
      </c>
      <c r="B4674" s="44" t="s">
        <v>7597</v>
      </c>
      <c r="C4674" s="6">
        <v>276910.46718749998</v>
      </c>
      <c r="D4674" s="6">
        <v>224253.08828125001</v>
      </c>
      <c r="E4674" s="6">
        <v>693261.77968749998</v>
      </c>
      <c r="F4674" s="6">
        <v>948124.38124999998</v>
      </c>
      <c r="G4674" s="6">
        <v>473333.74453124998</v>
      </c>
      <c r="H4674" s="6">
        <v>700732.13515624998</v>
      </c>
      <c r="I4674" s="6">
        <v>356971.00234374998</v>
      </c>
      <c r="J4674" s="6">
        <v>336056.22499999998</v>
      </c>
      <c r="K4674" s="6">
        <f>AVERAGE(Tableau3[[#This Row],[Abundance+δ EtOH1]:[Abundance+δ EtOH4]])</f>
        <v>535637.42910156248</v>
      </c>
      <c r="L4674" s="6">
        <f>AVERAGE(Tableau3[[#This Row],[Abundance+δ Control1]:[Abundance+δ Control4]])</f>
        <v>466773.27675781248</v>
      </c>
      <c r="M4674" s="6">
        <f>STDEV(Tableau3[[#This Row],[Abundance+δ EtOH1]:[Abundance+δ EtOH4]])</f>
        <v>345876.07131250884</v>
      </c>
      <c r="N4674" s="6">
        <f>STDEV(Tableau3[[#This Row],[Abundance+δ Control1]:[Abundance+δ Control4]])</f>
        <v>167255.5671691898</v>
      </c>
      <c r="O4674" s="18">
        <f>_xlfn.T.TEST(Tableau3[[#This Row],[Abundance+δ EtOH1]:[Abundance+δ EtOH4]],Tableau3[[#This Row],[Abundance+δ Control1]:[Abundance+δ Control4]],2,2)</f>
        <v>0.73225496806115742</v>
      </c>
      <c r="P4674" s="6">
        <v>4673</v>
      </c>
      <c r="Q4674" s="6">
        <f>(Tableau3[[#This Row],[p-value]]*4872)/Tableau3[[#This Row],[Ranking]]</f>
        <v>0.76343809210228097</v>
      </c>
      <c r="R4674" s="6">
        <v>5.1963170077274627E-2</v>
      </c>
      <c r="S4674" s="6" t="s">
        <v>38</v>
      </c>
      <c r="T4674" s="6" t="s">
        <v>38</v>
      </c>
    </row>
    <row r="4675" spans="1:20" x14ac:dyDescent="0.3">
      <c r="A4675" s="7" t="s">
        <v>9493</v>
      </c>
      <c r="B4675" s="45" t="s">
        <v>9494</v>
      </c>
      <c r="C4675" s="7">
        <v>69914.352929687506</v>
      </c>
      <c r="D4675" s="7">
        <v>44935.894921874999</v>
      </c>
      <c r="E4675" s="7">
        <v>32688.071679687499</v>
      </c>
      <c r="F4675" s="7">
        <v>76807.452539062506</v>
      </c>
      <c r="G4675" s="7">
        <v>101188.90859375001</v>
      </c>
      <c r="H4675" s="7">
        <v>84721.883203125006</v>
      </c>
      <c r="I4675" s="7">
        <v>73541.622460937506</v>
      </c>
      <c r="J4675" s="7">
        <v>0.1</v>
      </c>
      <c r="K4675" s="7">
        <f>AVERAGE(Tableau3[[#This Row],[Abundance+δ EtOH1]:[Abundance+δ EtOH4]])</f>
        <v>56086.443017578131</v>
      </c>
      <c r="L4675" s="7">
        <f>AVERAGE(Tableau3[[#This Row],[Abundance+δ Control1]:[Abundance+δ Control4]])</f>
        <v>64863.128564453131</v>
      </c>
      <c r="M4675" s="7">
        <f>STDEV(Tableau3[[#This Row],[Abundance+δ EtOH1]:[Abundance+δ EtOH4]])</f>
        <v>20755.640456088622</v>
      </c>
      <c r="N4675" s="7">
        <f>STDEV(Tableau3[[#This Row],[Abundance+δ Control1]:[Abundance+δ Control4]])</f>
        <v>44708.16913197637</v>
      </c>
      <c r="O4675" s="19">
        <f>_xlfn.T.TEST(Tableau3[[#This Row],[Abundance+δ EtOH1]:[Abundance+δ EtOH4]],Tableau3[[#This Row],[Abundance+δ Control1]:[Abundance+δ Control4]],2,2)</f>
        <v>0.73394071184996834</v>
      </c>
      <c r="P4675" s="7">
        <v>4674</v>
      </c>
      <c r="Q4675" s="7">
        <f>(Tableau3[[#This Row],[p-value]]*4872)/Tableau3[[#This Row],[Ranking]]</f>
        <v>0.76503191016967176</v>
      </c>
      <c r="R4675" s="7">
        <v>-0.14030704488435211</v>
      </c>
      <c r="S4675" s="7" t="s">
        <v>38</v>
      </c>
      <c r="T4675" s="7" t="s">
        <v>38</v>
      </c>
    </row>
    <row r="4676" spans="1:20" x14ac:dyDescent="0.3">
      <c r="A4676" s="6" t="s">
        <v>55</v>
      </c>
      <c r="B4676" s="44" t="s">
        <v>56</v>
      </c>
      <c r="C4676" s="6">
        <v>51102.516015624999</v>
      </c>
      <c r="D4676" s="6">
        <v>37313.727929687499</v>
      </c>
      <c r="E4676" s="6">
        <v>4773.4627929687504</v>
      </c>
      <c r="F4676" s="6">
        <v>0.1</v>
      </c>
      <c r="G4676" s="6">
        <v>44819.588281249999</v>
      </c>
      <c r="H4676" s="6">
        <v>0.1</v>
      </c>
      <c r="I4676" s="6">
        <v>47752.119042968799</v>
      </c>
      <c r="J4676" s="6">
        <v>24024.324121093799</v>
      </c>
      <c r="K4676" s="6">
        <f>AVERAGE(Tableau3[[#This Row],[Abundance+δ EtOH1]:[Abundance+δ EtOH4]])</f>
        <v>23297.451684570315</v>
      </c>
      <c r="L4676" s="6">
        <f>AVERAGE(Tableau3[[#This Row],[Abundance+δ Control1]:[Abundance+δ Control4]])</f>
        <v>29149.032861328149</v>
      </c>
      <c r="M4676" s="6">
        <f>STDEV(Tableau3[[#This Row],[Abundance+δ EtOH1]:[Abundance+δ EtOH4]])</f>
        <v>24869.542029051354</v>
      </c>
      <c r="N4676" s="6">
        <f>STDEV(Tableau3[[#This Row],[Abundance+δ Control1]:[Abundance+δ Control4]])</f>
        <v>22117.595177270377</v>
      </c>
      <c r="O4676" s="18">
        <f>_xlfn.T.TEST(Tableau3[[#This Row],[Abundance+δ EtOH1]:[Abundance+δ EtOH4]],Tableau3[[#This Row],[Abundance+δ Control1]:[Abundance+δ Control4]],2,2)</f>
        <v>0.73712955585809647</v>
      </c>
      <c r="P4676" s="6">
        <v>4675</v>
      </c>
      <c r="Q4676" s="6">
        <f>(Tableau3[[#This Row],[p-value]]*4872)/Tableau3[[#This Row],[Ranking]]</f>
        <v>0.7681914858054858</v>
      </c>
      <c r="R4676" s="6">
        <v>-1.445447518813235E-2</v>
      </c>
      <c r="S4676" s="6" t="s">
        <v>38</v>
      </c>
      <c r="T4676" s="6" t="s">
        <v>38</v>
      </c>
    </row>
    <row r="4677" spans="1:20" x14ac:dyDescent="0.3">
      <c r="A4677" s="7" t="s">
        <v>5567</v>
      </c>
      <c r="B4677" s="45" t="s">
        <v>5568</v>
      </c>
      <c r="C4677" s="7">
        <v>116693.09414062501</v>
      </c>
      <c r="D4677" s="7">
        <v>85586.766015625006</v>
      </c>
      <c r="E4677" s="7">
        <v>111048.99843750001</v>
      </c>
      <c r="F4677" s="7">
        <v>234134.12343750001</v>
      </c>
      <c r="G4677" s="7">
        <v>108671.372460938</v>
      </c>
      <c r="H4677" s="7">
        <v>100770.07070312501</v>
      </c>
      <c r="I4677" s="7">
        <v>67863.171289062506</v>
      </c>
      <c r="J4677" s="7">
        <v>207681.67421875001</v>
      </c>
      <c r="K4677" s="7">
        <f>AVERAGE(Tableau3[[#This Row],[Abundance+δ EtOH1]:[Abundance+δ EtOH4]])</f>
        <v>136865.74550781251</v>
      </c>
      <c r="L4677" s="7">
        <f>AVERAGE(Tableau3[[#This Row],[Abundance+δ Control1]:[Abundance+δ Control4]])</f>
        <v>121246.57216796887</v>
      </c>
      <c r="M4677" s="7">
        <f>STDEV(Tableau3[[#This Row],[Abundance+δ EtOH1]:[Abundance+δ EtOH4]])</f>
        <v>66242.260869496531</v>
      </c>
      <c r="N4677" s="7">
        <f>STDEV(Tableau3[[#This Row],[Abundance+δ Control1]:[Abundance+δ Control4]])</f>
        <v>60272.263150469786</v>
      </c>
      <c r="O4677" s="19">
        <f>_xlfn.T.TEST(Tableau3[[#This Row],[Abundance+δ EtOH1]:[Abundance+δ EtOH4]],Tableau3[[#This Row],[Abundance+δ Control1]:[Abundance+δ Control4]],2,2)</f>
        <v>0.73915149585941542</v>
      </c>
      <c r="P4677" s="7">
        <v>4676</v>
      </c>
      <c r="Q4677" s="7">
        <f>(Tableau3[[#This Row],[p-value]]*4872)/Tableau3[[#This Row],[Ranking]]</f>
        <v>0.77013389388945075</v>
      </c>
      <c r="R4677" s="7">
        <v>0.13165004093069979</v>
      </c>
      <c r="S4677" s="7" t="s">
        <v>38</v>
      </c>
      <c r="T4677" s="7" t="s">
        <v>38</v>
      </c>
    </row>
    <row r="4678" spans="1:20" x14ac:dyDescent="0.3">
      <c r="A4678" s="6" t="s">
        <v>10302</v>
      </c>
      <c r="B4678" s="44" t="s">
        <v>10303</v>
      </c>
      <c r="C4678" s="6">
        <v>30957.572656249999</v>
      </c>
      <c r="D4678" s="6">
        <v>0.1</v>
      </c>
      <c r="E4678" s="6">
        <v>55823.197656249999</v>
      </c>
      <c r="F4678" s="6">
        <v>45982.197656249999</v>
      </c>
      <c r="G4678" s="6">
        <v>30962.512109374999</v>
      </c>
      <c r="H4678" s="6">
        <v>40020.549218749999</v>
      </c>
      <c r="I4678" s="6">
        <v>22015.564843749999</v>
      </c>
      <c r="J4678" s="6">
        <v>21772.642968749999</v>
      </c>
      <c r="K4678" s="6">
        <f>AVERAGE(Tableau3[[#This Row],[Abundance+δ EtOH1]:[Abundance+δ EtOH4]])</f>
        <v>33190.766992187499</v>
      </c>
      <c r="L4678" s="6">
        <f>AVERAGE(Tableau3[[#This Row],[Abundance+δ Control1]:[Abundance+δ Control4]])</f>
        <v>28692.817285156249</v>
      </c>
      <c r="M4678" s="6">
        <f>STDEV(Tableau3[[#This Row],[Abundance+δ EtOH1]:[Abundance+δ EtOH4]])</f>
        <v>24375.227510223456</v>
      </c>
      <c r="N4678" s="6">
        <f>STDEV(Tableau3[[#This Row],[Abundance+δ Control1]:[Abundance+δ Control4]])</f>
        <v>8678.3934398435722</v>
      </c>
      <c r="O4678" s="18">
        <f>_xlfn.T.TEST(Tableau3[[#This Row],[Abundance+δ EtOH1]:[Abundance+δ EtOH4]],Tableau3[[#This Row],[Abundance+δ Control1]:[Abundance+δ Control4]],2,2)</f>
        <v>0.73995234220202033</v>
      </c>
      <c r="P4678" s="6">
        <v>4677</v>
      </c>
      <c r="Q4678" s="6">
        <f>(Tableau3[[#This Row],[p-value]]*4872)/Tableau3[[#This Row],[Ranking]]</f>
        <v>0.77080346615527973</v>
      </c>
      <c r="R4678" s="6">
        <v>0.19054570571349499</v>
      </c>
      <c r="S4678" s="6" t="s">
        <v>38</v>
      </c>
      <c r="T4678" s="6" t="s">
        <v>9871</v>
      </c>
    </row>
    <row r="4679" spans="1:20" x14ac:dyDescent="0.3">
      <c r="A4679" s="7" t="s">
        <v>7900</v>
      </c>
      <c r="B4679" s="45" t="s">
        <v>7901</v>
      </c>
      <c r="C4679" s="7">
        <v>558098.85390624998</v>
      </c>
      <c r="D4679" s="7">
        <v>568618.59218749998</v>
      </c>
      <c r="E4679" s="7">
        <v>1137053.8734375001</v>
      </c>
      <c r="F4679" s="7">
        <v>1175599.2093750001</v>
      </c>
      <c r="G4679" s="7">
        <v>832319.83437499998</v>
      </c>
      <c r="H4679" s="7">
        <v>1799164.4593750001</v>
      </c>
      <c r="I4679" s="7">
        <v>829754.94374999998</v>
      </c>
      <c r="J4679" s="7">
        <v>445124.25624999998</v>
      </c>
      <c r="K4679" s="7">
        <f>AVERAGE(Tableau3[[#This Row],[Abundance+δ EtOH1]:[Abundance+δ EtOH4]])</f>
        <v>859842.63222656248</v>
      </c>
      <c r="L4679" s="7">
        <f>AVERAGE(Tableau3[[#This Row],[Abundance+δ Control1]:[Abundance+δ Control4]])</f>
        <v>976590.87343750009</v>
      </c>
      <c r="M4679" s="7">
        <f>STDEV(Tableau3[[#This Row],[Abundance+δ EtOH1]:[Abundance+δ EtOH4]])</f>
        <v>342738.49969420198</v>
      </c>
      <c r="N4679" s="7">
        <f>STDEV(Tableau3[[#This Row],[Abundance+δ Control1]:[Abundance+δ Control4]])</f>
        <v>577771.29051386402</v>
      </c>
      <c r="O4679" s="19">
        <f>_xlfn.T.TEST(Tableau3[[#This Row],[Abundance+δ EtOH1]:[Abundance+δ EtOH4]],Tableau3[[#This Row],[Abundance+δ Control1]:[Abundance+δ Control4]],2,2)</f>
        <v>0.74002516860610634</v>
      </c>
      <c r="P4679" s="7">
        <v>4678</v>
      </c>
      <c r="Q4679" s="7">
        <f>(Tableau3[[#This Row],[p-value]]*4872)/Tableau3[[#This Row],[Ranking]]</f>
        <v>0.77071454071161816</v>
      </c>
      <c r="R4679" s="7">
        <v>-0.28866734772846248</v>
      </c>
      <c r="S4679" s="7" t="s">
        <v>38</v>
      </c>
      <c r="T4679" s="7" t="s">
        <v>38</v>
      </c>
    </row>
    <row r="4680" spans="1:20" x14ac:dyDescent="0.3">
      <c r="A4680" s="6" t="s">
        <v>10304</v>
      </c>
      <c r="B4680" s="44" t="s">
        <v>10305</v>
      </c>
      <c r="C4680" s="6">
        <v>37226.103906249999</v>
      </c>
      <c r="D4680" s="6">
        <v>45973.377343749999</v>
      </c>
      <c r="E4680" s="6">
        <v>92473.998437500006</v>
      </c>
      <c r="F4680" s="6">
        <v>0.1</v>
      </c>
      <c r="G4680" s="6">
        <v>74754.889062500006</v>
      </c>
      <c r="H4680" s="6">
        <v>64708.517968749999</v>
      </c>
      <c r="I4680" s="6">
        <v>30917.668359374999</v>
      </c>
      <c r="J4680" s="6">
        <v>35456.596093749999</v>
      </c>
      <c r="K4680" s="6">
        <f>AVERAGE(Tableau3[[#This Row],[Abundance+δ EtOH1]:[Abundance+δ EtOH4]])</f>
        <v>43918.394921874999</v>
      </c>
      <c r="L4680" s="6">
        <f>AVERAGE(Tableau3[[#This Row],[Abundance+δ Control1]:[Abundance+δ Control4]])</f>
        <v>51459.417871093756</v>
      </c>
      <c r="M4680" s="6">
        <f>STDEV(Tableau3[[#This Row],[Abundance+δ EtOH1]:[Abundance+δ EtOH4]])</f>
        <v>38015.229287762195</v>
      </c>
      <c r="N4680" s="6">
        <f>STDEV(Tableau3[[#This Row],[Abundance+δ Control1]:[Abundance+δ Control4]])</f>
        <v>21573.683113668663</v>
      </c>
      <c r="O4680" s="18">
        <f>_xlfn.T.TEST(Tableau3[[#This Row],[Abundance+δ EtOH1]:[Abundance+δ EtOH4]],Tableau3[[#This Row],[Abundance+δ Control1]:[Abundance+δ Control4]],2,2)</f>
        <v>0.74183364026386611</v>
      </c>
      <c r="P4680" s="6">
        <v>4679</v>
      </c>
      <c r="Q4680" s="6">
        <f>(Tableau3[[#This Row],[p-value]]*4872)/Tableau3[[#This Row],[Ranking]]</f>
        <v>0.77243289065303611</v>
      </c>
      <c r="R4680" s="6">
        <v>-0.27326200878466339</v>
      </c>
      <c r="S4680" s="6" t="s">
        <v>38</v>
      </c>
      <c r="T4680" s="6" t="s">
        <v>9871</v>
      </c>
    </row>
    <row r="4681" spans="1:20" x14ac:dyDescent="0.3">
      <c r="A4681" s="7" t="s">
        <v>9058</v>
      </c>
      <c r="B4681" s="45" t="s">
        <v>9059</v>
      </c>
      <c r="C4681" s="7">
        <v>104875.02382812501</v>
      </c>
      <c r="D4681" s="7">
        <v>66676.496484375006</v>
      </c>
      <c r="E4681" s="7">
        <v>127315.79140625001</v>
      </c>
      <c r="F4681" s="7">
        <v>78443.107812500006</v>
      </c>
      <c r="G4681" s="7">
        <v>66769.264062500006</v>
      </c>
      <c r="H4681" s="7">
        <v>164469.13906250001</v>
      </c>
      <c r="I4681" s="7">
        <v>62021.730859374999</v>
      </c>
      <c r="J4681" s="7">
        <v>42008.740624999999</v>
      </c>
      <c r="K4681" s="7">
        <f>AVERAGE(Tableau3[[#This Row],[Abundance+δ EtOH1]:[Abundance+δ EtOH4]])</f>
        <v>94327.604882812506</v>
      </c>
      <c r="L4681" s="7">
        <f>AVERAGE(Tableau3[[#This Row],[Abundance+δ Control1]:[Abundance+δ Control4]])</f>
        <v>83817.218652343741</v>
      </c>
      <c r="M4681" s="7">
        <f>STDEV(Tableau3[[#This Row],[Abundance+δ EtOH1]:[Abundance+δ EtOH4]])</f>
        <v>27180.688851658095</v>
      </c>
      <c r="N4681" s="7">
        <f>STDEV(Tableau3[[#This Row],[Abundance+δ Control1]:[Abundance+δ Control4]])</f>
        <v>54828.086308144091</v>
      </c>
      <c r="O4681" s="19">
        <f>_xlfn.T.TEST(Tableau3[[#This Row],[Abundance+δ EtOH1]:[Abundance+δ EtOH4]],Tableau3[[#This Row],[Abundance+δ Control1]:[Abundance+δ Control4]],2,2)</f>
        <v>0.74293827643368093</v>
      </c>
      <c r="P4681" s="7">
        <v>4680</v>
      </c>
      <c r="Q4681" s="7">
        <f>(Tableau3[[#This Row],[p-value]]*4872)/Tableau3[[#This Row],[Ranking]]</f>
        <v>0.77341779546685763</v>
      </c>
      <c r="R4681" s="7">
        <v>0.20234115043526571</v>
      </c>
      <c r="S4681" s="7" t="s">
        <v>38</v>
      </c>
      <c r="T4681" s="7" t="s">
        <v>38</v>
      </c>
    </row>
    <row r="4682" spans="1:20" x14ac:dyDescent="0.3">
      <c r="A4682" s="6" t="s">
        <v>4486</v>
      </c>
      <c r="B4682" s="44" t="s">
        <v>4487</v>
      </c>
      <c r="C4682" s="6">
        <v>218117.14296875001</v>
      </c>
      <c r="D4682" s="6">
        <v>195454.53164062501</v>
      </c>
      <c r="E4682" s="6">
        <v>41874.053124999999</v>
      </c>
      <c r="F4682" s="6">
        <v>412504.87343749998</v>
      </c>
      <c r="G4682" s="6">
        <v>244721.51796875001</v>
      </c>
      <c r="H4682" s="6">
        <v>272619.42031249998</v>
      </c>
      <c r="I4682" s="6">
        <v>179882.02382812501</v>
      </c>
      <c r="J4682" s="6">
        <v>279405.09218749998</v>
      </c>
      <c r="K4682" s="6">
        <f>AVERAGE(Tableau3[[#This Row],[Abundance+δ EtOH1]:[Abundance+δ EtOH4]])</f>
        <v>216987.65029296873</v>
      </c>
      <c r="L4682" s="6">
        <f>AVERAGE(Tableau3[[#This Row],[Abundance+δ Control1]:[Abundance+δ Control4]])</f>
        <v>244157.01357421873</v>
      </c>
      <c r="M4682" s="6">
        <f>STDEV(Tableau3[[#This Row],[Abundance+δ EtOH1]:[Abundance+δ EtOH4]])</f>
        <v>152049.01338258732</v>
      </c>
      <c r="N4682" s="6">
        <f>STDEV(Tableau3[[#This Row],[Abundance+δ Control1]:[Abundance+δ Control4]])</f>
        <v>45402.381051127551</v>
      </c>
      <c r="O4682" s="18">
        <f>_xlfn.T.TEST(Tableau3[[#This Row],[Abundance+δ EtOH1]:[Abundance+δ EtOH4]],Tableau3[[#This Row],[Abundance+δ Control1]:[Abundance+δ Control4]],2,2)</f>
        <v>0.74370008945655552</v>
      </c>
      <c r="P4682" s="6">
        <v>4681</v>
      </c>
      <c r="Q4682" s="6">
        <f>(Tableau3[[#This Row],[p-value]]*4872)/Tableau3[[#This Row],[Ranking]]</f>
        <v>0.77404546802656238</v>
      </c>
      <c r="R4682" s="6">
        <v>-0.16869525885571321</v>
      </c>
      <c r="S4682" s="6" t="s">
        <v>38</v>
      </c>
      <c r="T4682" s="6" t="s">
        <v>38</v>
      </c>
    </row>
    <row r="4683" spans="1:20" x14ac:dyDescent="0.3">
      <c r="A4683" s="7" t="s">
        <v>5112</v>
      </c>
      <c r="B4683" s="45" t="s">
        <v>5113</v>
      </c>
      <c r="C4683" s="7">
        <v>600383.50478515599</v>
      </c>
      <c r="D4683" s="7">
        <v>672210.90468749998</v>
      </c>
      <c r="E4683" s="7">
        <v>1111117.6180664101</v>
      </c>
      <c r="F4683" s="7">
        <v>1579526.5990234399</v>
      </c>
      <c r="G4683" s="7">
        <v>806534.24746093794</v>
      </c>
      <c r="H4683" s="7">
        <v>1229572.8187500001</v>
      </c>
      <c r="I4683" s="7">
        <v>684683.35878906294</v>
      </c>
      <c r="J4683" s="7">
        <v>894183.72939453099</v>
      </c>
      <c r="K4683" s="7">
        <f>AVERAGE(Tableau3[[#This Row],[Abundance+δ EtOH1]:[Abundance+δ EtOH4]])</f>
        <v>990809.65664062649</v>
      </c>
      <c r="L4683" s="7">
        <f>AVERAGE(Tableau3[[#This Row],[Abundance+δ Control1]:[Abundance+δ Control4]])</f>
        <v>903743.53859863302</v>
      </c>
      <c r="M4683" s="7">
        <f>STDEV(Tableau3[[#This Row],[Abundance+δ EtOH1]:[Abundance+δ EtOH4]])</f>
        <v>452769.03185831843</v>
      </c>
      <c r="N4683" s="7">
        <f>STDEV(Tableau3[[#This Row],[Abundance+δ Control1]:[Abundance+δ Control4]])</f>
        <v>233590.18131310755</v>
      </c>
      <c r="O4683" s="19">
        <f>_xlfn.T.TEST(Tableau3[[#This Row],[Abundance+δ EtOH1]:[Abundance+δ EtOH4]],Tableau3[[#This Row],[Abundance+δ Control1]:[Abundance+δ Control4]],2,2)</f>
        <v>0.74416355621076247</v>
      </c>
      <c r="P4683" s="7">
        <v>4682</v>
      </c>
      <c r="Q4683" s="7">
        <f>(Tableau3[[#This Row],[p-value]]*4872)/Tableau3[[#This Row],[Ranking]]</f>
        <v>0.77436241902153669</v>
      </c>
      <c r="R4683" s="7">
        <v>1.4265882161918131E-2</v>
      </c>
      <c r="S4683" s="7" t="s">
        <v>38</v>
      </c>
      <c r="T4683" s="7" t="s">
        <v>38</v>
      </c>
    </row>
    <row r="4684" spans="1:20" x14ac:dyDescent="0.3">
      <c r="A4684" s="6" t="s">
        <v>8876</v>
      </c>
      <c r="B4684" s="44" t="s">
        <v>8877</v>
      </c>
      <c r="C4684" s="6">
        <v>44801.088769531299</v>
      </c>
      <c r="D4684" s="6">
        <v>73806.019921875006</v>
      </c>
      <c r="E4684" s="6">
        <v>151229.036523438</v>
      </c>
      <c r="F4684" s="6">
        <v>182450.09609375001</v>
      </c>
      <c r="G4684" s="6">
        <v>88834.480859375006</v>
      </c>
      <c r="H4684" s="6">
        <v>158126.44716796899</v>
      </c>
      <c r="I4684" s="6">
        <v>59648.526269531299</v>
      </c>
      <c r="J4684" s="6">
        <v>93642.820703125006</v>
      </c>
      <c r="K4684" s="6">
        <f>AVERAGE(Tableau3[[#This Row],[Abundance+δ EtOH1]:[Abundance+δ EtOH4]])</f>
        <v>113071.56032714859</v>
      </c>
      <c r="L4684" s="6">
        <f>AVERAGE(Tableau3[[#This Row],[Abundance+δ Control1]:[Abundance+δ Control4]])</f>
        <v>100063.06875000006</v>
      </c>
      <c r="M4684" s="6">
        <f>STDEV(Tableau3[[#This Row],[Abundance+δ EtOH1]:[Abundance+δ EtOH4]])</f>
        <v>64477.422831059215</v>
      </c>
      <c r="N4684" s="6">
        <f>STDEV(Tableau3[[#This Row],[Abundance+δ Control1]:[Abundance+δ Control4]])</f>
        <v>41521.04658368964</v>
      </c>
      <c r="O4684" s="18">
        <f>_xlfn.T.TEST(Tableau3[[#This Row],[Abundance+δ EtOH1]:[Abundance+δ EtOH4]],Tableau3[[#This Row],[Abundance+δ Control1]:[Abundance+δ Control4]],2,2)</f>
        <v>0.74598091546925427</v>
      </c>
      <c r="P4684" s="6">
        <v>4683</v>
      </c>
      <c r="Q4684" s="6">
        <f>(Tableau3[[#This Row],[p-value]]*4872)/Tableau3[[#This Row],[Ranking]]</f>
        <v>0.77608776855994166</v>
      </c>
      <c r="R4684" s="6">
        <v>-9.3386561646790888E-3</v>
      </c>
      <c r="S4684" s="6" t="s">
        <v>38</v>
      </c>
      <c r="T4684" s="6" t="s">
        <v>38</v>
      </c>
    </row>
    <row r="4685" spans="1:20" x14ac:dyDescent="0.3">
      <c r="A4685" s="7" t="s">
        <v>9254</v>
      </c>
      <c r="B4685" s="45" t="s">
        <v>9255</v>
      </c>
      <c r="C4685" s="7">
        <v>54296.652734374999</v>
      </c>
      <c r="D4685" s="7">
        <v>55659.783105468799</v>
      </c>
      <c r="E4685" s="7">
        <v>212353.22500000001</v>
      </c>
      <c r="F4685" s="7">
        <v>227562.054101563</v>
      </c>
      <c r="G4685" s="7">
        <v>74377.477929687506</v>
      </c>
      <c r="H4685" s="7">
        <v>161951.58242187501</v>
      </c>
      <c r="I4685" s="7">
        <v>99145.045312500006</v>
      </c>
      <c r="J4685" s="7">
        <v>144555.84414062501</v>
      </c>
      <c r="K4685" s="7">
        <f>AVERAGE(Tableau3[[#This Row],[Abundance+δ EtOH1]:[Abundance+δ EtOH4]])</f>
        <v>137467.92873535171</v>
      </c>
      <c r="L4685" s="7">
        <f>AVERAGE(Tableau3[[#This Row],[Abundance+δ Control1]:[Abundance+δ Control4]])</f>
        <v>120007.48745117188</v>
      </c>
      <c r="M4685" s="7">
        <f>STDEV(Tableau3[[#This Row],[Abundance+δ EtOH1]:[Abundance+δ EtOH4]])</f>
        <v>95454.688840967036</v>
      </c>
      <c r="N4685" s="7">
        <f>STDEV(Tableau3[[#This Row],[Abundance+δ Control1]:[Abundance+δ Control4]])</f>
        <v>40328.931633027292</v>
      </c>
      <c r="O4685" s="19">
        <f>_xlfn.T.TEST(Tableau3[[#This Row],[Abundance+δ EtOH1]:[Abundance+δ EtOH4]],Tableau3[[#This Row],[Abundance+δ Control1]:[Abundance+δ Control4]],2,2)</f>
        <v>0.74759639096903951</v>
      </c>
      <c r="P4685" s="7">
        <v>4684</v>
      </c>
      <c r="Q4685" s="7">
        <f>(Tableau3[[#This Row],[p-value]]*4872)/Tableau3[[#This Row],[Ranking]]</f>
        <v>0.77760239470562786</v>
      </c>
      <c r="R4685" s="7">
        <v>9.8978968676223644E-3</v>
      </c>
      <c r="S4685" s="7" t="s">
        <v>38</v>
      </c>
      <c r="T4685" s="7" t="s">
        <v>38</v>
      </c>
    </row>
    <row r="4686" spans="1:20" x14ac:dyDescent="0.3">
      <c r="A4686" s="6" t="s">
        <v>5887</v>
      </c>
      <c r="B4686" s="44" t="s">
        <v>5888</v>
      </c>
      <c r="C4686" s="6">
        <v>296101.22695312498</v>
      </c>
      <c r="D4686" s="6">
        <v>284730.24062499998</v>
      </c>
      <c r="E4686" s="6">
        <v>331065.17812499998</v>
      </c>
      <c r="F4686" s="6">
        <v>286652.56874999998</v>
      </c>
      <c r="G4686" s="6">
        <v>261377.59218750001</v>
      </c>
      <c r="H4686" s="6">
        <v>416427.40859374998</v>
      </c>
      <c r="I4686" s="6">
        <v>175811.058007813</v>
      </c>
      <c r="J4686" s="6">
        <v>276847.35195312498</v>
      </c>
      <c r="K4686" s="6">
        <f>AVERAGE(Tableau3[[#This Row],[Abundance+δ EtOH1]:[Abundance+δ EtOH4]])</f>
        <v>299637.30361328123</v>
      </c>
      <c r="L4686" s="6">
        <f>AVERAGE(Tableau3[[#This Row],[Abundance+δ Control1]:[Abundance+δ Control4]])</f>
        <v>282615.85268554697</v>
      </c>
      <c r="M4686" s="6">
        <f>STDEV(Tableau3[[#This Row],[Abundance+δ EtOH1]:[Abundance+δ EtOH4]])</f>
        <v>21533.222400724106</v>
      </c>
      <c r="N4686" s="6">
        <f>STDEV(Tableau3[[#This Row],[Abundance+δ Control1]:[Abundance+δ Control4]])</f>
        <v>99661.31976250025</v>
      </c>
      <c r="O4686" s="18">
        <f>_xlfn.T.TEST(Tableau3[[#This Row],[Abundance+δ EtOH1]:[Abundance+δ EtOH4]],Tableau3[[#This Row],[Abundance+δ Control1]:[Abundance+δ Control4]],2,2)</f>
        <v>0.74982949535412313</v>
      </c>
      <c r="P4686" s="6">
        <v>4685</v>
      </c>
      <c r="Q4686" s="6">
        <f>(Tableau3[[#This Row],[p-value]]*4872)/Tableau3[[#This Row],[Ranking]]</f>
        <v>0.7797586555742344</v>
      </c>
      <c r="R4686" s="6">
        <v>8.0965627129417919E-2</v>
      </c>
      <c r="S4686" s="6" t="s">
        <v>38</v>
      </c>
      <c r="T4686" s="6" t="s">
        <v>38</v>
      </c>
    </row>
    <row r="4687" spans="1:20" x14ac:dyDescent="0.3">
      <c r="A4687" s="7" t="s">
        <v>8940</v>
      </c>
      <c r="B4687" s="45" t="s">
        <v>8941</v>
      </c>
      <c r="C4687" s="7">
        <v>181507.35781250001</v>
      </c>
      <c r="D4687" s="7">
        <v>246966.19375000001</v>
      </c>
      <c r="E4687" s="7">
        <v>361734.00624999998</v>
      </c>
      <c r="F4687" s="7">
        <v>484912.35390624998</v>
      </c>
      <c r="G4687" s="7">
        <v>316724.97109374998</v>
      </c>
      <c r="H4687" s="7">
        <v>448023.47109374998</v>
      </c>
      <c r="I4687" s="7">
        <v>187718.36953125001</v>
      </c>
      <c r="J4687" s="7">
        <v>203170.74843750001</v>
      </c>
      <c r="K4687" s="7">
        <f>AVERAGE(Tableau3[[#This Row],[Abundance+δ EtOH1]:[Abundance+δ EtOH4]])</f>
        <v>318779.97792968748</v>
      </c>
      <c r="L4687" s="7">
        <f>AVERAGE(Tableau3[[#This Row],[Abundance+δ Control1]:[Abundance+δ Control4]])</f>
        <v>288909.39003906248</v>
      </c>
      <c r="M4687" s="7">
        <f>STDEV(Tableau3[[#This Row],[Abundance+δ EtOH1]:[Abundance+δ EtOH4]])</f>
        <v>133474.10076940589</v>
      </c>
      <c r="N4687" s="7">
        <f>STDEV(Tableau3[[#This Row],[Abundance+δ Control1]:[Abundance+δ Control4]])</f>
        <v>120667.22094860912</v>
      </c>
      <c r="O4687" s="19">
        <f>_xlfn.T.TEST(Tableau3[[#This Row],[Abundance+δ EtOH1]:[Abundance+δ EtOH4]],Tableau3[[#This Row],[Abundance+δ Control1]:[Abundance+δ Control4]],2,2)</f>
        <v>0.75116671655434331</v>
      </c>
      <c r="P4687" s="7">
        <v>4686</v>
      </c>
      <c r="Q4687" s="7">
        <f>(Tableau3[[#This Row],[p-value]]*4872)/Tableau3[[#This Row],[Ranking]]</f>
        <v>0.78098255293486141</v>
      </c>
      <c r="R4687" s="7">
        <v>1.2014565506221229E-2</v>
      </c>
      <c r="S4687" s="7" t="s">
        <v>100</v>
      </c>
      <c r="T4687" s="7" t="s">
        <v>38</v>
      </c>
    </row>
    <row r="4688" spans="1:20" x14ac:dyDescent="0.3">
      <c r="A4688" s="6" t="s">
        <v>469</v>
      </c>
      <c r="B4688" s="44" t="s">
        <v>470</v>
      </c>
      <c r="C4688" s="6">
        <v>100092.85</v>
      </c>
      <c r="D4688" s="6">
        <v>100255.24062500001</v>
      </c>
      <c r="E4688" s="6">
        <v>0.1</v>
      </c>
      <c r="F4688" s="6">
        <v>0.1</v>
      </c>
      <c r="G4688" s="6">
        <v>68691.857812500006</v>
      </c>
      <c r="H4688" s="6">
        <v>0.1</v>
      </c>
      <c r="I4688" s="6">
        <v>33144.588281249999</v>
      </c>
      <c r="J4688" s="6">
        <v>55737.939843749999</v>
      </c>
      <c r="K4688" s="6">
        <f>AVERAGE(Tableau3[[#This Row],[Abundance+δ EtOH1]:[Abundance+δ EtOH4]])</f>
        <v>50087.072656250006</v>
      </c>
      <c r="L4688" s="6">
        <f>AVERAGE(Tableau3[[#This Row],[Abundance+δ Control1]:[Abundance+δ Control4]])</f>
        <v>39393.621484375006</v>
      </c>
      <c r="M4688" s="6">
        <f>STDEV(Tableau3[[#This Row],[Abundance+δ EtOH1]:[Abundance+δ EtOH4]])</f>
        <v>57835.492288701302</v>
      </c>
      <c r="N4688" s="6">
        <f>STDEV(Tableau3[[#This Row],[Abundance+δ Control1]:[Abundance+δ Control4]])</f>
        <v>30091.102480550289</v>
      </c>
      <c r="O4688" s="18">
        <f>_xlfn.T.TEST(Tableau3[[#This Row],[Abundance+δ EtOH1]:[Abundance+δ EtOH4]],Tableau3[[#This Row],[Abundance+δ Control1]:[Abundance+δ Control4]],2,2)</f>
        <v>0.75402368707046763</v>
      </c>
      <c r="P4688" s="6">
        <v>4687</v>
      </c>
      <c r="Q4688" s="6">
        <f>(Tableau3[[#This Row],[p-value]]*4872)/Tableau3[[#This Row],[Ranking]]</f>
        <v>0.78378566319763565</v>
      </c>
      <c r="R4688" s="6">
        <v>0.60911984921878037</v>
      </c>
      <c r="S4688" s="6" t="s">
        <v>38</v>
      </c>
      <c r="T4688" s="6" t="s">
        <v>38</v>
      </c>
    </row>
    <row r="4689" spans="1:20" x14ac:dyDescent="0.3">
      <c r="A4689" s="7" t="s">
        <v>8302</v>
      </c>
      <c r="B4689" s="45" t="s">
        <v>8303</v>
      </c>
      <c r="C4689" s="7">
        <v>3382120.2875000001</v>
      </c>
      <c r="D4689" s="7">
        <v>4305187.0999999996</v>
      </c>
      <c r="E4689" s="7">
        <v>4233146.9749999996</v>
      </c>
      <c r="F4689" s="7">
        <v>3945533.2250000001</v>
      </c>
      <c r="G4689" s="7">
        <v>5339966.0374999996</v>
      </c>
      <c r="H4689" s="7">
        <v>2680111.4125000001</v>
      </c>
      <c r="I4689" s="7">
        <v>2335341.1625000001</v>
      </c>
      <c r="J4689" s="7">
        <v>4524068.5999999996</v>
      </c>
      <c r="K4689" s="7">
        <f>AVERAGE(Tableau3[[#This Row],[Abundance+δ EtOH1]:[Abundance+δ EtOH4]])</f>
        <v>3966496.8968749996</v>
      </c>
      <c r="L4689" s="7">
        <f>AVERAGE(Tableau3[[#This Row],[Abundance+δ Control1]:[Abundance+δ Control4]])</f>
        <v>3719871.8031249996</v>
      </c>
      <c r="M4689" s="7">
        <f>STDEV(Tableau3[[#This Row],[Abundance+δ EtOH1]:[Abundance+δ EtOH4]])</f>
        <v>419423.73759720445</v>
      </c>
      <c r="N4689" s="7">
        <f>STDEV(Tableau3[[#This Row],[Abundance+δ Control1]:[Abundance+δ Control4]])</f>
        <v>1445621.5019962012</v>
      </c>
      <c r="O4689" s="19">
        <f>_xlfn.T.TEST(Tableau3[[#This Row],[Abundance+δ EtOH1]:[Abundance+δ EtOH4]],Tableau3[[#This Row],[Abundance+δ Control1]:[Abundance+δ Control4]],2,2)</f>
        <v>0.75427870724241619</v>
      </c>
      <c r="P4689" s="7">
        <v>4688</v>
      </c>
      <c r="Q4689" s="7">
        <f>(Tableau3[[#This Row],[p-value]]*4872)/Tableau3[[#This Row],[Ranking]]</f>
        <v>0.78388350291916631</v>
      </c>
      <c r="R4689" s="7">
        <v>4.9463722657266812E-2</v>
      </c>
      <c r="S4689" s="7" t="s">
        <v>38</v>
      </c>
      <c r="T4689" s="7" t="s">
        <v>38</v>
      </c>
    </row>
    <row r="4690" spans="1:20" x14ac:dyDescent="0.3">
      <c r="A4690" s="6" t="s">
        <v>3982</v>
      </c>
      <c r="B4690" s="44" t="s">
        <v>3983</v>
      </c>
      <c r="C4690" s="6">
        <v>52084.828515624999</v>
      </c>
      <c r="D4690" s="6">
        <v>76001.389062500006</v>
      </c>
      <c r="E4690" s="6">
        <v>146596.70937500001</v>
      </c>
      <c r="F4690" s="6">
        <v>144757.81484375001</v>
      </c>
      <c r="G4690" s="6">
        <v>113673.68203125001</v>
      </c>
      <c r="H4690" s="6">
        <v>114524.07070312501</v>
      </c>
      <c r="I4690" s="6">
        <v>70151.553125000006</v>
      </c>
      <c r="J4690" s="6">
        <v>86502.408593750006</v>
      </c>
      <c r="K4690" s="6">
        <f>AVERAGE(Tableau3[[#This Row],[Abundance+δ EtOH1]:[Abundance+δ EtOH4]])</f>
        <v>104860.18544921876</v>
      </c>
      <c r="L4690" s="6">
        <f>AVERAGE(Tableau3[[#This Row],[Abundance+δ Control1]:[Abundance+δ Control4]])</f>
        <v>96212.928613281256</v>
      </c>
      <c r="M4690" s="6">
        <f>STDEV(Tableau3[[#This Row],[Abundance+δ EtOH1]:[Abundance+δ EtOH4]])</f>
        <v>48138.088485345936</v>
      </c>
      <c r="N4690" s="6">
        <f>STDEV(Tableau3[[#This Row],[Abundance+δ Control1]:[Abundance+δ Control4]])</f>
        <v>21707.643246473221</v>
      </c>
      <c r="O4690" s="18">
        <f>_xlfn.T.TEST(Tableau3[[#This Row],[Abundance+δ EtOH1]:[Abundance+δ EtOH4]],Tableau3[[#This Row],[Abundance+δ Control1]:[Abundance+δ Control4]],2,2)</f>
        <v>0.75440851239943596</v>
      </c>
      <c r="P4690" s="6">
        <v>4689</v>
      </c>
      <c r="Q4690" s="6">
        <f>(Tableau3[[#This Row],[p-value]]*4872)/Tableau3[[#This Row],[Ranking]]</f>
        <v>0.78385119906377732</v>
      </c>
      <c r="R4690" s="6">
        <v>-2.889506636065417E-2</v>
      </c>
      <c r="S4690" s="6" t="s">
        <v>38</v>
      </c>
      <c r="T4690" s="6" t="s">
        <v>38</v>
      </c>
    </row>
    <row r="4691" spans="1:20" x14ac:dyDescent="0.3">
      <c r="A4691" s="7" t="s">
        <v>7390</v>
      </c>
      <c r="B4691" s="45" t="s">
        <v>7391</v>
      </c>
      <c r="C4691" s="7">
        <v>57241.516015624999</v>
      </c>
      <c r="D4691" s="7">
        <v>64620.549218749999</v>
      </c>
      <c r="E4691" s="7">
        <v>61147.049218749999</v>
      </c>
      <c r="F4691" s="7">
        <v>51085.197656249999</v>
      </c>
      <c r="G4691" s="7">
        <v>64506.057031249999</v>
      </c>
      <c r="H4691" s="7">
        <v>32172.894921874999</v>
      </c>
      <c r="I4691" s="7">
        <v>62047.197656249999</v>
      </c>
      <c r="J4691" s="7">
        <v>91549.685937500006</v>
      </c>
      <c r="K4691" s="7">
        <f>AVERAGE(Tableau3[[#This Row],[Abundance+δ EtOH1]:[Abundance+δ EtOH4]])</f>
        <v>58523.578027343749</v>
      </c>
      <c r="L4691" s="7">
        <f>AVERAGE(Tableau3[[#This Row],[Abundance+δ Control1]:[Abundance+δ Control4]])</f>
        <v>62568.958886718749</v>
      </c>
      <c r="M4691" s="7">
        <f>STDEV(Tableau3[[#This Row],[Abundance+δ EtOH1]:[Abundance+δ EtOH4]])</f>
        <v>5803.1268682766013</v>
      </c>
      <c r="N4691" s="7">
        <f>STDEV(Tableau3[[#This Row],[Abundance+δ Control1]:[Abundance+δ Control4]])</f>
        <v>24275.006549603815</v>
      </c>
      <c r="O4691" s="19">
        <f>_xlfn.T.TEST(Tableau3[[#This Row],[Abundance+δ EtOH1]:[Abundance+δ EtOH4]],Tableau3[[#This Row],[Abundance+δ Control1]:[Abundance+δ Control4]],2,2)</f>
        <v>0.75681800499447305</v>
      </c>
      <c r="P4691" s="7">
        <v>4690</v>
      </c>
      <c r="Q4691" s="7">
        <f>(Tableau3[[#This Row],[p-value]]*4872)/Tableau3[[#This Row],[Ranking]]</f>
        <v>0.78618706190470633</v>
      </c>
      <c r="R4691" s="7">
        <v>-0.1027644605139108</v>
      </c>
      <c r="S4691" s="7" t="s">
        <v>38</v>
      </c>
      <c r="T4691" s="7" t="s">
        <v>38</v>
      </c>
    </row>
    <row r="4692" spans="1:20" x14ac:dyDescent="0.3">
      <c r="A4692" s="6" t="s">
        <v>8344</v>
      </c>
      <c r="B4692" s="44" t="s">
        <v>8345</v>
      </c>
      <c r="C4692" s="6">
        <v>270591.77382812498</v>
      </c>
      <c r="D4692" s="6">
        <v>54342.158593749999</v>
      </c>
      <c r="E4692" s="6">
        <v>311809.40468749998</v>
      </c>
      <c r="F4692" s="6">
        <v>672738.19374999998</v>
      </c>
      <c r="G4692" s="6">
        <v>226719.81875000001</v>
      </c>
      <c r="H4692" s="6">
        <v>353551.59218749998</v>
      </c>
      <c r="I4692" s="6">
        <v>197112.38906250001</v>
      </c>
      <c r="J4692" s="6">
        <v>357563.56874999998</v>
      </c>
      <c r="K4692" s="6">
        <f>AVERAGE(Tableau3[[#This Row],[Abundance+δ EtOH1]:[Abundance+δ EtOH4]])</f>
        <v>327370.38271484373</v>
      </c>
      <c r="L4692" s="6">
        <f>AVERAGE(Tableau3[[#This Row],[Abundance+δ Control1]:[Abundance+δ Control4]])</f>
        <v>283736.84218749998</v>
      </c>
      <c r="M4692" s="6">
        <f>STDEV(Tableau3[[#This Row],[Abundance+δ EtOH1]:[Abundance+δ EtOH4]])</f>
        <v>256443.16493797221</v>
      </c>
      <c r="N4692" s="6">
        <f>STDEV(Tableau3[[#This Row],[Abundance+δ Control1]:[Abundance+δ Control4]])</f>
        <v>83823.667527682555</v>
      </c>
      <c r="O4692" s="18">
        <f>_xlfn.T.TEST(Tableau3[[#This Row],[Abundance+δ EtOH1]:[Abundance+δ EtOH4]],Tableau3[[#This Row],[Abundance+δ Control1]:[Abundance+δ Control4]],2,2)</f>
        <v>0.75732613466402521</v>
      </c>
      <c r="P4692" s="6">
        <v>4691</v>
      </c>
      <c r="Q4692" s="6">
        <f>(Tableau3[[#This Row],[p-value]]*4872)/Tableau3[[#This Row],[Ranking]]</f>
        <v>0.7865472027463507</v>
      </c>
      <c r="R4692" s="6">
        <v>0.1554379084860604</v>
      </c>
      <c r="S4692" s="6" t="s">
        <v>38</v>
      </c>
      <c r="T4692" s="6" t="s">
        <v>38</v>
      </c>
    </row>
    <row r="4693" spans="1:20" x14ac:dyDescent="0.3">
      <c r="A4693" s="7" t="s">
        <v>9485</v>
      </c>
      <c r="B4693" s="45" t="s">
        <v>9486</v>
      </c>
      <c r="C4693" s="7">
        <v>24837.092187499999</v>
      </c>
      <c r="D4693" s="7">
        <v>105847.04531250001</v>
      </c>
      <c r="E4693" s="7">
        <v>36353.389062499999</v>
      </c>
      <c r="F4693" s="7">
        <v>61122.252343749999</v>
      </c>
      <c r="G4693" s="7">
        <v>49256.658593749999</v>
      </c>
      <c r="H4693" s="7">
        <v>47207.240624999999</v>
      </c>
      <c r="I4693" s="7">
        <v>60611.838281249999</v>
      </c>
      <c r="J4693" s="7">
        <v>98612.029687500006</v>
      </c>
      <c r="K4693" s="7">
        <f>AVERAGE(Tableau3[[#This Row],[Abundance+δ EtOH1]:[Abundance+δ EtOH4]])</f>
        <v>57039.944726562506</v>
      </c>
      <c r="L4693" s="7">
        <f>AVERAGE(Tableau3[[#This Row],[Abundance+δ Control1]:[Abundance+δ Control4]])</f>
        <v>63921.941796874999</v>
      </c>
      <c r="M4693" s="7">
        <f>STDEV(Tableau3[[#This Row],[Abundance+δ EtOH1]:[Abundance+δ EtOH4]])</f>
        <v>35887.581881862359</v>
      </c>
      <c r="N4693" s="7">
        <f>STDEV(Tableau3[[#This Row],[Abundance+δ Control1]:[Abundance+δ Control4]])</f>
        <v>23866.369294025306</v>
      </c>
      <c r="O4693" s="19">
        <f>_xlfn.T.TEST(Tableau3[[#This Row],[Abundance+δ EtOH1]:[Abundance+δ EtOH4]],Tableau3[[#This Row],[Abundance+δ Control1]:[Abundance+δ Control4]],2,2)</f>
        <v>0.76028170956434349</v>
      </c>
      <c r="P4693" s="7">
        <v>4692</v>
      </c>
      <c r="Q4693" s="7">
        <f>(Tableau3[[#This Row],[p-value]]*4872)/Tableau3[[#This Row],[Ranking]]</f>
        <v>0.7894485270668119</v>
      </c>
      <c r="R4693" s="7">
        <v>-0.33719226214044068</v>
      </c>
      <c r="S4693" s="7" t="s">
        <v>38</v>
      </c>
      <c r="T4693" s="7" t="s">
        <v>38</v>
      </c>
    </row>
    <row r="4694" spans="1:20" x14ac:dyDescent="0.3">
      <c r="A4694" s="6" t="s">
        <v>7442</v>
      </c>
      <c r="B4694" s="44" t="s">
        <v>7443</v>
      </c>
      <c r="C4694" s="6">
        <v>50429.796289062499</v>
      </c>
      <c r="D4694" s="6">
        <v>48316.144921874999</v>
      </c>
      <c r="E4694" s="6">
        <v>97827.723046875006</v>
      </c>
      <c r="F4694" s="6">
        <v>137151.20937500001</v>
      </c>
      <c r="G4694" s="6">
        <v>68017.689355468799</v>
      </c>
      <c r="H4694" s="6">
        <v>82100.863183593799</v>
      </c>
      <c r="I4694" s="6">
        <v>56079.099511718799</v>
      </c>
      <c r="J4694" s="6">
        <v>98248.197656250006</v>
      </c>
      <c r="K4694" s="6">
        <f>AVERAGE(Tableau3[[#This Row],[Abundance+δ EtOH1]:[Abundance+δ EtOH4]])</f>
        <v>83431.218408203131</v>
      </c>
      <c r="L4694" s="6">
        <f>AVERAGE(Tableau3[[#This Row],[Abundance+δ Control1]:[Abundance+δ Control4]])</f>
        <v>76111.462426757847</v>
      </c>
      <c r="M4694" s="6">
        <f>STDEV(Tableau3[[#This Row],[Abundance+δ EtOH1]:[Abundance+δ EtOH4]])</f>
        <v>42486.307688948313</v>
      </c>
      <c r="N4694" s="6">
        <f>STDEV(Tableau3[[#This Row],[Abundance+δ Control1]:[Abundance+δ Control4]])</f>
        <v>18190.773252173603</v>
      </c>
      <c r="O4694" s="18">
        <f>_xlfn.T.TEST(Tableau3[[#This Row],[Abundance+δ EtOH1]:[Abundance+δ EtOH4]],Tableau3[[#This Row],[Abundance+δ Control1]:[Abundance+δ Control4]],2,2)</f>
        <v>0.76215897608574412</v>
      </c>
      <c r="P4694" s="6">
        <v>4693</v>
      </c>
      <c r="Q4694" s="6">
        <f>(Tableau3[[#This Row],[p-value]]*4872)/Tableau3[[#This Row],[Ranking]]</f>
        <v>0.79122917781584179</v>
      </c>
      <c r="R4694" s="6">
        <v>1.357317539845164E-2</v>
      </c>
      <c r="S4694" s="6" t="s">
        <v>38</v>
      </c>
      <c r="T4694" s="6" t="s">
        <v>38</v>
      </c>
    </row>
    <row r="4695" spans="1:20" x14ac:dyDescent="0.3">
      <c r="A4695" s="7" t="s">
        <v>9288</v>
      </c>
      <c r="B4695" s="45" t="s">
        <v>9289</v>
      </c>
      <c r="C4695" s="7">
        <v>114732.27187500001</v>
      </c>
      <c r="D4695" s="7">
        <v>128978.59414062501</v>
      </c>
      <c r="E4695" s="7">
        <v>97897.313867187506</v>
      </c>
      <c r="F4695" s="7">
        <v>178465.01992187501</v>
      </c>
      <c r="G4695" s="7">
        <v>168151.92812500001</v>
      </c>
      <c r="H4695" s="7">
        <v>116606.69960937501</v>
      </c>
      <c r="I4695" s="7">
        <v>88877.673242187506</v>
      </c>
      <c r="J4695" s="7">
        <v>116312.33632812501</v>
      </c>
      <c r="K4695" s="7">
        <f>AVERAGE(Tableau3[[#This Row],[Abundance+δ EtOH1]:[Abundance+δ EtOH4]])</f>
        <v>130018.29995117188</v>
      </c>
      <c r="L4695" s="7">
        <f>AVERAGE(Tableau3[[#This Row],[Abundance+δ Control1]:[Abundance+δ Control4]])</f>
        <v>122487.15932617188</v>
      </c>
      <c r="M4695" s="7">
        <f>STDEV(Tableau3[[#This Row],[Abundance+δ EtOH1]:[Abundance+δ EtOH4]])</f>
        <v>34706.320584034118</v>
      </c>
      <c r="N4695" s="7">
        <f>STDEV(Tableau3[[#This Row],[Abundance+δ Control1]:[Abundance+δ Control4]])</f>
        <v>33103.760661582681</v>
      </c>
      <c r="O4695" s="19">
        <f>_xlfn.T.TEST(Tableau3[[#This Row],[Abundance+δ EtOH1]:[Abundance+δ EtOH4]],Tableau3[[#This Row],[Abundance+δ Control1]:[Abundance+δ Control4]],2,2)</f>
        <v>0.76412004975583669</v>
      </c>
      <c r="P4695" s="7">
        <v>4694</v>
      </c>
      <c r="Q4695" s="7">
        <f>(Tableau3[[#This Row],[p-value]]*4872)/Tableau3[[#This Row],[Ranking]]</f>
        <v>0.79309605505122205</v>
      </c>
      <c r="R4695" s="7">
        <v>5.1755725953090463E-2</v>
      </c>
      <c r="S4695" s="7" t="s">
        <v>38</v>
      </c>
      <c r="T4695" s="7" t="s">
        <v>38</v>
      </c>
    </row>
    <row r="4696" spans="1:20" x14ac:dyDescent="0.3">
      <c r="A4696" s="6" t="s">
        <v>9470</v>
      </c>
      <c r="B4696" s="44" t="s">
        <v>9471</v>
      </c>
      <c r="C4696" s="6">
        <v>717695.68398437498</v>
      </c>
      <c r="D4696" s="6">
        <v>556260.84218749998</v>
      </c>
      <c r="E4696" s="6">
        <v>1868773.21132813</v>
      </c>
      <c r="F4696" s="6">
        <v>1913020.4984375001</v>
      </c>
      <c r="G4696" s="6">
        <v>1045524.1747070299</v>
      </c>
      <c r="H4696" s="6">
        <v>1508296.3265625001</v>
      </c>
      <c r="I4696" s="6">
        <v>786401.82265624998</v>
      </c>
      <c r="J4696" s="6">
        <v>1223022.4867187501</v>
      </c>
      <c r="K4696" s="6">
        <f>AVERAGE(Tableau3[[#This Row],[Abundance+δ EtOH1]:[Abundance+δ EtOH4]])</f>
        <v>1263937.5589843763</v>
      </c>
      <c r="L4696" s="6">
        <f>AVERAGE(Tableau3[[#This Row],[Abundance+δ Control1]:[Abundance+δ Control4]])</f>
        <v>1140811.2026611324</v>
      </c>
      <c r="M4696" s="6">
        <f>STDEV(Tableau3[[#This Row],[Abundance+δ EtOH1]:[Abundance+δ EtOH4]])</f>
        <v>727168.33221639611</v>
      </c>
      <c r="N4696" s="6">
        <f>STDEV(Tableau3[[#This Row],[Abundance+δ Control1]:[Abundance+δ Control4]])</f>
        <v>303583.9465710583</v>
      </c>
      <c r="O4696" s="18">
        <f>_xlfn.T.TEST(Tableau3[[#This Row],[Abundance+δ EtOH1]:[Abundance+δ EtOH4]],Tableau3[[#This Row],[Abundance+δ Control1]:[Abundance+δ Control4]],2,2)</f>
        <v>0.76523278328105071</v>
      </c>
      <c r="P4696" s="6">
        <v>4695</v>
      </c>
      <c r="Q4696" s="6">
        <f>(Tableau3[[#This Row],[p-value]]*4872)/Tableau3[[#This Row],[Ranking]]</f>
        <v>0.794081814727429</v>
      </c>
      <c r="R4696" s="6">
        <v>1.7444484183739568E-2</v>
      </c>
      <c r="S4696" s="6" t="s">
        <v>38</v>
      </c>
      <c r="T4696" s="6" t="s">
        <v>38</v>
      </c>
    </row>
    <row r="4697" spans="1:20" x14ac:dyDescent="0.3">
      <c r="A4697" s="7" t="s">
        <v>10306</v>
      </c>
      <c r="B4697" s="45" t="s">
        <v>10307</v>
      </c>
      <c r="C4697" s="7">
        <v>2430.8478027343799</v>
      </c>
      <c r="D4697" s="7">
        <v>0.1</v>
      </c>
      <c r="E4697" s="7">
        <v>0.1</v>
      </c>
      <c r="F4697" s="7">
        <v>2811.4706054687499</v>
      </c>
      <c r="G4697" s="7">
        <v>2305.3072753906299</v>
      </c>
      <c r="H4697" s="7">
        <v>0.1</v>
      </c>
      <c r="I4697" s="7">
        <v>1734.1872802734399</v>
      </c>
      <c r="J4697" s="7">
        <v>0.1</v>
      </c>
      <c r="K4697" s="7">
        <f>AVERAGE(Tableau3[[#This Row],[Abundance+δ EtOH1]:[Abundance+δ EtOH4]])</f>
        <v>1310.6296020507825</v>
      </c>
      <c r="L4697" s="7">
        <f>AVERAGE(Tableau3[[#This Row],[Abundance+δ Control1]:[Abundance+δ Control4]])</f>
        <v>1009.9236389160175</v>
      </c>
      <c r="M4697" s="7">
        <f>STDEV(Tableau3[[#This Row],[Abundance+δ EtOH1]:[Abundance+δ EtOH4]])</f>
        <v>1521.226282793612</v>
      </c>
      <c r="N4697" s="7">
        <f>STDEV(Tableau3[[#This Row],[Abundance+δ Control1]:[Abundance+δ Control4]])</f>
        <v>1189.1263111020737</v>
      </c>
      <c r="O4697" s="19">
        <f>_xlfn.T.TEST(Tableau3[[#This Row],[Abundance+δ EtOH1]:[Abundance+δ EtOH4]],Tableau3[[#This Row],[Abundance+δ Control1]:[Abundance+δ Control4]],2,2)</f>
        <v>0.76597708687536725</v>
      </c>
      <c r="P4697" s="7">
        <v>4696</v>
      </c>
      <c r="Q4697" s="7">
        <f>(Tableau3[[#This Row],[p-value]]*4872)/Tableau3[[#This Row],[Ranking]]</f>
        <v>0.79468491636643723</v>
      </c>
      <c r="R4697" s="7">
        <v>0.60366649888892854</v>
      </c>
      <c r="S4697" s="7" t="s">
        <v>38</v>
      </c>
      <c r="T4697" s="7" t="s">
        <v>9871</v>
      </c>
    </row>
    <row r="4698" spans="1:20" x14ac:dyDescent="0.3">
      <c r="A4698" s="6" t="s">
        <v>2145</v>
      </c>
      <c r="B4698" s="44" t="s">
        <v>2146</v>
      </c>
      <c r="C4698" s="6">
        <v>49071.517968749999</v>
      </c>
      <c r="D4698" s="6">
        <v>51103.494531249999</v>
      </c>
      <c r="E4698" s="6">
        <v>213670.02919921899</v>
      </c>
      <c r="F4698" s="6">
        <v>174596.45156250001</v>
      </c>
      <c r="G4698" s="6">
        <v>184404.65200195301</v>
      </c>
      <c r="H4698" s="6">
        <v>203875.17617187501</v>
      </c>
      <c r="I4698" s="6">
        <v>37349.984765624999</v>
      </c>
      <c r="J4698" s="6">
        <v>132902.60781250001</v>
      </c>
      <c r="K4698" s="6">
        <f>AVERAGE(Tableau3[[#This Row],[Abundance+δ EtOH1]:[Abundance+δ EtOH4]])</f>
        <v>122110.37331542975</v>
      </c>
      <c r="L4698" s="6">
        <f>AVERAGE(Tableau3[[#This Row],[Abundance+δ Control1]:[Abundance+δ Control4]])</f>
        <v>139633.10518798826</v>
      </c>
      <c r="M4698" s="6">
        <f>STDEV(Tableau3[[#This Row],[Abundance+δ EtOH1]:[Abundance+δ EtOH4]])</f>
        <v>84684.926286283633</v>
      </c>
      <c r="N4698" s="6">
        <f>STDEV(Tableau3[[#This Row],[Abundance+δ Control1]:[Abundance+δ Control4]])</f>
        <v>74472.973636236871</v>
      </c>
      <c r="O4698" s="18">
        <f>_xlfn.T.TEST(Tableau3[[#This Row],[Abundance+δ EtOH1]:[Abundance+δ EtOH4]],Tableau3[[#This Row],[Abundance+δ Control1]:[Abundance+δ Control4]],2,2)</f>
        <v>0.76649496181835763</v>
      </c>
      <c r="P4698" s="6">
        <v>4697</v>
      </c>
      <c r="Q4698" s="6">
        <f>(Tableau3[[#This Row],[p-value]]*4872)/Tableau3[[#This Row],[Ranking]]</f>
        <v>0.79505289631233511</v>
      </c>
      <c r="R4698" s="6">
        <v>-0.37726971205500348</v>
      </c>
      <c r="S4698" s="6" t="s">
        <v>38</v>
      </c>
      <c r="T4698" s="6" t="s">
        <v>38</v>
      </c>
    </row>
    <row r="4699" spans="1:20" x14ac:dyDescent="0.3">
      <c r="A4699" s="7" t="s">
        <v>8264</v>
      </c>
      <c r="B4699" s="45" t="s">
        <v>8265</v>
      </c>
      <c r="C4699" s="7">
        <v>71141.676171875006</v>
      </c>
      <c r="D4699" s="7">
        <v>141491.35195312501</v>
      </c>
      <c r="E4699" s="7">
        <v>183338.94179687501</v>
      </c>
      <c r="F4699" s="7">
        <v>154017.49648437501</v>
      </c>
      <c r="G4699" s="7">
        <v>161683.792382813</v>
      </c>
      <c r="H4699" s="7">
        <v>133953.220117188</v>
      </c>
      <c r="I4699" s="7">
        <v>84430.980859375006</v>
      </c>
      <c r="J4699" s="7">
        <v>134387.93593750001</v>
      </c>
      <c r="K4699" s="7">
        <f>AVERAGE(Tableau3[[#This Row],[Abundance+δ EtOH1]:[Abundance+δ EtOH4]])</f>
        <v>137497.36660156251</v>
      </c>
      <c r="L4699" s="7">
        <f>AVERAGE(Tableau3[[#This Row],[Abundance+δ Control1]:[Abundance+δ Control4]])</f>
        <v>128613.98232421899</v>
      </c>
      <c r="M4699" s="7">
        <f>STDEV(Tableau3[[#This Row],[Abundance+δ EtOH1]:[Abundance+δ EtOH4]])</f>
        <v>47586.392589764233</v>
      </c>
      <c r="N4699" s="7">
        <f>STDEV(Tableau3[[#This Row],[Abundance+δ Control1]:[Abundance+δ Control4]])</f>
        <v>32184.861639659615</v>
      </c>
      <c r="O4699" s="19">
        <f>_xlfn.T.TEST(Tableau3[[#This Row],[Abundance+δ EtOH1]:[Abundance+δ EtOH4]],Tableau3[[#This Row],[Abundance+δ Control1]:[Abundance+δ Control4]],2,2)</f>
        <v>0.76757865956149807</v>
      </c>
      <c r="P4699" s="7">
        <v>4698</v>
      </c>
      <c r="Q4699" s="7">
        <f>(Tableau3[[#This Row],[p-value]]*4872)/Tableau3[[#This Row],[Ranking]]</f>
        <v>0.7960074988045166</v>
      </c>
      <c r="R4699" s="7">
        <v>-5.0077917408075961E-2</v>
      </c>
      <c r="S4699" s="7" t="s">
        <v>38</v>
      </c>
      <c r="T4699" s="7" t="s">
        <v>38</v>
      </c>
    </row>
    <row r="4700" spans="1:20" x14ac:dyDescent="0.3">
      <c r="A4700" s="6" t="s">
        <v>7810</v>
      </c>
      <c r="B4700" s="44" t="s">
        <v>7811</v>
      </c>
      <c r="C4700" s="6">
        <v>18900.074609374999</v>
      </c>
      <c r="D4700" s="6">
        <v>21323.023828124999</v>
      </c>
      <c r="E4700" s="6">
        <v>94512.943750000006</v>
      </c>
      <c r="F4700" s="6">
        <v>166103.42812500001</v>
      </c>
      <c r="G4700" s="6">
        <v>163150.95937500001</v>
      </c>
      <c r="H4700" s="6">
        <v>160767.99062500001</v>
      </c>
      <c r="I4700" s="6">
        <v>28328.328515624999</v>
      </c>
      <c r="J4700" s="6">
        <v>14441.3333984375</v>
      </c>
      <c r="K4700" s="6">
        <f>AVERAGE(Tableau3[[#This Row],[Abundance+δ EtOH1]:[Abundance+δ EtOH4]])</f>
        <v>75209.867578125006</v>
      </c>
      <c r="L4700" s="6">
        <f>AVERAGE(Tableau3[[#This Row],[Abundance+δ Control1]:[Abundance+δ Control4]])</f>
        <v>91672.152978515616</v>
      </c>
      <c r="M4700" s="6">
        <f>STDEV(Tableau3[[#This Row],[Abundance+δ EtOH1]:[Abundance+δ EtOH4]])</f>
        <v>70021.027346805</v>
      </c>
      <c r="N4700" s="6">
        <f>STDEV(Tableau3[[#This Row],[Abundance+δ Control1]:[Abundance+δ Control4]])</f>
        <v>81364.394617735015</v>
      </c>
      <c r="O4700" s="18">
        <f>_xlfn.T.TEST(Tableau3[[#This Row],[Abundance+δ EtOH1]:[Abundance+δ EtOH4]],Tableau3[[#This Row],[Abundance+δ Control1]:[Abundance+δ Control4]],2,2)</f>
        <v>0.76942565810455643</v>
      </c>
      <c r="P4700" s="6">
        <v>4699</v>
      </c>
      <c r="Q4700" s="6">
        <f>(Tableau3[[#This Row],[p-value]]*4872)/Tableau3[[#This Row],[Ranking]]</f>
        <v>0.7977530977410936</v>
      </c>
      <c r="R4700" s="6">
        <v>-0.51958682212309237</v>
      </c>
      <c r="S4700" s="6" t="s">
        <v>38</v>
      </c>
      <c r="T4700" s="6" t="s">
        <v>38</v>
      </c>
    </row>
    <row r="4701" spans="1:20" x14ac:dyDescent="0.3">
      <c r="A4701" s="7" t="s">
        <v>4638</v>
      </c>
      <c r="B4701" s="45" t="s">
        <v>4639</v>
      </c>
      <c r="C4701" s="7">
        <v>1877413.24257813</v>
      </c>
      <c r="D4701" s="7">
        <v>2129950.7601562501</v>
      </c>
      <c r="E4701" s="7">
        <v>4120924.7562500001</v>
      </c>
      <c r="F4701" s="7">
        <v>4393178.0160156293</v>
      </c>
      <c r="G4701" s="7">
        <v>3956465.7152343802</v>
      </c>
      <c r="H4701" s="7">
        <v>3507862.5570312501</v>
      </c>
      <c r="I4701" s="7">
        <v>1700352.01992188</v>
      </c>
      <c r="J4701" s="7">
        <v>2334743.7972656302</v>
      </c>
      <c r="K4701" s="7">
        <f>AVERAGE(Tableau3[[#This Row],[Abundance+δ EtOH1]:[Abundance+δ EtOH4]])</f>
        <v>3130366.6937500024</v>
      </c>
      <c r="L4701" s="7">
        <f>AVERAGE(Tableau3[[#This Row],[Abundance+δ Control1]:[Abundance+δ Control4]])</f>
        <v>2874856.0223632851</v>
      </c>
      <c r="M4701" s="7">
        <f>STDEV(Tableau3[[#This Row],[Abundance+δ EtOH1]:[Abundance+δ EtOH4]])</f>
        <v>1309786.5095525777</v>
      </c>
      <c r="N4701" s="7">
        <f>STDEV(Tableau3[[#This Row],[Abundance+δ Control1]:[Abundance+δ Control4]])</f>
        <v>1039512.3324738813</v>
      </c>
      <c r="O4701" s="19">
        <f>_xlfn.T.TEST(Tableau3[[#This Row],[Abundance+δ EtOH1]:[Abundance+δ EtOH4]],Tableau3[[#This Row],[Abundance+δ Control1]:[Abundance+δ Control4]],2,2)</f>
        <v>0.77023050713530072</v>
      </c>
      <c r="P4701" s="7">
        <v>4700</v>
      </c>
      <c r="Q4701" s="7">
        <f>(Tableau3[[#This Row],[p-value]]*4872)/Tableau3[[#This Row],[Ranking]]</f>
        <v>0.79841766611982656</v>
      </c>
      <c r="R4701" s="7">
        <v>2.4668841649756182E-3</v>
      </c>
      <c r="S4701" s="7" t="s">
        <v>38</v>
      </c>
      <c r="T4701" s="7" t="s">
        <v>38</v>
      </c>
    </row>
    <row r="4702" spans="1:20" x14ac:dyDescent="0.3">
      <c r="A4702" s="6" t="s">
        <v>9779</v>
      </c>
      <c r="B4702" s="44" t="s">
        <v>9780</v>
      </c>
      <c r="C4702" s="6">
        <v>0.1</v>
      </c>
      <c r="D4702" s="6">
        <v>4760.7376953125004</v>
      </c>
      <c r="E4702" s="6">
        <v>10441.69765625</v>
      </c>
      <c r="F4702" s="6">
        <v>9872.6800781250004</v>
      </c>
      <c r="G4702" s="6">
        <v>7964.4330078125004</v>
      </c>
      <c r="H4702" s="6">
        <v>8600.6351562500004</v>
      </c>
      <c r="I4702" s="6">
        <v>4682.5277343750004</v>
      </c>
      <c r="J4702" s="6">
        <v>0.1</v>
      </c>
      <c r="K4702" s="6">
        <f>AVERAGE(Tableau3[[#This Row],[Abundance+δ EtOH1]:[Abundance+δ EtOH4]])</f>
        <v>6268.8038574218754</v>
      </c>
      <c r="L4702" s="6">
        <f>AVERAGE(Tableau3[[#This Row],[Abundance+δ Control1]:[Abundance+δ Control4]])</f>
        <v>5311.9239746093754</v>
      </c>
      <c r="M4702" s="6">
        <f>STDEV(Tableau3[[#This Row],[Abundance+δ EtOH1]:[Abundance+δ EtOH4]])</f>
        <v>4898.0226647019808</v>
      </c>
      <c r="N4702" s="6">
        <f>STDEV(Tableau3[[#This Row],[Abundance+δ Control1]:[Abundance+δ Control4]])</f>
        <v>3935.4389408691691</v>
      </c>
      <c r="O4702" s="18">
        <f>_xlfn.T.TEST(Tableau3[[#This Row],[Abundance+δ EtOH1]:[Abundance+δ EtOH4]],Tableau3[[#This Row],[Abundance+δ Control1]:[Abundance+δ Control4]],2,2)</f>
        <v>0.77097058727068679</v>
      </c>
      <c r="P4702" s="6">
        <v>4701</v>
      </c>
      <c r="Q4702" s="6">
        <f>(Tableau3[[#This Row],[p-value]]*4872)/Tableau3[[#This Row],[Ranking]]</f>
        <v>0.79901482688423442</v>
      </c>
      <c r="R4702" s="6">
        <v>-8.2972403099475345E-2</v>
      </c>
      <c r="S4702" s="6" t="s">
        <v>38</v>
      </c>
      <c r="T4702" s="6" t="s">
        <v>38</v>
      </c>
    </row>
    <row r="4703" spans="1:20" x14ac:dyDescent="0.3">
      <c r="A4703" s="7" t="s">
        <v>745</v>
      </c>
      <c r="B4703" s="45" t="s">
        <v>746</v>
      </c>
      <c r="C4703" s="7">
        <v>310321.34218749998</v>
      </c>
      <c r="D4703" s="7">
        <v>295783.10390624998</v>
      </c>
      <c r="E4703" s="7">
        <v>698160.15468749998</v>
      </c>
      <c r="F4703" s="7">
        <v>600143.63906249998</v>
      </c>
      <c r="G4703" s="7">
        <v>441256.26406249998</v>
      </c>
      <c r="H4703" s="7">
        <v>595052.40468749998</v>
      </c>
      <c r="I4703" s="7">
        <v>471744.04140624998</v>
      </c>
      <c r="J4703" s="7">
        <v>244231.60781250001</v>
      </c>
      <c r="K4703" s="7">
        <f>AVERAGE(Tableau3[[#This Row],[Abundance+δ EtOH1]:[Abundance+δ EtOH4]])</f>
        <v>476102.05996093748</v>
      </c>
      <c r="L4703" s="7">
        <f>AVERAGE(Tableau3[[#This Row],[Abundance+δ Control1]:[Abundance+δ Control4]])</f>
        <v>438071.07949218748</v>
      </c>
      <c r="M4703" s="7">
        <f>STDEV(Tableau3[[#This Row],[Abundance+δ EtOH1]:[Abundance+δ EtOH4]])</f>
        <v>203874.37559906734</v>
      </c>
      <c r="N4703" s="7">
        <f>STDEV(Tableau3[[#This Row],[Abundance+δ Control1]:[Abundance+δ Control4]])</f>
        <v>145328.23883190504</v>
      </c>
      <c r="O4703" s="19">
        <f>_xlfn.T.TEST(Tableau3[[#This Row],[Abundance+δ EtOH1]:[Abundance+δ EtOH4]],Tableau3[[#This Row],[Abundance+δ Control1]:[Abundance+δ Control4]],2,2)</f>
        <v>0.77154111342438747</v>
      </c>
      <c r="P4703" s="7">
        <v>4702</v>
      </c>
      <c r="Q4703" s="7">
        <f>(Tableau3[[#This Row],[p-value]]*4872)/Tableau3[[#This Row],[Ranking]]</f>
        <v>0.79943604946908031</v>
      </c>
      <c r="R4703" s="7">
        <v>1.5965517472731981E-2</v>
      </c>
      <c r="S4703" s="7" t="s">
        <v>38</v>
      </c>
      <c r="T4703" s="7" t="s">
        <v>38</v>
      </c>
    </row>
    <row r="4704" spans="1:20" x14ac:dyDescent="0.3">
      <c r="A4704" s="6" t="s">
        <v>8394</v>
      </c>
      <c r="B4704" s="44" t="s">
        <v>8395</v>
      </c>
      <c r="C4704" s="6">
        <v>33437.376367187499</v>
      </c>
      <c r="D4704" s="6">
        <v>32860.102929687499</v>
      </c>
      <c r="E4704" s="6">
        <v>35566.471093749999</v>
      </c>
      <c r="F4704" s="6">
        <v>29479.892968749999</v>
      </c>
      <c r="G4704" s="6">
        <v>43550.027734374999</v>
      </c>
      <c r="H4704" s="6">
        <v>54084.844140624999</v>
      </c>
      <c r="I4704" s="6">
        <v>40377.224999999999</v>
      </c>
      <c r="J4704" s="6">
        <v>6009.3304687500004</v>
      </c>
      <c r="K4704" s="6">
        <f>AVERAGE(Tableau3[[#This Row],[Abundance+δ EtOH1]:[Abundance+δ EtOH4]])</f>
        <v>32835.960839843749</v>
      </c>
      <c r="L4704" s="6">
        <f>AVERAGE(Tableau3[[#This Row],[Abundance+δ Control1]:[Abundance+δ Control4]])</f>
        <v>36005.356835937499</v>
      </c>
      <c r="M4704" s="6">
        <f>STDEV(Tableau3[[#This Row],[Abundance+δ EtOH1]:[Abundance+δ EtOH4]])</f>
        <v>2521.9807876024151</v>
      </c>
      <c r="N4704" s="6">
        <f>STDEV(Tableau3[[#This Row],[Abundance+δ Control1]:[Abundance+δ Control4]])</f>
        <v>20837.98414139458</v>
      </c>
      <c r="O4704" s="18">
        <f>_xlfn.T.TEST(Tableau3[[#This Row],[Abundance+δ EtOH1]:[Abundance+δ EtOH4]],Tableau3[[#This Row],[Abundance+δ Control1]:[Abundance+δ Control4]],2,2)</f>
        <v>0.77285349503019285</v>
      </c>
      <c r="P4704" s="6">
        <v>4703</v>
      </c>
      <c r="Q4704" s="6">
        <f>(Tableau3[[#This Row],[p-value]]*4872)/Tableau3[[#This Row],[Ranking]]</f>
        <v>0.80062560658879434</v>
      </c>
      <c r="R4704" s="6">
        <v>-0.12766061401403611</v>
      </c>
      <c r="S4704" s="6" t="s">
        <v>38</v>
      </c>
      <c r="T4704" s="6" t="s">
        <v>38</v>
      </c>
    </row>
    <row r="4705" spans="1:20" x14ac:dyDescent="0.3">
      <c r="A4705" s="7" t="s">
        <v>8708</v>
      </c>
      <c r="B4705" s="45" t="s">
        <v>8709</v>
      </c>
      <c r="C4705" s="7">
        <v>124644.40859375001</v>
      </c>
      <c r="D4705" s="7">
        <v>206500.76796875001</v>
      </c>
      <c r="E4705" s="7">
        <v>309439.15468749998</v>
      </c>
      <c r="F4705" s="7">
        <v>244913.21718750001</v>
      </c>
      <c r="G4705" s="7">
        <v>238812.39296875001</v>
      </c>
      <c r="H4705" s="7">
        <v>236948.24843750001</v>
      </c>
      <c r="I4705" s="7">
        <v>137145.38515625001</v>
      </c>
      <c r="J4705" s="7">
        <v>217855.29531250001</v>
      </c>
      <c r="K4705" s="7">
        <f>AVERAGE(Tableau3[[#This Row],[Abundance+δ EtOH1]:[Abundance+δ EtOH4]])</f>
        <v>221374.38710937501</v>
      </c>
      <c r="L4705" s="7">
        <f>AVERAGE(Tableau3[[#This Row],[Abundance+δ Control1]:[Abundance+δ Control4]])</f>
        <v>207690.33046875001</v>
      </c>
      <c r="M4705" s="7">
        <f>STDEV(Tableau3[[#This Row],[Abundance+δ EtOH1]:[Abundance+δ EtOH4]])</f>
        <v>77216.995322725954</v>
      </c>
      <c r="N4705" s="7">
        <f>STDEV(Tableau3[[#This Row],[Abundance+δ Control1]:[Abundance+δ Control4]])</f>
        <v>47974.035885877202</v>
      </c>
      <c r="O4705" s="19">
        <f>_xlfn.T.TEST(Tableau3[[#This Row],[Abundance+δ EtOH1]:[Abundance+δ EtOH4]],Tableau3[[#This Row],[Abundance+δ Control1]:[Abundance+δ Control4]],2,2)</f>
        <v>0.77353049151340403</v>
      </c>
      <c r="P4705" s="7">
        <v>4704</v>
      </c>
      <c r="Q4705" s="7">
        <f>(Tableau3[[#This Row],[p-value]]*4872)/Tableau3[[#This Row],[Ranking]]</f>
        <v>0.80115658049602556</v>
      </c>
      <c r="R4705" s="7">
        <v>-3.9876140667699532E-2</v>
      </c>
      <c r="S4705" s="7" t="s">
        <v>100</v>
      </c>
      <c r="T4705" s="7" t="s">
        <v>38</v>
      </c>
    </row>
    <row r="4706" spans="1:20" x14ac:dyDescent="0.3">
      <c r="A4706" s="6" t="s">
        <v>9300</v>
      </c>
      <c r="B4706" s="44" t="s">
        <v>9301</v>
      </c>
      <c r="C4706" s="6">
        <v>273740.907617188</v>
      </c>
      <c r="D4706" s="6">
        <v>224986.419335938</v>
      </c>
      <c r="E4706" s="6">
        <v>114722.44570312501</v>
      </c>
      <c r="F4706" s="6">
        <v>13294.191796875</v>
      </c>
      <c r="G4706" s="6">
        <v>198449.83242187501</v>
      </c>
      <c r="H4706" s="6">
        <v>136928.16250000001</v>
      </c>
      <c r="I4706" s="6">
        <v>149316.64101562501</v>
      </c>
      <c r="J4706" s="6">
        <v>215796.370507813</v>
      </c>
      <c r="K4706" s="6">
        <f>AVERAGE(Tableau3[[#This Row],[Abundance+δ EtOH1]:[Abundance+δ EtOH4]])</f>
        <v>156685.99111328149</v>
      </c>
      <c r="L4706" s="6">
        <f>AVERAGE(Tableau3[[#This Row],[Abundance+δ Control1]:[Abundance+δ Control4]])</f>
        <v>175122.75161132828</v>
      </c>
      <c r="M4706" s="6">
        <f>STDEV(Tableau3[[#This Row],[Abundance+δ EtOH1]:[Abundance+δ EtOH4]])</f>
        <v>116460.22100231143</v>
      </c>
      <c r="N4706" s="6">
        <f>STDEV(Tableau3[[#This Row],[Abundance+δ Control1]:[Abundance+δ Control4]])</f>
        <v>37961.726140676175</v>
      </c>
      <c r="O4706" s="18">
        <f>_xlfn.T.TEST(Tableau3[[#This Row],[Abundance+δ EtOH1]:[Abundance+δ EtOH4]],Tableau3[[#This Row],[Abundance+δ Control1]:[Abundance+δ Control4]],2,2)</f>
        <v>0.77355085308421179</v>
      </c>
      <c r="P4706" s="6">
        <v>4705</v>
      </c>
      <c r="Q4706" s="6">
        <f>(Tableau3[[#This Row],[p-value]]*4872)/Tableau3[[#This Row],[Ranking]]</f>
        <v>0.80100738708316255</v>
      </c>
      <c r="R4706" s="6">
        <v>4.0407256189271719E-2</v>
      </c>
      <c r="S4706" s="6" t="s">
        <v>38</v>
      </c>
      <c r="T4706" s="6" t="s">
        <v>38</v>
      </c>
    </row>
    <row r="4707" spans="1:20" x14ac:dyDescent="0.3">
      <c r="A4707" s="7" t="s">
        <v>7486</v>
      </c>
      <c r="B4707" s="45" t="s">
        <v>7487</v>
      </c>
      <c r="C4707" s="7">
        <v>296015.61953124998</v>
      </c>
      <c r="D4707" s="7">
        <v>257158.09218750001</v>
      </c>
      <c r="E4707" s="7">
        <v>150761.14882812501</v>
      </c>
      <c r="F4707" s="7">
        <v>435147.28749999998</v>
      </c>
      <c r="G4707" s="7">
        <v>302450.62343749998</v>
      </c>
      <c r="H4707" s="7">
        <v>210597.40664062501</v>
      </c>
      <c r="I4707" s="7">
        <v>237346.14101562501</v>
      </c>
      <c r="J4707" s="7">
        <v>312642.39687499998</v>
      </c>
      <c r="K4707" s="7">
        <f>AVERAGE(Tableau3[[#This Row],[Abundance+δ EtOH1]:[Abundance+δ EtOH4]])</f>
        <v>284770.53701171873</v>
      </c>
      <c r="L4707" s="7">
        <f>AVERAGE(Tableau3[[#This Row],[Abundance+δ Control1]:[Abundance+δ Control4]])</f>
        <v>265759.14199218748</v>
      </c>
      <c r="M4707" s="7">
        <f>STDEV(Tableau3[[#This Row],[Abundance+δ EtOH1]:[Abundance+δ EtOH4]])</f>
        <v>117559.32147756658</v>
      </c>
      <c r="N4707" s="7">
        <f>STDEV(Tableau3[[#This Row],[Abundance+δ Control1]:[Abundance+δ Control4]])</f>
        <v>49646.819537436844</v>
      </c>
      <c r="O4707" s="19">
        <f>_xlfn.T.TEST(Tableau3[[#This Row],[Abundance+δ EtOH1]:[Abundance+δ EtOH4]],Tableau3[[#This Row],[Abundance+δ Control1]:[Abundance+δ Control4]],2,2)</f>
        <v>0.77578593099583115</v>
      </c>
      <c r="P4707" s="7">
        <v>4706</v>
      </c>
      <c r="Q4707" s="7">
        <f>(Tableau3[[#This Row],[p-value]]*4872)/Tableau3[[#This Row],[Ranking]]</f>
        <v>0.80315109558259445</v>
      </c>
      <c r="R4707" s="7">
        <v>0.1110296042146504</v>
      </c>
      <c r="S4707" s="7" t="s">
        <v>38</v>
      </c>
      <c r="T4707" s="7" t="s">
        <v>38</v>
      </c>
    </row>
    <row r="4708" spans="1:20" x14ac:dyDescent="0.3">
      <c r="A4708" s="6" t="s">
        <v>5651</v>
      </c>
      <c r="B4708" s="44" t="s">
        <v>5652</v>
      </c>
      <c r="C4708" s="6">
        <v>701358.70498046896</v>
      </c>
      <c r="D4708" s="6">
        <v>909516.37783203099</v>
      </c>
      <c r="E4708" s="6">
        <v>1621408.41835938</v>
      </c>
      <c r="F4708" s="6">
        <v>962351.62929687498</v>
      </c>
      <c r="G4708" s="6">
        <v>1031175.81777344</v>
      </c>
      <c r="H4708" s="6">
        <v>1177197.0140625001</v>
      </c>
      <c r="I4708" s="6">
        <v>593830.93935546896</v>
      </c>
      <c r="J4708" s="6">
        <v>1108514.2030273399</v>
      </c>
      <c r="K4708" s="6">
        <f>AVERAGE(Tableau3[[#This Row],[Abundance+δ EtOH1]:[Abundance+δ EtOH4]])</f>
        <v>1048658.7826171888</v>
      </c>
      <c r="L4708" s="6">
        <f>AVERAGE(Tableau3[[#This Row],[Abundance+δ Control1]:[Abundance+δ Control4]])</f>
        <v>977679.49355468713</v>
      </c>
      <c r="M4708" s="6">
        <f>STDEV(Tableau3[[#This Row],[Abundance+δ EtOH1]:[Abundance+δ EtOH4]])</f>
        <v>398107.61639408366</v>
      </c>
      <c r="N4708" s="6">
        <f>STDEV(Tableau3[[#This Row],[Abundance+δ Control1]:[Abundance+δ Control4]])</f>
        <v>262758.78130465874</v>
      </c>
      <c r="O4708" s="18">
        <f>_xlfn.T.TEST(Tableau3[[#This Row],[Abundance+δ EtOH1]:[Abundance+δ EtOH4]],Tableau3[[#This Row],[Abundance+δ Control1]:[Abundance+δ Control4]],2,2)</f>
        <v>0.77603998328139767</v>
      </c>
      <c r="P4708" s="6">
        <v>4707</v>
      </c>
      <c r="Q4708" s="6">
        <f>(Tableau3[[#This Row],[p-value]]*4872)/Tableau3[[#This Row],[Ranking]]</f>
        <v>0.80324342437794127</v>
      </c>
      <c r="R4708" s="6">
        <v>2.2401189158011798E-3</v>
      </c>
      <c r="S4708" s="6" t="s">
        <v>38</v>
      </c>
      <c r="T4708" s="6" t="s">
        <v>38</v>
      </c>
    </row>
    <row r="4709" spans="1:20" x14ac:dyDescent="0.3">
      <c r="A4709" s="7" t="s">
        <v>2803</v>
      </c>
      <c r="B4709" s="45" t="s">
        <v>2804</v>
      </c>
      <c r="C4709" s="7">
        <v>88140.139062500006</v>
      </c>
      <c r="D4709" s="7">
        <v>116120.49648437501</v>
      </c>
      <c r="E4709" s="7">
        <v>212592.10195312501</v>
      </c>
      <c r="F4709" s="7">
        <v>272394.22695312498</v>
      </c>
      <c r="G4709" s="7">
        <v>121959.577539063</v>
      </c>
      <c r="H4709" s="7">
        <v>162677.33437500001</v>
      </c>
      <c r="I4709" s="7">
        <v>134247.63320312501</v>
      </c>
      <c r="J4709" s="7">
        <v>214450.07656250001</v>
      </c>
      <c r="K4709" s="7">
        <f>AVERAGE(Tableau3[[#This Row],[Abundance+δ EtOH1]:[Abundance+δ EtOH4]])</f>
        <v>172311.74111328126</v>
      </c>
      <c r="L4709" s="7">
        <f>AVERAGE(Tableau3[[#This Row],[Abundance+δ Control1]:[Abundance+δ Control4]])</f>
        <v>158333.655419922</v>
      </c>
      <c r="M4709" s="7">
        <f>STDEV(Tableau3[[#This Row],[Abundance+δ EtOH1]:[Abundance+δ EtOH4]])</f>
        <v>85403.602589920454</v>
      </c>
      <c r="N4709" s="7">
        <f>STDEV(Tableau3[[#This Row],[Abundance+δ Control1]:[Abundance+δ Control4]])</f>
        <v>41114.191696731745</v>
      </c>
      <c r="O4709" s="19">
        <f>_xlfn.T.TEST(Tableau3[[#This Row],[Abundance+δ EtOH1]:[Abundance+δ EtOH4]],Tableau3[[#This Row],[Abundance+δ Control1]:[Abundance+δ Control4]],2,2)</f>
        <v>0.77797629703453908</v>
      </c>
      <c r="P4709" s="7">
        <v>4708</v>
      </c>
      <c r="Q4709" s="7">
        <f>(Tableau3[[#This Row],[p-value]]*4872)/Tableau3[[#This Row],[Ranking]]</f>
        <v>0.80507657586072101</v>
      </c>
      <c r="R4709" s="7">
        <v>-2.6263053717259469E-2</v>
      </c>
      <c r="S4709" s="7" t="s">
        <v>38</v>
      </c>
      <c r="T4709" s="7" t="s">
        <v>38</v>
      </c>
    </row>
    <row r="4710" spans="1:20" x14ac:dyDescent="0.3">
      <c r="A4710" s="6" t="s">
        <v>8160</v>
      </c>
      <c r="B4710" s="44" t="s">
        <v>8161</v>
      </c>
      <c r="C4710" s="6">
        <v>42834.132226562499</v>
      </c>
      <c r="D4710" s="6">
        <v>35948.561425781299</v>
      </c>
      <c r="E4710" s="6">
        <v>72797.946679687506</v>
      </c>
      <c r="F4710" s="6">
        <v>77191.424218750006</v>
      </c>
      <c r="G4710" s="6">
        <v>59411.837304687499</v>
      </c>
      <c r="H4710" s="6">
        <v>71045.521875000006</v>
      </c>
      <c r="I4710" s="6">
        <v>52164.084374999999</v>
      </c>
      <c r="J4710" s="6">
        <v>30256.766503906299</v>
      </c>
      <c r="K4710" s="6">
        <f>AVERAGE(Tableau3[[#This Row],[Abundance+δ EtOH1]:[Abundance+δ EtOH4]])</f>
        <v>57193.016137695326</v>
      </c>
      <c r="L4710" s="6">
        <f>AVERAGE(Tableau3[[#This Row],[Abundance+δ Control1]:[Abundance+δ Control4]])</f>
        <v>53219.552514648458</v>
      </c>
      <c r="M4710" s="6">
        <f>STDEV(Tableau3[[#This Row],[Abundance+δ EtOH1]:[Abundance+δ EtOH4]])</f>
        <v>20824.301398260239</v>
      </c>
      <c r="N4710" s="6">
        <f>STDEV(Tableau3[[#This Row],[Abundance+δ Control1]:[Abundance+δ Control4]])</f>
        <v>17170.838932388506</v>
      </c>
      <c r="O4710" s="18">
        <f>_xlfn.T.TEST(Tableau3[[#This Row],[Abundance+δ EtOH1]:[Abundance+δ EtOH4]],Tableau3[[#This Row],[Abundance+δ Control1]:[Abundance+δ Control4]],2,2)</f>
        <v>0.77834747265276871</v>
      </c>
      <c r="P4710" s="6">
        <v>4709</v>
      </c>
      <c r="Q4710" s="6">
        <f>(Tableau3[[#This Row],[p-value]]*4872)/Tableau3[[#This Row],[Ranking]]</f>
        <v>0.8052896340548501</v>
      </c>
      <c r="R4710" s="6">
        <v>2.9559484494142429E-2</v>
      </c>
      <c r="S4710" s="6" t="s">
        <v>38</v>
      </c>
      <c r="T4710" s="6" t="s">
        <v>38</v>
      </c>
    </row>
    <row r="4711" spans="1:20" x14ac:dyDescent="0.3">
      <c r="A4711" s="7" t="s">
        <v>419</v>
      </c>
      <c r="B4711" s="45" t="s">
        <v>420</v>
      </c>
      <c r="C4711" s="7">
        <v>120299.14687500001</v>
      </c>
      <c r="D4711" s="7">
        <v>111780.65078125001</v>
      </c>
      <c r="E4711" s="7">
        <v>0.1</v>
      </c>
      <c r="F4711" s="7">
        <v>41930.193749999999</v>
      </c>
      <c r="G4711" s="7">
        <v>79082.916406250006</v>
      </c>
      <c r="H4711" s="7">
        <v>31299.951562499999</v>
      </c>
      <c r="I4711" s="7">
        <v>80134.912500000006</v>
      </c>
      <c r="J4711" s="7">
        <v>124085.33632812501</v>
      </c>
      <c r="K4711" s="7">
        <f>AVERAGE(Tableau3[[#This Row],[Abundance+δ EtOH1]:[Abundance+δ EtOH4]])</f>
        <v>68502.522851562506</v>
      </c>
      <c r="L4711" s="7">
        <f>AVERAGE(Tableau3[[#This Row],[Abundance+δ Control1]:[Abundance+δ Control4]])</f>
        <v>78650.779199218756</v>
      </c>
      <c r="M4711" s="7">
        <f>STDEV(Tableau3[[#This Row],[Abundance+δ EtOH1]:[Abundance+δ EtOH4]])</f>
        <v>57603.695563565358</v>
      </c>
      <c r="N4711" s="7">
        <f>STDEV(Tableau3[[#This Row],[Abundance+δ Control1]:[Abundance+δ Control4]])</f>
        <v>37898.061751679263</v>
      </c>
      <c r="O4711" s="19">
        <f>_xlfn.T.TEST(Tableau3[[#This Row],[Abundance+δ EtOH1]:[Abundance+δ EtOH4]],Tableau3[[#This Row],[Abundance+δ Control1]:[Abundance+δ Control4]],2,2)</f>
        <v>0.77840487982158435</v>
      </c>
      <c r="P4711" s="7">
        <v>4710</v>
      </c>
      <c r="Q4711" s="7">
        <f>(Tableau3[[#This Row],[p-value]]*4872)/Tableau3[[#This Row],[Ranking]]</f>
        <v>0.80517804129315473</v>
      </c>
      <c r="R4711" s="7">
        <v>3.866087300993715E-3</v>
      </c>
      <c r="S4711" s="7" t="s">
        <v>38</v>
      </c>
      <c r="T4711" s="7" t="s">
        <v>38</v>
      </c>
    </row>
    <row r="4712" spans="1:20" x14ac:dyDescent="0.3">
      <c r="A4712" s="6" t="s">
        <v>10308</v>
      </c>
      <c r="B4712" s="44" t="s">
        <v>10309</v>
      </c>
      <c r="C4712" s="6">
        <v>69640.501367187506</v>
      </c>
      <c r="D4712" s="6">
        <v>55017.488671874999</v>
      </c>
      <c r="E4712" s="6">
        <v>645123.85585937498</v>
      </c>
      <c r="F4712" s="6">
        <v>439158.39687499998</v>
      </c>
      <c r="G4712" s="6">
        <v>303533.73818359402</v>
      </c>
      <c r="H4712" s="6">
        <v>363949.19960937498</v>
      </c>
      <c r="I4712" s="6">
        <v>114830.151757813</v>
      </c>
      <c r="J4712" s="6">
        <v>636634.27382812498</v>
      </c>
      <c r="K4712" s="6">
        <f>AVERAGE(Tableau3[[#This Row],[Abundance+δ EtOH1]:[Abundance+δ EtOH4]])</f>
        <v>302235.06069335935</v>
      </c>
      <c r="L4712" s="6">
        <f>AVERAGE(Tableau3[[#This Row],[Abundance+δ Control1]:[Abundance+δ Control4]])</f>
        <v>354736.84084472677</v>
      </c>
      <c r="M4712" s="6">
        <f>STDEV(Tableau3[[#This Row],[Abundance+δ EtOH1]:[Abundance+δ EtOH4]])</f>
        <v>289561.44010431034</v>
      </c>
      <c r="N4712" s="6">
        <f>STDEV(Tableau3[[#This Row],[Abundance+δ Control1]:[Abundance+δ Control4]])</f>
        <v>215814.74113029573</v>
      </c>
      <c r="O4712" s="18">
        <f>_xlfn.T.TEST(Tableau3[[#This Row],[Abundance+δ EtOH1]:[Abundance+δ EtOH4]],Tableau3[[#This Row],[Abundance+δ Control1]:[Abundance+δ Control4]],2,2)</f>
        <v>0.78102641205709666</v>
      </c>
      <c r="P4712" s="6">
        <v>4711</v>
      </c>
      <c r="Q4712" s="6">
        <f>(Tableau3[[#This Row],[p-value]]*4872)/Tableau3[[#This Row],[Ranking]]</f>
        <v>0.80771825080496173</v>
      </c>
      <c r="R4712" s="6">
        <v>-0.47220600891833459</v>
      </c>
      <c r="S4712" s="6" t="s">
        <v>38</v>
      </c>
      <c r="T4712" s="6" t="s">
        <v>9871</v>
      </c>
    </row>
    <row r="4713" spans="1:20" x14ac:dyDescent="0.3">
      <c r="A4713" s="7" t="s">
        <v>9248</v>
      </c>
      <c r="B4713" s="45" t="s">
        <v>9249</v>
      </c>
      <c r="C4713" s="7">
        <v>65578.644921875006</v>
      </c>
      <c r="D4713" s="7">
        <v>35641.026757812499</v>
      </c>
      <c r="E4713" s="7">
        <v>133866.15859375001</v>
      </c>
      <c r="F4713" s="7">
        <v>147925.255273438</v>
      </c>
      <c r="G4713" s="7">
        <v>93324.675195312506</v>
      </c>
      <c r="H4713" s="7">
        <v>123593.345117188</v>
      </c>
      <c r="I4713" s="7">
        <v>78974.571191406299</v>
      </c>
      <c r="J4713" s="7">
        <v>51343.465722656299</v>
      </c>
      <c r="K4713" s="7">
        <f>AVERAGE(Tableau3[[#This Row],[Abundance+δ EtOH1]:[Abundance+δ EtOH4]])</f>
        <v>95752.771386718872</v>
      </c>
      <c r="L4713" s="7">
        <f>AVERAGE(Tableau3[[#This Row],[Abundance+δ Control1]:[Abundance+δ Control4]])</f>
        <v>86809.014306640776</v>
      </c>
      <c r="M4713" s="7">
        <f>STDEV(Tableau3[[#This Row],[Abundance+δ EtOH1]:[Abundance+δ EtOH4]])</f>
        <v>53846.999636470951</v>
      </c>
      <c r="N4713" s="7">
        <f>STDEV(Tableau3[[#This Row],[Abundance+δ Control1]:[Abundance+δ Control4]])</f>
        <v>30081.691360276203</v>
      </c>
      <c r="O4713" s="19">
        <f>_xlfn.T.TEST(Tableau3[[#This Row],[Abundance+δ EtOH1]:[Abundance+δ EtOH4]],Tableau3[[#This Row],[Abundance+δ Control1]:[Abundance+δ Control4]],2,2)</f>
        <v>0.78157348562823803</v>
      </c>
      <c r="P4713" s="7">
        <v>4712</v>
      </c>
      <c r="Q4713" s="7">
        <f>(Tableau3[[#This Row],[p-value]]*4872)/Tableau3[[#This Row],[Ranking]]</f>
        <v>0.80811248344243969</v>
      </c>
      <c r="R4713" s="7">
        <v>4.7551410810055823E-2</v>
      </c>
      <c r="S4713" s="7" t="s">
        <v>38</v>
      </c>
      <c r="T4713" s="7" t="s">
        <v>38</v>
      </c>
    </row>
    <row r="4714" spans="1:20" x14ac:dyDescent="0.3">
      <c r="A4714" s="6" t="s">
        <v>9711</v>
      </c>
      <c r="B4714" s="44" t="s">
        <v>9712</v>
      </c>
      <c r="C4714" s="6">
        <v>4320.6678710937504</v>
      </c>
      <c r="D4714" s="6">
        <v>3085.7286621093799</v>
      </c>
      <c r="E4714" s="6">
        <v>3968.9503417968799</v>
      </c>
      <c r="F4714" s="6">
        <v>0.1</v>
      </c>
      <c r="G4714" s="6">
        <v>4033.7179199218799</v>
      </c>
      <c r="H4714" s="6">
        <v>1983.0139404296899</v>
      </c>
      <c r="I4714" s="6">
        <v>3628.7777343749999</v>
      </c>
      <c r="J4714" s="6">
        <v>2982.5277343749999</v>
      </c>
      <c r="K4714" s="6">
        <f>AVERAGE(Tableau3[[#This Row],[Abundance+δ EtOH1]:[Abundance+δ EtOH4]])</f>
        <v>2843.8617187500026</v>
      </c>
      <c r="L4714" s="6">
        <f>AVERAGE(Tableau3[[#This Row],[Abundance+δ Control1]:[Abundance+δ Control4]])</f>
        <v>3157.0093322753924</v>
      </c>
      <c r="M4714" s="6">
        <f>STDEV(Tableau3[[#This Row],[Abundance+δ EtOH1]:[Abundance+δ EtOH4]])</f>
        <v>1965.7281223190416</v>
      </c>
      <c r="N4714" s="6">
        <f>STDEV(Tableau3[[#This Row],[Abundance+δ Control1]:[Abundance+δ Control4]])</f>
        <v>894.40713714980734</v>
      </c>
      <c r="O4714" s="18">
        <f>_xlfn.T.TEST(Tableau3[[#This Row],[Abundance+δ EtOH1]:[Abundance+δ EtOH4]],Tableau3[[#This Row],[Abundance+δ Control1]:[Abundance+δ Control4]],2,2)</f>
        <v>0.78157787992060612</v>
      </c>
      <c r="P4714" s="6">
        <v>4713</v>
      </c>
      <c r="Q4714" s="6">
        <f>(Tableau3[[#This Row],[p-value]]*4872)/Tableau3[[#This Row],[Ranking]]</f>
        <v>0.80794556142015561</v>
      </c>
      <c r="R4714" s="6">
        <v>-8.1602232812117755E-3</v>
      </c>
      <c r="S4714" s="6" t="s">
        <v>38</v>
      </c>
      <c r="T4714" s="6" t="s">
        <v>38</v>
      </c>
    </row>
    <row r="4715" spans="1:20" x14ac:dyDescent="0.3">
      <c r="A4715" s="7" t="s">
        <v>10310</v>
      </c>
      <c r="B4715" s="45" t="s">
        <v>10311</v>
      </c>
      <c r="C4715" s="7">
        <v>0.1</v>
      </c>
      <c r="D4715" s="7">
        <v>0.1</v>
      </c>
      <c r="E4715" s="7">
        <v>64199.260156249999</v>
      </c>
      <c r="F4715" s="7">
        <v>184256.28750000001</v>
      </c>
      <c r="G4715" s="7">
        <v>65736.545312500006</v>
      </c>
      <c r="H4715" s="7">
        <v>85068.85</v>
      </c>
      <c r="I4715" s="7">
        <v>42999.213281249999</v>
      </c>
      <c r="J4715" s="7">
        <v>0.1</v>
      </c>
      <c r="K4715" s="7">
        <f>AVERAGE(Tableau3[[#This Row],[Abundance+δ EtOH1]:[Abundance+δ EtOH4]])</f>
        <v>62113.936914062499</v>
      </c>
      <c r="L4715" s="7">
        <f>AVERAGE(Tableau3[[#This Row],[Abundance+δ Control1]:[Abundance+δ Control4]])</f>
        <v>48451.177148437506</v>
      </c>
      <c r="M4715" s="7">
        <f>STDEV(Tableau3[[#This Row],[Abundance+δ EtOH1]:[Abundance+δ EtOH4]])</f>
        <v>86870.324530409474</v>
      </c>
      <c r="N4715" s="7">
        <f>STDEV(Tableau3[[#This Row],[Abundance+δ Control1]:[Abundance+δ Control4]])</f>
        <v>36591.750912303549</v>
      </c>
      <c r="O4715" s="19">
        <f>_xlfn.T.TEST(Tableau3[[#This Row],[Abundance+δ EtOH1]:[Abundance+δ EtOH4]],Tableau3[[#This Row],[Abundance+δ Control1]:[Abundance+δ Control4]],2,2)</f>
        <v>0.78165952964682772</v>
      </c>
      <c r="P4715" s="7">
        <v>4714</v>
      </c>
      <c r="Q4715" s="7">
        <f>(Tableau3[[#This Row],[p-value]]*4872)/Tableau3[[#This Row],[Ranking]]</f>
        <v>0.80785855503592385</v>
      </c>
      <c r="R4715" s="7">
        <v>3.6457199741280949E-2</v>
      </c>
      <c r="S4715" s="7" t="s">
        <v>38</v>
      </c>
      <c r="T4715" s="7" t="s">
        <v>9871</v>
      </c>
    </row>
    <row r="4716" spans="1:20" x14ac:dyDescent="0.3">
      <c r="A4716" s="6" t="s">
        <v>7248</v>
      </c>
      <c r="B4716" s="44" t="s">
        <v>7249</v>
      </c>
      <c r="C4716" s="6">
        <v>1142145.6390625001</v>
      </c>
      <c r="D4716" s="6">
        <v>1158090.5531250001</v>
      </c>
      <c r="E4716" s="6">
        <v>1337912.9789062501</v>
      </c>
      <c r="F4716" s="6">
        <v>1466504.1507812501</v>
      </c>
      <c r="G4716" s="6">
        <v>2197413.7914062501</v>
      </c>
      <c r="H4716" s="6">
        <v>979767.85</v>
      </c>
      <c r="I4716" s="6">
        <v>596491.38124999998</v>
      </c>
      <c r="J4716" s="6">
        <v>914460.27773437498</v>
      </c>
      <c r="K4716" s="6">
        <f>AVERAGE(Tableau3[[#This Row],[Abundance+δ EtOH1]:[Abundance+δ EtOH4]])</f>
        <v>1276163.3304687501</v>
      </c>
      <c r="L4716" s="6">
        <f>AVERAGE(Tableau3[[#This Row],[Abundance+δ Control1]:[Abundance+δ Control4]])</f>
        <v>1172033.3250976563</v>
      </c>
      <c r="M4716" s="6">
        <f>STDEV(Tableau3[[#This Row],[Abundance+δ EtOH1]:[Abundance+δ EtOH4]])</f>
        <v>154859.68844830469</v>
      </c>
      <c r="N4716" s="6">
        <f>STDEV(Tableau3[[#This Row],[Abundance+δ Control1]:[Abundance+δ Control4]])</f>
        <v>703790.57430879306</v>
      </c>
      <c r="O4716" s="18">
        <f>_xlfn.T.TEST(Tableau3[[#This Row],[Abundance+δ EtOH1]:[Abundance+δ EtOH4]],Tableau3[[#This Row],[Abundance+δ Control1]:[Abundance+δ Control4]],2,2)</f>
        <v>0.78230789096122322</v>
      </c>
      <c r="P4716" s="6">
        <v>4715</v>
      </c>
      <c r="Q4716" s="6">
        <f>(Tableau3[[#This Row],[p-value]]*4872)/Tableau3[[#This Row],[Ranking]]</f>
        <v>0.80835716750012288</v>
      </c>
      <c r="R4716" s="6">
        <v>9.2175391477790317E-2</v>
      </c>
      <c r="S4716" s="6" t="s">
        <v>38</v>
      </c>
      <c r="T4716" s="6" t="s">
        <v>38</v>
      </c>
    </row>
    <row r="4717" spans="1:20" x14ac:dyDescent="0.3">
      <c r="A4717" s="7" t="s">
        <v>2958</v>
      </c>
      <c r="B4717" s="45" t="s">
        <v>2959</v>
      </c>
      <c r="C4717" s="7">
        <v>104209.99892578099</v>
      </c>
      <c r="D4717" s="7">
        <v>104633.21328125001</v>
      </c>
      <c r="E4717" s="7">
        <v>127695.864648438</v>
      </c>
      <c r="F4717" s="7">
        <v>212934.65468750001</v>
      </c>
      <c r="G4717" s="7">
        <v>82806.642968750006</v>
      </c>
      <c r="H4717" s="7">
        <v>194296.38320312501</v>
      </c>
      <c r="I4717" s="7">
        <v>59819.555078124999</v>
      </c>
      <c r="J4717" s="7">
        <v>165183.83046875001</v>
      </c>
      <c r="K4717" s="7">
        <f>AVERAGE(Tableau3[[#This Row],[Abundance+δ EtOH1]:[Abundance+δ EtOH4]])</f>
        <v>137368.43288574225</v>
      </c>
      <c r="L4717" s="7">
        <f>AVERAGE(Tableau3[[#This Row],[Abundance+δ Control1]:[Abundance+δ Control4]])</f>
        <v>125526.60292968751</v>
      </c>
      <c r="M4717" s="7">
        <f>STDEV(Tableau3[[#This Row],[Abundance+δ EtOH1]:[Abundance+δ EtOH4]])</f>
        <v>51558.668197595376</v>
      </c>
      <c r="N4717" s="7">
        <f>STDEV(Tableau3[[#This Row],[Abundance+δ Control1]:[Abundance+δ Control4]])</f>
        <v>64405.976667214854</v>
      </c>
      <c r="O4717" s="19">
        <f>_xlfn.T.TEST(Tableau3[[#This Row],[Abundance+δ EtOH1]:[Abundance+δ EtOH4]],Tableau3[[#This Row],[Abundance+δ Control1]:[Abundance+δ Control4]],2,2)</f>
        <v>0.78371412694443088</v>
      </c>
      <c r="P4717" s="7">
        <v>4716</v>
      </c>
      <c r="Q4717" s="7">
        <f>(Tableau3[[#This Row],[p-value]]*4872)/Tableau3[[#This Row],[Ranking]]</f>
        <v>0.80963851282299981</v>
      </c>
      <c r="R4717" s="7">
        <v>5.8671326980625167E-2</v>
      </c>
      <c r="S4717" s="7" t="s">
        <v>38</v>
      </c>
      <c r="T4717" s="7" t="s">
        <v>38</v>
      </c>
    </row>
    <row r="4718" spans="1:20" x14ac:dyDescent="0.3">
      <c r="A4718" s="6" t="s">
        <v>639</v>
      </c>
      <c r="B4718" s="44" t="s">
        <v>640</v>
      </c>
      <c r="C4718" s="6">
        <v>136233.45937500001</v>
      </c>
      <c r="D4718" s="6">
        <v>113494.86757812501</v>
      </c>
      <c r="E4718" s="6">
        <v>232765.45937500001</v>
      </c>
      <c r="F4718" s="6">
        <v>445346.57656249998</v>
      </c>
      <c r="G4718" s="6">
        <v>158291.91640625001</v>
      </c>
      <c r="H4718" s="6">
        <v>305988.65859374998</v>
      </c>
      <c r="I4718" s="6">
        <v>172195.96914062501</v>
      </c>
      <c r="J4718" s="6">
        <v>197077.698632813</v>
      </c>
      <c r="K4718" s="6">
        <f>AVERAGE(Tableau3[[#This Row],[Abundance+δ EtOH1]:[Abundance+δ EtOH4]])</f>
        <v>231960.09072265626</v>
      </c>
      <c r="L4718" s="6">
        <f>AVERAGE(Tableau3[[#This Row],[Abundance+δ Control1]:[Abundance+δ Control4]])</f>
        <v>208388.56069335947</v>
      </c>
      <c r="M4718" s="6">
        <f>STDEV(Tableau3[[#This Row],[Abundance+δ EtOH1]:[Abundance+δ EtOH4]])</f>
        <v>151362.74090365137</v>
      </c>
      <c r="N4718" s="6">
        <f>STDEV(Tableau3[[#This Row],[Abundance+δ Control1]:[Abundance+δ Control4]])</f>
        <v>67015.650318540836</v>
      </c>
      <c r="O4718" s="18">
        <f>_xlfn.T.TEST(Tableau3[[#This Row],[Abundance+δ EtOH1]:[Abundance+δ EtOH4]],Tableau3[[#This Row],[Abundance+δ Control1]:[Abundance+δ Control4]],2,2)</f>
        <v>0.78537758039217798</v>
      </c>
      <c r="P4718" s="6">
        <v>4717</v>
      </c>
      <c r="Q4718" s="6">
        <f>(Tableau3[[#This Row],[p-value]]*4872)/Tableau3[[#This Row],[Ranking]]</f>
        <v>0.81118498445424869</v>
      </c>
      <c r="R4718" s="6">
        <v>3.0322024289172959E-2</v>
      </c>
      <c r="S4718" s="6" t="s">
        <v>38</v>
      </c>
      <c r="T4718" s="6" t="s">
        <v>38</v>
      </c>
    </row>
    <row r="4719" spans="1:20" x14ac:dyDescent="0.3">
      <c r="A4719" s="7" t="s">
        <v>8434</v>
      </c>
      <c r="B4719" s="45" t="s">
        <v>8435</v>
      </c>
      <c r="C4719" s="7">
        <v>23472.936425781299</v>
      </c>
      <c r="D4719" s="7">
        <v>13592.3451171875</v>
      </c>
      <c r="E4719" s="7">
        <v>34690.596582031299</v>
      </c>
      <c r="F4719" s="7">
        <v>29106.823144531299</v>
      </c>
      <c r="G4719" s="7">
        <v>29116.096093749999</v>
      </c>
      <c r="H4719" s="7">
        <v>26587.961328124999</v>
      </c>
      <c r="I4719" s="7">
        <v>22280.192041015602</v>
      </c>
      <c r="J4719" s="7">
        <v>17041.614160156299</v>
      </c>
      <c r="K4719" s="7">
        <f>AVERAGE(Tableau3[[#This Row],[Abundance+δ EtOH1]:[Abundance+δ EtOH4]])</f>
        <v>25215.675317382851</v>
      </c>
      <c r="L4719" s="7">
        <f>AVERAGE(Tableau3[[#This Row],[Abundance+δ Control1]:[Abundance+δ Control4]])</f>
        <v>23756.465905761725</v>
      </c>
      <c r="M4719" s="7">
        <f>STDEV(Tableau3[[#This Row],[Abundance+δ EtOH1]:[Abundance+δ EtOH4]])</f>
        <v>9001.0019473960601</v>
      </c>
      <c r="N4719" s="7">
        <f>STDEV(Tableau3[[#This Row],[Abundance+δ Control1]:[Abundance+δ Control4]])</f>
        <v>5291.8686229614523</v>
      </c>
      <c r="O4719" s="19">
        <f>_xlfn.T.TEST(Tableau3[[#This Row],[Abundance+δ EtOH1]:[Abundance+δ EtOH4]],Tableau3[[#This Row],[Abundance+δ Control1]:[Abundance+δ Control4]],2,2)</f>
        <v>0.78924189336125261</v>
      </c>
      <c r="P4719" s="7">
        <v>4718</v>
      </c>
      <c r="Q4719" s="7">
        <f>(Tableau3[[#This Row],[p-value]]*4872)/Tableau3[[#This Row],[Ranking]]</f>
        <v>0.81500349818906792</v>
      </c>
      <c r="R4719" s="7">
        <v>6.591847594198931E-2</v>
      </c>
      <c r="S4719" s="7" t="s">
        <v>38</v>
      </c>
      <c r="T4719" s="7" t="s">
        <v>38</v>
      </c>
    </row>
    <row r="4720" spans="1:20" x14ac:dyDescent="0.3">
      <c r="A4720" s="6" t="s">
        <v>2815</v>
      </c>
      <c r="B4720" s="44" t="s">
        <v>2816</v>
      </c>
      <c r="C4720" s="6">
        <v>2544663.0746093802</v>
      </c>
      <c r="D4720" s="6">
        <v>2631298.9037109399</v>
      </c>
      <c r="E4720" s="6">
        <v>4643290.0570312496</v>
      </c>
      <c r="F4720" s="6">
        <v>6610725.9437499996</v>
      </c>
      <c r="G4720" s="6">
        <v>4019941.5121093802</v>
      </c>
      <c r="H4720" s="6">
        <v>4761314.3573242193</v>
      </c>
      <c r="I4720" s="6">
        <v>2284444.0130859399</v>
      </c>
      <c r="J4720" s="6">
        <v>4135375.0062500001</v>
      </c>
      <c r="K4720" s="6">
        <f>AVERAGE(Tableau3[[#This Row],[Abundance+δ EtOH1]:[Abundance+δ EtOH4]])</f>
        <v>4107494.4947753926</v>
      </c>
      <c r="L4720" s="6">
        <f>AVERAGE(Tableau3[[#This Row],[Abundance+δ Control1]:[Abundance+δ Control4]])</f>
        <v>3800268.7221923848</v>
      </c>
      <c r="M4720" s="6">
        <f>STDEV(Tableau3[[#This Row],[Abundance+δ EtOH1]:[Abundance+δ EtOH4]])</f>
        <v>1930012.0934512997</v>
      </c>
      <c r="N4720" s="6">
        <f>STDEV(Tableau3[[#This Row],[Abundance+δ Control1]:[Abundance+δ Control4]])</f>
        <v>1061741.5909389025</v>
      </c>
      <c r="O4720" s="18">
        <f>_xlfn.T.TEST(Tableau3[[#This Row],[Abundance+δ EtOH1]:[Abundance+δ EtOH4]],Tableau3[[#This Row],[Abundance+δ Control1]:[Abundance+δ Control4]],2,2)</f>
        <v>0.78965316975777156</v>
      </c>
      <c r="P4720" s="6">
        <v>4719</v>
      </c>
      <c r="Q4720" s="6">
        <f>(Tableau3[[#This Row],[p-value]]*4872)/Tableau3[[#This Row],[Ranking]]</f>
        <v>0.81525540221654225</v>
      </c>
      <c r="R4720" s="6">
        <v>-2.0288504951247229E-3</v>
      </c>
      <c r="S4720" s="6" t="s">
        <v>38</v>
      </c>
      <c r="T4720" s="6" t="s">
        <v>38</v>
      </c>
    </row>
    <row r="4721" spans="1:20" x14ac:dyDescent="0.3">
      <c r="A4721" s="7" t="s">
        <v>7352</v>
      </c>
      <c r="B4721" s="45" t="s">
        <v>7353</v>
      </c>
      <c r="C4721" s="7">
        <v>44631.939843749999</v>
      </c>
      <c r="D4721" s="7">
        <v>0.1</v>
      </c>
      <c r="E4721" s="7">
        <v>40672.166406249999</v>
      </c>
      <c r="F4721" s="7">
        <v>0.1</v>
      </c>
      <c r="G4721" s="7">
        <v>41309.389062499999</v>
      </c>
      <c r="H4721" s="7">
        <v>0.1</v>
      </c>
      <c r="I4721" s="7">
        <v>26155.721093749999</v>
      </c>
      <c r="J4721" s="7">
        <v>0.1</v>
      </c>
      <c r="K4721" s="7">
        <f>AVERAGE(Tableau3[[#This Row],[Abundance+δ EtOH1]:[Abundance+δ EtOH4]])</f>
        <v>21326.076562499999</v>
      </c>
      <c r="L4721" s="7">
        <f>AVERAGE(Tableau3[[#This Row],[Abundance+δ Control1]:[Abundance+δ Control4]])</f>
        <v>16866.327539062499</v>
      </c>
      <c r="M4721" s="7">
        <f>STDEV(Tableau3[[#This Row],[Abundance+δ EtOH1]:[Abundance+δ EtOH4]])</f>
        <v>24678.121269762836</v>
      </c>
      <c r="N4721" s="7">
        <f>STDEV(Tableau3[[#This Row],[Abundance+δ Control1]:[Abundance+δ Control4]])</f>
        <v>20434.410129740158</v>
      </c>
      <c r="O4721" s="19">
        <f>_xlfn.T.TEST(Tableau3[[#This Row],[Abundance+δ EtOH1]:[Abundance+δ EtOH4]],Tableau3[[#This Row],[Abundance+δ Control1]:[Abundance+δ Control4]],2,2)</f>
        <v>0.79006228359282082</v>
      </c>
      <c r="P4721" s="7">
        <v>4720</v>
      </c>
      <c r="Q4721" s="7">
        <f>(Tableau3[[#This Row],[p-value]]*4872)/Tableau3[[#This Row],[Ranking]]</f>
        <v>0.81550496730174216</v>
      </c>
      <c r="R4721" s="7">
        <v>0.6236569440623454</v>
      </c>
      <c r="S4721" s="7" t="s">
        <v>38</v>
      </c>
      <c r="T4721" s="7" t="s">
        <v>38</v>
      </c>
    </row>
    <row r="4722" spans="1:20" x14ac:dyDescent="0.3">
      <c r="A4722" s="6" t="s">
        <v>9448</v>
      </c>
      <c r="B4722" s="44" t="s">
        <v>9449</v>
      </c>
      <c r="C4722" s="6">
        <v>17017.012109374999</v>
      </c>
      <c r="D4722" s="6">
        <v>0.1</v>
      </c>
      <c r="E4722" s="6">
        <v>130991.19765625001</v>
      </c>
      <c r="F4722" s="6">
        <v>169872.54140625001</v>
      </c>
      <c r="G4722" s="6">
        <v>76449.016015625006</v>
      </c>
      <c r="H4722" s="6">
        <v>61820.803124999999</v>
      </c>
      <c r="I4722" s="6">
        <v>61220.908593749999</v>
      </c>
      <c r="J4722" s="6">
        <v>71839.310937500006</v>
      </c>
      <c r="K4722" s="6">
        <f>AVERAGE(Tableau3[[#This Row],[Abundance+δ EtOH1]:[Abundance+δ EtOH4]])</f>
        <v>79470.212792968756</v>
      </c>
      <c r="L4722" s="6">
        <f>AVERAGE(Tableau3[[#This Row],[Abundance+δ Control1]:[Abundance+δ Control4]])</f>
        <v>67832.509667968756</v>
      </c>
      <c r="M4722" s="6">
        <f>STDEV(Tableau3[[#This Row],[Abundance+δ EtOH1]:[Abundance+δ EtOH4]])</f>
        <v>83751.405964195728</v>
      </c>
      <c r="N4722" s="6">
        <f>STDEV(Tableau3[[#This Row],[Abundance+δ Control1]:[Abundance+δ Control4]])</f>
        <v>7531.1026721656481</v>
      </c>
      <c r="O4722" s="18">
        <f>_xlfn.T.TEST(Tableau3[[#This Row],[Abundance+δ EtOH1]:[Abundance+δ EtOH4]],Tableau3[[#This Row],[Abundance+δ Control1]:[Abundance+δ Control4]],2,2)</f>
        <v>0.79122674680399263</v>
      </c>
      <c r="P4722" s="6">
        <v>4721</v>
      </c>
      <c r="Q4722" s="6">
        <f>(Tableau3[[#This Row],[p-value]]*4872)/Tableau3[[#This Row],[Ranking]]</f>
        <v>0.81653393569774457</v>
      </c>
      <c r="R4722" s="6">
        <v>-1.8256130055876351E-2</v>
      </c>
      <c r="S4722" s="6" t="s">
        <v>38</v>
      </c>
      <c r="T4722" s="6" t="s">
        <v>38</v>
      </c>
    </row>
    <row r="4723" spans="1:20" x14ac:dyDescent="0.3">
      <c r="A4723" s="7" t="s">
        <v>8524</v>
      </c>
      <c r="B4723" s="45" t="s">
        <v>8525</v>
      </c>
      <c r="C4723" s="7">
        <v>154611.759179688</v>
      </c>
      <c r="D4723" s="7">
        <v>138278.03164062501</v>
      </c>
      <c r="E4723" s="7">
        <v>385935.40859374998</v>
      </c>
      <c r="F4723" s="7">
        <v>524213.36513671902</v>
      </c>
      <c r="G4723" s="7">
        <v>246667.24843750001</v>
      </c>
      <c r="H4723" s="7">
        <v>354737.38124999998</v>
      </c>
      <c r="I4723" s="7">
        <v>165196.49453125001</v>
      </c>
      <c r="J4723" s="7">
        <v>322946.501367188</v>
      </c>
      <c r="K4723" s="7">
        <f>AVERAGE(Tableau3[[#This Row],[Abundance+δ EtOH1]:[Abundance+δ EtOH4]])</f>
        <v>300759.64113769552</v>
      </c>
      <c r="L4723" s="7">
        <f>AVERAGE(Tableau3[[#This Row],[Abundance+δ Control1]:[Abundance+δ Control4]])</f>
        <v>272386.90639648447</v>
      </c>
      <c r="M4723" s="7">
        <f>STDEV(Tableau3[[#This Row],[Abundance+δ EtOH1]:[Abundance+δ EtOH4]])</f>
        <v>187034.71598995538</v>
      </c>
      <c r="N4723" s="7">
        <f>STDEV(Tableau3[[#This Row],[Abundance+δ Control1]:[Abundance+δ Control4]])</f>
        <v>84634.820559796572</v>
      </c>
      <c r="O4723" s="19">
        <f>_xlfn.T.TEST(Tableau3[[#This Row],[Abundance+δ EtOH1]:[Abundance+δ EtOH4]],Tableau3[[#This Row],[Abundance+δ Control1]:[Abundance+δ Control4]],2,2)</f>
        <v>0.79150583017086928</v>
      </c>
      <c r="P4723" s="7">
        <v>4722</v>
      </c>
      <c r="Q4723" s="7">
        <f>(Tableau3[[#This Row],[p-value]]*4872)/Tableau3[[#This Row],[Ranking]]</f>
        <v>0.81664896327667835</v>
      </c>
      <c r="R4723" s="7">
        <v>-4.5455140671197018E-3</v>
      </c>
      <c r="S4723" s="7" t="s">
        <v>38</v>
      </c>
      <c r="T4723" s="7" t="s">
        <v>38</v>
      </c>
    </row>
    <row r="4724" spans="1:20" x14ac:dyDescent="0.3">
      <c r="A4724" s="6" t="s">
        <v>8944</v>
      </c>
      <c r="B4724" s="44" t="s">
        <v>8945</v>
      </c>
      <c r="C4724" s="6">
        <v>291383.716210938</v>
      </c>
      <c r="D4724" s="6">
        <v>278454.17385253898</v>
      </c>
      <c r="E4724" s="6">
        <v>244698.40859375001</v>
      </c>
      <c r="F4724" s="6">
        <v>515097.25087890599</v>
      </c>
      <c r="G4724" s="6">
        <v>269090.36293945299</v>
      </c>
      <c r="H4724" s="6">
        <v>472039.795068359</v>
      </c>
      <c r="I4724" s="6">
        <v>240838.34755859399</v>
      </c>
      <c r="J4724" s="6">
        <v>256802.00234375001</v>
      </c>
      <c r="K4724" s="6">
        <f>AVERAGE(Tableau3[[#This Row],[Abundance+δ EtOH1]:[Abundance+δ EtOH4]])</f>
        <v>332408.38738403324</v>
      </c>
      <c r="L4724" s="6">
        <f>AVERAGE(Tableau3[[#This Row],[Abundance+δ Control1]:[Abundance+δ Control4]])</f>
        <v>309692.62697753898</v>
      </c>
      <c r="M4724" s="6">
        <f>STDEV(Tableau3[[#This Row],[Abundance+δ EtOH1]:[Abundance+δ EtOH4]])</f>
        <v>123372.52804291954</v>
      </c>
      <c r="N4724" s="6">
        <f>STDEV(Tableau3[[#This Row],[Abundance+δ Control1]:[Abundance+δ Control4]])</f>
        <v>108847.71747810797</v>
      </c>
      <c r="O4724" s="18">
        <f>_xlfn.T.TEST(Tableau3[[#This Row],[Abundance+δ EtOH1]:[Abundance+δ EtOH4]],Tableau3[[#This Row],[Abundance+δ Control1]:[Abundance+δ Control4]],2,2)</f>
        <v>0.79170785236151464</v>
      </c>
      <c r="P4724" s="6">
        <v>4723</v>
      </c>
      <c r="Q4724" s="6">
        <f>(Tableau3[[#This Row],[p-value]]*4872)/Tableau3[[#This Row],[Ranking]]</f>
        <v>0.81668444986349764</v>
      </c>
      <c r="R4724" s="6">
        <v>6.6062331954609615E-2</v>
      </c>
      <c r="S4724" s="6" t="s">
        <v>38</v>
      </c>
      <c r="T4724" s="6" t="s">
        <v>38</v>
      </c>
    </row>
    <row r="4725" spans="1:20" x14ac:dyDescent="0.3">
      <c r="A4725" s="7" t="s">
        <v>10312</v>
      </c>
      <c r="B4725" s="45" t="s">
        <v>10313</v>
      </c>
      <c r="C4725" s="7">
        <v>0.1</v>
      </c>
      <c r="D4725" s="7">
        <v>0.1</v>
      </c>
      <c r="E4725" s="7">
        <v>57422.068749999999</v>
      </c>
      <c r="F4725" s="7">
        <v>72340.928125000006</v>
      </c>
      <c r="G4725" s="7">
        <v>39311.842187499999</v>
      </c>
      <c r="H4725" s="7">
        <v>63686.260156249999</v>
      </c>
      <c r="I4725" s="7">
        <v>0.1</v>
      </c>
      <c r="J4725" s="7">
        <v>0.1</v>
      </c>
      <c r="K4725" s="7">
        <f>AVERAGE(Tableau3[[#This Row],[Abundance+δ EtOH1]:[Abundance+δ EtOH4]])</f>
        <v>32440.799218749999</v>
      </c>
      <c r="L4725" s="7">
        <f>AVERAGE(Tableau3[[#This Row],[Abundance+δ Control1]:[Abundance+δ Control4]])</f>
        <v>25749.575585937502</v>
      </c>
      <c r="M4725" s="7">
        <f>STDEV(Tableau3[[#This Row],[Abundance+δ EtOH1]:[Abundance+δ EtOH4]])</f>
        <v>37951.205715282798</v>
      </c>
      <c r="N4725" s="7">
        <f>STDEV(Tableau3[[#This Row],[Abundance+δ Control1]:[Abundance+δ Control4]])</f>
        <v>31353.883850122016</v>
      </c>
      <c r="O4725" s="19">
        <f>_xlfn.T.TEST(Tableau3[[#This Row],[Abundance+δ EtOH1]:[Abundance+δ EtOH4]],Tableau3[[#This Row],[Abundance+δ Control1]:[Abundance+δ Control4]],2,2)</f>
        <v>0.7948507917636064</v>
      </c>
      <c r="P4725" s="7">
        <v>4724</v>
      </c>
      <c r="Q4725" s="7">
        <f>(Tableau3[[#This Row],[p-value]]*4872)/Tableau3[[#This Row],[Ranking]]</f>
        <v>0.81975297575620032</v>
      </c>
      <c r="R4725" s="7">
        <v>1.1332614205120181E-2</v>
      </c>
      <c r="S4725" s="7" t="s">
        <v>38</v>
      </c>
      <c r="T4725" s="7" t="s">
        <v>9871</v>
      </c>
    </row>
    <row r="4726" spans="1:20" x14ac:dyDescent="0.3">
      <c r="A4726" s="6" t="s">
        <v>3731</v>
      </c>
      <c r="B4726" s="44" t="s">
        <v>3732</v>
      </c>
      <c r="C4726" s="6">
        <v>105232.55507812501</v>
      </c>
      <c r="D4726" s="6">
        <v>56306.334374999999</v>
      </c>
      <c r="E4726" s="6">
        <v>388045.89296874998</v>
      </c>
      <c r="F4726" s="6">
        <v>412307.29531249998</v>
      </c>
      <c r="G4726" s="6">
        <v>222275.1</v>
      </c>
      <c r="H4726" s="6">
        <v>229950.50429687501</v>
      </c>
      <c r="I4726" s="6">
        <v>119153.63320312501</v>
      </c>
      <c r="J4726" s="6">
        <v>283421.29531249998</v>
      </c>
      <c r="K4726" s="6">
        <f>AVERAGE(Tableau3[[#This Row],[Abundance+δ EtOH1]:[Abundance+δ EtOH4]])</f>
        <v>240473.01943359376</v>
      </c>
      <c r="L4726" s="6">
        <f>AVERAGE(Tableau3[[#This Row],[Abundance+δ Control1]:[Abundance+δ Control4]])</f>
        <v>213700.13320312501</v>
      </c>
      <c r="M4726" s="6">
        <f>STDEV(Tableau3[[#This Row],[Abundance+δ EtOH1]:[Abundance+δ EtOH4]])</f>
        <v>185752.63340870413</v>
      </c>
      <c r="N4726" s="6">
        <f>STDEV(Tableau3[[#This Row],[Abundance+δ Control1]:[Abundance+δ Control4]])</f>
        <v>68648.101999457635</v>
      </c>
      <c r="O4726" s="18">
        <f>_xlfn.T.TEST(Tableau3[[#This Row],[Abundance+δ EtOH1]:[Abundance+δ EtOH4]],Tableau3[[#This Row],[Abundance+δ Control1]:[Abundance+δ Control4]],2,2)</f>
        <v>0.79592066488270552</v>
      </c>
      <c r="P4726" s="6">
        <v>4725</v>
      </c>
      <c r="Q4726" s="6">
        <f>(Tableau3[[#This Row],[p-value]]*4872)/Tableau3[[#This Row],[Ranking]]</f>
        <v>0.82068264112350076</v>
      </c>
      <c r="R4726" s="6">
        <v>-1.859259596318981E-3</v>
      </c>
      <c r="S4726" s="6" t="s">
        <v>38</v>
      </c>
      <c r="T4726" s="6" t="s">
        <v>38</v>
      </c>
    </row>
    <row r="4727" spans="1:20" x14ac:dyDescent="0.3">
      <c r="A4727" s="7" t="s">
        <v>2552</v>
      </c>
      <c r="B4727" s="45" t="s">
        <v>2553</v>
      </c>
      <c r="C4727" s="7">
        <v>861995.85732421896</v>
      </c>
      <c r="D4727" s="7">
        <v>831312.12490234396</v>
      </c>
      <c r="E4727" s="7">
        <v>1269442.1312500001</v>
      </c>
      <c r="F4727" s="7">
        <v>2605482.5526367198</v>
      </c>
      <c r="G4727" s="7">
        <v>1184024.4569335899</v>
      </c>
      <c r="H4727" s="7">
        <v>1307172.2210937501</v>
      </c>
      <c r="I4727" s="7">
        <v>980021.78505859396</v>
      </c>
      <c r="J4727" s="7">
        <v>1623848.03701172</v>
      </c>
      <c r="K4727" s="7">
        <f>AVERAGE(Tableau3[[#This Row],[Abundance+δ EtOH1]:[Abundance+δ EtOH4]])</f>
        <v>1392058.1665283209</v>
      </c>
      <c r="L4727" s="7">
        <f>AVERAGE(Tableau3[[#This Row],[Abundance+δ Control1]:[Abundance+δ Control4]])</f>
        <v>1273766.6250244135</v>
      </c>
      <c r="M4727" s="7">
        <f>STDEV(Tableau3[[#This Row],[Abundance+δ EtOH1]:[Abundance+δ EtOH4]])</f>
        <v>833233.78226999904</v>
      </c>
      <c r="N4727" s="7">
        <f>STDEV(Tableau3[[#This Row],[Abundance+δ Control1]:[Abundance+δ Control4]])</f>
        <v>269575.35533251916</v>
      </c>
      <c r="O4727" s="19">
        <f>_xlfn.T.TEST(Tableau3[[#This Row],[Abundance+δ EtOH1]:[Abundance+δ EtOH4]],Tableau3[[#This Row],[Abundance+δ Control1]:[Abundance+δ Control4]],2,2)</f>
        <v>0.79609868488673541</v>
      </c>
      <c r="P4727" s="7">
        <v>4726</v>
      </c>
      <c r="Q4727" s="7">
        <f>(Tableau3[[#This Row],[p-value]]*4872)/Tableau3[[#This Row],[Ranking]]</f>
        <v>0.82069250799157323</v>
      </c>
      <c r="R4727" s="7">
        <v>1.3840916609495621E-2</v>
      </c>
      <c r="S4727" s="7" t="s">
        <v>38</v>
      </c>
      <c r="T4727" s="7" t="s">
        <v>38</v>
      </c>
    </row>
    <row r="4728" spans="1:20" x14ac:dyDescent="0.3">
      <c r="A4728" s="6" t="s">
        <v>6079</v>
      </c>
      <c r="B4728" s="44" t="s">
        <v>6080</v>
      </c>
      <c r="C4728" s="6">
        <v>2239668.8304687501</v>
      </c>
      <c r="D4728" s="6">
        <v>2234224.2054687501</v>
      </c>
      <c r="E4728" s="6">
        <v>4952748.0804687496</v>
      </c>
      <c r="F4728" s="6">
        <v>4339018.3011718793</v>
      </c>
      <c r="G4728" s="6">
        <v>2792604.7347656302</v>
      </c>
      <c r="H4728" s="6">
        <v>5306481.0296874996</v>
      </c>
      <c r="I4728" s="6">
        <v>2352151.9496093802</v>
      </c>
      <c r="J4728" s="6">
        <v>2223791.0941406302</v>
      </c>
      <c r="K4728" s="6">
        <f>AVERAGE(Tableau3[[#This Row],[Abundance+δ EtOH1]:[Abundance+δ EtOH4]])</f>
        <v>3441414.8543945327</v>
      </c>
      <c r="L4728" s="6">
        <f>AVERAGE(Tableau3[[#This Row],[Abundance+δ Control1]:[Abundance+δ Control4]])</f>
        <v>3168757.2020507851</v>
      </c>
      <c r="M4728" s="6">
        <f>STDEV(Tableau3[[#This Row],[Abundance+δ EtOH1]:[Abundance+δ EtOH4]])</f>
        <v>1413190.5788885111</v>
      </c>
      <c r="N4728" s="6">
        <f>STDEV(Tableau3[[#This Row],[Abundance+δ Control1]:[Abundance+δ Control4]])</f>
        <v>1445816.8308726877</v>
      </c>
      <c r="O4728" s="18">
        <f>_xlfn.T.TEST(Tableau3[[#This Row],[Abundance+δ EtOH1]:[Abundance+δ EtOH4]],Tableau3[[#This Row],[Abundance+δ Control1]:[Abundance+δ Control4]],2,2)</f>
        <v>0.79640937581899052</v>
      </c>
      <c r="P4728" s="6">
        <v>4727</v>
      </c>
      <c r="Q4728" s="6">
        <f>(Tableau3[[#This Row],[p-value]]*4872)/Tableau3[[#This Row],[Ranking]]</f>
        <v>0.8208391112735608</v>
      </c>
      <c r="R4728" s="6">
        <v>1.4635134811957381E-2</v>
      </c>
      <c r="S4728" s="6" t="s">
        <v>38</v>
      </c>
      <c r="T4728" s="6" t="s">
        <v>38</v>
      </c>
    </row>
    <row r="4729" spans="1:20" x14ac:dyDescent="0.3">
      <c r="A4729" s="7" t="s">
        <v>9124</v>
      </c>
      <c r="B4729" s="45" t="s">
        <v>9125</v>
      </c>
      <c r="C4729" s="7">
        <v>31879.760156249999</v>
      </c>
      <c r="D4729" s="7">
        <v>29859.773828124999</v>
      </c>
      <c r="E4729" s="7">
        <v>41581.689843749999</v>
      </c>
      <c r="F4729" s="7">
        <v>51738.482812499999</v>
      </c>
      <c r="G4729" s="7">
        <v>46538.432031249999</v>
      </c>
      <c r="H4729" s="7">
        <v>52194.068749999999</v>
      </c>
      <c r="I4729" s="7">
        <v>29021.717187499999</v>
      </c>
      <c r="J4729" s="7">
        <v>17071.826562499999</v>
      </c>
      <c r="K4729" s="7">
        <f>AVERAGE(Tableau3[[#This Row],[Abundance+δ EtOH1]:[Abundance+δ EtOH4]])</f>
        <v>38764.926660156249</v>
      </c>
      <c r="L4729" s="7">
        <f>AVERAGE(Tableau3[[#This Row],[Abundance+δ Control1]:[Abundance+δ Control4]])</f>
        <v>36206.511132812499</v>
      </c>
      <c r="M4729" s="7">
        <f>STDEV(Tableau3[[#This Row],[Abundance+δ EtOH1]:[Abundance+δ EtOH4]])</f>
        <v>10049.122330147584</v>
      </c>
      <c r="N4729" s="7">
        <f>STDEV(Tableau3[[#This Row],[Abundance+δ Control1]:[Abundance+δ Control4]])</f>
        <v>16125.631829031414</v>
      </c>
      <c r="O4729" s="19">
        <f>_xlfn.T.TEST(Tableau3[[#This Row],[Abundance+δ EtOH1]:[Abundance+δ EtOH4]],Tableau3[[#This Row],[Abundance+δ Control1]:[Abundance+δ Control4]],2,2)</f>
        <v>0.79672098419993687</v>
      </c>
      <c r="P4729" s="7">
        <v>4728</v>
      </c>
      <c r="Q4729" s="7">
        <f>(Tableau3[[#This Row],[p-value]]*4872)/Tableau3[[#This Row],[Ranking]]</f>
        <v>0.82098659793191464</v>
      </c>
      <c r="R4729" s="7">
        <v>4.6321247218706403E-2</v>
      </c>
      <c r="S4729" s="7" t="s">
        <v>38</v>
      </c>
      <c r="T4729" s="7" t="s">
        <v>38</v>
      </c>
    </row>
    <row r="4730" spans="1:20" x14ac:dyDescent="0.3">
      <c r="A4730" s="6" t="s">
        <v>9594</v>
      </c>
      <c r="B4730" s="44" t="s">
        <v>9595</v>
      </c>
      <c r="C4730" s="6">
        <v>7415.6512695312504</v>
      </c>
      <c r="D4730" s="6">
        <v>9477.7787109375004</v>
      </c>
      <c r="E4730" s="6">
        <v>12667.97109375</v>
      </c>
      <c r="F4730" s="6">
        <v>20454.783593749999</v>
      </c>
      <c r="G4730" s="6">
        <v>6846.2035156250004</v>
      </c>
      <c r="H4730" s="6">
        <v>13840.812890625</v>
      </c>
      <c r="I4730" s="6">
        <v>5276.6717773437504</v>
      </c>
      <c r="J4730" s="6">
        <v>19427.156640624999</v>
      </c>
      <c r="K4730" s="6">
        <f>AVERAGE(Tableau3[[#This Row],[Abundance+δ EtOH1]:[Abundance+δ EtOH4]])</f>
        <v>12504.046166992188</v>
      </c>
      <c r="L4730" s="6">
        <f>AVERAGE(Tableau3[[#This Row],[Abundance+δ Control1]:[Abundance+δ Control4]])</f>
        <v>11347.711206054688</v>
      </c>
      <c r="M4730" s="6">
        <f>STDEV(Tableau3[[#This Row],[Abundance+δ EtOH1]:[Abundance+δ EtOH4]])</f>
        <v>5723.9600033235156</v>
      </c>
      <c r="N4730" s="6">
        <f>STDEV(Tableau3[[#This Row],[Abundance+δ Control1]:[Abundance+δ Control4]])</f>
        <v>6547.6226161807981</v>
      </c>
      <c r="O4730" s="18">
        <f>_xlfn.T.TEST(Tableau3[[#This Row],[Abundance+δ EtOH1]:[Abundance+δ EtOH4]],Tableau3[[#This Row],[Abundance+δ Control1]:[Abundance+δ Control4]],2,2)</f>
        <v>0.79920190751295195</v>
      </c>
      <c r="P4730" s="6">
        <v>4729</v>
      </c>
      <c r="Q4730" s="6">
        <f>(Tableau3[[#This Row],[p-value]]*4872)/Tableau3[[#This Row],[Ranking]]</f>
        <v>0.82336893495519181</v>
      </c>
      <c r="R4730" s="6">
        <v>1.7518734265126609E-2</v>
      </c>
      <c r="S4730" s="6" t="s">
        <v>38</v>
      </c>
      <c r="T4730" s="6" t="s">
        <v>38</v>
      </c>
    </row>
    <row r="4731" spans="1:20" x14ac:dyDescent="0.3">
      <c r="A4731" s="7" t="s">
        <v>3721</v>
      </c>
      <c r="B4731" s="45" t="s">
        <v>3722</v>
      </c>
      <c r="C4731" s="7">
        <v>120859.81679687501</v>
      </c>
      <c r="D4731" s="7">
        <v>130972.17226562501</v>
      </c>
      <c r="E4731" s="7">
        <v>112148.92226562501</v>
      </c>
      <c r="F4731" s="7">
        <v>166444.32265625001</v>
      </c>
      <c r="G4731" s="7">
        <v>161011.35390625001</v>
      </c>
      <c r="H4731" s="7">
        <v>168287.05507812501</v>
      </c>
      <c r="I4731" s="7">
        <v>145161.15273437501</v>
      </c>
      <c r="J4731" s="7">
        <v>80568.558984375006</v>
      </c>
      <c r="K4731" s="7">
        <f>AVERAGE(Tableau3[[#This Row],[Abundance+δ EtOH1]:[Abundance+δ EtOH4]])</f>
        <v>132606.30849609376</v>
      </c>
      <c r="L4731" s="7">
        <f>AVERAGE(Tableau3[[#This Row],[Abundance+δ Control1]:[Abundance+δ Control4]])</f>
        <v>138757.03017578126</v>
      </c>
      <c r="M4731" s="7">
        <f>STDEV(Tableau3[[#This Row],[Abundance+δ EtOH1]:[Abundance+δ EtOH4]])</f>
        <v>23833.913667608635</v>
      </c>
      <c r="N4731" s="7">
        <f>STDEV(Tableau3[[#This Row],[Abundance+δ Control1]:[Abundance+δ Control4]])</f>
        <v>39975.777085514092</v>
      </c>
      <c r="O4731" s="19">
        <f>_xlfn.T.TEST(Tableau3[[#This Row],[Abundance+δ EtOH1]:[Abundance+δ EtOH4]],Tableau3[[#This Row],[Abundance+δ Control1]:[Abundance+δ Control4]],2,2)</f>
        <v>0.80038491151614677</v>
      </c>
      <c r="P4731" s="7">
        <v>4730</v>
      </c>
      <c r="Q4731" s="7">
        <f>(Tableau3[[#This Row],[p-value]]*4872)/Tableau3[[#This Row],[Ranking]]</f>
        <v>0.82441338031853428</v>
      </c>
      <c r="R4731" s="7">
        <v>-9.1200072119646036E-2</v>
      </c>
      <c r="S4731" s="7" t="s">
        <v>38</v>
      </c>
      <c r="T4731" s="7" t="s">
        <v>38</v>
      </c>
    </row>
    <row r="4732" spans="1:20" x14ac:dyDescent="0.3">
      <c r="A4732" s="6" t="s">
        <v>8808</v>
      </c>
      <c r="B4732" s="44" t="s">
        <v>8809</v>
      </c>
      <c r="C4732" s="6">
        <v>176677.04531250001</v>
      </c>
      <c r="D4732" s="6">
        <v>219354.74453125001</v>
      </c>
      <c r="E4732" s="6">
        <v>135662.84218750001</v>
      </c>
      <c r="F4732" s="6">
        <v>329496.25234374998</v>
      </c>
      <c r="G4732" s="6">
        <v>189226.98281250001</v>
      </c>
      <c r="H4732" s="6">
        <v>204916.31875000001</v>
      </c>
      <c r="I4732" s="6">
        <v>130015.26601562501</v>
      </c>
      <c r="J4732" s="6">
        <v>282080.75429687498</v>
      </c>
      <c r="K4732" s="6">
        <f>AVERAGE(Tableau3[[#This Row],[Abundance+δ EtOH1]:[Abundance+δ EtOH4]])</f>
        <v>215297.72109375001</v>
      </c>
      <c r="L4732" s="6">
        <f>AVERAGE(Tableau3[[#This Row],[Abundance+δ Control1]:[Abundance+δ Control4]])</f>
        <v>201559.83046875001</v>
      </c>
      <c r="M4732" s="6">
        <f>STDEV(Tableau3[[#This Row],[Abundance+δ EtOH1]:[Abundance+δ EtOH4]])</f>
        <v>83448.655900985366</v>
      </c>
      <c r="N4732" s="6">
        <f>STDEV(Tableau3[[#This Row],[Abundance+δ Control1]:[Abundance+δ Control4]])</f>
        <v>62624.832725835149</v>
      </c>
      <c r="O4732" s="18">
        <f>_xlfn.T.TEST(Tableau3[[#This Row],[Abundance+δ EtOH1]:[Abundance+δ EtOH4]],Tableau3[[#This Row],[Abundance+δ Control1]:[Abundance+δ Control4]],2,2)</f>
        <v>0.80109506382132289</v>
      </c>
      <c r="P4732" s="6">
        <v>4731</v>
      </c>
      <c r="Q4732" s="6">
        <f>(Tableau3[[#This Row],[p-value]]*4872)/Tableau3[[#This Row],[Ranking]]</f>
        <v>0.8249704398515082</v>
      </c>
      <c r="R4732" s="6">
        <v>4.2414583201020192E-2</v>
      </c>
      <c r="S4732" s="6" t="s">
        <v>38</v>
      </c>
      <c r="T4732" s="6" t="s">
        <v>38</v>
      </c>
    </row>
    <row r="4733" spans="1:20" x14ac:dyDescent="0.3">
      <c r="A4733" s="7" t="s">
        <v>6705</v>
      </c>
      <c r="B4733" s="45" t="s">
        <v>6706</v>
      </c>
      <c r="C4733" s="7">
        <v>15767.4046875</v>
      </c>
      <c r="D4733" s="7">
        <v>20047.372949218799</v>
      </c>
      <c r="E4733" s="7">
        <v>24804.180078124999</v>
      </c>
      <c r="F4733" s="7">
        <v>46809.389062499999</v>
      </c>
      <c r="G4733" s="7">
        <v>12324.1068359375</v>
      </c>
      <c r="H4733" s="7">
        <v>26409.275781249999</v>
      </c>
      <c r="I4733" s="7">
        <v>21035.578515624999</v>
      </c>
      <c r="J4733" s="7">
        <v>38397.495019531299</v>
      </c>
      <c r="K4733" s="7">
        <f>AVERAGE(Tableau3[[#This Row],[Abundance+δ EtOH1]:[Abundance+δ EtOH4]])</f>
        <v>26857.086694335951</v>
      </c>
      <c r="L4733" s="7">
        <f>AVERAGE(Tableau3[[#This Row],[Abundance+δ Control1]:[Abundance+δ Control4]])</f>
        <v>24541.614038085951</v>
      </c>
      <c r="M4733" s="7">
        <f>STDEV(Tableau3[[#This Row],[Abundance+δ EtOH1]:[Abundance+δ EtOH4]])</f>
        <v>13804.130344075833</v>
      </c>
      <c r="N4733" s="7">
        <f>STDEV(Tableau3[[#This Row],[Abundance+δ Control1]:[Abundance+δ Control4]])</f>
        <v>10909.221870786878</v>
      </c>
      <c r="O4733" s="19">
        <f>_xlfn.T.TEST(Tableau3[[#This Row],[Abundance+δ EtOH1]:[Abundance+δ EtOH4]],Tableau3[[#This Row],[Abundance+δ Control1]:[Abundance+δ Control4]],2,2)</f>
        <v>0.80119815430285801</v>
      </c>
      <c r="P4733" s="7">
        <v>4732</v>
      </c>
      <c r="Q4733" s="7">
        <f>(Tableau3[[#This Row],[p-value]]*4872)/Tableau3[[#This Row],[Ranking]]</f>
        <v>0.82490224170826798</v>
      </c>
      <c r="R4733" s="7">
        <v>5.7211985548878486E-3</v>
      </c>
      <c r="S4733" s="7" t="s">
        <v>38</v>
      </c>
      <c r="T4733" s="7" t="s">
        <v>38</v>
      </c>
    </row>
    <row r="4734" spans="1:20" x14ac:dyDescent="0.3">
      <c r="A4734" s="6" t="s">
        <v>499</v>
      </c>
      <c r="B4734" s="44" t="s">
        <v>500</v>
      </c>
      <c r="C4734" s="6">
        <v>47981.365624999999</v>
      </c>
      <c r="D4734" s="6">
        <v>60535.252343749999</v>
      </c>
      <c r="E4734" s="6">
        <v>37769.041406249999</v>
      </c>
      <c r="F4734" s="6">
        <v>43149.080468749999</v>
      </c>
      <c r="G4734" s="6">
        <v>56620.736718749999</v>
      </c>
      <c r="H4734" s="6">
        <v>44584.107812499999</v>
      </c>
      <c r="I4734" s="6">
        <v>48850.256249999999</v>
      </c>
      <c r="J4734" s="6">
        <v>31959.400781249999</v>
      </c>
      <c r="K4734" s="6">
        <f>AVERAGE(Tableau3[[#This Row],[Abundance+δ EtOH1]:[Abundance+δ EtOH4]])</f>
        <v>47358.684960937499</v>
      </c>
      <c r="L4734" s="6">
        <f>AVERAGE(Tableau3[[#This Row],[Abundance+δ Control1]:[Abundance+δ Control4]])</f>
        <v>45503.625390624999</v>
      </c>
      <c r="M4734" s="6">
        <f>STDEV(Tableau3[[#This Row],[Abundance+δ EtOH1]:[Abundance+δ EtOH4]])</f>
        <v>9724.397028261792</v>
      </c>
      <c r="N4734" s="6">
        <f>STDEV(Tableau3[[#This Row],[Abundance+δ Control1]:[Abundance+δ Control4]])</f>
        <v>10313.12489398059</v>
      </c>
      <c r="O4734" s="18">
        <f>_xlfn.T.TEST(Tableau3[[#This Row],[Abundance+δ EtOH1]:[Abundance+δ EtOH4]],Tableau3[[#This Row],[Abundance+δ Control1]:[Abundance+δ Control4]],2,2)</f>
        <v>0.80227480240687254</v>
      </c>
      <c r="P4734" s="6">
        <v>4733</v>
      </c>
      <c r="Q4734" s="6">
        <f>(Tableau3[[#This Row],[p-value]]*4872)/Tableau3[[#This Row],[Ranking]]</f>
        <v>0.82583622170426429</v>
      </c>
      <c r="R4734" s="6">
        <v>6.1435704855028403E-2</v>
      </c>
      <c r="S4734" s="6" t="s">
        <v>38</v>
      </c>
      <c r="T4734" s="6" t="s">
        <v>38</v>
      </c>
    </row>
    <row r="4735" spans="1:20" x14ac:dyDescent="0.3">
      <c r="A4735" s="7" t="s">
        <v>8894</v>
      </c>
      <c r="B4735" s="45" t="s">
        <v>8895</v>
      </c>
      <c r="C4735" s="7">
        <v>23613.500390624999</v>
      </c>
      <c r="D4735" s="7">
        <v>15891.387109375</v>
      </c>
      <c r="E4735" s="7">
        <v>0.1</v>
      </c>
      <c r="F4735" s="7">
        <v>0.1</v>
      </c>
      <c r="G4735" s="7">
        <v>14509.1166015625</v>
      </c>
      <c r="H4735" s="7">
        <v>11709.5501953125</v>
      </c>
      <c r="I4735" s="7">
        <v>0.1</v>
      </c>
      <c r="J4735" s="7">
        <v>6265.6834960937504</v>
      </c>
      <c r="K4735" s="7">
        <f>AVERAGE(Tableau3[[#This Row],[Abundance+δ EtOH1]:[Abundance+δ EtOH4]])</f>
        <v>9876.2718749999985</v>
      </c>
      <c r="L4735" s="7">
        <f>AVERAGE(Tableau3[[#This Row],[Abundance+δ Control1]:[Abundance+δ Control4]])</f>
        <v>8121.1125732421879</v>
      </c>
      <c r="M4735" s="7">
        <f>STDEV(Tableau3[[#This Row],[Abundance+δ EtOH1]:[Abundance+δ EtOH4]])</f>
        <v>11831.745438753504</v>
      </c>
      <c r="N4735" s="7">
        <f>STDEV(Tableau3[[#This Row],[Abundance+δ Control1]:[Abundance+δ Control4]])</f>
        <v>6405.1266526226655</v>
      </c>
      <c r="O4735" s="19">
        <f>_xlfn.T.TEST(Tableau3[[#This Row],[Abundance+δ EtOH1]:[Abundance+δ EtOH4]],Tableau3[[#This Row],[Abundance+δ Control1]:[Abundance+δ Control4]],2,2)</f>
        <v>0.8028871723625457</v>
      </c>
      <c r="P4735" s="7">
        <v>4734</v>
      </c>
      <c r="Q4735" s="7">
        <f>(Tableau3[[#This Row],[p-value]]*4872)/Tableau3[[#This Row],[Ranking]]</f>
        <v>0.82629199487755023</v>
      </c>
      <c r="R4735" s="7">
        <v>0.63638525681942337</v>
      </c>
      <c r="S4735" s="7" t="s">
        <v>38</v>
      </c>
      <c r="T4735" s="7" t="s">
        <v>38</v>
      </c>
    </row>
    <row r="4736" spans="1:20" x14ac:dyDescent="0.3">
      <c r="A4736" s="6" t="s">
        <v>8560</v>
      </c>
      <c r="B4736" s="44" t="s">
        <v>8561</v>
      </c>
      <c r="C4736" s="6">
        <v>154893.10390625001</v>
      </c>
      <c r="D4736" s="6">
        <v>162012.35</v>
      </c>
      <c r="E4736" s="6">
        <v>101767.13906250001</v>
      </c>
      <c r="F4736" s="6">
        <v>335229.49062499998</v>
      </c>
      <c r="G4736" s="6">
        <v>185933.46718750001</v>
      </c>
      <c r="H4736" s="6">
        <v>168829.24062500001</v>
      </c>
      <c r="I4736" s="6">
        <v>107066.19765625001</v>
      </c>
      <c r="J4736" s="6">
        <v>233537.92812500001</v>
      </c>
      <c r="K4736" s="6">
        <f>AVERAGE(Tableau3[[#This Row],[Abundance+δ EtOH1]:[Abundance+δ EtOH4]])</f>
        <v>188475.52089843751</v>
      </c>
      <c r="L4736" s="6">
        <f>AVERAGE(Tableau3[[#This Row],[Abundance+δ Control1]:[Abundance+δ Control4]])</f>
        <v>173841.70839843751</v>
      </c>
      <c r="M4736" s="6">
        <f>STDEV(Tableau3[[#This Row],[Abundance+δ EtOH1]:[Abundance+δ EtOH4]])</f>
        <v>101461.23932508839</v>
      </c>
      <c r="N4736" s="6">
        <f>STDEV(Tableau3[[#This Row],[Abundance+δ Control1]:[Abundance+δ Control4]])</f>
        <v>52261.977728601923</v>
      </c>
      <c r="O4736" s="18">
        <f>_xlfn.T.TEST(Tableau3[[#This Row],[Abundance+δ EtOH1]:[Abundance+δ EtOH4]],Tableau3[[#This Row],[Abundance+δ Control1]:[Abundance+δ Control4]],2,2)</f>
        <v>0.80617689855450814</v>
      </c>
      <c r="P4736" s="6">
        <v>4735</v>
      </c>
      <c r="Q4736" s="6">
        <f>(Tableau3[[#This Row],[p-value]]*4872)/Tableau3[[#This Row],[Ranking]]</f>
        <v>0.82950239699209372</v>
      </c>
      <c r="R4736" s="6">
        <v>6.4252683945173805E-2</v>
      </c>
      <c r="S4736" s="6" t="s">
        <v>38</v>
      </c>
      <c r="T4736" s="6" t="s">
        <v>38</v>
      </c>
    </row>
    <row r="4737" spans="1:20" x14ac:dyDescent="0.3">
      <c r="A4737" s="7" t="s">
        <v>1119</v>
      </c>
      <c r="B4737" s="45" t="s">
        <v>1120</v>
      </c>
      <c r="C4737" s="7">
        <v>337861.81093749998</v>
      </c>
      <c r="D4737" s="7">
        <v>345489.78164062498</v>
      </c>
      <c r="E4737" s="7">
        <v>372625.60976562498</v>
      </c>
      <c r="F4737" s="7">
        <v>469322.22695312498</v>
      </c>
      <c r="G4737" s="7">
        <v>378138.255273438</v>
      </c>
      <c r="H4737" s="7">
        <v>484946.298242188</v>
      </c>
      <c r="I4737" s="7">
        <v>313873.89882812498</v>
      </c>
      <c r="J4737" s="7">
        <v>294851.18398437498</v>
      </c>
      <c r="K4737" s="7">
        <f>AVERAGE(Tableau3[[#This Row],[Abundance+δ EtOH1]:[Abundance+δ EtOH4]])</f>
        <v>381324.85732421873</v>
      </c>
      <c r="L4737" s="7">
        <f>AVERAGE(Tableau3[[#This Row],[Abundance+δ Control1]:[Abundance+δ Control4]])</f>
        <v>367952.40908203146</v>
      </c>
      <c r="M4737" s="7">
        <f>STDEV(Tableau3[[#This Row],[Abundance+δ EtOH1]:[Abundance+δ EtOH4]])</f>
        <v>60532.093471576518</v>
      </c>
      <c r="N4737" s="7">
        <f>STDEV(Tableau3[[#This Row],[Abundance+δ Control1]:[Abundance+δ Control4]])</f>
        <v>85750.793865157422</v>
      </c>
      <c r="O4737" s="19">
        <f>_xlfn.T.TEST(Tableau3[[#This Row],[Abundance+δ EtOH1]:[Abundance+δ EtOH4]],Tableau3[[#This Row],[Abundance+δ Control1]:[Abundance+δ Control4]],2,2)</f>
        <v>0.80738468349721437</v>
      </c>
      <c r="P4737" s="7">
        <v>4736</v>
      </c>
      <c r="Q4737" s="7">
        <f>(Tableau3[[#This Row],[p-value]]*4872)/Tableau3[[#This Row],[Ranking]]</f>
        <v>0.83056971663818169</v>
      </c>
      <c r="R4737" s="7">
        <v>1.8233274474238101E-2</v>
      </c>
      <c r="S4737" s="7" t="s">
        <v>38</v>
      </c>
      <c r="T4737" s="7" t="s">
        <v>38</v>
      </c>
    </row>
    <row r="4738" spans="1:20" x14ac:dyDescent="0.3">
      <c r="A4738" s="6" t="s">
        <v>9138</v>
      </c>
      <c r="B4738" s="44" t="s">
        <v>9139</v>
      </c>
      <c r="C4738" s="6">
        <v>17716.957421874999</v>
      </c>
      <c r="D4738" s="6">
        <v>28117.067773437499</v>
      </c>
      <c r="E4738" s="6">
        <v>37799.752343749999</v>
      </c>
      <c r="F4738" s="6">
        <v>70590.537500000006</v>
      </c>
      <c r="G4738" s="6">
        <v>52170.398828124999</v>
      </c>
      <c r="H4738" s="6">
        <v>37782.389062499999</v>
      </c>
      <c r="I4738" s="6">
        <v>14707.3109375</v>
      </c>
      <c r="J4738" s="6">
        <v>35510.693749999999</v>
      </c>
      <c r="K4738" s="6">
        <f>AVERAGE(Tableau3[[#This Row],[Abundance+δ EtOH1]:[Abundance+δ EtOH4]])</f>
        <v>38556.078759765624</v>
      </c>
      <c r="L4738" s="6">
        <f>AVERAGE(Tableau3[[#This Row],[Abundance+δ Control1]:[Abundance+δ Control4]])</f>
        <v>35042.698144531249</v>
      </c>
      <c r="M4738" s="6">
        <f>STDEV(Tableau3[[#This Row],[Abundance+δ EtOH1]:[Abundance+δ EtOH4]])</f>
        <v>22876.629303981466</v>
      </c>
      <c r="N4738" s="6">
        <f>STDEV(Tableau3[[#This Row],[Abundance+δ Control1]:[Abundance+δ Control4]])</f>
        <v>15433.848405149492</v>
      </c>
      <c r="O4738" s="18">
        <f>_xlfn.T.TEST(Tableau3[[#This Row],[Abundance+δ EtOH1]:[Abundance+δ EtOH4]],Tableau3[[#This Row],[Abundance+δ Control1]:[Abundance+δ Control4]],2,2)</f>
        <v>0.80751220590293538</v>
      </c>
      <c r="P4738" s="6">
        <v>4737</v>
      </c>
      <c r="Q4738" s="6">
        <f>(Tableau3[[#This Row],[p-value]]*4872)/Tableau3[[#This Row],[Ranking]]</f>
        <v>0.83052553666014373</v>
      </c>
      <c r="R4738" s="6">
        <v>-2.7198811699826221E-2</v>
      </c>
      <c r="S4738" s="6" t="s">
        <v>38</v>
      </c>
      <c r="T4738" s="6" t="s">
        <v>38</v>
      </c>
    </row>
    <row r="4739" spans="1:20" x14ac:dyDescent="0.3">
      <c r="A4739" s="7" t="s">
        <v>6813</v>
      </c>
      <c r="B4739" s="45" t="s">
        <v>6814</v>
      </c>
      <c r="C4739" s="7">
        <v>289576.05703124998</v>
      </c>
      <c r="D4739" s="7">
        <v>254356.64296875001</v>
      </c>
      <c r="E4739" s="7">
        <v>619823.50624999998</v>
      </c>
      <c r="F4739" s="7">
        <v>320631.15468749998</v>
      </c>
      <c r="G4739" s="7">
        <v>329975.13124999998</v>
      </c>
      <c r="H4739" s="7">
        <v>629151.16249999998</v>
      </c>
      <c r="I4739" s="7">
        <v>275394.56874999998</v>
      </c>
      <c r="J4739" s="7">
        <v>366096.34609374998</v>
      </c>
      <c r="K4739" s="7">
        <f>AVERAGE(Tableau3[[#This Row],[Abundance+δ EtOH1]:[Abundance+δ EtOH4]])</f>
        <v>371096.84023437498</v>
      </c>
      <c r="L4739" s="7">
        <f>AVERAGE(Tableau3[[#This Row],[Abundance+δ Control1]:[Abundance+δ Control4]])</f>
        <v>400154.30214843748</v>
      </c>
      <c r="M4739" s="7">
        <f>STDEV(Tableau3[[#This Row],[Abundance+δ EtOH1]:[Abundance+δ EtOH4]])</f>
        <v>168013.54266510019</v>
      </c>
      <c r="N4739" s="7">
        <f>STDEV(Tableau3[[#This Row],[Abundance+δ Control1]:[Abundance+δ Control4]])</f>
        <v>157151.3214783099</v>
      </c>
      <c r="O4739" s="19">
        <f>_xlfn.T.TEST(Tableau3[[#This Row],[Abundance+δ EtOH1]:[Abundance+δ EtOH4]],Tableau3[[#This Row],[Abundance+δ Control1]:[Abundance+δ Control4]],2,2)</f>
        <v>0.80899829041567772</v>
      </c>
      <c r="P4739" s="7">
        <v>4738</v>
      </c>
      <c r="Q4739" s="7">
        <f>(Tableau3[[#This Row],[p-value]]*4872)/Tableau3[[#This Row],[Ranking]]</f>
        <v>0.8318783602585863</v>
      </c>
      <c r="R4739" s="7">
        <v>-0.1735802421618545</v>
      </c>
      <c r="S4739" s="7" t="s">
        <v>38</v>
      </c>
      <c r="T4739" s="7" t="s">
        <v>38</v>
      </c>
    </row>
    <row r="4740" spans="1:20" x14ac:dyDescent="0.3">
      <c r="A4740" s="6" t="s">
        <v>7660</v>
      </c>
      <c r="B4740" s="44" t="s">
        <v>7661</v>
      </c>
      <c r="C4740" s="6">
        <v>463899.95156249998</v>
      </c>
      <c r="D4740" s="6">
        <v>883254.64687499998</v>
      </c>
      <c r="E4740" s="6">
        <v>961838.03359374998</v>
      </c>
      <c r="F4740" s="6">
        <v>835164.65859374998</v>
      </c>
      <c r="G4740" s="6">
        <v>782877.70937499998</v>
      </c>
      <c r="H4740" s="6">
        <v>982910.75624999998</v>
      </c>
      <c r="I4740" s="6">
        <v>452904.74062499998</v>
      </c>
      <c r="J4740" s="6">
        <v>768713.68007812498</v>
      </c>
      <c r="K4740" s="6">
        <f>AVERAGE(Tableau3[[#This Row],[Abundance+δ EtOH1]:[Abundance+δ EtOH4]])</f>
        <v>786039.32265624998</v>
      </c>
      <c r="L4740" s="6">
        <f>AVERAGE(Tableau3[[#This Row],[Abundance+δ Control1]:[Abundance+δ Control4]])</f>
        <v>746851.72158203123</v>
      </c>
      <c r="M4740" s="6">
        <f>STDEV(Tableau3[[#This Row],[Abundance+δ EtOH1]:[Abundance+δ EtOH4]])</f>
        <v>221015.14206790793</v>
      </c>
      <c r="N4740" s="6">
        <f>STDEV(Tableau3[[#This Row],[Abundance+δ Control1]:[Abundance+δ Control4]])</f>
        <v>219016.37114446537</v>
      </c>
      <c r="O4740" s="18">
        <f>_xlfn.T.TEST(Tableau3[[#This Row],[Abundance+δ EtOH1]:[Abundance+δ EtOH4]],Tableau3[[#This Row],[Abundance+δ Control1]:[Abundance+δ Control4]],2,2)</f>
        <v>0.80953452694168326</v>
      </c>
      <c r="P4740" s="6">
        <v>4739</v>
      </c>
      <c r="Q4740" s="6">
        <f>(Tableau3[[#This Row],[p-value]]*4872)/Tableau3[[#This Row],[Ranking]]</f>
        <v>0.83225410746146467</v>
      </c>
      <c r="R4740" s="6">
        <v>-4.9599654422579097E-2</v>
      </c>
      <c r="S4740" s="6" t="s">
        <v>38</v>
      </c>
      <c r="T4740" s="6" t="s">
        <v>38</v>
      </c>
    </row>
    <row r="4741" spans="1:20" x14ac:dyDescent="0.3">
      <c r="A4741" s="7" t="s">
        <v>2913</v>
      </c>
      <c r="B4741" s="45" t="s">
        <v>2914</v>
      </c>
      <c r="C4741" s="7">
        <v>182315.55703125001</v>
      </c>
      <c r="D4741" s="7">
        <v>156770.46132812501</v>
      </c>
      <c r="E4741" s="7">
        <v>59530.912499999999</v>
      </c>
      <c r="F4741" s="7">
        <v>375060.25624999998</v>
      </c>
      <c r="G4741" s="7">
        <v>196375.66640625001</v>
      </c>
      <c r="H4741" s="7">
        <v>228550.70742187501</v>
      </c>
      <c r="I4741" s="7">
        <v>148520.38515625001</v>
      </c>
      <c r="J4741" s="7">
        <v>129940.70351562501</v>
      </c>
      <c r="K4741" s="7">
        <f>AVERAGE(Tableau3[[#This Row],[Abundance+δ EtOH1]:[Abundance+δ EtOH4]])</f>
        <v>193419.29677734373</v>
      </c>
      <c r="L4741" s="7">
        <f>AVERAGE(Tableau3[[#This Row],[Abundance+δ Control1]:[Abundance+δ Control4]])</f>
        <v>175846.86562500001</v>
      </c>
      <c r="M4741" s="7">
        <f>STDEV(Tableau3[[#This Row],[Abundance+δ EtOH1]:[Abundance+δ EtOH4]])</f>
        <v>132143.8203608449</v>
      </c>
      <c r="N4741" s="7">
        <f>STDEV(Tableau3[[#This Row],[Abundance+δ Control1]:[Abundance+δ Control4]])</f>
        <v>44919.330865035023</v>
      </c>
      <c r="O4741" s="19">
        <f>_xlfn.T.TEST(Tableau3[[#This Row],[Abundance+δ EtOH1]:[Abundance+δ EtOH4]],Tableau3[[#This Row],[Abundance+δ Control1]:[Abundance+δ Control4]],2,2)</f>
        <v>0.80959232726638852</v>
      </c>
      <c r="P4741" s="7">
        <v>4740</v>
      </c>
      <c r="Q4741" s="7">
        <f>(Tableau3[[#This Row],[p-value]]*4872)/Tableau3[[#This Row],[Ranking]]</f>
        <v>0.832137936380136</v>
      </c>
      <c r="R4741" s="7">
        <v>0.1207518026478365</v>
      </c>
      <c r="S4741" s="7" t="s">
        <v>38</v>
      </c>
      <c r="T4741" s="7" t="s">
        <v>38</v>
      </c>
    </row>
    <row r="4742" spans="1:20" x14ac:dyDescent="0.3">
      <c r="A4742" s="6" t="s">
        <v>5068</v>
      </c>
      <c r="B4742" s="44" t="s">
        <v>5069</v>
      </c>
      <c r="C4742" s="6">
        <v>254751.02968750001</v>
      </c>
      <c r="D4742" s="6">
        <v>238547.38125000001</v>
      </c>
      <c r="E4742" s="6">
        <v>464633.14687499998</v>
      </c>
      <c r="F4742" s="6">
        <v>793865.25624999998</v>
      </c>
      <c r="G4742" s="6">
        <v>318236.94374999998</v>
      </c>
      <c r="H4742" s="6">
        <v>765618.03749999998</v>
      </c>
      <c r="I4742" s="6">
        <v>201380.25625000001</v>
      </c>
      <c r="J4742" s="6">
        <v>285732.25624999998</v>
      </c>
      <c r="K4742" s="6">
        <f>AVERAGE(Tableau3[[#This Row],[Abundance+δ EtOH1]:[Abundance+δ EtOH4]])</f>
        <v>437949.20351562498</v>
      </c>
      <c r="L4742" s="6">
        <f>AVERAGE(Tableau3[[#This Row],[Abundance+δ Control1]:[Abundance+δ Control4]])</f>
        <v>392741.87343749998</v>
      </c>
      <c r="M4742" s="6">
        <f>STDEV(Tableau3[[#This Row],[Abundance+δ EtOH1]:[Abundance+δ EtOH4]])</f>
        <v>258657.38409721112</v>
      </c>
      <c r="N4742" s="6">
        <f>STDEV(Tableau3[[#This Row],[Abundance+δ Control1]:[Abundance+δ Control4]])</f>
        <v>253415.30141708389</v>
      </c>
      <c r="O4742" s="18">
        <f>_xlfn.T.TEST(Tableau3[[#This Row],[Abundance+δ EtOH1]:[Abundance+δ EtOH4]],Tableau3[[#This Row],[Abundance+δ Control1]:[Abundance+δ Control4]],2,2)</f>
        <v>0.81115654111759938</v>
      </c>
      <c r="P4742" s="6">
        <v>4741</v>
      </c>
      <c r="Q4742" s="6">
        <f>(Tableau3[[#This Row],[p-value]]*4872)/Tableau3[[#This Row],[Ranking]]</f>
        <v>0.83356985199851175</v>
      </c>
      <c r="R4742" s="6">
        <v>3.1134060203494639E-2</v>
      </c>
      <c r="S4742" s="6" t="s">
        <v>100</v>
      </c>
      <c r="T4742" s="6" t="s">
        <v>38</v>
      </c>
    </row>
    <row r="4743" spans="1:20" x14ac:dyDescent="0.3">
      <c r="A4743" s="7" t="s">
        <v>3222</v>
      </c>
      <c r="B4743" s="45" t="s">
        <v>3223</v>
      </c>
      <c r="C4743" s="7">
        <v>11170.58046875</v>
      </c>
      <c r="D4743" s="7">
        <v>15241.2220703125</v>
      </c>
      <c r="E4743" s="7">
        <v>142174.94130859399</v>
      </c>
      <c r="F4743" s="7">
        <v>22737.995507812499</v>
      </c>
      <c r="G4743" s="7">
        <v>83343.954492187506</v>
      </c>
      <c r="H4743" s="7">
        <v>13348.404199218799</v>
      </c>
      <c r="I4743" s="7">
        <v>69293.443261718799</v>
      </c>
      <c r="J4743" s="7">
        <v>60255.160546874999</v>
      </c>
      <c r="K4743" s="7">
        <f>AVERAGE(Tableau3[[#This Row],[Abundance+δ EtOH1]:[Abundance+δ EtOH4]])</f>
        <v>47831.184838867252</v>
      </c>
      <c r="L4743" s="7">
        <f>AVERAGE(Tableau3[[#This Row],[Abundance+δ Control1]:[Abundance+δ Control4]])</f>
        <v>56560.240625000028</v>
      </c>
      <c r="M4743" s="7">
        <f>STDEV(Tableau3[[#This Row],[Abundance+δ EtOH1]:[Abundance+δ EtOH4]])</f>
        <v>63078.041931302083</v>
      </c>
      <c r="N4743" s="7">
        <f>STDEV(Tableau3[[#This Row],[Abundance+δ Control1]:[Abundance+δ Control4]])</f>
        <v>30333.793138042463</v>
      </c>
      <c r="O4743" s="19">
        <f>_xlfn.T.TEST(Tableau3[[#This Row],[Abundance+δ EtOH1]:[Abundance+δ EtOH4]],Tableau3[[#This Row],[Abundance+δ Control1]:[Abundance+δ Control4]],2,2)</f>
        <v>0.81134956551635784</v>
      </c>
      <c r="P4743" s="7">
        <v>4742</v>
      </c>
      <c r="Q4743" s="7">
        <f>(Tableau3[[#This Row],[p-value]]*4872)/Tableau3[[#This Row],[Ranking]]</f>
        <v>0.83359238363468902</v>
      </c>
      <c r="R4743" s="7">
        <v>-0.481900406221904</v>
      </c>
      <c r="S4743" s="7" t="s">
        <v>38</v>
      </c>
      <c r="T4743" s="7" t="s">
        <v>38</v>
      </c>
    </row>
    <row r="4744" spans="1:20" x14ac:dyDescent="0.3">
      <c r="A4744" s="6" t="s">
        <v>8790</v>
      </c>
      <c r="B4744" s="44" t="s">
        <v>8791</v>
      </c>
      <c r="C4744" s="6">
        <v>7469.3426757812504</v>
      </c>
      <c r="D4744" s="6">
        <v>23421.852929687499</v>
      </c>
      <c r="E4744" s="6">
        <v>9659.1019531250004</v>
      </c>
      <c r="F4744" s="6">
        <v>19808.236718749999</v>
      </c>
      <c r="G4744" s="6">
        <v>25183.284570312499</v>
      </c>
      <c r="H4744" s="6">
        <v>9535.6937500000004</v>
      </c>
      <c r="I4744" s="6">
        <v>13864.553125</v>
      </c>
      <c r="J4744" s="6">
        <v>16808.979882812499</v>
      </c>
      <c r="K4744" s="6">
        <f>AVERAGE(Tableau3[[#This Row],[Abundance+δ EtOH1]:[Abundance+δ EtOH4]])</f>
        <v>15089.633569335936</v>
      </c>
      <c r="L4744" s="6">
        <f>AVERAGE(Tableau3[[#This Row],[Abundance+δ Control1]:[Abundance+δ Control4]])</f>
        <v>16348.127832031249</v>
      </c>
      <c r="M4744" s="6">
        <f>STDEV(Tableau3[[#This Row],[Abundance+δ EtOH1]:[Abundance+δ EtOH4]])</f>
        <v>7729.8253987986218</v>
      </c>
      <c r="N4744" s="6">
        <f>STDEV(Tableau3[[#This Row],[Abundance+δ Control1]:[Abundance+δ Control4]])</f>
        <v>6604.2859985046116</v>
      </c>
      <c r="O4744" s="18">
        <f>_xlfn.T.TEST(Tableau3[[#This Row],[Abundance+δ EtOH1]:[Abundance+δ EtOH4]],Tableau3[[#This Row],[Abundance+δ Control1]:[Abundance+δ Control4]],2,2)</f>
        <v>0.81272451183398464</v>
      </c>
      <c r="P4744" s="6">
        <v>4743</v>
      </c>
      <c r="Q4744" s="6">
        <f>(Tableau3[[#This Row],[p-value]]*4872)/Tableau3[[#This Row],[Ranking]]</f>
        <v>0.83482897357266983</v>
      </c>
      <c r="R4744" s="6">
        <v>-0.26917731492984448</v>
      </c>
      <c r="S4744" s="6" t="s">
        <v>38</v>
      </c>
      <c r="T4744" s="6" t="s">
        <v>38</v>
      </c>
    </row>
    <row r="4745" spans="1:20" x14ac:dyDescent="0.3">
      <c r="A4745" s="7" t="s">
        <v>2427</v>
      </c>
      <c r="B4745" s="45" t="s">
        <v>2428</v>
      </c>
      <c r="C4745" s="7">
        <v>23021.713281249999</v>
      </c>
      <c r="D4745" s="7">
        <v>21538.820703124999</v>
      </c>
      <c r="E4745" s="7">
        <v>92632.6</v>
      </c>
      <c r="F4745" s="7">
        <v>89314.451562500006</v>
      </c>
      <c r="G4745" s="7">
        <v>61774.080468749999</v>
      </c>
      <c r="H4745" s="7">
        <v>71302.670312500006</v>
      </c>
      <c r="I4745" s="7">
        <v>27736.646874999999</v>
      </c>
      <c r="J4745" s="7">
        <v>44201.533593749999</v>
      </c>
      <c r="K4745" s="7">
        <f>AVERAGE(Tableau3[[#This Row],[Abundance+δ EtOH1]:[Abundance+δ EtOH4]])</f>
        <v>56626.896386718749</v>
      </c>
      <c r="L4745" s="7">
        <f>AVERAGE(Tableau3[[#This Row],[Abundance+δ Control1]:[Abundance+δ Control4]])</f>
        <v>51253.732812500006</v>
      </c>
      <c r="M4745" s="7">
        <f>STDEV(Tableau3[[#This Row],[Abundance+δ EtOH1]:[Abundance+δ EtOH4]])</f>
        <v>39687.816530126242</v>
      </c>
      <c r="N4745" s="7">
        <f>STDEV(Tableau3[[#This Row],[Abundance+δ Control1]:[Abundance+δ Control4]])</f>
        <v>19282.327439912136</v>
      </c>
      <c r="O4745" s="19">
        <f>_xlfn.T.TEST(Tableau3[[#This Row],[Abundance+δ EtOH1]:[Abundance+δ EtOH4]],Tableau3[[#This Row],[Abundance+δ Control1]:[Abundance+δ Control4]],2,2)</f>
        <v>0.81569415826371872</v>
      </c>
      <c r="P4745" s="7">
        <v>4744</v>
      </c>
      <c r="Q4745" s="7">
        <f>(Tableau3[[#This Row],[p-value]]*4872)/Tableau3[[#This Row],[Ranking]]</f>
        <v>0.83770276961653412</v>
      </c>
      <c r="R4745" s="7">
        <v>-3.8448436635294299E-2</v>
      </c>
      <c r="S4745" s="7" t="s">
        <v>38</v>
      </c>
      <c r="T4745" s="7" t="s">
        <v>38</v>
      </c>
    </row>
    <row r="4746" spans="1:20" x14ac:dyDescent="0.3">
      <c r="A4746" s="6" t="s">
        <v>6757</v>
      </c>
      <c r="B4746" s="44" t="s">
        <v>6758</v>
      </c>
      <c r="C4746" s="6">
        <v>43376023.787500001</v>
      </c>
      <c r="D4746" s="6">
        <v>50338306.537500001</v>
      </c>
      <c r="E4746" s="6">
        <v>50167924.475000001</v>
      </c>
      <c r="F4746" s="6">
        <v>61354145.225000001</v>
      </c>
      <c r="G4746" s="6">
        <v>61506227.162500001</v>
      </c>
      <c r="H4746" s="6">
        <v>51403180.850000001</v>
      </c>
      <c r="I4746" s="6">
        <v>36900847.850000001</v>
      </c>
      <c r="J4746" s="6">
        <v>49405663.475000001</v>
      </c>
      <c r="K4746" s="6">
        <f>AVERAGE(Tableau3[[#This Row],[Abundance+δ EtOH1]:[Abundance+δ EtOH4]])</f>
        <v>51309100.006250001</v>
      </c>
      <c r="L4746" s="6">
        <f>AVERAGE(Tableau3[[#This Row],[Abundance+δ Control1]:[Abundance+δ Control4]])</f>
        <v>49803979.834375001</v>
      </c>
      <c r="M4746" s="6">
        <f>STDEV(Tableau3[[#This Row],[Abundance+δ EtOH1]:[Abundance+δ EtOH4]])</f>
        <v>7440460.4089469267</v>
      </c>
      <c r="N4746" s="6">
        <f>STDEV(Tableau3[[#This Row],[Abundance+δ Control1]:[Abundance+δ Control4]])</f>
        <v>10101971.875914985</v>
      </c>
      <c r="O4746" s="18">
        <f>_xlfn.T.TEST(Tableau3[[#This Row],[Abundance+δ EtOH1]:[Abundance+δ EtOH4]],Tableau3[[#This Row],[Abundance+δ Control1]:[Abundance+δ Control4]],2,2)</f>
        <v>0.81837130104035516</v>
      </c>
      <c r="P4746" s="6">
        <v>4745</v>
      </c>
      <c r="Q4746" s="6">
        <f>(Tableau3[[#This Row],[p-value]]*4872)/Tableau3[[#This Row],[Ranking]]</f>
        <v>0.84027502184796843</v>
      </c>
      <c r="R4746" s="6">
        <v>-2.362639759814648E-3</v>
      </c>
      <c r="S4746" s="6" t="s">
        <v>38</v>
      </c>
      <c r="T4746" s="6" t="s">
        <v>38</v>
      </c>
    </row>
    <row r="4747" spans="1:20" x14ac:dyDescent="0.3">
      <c r="A4747" s="7" t="s">
        <v>7017</v>
      </c>
      <c r="B4747" s="45" t="s">
        <v>7018</v>
      </c>
      <c r="C4747" s="7">
        <v>47430.674218749999</v>
      </c>
      <c r="D4747" s="7">
        <v>39744.193749999999</v>
      </c>
      <c r="E4747" s="7">
        <v>45309.271874999999</v>
      </c>
      <c r="F4747" s="7">
        <v>75911.404687500006</v>
      </c>
      <c r="G4747" s="7">
        <v>24870.881249999999</v>
      </c>
      <c r="H4747" s="7">
        <v>120210.21718750001</v>
      </c>
      <c r="I4747" s="7">
        <v>18919.293359374999</v>
      </c>
      <c r="J4747" s="7">
        <v>19785.510156249999</v>
      </c>
      <c r="K4747" s="7">
        <f>AVERAGE(Tableau3[[#This Row],[Abundance+δ EtOH1]:[Abundance+δ EtOH4]])</f>
        <v>52098.886132812499</v>
      </c>
      <c r="L4747" s="7">
        <f>AVERAGE(Tableau3[[#This Row],[Abundance+δ Control1]:[Abundance+δ Control4]])</f>
        <v>45946.475488281256</v>
      </c>
      <c r="M4747" s="7">
        <f>STDEV(Tableau3[[#This Row],[Abundance+δ EtOH1]:[Abundance+δ EtOH4]])</f>
        <v>16202.525811693142</v>
      </c>
      <c r="N4747" s="7">
        <f>STDEV(Tableau3[[#This Row],[Abundance+δ Control1]:[Abundance+δ Control4]])</f>
        <v>49578.720854138504</v>
      </c>
      <c r="O4747" s="19">
        <f>_xlfn.T.TEST(Tableau3[[#This Row],[Abundance+δ EtOH1]:[Abundance+δ EtOH4]],Tableau3[[#This Row],[Abundance+δ Control1]:[Abundance+δ Control4]],2,2)</f>
        <v>0.82134945225654143</v>
      </c>
      <c r="P4747" s="7">
        <v>4746</v>
      </c>
      <c r="Q4747" s="7">
        <f>(Tableau3[[#This Row],[p-value]]*4872)/Tableau3[[#This Row],[Ranking]]</f>
        <v>0.84315518992706917</v>
      </c>
      <c r="R4747" s="7">
        <v>0.1552093667639487</v>
      </c>
      <c r="S4747" s="7" t="s">
        <v>38</v>
      </c>
      <c r="T4747" s="7" t="s">
        <v>38</v>
      </c>
    </row>
    <row r="4748" spans="1:20" x14ac:dyDescent="0.3">
      <c r="A4748" s="6" t="s">
        <v>10314</v>
      </c>
      <c r="B4748" s="44" t="s">
        <v>10315</v>
      </c>
      <c r="C4748" s="6">
        <v>4153.8807617187504</v>
      </c>
      <c r="D4748" s="6">
        <v>0.1</v>
      </c>
      <c r="E4748" s="6">
        <v>5552.0077148437504</v>
      </c>
      <c r="F4748" s="6">
        <v>6239.0956054687504</v>
      </c>
      <c r="G4748" s="6">
        <v>3814.0958496093799</v>
      </c>
      <c r="H4748" s="6">
        <v>4149.4886718750004</v>
      </c>
      <c r="I4748" s="6">
        <v>4197.3553710937504</v>
      </c>
      <c r="J4748" s="6">
        <v>2415.8316894531299</v>
      </c>
      <c r="K4748" s="6">
        <f>AVERAGE(Tableau3[[#This Row],[Abundance+δ EtOH1]:[Abundance+δ EtOH4]])</f>
        <v>3986.2710205078129</v>
      </c>
      <c r="L4748" s="6">
        <f>AVERAGE(Tableau3[[#This Row],[Abundance+δ Control1]:[Abundance+δ Control4]])</f>
        <v>3644.1928955078156</v>
      </c>
      <c r="M4748" s="6">
        <f>STDEV(Tableau3[[#This Row],[Abundance+δ EtOH1]:[Abundance+δ EtOH4]])</f>
        <v>2795.496523379436</v>
      </c>
      <c r="N4748" s="6">
        <f>STDEV(Tableau3[[#This Row],[Abundance+δ Control1]:[Abundance+δ Control4]])</f>
        <v>836.47092246003604</v>
      </c>
      <c r="O4748" s="18">
        <f>_xlfn.T.TEST(Tableau3[[#This Row],[Abundance+δ EtOH1]:[Abundance+δ EtOH4]],Tableau3[[#This Row],[Abundance+δ Control1]:[Abundance+δ Control4]],2,2)</f>
        <v>0.82242090467820084</v>
      </c>
      <c r="P4748" s="6">
        <v>4747</v>
      </c>
      <c r="Q4748" s="6">
        <f>(Tableau3[[#This Row],[p-value]]*4872)/Tableau3[[#This Row],[Ranking]]</f>
        <v>0.84407723774851362</v>
      </c>
      <c r="R4748" s="6">
        <v>0.14151469594658411</v>
      </c>
      <c r="S4748" s="6" t="s">
        <v>38</v>
      </c>
      <c r="T4748" s="6" t="s">
        <v>9871</v>
      </c>
    </row>
    <row r="4749" spans="1:20" x14ac:dyDescent="0.3">
      <c r="A4749" s="7" t="s">
        <v>10316</v>
      </c>
      <c r="B4749" s="45" t="s">
        <v>10317</v>
      </c>
      <c r="C4749" s="7">
        <v>6257.5111328125004</v>
      </c>
      <c r="D4749" s="7">
        <v>0.1</v>
      </c>
      <c r="E4749" s="7">
        <v>14053.418359375</v>
      </c>
      <c r="F4749" s="7">
        <v>12978.371484375</v>
      </c>
      <c r="G4749" s="7">
        <v>16082.0501953125</v>
      </c>
      <c r="H4749" s="7">
        <v>16286.053125</v>
      </c>
      <c r="I4749" s="7">
        <v>5757.3221679687504</v>
      </c>
      <c r="J4749" s="7">
        <v>0.1</v>
      </c>
      <c r="K4749" s="7">
        <f>AVERAGE(Tableau3[[#This Row],[Abundance+δ EtOH1]:[Abundance+δ EtOH4]])</f>
        <v>8322.3502441406254</v>
      </c>
      <c r="L4749" s="7">
        <f>AVERAGE(Tableau3[[#This Row],[Abundance+δ Control1]:[Abundance+δ Control4]])</f>
        <v>9531.3813720703129</v>
      </c>
      <c r="M4749" s="7">
        <f>STDEV(Tableau3[[#This Row],[Abundance+δ EtOH1]:[Abundance+δ EtOH4]])</f>
        <v>6533.1739405574963</v>
      </c>
      <c r="N4749" s="7">
        <f>STDEV(Tableau3[[#This Row],[Abundance+δ Control1]:[Abundance+δ Control4]])</f>
        <v>8033.7973584779456</v>
      </c>
      <c r="O4749" s="19">
        <f>_xlfn.T.TEST(Tableau3[[#This Row],[Abundance+δ EtOH1]:[Abundance+δ EtOH4]],Tableau3[[#This Row],[Abundance+δ Control1]:[Abundance+δ Control4]],2,2)</f>
        <v>0.82312212235657722</v>
      </c>
      <c r="P4749" s="7">
        <v>4748</v>
      </c>
      <c r="Q4749" s="7">
        <f>(Tableau3[[#This Row],[p-value]]*4872)/Tableau3[[#This Row],[Ranking]]</f>
        <v>0.84461899328585599</v>
      </c>
      <c r="R4749" s="7">
        <v>-0.26912391447890788</v>
      </c>
      <c r="S4749" s="7" t="s">
        <v>38</v>
      </c>
      <c r="T4749" s="7" t="s">
        <v>9871</v>
      </c>
    </row>
    <row r="4750" spans="1:20" x14ac:dyDescent="0.3">
      <c r="A4750" s="6" t="s">
        <v>8932</v>
      </c>
      <c r="B4750" s="44" t="s">
        <v>8933</v>
      </c>
      <c r="C4750" s="6">
        <v>38647.269677734403</v>
      </c>
      <c r="D4750" s="6">
        <v>36367.625878906299</v>
      </c>
      <c r="E4750" s="6">
        <v>14458.50625</v>
      </c>
      <c r="F4750" s="6">
        <v>86986.920312500006</v>
      </c>
      <c r="G4750" s="6">
        <v>48030.370996093799</v>
      </c>
      <c r="H4750" s="6">
        <v>81132.910058593799</v>
      </c>
      <c r="I4750" s="6">
        <v>34747.746972656299</v>
      </c>
      <c r="J4750" s="6">
        <v>30098.900781249999</v>
      </c>
      <c r="K4750" s="6">
        <f>AVERAGE(Tableau3[[#This Row],[Abundance+δ EtOH1]:[Abundance+δ EtOH4]])</f>
        <v>44115.080529785177</v>
      </c>
      <c r="L4750" s="6">
        <f>AVERAGE(Tableau3[[#This Row],[Abundance+δ Control1]:[Abundance+δ Control4]])</f>
        <v>48502.48220214848</v>
      </c>
      <c r="M4750" s="6">
        <f>STDEV(Tableau3[[#This Row],[Abundance+δ EtOH1]:[Abundance+δ EtOH4]])</f>
        <v>30590.995698344603</v>
      </c>
      <c r="N4750" s="6">
        <f>STDEV(Tableau3[[#This Row],[Abundance+δ Control1]:[Abundance+δ Control4]])</f>
        <v>23042.368667555536</v>
      </c>
      <c r="O4750" s="18">
        <f>_xlfn.T.TEST(Tableau3[[#This Row],[Abundance+δ EtOH1]:[Abundance+δ EtOH4]],Tableau3[[#This Row],[Abundance+δ Control1]:[Abundance+δ Control4]],2,2)</f>
        <v>0.82638786321344715</v>
      </c>
      <c r="P4750" s="6">
        <v>4749</v>
      </c>
      <c r="Q4750" s="6">
        <f>(Tableau3[[#This Row],[p-value]]*4872)/Tableau3[[#This Row],[Ranking]]</f>
        <v>0.84779146548239936</v>
      </c>
      <c r="R4750" s="6">
        <v>-0.17300080967288281</v>
      </c>
      <c r="S4750" s="6" t="s">
        <v>38</v>
      </c>
      <c r="T4750" s="6" t="s">
        <v>38</v>
      </c>
    </row>
    <row r="4751" spans="1:20" x14ac:dyDescent="0.3">
      <c r="A4751" s="7" t="s">
        <v>4144</v>
      </c>
      <c r="B4751" s="45" t="s">
        <v>4145</v>
      </c>
      <c r="C4751" s="7">
        <v>60094.162499999999</v>
      </c>
      <c r="D4751" s="7">
        <v>22712.254296874999</v>
      </c>
      <c r="E4751" s="7">
        <v>60106.154687499999</v>
      </c>
      <c r="F4751" s="7">
        <v>54283.749414062499</v>
      </c>
      <c r="G4751" s="7">
        <v>55215.782617187499</v>
      </c>
      <c r="H4751" s="7">
        <v>54188.955468749999</v>
      </c>
      <c r="I4751" s="7">
        <v>46022.846093749999</v>
      </c>
      <c r="J4751" s="7">
        <v>32393.258203124999</v>
      </c>
      <c r="K4751" s="7">
        <f>AVERAGE(Tableau3[[#This Row],[Abundance+δ EtOH1]:[Abundance+δ EtOH4]])</f>
        <v>49299.080224609374</v>
      </c>
      <c r="L4751" s="7">
        <f>AVERAGE(Tableau3[[#This Row],[Abundance+δ Control1]:[Abundance+δ Control4]])</f>
        <v>46955.210595703124</v>
      </c>
      <c r="M4751" s="7">
        <f>STDEV(Tableau3[[#This Row],[Abundance+δ EtOH1]:[Abundance+δ EtOH4]])</f>
        <v>17935.373796112595</v>
      </c>
      <c r="N4751" s="7">
        <f>STDEV(Tableau3[[#This Row],[Abundance+δ Control1]:[Abundance+δ Control4]])</f>
        <v>10543.305554690076</v>
      </c>
      <c r="O4751" s="19">
        <f>_xlfn.T.TEST(Tableau3[[#This Row],[Abundance+δ EtOH1]:[Abundance+δ EtOH4]],Tableau3[[#This Row],[Abundance+δ Control1]:[Abundance+δ Control4]],2,2)</f>
        <v>0.82920848602798558</v>
      </c>
      <c r="P4751" s="7">
        <v>4750</v>
      </c>
      <c r="Q4751" s="7">
        <f>(Tableau3[[#This Row],[p-value]]*4872)/Tableau3[[#This Row],[Ranking]]</f>
        <v>0.8505060513533359</v>
      </c>
      <c r="R4751" s="7">
        <v>0.13211227336471781</v>
      </c>
      <c r="S4751" s="7" t="s">
        <v>38</v>
      </c>
      <c r="T4751" s="7" t="s">
        <v>38</v>
      </c>
    </row>
    <row r="4752" spans="1:20" x14ac:dyDescent="0.3">
      <c r="A4752" s="6" t="s">
        <v>6127</v>
      </c>
      <c r="B4752" s="44" t="s">
        <v>6128</v>
      </c>
      <c r="C4752" s="6">
        <v>102364.70546875001</v>
      </c>
      <c r="D4752" s="6">
        <v>78507.711328125006</v>
      </c>
      <c r="E4752" s="6">
        <v>49779.182031249999</v>
      </c>
      <c r="F4752" s="6">
        <v>21136.892968749999</v>
      </c>
      <c r="G4752" s="6">
        <v>20906.906640624999</v>
      </c>
      <c r="H4752" s="6">
        <v>112569.31875000001</v>
      </c>
      <c r="I4752" s="6">
        <v>55711.535546874999</v>
      </c>
      <c r="J4752" s="6">
        <v>86440.596093750006</v>
      </c>
      <c r="K4752" s="6">
        <f>AVERAGE(Tableau3[[#This Row],[Abundance+δ EtOH1]:[Abundance+δ EtOH4]])</f>
        <v>62947.122949218756</v>
      </c>
      <c r="L4752" s="6">
        <f>AVERAGE(Tableau3[[#This Row],[Abundance+δ Control1]:[Abundance+δ Control4]])</f>
        <v>68907.089257812506</v>
      </c>
      <c r="M4752" s="6">
        <f>STDEV(Tableau3[[#This Row],[Abundance+δ EtOH1]:[Abundance+δ EtOH4]])</f>
        <v>35201.17290385181</v>
      </c>
      <c r="N4752" s="6">
        <f>STDEV(Tableau3[[#This Row],[Abundance+δ Control1]:[Abundance+δ Control4]])</f>
        <v>39547.247334531814</v>
      </c>
      <c r="O4752" s="18">
        <f>_xlfn.T.TEST(Tableau3[[#This Row],[Abundance+δ EtOH1]:[Abundance+δ EtOH4]],Tableau3[[#This Row],[Abundance+δ Control1]:[Abundance+δ Control4]],2,2)</f>
        <v>0.82934199009236054</v>
      </c>
      <c r="P4752" s="6">
        <v>4751</v>
      </c>
      <c r="Q4752" s="6">
        <f>(Tableau3[[#This Row],[p-value]]*4872)/Tableau3[[#This Row],[Ranking]]</f>
        <v>0.85046393932434872</v>
      </c>
      <c r="R4752" s="6">
        <v>3.9720742461840493E-2</v>
      </c>
      <c r="S4752" s="6" t="s">
        <v>38</v>
      </c>
      <c r="T4752" s="6" t="s">
        <v>38</v>
      </c>
    </row>
    <row r="4753" spans="1:20" x14ac:dyDescent="0.3">
      <c r="A4753" s="7" t="s">
        <v>4626</v>
      </c>
      <c r="B4753" s="45" t="s">
        <v>4627</v>
      </c>
      <c r="C4753" s="7">
        <v>321214.54531249998</v>
      </c>
      <c r="D4753" s="7">
        <v>321810.25039062498</v>
      </c>
      <c r="E4753" s="7">
        <v>366772.83046874998</v>
      </c>
      <c r="F4753" s="7">
        <v>422042.29921874998</v>
      </c>
      <c r="G4753" s="7">
        <v>368058.48671874998</v>
      </c>
      <c r="H4753" s="7">
        <v>346949.66249999998</v>
      </c>
      <c r="I4753" s="7">
        <v>290607.12539062498</v>
      </c>
      <c r="J4753" s="7">
        <v>396802.94570312498</v>
      </c>
      <c r="K4753" s="7">
        <f>AVERAGE(Tableau3[[#This Row],[Abundance+δ EtOH1]:[Abundance+δ EtOH4]])</f>
        <v>357959.98134765623</v>
      </c>
      <c r="L4753" s="7">
        <f>AVERAGE(Tableau3[[#This Row],[Abundance+δ Control1]:[Abundance+δ Control4]])</f>
        <v>350604.55507812498</v>
      </c>
      <c r="M4753" s="7">
        <f>STDEV(Tableau3[[#This Row],[Abundance+δ EtOH1]:[Abundance+δ EtOH4]])</f>
        <v>47753.673125888243</v>
      </c>
      <c r="N4753" s="7">
        <f>STDEV(Tableau3[[#This Row],[Abundance+δ Control1]:[Abundance+δ Control4]])</f>
        <v>44914.662917284222</v>
      </c>
      <c r="O4753" s="19">
        <f>_xlfn.T.TEST(Tableau3[[#This Row],[Abundance+δ EtOH1]:[Abundance+δ EtOH4]],Tableau3[[#This Row],[Abundance+δ Control1]:[Abundance+δ Control4]],2,2)</f>
        <v>0.82989449909568802</v>
      </c>
      <c r="P4753" s="7">
        <v>4752</v>
      </c>
      <c r="Q4753" s="7">
        <f>(Tableau3[[#This Row],[p-value]]*4872)/Tableau3[[#This Row],[Ranking]]</f>
        <v>0.85085143089103377</v>
      </c>
      <c r="R4753" s="7">
        <v>2.6001938212647509E-5</v>
      </c>
      <c r="S4753" s="7" t="s">
        <v>38</v>
      </c>
      <c r="T4753" s="7" t="s">
        <v>38</v>
      </c>
    </row>
    <row r="4754" spans="1:20" x14ac:dyDescent="0.3">
      <c r="A4754" s="6" t="s">
        <v>5429</v>
      </c>
      <c r="B4754" s="44" t="s">
        <v>5430</v>
      </c>
      <c r="C4754" s="6">
        <v>49724.530175781299</v>
      </c>
      <c r="D4754" s="6">
        <v>4592.4188476562504</v>
      </c>
      <c r="E4754" s="6">
        <v>5680.9950195312504</v>
      </c>
      <c r="F4754" s="6">
        <v>71957.754296875006</v>
      </c>
      <c r="G4754" s="6">
        <v>58555.132226562499</v>
      </c>
      <c r="H4754" s="6">
        <v>52037.088769531299</v>
      </c>
      <c r="I4754" s="6">
        <v>4620.2728515625004</v>
      </c>
      <c r="J4754" s="6">
        <v>35216.983789062499</v>
      </c>
      <c r="K4754" s="6">
        <f>AVERAGE(Tableau3[[#This Row],[Abundance+δ EtOH1]:[Abundance+δ EtOH4]])</f>
        <v>32988.924584960951</v>
      </c>
      <c r="L4754" s="6">
        <f>AVERAGE(Tableau3[[#This Row],[Abundance+δ Control1]:[Abundance+δ Control4]])</f>
        <v>37607.369409179701</v>
      </c>
      <c r="M4754" s="6">
        <f>STDEV(Tableau3[[#This Row],[Abundance+δ EtOH1]:[Abundance+δ EtOH4]])</f>
        <v>33420.227102993085</v>
      </c>
      <c r="N4754" s="6">
        <f>STDEV(Tableau3[[#This Row],[Abundance+δ Control1]:[Abundance+δ Control4]])</f>
        <v>24089.334089220582</v>
      </c>
      <c r="O4754" s="18">
        <f>_xlfn.T.TEST(Tableau3[[#This Row],[Abundance+δ EtOH1]:[Abundance+δ EtOH4]],Tableau3[[#This Row],[Abundance+δ Control1]:[Abundance+δ Control4]],2,2)</f>
        <v>0.83003252860962529</v>
      </c>
      <c r="P4754" s="6">
        <v>4753</v>
      </c>
      <c r="Q4754" s="6">
        <f>(Tableau3[[#This Row],[p-value]]*4872)/Tableau3[[#This Row],[Ranking]]</f>
        <v>0.85081390266907098</v>
      </c>
      <c r="R4754" s="6">
        <v>-4.9614763421628343E-2</v>
      </c>
      <c r="S4754" s="6" t="s">
        <v>38</v>
      </c>
      <c r="T4754" s="6" t="s">
        <v>38</v>
      </c>
    </row>
    <row r="4755" spans="1:20" x14ac:dyDescent="0.3">
      <c r="A4755" s="7" t="s">
        <v>3240</v>
      </c>
      <c r="B4755" s="45" t="s">
        <v>3241</v>
      </c>
      <c r="C4755" s="7">
        <v>739264.99062499998</v>
      </c>
      <c r="D4755" s="7">
        <v>708959.06093749998</v>
      </c>
      <c r="E4755" s="7">
        <v>1141033.1156250001</v>
      </c>
      <c r="F4755" s="7">
        <v>149499.92812500001</v>
      </c>
      <c r="G4755" s="7">
        <v>708220.72499999998</v>
      </c>
      <c r="H4755" s="7">
        <v>873140.95937499998</v>
      </c>
      <c r="I4755" s="7">
        <v>390543.41249999998</v>
      </c>
      <c r="J4755" s="7">
        <v>562288.00624999998</v>
      </c>
      <c r="K4755" s="7">
        <f>AVERAGE(Tableau3[[#This Row],[Abundance+δ EtOH1]:[Abundance+δ EtOH4]])</f>
        <v>684689.27382812498</v>
      </c>
      <c r="L4755" s="7">
        <f>AVERAGE(Tableau3[[#This Row],[Abundance+δ Control1]:[Abundance+δ Control4]])</f>
        <v>633548.27578124998</v>
      </c>
      <c r="M4755" s="7">
        <f>STDEV(Tableau3[[#This Row],[Abundance+δ EtOH1]:[Abundance+δ EtOH4]])</f>
        <v>407531.13137947209</v>
      </c>
      <c r="N4755" s="7">
        <f>STDEV(Tableau3[[#This Row],[Abundance+δ Control1]:[Abundance+δ Control4]])</f>
        <v>205839.75830403229</v>
      </c>
      <c r="O4755" s="19">
        <f>_xlfn.T.TEST(Tableau3[[#This Row],[Abundance+δ EtOH1]:[Abundance+δ EtOH4]],Tableau3[[#This Row],[Abundance+δ Control1]:[Abundance+δ Control4]],2,2)</f>
        <v>0.83017130757832391</v>
      </c>
      <c r="P4755" s="7">
        <v>4754</v>
      </c>
      <c r="Q4755" s="7">
        <f>(Tableau3[[#This Row],[p-value]]*4872)/Tableau3[[#This Row],[Ranking]]</f>
        <v>0.85077715829229994</v>
      </c>
      <c r="R4755" s="7">
        <v>0.13481249695655789</v>
      </c>
      <c r="S4755" s="7" t="s">
        <v>38</v>
      </c>
      <c r="T4755" s="7" t="s">
        <v>38</v>
      </c>
    </row>
    <row r="4756" spans="1:20" x14ac:dyDescent="0.3">
      <c r="A4756" s="6" t="s">
        <v>9497</v>
      </c>
      <c r="B4756" s="44" t="s">
        <v>9498</v>
      </c>
      <c r="C4756" s="6">
        <v>142817.59804687501</v>
      </c>
      <c r="D4756" s="6">
        <v>104287.23867187501</v>
      </c>
      <c r="E4756" s="6">
        <v>32817.748437499999</v>
      </c>
      <c r="F4756" s="6">
        <v>187086.99062500001</v>
      </c>
      <c r="G4756" s="6">
        <v>130083.79531250001</v>
      </c>
      <c r="H4756" s="6">
        <v>144385.56875000001</v>
      </c>
      <c r="I4756" s="6">
        <v>65522.621484374999</v>
      </c>
      <c r="J4756" s="6">
        <v>93672.541406250006</v>
      </c>
      <c r="K4756" s="6">
        <f>AVERAGE(Tableau3[[#This Row],[Abundance+δ EtOH1]:[Abundance+δ EtOH4]])</f>
        <v>116752.39394531251</v>
      </c>
      <c r="L4756" s="6">
        <f>AVERAGE(Tableau3[[#This Row],[Abundance+δ Control1]:[Abundance+δ Control4]])</f>
        <v>108416.13173828126</v>
      </c>
      <c r="M4756" s="6">
        <f>STDEV(Tableau3[[#This Row],[Abundance+δ EtOH1]:[Abundance+δ EtOH4]])</f>
        <v>65387.958033732459</v>
      </c>
      <c r="N4756" s="6">
        <f>STDEV(Tableau3[[#This Row],[Abundance+δ Control1]:[Abundance+δ Control4]])</f>
        <v>35686.200514513781</v>
      </c>
      <c r="O4756" s="18">
        <f>_xlfn.T.TEST(Tableau3[[#This Row],[Abundance+δ EtOH1]:[Abundance+δ EtOH4]],Tableau3[[#This Row],[Abundance+δ Control1]:[Abundance+δ Control4]],2,2)</f>
        <v>0.83032697041749737</v>
      </c>
      <c r="P4756" s="6">
        <v>4755</v>
      </c>
      <c r="Q4756" s="6">
        <f>(Tableau3[[#This Row],[p-value]]*4872)/Tableau3[[#This Row],[Ranking]]</f>
        <v>0.8507577286801361</v>
      </c>
      <c r="R4756" s="6">
        <v>0.16989266870219899</v>
      </c>
      <c r="S4756" s="6" t="s">
        <v>38</v>
      </c>
      <c r="T4756" s="6" t="s">
        <v>38</v>
      </c>
    </row>
    <row r="4757" spans="1:20" x14ac:dyDescent="0.3">
      <c r="A4757" s="7" t="s">
        <v>5245</v>
      </c>
      <c r="B4757" s="45" t="s">
        <v>5246</v>
      </c>
      <c r="C4757" s="7">
        <v>361200.79531249998</v>
      </c>
      <c r="D4757" s="7">
        <v>348586.51406249998</v>
      </c>
      <c r="E4757" s="7">
        <v>522404.95937499998</v>
      </c>
      <c r="F4757" s="7">
        <v>631867.19374999998</v>
      </c>
      <c r="G4757" s="7">
        <v>270810.26406249998</v>
      </c>
      <c r="H4757" s="7">
        <v>1222202.2640625001</v>
      </c>
      <c r="I4757" s="7">
        <v>268049.44765624998</v>
      </c>
      <c r="J4757" s="7">
        <v>317617.99062499998</v>
      </c>
      <c r="K4757" s="7">
        <f>AVERAGE(Tableau3[[#This Row],[Abundance+δ EtOH1]:[Abundance+δ EtOH4]])</f>
        <v>466014.86562499998</v>
      </c>
      <c r="L4757" s="7">
        <f>AVERAGE(Tableau3[[#This Row],[Abundance+δ Control1]:[Abundance+δ Control4]])</f>
        <v>519669.99160156259</v>
      </c>
      <c r="M4757" s="7">
        <f>STDEV(Tableau3[[#This Row],[Abundance+δ EtOH1]:[Abundance+δ EtOH4]])</f>
        <v>135968.43322842286</v>
      </c>
      <c r="N4757" s="7">
        <f>STDEV(Tableau3[[#This Row],[Abundance+δ Control1]:[Abundance+δ Control4]])</f>
        <v>468906.76652326569</v>
      </c>
      <c r="O4757" s="19">
        <f>_xlfn.T.TEST(Tableau3[[#This Row],[Abundance+δ EtOH1]:[Abundance+δ EtOH4]],Tableau3[[#This Row],[Abundance+δ Control1]:[Abundance+δ Control4]],2,2)</f>
        <v>0.83331573144679993</v>
      </c>
      <c r="P4757" s="7">
        <v>4756</v>
      </c>
      <c r="Q4757" s="7">
        <f>(Tableau3[[#This Row],[p-value]]*4872)/Tableau3[[#This Row],[Ranking]]</f>
        <v>0.85364050538452674</v>
      </c>
      <c r="R4757" s="7">
        <v>-0.2236217397008729</v>
      </c>
      <c r="S4757" s="7" t="s">
        <v>38</v>
      </c>
      <c r="T4757" s="7" t="s">
        <v>38</v>
      </c>
    </row>
    <row r="4758" spans="1:20" x14ac:dyDescent="0.3">
      <c r="A4758" s="6" t="s">
        <v>74</v>
      </c>
      <c r="B4758" s="44" t="s">
        <v>75</v>
      </c>
      <c r="C4758" s="6">
        <v>338106.52187499998</v>
      </c>
      <c r="D4758" s="6">
        <v>362544.89296874998</v>
      </c>
      <c r="E4758" s="6">
        <v>120524.1</v>
      </c>
      <c r="F4758" s="6">
        <v>127282.21523437501</v>
      </c>
      <c r="G4758" s="6">
        <v>215643.505273438</v>
      </c>
      <c r="H4758" s="6">
        <v>211901.61562500001</v>
      </c>
      <c r="I4758" s="6">
        <v>192271.343164063</v>
      </c>
      <c r="J4758" s="6">
        <v>270283.968164063</v>
      </c>
      <c r="K4758" s="6">
        <f>AVERAGE(Tableau3[[#This Row],[Abundance+δ EtOH1]:[Abundance+δ EtOH4]])</f>
        <v>237114.43251953123</v>
      </c>
      <c r="L4758" s="6">
        <f>AVERAGE(Tableau3[[#This Row],[Abundance+δ Control1]:[Abundance+δ Control4]])</f>
        <v>222525.10805664101</v>
      </c>
      <c r="M4758" s="6">
        <f>STDEV(Tableau3[[#This Row],[Abundance+δ EtOH1]:[Abundance+δ EtOH4]])</f>
        <v>131134.31296661028</v>
      </c>
      <c r="N4758" s="6">
        <f>STDEV(Tableau3[[#This Row],[Abundance+δ Control1]:[Abundance+δ Control4]])</f>
        <v>33448.537871615117</v>
      </c>
      <c r="O4758" s="18">
        <f>_xlfn.T.TEST(Tableau3[[#This Row],[Abundance+δ EtOH1]:[Abundance+δ EtOH4]],Tableau3[[#This Row],[Abundance+δ Control1]:[Abundance+δ Control4]],2,2)</f>
        <v>0.83643709815419531</v>
      </c>
      <c r="P4758" s="6">
        <v>4757</v>
      </c>
      <c r="Q4758" s="6">
        <f>(Tableau3[[#This Row],[p-value]]*4872)/Tableau3[[#This Row],[Ranking]]</f>
        <v>0.85665788148144617</v>
      </c>
      <c r="R4758" s="6">
        <v>0.20955526787133771</v>
      </c>
      <c r="S4758" s="6" t="s">
        <v>38</v>
      </c>
      <c r="T4758" s="6" t="s">
        <v>38</v>
      </c>
    </row>
    <row r="4759" spans="1:20" x14ac:dyDescent="0.3">
      <c r="A4759" s="7" t="s">
        <v>4136</v>
      </c>
      <c r="B4759" s="45" t="s">
        <v>4137</v>
      </c>
      <c r="C4759" s="7">
        <v>372368.29140624998</v>
      </c>
      <c r="D4759" s="7">
        <v>337965.89687499998</v>
      </c>
      <c r="E4759" s="7">
        <v>232956.17421875001</v>
      </c>
      <c r="F4759" s="7">
        <v>684636.28261718794</v>
      </c>
      <c r="G4759" s="7">
        <v>370712.51210937498</v>
      </c>
      <c r="H4759" s="7">
        <v>531845.64687499998</v>
      </c>
      <c r="I4759" s="7">
        <v>240395.67812500001</v>
      </c>
      <c r="J4759" s="7">
        <v>386729.69374999998</v>
      </c>
      <c r="K4759" s="7">
        <f>AVERAGE(Tableau3[[#This Row],[Abundance+δ EtOH1]:[Abundance+δ EtOH4]])</f>
        <v>406981.66127929697</v>
      </c>
      <c r="L4759" s="7">
        <f>AVERAGE(Tableau3[[#This Row],[Abundance+δ Control1]:[Abundance+δ Control4]])</f>
        <v>382420.88271484373</v>
      </c>
      <c r="M4759" s="7">
        <f>STDEV(Tableau3[[#This Row],[Abundance+δ EtOH1]:[Abundance+δ EtOH4]])</f>
        <v>194369.25340463527</v>
      </c>
      <c r="N4759" s="7">
        <f>STDEV(Tableau3[[#This Row],[Abundance+δ Control1]:[Abundance+δ Control4]])</f>
        <v>119240.05294345933</v>
      </c>
      <c r="O4759" s="19">
        <f>_xlfn.T.TEST(Tableau3[[#This Row],[Abundance+δ EtOH1]:[Abundance+δ EtOH4]],Tableau3[[#This Row],[Abundance+δ Control1]:[Abundance+δ Control4]],2,2)</f>
        <v>0.83657799607331507</v>
      </c>
      <c r="P4759" s="7">
        <v>4758</v>
      </c>
      <c r="Q4759" s="7">
        <f>(Tableau3[[#This Row],[p-value]]*4872)/Tableau3[[#This Row],[Ranking]]</f>
        <v>0.85662210947229733</v>
      </c>
      <c r="R4759" s="7">
        <v>6.5051357739244947E-2</v>
      </c>
      <c r="S4759" s="7" t="s">
        <v>38</v>
      </c>
      <c r="T4759" s="7" t="s">
        <v>38</v>
      </c>
    </row>
    <row r="4760" spans="1:20" x14ac:dyDescent="0.3">
      <c r="A4760" s="6" t="s">
        <v>9282</v>
      </c>
      <c r="B4760" s="44" t="s">
        <v>9283</v>
      </c>
      <c r="C4760" s="6">
        <v>75514.096093750006</v>
      </c>
      <c r="D4760" s="6">
        <v>71797.709375000006</v>
      </c>
      <c r="E4760" s="6">
        <v>32424.948632812499</v>
      </c>
      <c r="F4760" s="6">
        <v>46727.377343749999</v>
      </c>
      <c r="G4760" s="6">
        <v>82619.786035156299</v>
      </c>
      <c r="H4760" s="6">
        <v>67567.873925781299</v>
      </c>
      <c r="I4760" s="6">
        <v>39332.790429687499</v>
      </c>
      <c r="J4760" s="6">
        <v>49088.017968749999</v>
      </c>
      <c r="K4760" s="6">
        <f>AVERAGE(Tableau3[[#This Row],[Abundance+δ EtOH1]:[Abundance+δ EtOH4]])</f>
        <v>56616.032861328131</v>
      </c>
      <c r="L4760" s="6">
        <f>AVERAGE(Tableau3[[#This Row],[Abundance+δ Control1]:[Abundance+δ Control4]])</f>
        <v>59652.117089843778</v>
      </c>
      <c r="M4760" s="6">
        <f>STDEV(Tableau3[[#This Row],[Abundance+δ EtOH1]:[Abundance+δ EtOH4]])</f>
        <v>20580.040166780163</v>
      </c>
      <c r="N4760" s="6">
        <f>STDEV(Tableau3[[#This Row],[Abundance+δ Control1]:[Abundance+δ Control4]])</f>
        <v>19275.61714731501</v>
      </c>
      <c r="O4760" s="18">
        <f>_xlfn.T.TEST(Tableau3[[#This Row],[Abundance+δ EtOH1]:[Abundance+δ EtOH4]],Tableau3[[#This Row],[Abundance+δ Control1]:[Abundance+δ Control4]],2,2)</f>
        <v>0.83663125630679214</v>
      </c>
      <c r="P4760" s="6">
        <v>4759</v>
      </c>
      <c r="Q4760" s="6">
        <f>(Tableau3[[#This Row],[p-value]]*4872)/Tableau3[[#This Row],[Ranking]]</f>
        <v>0.85649663389928377</v>
      </c>
      <c r="R4760" s="6">
        <v>1.787071709626583E-2</v>
      </c>
      <c r="S4760" s="6" t="s">
        <v>38</v>
      </c>
      <c r="T4760" s="6" t="s">
        <v>38</v>
      </c>
    </row>
    <row r="4761" spans="1:20" x14ac:dyDescent="0.3">
      <c r="A4761" s="7" t="s">
        <v>2391</v>
      </c>
      <c r="B4761" s="45" t="s">
        <v>2392</v>
      </c>
      <c r="C4761" s="7">
        <v>8601503.1078124996</v>
      </c>
      <c r="D4761" s="7">
        <v>9461554.5580078103</v>
      </c>
      <c r="E4761" s="7">
        <v>15711579.355371101</v>
      </c>
      <c r="F4761" s="7">
        <v>17424268.355126999</v>
      </c>
      <c r="G4761" s="7">
        <v>8469924.6517578103</v>
      </c>
      <c r="H4761" s="7">
        <v>16837738.333398402</v>
      </c>
      <c r="I4761" s="7">
        <v>6765769.1327148397</v>
      </c>
      <c r="J4761" s="7">
        <v>16192280.613671901</v>
      </c>
      <c r="K4761" s="7">
        <f>AVERAGE(Tableau3[[#This Row],[Abundance+δ EtOH1]:[Abundance+δ EtOH4]])</f>
        <v>12799726.344079603</v>
      </c>
      <c r="L4761" s="7">
        <f>AVERAGE(Tableau3[[#This Row],[Abundance+δ Control1]:[Abundance+δ Control4]])</f>
        <v>12066428.182885738</v>
      </c>
      <c r="M4761" s="7">
        <f>STDEV(Tableau3[[#This Row],[Abundance+δ EtOH1]:[Abundance+δ EtOH4]])</f>
        <v>4420925.4682011437</v>
      </c>
      <c r="N4761" s="7">
        <f>STDEV(Tableau3[[#This Row],[Abundance+δ Control1]:[Abundance+δ Control4]])</f>
        <v>5190371.9471274773</v>
      </c>
      <c r="O4761" s="19">
        <f>_xlfn.T.TEST(Tableau3[[#This Row],[Abundance+δ EtOH1]:[Abundance+δ EtOH4]],Tableau3[[#This Row],[Abundance+δ Control1]:[Abundance+δ Control4]],2,2)</f>
        <v>0.83680852497046831</v>
      </c>
      <c r="P4761" s="7">
        <v>4760</v>
      </c>
      <c r="Q4761" s="7">
        <f>(Tableau3[[#This Row],[p-value]]*4872)/Tableau3[[#This Row],[Ranking]]</f>
        <v>0.85649813732271463</v>
      </c>
      <c r="R4761" s="7">
        <v>-1.277144119185898E-2</v>
      </c>
      <c r="S4761" s="7" t="s">
        <v>38</v>
      </c>
      <c r="T4761" s="7" t="s">
        <v>38</v>
      </c>
    </row>
    <row r="4762" spans="1:20" x14ac:dyDescent="0.3">
      <c r="A4762" s="6" t="s">
        <v>9757</v>
      </c>
      <c r="B4762" s="44" t="s">
        <v>9758</v>
      </c>
      <c r="C4762" s="6">
        <v>414387.75234374998</v>
      </c>
      <c r="D4762" s="6">
        <v>588974.81874999998</v>
      </c>
      <c r="E4762" s="6">
        <v>484284.63515624998</v>
      </c>
      <c r="F4762" s="6">
        <v>798046.52578124998</v>
      </c>
      <c r="G4762" s="6">
        <v>477070.26406249998</v>
      </c>
      <c r="H4762" s="6">
        <v>985723.43203124998</v>
      </c>
      <c r="I4762" s="6">
        <v>354284.66249999998</v>
      </c>
      <c r="J4762" s="6">
        <v>318552.26210937498</v>
      </c>
      <c r="K4762" s="6">
        <f>AVERAGE(Tableau3[[#This Row],[Abundance+δ EtOH1]:[Abundance+δ EtOH4]])</f>
        <v>571423.43300781248</v>
      </c>
      <c r="L4762" s="6">
        <f>AVERAGE(Tableau3[[#This Row],[Abundance+δ Control1]:[Abundance+δ Control4]])</f>
        <v>533907.65517578123</v>
      </c>
      <c r="M4762" s="6">
        <f>STDEV(Tableau3[[#This Row],[Abundance+δ EtOH1]:[Abundance+δ EtOH4]])</f>
        <v>167251.75874741454</v>
      </c>
      <c r="N4762" s="6">
        <f>STDEV(Tableau3[[#This Row],[Abundance+δ Control1]:[Abundance+δ Control4]])</f>
        <v>308766.55154807225</v>
      </c>
      <c r="O4762" s="18">
        <f>_xlfn.T.TEST(Tableau3[[#This Row],[Abundance+δ EtOH1]:[Abundance+δ EtOH4]],Tableau3[[#This Row],[Abundance+δ Control1]:[Abundance+δ Control4]],2,2)</f>
        <v>0.83787965821317645</v>
      </c>
      <c r="P4762" s="6">
        <v>4761</v>
      </c>
      <c r="Q4762" s="6">
        <f>(Tableau3[[#This Row],[p-value]]*4872)/Tableau3[[#This Row],[Ranking]]</f>
        <v>0.85741434463654598</v>
      </c>
      <c r="R4762" s="6">
        <v>1.6412658322275831E-2</v>
      </c>
      <c r="S4762" s="6" t="s">
        <v>38</v>
      </c>
      <c r="T4762" s="6" t="s">
        <v>38</v>
      </c>
    </row>
    <row r="4763" spans="1:20" x14ac:dyDescent="0.3">
      <c r="A4763" s="7" t="s">
        <v>7854</v>
      </c>
      <c r="B4763" s="45" t="s">
        <v>7855</v>
      </c>
      <c r="C4763" s="7">
        <v>656849.50624999998</v>
      </c>
      <c r="D4763" s="7">
        <v>762636.06679687498</v>
      </c>
      <c r="E4763" s="7">
        <v>1647889.7953125001</v>
      </c>
      <c r="F4763" s="7">
        <v>1749986.3929687501</v>
      </c>
      <c r="G4763" s="7">
        <v>989944.78359374998</v>
      </c>
      <c r="H4763" s="7">
        <v>1516875.44570313</v>
      </c>
      <c r="I4763" s="7">
        <v>805549.37148437498</v>
      </c>
      <c r="J4763" s="7">
        <v>1227111.78554688</v>
      </c>
      <c r="K4763" s="7">
        <f>AVERAGE(Tableau3[[#This Row],[Abundance+δ EtOH1]:[Abundance+δ EtOH4]])</f>
        <v>1204340.4403320313</v>
      </c>
      <c r="L4763" s="7">
        <f>AVERAGE(Tableau3[[#This Row],[Abundance+δ Control1]:[Abundance+δ Control4]])</f>
        <v>1134870.3465820337</v>
      </c>
      <c r="M4763" s="7">
        <f>STDEV(Tableau3[[#This Row],[Abundance+δ EtOH1]:[Abundance+δ EtOH4]])</f>
        <v>574257.37912383338</v>
      </c>
      <c r="N4763" s="7">
        <f>STDEV(Tableau3[[#This Row],[Abundance+δ Control1]:[Abundance+δ Control4]])</f>
        <v>307621.03431742569</v>
      </c>
      <c r="O4763" s="19">
        <f>_xlfn.T.TEST(Tableau3[[#This Row],[Abundance+δ EtOH1]:[Abundance+δ EtOH4]],Tableau3[[#This Row],[Abundance+δ Control1]:[Abundance+δ Control4]],2,2)</f>
        <v>0.83817494726329245</v>
      </c>
      <c r="P4763" s="7">
        <v>4762</v>
      </c>
      <c r="Q4763" s="7">
        <f>(Tableau3[[#This Row],[p-value]]*4872)/Tableau3[[#This Row],[Ranking]]</f>
        <v>0.85753640131599351</v>
      </c>
      <c r="R4763" s="7">
        <v>-5.1804493219082648E-2</v>
      </c>
      <c r="S4763" s="7" t="s">
        <v>38</v>
      </c>
      <c r="T4763" s="7" t="s">
        <v>38</v>
      </c>
    </row>
    <row r="4764" spans="1:20" x14ac:dyDescent="0.3">
      <c r="A4764" s="6" t="s">
        <v>9638</v>
      </c>
      <c r="B4764" s="44" t="s">
        <v>9639</v>
      </c>
      <c r="C4764" s="6">
        <v>6746.0985351562504</v>
      </c>
      <c r="D4764" s="6">
        <v>0.1</v>
      </c>
      <c r="E4764" s="6">
        <v>0.1</v>
      </c>
      <c r="F4764" s="6">
        <v>36601.525781249999</v>
      </c>
      <c r="G4764" s="6">
        <v>5165.7860351562504</v>
      </c>
      <c r="H4764" s="6">
        <v>28487.506249999999</v>
      </c>
      <c r="I4764" s="6">
        <v>2205.9076171874999</v>
      </c>
      <c r="J4764" s="6">
        <v>16419.783593749999</v>
      </c>
      <c r="K4764" s="6">
        <f>AVERAGE(Tableau3[[#This Row],[Abundance+δ EtOH1]:[Abundance+δ EtOH4]])</f>
        <v>10836.956079101563</v>
      </c>
      <c r="L4764" s="6">
        <f>AVERAGE(Tableau3[[#This Row],[Abundance+δ Control1]:[Abundance+δ Control4]])</f>
        <v>13069.745874023436</v>
      </c>
      <c r="M4764" s="6">
        <f>STDEV(Tableau3[[#This Row],[Abundance+δ EtOH1]:[Abundance+δ EtOH4]])</f>
        <v>17468.286185160814</v>
      </c>
      <c r="N4764" s="6">
        <f>STDEV(Tableau3[[#This Row],[Abundance+δ Control1]:[Abundance+δ Control4]])</f>
        <v>11964.191720013814</v>
      </c>
      <c r="O4764" s="18">
        <f>_xlfn.T.TEST(Tableau3[[#This Row],[Abundance+δ EtOH1]:[Abundance+δ EtOH4]],Tableau3[[#This Row],[Abundance+δ Control1]:[Abundance+δ Control4]],2,2)</f>
        <v>0.83993657269639965</v>
      </c>
      <c r="P4764" s="6">
        <v>4763</v>
      </c>
      <c r="Q4764" s="6">
        <f>(Tableau3[[#This Row],[p-value]]*4872)/Tableau3[[#This Row],[Ranking]]</f>
        <v>0.85915829984817538</v>
      </c>
      <c r="R4764" s="6">
        <v>-0.38352647138627077</v>
      </c>
      <c r="S4764" s="6" t="s">
        <v>38</v>
      </c>
      <c r="T4764" s="6" t="s">
        <v>38</v>
      </c>
    </row>
    <row r="4765" spans="1:20" x14ac:dyDescent="0.3">
      <c r="A4765" s="7" t="s">
        <v>3549</v>
      </c>
      <c r="B4765" s="45" t="s">
        <v>3550</v>
      </c>
      <c r="C4765" s="7">
        <v>151796.88125000001</v>
      </c>
      <c r="D4765" s="7">
        <v>131228.936914063</v>
      </c>
      <c r="E4765" s="7">
        <v>303629.08437499998</v>
      </c>
      <c r="F4765" s="7">
        <v>400839.27773437498</v>
      </c>
      <c r="G4765" s="7">
        <v>170667.49843750001</v>
      </c>
      <c r="H4765" s="7">
        <v>333658.85585937498</v>
      </c>
      <c r="I4765" s="7">
        <v>106276.28408203099</v>
      </c>
      <c r="J4765" s="7">
        <v>463499.29482421902</v>
      </c>
      <c r="K4765" s="7">
        <f>AVERAGE(Tableau3[[#This Row],[Abundance+δ EtOH1]:[Abundance+δ EtOH4]])</f>
        <v>246873.5450683595</v>
      </c>
      <c r="L4765" s="7">
        <f>AVERAGE(Tableau3[[#This Row],[Abundance+δ Control1]:[Abundance+δ Control4]])</f>
        <v>268525.48330078123</v>
      </c>
      <c r="M4765" s="7">
        <f>STDEV(Tableau3[[#This Row],[Abundance+δ EtOH1]:[Abundance+δ EtOH4]])</f>
        <v>128244.40920284546</v>
      </c>
      <c r="N4765" s="7">
        <f>STDEV(Tableau3[[#This Row],[Abundance+δ Control1]:[Abundance+δ Control4]])</f>
        <v>161408.5202722805</v>
      </c>
      <c r="O4765" s="19">
        <f>_xlfn.T.TEST(Tableau3[[#This Row],[Abundance+δ EtOH1]:[Abundance+δ EtOH4]],Tableau3[[#This Row],[Abundance+δ Control1]:[Abundance+δ Control4]],2,2)</f>
        <v>0.84057510445691452</v>
      </c>
      <c r="P4765" s="7">
        <v>4764</v>
      </c>
      <c r="Q4765" s="7">
        <f>(Tableau3[[#This Row],[p-value]]*4872)/Tableau3[[#This Row],[Ranking]]</f>
        <v>0.85963096324812927</v>
      </c>
      <c r="R4765" s="7">
        <v>-0.2369227662532328</v>
      </c>
      <c r="S4765" s="7" t="s">
        <v>38</v>
      </c>
      <c r="T4765" s="7" t="s">
        <v>38</v>
      </c>
    </row>
    <row r="4766" spans="1:20" x14ac:dyDescent="0.3">
      <c r="A4766" s="6" t="s">
        <v>9464</v>
      </c>
      <c r="B4766" s="44" t="s">
        <v>9465</v>
      </c>
      <c r="C4766" s="6">
        <v>31101.512109374999</v>
      </c>
      <c r="D4766" s="6">
        <v>42291.861718749999</v>
      </c>
      <c r="E4766" s="6">
        <v>35882.857812499999</v>
      </c>
      <c r="F4766" s="6">
        <v>62974.338281249999</v>
      </c>
      <c r="G4766" s="6">
        <v>39950.705468749999</v>
      </c>
      <c r="H4766" s="6">
        <v>55695.974999999999</v>
      </c>
      <c r="I4766" s="6">
        <v>29748.824609374999</v>
      </c>
      <c r="J4766" s="6">
        <v>54606.908593749999</v>
      </c>
      <c r="K4766" s="6">
        <f>AVERAGE(Tableau3[[#This Row],[Abundance+δ EtOH1]:[Abundance+δ EtOH4]])</f>
        <v>43062.642480468749</v>
      </c>
      <c r="L4766" s="6">
        <f>AVERAGE(Tableau3[[#This Row],[Abundance+δ Control1]:[Abundance+δ Control4]])</f>
        <v>45000.603417968749</v>
      </c>
      <c r="M4766" s="6">
        <f>STDEV(Tableau3[[#This Row],[Abundance+δ EtOH1]:[Abundance+δ EtOH4]])</f>
        <v>14043.83233876691</v>
      </c>
      <c r="N4766" s="6">
        <f>STDEV(Tableau3[[#This Row],[Abundance+δ Control1]:[Abundance+δ Control4]])</f>
        <v>12447.092010208065</v>
      </c>
      <c r="O4766" s="18">
        <f>_xlfn.T.TEST(Tableau3[[#This Row],[Abundance+δ EtOH1]:[Abundance+δ EtOH4]],Tableau3[[#This Row],[Abundance+δ Control1]:[Abundance+δ Control4]],2,2)</f>
        <v>0.84319922899970579</v>
      </c>
      <c r="P4766" s="6">
        <v>4765</v>
      </c>
      <c r="Q4766" s="6">
        <f>(Tableau3[[#This Row],[p-value]]*4872)/Tableau3[[#This Row],[Ranking]]</f>
        <v>0.86213360832876529</v>
      </c>
      <c r="R4766" s="6">
        <v>-0.1459652942965145</v>
      </c>
      <c r="S4766" s="6" t="s">
        <v>38</v>
      </c>
      <c r="T4766" s="6" t="s">
        <v>38</v>
      </c>
    </row>
    <row r="4767" spans="1:20" x14ac:dyDescent="0.3">
      <c r="A4767" s="7" t="s">
        <v>4884</v>
      </c>
      <c r="B4767" s="45" t="s">
        <v>4885</v>
      </c>
      <c r="C4767" s="7">
        <v>786479.70888671896</v>
      </c>
      <c r="D4767" s="7">
        <v>807767.53310546896</v>
      </c>
      <c r="E4767" s="7">
        <v>1890476.15566406</v>
      </c>
      <c r="F4767" s="7">
        <v>2642362.1517578098</v>
      </c>
      <c r="G4767" s="7">
        <v>1441761.02675781</v>
      </c>
      <c r="H4767" s="7">
        <v>2201821.0946289101</v>
      </c>
      <c r="I4767" s="7">
        <v>860762.35537109396</v>
      </c>
      <c r="J4767" s="7">
        <v>1181918.31191406</v>
      </c>
      <c r="K4767" s="7">
        <f>AVERAGE(Tableau3[[#This Row],[Abundance+δ EtOH1]:[Abundance+δ EtOH4]])</f>
        <v>1531771.3873535143</v>
      </c>
      <c r="L4767" s="7">
        <f>AVERAGE(Tableau3[[#This Row],[Abundance+δ Control1]:[Abundance+δ Control4]])</f>
        <v>1421565.6971679686</v>
      </c>
      <c r="M4767" s="7">
        <f>STDEV(Tableau3[[#This Row],[Abundance+δ EtOH1]:[Abundance+δ EtOH4]])</f>
        <v>902168.17052896123</v>
      </c>
      <c r="N4767" s="7">
        <f>STDEV(Tableau3[[#This Row],[Abundance+δ Control1]:[Abundance+δ Control4]])</f>
        <v>571879.23959339201</v>
      </c>
      <c r="O4767" s="19">
        <f>_xlfn.T.TEST(Tableau3[[#This Row],[Abundance+δ EtOH1]:[Abundance+δ EtOH4]],Tableau3[[#This Row],[Abundance+δ Control1]:[Abundance+δ Control4]],2,2)</f>
        <v>0.84334310762665665</v>
      </c>
      <c r="P4767" s="7">
        <v>4766</v>
      </c>
      <c r="Q4767" s="7">
        <f>(Tableau3[[#This Row],[p-value]]*4872)/Tableau3[[#This Row],[Ranking]]</f>
        <v>0.86209979445175633</v>
      </c>
      <c r="R4767" s="7">
        <v>-3.9979003664203573E-2</v>
      </c>
      <c r="S4767" s="7" t="s">
        <v>38</v>
      </c>
      <c r="T4767" s="7" t="s">
        <v>38</v>
      </c>
    </row>
    <row r="4768" spans="1:20" x14ac:dyDescent="0.3">
      <c r="A4768" s="6" t="s">
        <v>5749</v>
      </c>
      <c r="B4768" s="44" t="s">
        <v>5750</v>
      </c>
      <c r="C4768" s="6">
        <v>146090.86953125001</v>
      </c>
      <c r="D4768" s="6">
        <v>81681.959375000006</v>
      </c>
      <c r="E4768" s="6">
        <v>97886.521875000006</v>
      </c>
      <c r="F4768" s="6">
        <v>292431.76015624998</v>
      </c>
      <c r="G4768" s="6">
        <v>140001.53945312501</v>
      </c>
      <c r="H4768" s="6">
        <v>156457.18593750001</v>
      </c>
      <c r="I4768" s="6">
        <v>110320.29531250001</v>
      </c>
      <c r="J4768" s="6">
        <v>170409.74257812501</v>
      </c>
      <c r="K4768" s="6">
        <f>AVERAGE(Tableau3[[#This Row],[Abundance+δ EtOH1]:[Abundance+δ EtOH4]])</f>
        <v>154522.77773437501</v>
      </c>
      <c r="L4768" s="6">
        <f>AVERAGE(Tableau3[[#This Row],[Abundance+δ Control1]:[Abundance+δ Control4]])</f>
        <v>144297.19082031251</v>
      </c>
      <c r="M4768" s="6">
        <f>STDEV(Tableau3[[#This Row],[Abundance+δ EtOH1]:[Abundance+δ EtOH4]])</f>
        <v>95922.598667910352</v>
      </c>
      <c r="N4768" s="6">
        <f>STDEV(Tableau3[[#This Row],[Abundance+δ Control1]:[Abundance+δ Control4]])</f>
        <v>25836.749599305902</v>
      </c>
      <c r="O4768" s="18">
        <f>_xlfn.T.TEST(Tableau3[[#This Row],[Abundance+δ EtOH1]:[Abundance+δ EtOH4]],Tableau3[[#This Row],[Abundance+δ Control1]:[Abundance+δ Control4]],2,2)</f>
        <v>0.84370157510697796</v>
      </c>
      <c r="P4768" s="6">
        <v>4767</v>
      </c>
      <c r="Q4768" s="6">
        <f>(Tableau3[[#This Row],[p-value]]*4872)/Tableau3[[#This Row],[Ranking]]</f>
        <v>0.86228531024149291</v>
      </c>
      <c r="R4768" s="6">
        <v>8.2944741748090259E-2</v>
      </c>
      <c r="S4768" s="6" t="s">
        <v>38</v>
      </c>
      <c r="T4768" s="6" t="s">
        <v>38</v>
      </c>
    </row>
    <row r="4769" spans="1:20" x14ac:dyDescent="0.3">
      <c r="A4769" s="7" t="s">
        <v>9743</v>
      </c>
      <c r="B4769" s="45" t="s">
        <v>9744</v>
      </c>
      <c r="C4769" s="7">
        <v>145609.030664063</v>
      </c>
      <c r="D4769" s="7">
        <v>108602.47890625001</v>
      </c>
      <c r="E4769" s="7">
        <v>165210.13515625001</v>
      </c>
      <c r="F4769" s="7">
        <v>233208.71914062501</v>
      </c>
      <c r="G4769" s="7">
        <v>107859.03554687501</v>
      </c>
      <c r="H4769" s="7">
        <v>250137.17226562501</v>
      </c>
      <c r="I4769" s="7">
        <v>78733.756250000006</v>
      </c>
      <c r="J4769" s="7">
        <v>177912.25429687501</v>
      </c>
      <c r="K4769" s="7">
        <f>AVERAGE(Tableau3[[#This Row],[Abundance+δ EtOH1]:[Abundance+δ EtOH4]])</f>
        <v>163157.590966797</v>
      </c>
      <c r="L4769" s="7">
        <f>AVERAGE(Tableau3[[#This Row],[Abundance+δ Control1]:[Abundance+δ Control4]])</f>
        <v>153660.55458984376</v>
      </c>
      <c r="M4769" s="7">
        <f>STDEV(Tableau3[[#This Row],[Abundance+δ EtOH1]:[Abundance+δ EtOH4]])</f>
        <v>52267.216355676443</v>
      </c>
      <c r="N4769" s="7">
        <f>STDEV(Tableau3[[#This Row],[Abundance+δ Control1]:[Abundance+δ Control4]])</f>
        <v>76610.893378905166</v>
      </c>
      <c r="O4769" s="19">
        <f>_xlfn.T.TEST(Tableau3[[#This Row],[Abundance+δ EtOH1]:[Abundance+δ EtOH4]],Tableau3[[#This Row],[Abundance+δ Control1]:[Abundance+δ Control4]],2,2)</f>
        <v>0.84449522290685353</v>
      </c>
      <c r="P4769" s="7">
        <v>4768</v>
      </c>
      <c r="Q4769" s="7">
        <f>(Tableau3[[#This Row],[p-value]]*4872)/Tableau3[[#This Row],[Ranking]]</f>
        <v>0.86291542072193594</v>
      </c>
      <c r="R4769" s="7">
        <v>5.5146338809329162E-2</v>
      </c>
      <c r="S4769" s="7" t="s">
        <v>38</v>
      </c>
      <c r="T4769" s="7" t="s">
        <v>38</v>
      </c>
    </row>
    <row r="4770" spans="1:20" x14ac:dyDescent="0.3">
      <c r="A4770" s="6" t="s">
        <v>9160</v>
      </c>
      <c r="B4770" s="44" t="s">
        <v>9161</v>
      </c>
      <c r="C4770" s="6">
        <v>125600.20546875001</v>
      </c>
      <c r="D4770" s="6">
        <v>137125.94375000001</v>
      </c>
      <c r="E4770" s="6">
        <v>99219.631250000006</v>
      </c>
      <c r="F4770" s="6">
        <v>70636.560937500006</v>
      </c>
      <c r="G4770" s="6">
        <v>103612.76015625001</v>
      </c>
      <c r="H4770" s="6">
        <v>99907.683984375006</v>
      </c>
      <c r="I4770" s="6">
        <v>99236.937890625006</v>
      </c>
      <c r="J4770" s="6">
        <v>117478.640039063</v>
      </c>
      <c r="K4770" s="6">
        <f>AVERAGE(Tableau3[[#This Row],[Abundance+δ EtOH1]:[Abundance+δ EtOH4]])</f>
        <v>108145.58535156251</v>
      </c>
      <c r="L4770" s="6">
        <f>AVERAGE(Tableau3[[#This Row],[Abundance+δ Control1]:[Abundance+δ Control4]])</f>
        <v>105059.00551757826</v>
      </c>
      <c r="M4770" s="6">
        <f>STDEV(Tableau3[[#This Row],[Abundance+δ EtOH1]:[Abundance+δ EtOH4]])</f>
        <v>29614.886490047236</v>
      </c>
      <c r="N4770" s="6">
        <f>STDEV(Tableau3[[#This Row],[Abundance+δ Control1]:[Abundance+δ Control4]])</f>
        <v>8500.4221911557543</v>
      </c>
      <c r="O4770" s="18">
        <f>_xlfn.T.TEST(Tableau3[[#This Row],[Abundance+δ EtOH1]:[Abundance+δ EtOH4]],Tableau3[[#This Row],[Abundance+δ Control1]:[Abundance+δ Control4]],2,2)</f>
        <v>0.84781947794786505</v>
      </c>
      <c r="P4770" s="6">
        <v>4769</v>
      </c>
      <c r="Q4770" s="6">
        <f>(Tableau3[[#This Row],[p-value]]*4872)/Tableau3[[#This Row],[Ranking]]</f>
        <v>0.86613052978863458</v>
      </c>
      <c r="R4770" s="6">
        <v>8.7608828695521584E-2</v>
      </c>
      <c r="S4770" s="6" t="s">
        <v>38</v>
      </c>
      <c r="T4770" s="6" t="s">
        <v>38</v>
      </c>
    </row>
    <row r="4771" spans="1:20" x14ac:dyDescent="0.3">
      <c r="A4771" s="7" t="s">
        <v>2622</v>
      </c>
      <c r="B4771" s="45" t="s">
        <v>2623</v>
      </c>
      <c r="C4771" s="7">
        <v>1273154.2391601601</v>
      </c>
      <c r="D4771" s="7">
        <v>1109318.44863281</v>
      </c>
      <c r="E4771" s="7">
        <v>1826756.99550781</v>
      </c>
      <c r="F4771" s="7">
        <v>2787127.5418945299</v>
      </c>
      <c r="G4771" s="7">
        <v>1599952.40029297</v>
      </c>
      <c r="H4771" s="7">
        <v>2533725.9447265598</v>
      </c>
      <c r="I4771" s="7">
        <v>1134835.1195312501</v>
      </c>
      <c r="J4771" s="7">
        <v>1341262.7162109399</v>
      </c>
      <c r="K4771" s="7">
        <f>AVERAGE(Tableau3[[#This Row],[Abundance+δ EtOH1]:[Abundance+δ EtOH4]])</f>
        <v>1749089.3062988275</v>
      </c>
      <c r="L4771" s="7">
        <f>AVERAGE(Tableau3[[#This Row],[Abundance+δ Control1]:[Abundance+δ Control4]])</f>
        <v>1652444.04519043</v>
      </c>
      <c r="M4771" s="7">
        <f>STDEV(Tableau3[[#This Row],[Abundance+δ EtOH1]:[Abundance+δ EtOH4]])</f>
        <v>757050.54585910426</v>
      </c>
      <c r="N4771" s="7">
        <f>STDEV(Tableau3[[#This Row],[Abundance+δ Control1]:[Abundance+δ Control4]])</f>
        <v>617566.72477866465</v>
      </c>
      <c r="O4771" s="19">
        <f>_xlfn.T.TEST(Tableau3[[#This Row],[Abundance+δ EtOH1]:[Abundance+δ EtOH4]],Tableau3[[#This Row],[Abundance+δ Control1]:[Abundance+δ Control4]],2,2)</f>
        <v>0.84970099879101546</v>
      </c>
      <c r="P4771" s="7">
        <v>4770</v>
      </c>
      <c r="Q4771" s="7">
        <f>(Tableau3[[#This Row],[p-value]]*4872)/Tableau3[[#This Row],[Ranking]]</f>
        <v>0.86787070568340197</v>
      </c>
      <c r="R4771" s="7">
        <v>1.2725696448036871E-3</v>
      </c>
      <c r="S4771" s="7" t="s">
        <v>38</v>
      </c>
      <c r="T4771" s="7" t="s">
        <v>38</v>
      </c>
    </row>
    <row r="4772" spans="1:20" x14ac:dyDescent="0.3">
      <c r="A4772" s="6" t="s">
        <v>10318</v>
      </c>
      <c r="B4772" s="44" t="s">
        <v>10319</v>
      </c>
      <c r="C4772" s="6">
        <v>20234.371972656299</v>
      </c>
      <c r="D4772" s="6">
        <v>32747.562402343799</v>
      </c>
      <c r="E4772" s="6">
        <v>62328.807519531299</v>
      </c>
      <c r="F4772" s="6">
        <v>32048.335351562499</v>
      </c>
      <c r="G4772" s="6">
        <v>47675.559228515602</v>
      </c>
      <c r="H4772" s="6">
        <v>28390.335839843799</v>
      </c>
      <c r="I4772" s="6">
        <v>23488.918847656299</v>
      </c>
      <c r="J4772" s="6">
        <v>57300.569604492201</v>
      </c>
      <c r="K4772" s="6">
        <f>AVERAGE(Tableau3[[#This Row],[Abundance+δ EtOH1]:[Abundance+δ EtOH4]])</f>
        <v>36839.769311523472</v>
      </c>
      <c r="L4772" s="6">
        <f>AVERAGE(Tableau3[[#This Row],[Abundance+δ Control1]:[Abundance+δ Control4]])</f>
        <v>39213.845880126973</v>
      </c>
      <c r="M4772" s="6">
        <f>STDEV(Tableau3[[#This Row],[Abundance+δ EtOH1]:[Abundance+δ EtOH4]])</f>
        <v>17936.315919860699</v>
      </c>
      <c r="N4772" s="6">
        <f>STDEV(Tableau3[[#This Row],[Abundance+δ Control1]:[Abundance+δ Control4]])</f>
        <v>15949.418669034643</v>
      </c>
      <c r="O4772" s="18">
        <f>_xlfn.T.TEST(Tableau3[[#This Row],[Abundance+δ EtOH1]:[Abundance+δ EtOH4]],Tableau3[[#This Row],[Abundance+δ Control1]:[Abundance+δ Control4]],2,2)</f>
        <v>0.84971526172287404</v>
      </c>
      <c r="P4772" s="6">
        <v>4771</v>
      </c>
      <c r="Q4772" s="6">
        <f>(Tableau3[[#This Row],[p-value]]*4872)/Tableau3[[#This Row],[Ranking]]</f>
        <v>0.86770336514647706</v>
      </c>
      <c r="R4772" s="6">
        <v>-0.22639824224943469</v>
      </c>
      <c r="S4772" s="6" t="s">
        <v>38</v>
      </c>
      <c r="T4772" s="6" t="s">
        <v>9871</v>
      </c>
    </row>
    <row r="4773" spans="1:20" x14ac:dyDescent="0.3">
      <c r="A4773" s="7" t="s">
        <v>9354</v>
      </c>
      <c r="B4773" s="45" t="s">
        <v>9355</v>
      </c>
      <c r="C4773" s="7">
        <v>20721.496484374999</v>
      </c>
      <c r="D4773" s="7">
        <v>32614.158593749999</v>
      </c>
      <c r="E4773" s="7">
        <v>25366.478906249999</v>
      </c>
      <c r="F4773" s="7">
        <v>58049.619531249999</v>
      </c>
      <c r="G4773" s="7">
        <v>21532.062890624999</v>
      </c>
      <c r="H4773" s="7">
        <v>45846.771874999999</v>
      </c>
      <c r="I4773" s="7">
        <v>16065.6146484375</v>
      </c>
      <c r="J4773" s="7">
        <v>44388.291406249999</v>
      </c>
      <c r="K4773" s="7">
        <f>AVERAGE(Tableau3[[#This Row],[Abundance+δ EtOH1]:[Abundance+δ EtOH4]])</f>
        <v>34187.938378906249</v>
      </c>
      <c r="L4773" s="7">
        <f>AVERAGE(Tableau3[[#This Row],[Abundance+δ Control1]:[Abundance+δ Control4]])</f>
        <v>31958.185205078124</v>
      </c>
      <c r="M4773" s="7">
        <f>STDEV(Tableau3[[#This Row],[Abundance+δ EtOH1]:[Abundance+δ EtOH4]])</f>
        <v>16643.515401448771</v>
      </c>
      <c r="N4773" s="7">
        <f>STDEV(Tableau3[[#This Row],[Abundance+δ Control1]:[Abundance+δ Control4]])</f>
        <v>15369.647635020587</v>
      </c>
      <c r="O4773" s="19">
        <f>_xlfn.T.TEST(Tableau3[[#This Row],[Abundance+δ EtOH1]:[Abundance+δ EtOH4]],Tableau3[[#This Row],[Abundance+δ Control1]:[Abundance+δ Control4]],2,2)</f>
        <v>0.85044559680963527</v>
      </c>
      <c r="P4773" s="7">
        <v>4772</v>
      </c>
      <c r="Q4773" s="7">
        <f>(Tableau3[[#This Row],[p-value]]*4872)/Tableau3[[#This Row],[Ranking]]</f>
        <v>0.86826717260195785</v>
      </c>
      <c r="R4773" s="7">
        <v>-2.107962243341133E-2</v>
      </c>
      <c r="S4773" s="7" t="s">
        <v>38</v>
      </c>
      <c r="T4773" s="7" t="s">
        <v>38</v>
      </c>
    </row>
    <row r="4774" spans="1:20" x14ac:dyDescent="0.3">
      <c r="A4774" s="6" t="s">
        <v>5589</v>
      </c>
      <c r="B4774" s="44" t="s">
        <v>5590</v>
      </c>
      <c r="C4774" s="6">
        <v>69419.092187500006</v>
      </c>
      <c r="D4774" s="6">
        <v>93110.982812500006</v>
      </c>
      <c r="E4774" s="6">
        <v>103233.68593750001</v>
      </c>
      <c r="F4774" s="6">
        <v>174969.17812500001</v>
      </c>
      <c r="G4774" s="6">
        <v>140577.45937500001</v>
      </c>
      <c r="H4774" s="6">
        <v>133256.22500000001</v>
      </c>
      <c r="I4774" s="6">
        <v>69876.193750000006</v>
      </c>
      <c r="J4774" s="6">
        <v>118765.03750000001</v>
      </c>
      <c r="K4774" s="6">
        <f>AVERAGE(Tableau3[[#This Row],[Abundance+δ EtOH1]:[Abundance+δ EtOH4]])</f>
        <v>110183.23476562501</v>
      </c>
      <c r="L4774" s="6">
        <f>AVERAGE(Tableau3[[#This Row],[Abundance+δ Control1]:[Abundance+δ Control4]])</f>
        <v>115618.72890625001</v>
      </c>
      <c r="M4774" s="6">
        <f>STDEV(Tableau3[[#This Row],[Abundance+δ EtOH1]:[Abundance+δ EtOH4]])</f>
        <v>45455.809283153685</v>
      </c>
      <c r="N4774" s="6">
        <f>STDEV(Tableau3[[#This Row],[Abundance+δ Control1]:[Abundance+δ Control4]])</f>
        <v>31813.51010371028</v>
      </c>
      <c r="O4774" s="18">
        <f>_xlfn.T.TEST(Tableau3[[#This Row],[Abundance+δ EtOH1]:[Abundance+δ EtOH4]],Tableau3[[#This Row],[Abundance+δ Control1]:[Abundance+δ Control4]],2,2)</f>
        <v>0.85112870029854371</v>
      </c>
      <c r="P4774" s="6">
        <v>4773</v>
      </c>
      <c r="Q4774" s="6">
        <f>(Tableau3[[#This Row],[p-value]]*4872)/Tableau3[[#This Row],[Ranking]]</f>
        <v>0.86878253254860771</v>
      </c>
      <c r="R4774" s="6">
        <v>-0.1803762433873326</v>
      </c>
      <c r="S4774" s="6" t="s">
        <v>38</v>
      </c>
      <c r="T4774" s="6" t="s">
        <v>38</v>
      </c>
    </row>
    <row r="4775" spans="1:20" x14ac:dyDescent="0.3">
      <c r="A4775" s="7" t="s">
        <v>8726</v>
      </c>
      <c r="B4775" s="45" t="s">
        <v>8727</v>
      </c>
      <c r="C4775" s="7">
        <v>173852.51406250001</v>
      </c>
      <c r="D4775" s="7">
        <v>189988.98281250001</v>
      </c>
      <c r="E4775" s="7">
        <v>232562.72890625001</v>
      </c>
      <c r="F4775" s="7">
        <v>382264.38906249998</v>
      </c>
      <c r="G4775" s="7">
        <v>257177.55507812501</v>
      </c>
      <c r="H4775" s="7">
        <v>305522.63124999998</v>
      </c>
      <c r="I4775" s="7">
        <v>163215.212304688</v>
      </c>
      <c r="J4775" s="7">
        <v>208736.56289062501</v>
      </c>
      <c r="K4775" s="7">
        <f>AVERAGE(Tableau3[[#This Row],[Abundance+δ EtOH1]:[Abundance+δ EtOH4]])</f>
        <v>244667.15371093751</v>
      </c>
      <c r="L4775" s="7">
        <f>AVERAGE(Tableau3[[#This Row],[Abundance+δ Control1]:[Abundance+δ Control4]])</f>
        <v>233662.9903808595</v>
      </c>
      <c r="M4775" s="7">
        <f>STDEV(Tableau3[[#This Row],[Abundance+δ EtOH1]:[Abundance+δ EtOH4]])</f>
        <v>95015.668598363991</v>
      </c>
      <c r="N4775" s="7">
        <f>STDEV(Tableau3[[#This Row],[Abundance+δ Control1]:[Abundance+δ Control4]])</f>
        <v>61375.779593254192</v>
      </c>
      <c r="O4775" s="19">
        <f>_xlfn.T.TEST(Tableau3[[#This Row],[Abundance+δ EtOH1]:[Abundance+δ EtOH4]],Tableau3[[#This Row],[Abundance+δ Control1]:[Abundance+δ Control4]],2,2)</f>
        <v>0.85215326806300395</v>
      </c>
      <c r="P4775" s="7">
        <v>4774</v>
      </c>
      <c r="Q4775" s="7">
        <f>(Tableau3[[#This Row],[p-value]]*4872)/Tableau3[[#This Row],[Ranking]]</f>
        <v>0.86964615039860815</v>
      </c>
      <c r="R4775" s="7">
        <v>-1.9636171046907569E-2</v>
      </c>
      <c r="S4775" s="7" t="s">
        <v>38</v>
      </c>
      <c r="T4775" s="7" t="s">
        <v>38</v>
      </c>
    </row>
    <row r="4776" spans="1:20" x14ac:dyDescent="0.3">
      <c r="A4776" s="6" t="s">
        <v>9626</v>
      </c>
      <c r="B4776" s="44" t="s">
        <v>9627</v>
      </c>
      <c r="C4776" s="6">
        <v>126505.68203125001</v>
      </c>
      <c r="D4776" s="6">
        <v>170649.257226563</v>
      </c>
      <c r="E4776" s="6">
        <v>586628.32265624998</v>
      </c>
      <c r="F4776" s="6">
        <v>469060.32460937498</v>
      </c>
      <c r="G4776" s="6">
        <v>426600.85585937498</v>
      </c>
      <c r="H4776" s="6">
        <v>259922.60585937501</v>
      </c>
      <c r="I4776" s="6">
        <v>442640.12929687498</v>
      </c>
      <c r="J4776" s="6">
        <v>119607.06875000001</v>
      </c>
      <c r="K4776" s="6">
        <f>AVERAGE(Tableau3[[#This Row],[Abundance+δ EtOH1]:[Abundance+δ EtOH4]])</f>
        <v>338210.89663085947</v>
      </c>
      <c r="L4776" s="6">
        <f>AVERAGE(Tableau3[[#This Row],[Abundance+δ Control1]:[Abundance+δ Control4]])</f>
        <v>312192.66494140623</v>
      </c>
      <c r="M4776" s="6">
        <f>STDEV(Tableau3[[#This Row],[Abundance+δ EtOH1]:[Abundance+δ EtOH4]])</f>
        <v>224891.67113961573</v>
      </c>
      <c r="N4776" s="6">
        <f>STDEV(Tableau3[[#This Row],[Abundance+δ Control1]:[Abundance+δ Control4]])</f>
        <v>152673.01228740692</v>
      </c>
      <c r="O4776" s="18">
        <f>_xlfn.T.TEST(Tableau3[[#This Row],[Abundance+δ EtOH1]:[Abundance+δ EtOH4]],Tableau3[[#This Row],[Abundance+δ Control1]:[Abundance+δ Control4]],2,2)</f>
        <v>0.85449633011497239</v>
      </c>
      <c r="P4776" s="6">
        <v>4775</v>
      </c>
      <c r="Q4776" s="6">
        <f>(Tableau3[[#This Row],[p-value]]*4872)/Tableau3[[#This Row],[Ranking]]</f>
        <v>0.87185468488380002</v>
      </c>
      <c r="R4776" s="6">
        <v>-7.7474031403850244E-2</v>
      </c>
      <c r="S4776" s="6" t="s">
        <v>38</v>
      </c>
      <c r="T4776" s="6" t="s">
        <v>38</v>
      </c>
    </row>
    <row r="4777" spans="1:20" x14ac:dyDescent="0.3">
      <c r="A4777" s="7" t="s">
        <v>6463</v>
      </c>
      <c r="B4777" s="45" t="s">
        <v>6464</v>
      </c>
      <c r="C4777" s="7">
        <v>110646.94375000001</v>
      </c>
      <c r="D4777" s="7">
        <v>126195.19765625001</v>
      </c>
      <c r="E4777" s="7">
        <v>157417.67812500001</v>
      </c>
      <c r="F4777" s="7">
        <v>153378.45937500001</v>
      </c>
      <c r="G4777" s="7">
        <v>134272.06875000001</v>
      </c>
      <c r="H4777" s="7">
        <v>161053.32656250001</v>
      </c>
      <c r="I4777" s="7">
        <v>156326.88125000001</v>
      </c>
      <c r="J4777" s="7">
        <v>79313.727929687506</v>
      </c>
      <c r="K4777" s="7">
        <f>AVERAGE(Tableau3[[#This Row],[Abundance+δ EtOH1]:[Abundance+δ EtOH4]])</f>
        <v>136909.56972656251</v>
      </c>
      <c r="L4777" s="7">
        <f>AVERAGE(Tableau3[[#This Row],[Abundance+δ Control1]:[Abundance+δ Control4]])</f>
        <v>132741.50112304688</v>
      </c>
      <c r="M4777" s="7">
        <f>STDEV(Tableau3[[#This Row],[Abundance+δ EtOH1]:[Abundance+δ EtOH4]])</f>
        <v>22333.309415761221</v>
      </c>
      <c r="N4777" s="7">
        <f>STDEV(Tableau3[[#This Row],[Abundance+δ Control1]:[Abundance+δ Control4]])</f>
        <v>37481.992125591336</v>
      </c>
      <c r="O4777" s="19">
        <f>_xlfn.T.TEST(Tableau3[[#This Row],[Abundance+δ EtOH1]:[Abundance+δ EtOH4]],Tableau3[[#This Row],[Abundance+δ Control1]:[Abundance+δ Control4]],2,2)</f>
        <v>0.8547802638235853</v>
      </c>
      <c r="P4777" s="7">
        <v>4776</v>
      </c>
      <c r="Q4777" s="7">
        <f>(Tableau3[[#This Row],[p-value]]*4872)/Tableau3[[#This Row],[Ranking]]</f>
        <v>0.87196177666426034</v>
      </c>
      <c r="R4777" s="7">
        <v>-1.183499621357399E-2</v>
      </c>
      <c r="S4777" s="7" t="s">
        <v>38</v>
      </c>
      <c r="T4777" s="7" t="s">
        <v>38</v>
      </c>
    </row>
    <row r="4778" spans="1:20" x14ac:dyDescent="0.3">
      <c r="A4778" s="6" t="s">
        <v>10320</v>
      </c>
      <c r="B4778" s="44" t="s">
        <v>10321</v>
      </c>
      <c r="C4778" s="6">
        <v>43310.955468749999</v>
      </c>
      <c r="D4778" s="6">
        <v>0.1</v>
      </c>
      <c r="E4778" s="6">
        <v>75580.271875000006</v>
      </c>
      <c r="F4778" s="6">
        <v>59950.033593749999</v>
      </c>
      <c r="G4778" s="6">
        <v>55636.060937499999</v>
      </c>
      <c r="H4778" s="6">
        <v>41486.111718749999</v>
      </c>
      <c r="I4778" s="6">
        <v>57903.084374999999</v>
      </c>
      <c r="J4778" s="6">
        <v>36319.963281249999</v>
      </c>
      <c r="K4778" s="6">
        <f>AVERAGE(Tableau3[[#This Row],[Abundance+δ EtOH1]:[Abundance+δ EtOH4]])</f>
        <v>44710.340234374999</v>
      </c>
      <c r="L4778" s="6">
        <f>AVERAGE(Tableau3[[#This Row],[Abundance+δ Control1]:[Abundance+δ Control4]])</f>
        <v>47836.305078124999</v>
      </c>
      <c r="M4778" s="6">
        <f>STDEV(Tableau3[[#This Row],[Abundance+δ EtOH1]:[Abundance+δ EtOH4]])</f>
        <v>32589.184262688686</v>
      </c>
      <c r="N4778" s="6">
        <f>STDEV(Tableau3[[#This Row],[Abundance+δ Control1]:[Abundance+δ Control4]])</f>
        <v>10569.252905823038</v>
      </c>
      <c r="O4778" s="18">
        <f>_xlfn.T.TEST(Tableau3[[#This Row],[Abundance+δ EtOH1]:[Abundance+δ EtOH4]],Tableau3[[#This Row],[Abundance+δ Control1]:[Abundance+δ Control4]],2,2)</f>
        <v>0.86121287961906834</v>
      </c>
      <c r="P4778" s="6">
        <v>4777</v>
      </c>
      <c r="Q4778" s="6">
        <f>(Tableau3[[#This Row],[p-value]]*4872)/Tableau3[[#This Row],[Ranking]]</f>
        <v>0.87833978427969461</v>
      </c>
      <c r="R4778" s="6">
        <v>-0.1065574235506363</v>
      </c>
      <c r="S4778" s="6" t="s">
        <v>38</v>
      </c>
      <c r="T4778" s="6" t="s">
        <v>9871</v>
      </c>
    </row>
    <row r="4779" spans="1:20" x14ac:dyDescent="0.3">
      <c r="A4779" s="7" t="s">
        <v>5393</v>
      </c>
      <c r="B4779" s="45" t="s">
        <v>5394</v>
      </c>
      <c r="C4779" s="7">
        <v>297931.35781249998</v>
      </c>
      <c r="D4779" s="7">
        <v>617586.39687499998</v>
      </c>
      <c r="E4779" s="7">
        <v>495306.30117187498</v>
      </c>
      <c r="F4779" s="7">
        <v>917454.27578124998</v>
      </c>
      <c r="G4779" s="7">
        <v>824010.64882812498</v>
      </c>
      <c r="H4779" s="7">
        <v>800678.31484374998</v>
      </c>
      <c r="I4779" s="7">
        <v>281453.04140624998</v>
      </c>
      <c r="J4779" s="7">
        <v>554225.11562499998</v>
      </c>
      <c r="K4779" s="7">
        <f>AVERAGE(Tableau3[[#This Row],[Abundance+δ EtOH1]:[Abundance+δ EtOH4]])</f>
        <v>582069.58291015623</v>
      </c>
      <c r="L4779" s="7">
        <f>AVERAGE(Tableau3[[#This Row],[Abundance+δ Control1]:[Abundance+δ Control4]])</f>
        <v>615091.78017578123</v>
      </c>
      <c r="M4779" s="7">
        <f>STDEV(Tableau3[[#This Row],[Abundance+δ EtOH1]:[Abundance+δ EtOH4]])</f>
        <v>259490.99811367493</v>
      </c>
      <c r="N4779" s="7">
        <f>STDEV(Tableau3[[#This Row],[Abundance+δ Control1]:[Abundance+δ Control4]])</f>
        <v>253711.78818382451</v>
      </c>
      <c r="O4779" s="19">
        <f>_xlfn.T.TEST(Tableau3[[#This Row],[Abundance+δ EtOH1]:[Abundance+δ EtOH4]],Tableau3[[#This Row],[Abundance+δ Control1]:[Abundance+δ Control4]],2,2)</f>
        <v>0.86158755850098356</v>
      </c>
      <c r="P4779" s="7">
        <v>4778</v>
      </c>
      <c r="Q4779" s="7">
        <f>(Tableau3[[#This Row],[p-value]]*4872)/Tableau3[[#This Row],[Ranking]]</f>
        <v>0.87853800439865892</v>
      </c>
      <c r="R4779" s="7">
        <v>-0.22781963877085781</v>
      </c>
      <c r="S4779" s="7" t="s">
        <v>38</v>
      </c>
      <c r="T4779" s="7" t="s">
        <v>38</v>
      </c>
    </row>
    <row r="4780" spans="1:20" x14ac:dyDescent="0.3">
      <c r="A4780" s="6" t="s">
        <v>8948</v>
      </c>
      <c r="B4780" s="44" t="s">
        <v>8949</v>
      </c>
      <c r="C4780" s="6">
        <v>404361.78749999998</v>
      </c>
      <c r="D4780" s="6">
        <v>569141.96718749998</v>
      </c>
      <c r="E4780" s="6">
        <v>554449.85</v>
      </c>
      <c r="F4780" s="6">
        <v>891126.85</v>
      </c>
      <c r="G4780" s="6">
        <v>471446.27578124998</v>
      </c>
      <c r="H4780" s="6">
        <v>969339.04531249998</v>
      </c>
      <c r="I4780" s="6">
        <v>443081.42617187498</v>
      </c>
      <c r="J4780" s="6">
        <v>413874.86562499998</v>
      </c>
      <c r="K4780" s="6">
        <f>AVERAGE(Tableau3[[#This Row],[Abundance+δ EtOH1]:[Abundance+δ EtOH4]])</f>
        <v>604770.11367187498</v>
      </c>
      <c r="L4780" s="6">
        <f>AVERAGE(Tableau3[[#This Row],[Abundance+δ Control1]:[Abundance+δ Control4]])</f>
        <v>574435.40322265623</v>
      </c>
      <c r="M4780" s="6">
        <f>STDEV(Tableau3[[#This Row],[Abundance+δ EtOH1]:[Abundance+δ EtOH4]])</f>
        <v>204910.68899842439</v>
      </c>
      <c r="N4780" s="6">
        <f>STDEV(Tableau3[[#This Row],[Abundance+δ Control1]:[Abundance+δ Control4]])</f>
        <v>264316.22502075764</v>
      </c>
      <c r="O4780" s="18">
        <f>_xlfn.T.TEST(Tableau3[[#This Row],[Abundance+δ EtOH1]:[Abundance+δ EtOH4]],Tableau3[[#This Row],[Abundance+δ Control1]:[Abundance+δ Control4]],2,2)</f>
        <v>0.86202278572098123</v>
      </c>
      <c r="P4780" s="6">
        <v>4779</v>
      </c>
      <c r="Q4780" s="6">
        <f>(Tableau3[[#This Row],[p-value]]*4872)/Tableau3[[#This Row],[Ranking]]</f>
        <v>0.87879786818008387</v>
      </c>
      <c r="R4780" s="6">
        <v>-2.468959912809441E-2</v>
      </c>
      <c r="S4780" s="6" t="s">
        <v>38</v>
      </c>
      <c r="T4780" s="6" t="s">
        <v>38</v>
      </c>
    </row>
    <row r="4781" spans="1:20" x14ac:dyDescent="0.3">
      <c r="A4781" s="7" t="s">
        <v>1009</v>
      </c>
      <c r="B4781" s="45" t="s">
        <v>1010</v>
      </c>
      <c r="C4781" s="7">
        <v>251130.325585938</v>
      </c>
      <c r="D4781" s="7">
        <v>277361.59804687498</v>
      </c>
      <c r="E4781" s="7">
        <v>430905.503320313</v>
      </c>
      <c r="F4781" s="7">
        <v>535153.11660156294</v>
      </c>
      <c r="G4781" s="7">
        <v>417303.468164063</v>
      </c>
      <c r="H4781" s="7">
        <v>371995.04140624998</v>
      </c>
      <c r="I4781" s="7">
        <v>245674.470117188</v>
      </c>
      <c r="J4781" s="7">
        <v>403426.01259765599</v>
      </c>
      <c r="K4781" s="7">
        <f>AVERAGE(Tableau3[[#This Row],[Abundance+δ EtOH1]:[Abundance+δ EtOH4]])</f>
        <v>373637.6358886722</v>
      </c>
      <c r="L4781" s="7">
        <f>AVERAGE(Tableau3[[#This Row],[Abundance+δ Control1]:[Abundance+δ Control4]])</f>
        <v>359599.74807128927</v>
      </c>
      <c r="M4781" s="7">
        <f>STDEV(Tableau3[[#This Row],[Abundance+δ EtOH1]:[Abundance+δ EtOH4]])</f>
        <v>133721.07249820407</v>
      </c>
      <c r="N4781" s="7">
        <f>STDEV(Tableau3[[#This Row],[Abundance+δ Control1]:[Abundance+δ Control4]])</f>
        <v>78279.569553958587</v>
      </c>
      <c r="O4781" s="19">
        <f>_xlfn.T.TEST(Tableau3[[#This Row],[Abundance+δ EtOH1]:[Abundance+δ EtOH4]],Tableau3[[#This Row],[Abundance+δ Control1]:[Abundance+δ Control4]],2,2)</f>
        <v>0.86218092807975133</v>
      </c>
      <c r="P4781" s="7">
        <v>4780</v>
      </c>
      <c r="Q4781" s="7">
        <f>(Tableau3[[#This Row],[p-value]]*4872)/Tableau3[[#This Row],[Ranking]]</f>
        <v>0.87877520535660014</v>
      </c>
      <c r="R4781" s="7">
        <v>-4.2602251209791123E-2</v>
      </c>
      <c r="S4781" s="7" t="s">
        <v>38</v>
      </c>
      <c r="T4781" s="7" t="s">
        <v>38</v>
      </c>
    </row>
    <row r="4782" spans="1:20" x14ac:dyDescent="0.3">
      <c r="A4782" s="6" t="s">
        <v>3747</v>
      </c>
      <c r="B4782" s="44" t="s">
        <v>3748</v>
      </c>
      <c r="C4782" s="6">
        <v>34132.428124999999</v>
      </c>
      <c r="D4782" s="6">
        <v>23935.365624999999</v>
      </c>
      <c r="E4782" s="6">
        <v>111275.37343750001</v>
      </c>
      <c r="F4782" s="6">
        <v>108261.34218750001</v>
      </c>
      <c r="G4782" s="6">
        <v>74242.232812500006</v>
      </c>
      <c r="H4782" s="6">
        <v>71026.717187500006</v>
      </c>
      <c r="I4782" s="6">
        <v>44603.076562499999</v>
      </c>
      <c r="J4782" s="6">
        <v>70247.771875000006</v>
      </c>
      <c r="K4782" s="6">
        <f>AVERAGE(Tableau3[[#This Row],[Abundance+δ EtOH1]:[Abundance+δ EtOH4]])</f>
        <v>69401.127343750006</v>
      </c>
      <c r="L4782" s="6">
        <f>AVERAGE(Tableau3[[#This Row],[Abundance+δ Control1]:[Abundance+δ Control4]])</f>
        <v>65029.949609375006</v>
      </c>
      <c r="M4782" s="6">
        <f>STDEV(Tableau3[[#This Row],[Abundance+δ EtOH1]:[Abundance+δ EtOH4]])</f>
        <v>46813.763705670841</v>
      </c>
      <c r="N4782" s="6">
        <f>STDEV(Tableau3[[#This Row],[Abundance+δ Control1]:[Abundance+δ Control4]])</f>
        <v>13727.225925988938</v>
      </c>
      <c r="O4782" s="18">
        <f>_xlfn.T.TEST(Tableau3[[#This Row],[Abundance+δ EtOH1]:[Abundance+δ EtOH4]],Tableau3[[#This Row],[Abundance+δ Control1]:[Abundance+δ Control4]],2,2)</f>
        <v>0.8636773471575685</v>
      </c>
      <c r="P4782" s="6">
        <v>4781</v>
      </c>
      <c r="Q4782" s="6">
        <f>(Tableau3[[#This Row],[p-value]]*4872)/Tableau3[[#This Row],[Ranking]]</f>
        <v>0.88011630105661443</v>
      </c>
      <c r="R4782" s="6">
        <v>-6.0775659594370098E-2</v>
      </c>
      <c r="S4782" s="6" t="s">
        <v>38</v>
      </c>
      <c r="T4782" s="6" t="s">
        <v>38</v>
      </c>
    </row>
    <row r="4783" spans="1:20" x14ac:dyDescent="0.3">
      <c r="A4783" s="7" t="s">
        <v>10322</v>
      </c>
      <c r="B4783" s="45" t="s">
        <v>10323</v>
      </c>
      <c r="C4783" s="7">
        <v>10382.3421875</v>
      </c>
      <c r="D4783" s="7">
        <v>9059.1322265625004</v>
      </c>
      <c r="E4783" s="7">
        <v>0.1</v>
      </c>
      <c r="F4783" s="7">
        <v>7254.8309570312504</v>
      </c>
      <c r="G4783" s="7">
        <v>7713.2513671875004</v>
      </c>
      <c r="H4783" s="7">
        <v>7693.2840820312504</v>
      </c>
      <c r="I4783" s="7">
        <v>4692.2669921875004</v>
      </c>
      <c r="J4783" s="7">
        <v>4836.9466796875004</v>
      </c>
      <c r="K4783" s="7">
        <f>AVERAGE(Tableau3[[#This Row],[Abundance+δ EtOH1]:[Abundance+δ EtOH4]])</f>
        <v>6674.1013427734379</v>
      </c>
      <c r="L4783" s="7">
        <f>AVERAGE(Tableau3[[#This Row],[Abundance+δ Control1]:[Abundance+δ Control4]])</f>
        <v>6233.9372802734379</v>
      </c>
      <c r="M4783" s="7">
        <f>STDEV(Tableau3[[#This Row],[Abundance+δ EtOH1]:[Abundance+δ EtOH4]])</f>
        <v>4630.2974449936328</v>
      </c>
      <c r="N4783" s="7">
        <f>STDEV(Tableau3[[#This Row],[Abundance+δ Control1]:[Abundance+δ Control4]])</f>
        <v>1697.6840372338211</v>
      </c>
      <c r="O4783" s="19">
        <f>_xlfn.T.TEST(Tableau3[[#This Row],[Abundance+δ EtOH1]:[Abundance+δ EtOH4]],Tableau3[[#This Row],[Abundance+δ Control1]:[Abundance+δ Control4]],2,2)</f>
        <v>0.86420222572506522</v>
      </c>
      <c r="P4783" s="7">
        <v>4782</v>
      </c>
      <c r="Q4783" s="7">
        <f>(Tableau3[[#This Row],[p-value]]*4872)/Tableau3[[#This Row],[Ranking]]</f>
        <v>0.88046701039994091</v>
      </c>
      <c r="R4783" s="7">
        <v>0.25044498264742049</v>
      </c>
      <c r="S4783" s="7" t="s">
        <v>38</v>
      </c>
      <c r="T4783" s="7" t="s">
        <v>9871</v>
      </c>
    </row>
    <row r="4784" spans="1:20" x14ac:dyDescent="0.3">
      <c r="A4784" s="6" t="s">
        <v>10324</v>
      </c>
      <c r="B4784" s="44" t="s">
        <v>10325</v>
      </c>
      <c r="C4784" s="6">
        <v>46534.057031249999</v>
      </c>
      <c r="D4784" s="6">
        <v>25271.137109374999</v>
      </c>
      <c r="E4784" s="6">
        <v>25797.840234374999</v>
      </c>
      <c r="F4784" s="6">
        <v>23285.531640624999</v>
      </c>
      <c r="G4784" s="6">
        <v>30242.624414062499</v>
      </c>
      <c r="H4784" s="6">
        <v>47093.739648437499</v>
      </c>
      <c r="I4784" s="6">
        <v>17069.340234374999</v>
      </c>
      <c r="J4784" s="6">
        <v>32250.467187499999</v>
      </c>
      <c r="K4784" s="6">
        <f>AVERAGE(Tableau3[[#This Row],[Abundance+δ EtOH1]:[Abundance+δ EtOH4]])</f>
        <v>30222.141503906249</v>
      </c>
      <c r="L4784" s="6">
        <f>AVERAGE(Tableau3[[#This Row],[Abundance+δ Control1]:[Abundance+δ Control4]])</f>
        <v>31664.042871093749</v>
      </c>
      <c r="M4784" s="6">
        <f>STDEV(Tableau3[[#This Row],[Abundance+δ EtOH1]:[Abundance+δ EtOH4]])</f>
        <v>10928.281822940146</v>
      </c>
      <c r="N4784" s="6">
        <f>STDEV(Tableau3[[#This Row],[Abundance+δ Control1]:[Abundance+δ Control4]])</f>
        <v>12294.242712260057</v>
      </c>
      <c r="O4784" s="18">
        <f>_xlfn.T.TEST(Tableau3[[#This Row],[Abundance+δ EtOH1]:[Abundance+δ EtOH4]],Tableau3[[#This Row],[Abundance+δ Control1]:[Abundance+δ Control4]],2,2)</f>
        <v>0.86659828710200582</v>
      </c>
      <c r="P4784" s="6">
        <v>4783</v>
      </c>
      <c r="Q4784" s="6">
        <f>(Tableau3[[#This Row],[p-value]]*4872)/Tableau3[[#This Row],[Ranking]]</f>
        <v>0.88272357406668867</v>
      </c>
      <c r="R4784" s="6">
        <v>8.0648153262173977E-2</v>
      </c>
      <c r="S4784" s="6" t="s">
        <v>38</v>
      </c>
      <c r="T4784" s="6" t="s">
        <v>9871</v>
      </c>
    </row>
    <row r="4785" spans="1:20" x14ac:dyDescent="0.3">
      <c r="A4785" s="7" t="s">
        <v>4092</v>
      </c>
      <c r="B4785" s="45" t="s">
        <v>4093</v>
      </c>
      <c r="C4785" s="7">
        <v>72949.769921875006</v>
      </c>
      <c r="D4785" s="7">
        <v>71877.439843750006</v>
      </c>
      <c r="E4785" s="7">
        <v>18288.996484374999</v>
      </c>
      <c r="F4785" s="7">
        <v>160409.149804688</v>
      </c>
      <c r="G4785" s="7">
        <v>47968.787499999999</v>
      </c>
      <c r="H4785" s="7">
        <v>127452.25625000001</v>
      </c>
      <c r="I4785" s="7">
        <v>55307.400781249999</v>
      </c>
      <c r="J4785" s="7">
        <v>117816.322167969</v>
      </c>
      <c r="K4785" s="7">
        <f>AVERAGE(Tableau3[[#This Row],[Abundance+δ EtOH1]:[Abundance+δ EtOH4]])</f>
        <v>80881.339013671997</v>
      </c>
      <c r="L4785" s="7">
        <f>AVERAGE(Tableau3[[#This Row],[Abundance+δ Control1]:[Abundance+δ Control4]])</f>
        <v>87136.191674804752</v>
      </c>
      <c r="M4785" s="7">
        <f>STDEV(Tableau3[[#This Row],[Abundance+δ EtOH1]:[Abundance+δ EtOH4]])</f>
        <v>58840.04877925849</v>
      </c>
      <c r="N4785" s="7">
        <f>STDEV(Tableau3[[#This Row],[Abundance+δ Control1]:[Abundance+δ Control4]])</f>
        <v>41286.854039540834</v>
      </c>
      <c r="O4785" s="19">
        <f>_xlfn.T.TEST(Tableau3[[#This Row],[Abundance+δ EtOH1]:[Abundance+δ EtOH4]],Tableau3[[#This Row],[Abundance+δ Control1]:[Abundance+δ Control4]],2,2)</f>
        <v>0.86756100288277449</v>
      </c>
      <c r="P4785" s="7">
        <v>4784</v>
      </c>
      <c r="Q4785" s="7">
        <f>(Tableau3[[#This Row],[p-value]]*4872)/Tableau3[[#This Row],[Ranking]]</f>
        <v>0.88351948286891246</v>
      </c>
      <c r="R4785" s="7">
        <v>-0.13604206780936809</v>
      </c>
      <c r="S4785" s="7" t="s">
        <v>38</v>
      </c>
      <c r="T4785" s="7" t="s">
        <v>38</v>
      </c>
    </row>
    <row r="4786" spans="1:20" x14ac:dyDescent="0.3">
      <c r="A4786" s="6" t="s">
        <v>2966</v>
      </c>
      <c r="B4786" s="44" t="s">
        <v>2967</v>
      </c>
      <c r="C4786" s="6">
        <v>2169109.4154296899</v>
      </c>
      <c r="D4786" s="6">
        <v>2455608.4190918002</v>
      </c>
      <c r="E4786" s="6">
        <v>3613020.1996093802</v>
      </c>
      <c r="F4786" s="6">
        <v>4015747.4710937501</v>
      </c>
      <c r="G4786" s="6">
        <v>3680528.8031250001</v>
      </c>
      <c r="H4786" s="6">
        <v>3495311.6957031302</v>
      </c>
      <c r="I4786" s="6">
        <v>2174852.2621093802</v>
      </c>
      <c r="J4786" s="6">
        <v>2502132.5951171899</v>
      </c>
      <c r="K4786" s="6">
        <f>AVERAGE(Tableau3[[#This Row],[Abundance+δ EtOH1]:[Abundance+δ EtOH4]])</f>
        <v>3063371.3763061552</v>
      </c>
      <c r="L4786" s="6">
        <f>AVERAGE(Tableau3[[#This Row],[Abundance+δ Control1]:[Abundance+δ Control4]])</f>
        <v>2963206.3390136752</v>
      </c>
      <c r="M4786" s="6">
        <f>STDEV(Tableau3[[#This Row],[Abundance+δ EtOH1]:[Abundance+δ EtOH4]])</f>
        <v>890358.4150430744</v>
      </c>
      <c r="N4786" s="6">
        <f>STDEV(Tableau3[[#This Row],[Abundance+δ Control1]:[Abundance+δ Control4]])</f>
        <v>737513.56507721159</v>
      </c>
      <c r="O4786" s="18">
        <f>_xlfn.T.TEST(Tableau3[[#This Row],[Abundance+δ EtOH1]:[Abundance+δ EtOH4]],Tableau3[[#This Row],[Abundance+δ Control1]:[Abundance+δ Control4]],2,2)</f>
        <v>0.8681333779744359</v>
      </c>
      <c r="P4786" s="6">
        <v>4785</v>
      </c>
      <c r="Q4786" s="6">
        <f>(Tableau3[[#This Row],[p-value]]*4872)/Tableau3[[#This Row],[Ranking]]</f>
        <v>0.88391762121033479</v>
      </c>
      <c r="R4786" s="6">
        <v>-3.8828341627909171E-2</v>
      </c>
      <c r="S4786" s="6" t="s">
        <v>38</v>
      </c>
      <c r="T4786" s="6" t="s">
        <v>38</v>
      </c>
    </row>
    <row r="4787" spans="1:20" x14ac:dyDescent="0.3">
      <c r="A4787" s="7" t="s">
        <v>8674</v>
      </c>
      <c r="B4787" s="45" t="s">
        <v>8675</v>
      </c>
      <c r="C4787" s="7">
        <v>1083063.0218750001</v>
      </c>
      <c r="D4787" s="7">
        <v>946798.36953124998</v>
      </c>
      <c r="E4787" s="7">
        <v>1318696.2171875001</v>
      </c>
      <c r="F4787" s="7">
        <v>2130572.8343750001</v>
      </c>
      <c r="G4787" s="7">
        <v>887557.57265624998</v>
      </c>
      <c r="H4787" s="7">
        <v>2040865.5140625001</v>
      </c>
      <c r="I4787" s="7">
        <v>801991.89296874998</v>
      </c>
      <c r="J4787" s="7">
        <v>1481443.6156250001</v>
      </c>
      <c r="K4787" s="7">
        <f>AVERAGE(Tableau3[[#This Row],[Abundance+δ EtOH1]:[Abundance+δ EtOH4]])</f>
        <v>1369782.6107421876</v>
      </c>
      <c r="L4787" s="7">
        <f>AVERAGE(Tableau3[[#This Row],[Abundance+δ Control1]:[Abundance+δ Control4]])</f>
        <v>1302964.6488281251</v>
      </c>
      <c r="M4787" s="7">
        <f>STDEV(Tableau3[[#This Row],[Abundance+δ EtOH1]:[Abundance+δ EtOH4]])</f>
        <v>529948.22858295962</v>
      </c>
      <c r="N4787" s="7">
        <f>STDEV(Tableau3[[#This Row],[Abundance+δ Control1]:[Abundance+δ Control4]])</f>
        <v>577318.27430789033</v>
      </c>
      <c r="O4787" s="19">
        <f>_xlfn.T.TEST(Tableau3[[#This Row],[Abundance+δ EtOH1]:[Abundance+δ EtOH4]],Tableau3[[#This Row],[Abundance+δ Control1]:[Abundance+δ Control4]],2,2)</f>
        <v>0.87020196283487672</v>
      </c>
      <c r="P4787" s="7">
        <v>4786</v>
      </c>
      <c r="Q4787" s="7">
        <f>(Tableau3[[#This Row],[p-value]]*4872)/Tableau3[[#This Row],[Ranking]]</f>
        <v>0.88583868845205171</v>
      </c>
      <c r="R4787" s="7">
        <v>1.045206856987228E-2</v>
      </c>
      <c r="S4787" s="7" t="s">
        <v>38</v>
      </c>
      <c r="T4787" s="7" t="s">
        <v>38</v>
      </c>
    </row>
    <row r="4788" spans="1:20" x14ac:dyDescent="0.3">
      <c r="A4788" s="6" t="s">
        <v>1659</v>
      </c>
      <c r="B4788" s="44" t="s">
        <v>1660</v>
      </c>
      <c r="C4788" s="6">
        <v>244714.546289063</v>
      </c>
      <c r="D4788" s="6">
        <v>269004.01455078099</v>
      </c>
      <c r="E4788" s="6">
        <v>566446.51870117197</v>
      </c>
      <c r="F4788" s="6">
        <v>418963.39150390599</v>
      </c>
      <c r="G4788" s="6">
        <v>399790.53896484402</v>
      </c>
      <c r="H4788" s="6">
        <v>460694.15273437498</v>
      </c>
      <c r="I4788" s="6">
        <v>236151.321679688</v>
      </c>
      <c r="J4788" s="6">
        <v>343233.94033203099</v>
      </c>
      <c r="K4788" s="6">
        <f>AVERAGE(Tableau3[[#This Row],[Abundance+δ EtOH1]:[Abundance+δ EtOH4]])</f>
        <v>374782.11776123045</v>
      </c>
      <c r="L4788" s="6">
        <f>AVERAGE(Tableau3[[#This Row],[Abundance+δ Control1]:[Abundance+δ Control4]])</f>
        <v>359967.48842773447</v>
      </c>
      <c r="M4788" s="6">
        <f>STDEV(Tableau3[[#This Row],[Abundance+δ EtOH1]:[Abundance+δ EtOH4]])</f>
        <v>149213.27890490612</v>
      </c>
      <c r="N4788" s="6">
        <f>STDEV(Tableau3[[#This Row],[Abundance+δ Control1]:[Abundance+δ Control4]])</f>
        <v>95467.605389603617</v>
      </c>
      <c r="O4788" s="18">
        <f>_xlfn.T.TEST(Tableau3[[#This Row],[Abundance+δ EtOH1]:[Abundance+δ EtOH4]],Tableau3[[#This Row],[Abundance+δ Control1]:[Abundance+δ Control4]],2,2)</f>
        <v>0.87265701589536659</v>
      </c>
      <c r="P4788" s="6">
        <v>4787</v>
      </c>
      <c r="Q4788" s="6">
        <f>(Tableau3[[#This Row],[p-value]]*4872)/Tableau3[[#This Row],[Ranking]]</f>
        <v>0.88815228356846176</v>
      </c>
      <c r="R4788" s="6">
        <v>-4.5596520758040653E-2</v>
      </c>
      <c r="S4788" s="6" t="s">
        <v>38</v>
      </c>
      <c r="T4788" s="6" t="s">
        <v>38</v>
      </c>
    </row>
    <row r="4789" spans="1:20" x14ac:dyDescent="0.3">
      <c r="A4789" s="7" t="s">
        <v>981</v>
      </c>
      <c r="B4789" s="45" t="s">
        <v>982</v>
      </c>
      <c r="C4789" s="7">
        <v>421732.99257812498</v>
      </c>
      <c r="D4789" s="7">
        <v>607640.55507812498</v>
      </c>
      <c r="E4789" s="7">
        <v>400531.26015624998</v>
      </c>
      <c r="F4789" s="7">
        <v>584956.05312499998</v>
      </c>
      <c r="G4789" s="7">
        <v>549816.38906249998</v>
      </c>
      <c r="H4789" s="7">
        <v>656945.02480468794</v>
      </c>
      <c r="I4789" s="7">
        <v>344285.440820313</v>
      </c>
      <c r="J4789" s="7">
        <v>519973.21914062498</v>
      </c>
      <c r="K4789" s="7">
        <f>AVERAGE(Tableau3[[#This Row],[Abundance+δ EtOH1]:[Abundance+δ EtOH4]])</f>
        <v>503715.21523437498</v>
      </c>
      <c r="L4789" s="7">
        <f>AVERAGE(Tableau3[[#This Row],[Abundance+δ Control1]:[Abundance+δ Control4]])</f>
        <v>517755.01845703146</v>
      </c>
      <c r="M4789" s="7">
        <f>STDEV(Tableau3[[#This Row],[Abundance+δ EtOH1]:[Abundance+δ EtOH4]])</f>
        <v>107654.63826520021</v>
      </c>
      <c r="N4789" s="7">
        <f>STDEV(Tableau3[[#This Row],[Abundance+δ Control1]:[Abundance+δ Control4]])</f>
        <v>129741.28632512761</v>
      </c>
      <c r="O4789" s="19">
        <f>_xlfn.T.TEST(Tableau3[[#This Row],[Abundance+δ EtOH1]:[Abundance+δ EtOH4]],Tableau3[[#This Row],[Abundance+δ Control1]:[Abundance+δ Control4]],2,2)</f>
        <v>0.87319028371617202</v>
      </c>
      <c r="P4789" s="7">
        <v>4788</v>
      </c>
      <c r="Q4789" s="7">
        <f>(Tableau3[[#This Row],[p-value]]*4872)/Tableau3[[#This Row],[Ranking]]</f>
        <v>0.88850941150066631</v>
      </c>
      <c r="R4789" s="7">
        <v>-8.7403897571456959E-2</v>
      </c>
      <c r="S4789" s="7" t="s">
        <v>38</v>
      </c>
      <c r="T4789" s="7" t="s">
        <v>38</v>
      </c>
    </row>
    <row r="4790" spans="1:20" x14ac:dyDescent="0.3">
      <c r="A4790" s="6" t="s">
        <v>7820</v>
      </c>
      <c r="B4790" s="44" t="s">
        <v>7821</v>
      </c>
      <c r="C4790" s="6">
        <v>6742.2933593750004</v>
      </c>
      <c r="D4790" s="6">
        <v>4593.8802734375004</v>
      </c>
      <c r="E4790" s="6">
        <v>5122.6703125000004</v>
      </c>
      <c r="F4790" s="6">
        <v>6388.5873046875004</v>
      </c>
      <c r="G4790" s="6">
        <v>6982.1849609375004</v>
      </c>
      <c r="H4790" s="6">
        <v>5659.1961914062504</v>
      </c>
      <c r="I4790" s="6">
        <v>6695.4149414062504</v>
      </c>
      <c r="J4790" s="6">
        <v>2795.8954101562499</v>
      </c>
      <c r="K4790" s="6">
        <f>AVERAGE(Tableau3[[#This Row],[Abundance+δ EtOH1]:[Abundance+δ EtOH4]])</f>
        <v>5711.8578125000004</v>
      </c>
      <c r="L4790" s="6">
        <f>AVERAGE(Tableau3[[#This Row],[Abundance+δ Control1]:[Abundance+δ Control4]])</f>
        <v>5533.1728759765629</v>
      </c>
      <c r="M4790" s="6">
        <f>STDEV(Tableau3[[#This Row],[Abundance+δ EtOH1]:[Abundance+δ EtOH4]])</f>
        <v>1019.2768531111343</v>
      </c>
      <c r="N4790" s="6">
        <f>STDEV(Tableau3[[#This Row],[Abundance+δ Control1]:[Abundance+δ Control4]])</f>
        <v>1911.2833770302675</v>
      </c>
      <c r="O4790" s="18">
        <f>_xlfn.T.TEST(Tableau3[[#This Row],[Abundance+δ EtOH1]:[Abundance+δ EtOH4]],Tableau3[[#This Row],[Abundance+δ Control1]:[Abundance+δ Control4]],2,2)</f>
        <v>0.87437467223928578</v>
      </c>
      <c r="P4790" s="6">
        <v>4789</v>
      </c>
      <c r="Q4790" s="6">
        <f>(Tableau3[[#This Row],[p-value]]*4872)/Tableau3[[#This Row],[Ranking]]</f>
        <v>0.88952879581328059</v>
      </c>
      <c r="R4790" s="6">
        <v>9.6984394404003998E-2</v>
      </c>
      <c r="S4790" s="6" t="s">
        <v>38</v>
      </c>
      <c r="T4790" s="6" t="s">
        <v>38</v>
      </c>
    </row>
    <row r="4791" spans="1:20" x14ac:dyDescent="0.3">
      <c r="A4791" s="7" t="s">
        <v>6739</v>
      </c>
      <c r="B4791" s="45" t="s">
        <v>6740</v>
      </c>
      <c r="C4791" s="7">
        <v>44284.783593749999</v>
      </c>
      <c r="D4791" s="7">
        <v>131375.80312500001</v>
      </c>
      <c r="E4791" s="7">
        <v>252561.61562500001</v>
      </c>
      <c r="F4791" s="7">
        <v>29700.525781249999</v>
      </c>
      <c r="G4791" s="7">
        <v>101782.77968750001</v>
      </c>
      <c r="H4791" s="7">
        <v>151777.78945312501</v>
      </c>
      <c r="I4791" s="7">
        <v>50880.193749999999</v>
      </c>
      <c r="J4791" s="7">
        <v>117904.368554688</v>
      </c>
      <c r="K4791" s="7">
        <f>AVERAGE(Tableau3[[#This Row],[Abundance+δ EtOH1]:[Abundance+δ EtOH4]])</f>
        <v>114480.68203125001</v>
      </c>
      <c r="L4791" s="7">
        <f>AVERAGE(Tableau3[[#This Row],[Abundance+δ Control1]:[Abundance+δ Control4]])</f>
        <v>105586.28286132825</v>
      </c>
      <c r="M4791" s="7">
        <f>STDEV(Tableau3[[#This Row],[Abundance+δ EtOH1]:[Abundance+δ EtOH4]])</f>
        <v>102415.70255599855</v>
      </c>
      <c r="N4791" s="7">
        <f>STDEV(Tableau3[[#This Row],[Abundance+δ Control1]:[Abundance+δ Control4]])</f>
        <v>42002.433812890995</v>
      </c>
      <c r="O4791" s="19">
        <f>_xlfn.T.TEST(Tableau3[[#This Row],[Abundance+δ EtOH1]:[Abundance+δ EtOH4]],Tableau3[[#This Row],[Abundance+δ Control1]:[Abundance+δ Control4]],2,2)</f>
        <v>0.8776020426438782</v>
      </c>
      <c r="P4791" s="7">
        <v>4790</v>
      </c>
      <c r="Q4791" s="7">
        <f>(Tableau3[[#This Row],[p-value]]*4872)/Tableau3[[#This Row],[Ranking]]</f>
        <v>0.89262571017974424</v>
      </c>
      <c r="R4791" s="7">
        <v>-7.2067194974884535E-2</v>
      </c>
      <c r="S4791" s="7" t="s">
        <v>38</v>
      </c>
      <c r="T4791" s="7" t="s">
        <v>38</v>
      </c>
    </row>
    <row r="4792" spans="1:20" x14ac:dyDescent="0.3">
      <c r="A4792" s="6" t="s">
        <v>4828</v>
      </c>
      <c r="B4792" s="44" t="s">
        <v>4829</v>
      </c>
      <c r="C4792" s="6">
        <v>93248.914453125006</v>
      </c>
      <c r="D4792" s="6">
        <v>76116.773828125006</v>
      </c>
      <c r="E4792" s="6">
        <v>133691.87148437501</v>
      </c>
      <c r="F4792" s="6">
        <v>103184.175195313</v>
      </c>
      <c r="G4792" s="6">
        <v>119831.255273438</v>
      </c>
      <c r="H4792" s="6">
        <v>119432.21914062501</v>
      </c>
      <c r="I4792" s="6">
        <v>83968.188867187506</v>
      </c>
      <c r="J4792" s="6">
        <v>71982.806054687506</v>
      </c>
      <c r="K4792" s="6">
        <f>AVERAGE(Tableau3[[#This Row],[Abundance+δ EtOH1]:[Abundance+δ EtOH4]])</f>
        <v>101560.43374023451</v>
      </c>
      <c r="L4792" s="6">
        <f>AVERAGE(Tableau3[[#This Row],[Abundance+δ Control1]:[Abundance+δ Control4]])</f>
        <v>98803.617333984497</v>
      </c>
      <c r="M4792" s="6">
        <f>STDEV(Tableau3[[#This Row],[Abundance+δ EtOH1]:[Abundance+δ EtOH4]])</f>
        <v>24162.829652185439</v>
      </c>
      <c r="N4792" s="6">
        <f>STDEV(Tableau3[[#This Row],[Abundance+δ Control1]:[Abundance+δ Control4]])</f>
        <v>24543.475883167041</v>
      </c>
      <c r="O4792" s="18">
        <f>_xlfn.T.TEST(Tableau3[[#This Row],[Abundance+δ EtOH1]:[Abundance+δ EtOH4]],Tableau3[[#This Row],[Abundance+δ Control1]:[Abundance+δ Control4]],2,2)</f>
        <v>0.87806652830795728</v>
      </c>
      <c r="P4792" s="6">
        <v>4791</v>
      </c>
      <c r="Q4792" s="6">
        <f>(Tableau3[[#This Row],[p-value]]*4872)/Tableau3[[#This Row],[Ranking]]</f>
        <v>0.89291173573708371</v>
      </c>
      <c r="R4792" s="6">
        <v>1.5893520044199819E-2</v>
      </c>
      <c r="S4792" s="6" t="s">
        <v>38</v>
      </c>
      <c r="T4792" s="6" t="s">
        <v>38</v>
      </c>
    </row>
    <row r="4793" spans="1:20" x14ac:dyDescent="0.3">
      <c r="A4793" s="7" t="s">
        <v>5917</v>
      </c>
      <c r="B4793" s="45" t="s">
        <v>5918</v>
      </c>
      <c r="C4793" s="7">
        <v>46507.318749999999</v>
      </c>
      <c r="D4793" s="7">
        <v>43287.426171874999</v>
      </c>
      <c r="E4793" s="7">
        <v>35174.474999999999</v>
      </c>
      <c r="F4793" s="7">
        <v>119193.77578125001</v>
      </c>
      <c r="G4793" s="7">
        <v>66912.234765625006</v>
      </c>
      <c r="H4793" s="7">
        <v>84408.084375000006</v>
      </c>
      <c r="I4793" s="7">
        <v>30311.784570312499</v>
      </c>
      <c r="J4793" s="7">
        <v>48019.835351562499</v>
      </c>
      <c r="K4793" s="7">
        <f>AVERAGE(Tableau3[[#This Row],[Abundance+δ EtOH1]:[Abundance+δ EtOH4]])</f>
        <v>61040.748925781249</v>
      </c>
      <c r="L4793" s="7">
        <f>AVERAGE(Tableau3[[#This Row],[Abundance+δ Control1]:[Abundance+δ Control4]])</f>
        <v>57412.984765625006</v>
      </c>
      <c r="M4793" s="7">
        <f>STDEV(Tableau3[[#This Row],[Abundance+δ EtOH1]:[Abundance+δ EtOH4]])</f>
        <v>39060.806105076284</v>
      </c>
      <c r="N4793" s="7">
        <f>STDEV(Tableau3[[#This Row],[Abundance+δ Control1]:[Abundance+δ Control4]])</f>
        <v>23392.858322031301</v>
      </c>
      <c r="O4793" s="19">
        <f>_xlfn.T.TEST(Tableau3[[#This Row],[Abundance+δ EtOH1]:[Abundance+δ EtOH4]],Tableau3[[#This Row],[Abundance+δ Control1]:[Abundance+δ Control4]],2,2)</f>
        <v>0.87861630008380498</v>
      </c>
      <c r="P4793" s="7">
        <v>4792</v>
      </c>
      <c r="Q4793" s="7">
        <f>(Tableau3[[#This Row],[p-value]]*4872)/Tableau3[[#This Row],[Ranking]]</f>
        <v>0.89328435183812571</v>
      </c>
      <c r="R4793" s="7">
        <v>1.8006183387890791E-2</v>
      </c>
      <c r="S4793" s="7" t="s">
        <v>38</v>
      </c>
      <c r="T4793" s="7" t="s">
        <v>38</v>
      </c>
    </row>
    <row r="4794" spans="1:20" x14ac:dyDescent="0.3">
      <c r="A4794" s="6" t="s">
        <v>9591</v>
      </c>
      <c r="B4794" s="44" t="s">
        <v>5434</v>
      </c>
      <c r="C4794" s="6">
        <v>77330.053125000006</v>
      </c>
      <c r="D4794" s="6">
        <v>131126.53750000001</v>
      </c>
      <c r="E4794" s="6">
        <v>117680.47500000001</v>
      </c>
      <c r="F4794" s="6">
        <v>149874.85</v>
      </c>
      <c r="G4794" s="6">
        <v>190540.17812500001</v>
      </c>
      <c r="H4794" s="6">
        <v>139359.66250000001</v>
      </c>
      <c r="I4794" s="6">
        <v>0.1</v>
      </c>
      <c r="J4794" s="6">
        <v>118726.25625000001</v>
      </c>
      <c r="K4794" s="6">
        <f>AVERAGE(Tableau3[[#This Row],[Abundance+δ EtOH1]:[Abundance+δ EtOH4]])</f>
        <v>119002.97890625001</v>
      </c>
      <c r="L4794" s="6">
        <f>AVERAGE(Tableau3[[#This Row],[Abundance+δ Control1]:[Abundance+δ Control4]])</f>
        <v>112156.54921875001</v>
      </c>
      <c r="M4794" s="6">
        <f>STDEV(Tableau3[[#This Row],[Abundance+δ EtOH1]:[Abundance+δ EtOH4]])</f>
        <v>30759.469314650712</v>
      </c>
      <c r="N4794" s="6">
        <f>STDEV(Tableau3[[#This Row],[Abundance+δ Control1]:[Abundance+δ Control4]])</f>
        <v>80635.461191173497</v>
      </c>
      <c r="O4794" s="18">
        <f>_xlfn.T.TEST(Tableau3[[#This Row],[Abundance+δ EtOH1]:[Abundance+δ EtOH4]],Tableau3[[#This Row],[Abundance+δ Control1]:[Abundance+δ Control4]],2,2)</f>
        <v>0.8791422458397905</v>
      </c>
      <c r="P4794" s="6">
        <v>4793</v>
      </c>
      <c r="Q4794" s="6">
        <f>(Tableau3[[#This Row],[p-value]]*4872)/Tableau3[[#This Row],[Ranking]]</f>
        <v>0.893632593726572</v>
      </c>
      <c r="R4794" s="6">
        <v>-1.9270872062663449E-2</v>
      </c>
      <c r="S4794" s="6" t="s">
        <v>38</v>
      </c>
      <c r="T4794" s="6" t="s">
        <v>38</v>
      </c>
    </row>
    <row r="4795" spans="1:20" x14ac:dyDescent="0.3">
      <c r="A4795" s="7" t="s">
        <v>2843</v>
      </c>
      <c r="B4795" s="45" t="s">
        <v>2844</v>
      </c>
      <c r="C4795" s="7">
        <v>0.1</v>
      </c>
      <c r="D4795" s="7">
        <v>0.1</v>
      </c>
      <c r="E4795" s="7">
        <v>302188.72499999998</v>
      </c>
      <c r="F4795" s="7">
        <v>207128.27187500001</v>
      </c>
      <c r="G4795" s="7">
        <v>147243.00625000001</v>
      </c>
      <c r="H4795" s="7">
        <v>172836.28750000001</v>
      </c>
      <c r="I4795" s="7">
        <v>124965.06093750001</v>
      </c>
      <c r="J4795" s="7">
        <v>112912.74062500001</v>
      </c>
      <c r="K4795" s="7">
        <f>AVERAGE(Tableau3[[#This Row],[Abundance+δ EtOH1]:[Abundance+δ EtOH4]])</f>
        <v>127329.29921875001</v>
      </c>
      <c r="L4795" s="7">
        <f>AVERAGE(Tableau3[[#This Row],[Abundance+δ Control1]:[Abundance+δ Control4]])</f>
        <v>139489.27382812501</v>
      </c>
      <c r="M4795" s="7">
        <f>STDEV(Tableau3[[#This Row],[Abundance+δ EtOH1]:[Abundance+δ EtOH4]])</f>
        <v>152062.64582830947</v>
      </c>
      <c r="N4795" s="7">
        <f>STDEV(Tableau3[[#This Row],[Abundance+δ Control1]:[Abundance+δ Control4]])</f>
        <v>26390.708999515067</v>
      </c>
      <c r="O4795" s="19">
        <f>_xlfn.T.TEST(Tableau3[[#This Row],[Abundance+δ EtOH1]:[Abundance+δ EtOH4]],Tableau3[[#This Row],[Abundance+δ Control1]:[Abundance+δ Control4]],2,2)</f>
        <v>0.87995845272587114</v>
      </c>
      <c r="P4795" s="7">
        <v>4794</v>
      </c>
      <c r="Q4795" s="7">
        <f>(Tableau3[[#This Row],[p-value]]*4872)/Tableau3[[#This Row],[Ranking]]</f>
        <v>0.89427567410939601</v>
      </c>
      <c r="R4795" s="7">
        <v>-0.45351785364843639</v>
      </c>
      <c r="S4795" s="7" t="s">
        <v>38</v>
      </c>
      <c r="T4795" s="7" t="s">
        <v>38</v>
      </c>
    </row>
    <row r="4796" spans="1:20" x14ac:dyDescent="0.3">
      <c r="A4796" s="6" t="s">
        <v>10326</v>
      </c>
      <c r="B4796" s="44" t="s">
        <v>10327</v>
      </c>
      <c r="C4796" s="6">
        <v>0.1</v>
      </c>
      <c r="D4796" s="6">
        <v>0.1</v>
      </c>
      <c r="E4796" s="6">
        <v>38035.736718749999</v>
      </c>
      <c r="F4796" s="6">
        <v>38925.318749999999</v>
      </c>
      <c r="G4796" s="6">
        <v>0.1</v>
      </c>
      <c r="H4796" s="6">
        <v>64652.064843749999</v>
      </c>
      <c r="I4796" s="6">
        <v>0.1</v>
      </c>
      <c r="J4796" s="6">
        <v>0.1</v>
      </c>
      <c r="K4796" s="6">
        <f>AVERAGE(Tableau3[[#This Row],[Abundance+δ EtOH1]:[Abundance+δ EtOH4]])</f>
        <v>19240.313867187499</v>
      </c>
      <c r="L4796" s="6">
        <f>AVERAGE(Tableau3[[#This Row],[Abundance+δ Control1]:[Abundance+δ Control4]])</f>
        <v>16163.091210937499</v>
      </c>
      <c r="M4796" s="6">
        <f>STDEV(Tableau3[[#This Row],[Abundance+δ EtOH1]:[Abundance+δ EtOH4]])</f>
        <v>22219.653438008569</v>
      </c>
      <c r="N4796" s="6">
        <f>STDEV(Tableau3[[#This Row],[Abundance+δ Control1]:[Abundance+δ Control4]])</f>
        <v>32325.982421875004</v>
      </c>
      <c r="O4796" s="18">
        <f>_xlfn.T.TEST(Tableau3[[#This Row],[Abundance+δ EtOH1]:[Abundance+δ EtOH4]],Tableau3[[#This Row],[Abundance+δ Control1]:[Abundance+δ Control4]],2,2)</f>
        <v>0.88047249817379436</v>
      </c>
      <c r="P4796" s="6">
        <v>4795</v>
      </c>
      <c r="Q4796" s="6">
        <f>(Tableau3[[#This Row],[p-value]]*4872)/Tableau3[[#This Row],[Ranking]]</f>
        <v>0.89461147259702312</v>
      </c>
      <c r="R4796" s="6">
        <v>-7.0498902573849151E-2</v>
      </c>
      <c r="S4796" s="6" t="s">
        <v>38</v>
      </c>
      <c r="T4796" s="6" t="s">
        <v>9871</v>
      </c>
    </row>
    <row r="4797" spans="1:20" x14ac:dyDescent="0.3">
      <c r="A4797" s="7" t="s">
        <v>443</v>
      </c>
      <c r="B4797" s="45" t="s">
        <v>444</v>
      </c>
      <c r="C4797" s="7">
        <v>396427.415429688</v>
      </c>
      <c r="D4797" s="7">
        <v>392127.91640624998</v>
      </c>
      <c r="E4797" s="7">
        <v>554586.04140624998</v>
      </c>
      <c r="F4797" s="7">
        <v>652887.93593749998</v>
      </c>
      <c r="G4797" s="7">
        <v>441176.10195312498</v>
      </c>
      <c r="H4797" s="7">
        <v>799012.79921874998</v>
      </c>
      <c r="I4797" s="7">
        <v>365828.83828124998</v>
      </c>
      <c r="J4797" s="7">
        <v>461631.481835938</v>
      </c>
      <c r="K4797" s="7">
        <f>AVERAGE(Tableau3[[#This Row],[Abundance+δ EtOH1]:[Abundance+δ EtOH4]])</f>
        <v>499007.32729492197</v>
      </c>
      <c r="L4797" s="7">
        <f>AVERAGE(Tableau3[[#This Row],[Abundance+δ Control1]:[Abundance+δ Control4]])</f>
        <v>516912.30532226572</v>
      </c>
      <c r="M4797" s="7">
        <f>STDEV(Tableau3[[#This Row],[Abundance+δ EtOH1]:[Abundance+δ EtOH4]])</f>
        <v>127428.51848345896</v>
      </c>
      <c r="N4797" s="7">
        <f>STDEV(Tableau3[[#This Row],[Abundance+δ Control1]:[Abundance+δ Control4]])</f>
        <v>192526.05418130851</v>
      </c>
      <c r="O4797" s="19">
        <f>_xlfn.T.TEST(Tableau3[[#This Row],[Abundance+δ EtOH1]:[Abundance+δ EtOH4]],Tableau3[[#This Row],[Abundance+δ Control1]:[Abundance+δ Control4]],2,2)</f>
        <v>0.88182572089058242</v>
      </c>
      <c r="P4797" s="7">
        <v>4796</v>
      </c>
      <c r="Q4797" s="7">
        <f>(Tableau3[[#This Row],[p-value]]*4872)/Tableau3[[#This Row],[Ranking]]</f>
        <v>0.89579960637592115</v>
      </c>
      <c r="R4797" s="7">
        <v>-0.1114267778801348</v>
      </c>
      <c r="S4797" s="7" t="s">
        <v>38</v>
      </c>
      <c r="T4797" s="7" t="s">
        <v>38</v>
      </c>
    </row>
    <row r="4798" spans="1:20" x14ac:dyDescent="0.3">
      <c r="A4798" s="6" t="s">
        <v>7054</v>
      </c>
      <c r="B4798" s="44" t="s">
        <v>7055</v>
      </c>
      <c r="C4798" s="6">
        <v>88453.818750000006</v>
      </c>
      <c r="D4798" s="6">
        <v>19781.881249999999</v>
      </c>
      <c r="E4798" s="6">
        <v>0.1</v>
      </c>
      <c r="F4798" s="6">
        <v>0.1</v>
      </c>
      <c r="G4798" s="6">
        <v>19527.349999999999</v>
      </c>
      <c r="H4798" s="6">
        <v>28021.859765624999</v>
      </c>
      <c r="I4798" s="6">
        <v>15550.47109375</v>
      </c>
      <c r="J4798" s="6">
        <v>59304.623437499999</v>
      </c>
      <c r="K4798" s="6">
        <f>AVERAGE(Tableau3[[#This Row],[Abundance+δ EtOH1]:[Abundance+δ EtOH4]])</f>
        <v>27058.975000000006</v>
      </c>
      <c r="L4798" s="6">
        <f>AVERAGE(Tableau3[[#This Row],[Abundance+δ Control1]:[Abundance+δ Control4]])</f>
        <v>30601.076074218749</v>
      </c>
      <c r="M4798" s="6">
        <f>STDEV(Tableau3[[#This Row],[Abundance+δ EtOH1]:[Abundance+δ EtOH4]])</f>
        <v>41978.757981723938</v>
      </c>
      <c r="N4798" s="6">
        <f>STDEV(Tableau3[[#This Row],[Abundance+δ Control1]:[Abundance+δ Control4]])</f>
        <v>19830.062257824517</v>
      </c>
      <c r="O4798" s="18">
        <f>_xlfn.T.TEST(Tableau3[[#This Row],[Abundance+δ EtOH1]:[Abundance+δ EtOH4]],Tableau3[[#This Row],[Abundance+δ Control1]:[Abundance+δ Control4]],2,2)</f>
        <v>0.88372468777161739</v>
      </c>
      <c r="P4798" s="6">
        <v>4797</v>
      </c>
      <c r="Q4798" s="6">
        <f>(Tableau3[[#This Row],[p-value]]*4872)/Tableau3[[#This Row],[Ranking]]</f>
        <v>0.89754152153915356</v>
      </c>
      <c r="R4798" s="6">
        <v>0.36233842880152489</v>
      </c>
      <c r="S4798" s="6" t="s">
        <v>38</v>
      </c>
      <c r="T4798" s="6" t="s">
        <v>38</v>
      </c>
    </row>
    <row r="4799" spans="1:20" x14ac:dyDescent="0.3">
      <c r="A4799" s="7" t="s">
        <v>8294</v>
      </c>
      <c r="B4799" s="45" t="s">
        <v>8295</v>
      </c>
      <c r="C4799" s="7">
        <v>5691.0643554687504</v>
      </c>
      <c r="D4799" s="7">
        <v>10349.951074218799</v>
      </c>
      <c r="E4799" s="7">
        <v>38017.096093749999</v>
      </c>
      <c r="F4799" s="7">
        <v>41311.806054687499</v>
      </c>
      <c r="G4799" s="7">
        <v>18602.979882812499</v>
      </c>
      <c r="H4799" s="7">
        <v>43229.371484374999</v>
      </c>
      <c r="I4799" s="7">
        <v>18951.349023437499</v>
      </c>
      <c r="J4799" s="7">
        <v>20467.698144531299</v>
      </c>
      <c r="K4799" s="7">
        <f>AVERAGE(Tableau3[[#This Row],[Abundance+δ EtOH1]:[Abundance+δ EtOH4]])</f>
        <v>23842.479394531263</v>
      </c>
      <c r="L4799" s="7">
        <f>AVERAGE(Tableau3[[#This Row],[Abundance+δ Control1]:[Abundance+δ Control4]])</f>
        <v>25312.849633789072</v>
      </c>
      <c r="M4799" s="7">
        <f>STDEV(Tableau3[[#This Row],[Abundance+δ EtOH1]:[Abundance+δ EtOH4]])</f>
        <v>18417.557935511377</v>
      </c>
      <c r="N4799" s="7">
        <f>STDEV(Tableau3[[#This Row],[Abundance+δ Control1]:[Abundance+δ Control4]])</f>
        <v>11971.748553253112</v>
      </c>
      <c r="O4799" s="19">
        <f>_xlfn.T.TEST(Tableau3[[#This Row],[Abundance+δ EtOH1]:[Abundance+δ EtOH4]],Tableau3[[#This Row],[Abundance+δ Control1]:[Abundance+δ Control4]],2,2)</f>
        <v>0.89788006101211648</v>
      </c>
      <c r="P4799" s="7">
        <v>4798</v>
      </c>
      <c r="Q4799" s="7">
        <f>(Tableau3[[#This Row],[p-value]]*4872)/Tableau3[[#This Row],[Ranking]]</f>
        <v>0.9117281486559049</v>
      </c>
      <c r="R4799" s="7">
        <v>-0.32464525508042053</v>
      </c>
      <c r="S4799" s="7" t="s">
        <v>38</v>
      </c>
      <c r="T4799" s="7" t="s">
        <v>38</v>
      </c>
    </row>
    <row r="4800" spans="1:20" x14ac:dyDescent="0.3">
      <c r="A4800" s="6" t="s">
        <v>5375</v>
      </c>
      <c r="B4800" s="44" t="s">
        <v>5376</v>
      </c>
      <c r="C4800" s="6">
        <v>245518.31289062501</v>
      </c>
      <c r="D4800" s="6">
        <v>278488.96718749998</v>
      </c>
      <c r="E4800" s="6">
        <v>578176.54140624998</v>
      </c>
      <c r="F4800" s="6">
        <v>459515.52968749998</v>
      </c>
      <c r="G4800" s="6">
        <v>403751.57265624998</v>
      </c>
      <c r="H4800" s="6">
        <v>509531.10781249998</v>
      </c>
      <c r="I4800" s="6">
        <v>234613.83437500001</v>
      </c>
      <c r="J4800" s="6">
        <v>363305.28554687498</v>
      </c>
      <c r="K4800" s="6">
        <f>AVERAGE(Tableau3[[#This Row],[Abundance+δ EtOH1]:[Abundance+δ EtOH4]])</f>
        <v>390424.83779296873</v>
      </c>
      <c r="L4800" s="6">
        <f>AVERAGE(Tableau3[[#This Row],[Abundance+δ Control1]:[Abundance+δ Control4]])</f>
        <v>377800.45009765623</v>
      </c>
      <c r="M4800" s="6">
        <f>STDEV(Tableau3[[#This Row],[Abundance+δ EtOH1]:[Abundance+δ EtOH4]])</f>
        <v>156579.86886743797</v>
      </c>
      <c r="N4800" s="6">
        <f>STDEV(Tableau3[[#This Row],[Abundance+δ Control1]:[Abundance+δ Control4]])</f>
        <v>113635.29918339384</v>
      </c>
      <c r="O4800" s="18">
        <f>_xlfn.T.TEST(Tableau3[[#This Row],[Abundance+δ EtOH1]:[Abundance+δ EtOH4]],Tableau3[[#This Row],[Abundance+δ Control1]:[Abundance+δ Control4]],2,2)</f>
        <v>0.90043205568238904</v>
      </c>
      <c r="P4800" s="6">
        <v>4799</v>
      </c>
      <c r="Q4800" s="6">
        <f>(Tableau3[[#This Row],[p-value]]*4872)/Tableau3[[#This Row],[Ranking]]</f>
        <v>0.91412898005513632</v>
      </c>
      <c r="R4800" s="6">
        <v>-6.3854223264125626E-2</v>
      </c>
      <c r="S4800" s="6" t="s">
        <v>38</v>
      </c>
      <c r="T4800" s="6" t="s">
        <v>38</v>
      </c>
    </row>
    <row r="4801" spans="1:20" x14ac:dyDescent="0.3">
      <c r="A4801" s="7" t="s">
        <v>803</v>
      </c>
      <c r="B4801" s="45" t="s">
        <v>804</v>
      </c>
      <c r="C4801" s="7">
        <v>53114.166406249999</v>
      </c>
      <c r="D4801" s="7">
        <v>28862.1</v>
      </c>
      <c r="E4801" s="7">
        <v>0.1</v>
      </c>
      <c r="F4801" s="7">
        <v>62553.580468749999</v>
      </c>
      <c r="G4801" s="7">
        <v>21608.420312499999</v>
      </c>
      <c r="H4801" s="7">
        <v>56783.986718749999</v>
      </c>
      <c r="I4801" s="7">
        <v>13748.63515625</v>
      </c>
      <c r="J4801" s="7">
        <v>43697.646874999999</v>
      </c>
      <c r="K4801" s="7">
        <f>AVERAGE(Tableau3[[#This Row],[Abundance+δ EtOH1]:[Abundance+δ EtOH4]])</f>
        <v>36132.486718749999</v>
      </c>
      <c r="L4801" s="7">
        <f>AVERAGE(Tableau3[[#This Row],[Abundance+δ Control1]:[Abundance+δ Control4]])</f>
        <v>33959.672265624999</v>
      </c>
      <c r="M4801" s="7">
        <f>STDEV(Tableau3[[#This Row],[Abundance+δ EtOH1]:[Abundance+δ EtOH4]])</f>
        <v>27957.464912426149</v>
      </c>
      <c r="N4801" s="7">
        <f>STDEV(Tableau3[[#This Row],[Abundance+δ Control1]:[Abundance+δ Control4]])</f>
        <v>19805.865508261861</v>
      </c>
      <c r="O4801" s="19">
        <f>_xlfn.T.TEST(Tableau3[[#This Row],[Abundance+δ EtOH1]:[Abundance+δ EtOH4]],Tableau3[[#This Row],[Abundance+δ Control1]:[Abundance+δ Control4]],2,2)</f>
        <v>0.90321490539335958</v>
      </c>
      <c r="P4801" s="7">
        <v>4800</v>
      </c>
      <c r="Q4801" s="7">
        <f>(Tableau3[[#This Row],[p-value]]*4872)/Tableau3[[#This Row],[Ranking]]</f>
        <v>0.91676312897426004</v>
      </c>
      <c r="R4801" s="7">
        <v>0.21908172003997151</v>
      </c>
      <c r="S4801" s="7" t="s">
        <v>38</v>
      </c>
      <c r="T4801" s="7" t="s">
        <v>38</v>
      </c>
    </row>
    <row r="4802" spans="1:20" x14ac:dyDescent="0.3">
      <c r="A4802" s="6" t="s">
        <v>7674</v>
      </c>
      <c r="B4802" s="44" t="s">
        <v>7675</v>
      </c>
      <c r="C4802" s="6">
        <v>52782.123437499999</v>
      </c>
      <c r="D4802" s="6">
        <v>58633.271874999999</v>
      </c>
      <c r="E4802" s="6">
        <v>0.1</v>
      </c>
      <c r="F4802" s="6">
        <v>99259.154687500006</v>
      </c>
      <c r="G4802" s="6">
        <v>67171.248437500006</v>
      </c>
      <c r="H4802" s="6">
        <v>52874.678124999999</v>
      </c>
      <c r="I4802" s="6">
        <v>33707.017968749999</v>
      </c>
      <c r="J4802" s="6">
        <v>46048.361718749999</v>
      </c>
      <c r="K4802" s="6">
        <f>AVERAGE(Tableau3[[#This Row],[Abundance+δ EtOH1]:[Abundance+δ EtOH4]])</f>
        <v>52668.662500000006</v>
      </c>
      <c r="L4802" s="6">
        <f>AVERAGE(Tableau3[[#This Row],[Abundance+δ Control1]:[Abundance+δ Control4]])</f>
        <v>49950.326562500006</v>
      </c>
      <c r="M4802" s="6">
        <f>STDEV(Tableau3[[#This Row],[Abundance+δ EtOH1]:[Abundance+δ EtOH4]])</f>
        <v>40744.082909753401</v>
      </c>
      <c r="N4802" s="6">
        <f>STDEV(Tableau3[[#This Row],[Abundance+δ Control1]:[Abundance+δ Control4]])</f>
        <v>13954.478205933288</v>
      </c>
      <c r="O4802" s="18">
        <f>_xlfn.T.TEST(Tableau3[[#This Row],[Abundance+δ EtOH1]:[Abundance+δ EtOH4]],Tableau3[[#This Row],[Abundance+δ Control1]:[Abundance+δ Control4]],2,2)</f>
        <v>0.90366893646239788</v>
      </c>
      <c r="P4802" s="6">
        <v>4801</v>
      </c>
      <c r="Q4802" s="6">
        <f>(Tableau3[[#This Row],[p-value]]*4872)/Tableau3[[#This Row],[Ranking]]</f>
        <v>0.91703292198392061</v>
      </c>
      <c r="R4802" s="6">
        <v>7.7071614056609741E-2</v>
      </c>
      <c r="S4802" s="6" t="s">
        <v>38</v>
      </c>
      <c r="T4802" s="6" t="s">
        <v>38</v>
      </c>
    </row>
    <row r="4803" spans="1:20" x14ac:dyDescent="0.3">
      <c r="A4803" s="7" t="s">
        <v>8942</v>
      </c>
      <c r="B4803" s="45" t="s">
        <v>8943</v>
      </c>
      <c r="C4803" s="7">
        <v>431512.79921874998</v>
      </c>
      <c r="D4803" s="7">
        <v>307114.22499999998</v>
      </c>
      <c r="E4803" s="7">
        <v>719625.42031249998</v>
      </c>
      <c r="F4803" s="7">
        <v>944978.31093749998</v>
      </c>
      <c r="G4803" s="7">
        <v>479444.15078124998</v>
      </c>
      <c r="H4803" s="7">
        <v>1029626.4984375</v>
      </c>
      <c r="I4803" s="7">
        <v>473155.55312499998</v>
      </c>
      <c r="J4803" s="7">
        <v>520026.49062499998</v>
      </c>
      <c r="K4803" s="7">
        <f>AVERAGE(Tableau3[[#This Row],[Abundance+δ EtOH1]:[Abundance+δ EtOH4]])</f>
        <v>600807.68886718748</v>
      </c>
      <c r="L4803" s="7">
        <f>AVERAGE(Tableau3[[#This Row],[Abundance+δ Control1]:[Abundance+δ Control4]])</f>
        <v>625563.17324218748</v>
      </c>
      <c r="M4803" s="7">
        <f>STDEV(Tableau3[[#This Row],[Abundance+δ EtOH1]:[Abundance+δ EtOH4]])</f>
        <v>287220.98390232562</v>
      </c>
      <c r="N4803" s="7">
        <f>STDEV(Tableau3[[#This Row],[Abundance+δ Control1]:[Abundance+δ Control4]])</f>
        <v>270175.2601185994</v>
      </c>
      <c r="O4803" s="19">
        <f>_xlfn.T.TEST(Tableau3[[#This Row],[Abundance+δ EtOH1]:[Abundance+δ EtOH4]],Tableau3[[#This Row],[Abundance+δ Control1]:[Abundance+δ Control4]],2,2)</f>
        <v>0.90418215084956588</v>
      </c>
      <c r="P4803" s="7">
        <v>4802</v>
      </c>
      <c r="Q4803" s="7">
        <f>(Tableau3[[#This Row],[p-value]]*4872)/Tableau3[[#This Row],[Ranking]]</f>
        <v>0.91736264867536133</v>
      </c>
      <c r="R4803" s="7">
        <v>-0.1419374073753244</v>
      </c>
      <c r="S4803" s="7" t="s">
        <v>38</v>
      </c>
      <c r="T4803" s="7" t="s">
        <v>38</v>
      </c>
    </row>
    <row r="4804" spans="1:20" x14ac:dyDescent="0.3">
      <c r="A4804" s="6" t="s">
        <v>2327</v>
      </c>
      <c r="B4804" s="44" t="s">
        <v>2328</v>
      </c>
      <c r="C4804" s="6">
        <v>78806.492578125006</v>
      </c>
      <c r="D4804" s="6">
        <v>54218.332421874999</v>
      </c>
      <c r="E4804" s="6">
        <v>56304.123437499999</v>
      </c>
      <c r="F4804" s="6">
        <v>63768.139062499999</v>
      </c>
      <c r="G4804" s="6">
        <v>54126.197656249999</v>
      </c>
      <c r="H4804" s="6">
        <v>72199.721093750006</v>
      </c>
      <c r="I4804" s="6">
        <v>84851.967187500006</v>
      </c>
      <c r="J4804" s="6">
        <v>35885.357812499999</v>
      </c>
      <c r="K4804" s="6">
        <f>AVERAGE(Tableau3[[#This Row],[Abundance+δ EtOH1]:[Abundance+δ EtOH4]])</f>
        <v>63274.271875000006</v>
      </c>
      <c r="L4804" s="6">
        <f>AVERAGE(Tableau3[[#This Row],[Abundance+δ Control1]:[Abundance+δ Control4]])</f>
        <v>61765.810937500006</v>
      </c>
      <c r="M4804" s="6">
        <f>STDEV(Tableau3[[#This Row],[Abundance+δ EtOH1]:[Abundance+δ EtOH4]])</f>
        <v>11136.827695966263</v>
      </c>
      <c r="N4804" s="6">
        <f>STDEV(Tableau3[[#This Row],[Abundance+δ Control1]:[Abundance+δ Control4]])</f>
        <v>21369.749932950243</v>
      </c>
      <c r="O4804" s="18">
        <f>_xlfn.T.TEST(Tableau3[[#This Row],[Abundance+δ EtOH1]:[Abundance+δ EtOH4]],Tableau3[[#This Row],[Abundance+δ Control1]:[Abundance+δ Control4]],2,2)</f>
        <v>0.90445792924613733</v>
      </c>
      <c r="P4804" s="6">
        <v>4803</v>
      </c>
      <c r="Q4804" s="6">
        <f>(Tableau3[[#This Row],[p-value]]*4872)/Tableau3[[#This Row],[Ranking]]</f>
        <v>0.91745139106541351</v>
      </c>
      <c r="R4804" s="6">
        <v>0.10395526848360399</v>
      </c>
      <c r="S4804" s="6" t="s">
        <v>38</v>
      </c>
      <c r="T4804" s="6" t="s">
        <v>38</v>
      </c>
    </row>
    <row r="4805" spans="1:20" x14ac:dyDescent="0.3">
      <c r="A4805" s="7" t="s">
        <v>8384</v>
      </c>
      <c r="B4805" s="45" t="s">
        <v>8385</v>
      </c>
      <c r="C4805" s="7">
        <v>13125.3177734375</v>
      </c>
      <c r="D4805" s="7">
        <v>12611.7689453125</v>
      </c>
      <c r="E4805" s="7">
        <v>31911.111718749999</v>
      </c>
      <c r="F4805" s="7">
        <v>31870.289453124999</v>
      </c>
      <c r="G4805" s="7">
        <v>32983.338281249999</v>
      </c>
      <c r="H4805" s="7">
        <v>33669.928124999999</v>
      </c>
      <c r="I4805" s="7">
        <v>17054.414453124999</v>
      </c>
      <c r="J4805" s="7">
        <v>9852.4642578125004</v>
      </c>
      <c r="K4805" s="7">
        <f>AVERAGE(Tableau3[[#This Row],[Abundance+δ EtOH1]:[Abundance+δ EtOH4]])</f>
        <v>22379.621972656249</v>
      </c>
      <c r="L4805" s="7">
        <f>AVERAGE(Tableau3[[#This Row],[Abundance+δ Control1]:[Abundance+δ Control4]])</f>
        <v>23390.036279296874</v>
      </c>
      <c r="M4805" s="7">
        <f>STDEV(Tableau3[[#This Row],[Abundance+δ EtOH1]:[Abundance+δ EtOH4]])</f>
        <v>10984.461221504127</v>
      </c>
      <c r="N4805" s="7">
        <f>STDEV(Tableau3[[#This Row],[Abundance+δ Control1]:[Abundance+δ Control4]])</f>
        <v>11847.834961448627</v>
      </c>
      <c r="O4805" s="19">
        <f>_xlfn.T.TEST(Tableau3[[#This Row],[Abundance+δ EtOH1]:[Abundance+δ EtOH4]],Tableau3[[#This Row],[Abundance+δ Control1]:[Abundance+δ Control4]],2,2)</f>
        <v>0.90454652133823843</v>
      </c>
      <c r="P4805" s="7">
        <v>4804</v>
      </c>
      <c r="Q4805" s="7">
        <f>(Tableau3[[#This Row],[p-value]]*4872)/Tableau3[[#This Row],[Ranking]]</f>
        <v>0.91735026060780545</v>
      </c>
      <c r="R4805" s="7">
        <v>-0.1882489384434142</v>
      </c>
      <c r="S4805" s="7" t="s">
        <v>38</v>
      </c>
      <c r="T4805" s="7" t="s">
        <v>38</v>
      </c>
    </row>
    <row r="4806" spans="1:20" x14ac:dyDescent="0.3">
      <c r="A4806" s="6" t="s">
        <v>929</v>
      </c>
      <c r="B4806" s="44" t="s">
        <v>930</v>
      </c>
      <c r="C4806" s="6">
        <v>305440.13124999998</v>
      </c>
      <c r="D4806" s="6">
        <v>370396.68593749998</v>
      </c>
      <c r="E4806" s="6">
        <v>708448.97499999998</v>
      </c>
      <c r="F4806" s="6">
        <v>657081.59218749998</v>
      </c>
      <c r="G4806" s="6">
        <v>421025.30312499998</v>
      </c>
      <c r="H4806" s="6">
        <v>764691.63515624998</v>
      </c>
      <c r="I4806" s="6">
        <v>354602.28749999998</v>
      </c>
      <c r="J4806" s="6">
        <v>568414.73671874998</v>
      </c>
      <c r="K4806" s="6">
        <f>AVERAGE(Tableau3[[#This Row],[Abundance+δ EtOH1]:[Abundance+δ EtOH4]])</f>
        <v>510341.84609374998</v>
      </c>
      <c r="L4806" s="6">
        <f>AVERAGE(Tableau3[[#This Row],[Abundance+δ Control1]:[Abundance+δ Control4]])</f>
        <v>527183.49062499998</v>
      </c>
      <c r="M4806" s="6">
        <f>STDEV(Tableau3[[#This Row],[Abundance+δ EtOH1]:[Abundance+δ EtOH4]])</f>
        <v>201947.47518781852</v>
      </c>
      <c r="N4806" s="6">
        <f>STDEV(Tableau3[[#This Row],[Abundance+δ Control1]:[Abundance+δ Control4]])</f>
        <v>181809.39361363984</v>
      </c>
      <c r="O4806" s="18">
        <f>_xlfn.T.TEST(Tableau3[[#This Row],[Abundance+δ EtOH1]:[Abundance+δ EtOH4]],Tableau3[[#This Row],[Abundance+δ Control1]:[Abundance+δ Control4]],2,2)</f>
        <v>0.90539658877977369</v>
      </c>
      <c r="P4806" s="6">
        <v>4805</v>
      </c>
      <c r="Q4806" s="6">
        <f>(Tableau3[[#This Row],[p-value]]*4872)/Tableau3[[#This Row],[Ranking]]</f>
        <v>0.91802126545994944</v>
      </c>
      <c r="R4806" s="6">
        <v>-0.1676057354811899</v>
      </c>
      <c r="S4806" s="6" t="s">
        <v>38</v>
      </c>
      <c r="T4806" s="6" t="s">
        <v>38</v>
      </c>
    </row>
    <row r="4807" spans="1:20" x14ac:dyDescent="0.3">
      <c r="A4807" s="7" t="s">
        <v>3663</v>
      </c>
      <c r="B4807" s="45" t="s">
        <v>3664</v>
      </c>
      <c r="C4807" s="7">
        <v>48056.214257812499</v>
      </c>
      <c r="D4807" s="7">
        <v>151853.477929688</v>
      </c>
      <c r="E4807" s="7">
        <v>90985.129296875006</v>
      </c>
      <c r="F4807" s="7">
        <v>174033.63710937501</v>
      </c>
      <c r="G4807" s="7">
        <v>37503.415917968799</v>
      </c>
      <c r="H4807" s="7">
        <v>50432.291406249999</v>
      </c>
      <c r="I4807" s="7">
        <v>204898.38320312501</v>
      </c>
      <c r="J4807" s="7">
        <v>198729.837304688</v>
      </c>
      <c r="K4807" s="7">
        <f>AVERAGE(Tableau3[[#This Row],[Abundance+δ EtOH1]:[Abundance+δ EtOH4]])</f>
        <v>116232.11464843762</v>
      </c>
      <c r="L4807" s="7">
        <f>AVERAGE(Tableau3[[#This Row],[Abundance+δ Control1]:[Abundance+δ Control4]])</f>
        <v>122890.98195800795</v>
      </c>
      <c r="M4807" s="7">
        <f>STDEV(Tableau3[[#This Row],[Abundance+δ EtOH1]:[Abundance+δ EtOH4]])</f>
        <v>57431.876120703586</v>
      </c>
      <c r="N4807" s="7">
        <f>STDEV(Tableau3[[#This Row],[Abundance+δ Control1]:[Abundance+δ Control4]])</f>
        <v>91320.030862145752</v>
      </c>
      <c r="O4807" s="19">
        <f>_xlfn.T.TEST(Tableau3[[#This Row],[Abundance+δ EtOH1]:[Abundance+δ EtOH4]],Tableau3[[#This Row],[Abundance+δ Control1]:[Abundance+δ Control4]],2,2)</f>
        <v>0.90578139465803686</v>
      </c>
      <c r="P4807" s="7">
        <v>4806</v>
      </c>
      <c r="Q4807" s="7">
        <f>(Tableau3[[#This Row],[p-value]]*4872)/Tableau3[[#This Row],[Ranking]]</f>
        <v>0.91822034015271659</v>
      </c>
      <c r="R4807" s="7">
        <v>-0.26039170612055679</v>
      </c>
      <c r="S4807" s="7" t="s">
        <v>38</v>
      </c>
      <c r="T4807" s="7" t="s">
        <v>38</v>
      </c>
    </row>
    <row r="4808" spans="1:20" x14ac:dyDescent="0.3">
      <c r="A4808" s="6" t="s">
        <v>8752</v>
      </c>
      <c r="B4808" s="44" t="s">
        <v>8753</v>
      </c>
      <c r="C4808" s="6">
        <v>25570026.475000001</v>
      </c>
      <c r="D4808" s="6">
        <v>25995597.475000001</v>
      </c>
      <c r="E4808" s="6">
        <v>47010329.600000001</v>
      </c>
      <c r="F4808" s="6">
        <v>50165231.600000001</v>
      </c>
      <c r="G4808" s="6">
        <v>34857886.475000001</v>
      </c>
      <c r="H4808" s="6">
        <v>40599585.350000001</v>
      </c>
      <c r="I4808" s="6">
        <v>28506327.975000001</v>
      </c>
      <c r="J4808" s="6">
        <v>41370077.975000001</v>
      </c>
      <c r="K4808" s="6">
        <f>AVERAGE(Tableau3[[#This Row],[Abundance+δ EtOH1]:[Abundance+δ EtOH4]])</f>
        <v>37185296.287500001</v>
      </c>
      <c r="L4808" s="6">
        <f>AVERAGE(Tableau3[[#This Row],[Abundance+δ Control1]:[Abundance+δ Control4]])</f>
        <v>36333469.443750001</v>
      </c>
      <c r="M4808" s="6">
        <f>STDEV(Tableau3[[#This Row],[Abundance+δ EtOH1]:[Abundance+δ EtOH4]])</f>
        <v>13230442.832599571</v>
      </c>
      <c r="N4808" s="6">
        <f>STDEV(Tableau3[[#This Row],[Abundance+δ Control1]:[Abundance+δ Control4]])</f>
        <v>5972399.2691968996</v>
      </c>
      <c r="O4808" s="18">
        <f>_xlfn.T.TEST(Tableau3[[#This Row],[Abundance+δ EtOH1]:[Abundance+δ EtOH4]],Tableau3[[#This Row],[Abundance+δ Control1]:[Abundance+δ Control4]],2,2)</f>
        <v>0.91040186880146279</v>
      </c>
      <c r="P4808" s="6">
        <v>4807</v>
      </c>
      <c r="Q4808" s="6">
        <f>(Tableau3[[#This Row],[p-value]]*4872)/Tableau3[[#This Row],[Ranking]]</f>
        <v>0.9227122747661175</v>
      </c>
      <c r="R4808" s="6">
        <v>-5.9633768553903482E-2</v>
      </c>
      <c r="S4808" s="6" t="s">
        <v>38</v>
      </c>
      <c r="T4808" s="6" t="s">
        <v>38</v>
      </c>
    </row>
    <row r="4809" spans="1:20" x14ac:dyDescent="0.3">
      <c r="A4809" s="7" t="s">
        <v>10328</v>
      </c>
      <c r="B4809" s="45" t="s">
        <v>10329</v>
      </c>
      <c r="C4809" s="7">
        <v>29507.824609374999</v>
      </c>
      <c r="D4809" s="7">
        <v>0.1</v>
      </c>
      <c r="E4809" s="7">
        <v>0.1</v>
      </c>
      <c r="F4809" s="7">
        <v>0.1</v>
      </c>
      <c r="G4809" s="7">
        <v>16280.0697265625</v>
      </c>
      <c r="H4809" s="7">
        <v>0.1</v>
      </c>
      <c r="I4809" s="7">
        <v>17370.549218749999</v>
      </c>
      <c r="J4809" s="7">
        <v>0.1</v>
      </c>
      <c r="K4809" s="7">
        <f>AVERAGE(Tableau3[[#This Row],[Abundance+δ EtOH1]:[Abundance+δ EtOH4]])</f>
        <v>7377.0311523437485</v>
      </c>
      <c r="L4809" s="7">
        <f>AVERAGE(Tableau3[[#This Row],[Abundance+δ Control1]:[Abundance+δ Control4]])</f>
        <v>8412.7047363281254</v>
      </c>
      <c r="M4809" s="7">
        <f>STDEV(Tableau3[[#This Row],[Abundance+δ EtOH1]:[Abundance+δ EtOH4]])</f>
        <v>14753.8623046875</v>
      </c>
      <c r="N4809" s="7">
        <f>STDEV(Tableau3[[#This Row],[Abundance+δ Control1]:[Abundance+δ Control4]])</f>
        <v>9724.2351294793752</v>
      </c>
      <c r="O4809" s="19">
        <f>_xlfn.T.TEST(Tableau3[[#This Row],[Abundance+δ EtOH1]:[Abundance+δ EtOH4]],Tableau3[[#This Row],[Abundance+δ Control1]:[Abundance+δ Control4]],2,2)</f>
        <v>0.91050930722258072</v>
      </c>
      <c r="P4809" s="7">
        <v>4808</v>
      </c>
      <c r="Q4809" s="7">
        <f>(Tableau3[[#This Row],[p-value]]*4872)/Tableau3[[#This Row],[Ranking]]</f>
        <v>0.92262923144517739</v>
      </c>
      <c r="R4809" s="7">
        <v>0.48853274439989308</v>
      </c>
      <c r="S4809" s="7" t="s">
        <v>38</v>
      </c>
      <c r="T4809" s="7" t="s">
        <v>9871</v>
      </c>
    </row>
    <row r="4810" spans="1:20" x14ac:dyDescent="0.3">
      <c r="A4810" s="6" t="s">
        <v>2610</v>
      </c>
      <c r="B4810" s="44" t="s">
        <v>2611</v>
      </c>
      <c r="C4810" s="6">
        <v>523877.308740234</v>
      </c>
      <c r="D4810" s="6">
        <v>584075.40224609396</v>
      </c>
      <c r="E4810" s="6">
        <v>859579.69472656294</v>
      </c>
      <c r="F4810" s="6">
        <v>1026365.35488281</v>
      </c>
      <c r="G4810" s="6">
        <v>634022.60195312498</v>
      </c>
      <c r="H4810" s="6">
        <v>1081973.6551757799</v>
      </c>
      <c r="I4810" s="6">
        <v>561534.50893554697</v>
      </c>
      <c r="J4810" s="6">
        <v>639075.58901367197</v>
      </c>
      <c r="K4810" s="6">
        <f>AVERAGE(Tableau3[[#This Row],[Abundance+δ EtOH1]:[Abundance+δ EtOH4]])</f>
        <v>748474.44014892518</v>
      </c>
      <c r="L4810" s="6">
        <f>AVERAGE(Tableau3[[#This Row],[Abundance+δ Control1]:[Abundance+δ Control4]])</f>
        <v>729151.58876953099</v>
      </c>
      <c r="M4810" s="6">
        <f>STDEV(Tableau3[[#This Row],[Abundance+δ EtOH1]:[Abundance+δ EtOH4]])</f>
        <v>235965.14798220139</v>
      </c>
      <c r="N4810" s="6">
        <f>STDEV(Tableau3[[#This Row],[Abundance+δ Control1]:[Abundance+δ Control4]])</f>
        <v>237866.9837394988</v>
      </c>
      <c r="O4810" s="18">
        <f>_xlfn.T.TEST(Tableau3[[#This Row],[Abundance+δ EtOH1]:[Abundance+δ EtOH4]],Tableau3[[#This Row],[Abundance+δ Control1]:[Abundance+δ Control4]],2,2)</f>
        <v>0.91193723902803636</v>
      </c>
      <c r="P4810" s="6">
        <v>4809</v>
      </c>
      <c r="Q4810" s="6">
        <f>(Tableau3[[#This Row],[p-value]]*4872)/Tableau3[[#This Row],[Ranking]]</f>
        <v>0.92388401508517215</v>
      </c>
      <c r="R4810" s="6">
        <v>-5.1555581246841432E-2</v>
      </c>
      <c r="S4810" s="6" t="s">
        <v>38</v>
      </c>
      <c r="T4810" s="6" t="s">
        <v>38</v>
      </c>
    </row>
    <row r="4811" spans="1:20" x14ac:dyDescent="0.3">
      <c r="A4811" s="7" t="s">
        <v>9216</v>
      </c>
      <c r="B4811" s="45" t="s">
        <v>9217</v>
      </c>
      <c r="C4811" s="7">
        <v>85989.834375000006</v>
      </c>
      <c r="D4811" s="7">
        <v>132823.57460937501</v>
      </c>
      <c r="E4811" s="7">
        <v>178612.34218750001</v>
      </c>
      <c r="F4811" s="7">
        <v>290702.47499999998</v>
      </c>
      <c r="G4811" s="7">
        <v>226890.97500000001</v>
      </c>
      <c r="H4811" s="7">
        <v>198057.37148437501</v>
      </c>
      <c r="I4811" s="7">
        <v>145440.595117188</v>
      </c>
      <c r="J4811" s="7">
        <v>139682.153710938</v>
      </c>
      <c r="K4811" s="7">
        <f>AVERAGE(Tableau3[[#This Row],[Abundance+δ EtOH1]:[Abundance+δ EtOH4]])</f>
        <v>172032.05654296876</v>
      </c>
      <c r="L4811" s="7">
        <f>AVERAGE(Tableau3[[#This Row],[Abundance+δ Control1]:[Abundance+δ Control4]])</f>
        <v>177517.77382812527</v>
      </c>
      <c r="M4811" s="7">
        <f>STDEV(Tableau3[[#This Row],[Abundance+δ EtOH1]:[Abundance+δ EtOH4]])</f>
        <v>87686.063938479885</v>
      </c>
      <c r="N4811" s="7">
        <f>STDEV(Tableau3[[#This Row],[Abundance+δ Control1]:[Abundance+δ Control4]])</f>
        <v>42111.232110307283</v>
      </c>
      <c r="O4811" s="19">
        <f>_xlfn.T.TEST(Tableau3[[#This Row],[Abundance+δ EtOH1]:[Abundance+δ EtOH4]],Tableau3[[#This Row],[Abundance+δ Control1]:[Abundance+δ Control4]],2,2)</f>
        <v>0.91387674515574802</v>
      </c>
      <c r="P4811" s="7">
        <v>4810</v>
      </c>
      <c r="Q4811" s="7">
        <f>(Tableau3[[#This Row],[p-value]]*4872)/Tableau3[[#This Row],[Ranking]]</f>
        <v>0.92565644540515679</v>
      </c>
      <c r="R4811" s="7">
        <v>-0.19733815361429319</v>
      </c>
      <c r="S4811" s="7" t="s">
        <v>38</v>
      </c>
      <c r="T4811" s="7" t="s">
        <v>38</v>
      </c>
    </row>
    <row r="4812" spans="1:20" x14ac:dyDescent="0.3">
      <c r="A4812" s="6" t="s">
        <v>909</v>
      </c>
      <c r="B4812" s="44" t="s">
        <v>910</v>
      </c>
      <c r="C4812" s="6">
        <v>77709.025781250006</v>
      </c>
      <c r="D4812" s="6">
        <v>94848.725000000006</v>
      </c>
      <c r="E4812" s="6">
        <v>81006.187890625006</v>
      </c>
      <c r="F4812" s="6">
        <v>138647.53164062501</v>
      </c>
      <c r="G4812" s="6">
        <v>88739.182031250006</v>
      </c>
      <c r="H4812" s="6">
        <v>116141.64492187501</v>
      </c>
      <c r="I4812" s="6">
        <v>102309.57656250001</v>
      </c>
      <c r="J4812" s="6">
        <v>91851.608789062506</v>
      </c>
      <c r="K4812" s="6">
        <f>AVERAGE(Tableau3[[#This Row],[Abundance+δ EtOH1]:[Abundance+δ EtOH4]])</f>
        <v>98052.867578125006</v>
      </c>
      <c r="L4812" s="6">
        <f>AVERAGE(Tableau3[[#This Row],[Abundance+δ Control1]:[Abundance+δ Control4]])</f>
        <v>99760.503076171881</v>
      </c>
      <c r="M4812" s="6">
        <f>STDEV(Tableau3[[#This Row],[Abundance+δ EtOH1]:[Abundance+δ EtOH4]])</f>
        <v>28063.347789318163</v>
      </c>
      <c r="N4812" s="6">
        <f>STDEV(Tableau3[[#This Row],[Abundance+δ Control1]:[Abundance+δ Control4]])</f>
        <v>12367.426439747023</v>
      </c>
      <c r="O4812" s="18">
        <f>_xlfn.T.TEST(Tableau3[[#This Row],[Abundance+δ EtOH1]:[Abundance+δ EtOH4]],Tableau3[[#This Row],[Abundance+δ Control1]:[Abundance+δ Control4]],2,2)</f>
        <v>0.91495971890477568</v>
      </c>
      <c r="P4812" s="6">
        <v>4811</v>
      </c>
      <c r="Q4812" s="6">
        <f>(Tableau3[[#This Row],[p-value]]*4872)/Tableau3[[#This Row],[Ranking]]</f>
        <v>0.92656074631138363</v>
      </c>
      <c r="R4812" s="6">
        <v>-8.6052353648022398E-2</v>
      </c>
      <c r="S4812" s="6" t="s">
        <v>38</v>
      </c>
      <c r="T4812" s="6" t="s">
        <v>38</v>
      </c>
    </row>
    <row r="4813" spans="1:20" x14ac:dyDescent="0.3">
      <c r="A4813" s="7" t="s">
        <v>5907</v>
      </c>
      <c r="B4813" s="45" t="s">
        <v>5908</v>
      </c>
      <c r="C4813" s="7">
        <v>518388.83437499998</v>
      </c>
      <c r="D4813" s="7">
        <v>515767.38906249998</v>
      </c>
      <c r="E4813" s="7">
        <v>1317303.5843750001</v>
      </c>
      <c r="F4813" s="7">
        <v>1833244.3421875001</v>
      </c>
      <c r="G4813" s="7">
        <v>519201.62343749998</v>
      </c>
      <c r="H4813" s="7">
        <v>938876.15468749998</v>
      </c>
      <c r="I4813" s="7">
        <v>857036.41249999998</v>
      </c>
      <c r="J4813" s="7">
        <v>2075416.6468750001</v>
      </c>
      <c r="K4813" s="7">
        <f>AVERAGE(Tableau3[[#This Row],[Abundance+δ EtOH1]:[Abundance+δ EtOH4]])</f>
        <v>1046176.0375</v>
      </c>
      <c r="L4813" s="7">
        <f>AVERAGE(Tableau3[[#This Row],[Abundance+δ Control1]:[Abundance+δ Control4]])</f>
        <v>1097632.7093750001</v>
      </c>
      <c r="M4813" s="7">
        <f>STDEV(Tableau3[[#This Row],[Abundance+δ EtOH1]:[Abundance+δ EtOH4]])</f>
        <v>646240.23629965889</v>
      </c>
      <c r="N4813" s="7">
        <f>STDEV(Tableau3[[#This Row],[Abundance+δ Control1]:[Abundance+δ Control4]])</f>
        <v>676691.50315783895</v>
      </c>
      <c r="O4813" s="19">
        <f>_xlfn.T.TEST(Tableau3[[#This Row],[Abundance+δ EtOH1]:[Abundance+δ EtOH4]],Tableau3[[#This Row],[Abundance+δ Control1]:[Abundance+δ Control4]],2,2)</f>
        <v>0.91600761176793677</v>
      </c>
      <c r="P4813" s="7">
        <v>4812</v>
      </c>
      <c r="Q4813" s="7">
        <f>(Tableau3[[#This Row],[p-value]]*4872)/Tableau3[[#This Row],[Ranking]]</f>
        <v>0.92742915306180129</v>
      </c>
      <c r="R4813" s="7">
        <v>-0.2227136491788024</v>
      </c>
      <c r="S4813" s="7" t="s">
        <v>38</v>
      </c>
      <c r="T4813" s="7" t="s">
        <v>38</v>
      </c>
    </row>
    <row r="4814" spans="1:20" x14ac:dyDescent="0.3">
      <c r="A4814" s="6" t="s">
        <v>8590</v>
      </c>
      <c r="B4814" s="44" t="s">
        <v>8591</v>
      </c>
      <c r="C4814" s="6">
        <v>298146.22109374998</v>
      </c>
      <c r="D4814" s="6">
        <v>249098.253320313</v>
      </c>
      <c r="E4814" s="6">
        <v>626894.88320312498</v>
      </c>
      <c r="F4814" s="6">
        <v>873636.09218749998</v>
      </c>
      <c r="G4814" s="6">
        <v>505930.93203124998</v>
      </c>
      <c r="H4814" s="6">
        <v>729499.86562499998</v>
      </c>
      <c r="I4814" s="6">
        <v>405502.214257813</v>
      </c>
      <c r="J4814" s="6">
        <v>332187.01406249998</v>
      </c>
      <c r="K4814" s="6">
        <f>AVERAGE(Tableau3[[#This Row],[Abundance+δ EtOH1]:[Abundance+δ EtOH4]])</f>
        <v>511943.86245117197</v>
      </c>
      <c r="L4814" s="6">
        <f>AVERAGE(Tableau3[[#This Row],[Abundance+δ Control1]:[Abundance+δ Control4]])</f>
        <v>493280.00649414072</v>
      </c>
      <c r="M4814" s="6">
        <f>STDEV(Tableau3[[#This Row],[Abundance+δ EtOH1]:[Abundance+δ EtOH4]])</f>
        <v>293730.17772150558</v>
      </c>
      <c r="N4814" s="6">
        <f>STDEV(Tableau3[[#This Row],[Abundance+δ Control1]:[Abundance+δ Control4]])</f>
        <v>172834.95092641914</v>
      </c>
      <c r="O4814" s="18">
        <f>_xlfn.T.TEST(Tableau3[[#This Row],[Abundance+δ EtOH1]:[Abundance+δ EtOH4]],Tableau3[[#This Row],[Abundance+δ Control1]:[Abundance+δ Control4]],2,2)</f>
        <v>0.91635554420796583</v>
      </c>
      <c r="P4814" s="6">
        <v>4813</v>
      </c>
      <c r="Q4814" s="6">
        <f>(Tableau3[[#This Row],[p-value]]*4872)/Tableau3[[#This Row],[Ranking]]</f>
        <v>0.92758865808876156</v>
      </c>
      <c r="R4814" s="6">
        <v>-7.2252031713806675E-2</v>
      </c>
      <c r="S4814" s="6" t="s">
        <v>38</v>
      </c>
      <c r="T4814" s="6" t="s">
        <v>38</v>
      </c>
    </row>
    <row r="4815" spans="1:20" x14ac:dyDescent="0.3">
      <c r="A4815" s="7" t="s">
        <v>5937</v>
      </c>
      <c r="B4815" s="45" t="s">
        <v>5938</v>
      </c>
      <c r="C4815" s="7">
        <v>47506.521874999999</v>
      </c>
      <c r="D4815" s="7">
        <v>107432.11171875001</v>
      </c>
      <c r="E4815" s="7">
        <v>102566.48281250001</v>
      </c>
      <c r="F4815" s="7">
        <v>169916.82265625001</v>
      </c>
      <c r="G4815" s="7">
        <v>80923.365625000006</v>
      </c>
      <c r="H4815" s="7">
        <v>142746.12343750001</v>
      </c>
      <c r="I4815" s="7">
        <v>68860.875390625006</v>
      </c>
      <c r="J4815" s="7">
        <v>121923.54531250001</v>
      </c>
      <c r="K4815" s="7">
        <f>AVERAGE(Tableau3[[#This Row],[Abundance+δ EtOH1]:[Abundance+δ EtOH4]])</f>
        <v>106855.48476562501</v>
      </c>
      <c r="L4815" s="7">
        <f>AVERAGE(Tableau3[[#This Row],[Abundance+δ Control1]:[Abundance+δ Control4]])</f>
        <v>103613.47744140626</v>
      </c>
      <c r="M4815" s="7">
        <f>STDEV(Tableau3[[#This Row],[Abundance+δ EtOH1]:[Abundance+δ EtOH4]])</f>
        <v>50059.164226427602</v>
      </c>
      <c r="N4815" s="7">
        <f>STDEV(Tableau3[[#This Row],[Abundance+δ Control1]:[Abundance+δ Control4]])</f>
        <v>34589.049768390767</v>
      </c>
      <c r="O4815" s="19">
        <f>_xlfn.T.TEST(Tableau3[[#This Row],[Abundance+δ EtOH1]:[Abundance+δ EtOH4]],Tableau3[[#This Row],[Abundance+δ Control1]:[Abundance+δ Control4]],2,2)</f>
        <v>0.91860926546244004</v>
      </c>
      <c r="P4815" s="7">
        <v>4814</v>
      </c>
      <c r="Q4815" s="7">
        <f>(Tableau3[[#This Row],[p-value]]*4872)/Tableau3[[#This Row],[Ranking]]</f>
        <v>0.92967684697403563</v>
      </c>
      <c r="R4815" s="7">
        <v>-0.1254298564412302</v>
      </c>
      <c r="S4815" s="7" t="s">
        <v>38</v>
      </c>
      <c r="T4815" s="7" t="s">
        <v>38</v>
      </c>
    </row>
    <row r="4816" spans="1:20" x14ac:dyDescent="0.3">
      <c r="A4816" s="6" t="s">
        <v>8582</v>
      </c>
      <c r="B4816" s="44" t="s">
        <v>8583</v>
      </c>
      <c r="C4816" s="6">
        <v>18150.598046874999</v>
      </c>
      <c r="D4816" s="6">
        <v>66603.381250000006</v>
      </c>
      <c r="E4816" s="6">
        <v>0.1</v>
      </c>
      <c r="F4816" s="6">
        <v>44283.756249999999</v>
      </c>
      <c r="G4816" s="6">
        <v>11394.5248046875</v>
      </c>
      <c r="H4816" s="6">
        <v>66361.295312500006</v>
      </c>
      <c r="I4816" s="6">
        <v>13258.094140625</v>
      </c>
      <c r="J4816" s="6">
        <v>46400.369531249999</v>
      </c>
      <c r="K4816" s="6">
        <f>AVERAGE(Tableau3[[#This Row],[Abundance+δ EtOH1]:[Abundance+δ EtOH4]])</f>
        <v>32259.458886718756</v>
      </c>
      <c r="L4816" s="6">
        <f>AVERAGE(Tableau3[[#This Row],[Abundance+δ Control1]:[Abundance+δ Control4]])</f>
        <v>34353.570947265631</v>
      </c>
      <c r="M4816" s="6">
        <f>STDEV(Tableau3[[#This Row],[Abundance+δ EtOH1]:[Abundance+δ EtOH4]])</f>
        <v>29233.62744258684</v>
      </c>
      <c r="N4816" s="6">
        <f>STDEV(Tableau3[[#This Row],[Abundance+δ Control1]:[Abundance+δ Control4]])</f>
        <v>26719.260946867838</v>
      </c>
      <c r="O4816" s="18">
        <f>_xlfn.T.TEST(Tableau3[[#This Row],[Abundance+δ EtOH1]:[Abundance+δ EtOH4]],Tableau3[[#This Row],[Abundance+δ Control1]:[Abundance+δ Control4]],2,2)</f>
        <v>0.91922686174202095</v>
      </c>
      <c r="P4816" s="6">
        <v>4815</v>
      </c>
      <c r="Q4816" s="6">
        <f>(Tableau3[[#This Row],[p-value]]*4872)/Tableau3[[#This Row],[Ranking]]</f>
        <v>0.93010867505859307</v>
      </c>
      <c r="R4816" s="6">
        <v>-0.22279674513817169</v>
      </c>
      <c r="S4816" s="6" t="s">
        <v>38</v>
      </c>
      <c r="T4816" s="6" t="s">
        <v>38</v>
      </c>
    </row>
    <row r="4817" spans="1:20" x14ac:dyDescent="0.3">
      <c r="A4817" s="7" t="s">
        <v>5407</v>
      </c>
      <c r="B4817" s="45" t="s">
        <v>5408</v>
      </c>
      <c r="C4817" s="7">
        <v>36761.875390624999</v>
      </c>
      <c r="D4817" s="7">
        <v>33377.979882812499</v>
      </c>
      <c r="E4817" s="7">
        <v>68349.517968750006</v>
      </c>
      <c r="F4817" s="7">
        <v>67675.162500000006</v>
      </c>
      <c r="G4817" s="7">
        <v>43978.594140624999</v>
      </c>
      <c r="H4817" s="7">
        <v>77802.982812500006</v>
      </c>
      <c r="I4817" s="7">
        <v>57593.443749999999</v>
      </c>
      <c r="J4817" s="7">
        <v>32531.260156249999</v>
      </c>
      <c r="K4817" s="7">
        <f>AVERAGE(Tableau3[[#This Row],[Abundance+δ EtOH1]:[Abundance+δ EtOH4]])</f>
        <v>51541.133935546874</v>
      </c>
      <c r="L4817" s="7">
        <f>AVERAGE(Tableau3[[#This Row],[Abundance+δ Control1]:[Abundance+δ Control4]])</f>
        <v>52976.570214843756</v>
      </c>
      <c r="M4817" s="7">
        <f>STDEV(Tableau3[[#This Row],[Abundance+δ EtOH1]:[Abundance+δ EtOH4]])</f>
        <v>19071.403547434027</v>
      </c>
      <c r="N4817" s="7">
        <f>STDEV(Tableau3[[#This Row],[Abundance+δ Control1]:[Abundance+δ Control4]])</f>
        <v>19464.844896487411</v>
      </c>
      <c r="O4817" s="19">
        <f>_xlfn.T.TEST(Tableau3[[#This Row],[Abundance+δ EtOH1]:[Abundance+δ EtOH4]],Tableau3[[#This Row],[Abundance+δ Control1]:[Abundance+δ Control4]],2,2)</f>
        <v>0.91953137633254911</v>
      </c>
      <c r="P4817" s="7">
        <v>4816</v>
      </c>
      <c r="Q4817" s="7">
        <f>(Tableau3[[#This Row],[p-value]]*4872)/Tableau3[[#This Row],[Ranking]]</f>
        <v>0.93022360163874163</v>
      </c>
      <c r="R4817" s="7">
        <v>-0.1248356889670351</v>
      </c>
      <c r="S4817" s="7" t="s">
        <v>38</v>
      </c>
      <c r="T4817" s="7" t="s">
        <v>38</v>
      </c>
    </row>
    <row r="4818" spans="1:20" x14ac:dyDescent="0.3">
      <c r="A4818" s="6" t="s">
        <v>2211</v>
      </c>
      <c r="B4818" s="44" t="s">
        <v>2212</v>
      </c>
      <c r="C4818" s="6">
        <v>89735.081933593799</v>
      </c>
      <c r="D4818" s="6">
        <v>91299.783593750006</v>
      </c>
      <c r="E4818" s="6">
        <v>71753.617578125006</v>
      </c>
      <c r="F4818" s="6">
        <v>38896.107812499999</v>
      </c>
      <c r="G4818" s="6">
        <v>26626.015039062499</v>
      </c>
      <c r="H4818" s="6">
        <v>112507.01210937501</v>
      </c>
      <c r="I4818" s="6">
        <v>56018.902001953102</v>
      </c>
      <c r="J4818" s="6">
        <v>87175.081933593799</v>
      </c>
      <c r="K4818" s="6">
        <f>AVERAGE(Tableau3[[#This Row],[Abundance+δ EtOH1]:[Abundance+δ EtOH4]])</f>
        <v>72921.147729492208</v>
      </c>
      <c r="L4818" s="6">
        <f>AVERAGE(Tableau3[[#This Row],[Abundance+δ Control1]:[Abundance+δ Control4]])</f>
        <v>70581.7527709961</v>
      </c>
      <c r="M4818" s="6">
        <f>STDEV(Tableau3[[#This Row],[Abundance+δ EtOH1]:[Abundance+δ EtOH4]])</f>
        <v>24355.349225294114</v>
      </c>
      <c r="N4818" s="6">
        <f>STDEV(Tableau3[[#This Row],[Abundance+δ Control1]:[Abundance+δ Control4]])</f>
        <v>37315.097236769048</v>
      </c>
      <c r="O4818" s="18">
        <f>_xlfn.T.TEST(Tableau3[[#This Row],[Abundance+δ EtOH1]:[Abundance+δ EtOH4]],Tableau3[[#This Row],[Abundance+δ Control1]:[Abundance+δ Control4]],2,2)</f>
        <v>0.9197982840369503</v>
      </c>
      <c r="P4818" s="6">
        <v>4817</v>
      </c>
      <c r="Q4818" s="6">
        <f>(Tableau3[[#This Row],[p-value]]*4872)/Tableau3[[#This Row],[Ranking]]</f>
        <v>0.93030044422421043</v>
      </c>
      <c r="R4818" s="6">
        <v>0.1120836213030649</v>
      </c>
      <c r="S4818" s="6" t="s">
        <v>38</v>
      </c>
      <c r="T4818" s="6" t="s">
        <v>38</v>
      </c>
    </row>
    <row r="4819" spans="1:20" x14ac:dyDescent="0.3">
      <c r="A4819" s="7" t="s">
        <v>10330</v>
      </c>
      <c r="B4819" s="45" t="s">
        <v>10331</v>
      </c>
      <c r="C4819" s="7">
        <v>6659.5707031250004</v>
      </c>
      <c r="D4819" s="7">
        <v>12832.63515625</v>
      </c>
      <c r="E4819" s="7">
        <v>0.1</v>
      </c>
      <c r="F4819" s="7">
        <v>0.1</v>
      </c>
      <c r="G4819" s="7">
        <v>4886.4779296875004</v>
      </c>
      <c r="H4819" s="7">
        <v>4035.8226562499999</v>
      </c>
      <c r="I4819" s="7">
        <v>3503.2691894531299</v>
      </c>
      <c r="J4819" s="7">
        <v>5762.1180664062504</v>
      </c>
      <c r="K4819" s="7">
        <f>AVERAGE(Tableau3[[#This Row],[Abundance+δ EtOH1]:[Abundance+δ EtOH4]])</f>
        <v>4873.1014648437495</v>
      </c>
      <c r="L4819" s="7">
        <f>AVERAGE(Tableau3[[#This Row],[Abundance+δ Control1]:[Abundance+δ Control4]])</f>
        <v>4546.9219604492209</v>
      </c>
      <c r="M4819" s="7">
        <f>STDEV(Tableau3[[#This Row],[Abundance+δ EtOH1]:[Abundance+δ EtOH4]])</f>
        <v>6165.4395754802717</v>
      </c>
      <c r="N4819" s="7">
        <f>STDEV(Tableau3[[#This Row],[Abundance+δ Control1]:[Abundance+δ Control4]])</f>
        <v>990.35909940774957</v>
      </c>
      <c r="O4819" s="19">
        <f>_xlfn.T.TEST(Tableau3[[#This Row],[Abundance+δ EtOH1]:[Abundance+δ EtOH4]],Tableau3[[#This Row],[Abundance+δ Control1]:[Abundance+δ Control4]],2,2)</f>
        <v>0.92020125005801634</v>
      </c>
      <c r="P4819" s="7">
        <v>4818</v>
      </c>
      <c r="Q4819" s="7">
        <f>(Tableau3[[#This Row],[p-value]]*4872)/Tableau3[[#This Row],[Ranking]]</f>
        <v>0.93051483816576486</v>
      </c>
      <c r="R4819" s="7">
        <v>0.20202422958924851</v>
      </c>
      <c r="S4819" s="7" t="s">
        <v>38</v>
      </c>
      <c r="T4819" s="7" t="s">
        <v>9871</v>
      </c>
    </row>
    <row r="4820" spans="1:20" x14ac:dyDescent="0.3">
      <c r="A4820" s="6" t="s">
        <v>10332</v>
      </c>
      <c r="B4820" s="44" t="s">
        <v>10333</v>
      </c>
      <c r="C4820" s="6">
        <v>74485.631250000006</v>
      </c>
      <c r="D4820" s="6">
        <v>54456.744531249999</v>
      </c>
      <c r="E4820" s="6">
        <v>127714.85781250001</v>
      </c>
      <c r="F4820" s="6">
        <v>215884.85</v>
      </c>
      <c r="G4820" s="6">
        <v>80549.420312500006</v>
      </c>
      <c r="H4820" s="6">
        <v>94810.764062500006</v>
      </c>
      <c r="I4820" s="6">
        <v>84737.998437500006</v>
      </c>
      <c r="J4820" s="6">
        <v>233680.06875000001</v>
      </c>
      <c r="K4820" s="6">
        <f>AVERAGE(Tableau3[[#This Row],[Abundance+δ EtOH1]:[Abundance+δ EtOH4]])</f>
        <v>118135.52089843751</v>
      </c>
      <c r="L4820" s="6">
        <f>AVERAGE(Tableau3[[#This Row],[Abundance+δ Control1]:[Abundance+δ Control4]])</f>
        <v>123444.56289062501</v>
      </c>
      <c r="M4820" s="6">
        <f>STDEV(Tableau3[[#This Row],[Abundance+δ EtOH1]:[Abundance+δ EtOH4]])</f>
        <v>72127.189652404399</v>
      </c>
      <c r="N4820" s="6">
        <f>STDEV(Tableau3[[#This Row],[Abundance+δ Control1]:[Abundance+δ Control4]])</f>
        <v>73733.648076400466</v>
      </c>
      <c r="O4820" s="18">
        <f>_xlfn.T.TEST(Tableau3[[#This Row],[Abundance+δ EtOH1]:[Abundance+δ EtOH4]],Tableau3[[#This Row],[Abundance+δ Control1]:[Abundance+δ Control4]],2,2)</f>
        <v>0.9213627941210879</v>
      </c>
      <c r="P4820" s="6">
        <v>4819</v>
      </c>
      <c r="Q4820" s="6">
        <f>(Tableau3[[#This Row],[p-value]]*4872)/Tableau3[[#This Row],[Ranking]]</f>
        <v>0.93149606411245911</v>
      </c>
      <c r="R4820" s="6">
        <v>-0.17417772489067951</v>
      </c>
      <c r="S4820" s="6" t="s">
        <v>38</v>
      </c>
      <c r="T4820" s="6" t="s">
        <v>9871</v>
      </c>
    </row>
    <row r="4821" spans="1:20" x14ac:dyDescent="0.3">
      <c r="A4821" s="7" t="s">
        <v>9372</v>
      </c>
      <c r="B4821" s="45" t="s">
        <v>9373</v>
      </c>
      <c r="C4821" s="7">
        <v>55554.236718749999</v>
      </c>
      <c r="D4821" s="7">
        <v>93391.193750000006</v>
      </c>
      <c r="E4821" s="7">
        <v>0.1</v>
      </c>
      <c r="F4821" s="7">
        <v>323205.03749999998</v>
      </c>
      <c r="G4821" s="7">
        <v>100651.39687500001</v>
      </c>
      <c r="H4821" s="7">
        <v>195406.19375000001</v>
      </c>
      <c r="I4821" s="7">
        <v>67112.475000000006</v>
      </c>
      <c r="J4821" s="7">
        <v>78085.810937500006</v>
      </c>
      <c r="K4821" s="7">
        <f>AVERAGE(Tableau3[[#This Row],[Abundance+δ EtOH1]:[Abundance+δ EtOH4]])</f>
        <v>118037.64199218751</v>
      </c>
      <c r="L4821" s="7">
        <f>AVERAGE(Tableau3[[#This Row],[Abundance+δ Control1]:[Abundance+δ Control4]])</f>
        <v>110313.96914062501</v>
      </c>
      <c r="M4821" s="7">
        <f>STDEV(Tableau3[[#This Row],[Abundance+δ EtOH1]:[Abundance+δ EtOH4]])</f>
        <v>142054.15029081461</v>
      </c>
      <c r="N4821" s="7">
        <f>STDEV(Tableau3[[#This Row],[Abundance+δ Control1]:[Abundance+δ Control4]])</f>
        <v>58421.10140725087</v>
      </c>
      <c r="O4821" s="19">
        <f>_xlfn.T.TEST(Tableau3[[#This Row],[Abundance+δ EtOH1]:[Abundance+δ EtOH4]],Tableau3[[#This Row],[Abundance+δ Control1]:[Abundance+δ Control4]],2,2)</f>
        <v>0.92316831127130383</v>
      </c>
      <c r="P4821" s="7">
        <v>4820</v>
      </c>
      <c r="Q4821" s="7">
        <f>(Tableau3[[#This Row],[p-value]]*4872)/Tableau3[[#This Row],[Ranking]]</f>
        <v>0.93312780342609802</v>
      </c>
      <c r="R4821" s="7">
        <v>-6.3812741177848992E-2</v>
      </c>
      <c r="S4821" s="7" t="s">
        <v>38</v>
      </c>
      <c r="T4821" s="7" t="s">
        <v>38</v>
      </c>
    </row>
    <row r="4822" spans="1:20" x14ac:dyDescent="0.3">
      <c r="A4822" s="6" t="s">
        <v>2441</v>
      </c>
      <c r="B4822" s="44" t="s">
        <v>2442</v>
      </c>
      <c r="C4822" s="6">
        <v>1499162.7694335899</v>
      </c>
      <c r="D4822" s="6">
        <v>1528106.6493164101</v>
      </c>
      <c r="E4822" s="6">
        <v>3086949.0218750001</v>
      </c>
      <c r="F4822" s="6">
        <v>3351088.5062500001</v>
      </c>
      <c r="G4822" s="6">
        <v>2662600.1214843802</v>
      </c>
      <c r="H4822" s="6">
        <v>3236377.6839843802</v>
      </c>
      <c r="I4822" s="6">
        <v>1715214.4569335899</v>
      </c>
      <c r="J4822" s="6">
        <v>2089801.75649414</v>
      </c>
      <c r="K4822" s="6">
        <f>AVERAGE(Tableau3[[#This Row],[Abundance+δ EtOH1]:[Abundance+δ EtOH4]])</f>
        <v>2366326.7367187501</v>
      </c>
      <c r="L4822" s="6">
        <f>AVERAGE(Tableau3[[#This Row],[Abundance+δ Control1]:[Abundance+δ Control4]])</f>
        <v>2425998.5047241226</v>
      </c>
      <c r="M4822" s="6">
        <f>STDEV(Tableau3[[#This Row],[Abundance+δ EtOH1]:[Abundance+δ EtOH4]])</f>
        <v>990561.8745063598</v>
      </c>
      <c r="N4822" s="6">
        <f>STDEV(Tableau3[[#This Row],[Abundance+δ Control1]:[Abundance+δ Control4]])</f>
        <v>666067.30274199869</v>
      </c>
      <c r="O4822" s="18">
        <f>_xlfn.T.TEST(Tableau3[[#This Row],[Abundance+δ EtOH1]:[Abundance+δ EtOH4]],Tableau3[[#This Row],[Abundance+δ Control1]:[Abundance+δ Control4]],2,2)</f>
        <v>0.92361718918751023</v>
      </c>
      <c r="P4822" s="6">
        <v>4821</v>
      </c>
      <c r="Q4822" s="6">
        <f>(Tableau3[[#This Row],[p-value]]*4872)/Tableau3[[#This Row],[Ranking]]</f>
        <v>0.93338787507188348</v>
      </c>
      <c r="R4822" s="6">
        <v>-0.14574263495590389</v>
      </c>
      <c r="S4822" s="6" t="s">
        <v>38</v>
      </c>
      <c r="T4822" s="6" t="s">
        <v>38</v>
      </c>
    </row>
    <row r="4823" spans="1:20" x14ac:dyDescent="0.3">
      <c r="A4823" s="7" t="s">
        <v>2618</v>
      </c>
      <c r="B4823" s="45" t="s">
        <v>2619</v>
      </c>
      <c r="C4823" s="7">
        <v>38433.920312499999</v>
      </c>
      <c r="D4823" s="7">
        <v>61046.557031249999</v>
      </c>
      <c r="E4823" s="7">
        <v>51035.607812499999</v>
      </c>
      <c r="F4823" s="7">
        <v>120747.76406250001</v>
      </c>
      <c r="G4823" s="7">
        <v>54063.353906249999</v>
      </c>
      <c r="H4823" s="7">
        <v>127203.56875000001</v>
      </c>
      <c r="I4823" s="7">
        <v>32686.158593749999</v>
      </c>
      <c r="J4823" s="7">
        <v>46384.291406249999</v>
      </c>
      <c r="K4823" s="7">
        <f>AVERAGE(Tableau3[[#This Row],[Abundance+δ EtOH1]:[Abundance+δ EtOH4]])</f>
        <v>67815.962304687506</v>
      </c>
      <c r="L4823" s="7">
        <f>AVERAGE(Tableau3[[#This Row],[Abundance+δ Control1]:[Abundance+δ Control4]])</f>
        <v>65084.343164062506</v>
      </c>
      <c r="M4823" s="7">
        <f>STDEV(Tableau3[[#This Row],[Abundance+δ EtOH1]:[Abundance+δ EtOH4]])</f>
        <v>36480.520708996417</v>
      </c>
      <c r="N4823" s="7">
        <f>STDEV(Tableau3[[#This Row],[Abundance+δ Control1]:[Abundance+δ Control4]])</f>
        <v>42346.171376777813</v>
      </c>
      <c r="O4823" s="19">
        <f>_xlfn.T.TEST(Tableau3[[#This Row],[Abundance+δ EtOH1]:[Abundance+δ EtOH4]],Tableau3[[#This Row],[Abundance+δ Control1]:[Abundance+δ Control4]],2,2)</f>
        <v>0.92531857241437732</v>
      </c>
      <c r="P4823" s="7">
        <v>4822</v>
      </c>
      <c r="Q4823" s="7">
        <f>(Tableau3[[#This Row],[p-value]]*4872)/Tableau3[[#This Row],[Ranking]]</f>
        <v>0.93491333156425693</v>
      </c>
      <c r="R4823" s="7">
        <v>-7.1450000363535382E-2</v>
      </c>
      <c r="S4823" s="7" t="s">
        <v>38</v>
      </c>
      <c r="T4823" s="7" t="s">
        <v>38</v>
      </c>
    </row>
    <row r="4824" spans="1:20" x14ac:dyDescent="0.3">
      <c r="A4824" s="6" t="s">
        <v>2119</v>
      </c>
      <c r="B4824" s="44" t="s">
        <v>2120</v>
      </c>
      <c r="C4824" s="6">
        <v>518283.78359374998</v>
      </c>
      <c r="D4824" s="6">
        <v>546223.90468749998</v>
      </c>
      <c r="E4824" s="6">
        <v>501793.81874999998</v>
      </c>
      <c r="F4824" s="6">
        <v>1222234.9828125001</v>
      </c>
      <c r="G4824" s="6">
        <v>649075.10781249998</v>
      </c>
      <c r="H4824" s="6">
        <v>832262.14296874998</v>
      </c>
      <c r="I4824" s="6">
        <v>491407.09218749998</v>
      </c>
      <c r="J4824" s="6">
        <v>892762.80312499998</v>
      </c>
      <c r="K4824" s="6">
        <f>AVERAGE(Tableau3[[#This Row],[Abundance+δ EtOH1]:[Abundance+δ EtOH4]])</f>
        <v>697134.12246093748</v>
      </c>
      <c r="L4824" s="6">
        <f>AVERAGE(Tableau3[[#This Row],[Abundance+δ Control1]:[Abundance+δ Control4]])</f>
        <v>716376.78652343748</v>
      </c>
      <c r="M4824" s="6">
        <f>STDEV(Tableau3[[#This Row],[Abundance+δ EtOH1]:[Abundance+δ EtOH4]])</f>
        <v>350547.23188046383</v>
      </c>
      <c r="N4824" s="6">
        <f>STDEV(Tableau3[[#This Row],[Abundance+δ Control1]:[Abundance+δ Control4]])</f>
        <v>182283.95615809527</v>
      </c>
      <c r="O4824" s="18">
        <f>_xlfn.T.TEST(Tableau3[[#This Row],[Abundance+δ EtOH1]:[Abundance+δ EtOH4]],Tableau3[[#This Row],[Abundance+δ Control1]:[Abundance+δ Control4]],2,2)</f>
        <v>0.92557751979125269</v>
      </c>
      <c r="P4824" s="6">
        <v>4823</v>
      </c>
      <c r="Q4824" s="6">
        <f>(Tableau3[[#This Row],[p-value]]*4872)/Tableau3[[#This Row],[Ranking]]</f>
        <v>0.93498106498506806</v>
      </c>
      <c r="R4824" s="6">
        <v>-0.11527399581255821</v>
      </c>
      <c r="S4824" s="6" t="s">
        <v>38</v>
      </c>
      <c r="T4824" s="6" t="s">
        <v>38</v>
      </c>
    </row>
    <row r="4825" spans="1:20" x14ac:dyDescent="0.3">
      <c r="A4825" s="7" t="s">
        <v>4890</v>
      </c>
      <c r="B4825" s="45" t="s">
        <v>4891</v>
      </c>
      <c r="C4825" s="7">
        <v>703754.03212890599</v>
      </c>
      <c r="D4825" s="7">
        <v>818405.51992187498</v>
      </c>
      <c r="E4825" s="7">
        <v>990842.33974609396</v>
      </c>
      <c r="F4825" s="7">
        <v>886521.09560546896</v>
      </c>
      <c r="G4825" s="7">
        <v>707775.12880859396</v>
      </c>
      <c r="H4825" s="7">
        <v>762502.42666015599</v>
      </c>
      <c r="I4825" s="7">
        <v>665850.06972656294</v>
      </c>
      <c r="J4825" s="7">
        <v>1210160.2418457</v>
      </c>
      <c r="K4825" s="7">
        <f>AVERAGE(Tableau3[[#This Row],[Abundance+δ EtOH1]:[Abundance+δ EtOH4]])</f>
        <v>849880.74685058591</v>
      </c>
      <c r="L4825" s="7">
        <f>AVERAGE(Tableau3[[#This Row],[Abundance+δ Control1]:[Abundance+δ Control4]])</f>
        <v>836571.96676025318</v>
      </c>
      <c r="M4825" s="7">
        <f>STDEV(Tableau3[[#This Row],[Abundance+δ EtOH1]:[Abundance+δ EtOH4]])</f>
        <v>120493.97287013086</v>
      </c>
      <c r="N4825" s="7">
        <f>STDEV(Tableau3[[#This Row],[Abundance+δ Control1]:[Abundance+δ Control4]])</f>
        <v>252183.1924382798</v>
      </c>
      <c r="O4825" s="19">
        <f>_xlfn.T.TEST(Tableau3[[#This Row],[Abundance+δ EtOH1]:[Abundance+δ EtOH4]],Tableau3[[#This Row],[Abundance+δ Control1]:[Abundance+δ Control4]],2,2)</f>
        <v>0.92722852146182455</v>
      </c>
      <c r="P4825" s="7">
        <v>4824</v>
      </c>
      <c r="Q4825" s="7">
        <f>(Tableau3[[#This Row],[p-value]]*4872)/Tableau3[[#This Row],[Ranking]]</f>
        <v>0.93645467590423082</v>
      </c>
      <c r="R4825" s="7">
        <v>-2.7713133308265671E-2</v>
      </c>
      <c r="S4825" s="7" t="s">
        <v>38</v>
      </c>
      <c r="T4825" s="7" t="s">
        <v>38</v>
      </c>
    </row>
    <row r="4826" spans="1:20" x14ac:dyDescent="0.3">
      <c r="A4826" s="6" t="s">
        <v>365</v>
      </c>
      <c r="B4826" s="44" t="s">
        <v>366</v>
      </c>
      <c r="C4826" s="6">
        <v>42871.85</v>
      </c>
      <c r="D4826" s="6">
        <v>48084.662499999999</v>
      </c>
      <c r="E4826" s="6">
        <v>40510.572656249999</v>
      </c>
      <c r="F4826" s="6">
        <v>128697.95937500001</v>
      </c>
      <c r="G4826" s="6">
        <v>35703.428124999999</v>
      </c>
      <c r="H4826" s="6">
        <v>157058.20937500001</v>
      </c>
      <c r="I4826" s="6">
        <v>28401.762109374999</v>
      </c>
      <c r="J4826" s="6">
        <v>24532.322656249999</v>
      </c>
      <c r="K4826" s="6">
        <f>AVERAGE(Tableau3[[#This Row],[Abundance+δ EtOH1]:[Abundance+δ EtOH4]])</f>
        <v>65041.261132812499</v>
      </c>
      <c r="L4826" s="6">
        <f>AVERAGE(Tableau3[[#This Row],[Abundance+δ Control1]:[Abundance+δ Control4]])</f>
        <v>61423.930566406256</v>
      </c>
      <c r="M4826" s="6">
        <f>STDEV(Tableau3[[#This Row],[Abundance+δ EtOH1]:[Abundance+δ EtOH4]])</f>
        <v>42555.606506471988</v>
      </c>
      <c r="N4826" s="6">
        <f>STDEV(Tableau3[[#This Row],[Abundance+δ Control1]:[Abundance+δ Control4]])</f>
        <v>63924.210001322353</v>
      </c>
      <c r="O4826" s="18">
        <f>_xlfn.T.TEST(Tableau3[[#This Row],[Abundance+δ EtOH1]:[Abundance+δ EtOH4]],Tableau3[[#This Row],[Abundance+δ Control1]:[Abundance+δ Control4]],2,2)</f>
        <v>0.92801049769396271</v>
      </c>
      <c r="P4826" s="6">
        <v>4825</v>
      </c>
      <c r="Q4826" s="6">
        <f>(Tableau3[[#This Row],[p-value]]*4872)/Tableau3[[#This Row],[Ranking]]</f>
        <v>0.93705018544352048</v>
      </c>
      <c r="R4826" s="6">
        <v>-1.9307859045566259E-2</v>
      </c>
      <c r="S4826" s="6" t="s">
        <v>38</v>
      </c>
      <c r="T4826" s="6" t="s">
        <v>38</v>
      </c>
    </row>
    <row r="4827" spans="1:20" x14ac:dyDescent="0.3">
      <c r="A4827" s="7" t="s">
        <v>1493</v>
      </c>
      <c r="B4827" s="45" t="s">
        <v>1494</v>
      </c>
      <c r="C4827" s="7">
        <v>42018.197656249999</v>
      </c>
      <c r="D4827" s="7">
        <v>51771.830468749999</v>
      </c>
      <c r="E4827" s="7">
        <v>0.1</v>
      </c>
      <c r="F4827" s="7">
        <v>55102.447656249999</v>
      </c>
      <c r="G4827" s="7">
        <v>37884.861718749999</v>
      </c>
      <c r="H4827" s="7">
        <v>41582.467187499999</v>
      </c>
      <c r="I4827" s="7">
        <v>49007.357812499999</v>
      </c>
      <c r="J4827" s="7">
        <v>25327.908593749999</v>
      </c>
      <c r="K4827" s="7">
        <f>AVERAGE(Tableau3[[#This Row],[Abundance+δ EtOH1]:[Abundance+δ EtOH4]])</f>
        <v>37223.143945312499</v>
      </c>
      <c r="L4827" s="7">
        <f>AVERAGE(Tableau3[[#This Row],[Abundance+δ Control1]:[Abundance+δ Control4]])</f>
        <v>38450.648828124999</v>
      </c>
      <c r="M4827" s="7">
        <f>STDEV(Tableau3[[#This Row],[Abundance+δ EtOH1]:[Abundance+δ EtOH4]])</f>
        <v>25428.863661796062</v>
      </c>
      <c r="N4827" s="7">
        <f>STDEV(Tableau3[[#This Row],[Abundance+δ Control1]:[Abundance+δ Control4]])</f>
        <v>9895.7704286380267</v>
      </c>
      <c r="O4827" s="19">
        <f>_xlfn.T.TEST(Tableau3[[#This Row],[Abundance+δ EtOH1]:[Abundance+δ EtOH4]],Tableau3[[#This Row],[Abundance+δ Control1]:[Abundance+δ Control4]],2,2)</f>
        <v>0.93123806716869095</v>
      </c>
      <c r="P4827" s="7">
        <v>4826</v>
      </c>
      <c r="Q4827" s="7">
        <f>(Tableau3[[#This Row],[p-value]]*4872)/Tableau3[[#This Row],[Ranking]]</f>
        <v>0.94011435210233363</v>
      </c>
      <c r="R4827" s="7">
        <v>-1.0110179656267889E-2</v>
      </c>
      <c r="S4827" s="7" t="s">
        <v>38</v>
      </c>
      <c r="T4827" s="7" t="s">
        <v>38</v>
      </c>
    </row>
    <row r="4828" spans="1:20" x14ac:dyDescent="0.3">
      <c r="A4828" s="6" t="s">
        <v>8778</v>
      </c>
      <c r="B4828" s="44" t="s">
        <v>8779</v>
      </c>
      <c r="C4828" s="6">
        <v>9534.1927734375004</v>
      </c>
      <c r="D4828" s="6">
        <v>8876.1634765625004</v>
      </c>
      <c r="E4828" s="6">
        <v>12734.0931640625</v>
      </c>
      <c r="F4828" s="6">
        <v>13790.2396484375</v>
      </c>
      <c r="G4828" s="6">
        <v>9830.0013671875004</v>
      </c>
      <c r="H4828" s="6">
        <v>18305.633203124999</v>
      </c>
      <c r="I4828" s="6">
        <v>5275.7069335937504</v>
      </c>
      <c r="J4828" s="6">
        <v>10461.410546875</v>
      </c>
      <c r="K4828" s="6">
        <f>AVERAGE(Tableau3[[#This Row],[Abundance+δ EtOH1]:[Abundance+δ EtOH4]])</f>
        <v>11233.672265625</v>
      </c>
      <c r="L4828" s="6">
        <f>AVERAGE(Tableau3[[#This Row],[Abundance+δ Control1]:[Abundance+δ Control4]])</f>
        <v>10968.188012695311</v>
      </c>
      <c r="M4828" s="6">
        <f>STDEV(Tableau3[[#This Row],[Abundance+δ EtOH1]:[Abundance+δ EtOH4]])</f>
        <v>2396.7601667112704</v>
      </c>
      <c r="N4828" s="6">
        <f>STDEV(Tableau3[[#This Row],[Abundance+δ Control1]:[Abundance+δ Control4]])</f>
        <v>5409.7053215606447</v>
      </c>
      <c r="O4828" s="18">
        <f>_xlfn.T.TEST(Tableau3[[#This Row],[Abundance+δ EtOH1]:[Abundance+δ EtOH4]],Tableau3[[#This Row],[Abundance+δ Control1]:[Abundance+δ Control4]],2,2)</f>
        <v>0.93141598335804332</v>
      </c>
      <c r="P4828" s="6">
        <v>4827</v>
      </c>
      <c r="Q4828" s="6">
        <f>(Tableau3[[#This Row],[p-value]]*4872)/Tableau3[[#This Row],[Ranking]]</f>
        <v>0.9400991653035814</v>
      </c>
      <c r="R4828" s="6">
        <v>-9.8236990179093094E-3</v>
      </c>
      <c r="S4828" s="6" t="s">
        <v>38</v>
      </c>
      <c r="T4828" s="6" t="s">
        <v>38</v>
      </c>
    </row>
    <row r="4829" spans="1:20" x14ac:dyDescent="0.3">
      <c r="A4829" s="7" t="s">
        <v>7994</v>
      </c>
      <c r="B4829" s="45" t="s">
        <v>7995</v>
      </c>
      <c r="C4829" s="7">
        <v>121338.85</v>
      </c>
      <c r="D4829" s="7">
        <v>106032.78359375001</v>
      </c>
      <c r="E4829" s="7">
        <v>67761.541406250006</v>
      </c>
      <c r="F4829" s="7">
        <v>78801.277734375006</v>
      </c>
      <c r="G4829" s="7">
        <v>98082.328515625006</v>
      </c>
      <c r="H4829" s="7">
        <v>100218.46718750001</v>
      </c>
      <c r="I4829" s="7">
        <v>61451.073632812499</v>
      </c>
      <c r="J4829" s="7">
        <v>120222.851464844</v>
      </c>
      <c r="K4829" s="7">
        <f>AVERAGE(Tableau3[[#This Row],[Abundance+δ EtOH1]:[Abundance+δ EtOH4]])</f>
        <v>93483.613183593756</v>
      </c>
      <c r="L4829" s="7">
        <f>AVERAGE(Tableau3[[#This Row],[Abundance+δ Control1]:[Abundance+δ Control4]])</f>
        <v>94993.680200195377</v>
      </c>
      <c r="M4829" s="7">
        <f>STDEV(Tableau3[[#This Row],[Abundance+δ EtOH1]:[Abundance+δ EtOH4]])</f>
        <v>24566.860108985722</v>
      </c>
      <c r="N4829" s="7">
        <f>STDEV(Tableau3[[#This Row],[Abundance+δ Control1]:[Abundance+δ Control4]])</f>
        <v>24484.387443936055</v>
      </c>
      <c r="O4829" s="19">
        <f>_xlfn.T.TEST(Tableau3[[#This Row],[Abundance+δ EtOH1]:[Abundance+δ EtOH4]],Tableau3[[#This Row],[Abundance+δ Control1]:[Abundance+δ Control4]],2,2)</f>
        <v>0.933445635099865</v>
      </c>
      <c r="P4829" s="7">
        <v>4828</v>
      </c>
      <c r="Q4829" s="7">
        <f>(Tableau3[[#This Row],[p-value]]*4872)/Tableau3[[#This Row],[Ranking]]</f>
        <v>0.94195259614882809</v>
      </c>
      <c r="R4829" s="7">
        <v>6.0393028480643769E-2</v>
      </c>
      <c r="S4829" s="7" t="s">
        <v>38</v>
      </c>
      <c r="T4829" s="7" t="s">
        <v>38</v>
      </c>
    </row>
    <row r="4830" spans="1:20" x14ac:dyDescent="0.3">
      <c r="A4830" s="6" t="s">
        <v>6623</v>
      </c>
      <c r="B4830" s="44" t="s">
        <v>6624</v>
      </c>
      <c r="C4830" s="6">
        <v>49735.737695312499</v>
      </c>
      <c r="D4830" s="6">
        <v>53174.175683593799</v>
      </c>
      <c r="E4830" s="6">
        <v>113416.15859375001</v>
      </c>
      <c r="F4830" s="6">
        <v>108519.18789062501</v>
      </c>
      <c r="G4830" s="6">
        <v>85128.133203125006</v>
      </c>
      <c r="H4830" s="6">
        <v>120491.99062500001</v>
      </c>
      <c r="I4830" s="6">
        <v>77092.552148437506</v>
      </c>
      <c r="J4830" s="6">
        <v>33619.066796874999</v>
      </c>
      <c r="K4830" s="6">
        <f>AVERAGE(Tableau3[[#This Row],[Abundance+δ EtOH1]:[Abundance+δ EtOH4]])</f>
        <v>81211.314965820318</v>
      </c>
      <c r="L4830" s="6">
        <f>AVERAGE(Tableau3[[#This Row],[Abundance+δ Control1]:[Abundance+δ Control4]])</f>
        <v>79082.935693359381</v>
      </c>
      <c r="M4830" s="6">
        <f>STDEV(Tableau3[[#This Row],[Abundance+δ EtOH1]:[Abundance+δ EtOH4]])</f>
        <v>34446.407748943231</v>
      </c>
      <c r="N4830" s="6">
        <f>STDEV(Tableau3[[#This Row],[Abundance+δ Control1]:[Abundance+δ Control4]])</f>
        <v>35693.973557433666</v>
      </c>
      <c r="O4830" s="18">
        <f>_xlfn.T.TEST(Tableau3[[#This Row],[Abundance+δ EtOH1]:[Abundance+δ EtOH4]],Tableau3[[#This Row],[Abundance+δ Control1]:[Abundance+δ Control4]],2,2)</f>
        <v>0.93440638391757025</v>
      </c>
      <c r="P4830" s="6">
        <v>4829</v>
      </c>
      <c r="Q4830" s="6">
        <f>(Tableau3[[#This Row],[p-value]]*4872)/Tableau3[[#This Row],[Ranking]]</f>
        <v>0.94272683836123461</v>
      </c>
      <c r="R4830" s="6">
        <v>-7.8089098788589495E-2</v>
      </c>
      <c r="S4830" s="6" t="s">
        <v>38</v>
      </c>
      <c r="T4830" s="6" t="s">
        <v>38</v>
      </c>
    </row>
    <row r="4831" spans="1:20" x14ac:dyDescent="0.3">
      <c r="A4831" s="7" t="s">
        <v>6521</v>
      </c>
      <c r="B4831" s="45" t="s">
        <v>6522</v>
      </c>
      <c r="C4831" s="7">
        <v>35615.8425537109</v>
      </c>
      <c r="D4831" s="7">
        <v>111835.396386719</v>
      </c>
      <c r="E4831" s="7">
        <v>119128.503320313</v>
      </c>
      <c r="F4831" s="7">
        <v>125907.040673828</v>
      </c>
      <c r="G4831" s="7">
        <v>142510.921838379</v>
      </c>
      <c r="H4831" s="7">
        <v>134970.28872070301</v>
      </c>
      <c r="I4831" s="7">
        <v>63920.906640624999</v>
      </c>
      <c r="J4831" s="7">
        <v>61452.510278320296</v>
      </c>
      <c r="K4831" s="7">
        <f>AVERAGE(Tableau3[[#This Row],[Abundance+δ EtOH1]:[Abundance+δ EtOH4]])</f>
        <v>98121.695733642729</v>
      </c>
      <c r="L4831" s="7">
        <f>AVERAGE(Tableau3[[#This Row],[Abundance+δ Control1]:[Abundance+δ Control4]])</f>
        <v>100713.65686950681</v>
      </c>
      <c r="M4831" s="7">
        <f>STDEV(Tableau3[[#This Row],[Abundance+δ EtOH1]:[Abundance+δ EtOH4]])</f>
        <v>42064.865092623499</v>
      </c>
      <c r="N4831" s="7">
        <f>STDEV(Tableau3[[#This Row],[Abundance+δ Control1]:[Abundance+δ Control4]])</f>
        <v>44029.052097170374</v>
      </c>
      <c r="O4831" s="19">
        <f>_xlfn.T.TEST(Tableau3[[#This Row],[Abundance+δ EtOH1]:[Abundance+δ EtOH4]],Tableau3[[#This Row],[Abundance+δ Control1]:[Abundance+δ Control4]],2,2)</f>
        <v>0.93492679133865397</v>
      </c>
      <c r="P4831" s="7">
        <v>4830</v>
      </c>
      <c r="Q4831" s="7">
        <f>(Tableau3[[#This Row],[p-value]]*4872)/Tableau3[[#This Row],[Ranking]]</f>
        <v>0.94305658952420757</v>
      </c>
      <c r="R4831" s="7">
        <v>-0.2342310759495875</v>
      </c>
      <c r="S4831" s="7" t="s">
        <v>38</v>
      </c>
      <c r="T4831" s="7" t="s">
        <v>38</v>
      </c>
    </row>
    <row r="4832" spans="1:20" x14ac:dyDescent="0.3">
      <c r="A4832" s="6" t="s">
        <v>6109</v>
      </c>
      <c r="B4832" s="44" t="s">
        <v>6110</v>
      </c>
      <c r="C4832" s="6">
        <v>27074.831445312499</v>
      </c>
      <c r="D4832" s="6">
        <v>53522.802636718799</v>
      </c>
      <c r="E4832" s="6">
        <v>56836.137109374999</v>
      </c>
      <c r="F4832" s="6">
        <v>14338.3734375</v>
      </c>
      <c r="G4832" s="6">
        <v>35232.768945312499</v>
      </c>
      <c r="H4832" s="6">
        <v>44565.016992187499</v>
      </c>
      <c r="I4832" s="6">
        <v>26818.880273437499</v>
      </c>
      <c r="J4832" s="6">
        <v>48900.933984374999</v>
      </c>
      <c r="K4832" s="6">
        <f>AVERAGE(Tableau3[[#This Row],[Abundance+δ EtOH1]:[Abundance+δ EtOH4]])</f>
        <v>37943.036157226576</v>
      </c>
      <c r="L4832" s="6">
        <f>AVERAGE(Tableau3[[#This Row],[Abundance+δ Control1]:[Abundance+δ Control4]])</f>
        <v>38879.400048828124</v>
      </c>
      <c r="M4832" s="6">
        <f>STDEV(Tableau3[[#This Row],[Abundance+δ EtOH1]:[Abundance+δ EtOH4]])</f>
        <v>20615.33703270214</v>
      </c>
      <c r="N4832" s="6">
        <f>STDEV(Tableau3[[#This Row],[Abundance+δ Control1]:[Abundance+δ Control4]])</f>
        <v>9857.5087810536425</v>
      </c>
      <c r="O4832" s="18">
        <f>_xlfn.T.TEST(Tableau3[[#This Row],[Abundance+δ EtOH1]:[Abundance+δ EtOH4]],Tableau3[[#This Row],[Abundance+δ Control1]:[Abundance+δ Control4]],2,2)</f>
        <v>0.9373486083423106</v>
      </c>
      <c r="P4832" s="6">
        <v>4831</v>
      </c>
      <c r="Q4832" s="6">
        <f>(Tableau3[[#This Row],[p-value]]*4872)/Tableau3[[#This Row],[Ranking]]</f>
        <v>0.94530375074389095</v>
      </c>
      <c r="R4832" s="6">
        <v>-0.12028103783213499</v>
      </c>
      <c r="S4832" s="6" t="s">
        <v>38</v>
      </c>
      <c r="T4832" s="6" t="s">
        <v>38</v>
      </c>
    </row>
    <row r="4833" spans="1:20" x14ac:dyDescent="0.3">
      <c r="A4833" s="7" t="s">
        <v>7042</v>
      </c>
      <c r="B4833" s="45" t="s">
        <v>7043</v>
      </c>
      <c r="C4833" s="7">
        <v>143430.83242187501</v>
      </c>
      <c r="D4833" s="7">
        <v>214179.36171875001</v>
      </c>
      <c r="E4833" s="7">
        <v>442453.71523437498</v>
      </c>
      <c r="F4833" s="7">
        <v>256275.95546875001</v>
      </c>
      <c r="G4833" s="7">
        <v>256056.89101562501</v>
      </c>
      <c r="H4833" s="7">
        <v>326934.57265624998</v>
      </c>
      <c r="I4833" s="7">
        <v>214549.95156250001</v>
      </c>
      <c r="J4833" s="7">
        <v>236808.25820312501</v>
      </c>
      <c r="K4833" s="7">
        <f>AVERAGE(Tableau3[[#This Row],[Abundance+δ EtOH1]:[Abundance+δ EtOH4]])</f>
        <v>264084.96621093753</v>
      </c>
      <c r="L4833" s="7">
        <f>AVERAGE(Tableau3[[#This Row],[Abundance+δ Control1]:[Abundance+δ Control4]])</f>
        <v>258587.41835937498</v>
      </c>
      <c r="M4833" s="7">
        <f>STDEV(Tableau3[[#This Row],[Abundance+δ EtOH1]:[Abundance+δ EtOH4]])</f>
        <v>127703.27669651127</v>
      </c>
      <c r="N4833" s="7">
        <f>STDEV(Tableau3[[#This Row],[Abundance+δ Control1]:[Abundance+δ Control4]])</f>
        <v>48618.814493005288</v>
      </c>
      <c r="O4833" s="19">
        <f>_xlfn.T.TEST(Tableau3[[#This Row],[Abundance+δ EtOH1]:[Abundance+δ EtOH4]],Tableau3[[#This Row],[Abundance+δ Control1]:[Abundance+δ Control4]],2,2)</f>
        <v>0.93848459042357124</v>
      </c>
      <c r="P4833" s="7">
        <v>4832</v>
      </c>
      <c r="Q4833" s="7">
        <f>(Tableau3[[#This Row],[p-value]]*4872)/Tableau3[[#This Row],[Ranking]]</f>
        <v>0.94625350259595176</v>
      </c>
      <c r="R4833" s="7">
        <v>-0.1078935011602241</v>
      </c>
      <c r="S4833" s="7" t="s">
        <v>38</v>
      </c>
      <c r="T4833" s="7" t="s">
        <v>38</v>
      </c>
    </row>
    <row r="4834" spans="1:20" x14ac:dyDescent="0.3">
      <c r="A4834" s="6" t="s">
        <v>9136</v>
      </c>
      <c r="B4834" s="44" t="s">
        <v>9137</v>
      </c>
      <c r="C4834" s="6">
        <v>4309530.0296874996</v>
      </c>
      <c r="D4834" s="6">
        <v>5237032.1732421899</v>
      </c>
      <c r="E4834" s="6">
        <v>6844891.4906249996</v>
      </c>
      <c r="F4834" s="6">
        <v>7672818.6312499996</v>
      </c>
      <c r="G4834" s="6">
        <v>5609308.1566406293</v>
      </c>
      <c r="H4834" s="6">
        <v>8247388.3148437496</v>
      </c>
      <c r="I4834" s="6">
        <v>4403497.7708984399</v>
      </c>
      <c r="J4834" s="6">
        <v>6157471.5140624996</v>
      </c>
      <c r="K4834" s="6">
        <f>AVERAGE(Tableau3[[#This Row],[Abundance+δ EtOH1]:[Abundance+δ EtOH4]])</f>
        <v>6016068.0812011724</v>
      </c>
      <c r="L4834" s="6">
        <f>AVERAGE(Tableau3[[#This Row],[Abundance+δ Control1]:[Abundance+δ Control4]])</f>
        <v>6104416.4391113296</v>
      </c>
      <c r="M4834" s="6">
        <f>STDEV(Tableau3[[#This Row],[Abundance+δ EtOH1]:[Abundance+δ EtOH4]])</f>
        <v>1522162.9015154275</v>
      </c>
      <c r="N4834" s="6">
        <f>STDEV(Tableau3[[#This Row],[Abundance+δ Control1]:[Abundance+δ Control4]])</f>
        <v>1605552.8464679879</v>
      </c>
      <c r="O4834" s="18">
        <f>_xlfn.T.TEST(Tableau3[[#This Row],[Abundance+δ EtOH1]:[Abundance+δ EtOH4]],Tableau3[[#This Row],[Abundance+δ Control1]:[Abundance+δ Control4]],2,2)</f>
        <v>0.9389410494771725</v>
      </c>
      <c r="P4834" s="6">
        <v>4833</v>
      </c>
      <c r="Q4834" s="6">
        <f>(Tableau3[[#This Row],[p-value]]*4872)/Tableau3[[#This Row],[Ranking]]</f>
        <v>0.94651785496643581</v>
      </c>
      <c r="R4834" s="6">
        <v>-0.10529389210626031</v>
      </c>
      <c r="S4834" s="6" t="s">
        <v>38</v>
      </c>
      <c r="T4834" s="6" t="s">
        <v>38</v>
      </c>
    </row>
    <row r="4835" spans="1:20" x14ac:dyDescent="0.3">
      <c r="A4835" s="7" t="s">
        <v>9280</v>
      </c>
      <c r="B4835" s="45" t="s">
        <v>9281</v>
      </c>
      <c r="C4835" s="7">
        <v>85852.201562500006</v>
      </c>
      <c r="D4835" s="7">
        <v>240618.18593750001</v>
      </c>
      <c r="E4835" s="7">
        <v>0.1</v>
      </c>
      <c r="F4835" s="7">
        <v>0.1</v>
      </c>
      <c r="G4835" s="7">
        <v>91711.273828125006</v>
      </c>
      <c r="H4835" s="7">
        <v>95950.084375000006</v>
      </c>
      <c r="I4835" s="7">
        <v>61806.027734374999</v>
      </c>
      <c r="J4835" s="7">
        <v>95136.170312500006</v>
      </c>
      <c r="K4835" s="7">
        <f>AVERAGE(Tableau3[[#This Row],[Abundance+δ EtOH1]:[Abundance+δ EtOH4]])</f>
        <v>81617.646874999991</v>
      </c>
      <c r="L4835" s="7">
        <f>AVERAGE(Tableau3[[#This Row],[Abundance+δ Control1]:[Abundance+δ Control4]])</f>
        <v>86150.889062500006</v>
      </c>
      <c r="M4835" s="7">
        <f>STDEV(Tableau3[[#This Row],[Abundance+δ EtOH1]:[Abundance+δ EtOH4]])</f>
        <v>113463.57828447664</v>
      </c>
      <c r="N4835" s="7">
        <f>STDEV(Tableau3[[#This Row],[Abundance+δ Control1]:[Abundance+δ Control4]])</f>
        <v>16333.499928485977</v>
      </c>
      <c r="O4835" s="19">
        <f>_xlfn.T.TEST(Tableau3[[#This Row],[Abundance+δ EtOH1]:[Abundance+δ EtOH4]],Tableau3[[#This Row],[Abundance+δ Control1]:[Abundance+δ Control4]],2,2)</f>
        <v>0.93953189133804904</v>
      </c>
      <c r="P4835" s="7">
        <v>4834</v>
      </c>
      <c r="Q4835" s="7">
        <f>(Tableau3[[#This Row],[p-value]]*4872)/Tableau3[[#This Row],[Ranking]]</f>
        <v>0.94691753715328397</v>
      </c>
      <c r="R4835" s="7">
        <v>-6.3091833667370242E-2</v>
      </c>
      <c r="S4835" s="7" t="s">
        <v>38</v>
      </c>
      <c r="T4835" s="7" t="s">
        <v>38</v>
      </c>
    </row>
    <row r="4836" spans="1:20" x14ac:dyDescent="0.3">
      <c r="A4836" s="6" t="s">
        <v>1131</v>
      </c>
      <c r="B4836" s="44" t="s">
        <v>1132</v>
      </c>
      <c r="C4836" s="6">
        <v>703672.54531249998</v>
      </c>
      <c r="D4836" s="6">
        <v>546827.40078124998</v>
      </c>
      <c r="E4836" s="6">
        <v>377437.72499999998</v>
      </c>
      <c r="F4836" s="6">
        <v>755090.99843749998</v>
      </c>
      <c r="G4836" s="6">
        <v>750743.83437499998</v>
      </c>
      <c r="H4836" s="6">
        <v>758529.44374999998</v>
      </c>
      <c r="I4836" s="6">
        <v>523061.40078124998</v>
      </c>
      <c r="J4836" s="6">
        <v>389826.21328124998</v>
      </c>
      <c r="K4836" s="6">
        <f>AVERAGE(Tableau3[[#This Row],[Abundance+δ EtOH1]:[Abundance+δ EtOH4]])</f>
        <v>595757.16738281248</v>
      </c>
      <c r="L4836" s="6">
        <f>AVERAGE(Tableau3[[#This Row],[Abundance+δ Control1]:[Abundance+δ Control4]])</f>
        <v>605540.22304687498</v>
      </c>
      <c r="M4836" s="6">
        <f>STDEV(Tableau3[[#This Row],[Abundance+δ EtOH1]:[Abundance+δ EtOH4]])</f>
        <v>170382.41252576181</v>
      </c>
      <c r="N4836" s="6">
        <f>STDEV(Tableau3[[#This Row],[Abundance+δ Control1]:[Abundance+δ Control4]])</f>
        <v>180577.85073255535</v>
      </c>
      <c r="O4836" s="18">
        <f>_xlfn.T.TEST(Tableau3[[#This Row],[Abundance+δ EtOH1]:[Abundance+δ EtOH4]],Tableau3[[#This Row],[Abundance+δ Control1]:[Abundance+δ Control4]],2,2)</f>
        <v>0.93974682051543568</v>
      </c>
      <c r="P4836" s="6">
        <v>4835</v>
      </c>
      <c r="Q4836" s="6">
        <f>(Tableau3[[#This Row],[p-value]]*4872)/Tableau3[[#This Row],[Ranking]]</f>
        <v>0.94693826464347519</v>
      </c>
      <c r="R4836" s="6">
        <v>2.7842999397737631E-2</v>
      </c>
      <c r="S4836" s="6" t="s">
        <v>38</v>
      </c>
      <c r="T4836" s="6" t="s">
        <v>38</v>
      </c>
    </row>
    <row r="4837" spans="1:20" x14ac:dyDescent="0.3">
      <c r="A4837" s="7" t="s">
        <v>9342</v>
      </c>
      <c r="B4837" s="45" t="s">
        <v>9343</v>
      </c>
      <c r="C4837" s="7">
        <v>184819.91835937501</v>
      </c>
      <c r="D4837" s="7">
        <v>154677.53359375001</v>
      </c>
      <c r="E4837" s="7">
        <v>308913.95156249998</v>
      </c>
      <c r="F4837" s="7">
        <v>536829.42031249998</v>
      </c>
      <c r="G4837" s="7">
        <v>239365.85585937501</v>
      </c>
      <c r="H4837" s="7">
        <v>324889.68203124998</v>
      </c>
      <c r="I4837" s="7">
        <v>216767.55117187501</v>
      </c>
      <c r="J4837" s="7">
        <v>374688.84414062498</v>
      </c>
      <c r="K4837" s="7">
        <f>AVERAGE(Tableau3[[#This Row],[Abundance+δ EtOH1]:[Abundance+δ EtOH4]])</f>
        <v>296310.20595703123</v>
      </c>
      <c r="L4837" s="7">
        <f>AVERAGE(Tableau3[[#This Row],[Abundance+δ Control1]:[Abundance+δ Control4]])</f>
        <v>288927.98330078123</v>
      </c>
      <c r="M4837" s="7">
        <f>STDEV(Tableau3[[#This Row],[Abundance+δ EtOH1]:[Abundance+δ EtOH4]])</f>
        <v>173683.85550268431</v>
      </c>
      <c r="N4837" s="7">
        <f>STDEV(Tableau3[[#This Row],[Abundance+δ Control1]:[Abundance+δ Control4]])</f>
        <v>73737.601147855792</v>
      </c>
      <c r="O4837" s="19">
        <f>_xlfn.T.TEST(Tableau3[[#This Row],[Abundance+δ EtOH1]:[Abundance+δ EtOH4]],Tableau3[[#This Row],[Abundance+δ Control1]:[Abundance+δ Control4]],2,2)</f>
        <v>0.94017524540278075</v>
      </c>
      <c r="P4837" s="7">
        <v>4836</v>
      </c>
      <c r="Q4837" s="7">
        <f>(Tableau3[[#This Row],[p-value]]*4872)/Tableau3[[#This Row],[Ranking]]</f>
        <v>0.94717406856955078</v>
      </c>
      <c r="R4837" s="7">
        <v>-7.6470187047741958E-2</v>
      </c>
      <c r="S4837" s="7" t="s">
        <v>38</v>
      </c>
      <c r="T4837" s="7" t="s">
        <v>38</v>
      </c>
    </row>
    <row r="4838" spans="1:20" x14ac:dyDescent="0.3">
      <c r="A4838" s="6" t="s">
        <v>10334</v>
      </c>
      <c r="B4838" s="44" t="s">
        <v>10335</v>
      </c>
      <c r="C4838" s="6">
        <v>25023.858544921899</v>
      </c>
      <c r="D4838" s="6">
        <v>9615.8333984375004</v>
      </c>
      <c r="E4838" s="6">
        <v>27015.678124999999</v>
      </c>
      <c r="F4838" s="6">
        <v>46424.119531249999</v>
      </c>
      <c r="G4838" s="6">
        <v>0.1</v>
      </c>
      <c r="H4838" s="6">
        <v>26609.689843749999</v>
      </c>
      <c r="I4838" s="6">
        <v>14641.69765625</v>
      </c>
      <c r="J4838" s="6">
        <v>62302.670312499999</v>
      </c>
      <c r="K4838" s="6">
        <f>AVERAGE(Tableau3[[#This Row],[Abundance+δ EtOH1]:[Abundance+δ EtOH4]])</f>
        <v>27019.87239990235</v>
      </c>
      <c r="L4838" s="6">
        <f>AVERAGE(Tableau3[[#This Row],[Abundance+δ Control1]:[Abundance+δ Control4]])</f>
        <v>25888.539453124999</v>
      </c>
      <c r="M4838" s="6">
        <f>STDEV(Tableau3[[#This Row],[Abundance+δ EtOH1]:[Abundance+δ EtOH4]])</f>
        <v>15093.149320140126</v>
      </c>
      <c r="N4838" s="6">
        <f>STDEV(Tableau3[[#This Row],[Abundance+δ Control1]:[Abundance+δ Control4]])</f>
        <v>26603.331444586904</v>
      </c>
      <c r="O4838" s="18">
        <f>_xlfn.T.TEST(Tableau3[[#This Row],[Abundance+δ EtOH1]:[Abundance+δ EtOH4]],Tableau3[[#This Row],[Abundance+δ Control1]:[Abundance+δ Control4]],2,2)</f>
        <v>0.9434343211787003</v>
      </c>
      <c r="P4838" s="6">
        <v>4837</v>
      </c>
      <c r="Q4838" s="6">
        <f>(Tableau3[[#This Row],[p-value]]*4872)/Tableau3[[#This Row],[Ranking]]</f>
        <v>0.95026090816262732</v>
      </c>
      <c r="R4838" s="6">
        <v>4.0232202658137338E-2</v>
      </c>
      <c r="S4838" s="6" t="s">
        <v>38</v>
      </c>
      <c r="T4838" s="6" t="s">
        <v>9871</v>
      </c>
    </row>
    <row r="4839" spans="1:20" x14ac:dyDescent="0.3">
      <c r="A4839" s="7" t="s">
        <v>8802</v>
      </c>
      <c r="B4839" s="45" t="s">
        <v>8803</v>
      </c>
      <c r="C4839" s="7">
        <v>45514.015283203102</v>
      </c>
      <c r="D4839" s="7">
        <v>81713.459863281299</v>
      </c>
      <c r="E4839" s="7">
        <v>152492.867333984</v>
      </c>
      <c r="F4839" s="7">
        <v>50445.969628906299</v>
      </c>
      <c r="G4839" s="7">
        <v>83926.367089843799</v>
      </c>
      <c r="H4839" s="7">
        <v>87661.93666992191</v>
      </c>
      <c r="I4839" s="7">
        <v>71927.074609375006</v>
      </c>
      <c r="J4839" s="7">
        <v>79388.074853515602</v>
      </c>
      <c r="K4839" s="7">
        <f>AVERAGE(Tableau3[[#This Row],[Abundance+δ EtOH1]:[Abundance+δ EtOH4]])</f>
        <v>82541.578027343669</v>
      </c>
      <c r="L4839" s="7">
        <f>AVERAGE(Tableau3[[#This Row],[Abundance+δ Control1]:[Abundance+δ Control4]])</f>
        <v>80725.863305664068</v>
      </c>
      <c r="M4839" s="7">
        <f>STDEV(Tableau3[[#This Row],[Abundance+δ EtOH1]:[Abundance+δ EtOH4]])</f>
        <v>49312.057810749327</v>
      </c>
      <c r="N4839" s="7">
        <f>STDEV(Tableau3[[#This Row],[Abundance+δ Control1]:[Abundance+δ Control4]])</f>
        <v>6771.5261364914832</v>
      </c>
      <c r="O4839" s="19">
        <f>_xlfn.T.TEST(Tableau3[[#This Row],[Abundance+δ EtOH1]:[Abundance+δ EtOH4]],Tableau3[[#This Row],[Abundance+δ Control1]:[Abundance+δ Control4]],2,2)</f>
        <v>0.94421153817207359</v>
      </c>
      <c r="P4839" s="7">
        <v>4838</v>
      </c>
      <c r="Q4839" s="7">
        <f>(Tableau3[[#This Row],[p-value]]*4872)/Tableau3[[#This Row],[Ranking]]</f>
        <v>0.95084717113979789</v>
      </c>
      <c r="R4839" s="7">
        <v>-0.1035257777200211</v>
      </c>
      <c r="S4839" s="7" t="s">
        <v>38</v>
      </c>
      <c r="T4839" s="7" t="s">
        <v>38</v>
      </c>
    </row>
    <row r="4840" spans="1:20" x14ac:dyDescent="0.3">
      <c r="A4840" s="6" t="s">
        <v>7122</v>
      </c>
      <c r="B4840" s="44" t="s">
        <v>7123</v>
      </c>
      <c r="C4840" s="6">
        <v>382207.65078124998</v>
      </c>
      <c r="D4840" s="6">
        <v>351401.99843749998</v>
      </c>
      <c r="E4840" s="6">
        <v>695953.54531249998</v>
      </c>
      <c r="F4840" s="6">
        <v>915121.31874999998</v>
      </c>
      <c r="G4840" s="6">
        <v>589560.03554687498</v>
      </c>
      <c r="H4840" s="6">
        <v>837342.99843749998</v>
      </c>
      <c r="I4840" s="6">
        <v>323385.54921874998</v>
      </c>
      <c r="J4840" s="6">
        <v>546311.32656249998</v>
      </c>
      <c r="K4840" s="6">
        <f>AVERAGE(Tableau3[[#This Row],[Abundance+δ EtOH1]:[Abundance+δ EtOH4]])</f>
        <v>586171.12832031248</v>
      </c>
      <c r="L4840" s="6">
        <f>AVERAGE(Tableau3[[#This Row],[Abundance+δ Control1]:[Abundance+δ Control4]])</f>
        <v>574149.97744140623</v>
      </c>
      <c r="M4840" s="6">
        <f>STDEV(Tableau3[[#This Row],[Abundance+δ EtOH1]:[Abundance+δ EtOH4]])</f>
        <v>268934.96821111155</v>
      </c>
      <c r="N4840" s="6">
        <f>STDEV(Tableau3[[#This Row],[Abundance+δ Control1]:[Abundance+δ Control4]])</f>
        <v>210686.04220218095</v>
      </c>
      <c r="O4840" s="18">
        <f>_xlfn.T.TEST(Tableau3[[#This Row],[Abundance+δ EtOH1]:[Abundance+δ EtOH4]],Tableau3[[#This Row],[Abundance+δ Control1]:[Abundance+δ Control4]],2,2)</f>
        <v>0.94618280070671934</v>
      </c>
      <c r="P4840" s="6">
        <v>4839</v>
      </c>
      <c r="Q4840" s="6">
        <f>(Tableau3[[#This Row],[p-value]]*4872)/Tableau3[[#This Row],[Ranking]]</f>
        <v>0.95263538025276628</v>
      </c>
      <c r="R4840" s="6">
        <v>-7.4170045286126127E-2</v>
      </c>
      <c r="S4840" s="6" t="s">
        <v>38</v>
      </c>
      <c r="T4840" s="6" t="s">
        <v>38</v>
      </c>
    </row>
    <row r="4841" spans="1:20" x14ac:dyDescent="0.3">
      <c r="A4841" s="7" t="s">
        <v>6329</v>
      </c>
      <c r="B4841" s="45" t="s">
        <v>6330</v>
      </c>
      <c r="C4841" s="7">
        <v>304731.91298828099</v>
      </c>
      <c r="D4841" s="7">
        <v>235634.81728515599</v>
      </c>
      <c r="E4841" s="7">
        <v>679065.08486328099</v>
      </c>
      <c r="F4841" s="7">
        <v>893297.38710937498</v>
      </c>
      <c r="G4841" s="7">
        <v>533114.35</v>
      </c>
      <c r="H4841" s="7">
        <v>764642.72451171896</v>
      </c>
      <c r="I4841" s="7">
        <v>338596.339990234</v>
      </c>
      <c r="J4841" s="7">
        <v>525461.87783203099</v>
      </c>
      <c r="K4841" s="7">
        <f>AVERAGE(Tableau3[[#This Row],[Abundance+δ EtOH1]:[Abundance+δ EtOH4]])</f>
        <v>528182.3005615233</v>
      </c>
      <c r="L4841" s="7">
        <f>AVERAGE(Tableau3[[#This Row],[Abundance+δ Control1]:[Abundance+δ Control4]])</f>
        <v>540453.82308349595</v>
      </c>
      <c r="M4841" s="7">
        <f>STDEV(Tableau3[[#This Row],[Abundance+δ EtOH1]:[Abundance+δ EtOH4]])</f>
        <v>311763.12947570969</v>
      </c>
      <c r="N4841" s="7">
        <f>STDEV(Tableau3[[#This Row],[Abundance+δ Control1]:[Abundance+δ Control4]])</f>
        <v>174437.89084934714</v>
      </c>
      <c r="O4841" s="19">
        <f>_xlfn.T.TEST(Tableau3[[#This Row],[Abundance+δ EtOH1]:[Abundance+δ EtOH4]],Tableau3[[#This Row],[Abundance+δ Control1]:[Abundance+δ Control4]],2,2)</f>
        <v>0.94746022825650189</v>
      </c>
      <c r="P4841" s="7">
        <v>4840</v>
      </c>
      <c r="Q4841" s="7">
        <f>(Tableau3[[#This Row],[p-value]]*4872)/Tableau3[[#This Row],[Ranking]]</f>
        <v>0.95372442811274327</v>
      </c>
      <c r="R4841" s="7">
        <v>-0.16067873339639821</v>
      </c>
      <c r="S4841" s="7" t="s">
        <v>38</v>
      </c>
      <c r="T4841" s="7" t="s">
        <v>38</v>
      </c>
    </row>
    <row r="4842" spans="1:20" x14ac:dyDescent="0.3">
      <c r="A4842" s="6" t="s">
        <v>5675</v>
      </c>
      <c r="B4842" s="44" t="s">
        <v>5676</v>
      </c>
      <c r="C4842" s="6">
        <v>116344.86562500001</v>
      </c>
      <c r="D4842" s="6">
        <v>552353.10781249998</v>
      </c>
      <c r="E4842" s="6">
        <v>226760.04921875001</v>
      </c>
      <c r="F4842" s="6">
        <v>318744.99843749998</v>
      </c>
      <c r="G4842" s="6">
        <v>132315.18203125001</v>
      </c>
      <c r="H4842" s="6">
        <v>178983.50234375001</v>
      </c>
      <c r="I4842" s="6">
        <v>365597.08046874998</v>
      </c>
      <c r="J4842" s="6">
        <v>573182.55312499998</v>
      </c>
      <c r="K4842" s="6">
        <f>AVERAGE(Tableau3[[#This Row],[Abundance+δ EtOH1]:[Abundance+δ EtOH4]])</f>
        <v>303550.75527343748</v>
      </c>
      <c r="L4842" s="6">
        <f>AVERAGE(Tableau3[[#This Row],[Abundance+δ Control1]:[Abundance+δ Control4]])</f>
        <v>312519.57949218748</v>
      </c>
      <c r="M4842" s="6">
        <f>STDEV(Tableau3[[#This Row],[Abundance+δ EtOH1]:[Abundance+δ EtOH4]])</f>
        <v>185361.2089136065</v>
      </c>
      <c r="N4842" s="6">
        <f>STDEV(Tableau3[[#This Row],[Abundance+δ Control1]:[Abundance+δ Control4]])</f>
        <v>200887.95857182873</v>
      </c>
      <c r="O4842" s="18">
        <f>_xlfn.T.TEST(Tableau3[[#This Row],[Abundance+δ EtOH1]:[Abundance+δ EtOH4]],Tableau3[[#This Row],[Abundance+δ Control1]:[Abundance+δ Control4]],2,2)</f>
        <v>0.94980915418542278</v>
      </c>
      <c r="P4842" s="6">
        <v>4841</v>
      </c>
      <c r="Q4842" s="6">
        <f>(Tableau3[[#This Row],[p-value]]*4872)/Tableau3[[#This Row],[Ranking]]</f>
        <v>0.95589138591022105</v>
      </c>
      <c r="R4842" s="6">
        <v>-0.23192625231323891</v>
      </c>
      <c r="S4842" s="6" t="s">
        <v>38</v>
      </c>
      <c r="T4842" s="6" t="s">
        <v>38</v>
      </c>
    </row>
    <row r="4843" spans="1:20" x14ac:dyDescent="0.3">
      <c r="A4843" s="7" t="s">
        <v>2305</v>
      </c>
      <c r="B4843" s="45" t="s">
        <v>2306</v>
      </c>
      <c r="C4843" s="7">
        <v>134948.52382812501</v>
      </c>
      <c r="D4843" s="7">
        <v>108404.51015625001</v>
      </c>
      <c r="E4843" s="7">
        <v>157628.70156250001</v>
      </c>
      <c r="F4843" s="7">
        <v>330473.83046874998</v>
      </c>
      <c r="G4843" s="7">
        <v>164191.84414062501</v>
      </c>
      <c r="H4843" s="7">
        <v>223103.00234375001</v>
      </c>
      <c r="I4843" s="7">
        <v>114143.02187500001</v>
      </c>
      <c r="J4843" s="7">
        <v>215855.74843750001</v>
      </c>
      <c r="K4843" s="7">
        <f>AVERAGE(Tableau3[[#This Row],[Abundance+δ EtOH1]:[Abundance+δ EtOH4]])</f>
        <v>182863.89150390626</v>
      </c>
      <c r="L4843" s="7">
        <f>AVERAGE(Tableau3[[#This Row],[Abundance+δ Control1]:[Abundance+δ Control4]])</f>
        <v>179323.40419921876</v>
      </c>
      <c r="M4843" s="7">
        <f>STDEV(Tableau3[[#This Row],[Abundance+δ EtOH1]:[Abundance+δ EtOH4]])</f>
        <v>100441.67598290519</v>
      </c>
      <c r="N4843" s="7">
        <f>STDEV(Tableau3[[#This Row],[Abundance+δ Control1]:[Abundance+δ Control4]])</f>
        <v>50756.647311720269</v>
      </c>
      <c r="O4843" s="19">
        <f>_xlfn.T.TEST(Tableau3[[#This Row],[Abundance+δ EtOH1]:[Abundance+δ EtOH4]],Tableau3[[#This Row],[Abundance+δ Control1]:[Abundance+δ Control4]],2,2)</f>
        <v>0.95187331844860379</v>
      </c>
      <c r="P4843" s="7">
        <v>4842</v>
      </c>
      <c r="Q4843" s="7">
        <f>(Tableau3[[#This Row],[p-value]]*4872)/Tableau3[[#This Row],[Ranking]]</f>
        <v>0.95777092265212671</v>
      </c>
      <c r="R4843" s="7">
        <v>-4.9452000496394533E-2</v>
      </c>
      <c r="S4843" s="7" t="s">
        <v>38</v>
      </c>
      <c r="T4843" s="7" t="s">
        <v>38</v>
      </c>
    </row>
    <row r="4844" spans="1:20" x14ac:dyDescent="0.3">
      <c r="A4844" s="6" t="s">
        <v>1769</v>
      </c>
      <c r="B4844" s="44" t="s">
        <v>1770</v>
      </c>
      <c r="C4844" s="6">
        <v>167776.60781250001</v>
      </c>
      <c r="D4844" s="6">
        <v>275963.231835938</v>
      </c>
      <c r="E4844" s="6">
        <v>296076.07460937498</v>
      </c>
      <c r="F4844" s="6">
        <v>610451.23964843794</v>
      </c>
      <c r="G4844" s="6">
        <v>353608.88906249998</v>
      </c>
      <c r="H4844" s="6">
        <v>387517.366601563</v>
      </c>
      <c r="I4844" s="6">
        <v>287733.37343749998</v>
      </c>
      <c r="J4844" s="6">
        <v>298444.622460938</v>
      </c>
      <c r="K4844" s="6">
        <f>AVERAGE(Tableau3[[#This Row],[Abundance+δ EtOH1]:[Abundance+δ EtOH4]])</f>
        <v>337566.78847656271</v>
      </c>
      <c r="L4844" s="6">
        <f>AVERAGE(Tableau3[[#This Row],[Abundance+δ Control1]:[Abundance+δ Control4]])</f>
        <v>331826.06289062521</v>
      </c>
      <c r="M4844" s="6">
        <f>STDEV(Tableau3[[#This Row],[Abundance+δ EtOH1]:[Abundance+δ EtOH4]])</f>
        <v>190447.81145963512</v>
      </c>
      <c r="N4844" s="6">
        <f>STDEV(Tableau3[[#This Row],[Abundance+δ Control1]:[Abundance+δ Control4]])</f>
        <v>47026.583451733371</v>
      </c>
      <c r="O4844" s="18">
        <f>_xlfn.T.TEST(Tableau3[[#This Row],[Abundance+δ EtOH1]:[Abundance+δ EtOH4]],Tableau3[[#This Row],[Abundance+δ Control1]:[Abundance+δ Control4]],2,2)</f>
        <v>0.95522813329313017</v>
      </c>
      <c r="P4844" s="6">
        <v>4843</v>
      </c>
      <c r="Q4844" s="6">
        <f>(Tableau3[[#This Row],[p-value]]*4872)/Tableau3[[#This Row],[Ranking]]</f>
        <v>0.96094806223500528</v>
      </c>
      <c r="R4844" s="6">
        <v>-0.12821391963700199</v>
      </c>
      <c r="S4844" s="6" t="s">
        <v>38</v>
      </c>
      <c r="T4844" s="6" t="s">
        <v>38</v>
      </c>
    </row>
    <row r="4845" spans="1:20" x14ac:dyDescent="0.3">
      <c r="A4845" s="7" t="s">
        <v>291</v>
      </c>
      <c r="B4845" s="45" t="s">
        <v>292</v>
      </c>
      <c r="C4845" s="7">
        <v>25846.624414062499</v>
      </c>
      <c r="D4845" s="7">
        <v>28304.497949218799</v>
      </c>
      <c r="E4845" s="7">
        <v>10476.1244140625</v>
      </c>
      <c r="F4845" s="7">
        <v>56582.773828124999</v>
      </c>
      <c r="G4845" s="7">
        <v>27534.607812499999</v>
      </c>
      <c r="H4845" s="7">
        <v>47133.513085937499</v>
      </c>
      <c r="I4845" s="7">
        <v>20601.310937499999</v>
      </c>
      <c r="J4845" s="7">
        <v>23295.820947265602</v>
      </c>
      <c r="K4845" s="7">
        <f>AVERAGE(Tableau3[[#This Row],[Abundance+δ EtOH1]:[Abundance+δ EtOH4]])</f>
        <v>30302.505151367201</v>
      </c>
      <c r="L4845" s="7">
        <f>AVERAGE(Tableau3[[#This Row],[Abundance+δ Control1]:[Abundance+δ Control4]])</f>
        <v>29641.313195800773</v>
      </c>
      <c r="M4845" s="7">
        <f>STDEV(Tableau3[[#This Row],[Abundance+δ EtOH1]:[Abundance+δ EtOH4]])</f>
        <v>19214.445961203804</v>
      </c>
      <c r="N4845" s="7">
        <f>STDEV(Tableau3[[#This Row],[Abundance+δ Control1]:[Abundance+δ Control4]])</f>
        <v>12005.584496042266</v>
      </c>
      <c r="O4845" s="19">
        <f>_xlfn.T.TEST(Tableau3[[#This Row],[Abundance+δ EtOH1]:[Abundance+δ EtOH4]],Tableau3[[#This Row],[Abundance+δ Control1]:[Abundance+δ Control4]],2,2)</f>
        <v>0.95535243699387817</v>
      </c>
      <c r="P4845" s="7">
        <v>4844</v>
      </c>
      <c r="Q4845" s="7">
        <f>(Tableau3[[#This Row],[p-value]]*4872)/Tableau3[[#This Row],[Ranking]]</f>
        <v>0.96087470541580811</v>
      </c>
      <c r="R4845" s="7">
        <v>-1.1238369191638391E-2</v>
      </c>
      <c r="S4845" s="7" t="s">
        <v>38</v>
      </c>
      <c r="T4845" s="7" t="s">
        <v>38</v>
      </c>
    </row>
    <row r="4846" spans="1:20" x14ac:dyDescent="0.3">
      <c r="A4846" s="6" t="s">
        <v>3206</v>
      </c>
      <c r="B4846" s="44" t="s">
        <v>3207</v>
      </c>
      <c r="C4846" s="6">
        <v>20409.128320312499</v>
      </c>
      <c r="D4846" s="6">
        <v>13644.324609375</v>
      </c>
      <c r="E4846" s="6">
        <v>126209.54970703099</v>
      </c>
      <c r="F4846" s="6">
        <v>86253.587792968799</v>
      </c>
      <c r="G4846" s="6">
        <v>75538.765527343799</v>
      </c>
      <c r="H4846" s="6">
        <v>77482.731835937506</v>
      </c>
      <c r="I4846" s="6">
        <v>73404.211816406299</v>
      </c>
      <c r="J4846" s="6">
        <v>26811.122949218799</v>
      </c>
      <c r="K4846" s="6">
        <f>AVERAGE(Tableau3[[#This Row],[Abundance+δ EtOH1]:[Abundance+δ EtOH4]])</f>
        <v>61629.147607421823</v>
      </c>
      <c r="L4846" s="6">
        <f>AVERAGE(Tableau3[[#This Row],[Abundance+δ Control1]:[Abundance+δ Control4]])</f>
        <v>63309.208032226597</v>
      </c>
      <c r="M4846" s="6">
        <f>STDEV(Tableau3[[#This Row],[Abundance+δ EtOH1]:[Abundance+δ EtOH4]])</f>
        <v>54094.437847103211</v>
      </c>
      <c r="N4846" s="6">
        <f>STDEV(Tableau3[[#This Row],[Abundance+δ Control1]:[Abundance+δ Control4]])</f>
        <v>24389.001412315749</v>
      </c>
      <c r="O4846" s="18">
        <f>_xlfn.T.TEST(Tableau3[[#This Row],[Abundance+δ EtOH1]:[Abundance+δ EtOH4]],Tableau3[[#This Row],[Abundance+δ Control1]:[Abundance+δ Control4]],2,2)</f>
        <v>0.95668135014863664</v>
      </c>
      <c r="P4846" s="6">
        <v>4845</v>
      </c>
      <c r="Q4846" s="6">
        <f>(Tableau3[[#This Row],[p-value]]*4872)/Tableau3[[#This Row],[Ranking]]</f>
        <v>0.96201270132593553</v>
      </c>
      <c r="R4846" s="6">
        <v>-0.24597757042390039</v>
      </c>
      <c r="S4846" s="6" t="s">
        <v>38</v>
      </c>
      <c r="T4846" s="6" t="s">
        <v>38</v>
      </c>
    </row>
    <row r="4847" spans="1:20" x14ac:dyDescent="0.3">
      <c r="A4847" s="7" t="s">
        <v>10336</v>
      </c>
      <c r="B4847" s="45" t="s">
        <v>10337</v>
      </c>
      <c r="C4847" s="7">
        <v>120558.43203125001</v>
      </c>
      <c r="D4847" s="7">
        <v>144762.56875000001</v>
      </c>
      <c r="E4847" s="7">
        <v>240784.47890625001</v>
      </c>
      <c r="F4847" s="7">
        <v>316161.83437499998</v>
      </c>
      <c r="G4847" s="7">
        <v>139624.50625000001</v>
      </c>
      <c r="H4847" s="7">
        <v>260874.15859375001</v>
      </c>
      <c r="I4847" s="7">
        <v>145042.23671875001</v>
      </c>
      <c r="J4847" s="7">
        <v>289415.26796874998</v>
      </c>
      <c r="K4847" s="7">
        <f>AVERAGE(Tableau3[[#This Row],[Abundance+δ EtOH1]:[Abundance+δ EtOH4]])</f>
        <v>205566.82851562501</v>
      </c>
      <c r="L4847" s="7">
        <f>AVERAGE(Tableau3[[#This Row],[Abundance+δ Control1]:[Abundance+δ Control4]])</f>
        <v>208739.04238281251</v>
      </c>
      <c r="M4847" s="7">
        <f>STDEV(Tableau3[[#This Row],[Abundance+δ EtOH1]:[Abundance+δ EtOH4]])</f>
        <v>90175.982941804352</v>
      </c>
      <c r="N4847" s="7">
        <f>STDEV(Tableau3[[#This Row],[Abundance+δ Control1]:[Abundance+δ Control4]])</f>
        <v>77590.432987966182</v>
      </c>
      <c r="O4847" s="19">
        <f>_xlfn.T.TEST(Tableau3[[#This Row],[Abundance+δ EtOH1]:[Abundance+δ EtOH4]],Tableau3[[#This Row],[Abundance+δ Control1]:[Abundance+δ Control4]],2,2)</f>
        <v>0.95919913681129132</v>
      </c>
      <c r="P4847" s="7">
        <v>4846</v>
      </c>
      <c r="Q4847" s="7">
        <f>(Tableau3[[#This Row],[p-value]]*4872)/Tableau3[[#This Row],[Ranking]]</f>
        <v>0.96434547968316364</v>
      </c>
      <c r="R4847" s="7">
        <v>-0.1466375588266918</v>
      </c>
      <c r="S4847" s="7" t="s">
        <v>38</v>
      </c>
      <c r="T4847" s="7" t="s">
        <v>9871</v>
      </c>
    </row>
    <row r="4848" spans="1:20" x14ac:dyDescent="0.3">
      <c r="A4848" s="6" t="s">
        <v>123</v>
      </c>
      <c r="B4848" s="44" t="s">
        <v>124</v>
      </c>
      <c r="C4848" s="6">
        <v>8678690.7210937496</v>
      </c>
      <c r="D4848" s="6">
        <v>9172152.3929687496</v>
      </c>
      <c r="E4848" s="6">
        <v>14465188.4203125</v>
      </c>
      <c r="F4848" s="6">
        <v>14136438.2289063</v>
      </c>
      <c r="G4848" s="6">
        <v>11839790.5101563</v>
      </c>
      <c r="H4848" s="6">
        <v>12155942.44375</v>
      </c>
      <c r="I4848" s="6">
        <v>10167373.334375</v>
      </c>
      <c r="J4848" s="6">
        <v>12635361.0804688</v>
      </c>
      <c r="K4848" s="6">
        <f>AVERAGE(Tableau3[[#This Row],[Abundance+δ EtOH1]:[Abundance+δ EtOH4]])</f>
        <v>11613117.440820325</v>
      </c>
      <c r="L4848" s="6">
        <f>AVERAGE(Tableau3[[#This Row],[Abundance+δ Control1]:[Abundance+δ Control4]])</f>
        <v>11699616.842187524</v>
      </c>
      <c r="M4848" s="6">
        <f>STDEV(Tableau3[[#This Row],[Abundance+δ EtOH1]:[Abundance+δ EtOH4]])</f>
        <v>3112910.0645498163</v>
      </c>
      <c r="N4848" s="6">
        <f>STDEV(Tableau3[[#This Row],[Abundance+δ Control1]:[Abundance+δ Control4]])</f>
        <v>1072577.7607464194</v>
      </c>
      <c r="O4848" s="18">
        <f>_xlfn.T.TEST(Tableau3[[#This Row],[Abundance+δ EtOH1]:[Abundance+δ EtOH4]],Tableau3[[#This Row],[Abundance+δ Control1]:[Abundance+δ Control4]],2,2)</f>
        <v>0.95980163529627882</v>
      </c>
      <c r="P4848" s="6">
        <v>4847</v>
      </c>
      <c r="Q4848" s="6">
        <f>(Tableau3[[#This Row],[p-value]]*4872)/Tableau3[[#This Row],[Ranking]]</f>
        <v>0.96475212856683934</v>
      </c>
      <c r="R4848" s="6">
        <v>-8.5521410611601206E-2</v>
      </c>
      <c r="S4848" s="6" t="s">
        <v>38</v>
      </c>
      <c r="T4848" s="6" t="s">
        <v>38</v>
      </c>
    </row>
    <row r="4849" spans="1:20" x14ac:dyDescent="0.3">
      <c r="A4849" s="7" t="s">
        <v>827</v>
      </c>
      <c r="B4849" s="45" t="s">
        <v>828</v>
      </c>
      <c r="C4849" s="7">
        <v>191733.77382812501</v>
      </c>
      <c r="D4849" s="7">
        <v>185907.09414062501</v>
      </c>
      <c r="E4849" s="7">
        <v>220844.50625000001</v>
      </c>
      <c r="F4849" s="7">
        <v>105289.43984375001</v>
      </c>
      <c r="G4849" s="7">
        <v>132026.89101562501</v>
      </c>
      <c r="H4849" s="7">
        <v>294673.17031249998</v>
      </c>
      <c r="I4849" s="7">
        <v>94330.086328125006</v>
      </c>
      <c r="J4849" s="7">
        <v>192938.749414063</v>
      </c>
      <c r="K4849" s="7">
        <f>AVERAGE(Tableau3[[#This Row],[Abundance+δ EtOH1]:[Abundance+δ EtOH4]])</f>
        <v>175943.70351562501</v>
      </c>
      <c r="L4849" s="7">
        <f>AVERAGE(Tableau3[[#This Row],[Abundance+δ Control1]:[Abundance+δ Control4]])</f>
        <v>178492.22426757822</v>
      </c>
      <c r="M4849" s="7">
        <f>STDEV(Tableau3[[#This Row],[Abundance+δ EtOH1]:[Abundance+δ EtOH4]])</f>
        <v>49520.038147623069</v>
      </c>
      <c r="N4849" s="7">
        <f>STDEV(Tableau3[[#This Row],[Abundance+δ Control1]:[Abundance+δ Control4]])</f>
        <v>87462.386142950432</v>
      </c>
      <c r="O4849" s="19">
        <f>_xlfn.T.TEST(Tableau3[[#This Row],[Abundance+δ EtOH1]:[Abundance+δ EtOH4]],Tableau3[[#This Row],[Abundance+δ Control1]:[Abundance+δ Control4]],2,2)</f>
        <v>0.96120059094907795</v>
      </c>
      <c r="P4849" s="7">
        <v>4848</v>
      </c>
      <c r="Q4849" s="7">
        <f>(Tableau3[[#This Row],[p-value]]*4872)/Tableau3[[#This Row],[Ranking]]</f>
        <v>0.96595900971615256</v>
      </c>
      <c r="R4849" s="7">
        <v>4.9177847853224118E-3</v>
      </c>
      <c r="S4849" s="7" t="s">
        <v>38</v>
      </c>
      <c r="T4849" s="7" t="s">
        <v>38</v>
      </c>
    </row>
    <row r="4850" spans="1:20" x14ac:dyDescent="0.3">
      <c r="A4850" s="6" t="s">
        <v>4896</v>
      </c>
      <c r="B4850" s="44" t="s">
        <v>4897</v>
      </c>
      <c r="C4850" s="6">
        <v>174705.38906250001</v>
      </c>
      <c r="D4850" s="6">
        <v>197291.11757812501</v>
      </c>
      <c r="E4850" s="6">
        <v>223799.94765625001</v>
      </c>
      <c r="F4850" s="6">
        <v>374997.32070312498</v>
      </c>
      <c r="G4850" s="6">
        <v>225870.39687500001</v>
      </c>
      <c r="H4850" s="6">
        <v>336327.07460937498</v>
      </c>
      <c r="I4850" s="6">
        <v>157858.26796875001</v>
      </c>
      <c r="J4850" s="6">
        <v>239192.72695312501</v>
      </c>
      <c r="K4850" s="6">
        <f>AVERAGE(Tableau3[[#This Row],[Abundance+δ EtOH1]:[Abundance+δ EtOH4]])</f>
        <v>242698.44375000001</v>
      </c>
      <c r="L4850" s="6">
        <f>AVERAGE(Tableau3[[#This Row],[Abundance+δ Control1]:[Abundance+δ Control4]])</f>
        <v>239812.11660156248</v>
      </c>
      <c r="M4850" s="6">
        <f>STDEV(Tableau3[[#This Row],[Abundance+δ EtOH1]:[Abundance+δ EtOH4]])</f>
        <v>90452.615133523563</v>
      </c>
      <c r="N4850" s="6">
        <f>STDEV(Tableau3[[#This Row],[Abundance+δ Control1]:[Abundance+δ Control4]])</f>
        <v>73544.375759243499</v>
      </c>
      <c r="O4850" s="18">
        <f>_xlfn.T.TEST(Tableau3[[#This Row],[Abundance+δ EtOH1]:[Abundance+δ EtOH4]],Tableau3[[#This Row],[Abundance+δ Control1]:[Abundance+δ Control4]],2,2)</f>
        <v>0.9621141295303044</v>
      </c>
      <c r="P4850" s="6">
        <v>4849</v>
      </c>
      <c r="Q4850" s="6">
        <f>(Tableau3[[#This Row],[p-value]]*4872)/Tableau3[[#This Row],[Ranking]]</f>
        <v>0.9666776735557111</v>
      </c>
      <c r="R4850" s="6">
        <v>-6.5928273448684446E-2</v>
      </c>
      <c r="S4850" s="6" t="s">
        <v>38</v>
      </c>
      <c r="T4850" s="6" t="s">
        <v>38</v>
      </c>
    </row>
    <row r="4851" spans="1:20" x14ac:dyDescent="0.3">
      <c r="A4851" s="7" t="s">
        <v>521</v>
      </c>
      <c r="B4851" s="45" t="s">
        <v>522</v>
      </c>
      <c r="C4851" s="7">
        <v>67152.848291015602</v>
      </c>
      <c r="D4851" s="7">
        <v>73887.058984375006</v>
      </c>
      <c r="E4851" s="7">
        <v>143379.509912109</v>
      </c>
      <c r="F4851" s="7">
        <v>113491.52187500001</v>
      </c>
      <c r="G4851" s="7">
        <v>82565.271386718799</v>
      </c>
      <c r="H4851" s="7">
        <v>113985.61806640599</v>
      </c>
      <c r="I4851" s="7">
        <v>80720.627221679708</v>
      </c>
      <c r="J4851" s="7">
        <v>124756.041162109</v>
      </c>
      <c r="K4851" s="7">
        <f>AVERAGE(Tableau3[[#This Row],[Abundance+δ EtOH1]:[Abundance+δ EtOH4]])</f>
        <v>99477.734765624889</v>
      </c>
      <c r="L4851" s="7">
        <f>AVERAGE(Tableau3[[#This Row],[Abundance+δ Control1]:[Abundance+δ Control4]])</f>
        <v>100506.88945922838</v>
      </c>
      <c r="M4851" s="7">
        <f>STDEV(Tableau3[[#This Row],[Abundance+δ EtOH1]:[Abundance+δ EtOH4]])</f>
        <v>35700.294409135102</v>
      </c>
      <c r="N4851" s="7">
        <f>STDEV(Tableau3[[#This Row],[Abundance+δ Control1]:[Abundance+δ Control4]])</f>
        <v>22234.322683395862</v>
      </c>
      <c r="O4851" s="19">
        <f>_xlfn.T.TEST(Tableau3[[#This Row],[Abundance+δ EtOH1]:[Abundance+δ EtOH4]],Tableau3[[#This Row],[Abundance+δ Control1]:[Abundance+δ Control4]],2,2)</f>
        <v>0.9625557275861818</v>
      </c>
      <c r="P4851" s="7">
        <v>4850</v>
      </c>
      <c r="Q4851" s="7">
        <f>(Tableau3[[#This Row],[p-value]]*4872)/Tableau3[[#This Row],[Ranking]]</f>
        <v>0.96692195975255202</v>
      </c>
      <c r="R4851" s="7">
        <v>-0.1117941951299571</v>
      </c>
      <c r="S4851" s="7" t="s">
        <v>38</v>
      </c>
      <c r="T4851" s="7" t="s">
        <v>38</v>
      </c>
    </row>
    <row r="4852" spans="1:20" x14ac:dyDescent="0.3">
      <c r="A4852" s="6" t="s">
        <v>791</v>
      </c>
      <c r="B4852" s="44" t="s">
        <v>792</v>
      </c>
      <c r="C4852" s="6">
        <v>277132.97499999998</v>
      </c>
      <c r="D4852" s="6">
        <v>226594.26796875001</v>
      </c>
      <c r="E4852" s="6">
        <v>540476.90468749998</v>
      </c>
      <c r="F4852" s="6">
        <v>539780.79140624998</v>
      </c>
      <c r="G4852" s="6">
        <v>413158.40078124998</v>
      </c>
      <c r="H4852" s="6">
        <v>448045.33437499998</v>
      </c>
      <c r="I4852" s="6">
        <v>380693.1</v>
      </c>
      <c r="J4852" s="6">
        <v>358693.27382812498</v>
      </c>
      <c r="K4852" s="6">
        <f>AVERAGE(Tableau3[[#This Row],[Abundance+δ EtOH1]:[Abundance+δ EtOH4]])</f>
        <v>395996.23476562498</v>
      </c>
      <c r="L4852" s="6">
        <f>AVERAGE(Tableau3[[#This Row],[Abundance+δ Control1]:[Abundance+δ Control4]])</f>
        <v>400147.52724609373</v>
      </c>
      <c r="M4852" s="6">
        <f>STDEV(Tableau3[[#This Row],[Abundance+δ EtOH1]:[Abundance+δ EtOH4]])</f>
        <v>167704.26707568188</v>
      </c>
      <c r="N4852" s="6">
        <f>STDEV(Tableau3[[#This Row],[Abundance+δ Control1]:[Abundance+δ Control4]])</f>
        <v>38988.941268948125</v>
      </c>
      <c r="O4852" s="18">
        <f>_xlfn.T.TEST(Tableau3[[#This Row],[Abundance+δ EtOH1]:[Abundance+δ EtOH4]],Tableau3[[#This Row],[Abundance+δ Control1]:[Abundance+δ Control4]],2,2)</f>
        <v>0.96310496053673422</v>
      </c>
      <c r="P4852" s="6">
        <v>4851</v>
      </c>
      <c r="Q4852" s="6">
        <f>(Tableau3[[#This Row],[p-value]]*4872)/Tableau3[[#This Row],[Ranking]]</f>
        <v>0.96727424608018331</v>
      </c>
      <c r="R4852" s="6">
        <v>-0.1043626089712555</v>
      </c>
      <c r="S4852" s="6" t="s">
        <v>38</v>
      </c>
      <c r="T4852" s="6" t="s">
        <v>38</v>
      </c>
    </row>
    <row r="4853" spans="1:20" x14ac:dyDescent="0.3">
      <c r="A4853" s="7" t="s">
        <v>9537</v>
      </c>
      <c r="B4853" s="45" t="s">
        <v>9538</v>
      </c>
      <c r="C4853" s="7">
        <v>5537.6302734375004</v>
      </c>
      <c r="D4853" s="7">
        <v>4248.7044921875004</v>
      </c>
      <c r="E4853" s="7">
        <v>0.1</v>
      </c>
      <c r="F4853" s="7">
        <v>0.1</v>
      </c>
      <c r="G4853" s="7">
        <v>1910.5051513671899</v>
      </c>
      <c r="H4853" s="7">
        <v>1707.7987304687499</v>
      </c>
      <c r="I4853" s="7">
        <v>0.1</v>
      </c>
      <c r="J4853" s="7">
        <v>5829.8983398437504</v>
      </c>
      <c r="K4853" s="7">
        <f>AVERAGE(Tableau3[[#This Row],[Abundance+δ EtOH1]:[Abundance+δ EtOH4]])</f>
        <v>2446.6336914062504</v>
      </c>
      <c r="L4853" s="7">
        <f>AVERAGE(Tableau3[[#This Row],[Abundance+δ Control1]:[Abundance+δ Control4]])</f>
        <v>2362.0755554199227</v>
      </c>
      <c r="M4853" s="7">
        <f>STDEV(Tableau3[[#This Row],[Abundance+δ EtOH1]:[Abundance+δ EtOH4]])</f>
        <v>2873.6024572841793</v>
      </c>
      <c r="N4853" s="7">
        <f>STDEV(Tableau3[[#This Row],[Abundance+δ Control1]:[Abundance+δ Control4]])</f>
        <v>2465.5437116421745</v>
      </c>
      <c r="O4853" s="19">
        <f>_xlfn.T.TEST(Tableau3[[#This Row],[Abundance+δ EtOH1]:[Abundance+δ EtOH4]],Tableau3[[#This Row],[Abundance+δ Control1]:[Abundance+δ Control4]],2,2)</f>
        <v>0.96582401032480802</v>
      </c>
      <c r="P4853" s="7">
        <v>4852</v>
      </c>
      <c r="Q4853" s="7">
        <f>(Tableau3[[#This Row],[p-value]]*4872)/Tableau3[[#This Row],[Ranking]]</f>
        <v>0.96980514804255258</v>
      </c>
      <c r="R4853" s="7">
        <v>0.37574394125462862</v>
      </c>
      <c r="S4853" s="7" t="s">
        <v>38</v>
      </c>
      <c r="T4853" s="7" t="s">
        <v>38</v>
      </c>
    </row>
    <row r="4854" spans="1:20" x14ac:dyDescent="0.3">
      <c r="A4854" s="6" t="s">
        <v>5453</v>
      </c>
      <c r="B4854" s="44" t="s">
        <v>5454</v>
      </c>
      <c r="C4854" s="6">
        <v>5336833.0833984399</v>
      </c>
      <c r="D4854" s="6">
        <v>2359911.8255859399</v>
      </c>
      <c r="E4854" s="6">
        <v>4931256.3656249996</v>
      </c>
      <c r="F4854" s="6">
        <v>14159437.621484401</v>
      </c>
      <c r="G4854" s="6">
        <v>4746535.2396484399</v>
      </c>
      <c r="H4854" s="6">
        <v>8559928.3001953103</v>
      </c>
      <c r="I4854" s="6">
        <v>4889959.6458984399</v>
      </c>
      <c r="J4854" s="6">
        <v>9071727.4105468802</v>
      </c>
      <c r="K4854" s="6">
        <f>AVERAGE(Tableau3[[#This Row],[Abundance+δ EtOH1]:[Abundance+δ EtOH4]])</f>
        <v>6696859.7240234446</v>
      </c>
      <c r="L4854" s="6">
        <f>AVERAGE(Tableau3[[#This Row],[Abundance+δ Control1]:[Abundance+δ Control4]])</f>
        <v>6817037.6490722671</v>
      </c>
      <c r="M4854" s="6">
        <f>STDEV(Tableau3[[#This Row],[Abundance+δ EtOH1]:[Abundance+δ EtOH4]])</f>
        <v>5146721.0801905021</v>
      </c>
      <c r="N4854" s="6">
        <f>STDEV(Tableau3[[#This Row],[Abundance+δ Control1]:[Abundance+δ Control4]])</f>
        <v>2318182.0175888478</v>
      </c>
      <c r="O4854" s="18">
        <f>_xlfn.T.TEST(Tableau3[[#This Row],[Abundance+δ EtOH1]:[Abundance+δ EtOH4]],Tableau3[[#This Row],[Abundance+δ Control1]:[Abundance+δ Control4]],2,2)</f>
        <v>0.9674173846164611</v>
      </c>
      <c r="P4854" s="6">
        <v>4853</v>
      </c>
      <c r="Q4854" s="6">
        <f>(Tableau3[[#This Row],[p-value]]*4872)/Tableau3[[#This Row],[Ranking]]</f>
        <v>0.97120492434605366</v>
      </c>
      <c r="R4854" s="6">
        <v>-8.5481195846667468E-2</v>
      </c>
      <c r="S4854" s="6" t="s">
        <v>38</v>
      </c>
      <c r="T4854" s="6" t="s">
        <v>38</v>
      </c>
    </row>
    <row r="4855" spans="1:20" x14ac:dyDescent="0.3">
      <c r="A4855" s="7" t="s">
        <v>2656</v>
      </c>
      <c r="B4855" s="45" t="s">
        <v>2657</v>
      </c>
      <c r="C4855" s="7">
        <v>50408.119531249999</v>
      </c>
      <c r="D4855" s="7">
        <v>47036.334374999999</v>
      </c>
      <c r="E4855" s="7">
        <v>79449.209375000006</v>
      </c>
      <c r="F4855" s="7">
        <v>50557.611718749999</v>
      </c>
      <c r="G4855" s="7">
        <v>56350.807031249999</v>
      </c>
      <c r="H4855" s="7">
        <v>58510.006249999999</v>
      </c>
      <c r="I4855" s="7">
        <v>58011.795312499999</v>
      </c>
      <c r="J4855" s="7">
        <v>55840.545312499999</v>
      </c>
      <c r="K4855" s="7">
        <f>AVERAGE(Tableau3[[#This Row],[Abundance+δ EtOH1]:[Abundance+δ EtOH4]])</f>
        <v>56862.818749999999</v>
      </c>
      <c r="L4855" s="7">
        <f>AVERAGE(Tableau3[[#This Row],[Abundance+δ Control1]:[Abundance+δ Control4]])</f>
        <v>57178.288476562499</v>
      </c>
      <c r="M4855" s="7">
        <f>STDEV(Tableau3[[#This Row],[Abundance+δ EtOH1]:[Abundance+δ EtOH4]])</f>
        <v>15145.115982263758</v>
      </c>
      <c r="N4855" s="7">
        <f>STDEV(Tableau3[[#This Row],[Abundance+δ Control1]:[Abundance+δ Control4]])</f>
        <v>1283.5482316578898</v>
      </c>
      <c r="O4855" s="19">
        <f>_xlfn.T.TEST(Tableau3[[#This Row],[Abundance+δ EtOH1]:[Abundance+δ EtOH4]],Tableau3[[#This Row],[Abundance+δ Control1]:[Abundance+δ Control4]],2,2)</f>
        <v>0.96823556395583121</v>
      </c>
      <c r="P4855" s="7">
        <v>4854</v>
      </c>
      <c r="Q4855" s="7">
        <f>(Tableau3[[#This Row],[p-value]]*4872)/Tableau3[[#This Row],[Ranking]]</f>
        <v>0.97182605430424585</v>
      </c>
      <c r="R4855" s="7">
        <v>-4.1112936319710108E-2</v>
      </c>
      <c r="S4855" s="7" t="s">
        <v>38</v>
      </c>
      <c r="T4855" s="7" t="s">
        <v>38</v>
      </c>
    </row>
    <row r="4856" spans="1:20" x14ac:dyDescent="0.3">
      <c r="A4856" s="6" t="s">
        <v>9178</v>
      </c>
      <c r="B4856" s="44" t="s">
        <v>9179</v>
      </c>
      <c r="C4856" s="6">
        <v>23552.565820312499</v>
      </c>
      <c r="D4856" s="6">
        <v>17077.130761718799</v>
      </c>
      <c r="E4856" s="6">
        <v>13457.084375</v>
      </c>
      <c r="F4856" s="6">
        <v>53876.098535156299</v>
      </c>
      <c r="G4856" s="6">
        <v>17805.321679687499</v>
      </c>
      <c r="H4856" s="6">
        <v>40261.851708984403</v>
      </c>
      <c r="I4856" s="6">
        <v>21514.095117187499</v>
      </c>
      <c r="J4856" s="6">
        <v>30025.727685546899</v>
      </c>
      <c r="K4856" s="6">
        <f>AVERAGE(Tableau3[[#This Row],[Abundance+δ EtOH1]:[Abundance+δ EtOH4]])</f>
        <v>26990.719873046899</v>
      </c>
      <c r="L4856" s="6">
        <f>AVERAGE(Tableau3[[#This Row],[Abundance+δ Control1]:[Abundance+δ Control4]])</f>
        <v>27401.749047851572</v>
      </c>
      <c r="M4856" s="6">
        <f>STDEV(Tableau3[[#This Row],[Abundance+δ EtOH1]:[Abundance+δ EtOH4]])</f>
        <v>18403.650253483047</v>
      </c>
      <c r="N4856" s="6">
        <f>STDEV(Tableau3[[#This Row],[Abundance+δ Control1]:[Abundance+δ Control4]])</f>
        <v>9983.709921428177</v>
      </c>
      <c r="O4856" s="18">
        <f>_xlfn.T.TEST(Tableau3[[#This Row],[Abundance+δ EtOH1]:[Abundance+δ EtOH4]],Tableau3[[#This Row],[Abundance+δ Control1]:[Abundance+δ Control4]],2,2)</f>
        <v>0.96995457749889602</v>
      </c>
      <c r="P4856" s="6">
        <v>4855</v>
      </c>
      <c r="Q4856" s="6">
        <f>(Tableau3[[#This Row],[p-value]]*4872)/Tableau3[[#This Row],[Ranking]]</f>
        <v>0.97335091690517439</v>
      </c>
      <c r="R4856" s="6">
        <v>-5.903683892903562E-2</v>
      </c>
      <c r="S4856" s="6" t="s">
        <v>38</v>
      </c>
      <c r="T4856" s="6" t="s">
        <v>38</v>
      </c>
    </row>
    <row r="4857" spans="1:20" x14ac:dyDescent="0.3">
      <c r="A4857" s="7" t="s">
        <v>1955</v>
      </c>
      <c r="B4857" s="45" t="s">
        <v>1956</v>
      </c>
      <c r="C4857" s="7">
        <v>180385.905664063</v>
      </c>
      <c r="D4857" s="7">
        <v>260548.61513671899</v>
      </c>
      <c r="E4857" s="7">
        <v>179952.31875000001</v>
      </c>
      <c r="F4857" s="7">
        <v>257158.772851563</v>
      </c>
      <c r="G4857" s="7">
        <v>253267.218896484</v>
      </c>
      <c r="H4857" s="7">
        <v>203265.09023437501</v>
      </c>
      <c r="I4857" s="7">
        <v>156420.64882812501</v>
      </c>
      <c r="J4857" s="7">
        <v>259954.069726563</v>
      </c>
      <c r="K4857" s="7">
        <f>AVERAGE(Tableau3[[#This Row],[Abundance+δ EtOH1]:[Abundance+δ EtOH4]])</f>
        <v>219511.40310058626</v>
      </c>
      <c r="L4857" s="7">
        <f>AVERAGE(Tableau3[[#This Row],[Abundance+δ Control1]:[Abundance+δ Control4]])</f>
        <v>218226.75692138675</v>
      </c>
      <c r="M4857" s="7">
        <f>STDEV(Tableau3[[#This Row],[Abundance+δ EtOH1]:[Abundance+δ EtOH4]])</f>
        <v>45449.983223969874</v>
      </c>
      <c r="N4857" s="7">
        <f>STDEV(Tableau3[[#This Row],[Abundance+δ Control1]:[Abundance+δ Control4]])</f>
        <v>48348.902355891085</v>
      </c>
      <c r="O4857" s="19">
        <f>_xlfn.T.TEST(Tableau3[[#This Row],[Abundance+δ EtOH1]:[Abundance+δ EtOH4]],Tableau3[[#This Row],[Abundance+δ Control1]:[Abundance+δ Control4]],2,2)</f>
        <v>0.97037061713658934</v>
      </c>
      <c r="P4857" s="7">
        <v>4856</v>
      </c>
      <c r="Q4857" s="7">
        <f>(Tableau3[[#This Row],[p-value]]*4872)/Tableau3[[#This Row],[Ranking]]</f>
        <v>0.9735678844088681</v>
      </c>
      <c r="R4857" s="7">
        <v>-4.3900210499620319E-2</v>
      </c>
      <c r="S4857" s="7" t="s">
        <v>38</v>
      </c>
      <c r="T4857" s="7" t="s">
        <v>38</v>
      </c>
    </row>
    <row r="4858" spans="1:20" x14ac:dyDescent="0.3">
      <c r="A4858" s="6" t="s">
        <v>7484</v>
      </c>
      <c r="B4858" s="44" t="s">
        <v>7485</v>
      </c>
      <c r="C4858" s="6">
        <v>12008806.590234401</v>
      </c>
      <c r="D4858" s="6">
        <v>14447864.428125</v>
      </c>
      <c r="E4858" s="6">
        <v>22542611.693750001</v>
      </c>
      <c r="F4858" s="6">
        <v>20902389.246484399</v>
      </c>
      <c r="G4858" s="6">
        <v>21298932.717187501</v>
      </c>
      <c r="H4858" s="6">
        <v>16974304.943750001</v>
      </c>
      <c r="I4858" s="6">
        <v>13883659.207421901</v>
      </c>
      <c r="J4858" s="6">
        <v>18159570.9613281</v>
      </c>
      <c r="K4858" s="6">
        <f>AVERAGE(Tableau3[[#This Row],[Abundance+δ EtOH1]:[Abundance+δ EtOH4]])</f>
        <v>17475417.98964845</v>
      </c>
      <c r="L4858" s="6">
        <f>AVERAGE(Tableau3[[#This Row],[Abundance+δ Control1]:[Abundance+δ Control4]])</f>
        <v>17579116.957421876</v>
      </c>
      <c r="M4858" s="6">
        <f>STDEV(Tableau3[[#This Row],[Abundance+δ EtOH1]:[Abundance+δ EtOH4]])</f>
        <v>5048778.8883439675</v>
      </c>
      <c r="N4858" s="6">
        <f>STDEV(Tableau3[[#This Row],[Abundance+δ Control1]:[Abundance+δ Control4]])</f>
        <v>3065733.2832004074</v>
      </c>
      <c r="O4858" s="18">
        <f>_xlfn.T.TEST(Tableau3[[#This Row],[Abundance+δ EtOH1]:[Abundance+δ EtOH4]],Tableau3[[#This Row],[Abundance+δ Control1]:[Abundance+δ Control4]],2,2)</f>
        <v>0.97312908771723161</v>
      </c>
      <c r="P4858" s="6">
        <v>4857</v>
      </c>
      <c r="Q4858" s="6">
        <f>(Tableau3[[#This Row],[p-value]]*4872)/Tableau3[[#This Row],[Ranking]]</f>
        <v>0.97613442770400494</v>
      </c>
      <c r="R4858" s="6">
        <v>-0.10174267571292051</v>
      </c>
      <c r="S4858" s="6" t="s">
        <v>38</v>
      </c>
      <c r="T4858" s="6" t="s">
        <v>38</v>
      </c>
    </row>
    <row r="4859" spans="1:20" x14ac:dyDescent="0.3">
      <c r="A4859" s="7" t="s">
        <v>9286</v>
      </c>
      <c r="B4859" s="45" t="s">
        <v>9287</v>
      </c>
      <c r="C4859" s="7">
        <v>123311.710351563</v>
      </c>
      <c r="D4859" s="7">
        <v>210096.07460937501</v>
      </c>
      <c r="E4859" s="7">
        <v>212449.40468750001</v>
      </c>
      <c r="F4859" s="7">
        <v>430598.58437499998</v>
      </c>
      <c r="G4859" s="7">
        <v>176742.80507812501</v>
      </c>
      <c r="H4859" s="7">
        <v>341590.67617187498</v>
      </c>
      <c r="I4859" s="7">
        <v>155243.09609375001</v>
      </c>
      <c r="J4859" s="7">
        <v>313641.64687499998</v>
      </c>
      <c r="K4859" s="7">
        <f>AVERAGE(Tableau3[[#This Row],[Abundance+δ EtOH1]:[Abundance+δ EtOH4]])</f>
        <v>244113.9435058595</v>
      </c>
      <c r="L4859" s="7">
        <f>AVERAGE(Tableau3[[#This Row],[Abundance+δ Control1]:[Abundance+δ Control4]])</f>
        <v>246804.55605468748</v>
      </c>
      <c r="M4859" s="7">
        <f>STDEV(Tableau3[[#This Row],[Abundance+δ EtOH1]:[Abundance+δ EtOH4]])</f>
        <v>131059.22228518821</v>
      </c>
      <c r="N4859" s="7">
        <f>STDEV(Tableau3[[#This Row],[Abundance+δ Control1]:[Abundance+δ Control4]])</f>
        <v>94417.080333791338</v>
      </c>
      <c r="O4859" s="19">
        <f>_xlfn.T.TEST(Tableau3[[#This Row],[Abundance+δ EtOH1]:[Abundance+δ EtOH4]],Tableau3[[#This Row],[Abundance+δ Control1]:[Abundance+δ Control4]],2,2)</f>
        <v>0.97450430466662352</v>
      </c>
      <c r="P4859" s="7">
        <v>4858</v>
      </c>
      <c r="Q4859" s="7">
        <f>(Tableau3[[#This Row],[p-value]]*4872)/Tableau3[[#This Row],[Ranking]]</f>
        <v>0.97731267442070591</v>
      </c>
      <c r="R4859" s="7">
        <v>-0.1661706205620285</v>
      </c>
      <c r="S4859" s="7" t="s">
        <v>38</v>
      </c>
      <c r="T4859" s="7" t="s">
        <v>38</v>
      </c>
    </row>
    <row r="4860" spans="1:20" x14ac:dyDescent="0.3">
      <c r="A4860" s="6" t="s">
        <v>9310</v>
      </c>
      <c r="B4860" s="44" t="s">
        <v>9311</v>
      </c>
      <c r="C4860" s="6">
        <v>35062.057031249999</v>
      </c>
      <c r="D4860" s="6">
        <v>22473.539453124999</v>
      </c>
      <c r="E4860" s="6">
        <v>113202.42617187501</v>
      </c>
      <c r="F4860" s="6">
        <v>144446.08828125001</v>
      </c>
      <c r="G4860" s="6">
        <v>85581.658593750006</v>
      </c>
      <c r="H4860" s="6">
        <v>64018.736718749999</v>
      </c>
      <c r="I4860" s="6">
        <v>61058.271874999999</v>
      </c>
      <c r="J4860" s="6">
        <v>108315.12343750001</v>
      </c>
      <c r="K4860" s="6">
        <f>AVERAGE(Tableau3[[#This Row],[Abundance+δ EtOH1]:[Abundance+δ EtOH4]])</f>
        <v>78796.027734375006</v>
      </c>
      <c r="L4860" s="6">
        <f>AVERAGE(Tableau3[[#This Row],[Abundance+δ Control1]:[Abundance+δ Control4]])</f>
        <v>79743.447656250006</v>
      </c>
      <c r="M4860" s="6">
        <f>STDEV(Tableau3[[#This Row],[Abundance+δ EtOH1]:[Abundance+δ EtOH4]])</f>
        <v>59381.853521373829</v>
      </c>
      <c r="N4860" s="6">
        <f>STDEV(Tableau3[[#This Row],[Abundance+δ Control1]:[Abundance+δ Control4]])</f>
        <v>21960.780890364171</v>
      </c>
      <c r="O4860" s="18">
        <f>_xlfn.T.TEST(Tableau3[[#This Row],[Abundance+δ EtOH1]:[Abundance+δ EtOH4]],Tableau3[[#This Row],[Abundance+δ Control1]:[Abundance+δ Control4]],2,2)</f>
        <v>0.97709487630878955</v>
      </c>
      <c r="P4860" s="6">
        <v>4859</v>
      </c>
      <c r="Q4860" s="6">
        <f>(Tableau3[[#This Row],[p-value]]*4872)/Tableau3[[#This Row],[Ranking]]</f>
        <v>0.97970904247302382</v>
      </c>
      <c r="R4860" s="6">
        <v>-0.18699712631141241</v>
      </c>
      <c r="S4860" s="6" t="s">
        <v>38</v>
      </c>
      <c r="T4860" s="6" t="s">
        <v>38</v>
      </c>
    </row>
    <row r="4861" spans="1:20" x14ac:dyDescent="0.3">
      <c r="A4861" s="7" t="s">
        <v>9543</v>
      </c>
      <c r="B4861" s="45" t="s">
        <v>9544</v>
      </c>
      <c r="C4861" s="7">
        <v>11689.738671875</v>
      </c>
      <c r="D4861" s="7">
        <v>41170.017968749999</v>
      </c>
      <c r="E4861" s="7">
        <v>132475.19375000001</v>
      </c>
      <c r="F4861" s="7">
        <v>153411.61367187501</v>
      </c>
      <c r="G4861" s="7">
        <v>85073.014062500006</v>
      </c>
      <c r="H4861" s="7">
        <v>108768.39296875001</v>
      </c>
      <c r="I4861" s="7">
        <v>42915.386132812499</v>
      </c>
      <c r="J4861" s="7">
        <v>98101.296289062506</v>
      </c>
      <c r="K4861" s="7">
        <f>AVERAGE(Tableau3[[#This Row],[Abundance+δ EtOH1]:[Abundance+δ EtOH4]])</f>
        <v>84686.641015625006</v>
      </c>
      <c r="L4861" s="7">
        <f>AVERAGE(Tableau3[[#This Row],[Abundance+δ Control1]:[Abundance+δ Control4]])</f>
        <v>83714.522363281256</v>
      </c>
      <c r="M4861" s="7">
        <f>STDEV(Tableau3[[#This Row],[Abundance+δ EtOH1]:[Abundance+δ EtOH4]])</f>
        <v>68869.712434023415</v>
      </c>
      <c r="N4861" s="7">
        <f>STDEV(Tableau3[[#This Row],[Abundance+δ Control1]:[Abundance+δ Control4]])</f>
        <v>28873.810008127315</v>
      </c>
      <c r="O4861" s="19">
        <f>_xlfn.T.TEST(Tableau3[[#This Row],[Abundance+δ EtOH1]:[Abundance+δ EtOH4]],Tableau3[[#This Row],[Abundance+δ Control1]:[Abundance+δ Control4]],2,2)</f>
        <v>0.98007365197552132</v>
      </c>
      <c r="P4861" s="7">
        <v>4860</v>
      </c>
      <c r="Q4861" s="7">
        <f>(Tableau3[[#This Row],[p-value]]*4872)/Tableau3[[#This Row],[Ranking]]</f>
        <v>0.98249358691867072</v>
      </c>
      <c r="R4861" s="7">
        <v>-0.25632609172885518</v>
      </c>
      <c r="S4861" s="7" t="s">
        <v>38</v>
      </c>
      <c r="T4861" s="7" t="s">
        <v>38</v>
      </c>
    </row>
    <row r="4862" spans="1:20" x14ac:dyDescent="0.3">
      <c r="A4862" s="6" t="s">
        <v>9596</v>
      </c>
      <c r="B4862" s="44" t="s">
        <v>9597</v>
      </c>
      <c r="C4862" s="6">
        <v>34917.752343749999</v>
      </c>
      <c r="D4862" s="6">
        <v>42977.650781249999</v>
      </c>
      <c r="E4862" s="6">
        <v>91628.529687500006</v>
      </c>
      <c r="F4862" s="6">
        <v>120248.69375000001</v>
      </c>
      <c r="G4862" s="6">
        <v>101097.56093750001</v>
      </c>
      <c r="H4862" s="6">
        <v>113222.20156250001</v>
      </c>
      <c r="I4862" s="6">
        <v>39417.947656249999</v>
      </c>
      <c r="J4862" s="6">
        <v>38871.178124999999</v>
      </c>
      <c r="K4862" s="6">
        <f>AVERAGE(Tableau3[[#This Row],[Abundance+δ EtOH1]:[Abundance+δ EtOH4]])</f>
        <v>72443.156640625006</v>
      </c>
      <c r="L4862" s="6">
        <f>AVERAGE(Tableau3[[#This Row],[Abundance+δ Control1]:[Abundance+δ Control4]])</f>
        <v>73152.222070312506</v>
      </c>
      <c r="M4862" s="6">
        <f>STDEV(Tableau3[[#This Row],[Abundance+δ EtOH1]:[Abundance+δ EtOH4]])</f>
        <v>40537.307592127901</v>
      </c>
      <c r="N4862" s="6">
        <f>STDEV(Tableau3[[#This Row],[Abundance+δ Control1]:[Abundance+δ Control4]])</f>
        <v>39580.03059258539</v>
      </c>
      <c r="O4862" s="18">
        <f>_xlfn.T.TEST(Tableau3[[#This Row],[Abundance+δ EtOH1]:[Abundance+δ EtOH4]],Tableau3[[#This Row],[Abundance+δ Control1]:[Abundance+δ Control4]],2,2)</f>
        <v>0.98084216020949611</v>
      </c>
      <c r="P4862" s="6">
        <v>4861</v>
      </c>
      <c r="Q4862" s="6">
        <f>(Tableau3[[#This Row],[p-value]]*4872)/Tableau3[[#This Row],[Ranking]]</f>
        <v>0.98306171663045971</v>
      </c>
      <c r="R4862" s="6">
        <v>-0.1718374967297501</v>
      </c>
      <c r="S4862" s="6" t="s">
        <v>38</v>
      </c>
      <c r="T4862" s="6" t="s">
        <v>38</v>
      </c>
    </row>
    <row r="4863" spans="1:20" x14ac:dyDescent="0.3">
      <c r="A4863" s="7" t="s">
        <v>3816</v>
      </c>
      <c r="B4863" s="45" t="s">
        <v>3817</v>
      </c>
      <c r="C4863" s="7">
        <v>538496.47499999998</v>
      </c>
      <c r="D4863" s="7">
        <v>591808.08437499998</v>
      </c>
      <c r="E4863" s="7">
        <v>782689.56874999998</v>
      </c>
      <c r="F4863" s="7">
        <v>773772.97499999998</v>
      </c>
      <c r="G4863" s="7">
        <v>546709.44374999998</v>
      </c>
      <c r="H4863" s="7">
        <v>925786.95937499998</v>
      </c>
      <c r="I4863" s="7">
        <v>724260.33437499998</v>
      </c>
      <c r="J4863" s="7">
        <v>500623.28749999998</v>
      </c>
      <c r="K4863" s="7">
        <f>AVERAGE(Tableau3[[#This Row],[Abundance+δ EtOH1]:[Abundance+δ EtOH4]])</f>
        <v>671691.77578124998</v>
      </c>
      <c r="L4863" s="7">
        <f>AVERAGE(Tableau3[[#This Row],[Abundance+δ Control1]:[Abundance+δ Control4]])</f>
        <v>674345.00624999998</v>
      </c>
      <c r="M4863" s="7">
        <f>STDEV(Tableau3[[#This Row],[Abundance+δ EtOH1]:[Abundance+δ EtOH4]])</f>
        <v>124984.63049613782</v>
      </c>
      <c r="N4863" s="7">
        <f>STDEV(Tableau3[[#This Row],[Abundance+δ Control1]:[Abundance+δ Control4]])</f>
        <v>193377.58242471868</v>
      </c>
      <c r="O4863" s="19">
        <f>_xlfn.T.TEST(Tableau3[[#This Row],[Abundance+δ EtOH1]:[Abundance+δ EtOH4]],Tableau3[[#This Row],[Abundance+δ Control1]:[Abundance+δ Control4]],2,2)</f>
        <v>0.98236066951338219</v>
      </c>
      <c r="P4863" s="7">
        <v>4862</v>
      </c>
      <c r="Q4863" s="7">
        <f>(Tableau3[[#This Row],[p-value]]*4872)/Tableau3[[#This Row],[Ranking]]</f>
        <v>0.984381156287371</v>
      </c>
      <c r="R4863" s="7">
        <v>-6.4069865390468814E-2</v>
      </c>
      <c r="S4863" s="7" t="s">
        <v>38</v>
      </c>
      <c r="T4863" s="7" t="s">
        <v>38</v>
      </c>
    </row>
    <row r="4864" spans="1:20" x14ac:dyDescent="0.3">
      <c r="A4864" s="6" t="s">
        <v>7532</v>
      </c>
      <c r="B4864" s="44" t="s">
        <v>7533</v>
      </c>
      <c r="C4864" s="6">
        <v>699542.20937499998</v>
      </c>
      <c r="D4864" s="6">
        <v>884896.78652343794</v>
      </c>
      <c r="E4864" s="6">
        <v>1567601.5453125001</v>
      </c>
      <c r="F4864" s="6">
        <v>2353324.6703125001</v>
      </c>
      <c r="G4864" s="6">
        <v>1213338.1078125001</v>
      </c>
      <c r="H4864" s="6">
        <v>1886171.5921875001</v>
      </c>
      <c r="I4864" s="6">
        <v>896834.87148437498</v>
      </c>
      <c r="J4864" s="6">
        <v>1469944.1927734399</v>
      </c>
      <c r="K4864" s="6">
        <f>AVERAGE(Tableau3[[#This Row],[Abundance+δ EtOH1]:[Abundance+δ EtOH4]])</f>
        <v>1376341.3028808595</v>
      </c>
      <c r="L4864" s="6">
        <f>AVERAGE(Tableau3[[#This Row],[Abundance+δ Control1]:[Abundance+δ Control4]])</f>
        <v>1366572.1910644537</v>
      </c>
      <c r="M4864" s="6">
        <f>STDEV(Tableau3[[#This Row],[Abundance+δ EtOH1]:[Abundance+δ EtOH4]])</f>
        <v>750700.05244021246</v>
      </c>
      <c r="N4864" s="6">
        <f>STDEV(Tableau3[[#This Row],[Abundance+δ Control1]:[Abundance+δ Control4]])</f>
        <v>418251.57583329186</v>
      </c>
      <c r="O4864" s="18">
        <f>_xlfn.T.TEST(Tableau3[[#This Row],[Abundance+δ EtOH1]:[Abundance+δ EtOH4]],Tableau3[[#This Row],[Abundance+δ Control1]:[Abundance+δ Control4]],2,2)</f>
        <v>0.98259811680758669</v>
      </c>
      <c r="P4864" s="6">
        <v>4863</v>
      </c>
      <c r="Q4864" s="6">
        <f>(Tableau3[[#This Row],[p-value]]*4872)/Tableau3[[#This Row],[Ranking]]</f>
        <v>0.98441662041673084</v>
      </c>
      <c r="R4864" s="6">
        <v>-0.13908010730319981</v>
      </c>
      <c r="S4864" s="6" t="s">
        <v>38</v>
      </c>
      <c r="T4864" s="6" t="s">
        <v>38</v>
      </c>
    </row>
    <row r="4865" spans="1:20" x14ac:dyDescent="0.3">
      <c r="A4865" s="7" t="s">
        <v>8116</v>
      </c>
      <c r="B4865" s="45" t="s">
        <v>8117</v>
      </c>
      <c r="C4865" s="7">
        <v>149949.80312500001</v>
      </c>
      <c r="D4865" s="7">
        <v>325983.65468749998</v>
      </c>
      <c r="E4865" s="7">
        <v>608051.18593749998</v>
      </c>
      <c r="F4865" s="7">
        <v>692321.13124999998</v>
      </c>
      <c r="G4865" s="7">
        <v>412267.86953124998</v>
      </c>
      <c r="H4865" s="7">
        <v>586119.83437499998</v>
      </c>
      <c r="I4865" s="7">
        <v>278792.891992188</v>
      </c>
      <c r="J4865" s="7">
        <v>509458.22890624998</v>
      </c>
      <c r="K4865" s="7">
        <f>AVERAGE(Tableau3[[#This Row],[Abundance+δ EtOH1]:[Abundance+δ EtOH4]])</f>
        <v>444076.44374999998</v>
      </c>
      <c r="L4865" s="7">
        <f>AVERAGE(Tableau3[[#This Row],[Abundance+δ Control1]:[Abundance+δ Control4]])</f>
        <v>446659.70620117197</v>
      </c>
      <c r="M4865" s="7">
        <f>STDEV(Tableau3[[#This Row],[Abundance+δ EtOH1]:[Abundance+δ EtOH4]])</f>
        <v>250977.77358519073</v>
      </c>
      <c r="N4865" s="7">
        <f>STDEV(Tableau3[[#This Row],[Abundance+δ Control1]:[Abundance+δ Control4]])</f>
        <v>132608.25457766559</v>
      </c>
      <c r="O4865" s="19">
        <f>_xlfn.T.TEST(Tableau3[[#This Row],[Abundance+δ EtOH1]:[Abundance+δ EtOH4]],Tableau3[[#This Row],[Abundance+δ Control1]:[Abundance+δ Control4]],2,2)</f>
        <v>0.98606854094156593</v>
      </c>
      <c r="P4865" s="7">
        <v>4864</v>
      </c>
      <c r="Q4865" s="7">
        <f>(Tableau3[[#This Row],[p-value]]*4872)/Tableau3[[#This Row],[Ranking]]</f>
        <v>0.98769036419969347</v>
      </c>
      <c r="R4865" s="7">
        <v>-0.2133770533056957</v>
      </c>
      <c r="S4865" s="7" t="s">
        <v>38</v>
      </c>
      <c r="T4865" s="7" t="s">
        <v>38</v>
      </c>
    </row>
    <row r="4866" spans="1:20" x14ac:dyDescent="0.3">
      <c r="A4866" s="6" t="s">
        <v>175</v>
      </c>
      <c r="B4866" s="44" t="s">
        <v>176</v>
      </c>
      <c r="C4866" s="6">
        <v>17648.570703124999</v>
      </c>
      <c r="D4866" s="6">
        <v>23370.35</v>
      </c>
      <c r="E4866" s="6">
        <v>20806.637109374999</v>
      </c>
      <c r="F4866" s="6">
        <v>0.1</v>
      </c>
      <c r="G4866" s="6">
        <v>20898.234765624999</v>
      </c>
      <c r="H4866" s="6">
        <v>15582.6654296875</v>
      </c>
      <c r="I4866" s="6">
        <v>17633.766015624999</v>
      </c>
      <c r="J4866" s="6">
        <v>7396.9940429687504</v>
      </c>
      <c r="K4866" s="6">
        <f>AVERAGE(Tableau3[[#This Row],[Abundance+δ EtOH1]:[Abundance+δ EtOH4]])</f>
        <v>15456.414453124999</v>
      </c>
      <c r="L4866" s="6">
        <f>AVERAGE(Tableau3[[#This Row],[Abundance+δ Control1]:[Abundance+δ Control4]])</f>
        <v>15377.915063476561</v>
      </c>
      <c r="M4866" s="6">
        <f>STDEV(Tableau3[[#This Row],[Abundance+δ EtOH1]:[Abundance+δ EtOH4]])</f>
        <v>10566.589860023232</v>
      </c>
      <c r="N4866" s="6">
        <f>STDEV(Tableau3[[#This Row],[Abundance+δ Control1]:[Abundance+δ Control4]])</f>
        <v>5753.2546203658831</v>
      </c>
      <c r="O4866" s="18">
        <f>_xlfn.T.TEST(Tableau3[[#This Row],[Abundance+δ EtOH1]:[Abundance+δ EtOH4]],Tableau3[[#This Row],[Abundance+δ Control1]:[Abundance+δ Control4]],2,2)</f>
        <v>0.99001164161123534</v>
      </c>
      <c r="P4866" s="6">
        <v>4865</v>
      </c>
      <c r="Q4866" s="6">
        <f>(Tableau3[[#This Row],[p-value]]*4872)/Tableau3[[#This Row],[Ranking]]</f>
        <v>0.99143611879340976</v>
      </c>
      <c r="R4866" s="6">
        <v>4.7697280416455851E-2</v>
      </c>
      <c r="S4866" s="6" t="s">
        <v>38</v>
      </c>
      <c r="T4866" s="6" t="s">
        <v>38</v>
      </c>
    </row>
    <row r="4867" spans="1:20" x14ac:dyDescent="0.3">
      <c r="A4867" s="7" t="s">
        <v>7522</v>
      </c>
      <c r="B4867" s="45" t="s">
        <v>7523</v>
      </c>
      <c r="C4867" s="7">
        <v>27655.955468749999</v>
      </c>
      <c r="D4867" s="7">
        <v>34471.471093749999</v>
      </c>
      <c r="E4867" s="7">
        <v>27410.197656249999</v>
      </c>
      <c r="F4867" s="7">
        <v>77844.920312500006</v>
      </c>
      <c r="G4867" s="7">
        <v>28655.904687499999</v>
      </c>
      <c r="H4867" s="7">
        <v>68948.865625000006</v>
      </c>
      <c r="I4867" s="7">
        <v>19997.158593749999</v>
      </c>
      <c r="J4867" s="7">
        <v>50592.736718749999</v>
      </c>
      <c r="K4867" s="7">
        <f>AVERAGE(Tableau3[[#This Row],[Abundance+δ EtOH1]:[Abundance+δ EtOH4]])</f>
        <v>41845.636132812499</v>
      </c>
      <c r="L4867" s="7">
        <f>AVERAGE(Tableau3[[#This Row],[Abundance+δ Control1]:[Abundance+δ Control4]])</f>
        <v>42048.666406250006</v>
      </c>
      <c r="M4867" s="7">
        <f>STDEV(Tableau3[[#This Row],[Abundance+δ EtOH1]:[Abundance+δ EtOH4]])</f>
        <v>24221.586053435352</v>
      </c>
      <c r="N4867" s="7">
        <f>STDEV(Tableau3[[#This Row],[Abundance+δ Control1]:[Abundance+δ Control4]])</f>
        <v>22077.567187632976</v>
      </c>
      <c r="O4867" s="19">
        <f>_xlfn.T.TEST(Tableau3[[#This Row],[Abundance+δ EtOH1]:[Abundance+δ EtOH4]],Tableau3[[#This Row],[Abundance+δ Control1]:[Abundance+δ Control4]],2,2)</f>
        <v>0.99051624620506917</v>
      </c>
      <c r="P4867" s="7">
        <v>4866</v>
      </c>
      <c r="Q4867" s="7">
        <f>(Tableau3[[#This Row],[p-value]]*4872)/Tableau3[[#This Row],[Ranking]]</f>
        <v>0.99173759792665372</v>
      </c>
      <c r="R4867" s="7">
        <v>-0.10830184948429079</v>
      </c>
      <c r="S4867" s="7" t="s">
        <v>38</v>
      </c>
      <c r="T4867" s="7" t="s">
        <v>38</v>
      </c>
    </row>
    <row r="4868" spans="1:20" x14ac:dyDescent="0.3">
      <c r="A4868" s="6" t="s">
        <v>10338</v>
      </c>
      <c r="B4868" s="44" t="s">
        <v>10339</v>
      </c>
      <c r="C4868" s="6">
        <v>14827.94765625</v>
      </c>
      <c r="D4868" s="6">
        <v>15381.54140625</v>
      </c>
      <c r="E4868" s="6">
        <v>26164.521874999999</v>
      </c>
      <c r="F4868" s="6">
        <v>88992.619531250006</v>
      </c>
      <c r="G4868" s="6">
        <v>36807.474999999999</v>
      </c>
      <c r="H4868" s="6">
        <v>71733.225000000006</v>
      </c>
      <c r="I4868" s="6">
        <v>29481.490624999999</v>
      </c>
      <c r="J4868" s="6">
        <v>6485.0897460937504</v>
      </c>
      <c r="K4868" s="6">
        <f>AVERAGE(Tableau3[[#This Row],[Abundance+δ EtOH1]:[Abundance+δ EtOH4]])</f>
        <v>36341.657617187506</v>
      </c>
      <c r="L4868" s="6">
        <f>AVERAGE(Tableau3[[#This Row],[Abundance+δ Control1]:[Abundance+δ Control4]])</f>
        <v>36126.820092773443</v>
      </c>
      <c r="M4868" s="6">
        <f>STDEV(Tableau3[[#This Row],[Abundance+δ EtOH1]:[Abundance+δ EtOH4]])</f>
        <v>35486.448447495728</v>
      </c>
      <c r="N4868" s="6">
        <f>STDEV(Tableau3[[#This Row],[Abundance+δ Control1]:[Abundance+δ Control4]])</f>
        <v>27025.123762902724</v>
      </c>
      <c r="O4868" s="18">
        <f>_xlfn.T.TEST(Tableau3[[#This Row],[Abundance+δ EtOH1]:[Abundance+δ EtOH4]],Tableau3[[#This Row],[Abundance+δ Control1]:[Abundance+δ Control4]],2,2)</f>
        <v>0.99262656065817279</v>
      </c>
      <c r="P4868" s="6">
        <v>4867</v>
      </c>
      <c r="Q4868" s="6">
        <f>(Tableau3[[#This Row],[p-value]]*4872)/Tableau3[[#This Row],[Ranking]]</f>
        <v>0.9936463126210433</v>
      </c>
      <c r="R4868" s="6">
        <v>-0.17324585419826061</v>
      </c>
      <c r="S4868" s="6" t="s">
        <v>38</v>
      </c>
      <c r="T4868" s="6" t="s">
        <v>9871</v>
      </c>
    </row>
    <row r="4869" spans="1:20" x14ac:dyDescent="0.3">
      <c r="A4869" s="7" t="s">
        <v>9172</v>
      </c>
      <c r="B4869" s="45" t="s">
        <v>9173</v>
      </c>
      <c r="C4869" s="7">
        <v>308590.78749999998</v>
      </c>
      <c r="D4869" s="7">
        <v>282058.47499999998</v>
      </c>
      <c r="E4869" s="7">
        <v>443977.85</v>
      </c>
      <c r="F4869" s="7">
        <v>659762.47499999998</v>
      </c>
      <c r="G4869" s="7">
        <v>300796.94374999998</v>
      </c>
      <c r="H4869" s="7">
        <v>684435.53749999998</v>
      </c>
      <c r="I4869" s="7">
        <v>292897.22499999998</v>
      </c>
      <c r="J4869" s="7">
        <v>413620.25624999998</v>
      </c>
      <c r="K4869" s="7">
        <f>AVERAGE(Tableau3[[#This Row],[Abundance+δ EtOH1]:[Abundance+δ EtOH4]])</f>
        <v>423597.39687499998</v>
      </c>
      <c r="L4869" s="7">
        <f>AVERAGE(Tableau3[[#This Row],[Abundance+δ Control1]:[Abundance+δ Control4]])</f>
        <v>422937.49062499998</v>
      </c>
      <c r="M4869" s="7">
        <f>STDEV(Tableau3[[#This Row],[Abundance+δ EtOH1]:[Abundance+δ EtOH4]])</f>
        <v>172674.15710989575</v>
      </c>
      <c r="N4869" s="7">
        <f>STDEV(Tableau3[[#This Row],[Abundance+δ Control1]:[Abundance+δ Control4]])</f>
        <v>182844.94638042641</v>
      </c>
      <c r="O4869" s="19">
        <f>_xlfn.T.TEST(Tableau3[[#This Row],[Abundance+δ EtOH1]:[Abundance+δ EtOH4]],Tableau3[[#This Row],[Abundance+δ Control1]:[Abundance+δ Control4]],2,2)</f>
        <v>0.99598292475897665</v>
      </c>
      <c r="P4869" s="7">
        <v>4868</v>
      </c>
      <c r="Q4869" s="7">
        <f>(Tableau3[[#This Row],[p-value]]*4872)/Tableau3[[#This Row],[Ranking]]</f>
        <v>0.9968013166445634</v>
      </c>
      <c r="R4869" s="7">
        <v>-7.8296237643764643E-2</v>
      </c>
      <c r="S4869" s="7" t="s">
        <v>100</v>
      </c>
      <c r="T4869" s="7" t="s">
        <v>38</v>
      </c>
    </row>
    <row r="4870" spans="1:20" x14ac:dyDescent="0.3">
      <c r="A4870" s="6" t="s">
        <v>9525</v>
      </c>
      <c r="B4870" s="44" t="s">
        <v>9526</v>
      </c>
      <c r="C4870" s="6">
        <v>73974.929101562506</v>
      </c>
      <c r="D4870" s="6">
        <v>90012.641015625006</v>
      </c>
      <c r="E4870" s="6">
        <v>170396.112695313</v>
      </c>
      <c r="F4870" s="6">
        <v>201326.97109375001</v>
      </c>
      <c r="G4870" s="6">
        <v>93604.200830078102</v>
      </c>
      <c r="H4870" s="6">
        <v>244898.80312500001</v>
      </c>
      <c r="I4870" s="6">
        <v>93469.17397460941</v>
      </c>
      <c r="J4870" s="6">
        <v>102840.306054688</v>
      </c>
      <c r="K4870" s="6">
        <f>AVERAGE(Tableau3[[#This Row],[Abundance+δ EtOH1]:[Abundance+δ EtOH4]])</f>
        <v>133927.66347656262</v>
      </c>
      <c r="L4870" s="6">
        <f>AVERAGE(Tableau3[[#This Row],[Abundance+δ Control1]:[Abundance+δ Control4]])</f>
        <v>133703.12099609387</v>
      </c>
      <c r="M4870" s="6">
        <f>STDEV(Tableau3[[#This Row],[Abundance+δ EtOH1]:[Abundance+δ EtOH4]])</f>
        <v>61631.901946099366</v>
      </c>
      <c r="N4870" s="6">
        <f>STDEV(Tableau3[[#This Row],[Abundance+δ Control1]:[Abundance+δ Control4]])</f>
        <v>74260.09911481927</v>
      </c>
      <c r="O4870" s="18">
        <f>_xlfn.T.TEST(Tableau3[[#This Row],[Abundance+δ EtOH1]:[Abundance+δ EtOH4]],Tableau3[[#This Row],[Abundance+δ Control1]:[Abundance+δ Control4]],2,2)</f>
        <v>0.99643789860785192</v>
      </c>
      <c r="P4870" s="6">
        <v>4869</v>
      </c>
      <c r="Q4870" s="6">
        <f>(Tableau3[[#This Row],[p-value]]*4872)/Tableau3[[#This Row],[Ranking]]</f>
        <v>0.99705184678937253</v>
      </c>
      <c r="R4870" s="6">
        <v>-0.13289604222184381</v>
      </c>
      <c r="S4870" s="6" t="s">
        <v>38</v>
      </c>
      <c r="T4870" s="6" t="s">
        <v>38</v>
      </c>
    </row>
    <row r="4871" spans="1:20" x14ac:dyDescent="0.3">
      <c r="A4871" s="7" t="s">
        <v>9068</v>
      </c>
      <c r="B4871" s="45" t="s">
        <v>9069</v>
      </c>
      <c r="C4871" s="7">
        <v>147726.79140625001</v>
      </c>
      <c r="D4871" s="7">
        <v>72198.287500000006</v>
      </c>
      <c r="E4871" s="7">
        <v>126375.43593750001</v>
      </c>
      <c r="F4871" s="7">
        <v>334832.07265624998</v>
      </c>
      <c r="G4871" s="7">
        <v>154043.786523438</v>
      </c>
      <c r="H4871" s="7">
        <v>317257.25624999998</v>
      </c>
      <c r="I4871" s="7">
        <v>87083.717187500006</v>
      </c>
      <c r="J4871" s="7">
        <v>121381.54531250001</v>
      </c>
      <c r="K4871" s="7">
        <f>AVERAGE(Tableau3[[#This Row],[Abundance+δ EtOH1]:[Abundance+δ EtOH4]])</f>
        <v>170283.14687500001</v>
      </c>
      <c r="L4871" s="7">
        <f>AVERAGE(Tableau3[[#This Row],[Abundance+δ Control1]:[Abundance+δ Control4]])</f>
        <v>169941.5763183595</v>
      </c>
      <c r="M4871" s="7">
        <f>STDEV(Tableau3[[#This Row],[Abundance+δ EtOH1]:[Abundance+δ EtOH4]])</f>
        <v>114212.76178866132</v>
      </c>
      <c r="N4871" s="7">
        <f>STDEV(Tableau3[[#This Row],[Abundance+δ Control1]:[Abundance+δ Control4]])</f>
        <v>101944.67569082824</v>
      </c>
      <c r="O4871" s="19">
        <f>_xlfn.T.TEST(Tableau3[[#This Row],[Abundance+δ EtOH1]:[Abundance+δ EtOH4]],Tableau3[[#This Row],[Abundance+δ Control1]:[Abundance+δ Control4]],2,2)</f>
        <v>0.99658429103391</v>
      </c>
      <c r="P4871" s="7">
        <v>4870</v>
      </c>
      <c r="Q4871" s="7">
        <f>(Tableau3[[#This Row],[p-value]]*4872)/Tableau3[[#This Row],[Ranking]]</f>
        <v>0.99699356589675758</v>
      </c>
      <c r="R4871" s="7">
        <v>-3.5839760549518117E-2</v>
      </c>
      <c r="S4871" s="7" t="s">
        <v>38</v>
      </c>
      <c r="T4871" s="7" t="s">
        <v>38</v>
      </c>
    </row>
    <row r="4872" spans="1:20" x14ac:dyDescent="0.3">
      <c r="A4872" s="6" t="s">
        <v>6103</v>
      </c>
      <c r="B4872" s="44" t="s">
        <v>6104</v>
      </c>
      <c r="C4872" s="6">
        <v>268113.65078124998</v>
      </c>
      <c r="D4872" s="6">
        <v>221271.26796875001</v>
      </c>
      <c r="E4872" s="6">
        <v>606379.11171874998</v>
      </c>
      <c r="F4872" s="6">
        <v>772103.42031249998</v>
      </c>
      <c r="G4872" s="6">
        <v>433281.31484374998</v>
      </c>
      <c r="H4872" s="6">
        <v>712788.83437499998</v>
      </c>
      <c r="I4872" s="6">
        <v>266676.14687499998</v>
      </c>
      <c r="J4872" s="6">
        <v>456342.96328124998</v>
      </c>
      <c r="K4872" s="6">
        <f>AVERAGE(Tableau3[[#This Row],[Abundance+δ EtOH1]:[Abundance+δ EtOH4]])</f>
        <v>466966.86269531248</v>
      </c>
      <c r="L4872" s="6">
        <f>AVERAGE(Tableau3[[#This Row],[Abundance+δ Control1]:[Abundance+δ Control4]])</f>
        <v>467272.31484374998</v>
      </c>
      <c r="M4872" s="6">
        <f>STDEV(Tableau3[[#This Row],[Abundance+δ EtOH1]:[Abundance+δ EtOH4]])</f>
        <v>266115.90152213658</v>
      </c>
      <c r="N4872" s="6">
        <f>STDEV(Tableau3[[#This Row],[Abundance+δ Control1]:[Abundance+δ Control4]])</f>
        <v>184202.80740989649</v>
      </c>
      <c r="O4872" s="18">
        <f>_xlfn.T.TEST(Tableau3[[#This Row],[Abundance+δ EtOH1]:[Abundance+δ EtOH4]],Tableau3[[#This Row],[Abundance+δ Control1]:[Abundance+δ Control4]],2,2)</f>
        <v>0.99855514276797497</v>
      </c>
      <c r="P4872" s="6">
        <v>4871</v>
      </c>
      <c r="Q4872" s="6">
        <f>(Tableau3[[#This Row],[p-value]]*4872)/Tableau3[[#This Row],[Ranking]]</f>
        <v>0.99876014279728464</v>
      </c>
      <c r="R4872" s="6">
        <v>-0.12936474724034139</v>
      </c>
      <c r="S4872" s="6" t="s">
        <v>38</v>
      </c>
      <c r="T4872" s="6" t="s">
        <v>38</v>
      </c>
    </row>
    <row r="4873" spans="1:20" x14ac:dyDescent="0.3">
      <c r="A4873" s="12" t="s">
        <v>373</v>
      </c>
      <c r="B4873" s="46" t="s">
        <v>374</v>
      </c>
      <c r="C4873" s="12">
        <v>167351.07656250001</v>
      </c>
      <c r="D4873" s="12">
        <v>161536.13906250001</v>
      </c>
      <c r="E4873" s="12">
        <v>114023.62343750001</v>
      </c>
      <c r="F4873" s="12">
        <v>96130.693750000006</v>
      </c>
      <c r="G4873" s="12">
        <v>142717.19765625001</v>
      </c>
      <c r="H4873" s="12">
        <v>167173.67031250001</v>
      </c>
      <c r="I4873" s="12">
        <v>112434.77968750001</v>
      </c>
      <c r="J4873" s="12">
        <v>116667.26796875001</v>
      </c>
      <c r="K4873" s="12">
        <f>AVERAGE(Tableau3[[#This Row],[Abundance+δ EtOH1]:[Abundance+δ EtOH4]])</f>
        <v>134760.38320312501</v>
      </c>
      <c r="L4873" s="12">
        <f>AVERAGE(Tableau3[[#This Row],[Abundance+δ Control1]:[Abundance+δ Control4]])</f>
        <v>134748.22890625001</v>
      </c>
      <c r="M4873" s="12">
        <f>STDEV(Tableau3[[#This Row],[Abundance+δ EtOH1]:[Abundance+δ EtOH4]])</f>
        <v>35125.30193610576</v>
      </c>
      <c r="N4873" s="12">
        <f>STDEV(Tableau3[[#This Row],[Abundance+δ Control1]:[Abundance+δ Control4]])</f>
        <v>25427.838273499572</v>
      </c>
      <c r="O4873" s="20">
        <f>_xlfn.T.TEST(Tableau3[[#This Row],[Abundance+δ EtOH1]:[Abundance+δ EtOH4]],Tableau3[[#This Row],[Abundance+δ Control1]:[Abundance+δ Control4]],2,2)</f>
        <v>0.99957089384255271</v>
      </c>
      <c r="P4873" s="12">
        <v>4872</v>
      </c>
      <c r="Q4873" s="12">
        <f>(Tableau3[[#This Row],[p-value]]*4872)/Tableau3[[#This Row],[Ranking]]</f>
        <v>0.99957089384255271</v>
      </c>
      <c r="R4873" s="12">
        <v>6.8275639047998091E-2</v>
      </c>
      <c r="S4873" s="12" t="s">
        <v>38</v>
      </c>
      <c r="T4873" s="12" t="s">
        <v>38</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0"/>
  <sheetViews>
    <sheetView zoomScale="60" zoomScaleNormal="60" workbookViewId="0">
      <selection sqref="A1:O5"/>
    </sheetView>
  </sheetViews>
  <sheetFormatPr baseColWidth="10" defaultRowHeight="14.4" x14ac:dyDescent="0.3"/>
  <cols>
    <col min="2" max="2" width="11.5546875" style="39" customWidth="1"/>
    <col min="3" max="3" width="10.33203125" style="58" bestFit="1" customWidth="1"/>
    <col min="4" max="5" width="9.77734375" style="58" bestFit="1" customWidth="1"/>
    <col min="6" max="6" width="15.5546875" style="58" bestFit="1" customWidth="1"/>
    <col min="7" max="7" width="114.33203125" style="58" bestFit="1" customWidth="1"/>
    <col min="8" max="8" width="20.109375" style="58" bestFit="1" customWidth="1"/>
    <col min="9" max="10" width="12.109375" style="58" bestFit="1" customWidth="1"/>
    <col min="11" max="11" width="27.77734375" style="58" bestFit="1" customWidth="1"/>
    <col min="12" max="12" width="25.33203125" style="58" bestFit="1" customWidth="1"/>
    <col min="13" max="13" width="14.109375" style="58" bestFit="1" customWidth="1"/>
    <col min="14" max="14" width="19.77734375" style="58" bestFit="1" customWidth="1"/>
    <col min="15" max="15" width="110.6640625" style="58" bestFit="1" customWidth="1"/>
  </cols>
  <sheetData>
    <row r="1" spans="1:15" x14ac:dyDescent="0.3">
      <c r="C1" s="130" t="s">
        <v>10340</v>
      </c>
      <c r="D1" s="132"/>
      <c r="H1" s="135" t="s">
        <v>10341</v>
      </c>
      <c r="I1" s="136"/>
      <c r="J1" s="136"/>
      <c r="K1" s="136"/>
      <c r="L1" s="136"/>
      <c r="M1" s="136"/>
      <c r="N1" s="136"/>
      <c r="O1" s="137"/>
    </row>
    <row r="2" spans="1:15" s="55" customFormat="1" x14ac:dyDescent="0.3">
      <c r="A2" s="36" t="s">
        <v>16</v>
      </c>
      <c r="B2" s="36" t="s">
        <v>17</v>
      </c>
      <c r="C2" s="36" t="s">
        <v>10342</v>
      </c>
      <c r="D2" s="36" t="s">
        <v>10343</v>
      </c>
      <c r="E2" s="36" t="s">
        <v>10343</v>
      </c>
      <c r="F2" s="36" t="s">
        <v>10344</v>
      </c>
      <c r="G2" s="36" t="s">
        <v>10345</v>
      </c>
      <c r="H2" s="41" t="s">
        <v>10346</v>
      </c>
      <c r="I2" s="41" t="s">
        <v>10347</v>
      </c>
      <c r="J2" s="41" t="s">
        <v>10348</v>
      </c>
      <c r="K2" s="41" t="s">
        <v>10349</v>
      </c>
      <c r="L2" s="41" t="s">
        <v>10350</v>
      </c>
      <c r="M2" s="41" t="s">
        <v>10351</v>
      </c>
      <c r="N2" s="37" t="s">
        <v>10352</v>
      </c>
      <c r="O2" s="38" t="s">
        <v>10353</v>
      </c>
    </row>
    <row r="3" spans="1:15" x14ac:dyDescent="0.3">
      <c r="A3" s="2" t="s">
        <v>36</v>
      </c>
      <c r="B3" s="40" t="s">
        <v>37</v>
      </c>
      <c r="C3" s="2" t="s">
        <v>10354</v>
      </c>
      <c r="D3" s="2" t="s">
        <v>10355</v>
      </c>
      <c r="E3" s="2" t="s">
        <v>10356</v>
      </c>
      <c r="F3" s="2" t="s">
        <v>10357</v>
      </c>
      <c r="G3" s="2" t="s">
        <v>10358</v>
      </c>
      <c r="H3" s="2" t="s">
        <v>10358</v>
      </c>
      <c r="I3" s="2" t="s">
        <v>10358</v>
      </c>
      <c r="J3" s="2" t="s">
        <v>10359</v>
      </c>
      <c r="K3" s="2" t="s">
        <v>10360</v>
      </c>
      <c r="L3" s="2" t="s">
        <v>10361</v>
      </c>
      <c r="M3" s="2" t="s">
        <v>10362</v>
      </c>
      <c r="N3" s="29" t="s">
        <v>10363</v>
      </c>
      <c r="O3" s="29" t="s">
        <v>10364</v>
      </c>
    </row>
    <row r="4" spans="1:15" x14ac:dyDescent="0.3">
      <c r="A4" s="2" t="s">
        <v>39</v>
      </c>
      <c r="B4" s="40" t="s">
        <v>40</v>
      </c>
      <c r="C4" s="2" t="s">
        <v>10354</v>
      </c>
      <c r="D4" s="2" t="s">
        <v>10355</v>
      </c>
      <c r="E4" s="2" t="s">
        <v>10356</v>
      </c>
      <c r="F4" s="2" t="s">
        <v>10357</v>
      </c>
      <c r="G4" s="2" t="s">
        <v>10365</v>
      </c>
      <c r="H4" s="2" t="s">
        <v>10366</v>
      </c>
      <c r="I4" s="2" t="s">
        <v>10367</v>
      </c>
      <c r="J4" s="2" t="s">
        <v>10368</v>
      </c>
      <c r="K4" s="2" t="s">
        <v>10369</v>
      </c>
      <c r="L4" s="2" t="s">
        <v>10370</v>
      </c>
      <c r="M4" s="2" t="s">
        <v>10371</v>
      </c>
      <c r="N4" s="29" t="s">
        <v>10372</v>
      </c>
      <c r="O4" s="29" t="s">
        <v>10373</v>
      </c>
    </row>
    <row r="5" spans="1:15" x14ac:dyDescent="0.3">
      <c r="A5" s="2" t="s">
        <v>41</v>
      </c>
      <c r="B5" s="40" t="s">
        <v>42</v>
      </c>
      <c r="C5" s="2" t="s">
        <v>10354</v>
      </c>
      <c r="D5" s="2" t="s">
        <v>10355</v>
      </c>
      <c r="E5" s="2" t="s">
        <v>10356</v>
      </c>
      <c r="F5" s="2" t="s">
        <v>10357</v>
      </c>
      <c r="G5" s="2" t="s">
        <v>10358</v>
      </c>
      <c r="H5" s="2" t="s">
        <v>10374</v>
      </c>
      <c r="I5" s="2" t="s">
        <v>10375</v>
      </c>
      <c r="J5" s="2" t="s">
        <v>10376</v>
      </c>
      <c r="K5" s="2" t="s">
        <v>10377</v>
      </c>
      <c r="L5" s="2" t="s">
        <v>10378</v>
      </c>
      <c r="M5" s="2" t="s">
        <v>10379</v>
      </c>
      <c r="N5" s="29" t="s">
        <v>10372</v>
      </c>
      <c r="O5" s="29" t="s">
        <v>10380</v>
      </c>
    </row>
    <row r="6" spans="1:15" x14ac:dyDescent="0.3">
      <c r="A6" s="2" t="s">
        <v>43</v>
      </c>
      <c r="B6" s="40" t="s">
        <v>44</v>
      </c>
      <c r="C6" s="2" t="s">
        <v>10354</v>
      </c>
      <c r="D6" s="2" t="s">
        <v>10355</v>
      </c>
      <c r="E6" s="2" t="s">
        <v>10356</v>
      </c>
      <c r="F6" s="2" t="s">
        <v>10357</v>
      </c>
      <c r="G6" s="2" t="s">
        <v>10358</v>
      </c>
      <c r="H6" s="2" t="s">
        <v>10381</v>
      </c>
      <c r="I6" s="2" t="s">
        <v>10382</v>
      </c>
      <c r="J6" s="2" t="s">
        <v>10383</v>
      </c>
      <c r="K6" s="2" t="s">
        <v>10384</v>
      </c>
      <c r="L6" s="2" t="s">
        <v>10385</v>
      </c>
      <c r="M6" s="2" t="s">
        <v>10386</v>
      </c>
      <c r="N6" s="29" t="s">
        <v>10372</v>
      </c>
      <c r="O6" s="29" t="s">
        <v>10387</v>
      </c>
    </row>
    <row r="7" spans="1:15" x14ac:dyDescent="0.3">
      <c r="A7" s="2" t="s">
        <v>45</v>
      </c>
      <c r="B7" s="40" t="s">
        <v>46</v>
      </c>
      <c r="C7" s="2" t="s">
        <v>10354</v>
      </c>
      <c r="D7" s="2" t="s">
        <v>10355</v>
      </c>
      <c r="E7" s="2" t="s">
        <v>10356</v>
      </c>
      <c r="F7" s="2" t="s">
        <v>10357</v>
      </c>
      <c r="G7" s="2" t="s">
        <v>10358</v>
      </c>
      <c r="H7" s="2" t="s">
        <v>10358</v>
      </c>
      <c r="I7" s="2" t="s">
        <v>10358</v>
      </c>
      <c r="J7" s="2" t="s">
        <v>10358</v>
      </c>
      <c r="K7" s="2" t="s">
        <v>10358</v>
      </c>
      <c r="L7" s="2" t="s">
        <v>10358</v>
      </c>
      <c r="M7" s="2" t="s">
        <v>10358</v>
      </c>
      <c r="N7" s="29" t="s">
        <v>10358</v>
      </c>
      <c r="O7" s="29" t="s">
        <v>10358</v>
      </c>
    </row>
    <row r="8" spans="1:15" x14ac:dyDescent="0.3">
      <c r="A8" s="2" t="s">
        <v>47</v>
      </c>
      <c r="B8" s="40" t="s">
        <v>48</v>
      </c>
      <c r="C8" s="2" t="s">
        <v>10354</v>
      </c>
      <c r="D8" s="2" t="s">
        <v>10355</v>
      </c>
      <c r="E8" s="2" t="s">
        <v>10355</v>
      </c>
      <c r="F8" s="2" t="s">
        <v>10357</v>
      </c>
      <c r="G8" s="2" t="s">
        <v>10365</v>
      </c>
      <c r="H8" s="2" t="s">
        <v>10388</v>
      </c>
      <c r="I8" s="2" t="s">
        <v>10389</v>
      </c>
      <c r="J8" s="2" t="s">
        <v>10390</v>
      </c>
      <c r="K8" s="2" t="s">
        <v>10391</v>
      </c>
      <c r="L8" s="2" t="s">
        <v>10392</v>
      </c>
      <c r="M8" s="2" t="s">
        <v>10393</v>
      </c>
      <c r="N8" s="29" t="s">
        <v>10372</v>
      </c>
      <c r="O8" s="29" t="s">
        <v>10394</v>
      </c>
    </row>
    <row r="9" spans="1:15" x14ac:dyDescent="0.3">
      <c r="A9" s="2" t="s">
        <v>49</v>
      </c>
      <c r="B9" s="40" t="s">
        <v>50</v>
      </c>
      <c r="C9" s="2" t="s">
        <v>10354</v>
      </c>
      <c r="D9" s="2" t="s">
        <v>10355</v>
      </c>
      <c r="E9" s="2" t="s">
        <v>10356</v>
      </c>
      <c r="F9" s="2" t="s">
        <v>10357</v>
      </c>
      <c r="G9" s="2" t="s">
        <v>10358</v>
      </c>
      <c r="H9" s="2" t="s">
        <v>10395</v>
      </c>
      <c r="I9" s="2" t="s">
        <v>10396</v>
      </c>
      <c r="J9" s="2" t="s">
        <v>10397</v>
      </c>
      <c r="K9" s="2" t="s">
        <v>10398</v>
      </c>
      <c r="L9" s="2" t="s">
        <v>10399</v>
      </c>
      <c r="M9" s="2" t="s">
        <v>10400</v>
      </c>
      <c r="N9" s="29" t="s">
        <v>10372</v>
      </c>
      <c r="O9" s="29" t="s">
        <v>10401</v>
      </c>
    </row>
    <row r="10" spans="1:15" x14ac:dyDescent="0.3">
      <c r="A10" s="2" t="s">
        <v>51</v>
      </c>
      <c r="B10" s="40" t="s">
        <v>52</v>
      </c>
      <c r="C10" s="2" t="s">
        <v>10357</v>
      </c>
      <c r="D10" s="4" t="s">
        <v>10402</v>
      </c>
      <c r="E10" s="4" t="s">
        <v>10402</v>
      </c>
      <c r="F10" s="4" t="s">
        <v>10402</v>
      </c>
      <c r="G10" s="4" t="s">
        <v>10402</v>
      </c>
      <c r="H10" s="4" t="s">
        <v>10402</v>
      </c>
      <c r="I10" s="4" t="s">
        <v>10402</v>
      </c>
      <c r="J10" s="4" t="s">
        <v>10402</v>
      </c>
      <c r="K10" s="4" t="s">
        <v>10402</v>
      </c>
      <c r="L10" s="4" t="s">
        <v>10402</v>
      </c>
      <c r="M10" s="4" t="s">
        <v>10402</v>
      </c>
      <c r="N10" s="26" t="s">
        <v>10402</v>
      </c>
      <c r="O10" s="26" t="s">
        <v>10402</v>
      </c>
    </row>
    <row r="11" spans="1:15" x14ac:dyDescent="0.3">
      <c r="A11" s="2" t="s">
        <v>53</v>
      </c>
      <c r="B11" s="40" t="s">
        <v>54</v>
      </c>
      <c r="C11" s="2" t="s">
        <v>10354</v>
      </c>
      <c r="D11" s="2" t="s">
        <v>10356</v>
      </c>
      <c r="E11" s="2" t="s">
        <v>10356</v>
      </c>
      <c r="F11" s="2" t="s">
        <v>10357</v>
      </c>
      <c r="G11" s="2" t="s">
        <v>10365</v>
      </c>
      <c r="H11" s="3" t="s">
        <v>10403</v>
      </c>
      <c r="I11" s="3" t="s">
        <v>10404</v>
      </c>
      <c r="J11" s="3" t="s">
        <v>10405</v>
      </c>
      <c r="K11" s="3" t="s">
        <v>10406</v>
      </c>
      <c r="L11" s="3" t="s">
        <v>10407</v>
      </c>
      <c r="M11" s="3" t="s">
        <v>10408</v>
      </c>
      <c r="N11" s="29" t="s">
        <v>10409</v>
      </c>
      <c r="O11" s="29" t="s">
        <v>10410</v>
      </c>
    </row>
    <row r="12" spans="1:15" x14ac:dyDescent="0.3">
      <c r="A12" s="2" t="s">
        <v>55</v>
      </c>
      <c r="B12" s="40" t="s">
        <v>56</v>
      </c>
      <c r="C12" s="2" t="s">
        <v>10354</v>
      </c>
      <c r="D12" s="2" t="s">
        <v>10355</v>
      </c>
      <c r="E12" s="2" t="s">
        <v>10356</v>
      </c>
      <c r="F12" s="2" t="s">
        <v>10357</v>
      </c>
      <c r="G12" s="2" t="s">
        <v>10358</v>
      </c>
      <c r="H12" s="3" t="s">
        <v>10411</v>
      </c>
      <c r="I12" s="3" t="s">
        <v>10412</v>
      </c>
      <c r="J12" s="3" t="s">
        <v>10413</v>
      </c>
      <c r="K12" s="3" t="s">
        <v>10412</v>
      </c>
      <c r="L12" s="3" t="s">
        <v>10414</v>
      </c>
      <c r="M12" s="3" t="s">
        <v>10415</v>
      </c>
      <c r="N12" s="29" t="s">
        <v>10416</v>
      </c>
      <c r="O12" s="29" t="s">
        <v>10417</v>
      </c>
    </row>
    <row r="13" spans="1:15" x14ac:dyDescent="0.3">
      <c r="A13" s="2" t="s">
        <v>57</v>
      </c>
      <c r="B13" s="40" t="s">
        <v>58</v>
      </c>
      <c r="C13" s="2" t="s">
        <v>10354</v>
      </c>
      <c r="D13" s="2" t="s">
        <v>10355</v>
      </c>
      <c r="E13" s="2" t="s">
        <v>10356</v>
      </c>
      <c r="F13" s="2" t="s">
        <v>10357</v>
      </c>
      <c r="G13" s="2" t="s">
        <v>10365</v>
      </c>
      <c r="H13" s="3" t="s">
        <v>10358</v>
      </c>
      <c r="I13" s="3" t="s">
        <v>10358</v>
      </c>
      <c r="J13" s="3" t="s">
        <v>10358</v>
      </c>
      <c r="K13" s="3" t="s">
        <v>10418</v>
      </c>
      <c r="L13" s="3" t="s">
        <v>10419</v>
      </c>
      <c r="M13" s="3" t="s">
        <v>10358</v>
      </c>
      <c r="N13" s="29" t="s">
        <v>10372</v>
      </c>
      <c r="O13" s="29" t="s">
        <v>10420</v>
      </c>
    </row>
    <row r="14" spans="1:15" x14ac:dyDescent="0.3">
      <c r="A14" s="2" t="s">
        <v>59</v>
      </c>
      <c r="B14" s="40" t="s">
        <v>60</v>
      </c>
      <c r="C14" s="2" t="s">
        <v>10354</v>
      </c>
      <c r="D14" s="2" t="s">
        <v>10356</v>
      </c>
      <c r="E14" s="2" t="s">
        <v>10356</v>
      </c>
      <c r="F14" s="2" t="s">
        <v>10357</v>
      </c>
      <c r="G14" s="2" t="s">
        <v>10365</v>
      </c>
      <c r="H14" s="3" t="s">
        <v>10421</v>
      </c>
      <c r="I14" s="3" t="s">
        <v>10422</v>
      </c>
      <c r="J14" s="3" t="s">
        <v>10423</v>
      </c>
      <c r="K14" s="3" t="s">
        <v>10424</v>
      </c>
      <c r="L14" s="3" t="s">
        <v>10425</v>
      </c>
      <c r="M14" s="3" t="s">
        <v>10426</v>
      </c>
      <c r="N14" s="29" t="s">
        <v>10372</v>
      </c>
      <c r="O14" s="29" t="s">
        <v>10427</v>
      </c>
    </row>
    <row r="15" spans="1:15" x14ac:dyDescent="0.3">
      <c r="A15" s="2" t="s">
        <v>61</v>
      </c>
      <c r="B15" s="40" t="s">
        <v>62</v>
      </c>
      <c r="C15" s="2" t="s">
        <v>10354</v>
      </c>
      <c r="D15" s="2" t="s">
        <v>10355</v>
      </c>
      <c r="E15" s="2" t="s">
        <v>10355</v>
      </c>
      <c r="F15" s="2" t="s">
        <v>10357</v>
      </c>
      <c r="G15" s="2" t="s">
        <v>10358</v>
      </c>
      <c r="H15" s="3" t="s">
        <v>10428</v>
      </c>
      <c r="I15" s="3" t="s">
        <v>10429</v>
      </c>
      <c r="J15" s="3" t="s">
        <v>10430</v>
      </c>
      <c r="K15" s="3" t="s">
        <v>10431</v>
      </c>
      <c r="L15" s="3" t="s">
        <v>10432</v>
      </c>
      <c r="M15" s="3" t="s">
        <v>10433</v>
      </c>
      <c r="N15" s="29" t="s">
        <v>10363</v>
      </c>
      <c r="O15" s="29" t="s">
        <v>10434</v>
      </c>
    </row>
    <row r="16" spans="1:15" x14ac:dyDescent="0.3">
      <c r="A16" s="2" t="s">
        <v>63</v>
      </c>
      <c r="B16" s="40" t="s">
        <v>64</v>
      </c>
      <c r="C16" s="2" t="s">
        <v>10354</v>
      </c>
      <c r="D16" s="2" t="s">
        <v>10355</v>
      </c>
      <c r="E16" s="2" t="s">
        <v>10356</v>
      </c>
      <c r="F16" s="2" t="s">
        <v>10357</v>
      </c>
      <c r="G16" s="2" t="s">
        <v>10365</v>
      </c>
      <c r="H16" s="3" t="s">
        <v>10358</v>
      </c>
      <c r="I16" s="3" t="s">
        <v>10358</v>
      </c>
      <c r="J16" s="3" t="s">
        <v>10358</v>
      </c>
      <c r="K16" s="3" t="s">
        <v>10435</v>
      </c>
      <c r="L16" s="3" t="s">
        <v>10436</v>
      </c>
      <c r="M16" s="3" t="s">
        <v>10358</v>
      </c>
      <c r="N16" s="29" t="s">
        <v>10372</v>
      </c>
      <c r="O16" s="29" t="s">
        <v>10420</v>
      </c>
    </row>
    <row r="17" spans="1:15" x14ac:dyDescent="0.3">
      <c r="A17" s="2" t="s">
        <v>65</v>
      </c>
      <c r="B17" s="40" t="s">
        <v>66</v>
      </c>
      <c r="C17" s="2" t="s">
        <v>10354</v>
      </c>
      <c r="D17" s="2" t="s">
        <v>10356</v>
      </c>
      <c r="E17" s="2" t="s">
        <v>10356</v>
      </c>
      <c r="F17" s="2" t="s">
        <v>10357</v>
      </c>
      <c r="G17" s="2" t="s">
        <v>10358</v>
      </c>
      <c r="H17" s="3" t="s">
        <v>10437</v>
      </c>
      <c r="I17" s="3" t="s">
        <v>10438</v>
      </c>
      <c r="J17" s="3" t="s">
        <v>10439</v>
      </c>
      <c r="K17" s="3" t="s">
        <v>10440</v>
      </c>
      <c r="L17" s="3" t="s">
        <v>10441</v>
      </c>
      <c r="M17" s="3" t="s">
        <v>10442</v>
      </c>
      <c r="N17" s="29" t="s">
        <v>10416</v>
      </c>
      <c r="O17" s="29" t="s">
        <v>10443</v>
      </c>
    </row>
    <row r="18" spans="1:15" x14ac:dyDescent="0.3">
      <c r="A18" s="2" t="s">
        <v>67</v>
      </c>
      <c r="B18" s="40" t="s">
        <v>68</v>
      </c>
      <c r="C18" s="2" t="s">
        <v>10354</v>
      </c>
      <c r="D18" s="2" t="s">
        <v>10355</v>
      </c>
      <c r="E18" s="2" t="s">
        <v>10356</v>
      </c>
      <c r="F18" s="2" t="s">
        <v>10357</v>
      </c>
      <c r="G18" s="2" t="s">
        <v>10358</v>
      </c>
      <c r="H18" s="3" t="s">
        <v>10444</v>
      </c>
      <c r="I18" s="3" t="s">
        <v>10445</v>
      </c>
      <c r="J18" s="3" t="s">
        <v>10446</v>
      </c>
      <c r="K18" s="3" t="s">
        <v>10447</v>
      </c>
      <c r="L18" s="3" t="s">
        <v>10448</v>
      </c>
      <c r="M18" s="3" t="s">
        <v>10449</v>
      </c>
      <c r="N18" s="29" t="s">
        <v>10372</v>
      </c>
      <c r="O18" s="29" t="s">
        <v>10450</v>
      </c>
    </row>
    <row r="19" spans="1:15" x14ac:dyDescent="0.3">
      <c r="A19" s="2" t="s">
        <v>69</v>
      </c>
      <c r="B19" s="40" t="s">
        <v>70</v>
      </c>
      <c r="C19" s="2" t="s">
        <v>10354</v>
      </c>
      <c r="D19" s="2" t="s">
        <v>10356</v>
      </c>
      <c r="E19" s="2" t="s">
        <v>10356</v>
      </c>
      <c r="F19" s="2" t="s">
        <v>10357</v>
      </c>
      <c r="G19" s="2" t="s">
        <v>10358</v>
      </c>
      <c r="H19" s="3" t="s">
        <v>10451</v>
      </c>
      <c r="I19" s="3" t="s">
        <v>10452</v>
      </c>
      <c r="J19" s="3" t="s">
        <v>10453</v>
      </c>
      <c r="K19" s="3" t="s">
        <v>10454</v>
      </c>
      <c r="L19" s="3" t="s">
        <v>10455</v>
      </c>
      <c r="M19" s="3" t="s">
        <v>10456</v>
      </c>
      <c r="N19" s="29" t="s">
        <v>10416</v>
      </c>
      <c r="O19" s="29" t="s">
        <v>10457</v>
      </c>
    </row>
    <row r="20" spans="1:15" x14ac:dyDescent="0.3">
      <c r="A20" s="2" t="s">
        <v>72</v>
      </c>
      <c r="B20" s="40" t="s">
        <v>73</v>
      </c>
      <c r="C20" s="2" t="s">
        <v>10354</v>
      </c>
      <c r="D20" s="2" t="s">
        <v>10356</v>
      </c>
      <c r="E20" s="2" t="s">
        <v>10356</v>
      </c>
      <c r="F20" s="2" t="s">
        <v>10357</v>
      </c>
      <c r="G20" s="2" t="s">
        <v>10365</v>
      </c>
      <c r="H20" s="3" t="s">
        <v>10458</v>
      </c>
      <c r="I20" s="3" t="s">
        <v>10459</v>
      </c>
      <c r="J20" s="3" t="s">
        <v>10459</v>
      </c>
      <c r="K20" s="3" t="s">
        <v>10460</v>
      </c>
      <c r="L20" s="3" t="s">
        <v>10461</v>
      </c>
      <c r="M20" s="3" t="s">
        <v>10462</v>
      </c>
      <c r="N20" s="29" t="s">
        <v>10372</v>
      </c>
      <c r="O20" s="29" t="s">
        <v>10463</v>
      </c>
    </row>
    <row r="21" spans="1:15" x14ac:dyDescent="0.3">
      <c r="A21" s="2" t="s">
        <v>74</v>
      </c>
      <c r="B21" s="40" t="s">
        <v>75</v>
      </c>
      <c r="C21" s="2" t="s">
        <v>10354</v>
      </c>
      <c r="D21" s="2" t="s">
        <v>10356</v>
      </c>
      <c r="E21" s="2" t="s">
        <v>10356</v>
      </c>
      <c r="F21" s="2" t="s">
        <v>10357</v>
      </c>
      <c r="G21" s="2" t="s">
        <v>10358</v>
      </c>
      <c r="H21" s="3" t="s">
        <v>10358</v>
      </c>
      <c r="I21" s="3" t="s">
        <v>10358</v>
      </c>
      <c r="J21" s="3" t="s">
        <v>10358</v>
      </c>
      <c r="K21" s="3" t="s">
        <v>10464</v>
      </c>
      <c r="L21" s="3" t="s">
        <v>10465</v>
      </c>
      <c r="M21" s="3" t="s">
        <v>10466</v>
      </c>
      <c r="N21" s="29" t="s">
        <v>10363</v>
      </c>
      <c r="O21" s="29" t="s">
        <v>10420</v>
      </c>
    </row>
    <row r="22" spans="1:15" x14ac:dyDescent="0.3">
      <c r="A22" s="2" t="s">
        <v>76</v>
      </c>
      <c r="B22" s="40" t="s">
        <v>77</v>
      </c>
      <c r="C22" s="2" t="s">
        <v>10354</v>
      </c>
      <c r="D22" s="2" t="s">
        <v>10356</v>
      </c>
      <c r="E22" s="2" t="s">
        <v>10356</v>
      </c>
      <c r="F22" s="2" t="s">
        <v>10354</v>
      </c>
      <c r="G22" s="2" t="s">
        <v>10467</v>
      </c>
      <c r="H22" s="3" t="s">
        <v>10468</v>
      </c>
      <c r="I22" s="3" t="s">
        <v>10469</v>
      </c>
      <c r="J22" s="3" t="s">
        <v>10470</v>
      </c>
      <c r="K22" s="3" t="s">
        <v>10471</v>
      </c>
      <c r="L22" s="3" t="s">
        <v>10472</v>
      </c>
      <c r="M22" s="3" t="s">
        <v>10473</v>
      </c>
      <c r="N22" s="29" t="s">
        <v>10416</v>
      </c>
      <c r="O22" s="29" t="s">
        <v>10474</v>
      </c>
    </row>
    <row r="23" spans="1:15" x14ac:dyDescent="0.3">
      <c r="A23" s="2" t="s">
        <v>78</v>
      </c>
      <c r="B23" s="40" t="s">
        <v>79</v>
      </c>
      <c r="C23" s="2" t="s">
        <v>10354</v>
      </c>
      <c r="D23" s="2" t="s">
        <v>10355</v>
      </c>
      <c r="E23" s="2" t="s">
        <v>10356</v>
      </c>
      <c r="F23" s="2" t="s">
        <v>10357</v>
      </c>
      <c r="G23" s="2" t="s">
        <v>10365</v>
      </c>
      <c r="H23" s="3" t="s">
        <v>10358</v>
      </c>
      <c r="I23" s="3" t="s">
        <v>10358</v>
      </c>
      <c r="J23" s="3" t="s">
        <v>10358</v>
      </c>
      <c r="K23" s="3" t="s">
        <v>10475</v>
      </c>
      <c r="L23" s="3" t="s">
        <v>10476</v>
      </c>
      <c r="M23" s="3" t="s">
        <v>10358</v>
      </c>
      <c r="N23" s="29" t="s">
        <v>10372</v>
      </c>
      <c r="O23" s="29" t="s">
        <v>10420</v>
      </c>
    </row>
    <row r="24" spans="1:15" x14ac:dyDescent="0.3">
      <c r="A24" s="2" t="s">
        <v>80</v>
      </c>
      <c r="B24" s="40" t="s">
        <v>81</v>
      </c>
      <c r="C24" s="2" t="s">
        <v>10354</v>
      </c>
      <c r="D24" s="2" t="s">
        <v>10355</v>
      </c>
      <c r="E24" s="2" t="s">
        <v>10356</v>
      </c>
      <c r="F24" s="2" t="s">
        <v>10357</v>
      </c>
      <c r="G24" s="2" t="s">
        <v>10365</v>
      </c>
      <c r="H24" s="3" t="s">
        <v>10477</v>
      </c>
      <c r="I24" s="3" t="s">
        <v>10478</v>
      </c>
      <c r="J24" s="3" t="s">
        <v>10479</v>
      </c>
      <c r="K24" s="3" t="s">
        <v>10480</v>
      </c>
      <c r="L24" s="3" t="s">
        <v>10481</v>
      </c>
      <c r="M24" s="3" t="s">
        <v>10482</v>
      </c>
      <c r="N24" s="29" t="s">
        <v>10409</v>
      </c>
      <c r="O24" s="29" t="s">
        <v>10483</v>
      </c>
    </row>
    <row r="25" spans="1:15" x14ac:dyDescent="0.3">
      <c r="A25" s="2" t="s">
        <v>82</v>
      </c>
      <c r="B25" s="40" t="s">
        <v>83</v>
      </c>
      <c r="C25" s="2" t="s">
        <v>10354</v>
      </c>
      <c r="D25" s="2" t="s">
        <v>10355</v>
      </c>
      <c r="E25" s="2" t="s">
        <v>10356</v>
      </c>
      <c r="F25" s="2" t="s">
        <v>10354</v>
      </c>
      <c r="G25" s="2" t="s">
        <v>10484</v>
      </c>
      <c r="H25" s="3" t="s">
        <v>10485</v>
      </c>
      <c r="I25" s="3" t="s">
        <v>10486</v>
      </c>
      <c r="J25" s="3" t="s">
        <v>10487</v>
      </c>
      <c r="K25" s="3" t="s">
        <v>10488</v>
      </c>
      <c r="L25" s="3" t="s">
        <v>10489</v>
      </c>
      <c r="M25" s="3" t="s">
        <v>10490</v>
      </c>
      <c r="N25" s="29" t="s">
        <v>10416</v>
      </c>
      <c r="O25" s="29" t="s">
        <v>10491</v>
      </c>
    </row>
    <row r="26" spans="1:15" x14ac:dyDescent="0.3">
      <c r="A26" s="2" t="s">
        <v>84</v>
      </c>
      <c r="B26" s="40" t="s">
        <v>85</v>
      </c>
      <c r="C26" s="2" t="s">
        <v>10354</v>
      </c>
      <c r="D26" s="2" t="s">
        <v>10356</v>
      </c>
      <c r="E26" s="2" t="s">
        <v>10356</v>
      </c>
      <c r="F26" s="2" t="s">
        <v>10357</v>
      </c>
      <c r="G26" s="2" t="s">
        <v>10492</v>
      </c>
      <c r="H26" s="3" t="s">
        <v>10493</v>
      </c>
      <c r="I26" s="3" t="s">
        <v>10494</v>
      </c>
      <c r="J26" s="3" t="s">
        <v>10495</v>
      </c>
      <c r="K26" s="3" t="s">
        <v>10496</v>
      </c>
      <c r="L26" s="3" t="s">
        <v>10497</v>
      </c>
      <c r="M26" s="3" t="s">
        <v>10498</v>
      </c>
      <c r="N26" s="29" t="s">
        <v>10416</v>
      </c>
      <c r="O26" s="29" t="s">
        <v>10499</v>
      </c>
    </row>
    <row r="27" spans="1:15" x14ac:dyDescent="0.3">
      <c r="A27" s="2" t="s">
        <v>86</v>
      </c>
      <c r="B27" s="40" t="s">
        <v>87</v>
      </c>
      <c r="C27" s="2" t="s">
        <v>10354</v>
      </c>
      <c r="D27" s="2" t="s">
        <v>10355</v>
      </c>
      <c r="E27" s="2" t="s">
        <v>10356</v>
      </c>
      <c r="F27" s="2" t="s">
        <v>10357</v>
      </c>
      <c r="G27" s="2" t="s">
        <v>10365</v>
      </c>
      <c r="H27" s="3" t="s">
        <v>10500</v>
      </c>
      <c r="I27" s="3" t="s">
        <v>10501</v>
      </c>
      <c r="J27" s="3" t="s">
        <v>10502</v>
      </c>
      <c r="K27" s="3" t="s">
        <v>10503</v>
      </c>
      <c r="L27" s="3" t="s">
        <v>10504</v>
      </c>
      <c r="M27" s="3" t="s">
        <v>10505</v>
      </c>
      <c r="N27" s="29" t="s">
        <v>10372</v>
      </c>
      <c r="O27" s="29" t="s">
        <v>10506</v>
      </c>
    </row>
    <row r="28" spans="1:15" x14ac:dyDescent="0.3">
      <c r="A28" s="2" t="s">
        <v>88</v>
      </c>
      <c r="B28" s="40" t="s">
        <v>89</v>
      </c>
      <c r="C28" s="2" t="s">
        <v>10357</v>
      </c>
      <c r="D28" s="4" t="s">
        <v>10402</v>
      </c>
      <c r="E28" s="4" t="s">
        <v>10402</v>
      </c>
      <c r="F28" s="4" t="s">
        <v>10402</v>
      </c>
      <c r="G28" s="4" t="s">
        <v>10402</v>
      </c>
      <c r="H28" s="4" t="s">
        <v>10402</v>
      </c>
      <c r="I28" s="4" t="s">
        <v>10402</v>
      </c>
      <c r="J28" s="4" t="s">
        <v>10402</v>
      </c>
      <c r="K28" s="4" t="s">
        <v>10402</v>
      </c>
      <c r="L28" s="4" t="s">
        <v>10402</v>
      </c>
      <c r="M28" s="4" t="s">
        <v>10402</v>
      </c>
      <c r="N28" s="26" t="s">
        <v>10402</v>
      </c>
      <c r="O28" s="26" t="s">
        <v>10402</v>
      </c>
    </row>
    <row r="29" spans="1:15" x14ac:dyDescent="0.3">
      <c r="A29" s="2" t="s">
        <v>90</v>
      </c>
      <c r="B29" s="40" t="s">
        <v>91</v>
      </c>
      <c r="C29" s="2" t="s">
        <v>10354</v>
      </c>
      <c r="D29" s="2" t="s">
        <v>10355</v>
      </c>
      <c r="E29" s="2" t="s">
        <v>10356</v>
      </c>
      <c r="F29" s="2" t="s">
        <v>10357</v>
      </c>
      <c r="G29" s="2" t="s">
        <v>10365</v>
      </c>
      <c r="H29" s="3" t="s">
        <v>10507</v>
      </c>
      <c r="I29" s="3" t="s">
        <v>10508</v>
      </c>
      <c r="J29" s="3" t="s">
        <v>10509</v>
      </c>
      <c r="K29" s="3" t="s">
        <v>10510</v>
      </c>
      <c r="L29" s="3" t="s">
        <v>10511</v>
      </c>
      <c r="M29" s="3" t="s">
        <v>10358</v>
      </c>
      <c r="N29" s="29" t="s">
        <v>10409</v>
      </c>
      <c r="O29" s="29" t="s">
        <v>10483</v>
      </c>
    </row>
    <row r="30" spans="1:15" x14ac:dyDescent="0.3">
      <c r="A30" s="2" t="s">
        <v>92</v>
      </c>
      <c r="B30" s="40" t="s">
        <v>93</v>
      </c>
      <c r="C30" s="2" t="s">
        <v>10354</v>
      </c>
      <c r="D30" s="2" t="s">
        <v>10355</v>
      </c>
      <c r="E30" s="2" t="s">
        <v>10356</v>
      </c>
      <c r="F30" s="2" t="s">
        <v>10357</v>
      </c>
      <c r="G30" s="2" t="s">
        <v>10358</v>
      </c>
      <c r="H30" s="3" t="s">
        <v>10512</v>
      </c>
      <c r="I30" s="3" t="s">
        <v>10513</v>
      </c>
      <c r="J30" s="3" t="s">
        <v>10514</v>
      </c>
      <c r="K30" s="3" t="s">
        <v>10515</v>
      </c>
      <c r="L30" s="3" t="s">
        <v>10516</v>
      </c>
      <c r="M30" s="3" t="s">
        <v>10517</v>
      </c>
      <c r="N30" s="29" t="s">
        <v>10372</v>
      </c>
      <c r="O30" s="29" t="s">
        <v>10518</v>
      </c>
    </row>
    <row r="31" spans="1:15" x14ac:dyDescent="0.3">
      <c r="A31" s="2" t="s">
        <v>94</v>
      </c>
      <c r="B31" s="40" t="s">
        <v>95</v>
      </c>
      <c r="C31" s="2" t="s">
        <v>10354</v>
      </c>
      <c r="D31" s="2" t="s">
        <v>10355</v>
      </c>
      <c r="E31" s="2" t="s">
        <v>10356</v>
      </c>
      <c r="F31" s="2" t="s">
        <v>10357</v>
      </c>
      <c r="G31" s="2" t="s">
        <v>10358</v>
      </c>
      <c r="H31" s="3" t="s">
        <v>10519</v>
      </c>
      <c r="I31" s="3" t="s">
        <v>10520</v>
      </c>
      <c r="J31" s="3" t="s">
        <v>10521</v>
      </c>
      <c r="K31" s="3" t="s">
        <v>10522</v>
      </c>
      <c r="L31" s="3" t="s">
        <v>10523</v>
      </c>
      <c r="M31" s="3" t="s">
        <v>10524</v>
      </c>
      <c r="N31" s="29" t="s">
        <v>10409</v>
      </c>
      <c r="O31" s="29" t="s">
        <v>10525</v>
      </c>
    </row>
    <row r="32" spans="1:15" x14ac:dyDescent="0.3">
      <c r="A32" s="2" t="s">
        <v>96</v>
      </c>
      <c r="B32" s="40" t="s">
        <v>97</v>
      </c>
      <c r="C32" s="2" t="s">
        <v>10354</v>
      </c>
      <c r="D32" s="2" t="s">
        <v>10355</v>
      </c>
      <c r="E32" s="2" t="s">
        <v>10356</v>
      </c>
      <c r="F32" s="2" t="s">
        <v>10357</v>
      </c>
      <c r="G32" s="2" t="s">
        <v>10365</v>
      </c>
      <c r="H32" s="3" t="s">
        <v>10358</v>
      </c>
      <c r="I32" s="3" t="s">
        <v>10358</v>
      </c>
      <c r="J32" s="3" t="s">
        <v>10358</v>
      </c>
      <c r="K32" s="3" t="s">
        <v>10526</v>
      </c>
      <c r="L32" s="3" t="s">
        <v>10527</v>
      </c>
      <c r="M32" s="3" t="s">
        <v>10358</v>
      </c>
      <c r="N32" s="29" t="s">
        <v>10372</v>
      </c>
      <c r="O32" s="29" t="s">
        <v>10528</v>
      </c>
    </row>
    <row r="33" spans="1:15" x14ac:dyDescent="0.3">
      <c r="A33" s="2" t="s">
        <v>98</v>
      </c>
      <c r="B33" s="40" t="s">
        <v>99</v>
      </c>
      <c r="C33" s="2" t="s">
        <v>10354</v>
      </c>
      <c r="D33" s="2" t="s">
        <v>10356</v>
      </c>
      <c r="E33" s="2" t="s">
        <v>10356</v>
      </c>
      <c r="F33" s="2" t="s">
        <v>10357</v>
      </c>
      <c r="G33" s="2" t="s">
        <v>10358</v>
      </c>
      <c r="H33" s="3" t="s">
        <v>10529</v>
      </c>
      <c r="I33" s="3" t="s">
        <v>10530</v>
      </c>
      <c r="J33" s="3" t="s">
        <v>10531</v>
      </c>
      <c r="K33" s="3" t="s">
        <v>10532</v>
      </c>
      <c r="L33" s="3" t="s">
        <v>10533</v>
      </c>
      <c r="M33" s="3" t="s">
        <v>10534</v>
      </c>
      <c r="N33" s="29" t="s">
        <v>10363</v>
      </c>
      <c r="O33" s="29" t="s">
        <v>10535</v>
      </c>
    </row>
    <row r="34" spans="1:15" x14ac:dyDescent="0.3">
      <c r="A34" s="2" t="s">
        <v>101</v>
      </c>
      <c r="B34" s="40" t="s">
        <v>102</v>
      </c>
      <c r="C34" s="2" t="s">
        <v>10354</v>
      </c>
      <c r="D34" s="2" t="s">
        <v>10356</v>
      </c>
      <c r="E34" s="2" t="s">
        <v>10356</v>
      </c>
      <c r="F34" s="2" t="s">
        <v>10357</v>
      </c>
      <c r="G34" s="2" t="s">
        <v>10358</v>
      </c>
      <c r="H34" s="3" t="s">
        <v>10536</v>
      </c>
      <c r="I34" s="3" t="s">
        <v>10537</v>
      </c>
      <c r="J34" s="3" t="s">
        <v>10459</v>
      </c>
      <c r="K34" s="3" t="s">
        <v>10412</v>
      </c>
      <c r="L34" s="3" t="s">
        <v>10412</v>
      </c>
      <c r="M34" s="3" t="s">
        <v>10412</v>
      </c>
      <c r="N34" s="29" t="s">
        <v>10363</v>
      </c>
      <c r="O34" s="29" t="s">
        <v>10538</v>
      </c>
    </row>
    <row r="35" spans="1:15" x14ac:dyDescent="0.3">
      <c r="A35" s="2" t="s">
        <v>103</v>
      </c>
      <c r="B35" s="40" t="s">
        <v>104</v>
      </c>
      <c r="C35" s="2" t="s">
        <v>10354</v>
      </c>
      <c r="D35" s="2" t="s">
        <v>10355</v>
      </c>
      <c r="E35" s="2" t="s">
        <v>10356</v>
      </c>
      <c r="F35" s="2" t="s">
        <v>10354</v>
      </c>
      <c r="G35" s="2" t="s">
        <v>10358</v>
      </c>
      <c r="H35" s="3" t="s">
        <v>10539</v>
      </c>
      <c r="I35" s="3" t="s">
        <v>10540</v>
      </c>
      <c r="J35" s="3" t="s">
        <v>10541</v>
      </c>
      <c r="K35" s="3" t="s">
        <v>10542</v>
      </c>
      <c r="L35" s="3" t="s">
        <v>10543</v>
      </c>
      <c r="M35" s="3" t="s">
        <v>10544</v>
      </c>
      <c r="N35" s="29" t="s">
        <v>10416</v>
      </c>
      <c r="O35" s="29" t="s">
        <v>10545</v>
      </c>
    </row>
    <row r="36" spans="1:15" x14ac:dyDescent="0.3">
      <c r="A36" s="2" t="s">
        <v>105</v>
      </c>
      <c r="B36" s="40" t="s">
        <v>106</v>
      </c>
      <c r="C36" s="2" t="s">
        <v>10354</v>
      </c>
      <c r="D36" s="2" t="s">
        <v>10356</v>
      </c>
      <c r="E36" s="2" t="s">
        <v>10356</v>
      </c>
      <c r="F36" s="2" t="s">
        <v>10357</v>
      </c>
      <c r="G36" s="2" t="s">
        <v>10358</v>
      </c>
      <c r="H36" s="3" t="s">
        <v>10546</v>
      </c>
      <c r="I36" s="3" t="s">
        <v>10358</v>
      </c>
      <c r="J36" s="3" t="s">
        <v>10547</v>
      </c>
      <c r="K36" s="3" t="s">
        <v>10548</v>
      </c>
      <c r="L36" s="3" t="s">
        <v>10549</v>
      </c>
      <c r="M36" s="3" t="s">
        <v>10550</v>
      </c>
      <c r="N36" s="29" t="s">
        <v>10409</v>
      </c>
      <c r="O36" s="29" t="s">
        <v>10551</v>
      </c>
    </row>
    <row r="37" spans="1:15" x14ac:dyDescent="0.3">
      <c r="A37" s="2" t="s">
        <v>107</v>
      </c>
      <c r="B37" s="40" t="s">
        <v>108</v>
      </c>
      <c r="C37" s="2" t="s">
        <v>10354</v>
      </c>
      <c r="D37" s="2" t="s">
        <v>10355</v>
      </c>
      <c r="E37" s="2" t="s">
        <v>10356</v>
      </c>
      <c r="F37" s="2" t="s">
        <v>10354</v>
      </c>
      <c r="G37" s="2" t="s">
        <v>10365</v>
      </c>
      <c r="H37" s="3" t="s">
        <v>10358</v>
      </c>
      <c r="I37" s="3" t="s">
        <v>10552</v>
      </c>
      <c r="J37" s="3" t="s">
        <v>10553</v>
      </c>
      <c r="K37" s="3" t="s">
        <v>10554</v>
      </c>
      <c r="L37" s="3" t="s">
        <v>10555</v>
      </c>
      <c r="M37" s="3" t="s">
        <v>10556</v>
      </c>
      <c r="N37" s="29" t="s">
        <v>10363</v>
      </c>
      <c r="O37" s="29" t="s">
        <v>10557</v>
      </c>
    </row>
    <row r="38" spans="1:15" x14ac:dyDescent="0.3">
      <c r="A38" s="2" t="s">
        <v>109</v>
      </c>
      <c r="B38" s="40" t="s">
        <v>110</v>
      </c>
      <c r="C38" s="2" t="s">
        <v>10354</v>
      </c>
      <c r="D38" s="2" t="s">
        <v>10355</v>
      </c>
      <c r="E38" s="2" t="s">
        <v>10356</v>
      </c>
      <c r="F38" s="2" t="s">
        <v>10357</v>
      </c>
      <c r="G38" s="2" t="s">
        <v>10365</v>
      </c>
      <c r="H38" s="3" t="s">
        <v>10358</v>
      </c>
      <c r="I38" s="3" t="s">
        <v>10358</v>
      </c>
      <c r="J38" s="3" t="s">
        <v>10358</v>
      </c>
      <c r="K38" s="3" t="s">
        <v>10558</v>
      </c>
      <c r="L38" s="3" t="s">
        <v>10559</v>
      </c>
      <c r="M38" s="3" t="s">
        <v>10358</v>
      </c>
      <c r="N38" s="29" t="s">
        <v>10372</v>
      </c>
      <c r="O38" s="29" t="s">
        <v>10420</v>
      </c>
    </row>
    <row r="39" spans="1:15" x14ac:dyDescent="0.3">
      <c r="A39" s="2" t="s">
        <v>111</v>
      </c>
      <c r="B39" s="40" t="s">
        <v>112</v>
      </c>
      <c r="C39" s="2" t="s">
        <v>10354</v>
      </c>
      <c r="D39" s="2" t="s">
        <v>10356</v>
      </c>
      <c r="E39" s="2" t="s">
        <v>10356</v>
      </c>
      <c r="F39" s="2" t="s">
        <v>10357</v>
      </c>
      <c r="G39" s="2" t="s">
        <v>10365</v>
      </c>
      <c r="H39" s="3" t="s">
        <v>10560</v>
      </c>
      <c r="I39" s="3" t="s">
        <v>10561</v>
      </c>
      <c r="J39" s="3" t="s">
        <v>10562</v>
      </c>
      <c r="K39" s="3" t="s">
        <v>10563</v>
      </c>
      <c r="L39" s="3" t="s">
        <v>10564</v>
      </c>
      <c r="M39" s="3" t="s">
        <v>10565</v>
      </c>
      <c r="N39" s="29" t="s">
        <v>10416</v>
      </c>
      <c r="O39" s="29" t="s">
        <v>10566</v>
      </c>
    </row>
    <row r="40" spans="1:15" x14ac:dyDescent="0.3">
      <c r="A40" s="2" t="s">
        <v>113</v>
      </c>
      <c r="B40" s="40" t="s">
        <v>114</v>
      </c>
      <c r="C40" s="2" t="s">
        <v>10354</v>
      </c>
      <c r="D40" s="2" t="s">
        <v>10355</v>
      </c>
      <c r="E40" s="2" t="s">
        <v>10356</v>
      </c>
      <c r="F40" s="2" t="s">
        <v>10357</v>
      </c>
      <c r="G40" s="2" t="s">
        <v>10365</v>
      </c>
      <c r="H40" s="3" t="s">
        <v>10567</v>
      </c>
      <c r="I40" s="3" t="s">
        <v>10568</v>
      </c>
      <c r="J40" s="3" t="s">
        <v>10569</v>
      </c>
      <c r="K40" s="3" t="s">
        <v>10570</v>
      </c>
      <c r="L40" s="3" t="s">
        <v>10571</v>
      </c>
      <c r="M40" s="3" t="s">
        <v>10572</v>
      </c>
      <c r="N40" s="29" t="s">
        <v>10416</v>
      </c>
      <c r="O40" s="29" t="s">
        <v>10573</v>
      </c>
    </row>
    <row r="41" spans="1:15" x14ac:dyDescent="0.3">
      <c r="A41" s="2" t="s">
        <v>115</v>
      </c>
      <c r="B41" s="40" t="s">
        <v>116</v>
      </c>
      <c r="C41" s="2" t="s">
        <v>10354</v>
      </c>
      <c r="D41" s="2" t="s">
        <v>10356</v>
      </c>
      <c r="E41" s="2" t="s">
        <v>10356</v>
      </c>
      <c r="F41" s="2" t="s">
        <v>10357</v>
      </c>
      <c r="G41" s="2" t="s">
        <v>10358</v>
      </c>
      <c r="H41" s="3" t="s">
        <v>10574</v>
      </c>
      <c r="I41" s="3" t="s">
        <v>10575</v>
      </c>
      <c r="J41" s="3" t="s">
        <v>10576</v>
      </c>
      <c r="K41" s="3" t="s">
        <v>10577</v>
      </c>
      <c r="L41" s="3" t="s">
        <v>10578</v>
      </c>
      <c r="M41" s="3" t="s">
        <v>10579</v>
      </c>
      <c r="N41" s="29" t="s">
        <v>10372</v>
      </c>
      <c r="O41" s="29" t="s">
        <v>10580</v>
      </c>
    </row>
    <row r="42" spans="1:15" x14ac:dyDescent="0.3">
      <c r="A42" s="2" t="s">
        <v>117</v>
      </c>
      <c r="B42" s="40" t="s">
        <v>118</v>
      </c>
      <c r="C42" s="2" t="s">
        <v>10354</v>
      </c>
      <c r="D42" s="2" t="s">
        <v>10356</v>
      </c>
      <c r="E42" s="2" t="s">
        <v>10356</v>
      </c>
      <c r="F42" s="2" t="s">
        <v>10354</v>
      </c>
      <c r="G42" s="2" t="s">
        <v>10365</v>
      </c>
      <c r="H42" s="3" t="s">
        <v>10581</v>
      </c>
      <c r="I42" s="3" t="s">
        <v>10412</v>
      </c>
      <c r="J42" s="3" t="s">
        <v>10582</v>
      </c>
      <c r="K42" s="3" t="s">
        <v>10583</v>
      </c>
      <c r="L42" s="3" t="s">
        <v>10584</v>
      </c>
      <c r="M42" s="3" t="s">
        <v>10585</v>
      </c>
      <c r="N42" s="29" t="s">
        <v>10416</v>
      </c>
      <c r="O42" s="29" t="s">
        <v>10586</v>
      </c>
    </row>
    <row r="43" spans="1:15" x14ac:dyDescent="0.3">
      <c r="A43" s="2" t="s">
        <v>119</v>
      </c>
      <c r="B43" s="40" t="s">
        <v>120</v>
      </c>
      <c r="C43" s="2" t="s">
        <v>10354</v>
      </c>
      <c r="D43" s="2" t="s">
        <v>10355</v>
      </c>
      <c r="E43" s="2" t="s">
        <v>10356</v>
      </c>
      <c r="F43" s="2" t="s">
        <v>10354</v>
      </c>
      <c r="G43" s="2" t="s">
        <v>10365</v>
      </c>
      <c r="H43" s="2" t="s">
        <v>10358</v>
      </c>
      <c r="I43" s="2" t="s">
        <v>10358</v>
      </c>
      <c r="J43" s="2" t="s">
        <v>10358</v>
      </c>
      <c r="K43" s="2" t="s">
        <v>10358</v>
      </c>
      <c r="L43" s="2" t="s">
        <v>10358</v>
      </c>
      <c r="M43" s="2" t="s">
        <v>10358</v>
      </c>
      <c r="N43" s="29" t="s">
        <v>10358</v>
      </c>
      <c r="O43" s="29" t="s">
        <v>10358</v>
      </c>
    </row>
    <row r="44" spans="1:15" x14ac:dyDescent="0.3">
      <c r="A44" s="2" t="s">
        <v>121</v>
      </c>
      <c r="B44" s="40" t="s">
        <v>122</v>
      </c>
      <c r="C44" s="2" t="s">
        <v>10354</v>
      </c>
      <c r="D44" s="2" t="s">
        <v>10356</v>
      </c>
      <c r="E44" s="2" t="s">
        <v>10356</v>
      </c>
      <c r="F44" s="2" t="s">
        <v>10357</v>
      </c>
      <c r="G44" s="2" t="s">
        <v>10358</v>
      </c>
      <c r="H44" s="3" t="s">
        <v>10587</v>
      </c>
      <c r="I44" s="3" t="s">
        <v>10588</v>
      </c>
      <c r="J44" s="3" t="s">
        <v>10589</v>
      </c>
      <c r="K44" s="3" t="s">
        <v>10590</v>
      </c>
      <c r="L44" s="3" t="s">
        <v>10591</v>
      </c>
      <c r="M44" s="3" t="s">
        <v>10592</v>
      </c>
      <c r="N44" s="29" t="s">
        <v>10416</v>
      </c>
      <c r="O44" s="29" t="s">
        <v>10593</v>
      </c>
    </row>
    <row r="45" spans="1:15" x14ac:dyDescent="0.3">
      <c r="A45" s="2" t="s">
        <v>123</v>
      </c>
      <c r="B45" s="40" t="s">
        <v>124</v>
      </c>
      <c r="C45" s="2" t="s">
        <v>10354</v>
      </c>
      <c r="D45" s="2" t="s">
        <v>10356</v>
      </c>
      <c r="E45" s="2" t="s">
        <v>10356</v>
      </c>
      <c r="F45" s="2" t="s">
        <v>10354</v>
      </c>
      <c r="G45" s="2" t="s">
        <v>10594</v>
      </c>
      <c r="H45" s="3" t="s">
        <v>10595</v>
      </c>
      <c r="I45" s="3" t="s">
        <v>10596</v>
      </c>
      <c r="J45" s="3" t="s">
        <v>10597</v>
      </c>
      <c r="K45" s="3" t="s">
        <v>10598</v>
      </c>
      <c r="L45" s="3" t="s">
        <v>10599</v>
      </c>
      <c r="M45" s="3" t="s">
        <v>10600</v>
      </c>
      <c r="N45" s="29" t="s">
        <v>10416</v>
      </c>
      <c r="O45" s="29" t="s">
        <v>10601</v>
      </c>
    </row>
    <row r="46" spans="1:15" x14ac:dyDescent="0.3">
      <c r="A46" s="2" t="s">
        <v>125</v>
      </c>
      <c r="B46" s="40" t="s">
        <v>126</v>
      </c>
      <c r="C46" s="2" t="s">
        <v>10354</v>
      </c>
      <c r="D46" s="2" t="s">
        <v>10355</v>
      </c>
      <c r="E46" s="2" t="s">
        <v>10356</v>
      </c>
      <c r="F46" s="2" t="s">
        <v>10357</v>
      </c>
      <c r="G46" s="2" t="s">
        <v>10365</v>
      </c>
      <c r="H46" s="3" t="s">
        <v>10602</v>
      </c>
      <c r="I46" s="3" t="s">
        <v>10603</v>
      </c>
      <c r="J46" s="3" t="s">
        <v>10604</v>
      </c>
      <c r="K46" s="3" t="s">
        <v>10605</v>
      </c>
      <c r="L46" s="3" t="s">
        <v>10606</v>
      </c>
      <c r="M46" s="3" t="s">
        <v>10607</v>
      </c>
      <c r="N46" s="29" t="s">
        <v>10409</v>
      </c>
      <c r="O46" s="29" t="s">
        <v>10608</v>
      </c>
    </row>
    <row r="47" spans="1:15" x14ac:dyDescent="0.3">
      <c r="A47" s="2" t="s">
        <v>127</v>
      </c>
      <c r="B47" s="40" t="s">
        <v>128</v>
      </c>
      <c r="C47" s="2" t="s">
        <v>10354</v>
      </c>
      <c r="D47" s="2" t="s">
        <v>10356</v>
      </c>
      <c r="E47" s="2" t="s">
        <v>10356</v>
      </c>
      <c r="F47" s="2" t="s">
        <v>10357</v>
      </c>
      <c r="G47" s="2" t="s">
        <v>10358</v>
      </c>
      <c r="H47" s="3" t="s">
        <v>10358</v>
      </c>
      <c r="I47" s="3" t="s">
        <v>10609</v>
      </c>
      <c r="J47" s="3" t="s">
        <v>10610</v>
      </c>
      <c r="K47" s="3" t="s">
        <v>10611</v>
      </c>
      <c r="L47" s="3" t="s">
        <v>10612</v>
      </c>
      <c r="M47" s="3" t="s">
        <v>10613</v>
      </c>
      <c r="N47" s="29" t="s">
        <v>10363</v>
      </c>
      <c r="O47" s="29" t="s">
        <v>10614</v>
      </c>
    </row>
    <row r="48" spans="1:15" x14ac:dyDescent="0.3">
      <c r="A48" s="2" t="s">
        <v>129</v>
      </c>
      <c r="B48" s="40" t="s">
        <v>130</v>
      </c>
      <c r="C48" s="2" t="s">
        <v>10354</v>
      </c>
      <c r="D48" s="2" t="s">
        <v>10356</v>
      </c>
      <c r="E48" s="2" t="s">
        <v>10355</v>
      </c>
      <c r="F48" s="2" t="s">
        <v>10357</v>
      </c>
      <c r="G48" s="2" t="s">
        <v>10358</v>
      </c>
      <c r="H48" s="3" t="s">
        <v>10615</v>
      </c>
      <c r="I48" s="3" t="s">
        <v>10616</v>
      </c>
      <c r="J48" s="3" t="s">
        <v>10617</v>
      </c>
      <c r="K48" s="3" t="s">
        <v>10618</v>
      </c>
      <c r="L48" s="3" t="s">
        <v>10619</v>
      </c>
      <c r="M48" s="3" t="s">
        <v>10620</v>
      </c>
      <c r="N48" s="29" t="s">
        <v>10409</v>
      </c>
      <c r="O48" s="29" t="s">
        <v>10621</v>
      </c>
    </row>
    <row r="49" spans="1:15" x14ac:dyDescent="0.3">
      <c r="A49" s="2" t="s">
        <v>131</v>
      </c>
      <c r="B49" s="40" t="s">
        <v>132</v>
      </c>
      <c r="C49" s="2" t="s">
        <v>10354</v>
      </c>
      <c r="D49" s="2" t="s">
        <v>10355</v>
      </c>
      <c r="E49" s="2" t="s">
        <v>10356</v>
      </c>
      <c r="F49" s="2" t="s">
        <v>10357</v>
      </c>
      <c r="G49" s="2" t="s">
        <v>10358</v>
      </c>
      <c r="H49" s="3" t="s">
        <v>10622</v>
      </c>
      <c r="I49" s="3" t="s">
        <v>10412</v>
      </c>
      <c r="J49" s="3" t="s">
        <v>10623</v>
      </c>
      <c r="K49" s="3" t="s">
        <v>10411</v>
      </c>
      <c r="L49" s="3" t="s">
        <v>10412</v>
      </c>
      <c r="M49" s="3" t="s">
        <v>10624</v>
      </c>
      <c r="N49" s="29" t="s">
        <v>10416</v>
      </c>
      <c r="O49" s="29" t="s">
        <v>10625</v>
      </c>
    </row>
    <row r="50" spans="1:15" x14ac:dyDescent="0.3">
      <c r="A50" s="2" t="s">
        <v>133</v>
      </c>
      <c r="B50" s="40" t="s">
        <v>134</v>
      </c>
      <c r="C50" s="2" t="s">
        <v>10354</v>
      </c>
      <c r="D50" s="2" t="s">
        <v>10356</v>
      </c>
      <c r="E50" s="2" t="s">
        <v>10356</v>
      </c>
      <c r="F50" s="2" t="s">
        <v>10357</v>
      </c>
      <c r="G50" s="2" t="s">
        <v>10365</v>
      </c>
      <c r="H50" s="3" t="s">
        <v>10626</v>
      </c>
      <c r="I50" s="3" t="s">
        <v>10627</v>
      </c>
      <c r="J50" s="3" t="s">
        <v>10628</v>
      </c>
      <c r="K50" s="3" t="s">
        <v>10629</v>
      </c>
      <c r="L50" s="3" t="s">
        <v>10630</v>
      </c>
      <c r="M50" s="3" t="s">
        <v>10631</v>
      </c>
      <c r="N50" s="29" t="s">
        <v>10372</v>
      </c>
      <c r="O50" s="29" t="s">
        <v>10632</v>
      </c>
    </row>
  </sheetData>
  <mergeCells count="2">
    <mergeCell ref="C1:D1"/>
    <mergeCell ref="H1:O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4"/>
  <sheetViews>
    <sheetView workbookViewId="0">
      <selection activeCell="A24" sqref="A24:B24"/>
    </sheetView>
  </sheetViews>
  <sheetFormatPr baseColWidth="10" defaultRowHeight="14.4" x14ac:dyDescent="0.3"/>
  <cols>
    <col min="1" max="1" width="26.44140625" style="58" bestFit="1" customWidth="1"/>
    <col min="2" max="2" width="25" style="58" bestFit="1" customWidth="1"/>
  </cols>
  <sheetData>
    <row r="1" spans="1:3" x14ac:dyDescent="0.3">
      <c r="A1" s="133" t="s">
        <v>10633</v>
      </c>
      <c r="B1" s="2" t="s">
        <v>10634</v>
      </c>
      <c r="C1" s="2">
        <v>20</v>
      </c>
    </row>
    <row r="2" spans="1:3" x14ac:dyDescent="0.3">
      <c r="A2" s="134"/>
      <c r="B2" s="2" t="s">
        <v>10635</v>
      </c>
      <c r="C2" s="2">
        <v>26</v>
      </c>
    </row>
    <row r="3" spans="1:3" x14ac:dyDescent="0.3">
      <c r="A3" s="133" t="s">
        <v>10636</v>
      </c>
      <c r="B3" s="2" t="s">
        <v>10354</v>
      </c>
      <c r="C3" s="2">
        <v>7</v>
      </c>
    </row>
    <row r="4" spans="1:3" x14ac:dyDescent="0.3">
      <c r="A4" s="134"/>
      <c r="B4" s="2" t="s">
        <v>10357</v>
      </c>
      <c r="C4" s="2">
        <v>39</v>
      </c>
    </row>
    <row r="5" spans="1:3" x14ac:dyDescent="0.3">
      <c r="A5" s="133" t="s">
        <v>10637</v>
      </c>
      <c r="B5" s="2" t="s">
        <v>10358</v>
      </c>
      <c r="C5" s="2">
        <v>22</v>
      </c>
    </row>
    <row r="6" spans="1:3" x14ac:dyDescent="0.3">
      <c r="A6" s="143"/>
      <c r="B6" s="2" t="s">
        <v>10365</v>
      </c>
      <c r="C6" s="2">
        <v>20</v>
      </c>
    </row>
    <row r="7" spans="1:3" x14ac:dyDescent="0.3">
      <c r="A7" s="143"/>
      <c r="B7" s="2" t="s">
        <v>10638</v>
      </c>
      <c r="C7" s="2">
        <v>2</v>
      </c>
    </row>
    <row r="8" spans="1:3" x14ac:dyDescent="0.3">
      <c r="A8" s="143"/>
      <c r="B8" s="2" t="s">
        <v>10639</v>
      </c>
      <c r="C8" s="2">
        <v>0</v>
      </c>
    </row>
    <row r="9" spans="1:3" x14ac:dyDescent="0.3">
      <c r="A9" s="143"/>
      <c r="B9" s="2" t="s">
        <v>10640</v>
      </c>
      <c r="C9" s="2">
        <v>3</v>
      </c>
    </row>
    <row r="10" spans="1:3" x14ac:dyDescent="0.3">
      <c r="A10" s="143"/>
      <c r="B10" s="2" t="s">
        <v>10641</v>
      </c>
      <c r="C10" s="2">
        <v>1</v>
      </c>
    </row>
    <row r="11" spans="1:3" x14ac:dyDescent="0.3">
      <c r="A11" s="143"/>
      <c r="B11" s="2" t="s">
        <v>10642</v>
      </c>
      <c r="C11" s="2">
        <v>1</v>
      </c>
    </row>
    <row r="12" spans="1:3" x14ac:dyDescent="0.3">
      <c r="A12" s="134"/>
      <c r="B12" s="2" t="s">
        <v>10643</v>
      </c>
      <c r="C12" s="2">
        <v>3</v>
      </c>
    </row>
    <row r="13" spans="1:3" x14ac:dyDescent="0.3">
      <c r="A13" s="140" t="s">
        <v>10644</v>
      </c>
      <c r="B13" s="29" t="s">
        <v>10351</v>
      </c>
      <c r="C13" s="29">
        <v>38</v>
      </c>
    </row>
    <row r="14" spans="1:3" x14ac:dyDescent="0.3">
      <c r="A14" s="141"/>
      <c r="B14" s="29" t="s">
        <v>10645</v>
      </c>
      <c r="C14" s="29">
        <v>8</v>
      </c>
    </row>
    <row r="15" spans="1:3" x14ac:dyDescent="0.3">
      <c r="A15" s="141"/>
      <c r="B15" s="29" t="s">
        <v>10646</v>
      </c>
      <c r="C15" s="29">
        <v>7</v>
      </c>
    </row>
    <row r="16" spans="1:3" x14ac:dyDescent="0.3">
      <c r="A16" s="141"/>
      <c r="B16" s="29" t="s">
        <v>10416</v>
      </c>
      <c r="C16" s="29">
        <v>13</v>
      </c>
    </row>
    <row r="17" spans="1:3" x14ac:dyDescent="0.3">
      <c r="A17" s="141"/>
      <c r="B17" s="29" t="s">
        <v>10372</v>
      </c>
      <c r="C17" s="29">
        <v>17</v>
      </c>
    </row>
    <row r="18" spans="1:3" x14ac:dyDescent="0.3">
      <c r="A18" s="141"/>
      <c r="B18" s="29" t="s">
        <v>10363</v>
      </c>
      <c r="C18" s="29">
        <v>7</v>
      </c>
    </row>
    <row r="19" spans="1:3" x14ac:dyDescent="0.3">
      <c r="A19" s="142"/>
      <c r="B19" s="29" t="s">
        <v>10647</v>
      </c>
      <c r="C19" s="29">
        <v>2</v>
      </c>
    </row>
    <row r="20" spans="1:3" x14ac:dyDescent="0.3">
      <c r="A20" s="140" t="s">
        <v>10648</v>
      </c>
      <c r="B20" s="30">
        <v>0</v>
      </c>
      <c r="C20" s="29">
        <v>1</v>
      </c>
    </row>
    <row r="21" spans="1:3" x14ac:dyDescent="0.3">
      <c r="A21" s="141"/>
      <c r="B21" s="30">
        <v>1</v>
      </c>
      <c r="C21" s="29">
        <v>26</v>
      </c>
    </row>
    <row r="22" spans="1:3" x14ac:dyDescent="0.3">
      <c r="A22" s="141"/>
      <c r="B22" s="30">
        <v>2</v>
      </c>
      <c r="C22" s="29">
        <v>14</v>
      </c>
    </row>
    <row r="23" spans="1:3" x14ac:dyDescent="0.3">
      <c r="A23" s="142"/>
      <c r="B23" s="30">
        <v>3</v>
      </c>
      <c r="C23" s="29">
        <v>5</v>
      </c>
    </row>
    <row r="24" spans="1:3" x14ac:dyDescent="0.3">
      <c r="A24" s="138" t="s">
        <v>17196</v>
      </c>
      <c r="B24" s="139"/>
      <c r="C24" s="2">
        <v>1</v>
      </c>
    </row>
  </sheetData>
  <mergeCells count="6">
    <mergeCell ref="A1:A2"/>
    <mergeCell ref="A24:B24"/>
    <mergeCell ref="A13:A19"/>
    <mergeCell ref="A3:A4"/>
    <mergeCell ref="A20:A23"/>
    <mergeCell ref="A5:A1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793"/>
  <sheetViews>
    <sheetView zoomScale="60" zoomScaleNormal="60" workbookViewId="0">
      <selection activeCell="A3" sqref="A3:A31"/>
    </sheetView>
  </sheetViews>
  <sheetFormatPr baseColWidth="10" defaultRowHeight="14.4" x14ac:dyDescent="0.3"/>
  <cols>
    <col min="2" max="2" width="24.5546875" style="39" customWidth="1"/>
    <col min="6" max="6" width="15.5546875" style="58" bestFit="1" customWidth="1"/>
    <col min="7" max="7" width="119.33203125" style="58" bestFit="1" customWidth="1"/>
    <col min="11" max="11" width="27.77734375" style="58" bestFit="1" customWidth="1"/>
    <col min="12" max="12" width="25.33203125" style="58" bestFit="1" customWidth="1"/>
    <col min="13" max="13" width="14.33203125" style="58" bestFit="1" customWidth="1"/>
    <col min="14" max="14" width="19.77734375" style="58" bestFit="1" customWidth="1"/>
    <col min="15" max="15" width="110.6640625" style="58" bestFit="1" customWidth="1"/>
  </cols>
  <sheetData>
    <row r="1" spans="1:15" x14ac:dyDescent="0.3">
      <c r="C1" s="144" t="s">
        <v>10340</v>
      </c>
      <c r="D1" s="145"/>
      <c r="H1" s="135" t="s">
        <v>10341</v>
      </c>
      <c r="I1" s="136"/>
      <c r="J1" s="136"/>
      <c r="K1" s="136"/>
      <c r="L1" s="136"/>
      <c r="M1" s="136"/>
      <c r="N1" s="136"/>
      <c r="O1" s="137"/>
    </row>
    <row r="2" spans="1:15" s="55" customFormat="1" x14ac:dyDescent="0.3">
      <c r="A2" s="36" t="s">
        <v>16</v>
      </c>
      <c r="B2" s="36" t="s">
        <v>17</v>
      </c>
      <c r="C2" s="36" t="s">
        <v>10342</v>
      </c>
      <c r="D2" s="36" t="s">
        <v>10343</v>
      </c>
      <c r="E2" s="36" t="s">
        <v>10343</v>
      </c>
      <c r="F2" s="36" t="s">
        <v>10344</v>
      </c>
      <c r="G2" s="36" t="s">
        <v>10345</v>
      </c>
      <c r="H2" s="38" t="s">
        <v>10346</v>
      </c>
      <c r="I2" s="38" t="s">
        <v>10347</v>
      </c>
      <c r="J2" s="38" t="s">
        <v>10348</v>
      </c>
      <c r="K2" s="38" t="s">
        <v>10349</v>
      </c>
      <c r="L2" s="38" t="s">
        <v>10350</v>
      </c>
      <c r="M2" s="38" t="s">
        <v>10351</v>
      </c>
      <c r="N2" s="37" t="s">
        <v>10352</v>
      </c>
      <c r="O2" s="38" t="s">
        <v>10353</v>
      </c>
    </row>
    <row r="3" spans="1:15" x14ac:dyDescent="0.3">
      <c r="A3" s="2" t="s">
        <v>9869</v>
      </c>
      <c r="B3" s="40" t="s">
        <v>9870</v>
      </c>
      <c r="C3" s="2" t="s">
        <v>10354</v>
      </c>
      <c r="D3" s="2" t="s">
        <v>10356</v>
      </c>
      <c r="E3" s="2" t="s">
        <v>10356</v>
      </c>
      <c r="F3" s="10" t="s">
        <v>10357</v>
      </c>
      <c r="G3" s="10" t="s">
        <v>10358</v>
      </c>
      <c r="H3" s="27" t="s">
        <v>10649</v>
      </c>
      <c r="I3" s="27" t="s">
        <v>10650</v>
      </c>
      <c r="J3" s="27" t="s">
        <v>10651</v>
      </c>
      <c r="K3" s="27" t="s">
        <v>10652</v>
      </c>
      <c r="L3" s="27" t="s">
        <v>10653</v>
      </c>
      <c r="M3" s="27" t="s">
        <v>10654</v>
      </c>
      <c r="N3" s="25" t="s">
        <v>10372</v>
      </c>
      <c r="O3" s="28" t="s">
        <v>10655</v>
      </c>
    </row>
    <row r="4" spans="1:15" x14ac:dyDescent="0.3">
      <c r="A4" s="2" t="s">
        <v>9872</v>
      </c>
      <c r="B4" s="40" t="s">
        <v>9873</v>
      </c>
      <c r="C4" s="2" t="s">
        <v>10354</v>
      </c>
      <c r="D4" s="2" t="s">
        <v>10356</v>
      </c>
      <c r="E4" s="2" t="s">
        <v>10356</v>
      </c>
      <c r="F4" s="10" t="s">
        <v>10357</v>
      </c>
      <c r="G4" s="10" t="s">
        <v>10358</v>
      </c>
      <c r="H4" s="27" t="s">
        <v>10656</v>
      </c>
      <c r="I4" s="27" t="s">
        <v>10657</v>
      </c>
      <c r="J4" s="27" t="s">
        <v>10658</v>
      </c>
      <c r="K4" s="27" t="s">
        <v>10659</v>
      </c>
      <c r="L4" s="27" t="s">
        <v>10660</v>
      </c>
      <c r="M4" s="27" t="s">
        <v>10661</v>
      </c>
      <c r="N4" s="25" t="s">
        <v>10416</v>
      </c>
      <c r="O4" s="28" t="s">
        <v>10662</v>
      </c>
    </row>
    <row r="5" spans="1:15" x14ac:dyDescent="0.3">
      <c r="A5" s="2" t="s">
        <v>9874</v>
      </c>
      <c r="B5" s="40" t="s">
        <v>9875</v>
      </c>
      <c r="C5" s="2" t="s">
        <v>10354</v>
      </c>
      <c r="D5" s="2" t="s">
        <v>10356</v>
      </c>
      <c r="E5" s="2" t="s">
        <v>10356</v>
      </c>
      <c r="F5" s="10" t="s">
        <v>10357</v>
      </c>
      <c r="G5" s="10" t="s">
        <v>10663</v>
      </c>
      <c r="H5" s="27" t="s">
        <v>10664</v>
      </c>
      <c r="I5" s="27" t="s">
        <v>10665</v>
      </c>
      <c r="J5" s="27" t="s">
        <v>10666</v>
      </c>
      <c r="K5" s="27" t="s">
        <v>10667</v>
      </c>
      <c r="L5" s="27" t="s">
        <v>10668</v>
      </c>
      <c r="M5" s="27" t="s">
        <v>10669</v>
      </c>
      <c r="N5" s="25" t="s">
        <v>10416</v>
      </c>
      <c r="O5" s="28" t="s">
        <v>10670</v>
      </c>
    </row>
    <row r="6" spans="1:15" x14ac:dyDescent="0.3">
      <c r="A6" s="2" t="s">
        <v>1231</v>
      </c>
      <c r="B6" s="40" t="s">
        <v>1232</v>
      </c>
      <c r="C6" s="2" t="s">
        <v>10354</v>
      </c>
      <c r="D6" s="2" t="s">
        <v>10355</v>
      </c>
      <c r="E6" s="2" t="s">
        <v>10356</v>
      </c>
      <c r="F6" s="10" t="s">
        <v>10357</v>
      </c>
      <c r="G6" s="10" t="s">
        <v>10358</v>
      </c>
      <c r="H6" s="27" t="s">
        <v>10671</v>
      </c>
      <c r="I6" s="27" t="s">
        <v>10672</v>
      </c>
      <c r="J6" s="27" t="s">
        <v>10673</v>
      </c>
      <c r="K6" s="27" t="s">
        <v>10674</v>
      </c>
      <c r="L6" s="27" t="s">
        <v>10675</v>
      </c>
      <c r="M6" s="27" t="s">
        <v>10676</v>
      </c>
      <c r="N6" s="25" t="s">
        <v>10363</v>
      </c>
      <c r="O6" s="28" t="s">
        <v>10677</v>
      </c>
    </row>
    <row r="7" spans="1:15" x14ac:dyDescent="0.3">
      <c r="A7" s="2" t="s">
        <v>2907</v>
      </c>
      <c r="B7" s="40" t="s">
        <v>2908</v>
      </c>
      <c r="C7" s="2" t="s">
        <v>10354</v>
      </c>
      <c r="D7" s="2" t="s">
        <v>10355</v>
      </c>
      <c r="E7" s="2" t="s">
        <v>10356</v>
      </c>
      <c r="F7" s="10" t="s">
        <v>10357</v>
      </c>
      <c r="G7" s="10" t="s">
        <v>10365</v>
      </c>
      <c r="H7" s="27" t="s">
        <v>10678</v>
      </c>
      <c r="I7" s="27" t="s">
        <v>10679</v>
      </c>
      <c r="J7" s="27" t="s">
        <v>10680</v>
      </c>
      <c r="K7" s="27" t="s">
        <v>10681</v>
      </c>
      <c r="L7" s="27" t="s">
        <v>10682</v>
      </c>
      <c r="M7" s="27" t="s">
        <v>10683</v>
      </c>
      <c r="N7" s="25" t="s">
        <v>10372</v>
      </c>
      <c r="O7" s="28" t="s">
        <v>10684</v>
      </c>
    </row>
    <row r="8" spans="1:15" x14ac:dyDescent="0.3">
      <c r="A8" s="2" t="s">
        <v>631</v>
      </c>
      <c r="B8" s="40" t="s">
        <v>632</v>
      </c>
      <c r="C8" s="2" t="s">
        <v>10354</v>
      </c>
      <c r="D8" s="2" t="s">
        <v>10356</v>
      </c>
      <c r="E8" s="2" t="s">
        <v>10356</v>
      </c>
      <c r="F8" s="10" t="s">
        <v>10357</v>
      </c>
      <c r="G8" s="10" t="s">
        <v>10365</v>
      </c>
      <c r="H8" s="27" t="s">
        <v>10685</v>
      </c>
      <c r="I8" s="27" t="s">
        <v>10622</v>
      </c>
      <c r="J8" s="27" t="s">
        <v>10686</v>
      </c>
      <c r="K8" s="27" t="s">
        <v>10685</v>
      </c>
      <c r="L8" s="27" t="s">
        <v>10687</v>
      </c>
      <c r="M8" s="27" t="s">
        <v>10688</v>
      </c>
      <c r="N8" s="25" t="s">
        <v>10416</v>
      </c>
      <c r="O8" s="28" t="s">
        <v>10689</v>
      </c>
    </row>
    <row r="9" spans="1:15" x14ac:dyDescent="0.3">
      <c r="A9" s="2" t="s">
        <v>2005</v>
      </c>
      <c r="B9" s="40" t="s">
        <v>2006</v>
      </c>
      <c r="C9" s="2" t="s">
        <v>10354</v>
      </c>
      <c r="D9" s="2" t="s">
        <v>10355</v>
      </c>
      <c r="E9" s="2" t="s">
        <v>10356</v>
      </c>
      <c r="F9" s="10" t="s">
        <v>10357</v>
      </c>
      <c r="G9" s="10" t="s">
        <v>10358</v>
      </c>
      <c r="H9" s="27" t="s">
        <v>10690</v>
      </c>
      <c r="I9" s="27" t="s">
        <v>10691</v>
      </c>
      <c r="J9" s="27" t="s">
        <v>10692</v>
      </c>
      <c r="K9" s="27" t="s">
        <v>10693</v>
      </c>
      <c r="L9" s="27" t="s">
        <v>10694</v>
      </c>
      <c r="M9" s="27" t="s">
        <v>10695</v>
      </c>
      <c r="N9" s="25" t="s">
        <v>10372</v>
      </c>
      <c r="O9" s="28" t="s">
        <v>10394</v>
      </c>
    </row>
    <row r="10" spans="1:15" x14ac:dyDescent="0.3">
      <c r="A10" s="2" t="s">
        <v>1369</v>
      </c>
      <c r="B10" s="40" t="s">
        <v>1370</v>
      </c>
      <c r="C10" s="2" t="s">
        <v>10354</v>
      </c>
      <c r="D10" s="2" t="s">
        <v>10355</v>
      </c>
      <c r="E10" s="2" t="s">
        <v>10356</v>
      </c>
      <c r="F10" s="10" t="s">
        <v>10357</v>
      </c>
      <c r="G10" s="10" t="s">
        <v>10358</v>
      </c>
      <c r="H10" s="27" t="s">
        <v>10696</v>
      </c>
      <c r="I10" s="27" t="s">
        <v>10697</v>
      </c>
      <c r="J10" s="27" t="s">
        <v>10698</v>
      </c>
      <c r="K10" s="27" t="s">
        <v>10699</v>
      </c>
      <c r="L10" s="27" t="s">
        <v>10700</v>
      </c>
      <c r="M10" s="27" t="s">
        <v>10701</v>
      </c>
      <c r="N10" s="25" t="s">
        <v>10416</v>
      </c>
      <c r="O10" s="28" t="s">
        <v>10702</v>
      </c>
    </row>
    <row r="11" spans="1:15" x14ac:dyDescent="0.3">
      <c r="A11" s="2" t="s">
        <v>961</v>
      </c>
      <c r="B11" s="40" t="s">
        <v>962</v>
      </c>
      <c r="C11" s="2" t="s">
        <v>10354</v>
      </c>
      <c r="D11" s="2" t="s">
        <v>10355</v>
      </c>
      <c r="E11" s="2" t="s">
        <v>10356</v>
      </c>
      <c r="F11" s="10" t="s">
        <v>10357</v>
      </c>
      <c r="G11" s="10" t="s">
        <v>10358</v>
      </c>
      <c r="H11" s="27" t="s">
        <v>10358</v>
      </c>
      <c r="I11" s="27" t="s">
        <v>10358</v>
      </c>
      <c r="J11" s="27" t="s">
        <v>10358</v>
      </c>
      <c r="K11" s="27" t="s">
        <v>10358</v>
      </c>
      <c r="L11" s="27" t="s">
        <v>10358</v>
      </c>
      <c r="M11" s="27" t="s">
        <v>10358</v>
      </c>
      <c r="N11" s="25" t="s">
        <v>10358</v>
      </c>
      <c r="O11" s="28" t="s">
        <v>10358</v>
      </c>
    </row>
    <row r="12" spans="1:15" x14ac:dyDescent="0.3">
      <c r="A12" s="2" t="s">
        <v>5577</v>
      </c>
      <c r="B12" s="40" t="s">
        <v>5578</v>
      </c>
      <c r="C12" s="2" t="s">
        <v>10354</v>
      </c>
      <c r="D12" s="2" t="s">
        <v>10355</v>
      </c>
      <c r="E12" s="2" t="s">
        <v>10356</v>
      </c>
      <c r="F12" s="10" t="s">
        <v>10357</v>
      </c>
      <c r="G12" s="10" t="s">
        <v>10365</v>
      </c>
      <c r="H12" s="27" t="s">
        <v>10703</v>
      </c>
      <c r="I12" s="27" t="s">
        <v>10704</v>
      </c>
      <c r="J12" s="27" t="s">
        <v>10705</v>
      </c>
      <c r="K12" s="27" t="s">
        <v>10706</v>
      </c>
      <c r="L12" s="27" t="s">
        <v>10707</v>
      </c>
      <c r="M12" s="27" t="s">
        <v>10708</v>
      </c>
      <c r="N12" s="25" t="s">
        <v>10409</v>
      </c>
      <c r="O12" s="28" t="s">
        <v>10709</v>
      </c>
    </row>
    <row r="13" spans="1:15" x14ac:dyDescent="0.3">
      <c r="A13" s="2" t="s">
        <v>5175</v>
      </c>
      <c r="B13" s="40" t="s">
        <v>5176</v>
      </c>
      <c r="C13" s="2" t="s">
        <v>10354</v>
      </c>
      <c r="D13" s="2" t="s">
        <v>10356</v>
      </c>
      <c r="E13" s="2" t="s">
        <v>10356</v>
      </c>
      <c r="F13" s="10" t="s">
        <v>10357</v>
      </c>
      <c r="G13" s="10" t="s">
        <v>10358</v>
      </c>
      <c r="H13" s="27" t="s">
        <v>10710</v>
      </c>
      <c r="I13" s="27" t="s">
        <v>10711</v>
      </c>
      <c r="J13" s="27" t="s">
        <v>10712</v>
      </c>
      <c r="K13" s="27" t="s">
        <v>10713</v>
      </c>
      <c r="L13" s="27" t="s">
        <v>10714</v>
      </c>
      <c r="M13" s="27" t="s">
        <v>10715</v>
      </c>
      <c r="N13" s="25" t="s">
        <v>10372</v>
      </c>
      <c r="O13" s="28" t="s">
        <v>10716</v>
      </c>
    </row>
    <row r="14" spans="1:15" x14ac:dyDescent="0.3">
      <c r="A14" s="2" t="s">
        <v>9555</v>
      </c>
      <c r="B14" s="40" t="s">
        <v>9556</v>
      </c>
      <c r="C14" s="2" t="s">
        <v>10354</v>
      </c>
      <c r="D14" s="2" t="s">
        <v>10355</v>
      </c>
      <c r="E14" s="2" t="s">
        <v>10356</v>
      </c>
      <c r="F14" s="10" t="s">
        <v>10357</v>
      </c>
      <c r="G14" s="10" t="s">
        <v>10358</v>
      </c>
      <c r="H14" s="27" t="s">
        <v>10717</v>
      </c>
      <c r="I14" s="27" t="s">
        <v>10718</v>
      </c>
      <c r="J14" s="27" t="s">
        <v>10719</v>
      </c>
      <c r="K14" s="27" t="s">
        <v>10720</v>
      </c>
      <c r="L14" s="27" t="s">
        <v>10721</v>
      </c>
      <c r="M14" s="27" t="s">
        <v>10722</v>
      </c>
      <c r="N14" s="25" t="s">
        <v>10372</v>
      </c>
      <c r="O14" s="28" t="s">
        <v>10723</v>
      </c>
    </row>
    <row r="15" spans="1:15" x14ac:dyDescent="0.3">
      <c r="A15" s="2" t="s">
        <v>681</v>
      </c>
      <c r="B15" s="40" t="s">
        <v>682</v>
      </c>
      <c r="C15" s="2" t="s">
        <v>10354</v>
      </c>
      <c r="D15" s="2" t="s">
        <v>10355</v>
      </c>
      <c r="E15" s="2" t="s">
        <v>10356</v>
      </c>
      <c r="F15" s="10" t="s">
        <v>10354</v>
      </c>
      <c r="G15" s="10" t="s">
        <v>10365</v>
      </c>
      <c r="H15" s="27" t="s">
        <v>10724</v>
      </c>
      <c r="I15" s="27" t="s">
        <v>10725</v>
      </c>
      <c r="J15" s="27" t="s">
        <v>10726</v>
      </c>
      <c r="K15" s="27" t="s">
        <v>10727</v>
      </c>
      <c r="L15" s="27" t="s">
        <v>10728</v>
      </c>
      <c r="M15" s="27" t="s">
        <v>10729</v>
      </c>
      <c r="N15" s="25" t="s">
        <v>10372</v>
      </c>
      <c r="O15" s="28" t="s">
        <v>10730</v>
      </c>
    </row>
    <row r="16" spans="1:15" x14ac:dyDescent="0.3">
      <c r="A16" s="2" t="s">
        <v>455</v>
      </c>
      <c r="B16" s="40" t="s">
        <v>456</v>
      </c>
      <c r="C16" s="2" t="s">
        <v>10354</v>
      </c>
      <c r="D16" s="2" t="s">
        <v>10356</v>
      </c>
      <c r="E16" s="2" t="s">
        <v>10356</v>
      </c>
      <c r="F16" s="10" t="s">
        <v>10357</v>
      </c>
      <c r="G16" s="10" t="s">
        <v>10358</v>
      </c>
      <c r="H16" s="27" t="s">
        <v>10731</v>
      </c>
      <c r="I16" s="27" t="s">
        <v>10732</v>
      </c>
      <c r="J16" s="27" t="s">
        <v>10733</v>
      </c>
      <c r="K16" s="27" t="s">
        <v>10734</v>
      </c>
      <c r="L16" s="27" t="s">
        <v>10735</v>
      </c>
      <c r="M16" s="27" t="s">
        <v>10736</v>
      </c>
      <c r="N16" s="25" t="s">
        <v>10416</v>
      </c>
      <c r="O16" s="28" t="s">
        <v>10737</v>
      </c>
    </row>
    <row r="17" spans="1:15" x14ac:dyDescent="0.3">
      <c r="A17" s="2" t="s">
        <v>9098</v>
      </c>
      <c r="B17" s="40" t="s">
        <v>9099</v>
      </c>
      <c r="C17" s="2" t="s">
        <v>10354</v>
      </c>
      <c r="D17" s="2" t="s">
        <v>10356</v>
      </c>
      <c r="E17" s="2" t="s">
        <v>10356</v>
      </c>
      <c r="F17" s="10" t="s">
        <v>10357</v>
      </c>
      <c r="G17" s="10" t="s">
        <v>10358</v>
      </c>
      <c r="H17" s="27" t="s">
        <v>10738</v>
      </c>
      <c r="I17" s="27" t="s">
        <v>10739</v>
      </c>
      <c r="J17" s="27" t="s">
        <v>10740</v>
      </c>
      <c r="K17" s="27" t="s">
        <v>10741</v>
      </c>
      <c r="L17" s="27" t="s">
        <v>10742</v>
      </c>
      <c r="M17" s="27" t="s">
        <v>10743</v>
      </c>
      <c r="N17" s="25" t="s">
        <v>10416</v>
      </c>
      <c r="O17" s="28" t="s">
        <v>10625</v>
      </c>
    </row>
    <row r="18" spans="1:15" x14ac:dyDescent="0.3">
      <c r="A18" s="2" t="s">
        <v>9876</v>
      </c>
      <c r="B18" s="40" t="s">
        <v>9877</v>
      </c>
      <c r="C18" s="2" t="s">
        <v>10354</v>
      </c>
      <c r="D18" s="2" t="s">
        <v>10355</v>
      </c>
      <c r="E18" s="2" t="s">
        <v>10356</v>
      </c>
      <c r="F18" s="10" t="s">
        <v>10357</v>
      </c>
      <c r="G18" s="10" t="s">
        <v>10358</v>
      </c>
      <c r="H18" s="27" t="s">
        <v>10744</v>
      </c>
      <c r="I18" s="27" t="s">
        <v>10745</v>
      </c>
      <c r="J18" s="27" t="s">
        <v>10746</v>
      </c>
      <c r="K18" s="27" t="s">
        <v>10747</v>
      </c>
      <c r="L18" s="27" t="s">
        <v>10748</v>
      </c>
      <c r="M18" s="27" t="s">
        <v>10749</v>
      </c>
      <c r="N18" s="25" t="s">
        <v>10372</v>
      </c>
      <c r="O18" s="28" t="s">
        <v>10750</v>
      </c>
    </row>
    <row r="19" spans="1:15" x14ac:dyDescent="0.3">
      <c r="A19" s="2" t="s">
        <v>101</v>
      </c>
      <c r="B19" s="40" t="s">
        <v>102</v>
      </c>
      <c r="C19" s="2" t="s">
        <v>10354</v>
      </c>
      <c r="D19" s="2" t="s">
        <v>10356</v>
      </c>
      <c r="E19" s="2" t="s">
        <v>10356</v>
      </c>
      <c r="F19" s="10" t="s">
        <v>10357</v>
      </c>
      <c r="G19" s="10" t="s">
        <v>10358</v>
      </c>
      <c r="H19" s="27" t="s">
        <v>10536</v>
      </c>
      <c r="I19" s="27" t="s">
        <v>10537</v>
      </c>
      <c r="J19" s="27" t="s">
        <v>10459</v>
      </c>
      <c r="K19" s="27" t="s">
        <v>10751</v>
      </c>
      <c r="L19" s="27" t="s">
        <v>10751</v>
      </c>
      <c r="M19" s="27" t="s">
        <v>10751</v>
      </c>
      <c r="N19" s="25" t="s">
        <v>10363</v>
      </c>
      <c r="O19" s="28" t="s">
        <v>10538</v>
      </c>
    </row>
    <row r="20" spans="1:15" x14ac:dyDescent="0.3">
      <c r="A20" s="2" t="s">
        <v>1637</v>
      </c>
      <c r="B20" s="40" t="s">
        <v>1638</v>
      </c>
      <c r="C20" s="2" t="s">
        <v>10354</v>
      </c>
      <c r="D20" s="2" t="s">
        <v>10356</v>
      </c>
      <c r="E20" s="2" t="s">
        <v>10356</v>
      </c>
      <c r="F20" s="10" t="s">
        <v>10357</v>
      </c>
      <c r="G20" s="10" t="s">
        <v>10365</v>
      </c>
      <c r="H20" s="27" t="s">
        <v>10752</v>
      </c>
      <c r="I20" s="27" t="s">
        <v>10753</v>
      </c>
      <c r="J20" s="27" t="s">
        <v>10754</v>
      </c>
      <c r="K20" s="27" t="s">
        <v>10755</v>
      </c>
      <c r="L20" s="27" t="s">
        <v>10756</v>
      </c>
      <c r="M20" s="27" t="s">
        <v>10757</v>
      </c>
      <c r="N20" s="25" t="s">
        <v>10409</v>
      </c>
      <c r="O20" s="28" t="s">
        <v>10758</v>
      </c>
    </row>
    <row r="21" spans="1:15" x14ac:dyDescent="0.3">
      <c r="A21" s="2" t="s">
        <v>3792</v>
      </c>
      <c r="B21" s="40" t="s">
        <v>3793</v>
      </c>
      <c r="C21" s="2" t="s">
        <v>10354</v>
      </c>
      <c r="D21" s="2" t="s">
        <v>10356</v>
      </c>
      <c r="E21" s="2" t="s">
        <v>10356</v>
      </c>
      <c r="F21" s="10" t="s">
        <v>10357</v>
      </c>
      <c r="G21" s="10" t="s">
        <v>10358</v>
      </c>
      <c r="H21" s="27" t="s">
        <v>10358</v>
      </c>
      <c r="I21" s="27" t="s">
        <v>10358</v>
      </c>
      <c r="J21" s="27" t="s">
        <v>10358</v>
      </c>
      <c r="K21" s="27" t="s">
        <v>10358</v>
      </c>
      <c r="L21" s="27" t="s">
        <v>10358</v>
      </c>
      <c r="M21" s="27" t="s">
        <v>10358</v>
      </c>
      <c r="N21" s="25" t="s">
        <v>10358</v>
      </c>
      <c r="O21" s="28" t="s">
        <v>10358</v>
      </c>
    </row>
    <row r="22" spans="1:15" x14ac:dyDescent="0.3">
      <c r="A22" s="2" t="s">
        <v>9878</v>
      </c>
      <c r="B22" s="40" t="s">
        <v>9879</v>
      </c>
      <c r="C22" s="2" t="s">
        <v>10354</v>
      </c>
      <c r="D22" s="2" t="s">
        <v>10355</v>
      </c>
      <c r="E22" s="2" t="s">
        <v>10356</v>
      </c>
      <c r="F22" s="10" t="s">
        <v>10357</v>
      </c>
      <c r="G22" s="10" t="s">
        <v>10358</v>
      </c>
      <c r="H22" s="27" t="s">
        <v>10759</v>
      </c>
      <c r="I22" s="27" t="s">
        <v>10760</v>
      </c>
      <c r="J22" s="27" t="s">
        <v>10761</v>
      </c>
      <c r="K22" s="27" t="s">
        <v>10762</v>
      </c>
      <c r="L22" s="27" t="s">
        <v>10763</v>
      </c>
      <c r="M22" s="27" t="s">
        <v>10764</v>
      </c>
      <c r="N22" s="25" t="s">
        <v>10416</v>
      </c>
      <c r="O22" s="28" t="s">
        <v>10765</v>
      </c>
    </row>
    <row r="23" spans="1:15" x14ac:dyDescent="0.3">
      <c r="A23" s="2" t="s">
        <v>3056</v>
      </c>
      <c r="B23" s="40" t="s">
        <v>3057</v>
      </c>
      <c r="C23" s="2" t="s">
        <v>10354</v>
      </c>
      <c r="D23" s="2" t="s">
        <v>10356</v>
      </c>
      <c r="E23" s="2" t="s">
        <v>10356</v>
      </c>
      <c r="F23" s="10" t="s">
        <v>10357</v>
      </c>
      <c r="G23" s="10" t="s">
        <v>10365</v>
      </c>
      <c r="H23" s="27" t="s">
        <v>10766</v>
      </c>
      <c r="I23" s="27" t="s">
        <v>10767</v>
      </c>
      <c r="J23" s="27" t="s">
        <v>10768</v>
      </c>
      <c r="K23" s="27" t="s">
        <v>10769</v>
      </c>
      <c r="L23" s="27" t="s">
        <v>10770</v>
      </c>
      <c r="M23" s="27" t="s">
        <v>10771</v>
      </c>
      <c r="N23" s="25" t="s">
        <v>10409</v>
      </c>
      <c r="O23" s="28" t="s">
        <v>10772</v>
      </c>
    </row>
    <row r="24" spans="1:15" x14ac:dyDescent="0.3">
      <c r="A24" s="2" t="s">
        <v>9880</v>
      </c>
      <c r="B24" s="40" t="s">
        <v>9881</v>
      </c>
      <c r="C24" s="2" t="s">
        <v>10354</v>
      </c>
      <c r="D24" s="2" t="s">
        <v>10356</v>
      </c>
      <c r="E24" s="2" t="s">
        <v>10356</v>
      </c>
      <c r="F24" s="10" t="s">
        <v>10357</v>
      </c>
      <c r="G24" s="10" t="s">
        <v>10358</v>
      </c>
      <c r="H24" s="27" t="s">
        <v>10773</v>
      </c>
      <c r="I24" s="27" t="s">
        <v>10774</v>
      </c>
      <c r="J24" s="27" t="s">
        <v>10775</v>
      </c>
      <c r="K24" s="27" t="s">
        <v>10776</v>
      </c>
      <c r="L24" s="27" t="s">
        <v>10777</v>
      </c>
      <c r="M24" s="27" t="s">
        <v>10778</v>
      </c>
      <c r="N24" s="25" t="s">
        <v>10416</v>
      </c>
      <c r="O24" s="28" t="s">
        <v>10779</v>
      </c>
    </row>
    <row r="25" spans="1:15" x14ac:dyDescent="0.3">
      <c r="A25" s="2" t="s">
        <v>9882</v>
      </c>
      <c r="B25" s="40" t="s">
        <v>9883</v>
      </c>
      <c r="C25" s="2" t="s">
        <v>10354</v>
      </c>
      <c r="D25" s="2" t="s">
        <v>10355</v>
      </c>
      <c r="E25" s="2" t="s">
        <v>10356</v>
      </c>
      <c r="F25" s="10" t="s">
        <v>10357</v>
      </c>
      <c r="G25" s="10" t="s">
        <v>10358</v>
      </c>
      <c r="H25" s="27" t="s">
        <v>10780</v>
      </c>
      <c r="I25" s="27" t="s">
        <v>10781</v>
      </c>
      <c r="J25" s="27" t="s">
        <v>10782</v>
      </c>
      <c r="K25" s="27" t="s">
        <v>10783</v>
      </c>
      <c r="L25" s="27" t="s">
        <v>10784</v>
      </c>
      <c r="M25" s="27" t="s">
        <v>10785</v>
      </c>
      <c r="N25" s="25" t="s">
        <v>10372</v>
      </c>
      <c r="O25" s="28" t="s">
        <v>10786</v>
      </c>
    </row>
    <row r="26" spans="1:15" x14ac:dyDescent="0.3">
      <c r="A26" s="2" t="s">
        <v>121</v>
      </c>
      <c r="B26" s="40" t="s">
        <v>122</v>
      </c>
      <c r="C26" s="2" t="s">
        <v>10354</v>
      </c>
      <c r="D26" s="2" t="s">
        <v>10356</v>
      </c>
      <c r="E26" s="2" t="s">
        <v>10356</v>
      </c>
      <c r="F26" s="10" t="s">
        <v>10357</v>
      </c>
      <c r="G26" s="10" t="s">
        <v>10358</v>
      </c>
      <c r="H26" s="27" t="s">
        <v>10787</v>
      </c>
      <c r="I26" s="27" t="s">
        <v>10588</v>
      </c>
      <c r="J26" s="27" t="s">
        <v>10589</v>
      </c>
      <c r="K26" s="27" t="s">
        <v>10590</v>
      </c>
      <c r="L26" s="27" t="s">
        <v>10591</v>
      </c>
      <c r="M26" s="27" t="s">
        <v>10592</v>
      </c>
      <c r="N26" s="25" t="s">
        <v>10416</v>
      </c>
      <c r="O26" s="28" t="s">
        <v>10593</v>
      </c>
    </row>
    <row r="27" spans="1:15" x14ac:dyDescent="0.3">
      <c r="A27" s="2" t="s">
        <v>5641</v>
      </c>
      <c r="B27" s="40" t="s">
        <v>5642</v>
      </c>
      <c r="C27" s="2" t="s">
        <v>10354</v>
      </c>
      <c r="D27" s="2" t="s">
        <v>10355</v>
      </c>
      <c r="E27" s="2" t="s">
        <v>10356</v>
      </c>
      <c r="F27" s="10" t="s">
        <v>10357</v>
      </c>
      <c r="G27" s="10" t="s">
        <v>10358</v>
      </c>
      <c r="H27" s="27" t="s">
        <v>10788</v>
      </c>
      <c r="I27" s="27" t="s">
        <v>10789</v>
      </c>
      <c r="J27" s="27" t="s">
        <v>10790</v>
      </c>
      <c r="K27" s="27" t="s">
        <v>10791</v>
      </c>
      <c r="L27" s="27" t="s">
        <v>10792</v>
      </c>
      <c r="M27" s="27" t="s">
        <v>10793</v>
      </c>
      <c r="N27" s="25" t="s">
        <v>10416</v>
      </c>
      <c r="O27" s="28" t="s">
        <v>10794</v>
      </c>
    </row>
    <row r="28" spans="1:15" x14ac:dyDescent="0.3">
      <c r="A28" s="2" t="s">
        <v>2267</v>
      </c>
      <c r="B28" s="40" t="s">
        <v>2268</v>
      </c>
      <c r="C28" s="2" t="s">
        <v>10354</v>
      </c>
      <c r="D28" s="2" t="s">
        <v>10356</v>
      </c>
      <c r="E28" s="2" t="s">
        <v>10356</v>
      </c>
      <c r="F28" s="10" t="s">
        <v>10357</v>
      </c>
      <c r="G28" s="10" t="s">
        <v>10358</v>
      </c>
      <c r="H28" s="27" t="s">
        <v>10795</v>
      </c>
      <c r="I28" s="27" t="s">
        <v>10796</v>
      </c>
      <c r="J28" s="27" t="s">
        <v>10797</v>
      </c>
      <c r="K28" s="27" t="s">
        <v>10798</v>
      </c>
      <c r="L28" s="27" t="s">
        <v>10799</v>
      </c>
      <c r="M28" s="27" t="s">
        <v>10800</v>
      </c>
      <c r="N28" s="25" t="s">
        <v>10416</v>
      </c>
      <c r="O28" s="28" t="s">
        <v>10801</v>
      </c>
    </row>
    <row r="29" spans="1:15" x14ac:dyDescent="0.3">
      <c r="A29" s="2" t="s">
        <v>7388</v>
      </c>
      <c r="B29" s="40" t="s">
        <v>7389</v>
      </c>
      <c r="C29" s="2" t="s">
        <v>10354</v>
      </c>
      <c r="D29" s="2" t="s">
        <v>10356</v>
      </c>
      <c r="E29" s="2" t="s">
        <v>10356</v>
      </c>
      <c r="F29" s="10" t="s">
        <v>10357</v>
      </c>
      <c r="G29" s="10" t="s">
        <v>10358</v>
      </c>
      <c r="H29" s="27" t="s">
        <v>10802</v>
      </c>
      <c r="I29" s="27" t="s">
        <v>10803</v>
      </c>
      <c r="J29" s="27" t="s">
        <v>10804</v>
      </c>
      <c r="K29" s="27" t="s">
        <v>10805</v>
      </c>
      <c r="L29" s="27" t="s">
        <v>10806</v>
      </c>
      <c r="M29" s="27" t="s">
        <v>10807</v>
      </c>
      <c r="N29" s="25" t="s">
        <v>10416</v>
      </c>
      <c r="O29" s="28" t="s">
        <v>10765</v>
      </c>
    </row>
    <row r="30" spans="1:15" x14ac:dyDescent="0.3">
      <c r="A30" s="2" t="s">
        <v>3707</v>
      </c>
      <c r="B30" s="40" t="s">
        <v>3708</v>
      </c>
      <c r="C30" s="2" t="s">
        <v>10354</v>
      </c>
      <c r="D30" s="2" t="s">
        <v>10355</v>
      </c>
      <c r="E30" s="2" t="s">
        <v>10356</v>
      </c>
      <c r="F30" s="10" t="s">
        <v>10357</v>
      </c>
      <c r="G30" s="10" t="s">
        <v>10358</v>
      </c>
      <c r="H30" s="27" t="s">
        <v>10358</v>
      </c>
      <c r="I30" s="27" t="s">
        <v>10358</v>
      </c>
      <c r="J30" s="27" t="s">
        <v>10358</v>
      </c>
      <c r="K30" s="27" t="s">
        <v>10358</v>
      </c>
      <c r="L30" s="27" t="s">
        <v>10358</v>
      </c>
      <c r="M30" s="27" t="s">
        <v>10358</v>
      </c>
      <c r="N30" s="25" t="s">
        <v>10358</v>
      </c>
      <c r="O30" s="28" t="s">
        <v>10358</v>
      </c>
    </row>
    <row r="31" spans="1:15" x14ac:dyDescent="0.3">
      <c r="A31" s="2" t="s">
        <v>8530</v>
      </c>
      <c r="B31" s="40" t="s">
        <v>8531</v>
      </c>
      <c r="C31" s="2" t="s">
        <v>10354</v>
      </c>
      <c r="D31" s="2" t="s">
        <v>10356</v>
      </c>
      <c r="E31" s="2" t="s">
        <v>10356</v>
      </c>
      <c r="F31" s="10" t="s">
        <v>10357</v>
      </c>
      <c r="G31" s="10" t="s">
        <v>10358</v>
      </c>
      <c r="H31" s="27" t="s">
        <v>10808</v>
      </c>
      <c r="I31" s="27" t="s">
        <v>10560</v>
      </c>
      <c r="J31" s="27" t="s">
        <v>10809</v>
      </c>
      <c r="K31" s="27" t="s">
        <v>10810</v>
      </c>
      <c r="L31" s="27" t="s">
        <v>10811</v>
      </c>
      <c r="M31" s="27" t="s">
        <v>10812</v>
      </c>
      <c r="N31" s="25" t="s">
        <v>10416</v>
      </c>
      <c r="O31" s="28" t="s">
        <v>10813</v>
      </c>
    </row>
    <row r="32" spans="1:15" x14ac:dyDescent="0.3">
      <c r="A32" s="2" t="s">
        <v>9152</v>
      </c>
      <c r="B32" s="40" t="s">
        <v>9153</v>
      </c>
      <c r="C32" s="2" t="s">
        <v>10354</v>
      </c>
      <c r="D32" s="2" t="s">
        <v>10356</v>
      </c>
      <c r="E32" s="2" t="s">
        <v>10356</v>
      </c>
      <c r="F32" s="10" t="s">
        <v>10357</v>
      </c>
      <c r="G32" s="10" t="s">
        <v>10358</v>
      </c>
      <c r="H32" s="27" t="s">
        <v>10814</v>
      </c>
      <c r="I32" s="27" t="s">
        <v>10815</v>
      </c>
      <c r="J32" s="27" t="s">
        <v>10816</v>
      </c>
      <c r="K32" s="27" t="s">
        <v>10817</v>
      </c>
      <c r="L32" s="27" t="s">
        <v>10818</v>
      </c>
      <c r="M32" s="27" t="s">
        <v>10819</v>
      </c>
      <c r="N32" s="25" t="s">
        <v>10372</v>
      </c>
      <c r="O32" s="28" t="s">
        <v>10573</v>
      </c>
    </row>
    <row r="33" spans="1:15" x14ac:dyDescent="0.3">
      <c r="A33" s="2" t="s">
        <v>1873</v>
      </c>
      <c r="B33" s="40" t="s">
        <v>1874</v>
      </c>
      <c r="C33" s="2" t="s">
        <v>10354</v>
      </c>
      <c r="D33" s="2" t="s">
        <v>10356</v>
      </c>
      <c r="E33" s="2" t="s">
        <v>10356</v>
      </c>
      <c r="F33" s="10" t="s">
        <v>10357</v>
      </c>
      <c r="G33" s="10" t="s">
        <v>10365</v>
      </c>
      <c r="H33" s="27" t="s">
        <v>10358</v>
      </c>
      <c r="I33" s="27" t="s">
        <v>10358</v>
      </c>
      <c r="J33" s="27" t="s">
        <v>10358</v>
      </c>
      <c r="K33" s="27" t="s">
        <v>10358</v>
      </c>
      <c r="L33" s="27" t="s">
        <v>10358</v>
      </c>
      <c r="M33" s="27" t="s">
        <v>10358</v>
      </c>
      <c r="N33" s="25" t="s">
        <v>10358</v>
      </c>
      <c r="O33" s="28" t="s">
        <v>10358</v>
      </c>
    </row>
    <row r="34" spans="1:15" x14ac:dyDescent="0.3">
      <c r="A34" s="2" t="s">
        <v>1021</v>
      </c>
      <c r="B34" s="40" t="s">
        <v>1022</v>
      </c>
      <c r="C34" s="2" t="s">
        <v>10354</v>
      </c>
      <c r="D34" s="2" t="s">
        <v>10356</v>
      </c>
      <c r="E34" s="2" t="s">
        <v>10356</v>
      </c>
      <c r="F34" s="10" t="s">
        <v>10357</v>
      </c>
      <c r="G34" s="10" t="s">
        <v>10365</v>
      </c>
      <c r="H34" s="27" t="s">
        <v>10820</v>
      </c>
      <c r="I34" s="27" t="s">
        <v>10821</v>
      </c>
      <c r="J34" s="27" t="s">
        <v>10822</v>
      </c>
      <c r="K34" s="27" t="s">
        <v>10823</v>
      </c>
      <c r="L34" s="27" t="s">
        <v>10824</v>
      </c>
      <c r="M34" s="27" t="s">
        <v>10825</v>
      </c>
      <c r="N34" s="25" t="s">
        <v>10416</v>
      </c>
      <c r="O34" s="28" t="s">
        <v>10826</v>
      </c>
    </row>
    <row r="35" spans="1:15" x14ac:dyDescent="0.3">
      <c r="A35" s="2" t="s">
        <v>851</v>
      </c>
      <c r="B35" s="40" t="s">
        <v>852</v>
      </c>
      <c r="C35" s="2" t="s">
        <v>10354</v>
      </c>
      <c r="D35" s="2" t="s">
        <v>10355</v>
      </c>
      <c r="E35" s="2" t="s">
        <v>10356</v>
      </c>
      <c r="F35" s="10" t="s">
        <v>10354</v>
      </c>
      <c r="G35" s="10" t="s">
        <v>10358</v>
      </c>
      <c r="H35" s="27" t="s">
        <v>10827</v>
      </c>
      <c r="I35" s="27" t="s">
        <v>10828</v>
      </c>
      <c r="J35" s="27" t="s">
        <v>10829</v>
      </c>
      <c r="K35" s="27" t="s">
        <v>10830</v>
      </c>
      <c r="L35" s="27" t="s">
        <v>10831</v>
      </c>
      <c r="M35" s="27" t="s">
        <v>10832</v>
      </c>
      <c r="N35" s="25" t="s">
        <v>10416</v>
      </c>
      <c r="O35" s="28" t="s">
        <v>10813</v>
      </c>
    </row>
    <row r="36" spans="1:15" x14ac:dyDescent="0.3">
      <c r="A36" s="2" t="s">
        <v>9884</v>
      </c>
      <c r="B36" s="40" t="s">
        <v>9885</v>
      </c>
      <c r="C36" s="2" t="s">
        <v>10354</v>
      </c>
      <c r="D36" s="2" t="s">
        <v>10356</v>
      </c>
      <c r="E36" s="2" t="s">
        <v>10356</v>
      </c>
      <c r="F36" s="10" t="s">
        <v>10357</v>
      </c>
      <c r="G36" s="10" t="s">
        <v>10358</v>
      </c>
      <c r="H36" s="27" t="s">
        <v>10358</v>
      </c>
      <c r="I36" s="27" t="s">
        <v>10358</v>
      </c>
      <c r="J36" s="27" t="s">
        <v>10358</v>
      </c>
      <c r="K36" s="27" t="s">
        <v>10358</v>
      </c>
      <c r="L36" s="27" t="s">
        <v>10358</v>
      </c>
      <c r="M36" s="27" t="s">
        <v>10358</v>
      </c>
      <c r="N36" s="25" t="s">
        <v>10358</v>
      </c>
      <c r="O36" s="28" t="s">
        <v>10358</v>
      </c>
    </row>
    <row r="37" spans="1:15" x14ac:dyDescent="0.3">
      <c r="A37" s="2" t="s">
        <v>167</v>
      </c>
      <c r="B37" s="40" t="s">
        <v>168</v>
      </c>
      <c r="C37" s="2" t="s">
        <v>10354</v>
      </c>
      <c r="D37" s="2" t="s">
        <v>10356</v>
      </c>
      <c r="E37" s="2" t="s">
        <v>10356</v>
      </c>
      <c r="F37" s="10" t="s">
        <v>10354</v>
      </c>
      <c r="G37" s="10" t="s">
        <v>10358</v>
      </c>
      <c r="H37" s="27" t="s">
        <v>10833</v>
      </c>
      <c r="I37" s="27" t="s">
        <v>10834</v>
      </c>
      <c r="J37" s="27" t="s">
        <v>10835</v>
      </c>
      <c r="K37" s="27" t="s">
        <v>10836</v>
      </c>
      <c r="L37" s="27" t="s">
        <v>10837</v>
      </c>
      <c r="M37" s="27" t="s">
        <v>10838</v>
      </c>
      <c r="N37" s="25" t="s">
        <v>10416</v>
      </c>
      <c r="O37" s="28" t="s">
        <v>10839</v>
      </c>
    </row>
    <row r="38" spans="1:15" x14ac:dyDescent="0.3">
      <c r="A38" s="2" t="s">
        <v>1613</v>
      </c>
      <c r="B38" s="40" t="s">
        <v>1614</v>
      </c>
      <c r="C38" s="2" t="s">
        <v>10354</v>
      </c>
      <c r="D38" s="2" t="s">
        <v>10355</v>
      </c>
      <c r="E38" s="2" t="s">
        <v>10356</v>
      </c>
      <c r="F38" s="10" t="s">
        <v>10357</v>
      </c>
      <c r="G38" s="10" t="s">
        <v>10365</v>
      </c>
      <c r="H38" s="27" t="s">
        <v>10358</v>
      </c>
      <c r="I38" s="27" t="s">
        <v>10358</v>
      </c>
      <c r="J38" s="27" t="s">
        <v>10840</v>
      </c>
      <c r="K38" s="27" t="s">
        <v>10841</v>
      </c>
      <c r="L38" s="27" t="s">
        <v>10842</v>
      </c>
      <c r="M38" s="27" t="s">
        <v>10358</v>
      </c>
      <c r="N38" s="25" t="s">
        <v>10409</v>
      </c>
      <c r="O38" s="28" t="s">
        <v>10483</v>
      </c>
    </row>
    <row r="39" spans="1:15" x14ac:dyDescent="0.3">
      <c r="A39" s="2" t="s">
        <v>9604</v>
      </c>
      <c r="B39" s="40" t="s">
        <v>9605</v>
      </c>
      <c r="C39" s="2" t="s">
        <v>10354</v>
      </c>
      <c r="D39" s="2" t="s">
        <v>10356</v>
      </c>
      <c r="E39" s="2" t="s">
        <v>10356</v>
      </c>
      <c r="F39" s="10" t="s">
        <v>10357</v>
      </c>
      <c r="G39" s="10" t="s">
        <v>10358</v>
      </c>
      <c r="H39" s="27" t="s">
        <v>10843</v>
      </c>
      <c r="I39" s="27" t="s">
        <v>10844</v>
      </c>
      <c r="J39" s="27" t="s">
        <v>10845</v>
      </c>
      <c r="K39" s="27" t="s">
        <v>10846</v>
      </c>
      <c r="L39" s="27" t="s">
        <v>10847</v>
      </c>
      <c r="M39" s="27" t="s">
        <v>10848</v>
      </c>
      <c r="N39" s="25" t="s">
        <v>10372</v>
      </c>
      <c r="O39" s="28" t="s">
        <v>10849</v>
      </c>
    </row>
    <row r="40" spans="1:15" x14ac:dyDescent="0.3">
      <c r="A40" s="2" t="s">
        <v>3621</v>
      </c>
      <c r="B40" s="40" t="s">
        <v>3622</v>
      </c>
      <c r="C40" s="2" t="s">
        <v>10354</v>
      </c>
      <c r="D40" s="2" t="s">
        <v>10355</v>
      </c>
      <c r="E40" s="2" t="s">
        <v>10356</v>
      </c>
      <c r="F40" s="10" t="s">
        <v>10357</v>
      </c>
      <c r="G40" s="10" t="s">
        <v>10365</v>
      </c>
      <c r="H40" s="27" t="s">
        <v>10850</v>
      </c>
      <c r="I40" s="27" t="s">
        <v>10851</v>
      </c>
      <c r="J40" s="27" t="s">
        <v>10852</v>
      </c>
      <c r="K40" s="27" t="s">
        <v>10853</v>
      </c>
      <c r="L40" s="27" t="s">
        <v>10854</v>
      </c>
      <c r="M40" s="27" t="s">
        <v>10855</v>
      </c>
      <c r="N40" s="25" t="s">
        <v>10409</v>
      </c>
      <c r="O40" s="28" t="s">
        <v>10856</v>
      </c>
    </row>
    <row r="41" spans="1:15" x14ac:dyDescent="0.3">
      <c r="A41" s="2" t="s">
        <v>4604</v>
      </c>
      <c r="B41" s="40" t="s">
        <v>4605</v>
      </c>
      <c r="C41" s="2" t="s">
        <v>10354</v>
      </c>
      <c r="D41" s="2" t="s">
        <v>10356</v>
      </c>
      <c r="E41" s="2" t="s">
        <v>10356</v>
      </c>
      <c r="F41" s="10" t="s">
        <v>10357</v>
      </c>
      <c r="G41" s="10" t="s">
        <v>10365</v>
      </c>
      <c r="H41" s="27" t="s">
        <v>10857</v>
      </c>
      <c r="I41" s="27" t="s">
        <v>10858</v>
      </c>
      <c r="J41" s="27" t="s">
        <v>10859</v>
      </c>
      <c r="K41" s="27" t="s">
        <v>10860</v>
      </c>
      <c r="L41" s="27" t="s">
        <v>10861</v>
      </c>
      <c r="M41" s="27" t="s">
        <v>10862</v>
      </c>
      <c r="N41" s="25" t="s">
        <v>10409</v>
      </c>
      <c r="O41" s="28" t="s">
        <v>10863</v>
      </c>
    </row>
    <row r="42" spans="1:15" x14ac:dyDescent="0.3">
      <c r="A42" s="2" t="s">
        <v>1091</v>
      </c>
      <c r="B42" s="40" t="s">
        <v>1092</v>
      </c>
      <c r="C42" s="2" t="s">
        <v>10354</v>
      </c>
      <c r="D42" s="2" t="s">
        <v>10355</v>
      </c>
      <c r="E42" s="2" t="s">
        <v>10356</v>
      </c>
      <c r="F42" s="10" t="s">
        <v>10357</v>
      </c>
      <c r="G42" s="10" t="s">
        <v>10365</v>
      </c>
      <c r="H42" s="27" t="s">
        <v>10864</v>
      </c>
      <c r="I42" s="27" t="s">
        <v>10865</v>
      </c>
      <c r="J42" s="27" t="s">
        <v>10866</v>
      </c>
      <c r="K42" s="27" t="s">
        <v>10867</v>
      </c>
      <c r="L42" s="27" t="s">
        <v>10868</v>
      </c>
      <c r="M42" s="27" t="s">
        <v>10869</v>
      </c>
      <c r="N42" s="25" t="s">
        <v>10409</v>
      </c>
      <c r="O42" s="28" t="s">
        <v>10870</v>
      </c>
    </row>
    <row r="43" spans="1:15" x14ac:dyDescent="0.3">
      <c r="A43" s="2" t="s">
        <v>5062</v>
      </c>
      <c r="B43" s="40" t="s">
        <v>5063</v>
      </c>
      <c r="C43" s="2" t="s">
        <v>10354</v>
      </c>
      <c r="D43" s="2" t="s">
        <v>10355</v>
      </c>
      <c r="E43" s="2" t="s">
        <v>10356</v>
      </c>
      <c r="F43" s="10" t="s">
        <v>10357</v>
      </c>
      <c r="G43" s="10" t="s">
        <v>10358</v>
      </c>
      <c r="H43" s="27" t="s">
        <v>10871</v>
      </c>
      <c r="I43" s="27" t="s">
        <v>10872</v>
      </c>
      <c r="J43" s="27" t="s">
        <v>10873</v>
      </c>
      <c r="K43" s="27" t="s">
        <v>10874</v>
      </c>
      <c r="L43" s="27" t="s">
        <v>10875</v>
      </c>
      <c r="M43" s="27" t="s">
        <v>10876</v>
      </c>
      <c r="N43" s="25" t="s">
        <v>10372</v>
      </c>
      <c r="O43" s="28" t="s">
        <v>10443</v>
      </c>
    </row>
    <row r="44" spans="1:15" x14ac:dyDescent="0.3">
      <c r="A44" s="2" t="s">
        <v>9886</v>
      </c>
      <c r="B44" s="40" t="s">
        <v>9887</v>
      </c>
      <c r="C44" s="2" t="s">
        <v>10354</v>
      </c>
      <c r="D44" s="2" t="s">
        <v>10356</v>
      </c>
      <c r="E44" s="2" t="s">
        <v>10356</v>
      </c>
      <c r="F44" s="10" t="s">
        <v>10357</v>
      </c>
      <c r="G44" s="10" t="s">
        <v>10358</v>
      </c>
      <c r="H44" s="27" t="s">
        <v>10877</v>
      </c>
      <c r="I44" s="27" t="s">
        <v>10878</v>
      </c>
      <c r="J44" s="27" t="s">
        <v>10879</v>
      </c>
      <c r="K44" s="27" t="s">
        <v>10880</v>
      </c>
      <c r="L44" s="27" t="s">
        <v>10881</v>
      </c>
      <c r="M44" s="27" t="s">
        <v>10882</v>
      </c>
      <c r="N44" s="25" t="s">
        <v>10416</v>
      </c>
      <c r="O44" s="28" t="s">
        <v>10813</v>
      </c>
    </row>
    <row r="45" spans="1:15" x14ac:dyDescent="0.3">
      <c r="A45" s="2" t="s">
        <v>749</v>
      </c>
      <c r="B45" s="40" t="s">
        <v>750</v>
      </c>
      <c r="C45" s="2" t="s">
        <v>10354</v>
      </c>
      <c r="D45" s="2" t="s">
        <v>10356</v>
      </c>
      <c r="E45" s="2" t="s">
        <v>10356</v>
      </c>
      <c r="F45" s="10" t="s">
        <v>10357</v>
      </c>
      <c r="G45" s="10" t="s">
        <v>10365</v>
      </c>
      <c r="H45" s="27" t="s">
        <v>10883</v>
      </c>
      <c r="I45" s="27" t="s">
        <v>10884</v>
      </c>
      <c r="J45" s="27" t="s">
        <v>10885</v>
      </c>
      <c r="K45" s="27" t="s">
        <v>10886</v>
      </c>
      <c r="L45" s="27" t="s">
        <v>10887</v>
      </c>
      <c r="M45" s="27" t="s">
        <v>10888</v>
      </c>
      <c r="N45" s="25" t="s">
        <v>10363</v>
      </c>
      <c r="O45" s="28" t="s">
        <v>10889</v>
      </c>
    </row>
    <row r="46" spans="1:15" x14ac:dyDescent="0.3">
      <c r="A46" s="2" t="s">
        <v>723</v>
      </c>
      <c r="B46" s="40" t="s">
        <v>724</v>
      </c>
      <c r="C46" s="2" t="s">
        <v>10354</v>
      </c>
      <c r="D46" s="2" t="s">
        <v>10356</v>
      </c>
      <c r="E46" s="2" t="s">
        <v>10356</v>
      </c>
      <c r="F46" s="10" t="s">
        <v>10354</v>
      </c>
      <c r="G46" s="10" t="s">
        <v>10365</v>
      </c>
      <c r="H46" s="27" t="s">
        <v>10890</v>
      </c>
      <c r="I46" s="27" t="s">
        <v>10891</v>
      </c>
      <c r="J46" s="27" t="s">
        <v>10892</v>
      </c>
      <c r="K46" s="27" t="s">
        <v>10893</v>
      </c>
      <c r="L46" s="27" t="s">
        <v>10894</v>
      </c>
      <c r="M46" s="27" t="s">
        <v>10895</v>
      </c>
      <c r="N46" s="25" t="s">
        <v>10416</v>
      </c>
      <c r="O46" s="28" t="s">
        <v>10896</v>
      </c>
    </row>
    <row r="47" spans="1:15" x14ac:dyDescent="0.3">
      <c r="A47" s="2" t="s">
        <v>2399</v>
      </c>
      <c r="B47" s="40" t="s">
        <v>2400</v>
      </c>
      <c r="C47" s="2" t="s">
        <v>10354</v>
      </c>
      <c r="D47" s="2" t="s">
        <v>10356</v>
      </c>
      <c r="E47" s="2" t="s">
        <v>10356</v>
      </c>
      <c r="F47" s="10" t="s">
        <v>10357</v>
      </c>
      <c r="G47" s="10" t="s">
        <v>10365</v>
      </c>
      <c r="H47" s="27" t="s">
        <v>10897</v>
      </c>
      <c r="I47" s="27" t="s">
        <v>10898</v>
      </c>
      <c r="J47" s="27" t="s">
        <v>10899</v>
      </c>
      <c r="K47" s="27" t="s">
        <v>10900</v>
      </c>
      <c r="L47" s="27" t="s">
        <v>10901</v>
      </c>
      <c r="M47" s="27" t="s">
        <v>10902</v>
      </c>
      <c r="N47" s="25" t="s">
        <v>10409</v>
      </c>
      <c r="O47" s="28" t="s">
        <v>10903</v>
      </c>
    </row>
    <row r="48" spans="1:15" x14ac:dyDescent="0.3">
      <c r="A48" s="2" t="s">
        <v>185</v>
      </c>
      <c r="B48" s="40" t="s">
        <v>186</v>
      </c>
      <c r="C48" s="2" t="s">
        <v>10354</v>
      </c>
      <c r="D48" s="2" t="s">
        <v>10356</v>
      </c>
      <c r="E48" s="2" t="s">
        <v>10356</v>
      </c>
      <c r="F48" s="10" t="s">
        <v>10357</v>
      </c>
      <c r="G48" s="10" t="s">
        <v>10365</v>
      </c>
      <c r="H48" s="27" t="s">
        <v>10904</v>
      </c>
      <c r="I48" s="27" t="s">
        <v>10905</v>
      </c>
      <c r="J48" s="27" t="s">
        <v>10906</v>
      </c>
      <c r="K48" s="27" t="s">
        <v>10907</v>
      </c>
      <c r="L48" s="27" t="s">
        <v>10908</v>
      </c>
      <c r="M48" s="27" t="s">
        <v>10909</v>
      </c>
      <c r="N48" s="25" t="s">
        <v>10409</v>
      </c>
      <c r="O48" s="28" t="s">
        <v>10910</v>
      </c>
    </row>
    <row r="49" spans="1:15" x14ac:dyDescent="0.3">
      <c r="A49" s="2" t="s">
        <v>9888</v>
      </c>
      <c r="B49" s="40" t="s">
        <v>9889</v>
      </c>
      <c r="C49" s="2" t="s">
        <v>10354</v>
      </c>
      <c r="D49" s="2" t="s">
        <v>10356</v>
      </c>
      <c r="E49" s="2" t="s">
        <v>10356</v>
      </c>
      <c r="F49" s="10" t="s">
        <v>10357</v>
      </c>
      <c r="G49" s="10" t="s">
        <v>10358</v>
      </c>
      <c r="H49" s="27" t="s">
        <v>10911</v>
      </c>
      <c r="I49" s="27" t="s">
        <v>10912</v>
      </c>
      <c r="J49" s="27" t="s">
        <v>10913</v>
      </c>
      <c r="K49" s="27" t="s">
        <v>10914</v>
      </c>
      <c r="L49" s="27" t="s">
        <v>10915</v>
      </c>
      <c r="M49" s="27" t="s">
        <v>10916</v>
      </c>
      <c r="N49" s="25" t="s">
        <v>10372</v>
      </c>
      <c r="O49" s="28" t="s">
        <v>10917</v>
      </c>
    </row>
    <row r="50" spans="1:15" x14ac:dyDescent="0.3">
      <c r="A50" s="2" t="s">
        <v>1031</v>
      </c>
      <c r="B50" s="40" t="s">
        <v>1032</v>
      </c>
      <c r="C50" s="2" t="s">
        <v>10354</v>
      </c>
      <c r="D50" s="2" t="s">
        <v>10356</v>
      </c>
      <c r="E50" s="2" t="s">
        <v>10356</v>
      </c>
      <c r="F50" s="10" t="s">
        <v>10357</v>
      </c>
      <c r="G50" s="10" t="s">
        <v>10365</v>
      </c>
      <c r="H50" s="27" t="s">
        <v>10918</v>
      </c>
      <c r="I50" s="27" t="s">
        <v>10919</v>
      </c>
      <c r="J50" s="27" t="s">
        <v>10920</v>
      </c>
      <c r="K50" s="27" t="s">
        <v>10921</v>
      </c>
      <c r="L50" s="27" t="s">
        <v>10922</v>
      </c>
      <c r="M50" s="27" t="s">
        <v>10923</v>
      </c>
      <c r="N50" s="25" t="s">
        <v>10416</v>
      </c>
      <c r="O50" s="28" t="s">
        <v>10924</v>
      </c>
    </row>
    <row r="51" spans="1:15" x14ac:dyDescent="0.3">
      <c r="A51" s="2" t="s">
        <v>2728</v>
      </c>
      <c r="B51" s="40" t="s">
        <v>2729</v>
      </c>
      <c r="C51" s="2" t="s">
        <v>10354</v>
      </c>
      <c r="D51" s="2" t="s">
        <v>10356</v>
      </c>
      <c r="E51" s="2" t="s">
        <v>10356</v>
      </c>
      <c r="F51" s="10" t="s">
        <v>10357</v>
      </c>
      <c r="G51" s="10" t="s">
        <v>10365</v>
      </c>
      <c r="H51" s="27" t="s">
        <v>10358</v>
      </c>
      <c r="I51" s="27" t="s">
        <v>10358</v>
      </c>
      <c r="J51" s="27" t="s">
        <v>10358</v>
      </c>
      <c r="K51" s="27" t="s">
        <v>10358</v>
      </c>
      <c r="L51" s="27" t="s">
        <v>10358</v>
      </c>
      <c r="M51" s="27" t="s">
        <v>10358</v>
      </c>
      <c r="N51" s="25" t="s">
        <v>10358</v>
      </c>
      <c r="O51" s="28" t="s">
        <v>10358</v>
      </c>
    </row>
    <row r="52" spans="1:15" x14ac:dyDescent="0.3">
      <c r="A52" s="2" t="s">
        <v>9890</v>
      </c>
      <c r="B52" s="40" t="s">
        <v>9891</v>
      </c>
      <c r="C52" s="2" t="s">
        <v>10354</v>
      </c>
      <c r="D52" s="2" t="s">
        <v>10356</v>
      </c>
      <c r="E52" s="2" t="s">
        <v>10356</v>
      </c>
      <c r="F52" s="10" t="s">
        <v>10357</v>
      </c>
      <c r="G52" s="10" t="s">
        <v>10358</v>
      </c>
      <c r="H52" s="27" t="s">
        <v>10925</v>
      </c>
      <c r="I52" s="27" t="s">
        <v>10926</v>
      </c>
      <c r="J52" s="27" t="s">
        <v>10927</v>
      </c>
      <c r="K52" s="27" t="s">
        <v>10928</v>
      </c>
      <c r="L52" s="27" t="s">
        <v>10929</v>
      </c>
      <c r="M52" s="27" t="s">
        <v>10930</v>
      </c>
      <c r="N52" s="25" t="s">
        <v>10372</v>
      </c>
      <c r="O52" s="28" t="s">
        <v>10931</v>
      </c>
    </row>
    <row r="53" spans="1:15" x14ac:dyDescent="0.3">
      <c r="A53" s="2" t="s">
        <v>6199</v>
      </c>
      <c r="B53" s="40" t="s">
        <v>6200</v>
      </c>
      <c r="C53" s="2" t="s">
        <v>10354</v>
      </c>
      <c r="D53" s="2" t="s">
        <v>10355</v>
      </c>
      <c r="E53" s="2" t="s">
        <v>10356</v>
      </c>
      <c r="F53" s="10" t="s">
        <v>10357</v>
      </c>
      <c r="G53" s="10" t="s">
        <v>10358</v>
      </c>
      <c r="H53" s="27" t="s">
        <v>10932</v>
      </c>
      <c r="I53" s="27" t="s">
        <v>10933</v>
      </c>
      <c r="J53" s="27" t="s">
        <v>10934</v>
      </c>
      <c r="K53" s="27" t="s">
        <v>10935</v>
      </c>
      <c r="L53" s="27" t="s">
        <v>10936</v>
      </c>
      <c r="M53" s="27" t="s">
        <v>10937</v>
      </c>
      <c r="N53" s="25" t="s">
        <v>10416</v>
      </c>
      <c r="O53" s="28" t="s">
        <v>10938</v>
      </c>
    </row>
    <row r="54" spans="1:15" x14ac:dyDescent="0.3">
      <c r="A54" s="2" t="s">
        <v>919</v>
      </c>
      <c r="B54" s="40" t="s">
        <v>920</v>
      </c>
      <c r="C54" s="2" t="s">
        <v>10354</v>
      </c>
      <c r="D54" s="2" t="s">
        <v>10355</v>
      </c>
      <c r="E54" s="2" t="s">
        <v>10356</v>
      </c>
      <c r="F54" s="10" t="s">
        <v>10357</v>
      </c>
      <c r="G54" s="10" t="s">
        <v>10484</v>
      </c>
      <c r="H54" s="27" t="s">
        <v>10939</v>
      </c>
      <c r="I54" s="27" t="s">
        <v>10940</v>
      </c>
      <c r="J54" s="27" t="s">
        <v>10941</v>
      </c>
      <c r="K54" s="27" t="s">
        <v>10942</v>
      </c>
      <c r="L54" s="27" t="s">
        <v>10943</v>
      </c>
      <c r="M54" s="27" t="s">
        <v>10944</v>
      </c>
      <c r="N54" s="25" t="s">
        <v>10416</v>
      </c>
      <c r="O54" s="28" t="s">
        <v>10945</v>
      </c>
    </row>
    <row r="55" spans="1:15" x14ac:dyDescent="0.3">
      <c r="A55" s="2" t="s">
        <v>385</v>
      </c>
      <c r="B55" s="40" t="s">
        <v>386</v>
      </c>
      <c r="C55" s="2" t="s">
        <v>10354</v>
      </c>
      <c r="D55" s="2" t="s">
        <v>10356</v>
      </c>
      <c r="E55" s="2" t="s">
        <v>10356</v>
      </c>
      <c r="F55" s="10" t="s">
        <v>10357</v>
      </c>
      <c r="G55" s="10" t="s">
        <v>10365</v>
      </c>
      <c r="H55" s="27" t="s">
        <v>10358</v>
      </c>
      <c r="I55" s="27" t="s">
        <v>10358</v>
      </c>
      <c r="J55" s="27" t="s">
        <v>10358</v>
      </c>
      <c r="K55" s="27" t="s">
        <v>10358</v>
      </c>
      <c r="L55" s="27" t="s">
        <v>10358</v>
      </c>
      <c r="M55" s="27" t="s">
        <v>10358</v>
      </c>
      <c r="N55" s="25" t="s">
        <v>10358</v>
      </c>
      <c r="O55" s="28" t="s">
        <v>10528</v>
      </c>
    </row>
    <row r="56" spans="1:15" x14ac:dyDescent="0.3">
      <c r="A56" s="2" t="s">
        <v>157</v>
      </c>
      <c r="B56" s="40" t="s">
        <v>158</v>
      </c>
      <c r="C56" s="2" t="s">
        <v>10354</v>
      </c>
      <c r="D56" s="2" t="s">
        <v>10356</v>
      </c>
      <c r="E56" s="2" t="s">
        <v>10356</v>
      </c>
      <c r="F56" s="10" t="s">
        <v>10357</v>
      </c>
      <c r="G56" s="10" t="s">
        <v>10358</v>
      </c>
      <c r="H56" s="27" t="s">
        <v>10946</v>
      </c>
      <c r="I56" s="27" t="s">
        <v>10947</v>
      </c>
      <c r="J56" s="27" t="s">
        <v>10948</v>
      </c>
      <c r="K56" s="27" t="s">
        <v>10949</v>
      </c>
      <c r="L56" s="27" t="s">
        <v>10950</v>
      </c>
      <c r="M56" s="27" t="s">
        <v>10951</v>
      </c>
      <c r="N56" s="25" t="s">
        <v>10372</v>
      </c>
      <c r="O56" s="28" t="s">
        <v>10952</v>
      </c>
    </row>
    <row r="57" spans="1:15" x14ac:dyDescent="0.3">
      <c r="A57" s="2" t="s">
        <v>9144</v>
      </c>
      <c r="B57" s="40" t="s">
        <v>9145</v>
      </c>
      <c r="C57" s="2" t="s">
        <v>10354</v>
      </c>
      <c r="D57" s="2" t="s">
        <v>10356</v>
      </c>
      <c r="E57" s="2" t="s">
        <v>10356</v>
      </c>
      <c r="F57" s="10" t="s">
        <v>10357</v>
      </c>
      <c r="G57" s="10" t="s">
        <v>10365</v>
      </c>
      <c r="H57" s="27" t="s">
        <v>10953</v>
      </c>
      <c r="I57" s="27" t="s">
        <v>10358</v>
      </c>
      <c r="J57" s="27" t="s">
        <v>10954</v>
      </c>
      <c r="K57" s="27" t="s">
        <v>10358</v>
      </c>
      <c r="L57" s="27" t="s">
        <v>10955</v>
      </c>
      <c r="M57" s="27" t="s">
        <v>10956</v>
      </c>
      <c r="N57" s="25" t="s">
        <v>10363</v>
      </c>
      <c r="O57" s="28" t="s">
        <v>10957</v>
      </c>
    </row>
    <row r="58" spans="1:15" x14ac:dyDescent="0.3">
      <c r="A58" s="2" t="s">
        <v>669</v>
      </c>
      <c r="B58" s="40" t="s">
        <v>670</v>
      </c>
      <c r="C58" s="2" t="s">
        <v>10354</v>
      </c>
      <c r="D58" s="2" t="s">
        <v>10355</v>
      </c>
      <c r="E58" s="2" t="s">
        <v>10356</v>
      </c>
      <c r="F58" s="10" t="s">
        <v>10357</v>
      </c>
      <c r="G58" s="10" t="s">
        <v>10365</v>
      </c>
      <c r="H58" s="27" t="s">
        <v>10358</v>
      </c>
      <c r="I58" s="27" t="s">
        <v>10358</v>
      </c>
      <c r="J58" s="27" t="s">
        <v>10358</v>
      </c>
      <c r="K58" s="27" t="s">
        <v>10358</v>
      </c>
      <c r="L58" s="27" t="s">
        <v>10358</v>
      </c>
      <c r="M58" s="27" t="s">
        <v>10358</v>
      </c>
      <c r="N58" s="25" t="s">
        <v>10358</v>
      </c>
      <c r="O58" s="28" t="s">
        <v>10358</v>
      </c>
    </row>
    <row r="59" spans="1:15" x14ac:dyDescent="0.3">
      <c r="A59" s="2" t="s">
        <v>549</v>
      </c>
      <c r="B59" s="40" t="s">
        <v>550</v>
      </c>
      <c r="C59" s="2" t="s">
        <v>10354</v>
      </c>
      <c r="D59" s="2" t="s">
        <v>10355</v>
      </c>
      <c r="E59" s="2" t="s">
        <v>10356</v>
      </c>
      <c r="F59" s="2" t="s">
        <v>10354</v>
      </c>
      <c r="G59" s="2" t="s">
        <v>10358</v>
      </c>
      <c r="H59" s="28" t="s">
        <v>10958</v>
      </c>
      <c r="I59" s="28" t="s">
        <v>10959</v>
      </c>
      <c r="J59" s="28" t="s">
        <v>10960</v>
      </c>
      <c r="K59" s="28" t="s">
        <v>10961</v>
      </c>
      <c r="L59" s="28" t="s">
        <v>10962</v>
      </c>
      <c r="M59" s="28" t="s">
        <v>10963</v>
      </c>
      <c r="N59" s="25" t="s">
        <v>10372</v>
      </c>
      <c r="O59" s="28" t="s">
        <v>10964</v>
      </c>
    </row>
    <row r="60" spans="1:15" x14ac:dyDescent="0.3">
      <c r="A60" s="2" t="s">
        <v>1953</v>
      </c>
      <c r="B60" s="40" t="s">
        <v>1954</v>
      </c>
      <c r="C60" s="2" t="s">
        <v>10354</v>
      </c>
      <c r="D60" s="2" t="s">
        <v>10356</v>
      </c>
      <c r="E60" s="2" t="s">
        <v>10356</v>
      </c>
      <c r="F60" s="2" t="s">
        <v>10357</v>
      </c>
      <c r="G60" s="2" t="s">
        <v>10365</v>
      </c>
      <c r="H60" s="28" t="s">
        <v>10965</v>
      </c>
      <c r="I60" s="28" t="s">
        <v>10966</v>
      </c>
      <c r="J60" s="28" t="s">
        <v>10967</v>
      </c>
      <c r="K60" s="28" t="s">
        <v>10968</v>
      </c>
      <c r="L60" s="28" t="s">
        <v>10969</v>
      </c>
      <c r="M60" s="28" t="s">
        <v>10970</v>
      </c>
      <c r="N60" s="25" t="s">
        <v>10409</v>
      </c>
      <c r="O60" s="28" t="s">
        <v>10971</v>
      </c>
    </row>
    <row r="61" spans="1:15" x14ac:dyDescent="0.3">
      <c r="A61" s="2" t="s">
        <v>5126</v>
      </c>
      <c r="B61" s="40" t="s">
        <v>5127</v>
      </c>
      <c r="C61" s="2" t="s">
        <v>10357</v>
      </c>
      <c r="D61" s="4" t="s">
        <v>10402</v>
      </c>
      <c r="E61" s="4" t="s">
        <v>10402</v>
      </c>
      <c r="F61" s="4" t="s">
        <v>10402</v>
      </c>
      <c r="G61" s="4" t="s">
        <v>10402</v>
      </c>
      <c r="H61" s="26" t="s">
        <v>10402</v>
      </c>
      <c r="I61" s="26" t="s">
        <v>10402</v>
      </c>
      <c r="J61" s="26" t="s">
        <v>10402</v>
      </c>
      <c r="K61" s="26" t="s">
        <v>10402</v>
      </c>
      <c r="L61" s="26" t="s">
        <v>10402</v>
      </c>
      <c r="M61" s="26" t="s">
        <v>10402</v>
      </c>
      <c r="N61" s="26" t="s">
        <v>10402</v>
      </c>
      <c r="O61" s="26" t="s">
        <v>10402</v>
      </c>
    </row>
    <row r="62" spans="1:15" x14ac:dyDescent="0.3">
      <c r="A62" s="2" t="s">
        <v>5721</v>
      </c>
      <c r="B62" s="40" t="s">
        <v>5722</v>
      </c>
      <c r="C62" s="2" t="s">
        <v>10354</v>
      </c>
      <c r="D62" s="2" t="s">
        <v>10355</v>
      </c>
      <c r="E62" s="2" t="s">
        <v>10356</v>
      </c>
      <c r="F62" s="10" t="s">
        <v>10357</v>
      </c>
      <c r="G62" s="10" t="s">
        <v>10365</v>
      </c>
      <c r="H62" s="27" t="s">
        <v>10972</v>
      </c>
      <c r="I62" s="27" t="s">
        <v>10973</v>
      </c>
      <c r="J62" s="27" t="s">
        <v>10974</v>
      </c>
      <c r="K62" s="27" t="s">
        <v>10975</v>
      </c>
      <c r="L62" s="27" t="s">
        <v>10976</v>
      </c>
      <c r="M62" s="27" t="s">
        <v>10977</v>
      </c>
      <c r="N62" s="25" t="s">
        <v>10409</v>
      </c>
      <c r="O62" s="29" t="s">
        <v>10978</v>
      </c>
    </row>
    <row r="63" spans="1:15" x14ac:dyDescent="0.3">
      <c r="A63" s="2" t="s">
        <v>2598</v>
      </c>
      <c r="B63" s="40" t="s">
        <v>2599</v>
      </c>
      <c r="C63" s="2" t="s">
        <v>10354</v>
      </c>
      <c r="D63" s="2" t="s">
        <v>10356</v>
      </c>
      <c r="E63" s="2" t="s">
        <v>10356</v>
      </c>
      <c r="F63" s="10" t="s">
        <v>10357</v>
      </c>
      <c r="G63" s="10" t="s">
        <v>10358</v>
      </c>
      <c r="H63" s="27" t="s">
        <v>10979</v>
      </c>
      <c r="I63" s="27" t="s">
        <v>10980</v>
      </c>
      <c r="J63" s="27" t="s">
        <v>10981</v>
      </c>
      <c r="K63" s="27" t="s">
        <v>10982</v>
      </c>
      <c r="L63" s="27" t="s">
        <v>10983</v>
      </c>
      <c r="M63" s="27" t="s">
        <v>10984</v>
      </c>
      <c r="N63" s="25" t="s">
        <v>10409</v>
      </c>
      <c r="O63" s="29" t="s">
        <v>10985</v>
      </c>
    </row>
    <row r="64" spans="1:15" x14ac:dyDescent="0.3">
      <c r="A64" s="2" t="s">
        <v>9892</v>
      </c>
      <c r="B64" s="40" t="s">
        <v>9893</v>
      </c>
      <c r="C64" s="2" t="s">
        <v>10354</v>
      </c>
      <c r="D64" s="2" t="s">
        <v>10355</v>
      </c>
      <c r="E64" s="2" t="s">
        <v>10356</v>
      </c>
      <c r="F64" s="10" t="s">
        <v>10357</v>
      </c>
      <c r="G64" s="10" t="s">
        <v>10358</v>
      </c>
      <c r="H64" s="27" t="s">
        <v>10986</v>
      </c>
      <c r="I64" s="27" t="s">
        <v>10987</v>
      </c>
      <c r="J64" s="27" t="s">
        <v>10988</v>
      </c>
      <c r="K64" s="27" t="s">
        <v>10751</v>
      </c>
      <c r="L64" s="27" t="s">
        <v>10751</v>
      </c>
      <c r="M64" s="27" t="s">
        <v>10989</v>
      </c>
      <c r="N64" s="25" t="s">
        <v>10409</v>
      </c>
      <c r="O64" s="29" t="s">
        <v>10903</v>
      </c>
    </row>
    <row r="65" spans="1:15" x14ac:dyDescent="0.3">
      <c r="A65" s="2" t="s">
        <v>9894</v>
      </c>
      <c r="B65" s="40" t="s">
        <v>9895</v>
      </c>
      <c r="C65" s="2" t="s">
        <v>10354</v>
      </c>
      <c r="D65" s="2" t="s">
        <v>10355</v>
      </c>
      <c r="E65" s="2" t="s">
        <v>10356</v>
      </c>
      <c r="F65" s="10" t="s">
        <v>10357</v>
      </c>
      <c r="G65" s="10" t="s">
        <v>10358</v>
      </c>
      <c r="H65" s="27" t="s">
        <v>10358</v>
      </c>
      <c r="I65" s="27" t="s">
        <v>10358</v>
      </c>
      <c r="J65" s="27" t="s">
        <v>10358</v>
      </c>
      <c r="K65" s="27" t="s">
        <v>10358</v>
      </c>
      <c r="L65" s="27" t="s">
        <v>10358</v>
      </c>
      <c r="M65" s="27" t="s">
        <v>10358</v>
      </c>
      <c r="N65" s="25" t="s">
        <v>10358</v>
      </c>
      <c r="O65" s="29" t="s">
        <v>10358</v>
      </c>
    </row>
    <row r="66" spans="1:15" x14ac:dyDescent="0.3">
      <c r="A66" s="2" t="s">
        <v>1167</v>
      </c>
      <c r="B66" s="40" t="s">
        <v>1168</v>
      </c>
      <c r="C66" s="2" t="s">
        <v>10354</v>
      </c>
      <c r="D66" s="2" t="s">
        <v>10356</v>
      </c>
      <c r="E66" s="2" t="s">
        <v>10356</v>
      </c>
      <c r="F66" s="10" t="s">
        <v>10357</v>
      </c>
      <c r="G66" s="10" t="s">
        <v>10358</v>
      </c>
      <c r="H66" s="27" t="s">
        <v>10990</v>
      </c>
      <c r="I66" s="27" t="s">
        <v>10991</v>
      </c>
      <c r="J66" s="27" t="s">
        <v>10992</v>
      </c>
      <c r="K66" s="27" t="s">
        <v>10993</v>
      </c>
      <c r="L66" s="27" t="s">
        <v>10994</v>
      </c>
      <c r="M66" s="27" t="s">
        <v>10995</v>
      </c>
      <c r="N66" s="25" t="s">
        <v>10372</v>
      </c>
      <c r="O66" s="29" t="s">
        <v>10528</v>
      </c>
    </row>
    <row r="67" spans="1:15" x14ac:dyDescent="0.3">
      <c r="A67" s="2" t="s">
        <v>2071</v>
      </c>
      <c r="B67" s="40" t="s">
        <v>2072</v>
      </c>
      <c r="C67" s="2" t="s">
        <v>10354</v>
      </c>
      <c r="D67" s="2" t="s">
        <v>10355</v>
      </c>
      <c r="E67" s="2" t="s">
        <v>10356</v>
      </c>
      <c r="F67" s="10" t="s">
        <v>10357</v>
      </c>
      <c r="G67" s="10" t="s">
        <v>10365</v>
      </c>
      <c r="H67" s="27" t="s">
        <v>10996</v>
      </c>
      <c r="I67" s="27" t="s">
        <v>10997</v>
      </c>
      <c r="J67" s="27" t="s">
        <v>10998</v>
      </c>
      <c r="K67" s="27" t="s">
        <v>10999</v>
      </c>
      <c r="L67" s="27" t="s">
        <v>11000</v>
      </c>
      <c r="M67" s="27" t="s">
        <v>11001</v>
      </c>
      <c r="N67" s="25" t="s">
        <v>10372</v>
      </c>
      <c r="O67" s="29" t="s">
        <v>11002</v>
      </c>
    </row>
    <row r="68" spans="1:15" x14ac:dyDescent="0.3">
      <c r="A68" s="2" t="s">
        <v>4796</v>
      </c>
      <c r="B68" s="40" t="s">
        <v>4797</v>
      </c>
      <c r="C68" s="2" t="s">
        <v>10354</v>
      </c>
      <c r="D68" s="2" t="s">
        <v>10356</v>
      </c>
      <c r="E68" s="2" t="s">
        <v>10356</v>
      </c>
      <c r="F68" s="10" t="s">
        <v>10357</v>
      </c>
      <c r="G68" s="10" t="s">
        <v>10365</v>
      </c>
      <c r="H68" s="27" t="s">
        <v>11003</v>
      </c>
      <c r="I68" s="27" t="s">
        <v>11004</v>
      </c>
      <c r="J68" s="27" t="s">
        <v>11005</v>
      </c>
      <c r="K68" s="27" t="s">
        <v>11006</v>
      </c>
      <c r="L68" s="27" t="s">
        <v>11007</v>
      </c>
      <c r="M68" s="27" t="s">
        <v>11008</v>
      </c>
      <c r="N68" s="25" t="s">
        <v>10416</v>
      </c>
      <c r="O68" s="29" t="s">
        <v>11009</v>
      </c>
    </row>
    <row r="69" spans="1:15" x14ac:dyDescent="0.3">
      <c r="A69" s="2" t="s">
        <v>789</v>
      </c>
      <c r="B69" s="40" t="s">
        <v>790</v>
      </c>
      <c r="C69" s="2" t="s">
        <v>10354</v>
      </c>
      <c r="D69" s="2" t="s">
        <v>10356</v>
      </c>
      <c r="E69" s="2" t="s">
        <v>10356</v>
      </c>
      <c r="F69" s="10" t="s">
        <v>10357</v>
      </c>
      <c r="G69" s="10" t="s">
        <v>10484</v>
      </c>
      <c r="H69" s="27" t="s">
        <v>11010</v>
      </c>
      <c r="I69" s="27" t="s">
        <v>11011</v>
      </c>
      <c r="J69" s="27" t="s">
        <v>11012</v>
      </c>
      <c r="K69" s="27" t="s">
        <v>11013</v>
      </c>
      <c r="L69" s="27" t="s">
        <v>11014</v>
      </c>
      <c r="M69" s="27" t="s">
        <v>11015</v>
      </c>
      <c r="N69" s="25" t="s">
        <v>10372</v>
      </c>
      <c r="O69" s="29" t="s">
        <v>11016</v>
      </c>
    </row>
    <row r="70" spans="1:15" x14ac:dyDescent="0.3">
      <c r="A70" s="2" t="s">
        <v>6153</v>
      </c>
      <c r="B70" s="40" t="s">
        <v>6154</v>
      </c>
      <c r="C70" s="2" t="s">
        <v>10357</v>
      </c>
      <c r="D70" s="4" t="s">
        <v>10402</v>
      </c>
      <c r="E70" s="4" t="s">
        <v>10402</v>
      </c>
      <c r="F70" s="4" t="s">
        <v>10402</v>
      </c>
      <c r="G70" s="4" t="s">
        <v>10402</v>
      </c>
      <c r="H70" s="26" t="s">
        <v>10402</v>
      </c>
      <c r="I70" s="26" t="s">
        <v>10402</v>
      </c>
      <c r="J70" s="26" t="s">
        <v>10402</v>
      </c>
      <c r="K70" s="26" t="s">
        <v>10402</v>
      </c>
      <c r="L70" s="26" t="s">
        <v>10402</v>
      </c>
      <c r="M70" s="26" t="s">
        <v>10402</v>
      </c>
      <c r="N70" s="26" t="s">
        <v>10402</v>
      </c>
      <c r="O70" s="26" t="s">
        <v>10402</v>
      </c>
    </row>
    <row r="71" spans="1:15" x14ac:dyDescent="0.3">
      <c r="A71" s="2" t="s">
        <v>9731</v>
      </c>
      <c r="B71" s="40" t="s">
        <v>9732</v>
      </c>
      <c r="C71" s="2" t="s">
        <v>10354</v>
      </c>
      <c r="D71" s="2" t="s">
        <v>10355</v>
      </c>
      <c r="E71" s="2" t="s">
        <v>10356</v>
      </c>
      <c r="F71" s="2" t="s">
        <v>10354</v>
      </c>
      <c r="G71" s="2" t="s">
        <v>10358</v>
      </c>
      <c r="H71" s="28" t="s">
        <v>11017</v>
      </c>
      <c r="I71" s="28" t="s">
        <v>11018</v>
      </c>
      <c r="J71" s="28" t="s">
        <v>11019</v>
      </c>
      <c r="K71" s="28" t="s">
        <v>11020</v>
      </c>
      <c r="L71" s="28" t="s">
        <v>11021</v>
      </c>
      <c r="M71" s="28" t="s">
        <v>11022</v>
      </c>
      <c r="N71" s="25" t="s">
        <v>10372</v>
      </c>
      <c r="O71" s="28" t="s">
        <v>10427</v>
      </c>
    </row>
    <row r="72" spans="1:15" x14ac:dyDescent="0.3">
      <c r="A72" s="2" t="s">
        <v>695</v>
      </c>
      <c r="B72" s="40" t="s">
        <v>696</v>
      </c>
      <c r="C72" s="2" t="s">
        <v>10354</v>
      </c>
      <c r="D72" s="2" t="s">
        <v>10356</v>
      </c>
      <c r="E72" s="2" t="s">
        <v>10356</v>
      </c>
      <c r="F72" s="2" t="s">
        <v>10357</v>
      </c>
      <c r="G72" s="2" t="s">
        <v>10365</v>
      </c>
      <c r="H72" s="28" t="s">
        <v>11023</v>
      </c>
      <c r="I72" s="28" t="s">
        <v>11024</v>
      </c>
      <c r="J72" s="28" t="s">
        <v>11025</v>
      </c>
      <c r="K72" s="28" t="s">
        <v>11026</v>
      </c>
      <c r="L72" s="28" t="s">
        <v>11027</v>
      </c>
      <c r="M72" s="28" t="s">
        <v>11028</v>
      </c>
      <c r="N72" s="25" t="s">
        <v>10409</v>
      </c>
      <c r="O72" s="28" t="s">
        <v>11029</v>
      </c>
    </row>
    <row r="73" spans="1:15" x14ac:dyDescent="0.3">
      <c r="A73" s="2" t="s">
        <v>2209</v>
      </c>
      <c r="B73" s="40" t="s">
        <v>2210</v>
      </c>
      <c r="C73" s="2" t="s">
        <v>10354</v>
      </c>
      <c r="D73" s="2" t="s">
        <v>10356</v>
      </c>
      <c r="E73" s="2" t="s">
        <v>10356</v>
      </c>
      <c r="F73" s="2" t="s">
        <v>10357</v>
      </c>
      <c r="G73" s="2" t="s">
        <v>11030</v>
      </c>
      <c r="H73" s="28" t="s">
        <v>11031</v>
      </c>
      <c r="I73" s="28" t="s">
        <v>11032</v>
      </c>
      <c r="J73" s="28" t="s">
        <v>11033</v>
      </c>
      <c r="K73" s="28" t="s">
        <v>11034</v>
      </c>
      <c r="L73" s="28" t="s">
        <v>11035</v>
      </c>
      <c r="M73" s="28" t="s">
        <v>11036</v>
      </c>
      <c r="N73" s="25" t="s">
        <v>10416</v>
      </c>
      <c r="O73" s="28" t="s">
        <v>11037</v>
      </c>
    </row>
    <row r="74" spans="1:15" x14ac:dyDescent="0.3">
      <c r="A74" s="2" t="s">
        <v>2477</v>
      </c>
      <c r="B74" s="40" t="s">
        <v>2478</v>
      </c>
      <c r="C74" s="2" t="s">
        <v>10354</v>
      </c>
      <c r="D74" s="2" t="s">
        <v>10356</v>
      </c>
      <c r="E74" s="2" t="s">
        <v>10356</v>
      </c>
      <c r="F74" s="2" t="s">
        <v>10357</v>
      </c>
      <c r="G74" s="2" t="s">
        <v>10365</v>
      </c>
      <c r="H74" s="28" t="s">
        <v>11038</v>
      </c>
      <c r="I74" s="28" t="s">
        <v>11039</v>
      </c>
      <c r="J74" s="28" t="s">
        <v>11040</v>
      </c>
      <c r="K74" s="28" t="s">
        <v>11041</v>
      </c>
      <c r="L74" s="28" t="s">
        <v>11042</v>
      </c>
      <c r="M74" s="28" t="s">
        <v>11043</v>
      </c>
      <c r="N74" s="25" t="s">
        <v>10409</v>
      </c>
      <c r="O74" s="28" t="s">
        <v>11044</v>
      </c>
    </row>
    <row r="75" spans="1:15" x14ac:dyDescent="0.3">
      <c r="A75" s="2" t="s">
        <v>767</v>
      </c>
      <c r="B75" s="40" t="s">
        <v>768</v>
      </c>
      <c r="C75" s="2" t="s">
        <v>10354</v>
      </c>
      <c r="D75" s="2" t="s">
        <v>10356</v>
      </c>
      <c r="E75" s="2" t="s">
        <v>10356</v>
      </c>
      <c r="F75" s="2" t="s">
        <v>10357</v>
      </c>
      <c r="G75" s="2" t="s">
        <v>10365</v>
      </c>
      <c r="H75" s="28" t="s">
        <v>11045</v>
      </c>
      <c r="I75" s="28" t="s">
        <v>11046</v>
      </c>
      <c r="J75" s="28" t="s">
        <v>11047</v>
      </c>
      <c r="K75" s="28" t="s">
        <v>11048</v>
      </c>
      <c r="L75" s="28" t="s">
        <v>11049</v>
      </c>
      <c r="M75" s="28" t="s">
        <v>11050</v>
      </c>
      <c r="N75" s="25" t="s">
        <v>10409</v>
      </c>
      <c r="O75" s="28" t="s">
        <v>10870</v>
      </c>
    </row>
    <row r="76" spans="1:15" x14ac:dyDescent="0.3">
      <c r="A76" s="2" t="s">
        <v>6527</v>
      </c>
      <c r="B76" s="40" t="s">
        <v>6528</v>
      </c>
      <c r="C76" s="2" t="s">
        <v>10354</v>
      </c>
      <c r="D76" s="2" t="s">
        <v>10355</v>
      </c>
      <c r="E76" s="2" t="s">
        <v>10356</v>
      </c>
      <c r="F76" s="2" t="s">
        <v>10354</v>
      </c>
      <c r="G76" s="2" t="s">
        <v>10358</v>
      </c>
      <c r="H76" s="28" t="s">
        <v>11051</v>
      </c>
      <c r="I76" s="28" t="s">
        <v>11052</v>
      </c>
      <c r="J76" s="28" t="s">
        <v>11053</v>
      </c>
      <c r="K76" s="28" t="s">
        <v>11054</v>
      </c>
      <c r="L76" s="28" t="s">
        <v>11055</v>
      </c>
      <c r="M76" s="28" t="s">
        <v>11056</v>
      </c>
      <c r="N76" s="25" t="s">
        <v>10363</v>
      </c>
      <c r="O76" s="28" t="s">
        <v>11057</v>
      </c>
    </row>
    <row r="77" spans="1:15" x14ac:dyDescent="0.3">
      <c r="A77" s="2" t="s">
        <v>4492</v>
      </c>
      <c r="B77" s="40" t="s">
        <v>4493</v>
      </c>
      <c r="C77" s="2" t="s">
        <v>10354</v>
      </c>
      <c r="D77" s="2" t="s">
        <v>10355</v>
      </c>
      <c r="E77" s="2" t="s">
        <v>10356</v>
      </c>
      <c r="F77" s="2" t="s">
        <v>10357</v>
      </c>
      <c r="G77" s="2" t="s">
        <v>10358</v>
      </c>
      <c r="H77" s="28" t="s">
        <v>11058</v>
      </c>
      <c r="I77" s="28" t="s">
        <v>11059</v>
      </c>
      <c r="J77" s="28" t="s">
        <v>11060</v>
      </c>
      <c r="K77" s="28" t="s">
        <v>11061</v>
      </c>
      <c r="L77" s="28" t="s">
        <v>11062</v>
      </c>
      <c r="M77" s="28" t="s">
        <v>11063</v>
      </c>
      <c r="N77" s="25" t="s">
        <v>10416</v>
      </c>
      <c r="O77" s="28" t="s">
        <v>11064</v>
      </c>
    </row>
    <row r="78" spans="1:15" x14ac:dyDescent="0.3">
      <c r="A78" s="2" t="s">
        <v>533</v>
      </c>
      <c r="B78" s="40" t="s">
        <v>534</v>
      </c>
      <c r="C78" s="2" t="s">
        <v>10354</v>
      </c>
      <c r="D78" s="2" t="s">
        <v>10355</v>
      </c>
      <c r="E78" s="2" t="s">
        <v>10356</v>
      </c>
      <c r="F78" s="2" t="s">
        <v>10357</v>
      </c>
      <c r="G78" s="2" t="s">
        <v>10358</v>
      </c>
      <c r="H78" s="28" t="s">
        <v>11065</v>
      </c>
      <c r="I78" s="28" t="s">
        <v>11066</v>
      </c>
      <c r="J78" s="28" t="s">
        <v>11067</v>
      </c>
      <c r="K78" s="28" t="s">
        <v>11068</v>
      </c>
      <c r="L78" s="28" t="s">
        <v>11069</v>
      </c>
      <c r="M78" s="28" t="s">
        <v>11070</v>
      </c>
      <c r="N78" s="25" t="s">
        <v>10416</v>
      </c>
      <c r="O78" s="28" t="s">
        <v>11071</v>
      </c>
    </row>
    <row r="79" spans="1:15" x14ac:dyDescent="0.3">
      <c r="A79" s="2" t="s">
        <v>9896</v>
      </c>
      <c r="B79" s="40" t="s">
        <v>9897</v>
      </c>
      <c r="C79" s="2" t="s">
        <v>10354</v>
      </c>
      <c r="D79" s="2" t="s">
        <v>10355</v>
      </c>
      <c r="E79" s="2" t="s">
        <v>10356</v>
      </c>
      <c r="F79" s="2" t="s">
        <v>10357</v>
      </c>
      <c r="G79" s="2" t="s">
        <v>10358</v>
      </c>
      <c r="H79" s="28" t="s">
        <v>11072</v>
      </c>
      <c r="I79" s="28" t="s">
        <v>11073</v>
      </c>
      <c r="J79" s="28" t="s">
        <v>11074</v>
      </c>
      <c r="K79" s="28" t="s">
        <v>11075</v>
      </c>
      <c r="L79" s="28" t="s">
        <v>11076</v>
      </c>
      <c r="M79" s="28" t="s">
        <v>11077</v>
      </c>
      <c r="N79" s="25" t="s">
        <v>10416</v>
      </c>
      <c r="O79" s="28" t="s">
        <v>11002</v>
      </c>
    </row>
    <row r="80" spans="1:15" x14ac:dyDescent="0.3">
      <c r="A80" s="2" t="s">
        <v>2978</v>
      </c>
      <c r="B80" s="40" t="s">
        <v>2979</v>
      </c>
      <c r="C80" s="2" t="s">
        <v>10354</v>
      </c>
      <c r="D80" s="2" t="s">
        <v>10355</v>
      </c>
      <c r="E80" s="2" t="s">
        <v>10356</v>
      </c>
      <c r="F80" s="2" t="s">
        <v>10357</v>
      </c>
      <c r="G80" s="2" t="s">
        <v>10365</v>
      </c>
      <c r="H80" s="28" t="s">
        <v>10358</v>
      </c>
      <c r="I80" s="28" t="s">
        <v>10358</v>
      </c>
      <c r="J80" s="28" t="s">
        <v>10358</v>
      </c>
      <c r="K80" s="28" t="s">
        <v>10358</v>
      </c>
      <c r="L80" s="28" t="s">
        <v>10358</v>
      </c>
      <c r="M80" s="28" t="s">
        <v>10358</v>
      </c>
      <c r="N80" s="25" t="s">
        <v>10358</v>
      </c>
      <c r="O80" s="28" t="s">
        <v>10358</v>
      </c>
    </row>
    <row r="81" spans="1:15" x14ac:dyDescent="0.3">
      <c r="A81" s="2" t="s">
        <v>3647</v>
      </c>
      <c r="B81" s="40" t="s">
        <v>3648</v>
      </c>
      <c r="C81" s="2" t="s">
        <v>10354</v>
      </c>
      <c r="D81" s="2" t="s">
        <v>10356</v>
      </c>
      <c r="E81" s="2" t="s">
        <v>10356</v>
      </c>
      <c r="F81" s="2" t="s">
        <v>10357</v>
      </c>
      <c r="G81" s="2" t="s">
        <v>10365</v>
      </c>
      <c r="H81" s="28" t="s">
        <v>11078</v>
      </c>
      <c r="I81" s="28" t="s">
        <v>11079</v>
      </c>
      <c r="J81" s="28" t="s">
        <v>11080</v>
      </c>
      <c r="K81" s="28" t="s">
        <v>11081</v>
      </c>
      <c r="L81" s="28" t="s">
        <v>11082</v>
      </c>
      <c r="M81" s="28" t="s">
        <v>11083</v>
      </c>
      <c r="N81" s="25" t="s">
        <v>10363</v>
      </c>
      <c r="O81" s="28" t="s">
        <v>11084</v>
      </c>
    </row>
    <row r="82" spans="1:15" x14ac:dyDescent="0.3">
      <c r="A82" s="2" t="s">
        <v>2459</v>
      </c>
      <c r="B82" s="40" t="s">
        <v>2460</v>
      </c>
      <c r="C82" s="2" t="s">
        <v>10354</v>
      </c>
      <c r="D82" s="2" t="s">
        <v>10355</v>
      </c>
      <c r="E82" s="2" t="s">
        <v>10356</v>
      </c>
      <c r="F82" s="2" t="s">
        <v>10357</v>
      </c>
      <c r="G82" s="2" t="s">
        <v>10365</v>
      </c>
      <c r="H82" s="28" t="s">
        <v>11085</v>
      </c>
      <c r="I82" s="28" t="s">
        <v>11086</v>
      </c>
      <c r="J82" s="28" t="s">
        <v>11087</v>
      </c>
      <c r="K82" s="28" t="s">
        <v>11088</v>
      </c>
      <c r="L82" s="28" t="s">
        <v>11089</v>
      </c>
      <c r="M82" s="28" t="s">
        <v>11090</v>
      </c>
      <c r="N82" s="25" t="s">
        <v>10363</v>
      </c>
      <c r="O82" s="28" t="s">
        <v>11091</v>
      </c>
    </row>
    <row r="83" spans="1:15" x14ac:dyDescent="0.3">
      <c r="A83" s="2" t="s">
        <v>5299</v>
      </c>
      <c r="B83" s="40" t="s">
        <v>5300</v>
      </c>
      <c r="C83" s="2" t="s">
        <v>10354</v>
      </c>
      <c r="D83" s="2" t="s">
        <v>10356</v>
      </c>
      <c r="E83" s="2" t="s">
        <v>10356</v>
      </c>
      <c r="F83" s="2" t="s">
        <v>10357</v>
      </c>
      <c r="G83" s="2" t="s">
        <v>10358</v>
      </c>
      <c r="H83" s="28" t="s">
        <v>11092</v>
      </c>
      <c r="I83" s="28" t="s">
        <v>11093</v>
      </c>
      <c r="J83" s="28" t="s">
        <v>11094</v>
      </c>
      <c r="K83" s="28" t="s">
        <v>11095</v>
      </c>
      <c r="L83" s="28" t="s">
        <v>11096</v>
      </c>
      <c r="M83" s="28" t="s">
        <v>11097</v>
      </c>
      <c r="N83" s="25" t="s">
        <v>10416</v>
      </c>
      <c r="O83" s="28" t="s">
        <v>11098</v>
      </c>
    </row>
    <row r="84" spans="1:15" x14ac:dyDescent="0.3">
      <c r="A84" s="2" t="s">
        <v>1265</v>
      </c>
      <c r="B84" s="40" t="s">
        <v>1266</v>
      </c>
      <c r="C84" s="2" t="s">
        <v>10354</v>
      </c>
      <c r="D84" s="2" t="s">
        <v>10356</v>
      </c>
      <c r="E84" s="2" t="s">
        <v>10356</v>
      </c>
      <c r="F84" s="2" t="s">
        <v>10357</v>
      </c>
      <c r="G84" s="2" t="s">
        <v>10358</v>
      </c>
      <c r="H84" s="28" t="s">
        <v>11099</v>
      </c>
      <c r="I84" s="28" t="s">
        <v>11100</v>
      </c>
      <c r="J84" s="28" t="s">
        <v>11101</v>
      </c>
      <c r="K84" s="28" t="s">
        <v>11102</v>
      </c>
      <c r="L84" s="28" t="s">
        <v>11103</v>
      </c>
      <c r="M84" s="28" t="s">
        <v>11104</v>
      </c>
      <c r="N84" s="25" t="s">
        <v>10409</v>
      </c>
      <c r="O84" s="28" t="s">
        <v>11105</v>
      </c>
    </row>
    <row r="85" spans="1:15" x14ac:dyDescent="0.3">
      <c r="A85" s="2" t="s">
        <v>7188</v>
      </c>
      <c r="B85" s="40" t="s">
        <v>7189</v>
      </c>
      <c r="C85" s="2" t="s">
        <v>10354</v>
      </c>
      <c r="D85" s="2" t="s">
        <v>10356</v>
      </c>
      <c r="E85" s="2" t="s">
        <v>10356</v>
      </c>
      <c r="F85" s="2" t="s">
        <v>10357</v>
      </c>
      <c r="G85" s="2" t="s">
        <v>10358</v>
      </c>
      <c r="H85" s="28" t="s">
        <v>11106</v>
      </c>
      <c r="I85" s="28" t="s">
        <v>11107</v>
      </c>
      <c r="J85" s="28" t="s">
        <v>11108</v>
      </c>
      <c r="K85" s="28" t="s">
        <v>11109</v>
      </c>
      <c r="L85" s="28" t="s">
        <v>11110</v>
      </c>
      <c r="M85" s="28" t="s">
        <v>11111</v>
      </c>
      <c r="N85" s="25" t="s">
        <v>10416</v>
      </c>
      <c r="O85" s="28" t="s">
        <v>11112</v>
      </c>
    </row>
    <row r="86" spans="1:15" x14ac:dyDescent="0.3">
      <c r="A86" s="2" t="s">
        <v>1943</v>
      </c>
      <c r="B86" s="40" t="s">
        <v>1944</v>
      </c>
      <c r="C86" s="2" t="s">
        <v>10354</v>
      </c>
      <c r="D86" s="2" t="s">
        <v>10355</v>
      </c>
      <c r="E86" s="2" t="s">
        <v>10356</v>
      </c>
      <c r="F86" s="2" t="s">
        <v>10357</v>
      </c>
      <c r="G86" s="2" t="s">
        <v>10365</v>
      </c>
      <c r="H86" s="28" t="s">
        <v>11113</v>
      </c>
      <c r="I86" s="28" t="s">
        <v>11114</v>
      </c>
      <c r="J86" s="28" t="s">
        <v>11115</v>
      </c>
      <c r="K86" s="28" t="s">
        <v>11116</v>
      </c>
      <c r="L86" s="28" t="s">
        <v>11117</v>
      </c>
      <c r="M86" s="28" t="s">
        <v>11118</v>
      </c>
      <c r="N86" s="25" t="s">
        <v>10372</v>
      </c>
      <c r="O86" s="28" t="s">
        <v>11119</v>
      </c>
    </row>
    <row r="87" spans="1:15" x14ac:dyDescent="0.3">
      <c r="A87" s="2" t="s">
        <v>7924</v>
      </c>
      <c r="B87" s="40" t="s">
        <v>7925</v>
      </c>
      <c r="C87" s="2" t="s">
        <v>10354</v>
      </c>
      <c r="D87" s="2" t="s">
        <v>10356</v>
      </c>
      <c r="E87" s="2" t="s">
        <v>10356</v>
      </c>
      <c r="F87" s="2" t="s">
        <v>10357</v>
      </c>
      <c r="G87" s="2" t="s">
        <v>10358</v>
      </c>
      <c r="H87" s="28" t="s">
        <v>11120</v>
      </c>
      <c r="I87" s="28" t="s">
        <v>11121</v>
      </c>
      <c r="J87" s="28" t="s">
        <v>11122</v>
      </c>
      <c r="K87" s="28" t="s">
        <v>11123</v>
      </c>
      <c r="L87" s="28" t="s">
        <v>11124</v>
      </c>
      <c r="M87" s="28" t="s">
        <v>11125</v>
      </c>
      <c r="N87" s="25" t="s">
        <v>10409</v>
      </c>
      <c r="O87" s="28" t="s">
        <v>11126</v>
      </c>
    </row>
    <row r="88" spans="1:15" x14ac:dyDescent="0.3">
      <c r="A88" s="2" t="s">
        <v>5807</v>
      </c>
      <c r="B88" s="40" t="s">
        <v>5808</v>
      </c>
      <c r="C88" s="2" t="s">
        <v>10354</v>
      </c>
      <c r="D88" s="2" t="s">
        <v>10356</v>
      </c>
      <c r="E88" s="2" t="s">
        <v>10356</v>
      </c>
      <c r="F88" s="2" t="s">
        <v>10357</v>
      </c>
      <c r="G88" s="2" t="s">
        <v>10358</v>
      </c>
      <c r="H88" s="28" t="s">
        <v>11127</v>
      </c>
      <c r="I88" s="28" t="s">
        <v>11128</v>
      </c>
      <c r="J88" s="28" t="s">
        <v>11129</v>
      </c>
      <c r="K88" s="28" t="s">
        <v>11130</v>
      </c>
      <c r="L88" s="28" t="s">
        <v>11131</v>
      </c>
      <c r="M88" s="28" t="s">
        <v>11132</v>
      </c>
      <c r="N88" s="25" t="s">
        <v>10372</v>
      </c>
      <c r="O88" s="28" t="s">
        <v>11112</v>
      </c>
    </row>
    <row r="89" spans="1:15" x14ac:dyDescent="0.3">
      <c r="A89" s="2" t="s">
        <v>1459</v>
      </c>
      <c r="B89" s="40" t="s">
        <v>1460</v>
      </c>
      <c r="C89" s="2" t="s">
        <v>10354</v>
      </c>
      <c r="D89" s="2" t="s">
        <v>10355</v>
      </c>
      <c r="E89" s="2" t="s">
        <v>10356</v>
      </c>
      <c r="F89" s="2" t="s">
        <v>10357</v>
      </c>
      <c r="G89" s="2" t="s">
        <v>10365</v>
      </c>
      <c r="H89" s="28" t="s">
        <v>11133</v>
      </c>
      <c r="I89" s="28" t="s">
        <v>11134</v>
      </c>
      <c r="J89" s="28" t="s">
        <v>11135</v>
      </c>
      <c r="K89" s="28" t="s">
        <v>11136</v>
      </c>
      <c r="L89" s="28" t="s">
        <v>11137</v>
      </c>
      <c r="M89" s="28" t="s">
        <v>11138</v>
      </c>
      <c r="N89" s="25" t="s">
        <v>10416</v>
      </c>
      <c r="O89" s="28" t="s">
        <v>11071</v>
      </c>
    </row>
    <row r="90" spans="1:15" x14ac:dyDescent="0.3">
      <c r="A90" s="2" t="s">
        <v>635</v>
      </c>
      <c r="B90" s="40" t="s">
        <v>636</v>
      </c>
      <c r="C90" s="2" t="s">
        <v>10354</v>
      </c>
      <c r="D90" s="2" t="s">
        <v>10355</v>
      </c>
      <c r="E90" s="2" t="s">
        <v>10356</v>
      </c>
      <c r="F90" s="2" t="s">
        <v>10354</v>
      </c>
      <c r="G90" s="2" t="s">
        <v>11139</v>
      </c>
      <c r="H90" s="28" t="s">
        <v>11140</v>
      </c>
      <c r="I90" s="28" t="s">
        <v>11141</v>
      </c>
      <c r="J90" s="28" t="s">
        <v>11142</v>
      </c>
      <c r="K90" s="28" t="s">
        <v>11143</v>
      </c>
      <c r="L90" s="28" t="s">
        <v>11144</v>
      </c>
      <c r="M90" s="28" t="s">
        <v>11145</v>
      </c>
      <c r="N90" s="25" t="s">
        <v>10372</v>
      </c>
      <c r="O90" s="28" t="s">
        <v>11146</v>
      </c>
    </row>
    <row r="91" spans="1:15" x14ac:dyDescent="0.3">
      <c r="A91" s="2" t="s">
        <v>1157</v>
      </c>
      <c r="B91" s="40" t="s">
        <v>1158</v>
      </c>
      <c r="C91" s="2" t="s">
        <v>10354</v>
      </c>
      <c r="D91" s="2" t="s">
        <v>10356</v>
      </c>
      <c r="E91" s="2" t="s">
        <v>10356</v>
      </c>
      <c r="F91" s="2" t="s">
        <v>10357</v>
      </c>
      <c r="G91" s="2" t="s">
        <v>10365</v>
      </c>
      <c r="H91" s="28" t="s">
        <v>11147</v>
      </c>
      <c r="I91" s="28" t="s">
        <v>11148</v>
      </c>
      <c r="J91" s="28" t="s">
        <v>11149</v>
      </c>
      <c r="K91" s="28" t="s">
        <v>11150</v>
      </c>
      <c r="L91" s="28" t="s">
        <v>11151</v>
      </c>
      <c r="M91" s="28" t="s">
        <v>11152</v>
      </c>
      <c r="N91" s="25" t="s">
        <v>10372</v>
      </c>
      <c r="O91" s="28" t="s">
        <v>11153</v>
      </c>
    </row>
    <row r="92" spans="1:15" x14ac:dyDescent="0.3">
      <c r="A92" s="2" t="s">
        <v>67</v>
      </c>
      <c r="B92" s="40" t="s">
        <v>68</v>
      </c>
      <c r="C92" s="2" t="s">
        <v>10354</v>
      </c>
      <c r="D92" s="2" t="s">
        <v>10355</v>
      </c>
      <c r="E92" s="2" t="s">
        <v>10356</v>
      </c>
      <c r="F92" s="2" t="s">
        <v>10357</v>
      </c>
      <c r="G92" s="2" t="s">
        <v>10358</v>
      </c>
      <c r="H92" s="28" t="s">
        <v>10444</v>
      </c>
      <c r="I92" s="28" t="s">
        <v>10445</v>
      </c>
      <c r="J92" s="28" t="s">
        <v>10446</v>
      </c>
      <c r="K92" s="28" t="s">
        <v>10447</v>
      </c>
      <c r="L92" s="28" t="s">
        <v>11154</v>
      </c>
      <c r="M92" s="28" t="s">
        <v>10449</v>
      </c>
      <c r="N92" s="25" t="s">
        <v>10372</v>
      </c>
      <c r="O92" s="28" t="s">
        <v>10450</v>
      </c>
    </row>
    <row r="93" spans="1:15" x14ac:dyDescent="0.3">
      <c r="A93" s="2" t="s">
        <v>9898</v>
      </c>
      <c r="B93" s="40" t="s">
        <v>9899</v>
      </c>
      <c r="C93" s="2" t="s">
        <v>10354</v>
      </c>
      <c r="D93" s="2" t="s">
        <v>10355</v>
      </c>
      <c r="E93" s="2" t="s">
        <v>10356</v>
      </c>
      <c r="F93" s="2" t="s">
        <v>10357</v>
      </c>
      <c r="G93" s="2" t="s">
        <v>10358</v>
      </c>
      <c r="H93" s="28" t="s">
        <v>11155</v>
      </c>
      <c r="I93" s="28" t="s">
        <v>11156</v>
      </c>
      <c r="J93" s="28" t="s">
        <v>11157</v>
      </c>
      <c r="K93" s="28" t="s">
        <v>11158</v>
      </c>
      <c r="L93" s="28" t="s">
        <v>11159</v>
      </c>
      <c r="M93" s="28" t="s">
        <v>11160</v>
      </c>
      <c r="N93" s="25" t="s">
        <v>10416</v>
      </c>
      <c r="O93" s="28" t="s">
        <v>11161</v>
      </c>
    </row>
    <row r="94" spans="1:15" x14ac:dyDescent="0.3">
      <c r="A94" s="2" t="s">
        <v>1001</v>
      </c>
      <c r="B94" s="40" t="s">
        <v>1002</v>
      </c>
      <c r="C94" s="2" t="s">
        <v>10354</v>
      </c>
      <c r="D94" s="2" t="s">
        <v>10356</v>
      </c>
      <c r="E94" s="2" t="s">
        <v>10356</v>
      </c>
      <c r="F94" s="2" t="s">
        <v>10354</v>
      </c>
      <c r="G94" s="2" t="s">
        <v>10365</v>
      </c>
      <c r="H94" s="28" t="s">
        <v>11162</v>
      </c>
      <c r="I94" s="28" t="s">
        <v>11163</v>
      </c>
      <c r="J94" s="28" t="s">
        <v>11164</v>
      </c>
      <c r="K94" s="28" t="s">
        <v>11165</v>
      </c>
      <c r="L94" s="28" t="s">
        <v>11166</v>
      </c>
      <c r="M94" s="28" t="s">
        <v>11167</v>
      </c>
      <c r="N94" s="25" t="s">
        <v>10363</v>
      </c>
      <c r="O94" s="28" t="s">
        <v>11168</v>
      </c>
    </row>
    <row r="95" spans="1:15" x14ac:dyDescent="0.3">
      <c r="A95" s="2" t="s">
        <v>1165</v>
      </c>
      <c r="B95" s="40" t="s">
        <v>1166</v>
      </c>
      <c r="C95" s="2" t="s">
        <v>10354</v>
      </c>
      <c r="D95" s="2" t="s">
        <v>10355</v>
      </c>
      <c r="E95" s="2" t="s">
        <v>10356</v>
      </c>
      <c r="F95" s="2" t="s">
        <v>10357</v>
      </c>
      <c r="G95" s="2" t="s">
        <v>11139</v>
      </c>
      <c r="H95" s="28" t="s">
        <v>11169</v>
      </c>
      <c r="I95" s="28" t="s">
        <v>11170</v>
      </c>
      <c r="J95" s="28" t="s">
        <v>11171</v>
      </c>
      <c r="K95" s="28" t="s">
        <v>11172</v>
      </c>
      <c r="L95" s="28" t="s">
        <v>11173</v>
      </c>
      <c r="M95" s="28" t="s">
        <v>11174</v>
      </c>
      <c r="N95" s="25" t="s">
        <v>10409</v>
      </c>
      <c r="O95" s="28" t="s">
        <v>11175</v>
      </c>
    </row>
    <row r="96" spans="1:15" x14ac:dyDescent="0.3">
      <c r="A96" s="2" t="s">
        <v>1095</v>
      </c>
      <c r="B96" s="40" t="s">
        <v>1096</v>
      </c>
      <c r="C96" s="2" t="s">
        <v>10354</v>
      </c>
      <c r="D96" s="2" t="s">
        <v>10355</v>
      </c>
      <c r="E96" s="2" t="s">
        <v>10356</v>
      </c>
      <c r="F96" s="2" t="s">
        <v>10357</v>
      </c>
      <c r="G96" s="2" t="s">
        <v>10365</v>
      </c>
      <c r="H96" s="28" t="s">
        <v>11176</v>
      </c>
      <c r="I96" s="28" t="s">
        <v>11177</v>
      </c>
      <c r="J96" s="28" t="s">
        <v>11178</v>
      </c>
      <c r="K96" s="28" t="s">
        <v>11179</v>
      </c>
      <c r="L96" s="28" t="s">
        <v>11180</v>
      </c>
      <c r="M96" s="28" t="s">
        <v>11181</v>
      </c>
      <c r="N96" s="25" t="s">
        <v>10363</v>
      </c>
      <c r="O96" s="28" t="s">
        <v>11182</v>
      </c>
    </row>
    <row r="97" spans="1:15" x14ac:dyDescent="0.3">
      <c r="A97" s="2" t="s">
        <v>381</v>
      </c>
      <c r="B97" s="40" t="s">
        <v>382</v>
      </c>
      <c r="C97" s="2" t="s">
        <v>10357</v>
      </c>
      <c r="D97" s="4" t="s">
        <v>10402</v>
      </c>
      <c r="E97" s="4" t="s">
        <v>10402</v>
      </c>
      <c r="F97" s="4" t="s">
        <v>10402</v>
      </c>
      <c r="G97" s="4" t="s">
        <v>10402</v>
      </c>
      <c r="H97" s="26" t="s">
        <v>10402</v>
      </c>
      <c r="I97" s="26" t="s">
        <v>10402</v>
      </c>
      <c r="J97" s="26" t="s">
        <v>10402</v>
      </c>
      <c r="K97" s="26" t="s">
        <v>10402</v>
      </c>
      <c r="L97" s="26" t="s">
        <v>10402</v>
      </c>
      <c r="M97" s="26" t="s">
        <v>10402</v>
      </c>
      <c r="N97" s="26" t="s">
        <v>10402</v>
      </c>
      <c r="O97" s="26" t="s">
        <v>10402</v>
      </c>
    </row>
    <row r="98" spans="1:15" x14ac:dyDescent="0.3">
      <c r="A98" s="2" t="s">
        <v>485</v>
      </c>
      <c r="B98" s="40" t="s">
        <v>486</v>
      </c>
      <c r="C98" s="2" t="s">
        <v>10354</v>
      </c>
      <c r="D98" s="2" t="s">
        <v>10356</v>
      </c>
      <c r="E98" s="2" t="s">
        <v>10356</v>
      </c>
      <c r="F98" s="2" t="s">
        <v>10357</v>
      </c>
      <c r="G98" s="2" t="s">
        <v>10365</v>
      </c>
      <c r="H98" s="28" t="s">
        <v>11183</v>
      </c>
      <c r="I98" s="28" t="s">
        <v>11184</v>
      </c>
      <c r="J98" s="28" t="s">
        <v>11185</v>
      </c>
      <c r="K98" s="28" t="s">
        <v>11186</v>
      </c>
      <c r="L98" s="28" t="s">
        <v>11187</v>
      </c>
      <c r="M98" s="28" t="s">
        <v>11188</v>
      </c>
      <c r="N98" s="25" t="s">
        <v>10363</v>
      </c>
      <c r="O98" s="28" t="s">
        <v>11189</v>
      </c>
    </row>
    <row r="99" spans="1:15" x14ac:dyDescent="0.3">
      <c r="A99" s="2" t="s">
        <v>3507</v>
      </c>
      <c r="B99" s="40" t="s">
        <v>3508</v>
      </c>
      <c r="C99" s="2" t="s">
        <v>10354</v>
      </c>
      <c r="D99" s="2" t="s">
        <v>10355</v>
      </c>
      <c r="E99" s="2" t="s">
        <v>10356</v>
      </c>
      <c r="F99" s="2" t="s">
        <v>10357</v>
      </c>
      <c r="G99" s="2" t="s">
        <v>10358</v>
      </c>
      <c r="H99" s="28" t="s">
        <v>11190</v>
      </c>
      <c r="I99" s="28" t="s">
        <v>11191</v>
      </c>
      <c r="J99" s="28" t="s">
        <v>11192</v>
      </c>
      <c r="K99" s="28" t="s">
        <v>11193</v>
      </c>
      <c r="L99" s="28" t="s">
        <v>11194</v>
      </c>
      <c r="M99" s="28" t="s">
        <v>11195</v>
      </c>
      <c r="N99" s="25" t="s">
        <v>10363</v>
      </c>
      <c r="O99" s="28" t="s">
        <v>11196</v>
      </c>
    </row>
    <row r="100" spans="1:15" x14ac:dyDescent="0.3">
      <c r="A100" s="2" t="s">
        <v>3058</v>
      </c>
      <c r="B100" s="40" t="s">
        <v>3059</v>
      </c>
      <c r="C100" s="2" t="s">
        <v>10354</v>
      </c>
      <c r="D100" s="2" t="s">
        <v>10355</v>
      </c>
      <c r="E100" s="2" t="s">
        <v>10356</v>
      </c>
      <c r="F100" s="2" t="s">
        <v>10357</v>
      </c>
      <c r="G100" s="2" t="s">
        <v>10365</v>
      </c>
      <c r="H100" s="28" t="s">
        <v>11197</v>
      </c>
      <c r="I100" s="28" t="s">
        <v>11198</v>
      </c>
      <c r="J100" s="28" t="s">
        <v>11199</v>
      </c>
      <c r="K100" s="28" t="s">
        <v>11200</v>
      </c>
      <c r="L100" s="28" t="s">
        <v>11201</v>
      </c>
      <c r="M100" s="28" t="s">
        <v>11202</v>
      </c>
      <c r="N100" s="25" t="s">
        <v>10363</v>
      </c>
      <c r="O100" s="28" t="s">
        <v>11203</v>
      </c>
    </row>
    <row r="101" spans="1:15" x14ac:dyDescent="0.3">
      <c r="A101" s="2" t="s">
        <v>6993</v>
      </c>
      <c r="B101" s="40" t="s">
        <v>6994</v>
      </c>
      <c r="C101" s="2" t="s">
        <v>10354</v>
      </c>
      <c r="D101" s="2" t="s">
        <v>10355</v>
      </c>
      <c r="E101" s="2" t="s">
        <v>10356</v>
      </c>
      <c r="F101" s="2" t="s">
        <v>10357</v>
      </c>
      <c r="G101" s="2" t="s">
        <v>10358</v>
      </c>
      <c r="H101" s="28" t="s">
        <v>11204</v>
      </c>
      <c r="I101" s="28" t="s">
        <v>11205</v>
      </c>
      <c r="J101" s="28" t="s">
        <v>11206</v>
      </c>
      <c r="K101" s="28" t="s">
        <v>11207</v>
      </c>
      <c r="L101" s="28" t="s">
        <v>11208</v>
      </c>
      <c r="M101" s="28" t="s">
        <v>11209</v>
      </c>
      <c r="N101" s="25" t="s">
        <v>10416</v>
      </c>
      <c r="O101" s="28" t="s">
        <v>10978</v>
      </c>
    </row>
    <row r="102" spans="1:15" x14ac:dyDescent="0.3">
      <c r="A102" s="2" t="s">
        <v>5425</v>
      </c>
      <c r="B102" s="40" t="s">
        <v>5426</v>
      </c>
      <c r="C102" s="2" t="s">
        <v>10354</v>
      </c>
      <c r="D102" s="2" t="s">
        <v>10355</v>
      </c>
      <c r="E102" s="2" t="s">
        <v>10356</v>
      </c>
      <c r="F102" s="2" t="s">
        <v>10357</v>
      </c>
      <c r="G102" s="2" t="s">
        <v>10365</v>
      </c>
      <c r="H102" s="28" t="s">
        <v>11210</v>
      </c>
      <c r="I102" s="28" t="s">
        <v>11211</v>
      </c>
      <c r="J102" s="28" t="s">
        <v>11212</v>
      </c>
      <c r="K102" s="28" t="s">
        <v>11213</v>
      </c>
      <c r="L102" s="28" t="s">
        <v>11214</v>
      </c>
      <c r="M102" s="28" t="s">
        <v>11215</v>
      </c>
      <c r="N102" s="25" t="s">
        <v>10409</v>
      </c>
      <c r="O102" s="28" t="s">
        <v>10483</v>
      </c>
    </row>
    <row r="103" spans="1:15" x14ac:dyDescent="0.3">
      <c r="A103" s="2" t="s">
        <v>5691</v>
      </c>
      <c r="B103" s="40" t="s">
        <v>5692</v>
      </c>
      <c r="C103" s="2" t="s">
        <v>10354</v>
      </c>
      <c r="D103" s="2" t="s">
        <v>10355</v>
      </c>
      <c r="E103" s="2" t="s">
        <v>10356</v>
      </c>
      <c r="F103" s="2" t="s">
        <v>10354</v>
      </c>
      <c r="G103" s="2" t="s">
        <v>10365</v>
      </c>
      <c r="H103" s="28" t="s">
        <v>11216</v>
      </c>
      <c r="I103" s="28" t="s">
        <v>11217</v>
      </c>
      <c r="J103" s="28" t="s">
        <v>11218</v>
      </c>
      <c r="K103" s="28" t="s">
        <v>11219</v>
      </c>
      <c r="L103" s="28" t="s">
        <v>11220</v>
      </c>
      <c r="M103" s="28" t="s">
        <v>11221</v>
      </c>
      <c r="N103" s="25" t="s">
        <v>10409</v>
      </c>
      <c r="O103" s="28" t="s">
        <v>11222</v>
      </c>
    </row>
    <row r="104" spans="1:15" x14ac:dyDescent="0.3">
      <c r="A104" s="2" t="s">
        <v>9598</v>
      </c>
      <c r="B104" s="40" t="s">
        <v>9599</v>
      </c>
      <c r="C104" s="2" t="s">
        <v>10354</v>
      </c>
      <c r="D104" s="2" t="s">
        <v>10355</v>
      </c>
      <c r="E104" s="2" t="s">
        <v>10356</v>
      </c>
      <c r="F104" s="2" t="s">
        <v>10357</v>
      </c>
      <c r="G104" s="2" t="s">
        <v>10358</v>
      </c>
      <c r="H104" s="28" t="s">
        <v>11223</v>
      </c>
      <c r="I104" s="28" t="s">
        <v>11224</v>
      </c>
      <c r="J104" s="28" t="s">
        <v>11225</v>
      </c>
      <c r="K104" s="28" t="s">
        <v>11226</v>
      </c>
      <c r="L104" s="28" t="s">
        <v>11227</v>
      </c>
      <c r="M104" s="28" t="s">
        <v>11228</v>
      </c>
      <c r="N104" s="25" t="s">
        <v>10363</v>
      </c>
      <c r="O104" s="28" t="s">
        <v>11229</v>
      </c>
    </row>
    <row r="105" spans="1:15" x14ac:dyDescent="0.3">
      <c r="A105" s="2" t="s">
        <v>9900</v>
      </c>
      <c r="B105" s="40" t="s">
        <v>9901</v>
      </c>
      <c r="C105" s="2" t="s">
        <v>10357</v>
      </c>
      <c r="D105" s="4" t="s">
        <v>10402</v>
      </c>
      <c r="E105" s="4" t="s">
        <v>10402</v>
      </c>
      <c r="F105" s="4" t="s">
        <v>10402</v>
      </c>
      <c r="G105" s="4" t="s">
        <v>10402</v>
      </c>
      <c r="H105" s="26" t="s">
        <v>10402</v>
      </c>
      <c r="I105" s="26" t="s">
        <v>10402</v>
      </c>
      <c r="J105" s="26" t="s">
        <v>10402</v>
      </c>
      <c r="K105" s="26" t="s">
        <v>10402</v>
      </c>
      <c r="L105" s="26" t="s">
        <v>10402</v>
      </c>
      <c r="M105" s="26" t="s">
        <v>10402</v>
      </c>
      <c r="N105" s="26" t="s">
        <v>10402</v>
      </c>
      <c r="O105" s="26" t="s">
        <v>10402</v>
      </c>
    </row>
    <row r="106" spans="1:15" x14ac:dyDescent="0.3">
      <c r="A106" s="2" t="s">
        <v>2031</v>
      </c>
      <c r="B106" s="40" t="s">
        <v>2032</v>
      </c>
      <c r="C106" s="2" t="s">
        <v>10354</v>
      </c>
      <c r="D106" s="2" t="s">
        <v>10355</v>
      </c>
      <c r="E106" s="2" t="s">
        <v>10356</v>
      </c>
      <c r="F106" s="2" t="s">
        <v>10357</v>
      </c>
      <c r="G106" s="2" t="s">
        <v>10365</v>
      </c>
      <c r="H106" s="28" t="s">
        <v>10358</v>
      </c>
      <c r="I106" s="28" t="s">
        <v>10358</v>
      </c>
      <c r="J106" s="28" t="s">
        <v>10358</v>
      </c>
      <c r="K106" s="28" t="s">
        <v>10358</v>
      </c>
      <c r="L106" s="28" t="s">
        <v>10358</v>
      </c>
      <c r="M106" s="28" t="s">
        <v>10358</v>
      </c>
      <c r="N106" s="25" t="s">
        <v>10358</v>
      </c>
      <c r="O106" s="28" t="s">
        <v>10358</v>
      </c>
    </row>
    <row r="107" spans="1:15" x14ac:dyDescent="0.3">
      <c r="A107" s="2" t="s">
        <v>1937</v>
      </c>
      <c r="B107" s="40" t="s">
        <v>1938</v>
      </c>
      <c r="C107" s="2" t="s">
        <v>10354</v>
      </c>
      <c r="D107" s="2" t="s">
        <v>10355</v>
      </c>
      <c r="E107" s="2" t="s">
        <v>10356</v>
      </c>
      <c r="F107" s="2" t="s">
        <v>10354</v>
      </c>
      <c r="G107" s="2" t="s">
        <v>10358</v>
      </c>
      <c r="H107" s="28" t="s">
        <v>10358</v>
      </c>
      <c r="I107" s="28" t="s">
        <v>10358</v>
      </c>
      <c r="J107" s="28" t="s">
        <v>10358</v>
      </c>
      <c r="K107" s="28" t="s">
        <v>10358</v>
      </c>
      <c r="L107" s="28" t="s">
        <v>10358</v>
      </c>
      <c r="M107" s="28" t="s">
        <v>10358</v>
      </c>
      <c r="N107" s="25" t="s">
        <v>10358</v>
      </c>
      <c r="O107" s="28" t="s">
        <v>10358</v>
      </c>
    </row>
    <row r="108" spans="1:15" x14ac:dyDescent="0.3">
      <c r="A108" s="2" t="s">
        <v>6439</v>
      </c>
      <c r="B108" s="40" t="s">
        <v>6440</v>
      </c>
      <c r="C108" s="2" t="s">
        <v>10354</v>
      </c>
      <c r="D108" s="2" t="s">
        <v>10356</v>
      </c>
      <c r="E108" s="2" t="s">
        <v>10356</v>
      </c>
      <c r="F108" s="2" t="s">
        <v>10357</v>
      </c>
      <c r="G108" s="2" t="s">
        <v>10358</v>
      </c>
      <c r="H108" s="28" t="s">
        <v>11230</v>
      </c>
      <c r="I108" s="28" t="s">
        <v>11231</v>
      </c>
      <c r="J108" s="28" t="s">
        <v>11232</v>
      </c>
      <c r="K108" s="28" t="s">
        <v>11233</v>
      </c>
      <c r="L108" s="28" t="s">
        <v>11234</v>
      </c>
      <c r="M108" s="28" t="s">
        <v>11235</v>
      </c>
      <c r="N108" s="25" t="s">
        <v>10409</v>
      </c>
      <c r="O108" s="29" t="s">
        <v>10758</v>
      </c>
    </row>
    <row r="109" spans="1:15" x14ac:dyDescent="0.3">
      <c r="A109" s="2" t="s">
        <v>2077</v>
      </c>
      <c r="B109" s="40" t="s">
        <v>2078</v>
      </c>
      <c r="C109" s="2" t="s">
        <v>10357</v>
      </c>
      <c r="D109" s="4" t="s">
        <v>10402</v>
      </c>
      <c r="E109" s="4" t="s">
        <v>10402</v>
      </c>
      <c r="F109" s="4" t="s">
        <v>10402</v>
      </c>
      <c r="G109" s="4" t="s">
        <v>10402</v>
      </c>
      <c r="H109" s="26" t="s">
        <v>10402</v>
      </c>
      <c r="I109" s="26" t="s">
        <v>10402</v>
      </c>
      <c r="J109" s="26" t="s">
        <v>10402</v>
      </c>
      <c r="K109" s="26" t="s">
        <v>10402</v>
      </c>
      <c r="L109" s="26" t="s">
        <v>10402</v>
      </c>
      <c r="M109" s="26" t="s">
        <v>10402</v>
      </c>
      <c r="N109" s="26" t="s">
        <v>10402</v>
      </c>
      <c r="O109" s="26" t="s">
        <v>10402</v>
      </c>
    </row>
    <row r="110" spans="1:15" x14ac:dyDescent="0.3">
      <c r="A110" s="2" t="s">
        <v>1067</v>
      </c>
      <c r="B110" s="40" t="s">
        <v>1068</v>
      </c>
      <c r="C110" s="2" t="s">
        <v>10354</v>
      </c>
      <c r="D110" s="2" t="s">
        <v>10355</v>
      </c>
      <c r="E110" s="2" t="s">
        <v>10356</v>
      </c>
      <c r="F110" s="2" t="s">
        <v>10357</v>
      </c>
      <c r="G110" s="2" t="s">
        <v>10484</v>
      </c>
      <c r="H110" s="28" t="s">
        <v>11236</v>
      </c>
      <c r="I110" s="28" t="s">
        <v>11237</v>
      </c>
      <c r="J110" s="28" t="s">
        <v>11238</v>
      </c>
      <c r="K110" s="28" t="s">
        <v>11239</v>
      </c>
      <c r="L110" s="28" t="s">
        <v>11240</v>
      </c>
      <c r="M110" s="28" t="s">
        <v>11241</v>
      </c>
      <c r="N110" s="25" t="s">
        <v>10416</v>
      </c>
      <c r="O110" s="28" t="s">
        <v>11242</v>
      </c>
    </row>
    <row r="111" spans="1:15" x14ac:dyDescent="0.3">
      <c r="A111" s="2" t="s">
        <v>8969</v>
      </c>
      <c r="B111" s="40" t="s">
        <v>8970</v>
      </c>
      <c r="C111" s="2" t="s">
        <v>10354</v>
      </c>
      <c r="D111" s="2" t="s">
        <v>10355</v>
      </c>
      <c r="E111" s="2" t="s">
        <v>10356</v>
      </c>
      <c r="F111" s="2" t="s">
        <v>10357</v>
      </c>
      <c r="G111" s="2" t="s">
        <v>10358</v>
      </c>
      <c r="H111" s="28" t="s">
        <v>11243</v>
      </c>
      <c r="I111" s="28" t="s">
        <v>11244</v>
      </c>
      <c r="J111" s="28" t="s">
        <v>11245</v>
      </c>
      <c r="K111" s="28" t="s">
        <v>10751</v>
      </c>
      <c r="L111" s="28" t="s">
        <v>10751</v>
      </c>
      <c r="M111" s="28" t="s">
        <v>10687</v>
      </c>
      <c r="N111" s="25" t="s">
        <v>10363</v>
      </c>
      <c r="O111" s="28" t="s">
        <v>11246</v>
      </c>
    </row>
    <row r="112" spans="1:15" x14ac:dyDescent="0.3">
      <c r="A112" s="2" t="s">
        <v>2125</v>
      </c>
      <c r="B112" s="40" t="s">
        <v>2126</v>
      </c>
      <c r="C112" s="2" t="s">
        <v>10354</v>
      </c>
      <c r="D112" s="2" t="s">
        <v>10355</v>
      </c>
      <c r="E112" s="2" t="s">
        <v>10356</v>
      </c>
      <c r="F112" s="2" t="s">
        <v>10354</v>
      </c>
      <c r="G112" s="2" t="s">
        <v>10365</v>
      </c>
      <c r="H112" s="28" t="s">
        <v>11247</v>
      </c>
      <c r="I112" s="28" t="s">
        <v>11248</v>
      </c>
      <c r="J112" s="28" t="s">
        <v>11249</v>
      </c>
      <c r="K112" s="28" t="s">
        <v>11250</v>
      </c>
      <c r="L112" s="28" t="s">
        <v>11251</v>
      </c>
      <c r="M112" s="28" t="s">
        <v>11252</v>
      </c>
      <c r="N112" s="25" t="s">
        <v>10416</v>
      </c>
      <c r="O112" s="28" t="s">
        <v>11253</v>
      </c>
    </row>
    <row r="113" spans="1:15" x14ac:dyDescent="0.3">
      <c r="A113" s="2" t="s">
        <v>1559</v>
      </c>
      <c r="B113" s="40" t="s">
        <v>1560</v>
      </c>
      <c r="C113" s="2" t="s">
        <v>10354</v>
      </c>
      <c r="D113" s="2" t="s">
        <v>10355</v>
      </c>
      <c r="E113" s="2" t="s">
        <v>10356</v>
      </c>
      <c r="F113" s="2" t="s">
        <v>10357</v>
      </c>
      <c r="G113" s="2" t="s">
        <v>10358</v>
      </c>
      <c r="H113" s="28" t="s">
        <v>11254</v>
      </c>
      <c r="I113" s="28" t="s">
        <v>11255</v>
      </c>
      <c r="J113" s="28" t="s">
        <v>11256</v>
      </c>
      <c r="K113" s="28" t="s">
        <v>11257</v>
      </c>
      <c r="L113" s="28" t="s">
        <v>11258</v>
      </c>
      <c r="M113" s="28" t="s">
        <v>11259</v>
      </c>
      <c r="N113" s="25" t="s">
        <v>10416</v>
      </c>
      <c r="O113" s="28" t="s">
        <v>11260</v>
      </c>
    </row>
    <row r="114" spans="1:15" x14ac:dyDescent="0.3">
      <c r="A114" s="2" t="s">
        <v>269</v>
      </c>
      <c r="B114" s="40" t="s">
        <v>270</v>
      </c>
      <c r="C114" s="2" t="s">
        <v>10354</v>
      </c>
      <c r="D114" s="2" t="s">
        <v>10355</v>
      </c>
      <c r="E114" s="2" t="s">
        <v>10356</v>
      </c>
      <c r="F114" s="2" t="s">
        <v>10357</v>
      </c>
      <c r="G114" s="2" t="s">
        <v>10358</v>
      </c>
      <c r="H114" s="28" t="s">
        <v>11261</v>
      </c>
      <c r="I114" s="28" t="s">
        <v>11262</v>
      </c>
      <c r="J114" s="28" t="s">
        <v>11263</v>
      </c>
      <c r="K114" s="28" t="s">
        <v>11264</v>
      </c>
      <c r="L114" s="28" t="s">
        <v>11265</v>
      </c>
      <c r="M114" s="28" t="s">
        <v>11266</v>
      </c>
      <c r="N114" s="25" t="s">
        <v>10416</v>
      </c>
      <c r="O114" s="28" t="s">
        <v>10765</v>
      </c>
    </row>
    <row r="115" spans="1:15" x14ac:dyDescent="0.3">
      <c r="A115" s="2" t="s">
        <v>2389</v>
      </c>
      <c r="B115" s="40" t="s">
        <v>2390</v>
      </c>
      <c r="C115" s="2" t="s">
        <v>10354</v>
      </c>
      <c r="D115" s="2" t="s">
        <v>10356</v>
      </c>
      <c r="E115" s="2" t="s">
        <v>10356</v>
      </c>
      <c r="F115" s="2" t="s">
        <v>10357</v>
      </c>
      <c r="G115" s="2" t="s">
        <v>10358</v>
      </c>
      <c r="H115" s="28" t="s">
        <v>10358</v>
      </c>
      <c r="I115" s="28" t="s">
        <v>10358</v>
      </c>
      <c r="J115" s="28" t="s">
        <v>10358</v>
      </c>
      <c r="K115" s="28" t="s">
        <v>10358</v>
      </c>
      <c r="L115" s="28" t="s">
        <v>10358</v>
      </c>
      <c r="M115" s="28" t="s">
        <v>10358</v>
      </c>
      <c r="N115" s="28" t="s">
        <v>10358</v>
      </c>
      <c r="O115" s="28" t="s">
        <v>10358</v>
      </c>
    </row>
    <row r="116" spans="1:15" x14ac:dyDescent="0.3">
      <c r="A116" s="2" t="s">
        <v>1153</v>
      </c>
      <c r="B116" s="40" t="s">
        <v>1154</v>
      </c>
      <c r="C116" s="2" t="s">
        <v>10354</v>
      </c>
      <c r="D116" s="2" t="s">
        <v>10355</v>
      </c>
      <c r="E116" s="2" t="s">
        <v>10356</v>
      </c>
      <c r="F116" s="2" t="s">
        <v>10357</v>
      </c>
      <c r="G116" s="2" t="s">
        <v>10365</v>
      </c>
      <c r="H116" s="28" t="s">
        <v>11267</v>
      </c>
      <c r="I116" s="28" t="s">
        <v>11268</v>
      </c>
      <c r="J116" s="28" t="s">
        <v>11269</v>
      </c>
      <c r="K116" s="28" t="s">
        <v>11270</v>
      </c>
      <c r="L116" s="28" t="s">
        <v>11271</v>
      </c>
      <c r="M116" s="28" t="s">
        <v>11272</v>
      </c>
      <c r="N116" s="25" t="s">
        <v>10372</v>
      </c>
      <c r="O116" s="28" t="s">
        <v>11009</v>
      </c>
    </row>
    <row r="117" spans="1:15" x14ac:dyDescent="0.3">
      <c r="A117" s="2" t="s">
        <v>1207</v>
      </c>
      <c r="B117" s="40" t="s">
        <v>1208</v>
      </c>
      <c r="C117" s="2" t="s">
        <v>10354</v>
      </c>
      <c r="D117" s="2" t="s">
        <v>10355</v>
      </c>
      <c r="E117" s="2" t="s">
        <v>10356</v>
      </c>
      <c r="F117" s="2" t="s">
        <v>10357</v>
      </c>
      <c r="G117" s="2" t="s">
        <v>10358</v>
      </c>
      <c r="H117" s="28" t="s">
        <v>11273</v>
      </c>
      <c r="I117" s="28" t="s">
        <v>11274</v>
      </c>
      <c r="J117" s="28" t="s">
        <v>11275</v>
      </c>
      <c r="K117" s="28" t="s">
        <v>11276</v>
      </c>
      <c r="L117" s="28" t="s">
        <v>11277</v>
      </c>
      <c r="M117" s="28" t="s">
        <v>11278</v>
      </c>
      <c r="N117" s="25" t="s">
        <v>10372</v>
      </c>
      <c r="O117" s="28" t="s">
        <v>10750</v>
      </c>
    </row>
    <row r="118" spans="1:15" x14ac:dyDescent="0.3">
      <c r="A118" s="2" t="s">
        <v>1977</v>
      </c>
      <c r="B118" s="40" t="s">
        <v>1978</v>
      </c>
      <c r="C118" s="2" t="s">
        <v>10354</v>
      </c>
      <c r="D118" s="2" t="s">
        <v>10356</v>
      </c>
      <c r="E118" s="2" t="s">
        <v>10356</v>
      </c>
      <c r="F118" s="2" t="s">
        <v>10357</v>
      </c>
      <c r="G118" s="2" t="s">
        <v>10365</v>
      </c>
      <c r="H118" s="28" t="s">
        <v>11279</v>
      </c>
      <c r="I118" s="28" t="s">
        <v>11280</v>
      </c>
      <c r="J118" s="28" t="s">
        <v>11281</v>
      </c>
      <c r="K118" s="28" t="s">
        <v>11282</v>
      </c>
      <c r="L118" s="28" t="s">
        <v>11283</v>
      </c>
      <c r="M118" s="28" t="s">
        <v>11284</v>
      </c>
      <c r="N118" s="25" t="s">
        <v>10409</v>
      </c>
      <c r="O118" s="28" t="s">
        <v>11285</v>
      </c>
    </row>
    <row r="119" spans="1:15" x14ac:dyDescent="0.3">
      <c r="A119" s="2" t="s">
        <v>813</v>
      </c>
      <c r="B119" s="40" t="s">
        <v>814</v>
      </c>
      <c r="C119" s="2" t="s">
        <v>10354</v>
      </c>
      <c r="D119" s="2" t="s">
        <v>10355</v>
      </c>
      <c r="E119" s="2" t="s">
        <v>10356</v>
      </c>
      <c r="F119" s="2" t="s">
        <v>10357</v>
      </c>
      <c r="G119" s="2" t="s">
        <v>10365</v>
      </c>
      <c r="H119" s="28" t="s">
        <v>11286</v>
      </c>
      <c r="I119" s="28" t="s">
        <v>11287</v>
      </c>
      <c r="J119" s="28" t="s">
        <v>11288</v>
      </c>
      <c r="K119" s="28" t="s">
        <v>11289</v>
      </c>
      <c r="L119" s="28" t="s">
        <v>11290</v>
      </c>
      <c r="M119" s="28" t="s">
        <v>11291</v>
      </c>
      <c r="N119" s="25" t="s">
        <v>10372</v>
      </c>
      <c r="O119" s="28" t="s">
        <v>11292</v>
      </c>
    </row>
    <row r="120" spans="1:15" x14ac:dyDescent="0.3">
      <c r="A120" s="2" t="s">
        <v>3036</v>
      </c>
      <c r="B120" s="40" t="s">
        <v>3037</v>
      </c>
      <c r="C120" s="2" t="s">
        <v>10354</v>
      </c>
      <c r="D120" s="2" t="s">
        <v>10356</v>
      </c>
      <c r="E120" s="2" t="s">
        <v>10356</v>
      </c>
      <c r="F120" s="2" t="s">
        <v>10357</v>
      </c>
      <c r="G120" s="2" t="s">
        <v>10365</v>
      </c>
      <c r="H120" s="28" t="s">
        <v>11293</v>
      </c>
      <c r="I120" s="28" t="s">
        <v>11294</v>
      </c>
      <c r="J120" s="28" t="s">
        <v>11295</v>
      </c>
      <c r="K120" s="28" t="s">
        <v>11296</v>
      </c>
      <c r="L120" s="28" t="s">
        <v>11297</v>
      </c>
      <c r="M120" s="28" t="s">
        <v>11298</v>
      </c>
      <c r="N120" s="25" t="s">
        <v>10363</v>
      </c>
      <c r="O120" s="28" t="s">
        <v>10957</v>
      </c>
    </row>
    <row r="121" spans="1:15" x14ac:dyDescent="0.3">
      <c r="A121" s="2" t="s">
        <v>495</v>
      </c>
      <c r="B121" s="40" t="s">
        <v>496</v>
      </c>
      <c r="C121" s="2" t="s">
        <v>10354</v>
      </c>
      <c r="D121" s="2" t="s">
        <v>10355</v>
      </c>
      <c r="E121" s="2" t="s">
        <v>10356</v>
      </c>
      <c r="F121" s="2" t="s">
        <v>10357</v>
      </c>
      <c r="G121" s="2" t="s">
        <v>10365</v>
      </c>
      <c r="H121" s="28" t="s">
        <v>11299</v>
      </c>
      <c r="I121" s="28" t="s">
        <v>11300</v>
      </c>
      <c r="J121" s="28" t="s">
        <v>11301</v>
      </c>
      <c r="K121" s="28" t="s">
        <v>11302</v>
      </c>
      <c r="L121" s="28" t="s">
        <v>11303</v>
      </c>
      <c r="M121" s="28" t="s">
        <v>11304</v>
      </c>
      <c r="N121" s="25" t="s">
        <v>10416</v>
      </c>
      <c r="O121" s="28" t="s">
        <v>11203</v>
      </c>
    </row>
    <row r="122" spans="1:15" x14ac:dyDescent="0.3">
      <c r="A122" s="2" t="s">
        <v>9648</v>
      </c>
      <c r="B122" s="40" t="s">
        <v>9649</v>
      </c>
      <c r="C122" s="2" t="s">
        <v>10357</v>
      </c>
      <c r="D122" s="4" t="s">
        <v>10402</v>
      </c>
      <c r="E122" s="4" t="s">
        <v>10402</v>
      </c>
      <c r="F122" s="4" t="s">
        <v>10402</v>
      </c>
      <c r="G122" s="4" t="s">
        <v>10402</v>
      </c>
      <c r="H122" s="26" t="s">
        <v>10402</v>
      </c>
      <c r="I122" s="26" t="s">
        <v>10402</v>
      </c>
      <c r="J122" s="26" t="s">
        <v>10402</v>
      </c>
      <c r="K122" s="26" t="s">
        <v>10402</v>
      </c>
      <c r="L122" s="26" t="s">
        <v>10402</v>
      </c>
      <c r="M122" s="26" t="s">
        <v>10402</v>
      </c>
      <c r="N122" s="26" t="s">
        <v>10402</v>
      </c>
      <c r="O122" s="26" t="s">
        <v>10402</v>
      </c>
    </row>
    <row r="123" spans="1:15" x14ac:dyDescent="0.3">
      <c r="A123" s="2" t="s">
        <v>9902</v>
      </c>
      <c r="B123" s="40" t="s">
        <v>9903</v>
      </c>
      <c r="C123" s="2" t="s">
        <v>10354</v>
      </c>
      <c r="D123" s="2" t="s">
        <v>10356</v>
      </c>
      <c r="E123" s="2" t="s">
        <v>10356</v>
      </c>
      <c r="F123" s="10" t="s">
        <v>10357</v>
      </c>
      <c r="G123" s="10" t="s">
        <v>10365</v>
      </c>
      <c r="H123" s="27" t="s">
        <v>11305</v>
      </c>
      <c r="I123" s="27" t="s">
        <v>11306</v>
      </c>
      <c r="J123" s="27" t="s">
        <v>11307</v>
      </c>
      <c r="K123" s="27" t="s">
        <v>11308</v>
      </c>
      <c r="L123" s="27" t="s">
        <v>11309</v>
      </c>
      <c r="M123" s="27" t="s">
        <v>11310</v>
      </c>
      <c r="N123" s="25" t="s">
        <v>10416</v>
      </c>
      <c r="O123" s="28" t="s">
        <v>11311</v>
      </c>
    </row>
    <row r="124" spans="1:15" x14ac:dyDescent="0.3">
      <c r="A124" s="2" t="s">
        <v>2187</v>
      </c>
      <c r="B124" s="40" t="s">
        <v>2188</v>
      </c>
      <c r="C124" s="2" t="s">
        <v>10354</v>
      </c>
      <c r="D124" s="2" t="s">
        <v>10356</v>
      </c>
      <c r="E124" s="2" t="s">
        <v>10356</v>
      </c>
      <c r="F124" s="10" t="s">
        <v>10357</v>
      </c>
      <c r="G124" s="10" t="s">
        <v>10365</v>
      </c>
      <c r="H124" s="27" t="s">
        <v>11312</v>
      </c>
      <c r="I124" s="27" t="s">
        <v>11313</v>
      </c>
      <c r="J124" s="27" t="s">
        <v>11314</v>
      </c>
      <c r="K124" s="27" t="s">
        <v>11315</v>
      </c>
      <c r="L124" s="27" t="s">
        <v>11316</v>
      </c>
      <c r="M124" s="27" t="s">
        <v>11317</v>
      </c>
      <c r="N124" s="25" t="s">
        <v>10363</v>
      </c>
      <c r="O124" s="28" t="s">
        <v>11318</v>
      </c>
    </row>
    <row r="125" spans="1:15" x14ac:dyDescent="0.3">
      <c r="A125" s="2" t="s">
        <v>203</v>
      </c>
      <c r="B125" s="40" t="s">
        <v>204</v>
      </c>
      <c r="C125" s="2" t="s">
        <v>10354</v>
      </c>
      <c r="D125" s="2" t="s">
        <v>10355</v>
      </c>
      <c r="E125" s="2" t="s">
        <v>10356</v>
      </c>
      <c r="F125" s="10" t="s">
        <v>10357</v>
      </c>
      <c r="G125" s="10" t="s">
        <v>10358</v>
      </c>
      <c r="H125" s="27" t="s">
        <v>10358</v>
      </c>
      <c r="I125" s="27" t="s">
        <v>10358</v>
      </c>
      <c r="J125" s="27" t="s">
        <v>10358</v>
      </c>
      <c r="K125" s="27" t="s">
        <v>10358</v>
      </c>
      <c r="L125" s="27" t="s">
        <v>10358</v>
      </c>
      <c r="M125" s="27" t="s">
        <v>10358</v>
      </c>
      <c r="N125" s="27" t="s">
        <v>10358</v>
      </c>
      <c r="O125" s="27" t="s">
        <v>10358</v>
      </c>
    </row>
    <row r="126" spans="1:15" x14ac:dyDescent="0.3">
      <c r="A126" s="2" t="s">
        <v>9904</v>
      </c>
      <c r="B126" s="40" t="s">
        <v>9905</v>
      </c>
      <c r="C126" s="2" t="s">
        <v>10354</v>
      </c>
      <c r="D126" s="2" t="s">
        <v>10356</v>
      </c>
      <c r="E126" s="2" t="s">
        <v>10356</v>
      </c>
      <c r="F126" s="10" t="s">
        <v>10357</v>
      </c>
      <c r="G126" s="10" t="s">
        <v>10358</v>
      </c>
      <c r="H126" s="27" t="s">
        <v>11319</v>
      </c>
      <c r="I126" s="27" t="s">
        <v>11320</v>
      </c>
      <c r="J126" s="27" t="s">
        <v>11321</v>
      </c>
      <c r="K126" s="27" t="s">
        <v>11322</v>
      </c>
      <c r="L126" s="27" t="s">
        <v>11323</v>
      </c>
      <c r="M126" s="27" t="s">
        <v>11324</v>
      </c>
      <c r="N126" s="25" t="s">
        <v>10416</v>
      </c>
      <c r="O126" s="28" t="s">
        <v>11325</v>
      </c>
    </row>
    <row r="127" spans="1:15" x14ac:dyDescent="0.3">
      <c r="A127" s="2" t="s">
        <v>1401</v>
      </c>
      <c r="B127" s="40" t="s">
        <v>1402</v>
      </c>
      <c r="C127" s="2" t="s">
        <v>10354</v>
      </c>
      <c r="D127" s="2" t="s">
        <v>10356</v>
      </c>
      <c r="E127" s="2" t="s">
        <v>10356</v>
      </c>
      <c r="F127" s="10" t="s">
        <v>10357</v>
      </c>
      <c r="G127" s="10" t="s">
        <v>10365</v>
      </c>
      <c r="H127" s="27" t="s">
        <v>11326</v>
      </c>
      <c r="I127" s="27" t="s">
        <v>11327</v>
      </c>
      <c r="J127" s="27" t="s">
        <v>11328</v>
      </c>
      <c r="K127" s="27" t="s">
        <v>11329</v>
      </c>
      <c r="L127" s="27" t="s">
        <v>11330</v>
      </c>
      <c r="M127" s="27" t="s">
        <v>11331</v>
      </c>
      <c r="N127" s="25" t="s">
        <v>10372</v>
      </c>
      <c r="O127" s="28" t="s">
        <v>11253</v>
      </c>
    </row>
    <row r="128" spans="1:15" x14ac:dyDescent="0.3">
      <c r="A128" s="2" t="s">
        <v>1139</v>
      </c>
      <c r="B128" s="40" t="s">
        <v>1140</v>
      </c>
      <c r="C128" s="2" t="s">
        <v>10354</v>
      </c>
      <c r="D128" s="2" t="s">
        <v>10355</v>
      </c>
      <c r="E128" s="2" t="s">
        <v>10356</v>
      </c>
      <c r="F128" s="10" t="s">
        <v>10357</v>
      </c>
      <c r="G128" s="10" t="s">
        <v>11332</v>
      </c>
      <c r="H128" s="27" t="s">
        <v>11333</v>
      </c>
      <c r="I128" s="27" t="s">
        <v>11334</v>
      </c>
      <c r="J128" s="27" t="s">
        <v>11335</v>
      </c>
      <c r="K128" s="27" t="s">
        <v>11336</v>
      </c>
      <c r="L128" s="27" t="s">
        <v>11337</v>
      </c>
      <c r="M128" s="27" t="s">
        <v>11338</v>
      </c>
      <c r="N128" s="25" t="s">
        <v>10363</v>
      </c>
      <c r="O128" s="28" t="s">
        <v>11339</v>
      </c>
    </row>
    <row r="129" spans="1:15" x14ac:dyDescent="0.3">
      <c r="A129" s="2" t="s">
        <v>1057</v>
      </c>
      <c r="B129" s="40" t="s">
        <v>1058</v>
      </c>
      <c r="C129" s="2" t="s">
        <v>10354</v>
      </c>
      <c r="D129" s="2" t="s">
        <v>10356</v>
      </c>
      <c r="E129" s="2" t="s">
        <v>10356</v>
      </c>
      <c r="F129" s="10" t="s">
        <v>10357</v>
      </c>
      <c r="G129" s="10" t="s">
        <v>10365</v>
      </c>
      <c r="H129" s="27" t="s">
        <v>11340</v>
      </c>
      <c r="I129" s="27" t="s">
        <v>11341</v>
      </c>
      <c r="J129" s="27" t="s">
        <v>11342</v>
      </c>
      <c r="K129" s="27" t="s">
        <v>11343</v>
      </c>
      <c r="L129" s="27" t="s">
        <v>11344</v>
      </c>
      <c r="M129" s="27" t="s">
        <v>11345</v>
      </c>
      <c r="N129" s="25" t="s">
        <v>10372</v>
      </c>
      <c r="O129" s="28" t="s">
        <v>11253</v>
      </c>
    </row>
    <row r="130" spans="1:15" x14ac:dyDescent="0.3">
      <c r="A130" s="2" t="s">
        <v>9906</v>
      </c>
      <c r="B130" s="40" t="s">
        <v>9907</v>
      </c>
      <c r="C130" s="2" t="s">
        <v>10354</v>
      </c>
      <c r="D130" s="2" t="s">
        <v>10355</v>
      </c>
      <c r="E130" s="2" t="s">
        <v>10356</v>
      </c>
      <c r="F130" s="10" t="s">
        <v>10357</v>
      </c>
      <c r="G130" s="10" t="s">
        <v>10358</v>
      </c>
      <c r="H130" s="27" t="s">
        <v>11346</v>
      </c>
      <c r="I130" s="27" t="s">
        <v>11347</v>
      </c>
      <c r="J130" s="27" t="s">
        <v>11348</v>
      </c>
      <c r="K130" s="27" t="s">
        <v>11349</v>
      </c>
      <c r="L130" s="27" t="s">
        <v>11350</v>
      </c>
      <c r="M130" s="27" t="s">
        <v>11351</v>
      </c>
      <c r="N130" s="25" t="s">
        <v>10363</v>
      </c>
      <c r="O130" s="28" t="s">
        <v>11352</v>
      </c>
    </row>
    <row r="131" spans="1:15" x14ac:dyDescent="0.3">
      <c r="A131" s="2" t="s">
        <v>2319</v>
      </c>
      <c r="B131" s="40" t="s">
        <v>2320</v>
      </c>
      <c r="C131" s="2" t="s">
        <v>10354</v>
      </c>
      <c r="D131" s="2" t="s">
        <v>10356</v>
      </c>
      <c r="E131" s="2" t="s">
        <v>10356</v>
      </c>
      <c r="F131" s="10" t="s">
        <v>10357</v>
      </c>
      <c r="G131" s="10" t="s">
        <v>10358</v>
      </c>
      <c r="H131" s="27" t="s">
        <v>11353</v>
      </c>
      <c r="I131" s="27" t="s">
        <v>11354</v>
      </c>
      <c r="J131" s="27" t="s">
        <v>11355</v>
      </c>
      <c r="K131" s="27" t="s">
        <v>11356</v>
      </c>
      <c r="L131" s="27" t="s">
        <v>11357</v>
      </c>
      <c r="M131" s="27" t="s">
        <v>11358</v>
      </c>
      <c r="N131" s="25" t="s">
        <v>10363</v>
      </c>
      <c r="O131" s="28" t="s">
        <v>11189</v>
      </c>
    </row>
    <row r="132" spans="1:15" x14ac:dyDescent="0.3">
      <c r="A132" s="2" t="s">
        <v>9326</v>
      </c>
      <c r="B132" s="40" t="s">
        <v>9327</v>
      </c>
      <c r="C132" s="2" t="s">
        <v>10354</v>
      </c>
      <c r="D132" s="2" t="s">
        <v>10356</v>
      </c>
      <c r="E132" s="2" t="s">
        <v>10356</v>
      </c>
      <c r="F132" s="10" t="s">
        <v>10357</v>
      </c>
      <c r="G132" s="10" t="s">
        <v>10358</v>
      </c>
      <c r="H132" s="27" t="s">
        <v>11359</v>
      </c>
      <c r="I132" s="27" t="s">
        <v>11360</v>
      </c>
      <c r="J132" s="27" t="s">
        <v>11361</v>
      </c>
      <c r="K132" s="27" t="s">
        <v>11362</v>
      </c>
      <c r="L132" s="27" t="s">
        <v>11363</v>
      </c>
      <c r="M132" s="27" t="s">
        <v>11364</v>
      </c>
      <c r="N132" s="25" t="s">
        <v>10372</v>
      </c>
      <c r="O132" s="28" t="s">
        <v>11365</v>
      </c>
    </row>
    <row r="133" spans="1:15" x14ac:dyDescent="0.3">
      <c r="A133" s="2" t="s">
        <v>3381</v>
      </c>
      <c r="B133" s="40" t="s">
        <v>3382</v>
      </c>
      <c r="C133" s="2" t="s">
        <v>10354</v>
      </c>
      <c r="D133" s="2" t="s">
        <v>10356</v>
      </c>
      <c r="E133" s="2" t="s">
        <v>10356</v>
      </c>
      <c r="F133" s="10" t="s">
        <v>10357</v>
      </c>
      <c r="G133" s="10" t="s">
        <v>10358</v>
      </c>
      <c r="H133" s="27" t="s">
        <v>10358</v>
      </c>
      <c r="I133" s="27" t="s">
        <v>10358</v>
      </c>
      <c r="J133" s="27" t="s">
        <v>10358</v>
      </c>
      <c r="K133" s="27" t="s">
        <v>10358</v>
      </c>
      <c r="L133" s="27" t="s">
        <v>10358</v>
      </c>
      <c r="M133" s="27" t="s">
        <v>10358</v>
      </c>
      <c r="N133" s="27" t="s">
        <v>10358</v>
      </c>
      <c r="O133" s="27" t="s">
        <v>10358</v>
      </c>
    </row>
    <row r="134" spans="1:15" x14ac:dyDescent="0.3">
      <c r="A134" s="2" t="s">
        <v>2331</v>
      </c>
      <c r="B134" s="40" t="s">
        <v>2332</v>
      </c>
      <c r="C134" s="2" t="s">
        <v>10354</v>
      </c>
      <c r="D134" s="2" t="s">
        <v>10355</v>
      </c>
      <c r="E134" s="2" t="s">
        <v>10356</v>
      </c>
      <c r="F134" s="10" t="s">
        <v>10354</v>
      </c>
      <c r="G134" s="10" t="s">
        <v>11030</v>
      </c>
      <c r="H134" s="27" t="s">
        <v>10358</v>
      </c>
      <c r="I134" s="27" t="s">
        <v>10358</v>
      </c>
      <c r="J134" s="27" t="s">
        <v>10358</v>
      </c>
      <c r="K134" s="27" t="s">
        <v>10358</v>
      </c>
      <c r="L134" s="27" t="s">
        <v>10358</v>
      </c>
      <c r="M134" s="27" t="s">
        <v>10358</v>
      </c>
      <c r="N134" s="27" t="s">
        <v>10358</v>
      </c>
      <c r="O134" s="27" t="s">
        <v>10358</v>
      </c>
    </row>
    <row r="135" spans="1:15" x14ac:dyDescent="0.3">
      <c r="A135" s="2" t="s">
        <v>1083</v>
      </c>
      <c r="B135" s="40" t="s">
        <v>1084</v>
      </c>
      <c r="C135" s="2" t="s">
        <v>10354</v>
      </c>
      <c r="D135" s="2" t="s">
        <v>10356</v>
      </c>
      <c r="E135" s="2" t="s">
        <v>10356</v>
      </c>
      <c r="F135" s="10" t="s">
        <v>10354</v>
      </c>
      <c r="G135" s="10" t="s">
        <v>10358</v>
      </c>
      <c r="H135" s="27" t="s">
        <v>11366</v>
      </c>
      <c r="I135" s="27" t="s">
        <v>10687</v>
      </c>
      <c r="J135" s="27" t="s">
        <v>11367</v>
      </c>
      <c r="K135" s="27" t="s">
        <v>11368</v>
      </c>
      <c r="L135" s="27" t="s">
        <v>11369</v>
      </c>
      <c r="M135" s="27" t="s">
        <v>11370</v>
      </c>
      <c r="N135" s="25" t="s">
        <v>10416</v>
      </c>
      <c r="O135" s="28" t="s">
        <v>10813</v>
      </c>
    </row>
    <row r="136" spans="1:15" x14ac:dyDescent="0.3">
      <c r="A136" s="2" t="s">
        <v>4084</v>
      </c>
      <c r="B136" s="40" t="s">
        <v>4085</v>
      </c>
      <c r="C136" s="2" t="s">
        <v>10354</v>
      </c>
      <c r="D136" s="2" t="s">
        <v>10356</v>
      </c>
      <c r="E136" s="2" t="s">
        <v>10356</v>
      </c>
      <c r="F136" s="10" t="s">
        <v>10357</v>
      </c>
      <c r="G136" s="10" t="s">
        <v>10358</v>
      </c>
      <c r="H136" s="27" t="s">
        <v>11371</v>
      </c>
      <c r="I136" s="27" t="s">
        <v>11372</v>
      </c>
      <c r="J136" s="27" t="s">
        <v>11373</v>
      </c>
      <c r="K136" s="27" t="s">
        <v>11374</v>
      </c>
      <c r="L136" s="27" t="s">
        <v>11375</v>
      </c>
      <c r="M136" s="27" t="s">
        <v>11376</v>
      </c>
      <c r="N136" s="25" t="s">
        <v>10363</v>
      </c>
      <c r="O136" s="28" t="s">
        <v>11377</v>
      </c>
    </row>
    <row r="137" spans="1:15" x14ac:dyDescent="0.3">
      <c r="A137" s="2" t="s">
        <v>6569</v>
      </c>
      <c r="B137" s="40" t="s">
        <v>6570</v>
      </c>
      <c r="C137" s="2" t="s">
        <v>10357</v>
      </c>
      <c r="D137" s="4" t="s">
        <v>10402</v>
      </c>
      <c r="E137" s="4" t="s">
        <v>10402</v>
      </c>
      <c r="F137" s="4" t="s">
        <v>10402</v>
      </c>
      <c r="G137" s="4" t="s">
        <v>10402</v>
      </c>
      <c r="H137" s="26" t="s">
        <v>10402</v>
      </c>
      <c r="I137" s="26" t="s">
        <v>10402</v>
      </c>
      <c r="J137" s="26" t="s">
        <v>10402</v>
      </c>
      <c r="K137" s="26" t="s">
        <v>10402</v>
      </c>
      <c r="L137" s="26" t="s">
        <v>10402</v>
      </c>
      <c r="M137" s="26" t="s">
        <v>10402</v>
      </c>
      <c r="N137" s="26" t="s">
        <v>10402</v>
      </c>
      <c r="O137" s="26" t="s">
        <v>10402</v>
      </c>
    </row>
    <row r="138" spans="1:15" x14ac:dyDescent="0.3">
      <c r="A138" s="2" t="s">
        <v>1211</v>
      </c>
      <c r="B138" s="40" t="s">
        <v>1212</v>
      </c>
      <c r="C138" s="2" t="s">
        <v>10354</v>
      </c>
      <c r="D138" s="2" t="s">
        <v>10355</v>
      </c>
      <c r="E138" s="2" t="s">
        <v>10356</v>
      </c>
      <c r="F138" s="10" t="s">
        <v>10357</v>
      </c>
      <c r="G138" s="10" t="s">
        <v>10358</v>
      </c>
      <c r="H138" s="27" t="s">
        <v>11378</v>
      </c>
      <c r="I138" s="27" t="s">
        <v>11379</v>
      </c>
      <c r="J138" s="27" t="s">
        <v>11380</v>
      </c>
      <c r="K138" s="27" t="s">
        <v>11381</v>
      </c>
      <c r="L138" s="27" t="s">
        <v>11382</v>
      </c>
      <c r="M138" s="27" t="s">
        <v>11383</v>
      </c>
      <c r="N138" s="25" t="s">
        <v>10372</v>
      </c>
      <c r="O138" s="28" t="s">
        <v>11384</v>
      </c>
    </row>
    <row r="139" spans="1:15" x14ac:dyDescent="0.3">
      <c r="A139" s="2" t="s">
        <v>9908</v>
      </c>
      <c r="B139" s="40" t="s">
        <v>9909</v>
      </c>
      <c r="C139" s="2" t="s">
        <v>10354</v>
      </c>
      <c r="D139" s="2" t="s">
        <v>10356</v>
      </c>
      <c r="E139" s="2" t="s">
        <v>10356</v>
      </c>
      <c r="F139" s="10" t="s">
        <v>10357</v>
      </c>
      <c r="G139" s="10" t="s">
        <v>10358</v>
      </c>
      <c r="H139" s="27" t="s">
        <v>11385</v>
      </c>
      <c r="I139" s="27" t="s">
        <v>11386</v>
      </c>
      <c r="J139" s="27" t="s">
        <v>11387</v>
      </c>
      <c r="K139" s="27" t="s">
        <v>11388</v>
      </c>
      <c r="L139" s="27" t="s">
        <v>11389</v>
      </c>
      <c r="M139" s="27" t="s">
        <v>11390</v>
      </c>
      <c r="N139" s="25" t="s">
        <v>10416</v>
      </c>
      <c r="O139" s="28" t="s">
        <v>10794</v>
      </c>
    </row>
    <row r="140" spans="1:15" x14ac:dyDescent="0.3">
      <c r="A140" s="2" t="s">
        <v>399</v>
      </c>
      <c r="B140" s="40" t="s">
        <v>400</v>
      </c>
      <c r="C140" s="2" t="s">
        <v>10354</v>
      </c>
      <c r="D140" s="2" t="s">
        <v>10355</v>
      </c>
      <c r="E140" s="2" t="s">
        <v>10356</v>
      </c>
      <c r="F140" s="10" t="s">
        <v>10357</v>
      </c>
      <c r="G140" s="10" t="s">
        <v>10358</v>
      </c>
      <c r="H140" s="27" t="s">
        <v>11391</v>
      </c>
      <c r="I140" s="27" t="s">
        <v>11392</v>
      </c>
      <c r="J140" s="27" t="s">
        <v>11393</v>
      </c>
      <c r="K140" s="27" t="s">
        <v>11394</v>
      </c>
      <c r="L140" s="27" t="s">
        <v>11395</v>
      </c>
      <c r="M140" s="27" t="s">
        <v>11396</v>
      </c>
      <c r="N140" s="25" t="s">
        <v>10416</v>
      </c>
      <c r="O140" s="28" t="s">
        <v>10813</v>
      </c>
    </row>
    <row r="141" spans="1:15" x14ac:dyDescent="0.3">
      <c r="A141" s="2" t="s">
        <v>325</v>
      </c>
      <c r="B141" s="40" t="s">
        <v>326</v>
      </c>
      <c r="C141" s="2" t="s">
        <v>10354</v>
      </c>
      <c r="D141" s="2" t="s">
        <v>10355</v>
      </c>
      <c r="E141" s="2" t="s">
        <v>10356</v>
      </c>
      <c r="F141" s="10" t="s">
        <v>10357</v>
      </c>
      <c r="G141" s="10" t="s">
        <v>10365</v>
      </c>
      <c r="H141" s="27" t="s">
        <v>11397</v>
      </c>
      <c r="I141" s="27" t="s">
        <v>11398</v>
      </c>
      <c r="J141" s="27" t="s">
        <v>11399</v>
      </c>
      <c r="K141" s="27" t="s">
        <v>11400</v>
      </c>
      <c r="L141" s="27" t="s">
        <v>11401</v>
      </c>
      <c r="M141" s="27" t="s">
        <v>11402</v>
      </c>
      <c r="N141" s="25" t="s">
        <v>10372</v>
      </c>
      <c r="O141" s="28" t="s">
        <v>11403</v>
      </c>
    </row>
    <row r="142" spans="1:15" x14ac:dyDescent="0.3">
      <c r="A142" s="2" t="s">
        <v>1023</v>
      </c>
      <c r="B142" s="40" t="s">
        <v>1024</v>
      </c>
      <c r="C142" s="2" t="s">
        <v>10354</v>
      </c>
      <c r="D142" s="2" t="s">
        <v>10356</v>
      </c>
      <c r="E142" s="2" t="s">
        <v>10356</v>
      </c>
      <c r="F142" s="10" t="s">
        <v>10357</v>
      </c>
      <c r="G142" s="10" t="s">
        <v>10365</v>
      </c>
      <c r="H142" s="27" t="s">
        <v>11404</v>
      </c>
      <c r="I142" s="27" t="s">
        <v>11405</v>
      </c>
      <c r="J142" s="27" t="s">
        <v>11406</v>
      </c>
      <c r="K142" s="27" t="s">
        <v>11407</v>
      </c>
      <c r="L142" s="27" t="s">
        <v>11408</v>
      </c>
      <c r="M142" s="27" t="s">
        <v>11409</v>
      </c>
      <c r="N142" s="25" t="s">
        <v>10363</v>
      </c>
      <c r="O142" s="28" t="s">
        <v>11410</v>
      </c>
    </row>
    <row r="143" spans="1:15" x14ac:dyDescent="0.3">
      <c r="A143" s="2" t="s">
        <v>479</v>
      </c>
      <c r="B143" s="40" t="s">
        <v>480</v>
      </c>
      <c r="C143" s="2" t="s">
        <v>10354</v>
      </c>
      <c r="D143" s="2" t="s">
        <v>10355</v>
      </c>
      <c r="E143" s="2" t="s">
        <v>10356</v>
      </c>
      <c r="F143" s="10" t="s">
        <v>10357</v>
      </c>
      <c r="G143" s="10" t="s">
        <v>10365</v>
      </c>
      <c r="H143" s="27" t="s">
        <v>11411</v>
      </c>
      <c r="I143" s="27" t="s">
        <v>11412</v>
      </c>
      <c r="J143" s="27" t="s">
        <v>11413</v>
      </c>
      <c r="K143" s="27" t="s">
        <v>11414</v>
      </c>
      <c r="L143" s="27" t="s">
        <v>11415</v>
      </c>
      <c r="M143" s="27" t="s">
        <v>11416</v>
      </c>
      <c r="N143" s="25" t="s">
        <v>10416</v>
      </c>
      <c r="O143" s="28" t="s">
        <v>10586</v>
      </c>
    </row>
    <row r="144" spans="1:15" x14ac:dyDescent="0.3">
      <c r="A144" s="2" t="s">
        <v>2083</v>
      </c>
      <c r="B144" s="40" t="s">
        <v>2084</v>
      </c>
      <c r="C144" s="2" t="s">
        <v>10354</v>
      </c>
      <c r="D144" s="2" t="s">
        <v>10356</v>
      </c>
      <c r="E144" s="2" t="s">
        <v>10356</v>
      </c>
      <c r="F144" s="10" t="s">
        <v>10357</v>
      </c>
      <c r="G144" s="10" t="s">
        <v>10365</v>
      </c>
      <c r="H144" s="27" t="s">
        <v>11417</v>
      </c>
      <c r="I144" s="27" t="s">
        <v>11418</v>
      </c>
      <c r="J144" s="27" t="s">
        <v>11419</v>
      </c>
      <c r="K144" s="27" t="s">
        <v>11420</v>
      </c>
      <c r="L144" s="27" t="s">
        <v>11421</v>
      </c>
      <c r="M144" s="27" t="s">
        <v>11422</v>
      </c>
      <c r="N144" s="25" t="s">
        <v>10416</v>
      </c>
      <c r="O144" s="28" t="s">
        <v>11423</v>
      </c>
    </row>
    <row r="145" spans="1:15" x14ac:dyDescent="0.3">
      <c r="A145" s="2" t="s">
        <v>1733</v>
      </c>
      <c r="B145" s="40" t="s">
        <v>1734</v>
      </c>
      <c r="C145" s="2" t="s">
        <v>10354</v>
      </c>
      <c r="D145" s="2" t="s">
        <v>10355</v>
      </c>
      <c r="E145" s="2" t="s">
        <v>10356</v>
      </c>
      <c r="F145" s="10" t="s">
        <v>10357</v>
      </c>
      <c r="G145" s="10" t="s">
        <v>10365</v>
      </c>
      <c r="H145" s="27" t="s">
        <v>10358</v>
      </c>
      <c r="I145" s="27" t="s">
        <v>10358</v>
      </c>
      <c r="J145" s="27" t="s">
        <v>10358</v>
      </c>
      <c r="K145" s="27" t="s">
        <v>10358</v>
      </c>
      <c r="L145" s="27" t="s">
        <v>10358</v>
      </c>
      <c r="M145" s="27" t="s">
        <v>10358</v>
      </c>
      <c r="N145" s="27" t="s">
        <v>10358</v>
      </c>
      <c r="O145" s="27" t="s">
        <v>10358</v>
      </c>
    </row>
    <row r="146" spans="1:15" x14ac:dyDescent="0.3">
      <c r="A146" s="2" t="s">
        <v>5381</v>
      </c>
      <c r="B146" s="40" t="s">
        <v>5382</v>
      </c>
      <c r="C146" s="2" t="s">
        <v>10354</v>
      </c>
      <c r="D146" s="2" t="s">
        <v>10355</v>
      </c>
      <c r="E146" s="2" t="s">
        <v>10356</v>
      </c>
      <c r="F146" s="10" t="s">
        <v>10357</v>
      </c>
      <c r="G146" s="10" t="s">
        <v>10358</v>
      </c>
      <c r="H146" s="27" t="s">
        <v>11424</v>
      </c>
      <c r="I146" s="27" t="s">
        <v>11425</v>
      </c>
      <c r="J146" s="27" t="s">
        <v>11426</v>
      </c>
      <c r="K146" s="27" t="s">
        <v>11427</v>
      </c>
      <c r="L146" s="27" t="s">
        <v>11428</v>
      </c>
      <c r="M146" s="27" t="s">
        <v>11429</v>
      </c>
      <c r="N146" s="25" t="s">
        <v>10416</v>
      </c>
      <c r="O146" s="28" t="s">
        <v>10896</v>
      </c>
    </row>
    <row r="147" spans="1:15" x14ac:dyDescent="0.3">
      <c r="A147" s="2" t="s">
        <v>2297</v>
      </c>
      <c r="B147" s="40" t="s">
        <v>2298</v>
      </c>
      <c r="C147" s="2" t="s">
        <v>10354</v>
      </c>
      <c r="D147" s="2" t="s">
        <v>10355</v>
      </c>
      <c r="E147" s="2" t="s">
        <v>10356</v>
      </c>
      <c r="F147" s="10" t="s">
        <v>10354</v>
      </c>
      <c r="G147" s="10" t="s">
        <v>10365</v>
      </c>
      <c r="H147" s="27" t="s">
        <v>11430</v>
      </c>
      <c r="I147" s="27" t="s">
        <v>11431</v>
      </c>
      <c r="J147" s="27" t="s">
        <v>11432</v>
      </c>
      <c r="K147" s="27" t="s">
        <v>11433</v>
      </c>
      <c r="L147" s="27" t="s">
        <v>11434</v>
      </c>
      <c r="M147" s="27" t="s">
        <v>11435</v>
      </c>
      <c r="N147" s="25" t="s">
        <v>10372</v>
      </c>
      <c r="O147" s="28" t="s">
        <v>10443</v>
      </c>
    </row>
    <row r="148" spans="1:15" x14ac:dyDescent="0.3">
      <c r="A148" s="2" t="s">
        <v>9910</v>
      </c>
      <c r="B148" s="40" t="s">
        <v>9911</v>
      </c>
      <c r="C148" s="2" t="s">
        <v>10354</v>
      </c>
      <c r="D148" s="2" t="s">
        <v>10355</v>
      </c>
      <c r="E148" s="2" t="s">
        <v>10356</v>
      </c>
      <c r="F148" s="10" t="s">
        <v>10357</v>
      </c>
      <c r="G148" s="10" t="s">
        <v>10358</v>
      </c>
      <c r="H148" s="27" t="s">
        <v>11436</v>
      </c>
      <c r="I148" s="27" t="s">
        <v>11437</v>
      </c>
      <c r="J148" s="27" t="s">
        <v>11438</v>
      </c>
      <c r="K148" s="27" t="s">
        <v>11439</v>
      </c>
      <c r="L148" s="27" t="s">
        <v>11440</v>
      </c>
      <c r="M148" s="27" t="s">
        <v>11441</v>
      </c>
      <c r="N148" s="25" t="s">
        <v>10363</v>
      </c>
      <c r="O148" s="28" t="s">
        <v>11442</v>
      </c>
    </row>
    <row r="149" spans="1:15" x14ac:dyDescent="0.3">
      <c r="A149" s="2" t="s">
        <v>5763</v>
      </c>
      <c r="B149" s="40" t="s">
        <v>5764</v>
      </c>
      <c r="C149" s="2" t="s">
        <v>10354</v>
      </c>
      <c r="D149" s="2" t="s">
        <v>10355</v>
      </c>
      <c r="E149" s="2" t="s">
        <v>10356</v>
      </c>
      <c r="F149" s="10" t="s">
        <v>10357</v>
      </c>
      <c r="G149" s="10" t="s">
        <v>10358</v>
      </c>
      <c r="H149" s="27" t="s">
        <v>11443</v>
      </c>
      <c r="I149" s="27" t="s">
        <v>11444</v>
      </c>
      <c r="J149" s="27" t="s">
        <v>11445</v>
      </c>
      <c r="K149" s="27" t="s">
        <v>11446</v>
      </c>
      <c r="L149" s="27" t="s">
        <v>11447</v>
      </c>
      <c r="M149" s="27" t="s">
        <v>11448</v>
      </c>
      <c r="N149" s="25" t="s">
        <v>10372</v>
      </c>
      <c r="O149" s="28" t="s">
        <v>11449</v>
      </c>
    </row>
    <row r="150" spans="1:15" x14ac:dyDescent="0.3">
      <c r="A150" s="2" t="s">
        <v>435</v>
      </c>
      <c r="B150" s="40" t="s">
        <v>436</v>
      </c>
      <c r="C150" s="2" t="s">
        <v>10354</v>
      </c>
      <c r="D150" s="2" t="s">
        <v>10355</v>
      </c>
      <c r="E150" s="2" t="s">
        <v>10356</v>
      </c>
      <c r="F150" s="10" t="s">
        <v>10357</v>
      </c>
      <c r="G150" s="10" t="s">
        <v>11139</v>
      </c>
      <c r="H150" s="27" t="s">
        <v>11450</v>
      </c>
      <c r="I150" s="27" t="s">
        <v>11451</v>
      </c>
      <c r="J150" s="27" t="s">
        <v>11452</v>
      </c>
      <c r="K150" s="27" t="s">
        <v>11453</v>
      </c>
      <c r="L150" s="27" t="s">
        <v>11454</v>
      </c>
      <c r="M150" s="27" t="s">
        <v>11455</v>
      </c>
      <c r="N150" s="25" t="s">
        <v>10416</v>
      </c>
      <c r="O150" s="28" t="s">
        <v>11456</v>
      </c>
    </row>
    <row r="151" spans="1:15" x14ac:dyDescent="0.3">
      <c r="A151" s="2" t="s">
        <v>9912</v>
      </c>
      <c r="B151" s="40" t="s">
        <v>9913</v>
      </c>
      <c r="C151" s="2" t="s">
        <v>10354</v>
      </c>
      <c r="D151" s="2" t="s">
        <v>10356</v>
      </c>
      <c r="E151" s="2" t="s">
        <v>10356</v>
      </c>
      <c r="F151" s="10" t="s">
        <v>10357</v>
      </c>
      <c r="G151" s="10" t="s">
        <v>10358</v>
      </c>
      <c r="H151" s="27" t="s">
        <v>11457</v>
      </c>
      <c r="I151" s="27" t="s">
        <v>11458</v>
      </c>
      <c r="J151" s="27" t="s">
        <v>11459</v>
      </c>
      <c r="K151" s="27" t="s">
        <v>11460</v>
      </c>
      <c r="L151" s="27" t="s">
        <v>11461</v>
      </c>
      <c r="M151" s="27" t="s">
        <v>11462</v>
      </c>
      <c r="N151" s="25" t="s">
        <v>10372</v>
      </c>
      <c r="O151" s="28" t="s">
        <v>11463</v>
      </c>
    </row>
    <row r="152" spans="1:15" x14ac:dyDescent="0.3">
      <c r="A152" s="2" t="s">
        <v>257</v>
      </c>
      <c r="B152" s="40" t="s">
        <v>258</v>
      </c>
      <c r="C152" s="2" t="s">
        <v>10354</v>
      </c>
      <c r="D152" s="2" t="s">
        <v>10356</v>
      </c>
      <c r="E152" s="2" t="s">
        <v>10356</v>
      </c>
      <c r="F152" s="10" t="s">
        <v>10357</v>
      </c>
      <c r="G152" s="10" t="s">
        <v>10365</v>
      </c>
      <c r="H152" s="27" t="s">
        <v>11464</v>
      </c>
      <c r="I152" s="27" t="s">
        <v>11465</v>
      </c>
      <c r="J152" s="27" t="s">
        <v>11466</v>
      </c>
      <c r="K152" s="27" t="s">
        <v>11467</v>
      </c>
      <c r="L152" s="27" t="s">
        <v>11468</v>
      </c>
      <c r="M152" s="27" t="s">
        <v>11469</v>
      </c>
      <c r="N152" s="25" t="s">
        <v>10372</v>
      </c>
      <c r="O152" s="28" t="s">
        <v>11470</v>
      </c>
    </row>
    <row r="153" spans="1:15" x14ac:dyDescent="0.3">
      <c r="A153" s="2" t="s">
        <v>9914</v>
      </c>
      <c r="B153" s="40" t="s">
        <v>9915</v>
      </c>
      <c r="C153" s="2" t="s">
        <v>10354</v>
      </c>
      <c r="D153" s="2" t="s">
        <v>10355</v>
      </c>
      <c r="E153" s="2" t="s">
        <v>10356</v>
      </c>
      <c r="F153" s="10" t="s">
        <v>10357</v>
      </c>
      <c r="G153" s="10" t="s">
        <v>10358</v>
      </c>
      <c r="H153" s="27" t="s">
        <v>11471</v>
      </c>
      <c r="I153" s="27" t="s">
        <v>11472</v>
      </c>
      <c r="J153" s="27" t="s">
        <v>11473</v>
      </c>
      <c r="K153" s="27" t="s">
        <v>11474</v>
      </c>
      <c r="L153" s="27" t="s">
        <v>11475</v>
      </c>
      <c r="M153" s="27" t="s">
        <v>11476</v>
      </c>
      <c r="N153" s="25" t="s">
        <v>10363</v>
      </c>
      <c r="O153" s="28" t="s">
        <v>11477</v>
      </c>
    </row>
    <row r="154" spans="1:15" x14ac:dyDescent="0.3">
      <c r="A154" s="2" t="s">
        <v>9916</v>
      </c>
      <c r="B154" s="40" t="s">
        <v>9917</v>
      </c>
      <c r="C154" s="2" t="s">
        <v>10354</v>
      </c>
      <c r="D154" s="2" t="s">
        <v>10355</v>
      </c>
      <c r="E154" s="2" t="s">
        <v>10356</v>
      </c>
      <c r="F154" s="10" t="s">
        <v>10357</v>
      </c>
      <c r="G154" s="10" t="s">
        <v>10358</v>
      </c>
      <c r="H154" s="27" t="s">
        <v>11478</v>
      </c>
      <c r="I154" s="27" t="s">
        <v>11479</v>
      </c>
      <c r="J154" s="27" t="s">
        <v>11480</v>
      </c>
      <c r="K154" s="27" t="s">
        <v>11481</v>
      </c>
      <c r="L154" s="27" t="s">
        <v>11482</v>
      </c>
      <c r="M154" s="27" t="s">
        <v>11483</v>
      </c>
      <c r="N154" s="25" t="s">
        <v>10416</v>
      </c>
      <c r="O154" s="28" t="s">
        <v>10443</v>
      </c>
    </row>
    <row r="155" spans="1:15" x14ac:dyDescent="0.3">
      <c r="A155" s="2" t="s">
        <v>4898</v>
      </c>
      <c r="B155" s="40" t="s">
        <v>4899</v>
      </c>
      <c r="C155" s="2" t="s">
        <v>10354</v>
      </c>
      <c r="D155" s="2" t="s">
        <v>10355</v>
      </c>
      <c r="E155" s="2" t="s">
        <v>10356</v>
      </c>
      <c r="F155" s="10" t="s">
        <v>10357</v>
      </c>
      <c r="G155" s="10" t="s">
        <v>10365</v>
      </c>
      <c r="H155" s="25" t="s">
        <v>10358</v>
      </c>
      <c r="I155" s="25" t="s">
        <v>10358</v>
      </c>
      <c r="J155" s="25" t="s">
        <v>10358</v>
      </c>
      <c r="K155" s="25" t="s">
        <v>10358</v>
      </c>
      <c r="L155" s="25" t="s">
        <v>10358</v>
      </c>
      <c r="M155" s="25" t="s">
        <v>10358</v>
      </c>
      <c r="N155" s="25" t="s">
        <v>10358</v>
      </c>
      <c r="O155" s="25" t="s">
        <v>10358</v>
      </c>
    </row>
    <row r="156" spans="1:15" x14ac:dyDescent="0.3">
      <c r="A156" s="2" t="s">
        <v>4834</v>
      </c>
      <c r="B156" s="40" t="s">
        <v>4835</v>
      </c>
      <c r="C156" s="2" t="s">
        <v>10354</v>
      </c>
      <c r="D156" s="2" t="s">
        <v>10356</v>
      </c>
      <c r="E156" s="2" t="s">
        <v>10356</v>
      </c>
      <c r="F156" s="10" t="s">
        <v>10357</v>
      </c>
      <c r="G156" s="10" t="s">
        <v>10358</v>
      </c>
      <c r="H156" s="27" t="s">
        <v>11484</v>
      </c>
      <c r="I156" s="27" t="s">
        <v>11485</v>
      </c>
      <c r="J156" s="27" t="s">
        <v>11486</v>
      </c>
      <c r="K156" s="27" t="s">
        <v>11487</v>
      </c>
      <c r="L156" s="27" t="s">
        <v>11488</v>
      </c>
      <c r="M156" s="27" t="s">
        <v>11489</v>
      </c>
      <c r="N156" s="25" t="s">
        <v>10416</v>
      </c>
      <c r="O156" s="28" t="s">
        <v>11490</v>
      </c>
    </row>
    <row r="157" spans="1:15" x14ac:dyDescent="0.3">
      <c r="A157" s="2" t="s">
        <v>9450</v>
      </c>
      <c r="B157" s="40" t="s">
        <v>9451</v>
      </c>
      <c r="C157" s="2" t="s">
        <v>10354</v>
      </c>
      <c r="D157" s="2" t="s">
        <v>10356</v>
      </c>
      <c r="E157" s="2" t="s">
        <v>10356</v>
      </c>
      <c r="F157" s="10" t="s">
        <v>10357</v>
      </c>
      <c r="G157" s="10" t="s">
        <v>10358</v>
      </c>
      <c r="H157" s="25" t="s">
        <v>10358</v>
      </c>
      <c r="I157" s="25" t="s">
        <v>10358</v>
      </c>
      <c r="J157" s="25" t="s">
        <v>10358</v>
      </c>
      <c r="K157" s="25" t="s">
        <v>10358</v>
      </c>
      <c r="L157" s="25" t="s">
        <v>10358</v>
      </c>
      <c r="M157" s="25" t="s">
        <v>10358</v>
      </c>
      <c r="N157" s="25" t="s">
        <v>10358</v>
      </c>
      <c r="O157" s="25" t="s">
        <v>10358</v>
      </c>
    </row>
    <row r="158" spans="1:15" x14ac:dyDescent="0.3">
      <c r="A158" s="2" t="s">
        <v>765</v>
      </c>
      <c r="B158" s="40" t="s">
        <v>766</v>
      </c>
      <c r="C158" s="2" t="s">
        <v>10354</v>
      </c>
      <c r="D158" s="2" t="s">
        <v>10356</v>
      </c>
      <c r="E158" s="2" t="s">
        <v>10356</v>
      </c>
      <c r="F158" s="10" t="s">
        <v>10357</v>
      </c>
      <c r="G158" s="10" t="s">
        <v>10365</v>
      </c>
      <c r="H158" s="27" t="s">
        <v>11491</v>
      </c>
      <c r="I158" s="27" t="s">
        <v>11492</v>
      </c>
      <c r="J158" s="27" t="s">
        <v>11493</v>
      </c>
      <c r="K158" s="27" t="s">
        <v>11494</v>
      </c>
      <c r="L158" s="27" t="s">
        <v>11495</v>
      </c>
      <c r="M158" s="27" t="s">
        <v>11496</v>
      </c>
      <c r="N158" s="25" t="s">
        <v>10363</v>
      </c>
      <c r="O158" s="28" t="s">
        <v>11189</v>
      </c>
    </row>
    <row r="159" spans="1:15" x14ac:dyDescent="0.3">
      <c r="A159" s="2" t="s">
        <v>1743</v>
      </c>
      <c r="B159" s="40" t="s">
        <v>1744</v>
      </c>
      <c r="C159" s="2" t="s">
        <v>10354</v>
      </c>
      <c r="D159" s="2" t="s">
        <v>10355</v>
      </c>
      <c r="E159" s="2" t="s">
        <v>10356</v>
      </c>
      <c r="F159" s="10" t="s">
        <v>10357</v>
      </c>
      <c r="G159" s="10" t="s">
        <v>10358</v>
      </c>
      <c r="H159" s="27" t="s">
        <v>11497</v>
      </c>
      <c r="I159" s="27" t="s">
        <v>11498</v>
      </c>
      <c r="J159" s="27" t="s">
        <v>11499</v>
      </c>
      <c r="K159" s="27" t="s">
        <v>11500</v>
      </c>
      <c r="L159" s="27" t="s">
        <v>11501</v>
      </c>
      <c r="M159" s="27" t="s">
        <v>11502</v>
      </c>
      <c r="N159" s="25" t="s">
        <v>10372</v>
      </c>
      <c r="O159" s="28" t="s">
        <v>10580</v>
      </c>
    </row>
    <row r="160" spans="1:15" x14ac:dyDescent="0.3">
      <c r="A160" s="2" t="s">
        <v>991</v>
      </c>
      <c r="B160" s="40" t="s">
        <v>992</v>
      </c>
      <c r="C160" s="2" t="s">
        <v>10354</v>
      </c>
      <c r="D160" s="2" t="s">
        <v>10355</v>
      </c>
      <c r="E160" s="2" t="s">
        <v>10356</v>
      </c>
      <c r="F160" s="10" t="s">
        <v>10354</v>
      </c>
      <c r="G160" s="10" t="s">
        <v>10365</v>
      </c>
      <c r="H160" s="27" t="s">
        <v>10751</v>
      </c>
      <c r="I160" s="27" t="s">
        <v>11503</v>
      </c>
      <c r="J160" s="27" t="s">
        <v>11504</v>
      </c>
      <c r="K160" s="27" t="s">
        <v>11505</v>
      </c>
      <c r="L160" s="27" t="s">
        <v>11506</v>
      </c>
      <c r="M160" s="27" t="s">
        <v>11507</v>
      </c>
      <c r="N160" s="25" t="s">
        <v>10416</v>
      </c>
      <c r="O160" s="28" t="s">
        <v>10380</v>
      </c>
    </row>
    <row r="161" spans="1:15" x14ac:dyDescent="0.3">
      <c r="A161" s="2" t="s">
        <v>431</v>
      </c>
      <c r="B161" s="40" t="s">
        <v>432</v>
      </c>
      <c r="C161" s="2" t="s">
        <v>10354</v>
      </c>
      <c r="D161" s="2" t="s">
        <v>10355</v>
      </c>
      <c r="E161" s="2" t="s">
        <v>10356</v>
      </c>
      <c r="F161" s="10" t="s">
        <v>10354</v>
      </c>
      <c r="G161" s="10" t="s">
        <v>10365</v>
      </c>
      <c r="H161" s="27" t="s">
        <v>11508</v>
      </c>
      <c r="I161" s="27" t="s">
        <v>11509</v>
      </c>
      <c r="J161" s="27" t="s">
        <v>11510</v>
      </c>
      <c r="K161" s="27" t="s">
        <v>11511</v>
      </c>
      <c r="L161" s="27" t="s">
        <v>11512</v>
      </c>
      <c r="M161" s="27" t="s">
        <v>11513</v>
      </c>
      <c r="N161" s="25" t="s">
        <v>10416</v>
      </c>
      <c r="O161" s="28" t="s">
        <v>10794</v>
      </c>
    </row>
    <row r="162" spans="1:15" x14ac:dyDescent="0.3">
      <c r="A162" s="2" t="s">
        <v>1761</v>
      </c>
      <c r="B162" s="40" t="s">
        <v>1762</v>
      </c>
      <c r="C162" s="2" t="s">
        <v>10354</v>
      </c>
      <c r="D162" s="2" t="s">
        <v>10355</v>
      </c>
      <c r="E162" s="2" t="s">
        <v>10356</v>
      </c>
      <c r="F162" s="10" t="s">
        <v>10357</v>
      </c>
      <c r="G162" s="10" t="s">
        <v>10365</v>
      </c>
      <c r="H162" s="27" t="s">
        <v>11514</v>
      </c>
      <c r="I162" s="27" t="s">
        <v>11515</v>
      </c>
      <c r="J162" s="27" t="s">
        <v>11516</v>
      </c>
      <c r="K162" s="27" t="s">
        <v>11517</v>
      </c>
      <c r="L162" s="27" t="s">
        <v>11518</v>
      </c>
      <c r="M162" s="27" t="s">
        <v>11519</v>
      </c>
      <c r="N162" s="25" t="s">
        <v>10363</v>
      </c>
      <c r="O162" s="28" t="s">
        <v>11520</v>
      </c>
    </row>
    <row r="163" spans="1:15" x14ac:dyDescent="0.3">
      <c r="A163" s="2" t="s">
        <v>1519</v>
      </c>
      <c r="B163" s="40" t="s">
        <v>1520</v>
      </c>
      <c r="C163" s="2" t="s">
        <v>10354</v>
      </c>
      <c r="D163" s="2" t="s">
        <v>10356</v>
      </c>
      <c r="E163" s="2" t="s">
        <v>10356</v>
      </c>
      <c r="F163" s="10" t="s">
        <v>10354</v>
      </c>
      <c r="G163" s="10" t="s">
        <v>10358</v>
      </c>
      <c r="H163" s="27" t="s">
        <v>11521</v>
      </c>
      <c r="I163" s="27" t="s">
        <v>11522</v>
      </c>
      <c r="J163" s="27" t="s">
        <v>11523</v>
      </c>
      <c r="K163" s="27" t="s">
        <v>11524</v>
      </c>
      <c r="L163" s="27" t="s">
        <v>11525</v>
      </c>
      <c r="M163" s="27" t="s">
        <v>11526</v>
      </c>
      <c r="N163" s="25" t="s">
        <v>10416</v>
      </c>
      <c r="O163" s="28" t="s">
        <v>10394</v>
      </c>
    </row>
    <row r="164" spans="1:15" x14ac:dyDescent="0.3">
      <c r="A164" s="2" t="s">
        <v>3162</v>
      </c>
      <c r="B164" s="40" t="s">
        <v>3163</v>
      </c>
      <c r="C164" s="2" t="s">
        <v>10354</v>
      </c>
      <c r="D164" s="2" t="s">
        <v>10356</v>
      </c>
      <c r="E164" s="2" t="s">
        <v>10356</v>
      </c>
      <c r="F164" s="10" t="s">
        <v>10357</v>
      </c>
      <c r="G164" s="10" t="s">
        <v>10365</v>
      </c>
      <c r="H164" s="27" t="s">
        <v>11527</v>
      </c>
      <c r="I164" s="27" t="s">
        <v>11528</v>
      </c>
      <c r="J164" s="27" t="s">
        <v>11529</v>
      </c>
      <c r="K164" s="27" t="s">
        <v>11530</v>
      </c>
      <c r="L164" s="27" t="s">
        <v>11531</v>
      </c>
      <c r="M164" s="27" t="s">
        <v>11532</v>
      </c>
      <c r="N164" s="25" t="s">
        <v>10372</v>
      </c>
      <c r="O164" s="28" t="s">
        <v>11403</v>
      </c>
    </row>
    <row r="165" spans="1:15" x14ac:dyDescent="0.3">
      <c r="A165" s="2" t="s">
        <v>5541</v>
      </c>
      <c r="B165" s="40" t="s">
        <v>5542</v>
      </c>
      <c r="C165" s="2" t="s">
        <v>10354</v>
      </c>
      <c r="D165" s="2" t="s">
        <v>10356</v>
      </c>
      <c r="E165" s="2" t="s">
        <v>10356</v>
      </c>
      <c r="F165" s="10" t="s">
        <v>10357</v>
      </c>
      <c r="G165" s="10" t="s">
        <v>10358</v>
      </c>
      <c r="H165" s="25" t="s">
        <v>10358</v>
      </c>
      <c r="I165" s="25" t="s">
        <v>10358</v>
      </c>
      <c r="J165" s="25" t="s">
        <v>10358</v>
      </c>
      <c r="K165" s="25" t="s">
        <v>10358</v>
      </c>
      <c r="L165" s="25" t="s">
        <v>10358</v>
      </c>
      <c r="M165" s="25" t="s">
        <v>10358</v>
      </c>
      <c r="N165" s="25" t="s">
        <v>10358</v>
      </c>
      <c r="O165" s="25" t="s">
        <v>10358</v>
      </c>
    </row>
    <row r="166" spans="1:15" x14ac:dyDescent="0.3">
      <c r="A166" s="2" t="s">
        <v>897</v>
      </c>
      <c r="B166" s="40" t="s">
        <v>898</v>
      </c>
      <c r="C166" s="2" t="s">
        <v>10354</v>
      </c>
      <c r="D166" s="2" t="s">
        <v>10355</v>
      </c>
      <c r="E166" s="2" t="s">
        <v>10356</v>
      </c>
      <c r="F166" s="2" t="s">
        <v>10357</v>
      </c>
      <c r="G166" s="2" t="s">
        <v>10365</v>
      </c>
      <c r="H166" s="28" t="s">
        <v>11533</v>
      </c>
      <c r="I166" s="28" t="s">
        <v>11534</v>
      </c>
      <c r="J166" s="28" t="s">
        <v>11535</v>
      </c>
      <c r="K166" s="28" t="s">
        <v>11536</v>
      </c>
      <c r="L166" s="28" t="s">
        <v>11537</v>
      </c>
      <c r="M166" s="28" t="s">
        <v>11538</v>
      </c>
      <c r="N166" s="25" t="s">
        <v>10363</v>
      </c>
      <c r="O166" s="28" t="s">
        <v>11539</v>
      </c>
    </row>
    <row r="167" spans="1:15" x14ac:dyDescent="0.3">
      <c r="A167" s="2" t="s">
        <v>457</v>
      </c>
      <c r="B167" s="40" t="s">
        <v>458</v>
      </c>
      <c r="C167" s="2" t="s">
        <v>10354</v>
      </c>
      <c r="D167" s="2" t="s">
        <v>10355</v>
      </c>
      <c r="E167" s="2" t="s">
        <v>10356</v>
      </c>
      <c r="F167" s="2" t="s">
        <v>10357</v>
      </c>
      <c r="G167" s="2" t="s">
        <v>10365</v>
      </c>
      <c r="H167" s="29" t="s">
        <v>10358</v>
      </c>
      <c r="I167" s="29" t="s">
        <v>10358</v>
      </c>
      <c r="J167" s="29" t="s">
        <v>10358</v>
      </c>
      <c r="K167" s="29" t="s">
        <v>10358</v>
      </c>
      <c r="L167" s="29" t="s">
        <v>10358</v>
      </c>
      <c r="M167" s="29" t="s">
        <v>10358</v>
      </c>
      <c r="N167" s="25" t="s">
        <v>10358</v>
      </c>
      <c r="O167" s="25" t="s">
        <v>10358</v>
      </c>
    </row>
    <row r="168" spans="1:15" x14ac:dyDescent="0.3">
      <c r="A168" s="2" t="s">
        <v>2051</v>
      </c>
      <c r="B168" s="40" t="s">
        <v>2052</v>
      </c>
      <c r="C168" s="2" t="s">
        <v>10354</v>
      </c>
      <c r="D168" s="2" t="s">
        <v>10356</v>
      </c>
      <c r="E168" s="2" t="s">
        <v>10356</v>
      </c>
      <c r="F168" s="2" t="s">
        <v>10354</v>
      </c>
      <c r="G168" s="2" t="s">
        <v>10358</v>
      </c>
      <c r="H168" s="28" t="s">
        <v>11540</v>
      </c>
      <c r="I168" s="28" t="s">
        <v>11541</v>
      </c>
      <c r="J168" s="28" t="s">
        <v>11542</v>
      </c>
      <c r="K168" s="28" t="s">
        <v>11543</v>
      </c>
      <c r="L168" s="28" t="s">
        <v>11544</v>
      </c>
      <c r="M168" s="28" t="s">
        <v>11545</v>
      </c>
      <c r="N168" s="25" t="s">
        <v>10363</v>
      </c>
      <c r="O168" s="28" t="s">
        <v>11546</v>
      </c>
    </row>
    <row r="169" spans="1:15" x14ac:dyDescent="0.3">
      <c r="A169" s="2" t="s">
        <v>7944</v>
      </c>
      <c r="B169" s="40" t="s">
        <v>7945</v>
      </c>
      <c r="C169" s="2" t="s">
        <v>10354</v>
      </c>
      <c r="D169" s="2" t="s">
        <v>10355</v>
      </c>
      <c r="E169" s="2" t="s">
        <v>10356</v>
      </c>
      <c r="F169" s="2" t="s">
        <v>10357</v>
      </c>
      <c r="G169" s="2" t="s">
        <v>10358</v>
      </c>
      <c r="H169" s="28" t="s">
        <v>11547</v>
      </c>
      <c r="I169" s="28" t="s">
        <v>11548</v>
      </c>
      <c r="J169" s="28" t="s">
        <v>11549</v>
      </c>
      <c r="K169" s="28" t="s">
        <v>11550</v>
      </c>
      <c r="L169" s="28" t="s">
        <v>11551</v>
      </c>
      <c r="M169" s="28" t="s">
        <v>11552</v>
      </c>
      <c r="N169" s="25" t="s">
        <v>10416</v>
      </c>
      <c r="O169" s="28" t="s">
        <v>11553</v>
      </c>
    </row>
    <row r="170" spans="1:15" x14ac:dyDescent="0.3">
      <c r="A170" s="2" t="s">
        <v>1791</v>
      </c>
      <c r="B170" s="40" t="s">
        <v>1792</v>
      </c>
      <c r="C170" s="2" t="s">
        <v>10354</v>
      </c>
      <c r="D170" s="2" t="s">
        <v>10356</v>
      </c>
      <c r="E170" s="2" t="s">
        <v>10356</v>
      </c>
      <c r="F170" s="2" t="s">
        <v>10357</v>
      </c>
      <c r="G170" s="2" t="s">
        <v>10365</v>
      </c>
      <c r="H170" s="29" t="s">
        <v>10358</v>
      </c>
      <c r="I170" s="29" t="s">
        <v>10358</v>
      </c>
      <c r="J170" s="29" t="s">
        <v>10358</v>
      </c>
      <c r="K170" s="29" t="s">
        <v>10358</v>
      </c>
      <c r="L170" s="29" t="s">
        <v>10358</v>
      </c>
      <c r="M170" s="29" t="s">
        <v>10358</v>
      </c>
      <c r="N170" s="25" t="s">
        <v>10358</v>
      </c>
      <c r="O170" s="25" t="s">
        <v>10358</v>
      </c>
    </row>
    <row r="171" spans="1:15" x14ac:dyDescent="0.3">
      <c r="A171" s="2" t="s">
        <v>859</v>
      </c>
      <c r="B171" s="40" t="s">
        <v>860</v>
      </c>
      <c r="C171" s="2" t="s">
        <v>10354</v>
      </c>
      <c r="D171" s="2" t="s">
        <v>10355</v>
      </c>
      <c r="E171" s="2" t="s">
        <v>10356</v>
      </c>
      <c r="F171" s="2" t="s">
        <v>10357</v>
      </c>
      <c r="G171" s="2" t="s">
        <v>10358</v>
      </c>
      <c r="H171" s="28" t="s">
        <v>11554</v>
      </c>
      <c r="I171" s="28" t="s">
        <v>11555</v>
      </c>
      <c r="J171" s="28" t="s">
        <v>11556</v>
      </c>
      <c r="K171" s="28" t="s">
        <v>11557</v>
      </c>
      <c r="L171" s="28" t="s">
        <v>11558</v>
      </c>
      <c r="M171" s="28" t="s">
        <v>11559</v>
      </c>
      <c r="N171" s="25" t="s">
        <v>10416</v>
      </c>
      <c r="O171" s="28" t="s">
        <v>10730</v>
      </c>
    </row>
    <row r="172" spans="1:15" x14ac:dyDescent="0.3">
      <c r="A172" s="2" t="s">
        <v>947</v>
      </c>
      <c r="B172" s="40" t="s">
        <v>948</v>
      </c>
      <c r="C172" s="2" t="s">
        <v>10354</v>
      </c>
      <c r="D172" s="2" t="s">
        <v>10356</v>
      </c>
      <c r="E172" s="2" t="s">
        <v>10356</v>
      </c>
      <c r="F172" s="2" t="s">
        <v>10354</v>
      </c>
      <c r="G172" s="2" t="s">
        <v>11560</v>
      </c>
      <c r="H172" s="29" t="s">
        <v>10358</v>
      </c>
      <c r="I172" s="29" t="s">
        <v>10358</v>
      </c>
      <c r="J172" s="29" t="s">
        <v>10358</v>
      </c>
      <c r="K172" s="29" t="s">
        <v>10358</v>
      </c>
      <c r="L172" s="29" t="s">
        <v>10358</v>
      </c>
      <c r="M172" s="29" t="s">
        <v>10358</v>
      </c>
      <c r="N172" s="25" t="s">
        <v>10358</v>
      </c>
      <c r="O172" s="25" t="s">
        <v>10358</v>
      </c>
    </row>
    <row r="173" spans="1:15" x14ac:dyDescent="0.3">
      <c r="A173" s="2" t="s">
        <v>1665</v>
      </c>
      <c r="B173" s="40" t="s">
        <v>1666</v>
      </c>
      <c r="C173" s="2" t="s">
        <v>10354</v>
      </c>
      <c r="D173" s="2" t="s">
        <v>10355</v>
      </c>
      <c r="E173" s="2" t="s">
        <v>10356</v>
      </c>
      <c r="F173" s="2" t="s">
        <v>10357</v>
      </c>
      <c r="G173" s="2" t="s">
        <v>10365</v>
      </c>
      <c r="H173" s="28" t="s">
        <v>11561</v>
      </c>
      <c r="I173" s="28" t="s">
        <v>11562</v>
      </c>
      <c r="J173" s="28" t="s">
        <v>11563</v>
      </c>
      <c r="K173" s="28" t="s">
        <v>11564</v>
      </c>
      <c r="L173" s="28" t="s">
        <v>11565</v>
      </c>
      <c r="M173" s="28" t="s">
        <v>11566</v>
      </c>
      <c r="N173" s="25" t="s">
        <v>10372</v>
      </c>
      <c r="O173" s="28" t="s">
        <v>11567</v>
      </c>
    </row>
    <row r="174" spans="1:15" x14ac:dyDescent="0.3">
      <c r="A174" s="2" t="s">
        <v>1671</v>
      </c>
      <c r="B174" s="40" t="s">
        <v>1672</v>
      </c>
      <c r="C174" s="2" t="s">
        <v>10354</v>
      </c>
      <c r="D174" s="2" t="s">
        <v>10355</v>
      </c>
      <c r="E174" s="2" t="s">
        <v>10356</v>
      </c>
      <c r="F174" s="2" t="s">
        <v>10357</v>
      </c>
      <c r="G174" s="2" t="s">
        <v>10365</v>
      </c>
      <c r="H174" s="28" t="s">
        <v>11568</v>
      </c>
      <c r="I174" s="28" t="s">
        <v>11569</v>
      </c>
      <c r="J174" s="28" t="s">
        <v>11570</v>
      </c>
      <c r="K174" s="28" t="s">
        <v>11571</v>
      </c>
      <c r="L174" s="28" t="s">
        <v>11572</v>
      </c>
      <c r="M174" s="28" t="s">
        <v>11573</v>
      </c>
      <c r="N174" s="25" t="s">
        <v>10416</v>
      </c>
      <c r="O174" s="28" t="s">
        <v>11574</v>
      </c>
    </row>
    <row r="175" spans="1:15" x14ac:dyDescent="0.3">
      <c r="A175" s="2" t="s">
        <v>9918</v>
      </c>
      <c r="B175" s="40" t="s">
        <v>9919</v>
      </c>
      <c r="C175" s="2" t="s">
        <v>10354</v>
      </c>
      <c r="D175" s="2" t="s">
        <v>10355</v>
      </c>
      <c r="E175" s="2" t="s">
        <v>10356</v>
      </c>
      <c r="F175" s="2" t="s">
        <v>10357</v>
      </c>
      <c r="G175" s="2" t="s">
        <v>10358</v>
      </c>
      <c r="H175" s="28" t="s">
        <v>11575</v>
      </c>
      <c r="I175" s="28" t="s">
        <v>11576</v>
      </c>
      <c r="J175" s="28" t="s">
        <v>11577</v>
      </c>
      <c r="K175" s="28" t="s">
        <v>11578</v>
      </c>
      <c r="L175" s="28" t="s">
        <v>11579</v>
      </c>
      <c r="M175" s="28" t="s">
        <v>11580</v>
      </c>
      <c r="N175" s="25" t="s">
        <v>10409</v>
      </c>
      <c r="O175" s="28" t="s">
        <v>11581</v>
      </c>
    </row>
    <row r="176" spans="1:15" x14ac:dyDescent="0.3">
      <c r="A176" s="2" t="s">
        <v>753</v>
      </c>
      <c r="B176" s="40" t="s">
        <v>754</v>
      </c>
      <c r="C176" s="2" t="s">
        <v>10354</v>
      </c>
      <c r="D176" s="2" t="s">
        <v>10355</v>
      </c>
      <c r="E176" s="2" t="s">
        <v>10356</v>
      </c>
      <c r="F176" s="2" t="s">
        <v>10357</v>
      </c>
      <c r="G176" s="2" t="s">
        <v>10365</v>
      </c>
      <c r="H176" s="28" t="s">
        <v>11582</v>
      </c>
      <c r="I176" s="28" t="s">
        <v>11583</v>
      </c>
      <c r="J176" s="28" t="s">
        <v>11584</v>
      </c>
      <c r="K176" s="28" t="s">
        <v>11585</v>
      </c>
      <c r="L176" s="28" t="s">
        <v>11586</v>
      </c>
      <c r="M176" s="28" t="s">
        <v>11587</v>
      </c>
      <c r="N176" s="25" t="s">
        <v>10363</v>
      </c>
      <c r="O176" s="28" t="s">
        <v>11410</v>
      </c>
    </row>
    <row r="177" spans="1:15" x14ac:dyDescent="0.3">
      <c r="A177" s="2" t="s">
        <v>1949</v>
      </c>
      <c r="B177" s="40" t="s">
        <v>1950</v>
      </c>
      <c r="C177" s="2" t="s">
        <v>10354</v>
      </c>
      <c r="D177" s="2" t="s">
        <v>10355</v>
      </c>
      <c r="E177" s="2" t="s">
        <v>10356</v>
      </c>
      <c r="F177" s="2" t="s">
        <v>10354</v>
      </c>
      <c r="G177" s="2" t="s">
        <v>10358</v>
      </c>
      <c r="H177" s="28" t="s">
        <v>11588</v>
      </c>
      <c r="I177" s="28" t="s">
        <v>11589</v>
      </c>
      <c r="J177" s="28" t="s">
        <v>11590</v>
      </c>
      <c r="K177" s="28" t="s">
        <v>11591</v>
      </c>
      <c r="L177" s="28" t="s">
        <v>11592</v>
      </c>
      <c r="M177" s="28" t="s">
        <v>11593</v>
      </c>
      <c r="N177" s="25" t="s">
        <v>10416</v>
      </c>
      <c r="O177" s="28" t="s">
        <v>10896</v>
      </c>
    </row>
    <row r="178" spans="1:15" x14ac:dyDescent="0.3">
      <c r="A178" s="2" t="s">
        <v>585</v>
      </c>
      <c r="B178" s="40" t="s">
        <v>586</v>
      </c>
      <c r="C178" s="2" t="s">
        <v>10354</v>
      </c>
      <c r="D178" s="2" t="s">
        <v>10355</v>
      </c>
      <c r="E178" s="2" t="s">
        <v>10356</v>
      </c>
      <c r="F178" s="2" t="s">
        <v>10357</v>
      </c>
      <c r="G178" s="2" t="s">
        <v>10365</v>
      </c>
      <c r="H178" s="28" t="s">
        <v>11594</v>
      </c>
      <c r="I178" s="28" t="s">
        <v>11595</v>
      </c>
      <c r="J178" s="28" t="s">
        <v>11596</v>
      </c>
      <c r="K178" s="28" t="s">
        <v>11597</v>
      </c>
      <c r="L178" s="28" t="s">
        <v>11598</v>
      </c>
      <c r="M178" s="28" t="s">
        <v>11599</v>
      </c>
      <c r="N178" s="25" t="s">
        <v>10409</v>
      </c>
      <c r="O178" s="28" t="s">
        <v>11600</v>
      </c>
    </row>
    <row r="179" spans="1:15" x14ac:dyDescent="0.3">
      <c r="A179" s="2" t="s">
        <v>1739</v>
      </c>
      <c r="B179" s="40" t="s">
        <v>1740</v>
      </c>
      <c r="C179" s="2" t="s">
        <v>10354</v>
      </c>
      <c r="D179" s="2" t="s">
        <v>10356</v>
      </c>
      <c r="E179" s="2" t="s">
        <v>10356</v>
      </c>
      <c r="F179" s="2" t="s">
        <v>10357</v>
      </c>
      <c r="G179" s="2" t="s">
        <v>10484</v>
      </c>
      <c r="H179" s="29" t="s">
        <v>10358</v>
      </c>
      <c r="I179" s="29" t="s">
        <v>10358</v>
      </c>
      <c r="J179" s="29" t="s">
        <v>10358</v>
      </c>
      <c r="K179" s="29" t="s">
        <v>10358</v>
      </c>
      <c r="L179" s="29" t="s">
        <v>10358</v>
      </c>
      <c r="M179" s="29" t="s">
        <v>10358</v>
      </c>
      <c r="N179" s="25" t="s">
        <v>10358</v>
      </c>
      <c r="O179" s="25" t="s">
        <v>10358</v>
      </c>
    </row>
    <row r="180" spans="1:15" x14ac:dyDescent="0.3">
      <c r="A180" s="2" t="s">
        <v>1373</v>
      </c>
      <c r="B180" s="40" t="s">
        <v>1374</v>
      </c>
      <c r="C180" s="2" t="s">
        <v>10354</v>
      </c>
      <c r="D180" s="2" t="s">
        <v>10355</v>
      </c>
      <c r="E180" s="2" t="s">
        <v>10356</v>
      </c>
      <c r="F180" s="2" t="s">
        <v>10357</v>
      </c>
      <c r="G180" s="2" t="s">
        <v>10365</v>
      </c>
      <c r="H180" s="28" t="s">
        <v>11601</v>
      </c>
      <c r="I180" s="28" t="s">
        <v>11602</v>
      </c>
      <c r="J180" s="28" t="s">
        <v>11603</v>
      </c>
      <c r="K180" s="28" t="s">
        <v>11604</v>
      </c>
      <c r="L180" s="28" t="s">
        <v>11605</v>
      </c>
      <c r="M180" s="28" t="s">
        <v>11606</v>
      </c>
      <c r="N180" s="25" t="s">
        <v>10409</v>
      </c>
      <c r="O180" s="28" t="s">
        <v>10483</v>
      </c>
    </row>
    <row r="181" spans="1:15" x14ac:dyDescent="0.3">
      <c r="A181" s="2" t="s">
        <v>599</v>
      </c>
      <c r="B181" s="40" t="s">
        <v>600</v>
      </c>
      <c r="C181" s="2" t="s">
        <v>10354</v>
      </c>
      <c r="D181" s="2" t="s">
        <v>10356</v>
      </c>
      <c r="E181" s="2" t="s">
        <v>10356</v>
      </c>
      <c r="F181" s="2" t="s">
        <v>10357</v>
      </c>
      <c r="G181" s="2" t="s">
        <v>10484</v>
      </c>
      <c r="H181" s="28" t="s">
        <v>11607</v>
      </c>
      <c r="I181" s="28" t="s">
        <v>11608</v>
      </c>
      <c r="J181" s="28" t="s">
        <v>11609</v>
      </c>
      <c r="K181" s="28" t="s">
        <v>11610</v>
      </c>
      <c r="L181" s="28" t="s">
        <v>11611</v>
      </c>
      <c r="M181" s="28" t="s">
        <v>11612</v>
      </c>
      <c r="N181" s="25" t="s">
        <v>10363</v>
      </c>
      <c r="O181" s="28" t="s">
        <v>11613</v>
      </c>
    </row>
    <row r="182" spans="1:15" x14ac:dyDescent="0.3">
      <c r="A182" s="2" t="s">
        <v>1621</v>
      </c>
      <c r="B182" s="40" t="s">
        <v>1622</v>
      </c>
      <c r="C182" s="2" t="s">
        <v>10354</v>
      </c>
      <c r="D182" s="2" t="s">
        <v>10355</v>
      </c>
      <c r="E182" s="2" t="s">
        <v>10356</v>
      </c>
      <c r="F182" s="2" t="s">
        <v>10357</v>
      </c>
      <c r="G182" s="2" t="s">
        <v>10365</v>
      </c>
      <c r="H182" s="28" t="s">
        <v>11614</v>
      </c>
      <c r="I182" s="28" t="s">
        <v>11615</v>
      </c>
      <c r="J182" s="28" t="s">
        <v>11616</v>
      </c>
      <c r="K182" s="28" t="s">
        <v>11617</v>
      </c>
      <c r="L182" s="28" t="s">
        <v>11618</v>
      </c>
      <c r="M182" s="28" t="s">
        <v>11619</v>
      </c>
      <c r="N182" s="25" t="s">
        <v>10416</v>
      </c>
      <c r="O182" s="28" t="s">
        <v>11620</v>
      </c>
    </row>
    <row r="183" spans="1:15" x14ac:dyDescent="0.3">
      <c r="A183" s="2" t="s">
        <v>673</v>
      </c>
      <c r="B183" s="40" t="s">
        <v>674</v>
      </c>
      <c r="C183" s="2" t="s">
        <v>10354</v>
      </c>
      <c r="D183" s="2" t="s">
        <v>10355</v>
      </c>
      <c r="E183" s="2" t="s">
        <v>10356</v>
      </c>
      <c r="F183" s="2" t="s">
        <v>10357</v>
      </c>
      <c r="G183" s="2" t="s">
        <v>10365</v>
      </c>
      <c r="H183" s="28" t="s">
        <v>11621</v>
      </c>
      <c r="I183" s="28" t="s">
        <v>11622</v>
      </c>
      <c r="J183" s="28" t="s">
        <v>11623</v>
      </c>
      <c r="K183" s="28" t="s">
        <v>11624</v>
      </c>
      <c r="L183" s="28" t="s">
        <v>11625</v>
      </c>
      <c r="M183" s="28" t="s">
        <v>11626</v>
      </c>
      <c r="N183" s="25" t="s">
        <v>10416</v>
      </c>
      <c r="O183" s="28" t="s">
        <v>11627</v>
      </c>
    </row>
    <row r="184" spans="1:15" x14ac:dyDescent="0.3">
      <c r="A184" s="2" t="s">
        <v>8632</v>
      </c>
      <c r="B184" s="40" t="s">
        <v>8633</v>
      </c>
      <c r="C184" s="2" t="s">
        <v>10354</v>
      </c>
      <c r="D184" s="2" t="s">
        <v>10356</v>
      </c>
      <c r="E184" s="2" t="s">
        <v>10356</v>
      </c>
      <c r="F184" s="2" t="s">
        <v>10357</v>
      </c>
      <c r="G184" s="2" t="s">
        <v>10365</v>
      </c>
      <c r="H184" s="28" t="s">
        <v>11628</v>
      </c>
      <c r="I184" s="28" t="s">
        <v>11629</v>
      </c>
      <c r="J184" s="28" t="s">
        <v>11630</v>
      </c>
      <c r="K184" s="28" t="s">
        <v>11631</v>
      </c>
      <c r="L184" s="28" t="s">
        <v>11632</v>
      </c>
      <c r="M184" s="28" t="s">
        <v>11633</v>
      </c>
      <c r="N184" s="25" t="s">
        <v>10363</v>
      </c>
      <c r="O184" s="28" t="s">
        <v>11634</v>
      </c>
    </row>
    <row r="185" spans="1:15" x14ac:dyDescent="0.3">
      <c r="A185" s="2" t="s">
        <v>831</v>
      </c>
      <c r="B185" s="40" t="s">
        <v>832</v>
      </c>
      <c r="C185" s="2" t="s">
        <v>10354</v>
      </c>
      <c r="D185" s="2" t="s">
        <v>10356</v>
      </c>
      <c r="E185" s="2" t="s">
        <v>10356</v>
      </c>
      <c r="F185" s="2" t="s">
        <v>10357</v>
      </c>
      <c r="G185" s="2" t="s">
        <v>10365</v>
      </c>
      <c r="H185" s="28" t="s">
        <v>11635</v>
      </c>
      <c r="I185" s="28" t="s">
        <v>11636</v>
      </c>
      <c r="J185" s="28" t="s">
        <v>11637</v>
      </c>
      <c r="K185" s="28" t="s">
        <v>11638</v>
      </c>
      <c r="L185" s="28" t="s">
        <v>11639</v>
      </c>
      <c r="M185" s="28" t="s">
        <v>11640</v>
      </c>
      <c r="N185" s="25" t="s">
        <v>10416</v>
      </c>
      <c r="O185" s="28" t="s">
        <v>11641</v>
      </c>
    </row>
    <row r="186" spans="1:15" x14ac:dyDescent="0.3">
      <c r="A186" s="2" t="s">
        <v>2662</v>
      </c>
      <c r="B186" s="40" t="s">
        <v>2663</v>
      </c>
      <c r="C186" s="2" t="s">
        <v>10354</v>
      </c>
      <c r="D186" s="2" t="s">
        <v>10356</v>
      </c>
      <c r="E186" s="2" t="s">
        <v>10356</v>
      </c>
      <c r="F186" s="2" t="s">
        <v>10357</v>
      </c>
      <c r="G186" s="2" t="s">
        <v>10663</v>
      </c>
      <c r="H186" s="28" t="s">
        <v>11642</v>
      </c>
      <c r="I186" s="28" t="s">
        <v>10763</v>
      </c>
      <c r="J186" s="28" t="s">
        <v>11643</v>
      </c>
      <c r="K186" s="28" t="s">
        <v>11644</v>
      </c>
      <c r="L186" s="28" t="s">
        <v>11645</v>
      </c>
      <c r="M186" s="28" t="s">
        <v>11646</v>
      </c>
      <c r="N186" s="25" t="s">
        <v>10372</v>
      </c>
      <c r="O186" s="28" t="s">
        <v>10580</v>
      </c>
    </row>
    <row r="187" spans="1:15" x14ac:dyDescent="0.3">
      <c r="A187" s="2" t="s">
        <v>2193</v>
      </c>
      <c r="B187" s="40" t="s">
        <v>2194</v>
      </c>
      <c r="C187" s="2" t="s">
        <v>10354</v>
      </c>
      <c r="D187" s="2" t="s">
        <v>10356</v>
      </c>
      <c r="E187" s="2" t="s">
        <v>10356</v>
      </c>
      <c r="F187" s="2" t="s">
        <v>10357</v>
      </c>
      <c r="G187" s="2" t="s">
        <v>10365</v>
      </c>
      <c r="H187" s="29" t="s">
        <v>10358</v>
      </c>
      <c r="I187" s="29" t="s">
        <v>10358</v>
      </c>
      <c r="J187" s="29" t="s">
        <v>10358</v>
      </c>
      <c r="K187" s="29" t="s">
        <v>10358</v>
      </c>
      <c r="L187" s="29" t="s">
        <v>10358</v>
      </c>
      <c r="M187" s="29" t="s">
        <v>10358</v>
      </c>
      <c r="N187" s="25" t="s">
        <v>10358</v>
      </c>
      <c r="O187" s="25" t="s">
        <v>10358</v>
      </c>
    </row>
    <row r="188" spans="1:15" x14ac:dyDescent="0.3">
      <c r="A188" s="2" t="s">
        <v>1483</v>
      </c>
      <c r="B188" s="40" t="s">
        <v>1484</v>
      </c>
      <c r="C188" s="2" t="s">
        <v>10354</v>
      </c>
      <c r="D188" s="2" t="s">
        <v>10355</v>
      </c>
      <c r="E188" s="2" t="s">
        <v>10356</v>
      </c>
      <c r="F188" s="2" t="s">
        <v>10357</v>
      </c>
      <c r="G188" s="2" t="s">
        <v>10365</v>
      </c>
      <c r="H188" s="28" t="s">
        <v>11647</v>
      </c>
      <c r="I188" s="28" t="s">
        <v>11648</v>
      </c>
      <c r="J188" s="28" t="s">
        <v>11649</v>
      </c>
      <c r="K188" s="28" t="s">
        <v>11650</v>
      </c>
      <c r="L188" s="28" t="s">
        <v>11651</v>
      </c>
      <c r="M188" s="28" t="s">
        <v>11652</v>
      </c>
      <c r="N188" s="25" t="s">
        <v>10363</v>
      </c>
      <c r="O188" s="28" t="s">
        <v>10730</v>
      </c>
    </row>
    <row r="189" spans="1:15" x14ac:dyDescent="0.3">
      <c r="A189" s="2" t="s">
        <v>493</v>
      </c>
      <c r="B189" s="40" t="s">
        <v>494</v>
      </c>
      <c r="C189" s="2" t="s">
        <v>10354</v>
      </c>
      <c r="D189" s="2" t="s">
        <v>10356</v>
      </c>
      <c r="E189" s="2" t="s">
        <v>10356</v>
      </c>
      <c r="F189" s="2" t="s">
        <v>10354</v>
      </c>
      <c r="G189" s="2" t="s">
        <v>10358</v>
      </c>
      <c r="H189" s="28" t="s">
        <v>11653</v>
      </c>
      <c r="I189" s="28" t="s">
        <v>10358</v>
      </c>
      <c r="J189" s="28" t="s">
        <v>11654</v>
      </c>
      <c r="K189" s="28" t="s">
        <v>11655</v>
      </c>
      <c r="L189" s="28" t="s">
        <v>11656</v>
      </c>
      <c r="M189" s="28" t="s">
        <v>11657</v>
      </c>
      <c r="N189" s="25" t="s">
        <v>10409</v>
      </c>
      <c r="O189" s="28" t="s">
        <v>11658</v>
      </c>
    </row>
    <row r="190" spans="1:15" x14ac:dyDescent="0.3">
      <c r="A190" s="2" t="s">
        <v>331</v>
      </c>
      <c r="B190" s="40" t="s">
        <v>332</v>
      </c>
      <c r="C190" s="2" t="s">
        <v>10354</v>
      </c>
      <c r="D190" s="2" t="s">
        <v>10356</v>
      </c>
      <c r="E190" s="2" t="s">
        <v>10356</v>
      </c>
      <c r="F190" s="2" t="s">
        <v>10357</v>
      </c>
      <c r="G190" s="2" t="s">
        <v>10365</v>
      </c>
      <c r="H190" s="28" t="s">
        <v>11659</v>
      </c>
      <c r="I190" s="28" t="s">
        <v>11660</v>
      </c>
      <c r="J190" s="28" t="s">
        <v>11661</v>
      </c>
      <c r="K190" s="28" t="s">
        <v>11662</v>
      </c>
      <c r="L190" s="28" t="s">
        <v>11663</v>
      </c>
      <c r="M190" s="28" t="s">
        <v>11664</v>
      </c>
      <c r="N190" s="25" t="s">
        <v>10416</v>
      </c>
      <c r="O190" s="28" t="s">
        <v>11665</v>
      </c>
    </row>
    <row r="191" spans="1:15" x14ac:dyDescent="0.3">
      <c r="A191" s="2" t="s">
        <v>9100</v>
      </c>
      <c r="B191" s="40" t="s">
        <v>9101</v>
      </c>
      <c r="C191" s="2" t="s">
        <v>10354</v>
      </c>
      <c r="D191" s="2" t="s">
        <v>10355</v>
      </c>
      <c r="E191" s="2" t="s">
        <v>10356</v>
      </c>
      <c r="F191" s="2" t="s">
        <v>10357</v>
      </c>
      <c r="G191" s="2" t="s">
        <v>10358</v>
      </c>
      <c r="H191" s="28" t="s">
        <v>11666</v>
      </c>
      <c r="I191" s="28" t="s">
        <v>11667</v>
      </c>
      <c r="J191" s="28" t="s">
        <v>11668</v>
      </c>
      <c r="K191" s="28" t="s">
        <v>11669</v>
      </c>
      <c r="L191" s="28" t="s">
        <v>11670</v>
      </c>
      <c r="M191" s="28" t="s">
        <v>11671</v>
      </c>
      <c r="N191" s="25" t="s">
        <v>10416</v>
      </c>
      <c r="O191" s="28" t="s">
        <v>11672</v>
      </c>
    </row>
    <row r="192" spans="1:15" x14ac:dyDescent="0.3">
      <c r="A192" s="2" t="s">
        <v>5437</v>
      </c>
      <c r="B192" s="40" t="s">
        <v>5438</v>
      </c>
      <c r="C192" s="2" t="s">
        <v>10354</v>
      </c>
      <c r="D192" s="2" t="s">
        <v>10356</v>
      </c>
      <c r="E192" s="2" t="s">
        <v>10356</v>
      </c>
      <c r="F192" s="2" t="s">
        <v>10357</v>
      </c>
      <c r="G192" s="2" t="s">
        <v>10358</v>
      </c>
      <c r="H192" s="28" t="s">
        <v>11673</v>
      </c>
      <c r="I192" s="28" t="s">
        <v>11674</v>
      </c>
      <c r="J192" s="28" t="s">
        <v>11675</v>
      </c>
      <c r="K192" s="28" t="s">
        <v>11676</v>
      </c>
      <c r="L192" s="28" t="s">
        <v>11677</v>
      </c>
      <c r="M192" s="28" t="s">
        <v>11678</v>
      </c>
      <c r="N192" s="25" t="s">
        <v>10363</v>
      </c>
      <c r="O192" s="28" t="s">
        <v>11679</v>
      </c>
    </row>
    <row r="193" spans="1:15" x14ac:dyDescent="0.3">
      <c r="A193" s="2" t="s">
        <v>7906</v>
      </c>
      <c r="B193" s="40" t="s">
        <v>7907</v>
      </c>
      <c r="C193" s="2" t="s">
        <v>10354</v>
      </c>
      <c r="D193" s="2" t="s">
        <v>10355</v>
      </c>
      <c r="E193" s="2" t="s">
        <v>10356</v>
      </c>
      <c r="F193" s="2" t="s">
        <v>10357</v>
      </c>
      <c r="G193" s="2" t="s">
        <v>10358</v>
      </c>
      <c r="H193" s="28" t="s">
        <v>11680</v>
      </c>
      <c r="I193" s="28" t="s">
        <v>11681</v>
      </c>
      <c r="J193" s="28" t="s">
        <v>11682</v>
      </c>
      <c r="K193" s="28" t="s">
        <v>11683</v>
      </c>
      <c r="L193" s="28" t="s">
        <v>11684</v>
      </c>
      <c r="M193" s="28" t="s">
        <v>11685</v>
      </c>
      <c r="N193" s="25" t="s">
        <v>10363</v>
      </c>
      <c r="O193" s="28" t="s">
        <v>11686</v>
      </c>
    </row>
    <row r="194" spans="1:15" x14ac:dyDescent="0.3">
      <c r="A194" s="2" t="s">
        <v>6411</v>
      </c>
      <c r="B194" s="40" t="s">
        <v>6412</v>
      </c>
      <c r="C194" s="2" t="s">
        <v>10354</v>
      </c>
      <c r="D194" s="2" t="s">
        <v>10356</v>
      </c>
      <c r="E194" s="2" t="s">
        <v>10356</v>
      </c>
      <c r="F194" s="2" t="s">
        <v>10357</v>
      </c>
      <c r="G194" s="2" t="s">
        <v>10365</v>
      </c>
      <c r="H194" s="28" t="s">
        <v>11687</v>
      </c>
      <c r="I194" s="28" t="s">
        <v>11688</v>
      </c>
      <c r="J194" s="28" t="s">
        <v>11689</v>
      </c>
      <c r="K194" s="28" t="s">
        <v>11690</v>
      </c>
      <c r="L194" s="28" t="s">
        <v>11691</v>
      </c>
      <c r="M194" s="28" t="s">
        <v>11692</v>
      </c>
      <c r="N194" s="25" t="s">
        <v>10416</v>
      </c>
      <c r="O194" s="28" t="s">
        <v>11253</v>
      </c>
    </row>
    <row r="195" spans="1:15" x14ac:dyDescent="0.3">
      <c r="A195" s="2" t="s">
        <v>9246</v>
      </c>
      <c r="B195" s="40" t="s">
        <v>9247</v>
      </c>
      <c r="C195" s="2" t="s">
        <v>10354</v>
      </c>
      <c r="D195" s="2" t="s">
        <v>10356</v>
      </c>
      <c r="E195" s="2" t="s">
        <v>10356</v>
      </c>
      <c r="F195" s="2" t="s">
        <v>10357</v>
      </c>
      <c r="G195" s="2" t="s">
        <v>10358</v>
      </c>
      <c r="H195" s="28" t="s">
        <v>11693</v>
      </c>
      <c r="I195" s="28" t="s">
        <v>11694</v>
      </c>
      <c r="J195" s="28" t="s">
        <v>11695</v>
      </c>
      <c r="K195" s="28" t="s">
        <v>11696</v>
      </c>
      <c r="L195" s="28" t="s">
        <v>11697</v>
      </c>
      <c r="M195" s="28" t="s">
        <v>11698</v>
      </c>
      <c r="N195" s="25" t="s">
        <v>10416</v>
      </c>
      <c r="O195" s="28" t="s">
        <v>10443</v>
      </c>
    </row>
    <row r="196" spans="1:15" x14ac:dyDescent="0.3">
      <c r="A196" s="2" t="s">
        <v>775</v>
      </c>
      <c r="B196" s="40" t="s">
        <v>776</v>
      </c>
      <c r="C196" s="2" t="s">
        <v>10354</v>
      </c>
      <c r="D196" s="2" t="s">
        <v>10356</v>
      </c>
      <c r="E196" s="2" t="s">
        <v>10356</v>
      </c>
      <c r="F196" s="10" t="s">
        <v>10357</v>
      </c>
      <c r="G196" s="10" t="s">
        <v>10365</v>
      </c>
      <c r="H196" s="27" t="s">
        <v>11699</v>
      </c>
      <c r="I196" s="27" t="s">
        <v>11700</v>
      </c>
      <c r="J196" s="27" t="s">
        <v>11701</v>
      </c>
      <c r="K196" s="27" t="s">
        <v>11702</v>
      </c>
      <c r="L196" s="27" t="s">
        <v>11703</v>
      </c>
      <c r="M196" s="27" t="s">
        <v>11704</v>
      </c>
      <c r="N196" s="25" t="s">
        <v>10409</v>
      </c>
      <c r="O196" s="28" t="s">
        <v>11705</v>
      </c>
    </row>
    <row r="197" spans="1:15" x14ac:dyDescent="0.3">
      <c r="A197" s="2" t="s">
        <v>7694</v>
      </c>
      <c r="B197" s="40" t="s">
        <v>7695</v>
      </c>
      <c r="C197" s="2" t="s">
        <v>10354</v>
      </c>
      <c r="D197" s="2" t="s">
        <v>10356</v>
      </c>
      <c r="E197" s="2" t="s">
        <v>10356</v>
      </c>
      <c r="F197" s="10" t="s">
        <v>10357</v>
      </c>
      <c r="G197" s="10" t="s">
        <v>10358</v>
      </c>
      <c r="H197" s="27" t="s">
        <v>11706</v>
      </c>
      <c r="I197" s="27" t="s">
        <v>11707</v>
      </c>
      <c r="J197" s="27" t="s">
        <v>11708</v>
      </c>
      <c r="K197" s="27" t="s">
        <v>11709</v>
      </c>
      <c r="L197" s="27" t="s">
        <v>11710</v>
      </c>
      <c r="M197" s="27" t="s">
        <v>11711</v>
      </c>
      <c r="N197" s="25" t="s">
        <v>10409</v>
      </c>
      <c r="O197" s="28" t="s">
        <v>10978</v>
      </c>
    </row>
    <row r="198" spans="1:15" x14ac:dyDescent="0.3">
      <c r="A198" s="2" t="s">
        <v>3288</v>
      </c>
      <c r="B198" s="40" t="s">
        <v>3289</v>
      </c>
      <c r="C198" s="2" t="s">
        <v>10354</v>
      </c>
      <c r="D198" s="2" t="s">
        <v>10356</v>
      </c>
      <c r="E198" s="2" t="s">
        <v>10356</v>
      </c>
      <c r="F198" s="10" t="s">
        <v>10357</v>
      </c>
      <c r="G198" s="10" t="s">
        <v>10365</v>
      </c>
      <c r="H198" s="27" t="s">
        <v>11712</v>
      </c>
      <c r="I198" s="27" t="s">
        <v>11713</v>
      </c>
      <c r="J198" s="27" t="s">
        <v>11714</v>
      </c>
      <c r="K198" s="27" t="s">
        <v>11715</v>
      </c>
      <c r="L198" s="27" t="s">
        <v>11716</v>
      </c>
      <c r="M198" s="27" t="s">
        <v>11717</v>
      </c>
      <c r="N198" s="25" t="s">
        <v>10372</v>
      </c>
      <c r="O198" s="28" t="s">
        <v>11718</v>
      </c>
    </row>
    <row r="199" spans="1:15" x14ac:dyDescent="0.3">
      <c r="A199" s="2" t="s">
        <v>869</v>
      </c>
      <c r="B199" s="40" t="s">
        <v>870</v>
      </c>
      <c r="C199" s="2" t="s">
        <v>10354</v>
      </c>
      <c r="D199" s="2" t="s">
        <v>10356</v>
      </c>
      <c r="E199" s="2" t="s">
        <v>10356</v>
      </c>
      <c r="F199" s="10" t="s">
        <v>10357</v>
      </c>
      <c r="G199" s="10" t="s">
        <v>10365</v>
      </c>
      <c r="H199" s="27" t="s">
        <v>11719</v>
      </c>
      <c r="I199" s="27" t="s">
        <v>11720</v>
      </c>
      <c r="J199" s="27" t="s">
        <v>11721</v>
      </c>
      <c r="K199" s="27" t="s">
        <v>11722</v>
      </c>
      <c r="L199" s="27" t="s">
        <v>11723</v>
      </c>
      <c r="M199" s="27" t="s">
        <v>11724</v>
      </c>
      <c r="N199" s="25" t="s">
        <v>10409</v>
      </c>
      <c r="O199" s="28" t="s">
        <v>10903</v>
      </c>
    </row>
    <row r="200" spans="1:15" x14ac:dyDescent="0.3">
      <c r="A200" s="2" t="s">
        <v>7506</v>
      </c>
      <c r="B200" s="40" t="s">
        <v>7507</v>
      </c>
      <c r="C200" s="2" t="s">
        <v>10354</v>
      </c>
      <c r="D200" s="2" t="s">
        <v>10355</v>
      </c>
      <c r="E200" s="2" t="s">
        <v>10356</v>
      </c>
      <c r="F200" s="10" t="s">
        <v>10354</v>
      </c>
      <c r="G200" s="10" t="s">
        <v>10365</v>
      </c>
      <c r="H200" s="27" t="s">
        <v>11725</v>
      </c>
      <c r="I200" s="27" t="s">
        <v>11726</v>
      </c>
      <c r="J200" s="27" t="s">
        <v>11727</v>
      </c>
      <c r="K200" s="27" t="s">
        <v>11728</v>
      </c>
      <c r="L200" s="27" t="s">
        <v>11729</v>
      </c>
      <c r="M200" s="27" t="s">
        <v>11730</v>
      </c>
      <c r="N200" s="25" t="s">
        <v>10409</v>
      </c>
      <c r="O200" s="28" t="s">
        <v>11731</v>
      </c>
    </row>
    <row r="201" spans="1:15" x14ac:dyDescent="0.3">
      <c r="A201" s="2" t="s">
        <v>7074</v>
      </c>
      <c r="B201" s="40" t="s">
        <v>7075</v>
      </c>
      <c r="C201" s="2" t="s">
        <v>10354</v>
      </c>
      <c r="D201" s="2" t="s">
        <v>10355</v>
      </c>
      <c r="E201" s="2" t="s">
        <v>10356</v>
      </c>
      <c r="F201" s="10" t="s">
        <v>10357</v>
      </c>
      <c r="G201" s="10" t="s">
        <v>10365</v>
      </c>
      <c r="H201" s="27" t="s">
        <v>11732</v>
      </c>
      <c r="I201" s="27" t="s">
        <v>11733</v>
      </c>
      <c r="J201" s="27" t="s">
        <v>11734</v>
      </c>
      <c r="K201" s="27" t="s">
        <v>11735</v>
      </c>
      <c r="L201" s="27" t="s">
        <v>11736</v>
      </c>
      <c r="M201" s="27" t="s">
        <v>11737</v>
      </c>
      <c r="N201" s="25" t="s">
        <v>10372</v>
      </c>
      <c r="O201" s="28" t="s">
        <v>11738</v>
      </c>
    </row>
    <row r="202" spans="1:15" x14ac:dyDescent="0.3">
      <c r="A202" s="2" t="s">
        <v>6161</v>
      </c>
      <c r="B202" s="40" t="s">
        <v>6162</v>
      </c>
      <c r="C202" s="2" t="s">
        <v>10354</v>
      </c>
      <c r="D202" s="2" t="s">
        <v>10355</v>
      </c>
      <c r="E202" s="2" t="s">
        <v>10356</v>
      </c>
      <c r="F202" s="10" t="s">
        <v>10357</v>
      </c>
      <c r="G202" s="10" t="s">
        <v>10365</v>
      </c>
      <c r="H202" s="27" t="s">
        <v>11739</v>
      </c>
      <c r="I202" s="27" t="s">
        <v>11740</v>
      </c>
      <c r="J202" s="27" t="s">
        <v>11741</v>
      </c>
      <c r="K202" s="27" t="s">
        <v>11742</v>
      </c>
      <c r="L202" s="27" t="s">
        <v>11743</v>
      </c>
      <c r="M202" s="27" t="s">
        <v>11744</v>
      </c>
      <c r="N202" s="25" t="s">
        <v>10372</v>
      </c>
      <c r="O202" s="28" t="s">
        <v>11745</v>
      </c>
    </row>
    <row r="203" spans="1:15" x14ac:dyDescent="0.3">
      <c r="A203" s="2" t="s">
        <v>4660</v>
      </c>
      <c r="B203" s="40" t="s">
        <v>4661</v>
      </c>
      <c r="C203" s="2" t="s">
        <v>10354</v>
      </c>
      <c r="D203" s="2" t="s">
        <v>10356</v>
      </c>
      <c r="E203" s="2" t="s">
        <v>10356</v>
      </c>
      <c r="F203" s="10" t="s">
        <v>10354</v>
      </c>
      <c r="G203" s="10" t="s">
        <v>11746</v>
      </c>
      <c r="H203" s="27" t="s">
        <v>10358</v>
      </c>
      <c r="I203" s="27" t="s">
        <v>10358</v>
      </c>
      <c r="J203" s="27" t="s">
        <v>10358</v>
      </c>
      <c r="K203" s="27" t="s">
        <v>10358</v>
      </c>
      <c r="L203" s="27" t="s">
        <v>10358</v>
      </c>
      <c r="M203" s="27" t="s">
        <v>11747</v>
      </c>
      <c r="N203" s="25" t="s">
        <v>10416</v>
      </c>
      <c r="O203" s="28" t="s">
        <v>11748</v>
      </c>
    </row>
    <row r="204" spans="1:15" x14ac:dyDescent="0.3">
      <c r="A204" s="2" t="s">
        <v>9920</v>
      </c>
      <c r="B204" s="40" t="s">
        <v>9921</v>
      </c>
      <c r="C204" s="2" t="s">
        <v>10354</v>
      </c>
      <c r="D204" s="2" t="s">
        <v>10356</v>
      </c>
      <c r="E204" s="2" t="s">
        <v>10356</v>
      </c>
      <c r="F204" s="10" t="s">
        <v>10357</v>
      </c>
      <c r="G204" s="10" t="s">
        <v>10358</v>
      </c>
      <c r="H204" s="27" t="s">
        <v>11749</v>
      </c>
      <c r="I204" s="27" t="s">
        <v>11750</v>
      </c>
      <c r="J204" s="27" t="s">
        <v>11751</v>
      </c>
      <c r="K204" s="27" t="s">
        <v>11752</v>
      </c>
      <c r="L204" s="27" t="s">
        <v>11753</v>
      </c>
      <c r="M204" s="27" t="s">
        <v>11754</v>
      </c>
      <c r="N204" s="25" t="s">
        <v>10416</v>
      </c>
      <c r="O204" s="28" t="s">
        <v>11755</v>
      </c>
    </row>
    <row r="205" spans="1:15" x14ac:dyDescent="0.3">
      <c r="A205" s="2" t="s">
        <v>921</v>
      </c>
      <c r="B205" s="40" t="s">
        <v>922</v>
      </c>
      <c r="C205" s="2" t="s">
        <v>10354</v>
      </c>
      <c r="D205" s="2" t="s">
        <v>10356</v>
      </c>
      <c r="E205" s="2" t="s">
        <v>10356</v>
      </c>
      <c r="F205" s="10" t="s">
        <v>10357</v>
      </c>
      <c r="G205" s="10" t="s">
        <v>10365</v>
      </c>
      <c r="H205" s="27" t="s">
        <v>11756</v>
      </c>
      <c r="I205" s="27" t="s">
        <v>11757</v>
      </c>
      <c r="J205" s="27" t="s">
        <v>11758</v>
      </c>
      <c r="K205" s="27" t="s">
        <v>11759</v>
      </c>
      <c r="L205" s="27" t="s">
        <v>11760</v>
      </c>
      <c r="M205" s="27" t="s">
        <v>11761</v>
      </c>
      <c r="N205" s="25" t="s">
        <v>10363</v>
      </c>
      <c r="O205" s="28" t="s">
        <v>11762</v>
      </c>
    </row>
    <row r="206" spans="1:15" x14ac:dyDescent="0.3">
      <c r="A206" s="2" t="s">
        <v>1967</v>
      </c>
      <c r="B206" s="40" t="s">
        <v>1968</v>
      </c>
      <c r="C206" s="2" t="s">
        <v>10354</v>
      </c>
      <c r="D206" s="2" t="s">
        <v>10355</v>
      </c>
      <c r="E206" s="2" t="s">
        <v>10356</v>
      </c>
      <c r="F206" s="10" t="s">
        <v>10357</v>
      </c>
      <c r="G206" s="10" t="s">
        <v>10365</v>
      </c>
      <c r="H206" s="27" t="s">
        <v>11763</v>
      </c>
      <c r="I206" s="27" t="s">
        <v>11764</v>
      </c>
      <c r="J206" s="27" t="s">
        <v>11765</v>
      </c>
      <c r="K206" s="27" t="s">
        <v>11766</v>
      </c>
      <c r="L206" s="27" t="s">
        <v>11767</v>
      </c>
      <c r="M206" s="27" t="s">
        <v>11768</v>
      </c>
      <c r="N206" s="25" t="s">
        <v>10409</v>
      </c>
      <c r="O206" s="28" t="s">
        <v>11769</v>
      </c>
    </row>
    <row r="207" spans="1:15" x14ac:dyDescent="0.3">
      <c r="A207" s="2" t="s">
        <v>9922</v>
      </c>
      <c r="B207" s="40" t="s">
        <v>9923</v>
      </c>
      <c r="C207" s="2" t="s">
        <v>10354</v>
      </c>
      <c r="D207" s="2" t="s">
        <v>10356</v>
      </c>
      <c r="E207" s="2" t="s">
        <v>10356</v>
      </c>
      <c r="F207" s="10" t="s">
        <v>10357</v>
      </c>
      <c r="G207" s="10" t="s">
        <v>10358</v>
      </c>
      <c r="H207" s="27" t="s">
        <v>11770</v>
      </c>
      <c r="I207" s="27" t="s">
        <v>11771</v>
      </c>
      <c r="J207" s="27" t="s">
        <v>11772</v>
      </c>
      <c r="K207" s="27" t="s">
        <v>11773</v>
      </c>
      <c r="L207" s="27" t="s">
        <v>11774</v>
      </c>
      <c r="M207" s="27" t="s">
        <v>11775</v>
      </c>
      <c r="N207" s="25" t="s">
        <v>10363</v>
      </c>
      <c r="O207" s="28" t="s">
        <v>11776</v>
      </c>
    </row>
    <row r="208" spans="1:15" x14ac:dyDescent="0.3">
      <c r="A208" s="2" t="s">
        <v>9156</v>
      </c>
      <c r="B208" s="40" t="s">
        <v>9157</v>
      </c>
      <c r="C208" s="2" t="s">
        <v>10354</v>
      </c>
      <c r="D208" s="2" t="s">
        <v>10355</v>
      </c>
      <c r="E208" s="2" t="s">
        <v>10356</v>
      </c>
      <c r="F208" s="10" t="s">
        <v>10357</v>
      </c>
      <c r="G208" s="10" t="s">
        <v>10358</v>
      </c>
      <c r="H208" s="25" t="s">
        <v>10358</v>
      </c>
      <c r="I208" s="25" t="s">
        <v>10358</v>
      </c>
      <c r="J208" s="25" t="s">
        <v>10358</v>
      </c>
      <c r="K208" s="25" t="s">
        <v>10358</v>
      </c>
      <c r="L208" s="25" t="s">
        <v>10358</v>
      </c>
      <c r="M208" s="25" t="s">
        <v>10358</v>
      </c>
      <c r="N208" s="25" t="s">
        <v>10358</v>
      </c>
      <c r="O208" s="25" t="s">
        <v>10358</v>
      </c>
    </row>
    <row r="209" spans="1:15" x14ac:dyDescent="0.3">
      <c r="A209" s="2" t="s">
        <v>1979</v>
      </c>
      <c r="B209" s="40" t="s">
        <v>1980</v>
      </c>
      <c r="C209" s="2" t="s">
        <v>10354</v>
      </c>
      <c r="D209" s="2" t="s">
        <v>10355</v>
      </c>
      <c r="E209" s="2" t="s">
        <v>10356</v>
      </c>
      <c r="F209" s="10" t="s">
        <v>10357</v>
      </c>
      <c r="G209" s="10" t="s">
        <v>10365</v>
      </c>
      <c r="H209" s="27" t="s">
        <v>11777</v>
      </c>
      <c r="I209" s="27" t="s">
        <v>11778</v>
      </c>
      <c r="J209" s="27" t="s">
        <v>11779</v>
      </c>
      <c r="K209" s="27" t="s">
        <v>11780</v>
      </c>
      <c r="L209" s="27" t="s">
        <v>11781</v>
      </c>
      <c r="M209" s="27" t="s">
        <v>11782</v>
      </c>
      <c r="N209" s="25" t="s">
        <v>10363</v>
      </c>
      <c r="O209" s="28" t="s">
        <v>11613</v>
      </c>
    </row>
    <row r="210" spans="1:15" x14ac:dyDescent="0.3">
      <c r="A210" s="2" t="s">
        <v>2343</v>
      </c>
      <c r="B210" s="40" t="s">
        <v>2344</v>
      </c>
      <c r="C210" s="2" t="s">
        <v>10354</v>
      </c>
      <c r="D210" s="2" t="s">
        <v>10356</v>
      </c>
      <c r="E210" s="2" t="s">
        <v>10356</v>
      </c>
      <c r="F210" s="10" t="s">
        <v>10357</v>
      </c>
      <c r="G210" s="10" t="s">
        <v>10365</v>
      </c>
      <c r="H210" s="27" t="s">
        <v>11783</v>
      </c>
      <c r="I210" s="27" t="s">
        <v>11784</v>
      </c>
      <c r="J210" s="27" t="s">
        <v>11785</v>
      </c>
      <c r="K210" s="27" t="s">
        <v>11786</v>
      </c>
      <c r="L210" s="27" t="s">
        <v>11787</v>
      </c>
      <c r="M210" s="27" t="s">
        <v>11788</v>
      </c>
      <c r="N210" s="25" t="s">
        <v>10363</v>
      </c>
      <c r="O210" s="28" t="s">
        <v>11789</v>
      </c>
    </row>
    <row r="211" spans="1:15" x14ac:dyDescent="0.3">
      <c r="A211" s="2" t="s">
        <v>7276</v>
      </c>
      <c r="B211" s="40" t="s">
        <v>7277</v>
      </c>
      <c r="C211" s="2" t="s">
        <v>10354</v>
      </c>
      <c r="D211" s="2" t="s">
        <v>10356</v>
      </c>
      <c r="E211" s="2" t="s">
        <v>10356</v>
      </c>
      <c r="F211" s="10" t="s">
        <v>10354</v>
      </c>
      <c r="G211" s="10" t="s">
        <v>10365</v>
      </c>
      <c r="H211" s="27" t="s">
        <v>11790</v>
      </c>
      <c r="I211" s="27" t="s">
        <v>10751</v>
      </c>
      <c r="J211" s="27" t="s">
        <v>11791</v>
      </c>
      <c r="K211" s="27" t="s">
        <v>11792</v>
      </c>
      <c r="L211" s="27" t="s">
        <v>10411</v>
      </c>
      <c r="M211" s="27" t="s">
        <v>11793</v>
      </c>
      <c r="N211" s="25" t="s">
        <v>10372</v>
      </c>
      <c r="O211" s="28" t="s">
        <v>11253</v>
      </c>
    </row>
    <row r="212" spans="1:15" x14ac:dyDescent="0.3">
      <c r="A212" s="2" t="s">
        <v>841</v>
      </c>
      <c r="B212" s="40" t="s">
        <v>842</v>
      </c>
      <c r="C212" s="2" t="s">
        <v>10354</v>
      </c>
      <c r="D212" s="2" t="s">
        <v>10355</v>
      </c>
      <c r="E212" s="2" t="s">
        <v>10356</v>
      </c>
      <c r="F212" s="10" t="s">
        <v>10357</v>
      </c>
      <c r="G212" s="10" t="s">
        <v>11139</v>
      </c>
      <c r="H212" s="27" t="s">
        <v>11794</v>
      </c>
      <c r="I212" s="27" t="s">
        <v>11795</v>
      </c>
      <c r="J212" s="27" t="s">
        <v>11796</v>
      </c>
      <c r="K212" s="27" t="s">
        <v>11797</v>
      </c>
      <c r="L212" s="27" t="s">
        <v>11798</v>
      </c>
      <c r="M212" s="27" t="s">
        <v>11799</v>
      </c>
      <c r="N212" s="25" t="s">
        <v>10416</v>
      </c>
      <c r="O212" s="28" t="s">
        <v>11800</v>
      </c>
    </row>
    <row r="213" spans="1:15" x14ac:dyDescent="0.3">
      <c r="A213" s="2" t="s">
        <v>1641</v>
      </c>
      <c r="B213" s="40" t="s">
        <v>1642</v>
      </c>
      <c r="C213" s="2" t="s">
        <v>10354</v>
      </c>
      <c r="D213" s="2" t="s">
        <v>10356</v>
      </c>
      <c r="E213" s="2" t="s">
        <v>10356</v>
      </c>
      <c r="F213" s="10" t="s">
        <v>10357</v>
      </c>
      <c r="G213" s="10" t="s">
        <v>10365</v>
      </c>
      <c r="H213" s="27" t="s">
        <v>11801</v>
      </c>
      <c r="I213" s="27" t="s">
        <v>11802</v>
      </c>
      <c r="J213" s="27" t="s">
        <v>11803</v>
      </c>
      <c r="K213" s="27" t="s">
        <v>11804</v>
      </c>
      <c r="L213" s="27" t="s">
        <v>11805</v>
      </c>
      <c r="M213" s="27" t="s">
        <v>11806</v>
      </c>
      <c r="N213" s="25" t="s">
        <v>10409</v>
      </c>
      <c r="O213" s="28"/>
    </row>
    <row r="214" spans="1:15" x14ac:dyDescent="0.3">
      <c r="A214" s="2" t="s">
        <v>691</v>
      </c>
      <c r="B214" s="40" t="s">
        <v>692</v>
      </c>
      <c r="C214" s="2" t="s">
        <v>10357</v>
      </c>
      <c r="D214" s="4" t="s">
        <v>10402</v>
      </c>
      <c r="E214" s="4" t="s">
        <v>10402</v>
      </c>
      <c r="F214" s="4" t="s">
        <v>10402</v>
      </c>
      <c r="G214" s="4" t="s">
        <v>10402</v>
      </c>
      <c r="H214" s="26" t="s">
        <v>10402</v>
      </c>
      <c r="I214" s="26" t="s">
        <v>10402</v>
      </c>
      <c r="J214" s="26" t="s">
        <v>10402</v>
      </c>
      <c r="K214" s="26" t="s">
        <v>10402</v>
      </c>
      <c r="L214" s="26" t="s">
        <v>10402</v>
      </c>
      <c r="M214" s="26" t="s">
        <v>10402</v>
      </c>
      <c r="N214" s="26" t="s">
        <v>10402</v>
      </c>
      <c r="O214" s="26" t="s">
        <v>10402</v>
      </c>
    </row>
    <row r="215" spans="1:15" x14ac:dyDescent="0.3">
      <c r="A215" s="2" t="s">
        <v>1809</v>
      </c>
      <c r="B215" s="40" t="s">
        <v>1810</v>
      </c>
      <c r="C215" s="2" t="s">
        <v>10354</v>
      </c>
      <c r="D215" s="2" t="s">
        <v>10355</v>
      </c>
      <c r="E215" s="2" t="s">
        <v>10356</v>
      </c>
      <c r="F215" s="10" t="s">
        <v>10357</v>
      </c>
      <c r="G215" s="10" t="s">
        <v>10365</v>
      </c>
      <c r="H215" s="27" t="s">
        <v>11807</v>
      </c>
      <c r="I215" s="27" t="s">
        <v>11808</v>
      </c>
      <c r="J215" s="27" t="s">
        <v>11809</v>
      </c>
      <c r="K215" s="27" t="s">
        <v>11810</v>
      </c>
      <c r="L215" s="27" t="s">
        <v>11811</v>
      </c>
      <c r="M215" s="27" t="s">
        <v>11812</v>
      </c>
      <c r="N215" s="25" t="s">
        <v>10416</v>
      </c>
      <c r="O215" s="28" t="s">
        <v>11813</v>
      </c>
    </row>
    <row r="216" spans="1:15" x14ac:dyDescent="0.3">
      <c r="A216" s="2" t="s">
        <v>2946</v>
      </c>
      <c r="B216" s="40" t="s">
        <v>2947</v>
      </c>
      <c r="C216" s="2" t="s">
        <v>10354</v>
      </c>
      <c r="D216" s="2" t="s">
        <v>10356</v>
      </c>
      <c r="E216" s="2" t="s">
        <v>10356</v>
      </c>
      <c r="F216" s="10" t="s">
        <v>10357</v>
      </c>
      <c r="G216" s="10" t="s">
        <v>10663</v>
      </c>
      <c r="H216" s="27" t="s">
        <v>11814</v>
      </c>
      <c r="I216" s="27" t="s">
        <v>11815</v>
      </c>
      <c r="J216" s="27" t="s">
        <v>11816</v>
      </c>
      <c r="K216" s="27" t="s">
        <v>11817</v>
      </c>
      <c r="L216" s="27" t="s">
        <v>11818</v>
      </c>
      <c r="M216" s="27" t="s">
        <v>11819</v>
      </c>
      <c r="N216" s="25" t="s">
        <v>10416</v>
      </c>
      <c r="O216" s="28" t="s">
        <v>11820</v>
      </c>
    </row>
    <row r="217" spans="1:15" x14ac:dyDescent="0.3">
      <c r="A217" s="2" t="s">
        <v>4992</v>
      </c>
      <c r="B217" s="40" t="s">
        <v>4993</v>
      </c>
      <c r="C217" s="2" t="s">
        <v>10354</v>
      </c>
      <c r="D217" s="2" t="s">
        <v>10355</v>
      </c>
      <c r="E217" s="2" t="s">
        <v>10356</v>
      </c>
      <c r="F217" s="10" t="s">
        <v>10357</v>
      </c>
      <c r="G217" s="10" t="s">
        <v>10358</v>
      </c>
      <c r="H217" s="27" t="s">
        <v>11821</v>
      </c>
      <c r="I217" s="27" t="s">
        <v>11822</v>
      </c>
      <c r="J217" s="27" t="s">
        <v>11823</v>
      </c>
      <c r="K217" s="27" t="s">
        <v>11824</v>
      </c>
      <c r="L217" s="27" t="s">
        <v>11825</v>
      </c>
      <c r="M217" s="27" t="s">
        <v>11826</v>
      </c>
      <c r="N217" s="25" t="s">
        <v>10416</v>
      </c>
      <c r="O217" s="28" t="s">
        <v>11827</v>
      </c>
    </row>
    <row r="218" spans="1:15" x14ac:dyDescent="0.3">
      <c r="A218" s="2" t="s">
        <v>5343</v>
      </c>
      <c r="B218" s="40" t="s">
        <v>5344</v>
      </c>
      <c r="C218" s="2" t="s">
        <v>10354</v>
      </c>
      <c r="D218" s="2" t="s">
        <v>10355</v>
      </c>
      <c r="E218" s="2" t="s">
        <v>10356</v>
      </c>
      <c r="F218" s="10" t="s">
        <v>10357</v>
      </c>
      <c r="G218" s="10" t="s">
        <v>10365</v>
      </c>
      <c r="H218" s="27" t="s">
        <v>11828</v>
      </c>
      <c r="I218" s="27" t="s">
        <v>11829</v>
      </c>
      <c r="J218" s="27" t="s">
        <v>11830</v>
      </c>
      <c r="K218" s="27" t="s">
        <v>11831</v>
      </c>
      <c r="L218" s="27" t="s">
        <v>11832</v>
      </c>
      <c r="M218" s="27" t="s">
        <v>11833</v>
      </c>
      <c r="N218" s="25" t="s">
        <v>10409</v>
      </c>
      <c r="O218" s="28" t="s">
        <v>11834</v>
      </c>
    </row>
    <row r="219" spans="1:15" x14ac:dyDescent="0.3">
      <c r="A219" s="2" t="s">
        <v>2530</v>
      </c>
      <c r="B219" s="40" t="s">
        <v>2531</v>
      </c>
      <c r="C219" s="2" t="s">
        <v>10354</v>
      </c>
      <c r="D219" s="2" t="s">
        <v>10356</v>
      </c>
      <c r="E219" s="2" t="s">
        <v>10356</v>
      </c>
      <c r="F219" s="10" t="s">
        <v>10357</v>
      </c>
      <c r="G219" s="10" t="s">
        <v>10358</v>
      </c>
      <c r="H219" s="27" t="s">
        <v>11835</v>
      </c>
      <c r="I219" s="27" t="s">
        <v>11836</v>
      </c>
      <c r="J219" s="27" t="s">
        <v>11837</v>
      </c>
      <c r="K219" s="27" t="s">
        <v>11838</v>
      </c>
      <c r="L219" s="27" t="s">
        <v>11839</v>
      </c>
      <c r="M219" s="27" t="s">
        <v>11840</v>
      </c>
      <c r="N219" s="25" t="s">
        <v>10372</v>
      </c>
      <c r="O219" s="28" t="s">
        <v>11841</v>
      </c>
    </row>
    <row r="220" spans="1:15" x14ac:dyDescent="0.3">
      <c r="A220" s="2" t="s">
        <v>7284</v>
      </c>
      <c r="B220" s="40" t="s">
        <v>7285</v>
      </c>
      <c r="C220" s="2" t="s">
        <v>10354</v>
      </c>
      <c r="D220" s="2" t="s">
        <v>10356</v>
      </c>
      <c r="E220" s="2" t="s">
        <v>10356</v>
      </c>
      <c r="F220" s="10" t="s">
        <v>10354</v>
      </c>
      <c r="G220" s="10" t="s">
        <v>10365</v>
      </c>
      <c r="H220" s="27" t="s">
        <v>11842</v>
      </c>
      <c r="I220" s="27" t="s">
        <v>11843</v>
      </c>
      <c r="J220" s="27" t="s">
        <v>11844</v>
      </c>
      <c r="K220" s="27" t="s">
        <v>11845</v>
      </c>
      <c r="L220" s="27" t="s">
        <v>10358</v>
      </c>
      <c r="M220" s="27" t="s">
        <v>10358</v>
      </c>
      <c r="N220" s="25" t="s">
        <v>10409</v>
      </c>
      <c r="O220" s="28" t="s">
        <v>10903</v>
      </c>
    </row>
    <row r="221" spans="1:15" x14ac:dyDescent="0.3">
      <c r="A221" s="2" t="s">
        <v>6235</v>
      </c>
      <c r="B221" s="40" t="s">
        <v>6236</v>
      </c>
      <c r="C221" s="2" t="s">
        <v>10354</v>
      </c>
      <c r="D221" s="2" t="s">
        <v>10356</v>
      </c>
      <c r="E221" s="2" t="s">
        <v>10356</v>
      </c>
      <c r="F221" s="10" t="s">
        <v>10357</v>
      </c>
      <c r="G221" s="10" t="s">
        <v>11846</v>
      </c>
      <c r="H221" s="27" t="s">
        <v>11847</v>
      </c>
      <c r="I221" s="27" t="s">
        <v>11848</v>
      </c>
      <c r="J221" s="27" t="s">
        <v>11849</v>
      </c>
      <c r="K221" s="27" t="s">
        <v>11850</v>
      </c>
      <c r="L221" s="27" t="s">
        <v>11851</v>
      </c>
      <c r="M221" s="27" t="s">
        <v>11852</v>
      </c>
      <c r="N221" s="25" t="s">
        <v>10372</v>
      </c>
      <c r="O221" s="28" t="s">
        <v>10427</v>
      </c>
    </row>
    <row r="222" spans="1:15" x14ac:dyDescent="0.3">
      <c r="A222" s="2" t="s">
        <v>5785</v>
      </c>
      <c r="B222" s="40" t="s">
        <v>5786</v>
      </c>
      <c r="C222" s="2" t="s">
        <v>10354</v>
      </c>
      <c r="D222" s="2" t="s">
        <v>10356</v>
      </c>
      <c r="E222" s="2" t="s">
        <v>10356</v>
      </c>
      <c r="F222" s="10" t="s">
        <v>10357</v>
      </c>
      <c r="G222" s="10" t="s">
        <v>10365</v>
      </c>
      <c r="H222" s="27" t="s">
        <v>11853</v>
      </c>
      <c r="I222" s="27" t="s">
        <v>11854</v>
      </c>
      <c r="J222" s="27" t="s">
        <v>11855</v>
      </c>
      <c r="K222" s="27" t="s">
        <v>11856</v>
      </c>
      <c r="L222" s="27" t="s">
        <v>11857</v>
      </c>
      <c r="M222" s="27" t="s">
        <v>11858</v>
      </c>
      <c r="N222" s="25" t="s">
        <v>10372</v>
      </c>
      <c r="O222" s="28" t="s">
        <v>11859</v>
      </c>
    </row>
    <row r="223" spans="1:15" x14ac:dyDescent="0.3">
      <c r="A223" s="2" t="s">
        <v>829</v>
      </c>
      <c r="B223" s="40" t="s">
        <v>830</v>
      </c>
      <c r="C223" s="2" t="s">
        <v>10354</v>
      </c>
      <c r="D223" s="2" t="s">
        <v>10355</v>
      </c>
      <c r="E223" s="2" t="s">
        <v>10356</v>
      </c>
      <c r="F223" s="10" t="s">
        <v>10357</v>
      </c>
      <c r="G223" s="10" t="s">
        <v>10484</v>
      </c>
      <c r="H223" s="27" t="s">
        <v>11860</v>
      </c>
      <c r="I223" s="27" t="s">
        <v>11861</v>
      </c>
      <c r="J223" s="27" t="s">
        <v>11862</v>
      </c>
      <c r="K223" s="27" t="s">
        <v>11863</v>
      </c>
      <c r="L223" s="27" t="s">
        <v>11864</v>
      </c>
      <c r="M223" s="27" t="s">
        <v>11865</v>
      </c>
      <c r="N223" s="25" t="s">
        <v>10372</v>
      </c>
      <c r="O223" s="28" t="s">
        <v>11866</v>
      </c>
    </row>
    <row r="224" spans="1:15" x14ac:dyDescent="0.3">
      <c r="A224" s="2" t="s">
        <v>5181</v>
      </c>
      <c r="B224" s="40" t="s">
        <v>5182</v>
      </c>
      <c r="C224" s="2" t="s">
        <v>10354</v>
      </c>
      <c r="D224" s="2" t="s">
        <v>10356</v>
      </c>
      <c r="E224" s="2" t="s">
        <v>10356</v>
      </c>
      <c r="F224" s="10" t="s">
        <v>10357</v>
      </c>
      <c r="G224" s="10" t="s">
        <v>10365</v>
      </c>
      <c r="H224" s="25" t="s">
        <v>10358</v>
      </c>
      <c r="I224" s="25" t="s">
        <v>10358</v>
      </c>
      <c r="J224" s="25" t="s">
        <v>10358</v>
      </c>
      <c r="K224" s="25" t="s">
        <v>10358</v>
      </c>
      <c r="L224" s="25" t="s">
        <v>10358</v>
      </c>
      <c r="M224" s="25" t="s">
        <v>10358</v>
      </c>
      <c r="N224" s="25" t="s">
        <v>10358</v>
      </c>
      <c r="O224" s="25" t="s">
        <v>10358</v>
      </c>
    </row>
    <row r="225" spans="1:15" x14ac:dyDescent="0.3">
      <c r="A225" s="2" t="s">
        <v>9924</v>
      </c>
      <c r="B225" s="40" t="s">
        <v>9925</v>
      </c>
      <c r="C225" s="2" t="s">
        <v>10354</v>
      </c>
      <c r="D225" s="2" t="s">
        <v>10355</v>
      </c>
      <c r="E225" s="2" t="s">
        <v>10356</v>
      </c>
      <c r="F225" s="10" t="s">
        <v>10357</v>
      </c>
      <c r="G225" s="10" t="s">
        <v>10358</v>
      </c>
      <c r="H225" s="27" t="s">
        <v>11867</v>
      </c>
      <c r="I225" s="27" t="s">
        <v>11868</v>
      </c>
      <c r="J225" s="27" t="s">
        <v>11869</v>
      </c>
      <c r="K225" s="27" t="s">
        <v>11870</v>
      </c>
      <c r="L225" s="27" t="s">
        <v>11871</v>
      </c>
      <c r="M225" s="27" t="s">
        <v>11872</v>
      </c>
      <c r="N225" s="25" t="s">
        <v>10372</v>
      </c>
      <c r="O225" s="28" t="s">
        <v>11873</v>
      </c>
    </row>
    <row r="226" spans="1:15" x14ac:dyDescent="0.3">
      <c r="A226" s="2" t="s">
        <v>1003</v>
      </c>
      <c r="B226" s="40" t="s">
        <v>1004</v>
      </c>
      <c r="C226" s="2" t="s">
        <v>10354</v>
      </c>
      <c r="D226" s="2" t="s">
        <v>10355</v>
      </c>
      <c r="E226" s="2" t="s">
        <v>10356</v>
      </c>
      <c r="F226" s="10" t="s">
        <v>10357</v>
      </c>
      <c r="G226" s="10" t="s">
        <v>10365</v>
      </c>
      <c r="H226" s="27" t="s">
        <v>11874</v>
      </c>
      <c r="I226" s="27" t="s">
        <v>11875</v>
      </c>
      <c r="J226" s="27" t="s">
        <v>11876</v>
      </c>
      <c r="K226" s="27" t="s">
        <v>11877</v>
      </c>
      <c r="L226" s="27" t="s">
        <v>11878</v>
      </c>
      <c r="M226" s="27" t="s">
        <v>11879</v>
      </c>
      <c r="N226" s="25" t="s">
        <v>10409</v>
      </c>
      <c r="O226" s="28" t="s">
        <v>10621</v>
      </c>
    </row>
    <row r="227" spans="1:15" x14ac:dyDescent="0.3">
      <c r="A227" s="2" t="s">
        <v>3779</v>
      </c>
      <c r="B227" s="40" t="s">
        <v>3522</v>
      </c>
      <c r="C227" s="2" t="s">
        <v>10354</v>
      </c>
      <c r="D227" s="2" t="s">
        <v>10356</v>
      </c>
      <c r="E227" s="2" t="s">
        <v>10356</v>
      </c>
      <c r="F227" s="10" t="s">
        <v>10357</v>
      </c>
      <c r="G227" s="10" t="s">
        <v>10365</v>
      </c>
      <c r="H227" s="27" t="s">
        <v>11880</v>
      </c>
      <c r="I227" s="27" t="s">
        <v>11881</v>
      </c>
      <c r="J227" s="27" t="s">
        <v>11882</v>
      </c>
      <c r="K227" s="27" t="s">
        <v>11883</v>
      </c>
      <c r="L227" s="27" t="s">
        <v>11884</v>
      </c>
      <c r="M227" s="27" t="s">
        <v>11885</v>
      </c>
      <c r="N227" s="25" t="s">
        <v>10372</v>
      </c>
      <c r="O227" s="28" t="s">
        <v>10730</v>
      </c>
    </row>
    <row r="228" spans="1:15" x14ac:dyDescent="0.3">
      <c r="A228" s="2" t="s">
        <v>8324</v>
      </c>
      <c r="B228" s="40" t="s">
        <v>8325</v>
      </c>
      <c r="C228" s="2" t="s">
        <v>10354</v>
      </c>
      <c r="D228" s="2" t="s">
        <v>10356</v>
      </c>
      <c r="E228" s="2" t="s">
        <v>10356</v>
      </c>
      <c r="F228" s="10" t="s">
        <v>10357</v>
      </c>
      <c r="G228" s="10" t="s">
        <v>10358</v>
      </c>
      <c r="H228" s="25" t="s">
        <v>10358</v>
      </c>
      <c r="I228" s="25" t="s">
        <v>10358</v>
      </c>
      <c r="J228" s="25" t="s">
        <v>10358</v>
      </c>
      <c r="K228" s="25" t="s">
        <v>10358</v>
      </c>
      <c r="L228" s="25" t="s">
        <v>10358</v>
      </c>
      <c r="M228" s="25" t="s">
        <v>10358</v>
      </c>
      <c r="N228" s="25" t="s">
        <v>10358</v>
      </c>
      <c r="O228" s="25" t="s">
        <v>10358</v>
      </c>
    </row>
    <row r="229" spans="1:15" x14ac:dyDescent="0.3">
      <c r="A229" s="2" t="s">
        <v>5227</v>
      </c>
      <c r="B229" s="40" t="s">
        <v>5228</v>
      </c>
      <c r="C229" s="2" t="s">
        <v>10354</v>
      </c>
      <c r="D229" s="2" t="s">
        <v>10355</v>
      </c>
      <c r="E229" s="2" t="s">
        <v>10356</v>
      </c>
      <c r="F229" s="10" t="s">
        <v>10357</v>
      </c>
      <c r="G229" s="10" t="s">
        <v>10358</v>
      </c>
      <c r="H229" s="27" t="s">
        <v>11886</v>
      </c>
      <c r="I229" s="27" t="s">
        <v>11887</v>
      </c>
      <c r="J229" s="27" t="s">
        <v>11888</v>
      </c>
      <c r="K229" s="27" t="s">
        <v>11889</v>
      </c>
      <c r="L229" s="27" t="s">
        <v>11890</v>
      </c>
      <c r="M229" s="27" t="s">
        <v>11891</v>
      </c>
      <c r="N229" s="25" t="s">
        <v>10363</v>
      </c>
      <c r="O229" s="28" t="s">
        <v>11892</v>
      </c>
    </row>
    <row r="230" spans="1:15" x14ac:dyDescent="0.3">
      <c r="A230" s="2" t="s">
        <v>4564</v>
      </c>
      <c r="B230" s="40" t="s">
        <v>4565</v>
      </c>
      <c r="C230" s="2" t="s">
        <v>10354</v>
      </c>
      <c r="D230" s="2" t="s">
        <v>10356</v>
      </c>
      <c r="E230" s="2" t="s">
        <v>10356</v>
      </c>
      <c r="F230" s="10" t="s">
        <v>10354</v>
      </c>
      <c r="G230" s="10" t="s">
        <v>11893</v>
      </c>
      <c r="H230" s="27" t="s">
        <v>11894</v>
      </c>
      <c r="I230" s="27" t="s">
        <v>10358</v>
      </c>
      <c r="J230" s="27" t="s">
        <v>11895</v>
      </c>
      <c r="K230" s="27" t="s">
        <v>11896</v>
      </c>
      <c r="L230" s="27" t="s">
        <v>11897</v>
      </c>
      <c r="M230" s="27" t="s">
        <v>11898</v>
      </c>
      <c r="N230" s="25" t="s">
        <v>10416</v>
      </c>
      <c r="O230" s="28" t="s">
        <v>10586</v>
      </c>
    </row>
    <row r="231" spans="1:15" x14ac:dyDescent="0.3">
      <c r="A231" s="2" t="s">
        <v>1277</v>
      </c>
      <c r="B231" s="40" t="s">
        <v>1278</v>
      </c>
      <c r="C231" s="2" t="s">
        <v>10354</v>
      </c>
      <c r="D231" s="2" t="s">
        <v>10355</v>
      </c>
      <c r="E231" s="2" t="s">
        <v>10356</v>
      </c>
      <c r="F231" s="10" t="s">
        <v>10357</v>
      </c>
      <c r="G231" s="10" t="s">
        <v>10365</v>
      </c>
      <c r="H231" s="27" t="s">
        <v>11899</v>
      </c>
      <c r="I231" s="27" t="s">
        <v>11900</v>
      </c>
      <c r="J231" s="27" t="s">
        <v>11901</v>
      </c>
      <c r="K231" s="27" t="s">
        <v>11902</v>
      </c>
      <c r="L231" s="27" t="s">
        <v>11903</v>
      </c>
      <c r="M231" s="27" t="s">
        <v>11904</v>
      </c>
      <c r="N231" s="25" t="s">
        <v>10372</v>
      </c>
      <c r="O231" s="28" t="s">
        <v>11813</v>
      </c>
    </row>
    <row r="232" spans="1:15" x14ac:dyDescent="0.3">
      <c r="A232" s="2" t="s">
        <v>3102</v>
      </c>
      <c r="B232" s="40" t="s">
        <v>3103</v>
      </c>
      <c r="C232" s="2" t="s">
        <v>10354</v>
      </c>
      <c r="D232" s="2" t="s">
        <v>10355</v>
      </c>
      <c r="E232" s="2" t="s">
        <v>10356</v>
      </c>
      <c r="F232" s="10" t="s">
        <v>10357</v>
      </c>
      <c r="G232" s="10" t="s">
        <v>10365</v>
      </c>
      <c r="H232" s="27" t="s">
        <v>11905</v>
      </c>
      <c r="I232" s="27" t="s">
        <v>11906</v>
      </c>
      <c r="J232" s="27" t="s">
        <v>11907</v>
      </c>
      <c r="K232" s="27" t="s">
        <v>11908</v>
      </c>
      <c r="L232" s="27" t="s">
        <v>11909</v>
      </c>
      <c r="M232" s="27" t="s">
        <v>11910</v>
      </c>
      <c r="N232" s="25" t="s">
        <v>10416</v>
      </c>
      <c r="O232" s="28" t="s">
        <v>10401</v>
      </c>
    </row>
    <row r="233" spans="1:15" x14ac:dyDescent="0.3">
      <c r="A233" s="2" t="s">
        <v>1371</v>
      </c>
      <c r="B233" s="40" t="s">
        <v>1372</v>
      </c>
      <c r="C233" s="2" t="s">
        <v>10354</v>
      </c>
      <c r="D233" s="2" t="s">
        <v>10355</v>
      </c>
      <c r="E233" s="2" t="s">
        <v>10356</v>
      </c>
      <c r="F233" s="10" t="s">
        <v>10357</v>
      </c>
      <c r="G233" s="10" t="s">
        <v>10365</v>
      </c>
      <c r="H233" s="27" t="s">
        <v>11911</v>
      </c>
      <c r="I233" s="27" t="s">
        <v>11912</v>
      </c>
      <c r="J233" s="27" t="s">
        <v>11913</v>
      </c>
      <c r="K233" s="27" t="s">
        <v>11914</v>
      </c>
      <c r="L233" s="27" t="s">
        <v>11915</v>
      </c>
      <c r="M233" s="27" t="s">
        <v>11916</v>
      </c>
      <c r="N233" s="25" t="s">
        <v>10409</v>
      </c>
      <c r="O233" s="28" t="s">
        <v>11917</v>
      </c>
    </row>
    <row r="234" spans="1:15" x14ac:dyDescent="0.3">
      <c r="A234" s="2" t="s">
        <v>1911</v>
      </c>
      <c r="B234" s="40" t="s">
        <v>1912</v>
      </c>
      <c r="C234" s="2" t="s">
        <v>10354</v>
      </c>
      <c r="D234" s="2" t="s">
        <v>10356</v>
      </c>
      <c r="E234" s="2" t="s">
        <v>10356</v>
      </c>
      <c r="F234" s="10" t="s">
        <v>10357</v>
      </c>
      <c r="G234" s="10" t="s">
        <v>10365</v>
      </c>
      <c r="H234" s="27" t="s">
        <v>11918</v>
      </c>
      <c r="I234" s="27" t="s">
        <v>11919</v>
      </c>
      <c r="J234" s="27" t="s">
        <v>11920</v>
      </c>
      <c r="K234" s="27" t="s">
        <v>11921</v>
      </c>
      <c r="L234" s="27" t="s">
        <v>11922</v>
      </c>
      <c r="M234" s="27" t="s">
        <v>11923</v>
      </c>
      <c r="N234" s="25" t="s">
        <v>10372</v>
      </c>
      <c r="O234" s="28" t="s">
        <v>11002</v>
      </c>
    </row>
    <row r="235" spans="1:15" x14ac:dyDescent="0.3">
      <c r="A235" s="2" t="s">
        <v>7354</v>
      </c>
      <c r="B235" s="40" t="s">
        <v>7355</v>
      </c>
      <c r="C235" s="2" t="s">
        <v>10357</v>
      </c>
      <c r="D235" s="4" t="s">
        <v>10402</v>
      </c>
      <c r="E235" s="4" t="s">
        <v>10402</v>
      </c>
      <c r="F235" s="4" t="s">
        <v>10402</v>
      </c>
      <c r="G235" s="4" t="s">
        <v>10402</v>
      </c>
      <c r="H235" s="26" t="s">
        <v>10402</v>
      </c>
      <c r="I235" s="26" t="s">
        <v>10402</v>
      </c>
      <c r="J235" s="26" t="s">
        <v>10402</v>
      </c>
      <c r="K235" s="26" t="s">
        <v>10402</v>
      </c>
      <c r="L235" s="26" t="s">
        <v>10402</v>
      </c>
      <c r="M235" s="26" t="s">
        <v>10402</v>
      </c>
      <c r="N235" s="26" t="s">
        <v>10402</v>
      </c>
      <c r="O235" s="26" t="s">
        <v>10402</v>
      </c>
    </row>
    <row r="236" spans="1:15" x14ac:dyDescent="0.3">
      <c r="A236" s="2" t="s">
        <v>5271</v>
      </c>
      <c r="B236" s="40" t="s">
        <v>5272</v>
      </c>
      <c r="C236" s="2" t="s">
        <v>10354</v>
      </c>
      <c r="D236" s="2" t="s">
        <v>10355</v>
      </c>
      <c r="E236" s="2" t="s">
        <v>10356</v>
      </c>
      <c r="F236" s="2" t="s">
        <v>10357</v>
      </c>
      <c r="G236" s="2" t="s">
        <v>10365</v>
      </c>
      <c r="H236" s="28" t="s">
        <v>11924</v>
      </c>
      <c r="I236" s="28" t="s">
        <v>11925</v>
      </c>
      <c r="J236" s="28" t="s">
        <v>11926</v>
      </c>
      <c r="K236" s="28" t="s">
        <v>11927</v>
      </c>
      <c r="L236" s="28" t="s">
        <v>11928</v>
      </c>
      <c r="M236" s="28" t="s">
        <v>11929</v>
      </c>
      <c r="N236" s="25" t="s">
        <v>10409</v>
      </c>
      <c r="O236" s="28" t="s">
        <v>11930</v>
      </c>
    </row>
    <row r="237" spans="1:15" x14ac:dyDescent="0.3">
      <c r="A237" s="2" t="s">
        <v>9158</v>
      </c>
      <c r="B237" s="40" t="s">
        <v>9159</v>
      </c>
      <c r="C237" s="2" t="s">
        <v>10354</v>
      </c>
      <c r="D237" s="2" t="s">
        <v>10356</v>
      </c>
      <c r="E237" s="2" t="s">
        <v>10356</v>
      </c>
      <c r="F237" s="2" t="s">
        <v>10354</v>
      </c>
      <c r="G237" s="2" t="s">
        <v>10358</v>
      </c>
      <c r="H237" s="28" t="s">
        <v>11931</v>
      </c>
      <c r="I237" s="28" t="s">
        <v>11932</v>
      </c>
      <c r="J237" s="28" t="s">
        <v>11933</v>
      </c>
      <c r="K237" s="28" t="s">
        <v>11934</v>
      </c>
      <c r="L237" s="28" t="s">
        <v>11935</v>
      </c>
      <c r="M237" s="28" t="s">
        <v>11936</v>
      </c>
      <c r="N237" s="25" t="s">
        <v>10416</v>
      </c>
      <c r="O237" s="28" t="s">
        <v>11937</v>
      </c>
    </row>
    <row r="238" spans="1:15" x14ac:dyDescent="0.3">
      <c r="A238" s="2" t="s">
        <v>1939</v>
      </c>
      <c r="B238" s="40" t="s">
        <v>1940</v>
      </c>
      <c r="C238" s="2" t="s">
        <v>10354</v>
      </c>
      <c r="D238" s="2" t="s">
        <v>10355</v>
      </c>
      <c r="E238" s="2" t="s">
        <v>10356</v>
      </c>
      <c r="F238" s="2" t="s">
        <v>10357</v>
      </c>
      <c r="G238" s="2" t="s">
        <v>10365</v>
      </c>
      <c r="H238" s="28" t="s">
        <v>11938</v>
      </c>
      <c r="I238" s="28" t="s">
        <v>11939</v>
      </c>
      <c r="J238" s="28" t="s">
        <v>11940</v>
      </c>
      <c r="K238" s="28" t="s">
        <v>11941</v>
      </c>
      <c r="L238" s="28" t="s">
        <v>11942</v>
      </c>
      <c r="M238" s="28" t="s">
        <v>11943</v>
      </c>
      <c r="N238" s="25" t="s">
        <v>10409</v>
      </c>
      <c r="O238" s="28" t="s">
        <v>11944</v>
      </c>
    </row>
    <row r="239" spans="1:15" x14ac:dyDescent="0.3">
      <c r="A239" s="2" t="s">
        <v>1209</v>
      </c>
      <c r="B239" s="40" t="s">
        <v>1210</v>
      </c>
      <c r="C239" s="2" t="s">
        <v>10354</v>
      </c>
      <c r="D239" s="2" t="s">
        <v>10356</v>
      </c>
      <c r="E239" s="2" t="s">
        <v>10356</v>
      </c>
      <c r="F239" s="2" t="s">
        <v>10357</v>
      </c>
      <c r="G239" s="2" t="s">
        <v>10365</v>
      </c>
      <c r="H239" s="28" t="s">
        <v>11945</v>
      </c>
      <c r="I239" s="28" t="s">
        <v>11946</v>
      </c>
      <c r="J239" s="28" t="s">
        <v>11947</v>
      </c>
      <c r="K239" s="28" t="s">
        <v>11948</v>
      </c>
      <c r="L239" s="28" t="s">
        <v>11949</v>
      </c>
      <c r="M239" s="28" t="s">
        <v>11950</v>
      </c>
      <c r="N239" s="25" t="s">
        <v>10372</v>
      </c>
      <c r="O239" s="28" t="s">
        <v>11292</v>
      </c>
    </row>
    <row r="240" spans="1:15" x14ac:dyDescent="0.3">
      <c r="A240" s="2" t="s">
        <v>1303</v>
      </c>
      <c r="B240" s="40" t="s">
        <v>1304</v>
      </c>
      <c r="C240" s="2" t="s">
        <v>10354</v>
      </c>
      <c r="D240" s="2" t="s">
        <v>10355</v>
      </c>
      <c r="E240" s="2" t="s">
        <v>10356</v>
      </c>
      <c r="F240" s="2" t="s">
        <v>10357</v>
      </c>
      <c r="G240" s="2" t="s">
        <v>10365</v>
      </c>
      <c r="H240" s="28" t="s">
        <v>11951</v>
      </c>
      <c r="I240" s="28" t="s">
        <v>11952</v>
      </c>
      <c r="J240" s="28" t="s">
        <v>11953</v>
      </c>
      <c r="K240" s="28" t="s">
        <v>11954</v>
      </c>
      <c r="L240" s="28" t="s">
        <v>11955</v>
      </c>
      <c r="M240" s="28" t="s">
        <v>11956</v>
      </c>
      <c r="N240" s="25" t="s">
        <v>10372</v>
      </c>
      <c r="O240" s="28" t="s">
        <v>11957</v>
      </c>
    </row>
    <row r="241" spans="1:15" x14ac:dyDescent="0.3">
      <c r="A241" s="2" t="s">
        <v>989</v>
      </c>
      <c r="B241" s="40" t="s">
        <v>990</v>
      </c>
      <c r="C241" s="2" t="s">
        <v>10357</v>
      </c>
      <c r="D241" s="4" t="s">
        <v>10402</v>
      </c>
      <c r="E241" s="4" t="s">
        <v>10402</v>
      </c>
      <c r="F241" s="4" t="s">
        <v>10402</v>
      </c>
      <c r="G241" s="4" t="s">
        <v>10402</v>
      </c>
      <c r="H241" s="26" t="s">
        <v>10402</v>
      </c>
      <c r="I241" s="26" t="s">
        <v>10402</v>
      </c>
      <c r="J241" s="26" t="s">
        <v>10402</v>
      </c>
      <c r="K241" s="26" t="s">
        <v>10402</v>
      </c>
      <c r="L241" s="26" t="s">
        <v>10402</v>
      </c>
      <c r="M241" s="26" t="s">
        <v>10402</v>
      </c>
      <c r="N241" s="26" t="s">
        <v>10402</v>
      </c>
      <c r="O241" s="26" t="s">
        <v>10402</v>
      </c>
    </row>
    <row r="242" spans="1:15" x14ac:dyDescent="0.3">
      <c r="A242" s="2" t="s">
        <v>1999</v>
      </c>
      <c r="B242" s="40" t="s">
        <v>2000</v>
      </c>
      <c r="C242" s="2" t="s">
        <v>10354</v>
      </c>
      <c r="D242" s="2" t="s">
        <v>10355</v>
      </c>
      <c r="E242" s="2" t="s">
        <v>10356</v>
      </c>
      <c r="F242" s="2" t="s">
        <v>10357</v>
      </c>
      <c r="G242" s="2" t="s">
        <v>10365</v>
      </c>
      <c r="H242" s="28" t="s">
        <v>11958</v>
      </c>
      <c r="I242" s="28" t="s">
        <v>11959</v>
      </c>
      <c r="J242" s="28" t="s">
        <v>11960</v>
      </c>
      <c r="K242" s="28" t="s">
        <v>11961</v>
      </c>
      <c r="L242" s="28" t="s">
        <v>11962</v>
      </c>
      <c r="M242" s="28" t="s">
        <v>11963</v>
      </c>
      <c r="N242" s="25" t="s">
        <v>10372</v>
      </c>
      <c r="O242" s="28" t="s">
        <v>11964</v>
      </c>
    </row>
    <row r="243" spans="1:15" x14ac:dyDescent="0.3">
      <c r="A243" s="2" t="s">
        <v>4390</v>
      </c>
      <c r="B243" s="40" t="s">
        <v>4391</v>
      </c>
      <c r="C243" s="2" t="s">
        <v>10354</v>
      </c>
      <c r="D243" s="2" t="s">
        <v>10356</v>
      </c>
      <c r="E243" s="2" t="s">
        <v>10356</v>
      </c>
      <c r="F243" s="2" t="s">
        <v>10354</v>
      </c>
      <c r="G243" s="2" t="s">
        <v>10365</v>
      </c>
      <c r="H243" s="28" t="s">
        <v>11965</v>
      </c>
      <c r="I243" s="28" t="s">
        <v>11966</v>
      </c>
      <c r="J243" s="28" t="s">
        <v>11967</v>
      </c>
      <c r="K243" s="28" t="s">
        <v>11968</v>
      </c>
      <c r="L243" s="28" t="s">
        <v>11969</v>
      </c>
      <c r="M243" s="28" t="s">
        <v>11970</v>
      </c>
      <c r="N243" s="25" t="s">
        <v>10416</v>
      </c>
      <c r="O243" s="28" t="s">
        <v>11064</v>
      </c>
    </row>
    <row r="244" spans="1:15" x14ac:dyDescent="0.3">
      <c r="A244" s="2" t="s">
        <v>2469</v>
      </c>
      <c r="B244" s="40" t="s">
        <v>2470</v>
      </c>
      <c r="C244" s="2" t="s">
        <v>10354</v>
      </c>
      <c r="D244" s="2" t="s">
        <v>10356</v>
      </c>
      <c r="E244" s="2" t="s">
        <v>10356</v>
      </c>
      <c r="F244" s="2" t="s">
        <v>10357</v>
      </c>
      <c r="G244" s="2" t="s">
        <v>10358</v>
      </c>
      <c r="H244" s="28" t="s">
        <v>11971</v>
      </c>
      <c r="I244" s="28" t="s">
        <v>11972</v>
      </c>
      <c r="J244" s="28" t="s">
        <v>11973</v>
      </c>
      <c r="K244" s="28" t="s">
        <v>11974</v>
      </c>
      <c r="L244" s="28" t="s">
        <v>11975</v>
      </c>
      <c r="M244" s="28" t="s">
        <v>11976</v>
      </c>
      <c r="N244" s="25" t="s">
        <v>10372</v>
      </c>
      <c r="O244" s="28" t="s">
        <v>11977</v>
      </c>
    </row>
    <row r="245" spans="1:15" x14ac:dyDescent="0.3">
      <c r="A245" s="2" t="s">
        <v>1487</v>
      </c>
      <c r="B245" s="40" t="s">
        <v>1488</v>
      </c>
      <c r="C245" s="2" t="s">
        <v>10354</v>
      </c>
      <c r="D245" s="2" t="s">
        <v>10355</v>
      </c>
      <c r="E245" s="2" t="s">
        <v>10356</v>
      </c>
      <c r="F245" s="2" t="s">
        <v>10357</v>
      </c>
      <c r="G245" s="2" t="s">
        <v>10365</v>
      </c>
      <c r="H245" s="28" t="s">
        <v>11978</v>
      </c>
      <c r="I245" s="28" t="s">
        <v>11979</v>
      </c>
      <c r="J245" s="28" t="s">
        <v>11980</v>
      </c>
      <c r="K245" s="28" t="s">
        <v>11981</v>
      </c>
      <c r="L245" s="28" t="s">
        <v>11982</v>
      </c>
      <c r="M245" s="28" t="s">
        <v>11983</v>
      </c>
      <c r="N245" s="25" t="s">
        <v>10363</v>
      </c>
      <c r="O245" s="28" t="s">
        <v>11984</v>
      </c>
    </row>
    <row r="246" spans="1:15" x14ac:dyDescent="0.3">
      <c r="A246" s="2" t="s">
        <v>153</v>
      </c>
      <c r="B246" s="40" t="s">
        <v>154</v>
      </c>
      <c r="C246" s="2" t="s">
        <v>10354</v>
      </c>
      <c r="D246" s="2" t="s">
        <v>10356</v>
      </c>
      <c r="E246" s="2" t="s">
        <v>10356</v>
      </c>
      <c r="F246" s="2" t="s">
        <v>10357</v>
      </c>
      <c r="G246" s="2" t="s">
        <v>11846</v>
      </c>
      <c r="H246" s="28" t="s">
        <v>11985</v>
      </c>
      <c r="I246" s="28" t="s">
        <v>11986</v>
      </c>
      <c r="J246" s="28" t="s">
        <v>11987</v>
      </c>
      <c r="K246" s="28" t="s">
        <v>11988</v>
      </c>
      <c r="L246" s="28" t="s">
        <v>11989</v>
      </c>
      <c r="M246" s="28" t="s">
        <v>11990</v>
      </c>
      <c r="N246" s="25" t="s">
        <v>10372</v>
      </c>
      <c r="O246" s="28" t="s">
        <v>10373</v>
      </c>
    </row>
    <row r="247" spans="1:15" x14ac:dyDescent="0.3">
      <c r="A247" s="2" t="s">
        <v>6007</v>
      </c>
      <c r="B247" s="40" t="s">
        <v>6008</v>
      </c>
      <c r="C247" s="2" t="s">
        <v>10354</v>
      </c>
      <c r="D247" s="2" t="s">
        <v>10355</v>
      </c>
      <c r="E247" s="2" t="s">
        <v>10356</v>
      </c>
      <c r="F247" s="2" t="s">
        <v>10357</v>
      </c>
      <c r="G247" s="2" t="s">
        <v>10358</v>
      </c>
      <c r="H247" s="28" t="s">
        <v>11991</v>
      </c>
      <c r="I247" s="28" t="s">
        <v>11992</v>
      </c>
      <c r="J247" s="28" t="s">
        <v>11993</v>
      </c>
      <c r="K247" s="28" t="s">
        <v>11994</v>
      </c>
      <c r="L247" s="28" t="s">
        <v>11995</v>
      </c>
      <c r="M247" s="28" t="s">
        <v>11996</v>
      </c>
      <c r="N247" s="25" t="s">
        <v>10416</v>
      </c>
      <c r="O247" s="28" t="s">
        <v>11553</v>
      </c>
    </row>
    <row r="248" spans="1:15" x14ac:dyDescent="0.3">
      <c r="A248" s="2" t="s">
        <v>4586</v>
      </c>
      <c r="B248" s="40" t="s">
        <v>4587</v>
      </c>
      <c r="C248" s="2" t="s">
        <v>10354</v>
      </c>
      <c r="D248" s="2" t="s">
        <v>10355</v>
      </c>
      <c r="E248" s="2" t="s">
        <v>10356</v>
      </c>
      <c r="F248" s="2" t="s">
        <v>10357</v>
      </c>
      <c r="G248" s="2" t="s">
        <v>10365</v>
      </c>
      <c r="H248" s="28" t="s">
        <v>11997</v>
      </c>
      <c r="I248" s="28" t="s">
        <v>11998</v>
      </c>
      <c r="J248" s="28" t="s">
        <v>11999</v>
      </c>
      <c r="K248" s="28" t="s">
        <v>12000</v>
      </c>
      <c r="L248" s="28" t="s">
        <v>12001</v>
      </c>
      <c r="M248" s="28" t="s">
        <v>12002</v>
      </c>
      <c r="N248" s="25" t="s">
        <v>10416</v>
      </c>
      <c r="O248" s="28" t="s">
        <v>11161</v>
      </c>
    </row>
    <row r="249" spans="1:15" x14ac:dyDescent="0.3">
      <c r="A249" s="2" t="s">
        <v>773</v>
      </c>
      <c r="B249" s="40" t="s">
        <v>774</v>
      </c>
      <c r="C249" s="2" t="s">
        <v>10354</v>
      </c>
      <c r="D249" s="2" t="s">
        <v>10356</v>
      </c>
      <c r="E249" s="2" t="s">
        <v>10356</v>
      </c>
      <c r="F249" s="2" t="s">
        <v>10357</v>
      </c>
      <c r="G249" s="2" t="s">
        <v>10663</v>
      </c>
      <c r="H249" s="28" t="s">
        <v>12003</v>
      </c>
      <c r="I249" s="28" t="s">
        <v>12004</v>
      </c>
      <c r="J249" s="28" t="s">
        <v>12005</v>
      </c>
      <c r="K249" s="28" t="s">
        <v>12006</v>
      </c>
      <c r="L249" s="28" t="s">
        <v>12007</v>
      </c>
      <c r="M249" s="28" t="s">
        <v>12008</v>
      </c>
      <c r="N249" s="25" t="s">
        <v>10416</v>
      </c>
      <c r="O249" s="28" t="s">
        <v>12009</v>
      </c>
    </row>
    <row r="250" spans="1:15" x14ac:dyDescent="0.3">
      <c r="A250" s="2" t="s">
        <v>879</v>
      </c>
      <c r="B250" s="40" t="s">
        <v>880</v>
      </c>
      <c r="C250" s="2" t="s">
        <v>10354</v>
      </c>
      <c r="D250" s="2" t="s">
        <v>10356</v>
      </c>
      <c r="E250" s="2" t="s">
        <v>10356</v>
      </c>
      <c r="F250" s="2" t="s">
        <v>10357</v>
      </c>
      <c r="G250" s="2" t="s">
        <v>10365</v>
      </c>
      <c r="H250" s="28" t="s">
        <v>12010</v>
      </c>
      <c r="I250" s="28" t="s">
        <v>12011</v>
      </c>
      <c r="J250" s="28" t="s">
        <v>12012</v>
      </c>
      <c r="K250" s="28" t="s">
        <v>12013</v>
      </c>
      <c r="L250" s="28" t="s">
        <v>12014</v>
      </c>
      <c r="M250" s="28" t="s">
        <v>12015</v>
      </c>
      <c r="N250" s="25" t="s">
        <v>10416</v>
      </c>
      <c r="O250" s="28" t="s">
        <v>12016</v>
      </c>
    </row>
    <row r="251" spans="1:15" x14ac:dyDescent="0.3">
      <c r="A251" s="2" t="s">
        <v>2542</v>
      </c>
      <c r="B251" s="40" t="s">
        <v>2543</v>
      </c>
      <c r="C251" s="2" t="s">
        <v>10354</v>
      </c>
      <c r="D251" s="2" t="s">
        <v>10355</v>
      </c>
      <c r="E251" s="2" t="s">
        <v>10356</v>
      </c>
      <c r="F251" s="2" t="s">
        <v>10357</v>
      </c>
      <c r="G251" s="2" t="s">
        <v>10365</v>
      </c>
      <c r="H251" s="28" t="s">
        <v>12017</v>
      </c>
      <c r="I251" s="28" t="s">
        <v>12018</v>
      </c>
      <c r="J251" s="28" t="s">
        <v>12019</v>
      </c>
      <c r="K251" s="28" t="s">
        <v>12020</v>
      </c>
      <c r="L251" s="28" t="s">
        <v>12021</v>
      </c>
      <c r="M251" s="28" t="s">
        <v>12022</v>
      </c>
      <c r="N251" s="25" t="s">
        <v>10363</v>
      </c>
      <c r="O251" s="28" t="s">
        <v>12023</v>
      </c>
    </row>
    <row r="252" spans="1:15" x14ac:dyDescent="0.3">
      <c r="A252" s="2" t="s">
        <v>709</v>
      </c>
      <c r="B252" s="40" t="s">
        <v>710</v>
      </c>
      <c r="C252" s="2" t="s">
        <v>10354</v>
      </c>
      <c r="D252" s="2" t="s">
        <v>10355</v>
      </c>
      <c r="E252" s="2" t="s">
        <v>10356</v>
      </c>
      <c r="F252" s="2" t="s">
        <v>10357</v>
      </c>
      <c r="G252" s="2" t="s">
        <v>10358</v>
      </c>
      <c r="H252" s="28" t="s">
        <v>12024</v>
      </c>
      <c r="I252" s="28" t="s">
        <v>12025</v>
      </c>
      <c r="J252" s="28" t="s">
        <v>12026</v>
      </c>
      <c r="K252" s="28" t="s">
        <v>12027</v>
      </c>
      <c r="L252" s="28" t="s">
        <v>12028</v>
      </c>
      <c r="M252" s="28" t="s">
        <v>12029</v>
      </c>
      <c r="N252" s="25" t="s">
        <v>10416</v>
      </c>
      <c r="O252" s="28" t="s">
        <v>10794</v>
      </c>
    </row>
    <row r="253" spans="1:15" x14ac:dyDescent="0.3">
      <c r="A253" s="2" t="s">
        <v>4794</v>
      </c>
      <c r="B253" s="40" t="s">
        <v>4795</v>
      </c>
      <c r="C253" s="2" t="s">
        <v>10354</v>
      </c>
      <c r="D253" s="2" t="s">
        <v>10355</v>
      </c>
      <c r="E253" s="2" t="s">
        <v>10356</v>
      </c>
      <c r="F253" s="2" t="s">
        <v>10354</v>
      </c>
      <c r="G253" s="2" t="s">
        <v>10358</v>
      </c>
      <c r="H253" s="28" t="s">
        <v>12030</v>
      </c>
      <c r="I253" s="28" t="s">
        <v>12031</v>
      </c>
      <c r="J253" s="28" t="s">
        <v>12032</v>
      </c>
      <c r="K253" s="28" t="s">
        <v>12033</v>
      </c>
      <c r="L253" s="28" t="s">
        <v>12034</v>
      </c>
      <c r="M253" s="28" t="s">
        <v>12035</v>
      </c>
      <c r="N253" s="25" t="s">
        <v>10416</v>
      </c>
      <c r="O253" s="28" t="s">
        <v>11161</v>
      </c>
    </row>
    <row r="254" spans="1:15" x14ac:dyDescent="0.3">
      <c r="A254" s="2" t="s">
        <v>7444</v>
      </c>
      <c r="B254" s="40" t="s">
        <v>7445</v>
      </c>
      <c r="C254" s="2" t="s">
        <v>10354</v>
      </c>
      <c r="D254" s="2" t="s">
        <v>10355</v>
      </c>
      <c r="E254" s="2" t="s">
        <v>10356</v>
      </c>
      <c r="F254" s="2" t="s">
        <v>10357</v>
      </c>
      <c r="G254" s="2" t="s">
        <v>10365</v>
      </c>
      <c r="H254" s="28" t="s">
        <v>12036</v>
      </c>
      <c r="I254" s="28" t="s">
        <v>12037</v>
      </c>
      <c r="J254" s="28" t="s">
        <v>12038</v>
      </c>
      <c r="K254" s="28" t="s">
        <v>12039</v>
      </c>
      <c r="L254" s="28" t="s">
        <v>12040</v>
      </c>
      <c r="M254" s="28" t="s">
        <v>12041</v>
      </c>
      <c r="N254" s="25" t="s">
        <v>10409</v>
      </c>
      <c r="O254" s="28" t="s">
        <v>12042</v>
      </c>
    </row>
    <row r="255" spans="1:15" x14ac:dyDescent="0.3">
      <c r="A255" s="2" t="s">
        <v>4240</v>
      </c>
      <c r="B255" s="40" t="s">
        <v>4241</v>
      </c>
      <c r="C255" s="2" t="s">
        <v>10357</v>
      </c>
      <c r="D255" s="4" t="s">
        <v>10402</v>
      </c>
      <c r="E255" s="4" t="s">
        <v>10402</v>
      </c>
      <c r="F255" s="4" t="s">
        <v>10402</v>
      </c>
      <c r="G255" s="4" t="s">
        <v>10402</v>
      </c>
      <c r="H255" s="26" t="s">
        <v>10402</v>
      </c>
      <c r="I255" s="26" t="s">
        <v>10402</v>
      </c>
      <c r="J255" s="26" t="s">
        <v>10402</v>
      </c>
      <c r="K255" s="26" t="s">
        <v>10402</v>
      </c>
      <c r="L255" s="26" t="s">
        <v>10402</v>
      </c>
      <c r="M255" s="26" t="s">
        <v>10402</v>
      </c>
      <c r="N255" s="26" t="s">
        <v>10402</v>
      </c>
      <c r="O255" s="26" t="s">
        <v>10402</v>
      </c>
    </row>
    <row r="256" spans="1:15" x14ac:dyDescent="0.3">
      <c r="A256" s="2" t="s">
        <v>8818</v>
      </c>
      <c r="B256" s="40" t="s">
        <v>8819</v>
      </c>
      <c r="C256" s="2" t="s">
        <v>10354</v>
      </c>
      <c r="D256" s="2" t="s">
        <v>10356</v>
      </c>
      <c r="E256" s="2" t="s">
        <v>10356</v>
      </c>
      <c r="F256" s="2" t="s">
        <v>10354</v>
      </c>
      <c r="G256" s="2" t="s">
        <v>10358</v>
      </c>
      <c r="H256" s="28" t="s">
        <v>12043</v>
      </c>
      <c r="I256" s="28" t="s">
        <v>10751</v>
      </c>
      <c r="J256" s="28" t="s">
        <v>12044</v>
      </c>
      <c r="K256" s="28" t="s">
        <v>12045</v>
      </c>
      <c r="L256" s="28" t="s">
        <v>12046</v>
      </c>
      <c r="M256" s="28" t="s">
        <v>12047</v>
      </c>
      <c r="N256" s="25" t="s">
        <v>10416</v>
      </c>
      <c r="O256" s="28" t="s">
        <v>11403</v>
      </c>
    </row>
    <row r="257" spans="1:15" x14ac:dyDescent="0.3">
      <c r="A257" s="2" t="s">
        <v>9926</v>
      </c>
      <c r="B257" s="40" t="s">
        <v>9927</v>
      </c>
      <c r="C257" s="2" t="s">
        <v>10354</v>
      </c>
      <c r="D257" s="2" t="s">
        <v>10355</v>
      </c>
      <c r="E257" s="2" t="s">
        <v>10356</v>
      </c>
      <c r="F257" s="2" t="s">
        <v>10357</v>
      </c>
      <c r="G257" s="2" t="s">
        <v>10358</v>
      </c>
      <c r="H257" s="28" t="s">
        <v>12048</v>
      </c>
      <c r="I257" s="28" t="s">
        <v>12049</v>
      </c>
      <c r="J257" s="28" t="s">
        <v>12050</v>
      </c>
      <c r="K257" s="28" t="s">
        <v>12051</v>
      </c>
      <c r="L257" s="28" t="s">
        <v>12052</v>
      </c>
      <c r="M257" s="28" t="s">
        <v>12053</v>
      </c>
      <c r="N257" s="25" t="s">
        <v>10372</v>
      </c>
      <c r="O257" s="28" t="s">
        <v>12054</v>
      </c>
    </row>
    <row r="258" spans="1:15" x14ac:dyDescent="0.3">
      <c r="A258" s="2" t="s">
        <v>1935</v>
      </c>
      <c r="B258" s="40" t="s">
        <v>1936</v>
      </c>
      <c r="C258" s="2" t="s">
        <v>10354</v>
      </c>
      <c r="D258" s="2" t="s">
        <v>10356</v>
      </c>
      <c r="E258" s="2" t="s">
        <v>10356</v>
      </c>
      <c r="F258" s="2" t="s">
        <v>10354</v>
      </c>
      <c r="G258" s="2" t="s">
        <v>12055</v>
      </c>
      <c r="H258" s="29" t="s">
        <v>10358</v>
      </c>
      <c r="I258" s="29" t="s">
        <v>10358</v>
      </c>
      <c r="J258" s="29" t="s">
        <v>10358</v>
      </c>
      <c r="K258" s="29" t="s">
        <v>10358</v>
      </c>
      <c r="L258" s="29" t="s">
        <v>10358</v>
      </c>
      <c r="M258" s="29" t="s">
        <v>10358</v>
      </c>
      <c r="N258" s="25" t="s">
        <v>10358</v>
      </c>
      <c r="O258" s="25" t="s">
        <v>10358</v>
      </c>
    </row>
    <row r="259" spans="1:15" x14ac:dyDescent="0.3">
      <c r="A259" s="2" t="s">
        <v>7588</v>
      </c>
      <c r="B259" s="40" t="s">
        <v>7589</v>
      </c>
      <c r="C259" s="2" t="s">
        <v>10354</v>
      </c>
      <c r="D259" s="2" t="s">
        <v>10355</v>
      </c>
      <c r="E259" s="2" t="s">
        <v>10356</v>
      </c>
      <c r="F259" s="2" t="s">
        <v>10354</v>
      </c>
      <c r="G259" s="2" t="s">
        <v>10358</v>
      </c>
      <c r="H259" s="28" t="s">
        <v>12056</v>
      </c>
      <c r="I259" s="28" t="s">
        <v>12057</v>
      </c>
      <c r="J259" s="28" t="s">
        <v>12058</v>
      </c>
      <c r="K259" s="28" t="s">
        <v>12059</v>
      </c>
      <c r="L259" s="28" t="s">
        <v>12060</v>
      </c>
      <c r="M259" s="28" t="s">
        <v>12061</v>
      </c>
      <c r="N259" s="25" t="s">
        <v>10416</v>
      </c>
      <c r="O259" s="28" t="s">
        <v>12062</v>
      </c>
    </row>
    <row r="260" spans="1:15" x14ac:dyDescent="0.3">
      <c r="A260" s="2" t="s">
        <v>5395</v>
      </c>
      <c r="B260" s="40" t="s">
        <v>5396</v>
      </c>
      <c r="C260" s="2" t="s">
        <v>10354</v>
      </c>
      <c r="D260" s="2" t="s">
        <v>10356</v>
      </c>
      <c r="E260" s="2" t="s">
        <v>10356</v>
      </c>
      <c r="F260" s="2" t="s">
        <v>10357</v>
      </c>
      <c r="G260" s="2" t="s">
        <v>10663</v>
      </c>
      <c r="H260" s="28" t="s">
        <v>12063</v>
      </c>
      <c r="I260" s="28" t="s">
        <v>12064</v>
      </c>
      <c r="J260" s="28" t="s">
        <v>12065</v>
      </c>
      <c r="K260" s="28" t="s">
        <v>12066</v>
      </c>
      <c r="L260" s="28" t="s">
        <v>12067</v>
      </c>
      <c r="M260" s="28" t="s">
        <v>12068</v>
      </c>
      <c r="N260" s="25" t="s">
        <v>10372</v>
      </c>
      <c r="O260" s="28" t="s">
        <v>12069</v>
      </c>
    </row>
    <row r="261" spans="1:15" x14ac:dyDescent="0.3">
      <c r="A261" s="2" t="s">
        <v>6855</v>
      </c>
      <c r="B261" s="40" t="s">
        <v>6856</v>
      </c>
      <c r="C261" s="2" t="s">
        <v>10354</v>
      </c>
      <c r="D261" s="2" t="s">
        <v>10356</v>
      </c>
      <c r="E261" s="2" t="s">
        <v>10356</v>
      </c>
      <c r="F261" s="2" t="s">
        <v>10357</v>
      </c>
      <c r="G261" s="2" t="s">
        <v>10365</v>
      </c>
      <c r="H261" s="28" t="s">
        <v>12070</v>
      </c>
      <c r="I261" s="28" t="s">
        <v>12071</v>
      </c>
      <c r="J261" s="28" t="s">
        <v>12072</v>
      </c>
      <c r="K261" s="28" t="s">
        <v>12073</v>
      </c>
      <c r="L261" s="28" t="s">
        <v>12074</v>
      </c>
      <c r="M261" s="28" t="s">
        <v>12075</v>
      </c>
      <c r="N261" s="25" t="s">
        <v>10416</v>
      </c>
      <c r="O261" s="28" t="s">
        <v>11253</v>
      </c>
    </row>
    <row r="262" spans="1:15" x14ac:dyDescent="0.3">
      <c r="A262" s="2" t="s">
        <v>2449</v>
      </c>
      <c r="B262" s="40" t="s">
        <v>2450</v>
      </c>
      <c r="C262" s="2" t="s">
        <v>10354</v>
      </c>
      <c r="D262" s="2" t="s">
        <v>10356</v>
      </c>
      <c r="E262" s="2" t="s">
        <v>10356</v>
      </c>
      <c r="F262" s="2" t="s">
        <v>10357</v>
      </c>
      <c r="G262" s="2" t="s">
        <v>10365</v>
      </c>
      <c r="H262" s="28" t="s">
        <v>12076</v>
      </c>
      <c r="I262" s="28" t="s">
        <v>12077</v>
      </c>
      <c r="J262" s="28" t="s">
        <v>12078</v>
      </c>
      <c r="K262" s="28" t="s">
        <v>12079</v>
      </c>
      <c r="L262" s="28" t="s">
        <v>12080</v>
      </c>
      <c r="M262" s="28" t="s">
        <v>12081</v>
      </c>
      <c r="N262" s="25" t="s">
        <v>10372</v>
      </c>
      <c r="O262" s="28" t="s">
        <v>12082</v>
      </c>
    </row>
    <row r="263" spans="1:15" x14ac:dyDescent="0.3">
      <c r="A263" s="2" t="s">
        <v>2467</v>
      </c>
      <c r="B263" s="40" t="s">
        <v>2468</v>
      </c>
      <c r="C263" s="2" t="s">
        <v>10354</v>
      </c>
      <c r="D263" s="2" t="s">
        <v>10356</v>
      </c>
      <c r="E263" s="2" t="s">
        <v>10356</v>
      </c>
      <c r="F263" s="2" t="s">
        <v>10357</v>
      </c>
      <c r="G263" s="2" t="s">
        <v>10365</v>
      </c>
      <c r="H263" s="28" t="s">
        <v>12083</v>
      </c>
      <c r="I263" s="28" t="s">
        <v>12084</v>
      </c>
      <c r="J263" s="28" t="s">
        <v>12085</v>
      </c>
      <c r="K263" s="28" t="s">
        <v>12086</v>
      </c>
      <c r="L263" s="28" t="s">
        <v>12087</v>
      </c>
      <c r="M263" s="28" t="s">
        <v>12088</v>
      </c>
      <c r="N263" s="25" t="s">
        <v>10416</v>
      </c>
      <c r="O263" s="28" t="s">
        <v>12089</v>
      </c>
    </row>
    <row r="264" spans="1:15" x14ac:dyDescent="0.3">
      <c r="A264" s="2" t="s">
        <v>3331</v>
      </c>
      <c r="B264" s="40" t="s">
        <v>3332</v>
      </c>
      <c r="C264" s="2" t="s">
        <v>10354</v>
      </c>
      <c r="D264" s="2" t="s">
        <v>10356</v>
      </c>
      <c r="E264" s="2" t="s">
        <v>10356</v>
      </c>
      <c r="F264" s="2" t="s">
        <v>10357</v>
      </c>
      <c r="G264" s="2" t="s">
        <v>10365</v>
      </c>
      <c r="H264" s="28" t="s">
        <v>12090</v>
      </c>
      <c r="I264" s="28" t="s">
        <v>12091</v>
      </c>
      <c r="J264" s="28" t="s">
        <v>12092</v>
      </c>
      <c r="K264" s="28" t="s">
        <v>12093</v>
      </c>
      <c r="L264" s="28" t="s">
        <v>12094</v>
      </c>
      <c r="M264" s="28" t="s">
        <v>12095</v>
      </c>
      <c r="N264" s="25" t="s">
        <v>10409</v>
      </c>
      <c r="O264" s="28" t="s">
        <v>11285</v>
      </c>
    </row>
    <row r="265" spans="1:15" x14ac:dyDescent="0.3">
      <c r="A265" s="2" t="s">
        <v>9928</v>
      </c>
      <c r="B265" s="40" t="s">
        <v>9929</v>
      </c>
      <c r="C265" s="2" t="s">
        <v>10354</v>
      </c>
      <c r="D265" s="2" t="s">
        <v>10355</v>
      </c>
      <c r="E265" s="2" t="s">
        <v>10356</v>
      </c>
      <c r="F265" s="10" t="s">
        <v>10357</v>
      </c>
      <c r="G265" s="10" t="s">
        <v>10358</v>
      </c>
      <c r="H265" s="27" t="s">
        <v>12096</v>
      </c>
      <c r="I265" s="27" t="s">
        <v>12097</v>
      </c>
      <c r="J265" s="27" t="s">
        <v>12098</v>
      </c>
      <c r="K265" s="27" t="s">
        <v>12099</v>
      </c>
      <c r="L265" s="27" t="s">
        <v>12100</v>
      </c>
      <c r="M265" s="27" t="s">
        <v>12101</v>
      </c>
      <c r="N265" s="25" t="s">
        <v>10416</v>
      </c>
      <c r="O265" s="28" t="s">
        <v>12102</v>
      </c>
    </row>
    <row r="266" spans="1:15" x14ac:dyDescent="0.3">
      <c r="A266" s="2" t="s">
        <v>461</v>
      </c>
      <c r="B266" s="40" t="s">
        <v>462</v>
      </c>
      <c r="C266" s="2" t="s">
        <v>10354</v>
      </c>
      <c r="D266" s="2" t="s">
        <v>10355</v>
      </c>
      <c r="E266" s="2" t="s">
        <v>10356</v>
      </c>
      <c r="F266" s="10" t="s">
        <v>10357</v>
      </c>
      <c r="G266" s="10" t="s">
        <v>10663</v>
      </c>
      <c r="H266" s="27" t="s">
        <v>12103</v>
      </c>
      <c r="I266" s="27" t="s">
        <v>12104</v>
      </c>
      <c r="J266" s="27" t="s">
        <v>12105</v>
      </c>
      <c r="K266" s="27" t="s">
        <v>12106</v>
      </c>
      <c r="L266" s="27" t="s">
        <v>12107</v>
      </c>
      <c r="M266" s="27" t="s">
        <v>12108</v>
      </c>
      <c r="N266" s="25" t="s">
        <v>10416</v>
      </c>
      <c r="O266" s="28" t="s">
        <v>12109</v>
      </c>
    </row>
    <row r="267" spans="1:15" x14ac:dyDescent="0.3">
      <c r="A267" s="2" t="s">
        <v>1175</v>
      </c>
      <c r="B267" s="40" t="s">
        <v>1176</v>
      </c>
      <c r="C267" s="2" t="s">
        <v>10354</v>
      </c>
      <c r="D267" s="2" t="s">
        <v>10356</v>
      </c>
      <c r="E267" s="2" t="s">
        <v>10356</v>
      </c>
      <c r="F267" s="10" t="s">
        <v>10357</v>
      </c>
      <c r="G267" s="10" t="s">
        <v>10365</v>
      </c>
      <c r="H267" s="27" t="s">
        <v>12110</v>
      </c>
      <c r="I267" s="27" t="s">
        <v>12111</v>
      </c>
      <c r="J267" s="27" t="s">
        <v>12112</v>
      </c>
      <c r="K267" s="27" t="s">
        <v>12113</v>
      </c>
      <c r="L267" s="27" t="s">
        <v>12114</v>
      </c>
      <c r="M267" s="27" t="s">
        <v>12115</v>
      </c>
      <c r="N267" s="25" t="s">
        <v>10372</v>
      </c>
      <c r="O267" s="28" t="s">
        <v>11403</v>
      </c>
    </row>
    <row r="268" spans="1:15" x14ac:dyDescent="0.3">
      <c r="A268" s="2" t="s">
        <v>8522</v>
      </c>
      <c r="B268" s="40" t="s">
        <v>8523</v>
      </c>
      <c r="C268" s="2" t="s">
        <v>10354</v>
      </c>
      <c r="D268" s="2" t="s">
        <v>10356</v>
      </c>
      <c r="E268" s="2" t="s">
        <v>10356</v>
      </c>
      <c r="F268" s="10" t="s">
        <v>10357</v>
      </c>
      <c r="G268" s="10" t="s">
        <v>10365</v>
      </c>
      <c r="H268" s="27" t="s">
        <v>12116</v>
      </c>
      <c r="I268" s="27" t="s">
        <v>12117</v>
      </c>
      <c r="J268" s="27" t="s">
        <v>12118</v>
      </c>
      <c r="K268" s="27" t="s">
        <v>12119</v>
      </c>
      <c r="L268" s="27" t="s">
        <v>12120</v>
      </c>
      <c r="M268" s="27" t="s">
        <v>12121</v>
      </c>
      <c r="N268" s="25" t="s">
        <v>10416</v>
      </c>
      <c r="O268" s="28" t="s">
        <v>10586</v>
      </c>
    </row>
    <row r="269" spans="1:15" x14ac:dyDescent="0.3">
      <c r="A269" s="2" t="s">
        <v>1253</v>
      </c>
      <c r="B269" s="40" t="s">
        <v>1254</v>
      </c>
      <c r="C269" s="2" t="s">
        <v>10354</v>
      </c>
      <c r="D269" s="2" t="s">
        <v>10355</v>
      </c>
      <c r="E269" s="2" t="s">
        <v>10356</v>
      </c>
      <c r="F269" s="10" t="s">
        <v>10357</v>
      </c>
      <c r="G269" s="10" t="s">
        <v>10358</v>
      </c>
      <c r="H269" s="25" t="s">
        <v>10358</v>
      </c>
      <c r="I269" s="25" t="s">
        <v>10358</v>
      </c>
      <c r="J269" s="25" t="s">
        <v>10358</v>
      </c>
      <c r="K269" s="25" t="s">
        <v>10358</v>
      </c>
      <c r="L269" s="25" t="s">
        <v>10358</v>
      </c>
      <c r="M269" s="25" t="s">
        <v>10358</v>
      </c>
      <c r="N269" s="25" t="s">
        <v>10358</v>
      </c>
      <c r="O269" s="25" t="s">
        <v>10358</v>
      </c>
    </row>
    <row r="270" spans="1:15" x14ac:dyDescent="0.3">
      <c r="A270" s="2" t="s">
        <v>1339</v>
      </c>
      <c r="B270" s="40" t="s">
        <v>1340</v>
      </c>
      <c r="C270" s="2" t="s">
        <v>10354</v>
      </c>
      <c r="D270" s="2" t="s">
        <v>10355</v>
      </c>
      <c r="E270" s="2" t="s">
        <v>10356</v>
      </c>
      <c r="F270" s="10" t="s">
        <v>10357</v>
      </c>
      <c r="G270" s="10" t="s">
        <v>10365</v>
      </c>
      <c r="H270" s="27" t="s">
        <v>12122</v>
      </c>
      <c r="I270" s="27" t="s">
        <v>12123</v>
      </c>
      <c r="J270" s="27" t="s">
        <v>12124</v>
      </c>
      <c r="K270" s="27" t="s">
        <v>12125</v>
      </c>
      <c r="L270" s="27" t="s">
        <v>12126</v>
      </c>
      <c r="M270" s="27" t="s">
        <v>12127</v>
      </c>
      <c r="N270" s="25" t="s">
        <v>10416</v>
      </c>
      <c r="O270" s="28" t="s">
        <v>12128</v>
      </c>
    </row>
    <row r="271" spans="1:15" x14ac:dyDescent="0.3">
      <c r="A271" s="2" t="s">
        <v>379</v>
      </c>
      <c r="B271" s="40" t="s">
        <v>380</v>
      </c>
      <c r="C271" s="2" t="s">
        <v>10354</v>
      </c>
      <c r="D271" s="2" t="s">
        <v>10355</v>
      </c>
      <c r="E271" s="2" t="s">
        <v>10356</v>
      </c>
      <c r="F271" s="10" t="s">
        <v>10357</v>
      </c>
      <c r="G271" s="10" t="s">
        <v>10365</v>
      </c>
      <c r="H271" s="27" t="s">
        <v>12129</v>
      </c>
      <c r="I271" s="27" t="s">
        <v>12130</v>
      </c>
      <c r="J271" s="27" t="s">
        <v>12131</v>
      </c>
      <c r="K271" s="27" t="s">
        <v>12132</v>
      </c>
      <c r="L271" s="27" t="s">
        <v>12133</v>
      </c>
      <c r="M271" s="27" t="s">
        <v>12134</v>
      </c>
      <c r="N271" s="25" t="s">
        <v>10372</v>
      </c>
      <c r="O271" s="28" t="s">
        <v>11423</v>
      </c>
    </row>
    <row r="272" spans="1:15" x14ac:dyDescent="0.3">
      <c r="A272" s="2" t="s">
        <v>3769</v>
      </c>
      <c r="B272" s="40" t="s">
        <v>3770</v>
      </c>
      <c r="C272" s="2" t="s">
        <v>10354</v>
      </c>
      <c r="D272" s="2" t="s">
        <v>10356</v>
      </c>
      <c r="E272" s="2" t="s">
        <v>10356</v>
      </c>
      <c r="F272" s="10" t="s">
        <v>10357</v>
      </c>
      <c r="G272" s="10" t="s">
        <v>10365</v>
      </c>
      <c r="H272" s="27" t="s">
        <v>12135</v>
      </c>
      <c r="I272" s="27" t="s">
        <v>12136</v>
      </c>
      <c r="J272" s="27" t="s">
        <v>12137</v>
      </c>
      <c r="K272" s="27" t="s">
        <v>12138</v>
      </c>
      <c r="L272" s="27" t="s">
        <v>12139</v>
      </c>
      <c r="M272" s="27" t="s">
        <v>12140</v>
      </c>
      <c r="N272" s="25" t="s">
        <v>10409</v>
      </c>
      <c r="O272" s="28" t="s">
        <v>10856</v>
      </c>
    </row>
    <row r="273" spans="1:15" x14ac:dyDescent="0.3">
      <c r="A273" s="2" t="s">
        <v>8672</v>
      </c>
      <c r="B273" s="40" t="s">
        <v>8673</v>
      </c>
      <c r="C273" s="2" t="s">
        <v>10354</v>
      </c>
      <c r="D273" s="2" t="s">
        <v>10356</v>
      </c>
      <c r="E273" s="2" t="s">
        <v>10356</v>
      </c>
      <c r="F273" s="10" t="s">
        <v>10357</v>
      </c>
      <c r="G273" s="10" t="s">
        <v>10358</v>
      </c>
      <c r="H273" s="27" t="s">
        <v>12141</v>
      </c>
      <c r="I273" s="27" t="s">
        <v>12142</v>
      </c>
      <c r="J273" s="27" t="s">
        <v>12143</v>
      </c>
      <c r="K273" s="27" t="s">
        <v>11839</v>
      </c>
      <c r="L273" s="27" t="s">
        <v>12144</v>
      </c>
      <c r="M273" s="27" t="s">
        <v>12145</v>
      </c>
      <c r="N273" s="25" t="s">
        <v>10363</v>
      </c>
      <c r="O273" s="28" t="s">
        <v>12146</v>
      </c>
    </row>
    <row r="274" spans="1:15" x14ac:dyDescent="0.3">
      <c r="A274" s="2" t="s">
        <v>4562</v>
      </c>
      <c r="B274" s="40" t="s">
        <v>4563</v>
      </c>
      <c r="C274" s="2" t="s">
        <v>10354</v>
      </c>
      <c r="D274" s="2" t="s">
        <v>10355</v>
      </c>
      <c r="E274" s="2" t="s">
        <v>10356</v>
      </c>
      <c r="F274" s="10" t="s">
        <v>10357</v>
      </c>
      <c r="G274" s="10" t="s">
        <v>10365</v>
      </c>
      <c r="H274" s="27" t="s">
        <v>12147</v>
      </c>
      <c r="I274" s="27" t="s">
        <v>12148</v>
      </c>
      <c r="J274" s="27" t="s">
        <v>12149</v>
      </c>
      <c r="K274" s="27" t="s">
        <v>12150</v>
      </c>
      <c r="L274" s="27" t="s">
        <v>12151</v>
      </c>
      <c r="M274" s="27" t="s">
        <v>12152</v>
      </c>
      <c r="N274" s="25"/>
      <c r="O274" s="28" t="s">
        <v>12153</v>
      </c>
    </row>
    <row r="275" spans="1:15" x14ac:dyDescent="0.3">
      <c r="A275" s="2" t="s">
        <v>4396</v>
      </c>
      <c r="B275" s="40" t="s">
        <v>4397</v>
      </c>
      <c r="C275" s="2" t="s">
        <v>10357</v>
      </c>
      <c r="D275" s="4" t="s">
        <v>10402</v>
      </c>
      <c r="E275" s="4" t="s">
        <v>10402</v>
      </c>
      <c r="F275" s="4" t="s">
        <v>10402</v>
      </c>
      <c r="G275" s="4" t="s">
        <v>10402</v>
      </c>
      <c r="H275" s="26" t="s">
        <v>10402</v>
      </c>
      <c r="I275" s="26" t="s">
        <v>10402</v>
      </c>
      <c r="J275" s="26" t="s">
        <v>10402</v>
      </c>
      <c r="K275" s="26" t="s">
        <v>10402</v>
      </c>
      <c r="L275" s="26" t="s">
        <v>10402</v>
      </c>
      <c r="M275" s="26" t="s">
        <v>10402</v>
      </c>
      <c r="N275" s="26" t="s">
        <v>10402</v>
      </c>
      <c r="O275" s="26" t="s">
        <v>10402</v>
      </c>
    </row>
    <row r="276" spans="1:15" x14ac:dyDescent="0.3">
      <c r="A276" s="2" t="s">
        <v>1605</v>
      </c>
      <c r="B276" s="40" t="s">
        <v>1606</v>
      </c>
      <c r="C276" s="2" t="s">
        <v>10354</v>
      </c>
      <c r="D276" s="2" t="s">
        <v>10355</v>
      </c>
      <c r="E276" s="2" t="s">
        <v>10356</v>
      </c>
      <c r="F276" s="2" t="s">
        <v>10357</v>
      </c>
      <c r="G276" s="2" t="s">
        <v>10365</v>
      </c>
      <c r="H276" s="28" t="s">
        <v>12154</v>
      </c>
      <c r="I276" s="28" t="s">
        <v>12155</v>
      </c>
      <c r="J276" s="28" t="s">
        <v>12156</v>
      </c>
      <c r="K276" s="28" t="s">
        <v>12157</v>
      </c>
      <c r="L276" s="28" t="s">
        <v>12158</v>
      </c>
      <c r="M276" s="28" t="s">
        <v>12159</v>
      </c>
      <c r="N276" s="25" t="s">
        <v>10409</v>
      </c>
      <c r="O276" s="28" t="s">
        <v>12160</v>
      </c>
    </row>
    <row r="277" spans="1:15" x14ac:dyDescent="0.3">
      <c r="A277" s="2" t="s">
        <v>425</v>
      </c>
      <c r="B277" s="40" t="s">
        <v>426</v>
      </c>
      <c r="C277" s="2" t="s">
        <v>10354</v>
      </c>
      <c r="D277" s="2" t="s">
        <v>10356</v>
      </c>
      <c r="E277" s="2" t="s">
        <v>10356</v>
      </c>
      <c r="F277" s="2" t="s">
        <v>10357</v>
      </c>
      <c r="G277" s="2" t="s">
        <v>10358</v>
      </c>
      <c r="H277" s="28" t="s">
        <v>12161</v>
      </c>
      <c r="I277" s="28" t="s">
        <v>12162</v>
      </c>
      <c r="J277" s="28" t="s">
        <v>12163</v>
      </c>
      <c r="K277" s="28" t="s">
        <v>12164</v>
      </c>
      <c r="L277" s="28" t="s">
        <v>12165</v>
      </c>
      <c r="M277" s="28" t="s">
        <v>12166</v>
      </c>
      <c r="N277" s="25" t="s">
        <v>10416</v>
      </c>
      <c r="O277" s="28" t="s">
        <v>12167</v>
      </c>
    </row>
    <row r="278" spans="1:15" x14ac:dyDescent="0.3">
      <c r="A278" s="2" t="s">
        <v>2249</v>
      </c>
      <c r="B278" s="40" t="s">
        <v>2250</v>
      </c>
      <c r="C278" s="2" t="s">
        <v>10354</v>
      </c>
      <c r="D278" s="2" t="s">
        <v>10355</v>
      </c>
      <c r="E278" s="2" t="s">
        <v>10356</v>
      </c>
      <c r="F278" s="2" t="s">
        <v>10357</v>
      </c>
      <c r="G278" s="2" t="s">
        <v>10365</v>
      </c>
      <c r="H278" s="28" t="s">
        <v>12168</v>
      </c>
      <c r="I278" s="28" t="s">
        <v>12169</v>
      </c>
      <c r="J278" s="28" t="s">
        <v>12170</v>
      </c>
      <c r="K278" s="28" t="s">
        <v>12171</v>
      </c>
      <c r="L278" s="28" t="s">
        <v>12172</v>
      </c>
      <c r="M278" s="28" t="s">
        <v>12173</v>
      </c>
      <c r="N278" s="25" t="s">
        <v>10416</v>
      </c>
      <c r="O278" s="28" t="s">
        <v>11403</v>
      </c>
    </row>
    <row r="279" spans="1:15" x14ac:dyDescent="0.3">
      <c r="A279" s="2" t="s">
        <v>147</v>
      </c>
      <c r="B279" s="40" t="s">
        <v>148</v>
      </c>
      <c r="C279" s="2" t="s">
        <v>10354</v>
      </c>
      <c r="D279" s="2" t="s">
        <v>10356</v>
      </c>
      <c r="E279" s="2" t="s">
        <v>10356</v>
      </c>
      <c r="F279" s="2" t="s">
        <v>10357</v>
      </c>
      <c r="G279" s="2" t="s">
        <v>10365</v>
      </c>
      <c r="H279" s="28" t="s">
        <v>12174</v>
      </c>
      <c r="I279" s="28" t="s">
        <v>12175</v>
      </c>
      <c r="J279" s="28" t="s">
        <v>12176</v>
      </c>
      <c r="K279" s="28" t="s">
        <v>12177</v>
      </c>
      <c r="L279" s="28" t="s">
        <v>12178</v>
      </c>
      <c r="M279" s="28" t="s">
        <v>12179</v>
      </c>
      <c r="N279" s="25" t="s">
        <v>10416</v>
      </c>
      <c r="O279" s="28" t="s">
        <v>12180</v>
      </c>
    </row>
    <row r="280" spans="1:15" x14ac:dyDescent="0.3">
      <c r="A280" s="2" t="s">
        <v>9930</v>
      </c>
      <c r="B280" s="40" t="s">
        <v>9931</v>
      </c>
      <c r="C280" s="2" t="s">
        <v>10357</v>
      </c>
      <c r="D280" s="4" t="s">
        <v>10402</v>
      </c>
      <c r="E280" s="4" t="s">
        <v>10402</v>
      </c>
      <c r="F280" s="4" t="s">
        <v>10402</v>
      </c>
      <c r="G280" s="4" t="s">
        <v>10402</v>
      </c>
      <c r="H280" s="26" t="s">
        <v>10402</v>
      </c>
      <c r="I280" s="26" t="s">
        <v>10402</v>
      </c>
      <c r="J280" s="26" t="s">
        <v>10402</v>
      </c>
      <c r="K280" s="26" t="s">
        <v>10402</v>
      </c>
      <c r="L280" s="26" t="s">
        <v>10402</v>
      </c>
      <c r="M280" s="26" t="s">
        <v>10402</v>
      </c>
      <c r="N280" s="26" t="s">
        <v>10402</v>
      </c>
      <c r="O280" s="26" t="s">
        <v>10402</v>
      </c>
    </row>
    <row r="281" spans="1:15" x14ac:dyDescent="0.3">
      <c r="A281" s="2" t="s">
        <v>1969</v>
      </c>
      <c r="B281" s="40" t="s">
        <v>1970</v>
      </c>
      <c r="C281" s="2" t="s">
        <v>10354</v>
      </c>
      <c r="D281" s="2" t="s">
        <v>10356</v>
      </c>
      <c r="E281" s="2" t="s">
        <v>10356</v>
      </c>
      <c r="F281" s="2" t="s">
        <v>10357</v>
      </c>
      <c r="G281" s="2" t="s">
        <v>10365</v>
      </c>
      <c r="H281" s="28" t="s">
        <v>12181</v>
      </c>
      <c r="I281" s="28" t="s">
        <v>12182</v>
      </c>
      <c r="J281" s="28" t="s">
        <v>12183</v>
      </c>
      <c r="K281" s="28" t="s">
        <v>12184</v>
      </c>
      <c r="L281" s="28" t="s">
        <v>12185</v>
      </c>
      <c r="M281" s="28" t="s">
        <v>12186</v>
      </c>
      <c r="N281" s="25" t="s">
        <v>10416</v>
      </c>
      <c r="O281" s="28" t="s">
        <v>11253</v>
      </c>
    </row>
    <row r="282" spans="1:15" x14ac:dyDescent="0.3">
      <c r="A282" s="2" t="s">
        <v>9184</v>
      </c>
      <c r="B282" s="40" t="s">
        <v>9185</v>
      </c>
      <c r="C282" s="2" t="s">
        <v>10354</v>
      </c>
      <c r="D282" s="2" t="s">
        <v>10356</v>
      </c>
      <c r="E282" s="2" t="s">
        <v>10356</v>
      </c>
      <c r="F282" s="2" t="s">
        <v>10357</v>
      </c>
      <c r="G282" s="2" t="s">
        <v>11139</v>
      </c>
      <c r="H282" s="28" t="s">
        <v>12187</v>
      </c>
      <c r="I282" s="28" t="s">
        <v>12188</v>
      </c>
      <c r="J282" s="28" t="s">
        <v>12189</v>
      </c>
      <c r="K282" s="28" t="s">
        <v>12190</v>
      </c>
      <c r="L282" s="28" t="s">
        <v>12191</v>
      </c>
      <c r="M282" s="28" t="s">
        <v>12192</v>
      </c>
      <c r="N282" s="25" t="s">
        <v>10372</v>
      </c>
      <c r="O282" s="28" t="s">
        <v>11937</v>
      </c>
    </row>
    <row r="283" spans="1:15" x14ac:dyDescent="0.3">
      <c r="A283" s="2" t="s">
        <v>3703</v>
      </c>
      <c r="B283" s="40" t="s">
        <v>3704</v>
      </c>
      <c r="C283" s="2" t="s">
        <v>10354</v>
      </c>
      <c r="D283" s="2" t="s">
        <v>10355</v>
      </c>
      <c r="E283" s="2" t="s">
        <v>10356</v>
      </c>
      <c r="F283" s="2" t="s">
        <v>10357</v>
      </c>
      <c r="G283" s="2" t="s">
        <v>10358</v>
      </c>
      <c r="H283" s="28" t="s">
        <v>12193</v>
      </c>
      <c r="I283" s="28" t="s">
        <v>12194</v>
      </c>
      <c r="J283" s="28" t="s">
        <v>12195</v>
      </c>
      <c r="K283" s="28" t="s">
        <v>12196</v>
      </c>
      <c r="L283" s="28" t="s">
        <v>12197</v>
      </c>
      <c r="M283" s="28" t="s">
        <v>12198</v>
      </c>
      <c r="N283" s="25" t="s">
        <v>10372</v>
      </c>
      <c r="O283" s="28" t="s">
        <v>12199</v>
      </c>
    </row>
    <row r="284" spans="1:15" x14ac:dyDescent="0.3">
      <c r="A284" s="2" t="s">
        <v>215</v>
      </c>
      <c r="B284" s="40" t="s">
        <v>216</v>
      </c>
      <c r="C284" s="2" t="s">
        <v>10357</v>
      </c>
      <c r="D284" s="4" t="s">
        <v>10402</v>
      </c>
      <c r="E284" s="4" t="s">
        <v>10402</v>
      </c>
      <c r="F284" s="4" t="s">
        <v>10402</v>
      </c>
      <c r="G284" s="4" t="s">
        <v>10402</v>
      </c>
      <c r="H284" s="26" t="s">
        <v>10402</v>
      </c>
      <c r="I284" s="26" t="s">
        <v>10402</v>
      </c>
      <c r="J284" s="26" t="s">
        <v>10402</v>
      </c>
      <c r="K284" s="26" t="s">
        <v>10402</v>
      </c>
      <c r="L284" s="26" t="s">
        <v>10402</v>
      </c>
      <c r="M284" s="26" t="s">
        <v>10402</v>
      </c>
      <c r="N284" s="26" t="s">
        <v>10402</v>
      </c>
      <c r="O284" s="26" t="s">
        <v>10402</v>
      </c>
    </row>
    <row r="285" spans="1:15" x14ac:dyDescent="0.3">
      <c r="A285" s="2" t="s">
        <v>2381</v>
      </c>
      <c r="B285" s="40" t="s">
        <v>2382</v>
      </c>
      <c r="C285" s="2" t="s">
        <v>10357</v>
      </c>
      <c r="D285" s="4" t="s">
        <v>10402</v>
      </c>
      <c r="E285" s="4" t="s">
        <v>10402</v>
      </c>
      <c r="F285" s="4" t="s">
        <v>10402</v>
      </c>
      <c r="G285" s="4" t="s">
        <v>10402</v>
      </c>
      <c r="H285" s="26" t="s">
        <v>10402</v>
      </c>
      <c r="I285" s="26" t="s">
        <v>10402</v>
      </c>
      <c r="J285" s="26" t="s">
        <v>10402</v>
      </c>
      <c r="K285" s="26" t="s">
        <v>10402</v>
      </c>
      <c r="L285" s="26" t="s">
        <v>10402</v>
      </c>
      <c r="M285" s="26" t="s">
        <v>10402</v>
      </c>
      <c r="N285" s="26" t="s">
        <v>10402</v>
      </c>
      <c r="O285" s="26" t="s">
        <v>10402</v>
      </c>
    </row>
    <row r="286" spans="1:15" x14ac:dyDescent="0.3">
      <c r="A286" s="2" t="s">
        <v>2851</v>
      </c>
      <c r="B286" s="40" t="s">
        <v>2852</v>
      </c>
      <c r="C286" s="2" t="s">
        <v>10354</v>
      </c>
      <c r="D286" s="2" t="s">
        <v>10356</v>
      </c>
      <c r="E286" s="2" t="s">
        <v>10356</v>
      </c>
      <c r="F286" s="2" t="s">
        <v>10357</v>
      </c>
      <c r="G286" s="2" t="s">
        <v>10358</v>
      </c>
      <c r="H286" s="28" t="s">
        <v>12200</v>
      </c>
      <c r="I286" s="28" t="s">
        <v>12201</v>
      </c>
      <c r="J286" s="28" t="s">
        <v>12202</v>
      </c>
      <c r="K286" s="28" t="s">
        <v>12203</v>
      </c>
      <c r="L286" s="28" t="s">
        <v>12204</v>
      </c>
      <c r="M286" s="28" t="s">
        <v>12205</v>
      </c>
      <c r="N286" s="25" t="s">
        <v>10416</v>
      </c>
      <c r="O286" s="28" t="s">
        <v>11071</v>
      </c>
    </row>
    <row r="287" spans="1:15" x14ac:dyDescent="0.3">
      <c r="A287" s="2" t="s">
        <v>3653</v>
      </c>
      <c r="B287" s="40" t="s">
        <v>3654</v>
      </c>
      <c r="C287" s="2" t="s">
        <v>10357</v>
      </c>
      <c r="D287" s="4" t="s">
        <v>10402</v>
      </c>
      <c r="E287" s="4" t="s">
        <v>10402</v>
      </c>
      <c r="F287" s="4" t="s">
        <v>10402</v>
      </c>
      <c r="G287" s="4" t="s">
        <v>10402</v>
      </c>
      <c r="H287" s="26" t="s">
        <v>10402</v>
      </c>
      <c r="I287" s="26" t="s">
        <v>10402</v>
      </c>
      <c r="J287" s="26" t="s">
        <v>10402</v>
      </c>
      <c r="K287" s="26" t="s">
        <v>10402</v>
      </c>
      <c r="L287" s="26" t="s">
        <v>10402</v>
      </c>
      <c r="M287" s="26" t="s">
        <v>10402</v>
      </c>
      <c r="N287" s="26" t="s">
        <v>10402</v>
      </c>
      <c r="O287" s="26" t="s">
        <v>10402</v>
      </c>
    </row>
    <row r="288" spans="1:15" x14ac:dyDescent="0.3">
      <c r="A288" s="2" t="s">
        <v>6905</v>
      </c>
      <c r="B288" s="40" t="s">
        <v>6906</v>
      </c>
      <c r="C288" s="2" t="s">
        <v>10354</v>
      </c>
      <c r="D288" s="2" t="s">
        <v>10355</v>
      </c>
      <c r="E288" s="2" t="s">
        <v>10356</v>
      </c>
      <c r="F288" s="2" t="s">
        <v>10357</v>
      </c>
      <c r="G288" s="2" t="s">
        <v>10365</v>
      </c>
      <c r="H288" s="28" t="s">
        <v>12206</v>
      </c>
      <c r="I288" s="28" t="s">
        <v>12207</v>
      </c>
      <c r="J288" s="28" t="s">
        <v>12208</v>
      </c>
      <c r="K288" s="28" t="s">
        <v>12209</v>
      </c>
      <c r="L288" s="28" t="s">
        <v>12210</v>
      </c>
      <c r="M288" s="28" t="s">
        <v>12211</v>
      </c>
      <c r="N288" s="25" t="s">
        <v>10409</v>
      </c>
      <c r="O288" s="28" t="s">
        <v>12212</v>
      </c>
    </row>
    <row r="289" spans="1:15" x14ac:dyDescent="0.3">
      <c r="A289" s="2" t="s">
        <v>2998</v>
      </c>
      <c r="B289" s="40" t="s">
        <v>2999</v>
      </c>
      <c r="C289" s="2" t="s">
        <v>10357</v>
      </c>
      <c r="D289" s="4" t="s">
        <v>10402</v>
      </c>
      <c r="E289" s="4" t="s">
        <v>10402</v>
      </c>
      <c r="F289" s="4" t="s">
        <v>10402</v>
      </c>
      <c r="G289" s="4" t="s">
        <v>10402</v>
      </c>
      <c r="H289" s="26" t="s">
        <v>10402</v>
      </c>
      <c r="I289" s="26" t="s">
        <v>10402</v>
      </c>
      <c r="J289" s="26" t="s">
        <v>10402</v>
      </c>
      <c r="K289" s="26" t="s">
        <v>10402</v>
      </c>
      <c r="L289" s="26" t="s">
        <v>10402</v>
      </c>
      <c r="M289" s="26" t="s">
        <v>10402</v>
      </c>
      <c r="N289" s="26" t="s">
        <v>10402</v>
      </c>
      <c r="O289" s="26" t="s">
        <v>10402</v>
      </c>
    </row>
    <row r="290" spans="1:15" x14ac:dyDescent="0.3">
      <c r="A290" s="2" t="s">
        <v>4582</v>
      </c>
      <c r="B290" s="40" t="s">
        <v>4583</v>
      </c>
      <c r="C290" s="2" t="s">
        <v>10354</v>
      </c>
      <c r="D290" s="2" t="s">
        <v>10355</v>
      </c>
      <c r="E290" s="2" t="s">
        <v>10356</v>
      </c>
      <c r="F290" s="10" t="s">
        <v>10357</v>
      </c>
      <c r="G290" s="10" t="s">
        <v>10365</v>
      </c>
      <c r="H290" s="27" t="s">
        <v>12213</v>
      </c>
      <c r="I290" s="27" t="s">
        <v>12214</v>
      </c>
      <c r="J290" s="27" t="s">
        <v>12215</v>
      </c>
      <c r="K290" s="27" t="s">
        <v>12216</v>
      </c>
      <c r="L290" s="27" t="s">
        <v>12217</v>
      </c>
      <c r="M290" s="27" t="s">
        <v>12218</v>
      </c>
      <c r="N290" s="25" t="s">
        <v>10416</v>
      </c>
      <c r="O290" s="28" t="s">
        <v>11071</v>
      </c>
    </row>
    <row r="291" spans="1:15" x14ac:dyDescent="0.3">
      <c r="A291" s="2" t="s">
        <v>1947</v>
      </c>
      <c r="B291" s="40" t="s">
        <v>1948</v>
      </c>
      <c r="C291" s="2" t="s">
        <v>10354</v>
      </c>
      <c r="D291" s="2" t="s">
        <v>10356</v>
      </c>
      <c r="E291" s="2" t="s">
        <v>10356</v>
      </c>
      <c r="F291" s="10" t="s">
        <v>10357</v>
      </c>
      <c r="G291" s="10" t="s">
        <v>10358</v>
      </c>
      <c r="H291" s="27" t="s">
        <v>12219</v>
      </c>
      <c r="I291" s="27" t="s">
        <v>12220</v>
      </c>
      <c r="J291" s="27" t="s">
        <v>12221</v>
      </c>
      <c r="K291" s="27" t="s">
        <v>12222</v>
      </c>
      <c r="L291" s="27" t="s">
        <v>12223</v>
      </c>
      <c r="M291" s="27" t="s">
        <v>12224</v>
      </c>
      <c r="N291" s="25" t="s">
        <v>10416</v>
      </c>
      <c r="O291" s="28" t="s">
        <v>12167</v>
      </c>
    </row>
    <row r="292" spans="1:15" x14ac:dyDescent="0.3">
      <c r="A292" s="2" t="s">
        <v>1201</v>
      </c>
      <c r="B292" s="40" t="s">
        <v>1202</v>
      </c>
      <c r="C292" s="2" t="s">
        <v>10354</v>
      </c>
      <c r="D292" s="2" t="s">
        <v>10355</v>
      </c>
      <c r="E292" s="2" t="s">
        <v>10356</v>
      </c>
      <c r="F292" s="10" t="s">
        <v>10357</v>
      </c>
      <c r="G292" s="10" t="s">
        <v>10358</v>
      </c>
      <c r="H292" s="27" t="s">
        <v>12225</v>
      </c>
      <c r="I292" s="27" t="s">
        <v>12226</v>
      </c>
      <c r="J292" s="27" t="s">
        <v>12227</v>
      </c>
      <c r="K292" s="27" t="s">
        <v>12228</v>
      </c>
      <c r="L292" s="27" t="s">
        <v>12229</v>
      </c>
      <c r="M292" s="27" t="s">
        <v>12230</v>
      </c>
      <c r="N292" s="25" t="s">
        <v>10416</v>
      </c>
      <c r="O292" s="28" t="s">
        <v>12231</v>
      </c>
    </row>
    <row r="293" spans="1:15" x14ac:dyDescent="0.3">
      <c r="A293" s="2" t="s">
        <v>1293</v>
      </c>
      <c r="B293" s="40" t="s">
        <v>1294</v>
      </c>
      <c r="C293" s="2" t="s">
        <v>10354</v>
      </c>
      <c r="D293" s="2" t="s">
        <v>10355</v>
      </c>
      <c r="E293" s="2" t="s">
        <v>10356</v>
      </c>
      <c r="F293" s="10" t="s">
        <v>10357</v>
      </c>
      <c r="G293" s="10" t="s">
        <v>10358</v>
      </c>
      <c r="H293" s="27" t="s">
        <v>12232</v>
      </c>
      <c r="I293" s="27" t="s">
        <v>12233</v>
      </c>
      <c r="J293" s="27" t="s">
        <v>12234</v>
      </c>
      <c r="K293" s="27" t="s">
        <v>12235</v>
      </c>
      <c r="L293" s="27" t="s">
        <v>12236</v>
      </c>
      <c r="M293" s="27" t="s">
        <v>12237</v>
      </c>
      <c r="N293" s="25" t="s">
        <v>10416</v>
      </c>
      <c r="O293" s="28" t="s">
        <v>10945</v>
      </c>
    </row>
    <row r="294" spans="1:15" x14ac:dyDescent="0.3">
      <c r="A294" s="2" t="s">
        <v>5168</v>
      </c>
      <c r="B294" s="40" t="s">
        <v>5169</v>
      </c>
      <c r="C294" s="2" t="s">
        <v>10354</v>
      </c>
      <c r="D294" s="2" t="s">
        <v>10355</v>
      </c>
      <c r="E294" s="2" t="s">
        <v>10356</v>
      </c>
      <c r="F294" s="10" t="s">
        <v>10357</v>
      </c>
      <c r="G294" s="10" t="s">
        <v>10358</v>
      </c>
      <c r="H294" s="27" t="s">
        <v>12238</v>
      </c>
      <c r="I294" s="27" t="s">
        <v>12239</v>
      </c>
      <c r="J294" s="27" t="s">
        <v>12240</v>
      </c>
      <c r="K294" s="27" t="s">
        <v>12241</v>
      </c>
      <c r="L294" s="27" t="s">
        <v>12242</v>
      </c>
      <c r="M294" s="27" t="s">
        <v>12243</v>
      </c>
      <c r="N294" s="25" t="s">
        <v>10409</v>
      </c>
      <c r="O294" s="28" t="s">
        <v>12244</v>
      </c>
    </row>
    <row r="295" spans="1:15" x14ac:dyDescent="0.3">
      <c r="A295" s="2" t="s">
        <v>387</v>
      </c>
      <c r="B295" s="40" t="s">
        <v>388</v>
      </c>
      <c r="C295" s="2" t="s">
        <v>10354</v>
      </c>
      <c r="D295" s="2" t="s">
        <v>10356</v>
      </c>
      <c r="E295" s="2" t="s">
        <v>10356</v>
      </c>
      <c r="F295" s="10" t="s">
        <v>10357</v>
      </c>
      <c r="G295" s="10" t="s">
        <v>10365</v>
      </c>
      <c r="H295" s="27" t="s">
        <v>12245</v>
      </c>
      <c r="I295" s="27" t="s">
        <v>12246</v>
      </c>
      <c r="J295" s="27" t="s">
        <v>12247</v>
      </c>
      <c r="K295" s="27" t="s">
        <v>12248</v>
      </c>
      <c r="L295" s="27" t="s">
        <v>12249</v>
      </c>
      <c r="M295" s="27" t="s">
        <v>12250</v>
      </c>
      <c r="N295" s="25" t="s">
        <v>10409</v>
      </c>
      <c r="O295" s="28" t="s">
        <v>12251</v>
      </c>
    </row>
    <row r="296" spans="1:15" x14ac:dyDescent="0.3">
      <c r="A296" s="2" t="s">
        <v>8858</v>
      </c>
      <c r="B296" s="40" t="s">
        <v>8859</v>
      </c>
      <c r="C296" s="2" t="s">
        <v>10354</v>
      </c>
      <c r="D296" s="2" t="s">
        <v>10355</v>
      </c>
      <c r="E296" s="2" t="s">
        <v>10356</v>
      </c>
      <c r="F296" s="10" t="s">
        <v>10354</v>
      </c>
      <c r="G296" s="10" t="s">
        <v>10365</v>
      </c>
      <c r="H296" s="27" t="s">
        <v>12252</v>
      </c>
      <c r="I296" s="27" t="s">
        <v>12253</v>
      </c>
      <c r="J296" s="27" t="s">
        <v>12254</v>
      </c>
      <c r="K296" s="27" t="s">
        <v>12255</v>
      </c>
      <c r="L296" s="27" t="s">
        <v>12256</v>
      </c>
      <c r="M296" s="27" t="s">
        <v>12257</v>
      </c>
      <c r="N296" s="25" t="s">
        <v>10416</v>
      </c>
      <c r="O296" s="28" t="s">
        <v>11567</v>
      </c>
    </row>
    <row r="297" spans="1:15" x14ac:dyDescent="0.3">
      <c r="A297" s="2" t="s">
        <v>7003</v>
      </c>
      <c r="B297" s="40" t="s">
        <v>7004</v>
      </c>
      <c r="C297" s="2" t="s">
        <v>10354</v>
      </c>
      <c r="D297" s="2" t="s">
        <v>10356</v>
      </c>
      <c r="E297" s="2" t="s">
        <v>10356</v>
      </c>
      <c r="F297" s="10" t="s">
        <v>10357</v>
      </c>
      <c r="G297" s="10" t="s">
        <v>10358</v>
      </c>
      <c r="H297" s="25" t="s">
        <v>10358</v>
      </c>
      <c r="I297" s="25" t="s">
        <v>10358</v>
      </c>
      <c r="J297" s="25" t="s">
        <v>10358</v>
      </c>
      <c r="K297" s="25" t="s">
        <v>10358</v>
      </c>
      <c r="L297" s="25" t="s">
        <v>10358</v>
      </c>
      <c r="M297" s="25" t="s">
        <v>10358</v>
      </c>
      <c r="N297" s="25" t="s">
        <v>10358</v>
      </c>
      <c r="O297" s="25" t="s">
        <v>10358</v>
      </c>
    </row>
    <row r="298" spans="1:15" x14ac:dyDescent="0.3">
      <c r="A298" s="2" t="s">
        <v>7334</v>
      </c>
      <c r="B298" s="40" t="s">
        <v>7335</v>
      </c>
      <c r="C298" s="2" t="s">
        <v>10354</v>
      </c>
      <c r="D298" s="2" t="s">
        <v>10356</v>
      </c>
      <c r="E298" s="2" t="s">
        <v>10356</v>
      </c>
      <c r="F298" s="10" t="s">
        <v>10354</v>
      </c>
      <c r="G298" s="10" t="s">
        <v>10358</v>
      </c>
      <c r="H298" s="27" t="s">
        <v>12258</v>
      </c>
      <c r="I298" s="27" t="s">
        <v>12259</v>
      </c>
      <c r="J298" s="27" t="s">
        <v>12260</v>
      </c>
      <c r="K298" s="27" t="s">
        <v>12261</v>
      </c>
      <c r="L298" s="27" t="s">
        <v>12262</v>
      </c>
      <c r="M298" s="27" t="s">
        <v>12263</v>
      </c>
      <c r="N298" s="25" t="s">
        <v>10372</v>
      </c>
      <c r="O298" s="28" t="s">
        <v>12054</v>
      </c>
    </row>
    <row r="299" spans="1:15" x14ac:dyDescent="0.3">
      <c r="A299" s="2" t="s">
        <v>9932</v>
      </c>
      <c r="B299" s="40" t="s">
        <v>9933</v>
      </c>
      <c r="C299" s="2" t="s">
        <v>10354</v>
      </c>
      <c r="D299" s="2" t="s">
        <v>10356</v>
      </c>
      <c r="E299" s="2" t="s">
        <v>10356</v>
      </c>
      <c r="F299" s="10" t="s">
        <v>10357</v>
      </c>
      <c r="G299" s="10" t="s">
        <v>10358</v>
      </c>
      <c r="H299" s="27" t="s">
        <v>12264</v>
      </c>
      <c r="I299" s="27" t="s">
        <v>12265</v>
      </c>
      <c r="J299" s="27" t="s">
        <v>12266</v>
      </c>
      <c r="K299" s="27" t="s">
        <v>12267</v>
      </c>
      <c r="L299" s="27" t="s">
        <v>12268</v>
      </c>
      <c r="M299" s="27" t="s">
        <v>12269</v>
      </c>
      <c r="N299" s="25" t="s">
        <v>10416</v>
      </c>
      <c r="O299" s="28" t="s">
        <v>12270</v>
      </c>
    </row>
    <row r="300" spans="1:15" x14ac:dyDescent="0.3">
      <c r="A300" s="2" t="s">
        <v>361</v>
      </c>
      <c r="B300" s="40" t="s">
        <v>362</v>
      </c>
      <c r="C300" s="2" t="s">
        <v>10354</v>
      </c>
      <c r="D300" s="2" t="s">
        <v>10356</v>
      </c>
      <c r="E300" s="2" t="s">
        <v>10356</v>
      </c>
      <c r="F300" s="10" t="s">
        <v>10357</v>
      </c>
      <c r="G300" s="10" t="s">
        <v>10365</v>
      </c>
      <c r="H300" s="27" t="s">
        <v>12271</v>
      </c>
      <c r="I300" s="27" t="s">
        <v>12272</v>
      </c>
      <c r="J300" s="27" t="s">
        <v>12273</v>
      </c>
      <c r="K300" s="27" t="s">
        <v>12274</v>
      </c>
      <c r="L300" s="27" t="s">
        <v>12275</v>
      </c>
      <c r="M300" s="27" t="s">
        <v>12276</v>
      </c>
      <c r="N300" s="25" t="s">
        <v>10363</v>
      </c>
      <c r="O300" s="28" t="s">
        <v>12277</v>
      </c>
    </row>
    <row r="301" spans="1:15" x14ac:dyDescent="0.3">
      <c r="A301" s="2" t="s">
        <v>2105</v>
      </c>
      <c r="B301" s="40" t="s">
        <v>2106</v>
      </c>
      <c r="C301" s="2" t="s">
        <v>10354</v>
      </c>
      <c r="D301" s="2" t="s">
        <v>10355</v>
      </c>
      <c r="E301" s="2" t="s">
        <v>10356</v>
      </c>
      <c r="F301" s="10" t="s">
        <v>10357</v>
      </c>
      <c r="G301" s="10" t="s">
        <v>11139</v>
      </c>
      <c r="H301" s="27" t="s">
        <v>12278</v>
      </c>
      <c r="I301" s="27" t="s">
        <v>12279</v>
      </c>
      <c r="J301" s="27" t="s">
        <v>12280</v>
      </c>
      <c r="K301" s="27" t="s">
        <v>12281</v>
      </c>
      <c r="L301" s="27" t="s">
        <v>12282</v>
      </c>
      <c r="M301" s="27" t="s">
        <v>12283</v>
      </c>
      <c r="N301" s="25" t="s">
        <v>10409</v>
      </c>
      <c r="O301" s="28" t="s">
        <v>10483</v>
      </c>
    </row>
    <row r="302" spans="1:15" x14ac:dyDescent="0.3">
      <c r="A302" s="2" t="s">
        <v>4728</v>
      </c>
      <c r="B302" s="40" t="s">
        <v>4729</v>
      </c>
      <c r="C302" s="2" t="s">
        <v>10354</v>
      </c>
      <c r="D302" s="2" t="s">
        <v>10356</v>
      </c>
      <c r="E302" s="2" t="s">
        <v>10356</v>
      </c>
      <c r="F302" s="10" t="s">
        <v>10357</v>
      </c>
      <c r="G302" s="10" t="s">
        <v>10365</v>
      </c>
      <c r="H302" s="27" t="s">
        <v>12284</v>
      </c>
      <c r="I302" s="27" t="s">
        <v>12285</v>
      </c>
      <c r="J302" s="27" t="s">
        <v>12286</v>
      </c>
      <c r="K302" s="27" t="s">
        <v>12287</v>
      </c>
      <c r="L302" s="27" t="s">
        <v>12288</v>
      </c>
      <c r="M302" s="27" t="s">
        <v>12289</v>
      </c>
      <c r="N302" s="25" t="s">
        <v>10363</v>
      </c>
      <c r="O302" s="28" t="s">
        <v>12146</v>
      </c>
    </row>
    <row r="303" spans="1:15" x14ac:dyDescent="0.3">
      <c r="A303" s="2" t="s">
        <v>467</v>
      </c>
      <c r="B303" s="40" t="s">
        <v>468</v>
      </c>
      <c r="C303" s="2" t="s">
        <v>10357</v>
      </c>
      <c r="D303" s="4" t="s">
        <v>10402</v>
      </c>
      <c r="E303" s="4" t="s">
        <v>10402</v>
      </c>
      <c r="F303" s="4" t="s">
        <v>10402</v>
      </c>
      <c r="G303" s="4" t="s">
        <v>10402</v>
      </c>
      <c r="H303" s="26" t="s">
        <v>10402</v>
      </c>
      <c r="I303" s="26" t="s">
        <v>10402</v>
      </c>
      <c r="J303" s="26" t="s">
        <v>10402</v>
      </c>
      <c r="K303" s="26" t="s">
        <v>10402</v>
      </c>
      <c r="L303" s="26" t="s">
        <v>10402</v>
      </c>
      <c r="M303" s="26" t="s">
        <v>10402</v>
      </c>
      <c r="N303" s="26" t="s">
        <v>10402</v>
      </c>
      <c r="O303" s="26" t="s">
        <v>10402</v>
      </c>
    </row>
    <row r="304" spans="1:15" x14ac:dyDescent="0.3">
      <c r="A304" s="2" t="s">
        <v>293</v>
      </c>
      <c r="B304" s="40" t="s">
        <v>294</v>
      </c>
      <c r="C304" s="2" t="s">
        <v>10354</v>
      </c>
      <c r="D304" s="2" t="s">
        <v>10355</v>
      </c>
      <c r="E304" s="2" t="s">
        <v>10356</v>
      </c>
      <c r="F304" s="2" t="s">
        <v>10357</v>
      </c>
      <c r="G304" s="2" t="s">
        <v>10365</v>
      </c>
      <c r="H304" s="28" t="s">
        <v>12284</v>
      </c>
      <c r="I304" s="28" t="s">
        <v>12285</v>
      </c>
      <c r="J304" s="28" t="s">
        <v>12286</v>
      </c>
      <c r="K304" s="28" t="s">
        <v>12290</v>
      </c>
      <c r="L304" s="28" t="s">
        <v>12288</v>
      </c>
      <c r="M304" s="28" t="s">
        <v>12289</v>
      </c>
      <c r="N304" s="25" t="s">
        <v>10363</v>
      </c>
      <c r="O304" s="28" t="s">
        <v>12146</v>
      </c>
    </row>
    <row r="305" spans="1:15" x14ac:dyDescent="0.3">
      <c r="A305" s="2" t="s">
        <v>1549</v>
      </c>
      <c r="B305" s="40" t="s">
        <v>1550</v>
      </c>
      <c r="C305" s="2" t="s">
        <v>10354</v>
      </c>
      <c r="D305" s="2" t="s">
        <v>10356</v>
      </c>
      <c r="E305" s="2" t="s">
        <v>10356</v>
      </c>
      <c r="F305" s="2" t="s">
        <v>10357</v>
      </c>
      <c r="G305" s="2" t="s">
        <v>10358</v>
      </c>
      <c r="H305" s="28" t="s">
        <v>12291</v>
      </c>
      <c r="I305" s="28" t="s">
        <v>12292</v>
      </c>
      <c r="J305" s="28" t="s">
        <v>12293</v>
      </c>
      <c r="K305" s="28" t="s">
        <v>12294</v>
      </c>
      <c r="L305" s="28" t="s">
        <v>12295</v>
      </c>
      <c r="M305" s="28" t="s">
        <v>12296</v>
      </c>
      <c r="N305" s="25" t="s">
        <v>10416</v>
      </c>
      <c r="O305" s="28" t="s">
        <v>12297</v>
      </c>
    </row>
    <row r="306" spans="1:15" x14ac:dyDescent="0.3">
      <c r="A306" s="2" t="s">
        <v>1509</v>
      </c>
      <c r="B306" s="40" t="s">
        <v>1510</v>
      </c>
      <c r="C306" s="2" t="s">
        <v>10354</v>
      </c>
      <c r="D306" s="2" t="s">
        <v>10356</v>
      </c>
      <c r="E306" s="2" t="s">
        <v>10356</v>
      </c>
      <c r="F306" s="2" t="s">
        <v>10354</v>
      </c>
      <c r="G306" s="2" t="s">
        <v>11139</v>
      </c>
      <c r="H306" s="28" t="s">
        <v>12298</v>
      </c>
      <c r="I306" s="28" t="s">
        <v>12299</v>
      </c>
      <c r="J306" s="28" t="s">
        <v>12300</v>
      </c>
      <c r="K306" s="28" t="s">
        <v>12301</v>
      </c>
      <c r="L306" s="28" t="s">
        <v>12302</v>
      </c>
      <c r="M306" s="28" t="s">
        <v>12303</v>
      </c>
      <c r="N306" s="25" t="s">
        <v>10372</v>
      </c>
      <c r="O306" s="28" t="s">
        <v>12304</v>
      </c>
    </row>
    <row r="307" spans="1:15" x14ac:dyDescent="0.3">
      <c r="A307" s="2" t="s">
        <v>6217</v>
      </c>
      <c r="B307" s="40" t="s">
        <v>6218</v>
      </c>
      <c r="C307" s="2" t="s">
        <v>10354</v>
      </c>
      <c r="D307" s="2" t="s">
        <v>10355</v>
      </c>
      <c r="E307" s="2" t="s">
        <v>10356</v>
      </c>
      <c r="F307" s="2" t="s">
        <v>10357</v>
      </c>
      <c r="G307" s="2" t="s">
        <v>10365</v>
      </c>
      <c r="H307" s="28" t="s">
        <v>12305</v>
      </c>
      <c r="I307" s="28" t="s">
        <v>12306</v>
      </c>
      <c r="J307" s="28" t="s">
        <v>12307</v>
      </c>
      <c r="K307" s="28" t="s">
        <v>10751</v>
      </c>
      <c r="L307" s="28" t="s">
        <v>10751</v>
      </c>
      <c r="M307" s="28" t="s">
        <v>11694</v>
      </c>
      <c r="N307" s="25" t="s">
        <v>10372</v>
      </c>
      <c r="O307" s="28" t="s">
        <v>12308</v>
      </c>
    </row>
    <row r="308" spans="1:15" x14ac:dyDescent="0.3">
      <c r="A308" s="2" t="s">
        <v>9426</v>
      </c>
      <c r="B308" s="40" t="s">
        <v>9427</v>
      </c>
      <c r="C308" s="2" t="s">
        <v>10354</v>
      </c>
      <c r="D308" s="2" t="s">
        <v>10356</v>
      </c>
      <c r="E308" s="2" t="s">
        <v>10356</v>
      </c>
      <c r="F308" s="2" t="s">
        <v>10357</v>
      </c>
      <c r="G308" s="2" t="s">
        <v>10365</v>
      </c>
      <c r="H308" s="28" t="s">
        <v>12309</v>
      </c>
      <c r="I308" s="28" t="s">
        <v>12310</v>
      </c>
      <c r="J308" s="28" t="s">
        <v>12311</v>
      </c>
      <c r="K308" s="28" t="s">
        <v>12312</v>
      </c>
      <c r="L308" s="28" t="s">
        <v>12313</v>
      </c>
      <c r="M308" s="28" t="s">
        <v>12314</v>
      </c>
      <c r="N308" s="25" t="s">
        <v>10416</v>
      </c>
      <c r="O308" s="28" t="s">
        <v>12016</v>
      </c>
    </row>
    <row r="309" spans="1:15" x14ac:dyDescent="0.3">
      <c r="A309" s="2" t="s">
        <v>49</v>
      </c>
      <c r="B309" s="40" t="s">
        <v>50</v>
      </c>
      <c r="C309" s="2" t="s">
        <v>10354</v>
      </c>
      <c r="D309" s="2" t="s">
        <v>10355</v>
      </c>
      <c r="E309" s="2" t="s">
        <v>10356</v>
      </c>
      <c r="F309" s="2" t="s">
        <v>10357</v>
      </c>
      <c r="G309" s="2" t="s">
        <v>10358</v>
      </c>
      <c r="H309" s="28" t="s">
        <v>12315</v>
      </c>
      <c r="I309" s="28" t="s">
        <v>10396</v>
      </c>
      <c r="J309" s="28" t="s">
        <v>10397</v>
      </c>
      <c r="K309" s="28" t="s">
        <v>10398</v>
      </c>
      <c r="L309" s="28" t="s">
        <v>10399</v>
      </c>
      <c r="M309" s="28" t="s">
        <v>10400</v>
      </c>
      <c r="N309" s="25" t="s">
        <v>10372</v>
      </c>
      <c r="O309" s="28" t="s">
        <v>10401</v>
      </c>
    </row>
    <row r="310" spans="1:15" x14ac:dyDescent="0.3">
      <c r="A310" s="2" t="s">
        <v>413</v>
      </c>
      <c r="B310" s="40" t="s">
        <v>414</v>
      </c>
      <c r="C310" s="2" t="s">
        <v>10354</v>
      </c>
      <c r="D310" s="2" t="s">
        <v>10355</v>
      </c>
      <c r="E310" s="2" t="s">
        <v>10356</v>
      </c>
      <c r="F310" s="2" t="s">
        <v>10357</v>
      </c>
      <c r="G310" s="2" t="s">
        <v>10358</v>
      </c>
      <c r="H310" s="28" t="s">
        <v>12316</v>
      </c>
      <c r="I310" s="28" t="s">
        <v>12317</v>
      </c>
      <c r="J310" s="28" t="s">
        <v>12318</v>
      </c>
      <c r="K310" s="28" t="s">
        <v>12319</v>
      </c>
      <c r="L310" s="28" t="s">
        <v>12320</v>
      </c>
      <c r="M310" s="28" t="s">
        <v>12321</v>
      </c>
      <c r="N310" s="25" t="s">
        <v>10409</v>
      </c>
      <c r="O310" s="28" t="s">
        <v>12322</v>
      </c>
    </row>
    <row r="311" spans="1:15" x14ac:dyDescent="0.3">
      <c r="A311" s="2" t="s">
        <v>2930</v>
      </c>
      <c r="B311" s="40" t="s">
        <v>2931</v>
      </c>
      <c r="C311" s="2" t="s">
        <v>10354</v>
      </c>
      <c r="D311" s="2" t="s">
        <v>10355</v>
      </c>
      <c r="E311" s="2" t="s">
        <v>10356</v>
      </c>
      <c r="F311" s="2" t="s">
        <v>10357</v>
      </c>
      <c r="G311" s="2" t="s">
        <v>10358</v>
      </c>
      <c r="H311" s="28" t="s">
        <v>12323</v>
      </c>
      <c r="I311" s="28" t="s">
        <v>12324</v>
      </c>
      <c r="J311" s="28" t="s">
        <v>12325</v>
      </c>
      <c r="K311" s="28" t="s">
        <v>12326</v>
      </c>
      <c r="L311" s="28" t="s">
        <v>12327</v>
      </c>
      <c r="M311" s="28" t="s">
        <v>12328</v>
      </c>
      <c r="N311" s="25" t="s">
        <v>10409</v>
      </c>
      <c r="O311" s="28" t="s">
        <v>10758</v>
      </c>
    </row>
    <row r="312" spans="1:15" x14ac:dyDescent="0.3">
      <c r="A312" s="2" t="s">
        <v>6767</v>
      </c>
      <c r="B312" s="40" t="s">
        <v>6768</v>
      </c>
      <c r="C312" s="2" t="s">
        <v>10354</v>
      </c>
      <c r="D312" s="2" t="s">
        <v>10356</v>
      </c>
      <c r="E312" s="2" t="s">
        <v>10356</v>
      </c>
      <c r="F312" s="2" t="s">
        <v>10357</v>
      </c>
      <c r="G312" s="2" t="s">
        <v>10365</v>
      </c>
      <c r="H312" s="28" t="s">
        <v>12329</v>
      </c>
      <c r="I312" s="28" t="s">
        <v>12330</v>
      </c>
      <c r="J312" s="28" t="s">
        <v>12331</v>
      </c>
      <c r="K312" s="28" t="s">
        <v>12332</v>
      </c>
      <c r="L312" s="28" t="s">
        <v>12333</v>
      </c>
      <c r="M312" s="28" t="s">
        <v>12334</v>
      </c>
      <c r="N312" s="25" t="s">
        <v>10416</v>
      </c>
      <c r="O312" s="28" t="s">
        <v>12335</v>
      </c>
    </row>
    <row r="313" spans="1:15" x14ac:dyDescent="0.3">
      <c r="A313" s="2" t="s">
        <v>9030</v>
      </c>
      <c r="B313" s="40" t="s">
        <v>9031</v>
      </c>
      <c r="C313" s="2" t="s">
        <v>10354</v>
      </c>
      <c r="D313" s="2" t="s">
        <v>10356</v>
      </c>
      <c r="E313" s="2" t="s">
        <v>10356</v>
      </c>
      <c r="F313" s="2" t="s">
        <v>10357</v>
      </c>
      <c r="G313" s="2" t="s">
        <v>10358</v>
      </c>
      <c r="H313" s="28" t="s">
        <v>12336</v>
      </c>
      <c r="I313" s="28" t="s">
        <v>12337</v>
      </c>
      <c r="J313" s="28" t="s">
        <v>12338</v>
      </c>
      <c r="K313" s="28" t="s">
        <v>12339</v>
      </c>
      <c r="L313" s="28" t="s">
        <v>12340</v>
      </c>
      <c r="M313" s="28" t="s">
        <v>12341</v>
      </c>
      <c r="N313" s="25" t="s">
        <v>10409</v>
      </c>
      <c r="O313" s="28" t="s">
        <v>11834</v>
      </c>
    </row>
    <row r="314" spans="1:15" x14ac:dyDescent="0.3">
      <c r="A314" s="2" t="s">
        <v>1893</v>
      </c>
      <c r="B314" s="40" t="s">
        <v>1894</v>
      </c>
      <c r="C314" s="2" t="s">
        <v>10354</v>
      </c>
      <c r="D314" s="2" t="s">
        <v>10355</v>
      </c>
      <c r="E314" s="2" t="s">
        <v>10356</v>
      </c>
      <c r="F314" s="2" t="s">
        <v>10354</v>
      </c>
      <c r="G314" s="2" t="s">
        <v>10365</v>
      </c>
      <c r="H314" s="28" t="s">
        <v>12342</v>
      </c>
      <c r="I314" s="28" t="s">
        <v>12343</v>
      </c>
      <c r="J314" s="28" t="s">
        <v>12344</v>
      </c>
      <c r="K314" s="28" t="s">
        <v>12345</v>
      </c>
      <c r="L314" s="28" t="s">
        <v>12346</v>
      </c>
      <c r="M314" s="28" t="s">
        <v>12347</v>
      </c>
      <c r="N314" s="25" t="s">
        <v>10372</v>
      </c>
      <c r="O314" s="28" t="s">
        <v>11866</v>
      </c>
    </row>
    <row r="315" spans="1:15" x14ac:dyDescent="0.3">
      <c r="A315" s="2" t="s">
        <v>973</v>
      </c>
      <c r="B315" s="40" t="s">
        <v>974</v>
      </c>
      <c r="C315" s="2" t="s">
        <v>10354</v>
      </c>
      <c r="D315" s="2" t="s">
        <v>10356</v>
      </c>
      <c r="E315" s="2" t="s">
        <v>10356</v>
      </c>
      <c r="F315" s="2" t="s">
        <v>10357</v>
      </c>
      <c r="G315" s="2" t="s">
        <v>10365</v>
      </c>
      <c r="H315" s="28" t="s">
        <v>12348</v>
      </c>
      <c r="I315" s="28" t="s">
        <v>12349</v>
      </c>
      <c r="J315" s="28" t="s">
        <v>12350</v>
      </c>
      <c r="K315" s="28" t="s">
        <v>12351</v>
      </c>
      <c r="L315" s="28" t="s">
        <v>12352</v>
      </c>
      <c r="M315" s="28" t="s">
        <v>12353</v>
      </c>
      <c r="N315" s="25" t="s">
        <v>10416</v>
      </c>
      <c r="O315" s="28" t="s">
        <v>11800</v>
      </c>
    </row>
    <row r="316" spans="1:15" x14ac:dyDescent="0.3">
      <c r="A316" s="2" t="s">
        <v>4766</v>
      </c>
      <c r="B316" s="40" t="s">
        <v>4767</v>
      </c>
      <c r="C316" s="2" t="s">
        <v>10354</v>
      </c>
      <c r="D316" s="2" t="s">
        <v>10355</v>
      </c>
      <c r="E316" s="2" t="s">
        <v>10356</v>
      </c>
      <c r="F316" s="2" t="s">
        <v>10354</v>
      </c>
      <c r="G316" s="2" t="s">
        <v>10358</v>
      </c>
      <c r="H316" s="28" t="s">
        <v>12354</v>
      </c>
      <c r="I316" s="28" t="s">
        <v>12355</v>
      </c>
      <c r="J316" s="28" t="s">
        <v>12356</v>
      </c>
      <c r="K316" s="28" t="s">
        <v>12357</v>
      </c>
      <c r="L316" s="28" t="s">
        <v>12358</v>
      </c>
      <c r="M316" s="28" t="s">
        <v>12359</v>
      </c>
      <c r="N316" s="25" t="s">
        <v>10416</v>
      </c>
      <c r="O316" s="28" t="s">
        <v>10779</v>
      </c>
    </row>
    <row r="317" spans="1:15" x14ac:dyDescent="0.3">
      <c r="A317" s="2" t="s">
        <v>1185</v>
      </c>
      <c r="B317" s="40" t="s">
        <v>1186</v>
      </c>
      <c r="C317" s="2" t="s">
        <v>10354</v>
      </c>
      <c r="D317" s="2" t="s">
        <v>10355</v>
      </c>
      <c r="E317" s="2" t="s">
        <v>10356</v>
      </c>
      <c r="F317" s="2" t="s">
        <v>10357</v>
      </c>
      <c r="G317" s="2" t="s">
        <v>10663</v>
      </c>
      <c r="H317" s="29" t="s">
        <v>10358</v>
      </c>
      <c r="I317" s="29" t="s">
        <v>10358</v>
      </c>
      <c r="J317" s="29" t="s">
        <v>10358</v>
      </c>
      <c r="K317" s="29" t="s">
        <v>10358</v>
      </c>
      <c r="L317" s="29" t="s">
        <v>10358</v>
      </c>
      <c r="M317" s="29" t="s">
        <v>10358</v>
      </c>
      <c r="N317" s="25" t="s">
        <v>10358</v>
      </c>
      <c r="O317" s="28" t="s">
        <v>10528</v>
      </c>
    </row>
    <row r="318" spans="1:15" x14ac:dyDescent="0.3">
      <c r="A318" s="2" t="s">
        <v>1389</v>
      </c>
      <c r="B318" s="40" t="s">
        <v>1390</v>
      </c>
      <c r="C318" s="2" t="s">
        <v>10354</v>
      </c>
      <c r="D318" s="2" t="s">
        <v>10355</v>
      </c>
      <c r="E318" s="2" t="s">
        <v>10356</v>
      </c>
      <c r="F318" s="2" t="s">
        <v>10357</v>
      </c>
      <c r="G318" s="2" t="s">
        <v>10484</v>
      </c>
      <c r="H318" s="28" t="s">
        <v>12360</v>
      </c>
      <c r="I318" s="28" t="s">
        <v>12361</v>
      </c>
      <c r="J318" s="28" t="s">
        <v>12362</v>
      </c>
      <c r="K318" s="28" t="s">
        <v>12363</v>
      </c>
      <c r="L318" s="28" t="s">
        <v>12364</v>
      </c>
      <c r="M318" s="28" t="s">
        <v>12365</v>
      </c>
      <c r="N318" s="25" t="s">
        <v>10372</v>
      </c>
      <c r="O318" s="28" t="s">
        <v>12366</v>
      </c>
    </row>
    <row r="319" spans="1:15" x14ac:dyDescent="0.3">
      <c r="A319" s="2" t="s">
        <v>2309</v>
      </c>
      <c r="B319" s="40" t="s">
        <v>2310</v>
      </c>
      <c r="C319" s="2" t="s">
        <v>10354</v>
      </c>
      <c r="D319" s="2" t="s">
        <v>10356</v>
      </c>
      <c r="E319" s="2" t="s">
        <v>10356</v>
      </c>
      <c r="F319" s="2" t="s">
        <v>10357</v>
      </c>
      <c r="G319" s="2" t="s">
        <v>10365</v>
      </c>
      <c r="H319" s="28" t="s">
        <v>12367</v>
      </c>
      <c r="I319" s="28" t="s">
        <v>12368</v>
      </c>
      <c r="J319" s="28" t="s">
        <v>12369</v>
      </c>
      <c r="K319" s="28" t="s">
        <v>12370</v>
      </c>
      <c r="L319" s="28" t="s">
        <v>12371</v>
      </c>
      <c r="M319" s="28" t="s">
        <v>12372</v>
      </c>
      <c r="N319" s="25" t="s">
        <v>10409</v>
      </c>
      <c r="O319" s="28" t="s">
        <v>10971</v>
      </c>
    </row>
    <row r="320" spans="1:15" x14ac:dyDescent="0.3">
      <c r="A320" s="2" t="s">
        <v>3944</v>
      </c>
      <c r="B320" s="40" t="s">
        <v>3945</v>
      </c>
      <c r="C320" s="2" t="s">
        <v>10354</v>
      </c>
      <c r="D320" s="2" t="s">
        <v>10355</v>
      </c>
      <c r="E320" s="2" t="s">
        <v>10356</v>
      </c>
      <c r="F320" s="2" t="s">
        <v>10357</v>
      </c>
      <c r="G320" s="2" t="s">
        <v>10358</v>
      </c>
      <c r="H320" s="28" t="s">
        <v>12373</v>
      </c>
      <c r="I320" s="28" t="s">
        <v>12374</v>
      </c>
      <c r="J320" s="28" t="s">
        <v>12375</v>
      </c>
      <c r="K320" s="28" t="s">
        <v>12376</v>
      </c>
      <c r="L320" s="28" t="s">
        <v>12377</v>
      </c>
      <c r="M320" s="28" t="s">
        <v>12378</v>
      </c>
      <c r="N320" s="25" t="s">
        <v>10372</v>
      </c>
      <c r="O320" s="28" t="s">
        <v>12379</v>
      </c>
    </row>
    <row r="321" spans="1:15" x14ac:dyDescent="0.3">
      <c r="A321" s="2" t="s">
        <v>2093</v>
      </c>
      <c r="B321" s="40" t="s">
        <v>2094</v>
      </c>
      <c r="C321" s="2" t="s">
        <v>10354</v>
      </c>
      <c r="D321" s="2" t="s">
        <v>10355</v>
      </c>
      <c r="E321" s="2" t="s">
        <v>10356</v>
      </c>
      <c r="F321" s="2" t="s">
        <v>10357</v>
      </c>
      <c r="G321" s="2" t="s">
        <v>10467</v>
      </c>
      <c r="H321" s="28" t="s">
        <v>12380</v>
      </c>
      <c r="I321" s="28" t="s">
        <v>12381</v>
      </c>
      <c r="J321" s="28" t="s">
        <v>12382</v>
      </c>
      <c r="K321" s="28" t="s">
        <v>12383</v>
      </c>
      <c r="L321" s="28" t="s">
        <v>12384</v>
      </c>
      <c r="M321" s="28" t="s">
        <v>12385</v>
      </c>
      <c r="N321" s="25" t="s">
        <v>10372</v>
      </c>
      <c r="O321" s="28" t="s">
        <v>12386</v>
      </c>
    </row>
    <row r="322" spans="1:15" x14ac:dyDescent="0.3">
      <c r="A322" s="2" t="s">
        <v>9785</v>
      </c>
      <c r="B322" s="40" t="s">
        <v>9786</v>
      </c>
      <c r="C322" s="2" t="s">
        <v>10354</v>
      </c>
      <c r="D322" s="2" t="s">
        <v>10355</v>
      </c>
      <c r="E322" s="2" t="s">
        <v>10356</v>
      </c>
      <c r="F322" s="2" t="s">
        <v>10357</v>
      </c>
      <c r="G322" s="2" t="s">
        <v>10484</v>
      </c>
      <c r="H322" s="28" t="s">
        <v>12387</v>
      </c>
      <c r="I322" s="28" t="s">
        <v>12388</v>
      </c>
      <c r="J322" s="28" t="s">
        <v>12389</v>
      </c>
      <c r="K322" s="28" t="s">
        <v>12390</v>
      </c>
      <c r="L322" s="28" t="s">
        <v>12391</v>
      </c>
      <c r="M322" s="28" t="s">
        <v>12392</v>
      </c>
      <c r="N322" s="25" t="s">
        <v>10416</v>
      </c>
      <c r="O322" s="28" t="s">
        <v>12393</v>
      </c>
    </row>
    <row r="323" spans="1:15" x14ac:dyDescent="0.3">
      <c r="A323" s="2" t="s">
        <v>2165</v>
      </c>
      <c r="B323" s="40" t="s">
        <v>2166</v>
      </c>
      <c r="C323" s="2" t="s">
        <v>10354</v>
      </c>
      <c r="D323" s="2" t="s">
        <v>10355</v>
      </c>
      <c r="E323" s="2" t="s">
        <v>10356</v>
      </c>
      <c r="F323" s="2" t="s">
        <v>10357</v>
      </c>
      <c r="G323" s="2" t="s">
        <v>10358</v>
      </c>
      <c r="H323" s="28" t="s">
        <v>12394</v>
      </c>
      <c r="I323" s="28" t="s">
        <v>12395</v>
      </c>
      <c r="J323" s="28" t="s">
        <v>12396</v>
      </c>
      <c r="K323" s="28" t="s">
        <v>12397</v>
      </c>
      <c r="L323" s="28" t="s">
        <v>12398</v>
      </c>
      <c r="M323" s="28" t="s">
        <v>12399</v>
      </c>
      <c r="N323" s="25" t="s">
        <v>10409</v>
      </c>
      <c r="O323" s="28" t="s">
        <v>10856</v>
      </c>
    </row>
    <row r="324" spans="1:15" x14ac:dyDescent="0.3">
      <c r="A324" s="2" t="s">
        <v>2574</v>
      </c>
      <c r="B324" s="40" t="s">
        <v>2575</v>
      </c>
      <c r="C324" s="2" t="s">
        <v>10354</v>
      </c>
      <c r="D324" s="2" t="s">
        <v>10356</v>
      </c>
      <c r="E324" s="2" t="s">
        <v>10356</v>
      </c>
      <c r="F324" s="2" t="s">
        <v>10354</v>
      </c>
      <c r="G324" s="2" t="s">
        <v>10365</v>
      </c>
      <c r="H324" s="29" t="s">
        <v>10358</v>
      </c>
      <c r="I324" s="29" t="s">
        <v>10358</v>
      </c>
      <c r="J324" s="29" t="s">
        <v>10358</v>
      </c>
      <c r="K324" s="29" t="s">
        <v>10358</v>
      </c>
      <c r="L324" s="29" t="s">
        <v>10358</v>
      </c>
      <c r="M324" s="29" t="s">
        <v>10358</v>
      </c>
      <c r="N324" s="25" t="s">
        <v>10358</v>
      </c>
      <c r="O324" s="28" t="s">
        <v>10528</v>
      </c>
    </row>
    <row r="325" spans="1:15" x14ac:dyDescent="0.3">
      <c r="A325" s="2" t="s">
        <v>9934</v>
      </c>
      <c r="B325" s="40" t="s">
        <v>9935</v>
      </c>
      <c r="C325" s="2" t="s">
        <v>10354</v>
      </c>
      <c r="D325" s="2" t="s">
        <v>10355</v>
      </c>
      <c r="E325" s="2" t="s">
        <v>10356</v>
      </c>
      <c r="F325" s="2" t="s">
        <v>10357</v>
      </c>
      <c r="G325" s="2" t="s">
        <v>10358</v>
      </c>
      <c r="H325" s="28" t="s">
        <v>12400</v>
      </c>
      <c r="I325" s="28" t="s">
        <v>12401</v>
      </c>
      <c r="J325" s="28" t="s">
        <v>12402</v>
      </c>
      <c r="K325" s="28" t="s">
        <v>12403</v>
      </c>
      <c r="L325" s="28" t="s">
        <v>12404</v>
      </c>
      <c r="M325" s="28" t="s">
        <v>12405</v>
      </c>
      <c r="N325" s="25" t="s">
        <v>10409</v>
      </c>
      <c r="O325" s="28" t="s">
        <v>11175</v>
      </c>
    </row>
    <row r="326" spans="1:15" x14ac:dyDescent="0.3">
      <c r="A326" s="2" t="s">
        <v>1017</v>
      </c>
      <c r="B326" s="40" t="s">
        <v>1018</v>
      </c>
      <c r="C326" s="2" t="s">
        <v>10354</v>
      </c>
      <c r="D326" s="2" t="s">
        <v>10356</v>
      </c>
      <c r="E326" s="2" t="s">
        <v>10356</v>
      </c>
      <c r="F326" s="2" t="s">
        <v>10357</v>
      </c>
      <c r="G326" s="2" t="s">
        <v>10358</v>
      </c>
      <c r="H326" s="28" t="s">
        <v>12406</v>
      </c>
      <c r="I326" s="28" t="s">
        <v>12407</v>
      </c>
      <c r="J326" s="28" t="s">
        <v>12408</v>
      </c>
      <c r="K326" s="28" t="s">
        <v>12409</v>
      </c>
      <c r="L326" s="28" t="s">
        <v>12410</v>
      </c>
      <c r="M326" s="28" t="s">
        <v>12411</v>
      </c>
      <c r="N326" s="25" t="s">
        <v>10416</v>
      </c>
      <c r="O326" s="28" t="s">
        <v>10938</v>
      </c>
    </row>
    <row r="327" spans="1:15" x14ac:dyDescent="0.3">
      <c r="A327" s="2" t="s">
        <v>333</v>
      </c>
      <c r="B327" s="40" t="s">
        <v>334</v>
      </c>
      <c r="C327" s="2" t="s">
        <v>10354</v>
      </c>
      <c r="D327" s="2" t="s">
        <v>10356</v>
      </c>
      <c r="E327" s="2" t="s">
        <v>10356</v>
      </c>
      <c r="F327" s="2" t="s">
        <v>10357</v>
      </c>
      <c r="G327" s="2" t="s">
        <v>10365</v>
      </c>
      <c r="H327" s="28" t="s">
        <v>12412</v>
      </c>
      <c r="I327" s="28" t="s">
        <v>12413</v>
      </c>
      <c r="J327" s="28" t="s">
        <v>12414</v>
      </c>
      <c r="K327" s="28" t="s">
        <v>12415</v>
      </c>
      <c r="L327" s="28" t="s">
        <v>12416</v>
      </c>
      <c r="M327" s="28" t="s">
        <v>12417</v>
      </c>
      <c r="N327" s="25" t="s">
        <v>10416</v>
      </c>
      <c r="O327" s="28" t="s">
        <v>11748</v>
      </c>
    </row>
    <row r="328" spans="1:15" x14ac:dyDescent="0.3">
      <c r="A328" s="2" t="s">
        <v>3818</v>
      </c>
      <c r="B328" s="40" t="s">
        <v>3819</v>
      </c>
      <c r="C328" s="2" t="s">
        <v>10354</v>
      </c>
      <c r="D328" s="2" t="s">
        <v>10355</v>
      </c>
      <c r="E328" s="2" t="s">
        <v>10356</v>
      </c>
      <c r="F328" s="2" t="s">
        <v>10357</v>
      </c>
      <c r="G328" s="2" t="s">
        <v>10358</v>
      </c>
      <c r="H328" s="28" t="s">
        <v>12418</v>
      </c>
      <c r="I328" s="28" t="s">
        <v>12419</v>
      </c>
      <c r="J328" s="28" t="s">
        <v>12420</v>
      </c>
      <c r="K328" s="28" t="s">
        <v>12421</v>
      </c>
      <c r="L328" s="28" t="s">
        <v>12422</v>
      </c>
      <c r="M328" s="28" t="s">
        <v>12423</v>
      </c>
      <c r="N328" s="25" t="s">
        <v>10416</v>
      </c>
      <c r="O328" s="28" t="s">
        <v>12167</v>
      </c>
    </row>
    <row r="329" spans="1:15" x14ac:dyDescent="0.3">
      <c r="A329" s="2" t="s">
        <v>613</v>
      </c>
      <c r="B329" s="40" t="s">
        <v>614</v>
      </c>
      <c r="C329" s="2" t="s">
        <v>10354</v>
      </c>
      <c r="D329" s="2" t="s">
        <v>10356</v>
      </c>
      <c r="E329" s="2" t="s">
        <v>10356</v>
      </c>
      <c r="F329" s="2" t="s">
        <v>10357</v>
      </c>
      <c r="G329" s="2" t="s">
        <v>11139</v>
      </c>
      <c r="H329" s="28" t="s">
        <v>10751</v>
      </c>
      <c r="I329" s="28" t="s">
        <v>10751</v>
      </c>
      <c r="J329" s="28" t="s">
        <v>12424</v>
      </c>
      <c r="K329" s="28" t="s">
        <v>10412</v>
      </c>
      <c r="L329" s="28" t="s">
        <v>12425</v>
      </c>
      <c r="M329" s="28" t="s">
        <v>12426</v>
      </c>
      <c r="N329" s="25" t="s">
        <v>10416</v>
      </c>
      <c r="O329" s="28" t="s">
        <v>12427</v>
      </c>
    </row>
    <row r="330" spans="1:15" x14ac:dyDescent="0.3">
      <c r="A330" s="2" t="s">
        <v>1635</v>
      </c>
      <c r="B330" s="40" t="s">
        <v>1636</v>
      </c>
      <c r="C330" s="2" t="s">
        <v>10354</v>
      </c>
      <c r="D330" s="2" t="s">
        <v>10355</v>
      </c>
      <c r="E330" s="2" t="s">
        <v>10356</v>
      </c>
      <c r="F330" s="2" t="s">
        <v>10354</v>
      </c>
      <c r="G330" s="2" t="s">
        <v>12428</v>
      </c>
      <c r="H330" s="28" t="s">
        <v>10358</v>
      </c>
      <c r="I330" s="28" t="s">
        <v>10493</v>
      </c>
      <c r="J330" s="28" t="s">
        <v>12429</v>
      </c>
      <c r="K330" s="28" t="s">
        <v>10358</v>
      </c>
      <c r="L330" s="28" t="s">
        <v>12430</v>
      </c>
      <c r="M330" s="28" t="s">
        <v>12431</v>
      </c>
      <c r="N330" s="25" t="s">
        <v>10416</v>
      </c>
      <c r="O330" s="28" t="s">
        <v>12432</v>
      </c>
    </row>
    <row r="331" spans="1:15" x14ac:dyDescent="0.3">
      <c r="A331" s="2" t="s">
        <v>1333</v>
      </c>
      <c r="B331" s="40" t="s">
        <v>1334</v>
      </c>
      <c r="C331" s="2" t="s">
        <v>10354</v>
      </c>
      <c r="D331" s="2" t="s">
        <v>10356</v>
      </c>
      <c r="E331" s="2" t="s">
        <v>10356</v>
      </c>
      <c r="F331" s="2" t="s">
        <v>10357</v>
      </c>
      <c r="G331" s="2" t="s">
        <v>11139</v>
      </c>
      <c r="H331" s="28" t="s">
        <v>12433</v>
      </c>
      <c r="I331" s="28" t="s">
        <v>12434</v>
      </c>
      <c r="J331" s="28" t="s">
        <v>12435</v>
      </c>
      <c r="K331" s="28" t="s">
        <v>12436</v>
      </c>
      <c r="L331" s="28" t="s">
        <v>12437</v>
      </c>
      <c r="M331" s="28" t="s">
        <v>12438</v>
      </c>
      <c r="N331" s="25" t="s">
        <v>10372</v>
      </c>
      <c r="O331" s="28" t="s">
        <v>12439</v>
      </c>
    </row>
    <row r="332" spans="1:15" x14ac:dyDescent="0.3">
      <c r="A332" s="2" t="s">
        <v>6381</v>
      </c>
      <c r="B332" s="40" t="s">
        <v>6382</v>
      </c>
      <c r="C332" s="2" t="s">
        <v>10354</v>
      </c>
      <c r="D332" s="2" t="s">
        <v>10355</v>
      </c>
      <c r="E332" s="2" t="s">
        <v>10356</v>
      </c>
      <c r="F332" s="2" t="s">
        <v>10357</v>
      </c>
      <c r="G332" s="2" t="s">
        <v>10358</v>
      </c>
      <c r="H332" s="28" t="s">
        <v>12440</v>
      </c>
      <c r="I332" s="28" t="s">
        <v>12441</v>
      </c>
      <c r="J332" s="28" t="s">
        <v>12442</v>
      </c>
      <c r="K332" s="28" t="s">
        <v>12443</v>
      </c>
      <c r="L332" s="28" t="s">
        <v>12444</v>
      </c>
      <c r="M332" s="28" t="s">
        <v>12445</v>
      </c>
      <c r="N332" s="25" t="s">
        <v>10416</v>
      </c>
      <c r="O332" s="28" t="s">
        <v>12446</v>
      </c>
    </row>
    <row r="333" spans="1:15" x14ac:dyDescent="0.3">
      <c r="A333" s="2" t="s">
        <v>8368</v>
      </c>
      <c r="B333" s="40" t="s">
        <v>8369</v>
      </c>
      <c r="C333" s="2" t="s">
        <v>10354</v>
      </c>
      <c r="D333" s="2" t="s">
        <v>10356</v>
      </c>
      <c r="E333" s="2" t="s">
        <v>10356</v>
      </c>
      <c r="F333" s="2" t="s">
        <v>10354</v>
      </c>
      <c r="G333" s="2" t="s">
        <v>10358</v>
      </c>
      <c r="H333" s="28" t="s">
        <v>12447</v>
      </c>
      <c r="I333" s="28" t="s">
        <v>12448</v>
      </c>
      <c r="J333" s="28" t="s">
        <v>12449</v>
      </c>
      <c r="K333" s="28" t="s">
        <v>12450</v>
      </c>
      <c r="L333" s="28" t="s">
        <v>12451</v>
      </c>
      <c r="M333" s="28" t="s">
        <v>12452</v>
      </c>
      <c r="N333" s="25" t="s">
        <v>10363</v>
      </c>
      <c r="O333" s="28" t="s">
        <v>12453</v>
      </c>
    </row>
    <row r="334" spans="1:15" x14ac:dyDescent="0.3">
      <c r="A334" s="2" t="s">
        <v>4260</v>
      </c>
      <c r="B334" s="40" t="s">
        <v>4261</v>
      </c>
      <c r="C334" s="2" t="s">
        <v>10357</v>
      </c>
      <c r="D334" s="4" t="s">
        <v>10402</v>
      </c>
      <c r="E334" s="4" t="s">
        <v>10402</v>
      </c>
      <c r="F334" s="4" t="s">
        <v>10402</v>
      </c>
      <c r="G334" s="4" t="s">
        <v>10402</v>
      </c>
      <c r="H334" s="26" t="s">
        <v>10402</v>
      </c>
      <c r="I334" s="26" t="s">
        <v>10402</v>
      </c>
      <c r="J334" s="26" t="s">
        <v>10402</v>
      </c>
      <c r="K334" s="26" t="s">
        <v>10402</v>
      </c>
      <c r="L334" s="26" t="s">
        <v>10402</v>
      </c>
      <c r="M334" s="26" t="s">
        <v>10402</v>
      </c>
      <c r="N334" s="26" t="s">
        <v>10402</v>
      </c>
      <c r="O334" s="26" t="s">
        <v>10402</v>
      </c>
    </row>
    <row r="335" spans="1:15" x14ac:dyDescent="0.3">
      <c r="A335" s="2" t="s">
        <v>369</v>
      </c>
      <c r="B335" s="40" t="s">
        <v>370</v>
      </c>
      <c r="C335" s="2" t="s">
        <v>10354</v>
      </c>
      <c r="D335" s="2" t="s">
        <v>10355</v>
      </c>
      <c r="E335" s="2" t="s">
        <v>10356</v>
      </c>
      <c r="F335" s="2" t="s">
        <v>10354</v>
      </c>
      <c r="G335" s="2" t="s">
        <v>10365</v>
      </c>
      <c r="H335" s="28" t="s">
        <v>12454</v>
      </c>
      <c r="I335" s="28" t="s">
        <v>12455</v>
      </c>
      <c r="J335" s="28" t="s">
        <v>12456</v>
      </c>
      <c r="K335" s="28" t="s">
        <v>12457</v>
      </c>
      <c r="L335" s="28" t="s">
        <v>12458</v>
      </c>
      <c r="M335" s="28" t="s">
        <v>12459</v>
      </c>
      <c r="N335" s="25" t="s">
        <v>10416</v>
      </c>
      <c r="O335" s="28" t="s">
        <v>10730</v>
      </c>
    </row>
    <row r="336" spans="1:15" x14ac:dyDescent="0.3">
      <c r="A336" s="2" t="s">
        <v>6393</v>
      </c>
      <c r="B336" s="40" t="s">
        <v>6394</v>
      </c>
      <c r="C336" s="2" t="s">
        <v>10354</v>
      </c>
      <c r="D336" s="2" t="s">
        <v>10355</v>
      </c>
      <c r="E336" s="2" t="s">
        <v>10356</v>
      </c>
      <c r="F336" s="2" t="s">
        <v>10357</v>
      </c>
      <c r="G336" s="2" t="s">
        <v>10358</v>
      </c>
      <c r="H336" s="28" t="s">
        <v>12460</v>
      </c>
      <c r="I336" s="28" t="s">
        <v>12461</v>
      </c>
      <c r="J336" s="28" t="s">
        <v>12462</v>
      </c>
      <c r="K336" s="28" t="s">
        <v>12463</v>
      </c>
      <c r="L336" s="28" t="s">
        <v>12464</v>
      </c>
      <c r="M336" s="28" t="s">
        <v>12465</v>
      </c>
      <c r="N336" s="25" t="s">
        <v>10372</v>
      </c>
      <c r="O336" s="28" t="s">
        <v>12466</v>
      </c>
    </row>
    <row r="337" spans="1:15" x14ac:dyDescent="0.3">
      <c r="A337" s="2" t="s">
        <v>9936</v>
      </c>
      <c r="B337" s="40" t="s">
        <v>9937</v>
      </c>
      <c r="C337" s="2" t="s">
        <v>10354</v>
      </c>
      <c r="D337" s="2" t="s">
        <v>10356</v>
      </c>
      <c r="E337" s="2" t="s">
        <v>10356</v>
      </c>
      <c r="F337" s="2" t="s">
        <v>10357</v>
      </c>
      <c r="G337" s="2" t="s">
        <v>10358</v>
      </c>
      <c r="H337" s="28" t="s">
        <v>12467</v>
      </c>
      <c r="I337" s="28" t="s">
        <v>12468</v>
      </c>
      <c r="J337" s="28" t="s">
        <v>12469</v>
      </c>
      <c r="K337" s="28" t="s">
        <v>12470</v>
      </c>
      <c r="L337" s="28" t="s">
        <v>12471</v>
      </c>
      <c r="M337" s="28" t="s">
        <v>12472</v>
      </c>
      <c r="N337" s="25" t="s">
        <v>10416</v>
      </c>
      <c r="O337" s="28" t="s">
        <v>11403</v>
      </c>
    </row>
    <row r="338" spans="1:15" x14ac:dyDescent="0.3">
      <c r="A338" s="2" t="s">
        <v>923</v>
      </c>
      <c r="B338" s="40" t="s">
        <v>924</v>
      </c>
      <c r="C338" s="2" t="s">
        <v>10354</v>
      </c>
      <c r="D338" s="2" t="s">
        <v>10356</v>
      </c>
      <c r="E338" s="2" t="s">
        <v>10356</v>
      </c>
      <c r="F338" s="2" t="s">
        <v>10357</v>
      </c>
      <c r="G338" s="2" t="s">
        <v>10365</v>
      </c>
      <c r="H338" s="29" t="s">
        <v>10358</v>
      </c>
      <c r="I338" s="29" t="s">
        <v>10358</v>
      </c>
      <c r="J338" s="29" t="s">
        <v>10358</v>
      </c>
      <c r="K338" s="29" t="s">
        <v>10358</v>
      </c>
      <c r="L338" s="29" t="s">
        <v>10358</v>
      </c>
      <c r="M338" s="29" t="s">
        <v>10358</v>
      </c>
      <c r="N338" s="25" t="s">
        <v>10358</v>
      </c>
      <c r="O338" s="25" t="s">
        <v>10358</v>
      </c>
    </row>
    <row r="339" spans="1:15" x14ac:dyDescent="0.3">
      <c r="A339" s="2" t="s">
        <v>4720</v>
      </c>
      <c r="B339" s="40" t="s">
        <v>4721</v>
      </c>
      <c r="C339" s="2" t="s">
        <v>10357</v>
      </c>
      <c r="D339" s="4" t="s">
        <v>10402</v>
      </c>
      <c r="E339" s="4" t="s">
        <v>10402</v>
      </c>
      <c r="F339" s="4" t="s">
        <v>10402</v>
      </c>
      <c r="G339" s="4" t="s">
        <v>10402</v>
      </c>
      <c r="H339" s="26" t="s">
        <v>10402</v>
      </c>
      <c r="I339" s="26" t="s">
        <v>10402</v>
      </c>
      <c r="J339" s="26" t="s">
        <v>10402</v>
      </c>
      <c r="K339" s="26" t="s">
        <v>10402</v>
      </c>
      <c r="L339" s="26" t="s">
        <v>10402</v>
      </c>
      <c r="M339" s="26" t="s">
        <v>10402</v>
      </c>
      <c r="N339" s="26" t="s">
        <v>10402</v>
      </c>
      <c r="O339" s="26" t="s">
        <v>10402</v>
      </c>
    </row>
    <row r="340" spans="1:15" x14ac:dyDescent="0.3">
      <c r="A340" s="2" t="s">
        <v>687</v>
      </c>
      <c r="B340" s="40" t="s">
        <v>688</v>
      </c>
      <c r="C340" s="2" t="s">
        <v>10354</v>
      </c>
      <c r="D340" s="2" t="s">
        <v>10355</v>
      </c>
      <c r="E340" s="2" t="s">
        <v>10356</v>
      </c>
      <c r="F340" s="2" t="s">
        <v>10357</v>
      </c>
      <c r="G340" s="2" t="s">
        <v>10365</v>
      </c>
      <c r="H340" s="28" t="s">
        <v>12473</v>
      </c>
      <c r="I340" s="28" t="s">
        <v>12474</v>
      </c>
      <c r="J340" s="28" t="s">
        <v>12475</v>
      </c>
      <c r="K340" s="28" t="s">
        <v>12476</v>
      </c>
      <c r="L340" s="28" t="s">
        <v>12477</v>
      </c>
      <c r="M340" s="28" t="s">
        <v>12478</v>
      </c>
      <c r="N340" s="25" t="s">
        <v>10409</v>
      </c>
      <c r="O340" s="28" t="s">
        <v>10903</v>
      </c>
    </row>
    <row r="341" spans="1:15" x14ac:dyDescent="0.3">
      <c r="A341" s="2" t="s">
        <v>213</v>
      </c>
      <c r="B341" s="40" t="s">
        <v>214</v>
      </c>
      <c r="C341" s="2" t="s">
        <v>10354</v>
      </c>
      <c r="D341" s="2" t="s">
        <v>10356</v>
      </c>
      <c r="E341" s="2" t="s">
        <v>10356</v>
      </c>
      <c r="F341" s="2" t="s">
        <v>10357</v>
      </c>
      <c r="G341" s="2" t="s">
        <v>10365</v>
      </c>
      <c r="H341" s="28" t="s">
        <v>12479</v>
      </c>
      <c r="I341" s="28" t="s">
        <v>12480</v>
      </c>
      <c r="J341" s="28" t="s">
        <v>12481</v>
      </c>
      <c r="K341" s="28" t="s">
        <v>12482</v>
      </c>
      <c r="L341" s="28" t="s">
        <v>12483</v>
      </c>
      <c r="M341" s="28" t="s">
        <v>12484</v>
      </c>
      <c r="N341" s="25" t="s">
        <v>10409</v>
      </c>
      <c r="O341" s="28" t="s">
        <v>12485</v>
      </c>
    </row>
    <row r="342" spans="1:15" x14ac:dyDescent="0.3">
      <c r="A342" s="2" t="s">
        <v>2988</v>
      </c>
      <c r="B342" s="40" t="s">
        <v>2989</v>
      </c>
      <c r="C342" s="2" t="s">
        <v>10354</v>
      </c>
      <c r="D342" s="2" t="s">
        <v>10355</v>
      </c>
      <c r="E342" s="2" t="s">
        <v>10356</v>
      </c>
      <c r="F342" s="2" t="s">
        <v>10357</v>
      </c>
      <c r="G342" s="2" t="s">
        <v>10358</v>
      </c>
      <c r="H342" s="28" t="s">
        <v>12486</v>
      </c>
      <c r="I342" s="28" t="s">
        <v>12487</v>
      </c>
      <c r="J342" s="28" t="s">
        <v>12488</v>
      </c>
      <c r="K342" s="28" t="s">
        <v>12489</v>
      </c>
      <c r="L342" s="28" t="s">
        <v>12490</v>
      </c>
      <c r="M342" s="28" t="s">
        <v>12491</v>
      </c>
      <c r="N342" s="25" t="s">
        <v>10409</v>
      </c>
      <c r="O342" s="28" t="s">
        <v>10483</v>
      </c>
    </row>
    <row r="343" spans="1:15" x14ac:dyDescent="0.3">
      <c r="A343" s="2" t="s">
        <v>311</v>
      </c>
      <c r="B343" s="40" t="s">
        <v>312</v>
      </c>
      <c r="C343" s="2" t="s">
        <v>10354</v>
      </c>
      <c r="D343" s="2" t="s">
        <v>10356</v>
      </c>
      <c r="E343" s="2" t="s">
        <v>10356</v>
      </c>
      <c r="F343" s="2" t="s">
        <v>10357</v>
      </c>
      <c r="G343" s="2" t="s">
        <v>10365</v>
      </c>
      <c r="H343" s="28" t="s">
        <v>12492</v>
      </c>
      <c r="I343" s="28" t="s">
        <v>12493</v>
      </c>
      <c r="J343" s="28" t="s">
        <v>12494</v>
      </c>
      <c r="K343" s="28" t="s">
        <v>12495</v>
      </c>
      <c r="L343" s="28" t="s">
        <v>12496</v>
      </c>
      <c r="M343" s="28" t="s">
        <v>12497</v>
      </c>
      <c r="N343" s="25" t="s">
        <v>10416</v>
      </c>
      <c r="O343" s="28" t="s">
        <v>12498</v>
      </c>
    </row>
    <row r="344" spans="1:15" x14ac:dyDescent="0.3">
      <c r="A344" s="2" t="s">
        <v>7164</v>
      </c>
      <c r="B344" s="40" t="s">
        <v>7165</v>
      </c>
      <c r="C344" s="2" t="s">
        <v>10354</v>
      </c>
      <c r="D344" s="2" t="s">
        <v>10355</v>
      </c>
      <c r="E344" s="2" t="s">
        <v>10356</v>
      </c>
      <c r="F344" s="2" t="s">
        <v>10357</v>
      </c>
      <c r="G344" s="2" t="s">
        <v>10358</v>
      </c>
      <c r="H344" s="28" t="s">
        <v>12499</v>
      </c>
      <c r="I344" s="28" t="s">
        <v>12500</v>
      </c>
      <c r="J344" s="28" t="s">
        <v>12501</v>
      </c>
      <c r="K344" s="28" t="s">
        <v>12502</v>
      </c>
      <c r="L344" s="28" t="s">
        <v>12503</v>
      </c>
      <c r="M344" s="28" t="s">
        <v>12504</v>
      </c>
      <c r="N344" s="25" t="s">
        <v>10372</v>
      </c>
      <c r="O344" s="28" t="s">
        <v>10849</v>
      </c>
    </row>
    <row r="345" spans="1:15" x14ac:dyDescent="0.3">
      <c r="A345" s="2" t="s">
        <v>1161</v>
      </c>
      <c r="B345" s="40" t="s">
        <v>1162</v>
      </c>
      <c r="C345" s="2" t="s">
        <v>10354</v>
      </c>
      <c r="D345" s="2" t="s">
        <v>10355</v>
      </c>
      <c r="E345" s="2" t="s">
        <v>10356</v>
      </c>
      <c r="F345" s="2" t="s">
        <v>10357</v>
      </c>
      <c r="G345" s="2" t="s">
        <v>10358</v>
      </c>
      <c r="H345" s="28" t="s">
        <v>12505</v>
      </c>
      <c r="I345" s="28" t="s">
        <v>12506</v>
      </c>
      <c r="J345" s="28" t="s">
        <v>12507</v>
      </c>
      <c r="K345" s="28" t="s">
        <v>12508</v>
      </c>
      <c r="L345" s="28" t="s">
        <v>12509</v>
      </c>
      <c r="M345" s="28" t="s">
        <v>12510</v>
      </c>
      <c r="N345" s="25" t="s">
        <v>10416</v>
      </c>
      <c r="O345" s="28" t="s">
        <v>10443</v>
      </c>
    </row>
    <row r="346" spans="1:15" x14ac:dyDescent="0.3">
      <c r="A346" s="2" t="s">
        <v>4228</v>
      </c>
      <c r="B346" s="40" t="s">
        <v>4229</v>
      </c>
      <c r="C346" s="2" t="s">
        <v>10354</v>
      </c>
      <c r="D346" s="2" t="s">
        <v>10356</v>
      </c>
      <c r="E346" s="2" t="s">
        <v>10356</v>
      </c>
      <c r="F346" s="2" t="s">
        <v>10357</v>
      </c>
      <c r="G346" s="2" t="s">
        <v>10365</v>
      </c>
      <c r="H346" s="28" t="s">
        <v>12511</v>
      </c>
      <c r="I346" s="28" t="s">
        <v>10358</v>
      </c>
      <c r="J346" s="28" t="s">
        <v>12512</v>
      </c>
      <c r="K346" s="28" t="s">
        <v>12513</v>
      </c>
      <c r="L346" s="28" t="s">
        <v>12514</v>
      </c>
      <c r="M346" s="28" t="s">
        <v>12515</v>
      </c>
      <c r="N346" s="25" t="s">
        <v>10363</v>
      </c>
      <c r="O346" s="28" t="s">
        <v>12516</v>
      </c>
    </row>
    <row r="347" spans="1:15" x14ac:dyDescent="0.3">
      <c r="A347" s="2" t="s">
        <v>1125</v>
      </c>
      <c r="B347" s="40" t="s">
        <v>1126</v>
      </c>
      <c r="C347" s="2" t="s">
        <v>10354</v>
      </c>
      <c r="D347" s="2" t="s">
        <v>10355</v>
      </c>
      <c r="E347" s="2" t="s">
        <v>10356</v>
      </c>
      <c r="F347" s="2" t="s">
        <v>10357</v>
      </c>
      <c r="G347" s="2" t="s">
        <v>10484</v>
      </c>
      <c r="H347" s="28" t="s">
        <v>12517</v>
      </c>
      <c r="I347" s="28" t="s">
        <v>12518</v>
      </c>
      <c r="J347" s="28" t="s">
        <v>12519</v>
      </c>
      <c r="K347" s="28" t="s">
        <v>12520</v>
      </c>
      <c r="L347" s="28" t="s">
        <v>12521</v>
      </c>
      <c r="M347" s="28" t="s">
        <v>12522</v>
      </c>
      <c r="N347" s="25" t="s">
        <v>10416</v>
      </c>
      <c r="O347" s="28" t="s">
        <v>12523</v>
      </c>
    </row>
    <row r="348" spans="1:15" x14ac:dyDescent="0.3">
      <c r="A348" s="2" t="s">
        <v>743</v>
      </c>
      <c r="B348" s="40" t="s">
        <v>744</v>
      </c>
      <c r="C348" s="2" t="s">
        <v>10357</v>
      </c>
      <c r="D348" s="4" t="s">
        <v>10402</v>
      </c>
      <c r="E348" s="4" t="s">
        <v>10402</v>
      </c>
      <c r="F348" s="4" t="s">
        <v>10402</v>
      </c>
      <c r="G348" s="4" t="s">
        <v>10402</v>
      </c>
      <c r="H348" s="26" t="s">
        <v>10402</v>
      </c>
      <c r="I348" s="26" t="s">
        <v>10402</v>
      </c>
      <c r="J348" s="26" t="s">
        <v>10402</v>
      </c>
      <c r="K348" s="26" t="s">
        <v>10402</v>
      </c>
      <c r="L348" s="26" t="s">
        <v>10402</v>
      </c>
      <c r="M348" s="26" t="s">
        <v>10402</v>
      </c>
      <c r="N348" s="26" t="s">
        <v>10402</v>
      </c>
      <c r="O348" s="26" t="s">
        <v>10402</v>
      </c>
    </row>
    <row r="349" spans="1:15" x14ac:dyDescent="0.3">
      <c r="A349" s="2" t="s">
        <v>4578</v>
      </c>
      <c r="B349" s="40" t="s">
        <v>4579</v>
      </c>
      <c r="C349" s="2" t="s">
        <v>10354</v>
      </c>
      <c r="D349" s="2" t="s">
        <v>10356</v>
      </c>
      <c r="E349" s="2" t="s">
        <v>10356</v>
      </c>
      <c r="F349" s="10" t="s">
        <v>10357</v>
      </c>
      <c r="G349" s="10" t="s">
        <v>10358</v>
      </c>
      <c r="H349" s="27" t="s">
        <v>12524</v>
      </c>
      <c r="I349" s="27" t="s">
        <v>12525</v>
      </c>
      <c r="J349" s="27" t="s">
        <v>12526</v>
      </c>
      <c r="K349" s="27" t="s">
        <v>12527</v>
      </c>
      <c r="L349" s="27" t="s">
        <v>12528</v>
      </c>
      <c r="M349" s="27" t="s">
        <v>12529</v>
      </c>
      <c r="N349" s="25" t="s">
        <v>10416</v>
      </c>
      <c r="O349" s="28" t="s">
        <v>11037</v>
      </c>
    </row>
    <row r="350" spans="1:15" x14ac:dyDescent="0.3">
      <c r="A350" s="2" t="s">
        <v>9938</v>
      </c>
      <c r="B350" s="40" t="s">
        <v>9939</v>
      </c>
      <c r="C350" s="2" t="s">
        <v>10354</v>
      </c>
      <c r="D350" s="2" t="s">
        <v>10355</v>
      </c>
      <c r="E350" s="2" t="s">
        <v>10356</v>
      </c>
      <c r="F350" s="10" t="s">
        <v>10357</v>
      </c>
      <c r="G350" s="10" t="s">
        <v>10358</v>
      </c>
      <c r="H350" s="27" t="s">
        <v>12530</v>
      </c>
      <c r="I350" s="27" t="s">
        <v>12531</v>
      </c>
      <c r="J350" s="27" t="s">
        <v>12532</v>
      </c>
      <c r="K350" s="27" t="s">
        <v>12533</v>
      </c>
      <c r="L350" s="27" t="s">
        <v>12534</v>
      </c>
      <c r="M350" s="27" t="s">
        <v>12535</v>
      </c>
      <c r="N350" s="25" t="s">
        <v>10363</v>
      </c>
      <c r="O350" s="28" t="s">
        <v>12536</v>
      </c>
    </row>
    <row r="351" spans="1:15" x14ac:dyDescent="0.3">
      <c r="A351" s="2" t="s">
        <v>9940</v>
      </c>
      <c r="B351" s="40" t="s">
        <v>9941</v>
      </c>
      <c r="C351" s="2" t="s">
        <v>10354</v>
      </c>
      <c r="D351" s="2" t="s">
        <v>10355</v>
      </c>
      <c r="E351" s="2" t="s">
        <v>10356</v>
      </c>
      <c r="F351" s="10" t="s">
        <v>10357</v>
      </c>
      <c r="G351" s="10" t="s">
        <v>10358</v>
      </c>
      <c r="H351" s="27" t="s">
        <v>12537</v>
      </c>
      <c r="I351" s="27" t="s">
        <v>12538</v>
      </c>
      <c r="J351" s="27" t="s">
        <v>12539</v>
      </c>
      <c r="K351" s="27" t="s">
        <v>12540</v>
      </c>
      <c r="L351" s="27" t="s">
        <v>12541</v>
      </c>
      <c r="M351" s="27" t="s">
        <v>12542</v>
      </c>
      <c r="N351" s="25" t="s">
        <v>10372</v>
      </c>
      <c r="O351" s="28" t="s">
        <v>12543</v>
      </c>
    </row>
    <row r="352" spans="1:15" x14ac:dyDescent="0.3">
      <c r="A352" s="2" t="s">
        <v>6927</v>
      </c>
      <c r="B352" s="40" t="s">
        <v>6928</v>
      </c>
      <c r="C352" s="2" t="s">
        <v>10354</v>
      </c>
      <c r="D352" s="2" t="s">
        <v>10355</v>
      </c>
      <c r="E352" s="2" t="s">
        <v>10356</v>
      </c>
      <c r="F352" s="10" t="s">
        <v>10357</v>
      </c>
      <c r="G352" s="10" t="s">
        <v>10358</v>
      </c>
      <c r="H352" s="27" t="s">
        <v>12544</v>
      </c>
      <c r="I352" s="27" t="s">
        <v>12545</v>
      </c>
      <c r="J352" s="27" t="s">
        <v>12546</v>
      </c>
      <c r="K352" s="27" t="s">
        <v>12547</v>
      </c>
      <c r="L352" s="27" t="s">
        <v>12548</v>
      </c>
      <c r="M352" s="27" t="s">
        <v>12549</v>
      </c>
      <c r="N352" s="25" t="s">
        <v>10409</v>
      </c>
      <c r="O352" s="28" t="s">
        <v>10856</v>
      </c>
    </row>
    <row r="353" spans="1:15" x14ac:dyDescent="0.3">
      <c r="A353" s="2" t="s">
        <v>5293</v>
      </c>
      <c r="B353" s="40" t="s">
        <v>5294</v>
      </c>
      <c r="C353" s="2" t="s">
        <v>10354</v>
      </c>
      <c r="D353" s="2" t="s">
        <v>10355</v>
      </c>
      <c r="E353" s="2" t="s">
        <v>10356</v>
      </c>
      <c r="F353" s="10" t="s">
        <v>10354</v>
      </c>
      <c r="G353" s="10" t="s">
        <v>10358</v>
      </c>
      <c r="H353" s="27" t="s">
        <v>12550</v>
      </c>
      <c r="I353" s="27" t="s">
        <v>12551</v>
      </c>
      <c r="J353" s="27" t="s">
        <v>12552</v>
      </c>
      <c r="K353" s="27" t="s">
        <v>12553</v>
      </c>
      <c r="L353" s="27" t="s">
        <v>12554</v>
      </c>
      <c r="M353" s="27" t="s">
        <v>12555</v>
      </c>
      <c r="N353" s="25" t="s">
        <v>10372</v>
      </c>
      <c r="O353" s="28" t="s">
        <v>11866</v>
      </c>
    </row>
    <row r="354" spans="1:15" x14ac:dyDescent="0.3">
      <c r="A354" s="2" t="s">
        <v>4416</v>
      </c>
      <c r="B354" s="40" t="s">
        <v>4417</v>
      </c>
      <c r="C354" s="2" t="s">
        <v>10354</v>
      </c>
      <c r="D354" s="2" t="s">
        <v>10356</v>
      </c>
      <c r="E354" s="2" t="s">
        <v>10356</v>
      </c>
      <c r="F354" s="10" t="s">
        <v>10357</v>
      </c>
      <c r="G354" s="10" t="s">
        <v>10358</v>
      </c>
      <c r="H354" s="27" t="s">
        <v>12556</v>
      </c>
      <c r="I354" s="27" t="s">
        <v>12557</v>
      </c>
      <c r="J354" s="27" t="s">
        <v>12558</v>
      </c>
      <c r="K354" s="27" t="s">
        <v>12559</v>
      </c>
      <c r="L354" s="27" t="s">
        <v>12560</v>
      </c>
      <c r="M354" s="27" t="s">
        <v>12561</v>
      </c>
      <c r="N354" s="25" t="s">
        <v>10372</v>
      </c>
      <c r="O354" s="28" t="s">
        <v>10952</v>
      </c>
    </row>
    <row r="355" spans="1:15" x14ac:dyDescent="0.3">
      <c r="A355" s="2" t="s">
        <v>2439</v>
      </c>
      <c r="B355" s="40" t="s">
        <v>2440</v>
      </c>
      <c r="C355" s="2" t="s">
        <v>10354</v>
      </c>
      <c r="D355" s="2" t="s">
        <v>10356</v>
      </c>
      <c r="E355" s="2" t="s">
        <v>10356</v>
      </c>
      <c r="F355" s="10" t="s">
        <v>10354</v>
      </c>
      <c r="G355" s="10" t="s">
        <v>11139</v>
      </c>
      <c r="H355" s="27" t="s">
        <v>12562</v>
      </c>
      <c r="I355" s="27" t="s">
        <v>12563</v>
      </c>
      <c r="J355" s="27" t="s">
        <v>12564</v>
      </c>
      <c r="K355" s="27" t="s">
        <v>12565</v>
      </c>
      <c r="L355" s="27" t="s">
        <v>12566</v>
      </c>
      <c r="M355" s="27" t="s">
        <v>12567</v>
      </c>
      <c r="N355" s="25" t="s">
        <v>10409</v>
      </c>
      <c r="O355" s="28" t="s">
        <v>12568</v>
      </c>
    </row>
    <row r="356" spans="1:15" x14ac:dyDescent="0.3">
      <c r="A356" s="2" t="s">
        <v>1439</v>
      </c>
      <c r="B356" s="40" t="s">
        <v>1440</v>
      </c>
      <c r="C356" s="2" t="s">
        <v>10354</v>
      </c>
      <c r="D356" s="2" t="s">
        <v>10356</v>
      </c>
      <c r="E356" s="2" t="s">
        <v>10356</v>
      </c>
      <c r="F356" s="10" t="s">
        <v>10357</v>
      </c>
      <c r="G356" s="10" t="s">
        <v>10365</v>
      </c>
      <c r="H356" s="27" t="s">
        <v>12569</v>
      </c>
      <c r="I356" s="27" t="s">
        <v>12570</v>
      </c>
      <c r="J356" s="27" t="s">
        <v>12571</v>
      </c>
      <c r="K356" s="27" t="s">
        <v>12572</v>
      </c>
      <c r="L356" s="27" t="s">
        <v>12573</v>
      </c>
      <c r="M356" s="27" t="s">
        <v>12574</v>
      </c>
      <c r="N356" s="25" t="s">
        <v>10409</v>
      </c>
      <c r="O356" s="28" t="s">
        <v>12575</v>
      </c>
    </row>
    <row r="357" spans="1:15" x14ac:dyDescent="0.3">
      <c r="A357" s="2" t="s">
        <v>3068</v>
      </c>
      <c r="B357" s="40" t="s">
        <v>3069</v>
      </c>
      <c r="C357" s="2" t="s">
        <v>10354</v>
      </c>
      <c r="D357" s="2" t="s">
        <v>10356</v>
      </c>
      <c r="E357" s="2" t="s">
        <v>10356</v>
      </c>
      <c r="F357" s="10" t="s">
        <v>10357</v>
      </c>
      <c r="G357" s="10" t="s">
        <v>10365</v>
      </c>
      <c r="H357" s="27" t="s">
        <v>12576</v>
      </c>
      <c r="I357" s="27" t="s">
        <v>12577</v>
      </c>
      <c r="J357" s="27" t="s">
        <v>12578</v>
      </c>
      <c r="K357" s="27" t="s">
        <v>12579</v>
      </c>
      <c r="L357" s="27" t="s">
        <v>12580</v>
      </c>
      <c r="M357" s="27" t="s">
        <v>12581</v>
      </c>
      <c r="N357" s="25" t="s">
        <v>10416</v>
      </c>
      <c r="O357" s="28" t="s">
        <v>12270</v>
      </c>
    </row>
    <row r="358" spans="1:15" x14ac:dyDescent="0.3">
      <c r="A358" s="2" t="s">
        <v>5903</v>
      </c>
      <c r="B358" s="40" t="s">
        <v>5904</v>
      </c>
      <c r="C358" s="2" t="s">
        <v>10354</v>
      </c>
      <c r="D358" s="2" t="s">
        <v>10356</v>
      </c>
      <c r="E358" s="2" t="s">
        <v>10356</v>
      </c>
      <c r="F358" s="10" t="s">
        <v>10357</v>
      </c>
      <c r="G358" s="10" t="s">
        <v>10358</v>
      </c>
      <c r="H358" s="25" t="s">
        <v>10358</v>
      </c>
      <c r="I358" s="25" t="s">
        <v>10358</v>
      </c>
      <c r="J358" s="25" t="s">
        <v>10358</v>
      </c>
      <c r="K358" s="25" t="s">
        <v>10358</v>
      </c>
      <c r="L358" s="25" t="s">
        <v>10358</v>
      </c>
      <c r="M358" s="25" t="s">
        <v>10358</v>
      </c>
      <c r="N358" s="25" t="s">
        <v>10358</v>
      </c>
      <c r="O358" s="28" t="s">
        <v>10528</v>
      </c>
    </row>
    <row r="359" spans="1:15" x14ac:dyDescent="0.3">
      <c r="A359" s="2" t="s">
        <v>7186</v>
      </c>
      <c r="B359" s="40" t="s">
        <v>7187</v>
      </c>
      <c r="C359" s="2" t="s">
        <v>10354</v>
      </c>
      <c r="D359" s="2" t="s">
        <v>10356</v>
      </c>
      <c r="E359" s="2" t="s">
        <v>10356</v>
      </c>
      <c r="F359" s="10" t="s">
        <v>10354</v>
      </c>
      <c r="G359" s="10" t="s">
        <v>10365</v>
      </c>
      <c r="H359" s="27" t="s">
        <v>12582</v>
      </c>
      <c r="I359" s="27" t="s">
        <v>12583</v>
      </c>
      <c r="J359" s="27" t="s">
        <v>12584</v>
      </c>
      <c r="K359" s="27" t="s">
        <v>12585</v>
      </c>
      <c r="L359" s="27" t="s">
        <v>12586</v>
      </c>
      <c r="M359" s="27" t="s">
        <v>12587</v>
      </c>
      <c r="N359" s="25" t="s">
        <v>10416</v>
      </c>
      <c r="O359" s="28" t="s">
        <v>12588</v>
      </c>
    </row>
    <row r="360" spans="1:15" x14ac:dyDescent="0.3">
      <c r="A360" s="2" t="s">
        <v>1927</v>
      </c>
      <c r="B360" s="40" t="s">
        <v>1928</v>
      </c>
      <c r="C360" s="2" t="s">
        <v>10354</v>
      </c>
      <c r="D360" s="2" t="s">
        <v>10356</v>
      </c>
      <c r="E360" s="2" t="s">
        <v>10356</v>
      </c>
      <c r="F360" s="10" t="s">
        <v>10357</v>
      </c>
      <c r="G360" s="10" t="s">
        <v>10365</v>
      </c>
      <c r="H360" s="27" t="s">
        <v>12589</v>
      </c>
      <c r="I360" s="27" t="s">
        <v>12590</v>
      </c>
      <c r="J360" s="27" t="s">
        <v>12591</v>
      </c>
      <c r="K360" s="27" t="s">
        <v>12592</v>
      </c>
      <c r="L360" s="27" t="s">
        <v>12593</v>
      </c>
      <c r="M360" s="27" t="s">
        <v>12594</v>
      </c>
      <c r="N360" s="25" t="s">
        <v>10416</v>
      </c>
      <c r="O360" s="28" t="s">
        <v>12595</v>
      </c>
    </row>
    <row r="361" spans="1:15" x14ac:dyDescent="0.3">
      <c r="A361" s="2" t="s">
        <v>8350</v>
      </c>
      <c r="B361" s="40" t="s">
        <v>8351</v>
      </c>
      <c r="C361" s="2" t="s">
        <v>10354</v>
      </c>
      <c r="D361" s="2" t="s">
        <v>10356</v>
      </c>
      <c r="E361" s="2" t="s">
        <v>10356</v>
      </c>
      <c r="F361" s="10" t="s">
        <v>10354</v>
      </c>
      <c r="G361" s="10" t="s">
        <v>10358</v>
      </c>
      <c r="H361" s="27" t="s">
        <v>12596</v>
      </c>
      <c r="I361" s="27" t="s">
        <v>12597</v>
      </c>
      <c r="J361" s="27" t="s">
        <v>12598</v>
      </c>
      <c r="K361" s="27" t="s">
        <v>12599</v>
      </c>
      <c r="L361" s="27" t="s">
        <v>12600</v>
      </c>
      <c r="M361" s="27" t="s">
        <v>12601</v>
      </c>
      <c r="N361" s="25" t="s">
        <v>10416</v>
      </c>
      <c r="O361" s="28" t="s">
        <v>11064</v>
      </c>
    </row>
    <row r="362" spans="1:15" x14ac:dyDescent="0.3">
      <c r="A362" s="2" t="s">
        <v>1471</v>
      </c>
      <c r="B362" s="40" t="s">
        <v>1472</v>
      </c>
      <c r="C362" s="2" t="s">
        <v>10357</v>
      </c>
      <c r="D362" s="4" t="s">
        <v>10402</v>
      </c>
      <c r="E362" s="4" t="s">
        <v>10402</v>
      </c>
      <c r="F362" s="4" t="s">
        <v>10402</v>
      </c>
      <c r="G362" s="4" t="s">
        <v>10402</v>
      </c>
      <c r="H362" s="26" t="s">
        <v>10402</v>
      </c>
      <c r="I362" s="26" t="s">
        <v>10402</v>
      </c>
      <c r="J362" s="26" t="s">
        <v>10402</v>
      </c>
      <c r="K362" s="26" t="s">
        <v>10402</v>
      </c>
      <c r="L362" s="26" t="s">
        <v>10402</v>
      </c>
      <c r="M362" s="26" t="s">
        <v>10402</v>
      </c>
      <c r="N362" s="26" t="s">
        <v>10402</v>
      </c>
      <c r="O362" s="26" t="s">
        <v>10402</v>
      </c>
    </row>
    <row r="363" spans="1:15" x14ac:dyDescent="0.3">
      <c r="A363" s="2" t="s">
        <v>3270</v>
      </c>
      <c r="B363" s="40" t="s">
        <v>3271</v>
      </c>
      <c r="C363" s="2" t="s">
        <v>10354</v>
      </c>
      <c r="D363" s="2" t="s">
        <v>10355</v>
      </c>
      <c r="E363" s="2" t="s">
        <v>10356</v>
      </c>
      <c r="F363" s="2" t="s">
        <v>10354</v>
      </c>
      <c r="G363" s="2" t="s">
        <v>10365</v>
      </c>
      <c r="H363" s="28" t="s">
        <v>12602</v>
      </c>
      <c r="I363" s="28" t="s">
        <v>12603</v>
      </c>
      <c r="J363" s="28" t="s">
        <v>12604</v>
      </c>
      <c r="K363" s="28" t="s">
        <v>12605</v>
      </c>
      <c r="L363" s="28" t="s">
        <v>12606</v>
      </c>
      <c r="M363" s="28" t="s">
        <v>12607</v>
      </c>
      <c r="N363" s="25" t="s">
        <v>10372</v>
      </c>
      <c r="O363" s="28" t="s">
        <v>12608</v>
      </c>
    </row>
    <row r="364" spans="1:15" x14ac:dyDescent="0.3">
      <c r="A364" s="2" t="s">
        <v>2395</v>
      </c>
      <c r="B364" s="40" t="s">
        <v>2396</v>
      </c>
      <c r="C364" s="2" t="s">
        <v>10354</v>
      </c>
      <c r="D364" s="2" t="s">
        <v>10355</v>
      </c>
      <c r="E364" s="2" t="s">
        <v>10356</v>
      </c>
      <c r="F364" s="2" t="s">
        <v>10357</v>
      </c>
      <c r="G364" s="2" t="s">
        <v>10365</v>
      </c>
      <c r="H364" s="28" t="s">
        <v>12609</v>
      </c>
      <c r="I364" s="28" t="s">
        <v>12610</v>
      </c>
      <c r="J364" s="28" t="s">
        <v>12611</v>
      </c>
      <c r="K364" s="28" t="s">
        <v>12612</v>
      </c>
      <c r="L364" s="28" t="s">
        <v>12613</v>
      </c>
      <c r="M364" s="28" t="s">
        <v>12614</v>
      </c>
      <c r="N364" s="25" t="s">
        <v>10372</v>
      </c>
      <c r="O364" s="28" t="s">
        <v>12615</v>
      </c>
    </row>
    <row r="365" spans="1:15" x14ac:dyDescent="0.3">
      <c r="A365" s="2" t="s">
        <v>1485</v>
      </c>
      <c r="B365" s="40" t="s">
        <v>1486</v>
      </c>
      <c r="C365" s="2" t="s">
        <v>10354</v>
      </c>
      <c r="D365" s="2" t="s">
        <v>10355</v>
      </c>
      <c r="E365" s="2" t="s">
        <v>10356</v>
      </c>
      <c r="F365" s="2" t="s">
        <v>10357</v>
      </c>
      <c r="G365" s="2" t="s">
        <v>10365</v>
      </c>
      <c r="H365" s="28" t="s">
        <v>12616</v>
      </c>
      <c r="I365" s="28" t="s">
        <v>12617</v>
      </c>
      <c r="J365" s="28" t="s">
        <v>12618</v>
      </c>
      <c r="K365" s="28" t="s">
        <v>12619</v>
      </c>
      <c r="L365" s="28" t="s">
        <v>12620</v>
      </c>
      <c r="M365" s="28" t="s">
        <v>12621</v>
      </c>
      <c r="N365" s="25" t="s">
        <v>10416</v>
      </c>
      <c r="O365" s="28" t="s">
        <v>12622</v>
      </c>
    </row>
    <row r="366" spans="1:15" x14ac:dyDescent="0.3">
      <c r="A366" s="2" t="s">
        <v>3591</v>
      </c>
      <c r="B366" s="40" t="s">
        <v>3592</v>
      </c>
      <c r="C366" s="2" t="s">
        <v>10354</v>
      </c>
      <c r="D366" s="2" t="s">
        <v>10356</v>
      </c>
      <c r="E366" s="2" t="s">
        <v>10356</v>
      </c>
      <c r="F366" s="2" t="s">
        <v>10357</v>
      </c>
      <c r="G366" s="2" t="s">
        <v>10365</v>
      </c>
      <c r="H366" s="28" t="s">
        <v>12623</v>
      </c>
      <c r="I366" s="28" t="s">
        <v>12624</v>
      </c>
      <c r="J366" s="28" t="s">
        <v>12625</v>
      </c>
      <c r="K366" s="28" t="s">
        <v>12626</v>
      </c>
      <c r="L366" s="28" t="s">
        <v>12627</v>
      </c>
      <c r="M366" s="28" t="s">
        <v>12628</v>
      </c>
      <c r="N366" s="25" t="s">
        <v>10372</v>
      </c>
      <c r="O366" s="28" t="s">
        <v>12629</v>
      </c>
    </row>
    <row r="367" spans="1:15" x14ac:dyDescent="0.3">
      <c r="A367" s="2" t="s">
        <v>1419</v>
      </c>
      <c r="B367" s="40" t="s">
        <v>1420</v>
      </c>
      <c r="C367" s="2" t="s">
        <v>10354</v>
      </c>
      <c r="D367" s="2" t="s">
        <v>10356</v>
      </c>
      <c r="E367" s="2" t="s">
        <v>10356</v>
      </c>
      <c r="F367" s="2" t="s">
        <v>10354</v>
      </c>
      <c r="G367" s="2" t="s">
        <v>10365</v>
      </c>
      <c r="H367" s="28" t="s">
        <v>12630</v>
      </c>
      <c r="I367" s="28" t="s">
        <v>12631</v>
      </c>
      <c r="J367" s="28" t="s">
        <v>12632</v>
      </c>
      <c r="K367" s="28" t="s">
        <v>12633</v>
      </c>
      <c r="L367" s="28" t="s">
        <v>12634</v>
      </c>
      <c r="M367" s="28" t="s">
        <v>12635</v>
      </c>
      <c r="N367" s="25" t="s">
        <v>10372</v>
      </c>
      <c r="O367" s="28" t="s">
        <v>12636</v>
      </c>
    </row>
    <row r="368" spans="1:15" x14ac:dyDescent="0.3">
      <c r="A368" s="2" t="s">
        <v>1557</v>
      </c>
      <c r="B368" s="40" t="s">
        <v>1558</v>
      </c>
      <c r="C368" s="2" t="s">
        <v>10354</v>
      </c>
      <c r="D368" s="2" t="s">
        <v>10356</v>
      </c>
      <c r="E368" s="2" t="s">
        <v>10356</v>
      </c>
      <c r="F368" s="2" t="s">
        <v>10357</v>
      </c>
      <c r="G368" s="2" t="s">
        <v>10365</v>
      </c>
      <c r="H368" s="28" t="s">
        <v>12637</v>
      </c>
      <c r="I368" s="28" t="s">
        <v>12638</v>
      </c>
      <c r="J368" s="28" t="s">
        <v>12639</v>
      </c>
      <c r="K368" s="28" t="s">
        <v>12640</v>
      </c>
      <c r="L368" s="28" t="s">
        <v>12641</v>
      </c>
      <c r="M368" s="28" t="s">
        <v>12642</v>
      </c>
      <c r="N368" s="25" t="s">
        <v>10416</v>
      </c>
      <c r="O368" s="28" t="s">
        <v>12167</v>
      </c>
    </row>
    <row r="369" spans="1:15" x14ac:dyDescent="0.3">
      <c r="A369" s="2" t="s">
        <v>1553</v>
      </c>
      <c r="B369" s="40" t="s">
        <v>1554</v>
      </c>
      <c r="C369" s="2" t="s">
        <v>10357</v>
      </c>
      <c r="D369" s="4" t="s">
        <v>10402</v>
      </c>
      <c r="E369" s="4" t="s">
        <v>10402</v>
      </c>
      <c r="F369" s="4" t="s">
        <v>10402</v>
      </c>
      <c r="G369" s="4" t="s">
        <v>10402</v>
      </c>
      <c r="H369" s="26" t="s">
        <v>10402</v>
      </c>
      <c r="I369" s="26" t="s">
        <v>10402</v>
      </c>
      <c r="J369" s="26" t="s">
        <v>10402</v>
      </c>
      <c r="K369" s="26" t="s">
        <v>10402</v>
      </c>
      <c r="L369" s="26" t="s">
        <v>10402</v>
      </c>
      <c r="M369" s="26" t="s">
        <v>10402</v>
      </c>
      <c r="N369" s="26" t="s">
        <v>10402</v>
      </c>
      <c r="O369" s="26" t="s">
        <v>10402</v>
      </c>
    </row>
    <row r="370" spans="1:15" x14ac:dyDescent="0.3">
      <c r="A370" s="2" t="s">
        <v>9487</v>
      </c>
      <c r="B370" s="40" t="s">
        <v>9488</v>
      </c>
      <c r="C370" s="2" t="s">
        <v>10354</v>
      </c>
      <c r="D370" s="2" t="s">
        <v>10355</v>
      </c>
      <c r="E370" s="2" t="s">
        <v>10356</v>
      </c>
      <c r="F370" s="2" t="s">
        <v>10357</v>
      </c>
      <c r="G370" s="2" t="s">
        <v>10358</v>
      </c>
      <c r="H370" s="28" t="s">
        <v>12643</v>
      </c>
      <c r="I370" s="28" t="s">
        <v>12644</v>
      </c>
      <c r="J370" s="28" t="s">
        <v>12645</v>
      </c>
      <c r="K370" s="28" t="s">
        <v>12646</v>
      </c>
      <c r="L370" s="28" t="s">
        <v>12647</v>
      </c>
      <c r="M370" s="28" t="s">
        <v>12648</v>
      </c>
      <c r="N370" s="25" t="s">
        <v>10409</v>
      </c>
      <c r="O370" s="28" t="s">
        <v>12251</v>
      </c>
    </row>
    <row r="371" spans="1:15" x14ac:dyDescent="0.3">
      <c r="A371" s="2" t="s">
        <v>1325</v>
      </c>
      <c r="B371" s="40" t="s">
        <v>1326</v>
      </c>
      <c r="C371" s="2" t="s">
        <v>10354</v>
      </c>
      <c r="D371" s="2" t="s">
        <v>10355</v>
      </c>
      <c r="E371" s="2" t="s">
        <v>10356</v>
      </c>
      <c r="F371" s="2" t="s">
        <v>10357</v>
      </c>
      <c r="G371" s="2" t="s">
        <v>10358</v>
      </c>
      <c r="H371" s="28" t="s">
        <v>12649</v>
      </c>
      <c r="I371" s="28" t="s">
        <v>12650</v>
      </c>
      <c r="J371" s="28" t="s">
        <v>12651</v>
      </c>
      <c r="K371" s="28" t="s">
        <v>12652</v>
      </c>
      <c r="L371" s="28" t="s">
        <v>12653</v>
      </c>
      <c r="M371" s="28" t="s">
        <v>12654</v>
      </c>
      <c r="N371" s="25" t="s">
        <v>10363</v>
      </c>
      <c r="O371" s="28" t="s">
        <v>12655</v>
      </c>
    </row>
    <row r="372" spans="1:15" x14ac:dyDescent="0.3">
      <c r="A372" s="2" t="s">
        <v>9942</v>
      </c>
      <c r="B372" s="40" t="s">
        <v>9943</v>
      </c>
      <c r="C372" s="2" t="s">
        <v>10354</v>
      </c>
      <c r="D372" s="2" t="s">
        <v>10355</v>
      </c>
      <c r="E372" s="2" t="s">
        <v>10356</v>
      </c>
      <c r="F372" s="2" t="s">
        <v>10357</v>
      </c>
      <c r="G372" s="2" t="s">
        <v>10358</v>
      </c>
      <c r="H372" s="28" t="s">
        <v>12656</v>
      </c>
      <c r="I372" s="28" t="s">
        <v>12657</v>
      </c>
      <c r="J372" s="28" t="s">
        <v>12658</v>
      </c>
      <c r="K372" s="28" t="s">
        <v>12659</v>
      </c>
      <c r="L372" s="28" t="s">
        <v>12660</v>
      </c>
      <c r="M372" s="28" t="s">
        <v>12661</v>
      </c>
      <c r="N372" s="25" t="s">
        <v>10372</v>
      </c>
      <c r="O372" s="28" t="s">
        <v>12662</v>
      </c>
    </row>
    <row r="373" spans="1:15" x14ac:dyDescent="0.3">
      <c r="A373" s="2" t="s">
        <v>2429</v>
      </c>
      <c r="B373" s="40" t="s">
        <v>2430</v>
      </c>
      <c r="C373" s="2" t="s">
        <v>10354</v>
      </c>
      <c r="D373" s="2" t="s">
        <v>10355</v>
      </c>
      <c r="E373" s="2" t="s">
        <v>10356</v>
      </c>
      <c r="F373" s="2" t="s">
        <v>10354</v>
      </c>
      <c r="G373" s="2" t="s">
        <v>10365</v>
      </c>
      <c r="H373" s="28" t="s">
        <v>12663</v>
      </c>
      <c r="I373" s="28" t="s">
        <v>12664</v>
      </c>
      <c r="J373" s="28" t="s">
        <v>12665</v>
      </c>
      <c r="K373" s="28" t="s">
        <v>12666</v>
      </c>
      <c r="L373" s="28" t="s">
        <v>12667</v>
      </c>
      <c r="M373" s="28" t="s">
        <v>12668</v>
      </c>
      <c r="N373" s="25" t="s">
        <v>10416</v>
      </c>
      <c r="O373" s="28" t="s">
        <v>12669</v>
      </c>
    </row>
    <row r="374" spans="1:15" x14ac:dyDescent="0.3">
      <c r="A374" s="2" t="s">
        <v>1141</v>
      </c>
      <c r="B374" s="40" t="s">
        <v>1142</v>
      </c>
      <c r="C374" s="2" t="s">
        <v>10354</v>
      </c>
      <c r="D374" s="2" t="s">
        <v>10356</v>
      </c>
      <c r="E374" s="2" t="s">
        <v>10356</v>
      </c>
      <c r="F374" s="2" t="s">
        <v>10357</v>
      </c>
      <c r="G374" s="2" t="s">
        <v>10365</v>
      </c>
      <c r="H374" s="28" t="s">
        <v>12670</v>
      </c>
      <c r="I374" s="28" t="s">
        <v>12671</v>
      </c>
      <c r="J374" s="28" t="s">
        <v>12672</v>
      </c>
      <c r="K374" s="28" t="s">
        <v>12673</v>
      </c>
      <c r="L374" s="28" t="s">
        <v>12674</v>
      </c>
      <c r="M374" s="28" t="s">
        <v>12675</v>
      </c>
      <c r="N374" s="25" t="s">
        <v>10363</v>
      </c>
      <c r="O374" s="28" t="s">
        <v>12676</v>
      </c>
    </row>
    <row r="375" spans="1:15" x14ac:dyDescent="0.3">
      <c r="A375" s="2" t="s">
        <v>725</v>
      </c>
      <c r="B375" s="40" t="s">
        <v>726</v>
      </c>
      <c r="C375" s="2" t="s">
        <v>10354</v>
      </c>
      <c r="D375" s="2" t="s">
        <v>10356</v>
      </c>
      <c r="E375" s="2" t="s">
        <v>10356</v>
      </c>
      <c r="F375" s="2" t="s">
        <v>10357</v>
      </c>
      <c r="G375" s="2" t="s">
        <v>10365</v>
      </c>
      <c r="H375" s="28" t="s">
        <v>12677</v>
      </c>
      <c r="I375" s="28" t="s">
        <v>10411</v>
      </c>
      <c r="J375" s="28" t="s">
        <v>12678</v>
      </c>
      <c r="K375" s="28" t="s">
        <v>12679</v>
      </c>
      <c r="L375" s="28" t="s">
        <v>12680</v>
      </c>
      <c r="M375" s="28" t="s">
        <v>12681</v>
      </c>
      <c r="N375" s="25" t="s">
        <v>10416</v>
      </c>
      <c r="O375" s="28" t="s">
        <v>12682</v>
      </c>
    </row>
    <row r="376" spans="1:15" x14ac:dyDescent="0.3">
      <c r="A376" s="2" t="s">
        <v>8346</v>
      </c>
      <c r="B376" s="40" t="s">
        <v>8347</v>
      </c>
      <c r="C376" s="2" t="s">
        <v>10354</v>
      </c>
      <c r="D376" s="2" t="s">
        <v>10355</v>
      </c>
      <c r="E376" s="2" t="s">
        <v>10356</v>
      </c>
      <c r="F376" s="2" t="s">
        <v>10357</v>
      </c>
      <c r="G376" s="2" t="s">
        <v>10358</v>
      </c>
      <c r="H376" s="28" t="s">
        <v>12683</v>
      </c>
      <c r="I376" s="28" t="s">
        <v>12684</v>
      </c>
      <c r="J376" s="28" t="s">
        <v>12685</v>
      </c>
      <c r="K376" s="28" t="s">
        <v>12686</v>
      </c>
      <c r="L376" s="28" t="s">
        <v>12278</v>
      </c>
      <c r="M376" s="28" t="s">
        <v>12687</v>
      </c>
      <c r="N376" s="25" t="s">
        <v>10409</v>
      </c>
      <c r="O376" s="28" t="s">
        <v>10903</v>
      </c>
    </row>
    <row r="377" spans="1:15" x14ac:dyDescent="0.3">
      <c r="A377" s="2" t="s">
        <v>6677</v>
      </c>
      <c r="B377" s="40" t="s">
        <v>6678</v>
      </c>
      <c r="C377" s="2" t="s">
        <v>10354</v>
      </c>
      <c r="D377" s="2" t="s">
        <v>10355</v>
      </c>
      <c r="E377" s="2" t="s">
        <v>10356</v>
      </c>
      <c r="F377" s="2" t="s">
        <v>10357</v>
      </c>
      <c r="G377" s="2" t="s">
        <v>10365</v>
      </c>
      <c r="H377" s="28" t="s">
        <v>12688</v>
      </c>
      <c r="I377" s="28" t="s">
        <v>12689</v>
      </c>
      <c r="J377" s="28" t="s">
        <v>12690</v>
      </c>
      <c r="K377" s="28" t="s">
        <v>12691</v>
      </c>
      <c r="L377" s="28" t="s">
        <v>12692</v>
      </c>
      <c r="M377" s="28" t="s">
        <v>12693</v>
      </c>
      <c r="N377" s="25" t="s">
        <v>10409</v>
      </c>
      <c r="O377" s="28" t="s">
        <v>12694</v>
      </c>
    </row>
    <row r="378" spans="1:15" x14ac:dyDescent="0.3">
      <c r="A378" s="2" t="s">
        <v>1005</v>
      </c>
      <c r="B378" s="40" t="s">
        <v>1006</v>
      </c>
      <c r="C378" s="2" t="s">
        <v>10354</v>
      </c>
      <c r="D378" s="2" t="s">
        <v>10356</v>
      </c>
      <c r="E378" s="2" t="s">
        <v>10356</v>
      </c>
      <c r="F378" s="2" t="s">
        <v>10357</v>
      </c>
      <c r="G378" s="2" t="s">
        <v>10484</v>
      </c>
      <c r="H378" s="28" t="s">
        <v>12695</v>
      </c>
      <c r="I378" s="28" t="s">
        <v>12696</v>
      </c>
      <c r="J378" s="28" t="s">
        <v>12697</v>
      </c>
      <c r="K378" s="28" t="s">
        <v>12698</v>
      </c>
      <c r="L378" s="28" t="s">
        <v>12699</v>
      </c>
      <c r="M378" s="28" t="s">
        <v>12700</v>
      </c>
      <c r="N378" s="25" t="s">
        <v>10372</v>
      </c>
      <c r="O378" s="28" t="s">
        <v>12701</v>
      </c>
    </row>
    <row r="379" spans="1:15" x14ac:dyDescent="0.3">
      <c r="A379" s="2" t="s">
        <v>9944</v>
      </c>
      <c r="B379" s="40" t="s">
        <v>9945</v>
      </c>
      <c r="C379" s="2" t="s">
        <v>10354</v>
      </c>
      <c r="D379" s="2" t="s">
        <v>10356</v>
      </c>
      <c r="E379" s="2" t="s">
        <v>10356</v>
      </c>
      <c r="F379" s="2" t="s">
        <v>10357</v>
      </c>
      <c r="G379" s="2" t="s">
        <v>10365</v>
      </c>
      <c r="H379" s="28" t="s">
        <v>12702</v>
      </c>
      <c r="I379" s="28" t="s">
        <v>10751</v>
      </c>
      <c r="J379" s="28" t="s">
        <v>10687</v>
      </c>
      <c r="K379" s="28" t="s">
        <v>10751</v>
      </c>
      <c r="L379" s="28" t="s">
        <v>10751</v>
      </c>
      <c r="M379" s="28" t="s">
        <v>12703</v>
      </c>
      <c r="N379" s="25" t="s">
        <v>10416</v>
      </c>
      <c r="O379" s="28" t="s">
        <v>12704</v>
      </c>
    </row>
    <row r="380" spans="1:15" x14ac:dyDescent="0.3">
      <c r="A380" s="2" t="s">
        <v>839</v>
      </c>
      <c r="B380" s="40" t="s">
        <v>840</v>
      </c>
      <c r="C380" s="2" t="s">
        <v>10354</v>
      </c>
      <c r="D380" s="2" t="s">
        <v>10356</v>
      </c>
      <c r="E380" s="2" t="s">
        <v>10356</v>
      </c>
      <c r="F380" s="2" t="s">
        <v>10354</v>
      </c>
      <c r="G380" s="2" t="s">
        <v>10467</v>
      </c>
      <c r="H380" s="28" t="s">
        <v>12705</v>
      </c>
      <c r="I380" s="28" t="s">
        <v>12706</v>
      </c>
      <c r="J380" s="28" t="s">
        <v>12707</v>
      </c>
      <c r="K380" s="28" t="s">
        <v>12708</v>
      </c>
      <c r="L380" s="28" t="s">
        <v>12709</v>
      </c>
      <c r="M380" s="28" t="s">
        <v>12710</v>
      </c>
      <c r="N380" s="25" t="s">
        <v>10372</v>
      </c>
      <c r="O380" s="28" t="s">
        <v>12711</v>
      </c>
    </row>
    <row r="381" spans="1:15" x14ac:dyDescent="0.3">
      <c r="A381" s="2" t="s">
        <v>149</v>
      </c>
      <c r="B381" s="40" t="s">
        <v>150</v>
      </c>
      <c r="C381" s="2" t="s">
        <v>10354</v>
      </c>
      <c r="D381" s="2" t="s">
        <v>10355</v>
      </c>
      <c r="E381" s="2" t="s">
        <v>10356</v>
      </c>
      <c r="F381" s="2" t="s">
        <v>10357</v>
      </c>
      <c r="G381" s="2" t="s">
        <v>10365</v>
      </c>
      <c r="H381" s="28" t="s">
        <v>12712</v>
      </c>
      <c r="I381" s="28" t="s">
        <v>12713</v>
      </c>
      <c r="J381" s="28" t="s">
        <v>12714</v>
      </c>
      <c r="K381" s="28" t="s">
        <v>12715</v>
      </c>
      <c r="L381" s="28" t="s">
        <v>12716</v>
      </c>
      <c r="M381" s="28" t="s">
        <v>12717</v>
      </c>
      <c r="N381" s="25" t="s">
        <v>10363</v>
      </c>
      <c r="O381" s="28" t="s">
        <v>12718</v>
      </c>
    </row>
    <row r="382" spans="1:15" x14ac:dyDescent="0.3">
      <c r="A382" s="2" t="s">
        <v>7898</v>
      </c>
      <c r="B382" s="40" t="s">
        <v>7899</v>
      </c>
      <c r="C382" s="2" t="s">
        <v>10354</v>
      </c>
      <c r="D382" s="2" t="s">
        <v>10356</v>
      </c>
      <c r="E382" s="2" t="s">
        <v>10356</v>
      </c>
      <c r="F382" s="2" t="s">
        <v>10357</v>
      </c>
      <c r="G382" s="2" t="s">
        <v>10358</v>
      </c>
      <c r="H382" s="28" t="s">
        <v>12719</v>
      </c>
      <c r="I382" s="28" t="s">
        <v>12720</v>
      </c>
      <c r="J382" s="28" t="s">
        <v>12721</v>
      </c>
      <c r="K382" s="28" t="s">
        <v>12722</v>
      </c>
      <c r="L382" s="28" t="s">
        <v>12723</v>
      </c>
      <c r="M382" s="28" t="s">
        <v>12724</v>
      </c>
      <c r="N382" s="25" t="s">
        <v>10409</v>
      </c>
      <c r="O382" s="28" t="s">
        <v>11044</v>
      </c>
    </row>
    <row r="383" spans="1:15" x14ac:dyDescent="0.3">
      <c r="A383" s="2" t="s">
        <v>4730</v>
      </c>
      <c r="B383" s="40" t="s">
        <v>4731</v>
      </c>
      <c r="C383" s="2" t="s">
        <v>10357</v>
      </c>
      <c r="D383" s="4" t="s">
        <v>10402</v>
      </c>
      <c r="E383" s="4" t="s">
        <v>10402</v>
      </c>
      <c r="F383" s="4" t="s">
        <v>10402</v>
      </c>
      <c r="G383" s="4" t="s">
        <v>10402</v>
      </c>
      <c r="H383" s="26" t="s">
        <v>10402</v>
      </c>
      <c r="I383" s="26" t="s">
        <v>10402</v>
      </c>
      <c r="J383" s="26" t="s">
        <v>10402</v>
      </c>
      <c r="K383" s="26" t="s">
        <v>10402</v>
      </c>
      <c r="L383" s="26" t="s">
        <v>10402</v>
      </c>
      <c r="M383" s="26" t="s">
        <v>10402</v>
      </c>
      <c r="N383" s="26" t="s">
        <v>10402</v>
      </c>
      <c r="O383" s="26" t="s">
        <v>10402</v>
      </c>
    </row>
    <row r="384" spans="1:15" x14ac:dyDescent="0.3">
      <c r="A384" s="2" t="s">
        <v>9767</v>
      </c>
      <c r="B384" s="40" t="s">
        <v>9768</v>
      </c>
      <c r="C384" s="2" t="s">
        <v>10354</v>
      </c>
      <c r="D384" s="2" t="s">
        <v>10355</v>
      </c>
      <c r="E384" s="2" t="s">
        <v>10356</v>
      </c>
      <c r="F384" s="10" t="s">
        <v>10357</v>
      </c>
      <c r="G384" s="10" t="s">
        <v>10358</v>
      </c>
      <c r="H384" s="27" t="s">
        <v>12725</v>
      </c>
      <c r="I384" s="27" t="s">
        <v>12726</v>
      </c>
      <c r="J384" s="27" t="s">
        <v>12727</v>
      </c>
      <c r="K384" s="27" t="s">
        <v>12728</v>
      </c>
      <c r="L384" s="27" t="s">
        <v>12729</v>
      </c>
      <c r="M384" s="27" t="s">
        <v>12730</v>
      </c>
      <c r="N384" s="25" t="s">
        <v>12731</v>
      </c>
      <c r="O384" s="28" t="s">
        <v>12731</v>
      </c>
    </row>
    <row r="385" spans="1:15" x14ac:dyDescent="0.3">
      <c r="A385" s="2" t="s">
        <v>5435</v>
      </c>
      <c r="B385" s="40" t="s">
        <v>5436</v>
      </c>
      <c r="C385" s="2" t="s">
        <v>10354</v>
      </c>
      <c r="D385" s="2" t="s">
        <v>10355</v>
      </c>
      <c r="E385" s="2" t="s">
        <v>10356</v>
      </c>
      <c r="F385" s="10" t="s">
        <v>10354</v>
      </c>
      <c r="G385" s="10" t="s">
        <v>10365</v>
      </c>
      <c r="H385" s="27" t="s">
        <v>10687</v>
      </c>
      <c r="I385" s="27" t="s">
        <v>12732</v>
      </c>
      <c r="J385" s="27" t="s">
        <v>12733</v>
      </c>
      <c r="K385" s="27" t="s">
        <v>10751</v>
      </c>
      <c r="L385" s="27" t="s">
        <v>10622</v>
      </c>
      <c r="M385" s="27" t="s">
        <v>12734</v>
      </c>
      <c r="N385" s="25" t="s">
        <v>12735</v>
      </c>
      <c r="O385" s="28" t="s">
        <v>12735</v>
      </c>
    </row>
    <row r="386" spans="1:15" x14ac:dyDescent="0.3">
      <c r="A386" s="2" t="s">
        <v>271</v>
      </c>
      <c r="B386" s="40" t="s">
        <v>272</v>
      </c>
      <c r="C386" s="2" t="s">
        <v>10354</v>
      </c>
      <c r="D386" s="2" t="s">
        <v>10355</v>
      </c>
      <c r="E386" s="2" t="s">
        <v>10356</v>
      </c>
      <c r="F386" s="10" t="s">
        <v>10357</v>
      </c>
      <c r="G386" s="10" t="s">
        <v>10358</v>
      </c>
      <c r="H386" s="27" t="s">
        <v>12736</v>
      </c>
      <c r="I386" s="27" t="s">
        <v>12737</v>
      </c>
      <c r="J386" s="27" t="s">
        <v>12738</v>
      </c>
      <c r="K386" s="27" t="s">
        <v>12739</v>
      </c>
      <c r="L386" s="27" t="s">
        <v>12740</v>
      </c>
      <c r="M386" s="27" t="s">
        <v>12741</v>
      </c>
      <c r="N386" s="25" t="s">
        <v>10737</v>
      </c>
      <c r="O386" s="28" t="s">
        <v>10737</v>
      </c>
    </row>
    <row r="387" spans="1:15" x14ac:dyDescent="0.3">
      <c r="A387" s="2" t="s">
        <v>999</v>
      </c>
      <c r="B387" s="40" t="s">
        <v>1000</v>
      </c>
      <c r="C387" s="2" t="s">
        <v>10354</v>
      </c>
      <c r="D387" s="2" t="s">
        <v>10356</v>
      </c>
      <c r="E387" s="2" t="s">
        <v>10356</v>
      </c>
      <c r="F387" s="10" t="s">
        <v>10357</v>
      </c>
      <c r="G387" s="10" t="s">
        <v>10365</v>
      </c>
      <c r="H387" s="27" t="s">
        <v>12742</v>
      </c>
      <c r="I387" s="27" t="s">
        <v>12743</v>
      </c>
      <c r="J387" s="27" t="s">
        <v>12744</v>
      </c>
      <c r="K387" s="27" t="s">
        <v>12745</v>
      </c>
      <c r="L387" s="27" t="s">
        <v>12746</v>
      </c>
      <c r="M387" s="27" t="s">
        <v>12747</v>
      </c>
      <c r="N387" s="25" t="s">
        <v>12748</v>
      </c>
      <c r="O387" s="28" t="s">
        <v>12748</v>
      </c>
    </row>
    <row r="388" spans="1:15" x14ac:dyDescent="0.3">
      <c r="A388" s="2" t="s">
        <v>8186</v>
      </c>
      <c r="B388" s="40" t="s">
        <v>8187</v>
      </c>
      <c r="C388" s="2" t="s">
        <v>10354</v>
      </c>
      <c r="D388" s="2" t="s">
        <v>10355</v>
      </c>
      <c r="E388" s="2" t="s">
        <v>10356</v>
      </c>
      <c r="F388" s="10" t="s">
        <v>10357</v>
      </c>
      <c r="G388" s="10" t="s">
        <v>10358</v>
      </c>
      <c r="H388" s="25" t="s">
        <v>10358</v>
      </c>
      <c r="I388" s="25" t="s">
        <v>10358</v>
      </c>
      <c r="J388" s="25" t="s">
        <v>10358</v>
      </c>
      <c r="K388" s="25" t="s">
        <v>10358</v>
      </c>
      <c r="L388" s="25" t="s">
        <v>10358</v>
      </c>
      <c r="M388" s="25" t="s">
        <v>10358</v>
      </c>
      <c r="N388" s="25" t="s">
        <v>10528</v>
      </c>
      <c r="O388" s="28" t="s">
        <v>10528</v>
      </c>
    </row>
    <row r="389" spans="1:15" x14ac:dyDescent="0.3">
      <c r="A389" s="2" t="s">
        <v>739</v>
      </c>
      <c r="B389" s="40" t="s">
        <v>740</v>
      </c>
      <c r="C389" s="2" t="s">
        <v>10354</v>
      </c>
      <c r="D389" s="2" t="s">
        <v>10356</v>
      </c>
      <c r="E389" s="2" t="s">
        <v>10356</v>
      </c>
      <c r="F389" s="10" t="s">
        <v>10357</v>
      </c>
      <c r="G389" s="10" t="s">
        <v>10358</v>
      </c>
      <c r="H389" s="27" t="s">
        <v>12749</v>
      </c>
      <c r="I389" s="27" t="s">
        <v>12750</v>
      </c>
      <c r="J389" s="27" t="s">
        <v>12751</v>
      </c>
      <c r="K389" s="27" t="s">
        <v>12752</v>
      </c>
      <c r="L389" s="27" t="s">
        <v>12753</v>
      </c>
      <c r="M389" s="27" t="s">
        <v>12754</v>
      </c>
      <c r="N389" s="25" t="s">
        <v>12089</v>
      </c>
      <c r="O389" s="28" t="s">
        <v>12089</v>
      </c>
    </row>
    <row r="390" spans="1:15" x14ac:dyDescent="0.3">
      <c r="A390" s="2" t="s">
        <v>3152</v>
      </c>
      <c r="B390" s="40" t="s">
        <v>3153</v>
      </c>
      <c r="C390" s="2" t="s">
        <v>10354</v>
      </c>
      <c r="D390" s="2" t="s">
        <v>10356</v>
      </c>
      <c r="E390" s="2" t="s">
        <v>10356</v>
      </c>
      <c r="F390" s="10" t="s">
        <v>10357</v>
      </c>
      <c r="G390" s="10" t="s">
        <v>10365</v>
      </c>
      <c r="H390" s="27" t="s">
        <v>12755</v>
      </c>
      <c r="I390" s="27" t="s">
        <v>12756</v>
      </c>
      <c r="J390" s="27" t="s">
        <v>12757</v>
      </c>
      <c r="K390" s="27" t="s">
        <v>12758</v>
      </c>
      <c r="L390" s="27" t="s">
        <v>12759</v>
      </c>
      <c r="M390" s="27" t="s">
        <v>12760</v>
      </c>
      <c r="N390" s="25" t="s">
        <v>12761</v>
      </c>
      <c r="O390" s="28" t="s">
        <v>12761</v>
      </c>
    </row>
    <row r="391" spans="1:15" x14ac:dyDescent="0.3">
      <c r="A391" s="2" t="s">
        <v>771</v>
      </c>
      <c r="B391" s="40" t="s">
        <v>772</v>
      </c>
      <c r="C391" s="2" t="s">
        <v>10354</v>
      </c>
      <c r="D391" s="2" t="s">
        <v>10356</v>
      </c>
      <c r="E391" s="2" t="s">
        <v>10356</v>
      </c>
      <c r="F391" s="10" t="s">
        <v>10357</v>
      </c>
      <c r="G391" s="10" t="s">
        <v>10484</v>
      </c>
      <c r="H391" s="27" t="s">
        <v>12762</v>
      </c>
      <c r="I391" s="27" t="s">
        <v>12763</v>
      </c>
      <c r="J391" s="27" t="s">
        <v>12764</v>
      </c>
      <c r="K391" s="27" t="s">
        <v>12765</v>
      </c>
      <c r="L391" s="27" t="s">
        <v>12766</v>
      </c>
      <c r="M391" s="27" t="s">
        <v>12767</v>
      </c>
      <c r="N391" s="25" t="s">
        <v>12016</v>
      </c>
      <c r="O391" s="28" t="s">
        <v>12016</v>
      </c>
    </row>
    <row r="392" spans="1:15" x14ac:dyDescent="0.3">
      <c r="A392" s="2" t="s">
        <v>1719</v>
      </c>
      <c r="B392" s="40" t="s">
        <v>1720</v>
      </c>
      <c r="C392" s="2" t="s">
        <v>10357</v>
      </c>
      <c r="D392" s="4" t="s">
        <v>10402</v>
      </c>
      <c r="E392" s="4" t="s">
        <v>10402</v>
      </c>
      <c r="F392" s="4" t="s">
        <v>10402</v>
      </c>
      <c r="G392" s="4" t="s">
        <v>10402</v>
      </c>
      <c r="H392" s="26" t="s">
        <v>10402</v>
      </c>
      <c r="I392" s="26" t="s">
        <v>10402</v>
      </c>
      <c r="J392" s="26" t="s">
        <v>10402</v>
      </c>
      <c r="K392" s="26" t="s">
        <v>10402</v>
      </c>
      <c r="L392" s="26" t="s">
        <v>10402</v>
      </c>
      <c r="M392" s="26" t="s">
        <v>10402</v>
      </c>
      <c r="N392" s="26" t="s">
        <v>10402</v>
      </c>
      <c r="O392" s="26" t="s">
        <v>10402</v>
      </c>
    </row>
    <row r="393" spans="1:15" x14ac:dyDescent="0.3">
      <c r="A393" s="2" t="s">
        <v>347</v>
      </c>
      <c r="B393" s="40" t="s">
        <v>348</v>
      </c>
      <c r="C393" s="2" t="s">
        <v>10354</v>
      </c>
      <c r="D393" s="2" t="s">
        <v>10356</v>
      </c>
      <c r="E393" s="2" t="s">
        <v>10356</v>
      </c>
      <c r="F393" s="2" t="s">
        <v>10357</v>
      </c>
      <c r="G393" s="2" t="s">
        <v>10365</v>
      </c>
      <c r="H393" s="28" t="s">
        <v>12768</v>
      </c>
      <c r="I393" s="28" t="s">
        <v>12769</v>
      </c>
      <c r="J393" s="28" t="s">
        <v>12770</v>
      </c>
      <c r="K393" s="28" t="s">
        <v>12771</v>
      </c>
      <c r="L393" s="28" t="s">
        <v>12772</v>
      </c>
      <c r="M393" s="28" t="s">
        <v>12773</v>
      </c>
      <c r="N393" s="25" t="s">
        <v>10416</v>
      </c>
      <c r="O393" s="28" t="s">
        <v>12774</v>
      </c>
    </row>
    <row r="394" spans="1:15" x14ac:dyDescent="0.3">
      <c r="A394" s="2" t="s">
        <v>8606</v>
      </c>
      <c r="B394" s="40" t="s">
        <v>8607</v>
      </c>
      <c r="C394" s="2" t="s">
        <v>10354</v>
      </c>
      <c r="D394" s="2" t="s">
        <v>10356</v>
      </c>
      <c r="E394" s="2" t="s">
        <v>10356</v>
      </c>
      <c r="F394" s="2" t="s">
        <v>10357</v>
      </c>
      <c r="G394" s="2" t="s">
        <v>10358</v>
      </c>
      <c r="H394" s="28" t="s">
        <v>12775</v>
      </c>
      <c r="I394" s="28" t="s">
        <v>12776</v>
      </c>
      <c r="J394" s="28" t="s">
        <v>12777</v>
      </c>
      <c r="K394" s="28" t="s">
        <v>12778</v>
      </c>
      <c r="L394" s="28" t="s">
        <v>12779</v>
      </c>
      <c r="M394" s="28" t="s">
        <v>12780</v>
      </c>
      <c r="N394" s="25" t="s">
        <v>10416</v>
      </c>
      <c r="O394" s="28" t="s">
        <v>10730</v>
      </c>
    </row>
    <row r="395" spans="1:15" x14ac:dyDescent="0.3">
      <c r="A395" s="2" t="s">
        <v>719</v>
      </c>
      <c r="B395" s="40" t="s">
        <v>720</v>
      </c>
      <c r="C395" s="2" t="s">
        <v>10357</v>
      </c>
      <c r="D395" s="4" t="s">
        <v>10402</v>
      </c>
      <c r="E395" s="4" t="s">
        <v>10402</v>
      </c>
      <c r="F395" s="4" t="s">
        <v>10402</v>
      </c>
      <c r="G395" s="4" t="s">
        <v>10402</v>
      </c>
      <c r="H395" s="26" t="s">
        <v>10402</v>
      </c>
      <c r="I395" s="26" t="s">
        <v>10402</v>
      </c>
      <c r="J395" s="26" t="s">
        <v>10402</v>
      </c>
      <c r="K395" s="26" t="s">
        <v>10402</v>
      </c>
      <c r="L395" s="26" t="s">
        <v>10402</v>
      </c>
      <c r="M395" s="26" t="s">
        <v>10402</v>
      </c>
      <c r="N395" s="26" t="s">
        <v>10402</v>
      </c>
      <c r="O395" s="26" t="s">
        <v>10402</v>
      </c>
    </row>
    <row r="396" spans="1:15" x14ac:dyDescent="0.3">
      <c r="A396" s="2" t="s">
        <v>4030</v>
      </c>
      <c r="B396" s="40" t="s">
        <v>4031</v>
      </c>
      <c r="C396" s="2" t="s">
        <v>10354</v>
      </c>
      <c r="D396" s="2" t="s">
        <v>10356</v>
      </c>
      <c r="E396" s="2" t="s">
        <v>10356</v>
      </c>
      <c r="F396" s="2" t="s">
        <v>10357</v>
      </c>
      <c r="G396" s="2" t="s">
        <v>10365</v>
      </c>
      <c r="H396" s="28" t="s">
        <v>12781</v>
      </c>
      <c r="I396" s="28" t="s">
        <v>12782</v>
      </c>
      <c r="J396" s="28" t="s">
        <v>12783</v>
      </c>
      <c r="K396" s="28" t="s">
        <v>12784</v>
      </c>
      <c r="L396" s="28" t="s">
        <v>12785</v>
      </c>
      <c r="M396" s="28" t="s">
        <v>12786</v>
      </c>
      <c r="N396" s="25" t="s">
        <v>10363</v>
      </c>
      <c r="O396" s="28" t="s">
        <v>12787</v>
      </c>
    </row>
    <row r="397" spans="1:15" x14ac:dyDescent="0.3">
      <c r="A397" s="2" t="s">
        <v>263</v>
      </c>
      <c r="B397" s="40" t="s">
        <v>264</v>
      </c>
      <c r="C397" s="2" t="s">
        <v>10354</v>
      </c>
      <c r="D397" s="2" t="s">
        <v>10356</v>
      </c>
      <c r="E397" s="2" t="s">
        <v>10356</v>
      </c>
      <c r="F397" s="2" t="s">
        <v>10357</v>
      </c>
      <c r="G397" s="2" t="s">
        <v>10365</v>
      </c>
      <c r="H397" s="28" t="s">
        <v>12788</v>
      </c>
      <c r="I397" s="28" t="s">
        <v>12789</v>
      </c>
      <c r="J397" s="28" t="s">
        <v>12790</v>
      </c>
      <c r="K397" s="28" t="s">
        <v>12791</v>
      </c>
      <c r="L397" s="28" t="s">
        <v>12792</v>
      </c>
      <c r="M397" s="28" t="s">
        <v>12793</v>
      </c>
      <c r="N397" s="25" t="s">
        <v>10416</v>
      </c>
      <c r="O397" s="28" t="s">
        <v>12794</v>
      </c>
    </row>
    <row r="398" spans="1:15" x14ac:dyDescent="0.3">
      <c r="A398" s="2" t="s">
        <v>733</v>
      </c>
      <c r="B398" s="40" t="s">
        <v>734</v>
      </c>
      <c r="C398" s="2" t="s">
        <v>10354</v>
      </c>
      <c r="D398" s="2" t="s">
        <v>10355</v>
      </c>
      <c r="E398" s="2" t="s">
        <v>10356</v>
      </c>
      <c r="F398" s="2" t="s">
        <v>10357</v>
      </c>
      <c r="G398" s="2" t="s">
        <v>10358</v>
      </c>
      <c r="H398" s="28" t="s">
        <v>12795</v>
      </c>
      <c r="I398" s="28" t="s">
        <v>12796</v>
      </c>
      <c r="J398" s="28" t="s">
        <v>12797</v>
      </c>
      <c r="K398" s="28" t="s">
        <v>12798</v>
      </c>
      <c r="L398" s="28" t="s">
        <v>12799</v>
      </c>
      <c r="M398" s="28" t="s">
        <v>12800</v>
      </c>
      <c r="N398" s="25" t="s">
        <v>10363</v>
      </c>
      <c r="O398" s="28" t="s">
        <v>12801</v>
      </c>
    </row>
    <row r="399" spans="1:15" x14ac:dyDescent="0.3">
      <c r="A399" s="2" t="s">
        <v>359</v>
      </c>
      <c r="B399" s="40" t="s">
        <v>360</v>
      </c>
      <c r="C399" s="2" t="s">
        <v>10354</v>
      </c>
      <c r="D399" s="2" t="s">
        <v>10355</v>
      </c>
      <c r="E399" s="2" t="s">
        <v>10356</v>
      </c>
      <c r="F399" s="2" t="s">
        <v>10357</v>
      </c>
      <c r="G399" s="2" t="s">
        <v>10365</v>
      </c>
      <c r="H399" s="28" t="s">
        <v>12802</v>
      </c>
      <c r="I399" s="28" t="s">
        <v>12803</v>
      </c>
      <c r="J399" s="28" t="s">
        <v>12804</v>
      </c>
      <c r="K399" s="28" t="s">
        <v>12805</v>
      </c>
      <c r="L399" s="28" t="s">
        <v>12806</v>
      </c>
      <c r="M399" s="28" t="s">
        <v>12807</v>
      </c>
      <c r="N399" s="25" t="s">
        <v>10416</v>
      </c>
      <c r="O399" s="28" t="s">
        <v>11311</v>
      </c>
    </row>
    <row r="400" spans="1:15" x14ac:dyDescent="0.3">
      <c r="A400" s="2" t="s">
        <v>995</v>
      </c>
      <c r="B400" s="40" t="s">
        <v>996</v>
      </c>
      <c r="C400" s="2" t="s">
        <v>10354</v>
      </c>
      <c r="D400" s="2" t="s">
        <v>10355</v>
      </c>
      <c r="E400" s="2" t="s">
        <v>10356</v>
      </c>
      <c r="F400" s="2" t="s">
        <v>10357</v>
      </c>
      <c r="G400" s="2" t="s">
        <v>10365</v>
      </c>
      <c r="H400" s="28" t="s">
        <v>12808</v>
      </c>
      <c r="I400" s="28" t="s">
        <v>12809</v>
      </c>
      <c r="J400" s="28" t="s">
        <v>12810</v>
      </c>
      <c r="K400" s="28" t="s">
        <v>12811</v>
      </c>
      <c r="L400" s="28" t="s">
        <v>10485</v>
      </c>
      <c r="M400" s="28" t="s">
        <v>12812</v>
      </c>
      <c r="N400" s="25" t="s">
        <v>10372</v>
      </c>
      <c r="O400" s="28" t="s">
        <v>12813</v>
      </c>
    </row>
    <row r="401" spans="1:15" x14ac:dyDescent="0.3">
      <c r="A401" s="2" t="s">
        <v>2696</v>
      </c>
      <c r="B401" s="40" t="s">
        <v>2697</v>
      </c>
      <c r="C401" s="2" t="s">
        <v>10354</v>
      </c>
      <c r="D401" s="2" t="s">
        <v>10356</v>
      </c>
      <c r="E401" s="2" t="s">
        <v>10356</v>
      </c>
      <c r="F401" s="2" t="s">
        <v>10354</v>
      </c>
      <c r="G401" s="2" t="s">
        <v>10358</v>
      </c>
      <c r="H401" s="28" t="s">
        <v>12814</v>
      </c>
      <c r="I401" s="28" t="s">
        <v>12815</v>
      </c>
      <c r="J401" s="28" t="s">
        <v>12816</v>
      </c>
      <c r="K401" s="28" t="s">
        <v>12817</v>
      </c>
      <c r="L401" s="28" t="s">
        <v>12818</v>
      </c>
      <c r="M401" s="28" t="s">
        <v>12819</v>
      </c>
      <c r="N401" s="25" t="s">
        <v>10409</v>
      </c>
      <c r="O401" s="28" t="s">
        <v>12820</v>
      </c>
    </row>
    <row r="402" spans="1:15" x14ac:dyDescent="0.3">
      <c r="A402" s="2" t="s">
        <v>7094</v>
      </c>
      <c r="B402" s="40" t="s">
        <v>7095</v>
      </c>
      <c r="C402" s="2" t="s">
        <v>10354</v>
      </c>
      <c r="D402" s="2" t="s">
        <v>10355</v>
      </c>
      <c r="E402" s="2" t="s">
        <v>10356</v>
      </c>
      <c r="F402" s="2" t="s">
        <v>10357</v>
      </c>
      <c r="G402" s="2" t="s">
        <v>10365</v>
      </c>
      <c r="H402" s="28" t="s">
        <v>12821</v>
      </c>
      <c r="I402" s="28" t="s">
        <v>12822</v>
      </c>
      <c r="J402" s="28" t="s">
        <v>12823</v>
      </c>
      <c r="K402" s="28" t="s">
        <v>12824</v>
      </c>
      <c r="L402" s="28" t="s">
        <v>12825</v>
      </c>
      <c r="M402" s="28" t="s">
        <v>12826</v>
      </c>
      <c r="N402" s="25" t="s">
        <v>10416</v>
      </c>
      <c r="O402" s="28" t="s">
        <v>12379</v>
      </c>
    </row>
    <row r="403" spans="1:15" x14ac:dyDescent="0.3">
      <c r="A403" s="2" t="s">
        <v>1407</v>
      </c>
      <c r="B403" s="40" t="s">
        <v>1408</v>
      </c>
      <c r="C403" s="2" t="s">
        <v>10354</v>
      </c>
      <c r="D403" s="2" t="s">
        <v>10355</v>
      </c>
      <c r="E403" s="2" t="s">
        <v>10356</v>
      </c>
      <c r="F403" s="2" t="s">
        <v>10357</v>
      </c>
      <c r="G403" s="2" t="s">
        <v>10358</v>
      </c>
      <c r="H403" s="28" t="s">
        <v>12827</v>
      </c>
      <c r="I403" s="28" t="s">
        <v>12828</v>
      </c>
      <c r="J403" s="28" t="s">
        <v>12829</v>
      </c>
      <c r="K403" s="28" t="s">
        <v>12830</v>
      </c>
      <c r="L403" s="28" t="s">
        <v>12831</v>
      </c>
      <c r="M403" s="28" t="s">
        <v>12832</v>
      </c>
      <c r="N403" s="25" t="s">
        <v>10416</v>
      </c>
      <c r="O403" s="28" t="s">
        <v>12297</v>
      </c>
    </row>
    <row r="404" spans="1:15" x14ac:dyDescent="0.3">
      <c r="A404" s="2" t="s">
        <v>9946</v>
      </c>
      <c r="B404" s="40" t="s">
        <v>9947</v>
      </c>
      <c r="C404" s="2" t="s">
        <v>10354</v>
      </c>
      <c r="D404" s="2" t="s">
        <v>10356</v>
      </c>
      <c r="E404" s="2" t="s">
        <v>10356</v>
      </c>
      <c r="F404" s="2" t="s">
        <v>10357</v>
      </c>
      <c r="G404" s="2" t="s">
        <v>10358</v>
      </c>
      <c r="H404" s="28" t="s">
        <v>12833</v>
      </c>
      <c r="I404" s="28" t="s">
        <v>12834</v>
      </c>
      <c r="J404" s="28" t="s">
        <v>12835</v>
      </c>
      <c r="K404" s="28" t="s">
        <v>12836</v>
      </c>
      <c r="L404" s="28" t="s">
        <v>12837</v>
      </c>
      <c r="M404" s="28" t="s">
        <v>12838</v>
      </c>
      <c r="N404" s="25" t="s">
        <v>10372</v>
      </c>
      <c r="O404" s="28" t="s">
        <v>10443</v>
      </c>
    </row>
    <row r="405" spans="1:15" x14ac:dyDescent="0.3">
      <c r="A405" s="2" t="s">
        <v>2674</v>
      </c>
      <c r="B405" s="40" t="s">
        <v>2675</v>
      </c>
      <c r="C405" s="2" t="s">
        <v>10354</v>
      </c>
      <c r="D405" s="2" t="s">
        <v>10355</v>
      </c>
      <c r="E405" s="2" t="s">
        <v>10356</v>
      </c>
      <c r="F405" s="2" t="s">
        <v>10357</v>
      </c>
      <c r="G405" s="2" t="s">
        <v>10365</v>
      </c>
      <c r="H405" s="28" t="s">
        <v>12839</v>
      </c>
      <c r="I405" s="28" t="s">
        <v>12840</v>
      </c>
      <c r="J405" s="28" t="s">
        <v>12841</v>
      </c>
      <c r="K405" s="28" t="s">
        <v>12842</v>
      </c>
      <c r="L405" s="28" t="s">
        <v>12843</v>
      </c>
      <c r="M405" s="28" t="s">
        <v>12844</v>
      </c>
      <c r="N405" s="25" t="s">
        <v>10409</v>
      </c>
      <c r="O405" s="28" t="s">
        <v>12845</v>
      </c>
    </row>
    <row r="406" spans="1:15" x14ac:dyDescent="0.3">
      <c r="A406" s="2" t="s">
        <v>1221</v>
      </c>
      <c r="B406" s="40" t="s">
        <v>1222</v>
      </c>
      <c r="C406" s="2" t="s">
        <v>10354</v>
      </c>
      <c r="D406" s="2" t="s">
        <v>10356</v>
      </c>
      <c r="E406" s="2" t="s">
        <v>10356</v>
      </c>
      <c r="F406" s="2" t="s">
        <v>10357</v>
      </c>
      <c r="G406" s="2" t="s">
        <v>10365</v>
      </c>
      <c r="H406" s="28" t="s">
        <v>12371</v>
      </c>
      <c r="I406" s="28" t="s">
        <v>10688</v>
      </c>
      <c r="J406" s="28" t="s">
        <v>12846</v>
      </c>
      <c r="K406" s="28" t="s">
        <v>12847</v>
      </c>
      <c r="L406" s="28" t="s">
        <v>12848</v>
      </c>
      <c r="M406" s="28" t="s">
        <v>12849</v>
      </c>
      <c r="N406" s="25" t="s">
        <v>10416</v>
      </c>
      <c r="O406" s="28" t="s">
        <v>10586</v>
      </c>
    </row>
    <row r="407" spans="1:15" x14ac:dyDescent="0.3">
      <c r="A407" s="2" t="s">
        <v>5839</v>
      </c>
      <c r="B407" s="40" t="s">
        <v>5840</v>
      </c>
      <c r="C407" s="2" t="s">
        <v>10354</v>
      </c>
      <c r="D407" s="2" t="s">
        <v>10355</v>
      </c>
      <c r="E407" s="2" t="s">
        <v>10356</v>
      </c>
      <c r="F407" s="2" t="s">
        <v>10357</v>
      </c>
      <c r="G407" s="2" t="s">
        <v>12850</v>
      </c>
      <c r="H407" s="28" t="s">
        <v>12851</v>
      </c>
      <c r="I407" s="28" t="s">
        <v>12852</v>
      </c>
      <c r="J407" s="28" t="s">
        <v>12853</v>
      </c>
      <c r="K407" s="28" t="s">
        <v>12854</v>
      </c>
      <c r="L407" s="28" t="s">
        <v>12855</v>
      </c>
      <c r="M407" s="28" t="s">
        <v>12856</v>
      </c>
      <c r="N407" s="25" t="s">
        <v>10372</v>
      </c>
      <c r="O407" s="28" t="s">
        <v>12857</v>
      </c>
    </row>
    <row r="408" spans="1:15" x14ac:dyDescent="0.3">
      <c r="A408" s="2" t="s">
        <v>1381</v>
      </c>
      <c r="B408" s="40" t="s">
        <v>1382</v>
      </c>
      <c r="C408" s="2" t="s">
        <v>10354</v>
      </c>
      <c r="D408" s="2" t="s">
        <v>10356</v>
      </c>
      <c r="E408" s="2" t="s">
        <v>10356</v>
      </c>
      <c r="F408" s="2" t="s">
        <v>10357</v>
      </c>
      <c r="G408" s="2" t="s">
        <v>10365</v>
      </c>
      <c r="H408" s="28" t="s">
        <v>12858</v>
      </c>
      <c r="I408" s="28" t="s">
        <v>12859</v>
      </c>
      <c r="J408" s="28" t="s">
        <v>12860</v>
      </c>
      <c r="K408" s="28" t="s">
        <v>12861</v>
      </c>
      <c r="L408" s="28" t="s">
        <v>12862</v>
      </c>
      <c r="M408" s="28" t="s">
        <v>12863</v>
      </c>
      <c r="N408" s="25" t="s">
        <v>10363</v>
      </c>
      <c r="O408" s="28" t="s">
        <v>12543</v>
      </c>
    </row>
    <row r="409" spans="1:15" x14ac:dyDescent="0.3">
      <c r="A409" s="2" t="s">
        <v>8252</v>
      </c>
      <c r="B409" s="40" t="s">
        <v>8253</v>
      </c>
      <c r="C409" s="2" t="s">
        <v>10354</v>
      </c>
      <c r="D409" s="2" t="s">
        <v>10356</v>
      </c>
      <c r="E409" s="2" t="s">
        <v>10356</v>
      </c>
      <c r="F409" s="2" t="s">
        <v>10357</v>
      </c>
      <c r="G409" s="2" t="s">
        <v>10365</v>
      </c>
      <c r="H409" s="28" t="s">
        <v>12864</v>
      </c>
      <c r="I409" s="28" t="s">
        <v>12865</v>
      </c>
      <c r="J409" s="28" t="s">
        <v>12866</v>
      </c>
      <c r="K409" s="28" t="s">
        <v>12867</v>
      </c>
      <c r="L409" s="28" t="s">
        <v>10358</v>
      </c>
      <c r="M409" s="28" t="s">
        <v>12868</v>
      </c>
      <c r="N409" s="25" t="s">
        <v>10363</v>
      </c>
      <c r="O409" s="28" t="s">
        <v>12069</v>
      </c>
    </row>
    <row r="410" spans="1:15" x14ac:dyDescent="0.3">
      <c r="A410" s="2" t="s">
        <v>307</v>
      </c>
      <c r="B410" s="40" t="s">
        <v>308</v>
      </c>
      <c r="C410" s="2" t="s">
        <v>10354</v>
      </c>
      <c r="D410" s="2" t="s">
        <v>10355</v>
      </c>
      <c r="E410" s="2" t="s">
        <v>10356</v>
      </c>
      <c r="F410" s="2" t="s">
        <v>10357</v>
      </c>
      <c r="G410" s="2" t="s">
        <v>10663</v>
      </c>
      <c r="H410" s="28" t="s">
        <v>12869</v>
      </c>
      <c r="I410" s="28" t="s">
        <v>12870</v>
      </c>
      <c r="J410" s="28" t="s">
        <v>12871</v>
      </c>
      <c r="K410" s="28" t="s">
        <v>12872</v>
      </c>
      <c r="L410" s="28" t="s">
        <v>12873</v>
      </c>
      <c r="M410" s="28" t="s">
        <v>12874</v>
      </c>
      <c r="N410" s="25" t="s">
        <v>10416</v>
      </c>
      <c r="O410" s="28" t="s">
        <v>12875</v>
      </c>
    </row>
    <row r="411" spans="1:15" x14ac:dyDescent="0.3">
      <c r="A411" s="2" t="s">
        <v>7418</v>
      </c>
      <c r="B411" s="40" t="s">
        <v>7419</v>
      </c>
      <c r="C411" s="2" t="s">
        <v>10354</v>
      </c>
      <c r="D411" s="2" t="s">
        <v>10355</v>
      </c>
      <c r="E411" s="2" t="s">
        <v>10356</v>
      </c>
      <c r="F411" s="2" t="s">
        <v>10357</v>
      </c>
      <c r="G411" s="2" t="s">
        <v>10358</v>
      </c>
      <c r="H411" s="28" t="s">
        <v>12876</v>
      </c>
      <c r="I411" s="28" t="s">
        <v>12877</v>
      </c>
      <c r="J411" s="28" t="s">
        <v>12878</v>
      </c>
      <c r="K411" s="28" t="s">
        <v>12879</v>
      </c>
      <c r="L411" s="28" t="s">
        <v>12880</v>
      </c>
      <c r="M411" s="28" t="s">
        <v>12881</v>
      </c>
      <c r="N411" s="25" t="s">
        <v>10372</v>
      </c>
      <c r="O411" s="28" t="s">
        <v>10723</v>
      </c>
    </row>
    <row r="412" spans="1:15" x14ac:dyDescent="0.3">
      <c r="A412" s="2" t="s">
        <v>825</v>
      </c>
      <c r="B412" s="40" t="s">
        <v>826</v>
      </c>
      <c r="C412" s="2" t="s">
        <v>10354</v>
      </c>
      <c r="D412" s="2" t="s">
        <v>10355</v>
      </c>
      <c r="E412" s="2" t="s">
        <v>10356</v>
      </c>
      <c r="F412" s="2" t="s">
        <v>10357</v>
      </c>
      <c r="G412" s="2" t="s">
        <v>10365</v>
      </c>
      <c r="H412" s="28" t="s">
        <v>12882</v>
      </c>
      <c r="I412" s="28" t="s">
        <v>12883</v>
      </c>
      <c r="J412" s="28" t="s">
        <v>12884</v>
      </c>
      <c r="K412" s="28" t="s">
        <v>12885</v>
      </c>
      <c r="L412" s="28" t="s">
        <v>12886</v>
      </c>
      <c r="M412" s="28" t="s">
        <v>12887</v>
      </c>
      <c r="N412" s="25" t="s">
        <v>10372</v>
      </c>
      <c r="O412" s="28" t="s">
        <v>10528</v>
      </c>
    </row>
    <row r="413" spans="1:15" x14ac:dyDescent="0.3">
      <c r="A413" s="2" t="s">
        <v>5223</v>
      </c>
      <c r="B413" s="40" t="s">
        <v>5224</v>
      </c>
      <c r="C413" s="2" t="s">
        <v>10354</v>
      </c>
      <c r="D413" s="2" t="s">
        <v>10355</v>
      </c>
      <c r="E413" s="2" t="s">
        <v>10356</v>
      </c>
      <c r="F413" s="2" t="s">
        <v>10357</v>
      </c>
      <c r="G413" s="2" t="s">
        <v>12888</v>
      </c>
      <c r="H413" s="28" t="s">
        <v>11694</v>
      </c>
      <c r="I413" s="28" t="s">
        <v>12889</v>
      </c>
      <c r="J413" s="28" t="s">
        <v>12890</v>
      </c>
      <c r="K413" s="28" t="s">
        <v>12891</v>
      </c>
      <c r="L413" s="28" t="s">
        <v>12892</v>
      </c>
      <c r="M413" s="28" t="s">
        <v>12893</v>
      </c>
      <c r="N413" s="25" t="s">
        <v>10416</v>
      </c>
      <c r="O413" s="28" t="s">
        <v>12167</v>
      </c>
    </row>
    <row r="414" spans="1:15" x14ac:dyDescent="0.3">
      <c r="A414" s="2" t="s">
        <v>9948</v>
      </c>
      <c r="B414" s="40" t="s">
        <v>9949</v>
      </c>
      <c r="C414" s="2" t="s">
        <v>10354</v>
      </c>
      <c r="D414" s="2" t="s">
        <v>10356</v>
      </c>
      <c r="E414" s="2" t="s">
        <v>10356</v>
      </c>
      <c r="F414" s="2" t="s">
        <v>10357</v>
      </c>
      <c r="G414" s="2" t="s">
        <v>10358</v>
      </c>
      <c r="H414" s="28" t="s">
        <v>12894</v>
      </c>
      <c r="I414" s="28" t="s">
        <v>12895</v>
      </c>
      <c r="J414" s="28" t="s">
        <v>12896</v>
      </c>
      <c r="K414" s="28" t="s">
        <v>12897</v>
      </c>
      <c r="L414" s="28" t="s">
        <v>12898</v>
      </c>
      <c r="M414" s="28" t="s">
        <v>12899</v>
      </c>
      <c r="N414" s="25" t="s">
        <v>10372</v>
      </c>
      <c r="O414" s="28" t="s">
        <v>10655</v>
      </c>
    </row>
    <row r="415" spans="1:15" x14ac:dyDescent="0.3">
      <c r="A415" s="2" t="s">
        <v>9010</v>
      </c>
      <c r="B415" s="40" t="s">
        <v>9011</v>
      </c>
      <c r="C415" s="2" t="s">
        <v>10354</v>
      </c>
      <c r="D415" s="2" t="s">
        <v>10356</v>
      </c>
      <c r="E415" s="2" t="s">
        <v>10356</v>
      </c>
      <c r="F415" s="2" t="s">
        <v>10357</v>
      </c>
      <c r="G415" s="2" t="s">
        <v>10358</v>
      </c>
      <c r="H415" s="28" t="s">
        <v>12900</v>
      </c>
      <c r="I415" s="28" t="s">
        <v>12901</v>
      </c>
      <c r="J415" s="28" t="s">
        <v>12902</v>
      </c>
      <c r="K415" s="28" t="s">
        <v>12903</v>
      </c>
      <c r="L415" s="28" t="s">
        <v>12904</v>
      </c>
      <c r="M415" s="28" t="s">
        <v>12905</v>
      </c>
      <c r="N415" s="25" t="s">
        <v>10363</v>
      </c>
      <c r="O415" s="28" t="s">
        <v>12906</v>
      </c>
    </row>
    <row r="416" spans="1:15" x14ac:dyDescent="0.3">
      <c r="A416" s="2" t="s">
        <v>1099</v>
      </c>
      <c r="B416" s="40" t="s">
        <v>1100</v>
      </c>
      <c r="C416" s="2" t="s">
        <v>10354</v>
      </c>
      <c r="D416" s="2" t="s">
        <v>10355</v>
      </c>
      <c r="E416" s="2" t="s">
        <v>10356</v>
      </c>
      <c r="F416" s="2" t="s">
        <v>10357</v>
      </c>
      <c r="G416" s="2" t="s">
        <v>12907</v>
      </c>
      <c r="H416" s="28" t="s">
        <v>12908</v>
      </c>
      <c r="I416" s="28" t="s">
        <v>12909</v>
      </c>
      <c r="J416" s="28" t="s">
        <v>12910</v>
      </c>
      <c r="K416" s="28" t="s">
        <v>12911</v>
      </c>
      <c r="L416" s="28" t="s">
        <v>12912</v>
      </c>
      <c r="M416" s="28" t="s">
        <v>12913</v>
      </c>
      <c r="N416" s="25" t="s">
        <v>10416</v>
      </c>
      <c r="O416" s="28" t="s">
        <v>12914</v>
      </c>
    </row>
    <row r="417" spans="1:15" x14ac:dyDescent="0.3">
      <c r="A417" s="2" t="s">
        <v>2341</v>
      </c>
      <c r="B417" s="40" t="s">
        <v>2342</v>
      </c>
      <c r="C417" s="2" t="s">
        <v>10354</v>
      </c>
      <c r="D417" s="2" t="s">
        <v>10355</v>
      </c>
      <c r="E417" s="2" t="s">
        <v>10356</v>
      </c>
      <c r="F417" s="2" t="s">
        <v>10357</v>
      </c>
      <c r="G417" s="2" t="s">
        <v>10358</v>
      </c>
      <c r="H417" s="28" t="s">
        <v>12915</v>
      </c>
      <c r="I417" s="28" t="s">
        <v>12916</v>
      </c>
      <c r="J417" s="28" t="s">
        <v>12917</v>
      </c>
      <c r="K417" s="28" t="s">
        <v>12918</v>
      </c>
      <c r="L417" s="28" t="s">
        <v>12919</v>
      </c>
      <c r="M417" s="28" t="s">
        <v>12920</v>
      </c>
      <c r="N417" s="25" t="s">
        <v>10372</v>
      </c>
      <c r="O417" s="28" t="s">
        <v>10632</v>
      </c>
    </row>
    <row r="418" spans="1:15" x14ac:dyDescent="0.3">
      <c r="A418" s="2" t="s">
        <v>1035</v>
      </c>
      <c r="B418" s="40" t="s">
        <v>1036</v>
      </c>
      <c r="C418" s="2" t="s">
        <v>10354</v>
      </c>
      <c r="D418" s="2" t="s">
        <v>10356</v>
      </c>
      <c r="E418" s="2" t="s">
        <v>10356</v>
      </c>
      <c r="F418" s="2" t="s">
        <v>10357</v>
      </c>
      <c r="G418" s="2" t="s">
        <v>10365</v>
      </c>
      <c r="H418" s="28" t="s">
        <v>12921</v>
      </c>
      <c r="I418" s="28" t="s">
        <v>12922</v>
      </c>
      <c r="J418" s="28" t="s">
        <v>12923</v>
      </c>
      <c r="K418" s="28" t="s">
        <v>12924</v>
      </c>
      <c r="L418" s="28" t="s">
        <v>12925</v>
      </c>
      <c r="M418" s="28" t="s">
        <v>12926</v>
      </c>
      <c r="N418" s="25" t="s">
        <v>10363</v>
      </c>
      <c r="O418" s="28" t="s">
        <v>12927</v>
      </c>
    </row>
    <row r="419" spans="1:15" x14ac:dyDescent="0.3">
      <c r="A419" s="2" t="s">
        <v>2189</v>
      </c>
      <c r="B419" s="40" t="s">
        <v>2190</v>
      </c>
      <c r="C419" s="2" t="s">
        <v>10354</v>
      </c>
      <c r="D419" s="2" t="s">
        <v>10355</v>
      </c>
      <c r="E419" s="2" t="s">
        <v>10356</v>
      </c>
      <c r="F419" s="2" t="s">
        <v>10357</v>
      </c>
      <c r="G419" s="2" t="s">
        <v>12928</v>
      </c>
      <c r="H419" s="28" t="s">
        <v>12929</v>
      </c>
      <c r="I419" s="28" t="s">
        <v>12930</v>
      </c>
      <c r="J419" s="28" t="s">
        <v>12931</v>
      </c>
      <c r="K419" s="28" t="s">
        <v>12932</v>
      </c>
      <c r="L419" s="28" t="s">
        <v>12933</v>
      </c>
      <c r="M419" s="28" t="s">
        <v>12934</v>
      </c>
      <c r="N419" s="25" t="s">
        <v>10372</v>
      </c>
      <c r="O419" s="28" t="s">
        <v>10427</v>
      </c>
    </row>
    <row r="420" spans="1:15" x14ac:dyDescent="0.3">
      <c r="A420" s="2" t="s">
        <v>88</v>
      </c>
      <c r="B420" s="40" t="s">
        <v>89</v>
      </c>
      <c r="C420" s="2" t="s">
        <v>10357</v>
      </c>
      <c r="D420" s="4" t="s">
        <v>10402</v>
      </c>
      <c r="E420" s="4" t="s">
        <v>10402</v>
      </c>
      <c r="F420" s="4" t="s">
        <v>10402</v>
      </c>
      <c r="G420" s="4" t="s">
        <v>10402</v>
      </c>
      <c r="H420" s="26" t="s">
        <v>10402</v>
      </c>
      <c r="I420" s="26" t="s">
        <v>10402</v>
      </c>
      <c r="J420" s="26" t="s">
        <v>10402</v>
      </c>
      <c r="K420" s="26" t="s">
        <v>10402</v>
      </c>
      <c r="L420" s="26" t="s">
        <v>10402</v>
      </c>
      <c r="M420" s="26" t="s">
        <v>10402</v>
      </c>
      <c r="N420" s="26" t="s">
        <v>10402</v>
      </c>
      <c r="O420" s="26" t="s">
        <v>10402</v>
      </c>
    </row>
    <row r="421" spans="1:15" x14ac:dyDescent="0.3">
      <c r="A421" s="2" t="s">
        <v>483</v>
      </c>
      <c r="B421" s="40" t="s">
        <v>484</v>
      </c>
      <c r="C421" s="2" t="s">
        <v>10354</v>
      </c>
      <c r="D421" s="2" t="s">
        <v>10356</v>
      </c>
      <c r="E421" s="2" t="s">
        <v>10356</v>
      </c>
      <c r="F421" s="10" t="s">
        <v>10357</v>
      </c>
      <c r="G421" s="10" t="s">
        <v>10365</v>
      </c>
      <c r="H421" s="27" t="s">
        <v>12935</v>
      </c>
      <c r="I421" s="27" t="s">
        <v>12936</v>
      </c>
      <c r="J421" s="27" t="s">
        <v>12937</v>
      </c>
      <c r="K421" s="27" t="s">
        <v>10358</v>
      </c>
      <c r="L421" s="27" t="s">
        <v>12930</v>
      </c>
      <c r="M421" s="27" t="s">
        <v>12938</v>
      </c>
      <c r="N421" s="25" t="s">
        <v>10363</v>
      </c>
      <c r="O421" s="29" t="s">
        <v>12308</v>
      </c>
    </row>
    <row r="422" spans="1:15" x14ac:dyDescent="0.3">
      <c r="A422" s="2" t="s">
        <v>415</v>
      </c>
      <c r="B422" s="40" t="s">
        <v>416</v>
      </c>
      <c r="C422" s="2" t="s">
        <v>10354</v>
      </c>
      <c r="D422" s="2" t="s">
        <v>10355</v>
      </c>
      <c r="E422" s="2" t="s">
        <v>10356</v>
      </c>
      <c r="F422" s="10" t="s">
        <v>10357</v>
      </c>
      <c r="G422" s="10" t="s">
        <v>10365</v>
      </c>
      <c r="H422" s="25" t="s">
        <v>10358</v>
      </c>
      <c r="I422" s="25" t="s">
        <v>10358</v>
      </c>
      <c r="J422" s="25" t="s">
        <v>10358</v>
      </c>
      <c r="K422" s="25" t="s">
        <v>10358</v>
      </c>
      <c r="L422" s="25" t="s">
        <v>10358</v>
      </c>
      <c r="M422" s="25" t="s">
        <v>10358</v>
      </c>
      <c r="N422" s="25" t="s">
        <v>10358</v>
      </c>
      <c r="O422" s="25" t="s">
        <v>10358</v>
      </c>
    </row>
    <row r="423" spans="1:15" x14ac:dyDescent="0.3">
      <c r="A423" s="2" t="s">
        <v>1235</v>
      </c>
      <c r="B423" s="40" t="s">
        <v>1236</v>
      </c>
      <c r="C423" s="2" t="s">
        <v>10354</v>
      </c>
      <c r="D423" s="2" t="s">
        <v>10355</v>
      </c>
      <c r="E423" s="2" t="s">
        <v>10356</v>
      </c>
      <c r="F423" s="10" t="s">
        <v>10357</v>
      </c>
      <c r="G423" s="10" t="s">
        <v>10358</v>
      </c>
      <c r="H423" s="25" t="s">
        <v>10358</v>
      </c>
      <c r="I423" s="25" t="s">
        <v>10358</v>
      </c>
      <c r="J423" s="25" t="s">
        <v>10358</v>
      </c>
      <c r="K423" s="25" t="s">
        <v>10358</v>
      </c>
      <c r="L423" s="25" t="s">
        <v>10358</v>
      </c>
      <c r="M423" s="25" t="s">
        <v>10358</v>
      </c>
      <c r="N423" s="25" t="s">
        <v>10358</v>
      </c>
      <c r="O423" s="25" t="s">
        <v>10358</v>
      </c>
    </row>
    <row r="424" spans="1:15" x14ac:dyDescent="0.3">
      <c r="A424" s="2" t="s">
        <v>1537</v>
      </c>
      <c r="B424" s="40" t="s">
        <v>1538</v>
      </c>
      <c r="C424" s="2" t="s">
        <v>10357</v>
      </c>
      <c r="D424" s="4" t="s">
        <v>10402</v>
      </c>
      <c r="E424" s="4" t="s">
        <v>10402</v>
      </c>
      <c r="F424" s="4" t="s">
        <v>10402</v>
      </c>
      <c r="G424" s="4" t="s">
        <v>10402</v>
      </c>
      <c r="H424" s="26" t="s">
        <v>10402</v>
      </c>
      <c r="I424" s="26" t="s">
        <v>10402</v>
      </c>
      <c r="J424" s="26" t="s">
        <v>10402</v>
      </c>
      <c r="K424" s="26" t="s">
        <v>10402</v>
      </c>
      <c r="L424" s="26" t="s">
        <v>10402</v>
      </c>
      <c r="M424" s="26" t="s">
        <v>10402</v>
      </c>
      <c r="N424" s="26" t="s">
        <v>10402</v>
      </c>
      <c r="O424" s="26" t="s">
        <v>10402</v>
      </c>
    </row>
    <row r="425" spans="1:15" x14ac:dyDescent="0.3">
      <c r="A425" s="2" t="s">
        <v>1197</v>
      </c>
      <c r="B425" s="40" t="s">
        <v>1198</v>
      </c>
      <c r="C425" s="2" t="s">
        <v>10354</v>
      </c>
      <c r="D425" s="2" t="s">
        <v>10356</v>
      </c>
      <c r="E425" s="2" t="s">
        <v>10356</v>
      </c>
      <c r="F425" s="2" t="s">
        <v>10357</v>
      </c>
      <c r="G425" s="2" t="s">
        <v>10365</v>
      </c>
      <c r="H425" s="28" t="s">
        <v>12939</v>
      </c>
      <c r="I425" s="28" t="s">
        <v>12940</v>
      </c>
      <c r="J425" s="28" t="s">
        <v>12941</v>
      </c>
      <c r="K425" s="28" t="s">
        <v>12942</v>
      </c>
      <c r="L425" s="28" t="s">
        <v>12943</v>
      </c>
      <c r="M425" s="28" t="s">
        <v>12944</v>
      </c>
      <c r="N425" s="25" t="s">
        <v>10416</v>
      </c>
      <c r="O425" s="28" t="s">
        <v>10896</v>
      </c>
    </row>
    <row r="426" spans="1:15" x14ac:dyDescent="0.3">
      <c r="A426" s="2" t="s">
        <v>4532</v>
      </c>
      <c r="B426" s="40" t="s">
        <v>4533</v>
      </c>
      <c r="C426" s="2" t="s">
        <v>10354</v>
      </c>
      <c r="D426" s="2" t="s">
        <v>10356</v>
      </c>
      <c r="E426" s="2" t="s">
        <v>10356</v>
      </c>
      <c r="F426" s="2" t="s">
        <v>10357</v>
      </c>
      <c r="G426" s="2" t="s">
        <v>10358</v>
      </c>
      <c r="H426" s="28" t="s">
        <v>12945</v>
      </c>
      <c r="I426" s="28" t="s">
        <v>12946</v>
      </c>
      <c r="J426" s="28" t="s">
        <v>12947</v>
      </c>
      <c r="K426" s="28" t="s">
        <v>10751</v>
      </c>
      <c r="L426" s="28" t="s">
        <v>10411</v>
      </c>
      <c r="M426" s="28" t="s">
        <v>12948</v>
      </c>
      <c r="N426" s="25" t="s">
        <v>10409</v>
      </c>
      <c r="O426" s="28" t="s">
        <v>10758</v>
      </c>
    </row>
    <row r="427" spans="1:15" x14ac:dyDescent="0.3">
      <c r="A427" s="2" t="s">
        <v>2085</v>
      </c>
      <c r="B427" s="40" t="s">
        <v>2086</v>
      </c>
      <c r="C427" s="2" t="s">
        <v>10354</v>
      </c>
      <c r="D427" s="2" t="s">
        <v>10355</v>
      </c>
      <c r="E427" s="2" t="s">
        <v>10356</v>
      </c>
      <c r="F427" s="2" t="s">
        <v>10357</v>
      </c>
      <c r="G427" s="2" t="s">
        <v>10365</v>
      </c>
      <c r="H427" s="28" t="s">
        <v>12949</v>
      </c>
      <c r="I427" s="28" t="s">
        <v>12950</v>
      </c>
      <c r="J427" s="28" t="s">
        <v>12951</v>
      </c>
      <c r="K427" s="28" t="s">
        <v>12952</v>
      </c>
      <c r="L427" s="28" t="s">
        <v>12953</v>
      </c>
      <c r="M427" s="28" t="s">
        <v>12954</v>
      </c>
      <c r="N427" s="25" t="s">
        <v>10416</v>
      </c>
      <c r="O427" s="28" t="s">
        <v>12735</v>
      </c>
    </row>
    <row r="428" spans="1:15" x14ac:dyDescent="0.3">
      <c r="A428" s="2" t="s">
        <v>9950</v>
      </c>
      <c r="B428" s="40" t="s">
        <v>9951</v>
      </c>
      <c r="C428" s="2" t="s">
        <v>10354</v>
      </c>
      <c r="D428" s="2" t="s">
        <v>10356</v>
      </c>
      <c r="E428" s="2" t="s">
        <v>10356</v>
      </c>
      <c r="F428" s="2" t="s">
        <v>10357</v>
      </c>
      <c r="G428" s="2" t="s">
        <v>10358</v>
      </c>
      <c r="H428" s="28" t="s">
        <v>12955</v>
      </c>
      <c r="I428" s="28" t="s">
        <v>12956</v>
      </c>
      <c r="J428" s="28" t="s">
        <v>12957</v>
      </c>
      <c r="K428" s="28" t="s">
        <v>12958</v>
      </c>
      <c r="L428" s="28" t="s">
        <v>12959</v>
      </c>
      <c r="M428" s="28" t="s">
        <v>12960</v>
      </c>
      <c r="N428" s="25" t="s">
        <v>10416</v>
      </c>
      <c r="O428" s="28" t="s">
        <v>12961</v>
      </c>
    </row>
    <row r="429" spans="1:15" x14ac:dyDescent="0.3">
      <c r="A429" s="2" t="s">
        <v>1351</v>
      </c>
      <c r="B429" s="40" t="s">
        <v>1352</v>
      </c>
      <c r="C429" s="2" t="s">
        <v>10354</v>
      </c>
      <c r="D429" s="2" t="s">
        <v>10355</v>
      </c>
      <c r="E429" s="2" t="s">
        <v>10356</v>
      </c>
      <c r="F429" s="2" t="s">
        <v>10357</v>
      </c>
      <c r="G429" s="2" t="s">
        <v>10484</v>
      </c>
      <c r="H429" s="28" t="s">
        <v>12962</v>
      </c>
      <c r="I429" s="28" t="s">
        <v>12963</v>
      </c>
      <c r="J429" s="28" t="s">
        <v>12964</v>
      </c>
      <c r="K429" s="28" t="s">
        <v>12965</v>
      </c>
      <c r="L429" s="28" t="s">
        <v>12966</v>
      </c>
      <c r="M429" s="28" t="s">
        <v>12967</v>
      </c>
      <c r="N429" s="25" t="s">
        <v>10416</v>
      </c>
      <c r="O429" s="28" t="s">
        <v>12968</v>
      </c>
    </row>
    <row r="430" spans="1:15" x14ac:dyDescent="0.3">
      <c r="A430" s="2" t="s">
        <v>375</v>
      </c>
      <c r="B430" s="40" t="s">
        <v>376</v>
      </c>
      <c r="C430" s="2" t="s">
        <v>10354</v>
      </c>
      <c r="D430" s="2" t="s">
        <v>10355</v>
      </c>
      <c r="E430" s="2" t="s">
        <v>10356</v>
      </c>
      <c r="F430" s="2" t="s">
        <v>10357</v>
      </c>
      <c r="G430" s="2" t="s">
        <v>10358</v>
      </c>
      <c r="H430" s="28" t="s">
        <v>12969</v>
      </c>
      <c r="I430" s="28" t="s">
        <v>12970</v>
      </c>
      <c r="J430" s="28" t="s">
        <v>12971</v>
      </c>
      <c r="K430" s="28" t="s">
        <v>12972</v>
      </c>
      <c r="L430" s="28" t="s">
        <v>12973</v>
      </c>
      <c r="M430" s="28" t="s">
        <v>12974</v>
      </c>
      <c r="N430" s="25" t="s">
        <v>10363</v>
      </c>
      <c r="O430" s="28" t="s">
        <v>12975</v>
      </c>
    </row>
    <row r="431" spans="1:15" x14ac:dyDescent="0.3">
      <c r="A431" s="2" t="s">
        <v>1627</v>
      </c>
      <c r="B431" s="40" t="s">
        <v>1628</v>
      </c>
      <c r="C431" s="2" t="s">
        <v>10354</v>
      </c>
      <c r="D431" s="2" t="s">
        <v>10355</v>
      </c>
      <c r="E431" s="2" t="s">
        <v>10356</v>
      </c>
      <c r="F431" s="2" t="s">
        <v>10357</v>
      </c>
      <c r="G431" s="2" t="s">
        <v>10365</v>
      </c>
      <c r="H431" s="29" t="s">
        <v>10358</v>
      </c>
      <c r="I431" s="29" t="s">
        <v>10358</v>
      </c>
      <c r="J431" s="29" t="s">
        <v>10358</v>
      </c>
      <c r="K431" s="29" t="s">
        <v>10358</v>
      </c>
      <c r="L431" s="29" t="s">
        <v>10358</v>
      </c>
      <c r="M431" s="29" t="s">
        <v>10358</v>
      </c>
      <c r="N431" s="25" t="s">
        <v>10358</v>
      </c>
      <c r="O431" s="28" t="s">
        <v>10528</v>
      </c>
    </row>
    <row r="432" spans="1:15" x14ac:dyDescent="0.3">
      <c r="A432" s="2" t="s">
        <v>4640</v>
      </c>
      <c r="B432" s="40" t="s">
        <v>4641</v>
      </c>
      <c r="C432" s="2" t="s">
        <v>10354</v>
      </c>
      <c r="D432" s="2" t="s">
        <v>10355</v>
      </c>
      <c r="E432" s="2" t="s">
        <v>10356</v>
      </c>
      <c r="F432" s="2" t="s">
        <v>10357</v>
      </c>
      <c r="G432" s="2" t="s">
        <v>10358</v>
      </c>
      <c r="H432" s="28" t="s">
        <v>12976</v>
      </c>
      <c r="I432" s="28" t="s">
        <v>12977</v>
      </c>
      <c r="J432" s="28" t="s">
        <v>12978</v>
      </c>
      <c r="K432" s="28" t="s">
        <v>12979</v>
      </c>
      <c r="L432" s="28" t="s">
        <v>12980</v>
      </c>
      <c r="M432" s="28" t="s">
        <v>12981</v>
      </c>
      <c r="N432" s="25" t="s">
        <v>10416</v>
      </c>
      <c r="O432" s="28" t="s">
        <v>10794</v>
      </c>
    </row>
    <row r="433" spans="1:15" x14ac:dyDescent="0.3">
      <c r="A433" s="2" t="s">
        <v>9410</v>
      </c>
      <c r="B433" s="40" t="s">
        <v>9411</v>
      </c>
      <c r="C433" s="2" t="s">
        <v>10354</v>
      </c>
      <c r="D433" s="2" t="s">
        <v>10356</v>
      </c>
      <c r="E433" s="2" t="s">
        <v>10356</v>
      </c>
      <c r="F433" s="2" t="s">
        <v>10357</v>
      </c>
      <c r="G433" s="2" t="s">
        <v>10358</v>
      </c>
      <c r="H433" s="28" t="s">
        <v>12982</v>
      </c>
      <c r="I433" s="28" t="s">
        <v>12983</v>
      </c>
      <c r="J433" s="28" t="s">
        <v>12984</v>
      </c>
      <c r="K433" s="28" t="s">
        <v>12985</v>
      </c>
      <c r="L433" s="28" t="s">
        <v>12986</v>
      </c>
      <c r="M433" s="28" t="s">
        <v>12987</v>
      </c>
      <c r="N433" s="25" t="s">
        <v>10416</v>
      </c>
      <c r="O433" s="28" t="s">
        <v>10730</v>
      </c>
    </row>
    <row r="434" spans="1:15" x14ac:dyDescent="0.3">
      <c r="A434" s="2" t="s">
        <v>6561</v>
      </c>
      <c r="B434" s="40" t="s">
        <v>6562</v>
      </c>
      <c r="C434" s="2" t="s">
        <v>10354</v>
      </c>
      <c r="D434" s="2" t="s">
        <v>10355</v>
      </c>
      <c r="E434" s="2" t="s">
        <v>10356</v>
      </c>
      <c r="F434" s="2" t="s">
        <v>10357</v>
      </c>
      <c r="G434" s="2" t="s">
        <v>10365</v>
      </c>
      <c r="H434" s="28" t="s">
        <v>12988</v>
      </c>
      <c r="I434" s="28" t="s">
        <v>12989</v>
      </c>
      <c r="J434" s="28" t="s">
        <v>12990</v>
      </c>
      <c r="K434" s="28" t="s">
        <v>12991</v>
      </c>
      <c r="L434" s="28" t="s">
        <v>12992</v>
      </c>
      <c r="M434" s="28" t="s">
        <v>12993</v>
      </c>
      <c r="N434" s="25" t="s">
        <v>10363</v>
      </c>
      <c r="O434" s="28" t="s">
        <v>12994</v>
      </c>
    </row>
    <row r="435" spans="1:15" x14ac:dyDescent="0.3">
      <c r="A435" s="2" t="s">
        <v>1189</v>
      </c>
      <c r="B435" s="40" t="s">
        <v>1190</v>
      </c>
      <c r="C435" s="2" t="s">
        <v>10354</v>
      </c>
      <c r="D435" s="2" t="s">
        <v>10356</v>
      </c>
      <c r="E435" s="2" t="s">
        <v>10356</v>
      </c>
      <c r="F435" s="2" t="s">
        <v>10357</v>
      </c>
      <c r="G435" s="2" t="s">
        <v>10663</v>
      </c>
      <c r="H435" s="28" t="s">
        <v>12995</v>
      </c>
      <c r="I435" s="28" t="s">
        <v>12996</v>
      </c>
      <c r="J435" s="28" t="s">
        <v>12997</v>
      </c>
      <c r="K435" s="28" t="s">
        <v>12998</v>
      </c>
      <c r="L435" s="28" t="s">
        <v>12999</v>
      </c>
      <c r="M435" s="28" t="s">
        <v>13000</v>
      </c>
      <c r="N435" s="25" t="s">
        <v>10363</v>
      </c>
      <c r="O435" s="28" t="s">
        <v>10535</v>
      </c>
    </row>
    <row r="436" spans="1:15" x14ac:dyDescent="0.3">
      <c r="A436" s="2" t="s">
        <v>6249</v>
      </c>
      <c r="B436" s="40" t="s">
        <v>6250</v>
      </c>
      <c r="C436" s="2" t="s">
        <v>10354</v>
      </c>
      <c r="D436" s="2" t="s">
        <v>10355</v>
      </c>
      <c r="E436" s="2" t="s">
        <v>10356</v>
      </c>
      <c r="F436" s="2" t="s">
        <v>10354</v>
      </c>
      <c r="G436" s="2" t="s">
        <v>10365</v>
      </c>
      <c r="H436" s="28" t="s">
        <v>13001</v>
      </c>
      <c r="I436" s="28" t="s">
        <v>13002</v>
      </c>
      <c r="J436" s="28" t="s">
        <v>13003</v>
      </c>
      <c r="K436" s="28" t="s">
        <v>13004</v>
      </c>
      <c r="L436" s="28" t="s">
        <v>13005</v>
      </c>
      <c r="M436" s="28" t="s">
        <v>13006</v>
      </c>
      <c r="N436" s="25" t="s">
        <v>10416</v>
      </c>
      <c r="O436" s="28" t="s">
        <v>13007</v>
      </c>
    </row>
    <row r="437" spans="1:15" x14ac:dyDescent="0.3">
      <c r="A437" s="2" t="s">
        <v>5092</v>
      </c>
      <c r="B437" s="40" t="s">
        <v>5093</v>
      </c>
      <c r="C437" s="2" t="s">
        <v>10357</v>
      </c>
      <c r="D437" s="4" t="s">
        <v>10402</v>
      </c>
      <c r="E437" s="4" t="s">
        <v>10402</v>
      </c>
      <c r="F437" s="4" t="s">
        <v>10402</v>
      </c>
      <c r="G437" s="4" t="s">
        <v>10402</v>
      </c>
      <c r="H437" s="26" t="s">
        <v>10402</v>
      </c>
      <c r="I437" s="26" t="s">
        <v>10402</v>
      </c>
      <c r="J437" s="26" t="s">
        <v>10402</v>
      </c>
      <c r="K437" s="26" t="s">
        <v>10402</v>
      </c>
      <c r="L437" s="26" t="s">
        <v>10402</v>
      </c>
      <c r="M437" s="26" t="s">
        <v>10402</v>
      </c>
      <c r="N437" s="26" t="s">
        <v>10402</v>
      </c>
      <c r="O437" s="26" t="s">
        <v>10402</v>
      </c>
    </row>
    <row r="438" spans="1:15" x14ac:dyDescent="0.3">
      <c r="A438" s="2" t="s">
        <v>9952</v>
      </c>
      <c r="B438" s="40" t="s">
        <v>9953</v>
      </c>
      <c r="C438" s="2" t="s">
        <v>10354</v>
      </c>
      <c r="D438" s="2" t="s">
        <v>10356</v>
      </c>
      <c r="E438" s="2" t="s">
        <v>10356</v>
      </c>
      <c r="F438" s="2" t="s">
        <v>10357</v>
      </c>
      <c r="G438" s="2" t="s">
        <v>10358</v>
      </c>
      <c r="H438" s="28" t="s">
        <v>13008</v>
      </c>
      <c r="I438" s="28" t="s">
        <v>13009</v>
      </c>
      <c r="J438" s="28" t="s">
        <v>13010</v>
      </c>
      <c r="K438" s="28" t="s">
        <v>13011</v>
      </c>
      <c r="L438" s="28" t="s">
        <v>13012</v>
      </c>
      <c r="M438" s="28" t="s">
        <v>13013</v>
      </c>
      <c r="N438" s="25" t="s">
        <v>10416</v>
      </c>
      <c r="O438" s="28" t="s">
        <v>13014</v>
      </c>
    </row>
    <row r="439" spans="1:15" x14ac:dyDescent="0.3">
      <c r="A439" s="2" t="s">
        <v>3527</v>
      </c>
      <c r="B439" s="40" t="s">
        <v>3528</v>
      </c>
      <c r="C439" s="2" t="s">
        <v>10354</v>
      </c>
      <c r="D439" s="2" t="s">
        <v>10356</v>
      </c>
      <c r="E439" s="2" t="s">
        <v>10356</v>
      </c>
      <c r="F439" s="2" t="s">
        <v>10354</v>
      </c>
      <c r="G439" s="2" t="s">
        <v>13015</v>
      </c>
      <c r="H439" s="28" t="s">
        <v>13016</v>
      </c>
      <c r="I439" s="28" t="s">
        <v>13017</v>
      </c>
      <c r="J439" s="28" t="s">
        <v>13018</v>
      </c>
      <c r="K439" s="28" t="s">
        <v>13019</v>
      </c>
      <c r="L439" s="28" t="s">
        <v>13020</v>
      </c>
      <c r="M439" s="28" t="s">
        <v>13021</v>
      </c>
      <c r="N439" s="25" t="s">
        <v>10372</v>
      </c>
      <c r="O439" s="28" t="s">
        <v>12366</v>
      </c>
    </row>
    <row r="440" spans="1:15" x14ac:dyDescent="0.3">
      <c r="A440" s="2" t="s">
        <v>1709</v>
      </c>
      <c r="B440" s="40" t="s">
        <v>1710</v>
      </c>
      <c r="C440" s="2" t="s">
        <v>10354</v>
      </c>
      <c r="D440" s="2" t="s">
        <v>10356</v>
      </c>
      <c r="E440" s="2" t="s">
        <v>10356</v>
      </c>
      <c r="F440" s="2" t="s">
        <v>10354</v>
      </c>
      <c r="G440" s="2" t="s">
        <v>13015</v>
      </c>
      <c r="H440" s="28" t="s">
        <v>13022</v>
      </c>
      <c r="I440" s="28" t="s">
        <v>13023</v>
      </c>
      <c r="J440" s="28" t="s">
        <v>13024</v>
      </c>
      <c r="K440" s="28" t="s">
        <v>13025</v>
      </c>
      <c r="L440" s="28" t="s">
        <v>13026</v>
      </c>
      <c r="M440" s="28" t="s">
        <v>13027</v>
      </c>
      <c r="N440" s="25" t="s">
        <v>10416</v>
      </c>
      <c r="O440" s="28" t="s">
        <v>13028</v>
      </c>
    </row>
    <row r="441" spans="1:15" x14ac:dyDescent="0.3">
      <c r="A441" s="2" t="s">
        <v>5819</v>
      </c>
      <c r="B441" s="40" t="s">
        <v>5820</v>
      </c>
      <c r="C441" s="2" t="s">
        <v>10354</v>
      </c>
      <c r="D441" s="2" t="s">
        <v>10356</v>
      </c>
      <c r="E441" s="2" t="s">
        <v>10356</v>
      </c>
      <c r="F441" s="2" t="s">
        <v>10357</v>
      </c>
      <c r="G441" s="2" t="s">
        <v>13029</v>
      </c>
      <c r="H441" s="28" t="s">
        <v>13030</v>
      </c>
      <c r="I441" s="28" t="s">
        <v>13031</v>
      </c>
      <c r="J441" s="28" t="s">
        <v>13032</v>
      </c>
      <c r="K441" s="28" t="s">
        <v>13033</v>
      </c>
      <c r="L441" s="28" t="s">
        <v>13034</v>
      </c>
      <c r="M441" s="28" t="s">
        <v>13035</v>
      </c>
      <c r="N441" s="25" t="s">
        <v>10416</v>
      </c>
      <c r="O441" s="28" t="s">
        <v>10737</v>
      </c>
    </row>
    <row r="442" spans="1:15" x14ac:dyDescent="0.3">
      <c r="A442" s="2" t="s">
        <v>1597</v>
      </c>
      <c r="B442" s="40" t="s">
        <v>1598</v>
      </c>
      <c r="C442" s="2" t="s">
        <v>10357</v>
      </c>
      <c r="D442" s="4" t="s">
        <v>10402</v>
      </c>
      <c r="E442" s="4" t="s">
        <v>10402</v>
      </c>
      <c r="F442" s="4" t="s">
        <v>10402</v>
      </c>
      <c r="G442" s="4" t="s">
        <v>10402</v>
      </c>
      <c r="H442" s="26" t="s">
        <v>10402</v>
      </c>
      <c r="I442" s="26" t="s">
        <v>10402</v>
      </c>
      <c r="J442" s="26" t="s">
        <v>10402</v>
      </c>
      <c r="K442" s="26" t="s">
        <v>10402</v>
      </c>
      <c r="L442" s="26" t="s">
        <v>10402</v>
      </c>
      <c r="M442" s="26" t="s">
        <v>10402</v>
      </c>
      <c r="N442" s="26" t="s">
        <v>10402</v>
      </c>
      <c r="O442" s="26" t="s">
        <v>10402</v>
      </c>
    </row>
    <row r="443" spans="1:15" x14ac:dyDescent="0.3">
      <c r="A443" s="2" t="s">
        <v>5823</v>
      </c>
      <c r="B443" s="40" t="s">
        <v>5824</v>
      </c>
      <c r="C443" s="2" t="s">
        <v>10354</v>
      </c>
      <c r="D443" s="2" t="s">
        <v>10355</v>
      </c>
      <c r="E443" s="2" t="s">
        <v>10356</v>
      </c>
      <c r="F443" s="10" t="s">
        <v>10354</v>
      </c>
      <c r="G443" s="10" t="s">
        <v>10358</v>
      </c>
      <c r="H443" s="27" t="s">
        <v>13036</v>
      </c>
      <c r="I443" s="27" t="s">
        <v>13037</v>
      </c>
      <c r="J443" s="27" t="s">
        <v>13038</v>
      </c>
      <c r="K443" s="27" t="s">
        <v>13039</v>
      </c>
      <c r="L443" s="27" t="s">
        <v>13040</v>
      </c>
      <c r="M443" s="27" t="s">
        <v>13041</v>
      </c>
      <c r="N443" s="25" t="s">
        <v>10372</v>
      </c>
      <c r="O443" s="28" t="s">
        <v>12069</v>
      </c>
    </row>
    <row r="444" spans="1:15" x14ac:dyDescent="0.3">
      <c r="A444" s="2" t="s">
        <v>1217</v>
      </c>
      <c r="B444" s="40" t="s">
        <v>1218</v>
      </c>
      <c r="C444" s="2" t="s">
        <v>10354</v>
      </c>
      <c r="D444" s="2" t="s">
        <v>10356</v>
      </c>
      <c r="E444" s="2" t="s">
        <v>10356</v>
      </c>
      <c r="F444" s="10" t="s">
        <v>10357</v>
      </c>
      <c r="G444" s="10" t="s">
        <v>10358</v>
      </c>
      <c r="H444" s="27" t="s">
        <v>13042</v>
      </c>
      <c r="I444" s="27" t="s">
        <v>13043</v>
      </c>
      <c r="J444" s="27" t="s">
        <v>13044</v>
      </c>
      <c r="K444" s="27" t="s">
        <v>13045</v>
      </c>
      <c r="L444" s="27" t="s">
        <v>13046</v>
      </c>
      <c r="M444" s="27" t="s">
        <v>13047</v>
      </c>
      <c r="N444" s="25" t="s">
        <v>10363</v>
      </c>
      <c r="O444" s="28" t="s">
        <v>11222</v>
      </c>
    </row>
    <row r="445" spans="1:15" x14ac:dyDescent="0.3">
      <c r="A445" s="2" t="s">
        <v>401</v>
      </c>
      <c r="B445" s="40" t="s">
        <v>402</v>
      </c>
      <c r="C445" s="2" t="s">
        <v>10354</v>
      </c>
      <c r="D445" s="2" t="s">
        <v>10355</v>
      </c>
      <c r="E445" s="2" t="s">
        <v>10356</v>
      </c>
      <c r="F445" s="10" t="s">
        <v>10357</v>
      </c>
      <c r="G445" s="10" t="s">
        <v>10358</v>
      </c>
      <c r="H445" s="27" t="s">
        <v>13048</v>
      </c>
      <c r="I445" s="27" t="s">
        <v>13049</v>
      </c>
      <c r="J445" s="27" t="s">
        <v>13050</v>
      </c>
      <c r="K445" s="27" t="s">
        <v>13051</v>
      </c>
      <c r="L445" s="27" t="s">
        <v>13052</v>
      </c>
      <c r="M445" s="27" t="s">
        <v>13053</v>
      </c>
      <c r="N445" s="25" t="s">
        <v>10416</v>
      </c>
      <c r="O445" s="28" t="s">
        <v>13054</v>
      </c>
    </row>
    <row r="446" spans="1:15" x14ac:dyDescent="0.3">
      <c r="A446" s="2" t="s">
        <v>9541</v>
      </c>
      <c r="B446" s="40" t="s">
        <v>9542</v>
      </c>
      <c r="C446" s="2" t="s">
        <v>10354</v>
      </c>
      <c r="D446" s="2" t="s">
        <v>10356</v>
      </c>
      <c r="E446" s="2" t="s">
        <v>10356</v>
      </c>
      <c r="F446" s="10" t="s">
        <v>10357</v>
      </c>
      <c r="G446" s="10" t="s">
        <v>10358</v>
      </c>
      <c r="H446" s="27" t="s">
        <v>13055</v>
      </c>
      <c r="I446" s="27" t="s">
        <v>13056</v>
      </c>
      <c r="J446" s="27" t="s">
        <v>13057</v>
      </c>
      <c r="K446" s="27" t="s">
        <v>13058</v>
      </c>
      <c r="L446" s="27" t="s">
        <v>13059</v>
      </c>
      <c r="M446" s="27" t="s">
        <v>13060</v>
      </c>
      <c r="N446" s="25" t="s">
        <v>10372</v>
      </c>
      <c r="O446" s="28" t="s">
        <v>11813</v>
      </c>
    </row>
    <row r="447" spans="1:15" x14ac:dyDescent="0.3">
      <c r="A447" s="2" t="s">
        <v>1995</v>
      </c>
      <c r="B447" s="40" t="s">
        <v>1996</v>
      </c>
      <c r="C447" s="2" t="s">
        <v>10354</v>
      </c>
      <c r="D447" s="2" t="s">
        <v>10355</v>
      </c>
      <c r="E447" s="2" t="s">
        <v>10356</v>
      </c>
      <c r="F447" s="10" t="s">
        <v>10357</v>
      </c>
      <c r="G447" s="10" t="s">
        <v>10358</v>
      </c>
      <c r="H447" s="25" t="s">
        <v>10358</v>
      </c>
      <c r="I447" s="25" t="s">
        <v>10358</v>
      </c>
      <c r="J447" s="25" t="s">
        <v>10358</v>
      </c>
      <c r="K447" s="25" t="s">
        <v>10358</v>
      </c>
      <c r="L447" s="25" t="s">
        <v>10358</v>
      </c>
      <c r="M447" s="25" t="s">
        <v>10358</v>
      </c>
      <c r="N447" s="25" t="s">
        <v>10358</v>
      </c>
      <c r="O447" s="25" t="s">
        <v>10358</v>
      </c>
    </row>
    <row r="448" spans="1:15" x14ac:dyDescent="0.3">
      <c r="A448" s="2" t="s">
        <v>8540</v>
      </c>
      <c r="B448" s="40" t="s">
        <v>8541</v>
      </c>
      <c r="C448" s="2" t="s">
        <v>10354</v>
      </c>
      <c r="D448" s="2" t="s">
        <v>10355</v>
      </c>
      <c r="E448" s="2" t="s">
        <v>10356</v>
      </c>
      <c r="F448" s="10" t="s">
        <v>10357</v>
      </c>
      <c r="G448" s="10" t="s">
        <v>10358</v>
      </c>
      <c r="H448" s="25" t="s">
        <v>10358</v>
      </c>
      <c r="I448" s="25" t="s">
        <v>10358</v>
      </c>
      <c r="J448" s="25" t="s">
        <v>10358</v>
      </c>
      <c r="K448" s="25" t="s">
        <v>10358</v>
      </c>
      <c r="L448" s="25" t="s">
        <v>10358</v>
      </c>
      <c r="M448" s="25" t="s">
        <v>10358</v>
      </c>
      <c r="N448" s="25" t="s">
        <v>10358</v>
      </c>
      <c r="O448" s="25" t="s">
        <v>10358</v>
      </c>
    </row>
    <row r="449" spans="1:15" x14ac:dyDescent="0.3">
      <c r="A449" s="2" t="s">
        <v>1631</v>
      </c>
      <c r="B449" s="40" t="s">
        <v>1632</v>
      </c>
      <c r="C449" s="2" t="s">
        <v>10354</v>
      </c>
      <c r="D449" s="2" t="s">
        <v>10355</v>
      </c>
      <c r="E449" s="2" t="s">
        <v>10356</v>
      </c>
      <c r="F449" s="10" t="s">
        <v>10357</v>
      </c>
      <c r="G449" s="10" t="s">
        <v>10663</v>
      </c>
      <c r="H449" s="27" t="s">
        <v>13061</v>
      </c>
      <c r="I449" s="27" t="s">
        <v>13062</v>
      </c>
      <c r="J449" s="27" t="s">
        <v>13063</v>
      </c>
      <c r="K449" s="27" t="s">
        <v>13064</v>
      </c>
      <c r="L449" s="27" t="s">
        <v>13065</v>
      </c>
      <c r="M449" s="27" t="s">
        <v>13066</v>
      </c>
      <c r="N449" s="25" t="s">
        <v>10372</v>
      </c>
      <c r="O449" s="28" t="s">
        <v>13067</v>
      </c>
    </row>
    <row r="450" spans="1:15" x14ac:dyDescent="0.3">
      <c r="A450" s="2" t="s">
        <v>1261</v>
      </c>
      <c r="B450" s="40" t="s">
        <v>1262</v>
      </c>
      <c r="C450" s="2" t="s">
        <v>10354</v>
      </c>
      <c r="D450" s="2" t="s">
        <v>10356</v>
      </c>
      <c r="E450" s="2" t="s">
        <v>10356</v>
      </c>
      <c r="F450" s="10" t="s">
        <v>10357</v>
      </c>
      <c r="G450" s="10" t="s">
        <v>10365</v>
      </c>
      <c r="H450" s="27" t="s">
        <v>13068</v>
      </c>
      <c r="I450" s="27" t="s">
        <v>13069</v>
      </c>
      <c r="J450" s="27" t="s">
        <v>13070</v>
      </c>
      <c r="K450" s="27" t="s">
        <v>13071</v>
      </c>
      <c r="L450" s="27" t="s">
        <v>13072</v>
      </c>
      <c r="M450" s="27" t="s">
        <v>13073</v>
      </c>
      <c r="N450" s="25" t="s">
        <v>10372</v>
      </c>
      <c r="O450" s="28" t="s">
        <v>13074</v>
      </c>
    </row>
    <row r="451" spans="1:15" x14ac:dyDescent="0.3">
      <c r="A451" s="2" t="s">
        <v>3469</v>
      </c>
      <c r="B451" s="40" t="s">
        <v>3470</v>
      </c>
      <c r="C451" s="2" t="s">
        <v>10354</v>
      </c>
      <c r="D451" s="2" t="s">
        <v>10355</v>
      </c>
      <c r="E451" s="2" t="s">
        <v>10356</v>
      </c>
      <c r="F451" s="10" t="s">
        <v>10357</v>
      </c>
      <c r="G451" s="10" t="s">
        <v>10358</v>
      </c>
      <c r="H451" s="27" t="s">
        <v>13075</v>
      </c>
      <c r="I451" s="27" t="s">
        <v>13076</v>
      </c>
      <c r="J451" s="27" t="s">
        <v>13077</v>
      </c>
      <c r="K451" s="27" t="s">
        <v>13078</v>
      </c>
      <c r="L451" s="27" t="s">
        <v>13079</v>
      </c>
      <c r="M451" s="27" t="s">
        <v>13080</v>
      </c>
      <c r="N451" s="25" t="s">
        <v>10372</v>
      </c>
      <c r="O451" s="28" t="s">
        <v>13081</v>
      </c>
    </row>
    <row r="452" spans="1:15" x14ac:dyDescent="0.3">
      <c r="A452" s="2" t="s">
        <v>2097</v>
      </c>
      <c r="B452" s="40" t="s">
        <v>2098</v>
      </c>
      <c r="C452" s="2" t="s">
        <v>10357</v>
      </c>
      <c r="D452" s="4" t="s">
        <v>10402</v>
      </c>
      <c r="E452" s="4" t="s">
        <v>10402</v>
      </c>
      <c r="F452" s="4" t="s">
        <v>10402</v>
      </c>
      <c r="G452" s="4" t="s">
        <v>10402</v>
      </c>
      <c r="H452" s="26" t="s">
        <v>10402</v>
      </c>
      <c r="I452" s="26" t="s">
        <v>10402</v>
      </c>
      <c r="J452" s="26" t="s">
        <v>10402</v>
      </c>
      <c r="K452" s="26" t="s">
        <v>10402</v>
      </c>
      <c r="L452" s="26" t="s">
        <v>10402</v>
      </c>
      <c r="M452" s="26" t="s">
        <v>10402</v>
      </c>
      <c r="N452" s="26" t="s">
        <v>10402</v>
      </c>
      <c r="O452" s="26" t="s">
        <v>10402</v>
      </c>
    </row>
    <row r="453" spans="1:15" x14ac:dyDescent="0.3">
      <c r="A453" s="2" t="s">
        <v>2604</v>
      </c>
      <c r="B453" s="40" t="s">
        <v>2605</v>
      </c>
      <c r="C453" s="2" t="s">
        <v>10354</v>
      </c>
      <c r="D453" s="2" t="s">
        <v>10355</v>
      </c>
      <c r="E453" s="2" t="s">
        <v>10356</v>
      </c>
      <c r="F453" s="2" t="s">
        <v>10357</v>
      </c>
      <c r="G453" s="2" t="s">
        <v>10358</v>
      </c>
      <c r="H453" s="28" t="s">
        <v>13082</v>
      </c>
      <c r="I453" s="28" t="s">
        <v>13083</v>
      </c>
      <c r="J453" s="28" t="s">
        <v>13084</v>
      </c>
      <c r="K453" s="28" t="s">
        <v>13085</v>
      </c>
      <c r="L453" s="28" t="s">
        <v>13086</v>
      </c>
      <c r="M453" s="28" t="s">
        <v>13087</v>
      </c>
      <c r="N453" s="25" t="s">
        <v>10416</v>
      </c>
      <c r="O453" s="28" t="s">
        <v>11064</v>
      </c>
    </row>
    <row r="454" spans="1:15" x14ac:dyDescent="0.3">
      <c r="A454" s="2" t="s">
        <v>587</v>
      </c>
      <c r="B454" s="40" t="s">
        <v>588</v>
      </c>
      <c r="C454" s="2" t="s">
        <v>10354</v>
      </c>
      <c r="D454" s="2" t="s">
        <v>10356</v>
      </c>
      <c r="E454" s="2" t="s">
        <v>10356</v>
      </c>
      <c r="F454" s="2" t="s">
        <v>10357</v>
      </c>
      <c r="G454" s="2" t="s">
        <v>10365</v>
      </c>
      <c r="H454" s="28" t="s">
        <v>13088</v>
      </c>
      <c r="I454" s="28" t="s">
        <v>13089</v>
      </c>
      <c r="J454" s="28" t="s">
        <v>13090</v>
      </c>
      <c r="K454" s="28" t="s">
        <v>13091</v>
      </c>
      <c r="L454" s="28" t="s">
        <v>13092</v>
      </c>
      <c r="M454" s="28" t="s">
        <v>13093</v>
      </c>
      <c r="N454" s="25" t="s">
        <v>10372</v>
      </c>
      <c r="O454" s="28" t="s">
        <v>13094</v>
      </c>
    </row>
    <row r="455" spans="1:15" x14ac:dyDescent="0.3">
      <c r="A455" s="2" t="s">
        <v>1203</v>
      </c>
      <c r="B455" s="40" t="s">
        <v>1204</v>
      </c>
      <c r="C455" s="2" t="s">
        <v>10357</v>
      </c>
      <c r="D455" s="4" t="s">
        <v>10402</v>
      </c>
      <c r="E455" s="4" t="s">
        <v>10402</v>
      </c>
      <c r="F455" s="4" t="s">
        <v>10402</v>
      </c>
      <c r="G455" s="4" t="s">
        <v>10402</v>
      </c>
      <c r="H455" s="26" t="s">
        <v>10402</v>
      </c>
      <c r="I455" s="26" t="s">
        <v>10402</v>
      </c>
      <c r="J455" s="26" t="s">
        <v>10402</v>
      </c>
      <c r="K455" s="26" t="s">
        <v>10402</v>
      </c>
      <c r="L455" s="26" t="s">
        <v>10402</v>
      </c>
      <c r="M455" s="26" t="s">
        <v>10402</v>
      </c>
      <c r="N455" s="26" t="s">
        <v>10402</v>
      </c>
      <c r="O455" s="26" t="s">
        <v>10402</v>
      </c>
    </row>
    <row r="456" spans="1:15" x14ac:dyDescent="0.3">
      <c r="A456" s="2" t="s">
        <v>6871</v>
      </c>
      <c r="B456" s="40" t="s">
        <v>6872</v>
      </c>
      <c r="C456" s="2" t="s">
        <v>10354</v>
      </c>
      <c r="D456" s="2" t="s">
        <v>10356</v>
      </c>
      <c r="E456" s="2" t="s">
        <v>10356</v>
      </c>
      <c r="F456" s="2" t="s">
        <v>10354</v>
      </c>
      <c r="G456" s="2" t="s">
        <v>10358</v>
      </c>
      <c r="H456" s="28" t="s">
        <v>13095</v>
      </c>
      <c r="I456" s="28" t="s">
        <v>13096</v>
      </c>
      <c r="J456" s="28" t="s">
        <v>13097</v>
      </c>
      <c r="K456" s="28" t="s">
        <v>13098</v>
      </c>
      <c r="L456" s="28" t="s">
        <v>13099</v>
      </c>
      <c r="M456" s="28" t="s">
        <v>13100</v>
      </c>
      <c r="N456" s="25" t="s">
        <v>10416</v>
      </c>
      <c r="O456" s="28" t="s">
        <v>13101</v>
      </c>
    </row>
    <row r="457" spans="1:15" x14ac:dyDescent="0.3">
      <c r="A457" s="2" t="s">
        <v>2506</v>
      </c>
      <c r="B457" s="40" t="s">
        <v>2507</v>
      </c>
      <c r="C457" s="2" t="s">
        <v>10354</v>
      </c>
      <c r="D457" s="2" t="s">
        <v>10355</v>
      </c>
      <c r="E457" s="2" t="s">
        <v>10356</v>
      </c>
      <c r="F457" s="2" t="s">
        <v>10357</v>
      </c>
      <c r="G457" s="2" t="s">
        <v>10365</v>
      </c>
      <c r="H457" s="29" t="s">
        <v>10358</v>
      </c>
      <c r="I457" s="29" t="s">
        <v>10358</v>
      </c>
      <c r="J457" s="29" t="s">
        <v>10358</v>
      </c>
      <c r="K457" s="29" t="s">
        <v>10358</v>
      </c>
      <c r="L457" s="29" t="s">
        <v>10358</v>
      </c>
      <c r="M457" s="29" t="s">
        <v>10358</v>
      </c>
      <c r="N457" s="25" t="s">
        <v>10358</v>
      </c>
      <c r="O457" s="25" t="s">
        <v>10358</v>
      </c>
    </row>
    <row r="458" spans="1:15" x14ac:dyDescent="0.3">
      <c r="A458" s="2" t="s">
        <v>2321</v>
      </c>
      <c r="B458" s="40" t="s">
        <v>2322</v>
      </c>
      <c r="C458" s="2" t="s">
        <v>10354</v>
      </c>
      <c r="D458" s="2" t="s">
        <v>10355</v>
      </c>
      <c r="E458" s="2" t="s">
        <v>10356</v>
      </c>
      <c r="F458" s="2" t="s">
        <v>10357</v>
      </c>
      <c r="G458" s="2" t="s">
        <v>10365</v>
      </c>
      <c r="H458" s="28" t="s">
        <v>13102</v>
      </c>
      <c r="I458" s="28" t="s">
        <v>13103</v>
      </c>
      <c r="J458" s="28" t="s">
        <v>13104</v>
      </c>
      <c r="K458" s="28" t="s">
        <v>13105</v>
      </c>
      <c r="L458" s="28" t="s">
        <v>13106</v>
      </c>
      <c r="M458" s="28" t="s">
        <v>13107</v>
      </c>
      <c r="N458" s="25" t="s">
        <v>10409</v>
      </c>
      <c r="O458" s="28" t="s">
        <v>13108</v>
      </c>
    </row>
    <row r="459" spans="1:15" x14ac:dyDescent="0.3">
      <c r="A459" s="2" t="s">
        <v>6097</v>
      </c>
      <c r="B459" s="40" t="s">
        <v>6098</v>
      </c>
      <c r="C459" s="2" t="s">
        <v>10354</v>
      </c>
      <c r="D459" s="2" t="s">
        <v>10356</v>
      </c>
      <c r="E459" s="2" t="s">
        <v>10356</v>
      </c>
      <c r="F459" s="2" t="s">
        <v>10357</v>
      </c>
      <c r="G459" s="2" t="s">
        <v>10365</v>
      </c>
      <c r="H459" s="28" t="s">
        <v>13109</v>
      </c>
      <c r="I459" s="28" t="s">
        <v>13110</v>
      </c>
      <c r="J459" s="28" t="s">
        <v>13111</v>
      </c>
      <c r="K459" s="28" t="s">
        <v>13112</v>
      </c>
      <c r="L459" s="28" t="s">
        <v>13113</v>
      </c>
      <c r="M459" s="28" t="s">
        <v>13114</v>
      </c>
      <c r="N459" s="25" t="s">
        <v>10409</v>
      </c>
      <c r="O459" s="28" t="s">
        <v>13115</v>
      </c>
    </row>
    <row r="460" spans="1:15" x14ac:dyDescent="0.3">
      <c r="A460" s="2" t="s">
        <v>7454</v>
      </c>
      <c r="B460" s="40" t="s">
        <v>7455</v>
      </c>
      <c r="C460" s="2" t="s">
        <v>10354</v>
      </c>
      <c r="D460" s="2" t="s">
        <v>10355</v>
      </c>
      <c r="E460" s="2" t="s">
        <v>10356</v>
      </c>
      <c r="F460" s="2" t="s">
        <v>10357</v>
      </c>
      <c r="G460" s="2" t="s">
        <v>10358</v>
      </c>
      <c r="H460" s="28" t="s">
        <v>13116</v>
      </c>
      <c r="I460" s="28" t="s">
        <v>13117</v>
      </c>
      <c r="J460" s="28" t="s">
        <v>13118</v>
      </c>
      <c r="K460" s="28" t="s">
        <v>13119</v>
      </c>
      <c r="L460" s="28" t="s">
        <v>13120</v>
      </c>
      <c r="M460" s="28" t="s">
        <v>13121</v>
      </c>
      <c r="N460" s="25" t="s">
        <v>10409</v>
      </c>
      <c r="O460" s="28" t="s">
        <v>10483</v>
      </c>
    </row>
    <row r="461" spans="1:15" x14ac:dyDescent="0.3">
      <c r="A461" s="2" t="s">
        <v>2347</v>
      </c>
      <c r="B461" s="40" t="s">
        <v>2348</v>
      </c>
      <c r="C461" s="2" t="s">
        <v>10354</v>
      </c>
      <c r="D461" s="2" t="s">
        <v>10356</v>
      </c>
      <c r="E461" s="2" t="s">
        <v>10356</v>
      </c>
      <c r="F461" s="2" t="s">
        <v>10357</v>
      </c>
      <c r="G461" s="2" t="s">
        <v>10365</v>
      </c>
      <c r="H461" s="29" t="s">
        <v>10358</v>
      </c>
      <c r="I461" s="29" t="s">
        <v>10358</v>
      </c>
      <c r="J461" s="29" t="s">
        <v>10358</v>
      </c>
      <c r="K461" s="29" t="s">
        <v>10358</v>
      </c>
      <c r="L461" s="29" t="s">
        <v>10358</v>
      </c>
      <c r="M461" s="29" t="s">
        <v>10358</v>
      </c>
      <c r="N461" s="25" t="s">
        <v>10358</v>
      </c>
      <c r="O461" s="25" t="s">
        <v>10358</v>
      </c>
    </row>
    <row r="462" spans="1:15" x14ac:dyDescent="0.3">
      <c r="A462" s="2" t="s">
        <v>4362</v>
      </c>
      <c r="B462" s="40" t="s">
        <v>4363</v>
      </c>
      <c r="C462" s="2" t="s">
        <v>10354</v>
      </c>
      <c r="D462" s="2" t="s">
        <v>10356</v>
      </c>
      <c r="E462" s="2" t="s">
        <v>10356</v>
      </c>
      <c r="F462" s="2" t="s">
        <v>10354</v>
      </c>
      <c r="G462" s="2" t="s">
        <v>10365</v>
      </c>
      <c r="H462" s="28" t="s">
        <v>13122</v>
      </c>
      <c r="I462" s="28" t="s">
        <v>13123</v>
      </c>
      <c r="J462" s="28" t="s">
        <v>13124</v>
      </c>
      <c r="K462" s="28" t="s">
        <v>13125</v>
      </c>
      <c r="L462" s="28" t="s">
        <v>13126</v>
      </c>
      <c r="M462" s="28" t="s">
        <v>13127</v>
      </c>
      <c r="N462" s="25" t="s">
        <v>10372</v>
      </c>
      <c r="O462" s="28" t="s">
        <v>12466</v>
      </c>
    </row>
    <row r="463" spans="1:15" x14ac:dyDescent="0.3">
      <c r="A463" s="2" t="s">
        <v>9501</v>
      </c>
      <c r="B463" s="40" t="s">
        <v>9502</v>
      </c>
      <c r="C463" s="2" t="s">
        <v>10357</v>
      </c>
      <c r="D463" s="4" t="s">
        <v>10402</v>
      </c>
      <c r="E463" s="4" t="s">
        <v>10402</v>
      </c>
      <c r="F463" s="4" t="s">
        <v>10402</v>
      </c>
      <c r="G463" s="4" t="s">
        <v>10402</v>
      </c>
      <c r="H463" s="26" t="s">
        <v>10402</v>
      </c>
      <c r="I463" s="26" t="s">
        <v>10402</v>
      </c>
      <c r="J463" s="26" t="s">
        <v>10402</v>
      </c>
      <c r="K463" s="26" t="s">
        <v>10402</v>
      </c>
      <c r="L463" s="26" t="s">
        <v>10402</v>
      </c>
      <c r="M463" s="26" t="s">
        <v>10402</v>
      </c>
      <c r="N463" s="26" t="s">
        <v>10402</v>
      </c>
      <c r="O463" s="26" t="s">
        <v>10402</v>
      </c>
    </row>
    <row r="464" spans="1:15" x14ac:dyDescent="0.3">
      <c r="A464" s="2" t="s">
        <v>9954</v>
      </c>
      <c r="B464" s="40" t="s">
        <v>9955</v>
      </c>
      <c r="C464" s="2" t="s">
        <v>10354</v>
      </c>
      <c r="D464" s="2" t="s">
        <v>10355</v>
      </c>
      <c r="E464" s="2" t="s">
        <v>10356</v>
      </c>
      <c r="F464" s="10" t="s">
        <v>10357</v>
      </c>
      <c r="G464" s="10" t="s">
        <v>10358</v>
      </c>
      <c r="H464" s="25" t="s">
        <v>10358</v>
      </c>
      <c r="I464" s="25" t="s">
        <v>10358</v>
      </c>
      <c r="J464" s="25" t="s">
        <v>10358</v>
      </c>
      <c r="K464" s="25" t="s">
        <v>10358</v>
      </c>
      <c r="L464" s="25" t="s">
        <v>10358</v>
      </c>
      <c r="M464" s="25" t="s">
        <v>10358</v>
      </c>
      <c r="N464" s="25" t="s">
        <v>10358</v>
      </c>
      <c r="O464" s="25" t="s">
        <v>10358</v>
      </c>
    </row>
    <row r="465" spans="1:15" x14ac:dyDescent="0.3">
      <c r="A465" s="2" t="s">
        <v>3828</v>
      </c>
      <c r="B465" s="40" t="s">
        <v>3829</v>
      </c>
      <c r="C465" s="2" t="s">
        <v>10354</v>
      </c>
      <c r="D465" s="2" t="s">
        <v>10355</v>
      </c>
      <c r="E465" s="2" t="s">
        <v>10356</v>
      </c>
      <c r="F465" s="10" t="s">
        <v>10357</v>
      </c>
      <c r="G465" s="10" t="s">
        <v>10358</v>
      </c>
      <c r="H465" s="27" t="s">
        <v>13128</v>
      </c>
      <c r="I465" s="27" t="s">
        <v>13129</v>
      </c>
      <c r="J465" s="27" t="s">
        <v>13130</v>
      </c>
      <c r="K465" s="27" t="s">
        <v>13131</v>
      </c>
      <c r="L465" s="27" t="s">
        <v>13132</v>
      </c>
      <c r="M465" s="27" t="s">
        <v>13133</v>
      </c>
      <c r="N465" s="25" t="s">
        <v>10363</v>
      </c>
      <c r="O465" s="28" t="s">
        <v>13134</v>
      </c>
    </row>
    <row r="466" spans="1:15" x14ac:dyDescent="0.3">
      <c r="A466" s="2" t="s">
        <v>2867</v>
      </c>
      <c r="B466" s="40" t="s">
        <v>2868</v>
      </c>
      <c r="C466" s="2" t="s">
        <v>10354</v>
      </c>
      <c r="D466" s="2" t="s">
        <v>10356</v>
      </c>
      <c r="E466" s="2" t="s">
        <v>10356</v>
      </c>
      <c r="F466" s="10" t="s">
        <v>10357</v>
      </c>
      <c r="G466" s="10" t="s">
        <v>10365</v>
      </c>
      <c r="H466" s="27" t="s">
        <v>13135</v>
      </c>
      <c r="I466" s="27" t="s">
        <v>13136</v>
      </c>
      <c r="J466" s="27" t="s">
        <v>13137</v>
      </c>
      <c r="K466" s="27" t="s">
        <v>13138</v>
      </c>
      <c r="L466" s="27" t="s">
        <v>13139</v>
      </c>
      <c r="M466" s="27" t="s">
        <v>13140</v>
      </c>
      <c r="N466" s="25" t="s">
        <v>10372</v>
      </c>
      <c r="O466" s="28" t="s">
        <v>10655</v>
      </c>
    </row>
    <row r="467" spans="1:15" x14ac:dyDescent="0.3">
      <c r="A467" s="2" t="s">
        <v>6361</v>
      </c>
      <c r="B467" s="40" t="s">
        <v>6362</v>
      </c>
      <c r="C467" s="2" t="s">
        <v>10354</v>
      </c>
      <c r="D467" s="2" t="s">
        <v>10356</v>
      </c>
      <c r="E467" s="2" t="s">
        <v>10356</v>
      </c>
      <c r="F467" s="10" t="s">
        <v>10357</v>
      </c>
      <c r="G467" s="10" t="s">
        <v>10365</v>
      </c>
      <c r="H467" s="27" t="s">
        <v>13141</v>
      </c>
      <c r="I467" s="27" t="s">
        <v>13142</v>
      </c>
      <c r="J467" s="27" t="s">
        <v>13143</v>
      </c>
      <c r="K467" s="27" t="s">
        <v>13144</v>
      </c>
      <c r="L467" s="27" t="s">
        <v>13145</v>
      </c>
      <c r="M467" s="27" t="s">
        <v>13146</v>
      </c>
      <c r="N467" s="25" t="s">
        <v>10372</v>
      </c>
      <c r="O467" s="28" t="s">
        <v>13147</v>
      </c>
    </row>
    <row r="468" spans="1:15" x14ac:dyDescent="0.3">
      <c r="A468" s="2" t="s">
        <v>9956</v>
      </c>
      <c r="B468" s="40" t="s">
        <v>9957</v>
      </c>
      <c r="C468" s="2" t="s">
        <v>10354</v>
      </c>
      <c r="D468" s="2" t="s">
        <v>10356</v>
      </c>
      <c r="E468" s="2" t="s">
        <v>10356</v>
      </c>
      <c r="F468" s="10" t="s">
        <v>10357</v>
      </c>
      <c r="G468" s="10" t="s">
        <v>10358</v>
      </c>
      <c r="H468" s="27" t="s">
        <v>13148</v>
      </c>
      <c r="I468" s="27" t="s">
        <v>13149</v>
      </c>
      <c r="J468" s="27" t="s">
        <v>13150</v>
      </c>
      <c r="K468" s="27" t="s">
        <v>13151</v>
      </c>
      <c r="L468" s="27" t="s">
        <v>13152</v>
      </c>
      <c r="M468" s="27" t="s">
        <v>13153</v>
      </c>
      <c r="N468" s="25" t="s">
        <v>10372</v>
      </c>
      <c r="O468" s="28" t="s">
        <v>11292</v>
      </c>
    </row>
    <row r="469" spans="1:15" x14ac:dyDescent="0.3">
      <c r="A469" s="2" t="s">
        <v>7266</v>
      </c>
      <c r="B469" s="40" t="s">
        <v>7267</v>
      </c>
      <c r="C469" s="2" t="s">
        <v>10354</v>
      </c>
      <c r="D469" s="2" t="s">
        <v>10355</v>
      </c>
      <c r="E469" s="2" t="s">
        <v>10356</v>
      </c>
      <c r="F469" s="10" t="s">
        <v>10357</v>
      </c>
      <c r="G469" s="10" t="s">
        <v>10358</v>
      </c>
      <c r="H469" s="25" t="s">
        <v>10358</v>
      </c>
      <c r="I469" s="25" t="s">
        <v>10358</v>
      </c>
      <c r="J469" s="25" t="s">
        <v>10358</v>
      </c>
      <c r="K469" s="25" t="s">
        <v>10358</v>
      </c>
      <c r="L469" s="25" t="s">
        <v>10358</v>
      </c>
      <c r="M469" s="25" t="s">
        <v>10358</v>
      </c>
      <c r="N469" s="25" t="s">
        <v>10358</v>
      </c>
      <c r="O469" s="25" t="s">
        <v>10358</v>
      </c>
    </row>
    <row r="470" spans="1:15" x14ac:dyDescent="0.3">
      <c r="A470" s="2" t="s">
        <v>475</v>
      </c>
      <c r="B470" s="40" t="s">
        <v>476</v>
      </c>
      <c r="C470" s="2" t="s">
        <v>10354</v>
      </c>
      <c r="D470" s="2" t="s">
        <v>10356</v>
      </c>
      <c r="E470" s="2" t="s">
        <v>10356</v>
      </c>
      <c r="F470" s="10" t="s">
        <v>10357</v>
      </c>
      <c r="G470" s="10" t="s">
        <v>10663</v>
      </c>
      <c r="H470" s="27" t="s">
        <v>10459</v>
      </c>
      <c r="I470" s="27" t="s">
        <v>13154</v>
      </c>
      <c r="J470" s="27" t="s">
        <v>13155</v>
      </c>
      <c r="K470" s="27" t="s">
        <v>13156</v>
      </c>
      <c r="L470" s="27" t="s">
        <v>13157</v>
      </c>
      <c r="M470" s="27" t="s">
        <v>13158</v>
      </c>
      <c r="N470" s="25" t="s">
        <v>10363</v>
      </c>
      <c r="O470" s="28" t="s">
        <v>13159</v>
      </c>
    </row>
    <row r="471" spans="1:15" x14ac:dyDescent="0.3">
      <c r="A471" s="2" t="s">
        <v>1805</v>
      </c>
      <c r="B471" s="40" t="s">
        <v>1806</v>
      </c>
      <c r="C471" s="2" t="s">
        <v>10354</v>
      </c>
      <c r="D471" s="2" t="s">
        <v>10355</v>
      </c>
      <c r="E471" s="2" t="s">
        <v>10356</v>
      </c>
      <c r="F471" s="10" t="s">
        <v>10357</v>
      </c>
      <c r="G471" s="10" t="s">
        <v>10358</v>
      </c>
      <c r="H471" s="27" t="s">
        <v>13160</v>
      </c>
      <c r="I471" s="27" t="s">
        <v>13161</v>
      </c>
      <c r="J471" s="27" t="s">
        <v>13162</v>
      </c>
      <c r="K471" s="27" t="s">
        <v>13163</v>
      </c>
      <c r="L471" s="27" t="s">
        <v>13164</v>
      </c>
      <c r="M471" s="27" t="s">
        <v>13165</v>
      </c>
      <c r="N471" s="25" t="s">
        <v>10416</v>
      </c>
      <c r="O471" s="28" t="s">
        <v>12297</v>
      </c>
    </row>
    <row r="472" spans="1:15" x14ac:dyDescent="0.3">
      <c r="A472" s="2" t="s">
        <v>2761</v>
      </c>
      <c r="B472" s="40" t="s">
        <v>2762</v>
      </c>
      <c r="C472" s="2" t="s">
        <v>10354</v>
      </c>
      <c r="D472" s="2" t="s">
        <v>10356</v>
      </c>
      <c r="E472" s="2" t="s">
        <v>10356</v>
      </c>
      <c r="F472" s="10" t="s">
        <v>10354</v>
      </c>
      <c r="G472" s="10" t="s">
        <v>10484</v>
      </c>
      <c r="H472" s="27" t="s">
        <v>13166</v>
      </c>
      <c r="I472" s="27" t="s">
        <v>13167</v>
      </c>
      <c r="J472" s="27" t="s">
        <v>13168</v>
      </c>
      <c r="K472" s="27" t="s">
        <v>13169</v>
      </c>
      <c r="L472" s="27" t="s">
        <v>13170</v>
      </c>
      <c r="M472" s="27" t="s">
        <v>13171</v>
      </c>
      <c r="N472" s="25" t="s">
        <v>10416</v>
      </c>
      <c r="O472" s="28" t="s">
        <v>11064</v>
      </c>
    </row>
    <row r="473" spans="1:15" x14ac:dyDescent="0.3">
      <c r="A473" s="2" t="s">
        <v>3755</v>
      </c>
      <c r="B473" s="40" t="s">
        <v>3756</v>
      </c>
      <c r="C473" s="2" t="s">
        <v>10354</v>
      </c>
      <c r="D473" s="2" t="s">
        <v>10356</v>
      </c>
      <c r="E473" s="2" t="s">
        <v>10356</v>
      </c>
      <c r="F473" s="10" t="s">
        <v>10354</v>
      </c>
      <c r="G473" s="10" t="s">
        <v>10365</v>
      </c>
      <c r="H473" s="27" t="s">
        <v>13172</v>
      </c>
      <c r="I473" s="27" t="s">
        <v>13173</v>
      </c>
      <c r="J473" s="27" t="s">
        <v>13174</v>
      </c>
      <c r="K473" s="27" t="s">
        <v>13175</v>
      </c>
      <c r="L473" s="27" t="s">
        <v>13176</v>
      </c>
      <c r="M473" s="27" t="s">
        <v>13177</v>
      </c>
      <c r="N473" s="25" t="s">
        <v>10372</v>
      </c>
      <c r="O473" s="28" t="s">
        <v>13147</v>
      </c>
    </row>
    <row r="474" spans="1:15" x14ac:dyDescent="0.3">
      <c r="A474" s="2" t="s">
        <v>3304</v>
      </c>
      <c r="B474" s="40" t="s">
        <v>3305</v>
      </c>
      <c r="C474" s="2" t="s">
        <v>10354</v>
      </c>
      <c r="D474" s="2" t="s">
        <v>10356</v>
      </c>
      <c r="E474" s="2" t="s">
        <v>10356</v>
      </c>
      <c r="F474" s="10" t="s">
        <v>10357</v>
      </c>
      <c r="G474" s="10" t="s">
        <v>10365</v>
      </c>
      <c r="H474" s="27" t="s">
        <v>13178</v>
      </c>
      <c r="I474" s="27" t="s">
        <v>13179</v>
      </c>
      <c r="J474" s="27" t="s">
        <v>13180</v>
      </c>
      <c r="K474" s="27" t="s">
        <v>13181</v>
      </c>
      <c r="L474" s="27" t="s">
        <v>13182</v>
      </c>
      <c r="M474" s="27" t="s">
        <v>13183</v>
      </c>
      <c r="N474" s="25" t="s">
        <v>10372</v>
      </c>
      <c r="O474" s="28" t="s">
        <v>11403</v>
      </c>
    </row>
    <row r="475" spans="1:15" x14ac:dyDescent="0.3">
      <c r="A475" s="2" t="s">
        <v>2845</v>
      </c>
      <c r="B475" s="40" t="s">
        <v>2846</v>
      </c>
      <c r="C475" s="2" t="s">
        <v>10354</v>
      </c>
      <c r="D475" s="2" t="s">
        <v>10355</v>
      </c>
      <c r="E475" s="2" t="s">
        <v>10356</v>
      </c>
      <c r="F475" s="10" t="s">
        <v>10357</v>
      </c>
      <c r="G475" s="10" t="s">
        <v>10358</v>
      </c>
      <c r="H475" s="27" t="s">
        <v>13184</v>
      </c>
      <c r="I475" s="27" t="s">
        <v>13185</v>
      </c>
      <c r="J475" s="27" t="s">
        <v>13186</v>
      </c>
      <c r="K475" s="27" t="s">
        <v>13187</v>
      </c>
      <c r="L475" s="27" t="s">
        <v>13188</v>
      </c>
      <c r="M475" s="27" t="s">
        <v>13189</v>
      </c>
      <c r="N475" s="25" t="s">
        <v>10416</v>
      </c>
      <c r="O475" s="28" t="s">
        <v>10573</v>
      </c>
    </row>
    <row r="476" spans="1:15" x14ac:dyDescent="0.3">
      <c r="A476" s="2" t="s">
        <v>7986</v>
      </c>
      <c r="B476" s="40" t="s">
        <v>7987</v>
      </c>
      <c r="C476" s="2" t="s">
        <v>10354</v>
      </c>
      <c r="D476" s="2" t="s">
        <v>10356</v>
      </c>
      <c r="E476" s="2" t="s">
        <v>10356</v>
      </c>
      <c r="F476" s="10" t="s">
        <v>10354</v>
      </c>
      <c r="G476" s="10" t="s">
        <v>10358</v>
      </c>
      <c r="H476" s="27" t="s">
        <v>13190</v>
      </c>
      <c r="I476" s="27" t="s">
        <v>13191</v>
      </c>
      <c r="J476" s="27" t="s">
        <v>13192</v>
      </c>
      <c r="K476" s="27" t="s">
        <v>13193</v>
      </c>
      <c r="L476" s="27" t="s">
        <v>13194</v>
      </c>
      <c r="M476" s="27" t="s">
        <v>13195</v>
      </c>
      <c r="N476" s="25" t="s">
        <v>10416</v>
      </c>
      <c r="O476" s="28" t="s">
        <v>12427</v>
      </c>
    </row>
    <row r="477" spans="1:15" x14ac:dyDescent="0.3">
      <c r="A477" s="2" t="s">
        <v>7214</v>
      </c>
      <c r="B477" s="40" t="s">
        <v>7215</v>
      </c>
      <c r="C477" s="2" t="s">
        <v>10354</v>
      </c>
      <c r="D477" s="2" t="s">
        <v>10356</v>
      </c>
      <c r="E477" s="2" t="s">
        <v>10356</v>
      </c>
      <c r="F477" s="10" t="s">
        <v>10357</v>
      </c>
      <c r="G477" s="10" t="s">
        <v>10358</v>
      </c>
      <c r="H477" s="27" t="s">
        <v>13196</v>
      </c>
      <c r="I477" s="27" t="s">
        <v>13197</v>
      </c>
      <c r="J477" s="27" t="s">
        <v>13198</v>
      </c>
      <c r="K477" s="27" t="s">
        <v>13199</v>
      </c>
      <c r="L477" s="27" t="s">
        <v>13200</v>
      </c>
      <c r="M477" s="27" t="s">
        <v>13201</v>
      </c>
      <c r="N477" s="25" t="s">
        <v>10372</v>
      </c>
      <c r="O477" s="28" t="s">
        <v>11253</v>
      </c>
    </row>
    <row r="478" spans="1:15" x14ac:dyDescent="0.3">
      <c r="A478" s="2" t="s">
        <v>449</v>
      </c>
      <c r="B478" s="40" t="s">
        <v>450</v>
      </c>
      <c r="C478" s="2" t="s">
        <v>10354</v>
      </c>
      <c r="D478" s="2" t="s">
        <v>10356</v>
      </c>
      <c r="E478" s="2" t="s">
        <v>10356</v>
      </c>
      <c r="F478" s="10" t="s">
        <v>10357</v>
      </c>
      <c r="G478" s="10" t="s">
        <v>10365</v>
      </c>
      <c r="H478" s="25" t="s">
        <v>10358</v>
      </c>
      <c r="I478" s="25" t="s">
        <v>10358</v>
      </c>
      <c r="J478" s="25" t="s">
        <v>10358</v>
      </c>
      <c r="K478" s="25" t="s">
        <v>10358</v>
      </c>
      <c r="L478" s="25" t="s">
        <v>10358</v>
      </c>
      <c r="M478" s="25" t="s">
        <v>10358</v>
      </c>
      <c r="N478" s="25" t="s">
        <v>10358</v>
      </c>
      <c r="O478" s="25" t="s">
        <v>10358</v>
      </c>
    </row>
    <row r="479" spans="1:15" x14ac:dyDescent="0.3">
      <c r="A479" s="2" t="s">
        <v>5485</v>
      </c>
      <c r="B479" s="40" t="s">
        <v>5486</v>
      </c>
      <c r="C479" s="2" t="s">
        <v>10354</v>
      </c>
      <c r="D479" s="2" t="s">
        <v>10355</v>
      </c>
      <c r="E479" s="2" t="s">
        <v>10356</v>
      </c>
      <c r="F479" s="10" t="s">
        <v>10357</v>
      </c>
      <c r="G479" s="10" t="s">
        <v>10365</v>
      </c>
      <c r="H479" s="27" t="s">
        <v>13202</v>
      </c>
      <c r="I479" s="27" t="s">
        <v>13203</v>
      </c>
      <c r="J479" s="27" t="s">
        <v>13204</v>
      </c>
      <c r="K479" s="27" t="s">
        <v>13205</v>
      </c>
      <c r="L479" s="27" t="s">
        <v>13206</v>
      </c>
      <c r="M479" s="27" t="s">
        <v>13207</v>
      </c>
      <c r="N479" s="25" t="s">
        <v>10409</v>
      </c>
      <c r="O479" s="28" t="s">
        <v>13208</v>
      </c>
    </row>
    <row r="480" spans="1:15" x14ac:dyDescent="0.3">
      <c r="A480" s="2" t="s">
        <v>7732</v>
      </c>
      <c r="B480" s="40" t="s">
        <v>7733</v>
      </c>
      <c r="C480" s="2" t="s">
        <v>10354</v>
      </c>
      <c r="D480" s="2" t="s">
        <v>10355</v>
      </c>
      <c r="E480" s="2" t="s">
        <v>10356</v>
      </c>
      <c r="F480" s="10" t="s">
        <v>10357</v>
      </c>
      <c r="G480" s="10" t="s">
        <v>10365</v>
      </c>
      <c r="H480" s="27" t="s">
        <v>13209</v>
      </c>
      <c r="I480" s="27" t="s">
        <v>13210</v>
      </c>
      <c r="J480" s="27" t="s">
        <v>13211</v>
      </c>
      <c r="K480" s="27" t="s">
        <v>13212</v>
      </c>
      <c r="L480" s="27" t="s">
        <v>13213</v>
      </c>
      <c r="M480" s="27" t="s">
        <v>13214</v>
      </c>
      <c r="N480" s="25" t="s">
        <v>10363</v>
      </c>
      <c r="O480" s="28" t="s">
        <v>13215</v>
      </c>
    </row>
    <row r="481" spans="1:15" x14ac:dyDescent="0.3">
      <c r="A481" s="2" t="s">
        <v>6863</v>
      </c>
      <c r="B481" s="40" t="s">
        <v>6864</v>
      </c>
      <c r="C481" s="2" t="s">
        <v>10357</v>
      </c>
      <c r="D481" s="4" t="s">
        <v>10402</v>
      </c>
      <c r="E481" s="4" t="s">
        <v>10402</v>
      </c>
      <c r="F481" s="4" t="s">
        <v>10402</v>
      </c>
      <c r="G481" s="4" t="s">
        <v>10402</v>
      </c>
      <c r="H481" s="26" t="s">
        <v>10402</v>
      </c>
      <c r="I481" s="26" t="s">
        <v>10402</v>
      </c>
      <c r="J481" s="26" t="s">
        <v>10402</v>
      </c>
      <c r="K481" s="26" t="s">
        <v>10402</v>
      </c>
      <c r="L481" s="26" t="s">
        <v>10402</v>
      </c>
      <c r="M481" s="26" t="s">
        <v>10402</v>
      </c>
      <c r="N481" s="26" t="s">
        <v>10402</v>
      </c>
      <c r="O481" s="26" t="s">
        <v>10402</v>
      </c>
    </row>
    <row r="482" spans="1:15" x14ac:dyDescent="0.3">
      <c r="A482" s="2" t="s">
        <v>3174</v>
      </c>
      <c r="B482" s="40" t="s">
        <v>3175</v>
      </c>
      <c r="C482" s="2" t="s">
        <v>10354</v>
      </c>
      <c r="D482" s="2" t="s">
        <v>10356</v>
      </c>
      <c r="E482" s="2" t="s">
        <v>10356</v>
      </c>
      <c r="F482" s="10" t="s">
        <v>10357</v>
      </c>
      <c r="G482" s="10" t="s">
        <v>10365</v>
      </c>
      <c r="H482" s="27" t="s">
        <v>13216</v>
      </c>
      <c r="I482" s="27" t="s">
        <v>13217</v>
      </c>
      <c r="J482" s="27" t="s">
        <v>13218</v>
      </c>
      <c r="K482" s="27" t="s">
        <v>13219</v>
      </c>
      <c r="L482" s="27" t="s">
        <v>13220</v>
      </c>
      <c r="M482" s="27" t="s">
        <v>13221</v>
      </c>
      <c r="N482" s="25" t="s">
        <v>10416</v>
      </c>
      <c r="O482" s="28" t="s">
        <v>13222</v>
      </c>
    </row>
    <row r="483" spans="1:15" x14ac:dyDescent="0.3">
      <c r="A483" s="2" t="s">
        <v>6239</v>
      </c>
      <c r="B483" s="40" t="s">
        <v>6240</v>
      </c>
      <c r="C483" s="2" t="s">
        <v>10354</v>
      </c>
      <c r="D483" s="2" t="s">
        <v>10355</v>
      </c>
      <c r="E483" s="2" t="s">
        <v>10356</v>
      </c>
      <c r="F483" s="10" t="s">
        <v>10354</v>
      </c>
      <c r="G483" s="10" t="s">
        <v>10358</v>
      </c>
      <c r="H483" s="27" t="s">
        <v>13223</v>
      </c>
      <c r="I483" s="27" t="s">
        <v>13224</v>
      </c>
      <c r="J483" s="27" t="s">
        <v>13225</v>
      </c>
      <c r="K483" s="27" t="s">
        <v>13226</v>
      </c>
      <c r="L483" s="27" t="s">
        <v>13227</v>
      </c>
      <c r="M483" s="27" t="s">
        <v>13228</v>
      </c>
      <c r="N483" s="25" t="s">
        <v>10409</v>
      </c>
      <c r="O483" s="28" t="s">
        <v>13229</v>
      </c>
    </row>
    <row r="484" spans="1:15" x14ac:dyDescent="0.3">
      <c r="A484" s="2" t="s">
        <v>1961</v>
      </c>
      <c r="B484" s="40" t="s">
        <v>1962</v>
      </c>
      <c r="C484" s="2" t="s">
        <v>10354</v>
      </c>
      <c r="D484" s="2" t="s">
        <v>10356</v>
      </c>
      <c r="E484" s="2" t="s">
        <v>10356</v>
      </c>
      <c r="F484" s="10" t="s">
        <v>10357</v>
      </c>
      <c r="G484" s="10" t="s">
        <v>10365</v>
      </c>
      <c r="H484" s="27" t="s">
        <v>13230</v>
      </c>
      <c r="I484" s="27" t="s">
        <v>13231</v>
      </c>
      <c r="J484" s="27" t="s">
        <v>13232</v>
      </c>
      <c r="K484" s="27" t="s">
        <v>13233</v>
      </c>
      <c r="L484" s="27" t="s">
        <v>13234</v>
      </c>
      <c r="M484" s="27" t="s">
        <v>13235</v>
      </c>
      <c r="N484" s="25" t="s">
        <v>10372</v>
      </c>
      <c r="O484" s="28" t="s">
        <v>13236</v>
      </c>
    </row>
    <row r="485" spans="1:15" x14ac:dyDescent="0.3">
      <c r="A485" s="2" t="s">
        <v>9958</v>
      </c>
      <c r="B485" s="40" t="s">
        <v>9959</v>
      </c>
      <c r="C485" s="2" t="s">
        <v>10354</v>
      </c>
      <c r="D485" s="2" t="s">
        <v>10355</v>
      </c>
      <c r="E485" s="2" t="s">
        <v>10356</v>
      </c>
      <c r="F485" s="10" t="s">
        <v>10357</v>
      </c>
      <c r="G485" s="10" t="s">
        <v>10358</v>
      </c>
      <c r="H485" s="27" t="s">
        <v>13237</v>
      </c>
      <c r="I485" s="27" t="s">
        <v>13238</v>
      </c>
      <c r="J485" s="27" t="s">
        <v>13239</v>
      </c>
      <c r="K485" s="27" t="s">
        <v>13240</v>
      </c>
      <c r="L485" s="27" t="s">
        <v>13241</v>
      </c>
      <c r="M485" s="27" t="s">
        <v>13242</v>
      </c>
      <c r="N485" s="25" t="s">
        <v>10416</v>
      </c>
      <c r="O485" s="28" t="s">
        <v>13243</v>
      </c>
    </row>
    <row r="486" spans="1:15" x14ac:dyDescent="0.3">
      <c r="A486" s="2" t="s">
        <v>3024</v>
      </c>
      <c r="B486" s="40" t="s">
        <v>3025</v>
      </c>
      <c r="C486" s="2" t="s">
        <v>10354</v>
      </c>
      <c r="D486" s="2" t="s">
        <v>10356</v>
      </c>
      <c r="E486" s="2" t="s">
        <v>10356</v>
      </c>
      <c r="F486" s="10" t="s">
        <v>10357</v>
      </c>
      <c r="G486" s="10" t="s">
        <v>11139</v>
      </c>
      <c r="H486" s="27" t="s">
        <v>13244</v>
      </c>
      <c r="I486" s="27" t="s">
        <v>13245</v>
      </c>
      <c r="J486" s="27" t="s">
        <v>13246</v>
      </c>
      <c r="K486" s="27" t="s">
        <v>13247</v>
      </c>
      <c r="L486" s="27" t="s">
        <v>13248</v>
      </c>
      <c r="M486" s="27" t="s">
        <v>13249</v>
      </c>
      <c r="N486" s="25" t="s">
        <v>10372</v>
      </c>
      <c r="O486" s="28" t="s">
        <v>11745</v>
      </c>
    </row>
    <row r="487" spans="1:15" x14ac:dyDescent="0.3">
      <c r="A487" s="2" t="s">
        <v>937</v>
      </c>
      <c r="B487" s="40" t="s">
        <v>938</v>
      </c>
      <c r="C487" s="2" t="s">
        <v>10354</v>
      </c>
      <c r="D487" s="2" t="s">
        <v>10356</v>
      </c>
      <c r="E487" s="2" t="s">
        <v>10356</v>
      </c>
      <c r="F487" s="10" t="s">
        <v>10357</v>
      </c>
      <c r="G487" s="10" t="s">
        <v>10365</v>
      </c>
      <c r="H487" s="27" t="s">
        <v>13250</v>
      </c>
      <c r="I487" s="27" t="s">
        <v>13251</v>
      </c>
      <c r="J487" s="27" t="s">
        <v>13252</v>
      </c>
      <c r="K487" s="27" t="s">
        <v>13253</v>
      </c>
      <c r="L487" s="27" t="s">
        <v>13254</v>
      </c>
      <c r="M487" s="27" t="s">
        <v>13255</v>
      </c>
      <c r="N487" s="25" t="s">
        <v>10372</v>
      </c>
      <c r="O487" s="28" t="s">
        <v>10849</v>
      </c>
    </row>
    <row r="488" spans="1:15" x14ac:dyDescent="0.3">
      <c r="A488" s="2" t="s">
        <v>6819</v>
      </c>
      <c r="B488" s="40" t="s">
        <v>6820</v>
      </c>
      <c r="C488" s="2" t="s">
        <v>10354</v>
      </c>
      <c r="D488" s="2" t="s">
        <v>10355</v>
      </c>
      <c r="E488" s="2" t="s">
        <v>10356</v>
      </c>
      <c r="F488" s="10" t="s">
        <v>10357</v>
      </c>
      <c r="G488" s="10" t="s">
        <v>10358</v>
      </c>
      <c r="H488" s="25" t="s">
        <v>10358</v>
      </c>
      <c r="I488" s="25" t="s">
        <v>10358</v>
      </c>
      <c r="J488" s="25" t="s">
        <v>10358</v>
      </c>
      <c r="K488" s="25" t="s">
        <v>10358</v>
      </c>
      <c r="L488" s="25" t="s">
        <v>10358</v>
      </c>
      <c r="M488" s="25" t="s">
        <v>10358</v>
      </c>
      <c r="N488" s="25" t="s">
        <v>10358</v>
      </c>
      <c r="O488" s="25" t="s">
        <v>10358</v>
      </c>
    </row>
    <row r="489" spans="1:15" x14ac:dyDescent="0.3">
      <c r="A489" s="2" t="s">
        <v>9960</v>
      </c>
      <c r="B489" s="40" t="s">
        <v>9961</v>
      </c>
      <c r="C489" s="2" t="s">
        <v>10354</v>
      </c>
      <c r="D489" s="2" t="s">
        <v>10355</v>
      </c>
      <c r="E489" s="2" t="s">
        <v>10356</v>
      </c>
      <c r="F489" s="10" t="s">
        <v>10357</v>
      </c>
      <c r="G489" s="10" t="s">
        <v>10358</v>
      </c>
      <c r="H489" s="27" t="s">
        <v>13256</v>
      </c>
      <c r="I489" s="27" t="s">
        <v>13257</v>
      </c>
      <c r="J489" s="27" t="s">
        <v>13258</v>
      </c>
      <c r="K489" s="27" t="s">
        <v>13259</v>
      </c>
      <c r="L489" s="27" t="s">
        <v>13260</v>
      </c>
      <c r="M489" s="27" t="s">
        <v>13261</v>
      </c>
      <c r="N489" s="25" t="s">
        <v>10416</v>
      </c>
      <c r="O489" s="28" t="s">
        <v>13262</v>
      </c>
    </row>
    <row r="490" spans="1:15" x14ac:dyDescent="0.3">
      <c r="A490" s="2" t="s">
        <v>3950</v>
      </c>
      <c r="B490" s="40" t="s">
        <v>3951</v>
      </c>
      <c r="C490" s="2" t="s">
        <v>10354</v>
      </c>
      <c r="D490" s="2" t="s">
        <v>10355</v>
      </c>
      <c r="E490" s="2" t="s">
        <v>10356</v>
      </c>
      <c r="F490" s="10" t="s">
        <v>10357</v>
      </c>
      <c r="G490" s="10" t="s">
        <v>10365</v>
      </c>
      <c r="H490" s="27" t="s">
        <v>13263</v>
      </c>
      <c r="I490" s="27" t="s">
        <v>13264</v>
      </c>
      <c r="J490" s="27" t="s">
        <v>13265</v>
      </c>
      <c r="K490" s="27" t="s">
        <v>13266</v>
      </c>
      <c r="L490" s="27" t="s">
        <v>13267</v>
      </c>
      <c r="M490" s="27" t="s">
        <v>13268</v>
      </c>
      <c r="N490" s="25" t="s">
        <v>10416</v>
      </c>
      <c r="O490" s="28" t="s">
        <v>10896</v>
      </c>
    </row>
    <row r="491" spans="1:15" x14ac:dyDescent="0.3">
      <c r="A491" s="2" t="s">
        <v>527</v>
      </c>
      <c r="B491" s="40" t="s">
        <v>528</v>
      </c>
      <c r="C491" s="2" t="s">
        <v>10354</v>
      </c>
      <c r="D491" s="2" t="s">
        <v>10355</v>
      </c>
      <c r="E491" s="2" t="s">
        <v>10356</v>
      </c>
      <c r="F491" s="10" t="s">
        <v>10357</v>
      </c>
      <c r="G491" s="10" t="s">
        <v>10365</v>
      </c>
      <c r="H491" s="27" t="s">
        <v>13269</v>
      </c>
      <c r="I491" s="27" t="s">
        <v>13270</v>
      </c>
      <c r="J491" s="27" t="s">
        <v>13271</v>
      </c>
      <c r="K491" s="27" t="s">
        <v>13272</v>
      </c>
      <c r="L491" s="27" t="s">
        <v>13273</v>
      </c>
      <c r="M491" s="27" t="s">
        <v>13274</v>
      </c>
      <c r="N491" s="25" t="s">
        <v>10416</v>
      </c>
      <c r="O491" s="28" t="s">
        <v>13275</v>
      </c>
    </row>
    <row r="492" spans="1:15" x14ac:dyDescent="0.3">
      <c r="A492" s="2" t="s">
        <v>2859</v>
      </c>
      <c r="B492" s="40" t="s">
        <v>2860</v>
      </c>
      <c r="C492" s="2" t="s">
        <v>10354</v>
      </c>
      <c r="D492" s="2" t="s">
        <v>10356</v>
      </c>
      <c r="E492" s="2" t="s">
        <v>10356</v>
      </c>
      <c r="F492" s="10" t="s">
        <v>10357</v>
      </c>
      <c r="G492" s="10" t="s">
        <v>10365</v>
      </c>
      <c r="H492" s="27" t="s">
        <v>13276</v>
      </c>
      <c r="I492" s="27" t="s">
        <v>13277</v>
      </c>
      <c r="J492" s="27" t="s">
        <v>13278</v>
      </c>
      <c r="K492" s="27" t="s">
        <v>13279</v>
      </c>
      <c r="L492" s="27" t="s">
        <v>13280</v>
      </c>
      <c r="M492" s="27" t="s">
        <v>13281</v>
      </c>
      <c r="N492" s="25" t="s">
        <v>10372</v>
      </c>
      <c r="O492" s="28" t="s">
        <v>12128</v>
      </c>
    </row>
    <row r="493" spans="1:15" x14ac:dyDescent="0.3">
      <c r="A493" s="2" t="s">
        <v>4702</v>
      </c>
      <c r="B493" s="40" t="s">
        <v>4703</v>
      </c>
      <c r="C493" s="2" t="s">
        <v>10354</v>
      </c>
      <c r="D493" s="2" t="s">
        <v>10356</v>
      </c>
      <c r="E493" s="2" t="s">
        <v>10356</v>
      </c>
      <c r="F493" s="10" t="s">
        <v>10357</v>
      </c>
      <c r="G493" s="10" t="s">
        <v>10358</v>
      </c>
      <c r="H493" s="27" t="s">
        <v>13282</v>
      </c>
      <c r="I493" s="27" t="s">
        <v>13283</v>
      </c>
      <c r="J493" s="27" t="s">
        <v>13284</v>
      </c>
      <c r="K493" s="27" t="s">
        <v>13285</v>
      </c>
      <c r="L493" s="27" t="s">
        <v>13286</v>
      </c>
      <c r="M493" s="27" t="s">
        <v>13287</v>
      </c>
      <c r="N493" s="25" t="s">
        <v>10409</v>
      </c>
      <c r="O493" s="28" t="s">
        <v>13288</v>
      </c>
    </row>
    <row r="494" spans="1:15" x14ac:dyDescent="0.3">
      <c r="A494" s="2" t="s">
        <v>219</v>
      </c>
      <c r="B494" s="40" t="s">
        <v>220</v>
      </c>
      <c r="C494" s="2" t="s">
        <v>10354</v>
      </c>
      <c r="D494" s="2" t="s">
        <v>10356</v>
      </c>
      <c r="E494" s="2" t="s">
        <v>10356</v>
      </c>
      <c r="F494" s="10" t="s">
        <v>10357</v>
      </c>
      <c r="G494" s="10" t="s">
        <v>10365</v>
      </c>
      <c r="H494" s="27" t="s">
        <v>13289</v>
      </c>
      <c r="I494" s="27" t="s">
        <v>13290</v>
      </c>
      <c r="J494" s="27" t="s">
        <v>13291</v>
      </c>
      <c r="K494" s="27" t="s">
        <v>13292</v>
      </c>
      <c r="L494" s="27" t="s">
        <v>13293</v>
      </c>
      <c r="M494" s="27" t="s">
        <v>13294</v>
      </c>
      <c r="N494" s="25" t="s">
        <v>10363</v>
      </c>
      <c r="O494" s="28" t="s">
        <v>13295</v>
      </c>
    </row>
    <row r="495" spans="1:15" x14ac:dyDescent="0.3">
      <c r="A495" s="2" t="s">
        <v>1945</v>
      </c>
      <c r="B495" s="40" t="s">
        <v>1946</v>
      </c>
      <c r="C495" s="2" t="s">
        <v>10354</v>
      </c>
      <c r="D495" s="2" t="s">
        <v>10356</v>
      </c>
      <c r="E495" s="2" t="s">
        <v>10356</v>
      </c>
      <c r="F495" s="10" t="s">
        <v>10357</v>
      </c>
      <c r="G495" s="10" t="s">
        <v>10484</v>
      </c>
      <c r="H495" s="27" t="s">
        <v>13296</v>
      </c>
      <c r="I495" s="27" t="s">
        <v>13297</v>
      </c>
      <c r="J495" s="27" t="s">
        <v>13298</v>
      </c>
      <c r="K495" s="27" t="s">
        <v>13299</v>
      </c>
      <c r="L495" s="27" t="s">
        <v>13300</v>
      </c>
      <c r="M495" s="27" t="s">
        <v>13301</v>
      </c>
      <c r="N495" s="25" t="s">
        <v>10372</v>
      </c>
      <c r="O495" s="28" t="s">
        <v>13302</v>
      </c>
    </row>
    <row r="496" spans="1:15" x14ac:dyDescent="0.3">
      <c r="A496" s="2" t="s">
        <v>9962</v>
      </c>
      <c r="B496" s="40" t="s">
        <v>9963</v>
      </c>
      <c r="C496" s="2" t="s">
        <v>10354</v>
      </c>
      <c r="D496" s="2" t="s">
        <v>10356</v>
      </c>
      <c r="E496" s="2" t="s">
        <v>10356</v>
      </c>
      <c r="F496" s="10" t="s">
        <v>10354</v>
      </c>
      <c r="G496" s="10" t="s">
        <v>10358</v>
      </c>
      <c r="H496" s="27" t="s">
        <v>13303</v>
      </c>
      <c r="I496" s="27" t="s">
        <v>13304</v>
      </c>
      <c r="J496" s="27" t="s">
        <v>13305</v>
      </c>
      <c r="K496" s="27" t="s">
        <v>13306</v>
      </c>
      <c r="L496" s="27" t="s">
        <v>13307</v>
      </c>
      <c r="M496" s="27" t="s">
        <v>13308</v>
      </c>
      <c r="N496" s="25" t="s">
        <v>10416</v>
      </c>
      <c r="O496" s="28" t="s">
        <v>13309</v>
      </c>
    </row>
    <row r="497" spans="1:15" x14ac:dyDescent="0.3">
      <c r="A497" s="2" t="s">
        <v>9964</v>
      </c>
      <c r="B497" s="40" t="s">
        <v>9965</v>
      </c>
      <c r="C497" s="2" t="s">
        <v>10354</v>
      </c>
      <c r="D497" s="2" t="s">
        <v>10356</v>
      </c>
      <c r="E497" s="2" t="s">
        <v>10356</v>
      </c>
      <c r="F497" s="10" t="s">
        <v>10357</v>
      </c>
      <c r="G497" s="10" t="s">
        <v>10358</v>
      </c>
      <c r="H497" s="25" t="s">
        <v>10358</v>
      </c>
      <c r="I497" s="25" t="s">
        <v>10358</v>
      </c>
      <c r="J497" s="25" t="s">
        <v>10358</v>
      </c>
      <c r="K497" s="25" t="s">
        <v>10358</v>
      </c>
      <c r="L497" s="25" t="s">
        <v>10358</v>
      </c>
      <c r="M497" s="25" t="s">
        <v>10358</v>
      </c>
      <c r="N497" s="25" t="s">
        <v>10358</v>
      </c>
      <c r="O497" s="25" t="s">
        <v>10358</v>
      </c>
    </row>
    <row r="498" spans="1:15" x14ac:dyDescent="0.3">
      <c r="A498" s="2" t="s">
        <v>8084</v>
      </c>
      <c r="B498" s="40" t="s">
        <v>8085</v>
      </c>
      <c r="C498" s="2" t="s">
        <v>10354</v>
      </c>
      <c r="D498" s="2" t="s">
        <v>10356</v>
      </c>
      <c r="E498" s="2" t="s">
        <v>10356</v>
      </c>
      <c r="F498" s="10" t="s">
        <v>10354</v>
      </c>
      <c r="G498" s="10" t="s">
        <v>10358</v>
      </c>
      <c r="H498" s="27" t="s">
        <v>13310</v>
      </c>
      <c r="I498" s="27" t="s">
        <v>13311</v>
      </c>
      <c r="J498" s="27" t="s">
        <v>13312</v>
      </c>
      <c r="K498" s="27" t="s">
        <v>13313</v>
      </c>
      <c r="L498" s="27" t="s">
        <v>13314</v>
      </c>
      <c r="M498" s="27" t="s">
        <v>13315</v>
      </c>
      <c r="N498" s="25" t="s">
        <v>10363</v>
      </c>
      <c r="O498" s="28" t="s">
        <v>11449</v>
      </c>
    </row>
    <row r="499" spans="1:15" x14ac:dyDescent="0.3">
      <c r="A499" s="2" t="s">
        <v>7542</v>
      </c>
      <c r="B499" s="40" t="s">
        <v>7543</v>
      </c>
      <c r="C499" s="2" t="s">
        <v>10354</v>
      </c>
      <c r="D499" s="2" t="s">
        <v>10355</v>
      </c>
      <c r="E499" s="2" t="s">
        <v>10356</v>
      </c>
      <c r="F499" s="10" t="s">
        <v>10357</v>
      </c>
      <c r="G499" s="10" t="s">
        <v>10365</v>
      </c>
      <c r="H499" s="27" t="s">
        <v>13316</v>
      </c>
      <c r="I499" s="27" t="s">
        <v>13317</v>
      </c>
      <c r="J499" s="27" t="s">
        <v>13318</v>
      </c>
      <c r="K499" s="27" t="s">
        <v>13319</v>
      </c>
      <c r="L499" s="27" t="s">
        <v>13320</v>
      </c>
      <c r="M499" s="27" t="s">
        <v>13321</v>
      </c>
      <c r="N499" s="25" t="s">
        <v>10409</v>
      </c>
      <c r="O499" s="28" t="s">
        <v>10483</v>
      </c>
    </row>
    <row r="500" spans="1:15" x14ac:dyDescent="0.3">
      <c r="A500" s="2" t="s">
        <v>2767</v>
      </c>
      <c r="B500" s="40" t="s">
        <v>2768</v>
      </c>
      <c r="C500" s="2" t="s">
        <v>10354</v>
      </c>
      <c r="D500" s="2" t="s">
        <v>10356</v>
      </c>
      <c r="E500" s="2" t="s">
        <v>10356</v>
      </c>
      <c r="F500" s="10" t="s">
        <v>10357</v>
      </c>
      <c r="G500" s="10" t="s">
        <v>10365</v>
      </c>
      <c r="H500" s="27" t="s">
        <v>13322</v>
      </c>
      <c r="I500" s="27" t="s">
        <v>13323</v>
      </c>
      <c r="J500" s="27" t="s">
        <v>13324</v>
      </c>
      <c r="K500" s="27" t="s">
        <v>13325</v>
      </c>
      <c r="L500" s="27" t="s">
        <v>13326</v>
      </c>
      <c r="M500" s="27" t="s">
        <v>13327</v>
      </c>
      <c r="N500" s="25" t="s">
        <v>10363</v>
      </c>
      <c r="O500" s="28" t="s">
        <v>13134</v>
      </c>
    </row>
    <row r="501" spans="1:15" x14ac:dyDescent="0.3">
      <c r="A501" s="2" t="s">
        <v>7672</v>
      </c>
      <c r="B501" s="40" t="s">
        <v>7673</v>
      </c>
      <c r="C501" s="2" t="s">
        <v>10354</v>
      </c>
      <c r="D501" s="2" t="s">
        <v>10355</v>
      </c>
      <c r="E501" s="2" t="s">
        <v>10356</v>
      </c>
      <c r="F501" s="10" t="s">
        <v>10357</v>
      </c>
      <c r="G501" s="10" t="s">
        <v>10484</v>
      </c>
      <c r="H501" s="27" t="s">
        <v>13328</v>
      </c>
      <c r="I501" s="27" t="s">
        <v>10459</v>
      </c>
      <c r="J501" s="27" t="s">
        <v>13329</v>
      </c>
      <c r="K501" s="27" t="s">
        <v>13330</v>
      </c>
      <c r="L501" s="27" t="s">
        <v>13331</v>
      </c>
      <c r="M501" s="27" t="s">
        <v>13332</v>
      </c>
      <c r="N501" s="25" t="s">
        <v>10416</v>
      </c>
      <c r="O501" s="28" t="s">
        <v>13333</v>
      </c>
    </row>
    <row r="502" spans="1:15" x14ac:dyDescent="0.3">
      <c r="A502" s="2" t="s">
        <v>197</v>
      </c>
      <c r="B502" s="40" t="s">
        <v>198</v>
      </c>
      <c r="C502" s="2" t="s">
        <v>10354</v>
      </c>
      <c r="D502" s="2" t="s">
        <v>10356</v>
      </c>
      <c r="E502" s="2" t="s">
        <v>10356</v>
      </c>
      <c r="F502" s="10" t="s">
        <v>10357</v>
      </c>
      <c r="G502" s="10" t="s">
        <v>10358</v>
      </c>
      <c r="H502" s="27" t="s">
        <v>13334</v>
      </c>
      <c r="I502" s="27" t="s">
        <v>13335</v>
      </c>
      <c r="J502" s="27" t="s">
        <v>13336</v>
      </c>
      <c r="K502" s="27" t="s">
        <v>13337</v>
      </c>
      <c r="L502" s="27" t="s">
        <v>13338</v>
      </c>
      <c r="M502" s="27" t="s">
        <v>13339</v>
      </c>
      <c r="N502" s="25" t="s">
        <v>10363</v>
      </c>
      <c r="O502" s="28" t="s">
        <v>13340</v>
      </c>
    </row>
    <row r="503" spans="1:15" x14ac:dyDescent="0.3">
      <c r="A503" s="2" t="s">
        <v>1857</v>
      </c>
      <c r="B503" s="40" t="s">
        <v>1858</v>
      </c>
      <c r="C503" s="2" t="s">
        <v>10354</v>
      </c>
      <c r="D503" s="2" t="s">
        <v>10356</v>
      </c>
      <c r="E503" s="2" t="s">
        <v>10356</v>
      </c>
      <c r="F503" s="10" t="s">
        <v>10354</v>
      </c>
      <c r="G503" s="10" t="s">
        <v>13341</v>
      </c>
      <c r="H503" s="27" t="s">
        <v>10412</v>
      </c>
      <c r="I503" s="27" t="s">
        <v>13342</v>
      </c>
      <c r="J503" s="27" t="s">
        <v>13343</v>
      </c>
      <c r="K503" s="27" t="s">
        <v>12395</v>
      </c>
      <c r="L503" s="27" t="s">
        <v>13344</v>
      </c>
      <c r="M503" s="27" t="s">
        <v>13345</v>
      </c>
      <c r="N503" s="25" t="s">
        <v>10416</v>
      </c>
      <c r="O503" s="28" t="s">
        <v>13346</v>
      </c>
    </row>
    <row r="504" spans="1:15" x14ac:dyDescent="0.3">
      <c r="A504" s="2" t="s">
        <v>563</v>
      </c>
      <c r="B504" s="40" t="s">
        <v>564</v>
      </c>
      <c r="C504" s="2" t="s">
        <v>10354</v>
      </c>
      <c r="D504" s="2" t="s">
        <v>10356</v>
      </c>
      <c r="E504" s="2" t="s">
        <v>10356</v>
      </c>
      <c r="F504" s="10" t="s">
        <v>10354</v>
      </c>
      <c r="G504" s="10" t="s">
        <v>10358</v>
      </c>
      <c r="H504" s="27" t="s">
        <v>13347</v>
      </c>
      <c r="I504" s="27" t="s">
        <v>13348</v>
      </c>
      <c r="J504" s="27" t="s">
        <v>13349</v>
      </c>
      <c r="K504" s="27" t="s">
        <v>13350</v>
      </c>
      <c r="L504" s="27" t="s">
        <v>13351</v>
      </c>
      <c r="M504" s="27" t="s">
        <v>13352</v>
      </c>
      <c r="N504" s="25" t="s">
        <v>10372</v>
      </c>
      <c r="O504" s="28" t="s">
        <v>13353</v>
      </c>
    </row>
    <row r="505" spans="1:15" x14ac:dyDescent="0.3">
      <c r="A505" s="2" t="s">
        <v>133</v>
      </c>
      <c r="B505" s="40" t="s">
        <v>134</v>
      </c>
      <c r="C505" s="2" t="s">
        <v>10354</v>
      </c>
      <c r="D505" s="2" t="s">
        <v>10356</v>
      </c>
      <c r="E505" s="2" t="s">
        <v>10356</v>
      </c>
      <c r="F505" s="10" t="s">
        <v>10357</v>
      </c>
      <c r="G505" s="10" t="s">
        <v>10358</v>
      </c>
      <c r="H505" s="27" t="s">
        <v>10626</v>
      </c>
      <c r="I505" s="27" t="s">
        <v>10627</v>
      </c>
      <c r="J505" s="27" t="s">
        <v>10628</v>
      </c>
      <c r="K505" s="27" t="s">
        <v>10629</v>
      </c>
      <c r="L505" s="27" t="s">
        <v>10630</v>
      </c>
      <c r="M505" s="27" t="s">
        <v>10631</v>
      </c>
      <c r="N505" s="25" t="s">
        <v>10372</v>
      </c>
      <c r="O505" s="28" t="s">
        <v>10632</v>
      </c>
    </row>
    <row r="506" spans="1:15" x14ac:dyDescent="0.3">
      <c r="A506" s="2" t="s">
        <v>1699</v>
      </c>
      <c r="B506" s="40" t="s">
        <v>1700</v>
      </c>
      <c r="C506" s="2" t="s">
        <v>10354</v>
      </c>
      <c r="D506" s="2" t="s">
        <v>10356</v>
      </c>
      <c r="E506" s="2" t="s">
        <v>10356</v>
      </c>
      <c r="F506" s="10" t="s">
        <v>10354</v>
      </c>
      <c r="G506" s="10" t="s">
        <v>13354</v>
      </c>
      <c r="H506" s="27" t="s">
        <v>13355</v>
      </c>
      <c r="I506" s="27" t="s">
        <v>13356</v>
      </c>
      <c r="J506" s="27" t="s">
        <v>13357</v>
      </c>
      <c r="K506" s="27" t="s">
        <v>13358</v>
      </c>
      <c r="L506" s="27" t="s">
        <v>13359</v>
      </c>
      <c r="M506" s="27" t="s">
        <v>13360</v>
      </c>
      <c r="N506" s="25" t="s">
        <v>10416</v>
      </c>
      <c r="O506" s="28" t="s">
        <v>10586</v>
      </c>
    </row>
    <row r="507" spans="1:15" x14ac:dyDescent="0.3">
      <c r="A507" s="2" t="s">
        <v>9531</v>
      </c>
      <c r="B507" s="40" t="s">
        <v>9532</v>
      </c>
      <c r="C507" s="2" t="s">
        <v>10354</v>
      </c>
      <c r="D507" s="2" t="s">
        <v>10355</v>
      </c>
      <c r="E507" s="2" t="s">
        <v>10356</v>
      </c>
      <c r="F507" s="10" t="s">
        <v>10354</v>
      </c>
      <c r="G507" s="10" t="s">
        <v>10358</v>
      </c>
      <c r="H507" s="25" t="s">
        <v>10358</v>
      </c>
      <c r="I507" s="25" t="s">
        <v>10358</v>
      </c>
      <c r="J507" s="25" t="s">
        <v>10358</v>
      </c>
      <c r="K507" s="25" t="s">
        <v>10358</v>
      </c>
      <c r="L507" s="25" t="s">
        <v>10358</v>
      </c>
      <c r="M507" s="25" t="s">
        <v>10358</v>
      </c>
      <c r="N507" s="25" t="s">
        <v>10358</v>
      </c>
      <c r="O507" s="25" t="s">
        <v>10358</v>
      </c>
    </row>
    <row r="508" spans="1:15" x14ac:dyDescent="0.3">
      <c r="A508" s="2" t="s">
        <v>4668</v>
      </c>
      <c r="B508" s="40" t="s">
        <v>4669</v>
      </c>
      <c r="C508" s="2" t="s">
        <v>10354</v>
      </c>
      <c r="D508" s="2" t="s">
        <v>10355</v>
      </c>
      <c r="E508" s="2" t="s">
        <v>10356</v>
      </c>
      <c r="F508" s="10" t="s">
        <v>10357</v>
      </c>
      <c r="G508" s="10" t="s">
        <v>10358</v>
      </c>
      <c r="H508" s="27" t="s">
        <v>13361</v>
      </c>
      <c r="I508" s="27" t="s">
        <v>13362</v>
      </c>
      <c r="J508" s="27" t="s">
        <v>13363</v>
      </c>
      <c r="K508" s="27" t="s">
        <v>13364</v>
      </c>
      <c r="L508" s="27" t="s">
        <v>13365</v>
      </c>
      <c r="M508" s="27" t="s">
        <v>13366</v>
      </c>
      <c r="N508" s="25" t="s">
        <v>10409</v>
      </c>
      <c r="O508" s="28" t="s">
        <v>11044</v>
      </c>
    </row>
    <row r="509" spans="1:15" x14ac:dyDescent="0.3">
      <c r="A509" s="2" t="s">
        <v>1065</v>
      </c>
      <c r="B509" s="40" t="s">
        <v>1066</v>
      </c>
      <c r="C509" s="2" t="s">
        <v>10354</v>
      </c>
      <c r="D509" s="2" t="s">
        <v>10355</v>
      </c>
      <c r="E509" s="2" t="s">
        <v>10356</v>
      </c>
      <c r="F509" s="10" t="s">
        <v>10357</v>
      </c>
      <c r="G509" s="10" t="s">
        <v>10365</v>
      </c>
      <c r="H509" s="27" t="s">
        <v>13367</v>
      </c>
      <c r="I509" s="27" t="s">
        <v>13368</v>
      </c>
      <c r="J509" s="27" t="s">
        <v>13369</v>
      </c>
      <c r="K509" s="27" t="s">
        <v>13370</v>
      </c>
      <c r="L509" s="27" t="s">
        <v>13371</v>
      </c>
      <c r="M509" s="27" t="s">
        <v>13372</v>
      </c>
      <c r="N509" s="25" t="s">
        <v>10409</v>
      </c>
      <c r="O509" s="28" t="s">
        <v>13373</v>
      </c>
    </row>
    <row r="510" spans="1:15" x14ac:dyDescent="0.3">
      <c r="A510" s="2" t="s">
        <v>5357</v>
      </c>
      <c r="B510" s="40" t="s">
        <v>5358</v>
      </c>
      <c r="C510" s="2" t="s">
        <v>10354</v>
      </c>
      <c r="D510" s="2" t="s">
        <v>10355</v>
      </c>
      <c r="E510" s="2" t="s">
        <v>10356</v>
      </c>
      <c r="F510" s="10" t="s">
        <v>10357</v>
      </c>
      <c r="G510" s="10" t="s">
        <v>10365</v>
      </c>
      <c r="H510" s="27" t="s">
        <v>13374</v>
      </c>
      <c r="I510" s="27" t="s">
        <v>13375</v>
      </c>
      <c r="J510" s="27" t="s">
        <v>13376</v>
      </c>
      <c r="K510" s="27" t="s">
        <v>13377</v>
      </c>
      <c r="L510" s="27" t="s">
        <v>13378</v>
      </c>
      <c r="M510" s="27" t="s">
        <v>13379</v>
      </c>
      <c r="N510" s="25" t="s">
        <v>10363</v>
      </c>
      <c r="O510" s="28" t="s">
        <v>13380</v>
      </c>
    </row>
    <row r="511" spans="1:15" x14ac:dyDescent="0.3">
      <c r="A511" s="2" t="s">
        <v>135</v>
      </c>
      <c r="B511" s="40" t="s">
        <v>136</v>
      </c>
      <c r="C511" s="2" t="s">
        <v>10354</v>
      </c>
      <c r="D511" s="2" t="s">
        <v>10355</v>
      </c>
      <c r="E511" s="2" t="s">
        <v>10356</v>
      </c>
      <c r="F511" s="10" t="s">
        <v>10357</v>
      </c>
      <c r="G511" s="10" t="s">
        <v>10365</v>
      </c>
      <c r="H511" s="27" t="s">
        <v>13381</v>
      </c>
      <c r="I511" s="27" t="s">
        <v>13382</v>
      </c>
      <c r="J511" s="27" t="s">
        <v>13383</v>
      </c>
      <c r="K511" s="27" t="s">
        <v>13384</v>
      </c>
      <c r="L511" s="27" t="s">
        <v>13385</v>
      </c>
      <c r="M511" s="27" t="s">
        <v>13386</v>
      </c>
      <c r="N511" s="25" t="s">
        <v>10416</v>
      </c>
      <c r="O511" s="28" t="s">
        <v>13387</v>
      </c>
    </row>
    <row r="512" spans="1:15" x14ac:dyDescent="0.3">
      <c r="A512" s="2" t="s">
        <v>5020</v>
      </c>
      <c r="B512" s="40" t="s">
        <v>5021</v>
      </c>
      <c r="C512" s="2" t="s">
        <v>10354</v>
      </c>
      <c r="D512" s="2" t="s">
        <v>10356</v>
      </c>
      <c r="E512" s="2" t="s">
        <v>10356</v>
      </c>
      <c r="F512" s="10" t="s">
        <v>10357</v>
      </c>
      <c r="G512" s="10" t="s">
        <v>10358</v>
      </c>
      <c r="H512" s="27" t="s">
        <v>13388</v>
      </c>
      <c r="I512" s="27" t="s">
        <v>13389</v>
      </c>
      <c r="J512" s="27" t="s">
        <v>13390</v>
      </c>
      <c r="K512" s="27" t="s">
        <v>13391</v>
      </c>
      <c r="L512" s="27" t="s">
        <v>13392</v>
      </c>
      <c r="M512" s="27" t="s">
        <v>13393</v>
      </c>
      <c r="N512" s="25" t="s">
        <v>10372</v>
      </c>
      <c r="O512" s="28" t="s">
        <v>11539</v>
      </c>
    </row>
    <row r="513" spans="1:15" x14ac:dyDescent="0.3">
      <c r="A513" s="2" t="s">
        <v>4648</v>
      </c>
      <c r="B513" s="40" t="s">
        <v>4649</v>
      </c>
      <c r="C513" s="2" t="s">
        <v>10354</v>
      </c>
      <c r="D513" s="2" t="s">
        <v>10356</v>
      </c>
      <c r="E513" s="2" t="s">
        <v>10356</v>
      </c>
      <c r="F513" s="10" t="s">
        <v>10354</v>
      </c>
      <c r="G513" s="10" t="s">
        <v>10365</v>
      </c>
      <c r="H513" s="27" t="s">
        <v>13394</v>
      </c>
      <c r="I513" s="27" t="s">
        <v>13395</v>
      </c>
      <c r="J513" s="27" t="s">
        <v>13396</v>
      </c>
      <c r="K513" s="27" t="s">
        <v>13397</v>
      </c>
      <c r="L513" s="27" t="s">
        <v>13398</v>
      </c>
      <c r="M513" s="27" t="s">
        <v>13399</v>
      </c>
      <c r="N513" s="25" t="s">
        <v>10416</v>
      </c>
      <c r="O513" s="28" t="s">
        <v>13400</v>
      </c>
    </row>
    <row r="514" spans="1:15" x14ac:dyDescent="0.3">
      <c r="A514" s="2" t="s">
        <v>4984</v>
      </c>
      <c r="B514" s="40" t="s">
        <v>4985</v>
      </c>
      <c r="C514" s="2" t="s">
        <v>10354</v>
      </c>
      <c r="D514" s="2" t="s">
        <v>10355</v>
      </c>
      <c r="E514" s="2" t="s">
        <v>10356</v>
      </c>
      <c r="F514" s="10" t="s">
        <v>10354</v>
      </c>
      <c r="G514" s="10" t="s">
        <v>10358</v>
      </c>
      <c r="H514" s="25" t="s">
        <v>10358</v>
      </c>
      <c r="I514" s="25" t="s">
        <v>10358</v>
      </c>
      <c r="J514" s="25" t="s">
        <v>10358</v>
      </c>
      <c r="K514" s="25" t="s">
        <v>10358</v>
      </c>
      <c r="L514" s="25" t="s">
        <v>10358</v>
      </c>
      <c r="M514" s="25" t="s">
        <v>10358</v>
      </c>
      <c r="N514" s="25" t="s">
        <v>10358</v>
      </c>
      <c r="O514" s="25" t="s">
        <v>10358</v>
      </c>
    </row>
    <row r="515" spans="1:15" x14ac:dyDescent="0.3">
      <c r="A515" s="2" t="s">
        <v>6479</v>
      </c>
      <c r="B515" s="40" t="s">
        <v>6480</v>
      </c>
      <c r="C515" s="2" t="s">
        <v>10354</v>
      </c>
      <c r="D515" s="2" t="s">
        <v>10355</v>
      </c>
      <c r="E515" s="2" t="s">
        <v>10356</v>
      </c>
      <c r="F515" s="10" t="s">
        <v>10357</v>
      </c>
      <c r="G515" s="10" t="s">
        <v>10358</v>
      </c>
      <c r="H515" s="27" t="s">
        <v>13401</v>
      </c>
      <c r="I515" s="27" t="s">
        <v>13402</v>
      </c>
      <c r="J515" s="27" t="s">
        <v>13403</v>
      </c>
      <c r="K515" s="27" t="s">
        <v>13404</v>
      </c>
      <c r="L515" s="27" t="s">
        <v>13405</v>
      </c>
      <c r="M515" s="27" t="s">
        <v>13406</v>
      </c>
      <c r="N515" s="25" t="s">
        <v>10416</v>
      </c>
      <c r="O515" s="28" t="s">
        <v>11567</v>
      </c>
    </row>
    <row r="516" spans="1:15" x14ac:dyDescent="0.3">
      <c r="A516" s="2" t="s">
        <v>6995</v>
      </c>
      <c r="B516" s="40" t="s">
        <v>6996</v>
      </c>
      <c r="C516" s="2" t="s">
        <v>10354</v>
      </c>
      <c r="D516" s="2" t="s">
        <v>10355</v>
      </c>
      <c r="E516" s="2" t="s">
        <v>10356</v>
      </c>
      <c r="F516" s="10" t="s">
        <v>10357</v>
      </c>
      <c r="G516" s="10" t="s">
        <v>10663</v>
      </c>
      <c r="H516" s="27" t="s">
        <v>13407</v>
      </c>
      <c r="I516" s="27" t="s">
        <v>13408</v>
      </c>
      <c r="J516" s="27" t="s">
        <v>13409</v>
      </c>
      <c r="K516" s="27" t="s">
        <v>13410</v>
      </c>
      <c r="L516" s="27" t="s">
        <v>13411</v>
      </c>
      <c r="M516" s="27" t="s">
        <v>13412</v>
      </c>
      <c r="N516" s="25" t="s">
        <v>10416</v>
      </c>
      <c r="O516" s="28" t="s">
        <v>13413</v>
      </c>
    </row>
    <row r="517" spans="1:15" x14ac:dyDescent="0.3">
      <c r="A517" s="2" t="s">
        <v>7090</v>
      </c>
      <c r="B517" s="40" t="s">
        <v>7091</v>
      </c>
      <c r="C517" s="2" t="s">
        <v>10354</v>
      </c>
      <c r="D517" s="2" t="s">
        <v>10355</v>
      </c>
      <c r="E517" s="2" t="s">
        <v>10356</v>
      </c>
      <c r="F517" s="10" t="s">
        <v>10357</v>
      </c>
      <c r="G517" s="10" t="s">
        <v>10358</v>
      </c>
      <c r="H517" s="25" t="s">
        <v>10358</v>
      </c>
      <c r="I517" s="25" t="s">
        <v>10358</v>
      </c>
      <c r="J517" s="25" t="s">
        <v>10358</v>
      </c>
      <c r="K517" s="25" t="s">
        <v>10358</v>
      </c>
      <c r="L517" s="25" t="s">
        <v>10358</v>
      </c>
      <c r="M517" s="25" t="s">
        <v>10358</v>
      </c>
      <c r="N517" s="25" t="s">
        <v>10358</v>
      </c>
      <c r="O517" s="25" t="s">
        <v>10358</v>
      </c>
    </row>
    <row r="518" spans="1:15" x14ac:dyDescent="0.3">
      <c r="A518" s="2" t="s">
        <v>6997</v>
      </c>
      <c r="B518" s="40" t="s">
        <v>6998</v>
      </c>
      <c r="C518" s="2" t="s">
        <v>10354</v>
      </c>
      <c r="D518" s="2" t="s">
        <v>10355</v>
      </c>
      <c r="E518" s="2" t="s">
        <v>10356</v>
      </c>
      <c r="F518" s="10" t="s">
        <v>10357</v>
      </c>
      <c r="G518" s="10" t="s">
        <v>10365</v>
      </c>
      <c r="H518" s="27" t="s">
        <v>13414</v>
      </c>
      <c r="I518" s="27" t="s">
        <v>13415</v>
      </c>
      <c r="J518" s="27" t="s">
        <v>13416</v>
      </c>
      <c r="K518" s="27" t="s">
        <v>13417</v>
      </c>
      <c r="L518" s="27" t="s">
        <v>13418</v>
      </c>
      <c r="M518" s="27" t="s">
        <v>13419</v>
      </c>
      <c r="N518" s="25" t="s">
        <v>10372</v>
      </c>
      <c r="O518" s="28" t="s">
        <v>13420</v>
      </c>
    </row>
    <row r="519" spans="1:15" x14ac:dyDescent="0.3">
      <c r="A519" s="2" t="s">
        <v>8040</v>
      </c>
      <c r="B519" s="40" t="s">
        <v>8041</v>
      </c>
      <c r="C519" s="2" t="s">
        <v>10357</v>
      </c>
      <c r="D519" s="4" t="s">
        <v>10402</v>
      </c>
      <c r="E519" s="4" t="s">
        <v>10402</v>
      </c>
      <c r="F519" s="4" t="s">
        <v>10402</v>
      </c>
      <c r="G519" s="4" t="s">
        <v>10402</v>
      </c>
      <c r="H519" s="26" t="s">
        <v>10402</v>
      </c>
      <c r="I519" s="26" t="s">
        <v>10402</v>
      </c>
      <c r="J519" s="26" t="s">
        <v>10402</v>
      </c>
      <c r="K519" s="26" t="s">
        <v>10402</v>
      </c>
      <c r="L519" s="26" t="s">
        <v>10402</v>
      </c>
      <c r="M519" s="26" t="s">
        <v>10402</v>
      </c>
      <c r="N519" s="26" t="s">
        <v>10402</v>
      </c>
      <c r="O519" s="26" t="s">
        <v>10402</v>
      </c>
    </row>
    <row r="520" spans="1:15" x14ac:dyDescent="0.3">
      <c r="A520" s="2" t="s">
        <v>1505</v>
      </c>
      <c r="B520" s="40" t="s">
        <v>1506</v>
      </c>
      <c r="C520" s="2" t="s">
        <v>10354</v>
      </c>
      <c r="D520" s="2" t="s">
        <v>10356</v>
      </c>
      <c r="E520" s="2" t="s">
        <v>10356</v>
      </c>
      <c r="F520" s="2" t="s">
        <v>10357</v>
      </c>
      <c r="G520" s="2" t="s">
        <v>10358</v>
      </c>
      <c r="H520" s="28" t="s">
        <v>13421</v>
      </c>
      <c r="I520" s="28" t="s">
        <v>13422</v>
      </c>
      <c r="J520" s="28" t="s">
        <v>13423</v>
      </c>
      <c r="K520" s="28" t="s">
        <v>13424</v>
      </c>
      <c r="L520" s="28" t="s">
        <v>13425</v>
      </c>
      <c r="M520" s="28" t="s">
        <v>13426</v>
      </c>
      <c r="N520" s="25" t="s">
        <v>10416</v>
      </c>
      <c r="O520" s="28" t="s">
        <v>13427</v>
      </c>
    </row>
    <row r="521" spans="1:15" x14ac:dyDescent="0.3">
      <c r="A521" s="2" t="s">
        <v>5565</v>
      </c>
      <c r="B521" s="40" t="s">
        <v>5566</v>
      </c>
      <c r="C521" s="2" t="s">
        <v>10354</v>
      </c>
      <c r="D521" s="2" t="s">
        <v>10356</v>
      </c>
      <c r="E521" s="2" t="s">
        <v>10356</v>
      </c>
      <c r="F521" s="2" t="s">
        <v>10357</v>
      </c>
      <c r="G521" s="2" t="s">
        <v>13015</v>
      </c>
      <c r="H521" s="28" t="s">
        <v>13428</v>
      </c>
      <c r="I521" s="28" t="s">
        <v>13429</v>
      </c>
      <c r="J521" s="28" t="s">
        <v>13430</v>
      </c>
      <c r="K521" s="28" t="s">
        <v>13431</v>
      </c>
      <c r="L521" s="28" t="s">
        <v>13432</v>
      </c>
      <c r="M521" s="28" t="s">
        <v>13433</v>
      </c>
      <c r="N521" s="25" t="s">
        <v>10416</v>
      </c>
      <c r="O521" s="28" t="s">
        <v>13054</v>
      </c>
    </row>
    <row r="522" spans="1:15" x14ac:dyDescent="0.3">
      <c r="A522" s="2" t="s">
        <v>5531</v>
      </c>
      <c r="B522" s="40" t="s">
        <v>5532</v>
      </c>
      <c r="C522" s="2" t="s">
        <v>10354</v>
      </c>
      <c r="D522" s="2" t="s">
        <v>10356</v>
      </c>
      <c r="E522" s="2" t="s">
        <v>10356</v>
      </c>
      <c r="F522" s="2" t="s">
        <v>10357</v>
      </c>
      <c r="G522" s="2" t="s">
        <v>10358</v>
      </c>
      <c r="H522" s="28" t="s">
        <v>13434</v>
      </c>
      <c r="I522" s="28" t="s">
        <v>13435</v>
      </c>
      <c r="J522" s="28" t="s">
        <v>13436</v>
      </c>
      <c r="K522" s="28" t="s">
        <v>13437</v>
      </c>
      <c r="L522" s="28" t="s">
        <v>13438</v>
      </c>
      <c r="M522" s="28" t="s">
        <v>13439</v>
      </c>
      <c r="N522" s="25" t="s">
        <v>10372</v>
      </c>
      <c r="O522" s="28" t="s">
        <v>11866</v>
      </c>
    </row>
    <row r="523" spans="1:15" x14ac:dyDescent="0.3">
      <c r="A523" s="2" t="s">
        <v>9966</v>
      </c>
      <c r="B523" s="40" t="s">
        <v>9967</v>
      </c>
      <c r="C523" s="2" t="s">
        <v>10354</v>
      </c>
      <c r="D523" s="2" t="s">
        <v>10356</v>
      </c>
      <c r="E523" s="2" t="s">
        <v>10356</v>
      </c>
      <c r="F523" s="2" t="s">
        <v>10357</v>
      </c>
      <c r="G523" s="2" t="s">
        <v>10358</v>
      </c>
      <c r="H523" s="28" t="s">
        <v>13440</v>
      </c>
      <c r="I523" s="28" t="s">
        <v>13441</v>
      </c>
      <c r="J523" s="28" t="s">
        <v>13442</v>
      </c>
      <c r="K523" s="28" t="s">
        <v>13443</v>
      </c>
      <c r="L523" s="28" t="s">
        <v>13444</v>
      </c>
      <c r="M523" s="28" t="s">
        <v>13445</v>
      </c>
      <c r="N523" s="25" t="s">
        <v>10416</v>
      </c>
      <c r="O523" s="28" t="s">
        <v>10730</v>
      </c>
    </row>
    <row r="524" spans="1:15" x14ac:dyDescent="0.3">
      <c r="A524" s="2" t="s">
        <v>927</v>
      </c>
      <c r="B524" s="40" t="s">
        <v>928</v>
      </c>
      <c r="C524" s="2" t="s">
        <v>10357</v>
      </c>
      <c r="D524" s="4" t="s">
        <v>10402</v>
      </c>
      <c r="E524" s="4" t="s">
        <v>10402</v>
      </c>
      <c r="F524" s="4" t="s">
        <v>10402</v>
      </c>
      <c r="G524" s="4" t="s">
        <v>10402</v>
      </c>
      <c r="H524" s="26" t="s">
        <v>10402</v>
      </c>
      <c r="I524" s="26" t="s">
        <v>10402</v>
      </c>
      <c r="J524" s="26" t="s">
        <v>10402</v>
      </c>
      <c r="K524" s="26" t="s">
        <v>10402</v>
      </c>
      <c r="L524" s="26" t="s">
        <v>10402</v>
      </c>
      <c r="M524" s="26" t="s">
        <v>10402</v>
      </c>
      <c r="N524" s="26" t="s">
        <v>10402</v>
      </c>
      <c r="O524" s="26" t="s">
        <v>10402</v>
      </c>
    </row>
    <row r="525" spans="1:15" x14ac:dyDescent="0.3">
      <c r="A525" s="2" t="s">
        <v>2259</v>
      </c>
      <c r="B525" s="40" t="s">
        <v>2260</v>
      </c>
      <c r="C525" s="2" t="s">
        <v>10354</v>
      </c>
      <c r="D525" s="2" t="s">
        <v>10355</v>
      </c>
      <c r="E525" s="2" t="s">
        <v>10356</v>
      </c>
      <c r="F525" s="2" t="s">
        <v>10354</v>
      </c>
      <c r="G525" s="2" t="s">
        <v>10358</v>
      </c>
      <c r="H525" s="28" t="s">
        <v>13446</v>
      </c>
      <c r="I525" s="28" t="s">
        <v>13447</v>
      </c>
      <c r="J525" s="28" t="s">
        <v>13448</v>
      </c>
      <c r="K525" s="28" t="s">
        <v>13449</v>
      </c>
      <c r="L525" s="28" t="s">
        <v>13450</v>
      </c>
      <c r="M525" s="28" t="s">
        <v>13451</v>
      </c>
      <c r="N525" s="25" t="s">
        <v>10363</v>
      </c>
      <c r="O525" s="28" t="s">
        <v>12718</v>
      </c>
    </row>
    <row r="526" spans="1:15" x14ac:dyDescent="0.3">
      <c r="A526" s="2" t="s">
        <v>1987</v>
      </c>
      <c r="B526" s="40" t="s">
        <v>1988</v>
      </c>
      <c r="C526" s="2" t="s">
        <v>10354</v>
      </c>
      <c r="D526" s="2" t="s">
        <v>10356</v>
      </c>
      <c r="E526" s="2" t="s">
        <v>10356</v>
      </c>
      <c r="F526" s="2" t="s">
        <v>10357</v>
      </c>
      <c r="G526" s="2" t="s">
        <v>10365</v>
      </c>
      <c r="H526" s="28" t="s">
        <v>13452</v>
      </c>
      <c r="I526" s="28" t="s">
        <v>13453</v>
      </c>
      <c r="J526" s="28" t="s">
        <v>13454</v>
      </c>
      <c r="K526" s="28" t="s">
        <v>11062</v>
      </c>
      <c r="L526" s="28" t="s">
        <v>13455</v>
      </c>
      <c r="M526" s="28" t="s">
        <v>13456</v>
      </c>
      <c r="N526" s="25" t="s">
        <v>10372</v>
      </c>
      <c r="O526" s="28" t="s">
        <v>11112</v>
      </c>
    </row>
    <row r="527" spans="1:15" x14ac:dyDescent="0.3">
      <c r="A527" s="2" t="s">
        <v>411</v>
      </c>
      <c r="B527" s="40" t="s">
        <v>412</v>
      </c>
      <c r="C527" s="2" t="s">
        <v>10354</v>
      </c>
      <c r="D527" s="2" t="s">
        <v>10355</v>
      </c>
      <c r="E527" s="2" t="s">
        <v>10356</v>
      </c>
      <c r="F527" s="2" t="s">
        <v>10357</v>
      </c>
      <c r="G527" s="2" t="s">
        <v>10358</v>
      </c>
      <c r="H527" s="28" t="s">
        <v>13457</v>
      </c>
      <c r="I527" s="28" t="s">
        <v>13458</v>
      </c>
      <c r="J527" s="28" t="s">
        <v>13459</v>
      </c>
      <c r="K527" s="28" t="s">
        <v>13460</v>
      </c>
      <c r="L527" s="28" t="s">
        <v>13461</v>
      </c>
      <c r="M527" s="28" t="s">
        <v>13462</v>
      </c>
      <c r="N527" s="25" t="s">
        <v>10363</v>
      </c>
      <c r="O527" s="28" t="s">
        <v>13463</v>
      </c>
    </row>
    <row r="528" spans="1:15" x14ac:dyDescent="0.3">
      <c r="A528" s="2" t="s">
        <v>1329</v>
      </c>
      <c r="B528" s="40" t="s">
        <v>1330</v>
      </c>
      <c r="C528" s="2" t="s">
        <v>10354</v>
      </c>
      <c r="D528" s="2" t="s">
        <v>10355</v>
      </c>
      <c r="E528" s="2" t="s">
        <v>10356</v>
      </c>
      <c r="F528" s="2" t="s">
        <v>10357</v>
      </c>
      <c r="G528" s="2" t="s">
        <v>10365</v>
      </c>
      <c r="H528" s="28" t="s">
        <v>13464</v>
      </c>
      <c r="I528" s="28" t="s">
        <v>13465</v>
      </c>
      <c r="J528" s="28" t="s">
        <v>13466</v>
      </c>
      <c r="K528" s="28" t="s">
        <v>13467</v>
      </c>
      <c r="L528" s="28" t="s">
        <v>13468</v>
      </c>
      <c r="M528" s="28" t="s">
        <v>13469</v>
      </c>
      <c r="N528" s="25" t="s">
        <v>10363</v>
      </c>
      <c r="O528" s="28" t="s">
        <v>13470</v>
      </c>
    </row>
    <row r="529" spans="1:15" x14ac:dyDescent="0.3">
      <c r="A529" s="2" t="s">
        <v>2041</v>
      </c>
      <c r="B529" s="40" t="s">
        <v>2042</v>
      </c>
      <c r="C529" s="2" t="s">
        <v>10354</v>
      </c>
      <c r="D529" s="2" t="s">
        <v>10355</v>
      </c>
      <c r="E529" s="2" t="s">
        <v>10356</v>
      </c>
      <c r="F529" s="2" t="s">
        <v>10357</v>
      </c>
      <c r="G529" s="2" t="s">
        <v>10358</v>
      </c>
      <c r="H529" s="28" t="s">
        <v>13471</v>
      </c>
      <c r="I529" s="28" t="s">
        <v>13472</v>
      </c>
      <c r="J529" s="28" t="s">
        <v>13473</v>
      </c>
      <c r="K529" s="28" t="s">
        <v>13474</v>
      </c>
      <c r="L529" s="28" t="s">
        <v>13475</v>
      </c>
      <c r="M529" s="28" t="s">
        <v>13476</v>
      </c>
      <c r="N529" s="25" t="s">
        <v>10416</v>
      </c>
      <c r="O529" s="28" t="s">
        <v>10765</v>
      </c>
    </row>
    <row r="530" spans="1:15" x14ac:dyDescent="0.3">
      <c r="A530" s="2" t="s">
        <v>1721</v>
      </c>
      <c r="B530" s="40" t="s">
        <v>1722</v>
      </c>
      <c r="C530" s="2" t="s">
        <v>10354</v>
      </c>
      <c r="D530" s="2" t="s">
        <v>10355</v>
      </c>
      <c r="E530" s="2" t="s">
        <v>10356</v>
      </c>
      <c r="F530" s="2" t="s">
        <v>10357</v>
      </c>
      <c r="G530" s="2" t="s">
        <v>10365</v>
      </c>
      <c r="H530" s="28" t="s">
        <v>13477</v>
      </c>
      <c r="I530" s="28" t="s">
        <v>13478</v>
      </c>
      <c r="J530" s="28" t="s">
        <v>13479</v>
      </c>
      <c r="K530" s="28" t="s">
        <v>13480</v>
      </c>
      <c r="L530" s="28" t="s">
        <v>13481</v>
      </c>
      <c r="M530" s="28" t="s">
        <v>13482</v>
      </c>
      <c r="N530" s="25" t="s">
        <v>10416</v>
      </c>
      <c r="O530" s="28" t="s">
        <v>13483</v>
      </c>
    </row>
    <row r="531" spans="1:15" x14ac:dyDescent="0.3">
      <c r="A531" s="2" t="s">
        <v>9968</v>
      </c>
      <c r="B531" s="40" t="s">
        <v>9969</v>
      </c>
      <c r="C531" s="2" t="s">
        <v>10354</v>
      </c>
      <c r="D531" s="2" t="s">
        <v>10356</v>
      </c>
      <c r="E531" s="2" t="s">
        <v>10356</v>
      </c>
      <c r="F531" s="2" t="s">
        <v>10354</v>
      </c>
      <c r="G531" s="2" t="s">
        <v>10365</v>
      </c>
      <c r="H531" s="28" t="s">
        <v>13484</v>
      </c>
      <c r="I531" s="28" t="s">
        <v>10751</v>
      </c>
      <c r="J531" s="28" t="s">
        <v>13485</v>
      </c>
      <c r="K531" s="28" t="s">
        <v>13486</v>
      </c>
      <c r="L531" s="28" t="s">
        <v>13487</v>
      </c>
      <c r="M531" s="28" t="s">
        <v>13488</v>
      </c>
      <c r="N531" s="25" t="s">
        <v>10416</v>
      </c>
      <c r="O531" s="28" t="s">
        <v>12595</v>
      </c>
    </row>
    <row r="532" spans="1:15" x14ac:dyDescent="0.3">
      <c r="A532" s="2" t="s">
        <v>2773</v>
      </c>
      <c r="B532" s="40" t="s">
        <v>2774</v>
      </c>
      <c r="C532" s="2" t="s">
        <v>10354</v>
      </c>
      <c r="D532" s="2" t="s">
        <v>10355</v>
      </c>
      <c r="E532" s="2" t="s">
        <v>10356</v>
      </c>
      <c r="F532" s="2" t="s">
        <v>10354</v>
      </c>
      <c r="G532" s="2" t="s">
        <v>10358</v>
      </c>
      <c r="H532" s="28" t="s">
        <v>13489</v>
      </c>
      <c r="I532" s="28" t="s">
        <v>13490</v>
      </c>
      <c r="J532" s="28" t="s">
        <v>13491</v>
      </c>
      <c r="K532" s="28" t="s">
        <v>13492</v>
      </c>
      <c r="L532" s="28" t="s">
        <v>10411</v>
      </c>
      <c r="M532" s="28" t="s">
        <v>13493</v>
      </c>
      <c r="N532" s="25" t="s">
        <v>10416</v>
      </c>
      <c r="O532" s="28" t="s">
        <v>10839</v>
      </c>
    </row>
    <row r="533" spans="1:15" x14ac:dyDescent="0.3">
      <c r="A533" s="2" t="s">
        <v>643</v>
      </c>
      <c r="B533" s="40" t="s">
        <v>644</v>
      </c>
      <c r="C533" s="2" t="s">
        <v>10354</v>
      </c>
      <c r="D533" s="2" t="s">
        <v>10355</v>
      </c>
      <c r="E533" s="2" t="s">
        <v>10356</v>
      </c>
      <c r="F533" s="2" t="s">
        <v>10357</v>
      </c>
      <c r="G533" s="2" t="s">
        <v>10358</v>
      </c>
      <c r="H533" s="28" t="s">
        <v>13494</v>
      </c>
      <c r="I533" s="28" t="s">
        <v>13495</v>
      </c>
      <c r="J533" s="28" t="s">
        <v>13496</v>
      </c>
      <c r="K533" s="28" t="s">
        <v>13497</v>
      </c>
      <c r="L533" s="28" t="s">
        <v>13498</v>
      </c>
      <c r="M533" s="28" t="s">
        <v>13499</v>
      </c>
      <c r="N533" s="25" t="s">
        <v>10416</v>
      </c>
      <c r="O533" s="28" t="s">
        <v>10813</v>
      </c>
    </row>
    <row r="534" spans="1:15" x14ac:dyDescent="0.3">
      <c r="A534" s="2" t="s">
        <v>4274</v>
      </c>
      <c r="B534" s="40" t="s">
        <v>4275</v>
      </c>
      <c r="C534" s="2" t="s">
        <v>10354</v>
      </c>
      <c r="D534" s="2" t="s">
        <v>10356</v>
      </c>
      <c r="E534" s="2" t="s">
        <v>10356</v>
      </c>
      <c r="F534" s="2" t="s">
        <v>10357</v>
      </c>
      <c r="G534" s="2" t="s">
        <v>10484</v>
      </c>
      <c r="H534" s="29" t="s">
        <v>10358</v>
      </c>
      <c r="I534" s="29" t="s">
        <v>10358</v>
      </c>
      <c r="J534" s="29" t="s">
        <v>10358</v>
      </c>
      <c r="K534" s="29" t="s">
        <v>10358</v>
      </c>
      <c r="L534" s="29" t="s">
        <v>10358</v>
      </c>
      <c r="M534" s="29" t="s">
        <v>10358</v>
      </c>
      <c r="N534" s="29" t="s">
        <v>10358</v>
      </c>
      <c r="O534" s="29" t="s">
        <v>10358</v>
      </c>
    </row>
    <row r="535" spans="1:15" x14ac:dyDescent="0.3">
      <c r="A535" s="2" t="s">
        <v>4908</v>
      </c>
      <c r="B535" s="40" t="s">
        <v>4909</v>
      </c>
      <c r="C535" s="2" t="s">
        <v>10354</v>
      </c>
      <c r="D535" s="2" t="s">
        <v>10355</v>
      </c>
      <c r="E535" s="2" t="s">
        <v>10356</v>
      </c>
      <c r="F535" s="2" t="s">
        <v>10354</v>
      </c>
      <c r="G535" s="2" t="s">
        <v>10358</v>
      </c>
      <c r="H535" s="28" t="s">
        <v>13500</v>
      </c>
      <c r="I535" s="28" t="s">
        <v>10751</v>
      </c>
      <c r="J535" s="28" t="s">
        <v>13501</v>
      </c>
      <c r="K535" s="28" t="s">
        <v>13502</v>
      </c>
      <c r="L535" s="28" t="s">
        <v>13503</v>
      </c>
      <c r="M535" s="28" t="s">
        <v>13504</v>
      </c>
      <c r="N535" s="25" t="s">
        <v>10372</v>
      </c>
      <c r="O535" s="28" t="s">
        <v>10655</v>
      </c>
    </row>
    <row r="536" spans="1:15" x14ac:dyDescent="0.3">
      <c r="A536" s="2" t="s">
        <v>1717</v>
      </c>
      <c r="B536" s="40" t="s">
        <v>1718</v>
      </c>
      <c r="C536" s="2" t="s">
        <v>10357</v>
      </c>
      <c r="D536" s="4" t="s">
        <v>10402</v>
      </c>
      <c r="E536" s="4" t="s">
        <v>10402</v>
      </c>
      <c r="F536" s="4" t="s">
        <v>10402</v>
      </c>
      <c r="G536" s="4" t="s">
        <v>10402</v>
      </c>
      <c r="H536" s="26" t="s">
        <v>10402</v>
      </c>
      <c r="I536" s="26" t="s">
        <v>10402</v>
      </c>
      <c r="J536" s="26" t="s">
        <v>10402</v>
      </c>
      <c r="K536" s="26" t="s">
        <v>10402</v>
      </c>
      <c r="L536" s="26" t="s">
        <v>10402</v>
      </c>
      <c r="M536" s="26" t="s">
        <v>10402</v>
      </c>
      <c r="N536" s="26" t="s">
        <v>10402</v>
      </c>
      <c r="O536" s="26" t="s">
        <v>10402</v>
      </c>
    </row>
    <row r="537" spans="1:15" x14ac:dyDescent="0.3">
      <c r="A537" s="2" t="s">
        <v>8164</v>
      </c>
      <c r="B537" s="40" t="s">
        <v>8165</v>
      </c>
      <c r="C537" s="2" t="s">
        <v>10354</v>
      </c>
      <c r="D537" s="2" t="s">
        <v>10355</v>
      </c>
      <c r="E537" s="2" t="s">
        <v>10356</v>
      </c>
      <c r="F537" s="2" t="s">
        <v>10357</v>
      </c>
      <c r="G537" s="2" t="s">
        <v>10365</v>
      </c>
      <c r="H537" s="28" t="s">
        <v>13505</v>
      </c>
      <c r="I537" s="28" t="s">
        <v>13506</v>
      </c>
      <c r="J537" s="28" t="s">
        <v>13507</v>
      </c>
      <c r="K537" s="28" t="s">
        <v>13508</v>
      </c>
      <c r="L537" s="28" t="s">
        <v>13509</v>
      </c>
      <c r="M537" s="28" t="s">
        <v>13510</v>
      </c>
      <c r="N537" s="25" t="s">
        <v>10416</v>
      </c>
      <c r="O537" s="28" t="s">
        <v>13295</v>
      </c>
    </row>
    <row r="538" spans="1:15" x14ac:dyDescent="0.3">
      <c r="A538" s="2" t="s">
        <v>2457</v>
      </c>
      <c r="B538" s="40" t="s">
        <v>2458</v>
      </c>
      <c r="C538" s="2" t="s">
        <v>10354</v>
      </c>
      <c r="D538" s="2" t="s">
        <v>10355</v>
      </c>
      <c r="E538" s="2" t="s">
        <v>10356</v>
      </c>
      <c r="F538" s="2" t="s">
        <v>10357</v>
      </c>
      <c r="G538" s="2" t="s">
        <v>10358</v>
      </c>
      <c r="H538" s="28" t="s">
        <v>13511</v>
      </c>
      <c r="I538" s="28" t="s">
        <v>13512</v>
      </c>
      <c r="J538" s="28" t="s">
        <v>13513</v>
      </c>
      <c r="K538" s="28" t="s">
        <v>13514</v>
      </c>
      <c r="L538" s="28" t="s">
        <v>13515</v>
      </c>
      <c r="M538" s="28" t="s">
        <v>13516</v>
      </c>
      <c r="N538" s="25" t="s">
        <v>10409</v>
      </c>
      <c r="O538" s="28" t="s">
        <v>13517</v>
      </c>
    </row>
    <row r="539" spans="1:15" x14ac:dyDescent="0.3">
      <c r="A539" s="2" t="s">
        <v>2654</v>
      </c>
      <c r="B539" s="40" t="s">
        <v>2655</v>
      </c>
      <c r="C539" s="2" t="s">
        <v>10354</v>
      </c>
      <c r="D539" s="2" t="s">
        <v>10356</v>
      </c>
      <c r="E539" s="2" t="s">
        <v>10356</v>
      </c>
      <c r="F539" s="2" t="s">
        <v>10354</v>
      </c>
      <c r="G539" s="2" t="s">
        <v>10484</v>
      </c>
      <c r="H539" s="29" t="s">
        <v>10358</v>
      </c>
      <c r="I539" s="29" t="s">
        <v>10358</v>
      </c>
      <c r="J539" s="29" t="s">
        <v>10358</v>
      </c>
      <c r="K539" s="29" t="s">
        <v>10358</v>
      </c>
      <c r="L539" s="29" t="s">
        <v>10358</v>
      </c>
      <c r="M539" s="29" t="s">
        <v>10358</v>
      </c>
      <c r="N539" s="25" t="s">
        <v>10358</v>
      </c>
      <c r="O539" s="25" t="s">
        <v>10358</v>
      </c>
    </row>
    <row r="540" spans="1:15" x14ac:dyDescent="0.3">
      <c r="A540" s="2" t="s">
        <v>3862</v>
      </c>
      <c r="B540" s="40" t="s">
        <v>3863</v>
      </c>
      <c r="C540" s="2" t="s">
        <v>10354</v>
      </c>
      <c r="D540" s="2" t="s">
        <v>10355</v>
      </c>
      <c r="E540" s="2" t="s">
        <v>10356</v>
      </c>
      <c r="F540" s="2" t="s">
        <v>10357</v>
      </c>
      <c r="G540" s="2" t="s">
        <v>10358</v>
      </c>
      <c r="H540" s="28" t="s">
        <v>13518</v>
      </c>
      <c r="I540" s="28" t="s">
        <v>13519</v>
      </c>
      <c r="J540" s="28" t="s">
        <v>13520</v>
      </c>
      <c r="K540" s="28" t="s">
        <v>13521</v>
      </c>
      <c r="L540" s="28" t="s">
        <v>13522</v>
      </c>
      <c r="M540" s="28" t="s">
        <v>13523</v>
      </c>
      <c r="N540" s="25" t="s">
        <v>10416</v>
      </c>
      <c r="O540" s="28" t="s">
        <v>10737</v>
      </c>
    </row>
    <row r="541" spans="1:15" x14ac:dyDescent="0.3">
      <c r="A541" s="2" t="s">
        <v>9970</v>
      </c>
      <c r="B541" s="40" t="s">
        <v>9971</v>
      </c>
      <c r="C541" s="2" t="s">
        <v>10354</v>
      </c>
      <c r="D541" s="2" t="s">
        <v>10355</v>
      </c>
      <c r="E541" s="2" t="s">
        <v>10356</v>
      </c>
      <c r="F541" s="2" t="s">
        <v>10357</v>
      </c>
      <c r="G541" s="2" t="s">
        <v>10358</v>
      </c>
      <c r="H541" s="28" t="s">
        <v>13524</v>
      </c>
      <c r="I541" s="28" t="s">
        <v>10751</v>
      </c>
      <c r="J541" s="28" t="s">
        <v>13525</v>
      </c>
      <c r="K541" s="28" t="s">
        <v>13526</v>
      </c>
      <c r="L541" s="28" t="s">
        <v>13527</v>
      </c>
      <c r="M541" s="28" t="s">
        <v>13528</v>
      </c>
      <c r="N541" s="25" t="s">
        <v>10372</v>
      </c>
      <c r="O541" s="28" t="s">
        <v>13529</v>
      </c>
    </row>
    <row r="542" spans="1:15" x14ac:dyDescent="0.3">
      <c r="A542" s="2" t="s">
        <v>2269</v>
      </c>
      <c r="B542" s="40" t="s">
        <v>2270</v>
      </c>
      <c r="C542" s="2" t="s">
        <v>10354</v>
      </c>
      <c r="D542" s="2" t="s">
        <v>10355</v>
      </c>
      <c r="E542" s="2" t="s">
        <v>10356</v>
      </c>
      <c r="F542" s="2" t="s">
        <v>10357</v>
      </c>
      <c r="G542" s="2" t="s">
        <v>11846</v>
      </c>
      <c r="H542" s="28" t="s">
        <v>13530</v>
      </c>
      <c r="I542" s="28" t="s">
        <v>13531</v>
      </c>
      <c r="J542" s="28" t="s">
        <v>13532</v>
      </c>
      <c r="K542" s="28" t="s">
        <v>13533</v>
      </c>
      <c r="L542" s="28" t="s">
        <v>13534</v>
      </c>
      <c r="M542" s="28" t="s">
        <v>13535</v>
      </c>
      <c r="N542" s="25" t="s">
        <v>10416</v>
      </c>
      <c r="O542" s="28" t="s">
        <v>13536</v>
      </c>
    </row>
    <row r="543" spans="1:15" x14ac:dyDescent="0.3">
      <c r="A543" s="2" t="s">
        <v>713</v>
      </c>
      <c r="B543" s="40" t="s">
        <v>714</v>
      </c>
      <c r="C543" s="2" t="s">
        <v>10354</v>
      </c>
      <c r="D543" s="2" t="s">
        <v>10355</v>
      </c>
      <c r="E543" s="2" t="s">
        <v>10356</v>
      </c>
      <c r="F543" s="2" t="s">
        <v>10357</v>
      </c>
      <c r="G543" s="2" t="s">
        <v>10365</v>
      </c>
      <c r="H543" s="28" t="s">
        <v>13537</v>
      </c>
      <c r="I543" s="28" t="s">
        <v>13538</v>
      </c>
      <c r="J543" s="28" t="s">
        <v>11662</v>
      </c>
      <c r="K543" s="28" t="s">
        <v>13539</v>
      </c>
      <c r="L543" s="28" t="s">
        <v>13540</v>
      </c>
      <c r="M543" s="28" t="s">
        <v>13541</v>
      </c>
      <c r="N543" s="25" t="s">
        <v>10416</v>
      </c>
      <c r="O543" s="28" t="s">
        <v>10801</v>
      </c>
    </row>
    <row r="544" spans="1:15" x14ac:dyDescent="0.3">
      <c r="A544" s="2" t="s">
        <v>2103</v>
      </c>
      <c r="B544" s="40" t="s">
        <v>2104</v>
      </c>
      <c r="C544" s="2" t="s">
        <v>10354</v>
      </c>
      <c r="D544" s="2" t="s">
        <v>10356</v>
      </c>
      <c r="E544" s="2" t="s">
        <v>10356</v>
      </c>
      <c r="F544" s="2" t="s">
        <v>10357</v>
      </c>
      <c r="G544" s="2" t="s">
        <v>10358</v>
      </c>
      <c r="H544" s="28" t="s">
        <v>13542</v>
      </c>
      <c r="I544" s="28" t="s">
        <v>13543</v>
      </c>
      <c r="J544" s="28" t="s">
        <v>13544</v>
      </c>
      <c r="K544" s="28" t="s">
        <v>13545</v>
      </c>
      <c r="L544" s="28" t="s">
        <v>13546</v>
      </c>
      <c r="M544" s="28" t="s">
        <v>13547</v>
      </c>
      <c r="N544" s="25" t="s">
        <v>10416</v>
      </c>
      <c r="O544" s="28" t="s">
        <v>12128</v>
      </c>
    </row>
    <row r="545" spans="1:15" x14ac:dyDescent="0.3">
      <c r="A545" s="2" t="s">
        <v>7712</v>
      </c>
      <c r="B545" s="40" t="s">
        <v>7713</v>
      </c>
      <c r="C545" s="2" t="s">
        <v>10354</v>
      </c>
      <c r="D545" s="2" t="s">
        <v>10356</v>
      </c>
      <c r="E545" s="2" t="s">
        <v>10356</v>
      </c>
      <c r="F545" s="2" t="s">
        <v>10354</v>
      </c>
      <c r="G545" s="2" t="s">
        <v>10365</v>
      </c>
      <c r="H545" s="28" t="s">
        <v>13548</v>
      </c>
      <c r="I545" s="28" t="s">
        <v>13549</v>
      </c>
      <c r="J545" s="28" t="s">
        <v>13550</v>
      </c>
      <c r="K545" s="28" t="s">
        <v>13551</v>
      </c>
      <c r="L545" s="28" t="s">
        <v>13552</v>
      </c>
      <c r="M545" s="28" t="s">
        <v>13553</v>
      </c>
      <c r="N545" s="25" t="s">
        <v>10372</v>
      </c>
      <c r="O545" s="28" t="s">
        <v>11403</v>
      </c>
    </row>
    <row r="546" spans="1:15" x14ac:dyDescent="0.3">
      <c r="A546" s="2" t="s">
        <v>1789</v>
      </c>
      <c r="B546" s="40" t="s">
        <v>1790</v>
      </c>
      <c r="C546" s="2" t="s">
        <v>10354</v>
      </c>
      <c r="D546" s="2" t="s">
        <v>10355</v>
      </c>
      <c r="E546" s="2" t="s">
        <v>10356</v>
      </c>
      <c r="F546" s="2" t="s">
        <v>10357</v>
      </c>
      <c r="G546" s="2" t="s">
        <v>10365</v>
      </c>
      <c r="H546" s="28" t="s">
        <v>13554</v>
      </c>
      <c r="I546" s="28" t="s">
        <v>13555</v>
      </c>
      <c r="J546" s="28" t="s">
        <v>13556</v>
      </c>
      <c r="K546" s="28" t="s">
        <v>13557</v>
      </c>
      <c r="L546" s="28" t="s">
        <v>13558</v>
      </c>
      <c r="M546" s="28" t="s">
        <v>13559</v>
      </c>
      <c r="N546" s="25" t="s">
        <v>10363</v>
      </c>
      <c r="O546" s="28" t="s">
        <v>13560</v>
      </c>
    </row>
    <row r="547" spans="1:15" x14ac:dyDescent="0.3">
      <c r="A547" s="2" t="s">
        <v>3667</v>
      </c>
      <c r="B547" s="40" t="s">
        <v>3668</v>
      </c>
      <c r="C547" s="2" t="s">
        <v>10354</v>
      </c>
      <c r="D547" s="2" t="s">
        <v>10355</v>
      </c>
      <c r="E547" s="2" t="s">
        <v>10356</v>
      </c>
      <c r="F547" s="2" t="s">
        <v>10354</v>
      </c>
      <c r="G547" s="2" t="s">
        <v>10365</v>
      </c>
      <c r="H547" s="28" t="s">
        <v>13561</v>
      </c>
      <c r="I547" s="28" t="s">
        <v>13562</v>
      </c>
      <c r="J547" s="28" t="s">
        <v>13563</v>
      </c>
      <c r="K547" s="28" t="s">
        <v>13564</v>
      </c>
      <c r="L547" s="28" t="s">
        <v>13565</v>
      </c>
      <c r="M547" s="28" t="s">
        <v>13566</v>
      </c>
      <c r="N547" s="25" t="s">
        <v>10409</v>
      </c>
      <c r="O547" s="28" t="s">
        <v>12251</v>
      </c>
    </row>
    <row r="548" spans="1:15" x14ac:dyDescent="0.3">
      <c r="A548" s="2" t="s">
        <v>8704</v>
      </c>
      <c r="B548" s="40" t="s">
        <v>8705</v>
      </c>
      <c r="C548" s="2" t="s">
        <v>10354</v>
      </c>
      <c r="D548" s="2" t="s">
        <v>10356</v>
      </c>
      <c r="E548" s="2" t="s">
        <v>10356</v>
      </c>
      <c r="F548" s="2" t="s">
        <v>10357</v>
      </c>
      <c r="G548" s="2" t="s">
        <v>10358</v>
      </c>
      <c r="H548" s="28" t="s">
        <v>13567</v>
      </c>
      <c r="I548" s="28" t="s">
        <v>13568</v>
      </c>
      <c r="J548" s="28" t="s">
        <v>13569</v>
      </c>
      <c r="K548" s="28" t="s">
        <v>13525</v>
      </c>
      <c r="L548" s="28" t="s">
        <v>13570</v>
      </c>
      <c r="M548" s="28" t="s">
        <v>13571</v>
      </c>
      <c r="N548" s="25" t="s">
        <v>10363</v>
      </c>
      <c r="O548" s="28" t="s">
        <v>13572</v>
      </c>
    </row>
    <row r="549" spans="1:15" x14ac:dyDescent="0.3">
      <c r="A549" s="2" t="s">
        <v>9026</v>
      </c>
      <c r="B549" s="40" t="s">
        <v>9027</v>
      </c>
      <c r="C549" s="2" t="s">
        <v>10354</v>
      </c>
      <c r="D549" s="2" t="s">
        <v>10355</v>
      </c>
      <c r="E549" s="2" t="s">
        <v>10356</v>
      </c>
      <c r="F549" s="2" t="s">
        <v>10357</v>
      </c>
      <c r="G549" s="2" t="s">
        <v>10365</v>
      </c>
      <c r="H549" s="29" t="s">
        <v>10358</v>
      </c>
      <c r="I549" s="29" t="s">
        <v>10358</v>
      </c>
      <c r="J549" s="29" t="s">
        <v>10358</v>
      </c>
      <c r="K549" s="29" t="s">
        <v>10358</v>
      </c>
      <c r="L549" s="29" t="s">
        <v>10358</v>
      </c>
      <c r="M549" s="29" t="s">
        <v>10358</v>
      </c>
      <c r="N549" s="25" t="s">
        <v>10358</v>
      </c>
      <c r="O549" s="25" t="s">
        <v>10358</v>
      </c>
    </row>
    <row r="550" spans="1:15" x14ac:dyDescent="0.3">
      <c r="A550" s="2" t="s">
        <v>5591</v>
      </c>
      <c r="B550" s="40" t="s">
        <v>5592</v>
      </c>
      <c r="C550" s="2" t="s">
        <v>10354</v>
      </c>
      <c r="D550" s="2" t="s">
        <v>10355</v>
      </c>
      <c r="E550" s="2" t="s">
        <v>10356</v>
      </c>
      <c r="F550" s="2" t="s">
        <v>10354</v>
      </c>
      <c r="G550" s="2" t="s">
        <v>13573</v>
      </c>
      <c r="H550" s="28" t="s">
        <v>13574</v>
      </c>
      <c r="I550" s="28" t="s">
        <v>13575</v>
      </c>
      <c r="J550" s="28" t="s">
        <v>13576</v>
      </c>
      <c r="K550" s="28" t="s">
        <v>13577</v>
      </c>
      <c r="L550" s="28" t="s">
        <v>13578</v>
      </c>
      <c r="M550" s="28" t="s">
        <v>13579</v>
      </c>
      <c r="N550" s="25" t="s">
        <v>10409</v>
      </c>
      <c r="O550" s="28" t="s">
        <v>12845</v>
      </c>
    </row>
    <row r="551" spans="1:15" x14ac:dyDescent="0.3">
      <c r="A551" s="2" t="s">
        <v>9972</v>
      </c>
      <c r="B551" s="40" t="s">
        <v>9973</v>
      </c>
      <c r="C551" s="2" t="s">
        <v>10354</v>
      </c>
      <c r="D551" s="2" t="s">
        <v>10355</v>
      </c>
      <c r="E551" s="2" t="s">
        <v>10356</v>
      </c>
      <c r="F551" s="2" t="s">
        <v>10357</v>
      </c>
      <c r="G551" s="2" t="s">
        <v>10358</v>
      </c>
      <c r="H551" s="28" t="s">
        <v>13580</v>
      </c>
      <c r="I551" s="28" t="s">
        <v>13581</v>
      </c>
      <c r="J551" s="28" t="s">
        <v>13582</v>
      </c>
      <c r="K551" s="28" t="s">
        <v>13583</v>
      </c>
      <c r="L551" s="28" t="s">
        <v>13584</v>
      </c>
      <c r="M551" s="28" t="s">
        <v>13585</v>
      </c>
      <c r="N551" s="25" t="s">
        <v>10416</v>
      </c>
      <c r="O551" s="28" t="s">
        <v>13586</v>
      </c>
    </row>
    <row r="552" spans="1:15" x14ac:dyDescent="0.3">
      <c r="A552" s="2" t="s">
        <v>3679</v>
      </c>
      <c r="B552" s="40" t="s">
        <v>3680</v>
      </c>
      <c r="C552" s="2" t="s">
        <v>10354</v>
      </c>
      <c r="D552" s="2" t="s">
        <v>10356</v>
      </c>
      <c r="E552" s="2" t="s">
        <v>10356</v>
      </c>
      <c r="F552" s="2" t="s">
        <v>10357</v>
      </c>
      <c r="G552" s="2" t="s">
        <v>10365</v>
      </c>
      <c r="H552" s="28" t="s">
        <v>13587</v>
      </c>
      <c r="I552" s="28" t="s">
        <v>13588</v>
      </c>
      <c r="J552" s="28" t="s">
        <v>13589</v>
      </c>
      <c r="K552" s="28" t="s">
        <v>13590</v>
      </c>
      <c r="L552" s="28" t="s">
        <v>13591</v>
      </c>
      <c r="M552" s="28" t="s">
        <v>13592</v>
      </c>
      <c r="N552" s="25" t="s">
        <v>10416</v>
      </c>
      <c r="O552" s="28" t="s">
        <v>11423</v>
      </c>
    </row>
    <row r="553" spans="1:15" x14ac:dyDescent="0.3">
      <c r="A553" s="2" t="s">
        <v>5547</v>
      </c>
      <c r="B553" s="40" t="s">
        <v>5548</v>
      </c>
      <c r="C553" s="2" t="s">
        <v>10357</v>
      </c>
      <c r="D553" s="4" t="s">
        <v>10402</v>
      </c>
      <c r="E553" s="4" t="s">
        <v>10402</v>
      </c>
      <c r="F553" s="4" t="s">
        <v>10402</v>
      </c>
      <c r="G553" s="4" t="s">
        <v>10402</v>
      </c>
      <c r="H553" s="26" t="s">
        <v>10402</v>
      </c>
      <c r="I553" s="26" t="s">
        <v>10402</v>
      </c>
      <c r="J553" s="26" t="s">
        <v>10402</v>
      </c>
      <c r="K553" s="26" t="s">
        <v>10402</v>
      </c>
      <c r="L553" s="26" t="s">
        <v>10402</v>
      </c>
      <c r="M553" s="26" t="s">
        <v>10402</v>
      </c>
      <c r="N553" s="26" t="s">
        <v>10402</v>
      </c>
      <c r="O553" s="26" t="s">
        <v>10402</v>
      </c>
    </row>
    <row r="554" spans="1:15" x14ac:dyDescent="0.3">
      <c r="A554" s="2" t="s">
        <v>3735</v>
      </c>
      <c r="B554" s="40" t="s">
        <v>3736</v>
      </c>
      <c r="C554" s="2" t="s">
        <v>10354</v>
      </c>
      <c r="D554" s="2" t="s">
        <v>10356</v>
      </c>
      <c r="E554" s="2" t="s">
        <v>10356</v>
      </c>
      <c r="F554" s="2" t="s">
        <v>10357</v>
      </c>
      <c r="G554" s="2" t="s">
        <v>10365</v>
      </c>
      <c r="H554" s="28" t="s">
        <v>13593</v>
      </c>
      <c r="I554" s="28" t="s">
        <v>13594</v>
      </c>
      <c r="J554" s="28" t="s">
        <v>13595</v>
      </c>
      <c r="K554" s="28" t="s">
        <v>13596</v>
      </c>
      <c r="L554" s="28" t="s">
        <v>13597</v>
      </c>
      <c r="M554" s="28" t="s">
        <v>13598</v>
      </c>
      <c r="N554" s="25" t="s">
        <v>10416</v>
      </c>
      <c r="O554" s="28" t="s">
        <v>13599</v>
      </c>
    </row>
    <row r="555" spans="1:15" x14ac:dyDescent="0.3">
      <c r="A555" s="2" t="s">
        <v>3882</v>
      </c>
      <c r="B555" s="40" t="s">
        <v>3883</v>
      </c>
      <c r="C555" s="2" t="s">
        <v>10357</v>
      </c>
      <c r="D555" s="4" t="s">
        <v>10402</v>
      </c>
      <c r="E555" s="4" t="s">
        <v>10402</v>
      </c>
      <c r="F555" s="4" t="s">
        <v>10402</v>
      </c>
      <c r="G555" s="4" t="s">
        <v>10402</v>
      </c>
      <c r="H555" s="26" t="s">
        <v>10402</v>
      </c>
      <c r="I555" s="26" t="s">
        <v>10402</v>
      </c>
      <c r="J555" s="26" t="s">
        <v>10402</v>
      </c>
      <c r="K555" s="26" t="s">
        <v>10402</v>
      </c>
      <c r="L555" s="26" t="s">
        <v>10402</v>
      </c>
      <c r="M555" s="26" t="s">
        <v>10402</v>
      </c>
      <c r="N555" s="26" t="s">
        <v>10402</v>
      </c>
      <c r="O555" s="26" t="s">
        <v>10402</v>
      </c>
    </row>
    <row r="556" spans="1:15" x14ac:dyDescent="0.3">
      <c r="A556" s="2" t="s">
        <v>5921</v>
      </c>
      <c r="B556" s="40" t="s">
        <v>5922</v>
      </c>
      <c r="C556" s="2" t="s">
        <v>10354</v>
      </c>
      <c r="D556" s="2" t="s">
        <v>10356</v>
      </c>
      <c r="E556" s="2" t="s">
        <v>10356</v>
      </c>
      <c r="F556" s="2" t="s">
        <v>10357</v>
      </c>
      <c r="G556" s="2" t="s">
        <v>10365</v>
      </c>
      <c r="H556" s="28" t="s">
        <v>13600</v>
      </c>
      <c r="I556" s="28" t="s">
        <v>13601</v>
      </c>
      <c r="J556" s="28" t="s">
        <v>13602</v>
      </c>
      <c r="K556" s="28" t="s">
        <v>13603</v>
      </c>
      <c r="L556" s="28" t="s">
        <v>13604</v>
      </c>
      <c r="M556" s="28" t="s">
        <v>13605</v>
      </c>
      <c r="N556" s="25" t="s">
        <v>10372</v>
      </c>
      <c r="O556" s="28" t="s">
        <v>13606</v>
      </c>
    </row>
    <row r="557" spans="1:15" x14ac:dyDescent="0.3">
      <c r="A557" s="2" t="s">
        <v>4188</v>
      </c>
      <c r="B557" s="40" t="s">
        <v>4189</v>
      </c>
      <c r="C557" s="2" t="s">
        <v>10354</v>
      </c>
      <c r="D557" s="2" t="s">
        <v>10355</v>
      </c>
      <c r="E557" s="2" t="s">
        <v>10356</v>
      </c>
      <c r="F557" s="2" t="s">
        <v>10357</v>
      </c>
      <c r="G557" s="2" t="s">
        <v>10365</v>
      </c>
      <c r="H557" s="28" t="s">
        <v>13607</v>
      </c>
      <c r="I557" s="28" t="s">
        <v>12678</v>
      </c>
      <c r="J557" s="28" t="s">
        <v>13608</v>
      </c>
      <c r="K557" s="28" t="s">
        <v>10751</v>
      </c>
      <c r="L557" s="28" t="s">
        <v>13609</v>
      </c>
      <c r="M557" s="28" t="s">
        <v>13610</v>
      </c>
      <c r="N557" s="25" t="s">
        <v>10416</v>
      </c>
      <c r="O557" s="28" t="s">
        <v>13611</v>
      </c>
    </row>
    <row r="558" spans="1:15" x14ac:dyDescent="0.3">
      <c r="A558" s="2" t="s">
        <v>9809</v>
      </c>
      <c r="B558" s="40" t="s">
        <v>9810</v>
      </c>
      <c r="C558" s="2" t="s">
        <v>10354</v>
      </c>
      <c r="D558" s="2" t="s">
        <v>10356</v>
      </c>
      <c r="E558" s="2" t="s">
        <v>10356</v>
      </c>
      <c r="F558" s="2" t="s">
        <v>10357</v>
      </c>
      <c r="G558" s="2" t="s">
        <v>10358</v>
      </c>
      <c r="H558" s="28" t="s">
        <v>13612</v>
      </c>
      <c r="I558" s="28" t="s">
        <v>13613</v>
      </c>
      <c r="J558" s="28" t="s">
        <v>13614</v>
      </c>
      <c r="K558" s="28" t="s">
        <v>13615</v>
      </c>
      <c r="L558" s="28" t="s">
        <v>13616</v>
      </c>
      <c r="M558" s="28" t="s">
        <v>13617</v>
      </c>
      <c r="N558" s="25" t="s">
        <v>10363</v>
      </c>
      <c r="O558" s="28" t="s">
        <v>12787</v>
      </c>
    </row>
    <row r="559" spans="1:15" x14ac:dyDescent="0.3">
      <c r="A559" s="2" t="s">
        <v>9974</v>
      </c>
      <c r="B559" s="40" t="s">
        <v>9975</v>
      </c>
      <c r="C559" s="2" t="s">
        <v>10357</v>
      </c>
      <c r="D559" s="4" t="s">
        <v>10402</v>
      </c>
      <c r="E559" s="4" t="s">
        <v>10402</v>
      </c>
      <c r="F559" s="4" t="s">
        <v>10402</v>
      </c>
      <c r="G559" s="4" t="s">
        <v>10402</v>
      </c>
      <c r="H559" s="26" t="s">
        <v>10402</v>
      </c>
      <c r="I559" s="26" t="s">
        <v>10402</v>
      </c>
      <c r="J559" s="26" t="s">
        <v>10402</v>
      </c>
      <c r="K559" s="26" t="s">
        <v>10402</v>
      </c>
      <c r="L559" s="26" t="s">
        <v>10402</v>
      </c>
      <c r="M559" s="26" t="s">
        <v>10402</v>
      </c>
      <c r="N559" s="26" t="s">
        <v>10402</v>
      </c>
      <c r="O559" s="26" t="s">
        <v>10402</v>
      </c>
    </row>
    <row r="560" spans="1:15" x14ac:dyDescent="0.3">
      <c r="A560" s="2" t="s">
        <v>9775</v>
      </c>
      <c r="B560" s="40" t="s">
        <v>9776</v>
      </c>
      <c r="C560" s="2" t="s">
        <v>10354</v>
      </c>
      <c r="D560" s="2" t="s">
        <v>10355</v>
      </c>
      <c r="E560" s="2" t="s">
        <v>10356</v>
      </c>
      <c r="F560" s="2" t="s">
        <v>10357</v>
      </c>
      <c r="G560" s="2" t="s">
        <v>10358</v>
      </c>
      <c r="H560" s="28" t="s">
        <v>13618</v>
      </c>
      <c r="I560" s="28" t="s">
        <v>13619</v>
      </c>
      <c r="J560" s="28" t="s">
        <v>13620</v>
      </c>
      <c r="K560" s="28" t="s">
        <v>13621</v>
      </c>
      <c r="L560" s="28" t="s">
        <v>13622</v>
      </c>
      <c r="M560" s="28" t="s">
        <v>13623</v>
      </c>
      <c r="N560" s="28" t="s">
        <v>10409</v>
      </c>
      <c r="O560" s="29" t="s">
        <v>13624</v>
      </c>
    </row>
    <row r="561" spans="1:15" x14ac:dyDescent="0.3">
      <c r="A561" s="2" t="s">
        <v>437</v>
      </c>
      <c r="B561" s="40" t="s">
        <v>438</v>
      </c>
      <c r="C561" s="2" t="s">
        <v>10354</v>
      </c>
      <c r="D561" s="2" t="s">
        <v>10356</v>
      </c>
      <c r="E561" s="2" t="s">
        <v>10356</v>
      </c>
      <c r="F561" s="2" t="s">
        <v>10357</v>
      </c>
      <c r="G561" s="2" t="s">
        <v>10365</v>
      </c>
      <c r="H561" s="28" t="s">
        <v>13625</v>
      </c>
      <c r="I561" s="28" t="s">
        <v>13626</v>
      </c>
      <c r="J561" s="28" t="s">
        <v>13627</v>
      </c>
      <c r="K561" s="28" t="s">
        <v>13628</v>
      </c>
      <c r="L561" s="28" t="s">
        <v>13629</v>
      </c>
      <c r="M561" s="28" t="s">
        <v>13630</v>
      </c>
      <c r="N561" s="28" t="s">
        <v>10409</v>
      </c>
      <c r="O561" s="29" t="s">
        <v>12322</v>
      </c>
    </row>
    <row r="562" spans="1:15" x14ac:dyDescent="0.3">
      <c r="A562" s="2" t="s">
        <v>5152</v>
      </c>
      <c r="B562" s="40" t="s">
        <v>5153</v>
      </c>
      <c r="C562" s="2" t="s">
        <v>10354</v>
      </c>
      <c r="D562" s="2" t="s">
        <v>10356</v>
      </c>
      <c r="E562" s="2" t="s">
        <v>10356</v>
      </c>
      <c r="F562" s="2" t="s">
        <v>10354</v>
      </c>
      <c r="G562" s="2" t="s">
        <v>10365</v>
      </c>
      <c r="H562" s="28" t="s">
        <v>13631</v>
      </c>
      <c r="I562" s="28" t="s">
        <v>13632</v>
      </c>
      <c r="J562" s="28" t="s">
        <v>13633</v>
      </c>
      <c r="K562" s="28" t="s">
        <v>13634</v>
      </c>
      <c r="L562" s="28" t="s">
        <v>13635</v>
      </c>
      <c r="M562" s="28" t="s">
        <v>13636</v>
      </c>
      <c r="N562" s="28" t="s">
        <v>10416</v>
      </c>
      <c r="O562" s="29" t="s">
        <v>13400</v>
      </c>
    </row>
    <row r="563" spans="1:15" x14ac:dyDescent="0.3">
      <c r="A563" s="2" t="s">
        <v>205</v>
      </c>
      <c r="B563" s="40" t="s">
        <v>206</v>
      </c>
      <c r="C563" s="2" t="s">
        <v>10354</v>
      </c>
      <c r="D563" s="2" t="s">
        <v>10355</v>
      </c>
      <c r="E563" s="2" t="s">
        <v>10356</v>
      </c>
      <c r="F563" s="2" t="s">
        <v>10357</v>
      </c>
      <c r="G563" s="2" t="s">
        <v>10365</v>
      </c>
      <c r="H563" s="28" t="s">
        <v>13637</v>
      </c>
      <c r="I563" s="28" t="s">
        <v>13638</v>
      </c>
      <c r="J563" s="28" t="s">
        <v>13639</v>
      </c>
      <c r="K563" s="28" t="s">
        <v>13640</v>
      </c>
      <c r="L563" s="28" t="s">
        <v>13641</v>
      </c>
      <c r="M563" s="28" t="s">
        <v>13642</v>
      </c>
      <c r="N563" s="28" t="s">
        <v>10409</v>
      </c>
      <c r="O563" s="29" t="s">
        <v>12251</v>
      </c>
    </row>
    <row r="564" spans="1:15" x14ac:dyDescent="0.3">
      <c r="A564" s="2" t="s">
        <v>357</v>
      </c>
      <c r="B564" s="40" t="s">
        <v>358</v>
      </c>
      <c r="C564" s="2" t="s">
        <v>10354</v>
      </c>
      <c r="D564" s="2" t="s">
        <v>10356</v>
      </c>
      <c r="E564" s="2" t="s">
        <v>10356</v>
      </c>
      <c r="F564" s="2" t="s">
        <v>10357</v>
      </c>
      <c r="G564" s="2" t="s">
        <v>10358</v>
      </c>
      <c r="H564" s="28" t="s">
        <v>13643</v>
      </c>
      <c r="I564" s="28" t="s">
        <v>13644</v>
      </c>
      <c r="J564" s="28" t="s">
        <v>13645</v>
      </c>
      <c r="K564" s="28" t="s">
        <v>13646</v>
      </c>
      <c r="L564" s="28" t="s">
        <v>13647</v>
      </c>
      <c r="M564" s="28" t="s">
        <v>13648</v>
      </c>
      <c r="N564" s="28" t="s">
        <v>10409</v>
      </c>
      <c r="O564" s="29" t="s">
        <v>10772</v>
      </c>
    </row>
    <row r="565" spans="1:15" x14ac:dyDescent="0.3">
      <c r="A565" s="2" t="s">
        <v>7011</v>
      </c>
      <c r="B565" s="40" t="s">
        <v>7012</v>
      </c>
      <c r="C565" s="2" t="s">
        <v>10354</v>
      </c>
      <c r="D565" s="2" t="s">
        <v>10355</v>
      </c>
      <c r="E565" s="2" t="s">
        <v>10356</v>
      </c>
      <c r="F565" s="2" t="s">
        <v>10357</v>
      </c>
      <c r="G565" s="2" t="s">
        <v>10365</v>
      </c>
      <c r="H565" s="29" t="s">
        <v>10358</v>
      </c>
      <c r="I565" s="29" t="s">
        <v>10358</v>
      </c>
      <c r="J565" s="29" t="s">
        <v>10358</v>
      </c>
      <c r="K565" s="29" t="s">
        <v>10358</v>
      </c>
      <c r="L565" s="29" t="s">
        <v>10358</v>
      </c>
      <c r="M565" s="29" t="s">
        <v>10358</v>
      </c>
      <c r="N565" s="28" t="s">
        <v>10358</v>
      </c>
      <c r="O565" s="28" t="s">
        <v>10358</v>
      </c>
    </row>
    <row r="566" spans="1:15" x14ac:dyDescent="0.3">
      <c r="A566" s="2" t="s">
        <v>2572</v>
      </c>
      <c r="B566" s="40" t="s">
        <v>2573</v>
      </c>
      <c r="C566" s="2" t="s">
        <v>10354</v>
      </c>
      <c r="D566" s="2" t="s">
        <v>10356</v>
      </c>
      <c r="E566" s="2" t="s">
        <v>10356</v>
      </c>
      <c r="F566" s="2" t="s">
        <v>10354</v>
      </c>
      <c r="G566" s="2" t="s">
        <v>13649</v>
      </c>
      <c r="H566" s="28" t="s">
        <v>13650</v>
      </c>
      <c r="I566" s="28" t="s">
        <v>10751</v>
      </c>
      <c r="J566" s="28" t="s">
        <v>13651</v>
      </c>
      <c r="K566" s="28" t="s">
        <v>13652</v>
      </c>
      <c r="L566" s="28" t="s">
        <v>13653</v>
      </c>
      <c r="M566" s="28" t="s">
        <v>13654</v>
      </c>
      <c r="N566" s="28" t="s">
        <v>10416</v>
      </c>
      <c r="O566" s="29" t="s">
        <v>12875</v>
      </c>
    </row>
    <row r="567" spans="1:15" x14ac:dyDescent="0.3">
      <c r="A567" s="2" t="s">
        <v>3541</v>
      </c>
      <c r="B567" s="40" t="s">
        <v>3542</v>
      </c>
      <c r="C567" s="2" t="s">
        <v>10354</v>
      </c>
      <c r="D567" s="2" t="s">
        <v>10355</v>
      </c>
      <c r="E567" s="2" t="s">
        <v>10356</v>
      </c>
      <c r="F567" s="2" t="s">
        <v>10357</v>
      </c>
      <c r="G567" s="2" t="s">
        <v>10358</v>
      </c>
      <c r="H567" s="28" t="s">
        <v>13655</v>
      </c>
      <c r="I567" s="28" t="s">
        <v>13656</v>
      </c>
      <c r="J567" s="28" t="s">
        <v>13657</v>
      </c>
      <c r="K567" s="28" t="s">
        <v>13658</v>
      </c>
      <c r="L567" s="28" t="s">
        <v>13659</v>
      </c>
      <c r="M567" s="28" t="s">
        <v>13660</v>
      </c>
      <c r="N567" s="28" t="s">
        <v>10372</v>
      </c>
      <c r="O567" s="29" t="s">
        <v>10655</v>
      </c>
    </row>
    <row r="568" spans="1:15" x14ac:dyDescent="0.3">
      <c r="A568" s="2" t="s">
        <v>799</v>
      </c>
      <c r="B568" s="40" t="s">
        <v>800</v>
      </c>
      <c r="C568" s="2" t="s">
        <v>10354</v>
      </c>
      <c r="D568" s="2" t="s">
        <v>10356</v>
      </c>
      <c r="E568" s="2" t="s">
        <v>10356</v>
      </c>
      <c r="F568" s="2" t="s">
        <v>10357</v>
      </c>
      <c r="G568" s="2" t="s">
        <v>10365</v>
      </c>
      <c r="H568" s="28" t="s">
        <v>13661</v>
      </c>
      <c r="I568" s="28" t="s">
        <v>13662</v>
      </c>
      <c r="J568" s="28" t="s">
        <v>13663</v>
      </c>
      <c r="K568" s="28" t="s">
        <v>13664</v>
      </c>
      <c r="L568" s="28" t="s">
        <v>13665</v>
      </c>
      <c r="M568" s="28" t="s">
        <v>13666</v>
      </c>
      <c r="N568" s="28" t="s">
        <v>10372</v>
      </c>
      <c r="O568" s="29"/>
    </row>
    <row r="569" spans="1:15" x14ac:dyDescent="0.3">
      <c r="A569" s="2" t="s">
        <v>5463</v>
      </c>
      <c r="B569" s="40" t="s">
        <v>5464</v>
      </c>
      <c r="C569" s="2" t="s">
        <v>10357</v>
      </c>
      <c r="D569" s="4" t="s">
        <v>10402</v>
      </c>
      <c r="E569" s="4" t="s">
        <v>10402</v>
      </c>
      <c r="F569" s="4" t="s">
        <v>10402</v>
      </c>
      <c r="G569" s="4" t="s">
        <v>10402</v>
      </c>
      <c r="H569" s="26" t="s">
        <v>10402</v>
      </c>
      <c r="I569" s="26" t="s">
        <v>10402</v>
      </c>
      <c r="J569" s="26" t="s">
        <v>10402</v>
      </c>
      <c r="K569" s="26" t="s">
        <v>10402</v>
      </c>
      <c r="L569" s="26" t="s">
        <v>10402</v>
      </c>
      <c r="M569" s="26" t="s">
        <v>10402</v>
      </c>
      <c r="N569" s="26" t="s">
        <v>10402</v>
      </c>
      <c r="O569" s="26" t="s">
        <v>10402</v>
      </c>
    </row>
    <row r="570" spans="1:15" x14ac:dyDescent="0.3">
      <c r="A570" s="2" t="s">
        <v>8816</v>
      </c>
      <c r="B570" s="40" t="s">
        <v>8817</v>
      </c>
      <c r="C570" s="2" t="s">
        <v>10354</v>
      </c>
      <c r="D570" s="2" t="s">
        <v>10356</v>
      </c>
      <c r="E570" s="2" t="s">
        <v>10356</v>
      </c>
      <c r="F570" s="2" t="s">
        <v>10357</v>
      </c>
      <c r="G570" s="2" t="s">
        <v>11846</v>
      </c>
      <c r="H570" s="28" t="s">
        <v>13667</v>
      </c>
      <c r="I570" s="28" t="s">
        <v>13668</v>
      </c>
      <c r="J570" s="28" t="s">
        <v>13669</v>
      </c>
      <c r="K570" s="28" t="s">
        <v>13670</v>
      </c>
      <c r="L570" s="28" t="s">
        <v>13671</v>
      </c>
      <c r="M570" s="28" t="s">
        <v>13672</v>
      </c>
      <c r="N570" s="25" t="s">
        <v>10416</v>
      </c>
      <c r="O570" s="28" t="s">
        <v>13673</v>
      </c>
    </row>
    <row r="571" spans="1:15" x14ac:dyDescent="0.3">
      <c r="A571" s="2" t="s">
        <v>9438</v>
      </c>
      <c r="B571" s="40" t="s">
        <v>9439</v>
      </c>
      <c r="C571" s="2" t="s">
        <v>10357</v>
      </c>
      <c r="D571" s="4" t="s">
        <v>10402</v>
      </c>
      <c r="E571" s="4" t="s">
        <v>10402</v>
      </c>
      <c r="F571" s="4" t="s">
        <v>10402</v>
      </c>
      <c r="G571" s="4" t="s">
        <v>10402</v>
      </c>
      <c r="H571" s="26" t="s">
        <v>10402</v>
      </c>
      <c r="I571" s="26" t="s">
        <v>10402</v>
      </c>
      <c r="J571" s="26" t="s">
        <v>10402</v>
      </c>
      <c r="K571" s="26" t="s">
        <v>10402</v>
      </c>
      <c r="L571" s="26" t="s">
        <v>10402</v>
      </c>
      <c r="M571" s="26" t="s">
        <v>10402</v>
      </c>
      <c r="N571" s="26" t="s">
        <v>10402</v>
      </c>
      <c r="O571" s="26" t="s">
        <v>10402</v>
      </c>
    </row>
    <row r="572" spans="1:15" x14ac:dyDescent="0.3">
      <c r="A572" s="2" t="s">
        <v>1075</v>
      </c>
      <c r="B572" s="40" t="s">
        <v>1076</v>
      </c>
      <c r="C572" s="2" t="s">
        <v>10354</v>
      </c>
      <c r="D572" s="2" t="s">
        <v>10355</v>
      </c>
      <c r="E572" s="2" t="s">
        <v>10356</v>
      </c>
      <c r="F572" s="2" t="s">
        <v>10357</v>
      </c>
      <c r="G572" s="2" t="s">
        <v>10663</v>
      </c>
      <c r="H572" s="28" t="s">
        <v>13674</v>
      </c>
      <c r="I572" s="28" t="s">
        <v>13675</v>
      </c>
      <c r="J572" s="28" t="s">
        <v>13676</v>
      </c>
      <c r="K572" s="28" t="s">
        <v>13677</v>
      </c>
      <c r="L572" s="28" t="s">
        <v>13678</v>
      </c>
      <c r="M572" s="28" t="s">
        <v>13679</v>
      </c>
      <c r="N572" s="25" t="s">
        <v>10372</v>
      </c>
      <c r="O572" s="28" t="s">
        <v>13680</v>
      </c>
    </row>
    <row r="573" spans="1:15" x14ac:dyDescent="0.3">
      <c r="A573" s="2" t="s">
        <v>7572</v>
      </c>
      <c r="B573" s="40" t="s">
        <v>7573</v>
      </c>
      <c r="C573" s="2" t="s">
        <v>10357</v>
      </c>
      <c r="D573" s="4" t="s">
        <v>10402</v>
      </c>
      <c r="E573" s="4" t="s">
        <v>10402</v>
      </c>
      <c r="F573" s="4" t="s">
        <v>10402</v>
      </c>
      <c r="G573" s="4" t="s">
        <v>10402</v>
      </c>
      <c r="H573" s="26" t="s">
        <v>10402</v>
      </c>
      <c r="I573" s="26" t="s">
        <v>10402</v>
      </c>
      <c r="J573" s="26" t="s">
        <v>10402</v>
      </c>
      <c r="K573" s="26" t="s">
        <v>10402</v>
      </c>
      <c r="L573" s="26" t="s">
        <v>10402</v>
      </c>
      <c r="M573" s="26" t="s">
        <v>10402</v>
      </c>
      <c r="N573" s="26" t="s">
        <v>10402</v>
      </c>
      <c r="O573" s="26" t="s">
        <v>10402</v>
      </c>
    </row>
    <row r="574" spans="1:15" x14ac:dyDescent="0.3">
      <c r="A574" s="2" t="s">
        <v>1249</v>
      </c>
      <c r="B574" s="40" t="s">
        <v>1250</v>
      </c>
      <c r="C574" s="2" t="s">
        <v>10354</v>
      </c>
      <c r="D574" s="2" t="s">
        <v>10355</v>
      </c>
      <c r="E574" s="2" t="s">
        <v>10356</v>
      </c>
      <c r="F574" s="2" t="s">
        <v>10357</v>
      </c>
      <c r="G574" s="2" t="s">
        <v>10358</v>
      </c>
      <c r="H574" s="28" t="s">
        <v>13681</v>
      </c>
      <c r="I574" s="28" t="s">
        <v>10751</v>
      </c>
      <c r="J574" s="28" t="s">
        <v>13682</v>
      </c>
      <c r="K574" s="28" t="s">
        <v>13683</v>
      </c>
      <c r="L574" s="28" t="s">
        <v>13684</v>
      </c>
      <c r="M574" s="28" t="s">
        <v>13685</v>
      </c>
      <c r="N574" s="25" t="s">
        <v>10372</v>
      </c>
      <c r="O574" s="28" t="s">
        <v>10849</v>
      </c>
    </row>
    <row r="575" spans="1:15" x14ac:dyDescent="0.3">
      <c r="A575" s="2" t="s">
        <v>453</v>
      </c>
      <c r="B575" s="40" t="s">
        <v>454</v>
      </c>
      <c r="C575" s="2" t="s">
        <v>10354</v>
      </c>
      <c r="D575" s="2" t="s">
        <v>10356</v>
      </c>
      <c r="E575" s="2" t="s">
        <v>10356</v>
      </c>
      <c r="F575" s="2" t="s">
        <v>10357</v>
      </c>
      <c r="G575" s="2" t="s">
        <v>10365</v>
      </c>
      <c r="H575" s="28" t="s">
        <v>13686</v>
      </c>
      <c r="I575" s="28" t="s">
        <v>13687</v>
      </c>
      <c r="J575" s="28" t="s">
        <v>13688</v>
      </c>
      <c r="K575" s="28" t="s">
        <v>13689</v>
      </c>
      <c r="L575" s="28" t="s">
        <v>13690</v>
      </c>
      <c r="M575" s="28" t="s">
        <v>13691</v>
      </c>
      <c r="N575" s="25" t="s">
        <v>10409</v>
      </c>
      <c r="O575" s="28" t="s">
        <v>10863</v>
      </c>
    </row>
    <row r="576" spans="1:15" x14ac:dyDescent="0.3">
      <c r="A576" s="2" t="s">
        <v>9976</v>
      </c>
      <c r="B576" s="40" t="s">
        <v>9977</v>
      </c>
      <c r="C576" s="2" t="s">
        <v>10354</v>
      </c>
      <c r="D576" s="2" t="s">
        <v>10355</v>
      </c>
      <c r="E576" s="2" t="s">
        <v>10356</v>
      </c>
      <c r="F576" s="2" t="s">
        <v>10357</v>
      </c>
      <c r="G576" s="2" t="s">
        <v>10358</v>
      </c>
      <c r="H576" s="28" t="s">
        <v>13692</v>
      </c>
      <c r="I576" s="28" t="s">
        <v>13693</v>
      </c>
      <c r="J576" s="28" t="s">
        <v>13694</v>
      </c>
      <c r="K576" s="28" t="s">
        <v>13695</v>
      </c>
      <c r="L576" s="28" t="s">
        <v>13696</v>
      </c>
      <c r="M576" s="28" t="s">
        <v>13697</v>
      </c>
      <c r="N576" s="25" t="s">
        <v>10409</v>
      </c>
      <c r="O576" s="28" t="s">
        <v>10758</v>
      </c>
    </row>
    <row r="577" spans="1:15" x14ac:dyDescent="0.3">
      <c r="A577" s="2" t="s">
        <v>9978</v>
      </c>
      <c r="B577" s="40" t="s">
        <v>9979</v>
      </c>
      <c r="C577" s="2" t="s">
        <v>10354</v>
      </c>
      <c r="D577" s="2" t="s">
        <v>10355</v>
      </c>
      <c r="E577" s="2" t="s">
        <v>10356</v>
      </c>
      <c r="F577" s="2" t="s">
        <v>10357</v>
      </c>
      <c r="G577" s="2" t="s">
        <v>10358</v>
      </c>
      <c r="H577" s="28" t="s">
        <v>13698</v>
      </c>
      <c r="I577" s="28" t="s">
        <v>13699</v>
      </c>
      <c r="J577" s="28" t="s">
        <v>13700</v>
      </c>
      <c r="K577" s="28" t="s">
        <v>13701</v>
      </c>
      <c r="L577" s="28" t="s">
        <v>13702</v>
      </c>
      <c r="M577" s="28" t="s">
        <v>13703</v>
      </c>
      <c r="N577" s="25" t="s">
        <v>10416</v>
      </c>
      <c r="O577" s="28" t="s">
        <v>12062</v>
      </c>
    </row>
    <row r="578" spans="1:15" x14ac:dyDescent="0.3">
      <c r="A578" s="2" t="s">
        <v>4168</v>
      </c>
      <c r="B578" s="40" t="s">
        <v>4169</v>
      </c>
      <c r="C578" s="2" t="s">
        <v>10354</v>
      </c>
      <c r="D578" s="2" t="s">
        <v>10355</v>
      </c>
      <c r="E578" s="2" t="s">
        <v>10356</v>
      </c>
      <c r="F578" s="2" t="s">
        <v>10357</v>
      </c>
      <c r="G578" s="2" t="s">
        <v>10358</v>
      </c>
      <c r="H578" s="28" t="s">
        <v>13704</v>
      </c>
      <c r="I578" s="28" t="s">
        <v>13705</v>
      </c>
      <c r="J578" s="28" t="s">
        <v>13706</v>
      </c>
      <c r="K578" s="28" t="s">
        <v>13707</v>
      </c>
      <c r="L578" s="28" t="s">
        <v>13708</v>
      </c>
      <c r="M578" s="28" t="s">
        <v>13709</v>
      </c>
      <c r="N578" s="25" t="s">
        <v>10409</v>
      </c>
      <c r="O578" s="28" t="s">
        <v>13710</v>
      </c>
    </row>
    <row r="579" spans="1:15" x14ac:dyDescent="0.3">
      <c r="A579" s="2" t="s">
        <v>2481</v>
      </c>
      <c r="B579" s="40" t="s">
        <v>2482</v>
      </c>
      <c r="C579" s="2" t="s">
        <v>10354</v>
      </c>
      <c r="D579" s="2" t="s">
        <v>10355</v>
      </c>
      <c r="E579" s="2" t="s">
        <v>10356</v>
      </c>
      <c r="F579" s="2" t="s">
        <v>10357</v>
      </c>
      <c r="G579" s="2" t="s">
        <v>10484</v>
      </c>
      <c r="H579" s="28" t="s">
        <v>13711</v>
      </c>
      <c r="I579" s="28" t="s">
        <v>13712</v>
      </c>
      <c r="J579" s="28" t="s">
        <v>13713</v>
      </c>
      <c r="K579" s="28" t="s">
        <v>13714</v>
      </c>
      <c r="L579" s="28" t="s">
        <v>13715</v>
      </c>
      <c r="M579" s="28" t="s">
        <v>13716</v>
      </c>
      <c r="N579" s="25" t="s">
        <v>10416</v>
      </c>
      <c r="O579" s="28" t="s">
        <v>13717</v>
      </c>
    </row>
    <row r="580" spans="1:15" x14ac:dyDescent="0.3">
      <c r="A580" s="2" t="s">
        <v>4210</v>
      </c>
      <c r="B580" s="40" t="s">
        <v>4211</v>
      </c>
      <c r="C580" s="2" t="s">
        <v>10357</v>
      </c>
      <c r="D580" s="4" t="s">
        <v>10402</v>
      </c>
      <c r="E580" s="4" t="s">
        <v>10402</v>
      </c>
      <c r="F580" s="4" t="s">
        <v>10402</v>
      </c>
      <c r="G580" s="4" t="s">
        <v>10402</v>
      </c>
      <c r="H580" s="26" t="s">
        <v>10402</v>
      </c>
      <c r="I580" s="26" t="s">
        <v>10402</v>
      </c>
      <c r="J580" s="26" t="s">
        <v>10402</v>
      </c>
      <c r="K580" s="26" t="s">
        <v>10402</v>
      </c>
      <c r="L580" s="26" t="s">
        <v>10402</v>
      </c>
      <c r="M580" s="26" t="s">
        <v>10402</v>
      </c>
      <c r="N580" s="26" t="s">
        <v>10402</v>
      </c>
      <c r="O580" s="26" t="s">
        <v>10402</v>
      </c>
    </row>
    <row r="581" spans="1:15" x14ac:dyDescent="0.3">
      <c r="A581" s="2" t="s">
        <v>9980</v>
      </c>
      <c r="B581" s="40" t="s">
        <v>9981</v>
      </c>
      <c r="C581" s="2" t="s">
        <v>10354</v>
      </c>
      <c r="D581" s="2" t="s">
        <v>10356</v>
      </c>
      <c r="E581" s="2" t="s">
        <v>10356</v>
      </c>
      <c r="F581" s="2" t="s">
        <v>10357</v>
      </c>
      <c r="G581" s="2" t="s">
        <v>10358</v>
      </c>
      <c r="H581" s="28" t="s">
        <v>13718</v>
      </c>
      <c r="I581" s="28" t="s">
        <v>13719</v>
      </c>
      <c r="J581" s="28" t="s">
        <v>13720</v>
      </c>
      <c r="K581" s="28" t="s">
        <v>13721</v>
      </c>
      <c r="L581" s="28" t="s">
        <v>13722</v>
      </c>
      <c r="M581" s="28" t="s">
        <v>13723</v>
      </c>
      <c r="N581" s="25" t="s">
        <v>10416</v>
      </c>
      <c r="O581" s="28" t="s">
        <v>13054</v>
      </c>
    </row>
    <row r="582" spans="1:15" x14ac:dyDescent="0.3">
      <c r="A582" s="2" t="s">
        <v>6061</v>
      </c>
      <c r="B582" s="40" t="s">
        <v>6062</v>
      </c>
      <c r="C582" s="2" t="s">
        <v>10354</v>
      </c>
      <c r="D582" s="2" t="s">
        <v>10356</v>
      </c>
      <c r="E582" s="2" t="s">
        <v>10356</v>
      </c>
      <c r="F582" s="2" t="s">
        <v>10357</v>
      </c>
      <c r="G582" s="2" t="s">
        <v>10358</v>
      </c>
      <c r="H582" s="28" t="s">
        <v>13724</v>
      </c>
      <c r="I582" s="28" t="s">
        <v>13725</v>
      </c>
      <c r="J582" s="28" t="s">
        <v>13726</v>
      </c>
      <c r="K582" s="28" t="s">
        <v>13727</v>
      </c>
      <c r="L582" s="28" t="s">
        <v>13728</v>
      </c>
      <c r="M582" s="28" t="s">
        <v>13729</v>
      </c>
      <c r="N582" s="25" t="s">
        <v>10409</v>
      </c>
      <c r="O582" s="28" t="s">
        <v>10856</v>
      </c>
    </row>
    <row r="583" spans="1:15" x14ac:dyDescent="0.3">
      <c r="A583" s="2" t="s">
        <v>1257</v>
      </c>
      <c r="B583" s="40" t="s">
        <v>1258</v>
      </c>
      <c r="C583" s="2" t="s">
        <v>10354</v>
      </c>
      <c r="D583" s="2" t="s">
        <v>10356</v>
      </c>
      <c r="E583" s="2" t="s">
        <v>10356</v>
      </c>
      <c r="F583" s="2" t="s">
        <v>10357</v>
      </c>
      <c r="G583" s="2" t="s">
        <v>10365</v>
      </c>
      <c r="H583" s="28" t="s">
        <v>13730</v>
      </c>
      <c r="I583" s="28" t="s">
        <v>13731</v>
      </c>
      <c r="J583" s="28" t="s">
        <v>13732</v>
      </c>
      <c r="K583" s="28" t="s">
        <v>13733</v>
      </c>
      <c r="L583" s="28" t="s">
        <v>13734</v>
      </c>
      <c r="M583" s="28" t="s">
        <v>13735</v>
      </c>
      <c r="N583" s="25" t="s">
        <v>10372</v>
      </c>
      <c r="O583" s="28" t="s">
        <v>13736</v>
      </c>
    </row>
    <row r="584" spans="1:15" x14ac:dyDescent="0.3">
      <c r="A584" s="2" t="s">
        <v>2678</v>
      </c>
      <c r="B584" s="40" t="s">
        <v>2679</v>
      </c>
      <c r="C584" s="2" t="s">
        <v>10354</v>
      </c>
      <c r="D584" s="2" t="s">
        <v>10355</v>
      </c>
      <c r="E584" s="2" t="s">
        <v>10356</v>
      </c>
      <c r="F584" s="2" t="s">
        <v>10357</v>
      </c>
      <c r="G584" s="2" t="s">
        <v>13649</v>
      </c>
      <c r="H584" s="28" t="s">
        <v>13737</v>
      </c>
      <c r="I584" s="28" t="s">
        <v>13738</v>
      </c>
      <c r="J584" s="28" t="s">
        <v>13739</v>
      </c>
      <c r="K584" s="28" t="s">
        <v>13740</v>
      </c>
      <c r="L584" s="28" t="s">
        <v>13741</v>
      </c>
      <c r="M584" s="28" t="s">
        <v>13742</v>
      </c>
      <c r="N584" s="25" t="s">
        <v>10416</v>
      </c>
      <c r="O584" s="28" t="s">
        <v>13743</v>
      </c>
    </row>
    <row r="585" spans="1:15" x14ac:dyDescent="0.3">
      <c r="A585" s="2" t="s">
        <v>8022</v>
      </c>
      <c r="B585" s="40" t="s">
        <v>8023</v>
      </c>
      <c r="C585" s="2" t="s">
        <v>10354</v>
      </c>
      <c r="D585" s="2" t="s">
        <v>10356</v>
      </c>
      <c r="E585" s="2" t="s">
        <v>10356</v>
      </c>
      <c r="F585" s="2" t="s">
        <v>10354</v>
      </c>
      <c r="G585" s="2" t="s">
        <v>10365</v>
      </c>
      <c r="H585" s="28" t="s">
        <v>13744</v>
      </c>
      <c r="I585" s="28" t="s">
        <v>13745</v>
      </c>
      <c r="J585" s="28" t="s">
        <v>13746</v>
      </c>
      <c r="K585" s="28" t="s">
        <v>13747</v>
      </c>
      <c r="L585" s="28" t="s">
        <v>13748</v>
      </c>
      <c r="M585" s="28" t="s">
        <v>13749</v>
      </c>
      <c r="N585" s="25" t="s">
        <v>10416</v>
      </c>
      <c r="O585" s="28" t="s">
        <v>13750</v>
      </c>
    </row>
    <row r="586" spans="1:15" x14ac:dyDescent="0.3">
      <c r="A586" s="2" t="s">
        <v>7570</v>
      </c>
      <c r="B586" s="40" t="s">
        <v>7571</v>
      </c>
      <c r="C586" s="2" t="s">
        <v>10354</v>
      </c>
      <c r="D586" s="2" t="s">
        <v>10355</v>
      </c>
      <c r="E586" s="2" t="s">
        <v>10356</v>
      </c>
      <c r="F586" s="2" t="s">
        <v>10357</v>
      </c>
      <c r="G586" s="2" t="s">
        <v>10365</v>
      </c>
      <c r="H586" s="28" t="s">
        <v>13751</v>
      </c>
      <c r="I586" s="28" t="s">
        <v>13752</v>
      </c>
      <c r="J586" s="28" t="s">
        <v>13753</v>
      </c>
      <c r="K586" s="28" t="s">
        <v>13754</v>
      </c>
      <c r="L586" s="28" t="s">
        <v>13755</v>
      </c>
      <c r="M586" s="28" t="s">
        <v>13756</v>
      </c>
      <c r="N586" s="25" t="s">
        <v>10363</v>
      </c>
      <c r="O586" s="28" t="s">
        <v>13757</v>
      </c>
    </row>
    <row r="587" spans="1:15" x14ac:dyDescent="0.3">
      <c r="A587" s="2" t="s">
        <v>1213</v>
      </c>
      <c r="B587" s="40" t="s">
        <v>1214</v>
      </c>
      <c r="C587" s="2" t="s">
        <v>10357</v>
      </c>
      <c r="D587" s="4" t="s">
        <v>10402</v>
      </c>
      <c r="E587" s="4" t="s">
        <v>10402</v>
      </c>
      <c r="F587" s="4" t="s">
        <v>10402</v>
      </c>
      <c r="G587" s="4" t="s">
        <v>10402</v>
      </c>
      <c r="H587" s="26" t="s">
        <v>10402</v>
      </c>
      <c r="I587" s="26" t="s">
        <v>10402</v>
      </c>
      <c r="J587" s="26" t="s">
        <v>10402</v>
      </c>
      <c r="K587" s="26" t="s">
        <v>10402</v>
      </c>
      <c r="L587" s="26" t="s">
        <v>10402</v>
      </c>
      <c r="M587" s="26" t="s">
        <v>10402</v>
      </c>
      <c r="N587" s="26" t="s">
        <v>10402</v>
      </c>
      <c r="O587" s="26" t="s">
        <v>10402</v>
      </c>
    </row>
    <row r="588" spans="1:15" x14ac:dyDescent="0.3">
      <c r="A588" s="2" t="s">
        <v>2317</v>
      </c>
      <c r="B588" s="40" t="s">
        <v>2318</v>
      </c>
      <c r="C588" s="2" t="s">
        <v>10354</v>
      </c>
      <c r="D588" s="2" t="s">
        <v>10355</v>
      </c>
      <c r="E588" s="2" t="s">
        <v>10356</v>
      </c>
      <c r="F588" s="10" t="s">
        <v>10357</v>
      </c>
      <c r="G588" s="10" t="s">
        <v>10358</v>
      </c>
      <c r="H588" s="25" t="s">
        <v>10358</v>
      </c>
      <c r="I588" s="25" t="s">
        <v>10358</v>
      </c>
      <c r="J588" s="25" t="s">
        <v>10358</v>
      </c>
      <c r="K588" s="25" t="s">
        <v>10358</v>
      </c>
      <c r="L588" s="25" t="s">
        <v>10358</v>
      </c>
      <c r="M588" s="25" t="s">
        <v>10358</v>
      </c>
      <c r="N588" s="25" t="s">
        <v>10358</v>
      </c>
      <c r="O588" s="25" t="s">
        <v>10358</v>
      </c>
    </row>
    <row r="589" spans="1:15" x14ac:dyDescent="0.3">
      <c r="A589" s="2" t="s">
        <v>2491</v>
      </c>
      <c r="B589" s="40" t="s">
        <v>2492</v>
      </c>
      <c r="C589" s="2" t="s">
        <v>10354</v>
      </c>
      <c r="D589" s="2" t="s">
        <v>10356</v>
      </c>
      <c r="E589" s="2" t="s">
        <v>10356</v>
      </c>
      <c r="F589" s="10" t="s">
        <v>10354</v>
      </c>
      <c r="G589" s="10" t="s">
        <v>10365</v>
      </c>
      <c r="H589" s="27" t="s">
        <v>13758</v>
      </c>
      <c r="I589" s="27" t="s">
        <v>13759</v>
      </c>
      <c r="J589" s="27" t="s">
        <v>13760</v>
      </c>
      <c r="K589" s="27" t="s">
        <v>13761</v>
      </c>
      <c r="L589" s="27" t="s">
        <v>13762</v>
      </c>
      <c r="M589" s="27" t="s">
        <v>13763</v>
      </c>
      <c r="N589" s="25" t="s">
        <v>10416</v>
      </c>
      <c r="O589" s="28" t="s">
        <v>13764</v>
      </c>
    </row>
    <row r="590" spans="1:15" x14ac:dyDescent="0.3">
      <c r="A590" s="2" t="s">
        <v>2763</v>
      </c>
      <c r="B590" s="40" t="s">
        <v>2764</v>
      </c>
      <c r="C590" s="2" t="s">
        <v>10354</v>
      </c>
      <c r="D590" s="2" t="s">
        <v>10356</v>
      </c>
      <c r="E590" s="2" t="s">
        <v>10356</v>
      </c>
      <c r="F590" s="10" t="s">
        <v>10357</v>
      </c>
      <c r="G590" s="10" t="s">
        <v>10365</v>
      </c>
      <c r="H590" s="27" t="s">
        <v>13765</v>
      </c>
      <c r="I590" s="27" t="s">
        <v>13766</v>
      </c>
      <c r="J590" s="27" t="s">
        <v>13767</v>
      </c>
      <c r="K590" s="27" t="s">
        <v>13768</v>
      </c>
      <c r="L590" s="27" t="s">
        <v>13769</v>
      </c>
      <c r="M590" s="27" t="s">
        <v>13770</v>
      </c>
      <c r="N590" s="25" t="s">
        <v>10372</v>
      </c>
      <c r="O590" s="28" t="s">
        <v>13771</v>
      </c>
    </row>
    <row r="591" spans="1:15" x14ac:dyDescent="0.3">
      <c r="A591" s="2" t="s">
        <v>9982</v>
      </c>
      <c r="B591" s="40" t="s">
        <v>9983</v>
      </c>
      <c r="C591" s="2" t="s">
        <v>10357</v>
      </c>
      <c r="D591" s="4" t="s">
        <v>10402</v>
      </c>
      <c r="E591" s="4" t="s">
        <v>10402</v>
      </c>
      <c r="F591" s="4" t="s">
        <v>10402</v>
      </c>
      <c r="G591" s="4" t="s">
        <v>10402</v>
      </c>
      <c r="H591" s="26" t="s">
        <v>10402</v>
      </c>
      <c r="I591" s="26" t="s">
        <v>10402</v>
      </c>
      <c r="J591" s="26" t="s">
        <v>10402</v>
      </c>
      <c r="K591" s="26" t="s">
        <v>10402</v>
      </c>
      <c r="L591" s="26" t="s">
        <v>10402</v>
      </c>
      <c r="M591" s="26" t="s">
        <v>10402</v>
      </c>
      <c r="N591" s="26" t="s">
        <v>10402</v>
      </c>
      <c r="O591" s="26" t="s">
        <v>10402</v>
      </c>
    </row>
    <row r="592" spans="1:15" x14ac:dyDescent="0.3">
      <c r="A592" s="2" t="s">
        <v>9076</v>
      </c>
      <c r="B592" s="40" t="s">
        <v>9077</v>
      </c>
      <c r="C592" s="2" t="s">
        <v>10354</v>
      </c>
      <c r="D592" s="2" t="s">
        <v>10355</v>
      </c>
      <c r="E592" s="2" t="s">
        <v>10356</v>
      </c>
      <c r="F592" s="2" t="s">
        <v>10357</v>
      </c>
      <c r="G592" s="2" t="s">
        <v>10365</v>
      </c>
      <c r="H592" s="28" t="s">
        <v>13772</v>
      </c>
      <c r="I592" s="28" t="s">
        <v>13773</v>
      </c>
      <c r="J592" s="28" t="s">
        <v>13774</v>
      </c>
      <c r="K592" s="28" t="s">
        <v>13775</v>
      </c>
      <c r="L592" s="28" t="s">
        <v>13776</v>
      </c>
      <c r="M592" s="28" t="s">
        <v>13777</v>
      </c>
      <c r="N592" s="25" t="s">
        <v>10416</v>
      </c>
      <c r="O592" s="28" t="s">
        <v>13778</v>
      </c>
    </row>
    <row r="593" spans="1:15" x14ac:dyDescent="0.3">
      <c r="A593" s="2" t="s">
        <v>9781</v>
      </c>
      <c r="B593" s="40" t="s">
        <v>9782</v>
      </c>
      <c r="C593" s="2" t="s">
        <v>10354</v>
      </c>
      <c r="D593" s="2" t="s">
        <v>10356</v>
      </c>
      <c r="E593" s="2" t="s">
        <v>10356</v>
      </c>
      <c r="F593" s="2" t="s">
        <v>10357</v>
      </c>
      <c r="G593" s="2" t="s">
        <v>13015</v>
      </c>
      <c r="H593" s="29" t="s">
        <v>10358</v>
      </c>
      <c r="I593" s="29" t="s">
        <v>10358</v>
      </c>
      <c r="J593" s="29" t="s">
        <v>10358</v>
      </c>
      <c r="K593" s="29" t="s">
        <v>10358</v>
      </c>
      <c r="L593" s="29" t="s">
        <v>10358</v>
      </c>
      <c r="M593" s="29" t="s">
        <v>10358</v>
      </c>
      <c r="N593" s="25" t="s">
        <v>10358</v>
      </c>
      <c r="O593" s="25" t="s">
        <v>10358</v>
      </c>
    </row>
    <row r="594" spans="1:15" x14ac:dyDescent="0.3">
      <c r="A594" s="2" t="s">
        <v>1679</v>
      </c>
      <c r="B594" s="40" t="s">
        <v>1680</v>
      </c>
      <c r="C594" s="2" t="s">
        <v>10357</v>
      </c>
      <c r="D594" s="4" t="s">
        <v>10402</v>
      </c>
      <c r="E594" s="4" t="s">
        <v>10402</v>
      </c>
      <c r="F594" s="4" t="s">
        <v>10402</v>
      </c>
      <c r="G594" s="4" t="s">
        <v>10402</v>
      </c>
      <c r="H594" s="26" t="s">
        <v>10402</v>
      </c>
      <c r="I594" s="26" t="s">
        <v>10402</v>
      </c>
      <c r="J594" s="26" t="s">
        <v>10402</v>
      </c>
      <c r="K594" s="26" t="s">
        <v>10402</v>
      </c>
      <c r="L594" s="26" t="s">
        <v>10402</v>
      </c>
      <c r="M594" s="26" t="s">
        <v>10402</v>
      </c>
      <c r="N594" s="26" t="s">
        <v>10402</v>
      </c>
      <c r="O594" s="26" t="s">
        <v>10402</v>
      </c>
    </row>
    <row r="595" spans="1:15" x14ac:dyDescent="0.3">
      <c r="A595" s="2" t="s">
        <v>285</v>
      </c>
      <c r="B595" s="40" t="s">
        <v>286</v>
      </c>
      <c r="C595" s="2" t="s">
        <v>10354</v>
      </c>
      <c r="D595" s="2" t="s">
        <v>10355</v>
      </c>
      <c r="E595" s="2" t="s">
        <v>10356</v>
      </c>
      <c r="F595" s="10" t="s">
        <v>10357</v>
      </c>
      <c r="G595" s="10" t="s">
        <v>10358</v>
      </c>
      <c r="H595" s="25" t="s">
        <v>10358</v>
      </c>
      <c r="I595" s="25" t="s">
        <v>10358</v>
      </c>
      <c r="J595" s="25" t="s">
        <v>10358</v>
      </c>
      <c r="K595" s="25" t="s">
        <v>10358</v>
      </c>
      <c r="L595" s="25" t="s">
        <v>10358</v>
      </c>
      <c r="M595" s="25" t="s">
        <v>10358</v>
      </c>
      <c r="N595" s="25" t="s">
        <v>10358</v>
      </c>
      <c r="O595" s="25" t="s">
        <v>10358</v>
      </c>
    </row>
    <row r="596" spans="1:15" x14ac:dyDescent="0.3">
      <c r="A596" s="2" t="s">
        <v>3513</v>
      </c>
      <c r="B596" s="40" t="s">
        <v>3514</v>
      </c>
      <c r="C596" s="2" t="s">
        <v>10354</v>
      </c>
      <c r="D596" s="2" t="s">
        <v>10355</v>
      </c>
      <c r="E596" s="2" t="s">
        <v>10356</v>
      </c>
      <c r="F596" s="10" t="s">
        <v>10357</v>
      </c>
      <c r="G596" s="10" t="s">
        <v>10365</v>
      </c>
      <c r="H596" s="27" t="s">
        <v>13779</v>
      </c>
      <c r="I596" s="27" t="s">
        <v>13780</v>
      </c>
      <c r="J596" s="27" t="s">
        <v>13781</v>
      </c>
      <c r="K596" s="27" t="s">
        <v>13782</v>
      </c>
      <c r="L596" s="27" t="s">
        <v>13783</v>
      </c>
      <c r="M596" s="27" t="s">
        <v>13784</v>
      </c>
      <c r="N596" s="25" t="s">
        <v>10363</v>
      </c>
      <c r="O596" s="28" t="s">
        <v>13785</v>
      </c>
    </row>
    <row r="597" spans="1:15" x14ac:dyDescent="0.3">
      <c r="A597" s="2" t="s">
        <v>781</v>
      </c>
      <c r="B597" s="40" t="s">
        <v>782</v>
      </c>
      <c r="C597" s="2" t="s">
        <v>10354</v>
      </c>
      <c r="D597" s="2" t="s">
        <v>10356</v>
      </c>
      <c r="E597" s="2" t="s">
        <v>10356</v>
      </c>
      <c r="F597" s="10" t="s">
        <v>10357</v>
      </c>
      <c r="G597" s="10" t="s">
        <v>10358</v>
      </c>
      <c r="H597" s="27" t="s">
        <v>13786</v>
      </c>
      <c r="I597" s="27" t="s">
        <v>13787</v>
      </c>
      <c r="J597" s="27" t="s">
        <v>13788</v>
      </c>
      <c r="K597" s="27" t="s">
        <v>13789</v>
      </c>
      <c r="L597" s="27" t="s">
        <v>13790</v>
      </c>
      <c r="M597" s="27" t="s">
        <v>13791</v>
      </c>
      <c r="N597" s="25" t="s">
        <v>10416</v>
      </c>
      <c r="O597" s="28" t="s">
        <v>13243</v>
      </c>
    </row>
    <row r="598" spans="1:15" x14ac:dyDescent="0.3">
      <c r="A598" s="2" t="s">
        <v>1287</v>
      </c>
      <c r="B598" s="40" t="s">
        <v>1288</v>
      </c>
      <c r="C598" s="2" t="s">
        <v>10354</v>
      </c>
      <c r="D598" s="2" t="s">
        <v>10355</v>
      </c>
      <c r="E598" s="2" t="s">
        <v>10356</v>
      </c>
      <c r="F598" s="10" t="s">
        <v>10357</v>
      </c>
      <c r="G598" s="10" t="s">
        <v>10358</v>
      </c>
      <c r="H598" s="27" t="s">
        <v>13792</v>
      </c>
      <c r="I598" s="27" t="s">
        <v>13793</v>
      </c>
      <c r="J598" s="27" t="s">
        <v>13794</v>
      </c>
      <c r="K598" s="27" t="s">
        <v>13795</v>
      </c>
      <c r="L598" s="27" t="s">
        <v>13796</v>
      </c>
      <c r="M598" s="27" t="s">
        <v>13797</v>
      </c>
      <c r="N598" s="25" t="s">
        <v>10416</v>
      </c>
      <c r="O598" s="28" t="s">
        <v>13798</v>
      </c>
    </row>
    <row r="599" spans="1:15" x14ac:dyDescent="0.3">
      <c r="A599" s="2" t="s">
        <v>4450</v>
      </c>
      <c r="B599" s="40" t="s">
        <v>4451</v>
      </c>
      <c r="C599" s="2" t="s">
        <v>10354</v>
      </c>
      <c r="D599" s="2" t="s">
        <v>10355</v>
      </c>
      <c r="E599" s="2" t="s">
        <v>10356</v>
      </c>
      <c r="F599" s="10" t="s">
        <v>10357</v>
      </c>
      <c r="G599" s="10" t="s">
        <v>10365</v>
      </c>
      <c r="H599" s="25" t="s">
        <v>10358</v>
      </c>
      <c r="I599" s="25" t="s">
        <v>10358</v>
      </c>
      <c r="J599" s="25" t="s">
        <v>10358</v>
      </c>
      <c r="K599" s="25" t="s">
        <v>10358</v>
      </c>
      <c r="L599" s="25" t="s">
        <v>10358</v>
      </c>
      <c r="M599" s="25" t="s">
        <v>10358</v>
      </c>
      <c r="N599" s="25" t="s">
        <v>10358</v>
      </c>
      <c r="O599" s="25" t="s">
        <v>10358</v>
      </c>
    </row>
    <row r="600" spans="1:15" x14ac:dyDescent="0.3">
      <c r="A600" s="2" t="s">
        <v>4684</v>
      </c>
      <c r="B600" s="40" t="s">
        <v>4685</v>
      </c>
      <c r="C600" s="2" t="s">
        <v>10354</v>
      </c>
      <c r="D600" s="2" t="s">
        <v>10356</v>
      </c>
      <c r="E600" s="2" t="s">
        <v>10356</v>
      </c>
      <c r="F600" s="10" t="s">
        <v>10357</v>
      </c>
      <c r="G600" s="10" t="s">
        <v>10365</v>
      </c>
      <c r="H600" s="27" t="s">
        <v>13799</v>
      </c>
      <c r="I600" s="27" t="s">
        <v>13800</v>
      </c>
      <c r="J600" s="27" t="s">
        <v>13801</v>
      </c>
      <c r="K600" s="27" t="s">
        <v>13802</v>
      </c>
      <c r="L600" s="27" t="s">
        <v>13803</v>
      </c>
      <c r="M600" s="27" t="s">
        <v>13804</v>
      </c>
      <c r="N600" s="25" t="s">
        <v>10363</v>
      </c>
      <c r="O600" s="28" t="s">
        <v>13805</v>
      </c>
    </row>
    <row r="601" spans="1:15" x14ac:dyDescent="0.3">
      <c r="A601" s="2" t="s">
        <v>3788</v>
      </c>
      <c r="B601" s="40" t="s">
        <v>3789</v>
      </c>
      <c r="C601" s="2" t="s">
        <v>10354</v>
      </c>
      <c r="D601" s="2" t="s">
        <v>10356</v>
      </c>
      <c r="E601" s="2" t="s">
        <v>10356</v>
      </c>
      <c r="F601" s="10" t="s">
        <v>10354</v>
      </c>
      <c r="G601" s="10" t="s">
        <v>10467</v>
      </c>
      <c r="H601" s="27" t="s">
        <v>13806</v>
      </c>
      <c r="I601" s="27" t="s">
        <v>13807</v>
      </c>
      <c r="J601" s="27" t="s">
        <v>13808</v>
      </c>
      <c r="K601" s="27" t="s">
        <v>13809</v>
      </c>
      <c r="L601" s="27" t="s">
        <v>13810</v>
      </c>
      <c r="M601" s="27" t="s">
        <v>13811</v>
      </c>
      <c r="N601" s="25" t="s">
        <v>10416</v>
      </c>
      <c r="O601" s="28" t="s">
        <v>13812</v>
      </c>
    </row>
    <row r="602" spans="1:15" x14ac:dyDescent="0.3">
      <c r="A602" s="2" t="s">
        <v>1127</v>
      </c>
      <c r="B602" s="40" t="s">
        <v>1128</v>
      </c>
      <c r="C602" s="2" t="s">
        <v>10354</v>
      </c>
      <c r="D602" s="2" t="s">
        <v>10356</v>
      </c>
      <c r="E602" s="2" t="s">
        <v>10356</v>
      </c>
      <c r="F602" s="10" t="s">
        <v>10357</v>
      </c>
      <c r="G602" s="10" t="s">
        <v>10365</v>
      </c>
      <c r="H602" s="25" t="s">
        <v>10358</v>
      </c>
      <c r="I602" s="25" t="s">
        <v>10358</v>
      </c>
      <c r="J602" s="25" t="s">
        <v>10358</v>
      </c>
      <c r="K602" s="25" t="s">
        <v>10358</v>
      </c>
      <c r="L602" s="25" t="s">
        <v>10358</v>
      </c>
      <c r="M602" s="25" t="s">
        <v>10358</v>
      </c>
      <c r="N602" s="25" t="s">
        <v>10358</v>
      </c>
      <c r="O602" s="25" t="s">
        <v>10358</v>
      </c>
    </row>
    <row r="603" spans="1:15" x14ac:dyDescent="0.3">
      <c r="A603" s="2" t="s">
        <v>4276</v>
      </c>
      <c r="B603" s="40" t="s">
        <v>4277</v>
      </c>
      <c r="C603" s="2" t="s">
        <v>10354</v>
      </c>
      <c r="D603" s="2" t="s">
        <v>10355</v>
      </c>
      <c r="E603" s="2" t="s">
        <v>10356</v>
      </c>
      <c r="F603" s="10" t="s">
        <v>10357</v>
      </c>
      <c r="G603" s="10" t="s">
        <v>10365</v>
      </c>
      <c r="H603" s="27" t="s">
        <v>13813</v>
      </c>
      <c r="I603" s="27" t="s">
        <v>13814</v>
      </c>
      <c r="J603" s="27" t="s">
        <v>13815</v>
      </c>
      <c r="K603" s="27" t="s">
        <v>13816</v>
      </c>
      <c r="L603" s="27" t="s">
        <v>13817</v>
      </c>
      <c r="M603" s="27" t="s">
        <v>13818</v>
      </c>
      <c r="N603" s="25" t="s">
        <v>10409</v>
      </c>
      <c r="O603" s="28" t="s">
        <v>13819</v>
      </c>
    </row>
    <row r="604" spans="1:15" x14ac:dyDescent="0.3">
      <c r="A604" s="2" t="s">
        <v>7798</v>
      </c>
      <c r="B604" s="40" t="s">
        <v>7799</v>
      </c>
      <c r="C604" s="2" t="s">
        <v>10354</v>
      </c>
      <c r="D604" s="2" t="s">
        <v>10355</v>
      </c>
      <c r="E604" s="2" t="s">
        <v>10356</v>
      </c>
      <c r="F604" s="10" t="s">
        <v>10357</v>
      </c>
      <c r="G604" s="10" t="s">
        <v>10365</v>
      </c>
      <c r="H604" s="27" t="s">
        <v>13820</v>
      </c>
      <c r="I604" s="27" t="s">
        <v>13821</v>
      </c>
      <c r="J604" s="27" t="s">
        <v>13822</v>
      </c>
      <c r="K604" s="27" t="s">
        <v>13823</v>
      </c>
      <c r="L604" s="27" t="s">
        <v>13824</v>
      </c>
      <c r="M604" s="27" t="s">
        <v>13825</v>
      </c>
      <c r="N604" s="25" t="s">
        <v>10409</v>
      </c>
      <c r="O604" s="28" t="s">
        <v>13826</v>
      </c>
    </row>
    <row r="605" spans="1:15" x14ac:dyDescent="0.3">
      <c r="A605" s="2" t="s">
        <v>6795</v>
      </c>
      <c r="B605" s="40" t="s">
        <v>6796</v>
      </c>
      <c r="C605" s="2" t="s">
        <v>10354</v>
      </c>
      <c r="D605" s="2" t="s">
        <v>10355</v>
      </c>
      <c r="E605" s="2" t="s">
        <v>10356</v>
      </c>
      <c r="F605" s="10" t="s">
        <v>10357</v>
      </c>
      <c r="G605" s="10" t="s">
        <v>10365</v>
      </c>
      <c r="H605" s="27" t="s">
        <v>13827</v>
      </c>
      <c r="I605" s="27" t="s">
        <v>13828</v>
      </c>
      <c r="J605" s="27" t="s">
        <v>13829</v>
      </c>
      <c r="K605" s="27" t="s">
        <v>13830</v>
      </c>
      <c r="L605" s="27" t="s">
        <v>13831</v>
      </c>
      <c r="M605" s="27" t="s">
        <v>13832</v>
      </c>
      <c r="N605" s="25" t="s">
        <v>10416</v>
      </c>
      <c r="O605" s="28" t="s">
        <v>13833</v>
      </c>
    </row>
    <row r="606" spans="1:15" x14ac:dyDescent="0.3">
      <c r="A606" s="2" t="s">
        <v>3637</v>
      </c>
      <c r="B606" s="40" t="s">
        <v>3638</v>
      </c>
      <c r="C606" s="2" t="s">
        <v>10354</v>
      </c>
      <c r="D606" s="2" t="s">
        <v>10356</v>
      </c>
      <c r="E606" s="2" t="s">
        <v>10356</v>
      </c>
      <c r="F606" s="10" t="s">
        <v>10357</v>
      </c>
      <c r="G606" s="10" t="s">
        <v>10358</v>
      </c>
      <c r="H606" s="27" t="s">
        <v>13834</v>
      </c>
      <c r="I606" s="27" t="s">
        <v>13835</v>
      </c>
      <c r="J606" s="27" t="s">
        <v>13836</v>
      </c>
      <c r="K606" s="27" t="s">
        <v>13837</v>
      </c>
      <c r="L606" s="27" t="s">
        <v>13838</v>
      </c>
      <c r="M606" s="27" t="s">
        <v>13839</v>
      </c>
      <c r="N606" s="25" t="s">
        <v>10416</v>
      </c>
      <c r="O606" s="28" t="s">
        <v>13840</v>
      </c>
    </row>
    <row r="607" spans="1:15" x14ac:dyDescent="0.3">
      <c r="A607" s="2" t="s">
        <v>9984</v>
      </c>
      <c r="B607" s="40" t="s">
        <v>9985</v>
      </c>
      <c r="C607" s="2" t="s">
        <v>10354</v>
      </c>
      <c r="D607" s="2" t="s">
        <v>10356</v>
      </c>
      <c r="E607" s="2" t="s">
        <v>10356</v>
      </c>
      <c r="F607" s="10" t="s">
        <v>10357</v>
      </c>
      <c r="G607" s="10" t="s">
        <v>10358</v>
      </c>
      <c r="H607" s="27" t="s">
        <v>13841</v>
      </c>
      <c r="I607" s="27" t="s">
        <v>13842</v>
      </c>
      <c r="J607" s="27" t="s">
        <v>13843</v>
      </c>
      <c r="K607" s="27" t="s">
        <v>13844</v>
      </c>
      <c r="L607" s="27" t="s">
        <v>13845</v>
      </c>
      <c r="M607" s="27" t="s">
        <v>13846</v>
      </c>
      <c r="N607" s="25" t="s">
        <v>10416</v>
      </c>
      <c r="O607" s="28" t="s">
        <v>10443</v>
      </c>
    </row>
    <row r="608" spans="1:15" x14ac:dyDescent="0.3">
      <c r="A608" s="2" t="s">
        <v>2199</v>
      </c>
      <c r="B608" s="40" t="s">
        <v>2200</v>
      </c>
      <c r="C608" s="2" t="s">
        <v>10354</v>
      </c>
      <c r="D608" s="2" t="s">
        <v>10355</v>
      </c>
      <c r="E608" s="2" t="s">
        <v>10356</v>
      </c>
      <c r="F608" s="10" t="s">
        <v>10357</v>
      </c>
      <c r="G608" s="10" t="s">
        <v>10365</v>
      </c>
      <c r="H608" s="27" t="s">
        <v>13847</v>
      </c>
      <c r="I608" s="27" t="s">
        <v>13848</v>
      </c>
      <c r="J608" s="27" t="s">
        <v>13849</v>
      </c>
      <c r="K608" s="27" t="s">
        <v>13850</v>
      </c>
      <c r="L608" s="27" t="s">
        <v>13851</v>
      </c>
      <c r="M608" s="27" t="s">
        <v>13852</v>
      </c>
      <c r="N608" s="25" t="s">
        <v>10372</v>
      </c>
      <c r="O608" s="28" t="s">
        <v>13853</v>
      </c>
    </row>
    <row r="609" spans="1:15" x14ac:dyDescent="0.3">
      <c r="A609" s="2" t="s">
        <v>3467</v>
      </c>
      <c r="B609" s="40" t="s">
        <v>3468</v>
      </c>
      <c r="C609" s="2" t="s">
        <v>10354</v>
      </c>
      <c r="D609" s="2" t="s">
        <v>10355</v>
      </c>
      <c r="E609" s="2" t="s">
        <v>10356</v>
      </c>
      <c r="F609" s="10" t="s">
        <v>10357</v>
      </c>
      <c r="G609" s="10" t="s">
        <v>10365</v>
      </c>
      <c r="H609" s="27" t="s">
        <v>13854</v>
      </c>
      <c r="I609" s="27" t="s">
        <v>13855</v>
      </c>
      <c r="J609" s="27" t="s">
        <v>13856</v>
      </c>
      <c r="K609" s="27" t="s">
        <v>13857</v>
      </c>
      <c r="L609" s="27" t="s">
        <v>13858</v>
      </c>
      <c r="M609" s="27" t="s">
        <v>13859</v>
      </c>
      <c r="N609" s="25" t="s">
        <v>10416</v>
      </c>
      <c r="O609" s="28" t="s">
        <v>10794</v>
      </c>
    </row>
    <row r="610" spans="1:15" x14ac:dyDescent="0.3">
      <c r="A610" s="2" t="s">
        <v>757</v>
      </c>
      <c r="B610" s="40" t="s">
        <v>758</v>
      </c>
      <c r="C610" s="2" t="s">
        <v>10354</v>
      </c>
      <c r="D610" s="2" t="s">
        <v>10355</v>
      </c>
      <c r="E610" s="2" t="s">
        <v>10356</v>
      </c>
      <c r="F610" s="10" t="s">
        <v>10357</v>
      </c>
      <c r="G610" s="10" t="s">
        <v>10365</v>
      </c>
      <c r="H610" s="27" t="s">
        <v>13860</v>
      </c>
      <c r="I610" s="27" t="s">
        <v>13861</v>
      </c>
      <c r="J610" s="27" t="s">
        <v>13862</v>
      </c>
      <c r="K610" s="27" t="s">
        <v>13863</v>
      </c>
      <c r="L610" s="27" t="s">
        <v>13864</v>
      </c>
      <c r="M610" s="27" t="s">
        <v>13865</v>
      </c>
      <c r="N610" s="25" t="s">
        <v>10372</v>
      </c>
      <c r="O610" s="28" t="s">
        <v>13866</v>
      </c>
    </row>
    <row r="611" spans="1:15" x14ac:dyDescent="0.3">
      <c r="A611" s="2" t="s">
        <v>601</v>
      </c>
      <c r="B611" s="40" t="s">
        <v>602</v>
      </c>
      <c r="C611" s="2" t="s">
        <v>10354</v>
      </c>
      <c r="D611" s="2" t="s">
        <v>10355</v>
      </c>
      <c r="E611" s="2" t="s">
        <v>10356</v>
      </c>
      <c r="F611" s="10" t="s">
        <v>10357</v>
      </c>
      <c r="G611" s="10" t="s">
        <v>10484</v>
      </c>
      <c r="H611" s="27" t="s">
        <v>13867</v>
      </c>
      <c r="I611" s="27" t="s">
        <v>13868</v>
      </c>
      <c r="J611" s="27" t="s">
        <v>13869</v>
      </c>
      <c r="K611" s="27" t="s">
        <v>13870</v>
      </c>
      <c r="L611" s="27" t="s">
        <v>13871</v>
      </c>
      <c r="M611" s="27" t="s">
        <v>13872</v>
      </c>
      <c r="N611" s="25" t="s">
        <v>10416</v>
      </c>
      <c r="O611" s="28" t="s">
        <v>13873</v>
      </c>
    </row>
    <row r="612" spans="1:15" x14ac:dyDescent="0.3">
      <c r="A612" s="2" t="s">
        <v>9312</v>
      </c>
      <c r="B612" s="40" t="s">
        <v>9313</v>
      </c>
      <c r="C612" s="2" t="s">
        <v>10354</v>
      </c>
      <c r="D612" s="2" t="s">
        <v>10356</v>
      </c>
      <c r="E612" s="2" t="s">
        <v>10356</v>
      </c>
      <c r="F612" s="10" t="s">
        <v>10354</v>
      </c>
      <c r="G612" s="10" t="s">
        <v>13874</v>
      </c>
      <c r="H612" s="27" t="s">
        <v>13875</v>
      </c>
      <c r="I612" s="27" t="s">
        <v>13876</v>
      </c>
      <c r="J612" s="27" t="s">
        <v>13877</v>
      </c>
      <c r="K612" s="27" t="s">
        <v>13878</v>
      </c>
      <c r="L612" s="27" t="s">
        <v>13879</v>
      </c>
      <c r="M612" s="27" t="s">
        <v>13880</v>
      </c>
      <c r="N612" s="25" t="s">
        <v>10416</v>
      </c>
      <c r="O612" s="28" t="s">
        <v>13881</v>
      </c>
    </row>
    <row r="613" spans="1:15" x14ac:dyDescent="0.3">
      <c r="A613" s="2" t="s">
        <v>6143</v>
      </c>
      <c r="B613" s="40" t="s">
        <v>6144</v>
      </c>
      <c r="C613" s="2" t="s">
        <v>10354</v>
      </c>
      <c r="D613" s="2" t="s">
        <v>10355</v>
      </c>
      <c r="E613" s="2" t="s">
        <v>10356</v>
      </c>
      <c r="F613" s="10" t="s">
        <v>10357</v>
      </c>
      <c r="G613" s="10" t="s">
        <v>10358</v>
      </c>
      <c r="H613" s="27" t="s">
        <v>13882</v>
      </c>
      <c r="I613" s="27" t="s">
        <v>13883</v>
      </c>
      <c r="J613" s="27" t="s">
        <v>13884</v>
      </c>
      <c r="K613" s="27" t="s">
        <v>13885</v>
      </c>
      <c r="L613" s="27" t="s">
        <v>13886</v>
      </c>
      <c r="M613" s="27" t="s">
        <v>13887</v>
      </c>
      <c r="N613" s="25" t="s">
        <v>10409</v>
      </c>
      <c r="O613" s="28" t="s">
        <v>11285</v>
      </c>
    </row>
    <row r="614" spans="1:15" x14ac:dyDescent="0.3">
      <c r="A614" s="2" t="s">
        <v>3836</v>
      </c>
      <c r="B614" s="40" t="s">
        <v>3837</v>
      </c>
      <c r="C614" s="2" t="s">
        <v>10354</v>
      </c>
      <c r="D614" s="2" t="s">
        <v>10356</v>
      </c>
      <c r="E614" s="2" t="s">
        <v>10356</v>
      </c>
      <c r="F614" s="10" t="s">
        <v>10357</v>
      </c>
      <c r="G614" s="10" t="s">
        <v>10358</v>
      </c>
      <c r="H614" s="27" t="s">
        <v>13888</v>
      </c>
      <c r="I614" s="27" t="s">
        <v>13889</v>
      </c>
      <c r="J614" s="27" t="s">
        <v>13890</v>
      </c>
      <c r="K614" s="27" t="s">
        <v>13891</v>
      </c>
      <c r="L614" s="27" t="s">
        <v>13892</v>
      </c>
      <c r="M614" s="27" t="s">
        <v>13893</v>
      </c>
      <c r="N614" s="25" t="s">
        <v>10363</v>
      </c>
      <c r="O614" s="28" t="s">
        <v>13470</v>
      </c>
    </row>
    <row r="615" spans="1:15" x14ac:dyDescent="0.3">
      <c r="A615" s="2" t="s">
        <v>1869</v>
      </c>
      <c r="B615" s="40" t="s">
        <v>1870</v>
      </c>
      <c r="C615" s="2" t="s">
        <v>10354</v>
      </c>
      <c r="D615" s="2" t="s">
        <v>10355</v>
      </c>
      <c r="E615" s="2" t="s">
        <v>10356</v>
      </c>
      <c r="F615" s="10" t="s">
        <v>10357</v>
      </c>
      <c r="G615" s="10" t="s">
        <v>10365</v>
      </c>
      <c r="H615" s="27" t="s">
        <v>13894</v>
      </c>
      <c r="I615" s="27" t="s">
        <v>13895</v>
      </c>
      <c r="J615" s="27" t="s">
        <v>13896</v>
      </c>
      <c r="K615" s="27" t="s">
        <v>13897</v>
      </c>
      <c r="L615" s="27" t="s">
        <v>13898</v>
      </c>
      <c r="M615" s="27" t="s">
        <v>13899</v>
      </c>
      <c r="N615" s="25" t="s">
        <v>10416</v>
      </c>
      <c r="O615" s="28" t="s">
        <v>12016</v>
      </c>
    </row>
    <row r="616" spans="1:15" x14ac:dyDescent="0.3">
      <c r="A616" s="2" t="s">
        <v>125</v>
      </c>
      <c r="B616" s="40" t="s">
        <v>126</v>
      </c>
      <c r="C616" s="2" t="s">
        <v>10354</v>
      </c>
      <c r="D616" s="2" t="s">
        <v>10355</v>
      </c>
      <c r="E616" s="2" t="s">
        <v>10356</v>
      </c>
      <c r="F616" s="10" t="s">
        <v>10357</v>
      </c>
      <c r="G616" s="10" t="s">
        <v>10365</v>
      </c>
      <c r="H616" s="27" t="s">
        <v>10602</v>
      </c>
      <c r="I616" s="27" t="s">
        <v>10603</v>
      </c>
      <c r="J616" s="27" t="s">
        <v>10604</v>
      </c>
      <c r="K616" s="27" t="s">
        <v>10605</v>
      </c>
      <c r="L616" s="27" t="s">
        <v>10606</v>
      </c>
      <c r="M616" s="27" t="s">
        <v>10607</v>
      </c>
      <c r="N616" s="25" t="s">
        <v>10409</v>
      </c>
      <c r="O616" s="28" t="s">
        <v>10608</v>
      </c>
    </row>
    <row r="617" spans="1:15" x14ac:dyDescent="0.3">
      <c r="A617" s="2" t="s">
        <v>2215</v>
      </c>
      <c r="B617" s="40" t="s">
        <v>2216</v>
      </c>
      <c r="C617" s="2" t="s">
        <v>10354</v>
      </c>
      <c r="D617" s="2" t="s">
        <v>10355</v>
      </c>
      <c r="E617" s="2" t="s">
        <v>10356</v>
      </c>
      <c r="F617" s="10" t="s">
        <v>10357</v>
      </c>
      <c r="G617" s="10" t="s">
        <v>10365</v>
      </c>
      <c r="H617" s="25" t="s">
        <v>10358</v>
      </c>
      <c r="I617" s="25" t="s">
        <v>10358</v>
      </c>
      <c r="J617" s="25" t="s">
        <v>10358</v>
      </c>
      <c r="K617" s="25" t="s">
        <v>10358</v>
      </c>
      <c r="L617" s="25" t="s">
        <v>10358</v>
      </c>
      <c r="M617" s="25" t="s">
        <v>10358</v>
      </c>
      <c r="N617" s="25" t="s">
        <v>10358</v>
      </c>
      <c r="O617" s="25" t="s">
        <v>10358</v>
      </c>
    </row>
    <row r="618" spans="1:15" x14ac:dyDescent="0.3">
      <c r="A618" s="2" t="s">
        <v>1527</v>
      </c>
      <c r="B618" s="40" t="s">
        <v>1528</v>
      </c>
      <c r="C618" s="2" t="s">
        <v>10354</v>
      </c>
      <c r="D618" s="2" t="s">
        <v>10356</v>
      </c>
      <c r="E618" s="2" t="s">
        <v>10356</v>
      </c>
      <c r="F618" s="10" t="s">
        <v>10357</v>
      </c>
      <c r="G618" s="10" t="s">
        <v>10365</v>
      </c>
      <c r="H618" s="27" t="s">
        <v>13744</v>
      </c>
      <c r="I618" s="27" t="s">
        <v>10751</v>
      </c>
      <c r="J618" s="27" t="s">
        <v>13900</v>
      </c>
      <c r="K618" s="27" t="s">
        <v>13901</v>
      </c>
      <c r="L618" s="27" t="s">
        <v>11245</v>
      </c>
      <c r="M618" s="27" t="s">
        <v>13902</v>
      </c>
      <c r="N618" s="25" t="s">
        <v>10416</v>
      </c>
      <c r="O618" s="28" t="s">
        <v>12875</v>
      </c>
    </row>
    <row r="619" spans="1:15" x14ac:dyDescent="0.3">
      <c r="A619" s="2" t="s">
        <v>1531</v>
      </c>
      <c r="B619" s="40" t="s">
        <v>1532</v>
      </c>
      <c r="C619" s="2" t="s">
        <v>10354</v>
      </c>
      <c r="D619" s="2" t="s">
        <v>10355</v>
      </c>
      <c r="E619" s="2" t="s">
        <v>10356</v>
      </c>
      <c r="F619" s="10" t="s">
        <v>10357</v>
      </c>
      <c r="G619" s="10" t="s">
        <v>11139</v>
      </c>
      <c r="H619" s="27" t="s">
        <v>13903</v>
      </c>
      <c r="I619" s="27" t="s">
        <v>13904</v>
      </c>
      <c r="J619" s="27" t="s">
        <v>13905</v>
      </c>
      <c r="K619" s="27" t="s">
        <v>13906</v>
      </c>
      <c r="L619" s="27" t="s">
        <v>13907</v>
      </c>
      <c r="M619" s="27" t="s">
        <v>13908</v>
      </c>
      <c r="N619" s="25" t="s">
        <v>10416</v>
      </c>
      <c r="O619" s="28" t="s">
        <v>13909</v>
      </c>
    </row>
    <row r="620" spans="1:15" x14ac:dyDescent="0.3">
      <c r="A620" s="2" t="s">
        <v>9986</v>
      </c>
      <c r="B620" s="40" t="s">
        <v>9987</v>
      </c>
      <c r="C620" s="2" t="s">
        <v>10357</v>
      </c>
      <c r="D620" s="4" t="s">
        <v>10402</v>
      </c>
      <c r="E620" s="4" t="s">
        <v>10402</v>
      </c>
      <c r="F620" s="4" t="s">
        <v>10402</v>
      </c>
      <c r="G620" s="4" t="s">
        <v>10402</v>
      </c>
      <c r="H620" s="26" t="s">
        <v>10402</v>
      </c>
      <c r="I620" s="26" t="s">
        <v>10402</v>
      </c>
      <c r="J620" s="26" t="s">
        <v>10402</v>
      </c>
      <c r="K620" s="26" t="s">
        <v>10402</v>
      </c>
      <c r="L620" s="26" t="s">
        <v>10402</v>
      </c>
      <c r="M620" s="26" t="s">
        <v>10402</v>
      </c>
      <c r="N620" s="26" t="s">
        <v>10402</v>
      </c>
      <c r="O620" s="26" t="s">
        <v>10402</v>
      </c>
    </row>
    <row r="621" spans="1:15" x14ac:dyDescent="0.3">
      <c r="A621" s="2" t="s">
        <v>7768</v>
      </c>
      <c r="B621" s="40" t="s">
        <v>7769</v>
      </c>
      <c r="C621" s="2" t="s">
        <v>10354</v>
      </c>
      <c r="D621" s="2" t="s">
        <v>10355</v>
      </c>
      <c r="E621" s="2" t="s">
        <v>10356</v>
      </c>
      <c r="F621" s="10" t="s">
        <v>10357</v>
      </c>
      <c r="G621" s="10" t="s">
        <v>10358</v>
      </c>
      <c r="H621" s="25" t="s">
        <v>10358</v>
      </c>
      <c r="I621" s="25" t="s">
        <v>10358</v>
      </c>
      <c r="J621" s="25" t="s">
        <v>10358</v>
      </c>
      <c r="K621" s="25" t="s">
        <v>10358</v>
      </c>
      <c r="L621" s="25" t="s">
        <v>10358</v>
      </c>
      <c r="M621" s="25" t="s">
        <v>10358</v>
      </c>
      <c r="N621" s="25" t="s">
        <v>10358</v>
      </c>
      <c r="O621" s="25" t="s">
        <v>10358</v>
      </c>
    </row>
    <row r="622" spans="1:15" x14ac:dyDescent="0.3">
      <c r="A622" s="2" t="s">
        <v>8498</v>
      </c>
      <c r="B622" s="40" t="s">
        <v>8499</v>
      </c>
      <c r="C622" s="2" t="s">
        <v>10354</v>
      </c>
      <c r="D622" s="2" t="s">
        <v>10356</v>
      </c>
      <c r="E622" s="2" t="s">
        <v>10356</v>
      </c>
      <c r="F622" s="10" t="s">
        <v>10354</v>
      </c>
      <c r="G622" s="10" t="s">
        <v>10365</v>
      </c>
      <c r="H622" s="27" t="s">
        <v>13910</v>
      </c>
      <c r="I622" s="27" t="s">
        <v>13911</v>
      </c>
      <c r="J622" s="27" t="s">
        <v>13912</v>
      </c>
      <c r="K622" s="27" t="s">
        <v>13913</v>
      </c>
      <c r="L622" s="27" t="s">
        <v>13914</v>
      </c>
      <c r="M622" s="27" t="s">
        <v>13915</v>
      </c>
      <c r="N622" s="25" t="s">
        <v>10372</v>
      </c>
      <c r="O622" s="28" t="s">
        <v>10849</v>
      </c>
    </row>
    <row r="623" spans="1:15" x14ac:dyDescent="0.3">
      <c r="A623" s="2" t="s">
        <v>1399</v>
      </c>
      <c r="B623" s="40" t="s">
        <v>1400</v>
      </c>
      <c r="C623" s="2" t="s">
        <v>10354</v>
      </c>
      <c r="D623" s="2" t="s">
        <v>10356</v>
      </c>
      <c r="E623" s="2" t="s">
        <v>10356</v>
      </c>
      <c r="F623" s="10" t="s">
        <v>10354</v>
      </c>
      <c r="G623" s="10" t="s">
        <v>10358</v>
      </c>
      <c r="H623" s="27" t="s">
        <v>13916</v>
      </c>
      <c r="I623" s="27" t="s">
        <v>13917</v>
      </c>
      <c r="J623" s="27" t="s">
        <v>13918</v>
      </c>
      <c r="K623" s="27" t="s">
        <v>13919</v>
      </c>
      <c r="L623" s="27" t="s">
        <v>13920</v>
      </c>
      <c r="M623" s="27" t="s">
        <v>13921</v>
      </c>
      <c r="N623" s="25" t="s">
        <v>10416</v>
      </c>
      <c r="O623" s="28" t="s">
        <v>13922</v>
      </c>
    </row>
    <row r="624" spans="1:15" x14ac:dyDescent="0.3">
      <c r="A624" s="2" t="s">
        <v>797</v>
      </c>
      <c r="B624" s="40" t="s">
        <v>798</v>
      </c>
      <c r="C624" s="2" t="s">
        <v>10354</v>
      </c>
      <c r="D624" s="2" t="s">
        <v>10356</v>
      </c>
      <c r="E624" s="2" t="s">
        <v>10356</v>
      </c>
      <c r="F624" s="10" t="s">
        <v>10357</v>
      </c>
      <c r="G624" s="10" t="s">
        <v>11139</v>
      </c>
      <c r="H624" s="27" t="s">
        <v>13923</v>
      </c>
      <c r="I624" s="27" t="s">
        <v>13924</v>
      </c>
      <c r="J624" s="27" t="s">
        <v>13925</v>
      </c>
      <c r="K624" s="27" t="s">
        <v>13926</v>
      </c>
      <c r="L624" s="27" t="s">
        <v>13927</v>
      </c>
      <c r="M624" s="27" t="s">
        <v>13928</v>
      </c>
      <c r="N624" s="25" t="s">
        <v>10416</v>
      </c>
      <c r="O624" s="28" t="s">
        <v>11161</v>
      </c>
    </row>
    <row r="625" spans="1:15" x14ac:dyDescent="0.3">
      <c r="A625" s="2" t="s">
        <v>6979</v>
      </c>
      <c r="B625" s="40" t="s">
        <v>6980</v>
      </c>
      <c r="C625" s="2" t="s">
        <v>10354</v>
      </c>
      <c r="D625" s="2" t="s">
        <v>10355</v>
      </c>
      <c r="E625" s="2" t="s">
        <v>10356</v>
      </c>
      <c r="F625" s="10" t="s">
        <v>10357</v>
      </c>
      <c r="G625" s="10" t="s">
        <v>10358</v>
      </c>
      <c r="H625" s="27" t="s">
        <v>13929</v>
      </c>
      <c r="I625" s="27" t="s">
        <v>13930</v>
      </c>
      <c r="J625" s="27" t="s">
        <v>13931</v>
      </c>
      <c r="K625" s="27" t="s">
        <v>13932</v>
      </c>
      <c r="L625" s="27" t="s">
        <v>13933</v>
      </c>
      <c r="M625" s="27" t="s">
        <v>13934</v>
      </c>
      <c r="N625" s="25" t="s">
        <v>10409</v>
      </c>
      <c r="O625" s="28" t="s">
        <v>13935</v>
      </c>
    </row>
    <row r="626" spans="1:15" x14ac:dyDescent="0.3">
      <c r="A626" s="2" t="s">
        <v>6359</v>
      </c>
      <c r="B626" s="40" t="s">
        <v>6360</v>
      </c>
      <c r="C626" s="2" t="s">
        <v>10354</v>
      </c>
      <c r="D626" s="2" t="s">
        <v>10356</v>
      </c>
      <c r="E626" s="2" t="s">
        <v>10356</v>
      </c>
      <c r="F626" s="10" t="s">
        <v>10357</v>
      </c>
      <c r="G626" s="10" t="s">
        <v>10365</v>
      </c>
      <c r="H626" s="27" t="s">
        <v>13936</v>
      </c>
      <c r="I626" s="27" t="s">
        <v>13937</v>
      </c>
      <c r="J626" s="27" t="s">
        <v>13938</v>
      </c>
      <c r="K626" s="27" t="s">
        <v>13939</v>
      </c>
      <c r="L626" s="27" t="s">
        <v>13940</v>
      </c>
      <c r="M626" s="27" t="s">
        <v>13941</v>
      </c>
      <c r="N626" s="25" t="s">
        <v>10363</v>
      </c>
      <c r="O626" s="28" t="s">
        <v>13942</v>
      </c>
    </row>
    <row r="627" spans="1:15" x14ac:dyDescent="0.3">
      <c r="A627" s="2" t="s">
        <v>8108</v>
      </c>
      <c r="B627" s="40" t="s">
        <v>8109</v>
      </c>
      <c r="C627" s="2" t="s">
        <v>10354</v>
      </c>
      <c r="D627" s="2" t="s">
        <v>10356</v>
      </c>
      <c r="E627" s="2" t="s">
        <v>10356</v>
      </c>
      <c r="F627" s="10" t="s">
        <v>10357</v>
      </c>
      <c r="G627" s="10" t="s">
        <v>10358</v>
      </c>
      <c r="H627" s="27" t="s">
        <v>13943</v>
      </c>
      <c r="I627" s="27" t="s">
        <v>13944</v>
      </c>
      <c r="J627" s="27" t="s">
        <v>13945</v>
      </c>
      <c r="K627" s="27" t="s">
        <v>13946</v>
      </c>
      <c r="L627" s="27" t="s">
        <v>13947</v>
      </c>
      <c r="M627" s="27" t="s">
        <v>13948</v>
      </c>
      <c r="N627" s="25" t="s">
        <v>10372</v>
      </c>
      <c r="O627" s="28" t="s">
        <v>13949</v>
      </c>
    </row>
    <row r="628" spans="1:15" x14ac:dyDescent="0.3">
      <c r="A628" s="2" t="s">
        <v>2483</v>
      </c>
      <c r="B628" s="40" t="s">
        <v>2484</v>
      </c>
      <c r="C628" s="2" t="s">
        <v>10357</v>
      </c>
      <c r="D628" s="4" t="s">
        <v>10402</v>
      </c>
      <c r="E628" s="4" t="s">
        <v>10402</v>
      </c>
      <c r="F628" s="4" t="s">
        <v>10402</v>
      </c>
      <c r="G628" s="4" t="s">
        <v>10402</v>
      </c>
      <c r="H628" s="26" t="s">
        <v>10402</v>
      </c>
      <c r="I628" s="26" t="s">
        <v>10402</v>
      </c>
      <c r="J628" s="26" t="s">
        <v>10402</v>
      </c>
      <c r="K628" s="26" t="s">
        <v>10402</v>
      </c>
      <c r="L628" s="26" t="s">
        <v>10402</v>
      </c>
      <c r="M628" s="26" t="s">
        <v>10402</v>
      </c>
      <c r="N628" s="26" t="s">
        <v>10402</v>
      </c>
      <c r="O628" s="26" t="s">
        <v>10402</v>
      </c>
    </row>
    <row r="629" spans="1:15" x14ac:dyDescent="0.3">
      <c r="A629" s="2" t="s">
        <v>6009</v>
      </c>
      <c r="B629" s="40" t="s">
        <v>6010</v>
      </c>
      <c r="C629" s="2" t="s">
        <v>10354</v>
      </c>
      <c r="D629" s="2" t="s">
        <v>10356</v>
      </c>
      <c r="E629" s="2" t="s">
        <v>10356</v>
      </c>
      <c r="F629" s="2" t="s">
        <v>10357</v>
      </c>
      <c r="G629" s="2" t="s">
        <v>10365</v>
      </c>
      <c r="H629" s="29" t="s">
        <v>10358</v>
      </c>
      <c r="I629" s="29" t="s">
        <v>10358</v>
      </c>
      <c r="J629" s="29" t="s">
        <v>10358</v>
      </c>
      <c r="K629" s="29" t="s">
        <v>10358</v>
      </c>
      <c r="L629" s="29" t="s">
        <v>10358</v>
      </c>
      <c r="M629" s="29" t="s">
        <v>10358</v>
      </c>
      <c r="N629" s="25" t="s">
        <v>10358</v>
      </c>
      <c r="O629" s="28" t="s">
        <v>10358</v>
      </c>
    </row>
    <row r="630" spans="1:15" x14ac:dyDescent="0.3">
      <c r="A630" s="2" t="s">
        <v>2936</v>
      </c>
      <c r="B630" s="40" t="s">
        <v>2937</v>
      </c>
      <c r="C630" s="2" t="s">
        <v>10354</v>
      </c>
      <c r="D630" s="2" t="s">
        <v>10356</v>
      </c>
      <c r="E630" s="2" t="s">
        <v>10356</v>
      </c>
      <c r="F630" s="2" t="s">
        <v>10357</v>
      </c>
      <c r="G630" s="2" t="s">
        <v>10365</v>
      </c>
      <c r="H630" s="29" t="s">
        <v>10358</v>
      </c>
      <c r="I630" s="29" t="s">
        <v>10358</v>
      </c>
      <c r="J630" s="29" t="s">
        <v>10358</v>
      </c>
      <c r="K630" s="29" t="s">
        <v>10358</v>
      </c>
      <c r="L630" s="29" t="s">
        <v>10358</v>
      </c>
      <c r="M630" s="29" t="s">
        <v>10358</v>
      </c>
      <c r="N630" s="25" t="s">
        <v>10358</v>
      </c>
      <c r="O630" s="28" t="s">
        <v>10358</v>
      </c>
    </row>
    <row r="631" spans="1:15" x14ac:dyDescent="0.3">
      <c r="A631" s="2" t="s">
        <v>159</v>
      </c>
      <c r="B631" s="40" t="s">
        <v>160</v>
      </c>
      <c r="C631" s="2" t="s">
        <v>10357</v>
      </c>
      <c r="D631" s="4" t="s">
        <v>10402</v>
      </c>
      <c r="E631" s="4" t="s">
        <v>10402</v>
      </c>
      <c r="F631" s="4" t="s">
        <v>10402</v>
      </c>
      <c r="G631" s="4" t="s">
        <v>10402</v>
      </c>
      <c r="H631" s="26" t="s">
        <v>10402</v>
      </c>
      <c r="I631" s="26" t="s">
        <v>10402</v>
      </c>
      <c r="J631" s="26" t="s">
        <v>10402</v>
      </c>
      <c r="K631" s="26" t="s">
        <v>10402</v>
      </c>
      <c r="L631" s="26" t="s">
        <v>10402</v>
      </c>
      <c r="M631" s="26" t="s">
        <v>10402</v>
      </c>
      <c r="N631" s="26" t="s">
        <v>10402</v>
      </c>
      <c r="O631" s="26" t="s">
        <v>10402</v>
      </c>
    </row>
    <row r="632" spans="1:15" x14ac:dyDescent="0.3">
      <c r="A632" s="2" t="s">
        <v>675</v>
      </c>
      <c r="B632" s="40" t="s">
        <v>676</v>
      </c>
      <c r="C632" s="2" t="s">
        <v>10354</v>
      </c>
      <c r="D632" s="2" t="s">
        <v>10356</v>
      </c>
      <c r="E632" s="2" t="s">
        <v>10356</v>
      </c>
      <c r="F632" s="10" t="s">
        <v>10357</v>
      </c>
      <c r="G632" s="10" t="s">
        <v>10358</v>
      </c>
      <c r="H632" s="27" t="s">
        <v>13950</v>
      </c>
      <c r="I632" s="27" t="s">
        <v>13951</v>
      </c>
      <c r="J632" s="27" t="s">
        <v>13952</v>
      </c>
      <c r="K632" s="27" t="s">
        <v>13953</v>
      </c>
      <c r="L632" s="27" t="s">
        <v>13954</v>
      </c>
      <c r="M632" s="27" t="s">
        <v>13955</v>
      </c>
      <c r="N632" s="25" t="s">
        <v>10409</v>
      </c>
      <c r="O632" s="28" t="s">
        <v>10870</v>
      </c>
    </row>
    <row r="633" spans="1:15" x14ac:dyDescent="0.3">
      <c r="A633" s="2" t="s">
        <v>8280</v>
      </c>
      <c r="B633" s="40" t="s">
        <v>8281</v>
      </c>
      <c r="C633" s="2" t="s">
        <v>10354</v>
      </c>
      <c r="D633" s="2" t="s">
        <v>10355</v>
      </c>
      <c r="E633" s="2" t="s">
        <v>10356</v>
      </c>
      <c r="F633" s="10" t="s">
        <v>10357</v>
      </c>
      <c r="G633" s="10" t="s">
        <v>10358</v>
      </c>
      <c r="H633" s="27" t="s">
        <v>13956</v>
      </c>
      <c r="I633" s="27" t="s">
        <v>13957</v>
      </c>
      <c r="J633" s="27" t="s">
        <v>13958</v>
      </c>
      <c r="K633" s="27" t="s">
        <v>13959</v>
      </c>
      <c r="L633" s="27" t="s">
        <v>13960</v>
      </c>
      <c r="M633" s="27" t="s">
        <v>13961</v>
      </c>
      <c r="N633" s="25" t="s">
        <v>10372</v>
      </c>
      <c r="O633" s="28" t="s">
        <v>11866</v>
      </c>
    </row>
    <row r="634" spans="1:15" x14ac:dyDescent="0.3">
      <c r="A634" s="2" t="s">
        <v>819</v>
      </c>
      <c r="B634" s="40" t="s">
        <v>820</v>
      </c>
      <c r="C634" s="2" t="s">
        <v>10354</v>
      </c>
      <c r="D634" s="2" t="s">
        <v>10355</v>
      </c>
      <c r="E634" s="2" t="s">
        <v>10356</v>
      </c>
      <c r="F634" s="10" t="s">
        <v>10357</v>
      </c>
      <c r="G634" s="10" t="s">
        <v>10365</v>
      </c>
      <c r="H634" s="27" t="s">
        <v>13962</v>
      </c>
      <c r="I634" s="27" t="s">
        <v>13963</v>
      </c>
      <c r="J634" s="27" t="s">
        <v>13964</v>
      </c>
      <c r="K634" s="27" t="s">
        <v>13965</v>
      </c>
      <c r="L634" s="27" t="s">
        <v>13966</v>
      </c>
      <c r="M634" s="27" t="s">
        <v>13967</v>
      </c>
      <c r="N634" s="25" t="s">
        <v>10416</v>
      </c>
      <c r="O634" s="28" t="s">
        <v>10443</v>
      </c>
    </row>
    <row r="635" spans="1:15" x14ac:dyDescent="0.3">
      <c r="A635" s="2" t="s">
        <v>1007</v>
      </c>
      <c r="B635" s="40" t="s">
        <v>1008</v>
      </c>
      <c r="C635" s="2" t="s">
        <v>10354</v>
      </c>
      <c r="D635" s="2" t="s">
        <v>10355</v>
      </c>
      <c r="E635" s="2" t="s">
        <v>10356</v>
      </c>
      <c r="F635" s="10" t="s">
        <v>10357</v>
      </c>
      <c r="G635" s="10" t="s">
        <v>10358</v>
      </c>
      <c r="H635" s="25" t="s">
        <v>10358</v>
      </c>
      <c r="I635" s="25" t="s">
        <v>10358</v>
      </c>
      <c r="J635" s="25" t="s">
        <v>10358</v>
      </c>
      <c r="K635" s="25" t="s">
        <v>10358</v>
      </c>
      <c r="L635" s="25" t="s">
        <v>10358</v>
      </c>
      <c r="M635" s="25" t="s">
        <v>10358</v>
      </c>
      <c r="N635" s="25" t="s">
        <v>10358</v>
      </c>
      <c r="O635" s="25" t="s">
        <v>10358</v>
      </c>
    </row>
    <row r="636" spans="1:15" x14ac:dyDescent="0.3">
      <c r="A636" s="2" t="s">
        <v>2791</v>
      </c>
      <c r="B636" s="40" t="s">
        <v>2792</v>
      </c>
      <c r="C636" s="2" t="s">
        <v>10354</v>
      </c>
      <c r="D636" s="2" t="s">
        <v>10356</v>
      </c>
      <c r="E636" s="2" t="s">
        <v>10356</v>
      </c>
      <c r="F636" s="10" t="s">
        <v>10357</v>
      </c>
      <c r="G636" s="10" t="s">
        <v>10365</v>
      </c>
      <c r="H636" s="27" t="s">
        <v>13968</v>
      </c>
      <c r="I636" s="27" t="s">
        <v>13969</v>
      </c>
      <c r="J636" s="27" t="s">
        <v>13970</v>
      </c>
      <c r="K636" s="27" t="s">
        <v>13971</v>
      </c>
      <c r="L636" s="27" t="s">
        <v>13972</v>
      </c>
      <c r="M636" s="27" t="s">
        <v>13973</v>
      </c>
      <c r="N636" s="25" t="s">
        <v>10409</v>
      </c>
      <c r="O636" s="28" t="s">
        <v>12694</v>
      </c>
    </row>
    <row r="637" spans="1:15" x14ac:dyDescent="0.3">
      <c r="A637" s="2" t="s">
        <v>7938</v>
      </c>
      <c r="B637" s="40" t="s">
        <v>7939</v>
      </c>
      <c r="C637" s="2" t="s">
        <v>10354</v>
      </c>
      <c r="D637" s="2" t="s">
        <v>10355</v>
      </c>
      <c r="E637" s="2" t="s">
        <v>10356</v>
      </c>
      <c r="F637" s="10" t="s">
        <v>10357</v>
      </c>
      <c r="G637" s="10" t="s">
        <v>10365</v>
      </c>
      <c r="H637" s="27" t="s">
        <v>13974</v>
      </c>
      <c r="I637" s="27" t="s">
        <v>13975</v>
      </c>
      <c r="J637" s="27" t="s">
        <v>13976</v>
      </c>
      <c r="K637" s="27" t="s">
        <v>13977</v>
      </c>
      <c r="L637" s="27" t="s">
        <v>13978</v>
      </c>
      <c r="M637" s="27" t="s">
        <v>13979</v>
      </c>
      <c r="N637" s="25" t="s">
        <v>10372</v>
      </c>
      <c r="O637" s="28" t="s">
        <v>13980</v>
      </c>
    </row>
    <row r="638" spans="1:15" x14ac:dyDescent="0.3">
      <c r="A638" s="2" t="s">
        <v>2329</v>
      </c>
      <c r="B638" s="40" t="s">
        <v>2330</v>
      </c>
      <c r="C638" s="2" t="s">
        <v>10354</v>
      </c>
      <c r="D638" s="2" t="s">
        <v>10356</v>
      </c>
      <c r="E638" s="2" t="s">
        <v>10356</v>
      </c>
      <c r="F638" s="10" t="s">
        <v>10357</v>
      </c>
      <c r="G638" s="10" t="s">
        <v>10358</v>
      </c>
      <c r="H638" s="25" t="s">
        <v>10358</v>
      </c>
      <c r="I638" s="25" t="s">
        <v>10358</v>
      </c>
      <c r="J638" s="25" t="s">
        <v>10358</v>
      </c>
      <c r="K638" s="25" t="s">
        <v>10358</v>
      </c>
      <c r="L638" s="25" t="s">
        <v>10358</v>
      </c>
      <c r="M638" s="25" t="s">
        <v>10358</v>
      </c>
      <c r="N638" s="25" t="s">
        <v>10358</v>
      </c>
      <c r="O638" s="25" t="s">
        <v>10358</v>
      </c>
    </row>
    <row r="639" spans="1:15" x14ac:dyDescent="0.3">
      <c r="A639" s="2" t="s">
        <v>2047</v>
      </c>
      <c r="B639" s="40" t="s">
        <v>2048</v>
      </c>
      <c r="C639" s="2" t="s">
        <v>10357</v>
      </c>
      <c r="D639" s="4" t="s">
        <v>10402</v>
      </c>
      <c r="E639" s="4" t="s">
        <v>10402</v>
      </c>
      <c r="F639" s="4" t="s">
        <v>10402</v>
      </c>
      <c r="G639" s="4" t="s">
        <v>10402</v>
      </c>
      <c r="H639" s="26" t="s">
        <v>10402</v>
      </c>
      <c r="I639" s="26" t="s">
        <v>10402</v>
      </c>
      <c r="J639" s="26" t="s">
        <v>10402</v>
      </c>
      <c r="K639" s="26" t="s">
        <v>10402</v>
      </c>
      <c r="L639" s="26" t="s">
        <v>10402</v>
      </c>
      <c r="M639" s="26" t="s">
        <v>10402</v>
      </c>
      <c r="N639" s="26" t="s">
        <v>10402</v>
      </c>
      <c r="O639" s="26" t="s">
        <v>10402</v>
      </c>
    </row>
    <row r="640" spans="1:15" x14ac:dyDescent="0.3">
      <c r="A640" s="2" t="s">
        <v>2207</v>
      </c>
      <c r="B640" s="40" t="s">
        <v>2208</v>
      </c>
      <c r="C640" s="2" t="s">
        <v>10354</v>
      </c>
      <c r="D640" s="2" t="s">
        <v>10356</v>
      </c>
      <c r="E640" s="2" t="s">
        <v>10356</v>
      </c>
      <c r="F640" s="10" t="s">
        <v>10357</v>
      </c>
      <c r="G640" s="10" t="s">
        <v>10365</v>
      </c>
      <c r="H640" s="27" t="s">
        <v>13981</v>
      </c>
      <c r="I640" s="27" t="s">
        <v>13982</v>
      </c>
      <c r="J640" s="27" t="s">
        <v>13983</v>
      </c>
      <c r="K640" s="27" t="s">
        <v>13984</v>
      </c>
      <c r="L640" s="27" t="s">
        <v>13985</v>
      </c>
      <c r="M640" s="27" t="s">
        <v>13986</v>
      </c>
      <c r="N640" s="25" t="s">
        <v>10416</v>
      </c>
      <c r="O640" s="28" t="s">
        <v>13987</v>
      </c>
    </row>
    <row r="641" spans="1:15" x14ac:dyDescent="0.3">
      <c r="A641" s="2" t="s">
        <v>491</v>
      </c>
      <c r="B641" s="40" t="s">
        <v>492</v>
      </c>
      <c r="C641" s="2" t="s">
        <v>10354</v>
      </c>
      <c r="D641" s="2" t="s">
        <v>10356</v>
      </c>
      <c r="E641" s="2" t="s">
        <v>10356</v>
      </c>
      <c r="F641" s="10" t="s">
        <v>10354</v>
      </c>
      <c r="G641" s="10" t="s">
        <v>10358</v>
      </c>
      <c r="H641" s="27" t="s">
        <v>13988</v>
      </c>
      <c r="I641" s="27" t="s">
        <v>13989</v>
      </c>
      <c r="J641" s="27" t="s">
        <v>13990</v>
      </c>
      <c r="K641" s="27" t="s">
        <v>13991</v>
      </c>
      <c r="L641" s="27" t="s">
        <v>13992</v>
      </c>
      <c r="M641" s="27" t="s">
        <v>13993</v>
      </c>
      <c r="N641" s="25" t="s">
        <v>10372</v>
      </c>
      <c r="O641" s="28" t="s">
        <v>13987</v>
      </c>
    </row>
    <row r="642" spans="1:15" x14ac:dyDescent="0.3">
      <c r="A642" s="2" t="s">
        <v>3715</v>
      </c>
      <c r="B642" s="40" t="s">
        <v>3716</v>
      </c>
      <c r="C642" s="2" t="s">
        <v>10354</v>
      </c>
      <c r="D642" s="2" t="s">
        <v>10355</v>
      </c>
      <c r="E642" s="2" t="s">
        <v>10356</v>
      </c>
      <c r="F642" s="10" t="s">
        <v>10357</v>
      </c>
      <c r="G642" s="10" t="s">
        <v>10358</v>
      </c>
      <c r="H642" s="27" t="s">
        <v>13994</v>
      </c>
      <c r="I642" s="27" t="s">
        <v>13995</v>
      </c>
      <c r="J642" s="27" t="s">
        <v>13996</v>
      </c>
      <c r="K642" s="27" t="s">
        <v>13997</v>
      </c>
      <c r="L642" s="27" t="s">
        <v>13998</v>
      </c>
      <c r="M642" s="27" t="s">
        <v>13999</v>
      </c>
      <c r="N642" s="25" t="s">
        <v>10372</v>
      </c>
      <c r="O642" s="28" t="s">
        <v>14000</v>
      </c>
    </row>
    <row r="643" spans="1:15" x14ac:dyDescent="0.3">
      <c r="A643" s="2" t="s">
        <v>5801</v>
      </c>
      <c r="B643" s="40" t="s">
        <v>5802</v>
      </c>
      <c r="C643" s="2" t="s">
        <v>10354</v>
      </c>
      <c r="D643" s="2" t="s">
        <v>10356</v>
      </c>
      <c r="E643" s="2" t="s">
        <v>10356</v>
      </c>
      <c r="F643" s="10" t="s">
        <v>10357</v>
      </c>
      <c r="G643" s="10" t="s">
        <v>10365</v>
      </c>
      <c r="H643" s="27" t="s">
        <v>14001</v>
      </c>
      <c r="I643" s="27" t="s">
        <v>14002</v>
      </c>
      <c r="J643" s="27" t="s">
        <v>14003</v>
      </c>
      <c r="K643" s="27" t="s">
        <v>14004</v>
      </c>
      <c r="L643" s="27" t="s">
        <v>14005</v>
      </c>
      <c r="M643" s="27" t="s">
        <v>14006</v>
      </c>
      <c r="N643" s="25" t="s">
        <v>10409</v>
      </c>
      <c r="O643" s="28" t="s">
        <v>13108</v>
      </c>
    </row>
    <row r="644" spans="1:15" x14ac:dyDescent="0.3">
      <c r="A644" s="2" t="s">
        <v>5851</v>
      </c>
      <c r="B644" s="40" t="s">
        <v>5852</v>
      </c>
      <c r="C644" s="2" t="s">
        <v>10354</v>
      </c>
      <c r="D644" s="2" t="s">
        <v>10355</v>
      </c>
      <c r="E644" s="2" t="s">
        <v>10356</v>
      </c>
      <c r="F644" s="10" t="s">
        <v>10357</v>
      </c>
      <c r="G644" s="10" t="s">
        <v>10358</v>
      </c>
      <c r="H644" s="27" t="s">
        <v>14007</v>
      </c>
      <c r="I644" s="27" t="s">
        <v>14008</v>
      </c>
      <c r="J644" s="27" t="s">
        <v>14009</v>
      </c>
      <c r="K644" s="27" t="s">
        <v>14010</v>
      </c>
      <c r="L644" s="27" t="s">
        <v>14011</v>
      </c>
      <c r="M644" s="27" t="s">
        <v>14012</v>
      </c>
      <c r="N644" s="25" t="s">
        <v>10409</v>
      </c>
      <c r="O644" s="28" t="s">
        <v>10758</v>
      </c>
    </row>
    <row r="645" spans="1:15" x14ac:dyDescent="0.3">
      <c r="A645" s="2" t="s">
        <v>1015</v>
      </c>
      <c r="B645" s="40" t="s">
        <v>1016</v>
      </c>
      <c r="C645" s="2" t="s">
        <v>10354</v>
      </c>
      <c r="D645" s="2" t="s">
        <v>10356</v>
      </c>
      <c r="E645" s="2" t="s">
        <v>10356</v>
      </c>
      <c r="F645" s="10" t="s">
        <v>10357</v>
      </c>
      <c r="G645" s="10" t="s">
        <v>10365</v>
      </c>
      <c r="H645" s="27" t="s">
        <v>14013</v>
      </c>
      <c r="I645" s="27" t="s">
        <v>14014</v>
      </c>
      <c r="J645" s="27" t="s">
        <v>14015</v>
      </c>
      <c r="K645" s="27" t="s">
        <v>14016</v>
      </c>
      <c r="L645" s="27" t="s">
        <v>14017</v>
      </c>
      <c r="M645" s="27" t="s">
        <v>14018</v>
      </c>
      <c r="N645" s="25" t="s">
        <v>10363</v>
      </c>
      <c r="O645" s="28" t="s">
        <v>14019</v>
      </c>
    </row>
    <row r="646" spans="1:15" x14ac:dyDescent="0.3">
      <c r="A646" s="2" t="s">
        <v>9988</v>
      </c>
      <c r="B646" s="40" t="s">
        <v>9989</v>
      </c>
      <c r="C646" s="2" t="s">
        <v>10354</v>
      </c>
      <c r="D646" s="2" t="s">
        <v>10355</v>
      </c>
      <c r="E646" s="2" t="s">
        <v>10356</v>
      </c>
      <c r="F646" s="10" t="s">
        <v>10354</v>
      </c>
      <c r="G646" s="10" t="s">
        <v>10358</v>
      </c>
      <c r="H646" s="25" t="s">
        <v>10358</v>
      </c>
      <c r="I646" s="25" t="s">
        <v>10358</v>
      </c>
      <c r="J646" s="25" t="s">
        <v>10358</v>
      </c>
      <c r="K646" s="25" t="s">
        <v>10358</v>
      </c>
      <c r="L646" s="25" t="s">
        <v>10358</v>
      </c>
      <c r="M646" s="25" t="s">
        <v>10358</v>
      </c>
      <c r="N646" s="25" t="s">
        <v>10358</v>
      </c>
      <c r="O646" s="25" t="s">
        <v>10358</v>
      </c>
    </row>
    <row r="647" spans="1:15" x14ac:dyDescent="0.3">
      <c r="A647" s="2" t="s">
        <v>4324</v>
      </c>
      <c r="B647" s="40" t="s">
        <v>4325</v>
      </c>
      <c r="C647" s="2" t="s">
        <v>10354</v>
      </c>
      <c r="D647" s="2" t="s">
        <v>10355</v>
      </c>
      <c r="E647" s="2" t="s">
        <v>10356</v>
      </c>
      <c r="F647" s="10" t="s">
        <v>10357</v>
      </c>
      <c r="G647" s="10" t="s">
        <v>10365</v>
      </c>
      <c r="H647" s="27" t="s">
        <v>14020</v>
      </c>
      <c r="I647" s="27" t="s">
        <v>14021</v>
      </c>
      <c r="J647" s="27" t="s">
        <v>14022</v>
      </c>
      <c r="K647" s="27" t="s">
        <v>14023</v>
      </c>
      <c r="L647" s="27" t="s">
        <v>14024</v>
      </c>
      <c r="M647" s="27" t="s">
        <v>14025</v>
      </c>
      <c r="N647" s="25" t="s">
        <v>10372</v>
      </c>
      <c r="O647" s="28" t="s">
        <v>12466</v>
      </c>
    </row>
    <row r="648" spans="1:15" x14ac:dyDescent="0.3">
      <c r="A648" s="2" t="s">
        <v>4012</v>
      </c>
      <c r="B648" s="40" t="s">
        <v>4013</v>
      </c>
      <c r="C648" s="2" t="s">
        <v>10354</v>
      </c>
      <c r="D648" s="2" t="s">
        <v>10356</v>
      </c>
      <c r="E648" s="2" t="s">
        <v>10356</v>
      </c>
      <c r="F648" s="10" t="s">
        <v>10357</v>
      </c>
      <c r="G648" s="10" t="s">
        <v>10365</v>
      </c>
      <c r="H648" s="27" t="s">
        <v>14026</v>
      </c>
      <c r="I648" s="27" t="s">
        <v>14027</v>
      </c>
      <c r="J648" s="27" t="s">
        <v>14028</v>
      </c>
      <c r="K648" s="27" t="s">
        <v>14029</v>
      </c>
      <c r="L648" s="27" t="s">
        <v>14030</v>
      </c>
      <c r="M648" s="27" t="s">
        <v>14031</v>
      </c>
      <c r="N648" s="25" t="s">
        <v>10409</v>
      </c>
      <c r="O648" s="28" t="s">
        <v>14032</v>
      </c>
    </row>
    <row r="649" spans="1:15" x14ac:dyDescent="0.3">
      <c r="A649" s="2" t="s">
        <v>3202</v>
      </c>
      <c r="B649" s="40" t="s">
        <v>3203</v>
      </c>
      <c r="C649" s="2" t="s">
        <v>10354</v>
      </c>
      <c r="D649" s="2" t="s">
        <v>10355</v>
      </c>
      <c r="E649" s="2" t="s">
        <v>10356</v>
      </c>
      <c r="F649" s="10" t="s">
        <v>10357</v>
      </c>
      <c r="G649" s="10" t="s">
        <v>10358</v>
      </c>
      <c r="H649" s="25" t="s">
        <v>10358</v>
      </c>
      <c r="I649" s="25" t="s">
        <v>10358</v>
      </c>
      <c r="J649" s="25" t="s">
        <v>10358</v>
      </c>
      <c r="K649" s="25" t="s">
        <v>10358</v>
      </c>
      <c r="L649" s="25" t="s">
        <v>10358</v>
      </c>
      <c r="M649" s="25" t="s">
        <v>10358</v>
      </c>
      <c r="N649" s="25" t="s">
        <v>10358</v>
      </c>
      <c r="O649" s="25" t="s">
        <v>10358</v>
      </c>
    </row>
    <row r="650" spans="1:15" x14ac:dyDescent="0.3">
      <c r="A650" s="2" t="s">
        <v>143</v>
      </c>
      <c r="B650" s="40" t="s">
        <v>144</v>
      </c>
      <c r="C650" s="2" t="s">
        <v>10354</v>
      </c>
      <c r="D650" s="2" t="s">
        <v>10356</v>
      </c>
      <c r="E650" s="2" t="s">
        <v>10356</v>
      </c>
      <c r="F650" s="10" t="s">
        <v>10357</v>
      </c>
      <c r="G650" s="10" t="s">
        <v>10358</v>
      </c>
      <c r="H650" s="27" t="s">
        <v>14033</v>
      </c>
      <c r="I650" s="27" t="s">
        <v>14034</v>
      </c>
      <c r="J650" s="27" t="s">
        <v>14035</v>
      </c>
      <c r="K650" s="27" t="s">
        <v>14036</v>
      </c>
      <c r="L650" s="27" t="s">
        <v>14037</v>
      </c>
      <c r="M650" s="27" t="s">
        <v>14038</v>
      </c>
      <c r="N650" s="25" t="s">
        <v>10409</v>
      </c>
      <c r="O650" s="28" t="s">
        <v>14039</v>
      </c>
    </row>
    <row r="651" spans="1:15" x14ac:dyDescent="0.3">
      <c r="A651" s="2" t="s">
        <v>9650</v>
      </c>
      <c r="B651" s="40" t="s">
        <v>9651</v>
      </c>
      <c r="C651" s="2" t="s">
        <v>10354</v>
      </c>
      <c r="D651" s="2" t="s">
        <v>10355</v>
      </c>
      <c r="E651" s="2" t="s">
        <v>10356</v>
      </c>
      <c r="F651" s="10" t="s">
        <v>10357</v>
      </c>
      <c r="G651" s="10" t="s">
        <v>10365</v>
      </c>
      <c r="H651" s="27" t="s">
        <v>14040</v>
      </c>
      <c r="I651" s="27" t="s">
        <v>14041</v>
      </c>
      <c r="J651" s="27" t="s">
        <v>14042</v>
      </c>
      <c r="K651" s="27" t="s">
        <v>14043</v>
      </c>
      <c r="L651" s="27" t="s">
        <v>14044</v>
      </c>
      <c r="M651" s="27" t="s">
        <v>14045</v>
      </c>
      <c r="N651" s="25" t="s">
        <v>10409</v>
      </c>
      <c r="O651" s="28" t="s">
        <v>14046</v>
      </c>
    </row>
    <row r="652" spans="1:15" x14ac:dyDescent="0.3">
      <c r="A652" s="2" t="s">
        <v>7452</v>
      </c>
      <c r="B652" s="40" t="s">
        <v>7453</v>
      </c>
      <c r="C652" s="2" t="s">
        <v>10354</v>
      </c>
      <c r="D652" s="2" t="s">
        <v>10355</v>
      </c>
      <c r="E652" s="2" t="s">
        <v>10356</v>
      </c>
      <c r="F652" s="10" t="s">
        <v>10357</v>
      </c>
      <c r="G652" s="10" t="s">
        <v>10358</v>
      </c>
      <c r="H652" s="27" t="s">
        <v>14047</v>
      </c>
      <c r="I652" s="27" t="s">
        <v>14048</v>
      </c>
      <c r="J652" s="27" t="s">
        <v>14049</v>
      </c>
      <c r="K652" s="27" t="s">
        <v>14050</v>
      </c>
      <c r="L652" s="27" t="s">
        <v>14051</v>
      </c>
      <c r="M652" s="27" t="s">
        <v>14052</v>
      </c>
      <c r="N652" s="25" t="s">
        <v>10363</v>
      </c>
      <c r="O652" s="28" t="s">
        <v>14053</v>
      </c>
    </row>
    <row r="653" spans="1:15" x14ac:dyDescent="0.3">
      <c r="A653" s="2" t="s">
        <v>1501</v>
      </c>
      <c r="B653" s="40" t="s">
        <v>1502</v>
      </c>
      <c r="C653" s="2" t="s">
        <v>10354</v>
      </c>
      <c r="D653" s="2" t="s">
        <v>10356</v>
      </c>
      <c r="E653" s="2" t="s">
        <v>10356</v>
      </c>
      <c r="F653" s="10" t="s">
        <v>10354</v>
      </c>
      <c r="G653" s="10" t="s">
        <v>10365</v>
      </c>
      <c r="H653" s="27" t="s">
        <v>14054</v>
      </c>
      <c r="I653" s="27" t="s">
        <v>14055</v>
      </c>
      <c r="J653" s="27" t="s">
        <v>14056</v>
      </c>
      <c r="K653" s="27" t="s">
        <v>14057</v>
      </c>
      <c r="L653" s="27" t="s">
        <v>14058</v>
      </c>
      <c r="M653" s="27" t="s">
        <v>14059</v>
      </c>
      <c r="N653" s="25" t="s">
        <v>10416</v>
      </c>
      <c r="O653" s="28" t="s">
        <v>14060</v>
      </c>
    </row>
    <row r="654" spans="1:15" x14ac:dyDescent="0.3">
      <c r="A654" s="2" t="s">
        <v>2081</v>
      </c>
      <c r="B654" s="40" t="s">
        <v>2082</v>
      </c>
      <c r="C654" s="2" t="s">
        <v>10357</v>
      </c>
      <c r="D654" s="4" t="s">
        <v>10402</v>
      </c>
      <c r="E654" s="4" t="s">
        <v>10402</v>
      </c>
      <c r="F654" s="4" t="s">
        <v>10402</v>
      </c>
      <c r="G654" s="4" t="s">
        <v>10402</v>
      </c>
      <c r="H654" s="26" t="s">
        <v>10402</v>
      </c>
      <c r="I654" s="26" t="s">
        <v>10402</v>
      </c>
      <c r="J654" s="26" t="s">
        <v>10402</v>
      </c>
      <c r="K654" s="26" t="s">
        <v>10402</v>
      </c>
      <c r="L654" s="26" t="s">
        <v>10402</v>
      </c>
      <c r="M654" s="26" t="s">
        <v>10402</v>
      </c>
      <c r="N654" s="26" t="s">
        <v>10402</v>
      </c>
      <c r="O654" s="26" t="s">
        <v>10402</v>
      </c>
    </row>
    <row r="655" spans="1:15" x14ac:dyDescent="0.3">
      <c r="A655" s="2" t="s">
        <v>9990</v>
      </c>
      <c r="B655" s="40" t="s">
        <v>9991</v>
      </c>
      <c r="C655" s="2" t="s">
        <v>10354</v>
      </c>
      <c r="D655" s="2" t="s">
        <v>10356</v>
      </c>
      <c r="E655" s="2" t="s">
        <v>10356</v>
      </c>
      <c r="F655" s="2" t="s">
        <v>10357</v>
      </c>
      <c r="G655" s="2" t="s">
        <v>10358</v>
      </c>
      <c r="H655" s="28" t="s">
        <v>14061</v>
      </c>
      <c r="I655" s="28" t="s">
        <v>14062</v>
      </c>
      <c r="J655" s="28" t="s">
        <v>14063</v>
      </c>
      <c r="K655" s="28" t="s">
        <v>14064</v>
      </c>
      <c r="L655" s="28" t="s">
        <v>14065</v>
      </c>
      <c r="M655" s="28" t="s">
        <v>14066</v>
      </c>
      <c r="N655" s="25" t="s">
        <v>10416</v>
      </c>
      <c r="O655" s="28" t="s">
        <v>10839</v>
      </c>
    </row>
    <row r="656" spans="1:15" x14ac:dyDescent="0.3">
      <c r="A656" s="2" t="s">
        <v>5561</v>
      </c>
      <c r="B656" s="40" t="s">
        <v>5562</v>
      </c>
      <c r="C656" s="2" t="s">
        <v>10354</v>
      </c>
      <c r="D656" s="2" t="s">
        <v>10356</v>
      </c>
      <c r="E656" s="2" t="s">
        <v>10356</v>
      </c>
      <c r="F656" s="2" t="s">
        <v>10354</v>
      </c>
      <c r="G656" s="2" t="s">
        <v>12928</v>
      </c>
      <c r="H656" s="28" t="s">
        <v>10622</v>
      </c>
      <c r="I656" s="28" t="s">
        <v>14067</v>
      </c>
      <c r="J656" s="28" t="s">
        <v>14068</v>
      </c>
      <c r="K656" s="28" t="s">
        <v>14069</v>
      </c>
      <c r="L656" s="28" t="s">
        <v>14070</v>
      </c>
      <c r="M656" s="28" t="s">
        <v>14071</v>
      </c>
      <c r="N656" s="25" t="s">
        <v>10416</v>
      </c>
      <c r="O656" s="28" t="s">
        <v>10545</v>
      </c>
    </row>
    <row r="657" spans="1:15" x14ac:dyDescent="0.3">
      <c r="A657" s="2" t="s">
        <v>3308</v>
      </c>
      <c r="B657" s="40" t="s">
        <v>3309</v>
      </c>
      <c r="C657" s="2" t="s">
        <v>10354</v>
      </c>
      <c r="D657" s="2" t="s">
        <v>10356</v>
      </c>
      <c r="E657" s="2" t="s">
        <v>10356</v>
      </c>
      <c r="F657" s="2" t="s">
        <v>10357</v>
      </c>
      <c r="G657" s="2" t="s">
        <v>10358</v>
      </c>
      <c r="H657" s="28" t="s">
        <v>14072</v>
      </c>
      <c r="I657" s="28" t="s">
        <v>14073</v>
      </c>
      <c r="J657" s="28" t="s">
        <v>14074</v>
      </c>
      <c r="K657" s="28" t="s">
        <v>14075</v>
      </c>
      <c r="L657" s="28" t="s">
        <v>14076</v>
      </c>
      <c r="M657" s="28" t="s">
        <v>14077</v>
      </c>
      <c r="N657" s="25" t="s">
        <v>10416</v>
      </c>
      <c r="O657" s="28" t="s">
        <v>12523</v>
      </c>
    </row>
    <row r="658" spans="1:15" x14ac:dyDescent="0.3">
      <c r="A658" s="2" t="s">
        <v>1875</v>
      </c>
      <c r="B658" s="40" t="s">
        <v>1876</v>
      </c>
      <c r="C658" s="2" t="s">
        <v>10354</v>
      </c>
      <c r="D658" s="2" t="s">
        <v>10356</v>
      </c>
      <c r="E658" s="2" t="s">
        <v>10356</v>
      </c>
      <c r="F658" s="2" t="s">
        <v>10354</v>
      </c>
      <c r="G658" s="2" t="s">
        <v>13874</v>
      </c>
      <c r="H658" s="28" t="s">
        <v>14078</v>
      </c>
      <c r="I658" s="28" t="s">
        <v>10358</v>
      </c>
      <c r="J658" s="28" t="s">
        <v>14079</v>
      </c>
      <c r="K658" s="28" t="s">
        <v>14080</v>
      </c>
      <c r="L658" s="28" t="s">
        <v>14081</v>
      </c>
      <c r="M658" s="28" t="s">
        <v>14082</v>
      </c>
      <c r="N658" s="25" t="s">
        <v>10416</v>
      </c>
      <c r="O658" s="28" t="s">
        <v>11574</v>
      </c>
    </row>
    <row r="659" spans="1:15" x14ac:dyDescent="0.3">
      <c r="A659" s="2" t="s">
        <v>1443</v>
      </c>
      <c r="B659" s="40" t="s">
        <v>1444</v>
      </c>
      <c r="C659" s="2" t="s">
        <v>10354</v>
      </c>
      <c r="D659" s="2" t="s">
        <v>10356</v>
      </c>
      <c r="E659" s="2" t="s">
        <v>10356</v>
      </c>
      <c r="F659" s="2" t="s">
        <v>10357</v>
      </c>
      <c r="G659" s="2" t="s">
        <v>10365</v>
      </c>
      <c r="H659" s="28" t="s">
        <v>14083</v>
      </c>
      <c r="I659" s="28" t="s">
        <v>14084</v>
      </c>
      <c r="J659" s="28" t="s">
        <v>14085</v>
      </c>
      <c r="K659" s="28" t="s">
        <v>14086</v>
      </c>
      <c r="L659" s="28" t="s">
        <v>14087</v>
      </c>
      <c r="M659" s="28" t="s">
        <v>14088</v>
      </c>
      <c r="N659" s="25" t="s">
        <v>10416</v>
      </c>
      <c r="O659" s="28" t="s">
        <v>10801</v>
      </c>
    </row>
    <row r="660" spans="1:15" x14ac:dyDescent="0.3">
      <c r="A660" s="2" t="s">
        <v>2811</v>
      </c>
      <c r="B660" s="40" t="s">
        <v>2812</v>
      </c>
      <c r="C660" s="2" t="s">
        <v>10354</v>
      </c>
      <c r="D660" s="2" t="s">
        <v>10356</v>
      </c>
      <c r="E660" s="2" t="s">
        <v>10356</v>
      </c>
      <c r="F660" s="2" t="s">
        <v>10354</v>
      </c>
      <c r="G660" s="2" t="s">
        <v>13015</v>
      </c>
      <c r="H660" s="28" t="s">
        <v>14089</v>
      </c>
      <c r="I660" s="28" t="s">
        <v>14090</v>
      </c>
      <c r="J660" s="28" t="s">
        <v>14091</v>
      </c>
      <c r="K660" s="28" t="s">
        <v>14092</v>
      </c>
      <c r="L660" s="28" t="s">
        <v>14093</v>
      </c>
      <c r="M660" s="28" t="s">
        <v>14094</v>
      </c>
      <c r="N660" s="25" t="s">
        <v>10416</v>
      </c>
      <c r="O660" s="28" t="s">
        <v>11672</v>
      </c>
    </row>
    <row r="661" spans="1:15" x14ac:dyDescent="0.3">
      <c r="A661" s="2" t="s">
        <v>3597</v>
      </c>
      <c r="B661" s="40" t="s">
        <v>3598</v>
      </c>
      <c r="C661" s="2" t="s">
        <v>10354</v>
      </c>
      <c r="D661" s="2" t="s">
        <v>10355</v>
      </c>
      <c r="E661" s="2" t="s">
        <v>10356</v>
      </c>
      <c r="F661" s="2" t="s">
        <v>10357</v>
      </c>
      <c r="G661" s="2" t="s">
        <v>10365</v>
      </c>
      <c r="H661" s="28" t="s">
        <v>14095</v>
      </c>
      <c r="I661" s="28" t="s">
        <v>14096</v>
      </c>
      <c r="J661" s="28" t="s">
        <v>14097</v>
      </c>
      <c r="K661" s="28" t="s">
        <v>14098</v>
      </c>
      <c r="L661" s="28" t="s">
        <v>14099</v>
      </c>
      <c r="M661" s="28" t="s">
        <v>14100</v>
      </c>
      <c r="N661" s="25" t="s">
        <v>10416</v>
      </c>
      <c r="O661" s="28" t="s">
        <v>10394</v>
      </c>
    </row>
    <row r="662" spans="1:15" x14ac:dyDescent="0.3">
      <c r="A662" s="2" t="s">
        <v>9634</v>
      </c>
      <c r="B662" s="40" t="s">
        <v>9635</v>
      </c>
      <c r="C662" s="2" t="s">
        <v>10354</v>
      </c>
      <c r="D662" s="2" t="s">
        <v>10356</v>
      </c>
      <c r="E662" s="2" t="s">
        <v>10356</v>
      </c>
      <c r="F662" s="2" t="s">
        <v>10357</v>
      </c>
      <c r="G662" s="2" t="s">
        <v>10358</v>
      </c>
      <c r="H662" s="28" t="s">
        <v>14101</v>
      </c>
      <c r="I662" s="28" t="s">
        <v>14102</v>
      </c>
      <c r="J662" s="28" t="s">
        <v>14103</v>
      </c>
      <c r="K662" s="28" t="s">
        <v>14104</v>
      </c>
      <c r="L662" s="28" t="s">
        <v>14105</v>
      </c>
      <c r="M662" s="28" t="s">
        <v>14106</v>
      </c>
      <c r="N662" s="25" t="s">
        <v>10372</v>
      </c>
      <c r="O662" s="28" t="s">
        <v>14107</v>
      </c>
    </row>
    <row r="663" spans="1:15" x14ac:dyDescent="0.3">
      <c r="A663" s="2" t="s">
        <v>2546</v>
      </c>
      <c r="B663" s="40" t="s">
        <v>2547</v>
      </c>
      <c r="C663" s="2" t="s">
        <v>10354</v>
      </c>
      <c r="D663" s="2" t="s">
        <v>10355</v>
      </c>
      <c r="E663" s="2" t="s">
        <v>10356</v>
      </c>
      <c r="F663" s="2" t="s">
        <v>10357</v>
      </c>
      <c r="G663" s="2" t="s">
        <v>10365</v>
      </c>
      <c r="H663" s="28" t="s">
        <v>14108</v>
      </c>
      <c r="I663" s="28" t="s">
        <v>14109</v>
      </c>
      <c r="J663" s="28" t="s">
        <v>14110</v>
      </c>
      <c r="K663" s="28" t="s">
        <v>14111</v>
      </c>
      <c r="L663" s="28" t="s">
        <v>14112</v>
      </c>
      <c r="M663" s="28" t="s">
        <v>14113</v>
      </c>
      <c r="N663" s="25" t="s">
        <v>10363</v>
      </c>
      <c r="O663" s="28" t="s">
        <v>14114</v>
      </c>
    </row>
    <row r="664" spans="1:15" x14ac:dyDescent="0.3">
      <c r="A664" s="2" t="s">
        <v>1883</v>
      </c>
      <c r="B664" s="40" t="s">
        <v>1884</v>
      </c>
      <c r="C664" s="2" t="s">
        <v>10354</v>
      </c>
      <c r="D664" s="2" t="s">
        <v>10356</v>
      </c>
      <c r="E664" s="2" t="s">
        <v>10356</v>
      </c>
      <c r="F664" s="2" t="s">
        <v>10357</v>
      </c>
      <c r="G664" s="2" t="s">
        <v>10358</v>
      </c>
      <c r="H664" s="28" t="s">
        <v>14115</v>
      </c>
      <c r="I664" s="28" t="s">
        <v>14116</v>
      </c>
      <c r="J664" s="28" t="s">
        <v>14117</v>
      </c>
      <c r="K664" s="28" t="s">
        <v>14118</v>
      </c>
      <c r="L664" s="28" t="s">
        <v>14119</v>
      </c>
      <c r="M664" s="28" t="s">
        <v>14120</v>
      </c>
      <c r="N664" s="25" t="s">
        <v>10372</v>
      </c>
      <c r="O664" s="28" t="s">
        <v>14121</v>
      </c>
    </row>
    <row r="665" spans="1:15" x14ac:dyDescent="0.3">
      <c r="A665" s="2" t="s">
        <v>9072</v>
      </c>
      <c r="B665" s="40" t="s">
        <v>9073</v>
      </c>
      <c r="C665" s="2" t="s">
        <v>10354</v>
      </c>
      <c r="D665" s="2" t="s">
        <v>10356</v>
      </c>
      <c r="E665" s="2" t="s">
        <v>10356</v>
      </c>
      <c r="F665" s="2" t="s">
        <v>10357</v>
      </c>
      <c r="G665" s="2" t="s">
        <v>10358</v>
      </c>
      <c r="H665" s="28" t="s">
        <v>14122</v>
      </c>
      <c r="I665" s="28" t="s">
        <v>14123</v>
      </c>
      <c r="J665" s="28" t="s">
        <v>14124</v>
      </c>
      <c r="K665" s="28" t="s">
        <v>14125</v>
      </c>
      <c r="L665" s="28" t="s">
        <v>14126</v>
      </c>
      <c r="M665" s="28" t="s">
        <v>14127</v>
      </c>
      <c r="N665" s="25" t="s">
        <v>10416</v>
      </c>
      <c r="O665" s="28" t="s">
        <v>11253</v>
      </c>
    </row>
    <row r="666" spans="1:15" x14ac:dyDescent="0.3">
      <c r="A666" s="2" t="s">
        <v>1521</v>
      </c>
      <c r="B666" s="40" t="s">
        <v>1522</v>
      </c>
      <c r="C666" s="2" t="s">
        <v>10354</v>
      </c>
      <c r="D666" s="2" t="s">
        <v>10355</v>
      </c>
      <c r="E666" s="2" t="s">
        <v>10356</v>
      </c>
      <c r="F666" s="2" t="s">
        <v>10357</v>
      </c>
      <c r="G666" s="2" t="s">
        <v>10358</v>
      </c>
      <c r="H666" s="28" t="s">
        <v>14128</v>
      </c>
      <c r="I666" s="28" t="s">
        <v>14129</v>
      </c>
      <c r="J666" s="28" t="s">
        <v>14130</v>
      </c>
      <c r="K666" s="28" t="s">
        <v>14131</v>
      </c>
      <c r="L666" s="28" t="s">
        <v>14132</v>
      </c>
      <c r="M666" s="28" t="s">
        <v>14133</v>
      </c>
      <c r="N666" s="25" t="s">
        <v>10416</v>
      </c>
      <c r="O666" s="28" t="s">
        <v>13243</v>
      </c>
    </row>
    <row r="667" spans="1:15" x14ac:dyDescent="0.3">
      <c r="A667" s="2" t="s">
        <v>3335</v>
      </c>
      <c r="B667" s="40" t="s">
        <v>3336</v>
      </c>
      <c r="C667" s="2" t="s">
        <v>10357</v>
      </c>
      <c r="D667" s="4" t="s">
        <v>10402</v>
      </c>
      <c r="E667" s="4" t="s">
        <v>10402</v>
      </c>
      <c r="F667" s="4" t="s">
        <v>10402</v>
      </c>
      <c r="G667" s="4" t="s">
        <v>10402</v>
      </c>
      <c r="H667" s="26" t="s">
        <v>10402</v>
      </c>
      <c r="I667" s="26" t="s">
        <v>10402</v>
      </c>
      <c r="J667" s="26" t="s">
        <v>10402</v>
      </c>
      <c r="K667" s="26" t="s">
        <v>10402</v>
      </c>
      <c r="L667" s="26" t="s">
        <v>10402</v>
      </c>
      <c r="M667" s="26" t="s">
        <v>10402</v>
      </c>
      <c r="N667" s="26" t="s">
        <v>10402</v>
      </c>
      <c r="O667" s="26" t="s">
        <v>10402</v>
      </c>
    </row>
    <row r="668" spans="1:15" x14ac:dyDescent="0.3">
      <c r="A668" s="2" t="s">
        <v>1755</v>
      </c>
      <c r="B668" s="40" t="s">
        <v>1756</v>
      </c>
      <c r="C668" s="2" t="s">
        <v>10354</v>
      </c>
      <c r="D668" s="2" t="s">
        <v>10355</v>
      </c>
      <c r="E668" s="2" t="s">
        <v>10356</v>
      </c>
      <c r="F668" s="2" t="s">
        <v>10357</v>
      </c>
      <c r="G668" s="2" t="s">
        <v>10365</v>
      </c>
      <c r="H668" s="28" t="s">
        <v>14134</v>
      </c>
      <c r="I668" s="28" t="s">
        <v>14135</v>
      </c>
      <c r="J668" s="28" t="s">
        <v>14136</v>
      </c>
      <c r="K668" s="28" t="s">
        <v>14137</v>
      </c>
      <c r="L668" s="28" t="s">
        <v>14138</v>
      </c>
      <c r="M668" s="28" t="s">
        <v>14139</v>
      </c>
      <c r="N668" s="25" t="s">
        <v>10416</v>
      </c>
      <c r="O668" s="28" t="s">
        <v>14140</v>
      </c>
    </row>
    <row r="669" spans="1:15" x14ac:dyDescent="0.3">
      <c r="A669" s="2" t="s">
        <v>1359</v>
      </c>
      <c r="B669" s="40" t="s">
        <v>1360</v>
      </c>
      <c r="C669" s="2" t="s">
        <v>10354</v>
      </c>
      <c r="D669" s="2" t="s">
        <v>10355</v>
      </c>
      <c r="E669" s="2" t="s">
        <v>10356</v>
      </c>
      <c r="F669" s="2" t="s">
        <v>10357</v>
      </c>
      <c r="G669" s="2" t="s">
        <v>10365</v>
      </c>
      <c r="H669" s="28" t="s">
        <v>14141</v>
      </c>
      <c r="I669" s="28" t="s">
        <v>14142</v>
      </c>
      <c r="J669" s="28" t="s">
        <v>14143</v>
      </c>
      <c r="K669" s="28" t="s">
        <v>14144</v>
      </c>
      <c r="L669" s="28" t="s">
        <v>14145</v>
      </c>
      <c r="M669" s="28" t="s">
        <v>14146</v>
      </c>
      <c r="N669" s="25" t="s">
        <v>10363</v>
      </c>
      <c r="O669" s="28" t="s">
        <v>12082</v>
      </c>
    </row>
    <row r="670" spans="1:15" x14ac:dyDescent="0.3">
      <c r="A670" s="2" t="s">
        <v>891</v>
      </c>
      <c r="B670" s="40" t="s">
        <v>892</v>
      </c>
      <c r="C670" s="2" t="s">
        <v>10354</v>
      </c>
      <c r="D670" s="2" t="s">
        <v>10356</v>
      </c>
      <c r="E670" s="2" t="s">
        <v>10356</v>
      </c>
      <c r="F670" s="2" t="s">
        <v>10357</v>
      </c>
      <c r="G670" s="2" t="s">
        <v>14147</v>
      </c>
      <c r="H670" s="28" t="s">
        <v>14148</v>
      </c>
      <c r="I670" s="28" t="s">
        <v>14149</v>
      </c>
      <c r="J670" s="28" t="s">
        <v>14150</v>
      </c>
      <c r="K670" s="28" t="s">
        <v>14151</v>
      </c>
      <c r="L670" s="28" t="s">
        <v>14152</v>
      </c>
      <c r="M670" s="28" t="s">
        <v>14153</v>
      </c>
      <c r="N670" s="25" t="s">
        <v>10416</v>
      </c>
      <c r="O670" s="28" t="s">
        <v>14154</v>
      </c>
    </row>
    <row r="671" spans="1:15" x14ac:dyDescent="0.3">
      <c r="A671" s="2" t="s">
        <v>7033</v>
      </c>
      <c r="B671" s="40" t="s">
        <v>7034</v>
      </c>
      <c r="C671" s="2" t="s">
        <v>10354</v>
      </c>
      <c r="D671" s="2" t="s">
        <v>10355</v>
      </c>
      <c r="E671" s="2" t="s">
        <v>10356</v>
      </c>
      <c r="F671" s="2" t="s">
        <v>10357</v>
      </c>
      <c r="G671" s="2" t="s">
        <v>10358</v>
      </c>
      <c r="H671" s="28" t="s">
        <v>14155</v>
      </c>
      <c r="I671" s="28" t="s">
        <v>14156</v>
      </c>
      <c r="J671" s="28" t="s">
        <v>14157</v>
      </c>
      <c r="K671" s="28" t="s">
        <v>14158</v>
      </c>
      <c r="L671" s="28" t="s">
        <v>14159</v>
      </c>
      <c r="M671" s="28" t="s">
        <v>14160</v>
      </c>
      <c r="N671" s="25" t="s">
        <v>10416</v>
      </c>
      <c r="O671" s="28" t="s">
        <v>13717</v>
      </c>
    </row>
    <row r="672" spans="1:15" x14ac:dyDescent="0.3">
      <c r="A672" s="2" t="s">
        <v>8746</v>
      </c>
      <c r="B672" s="40" t="s">
        <v>8747</v>
      </c>
      <c r="C672" s="2" t="s">
        <v>10354</v>
      </c>
      <c r="D672" s="2" t="s">
        <v>10355</v>
      </c>
      <c r="E672" s="2" t="s">
        <v>10356</v>
      </c>
      <c r="F672" s="2" t="s">
        <v>10357</v>
      </c>
      <c r="G672" s="2" t="s">
        <v>10365</v>
      </c>
      <c r="H672" s="28" t="s">
        <v>14161</v>
      </c>
      <c r="I672" s="28" t="s">
        <v>14162</v>
      </c>
      <c r="J672" s="28" t="s">
        <v>14163</v>
      </c>
      <c r="K672" s="28" t="s">
        <v>14164</v>
      </c>
      <c r="L672" s="28" t="s">
        <v>14165</v>
      </c>
      <c r="M672" s="28" t="s">
        <v>14166</v>
      </c>
      <c r="N672" s="25" t="s">
        <v>10416</v>
      </c>
      <c r="O672" s="28" t="s">
        <v>13750</v>
      </c>
    </row>
    <row r="673" spans="1:15" x14ac:dyDescent="0.3">
      <c r="A673" s="2" t="s">
        <v>405</v>
      </c>
      <c r="B673" s="40" t="s">
        <v>406</v>
      </c>
      <c r="C673" s="2" t="s">
        <v>10357</v>
      </c>
      <c r="D673" s="4" t="s">
        <v>10402</v>
      </c>
      <c r="E673" s="4" t="s">
        <v>10402</v>
      </c>
      <c r="F673" s="4" t="s">
        <v>10402</v>
      </c>
      <c r="G673" s="4" t="s">
        <v>10402</v>
      </c>
      <c r="H673" s="26" t="s">
        <v>10402</v>
      </c>
      <c r="I673" s="26" t="s">
        <v>10402</v>
      </c>
      <c r="J673" s="26" t="s">
        <v>10402</v>
      </c>
      <c r="K673" s="26" t="s">
        <v>10402</v>
      </c>
      <c r="L673" s="26" t="s">
        <v>10402</v>
      </c>
      <c r="M673" s="26" t="s">
        <v>10402</v>
      </c>
      <c r="N673" s="26" t="s">
        <v>10402</v>
      </c>
      <c r="O673" s="26" t="s">
        <v>10402</v>
      </c>
    </row>
    <row r="674" spans="1:15" x14ac:dyDescent="0.3">
      <c r="A674" s="2" t="s">
        <v>4174</v>
      </c>
      <c r="B674" s="40" t="s">
        <v>4175</v>
      </c>
      <c r="C674" s="2" t="s">
        <v>10354</v>
      </c>
      <c r="D674" s="2" t="s">
        <v>10356</v>
      </c>
      <c r="E674" s="2" t="s">
        <v>10356</v>
      </c>
      <c r="F674" s="2" t="s">
        <v>10357</v>
      </c>
      <c r="G674" s="2" t="s">
        <v>10365</v>
      </c>
      <c r="H674" s="28" t="s">
        <v>14167</v>
      </c>
      <c r="I674" s="28" t="s">
        <v>14168</v>
      </c>
      <c r="J674" s="28" t="s">
        <v>14169</v>
      </c>
      <c r="K674" s="28" t="s">
        <v>14170</v>
      </c>
      <c r="L674" s="28" t="s">
        <v>14171</v>
      </c>
      <c r="M674" s="28" t="s">
        <v>14172</v>
      </c>
      <c r="N674" s="25" t="s">
        <v>10372</v>
      </c>
      <c r="O674" s="28" t="s">
        <v>10730</v>
      </c>
    </row>
    <row r="675" spans="1:15" x14ac:dyDescent="0.3">
      <c r="A675" s="2" t="s">
        <v>3441</v>
      </c>
      <c r="B675" s="40" t="s">
        <v>3442</v>
      </c>
      <c r="C675" s="2" t="s">
        <v>10354</v>
      </c>
      <c r="D675" s="2" t="s">
        <v>10355</v>
      </c>
      <c r="E675" s="2" t="s">
        <v>10356</v>
      </c>
      <c r="F675" s="2" t="s">
        <v>10357</v>
      </c>
      <c r="G675" s="2" t="s">
        <v>10365</v>
      </c>
      <c r="H675" s="28" t="s">
        <v>14173</v>
      </c>
      <c r="I675" s="28" t="s">
        <v>14174</v>
      </c>
      <c r="J675" s="28" t="s">
        <v>14175</v>
      </c>
      <c r="K675" s="28" t="s">
        <v>14176</v>
      </c>
      <c r="L675" s="28" t="s">
        <v>14177</v>
      </c>
      <c r="M675" s="28" t="s">
        <v>14178</v>
      </c>
      <c r="N675" s="25" t="s">
        <v>10372</v>
      </c>
      <c r="O675" s="28" t="s">
        <v>14179</v>
      </c>
    </row>
    <row r="676" spans="1:15" x14ac:dyDescent="0.3">
      <c r="A676" s="2" t="s">
        <v>9992</v>
      </c>
      <c r="B676" s="40" t="s">
        <v>9993</v>
      </c>
      <c r="C676" s="2" t="s">
        <v>10354</v>
      </c>
      <c r="D676" s="2" t="s">
        <v>10356</v>
      </c>
      <c r="E676" s="2" t="s">
        <v>10356</v>
      </c>
      <c r="F676" s="2" t="s">
        <v>10357</v>
      </c>
      <c r="G676" s="2" t="s">
        <v>10358</v>
      </c>
      <c r="H676" s="28" t="s">
        <v>14180</v>
      </c>
      <c r="I676" s="28" t="s">
        <v>12715</v>
      </c>
      <c r="J676" s="28" t="s">
        <v>14181</v>
      </c>
      <c r="K676" s="28" t="s">
        <v>14182</v>
      </c>
      <c r="L676" s="28" t="s">
        <v>14183</v>
      </c>
      <c r="M676" s="28" t="s">
        <v>14184</v>
      </c>
      <c r="N676" s="25" t="s">
        <v>10416</v>
      </c>
      <c r="O676" s="28" t="s">
        <v>11672</v>
      </c>
    </row>
    <row r="677" spans="1:15" x14ac:dyDescent="0.3">
      <c r="A677" s="2" t="s">
        <v>1497</v>
      </c>
      <c r="B677" s="40" t="s">
        <v>1498</v>
      </c>
      <c r="C677" s="2" t="s">
        <v>10354</v>
      </c>
      <c r="D677" s="2" t="s">
        <v>10356</v>
      </c>
      <c r="E677" s="2" t="s">
        <v>10356</v>
      </c>
      <c r="F677" s="2" t="s">
        <v>10357</v>
      </c>
      <c r="G677" s="2" t="s">
        <v>10358</v>
      </c>
      <c r="H677" s="28" t="s">
        <v>14185</v>
      </c>
      <c r="I677" s="28" t="s">
        <v>10878</v>
      </c>
      <c r="J677" s="28" t="s">
        <v>14186</v>
      </c>
      <c r="K677" s="28" t="s">
        <v>14187</v>
      </c>
      <c r="L677" s="28" t="s">
        <v>14188</v>
      </c>
      <c r="M677" s="28" t="s">
        <v>14189</v>
      </c>
      <c r="N677" s="25" t="s">
        <v>10416</v>
      </c>
      <c r="O677" s="28" t="s">
        <v>14190</v>
      </c>
    </row>
    <row r="678" spans="1:15" x14ac:dyDescent="0.3">
      <c r="A678" s="2" t="s">
        <v>9994</v>
      </c>
      <c r="B678" s="40" t="s">
        <v>9995</v>
      </c>
      <c r="C678" s="2" t="s">
        <v>10354</v>
      </c>
      <c r="D678" s="2" t="s">
        <v>10356</v>
      </c>
      <c r="E678" s="2" t="s">
        <v>10356</v>
      </c>
      <c r="F678" s="2" t="s">
        <v>10354</v>
      </c>
      <c r="G678" s="2" t="s">
        <v>10358</v>
      </c>
      <c r="H678" s="28" t="s">
        <v>14191</v>
      </c>
      <c r="I678" s="28" t="s">
        <v>14192</v>
      </c>
      <c r="J678" s="28" t="s">
        <v>14193</v>
      </c>
      <c r="K678" s="28" t="s">
        <v>14194</v>
      </c>
      <c r="L678" s="28" t="s">
        <v>14195</v>
      </c>
      <c r="M678" s="28" t="s">
        <v>14196</v>
      </c>
      <c r="N678" s="25" t="s">
        <v>10363</v>
      </c>
      <c r="O678" s="28" t="s">
        <v>14197</v>
      </c>
    </row>
    <row r="679" spans="1:15" x14ac:dyDescent="0.3">
      <c r="A679" s="2" t="s">
        <v>9699</v>
      </c>
      <c r="B679" s="40" t="s">
        <v>9700</v>
      </c>
      <c r="C679" s="2" t="s">
        <v>10354</v>
      </c>
      <c r="D679" s="2" t="s">
        <v>10356</v>
      </c>
      <c r="E679" s="2" t="s">
        <v>10356</v>
      </c>
      <c r="F679" s="2" t="s">
        <v>10357</v>
      </c>
      <c r="G679" s="2" t="s">
        <v>10358</v>
      </c>
      <c r="H679" s="28" t="s">
        <v>14198</v>
      </c>
      <c r="I679" s="28" t="s">
        <v>14199</v>
      </c>
      <c r="J679" s="28" t="s">
        <v>14200</v>
      </c>
      <c r="K679" s="28" t="s">
        <v>14201</v>
      </c>
      <c r="L679" s="28" t="s">
        <v>14202</v>
      </c>
      <c r="M679" s="28" t="s">
        <v>14203</v>
      </c>
      <c r="N679" s="25" t="s">
        <v>10363</v>
      </c>
      <c r="O679" s="28" t="s">
        <v>14204</v>
      </c>
    </row>
    <row r="680" spans="1:15" x14ac:dyDescent="0.3">
      <c r="A680" s="2" t="s">
        <v>8798</v>
      </c>
      <c r="B680" s="40" t="s">
        <v>8799</v>
      </c>
      <c r="C680" s="2" t="s">
        <v>10354</v>
      </c>
      <c r="D680" s="2" t="s">
        <v>10356</v>
      </c>
      <c r="E680" s="2" t="s">
        <v>10356</v>
      </c>
      <c r="F680" s="2" t="s">
        <v>10357</v>
      </c>
      <c r="G680" s="2" t="s">
        <v>10358</v>
      </c>
      <c r="H680" s="28" t="s">
        <v>14205</v>
      </c>
      <c r="I680" s="28" t="s">
        <v>14206</v>
      </c>
      <c r="J680" s="28" t="s">
        <v>14207</v>
      </c>
      <c r="K680" s="28" t="s">
        <v>14208</v>
      </c>
      <c r="L680" s="28" t="s">
        <v>14209</v>
      </c>
      <c r="M680" s="28" t="s">
        <v>14210</v>
      </c>
      <c r="N680" s="25" t="s">
        <v>10372</v>
      </c>
      <c r="O680" s="28" t="s">
        <v>13387</v>
      </c>
    </row>
    <row r="681" spans="1:15" x14ac:dyDescent="0.3">
      <c r="A681" s="2" t="s">
        <v>2777</v>
      </c>
      <c r="B681" s="40" t="s">
        <v>2778</v>
      </c>
      <c r="C681" s="2" t="s">
        <v>10354</v>
      </c>
      <c r="D681" s="2" t="s">
        <v>10356</v>
      </c>
      <c r="E681" s="2" t="s">
        <v>10356</v>
      </c>
      <c r="F681" s="2" t="s">
        <v>10357</v>
      </c>
      <c r="G681" s="2" t="s">
        <v>10358</v>
      </c>
      <c r="H681" s="28" t="s">
        <v>14211</v>
      </c>
      <c r="I681" s="28" t="s">
        <v>14212</v>
      </c>
      <c r="J681" s="28" t="s">
        <v>14213</v>
      </c>
      <c r="K681" s="28" t="s">
        <v>14214</v>
      </c>
      <c r="L681" s="28" t="s">
        <v>14215</v>
      </c>
      <c r="M681" s="28" t="s">
        <v>14216</v>
      </c>
      <c r="N681" s="25" t="s">
        <v>10372</v>
      </c>
      <c r="O681" s="28" t="s">
        <v>14217</v>
      </c>
    </row>
    <row r="682" spans="1:15" x14ac:dyDescent="0.3">
      <c r="A682" s="2" t="s">
        <v>5981</v>
      </c>
      <c r="B682" s="40" t="s">
        <v>5982</v>
      </c>
      <c r="C682" s="2" t="s">
        <v>10354</v>
      </c>
      <c r="D682" s="2" t="s">
        <v>10356</v>
      </c>
      <c r="E682" s="2" t="s">
        <v>10356</v>
      </c>
      <c r="F682" s="2" t="s">
        <v>10357</v>
      </c>
      <c r="G682" s="2" t="s">
        <v>10358</v>
      </c>
      <c r="H682" s="28" t="s">
        <v>14218</v>
      </c>
      <c r="I682" s="28" t="s">
        <v>14219</v>
      </c>
      <c r="J682" s="28" t="s">
        <v>14220</v>
      </c>
      <c r="K682" s="28" t="s">
        <v>14221</v>
      </c>
      <c r="L682" s="28" t="s">
        <v>14222</v>
      </c>
      <c r="M682" s="28" t="s">
        <v>14223</v>
      </c>
      <c r="N682" s="25" t="s">
        <v>10363</v>
      </c>
      <c r="O682" s="28" t="s">
        <v>14224</v>
      </c>
    </row>
    <row r="683" spans="1:15" x14ac:dyDescent="0.3">
      <c r="A683" s="2" t="s">
        <v>4588</v>
      </c>
      <c r="B683" s="40" t="s">
        <v>4589</v>
      </c>
      <c r="C683" s="2" t="s">
        <v>10354</v>
      </c>
      <c r="D683" s="2" t="s">
        <v>10355</v>
      </c>
      <c r="E683" s="2" t="s">
        <v>10356</v>
      </c>
      <c r="F683" s="2" t="s">
        <v>10354</v>
      </c>
      <c r="G683" s="2" t="s">
        <v>10365</v>
      </c>
      <c r="H683" s="28" t="s">
        <v>14225</v>
      </c>
      <c r="I683" s="28" t="s">
        <v>14226</v>
      </c>
      <c r="J683" s="28" t="s">
        <v>14227</v>
      </c>
      <c r="K683" s="28" t="s">
        <v>14228</v>
      </c>
      <c r="L683" s="28" t="s">
        <v>14229</v>
      </c>
      <c r="M683" s="28" t="s">
        <v>14230</v>
      </c>
      <c r="N683" s="25" t="s">
        <v>10416</v>
      </c>
      <c r="O683" s="28" t="s">
        <v>10765</v>
      </c>
    </row>
    <row r="684" spans="1:15" x14ac:dyDescent="0.3">
      <c r="A684" s="2" t="s">
        <v>6513</v>
      </c>
      <c r="B684" s="40" t="s">
        <v>6514</v>
      </c>
      <c r="C684" s="2" t="s">
        <v>10354</v>
      </c>
      <c r="D684" s="2" t="s">
        <v>10355</v>
      </c>
      <c r="E684" s="2" t="s">
        <v>10356</v>
      </c>
      <c r="F684" s="2" t="s">
        <v>10357</v>
      </c>
      <c r="G684" s="2" t="s">
        <v>10358</v>
      </c>
      <c r="H684" s="28" t="s">
        <v>14231</v>
      </c>
      <c r="I684" s="28" t="s">
        <v>14232</v>
      </c>
      <c r="J684" s="28" t="s">
        <v>14233</v>
      </c>
      <c r="K684" s="28" t="s">
        <v>14234</v>
      </c>
      <c r="L684" s="28" t="s">
        <v>14235</v>
      </c>
      <c r="M684" s="28" t="s">
        <v>14236</v>
      </c>
      <c r="N684" s="25" t="s">
        <v>10372</v>
      </c>
      <c r="O684" s="28" t="s">
        <v>13387</v>
      </c>
    </row>
    <row r="685" spans="1:15" x14ac:dyDescent="0.3">
      <c r="A685" s="2" t="s">
        <v>9996</v>
      </c>
      <c r="B685" s="40" t="s">
        <v>9997</v>
      </c>
      <c r="C685" s="2" t="s">
        <v>10357</v>
      </c>
      <c r="D685" s="4" t="s">
        <v>10402</v>
      </c>
      <c r="E685" s="4" t="s">
        <v>10402</v>
      </c>
      <c r="F685" s="4" t="s">
        <v>10402</v>
      </c>
      <c r="G685" s="4" t="s">
        <v>10402</v>
      </c>
      <c r="H685" s="26" t="s">
        <v>10402</v>
      </c>
      <c r="I685" s="26" t="s">
        <v>10402</v>
      </c>
      <c r="J685" s="26" t="s">
        <v>10402</v>
      </c>
      <c r="K685" s="26" t="s">
        <v>10402</v>
      </c>
      <c r="L685" s="26" t="s">
        <v>10402</v>
      </c>
      <c r="M685" s="26" t="s">
        <v>10402</v>
      </c>
      <c r="N685" s="26" t="s">
        <v>10402</v>
      </c>
      <c r="O685" s="26" t="s">
        <v>10402</v>
      </c>
    </row>
    <row r="686" spans="1:15" x14ac:dyDescent="0.3">
      <c r="A686" s="2" t="s">
        <v>863</v>
      </c>
      <c r="B686" s="40" t="s">
        <v>864</v>
      </c>
      <c r="C686" s="2" t="s">
        <v>10354</v>
      </c>
      <c r="D686" s="2" t="s">
        <v>10355</v>
      </c>
      <c r="E686" s="2" t="s">
        <v>10356</v>
      </c>
      <c r="F686" s="2" t="s">
        <v>10357</v>
      </c>
      <c r="G686" s="2" t="s">
        <v>10358</v>
      </c>
      <c r="H686" s="28" t="s">
        <v>14237</v>
      </c>
      <c r="I686" s="28" t="s">
        <v>14238</v>
      </c>
      <c r="J686" s="28" t="s">
        <v>14239</v>
      </c>
      <c r="K686" s="28" t="s">
        <v>14240</v>
      </c>
      <c r="L686" s="28" t="s">
        <v>14241</v>
      </c>
      <c r="M686" s="28" t="s">
        <v>14242</v>
      </c>
      <c r="N686" s="25" t="s">
        <v>10372</v>
      </c>
      <c r="O686" s="28" t="s">
        <v>14243</v>
      </c>
    </row>
    <row r="687" spans="1:15" x14ac:dyDescent="0.3">
      <c r="A687" s="2" t="s">
        <v>8420</v>
      </c>
      <c r="B687" s="40" t="s">
        <v>8421</v>
      </c>
      <c r="C687" s="2" t="s">
        <v>10354</v>
      </c>
      <c r="D687" s="2" t="s">
        <v>10355</v>
      </c>
      <c r="E687" s="2" t="s">
        <v>10356</v>
      </c>
      <c r="F687" s="2" t="s">
        <v>10354</v>
      </c>
      <c r="G687" s="2" t="s">
        <v>10365</v>
      </c>
      <c r="H687" s="28" t="s">
        <v>14244</v>
      </c>
      <c r="I687" s="28" t="s">
        <v>14245</v>
      </c>
      <c r="J687" s="28" t="s">
        <v>14246</v>
      </c>
      <c r="K687" s="28" t="s">
        <v>14247</v>
      </c>
      <c r="L687" s="28" t="s">
        <v>14248</v>
      </c>
      <c r="M687" s="28" t="s">
        <v>14249</v>
      </c>
      <c r="N687" s="25" t="s">
        <v>10416</v>
      </c>
      <c r="O687" s="28" t="s">
        <v>10765</v>
      </c>
    </row>
    <row r="688" spans="1:15" x14ac:dyDescent="0.3">
      <c r="A688" s="2" t="s">
        <v>8700</v>
      </c>
      <c r="B688" s="40" t="s">
        <v>8701</v>
      </c>
      <c r="C688" s="2" t="s">
        <v>10354</v>
      </c>
      <c r="D688" s="2" t="s">
        <v>10356</v>
      </c>
      <c r="E688" s="2" t="s">
        <v>10356</v>
      </c>
      <c r="F688" s="2" t="s">
        <v>10357</v>
      </c>
      <c r="G688" s="2" t="s">
        <v>10358</v>
      </c>
      <c r="H688" s="28" t="s">
        <v>14250</v>
      </c>
      <c r="I688" s="28" t="s">
        <v>14251</v>
      </c>
      <c r="J688" s="28" t="s">
        <v>14252</v>
      </c>
      <c r="K688" s="28" t="s">
        <v>14253</v>
      </c>
      <c r="L688" s="28" t="s">
        <v>14254</v>
      </c>
      <c r="M688" s="28" t="s">
        <v>14255</v>
      </c>
      <c r="N688" s="25" t="s">
        <v>10363</v>
      </c>
      <c r="O688" s="28" t="s">
        <v>12718</v>
      </c>
    </row>
    <row r="689" spans="1:15" x14ac:dyDescent="0.3">
      <c r="A689" s="2" t="s">
        <v>1323</v>
      </c>
      <c r="B689" s="40" t="s">
        <v>1324</v>
      </c>
      <c r="C689" s="2" t="s">
        <v>10357</v>
      </c>
      <c r="D689" s="4" t="s">
        <v>10402</v>
      </c>
      <c r="E689" s="4" t="s">
        <v>10402</v>
      </c>
      <c r="F689" s="4" t="s">
        <v>10402</v>
      </c>
      <c r="G689" s="4" t="s">
        <v>10402</v>
      </c>
      <c r="H689" s="26" t="s">
        <v>10402</v>
      </c>
      <c r="I689" s="26" t="s">
        <v>10402</v>
      </c>
      <c r="J689" s="26" t="s">
        <v>10402</v>
      </c>
      <c r="K689" s="26" t="s">
        <v>10402</v>
      </c>
      <c r="L689" s="26" t="s">
        <v>10402</v>
      </c>
      <c r="M689" s="26" t="s">
        <v>10402</v>
      </c>
      <c r="N689" s="26" t="s">
        <v>10402</v>
      </c>
      <c r="O689" s="26" t="s">
        <v>10402</v>
      </c>
    </row>
    <row r="690" spans="1:15" x14ac:dyDescent="0.3">
      <c r="A690" s="2" t="s">
        <v>8452</v>
      </c>
      <c r="B690" s="40" t="s">
        <v>8453</v>
      </c>
      <c r="C690" s="2" t="s">
        <v>10354</v>
      </c>
      <c r="D690" s="2" t="s">
        <v>10355</v>
      </c>
      <c r="E690" s="2" t="s">
        <v>10356</v>
      </c>
      <c r="F690" s="2" t="s">
        <v>10357</v>
      </c>
      <c r="G690" s="2" t="s">
        <v>11139</v>
      </c>
      <c r="H690" s="28" t="s">
        <v>14256</v>
      </c>
      <c r="I690" s="28" t="s">
        <v>14257</v>
      </c>
      <c r="J690" s="28" t="s">
        <v>14258</v>
      </c>
      <c r="K690" s="28" t="s">
        <v>14259</v>
      </c>
      <c r="L690" s="28" t="s">
        <v>14260</v>
      </c>
      <c r="M690" s="28" t="s">
        <v>14261</v>
      </c>
      <c r="N690" s="25" t="s">
        <v>10416</v>
      </c>
      <c r="O690" s="28" t="s">
        <v>14262</v>
      </c>
    </row>
    <row r="691" spans="1:15" x14ac:dyDescent="0.3">
      <c r="A691" s="2" t="s">
        <v>9998</v>
      </c>
      <c r="B691" s="40" t="s">
        <v>9999</v>
      </c>
      <c r="C691" s="2" t="s">
        <v>10354</v>
      </c>
      <c r="D691" s="2" t="s">
        <v>10355</v>
      </c>
      <c r="E691" s="2" t="s">
        <v>10356</v>
      </c>
      <c r="F691" s="2" t="s">
        <v>10357</v>
      </c>
      <c r="G691" s="2" t="s">
        <v>10358</v>
      </c>
      <c r="H691" s="28" t="s">
        <v>14263</v>
      </c>
      <c r="I691" s="28" t="s">
        <v>14264</v>
      </c>
      <c r="J691" s="28" t="s">
        <v>14265</v>
      </c>
      <c r="K691" s="28" t="s">
        <v>14266</v>
      </c>
      <c r="L691" s="28" t="s">
        <v>13527</v>
      </c>
      <c r="M691" s="28" t="s">
        <v>14267</v>
      </c>
      <c r="N691" s="25" t="s">
        <v>10416</v>
      </c>
      <c r="O691" s="28" t="s">
        <v>12167</v>
      </c>
    </row>
    <row r="692" spans="1:15" x14ac:dyDescent="0.3">
      <c r="A692" s="2" t="s">
        <v>7524</v>
      </c>
      <c r="B692" s="40" t="s">
        <v>7525</v>
      </c>
      <c r="C692" s="2" t="s">
        <v>10354</v>
      </c>
      <c r="D692" s="2" t="s">
        <v>10356</v>
      </c>
      <c r="E692" s="2" t="s">
        <v>10356</v>
      </c>
      <c r="F692" s="2" t="s">
        <v>10357</v>
      </c>
      <c r="G692" s="2" t="s">
        <v>10358</v>
      </c>
      <c r="H692" s="28" t="s">
        <v>14268</v>
      </c>
      <c r="I692" s="28" t="s">
        <v>14269</v>
      </c>
      <c r="J692" s="28" t="s">
        <v>10488</v>
      </c>
      <c r="K692" s="28" t="s">
        <v>14270</v>
      </c>
      <c r="L692" s="28" t="s">
        <v>14271</v>
      </c>
      <c r="M692" s="28" t="s">
        <v>14272</v>
      </c>
      <c r="N692" s="25" t="s">
        <v>10363</v>
      </c>
      <c r="O692" s="28" t="s">
        <v>14273</v>
      </c>
    </row>
    <row r="693" spans="1:15" x14ac:dyDescent="0.3">
      <c r="A693" s="2" t="s">
        <v>1101</v>
      </c>
      <c r="B693" s="40" t="s">
        <v>1102</v>
      </c>
      <c r="C693" s="2" t="s">
        <v>10354</v>
      </c>
      <c r="D693" s="2" t="s">
        <v>10355</v>
      </c>
      <c r="E693" s="2" t="s">
        <v>10356</v>
      </c>
      <c r="F693" s="2" t="s">
        <v>10357</v>
      </c>
      <c r="G693" s="2" t="s">
        <v>10365</v>
      </c>
      <c r="H693" s="28" t="s">
        <v>14274</v>
      </c>
      <c r="I693" s="28" t="s">
        <v>14275</v>
      </c>
      <c r="J693" s="28" t="s">
        <v>14276</v>
      </c>
      <c r="K693" s="28" t="s">
        <v>14277</v>
      </c>
      <c r="L693" s="28" t="s">
        <v>14278</v>
      </c>
      <c r="M693" s="28" t="s">
        <v>14279</v>
      </c>
      <c r="N693" s="25" t="s">
        <v>10372</v>
      </c>
      <c r="O693" s="28" t="s">
        <v>14280</v>
      </c>
    </row>
    <row r="694" spans="1:15" x14ac:dyDescent="0.3">
      <c r="A694" s="2" t="s">
        <v>113</v>
      </c>
      <c r="B694" s="40" t="s">
        <v>114</v>
      </c>
      <c r="C694" s="2" t="s">
        <v>10354</v>
      </c>
      <c r="D694" s="2" t="s">
        <v>10355</v>
      </c>
      <c r="E694" s="2" t="s">
        <v>10356</v>
      </c>
      <c r="F694" s="2" t="s">
        <v>10357</v>
      </c>
      <c r="G694" s="2" t="s">
        <v>10365</v>
      </c>
      <c r="H694" s="28" t="s">
        <v>10567</v>
      </c>
      <c r="I694" s="28" t="s">
        <v>10568</v>
      </c>
      <c r="J694" s="28" t="s">
        <v>10569</v>
      </c>
      <c r="K694" s="28" t="s">
        <v>10570</v>
      </c>
      <c r="L694" s="28" t="s">
        <v>10571</v>
      </c>
      <c r="M694" s="28" t="s">
        <v>10572</v>
      </c>
      <c r="N694" s="25" t="s">
        <v>10416</v>
      </c>
      <c r="O694" s="28" t="s">
        <v>10573</v>
      </c>
    </row>
    <row r="695" spans="1:15" x14ac:dyDescent="0.3">
      <c r="A695" s="2" t="s">
        <v>3669</v>
      </c>
      <c r="B695" s="40" t="s">
        <v>3670</v>
      </c>
      <c r="C695" s="2" t="s">
        <v>10354</v>
      </c>
      <c r="D695" s="2" t="s">
        <v>10355</v>
      </c>
      <c r="E695" s="2" t="s">
        <v>10356</v>
      </c>
      <c r="F695" s="2" t="s">
        <v>10354</v>
      </c>
      <c r="G695" s="2" t="s">
        <v>10365</v>
      </c>
      <c r="H695" s="28" t="s">
        <v>14281</v>
      </c>
      <c r="I695" s="28" t="s">
        <v>14282</v>
      </c>
      <c r="J695" s="28" t="s">
        <v>14283</v>
      </c>
      <c r="K695" s="28" t="s">
        <v>14284</v>
      </c>
      <c r="L695" s="28" t="s">
        <v>14285</v>
      </c>
      <c r="M695" s="28" t="s">
        <v>14286</v>
      </c>
      <c r="N695" s="25" t="s">
        <v>10409</v>
      </c>
      <c r="O695" s="28" t="s">
        <v>12820</v>
      </c>
    </row>
    <row r="696" spans="1:15" x14ac:dyDescent="0.3">
      <c r="A696" s="2" t="s">
        <v>10000</v>
      </c>
      <c r="B696" s="40" t="s">
        <v>10001</v>
      </c>
      <c r="C696" s="2" t="s">
        <v>10354</v>
      </c>
      <c r="D696" s="2" t="s">
        <v>10355</v>
      </c>
      <c r="E696" s="2" t="s">
        <v>10356</v>
      </c>
      <c r="F696" s="2" t="s">
        <v>10357</v>
      </c>
      <c r="G696" s="2" t="s">
        <v>10358</v>
      </c>
      <c r="H696" s="28" t="s">
        <v>10412</v>
      </c>
      <c r="I696" s="28" t="s">
        <v>14287</v>
      </c>
      <c r="J696" s="28" t="s">
        <v>14288</v>
      </c>
      <c r="K696" s="28" t="s">
        <v>10412</v>
      </c>
      <c r="L696" s="28" t="s">
        <v>14289</v>
      </c>
      <c r="M696" s="28" t="s">
        <v>14290</v>
      </c>
      <c r="N696" s="25" t="s">
        <v>10372</v>
      </c>
      <c r="O696" s="28" t="s">
        <v>14291</v>
      </c>
    </row>
    <row r="697" spans="1:15" x14ac:dyDescent="0.3">
      <c r="A697" s="2" t="s">
        <v>8706</v>
      </c>
      <c r="B697" s="40" t="s">
        <v>8707</v>
      </c>
      <c r="C697" s="2" t="s">
        <v>10354</v>
      </c>
      <c r="D697" s="2" t="s">
        <v>10355</v>
      </c>
      <c r="E697" s="2" t="s">
        <v>10356</v>
      </c>
      <c r="F697" s="2" t="s">
        <v>10357</v>
      </c>
      <c r="G697" s="2" t="s">
        <v>10365</v>
      </c>
      <c r="H697" s="28" t="s">
        <v>14292</v>
      </c>
      <c r="I697" s="28" t="s">
        <v>14293</v>
      </c>
      <c r="J697" s="28" t="s">
        <v>14294</v>
      </c>
      <c r="K697" s="28" t="s">
        <v>14295</v>
      </c>
      <c r="L697" s="28" t="s">
        <v>14296</v>
      </c>
      <c r="M697" s="28" t="s">
        <v>14297</v>
      </c>
      <c r="N697" s="25" t="s">
        <v>10372</v>
      </c>
      <c r="O697" s="28" t="s">
        <v>14298</v>
      </c>
    </row>
    <row r="698" spans="1:15" x14ac:dyDescent="0.3">
      <c r="A698" s="2" t="s">
        <v>9606</v>
      </c>
      <c r="B698" s="40" t="s">
        <v>9607</v>
      </c>
      <c r="C698" s="2" t="s">
        <v>10354</v>
      </c>
      <c r="D698" s="2" t="s">
        <v>10356</v>
      </c>
      <c r="E698" s="2" t="s">
        <v>10356</v>
      </c>
      <c r="F698" s="2" t="s">
        <v>10357</v>
      </c>
      <c r="G698" s="2" t="s">
        <v>10358</v>
      </c>
      <c r="H698" s="28" t="s">
        <v>14299</v>
      </c>
      <c r="I698" s="28" t="s">
        <v>14300</v>
      </c>
      <c r="J698" s="28" t="s">
        <v>14301</v>
      </c>
      <c r="K698" s="28" t="s">
        <v>14302</v>
      </c>
      <c r="L698" s="28" t="s">
        <v>14303</v>
      </c>
      <c r="M698" s="28" t="s">
        <v>14304</v>
      </c>
      <c r="N698" s="25" t="s">
        <v>10416</v>
      </c>
      <c r="O698" s="28" t="s">
        <v>11641</v>
      </c>
    </row>
    <row r="699" spans="1:15" x14ac:dyDescent="0.3">
      <c r="A699" s="2" t="s">
        <v>8142</v>
      </c>
      <c r="B699" s="40" t="s">
        <v>8143</v>
      </c>
      <c r="C699" s="2" t="s">
        <v>10354</v>
      </c>
      <c r="D699" s="2" t="s">
        <v>10355</v>
      </c>
      <c r="E699" s="2" t="s">
        <v>10356</v>
      </c>
      <c r="F699" s="2" t="s">
        <v>10357</v>
      </c>
      <c r="G699" s="2" t="s">
        <v>10365</v>
      </c>
      <c r="H699" s="28" t="s">
        <v>14305</v>
      </c>
      <c r="I699" s="28" t="s">
        <v>14306</v>
      </c>
      <c r="J699" s="28" t="s">
        <v>14307</v>
      </c>
      <c r="K699" s="28" t="s">
        <v>14308</v>
      </c>
      <c r="L699" s="28" t="s">
        <v>14309</v>
      </c>
      <c r="M699" s="28" t="s">
        <v>14310</v>
      </c>
      <c r="N699" s="25" t="s">
        <v>10409</v>
      </c>
      <c r="O699" s="28" t="s">
        <v>14311</v>
      </c>
    </row>
    <row r="700" spans="1:15" x14ac:dyDescent="0.3">
      <c r="A700" s="2" t="s">
        <v>7372</v>
      </c>
      <c r="B700" s="40" t="s">
        <v>7373</v>
      </c>
      <c r="C700" s="2" t="s">
        <v>10354</v>
      </c>
      <c r="D700" s="2" t="s">
        <v>10355</v>
      </c>
      <c r="E700" s="2" t="s">
        <v>10356</v>
      </c>
      <c r="F700" s="2" t="s">
        <v>10354</v>
      </c>
      <c r="G700" s="2" t="s">
        <v>14312</v>
      </c>
      <c r="H700" s="28" t="s">
        <v>10412</v>
      </c>
      <c r="I700" s="28" t="s">
        <v>10412</v>
      </c>
      <c r="J700" s="28" t="s">
        <v>14313</v>
      </c>
      <c r="K700" s="28" t="s">
        <v>14314</v>
      </c>
      <c r="L700" s="28" t="s">
        <v>14315</v>
      </c>
      <c r="M700" s="28" t="s">
        <v>14316</v>
      </c>
      <c r="N700" s="25" t="s">
        <v>10416</v>
      </c>
      <c r="O700" s="28" t="s">
        <v>10945</v>
      </c>
    </row>
    <row r="701" spans="1:15" x14ac:dyDescent="0.3">
      <c r="A701" s="2" t="s">
        <v>3545</v>
      </c>
      <c r="B701" s="40" t="s">
        <v>3546</v>
      </c>
      <c r="C701" s="2" t="s">
        <v>10354</v>
      </c>
      <c r="D701" s="2" t="s">
        <v>10355</v>
      </c>
      <c r="E701" s="2" t="s">
        <v>10356</v>
      </c>
      <c r="F701" s="2" t="s">
        <v>10357</v>
      </c>
      <c r="G701" s="2" t="s">
        <v>10358</v>
      </c>
      <c r="H701" s="28" t="s">
        <v>14317</v>
      </c>
      <c r="I701" s="28" t="s">
        <v>14318</v>
      </c>
      <c r="J701" s="28" t="s">
        <v>14319</v>
      </c>
      <c r="K701" s="28" t="s">
        <v>14320</v>
      </c>
      <c r="L701" s="28" t="s">
        <v>14321</v>
      </c>
      <c r="M701" s="28" t="s">
        <v>14322</v>
      </c>
      <c r="N701" s="25" t="s">
        <v>10409</v>
      </c>
      <c r="O701" s="28" t="s">
        <v>14323</v>
      </c>
    </row>
    <row r="702" spans="1:15" x14ac:dyDescent="0.3">
      <c r="A702" s="2" t="s">
        <v>2229</v>
      </c>
      <c r="B702" s="40" t="s">
        <v>2230</v>
      </c>
      <c r="C702" s="2" t="s">
        <v>10354</v>
      </c>
      <c r="D702" s="2" t="s">
        <v>10356</v>
      </c>
      <c r="E702" s="2" t="s">
        <v>10356</v>
      </c>
      <c r="F702" s="2" t="s">
        <v>10357</v>
      </c>
      <c r="G702" s="2" t="s">
        <v>10358</v>
      </c>
      <c r="H702" s="28" t="s">
        <v>14324</v>
      </c>
      <c r="I702" s="28" t="s">
        <v>14325</v>
      </c>
      <c r="J702" s="28" t="s">
        <v>14326</v>
      </c>
      <c r="K702" s="28" t="s">
        <v>14327</v>
      </c>
      <c r="L702" s="28" t="s">
        <v>14328</v>
      </c>
      <c r="M702" s="28" t="s">
        <v>14329</v>
      </c>
      <c r="N702" s="25" t="s">
        <v>10372</v>
      </c>
      <c r="O702" s="28" t="s">
        <v>11253</v>
      </c>
    </row>
    <row r="703" spans="1:15" x14ac:dyDescent="0.3">
      <c r="A703" s="2" t="s">
        <v>1405</v>
      </c>
      <c r="B703" s="40" t="s">
        <v>1406</v>
      </c>
      <c r="C703" s="2" t="s">
        <v>10354</v>
      </c>
      <c r="D703" s="2" t="s">
        <v>10355</v>
      </c>
      <c r="E703" s="2" t="s">
        <v>10356</v>
      </c>
      <c r="F703" s="2" t="s">
        <v>10354</v>
      </c>
      <c r="G703" s="2" t="s">
        <v>10358</v>
      </c>
      <c r="H703" s="28" t="s">
        <v>14330</v>
      </c>
      <c r="I703" s="28" t="s">
        <v>13745</v>
      </c>
      <c r="J703" s="28" t="s">
        <v>14331</v>
      </c>
      <c r="K703" s="28" t="s">
        <v>10412</v>
      </c>
      <c r="L703" s="28" t="s">
        <v>14332</v>
      </c>
      <c r="M703" s="28" t="s">
        <v>14333</v>
      </c>
      <c r="N703" s="25" t="s">
        <v>10416</v>
      </c>
      <c r="O703" s="28" t="s">
        <v>14334</v>
      </c>
    </row>
    <row r="704" spans="1:15" x14ac:dyDescent="0.3">
      <c r="A704" s="2" t="s">
        <v>9835</v>
      </c>
      <c r="B704" s="40" t="s">
        <v>9836</v>
      </c>
      <c r="C704" s="2" t="s">
        <v>10354</v>
      </c>
      <c r="D704" s="2" t="s">
        <v>10356</v>
      </c>
      <c r="E704" s="2" t="s">
        <v>10356</v>
      </c>
      <c r="F704" s="2" t="s">
        <v>10357</v>
      </c>
      <c r="G704" s="2" t="s">
        <v>10358</v>
      </c>
      <c r="H704" s="28" t="s">
        <v>14335</v>
      </c>
      <c r="I704" s="28" t="s">
        <v>14336</v>
      </c>
      <c r="J704" s="28" t="s">
        <v>14337</v>
      </c>
      <c r="K704" s="28" t="s">
        <v>14338</v>
      </c>
      <c r="L704" s="28" t="s">
        <v>14339</v>
      </c>
      <c r="M704" s="28" t="s">
        <v>14340</v>
      </c>
      <c r="N704" s="25" t="s">
        <v>10363</v>
      </c>
      <c r="O704" s="28" t="s">
        <v>10957</v>
      </c>
    </row>
    <row r="705" spans="1:15" x14ac:dyDescent="0.3">
      <c r="A705" s="2" t="s">
        <v>10002</v>
      </c>
      <c r="B705" s="40" t="s">
        <v>10003</v>
      </c>
      <c r="C705" s="2" t="s">
        <v>10354</v>
      </c>
      <c r="D705" s="2" t="s">
        <v>10355</v>
      </c>
      <c r="E705" s="2" t="s">
        <v>10356</v>
      </c>
      <c r="F705" s="2" t="s">
        <v>10357</v>
      </c>
      <c r="G705" s="2" t="s">
        <v>10358</v>
      </c>
      <c r="H705" s="28" t="s">
        <v>14341</v>
      </c>
      <c r="I705" s="28" t="s">
        <v>14342</v>
      </c>
      <c r="J705" s="28" t="s">
        <v>14343</v>
      </c>
      <c r="K705" s="28" t="s">
        <v>14344</v>
      </c>
      <c r="L705" s="28" t="s">
        <v>14345</v>
      </c>
      <c r="M705" s="28" t="s">
        <v>14346</v>
      </c>
      <c r="N705" s="25" t="s">
        <v>10372</v>
      </c>
      <c r="O705" s="28" t="s">
        <v>14347</v>
      </c>
    </row>
    <row r="706" spans="1:15" x14ac:dyDescent="0.3">
      <c r="A706" s="2" t="s">
        <v>7396</v>
      </c>
      <c r="B706" s="40" t="s">
        <v>7397</v>
      </c>
      <c r="C706" s="2" t="s">
        <v>10354</v>
      </c>
      <c r="D706" s="2" t="s">
        <v>10355</v>
      </c>
      <c r="E706" s="2" t="s">
        <v>10356</v>
      </c>
      <c r="F706" s="2" t="s">
        <v>10357</v>
      </c>
      <c r="G706" s="2" t="s">
        <v>10358</v>
      </c>
      <c r="H706" s="28" t="s">
        <v>14348</v>
      </c>
      <c r="I706" s="28" t="s">
        <v>14349</v>
      </c>
      <c r="J706" s="28" t="s">
        <v>14350</v>
      </c>
      <c r="K706" s="28" t="s">
        <v>14351</v>
      </c>
      <c r="L706" s="28" t="s">
        <v>14352</v>
      </c>
      <c r="M706" s="28" t="s">
        <v>14353</v>
      </c>
      <c r="N706" s="25" t="s">
        <v>10416</v>
      </c>
      <c r="O706" s="28" t="s">
        <v>12335</v>
      </c>
    </row>
    <row r="707" spans="1:15" x14ac:dyDescent="0.3">
      <c r="A707" s="2" t="s">
        <v>6139</v>
      </c>
      <c r="B707" s="40" t="s">
        <v>6140</v>
      </c>
      <c r="C707" s="2" t="s">
        <v>10354</v>
      </c>
      <c r="D707" s="2" t="s">
        <v>10356</v>
      </c>
      <c r="E707" s="2" t="s">
        <v>10356</v>
      </c>
      <c r="F707" s="2" t="s">
        <v>10357</v>
      </c>
      <c r="G707" s="2" t="s">
        <v>13874</v>
      </c>
      <c r="H707" s="29" t="s">
        <v>10358</v>
      </c>
      <c r="I707" s="29" t="s">
        <v>10358</v>
      </c>
      <c r="J707" s="29" t="s">
        <v>10358</v>
      </c>
      <c r="K707" s="29" t="s">
        <v>10358</v>
      </c>
      <c r="L707" s="29" t="s">
        <v>10358</v>
      </c>
      <c r="M707" s="29" t="s">
        <v>10358</v>
      </c>
      <c r="N707" s="25" t="s">
        <v>10358</v>
      </c>
      <c r="O707" s="25" t="s">
        <v>10358</v>
      </c>
    </row>
    <row r="708" spans="1:15" x14ac:dyDescent="0.3">
      <c r="A708" s="2" t="s">
        <v>1815</v>
      </c>
      <c r="B708" s="40" t="s">
        <v>1816</v>
      </c>
      <c r="C708" s="2" t="s">
        <v>10354</v>
      </c>
      <c r="D708" s="2" t="s">
        <v>10356</v>
      </c>
      <c r="E708" s="2" t="s">
        <v>10356</v>
      </c>
      <c r="F708" s="2" t="s">
        <v>10357</v>
      </c>
      <c r="G708" s="2" t="s">
        <v>10358</v>
      </c>
      <c r="H708" s="28" t="s">
        <v>14354</v>
      </c>
      <c r="I708" s="28" t="s">
        <v>14355</v>
      </c>
      <c r="J708" s="28" t="s">
        <v>14356</v>
      </c>
      <c r="K708" s="28" t="s">
        <v>14357</v>
      </c>
      <c r="L708" s="28" t="s">
        <v>14358</v>
      </c>
      <c r="M708" s="28" t="s">
        <v>14359</v>
      </c>
      <c r="N708" s="25" t="s">
        <v>10363</v>
      </c>
      <c r="O708" s="28" t="s">
        <v>12082</v>
      </c>
    </row>
    <row r="709" spans="1:15" x14ac:dyDescent="0.3">
      <c r="A709" s="2" t="s">
        <v>577</v>
      </c>
      <c r="B709" s="40" t="s">
        <v>578</v>
      </c>
      <c r="C709" s="2" t="s">
        <v>10354</v>
      </c>
      <c r="D709" s="2" t="s">
        <v>10355</v>
      </c>
      <c r="E709" s="2" t="s">
        <v>10356</v>
      </c>
      <c r="F709" s="2" t="s">
        <v>10357</v>
      </c>
      <c r="G709" s="2" t="s">
        <v>10365</v>
      </c>
      <c r="H709" s="28" t="s">
        <v>14360</v>
      </c>
      <c r="I709" s="28" t="s">
        <v>13176</v>
      </c>
      <c r="J709" s="28" t="s">
        <v>14361</v>
      </c>
      <c r="K709" s="28" t="s">
        <v>14362</v>
      </c>
      <c r="L709" s="28" t="s">
        <v>14363</v>
      </c>
      <c r="M709" s="28" t="s">
        <v>12037</v>
      </c>
      <c r="N709" s="25" t="s">
        <v>10363</v>
      </c>
      <c r="O709" s="28" t="s">
        <v>11253</v>
      </c>
    </row>
    <row r="710" spans="1:15" x14ac:dyDescent="0.3">
      <c r="A710" s="2" t="s">
        <v>2847</v>
      </c>
      <c r="B710" s="40" t="s">
        <v>2848</v>
      </c>
      <c r="C710" s="2" t="s">
        <v>10357</v>
      </c>
      <c r="D710" s="4" t="s">
        <v>10402</v>
      </c>
      <c r="E710" s="4" t="s">
        <v>10402</v>
      </c>
      <c r="F710" s="4" t="s">
        <v>10402</v>
      </c>
      <c r="G710" s="4" t="s">
        <v>10402</v>
      </c>
      <c r="H710" s="26" t="s">
        <v>10402</v>
      </c>
      <c r="I710" s="26" t="s">
        <v>10402</v>
      </c>
      <c r="J710" s="26" t="s">
        <v>10402</v>
      </c>
      <c r="K710" s="26" t="s">
        <v>10402</v>
      </c>
      <c r="L710" s="26" t="s">
        <v>10402</v>
      </c>
      <c r="M710" s="26" t="s">
        <v>10402</v>
      </c>
      <c r="N710" s="26" t="s">
        <v>10402</v>
      </c>
      <c r="O710" s="26" t="s">
        <v>10402</v>
      </c>
    </row>
    <row r="711" spans="1:15" x14ac:dyDescent="0.3">
      <c r="A711" s="2" t="s">
        <v>1777</v>
      </c>
      <c r="B711" s="40" t="s">
        <v>1778</v>
      </c>
      <c r="C711" s="2" t="s">
        <v>10354</v>
      </c>
      <c r="D711" s="2" t="s">
        <v>10356</v>
      </c>
      <c r="E711" s="2" t="s">
        <v>10356</v>
      </c>
      <c r="F711" s="2" t="s">
        <v>10357</v>
      </c>
      <c r="G711" s="2" t="s">
        <v>10365</v>
      </c>
      <c r="H711" s="28" t="s">
        <v>14364</v>
      </c>
      <c r="I711" s="28" t="s">
        <v>14365</v>
      </c>
      <c r="J711" s="28" t="s">
        <v>14366</v>
      </c>
      <c r="K711" s="28" t="s">
        <v>14367</v>
      </c>
      <c r="L711" s="28" t="s">
        <v>14368</v>
      </c>
      <c r="M711" s="28" t="s">
        <v>14369</v>
      </c>
      <c r="N711" s="25" t="s">
        <v>10372</v>
      </c>
      <c r="O711" s="28" t="s">
        <v>14370</v>
      </c>
    </row>
    <row r="712" spans="1:15" x14ac:dyDescent="0.3">
      <c r="A712" s="2" t="s">
        <v>4358</v>
      </c>
      <c r="B712" s="40" t="s">
        <v>4359</v>
      </c>
      <c r="C712" s="2" t="s">
        <v>10354</v>
      </c>
      <c r="D712" s="2" t="s">
        <v>10355</v>
      </c>
      <c r="E712" s="2" t="s">
        <v>10356</v>
      </c>
      <c r="F712" s="2" t="s">
        <v>10357</v>
      </c>
      <c r="G712" s="2" t="s">
        <v>10365</v>
      </c>
      <c r="H712" s="28" t="s">
        <v>14371</v>
      </c>
      <c r="I712" s="28" t="s">
        <v>14372</v>
      </c>
      <c r="J712" s="28" t="s">
        <v>14373</v>
      </c>
      <c r="K712" s="28" t="s">
        <v>14374</v>
      </c>
      <c r="L712" s="28" t="s">
        <v>14375</v>
      </c>
      <c r="M712" s="28" t="s">
        <v>14376</v>
      </c>
      <c r="N712" s="25" t="s">
        <v>10416</v>
      </c>
      <c r="O712" s="28" t="s">
        <v>12386</v>
      </c>
    </row>
    <row r="713" spans="1:15" x14ac:dyDescent="0.3">
      <c r="A713" s="2" t="s">
        <v>7312</v>
      </c>
      <c r="B713" s="40" t="s">
        <v>7313</v>
      </c>
      <c r="C713" s="2" t="s">
        <v>10354</v>
      </c>
      <c r="D713" s="2" t="s">
        <v>10355</v>
      </c>
      <c r="E713" s="2" t="s">
        <v>10356</v>
      </c>
      <c r="F713" s="2" t="s">
        <v>10357</v>
      </c>
      <c r="G713" s="2" t="s">
        <v>10358</v>
      </c>
      <c r="H713" s="28" t="s">
        <v>14377</v>
      </c>
      <c r="I713" s="28" t="s">
        <v>12641</v>
      </c>
      <c r="J713" s="28" t="s">
        <v>14378</v>
      </c>
      <c r="K713" s="28" t="s">
        <v>10358</v>
      </c>
      <c r="L713" s="28" t="s">
        <v>14379</v>
      </c>
      <c r="M713" s="28" t="s">
        <v>14380</v>
      </c>
      <c r="N713" s="25" t="s">
        <v>10363</v>
      </c>
      <c r="O713" s="28" t="s">
        <v>10957</v>
      </c>
    </row>
    <row r="714" spans="1:15" x14ac:dyDescent="0.3">
      <c r="A714" s="2" t="s">
        <v>2367</v>
      </c>
      <c r="B714" s="40" t="s">
        <v>2368</v>
      </c>
      <c r="C714" s="2" t="s">
        <v>10354</v>
      </c>
      <c r="D714" s="2" t="s">
        <v>10355</v>
      </c>
      <c r="E714" s="2" t="s">
        <v>10356</v>
      </c>
      <c r="F714" s="2" t="s">
        <v>10357</v>
      </c>
      <c r="G714" s="2" t="s">
        <v>10365</v>
      </c>
      <c r="H714" s="28" t="s">
        <v>14381</v>
      </c>
      <c r="I714" s="28" t="s">
        <v>14382</v>
      </c>
      <c r="J714" s="28" t="s">
        <v>14383</v>
      </c>
      <c r="K714" s="28" t="s">
        <v>14384</v>
      </c>
      <c r="L714" s="28" t="s">
        <v>14385</v>
      </c>
      <c r="M714" s="28" t="s">
        <v>14386</v>
      </c>
      <c r="N714" s="25" t="s">
        <v>10409</v>
      </c>
      <c r="O714" s="28" t="s">
        <v>14032</v>
      </c>
    </row>
    <row r="715" spans="1:15" x14ac:dyDescent="0.3">
      <c r="A715" s="2" t="s">
        <v>8870</v>
      </c>
      <c r="B715" s="40" t="s">
        <v>8871</v>
      </c>
      <c r="C715" s="2" t="s">
        <v>10354</v>
      </c>
      <c r="D715" s="2" t="s">
        <v>10355</v>
      </c>
      <c r="E715" s="2" t="s">
        <v>10356</v>
      </c>
      <c r="F715" s="2" t="s">
        <v>10357</v>
      </c>
      <c r="G715" s="2" t="s">
        <v>10358</v>
      </c>
      <c r="H715" s="28" t="s">
        <v>14387</v>
      </c>
      <c r="I715" s="28" t="s">
        <v>14388</v>
      </c>
      <c r="J715" s="28" t="s">
        <v>14389</v>
      </c>
      <c r="K715" s="28" t="s">
        <v>14390</v>
      </c>
      <c r="L715" s="28" t="s">
        <v>10460</v>
      </c>
      <c r="M715" s="28" t="s">
        <v>14391</v>
      </c>
      <c r="N715" s="25" t="s">
        <v>10363</v>
      </c>
      <c r="O715" s="28" t="s">
        <v>14392</v>
      </c>
    </row>
    <row r="716" spans="1:15" x14ac:dyDescent="0.3">
      <c r="A716" s="2" t="s">
        <v>10004</v>
      </c>
      <c r="B716" s="40" t="s">
        <v>10005</v>
      </c>
      <c r="C716" s="2" t="s">
        <v>10354</v>
      </c>
      <c r="D716" s="2" t="s">
        <v>10356</v>
      </c>
      <c r="E716" s="2" t="s">
        <v>10356</v>
      </c>
      <c r="F716" s="2" t="s">
        <v>10357</v>
      </c>
      <c r="G716" s="2" t="s">
        <v>10358</v>
      </c>
      <c r="H716" s="28" t="s">
        <v>14393</v>
      </c>
      <c r="I716" s="28" t="s">
        <v>14394</v>
      </c>
      <c r="J716" s="28" t="s">
        <v>14395</v>
      </c>
      <c r="K716" s="28" t="s">
        <v>14396</v>
      </c>
      <c r="L716" s="28" t="s">
        <v>14397</v>
      </c>
      <c r="M716" s="28" t="s">
        <v>14398</v>
      </c>
      <c r="N716" s="25" t="s">
        <v>10372</v>
      </c>
      <c r="O716" s="28" t="s">
        <v>10730</v>
      </c>
    </row>
    <row r="717" spans="1:15" x14ac:dyDescent="0.3">
      <c r="A717" s="2" t="s">
        <v>5631</v>
      </c>
      <c r="B717" s="40" t="s">
        <v>5632</v>
      </c>
      <c r="C717" s="2" t="s">
        <v>10354</v>
      </c>
      <c r="D717" s="2" t="s">
        <v>10356</v>
      </c>
      <c r="E717" s="2" t="s">
        <v>10356</v>
      </c>
      <c r="F717" s="2" t="s">
        <v>10357</v>
      </c>
      <c r="G717" s="2" t="s">
        <v>11139</v>
      </c>
      <c r="H717" s="28" t="s">
        <v>14399</v>
      </c>
      <c r="I717" s="28" t="s">
        <v>14400</v>
      </c>
      <c r="J717" s="28" t="s">
        <v>14401</v>
      </c>
      <c r="K717" s="28" t="s">
        <v>14402</v>
      </c>
      <c r="L717" s="28" t="s">
        <v>14403</v>
      </c>
      <c r="M717" s="28" t="s">
        <v>14404</v>
      </c>
      <c r="N717" s="25" t="s">
        <v>10416</v>
      </c>
      <c r="O717" s="28" t="s">
        <v>10625</v>
      </c>
    </row>
    <row r="718" spans="1:15" x14ac:dyDescent="0.3">
      <c r="A718" s="2" t="s">
        <v>9194</v>
      </c>
      <c r="B718" s="40" t="s">
        <v>9195</v>
      </c>
      <c r="C718" s="2" t="s">
        <v>10354</v>
      </c>
      <c r="D718" s="2" t="s">
        <v>10355</v>
      </c>
      <c r="E718" s="2" t="s">
        <v>10356</v>
      </c>
      <c r="F718" s="2" t="s">
        <v>10357</v>
      </c>
      <c r="G718" s="2" t="s">
        <v>10358</v>
      </c>
      <c r="H718" s="28" t="s">
        <v>14405</v>
      </c>
      <c r="I718" s="28" t="s">
        <v>14406</v>
      </c>
      <c r="J718" s="28" t="s">
        <v>14407</v>
      </c>
      <c r="K718" s="28" t="s">
        <v>14408</v>
      </c>
      <c r="L718" s="28" t="s">
        <v>14409</v>
      </c>
      <c r="M718" s="28" t="s">
        <v>14410</v>
      </c>
      <c r="N718" s="25" t="s">
        <v>10363</v>
      </c>
      <c r="O718" s="28" t="s">
        <v>14411</v>
      </c>
    </row>
    <row r="719" spans="1:15" x14ac:dyDescent="0.3">
      <c r="A719" s="2" t="s">
        <v>1427</v>
      </c>
      <c r="B719" s="40" t="s">
        <v>1428</v>
      </c>
      <c r="C719" s="2" t="s">
        <v>10354</v>
      </c>
      <c r="D719" s="2" t="s">
        <v>10356</v>
      </c>
      <c r="E719" s="2" t="s">
        <v>10356</v>
      </c>
      <c r="F719" s="2" t="s">
        <v>10357</v>
      </c>
      <c r="G719" s="2" t="s">
        <v>10358</v>
      </c>
      <c r="H719" s="28" t="s">
        <v>14412</v>
      </c>
      <c r="I719" s="28" t="s">
        <v>14413</v>
      </c>
      <c r="J719" s="28" t="s">
        <v>14414</v>
      </c>
      <c r="K719" s="28" t="s">
        <v>14415</v>
      </c>
      <c r="L719" s="28" t="s">
        <v>14416</v>
      </c>
      <c r="M719" s="28" t="s">
        <v>14417</v>
      </c>
      <c r="N719" s="25" t="s">
        <v>10372</v>
      </c>
      <c r="O719" s="28" t="s">
        <v>10737</v>
      </c>
    </row>
    <row r="720" spans="1:15" x14ac:dyDescent="0.3">
      <c r="A720" s="2" t="s">
        <v>3314</v>
      </c>
      <c r="B720" s="40" t="s">
        <v>3315</v>
      </c>
      <c r="C720" s="2" t="s">
        <v>10354</v>
      </c>
      <c r="D720" s="2" t="s">
        <v>10356</v>
      </c>
      <c r="E720" s="2" t="s">
        <v>10356</v>
      </c>
      <c r="F720" s="2" t="s">
        <v>10357</v>
      </c>
      <c r="G720" s="2" t="s">
        <v>10358</v>
      </c>
      <c r="H720" s="28" t="s">
        <v>14418</v>
      </c>
      <c r="I720" s="28" t="s">
        <v>14419</v>
      </c>
      <c r="J720" s="28" t="s">
        <v>14420</v>
      </c>
      <c r="K720" s="28" t="s">
        <v>14421</v>
      </c>
      <c r="L720" s="28" t="s">
        <v>14422</v>
      </c>
      <c r="M720" s="28" t="s">
        <v>14423</v>
      </c>
      <c r="N720" s="25" t="s">
        <v>10409</v>
      </c>
      <c r="O720" s="28" t="s">
        <v>11917</v>
      </c>
    </row>
    <row r="721" spans="1:15" x14ac:dyDescent="0.3">
      <c r="A721" s="2" t="s">
        <v>1753</v>
      </c>
      <c r="B721" s="40" t="s">
        <v>1754</v>
      </c>
      <c r="C721" s="2" t="s">
        <v>10354</v>
      </c>
      <c r="D721" s="2" t="s">
        <v>10356</v>
      </c>
      <c r="E721" s="2" t="s">
        <v>10356</v>
      </c>
      <c r="F721" s="2" t="s">
        <v>10357</v>
      </c>
      <c r="G721" s="2" t="s">
        <v>10365</v>
      </c>
      <c r="H721" s="28" t="s">
        <v>14424</v>
      </c>
      <c r="I721" s="28" t="s">
        <v>14425</v>
      </c>
      <c r="J721" s="28" t="s">
        <v>14426</v>
      </c>
      <c r="K721" s="28" t="s">
        <v>14427</v>
      </c>
      <c r="L721" s="28" t="s">
        <v>14428</v>
      </c>
      <c r="M721" s="28" t="s">
        <v>14429</v>
      </c>
      <c r="N721" s="25" t="s">
        <v>10416</v>
      </c>
      <c r="O721" s="28" t="s">
        <v>14430</v>
      </c>
    </row>
    <row r="722" spans="1:15" x14ac:dyDescent="0.3">
      <c r="A722" s="2" t="s">
        <v>663</v>
      </c>
      <c r="B722" s="40" t="s">
        <v>664</v>
      </c>
      <c r="C722" s="2" t="s">
        <v>10354</v>
      </c>
      <c r="D722" s="2" t="s">
        <v>10356</v>
      </c>
      <c r="E722" s="2" t="s">
        <v>10356</v>
      </c>
      <c r="F722" s="2" t="s">
        <v>10357</v>
      </c>
      <c r="G722" s="2" t="s">
        <v>10365</v>
      </c>
      <c r="H722" s="28" t="s">
        <v>14431</v>
      </c>
      <c r="I722" s="28" t="s">
        <v>14432</v>
      </c>
      <c r="J722" s="28" t="s">
        <v>14433</v>
      </c>
      <c r="K722" s="28" t="s">
        <v>14434</v>
      </c>
      <c r="L722" s="28" t="s">
        <v>14435</v>
      </c>
      <c r="M722" s="28" t="s">
        <v>14436</v>
      </c>
      <c r="N722" s="25" t="s">
        <v>10372</v>
      </c>
      <c r="O722" s="28" t="s">
        <v>14437</v>
      </c>
    </row>
    <row r="723" spans="1:15" x14ac:dyDescent="0.3">
      <c r="A723" s="2" t="s">
        <v>207</v>
      </c>
      <c r="B723" s="40" t="s">
        <v>208</v>
      </c>
      <c r="C723" s="2" t="s">
        <v>10354</v>
      </c>
      <c r="D723" s="2" t="s">
        <v>10355</v>
      </c>
      <c r="E723" s="2" t="s">
        <v>10356</v>
      </c>
      <c r="F723" s="2" t="s">
        <v>10357</v>
      </c>
      <c r="G723" s="2" t="s">
        <v>10365</v>
      </c>
      <c r="H723" s="29" t="s">
        <v>10358</v>
      </c>
      <c r="I723" s="29" t="s">
        <v>10358</v>
      </c>
      <c r="J723" s="29" t="s">
        <v>10358</v>
      </c>
      <c r="K723" s="29" t="s">
        <v>10358</v>
      </c>
      <c r="L723" s="29" t="s">
        <v>10358</v>
      </c>
      <c r="M723" s="29" t="s">
        <v>10358</v>
      </c>
      <c r="N723" s="25" t="s">
        <v>10358</v>
      </c>
      <c r="O723" s="25" t="s">
        <v>10358</v>
      </c>
    </row>
    <row r="724" spans="1:15" x14ac:dyDescent="0.3">
      <c r="A724" s="2" t="s">
        <v>4726</v>
      </c>
      <c r="B724" s="40" t="s">
        <v>4727</v>
      </c>
      <c r="C724" s="2" t="s">
        <v>10354</v>
      </c>
      <c r="D724" s="2" t="s">
        <v>10355</v>
      </c>
      <c r="E724" s="2" t="s">
        <v>10356</v>
      </c>
      <c r="F724" s="2" t="s">
        <v>10357</v>
      </c>
      <c r="G724" s="2" t="s">
        <v>10358</v>
      </c>
      <c r="H724" s="28" t="s">
        <v>14438</v>
      </c>
      <c r="I724" s="28" t="s">
        <v>14439</v>
      </c>
      <c r="J724" s="28" t="s">
        <v>14440</v>
      </c>
      <c r="K724" s="28" t="s">
        <v>14441</v>
      </c>
      <c r="L724" s="28" t="s">
        <v>14442</v>
      </c>
      <c r="M724" s="28" t="s">
        <v>14443</v>
      </c>
      <c r="N724" s="25" t="s">
        <v>10372</v>
      </c>
      <c r="O724" s="28" t="s">
        <v>10684</v>
      </c>
    </row>
    <row r="725" spans="1:15" x14ac:dyDescent="0.3">
      <c r="A725" s="2" t="s">
        <v>4142</v>
      </c>
      <c r="B725" s="40" t="s">
        <v>4143</v>
      </c>
      <c r="C725" s="2" t="s">
        <v>10354</v>
      </c>
      <c r="D725" s="2" t="s">
        <v>10356</v>
      </c>
      <c r="E725" s="2" t="s">
        <v>10356</v>
      </c>
      <c r="F725" s="2" t="s">
        <v>10354</v>
      </c>
      <c r="G725" s="2" t="s">
        <v>13015</v>
      </c>
      <c r="H725" s="28" t="s">
        <v>13490</v>
      </c>
      <c r="I725" s="28" t="s">
        <v>14444</v>
      </c>
      <c r="J725" s="28" t="s">
        <v>14445</v>
      </c>
      <c r="K725" s="28" t="s">
        <v>14446</v>
      </c>
      <c r="L725" s="28" t="s">
        <v>14447</v>
      </c>
      <c r="M725" s="28" t="s">
        <v>14448</v>
      </c>
      <c r="N725" s="25" t="s">
        <v>10416</v>
      </c>
      <c r="O725" s="28" t="s">
        <v>10586</v>
      </c>
    </row>
    <row r="726" spans="1:15" x14ac:dyDescent="0.3">
      <c r="A726" s="2" t="s">
        <v>2624</v>
      </c>
      <c r="B726" s="40" t="s">
        <v>2625</v>
      </c>
      <c r="C726" s="2" t="s">
        <v>10354</v>
      </c>
      <c r="D726" s="2" t="s">
        <v>10356</v>
      </c>
      <c r="E726" s="2" t="s">
        <v>10356</v>
      </c>
      <c r="F726" s="2" t="s">
        <v>10354</v>
      </c>
      <c r="G726" s="2" t="s">
        <v>10365</v>
      </c>
      <c r="H726" s="28" t="s">
        <v>14449</v>
      </c>
      <c r="I726" s="28" t="s">
        <v>14450</v>
      </c>
      <c r="J726" s="28" t="s">
        <v>14451</v>
      </c>
      <c r="K726" s="28" t="s">
        <v>14452</v>
      </c>
      <c r="L726" s="28" t="s">
        <v>14453</v>
      </c>
      <c r="M726" s="28" t="s">
        <v>14454</v>
      </c>
      <c r="N726" s="25" t="s">
        <v>10409</v>
      </c>
      <c r="O726" s="28" t="s">
        <v>14455</v>
      </c>
    </row>
    <row r="727" spans="1:15" x14ac:dyDescent="0.3">
      <c r="A727" s="2" t="s">
        <v>2171</v>
      </c>
      <c r="B727" s="40" t="s">
        <v>2172</v>
      </c>
      <c r="C727" s="2" t="s">
        <v>10354</v>
      </c>
      <c r="D727" s="2" t="s">
        <v>10356</v>
      </c>
      <c r="E727" s="2" t="s">
        <v>10356</v>
      </c>
      <c r="F727" s="2" t="s">
        <v>10357</v>
      </c>
      <c r="G727" s="2" t="s">
        <v>10365</v>
      </c>
      <c r="H727" s="28" t="s">
        <v>14456</v>
      </c>
      <c r="I727" s="28" t="s">
        <v>14457</v>
      </c>
      <c r="J727" s="28" t="s">
        <v>14458</v>
      </c>
      <c r="K727" s="28" t="s">
        <v>14459</v>
      </c>
      <c r="L727" s="28" t="s">
        <v>14460</v>
      </c>
      <c r="M727" s="28" t="s">
        <v>14461</v>
      </c>
      <c r="N727" s="25" t="s">
        <v>10372</v>
      </c>
      <c r="O727" s="28" t="s">
        <v>14462</v>
      </c>
    </row>
    <row r="728" spans="1:15" x14ac:dyDescent="0.3">
      <c r="A728" s="2" t="s">
        <v>6089</v>
      </c>
      <c r="B728" s="40" t="s">
        <v>6090</v>
      </c>
      <c r="C728" s="2" t="s">
        <v>10357</v>
      </c>
      <c r="D728" s="4" t="s">
        <v>10402</v>
      </c>
      <c r="E728" s="4" t="s">
        <v>10402</v>
      </c>
      <c r="F728" s="4" t="s">
        <v>10402</v>
      </c>
      <c r="G728" s="4" t="s">
        <v>10402</v>
      </c>
      <c r="H728" s="26" t="s">
        <v>10402</v>
      </c>
      <c r="I728" s="26" t="s">
        <v>10402</v>
      </c>
      <c r="J728" s="26" t="s">
        <v>10402</v>
      </c>
      <c r="K728" s="26" t="s">
        <v>10402</v>
      </c>
      <c r="L728" s="26" t="s">
        <v>10402</v>
      </c>
      <c r="M728" s="26" t="s">
        <v>10402</v>
      </c>
      <c r="N728" s="26" t="s">
        <v>10402</v>
      </c>
      <c r="O728" s="26" t="s">
        <v>10402</v>
      </c>
    </row>
    <row r="729" spans="1:15" x14ac:dyDescent="0.3">
      <c r="A729" s="2" t="s">
        <v>1403</v>
      </c>
      <c r="B729" s="40" t="s">
        <v>1404</v>
      </c>
      <c r="C729" s="2" t="s">
        <v>10354</v>
      </c>
      <c r="D729" s="2" t="s">
        <v>10355</v>
      </c>
      <c r="E729" s="2" t="s">
        <v>10356</v>
      </c>
      <c r="F729" s="10" t="s">
        <v>10357</v>
      </c>
      <c r="G729" s="10" t="s">
        <v>10358</v>
      </c>
      <c r="H729" s="27" t="s">
        <v>14463</v>
      </c>
      <c r="I729" s="27" t="s">
        <v>14464</v>
      </c>
      <c r="J729" s="27" t="s">
        <v>14465</v>
      </c>
      <c r="K729" s="27" t="s">
        <v>14466</v>
      </c>
      <c r="L729" s="27" t="s">
        <v>14467</v>
      </c>
      <c r="M729" s="27" t="s">
        <v>14468</v>
      </c>
      <c r="N729" s="25" t="s">
        <v>10409</v>
      </c>
      <c r="O729" s="28" t="s">
        <v>11044</v>
      </c>
    </row>
    <row r="730" spans="1:15" x14ac:dyDescent="0.3">
      <c r="A730" s="2" t="s">
        <v>1515</v>
      </c>
      <c r="B730" s="40" t="s">
        <v>1516</v>
      </c>
      <c r="C730" s="2" t="s">
        <v>10354</v>
      </c>
      <c r="D730" s="2" t="s">
        <v>10356</v>
      </c>
      <c r="E730" s="2" t="s">
        <v>10356</v>
      </c>
      <c r="F730" s="10" t="s">
        <v>10357</v>
      </c>
      <c r="G730" s="10" t="s">
        <v>10365</v>
      </c>
      <c r="H730" s="27" t="s">
        <v>14469</v>
      </c>
      <c r="I730" s="27" t="s">
        <v>14470</v>
      </c>
      <c r="J730" s="27" t="s">
        <v>14471</v>
      </c>
      <c r="K730" s="27" t="s">
        <v>14472</v>
      </c>
      <c r="L730" s="27" t="s">
        <v>14473</v>
      </c>
      <c r="M730" s="27" t="s">
        <v>14474</v>
      </c>
      <c r="N730" s="25" t="s">
        <v>10409</v>
      </c>
      <c r="O730" s="28" t="s">
        <v>14475</v>
      </c>
    </row>
    <row r="731" spans="1:15" x14ac:dyDescent="0.3">
      <c r="A731" s="2" t="s">
        <v>1117</v>
      </c>
      <c r="B731" s="40" t="s">
        <v>1118</v>
      </c>
      <c r="C731" s="2" t="s">
        <v>10354</v>
      </c>
      <c r="D731" s="2" t="s">
        <v>10355</v>
      </c>
      <c r="E731" s="2" t="s">
        <v>10356</v>
      </c>
      <c r="F731" s="10" t="s">
        <v>10357</v>
      </c>
      <c r="G731" s="10" t="s">
        <v>10365</v>
      </c>
      <c r="H731" s="27" t="s">
        <v>14476</v>
      </c>
      <c r="I731" s="27" t="s">
        <v>14477</v>
      </c>
      <c r="J731" s="27" t="s">
        <v>14478</v>
      </c>
      <c r="K731" s="27" t="s">
        <v>14479</v>
      </c>
      <c r="L731" s="27" t="s">
        <v>14480</v>
      </c>
      <c r="M731" s="27" t="s">
        <v>14481</v>
      </c>
      <c r="N731" s="25" t="s">
        <v>10409</v>
      </c>
      <c r="O731" s="28" t="s">
        <v>14482</v>
      </c>
    </row>
    <row r="732" spans="1:15" x14ac:dyDescent="0.3">
      <c r="A732" s="2" t="s">
        <v>3681</v>
      </c>
      <c r="B732" s="40" t="s">
        <v>3682</v>
      </c>
      <c r="C732" s="2" t="s">
        <v>10354</v>
      </c>
      <c r="D732" s="2" t="s">
        <v>10356</v>
      </c>
      <c r="E732" s="2" t="s">
        <v>10356</v>
      </c>
      <c r="F732" s="10" t="s">
        <v>10354</v>
      </c>
      <c r="G732" s="10" t="s">
        <v>10365</v>
      </c>
      <c r="H732" s="27" t="s">
        <v>14483</v>
      </c>
      <c r="I732" s="27" t="s">
        <v>10751</v>
      </c>
      <c r="J732" s="27" t="s">
        <v>14484</v>
      </c>
      <c r="K732" s="27" t="s">
        <v>14485</v>
      </c>
      <c r="L732" s="27" t="s">
        <v>14486</v>
      </c>
      <c r="M732" s="27" t="s">
        <v>14487</v>
      </c>
      <c r="N732" s="25" t="s">
        <v>10372</v>
      </c>
      <c r="O732" s="28" t="s">
        <v>13236</v>
      </c>
    </row>
    <row r="733" spans="1:15" x14ac:dyDescent="0.3">
      <c r="A733" s="2" t="s">
        <v>3078</v>
      </c>
      <c r="B733" s="40" t="s">
        <v>3079</v>
      </c>
      <c r="C733" s="2" t="s">
        <v>10354</v>
      </c>
      <c r="D733" s="2" t="s">
        <v>10356</v>
      </c>
      <c r="E733" s="2" t="s">
        <v>10356</v>
      </c>
      <c r="F733" s="10" t="s">
        <v>10357</v>
      </c>
      <c r="G733" s="10" t="s">
        <v>10365</v>
      </c>
      <c r="H733" s="27" t="s">
        <v>14488</v>
      </c>
      <c r="I733" s="27" t="s">
        <v>14489</v>
      </c>
      <c r="J733" s="27" t="s">
        <v>14490</v>
      </c>
      <c r="K733" s="27" t="s">
        <v>14491</v>
      </c>
      <c r="L733" s="27" t="s">
        <v>14492</v>
      </c>
      <c r="M733" s="27" t="s">
        <v>14493</v>
      </c>
      <c r="N733" s="25" t="s">
        <v>10372</v>
      </c>
      <c r="O733" s="28" t="s">
        <v>14494</v>
      </c>
    </row>
    <row r="734" spans="1:15" x14ac:dyDescent="0.3">
      <c r="A734" s="2" t="s">
        <v>10006</v>
      </c>
      <c r="B734" s="40" t="s">
        <v>10007</v>
      </c>
      <c r="C734" s="2" t="s">
        <v>10354</v>
      </c>
      <c r="D734" s="2" t="s">
        <v>10355</v>
      </c>
      <c r="E734" s="2" t="s">
        <v>10356</v>
      </c>
      <c r="F734" s="10" t="s">
        <v>10357</v>
      </c>
      <c r="G734" s="10" t="s">
        <v>10358</v>
      </c>
      <c r="H734" s="27" t="s">
        <v>14495</v>
      </c>
      <c r="I734" s="27" t="s">
        <v>14496</v>
      </c>
      <c r="J734" s="27" t="s">
        <v>14497</v>
      </c>
      <c r="K734" s="27" t="s">
        <v>14498</v>
      </c>
      <c r="L734" s="27" t="s">
        <v>14499</v>
      </c>
      <c r="M734" s="27" t="s">
        <v>14500</v>
      </c>
      <c r="N734" s="25" t="s">
        <v>10416</v>
      </c>
      <c r="O734" s="28" t="s">
        <v>12270</v>
      </c>
    </row>
    <row r="735" spans="1:15" x14ac:dyDescent="0.3">
      <c r="A735" s="2" t="s">
        <v>2612</v>
      </c>
      <c r="B735" s="40" t="s">
        <v>2613</v>
      </c>
      <c r="C735" s="2" t="s">
        <v>10354</v>
      </c>
      <c r="D735" s="2" t="s">
        <v>10356</v>
      </c>
      <c r="E735" s="2" t="s">
        <v>10356</v>
      </c>
      <c r="F735" s="10" t="s">
        <v>10357</v>
      </c>
      <c r="G735" s="10" t="s">
        <v>10365</v>
      </c>
      <c r="H735" s="27" t="s">
        <v>14501</v>
      </c>
      <c r="I735" s="27" t="s">
        <v>14502</v>
      </c>
      <c r="J735" s="27" t="s">
        <v>14503</v>
      </c>
      <c r="K735" s="27" t="s">
        <v>14504</v>
      </c>
      <c r="L735" s="27" t="s">
        <v>14505</v>
      </c>
      <c r="M735" s="27" t="s">
        <v>14506</v>
      </c>
      <c r="N735" s="25" t="s">
        <v>10363</v>
      </c>
      <c r="O735" s="28" t="s">
        <v>14507</v>
      </c>
    </row>
    <row r="736" spans="1:15" x14ac:dyDescent="0.3">
      <c r="A736" s="2" t="s">
        <v>3972</v>
      </c>
      <c r="B736" s="40" t="s">
        <v>3973</v>
      </c>
      <c r="C736" s="2" t="s">
        <v>10354</v>
      </c>
      <c r="D736" s="2" t="s">
        <v>10356</v>
      </c>
      <c r="E736" s="2" t="s">
        <v>10356</v>
      </c>
      <c r="F736" s="10" t="s">
        <v>10357</v>
      </c>
      <c r="G736" s="10" t="s">
        <v>10358</v>
      </c>
      <c r="H736" s="27" t="s">
        <v>14508</v>
      </c>
      <c r="I736" s="27" t="s">
        <v>14509</v>
      </c>
      <c r="J736" s="27" t="s">
        <v>14510</v>
      </c>
      <c r="K736" s="27" t="s">
        <v>14511</v>
      </c>
      <c r="L736" s="27" t="s">
        <v>14512</v>
      </c>
      <c r="M736" s="27" t="s">
        <v>14513</v>
      </c>
      <c r="N736" s="25" t="s">
        <v>10372</v>
      </c>
      <c r="O736" s="28" t="s">
        <v>14514</v>
      </c>
    </row>
    <row r="737" spans="1:15" x14ac:dyDescent="0.3">
      <c r="A737" s="2" t="s">
        <v>7168</v>
      </c>
      <c r="B737" s="40" t="s">
        <v>7169</v>
      </c>
      <c r="C737" s="2" t="s">
        <v>10354</v>
      </c>
      <c r="D737" s="2" t="s">
        <v>10355</v>
      </c>
      <c r="E737" s="2" t="s">
        <v>10356</v>
      </c>
      <c r="F737" s="10" t="s">
        <v>10357</v>
      </c>
      <c r="G737" s="10" t="s">
        <v>10365</v>
      </c>
      <c r="H737" s="25" t="s">
        <v>10358</v>
      </c>
      <c r="I737" s="25" t="s">
        <v>10358</v>
      </c>
      <c r="J737" s="25" t="s">
        <v>10358</v>
      </c>
      <c r="K737" s="25" t="s">
        <v>10358</v>
      </c>
      <c r="L737" s="25" t="s">
        <v>10358</v>
      </c>
      <c r="M737" s="25" t="s">
        <v>10358</v>
      </c>
      <c r="N737" s="25" t="s">
        <v>10358</v>
      </c>
      <c r="O737" s="25" t="s">
        <v>10358</v>
      </c>
    </row>
    <row r="738" spans="1:15" x14ac:dyDescent="0.3">
      <c r="A738" s="2" t="s">
        <v>7682</v>
      </c>
      <c r="B738" s="40" t="s">
        <v>7683</v>
      </c>
      <c r="C738" s="2" t="s">
        <v>10354</v>
      </c>
      <c r="D738" s="2" t="s">
        <v>10355</v>
      </c>
      <c r="E738" s="2" t="s">
        <v>10356</v>
      </c>
      <c r="F738" s="10" t="s">
        <v>10357</v>
      </c>
      <c r="G738" s="10" t="s">
        <v>10358</v>
      </c>
      <c r="H738" s="27" t="s">
        <v>14515</v>
      </c>
      <c r="I738" s="27" t="s">
        <v>10751</v>
      </c>
      <c r="J738" s="27" t="s">
        <v>14516</v>
      </c>
      <c r="K738" s="27" t="s">
        <v>14517</v>
      </c>
      <c r="L738" s="27" t="s">
        <v>10751</v>
      </c>
      <c r="M738" s="27" t="s">
        <v>14518</v>
      </c>
      <c r="N738" s="25" t="s">
        <v>10416</v>
      </c>
      <c r="O738" s="28" t="s">
        <v>10443</v>
      </c>
    </row>
    <row r="739" spans="1:15" x14ac:dyDescent="0.3">
      <c r="A739" s="2" t="s">
        <v>6907</v>
      </c>
      <c r="B739" s="40" t="s">
        <v>6908</v>
      </c>
      <c r="C739" s="2" t="s">
        <v>10354</v>
      </c>
      <c r="D739" s="2" t="s">
        <v>10355</v>
      </c>
      <c r="E739" s="2" t="s">
        <v>10356</v>
      </c>
      <c r="F739" s="10" t="s">
        <v>10357</v>
      </c>
      <c r="G739" s="10" t="s">
        <v>10358</v>
      </c>
      <c r="H739" s="27" t="s">
        <v>14519</v>
      </c>
      <c r="I739" s="27" t="s">
        <v>14520</v>
      </c>
      <c r="J739" s="27" t="s">
        <v>14521</v>
      </c>
      <c r="K739" s="27" t="s">
        <v>14522</v>
      </c>
      <c r="L739" s="27" t="s">
        <v>14523</v>
      </c>
      <c r="M739" s="27" t="s">
        <v>14524</v>
      </c>
      <c r="N739" s="25" t="s">
        <v>10416</v>
      </c>
      <c r="O739" s="28" t="s">
        <v>10737</v>
      </c>
    </row>
    <row r="740" spans="1:15" x14ac:dyDescent="0.3">
      <c r="A740" s="2" t="s">
        <v>2139</v>
      </c>
      <c r="B740" s="40" t="s">
        <v>2140</v>
      </c>
      <c r="C740" s="2" t="s">
        <v>10354</v>
      </c>
      <c r="D740" s="2" t="s">
        <v>10355</v>
      </c>
      <c r="E740" s="2" t="s">
        <v>10356</v>
      </c>
      <c r="F740" s="10" t="s">
        <v>10357</v>
      </c>
      <c r="G740" s="10" t="s">
        <v>10365</v>
      </c>
      <c r="H740" s="27" t="s">
        <v>14525</v>
      </c>
      <c r="I740" s="27" t="s">
        <v>14526</v>
      </c>
      <c r="J740" s="27" t="s">
        <v>14527</v>
      </c>
      <c r="K740" s="27" t="s">
        <v>14528</v>
      </c>
      <c r="L740" s="27" t="s">
        <v>14529</v>
      </c>
      <c r="M740" s="27" t="s">
        <v>10411</v>
      </c>
      <c r="N740" s="25" t="s">
        <v>10409</v>
      </c>
      <c r="O740" s="28" t="s">
        <v>10758</v>
      </c>
    </row>
    <row r="741" spans="1:15" x14ac:dyDescent="0.3">
      <c r="A741" s="2" t="s">
        <v>5128</v>
      </c>
      <c r="B741" s="40" t="s">
        <v>5129</v>
      </c>
      <c r="C741" s="2" t="s">
        <v>10354</v>
      </c>
      <c r="D741" s="2" t="s">
        <v>10356</v>
      </c>
      <c r="E741" s="2" t="s">
        <v>10356</v>
      </c>
      <c r="F741" s="10" t="s">
        <v>10357</v>
      </c>
      <c r="G741" s="10" t="s">
        <v>10365</v>
      </c>
      <c r="H741" s="27" t="s">
        <v>14530</v>
      </c>
      <c r="I741" s="27" t="s">
        <v>14531</v>
      </c>
      <c r="J741" s="27" t="s">
        <v>14532</v>
      </c>
      <c r="K741" s="27" t="s">
        <v>14533</v>
      </c>
      <c r="L741" s="27" t="s">
        <v>14534</v>
      </c>
      <c r="M741" s="27" t="s">
        <v>14535</v>
      </c>
      <c r="N741" s="25" t="s">
        <v>10416</v>
      </c>
      <c r="O741" s="28" t="s">
        <v>10730</v>
      </c>
    </row>
    <row r="742" spans="1:15" x14ac:dyDescent="0.3">
      <c r="A742" s="2" t="s">
        <v>9717</v>
      </c>
      <c r="B742" s="40" t="s">
        <v>9718</v>
      </c>
      <c r="C742" s="2" t="s">
        <v>10354</v>
      </c>
      <c r="D742" s="2" t="s">
        <v>10355</v>
      </c>
      <c r="E742" s="2" t="s">
        <v>10356</v>
      </c>
      <c r="F742" s="10" t="s">
        <v>10354</v>
      </c>
      <c r="G742" s="10" t="s">
        <v>10365</v>
      </c>
      <c r="H742" s="27" t="s">
        <v>10412</v>
      </c>
      <c r="I742" s="27" t="s">
        <v>10412</v>
      </c>
      <c r="J742" s="27" t="s">
        <v>10412</v>
      </c>
      <c r="K742" s="27" t="s">
        <v>10412</v>
      </c>
      <c r="L742" s="27" t="s">
        <v>10412</v>
      </c>
      <c r="M742" s="27" t="s">
        <v>10412</v>
      </c>
      <c r="N742" s="25" t="s">
        <v>10416</v>
      </c>
      <c r="O742" s="28" t="s">
        <v>10528</v>
      </c>
    </row>
    <row r="743" spans="1:15" x14ac:dyDescent="0.3">
      <c r="A743" s="2" t="s">
        <v>10008</v>
      </c>
      <c r="B743" s="40" t="s">
        <v>10009</v>
      </c>
      <c r="C743" s="2" t="s">
        <v>10354</v>
      </c>
      <c r="D743" s="2" t="s">
        <v>10355</v>
      </c>
      <c r="E743" s="2" t="s">
        <v>10356</v>
      </c>
      <c r="F743" s="10" t="s">
        <v>10357</v>
      </c>
      <c r="G743" s="10" t="s">
        <v>10358</v>
      </c>
      <c r="H743" s="25" t="s">
        <v>10358</v>
      </c>
      <c r="I743" s="25" t="s">
        <v>10358</v>
      </c>
      <c r="J743" s="25" t="s">
        <v>10358</v>
      </c>
      <c r="K743" s="25" t="s">
        <v>10358</v>
      </c>
      <c r="L743" s="25" t="s">
        <v>10358</v>
      </c>
      <c r="M743" s="25" t="s">
        <v>10358</v>
      </c>
      <c r="N743" s="25" t="s">
        <v>10358</v>
      </c>
      <c r="O743" s="25" t="s">
        <v>10358</v>
      </c>
    </row>
    <row r="744" spans="1:15" x14ac:dyDescent="0.3">
      <c r="A744" s="2" t="s">
        <v>1173</v>
      </c>
      <c r="B744" s="40" t="s">
        <v>1174</v>
      </c>
      <c r="C744" s="2" t="s">
        <v>10354</v>
      </c>
      <c r="D744" s="2" t="s">
        <v>10356</v>
      </c>
      <c r="E744" s="2" t="s">
        <v>10356</v>
      </c>
      <c r="F744" s="10" t="s">
        <v>10357</v>
      </c>
      <c r="G744" s="10" t="s">
        <v>10365</v>
      </c>
      <c r="H744" s="27" t="s">
        <v>14536</v>
      </c>
      <c r="I744" s="27" t="s">
        <v>14537</v>
      </c>
      <c r="J744" s="27" t="s">
        <v>14538</v>
      </c>
      <c r="K744" s="27" t="s">
        <v>14539</v>
      </c>
      <c r="L744" s="27" t="s">
        <v>14540</v>
      </c>
      <c r="M744" s="27" t="s">
        <v>14541</v>
      </c>
      <c r="N744" s="25" t="s">
        <v>10372</v>
      </c>
      <c r="O744" s="28" t="s">
        <v>10427</v>
      </c>
    </row>
    <row r="745" spans="1:15" x14ac:dyDescent="0.3">
      <c r="A745" s="2" t="s">
        <v>345</v>
      </c>
      <c r="B745" s="40" t="s">
        <v>346</v>
      </c>
      <c r="C745" s="2" t="s">
        <v>10354</v>
      </c>
      <c r="D745" s="2" t="s">
        <v>10355</v>
      </c>
      <c r="E745" s="2" t="s">
        <v>10356</v>
      </c>
      <c r="F745" s="10" t="s">
        <v>10357</v>
      </c>
      <c r="G745" s="10" t="s">
        <v>10365</v>
      </c>
      <c r="H745" s="27" t="s">
        <v>14542</v>
      </c>
      <c r="I745" s="27" t="s">
        <v>10358</v>
      </c>
      <c r="J745" s="27" t="s">
        <v>14543</v>
      </c>
      <c r="K745" s="27" t="s">
        <v>14544</v>
      </c>
      <c r="L745" s="27" t="s">
        <v>10358</v>
      </c>
      <c r="M745" s="27" t="s">
        <v>14545</v>
      </c>
      <c r="N745" s="25" t="s">
        <v>10363</v>
      </c>
      <c r="O745" s="28" t="s">
        <v>10957</v>
      </c>
    </row>
    <row r="746" spans="1:15" x14ac:dyDescent="0.3">
      <c r="A746" s="2" t="s">
        <v>6321</v>
      </c>
      <c r="B746" s="40" t="s">
        <v>6322</v>
      </c>
      <c r="C746" s="2" t="s">
        <v>10354</v>
      </c>
      <c r="D746" s="2" t="s">
        <v>10356</v>
      </c>
      <c r="E746" s="2" t="s">
        <v>10356</v>
      </c>
      <c r="F746" s="10" t="s">
        <v>10354</v>
      </c>
      <c r="G746" s="10" t="s">
        <v>14546</v>
      </c>
      <c r="H746" s="27" t="s">
        <v>14547</v>
      </c>
      <c r="I746" s="27" t="s">
        <v>13200</v>
      </c>
      <c r="J746" s="27" t="s">
        <v>14548</v>
      </c>
      <c r="K746" s="27" t="s">
        <v>14549</v>
      </c>
      <c r="L746" s="27" t="s">
        <v>14550</v>
      </c>
      <c r="M746" s="27" t="s">
        <v>14551</v>
      </c>
      <c r="N746" s="25" t="s">
        <v>10416</v>
      </c>
      <c r="O746" s="28" t="s">
        <v>13309</v>
      </c>
    </row>
    <row r="747" spans="1:15" x14ac:dyDescent="0.3">
      <c r="A747" s="2" t="s">
        <v>4490</v>
      </c>
      <c r="B747" s="40" t="s">
        <v>4491</v>
      </c>
      <c r="C747" s="2" t="s">
        <v>10354</v>
      </c>
      <c r="D747" s="2" t="s">
        <v>10356</v>
      </c>
      <c r="E747" s="2" t="s">
        <v>10356</v>
      </c>
      <c r="F747" s="10" t="s">
        <v>10354</v>
      </c>
      <c r="G747" s="10" t="s">
        <v>10358</v>
      </c>
      <c r="H747" s="27" t="s">
        <v>14552</v>
      </c>
      <c r="I747" s="27" t="s">
        <v>14553</v>
      </c>
      <c r="J747" s="27" t="s">
        <v>14554</v>
      </c>
      <c r="K747" s="27" t="s">
        <v>14555</v>
      </c>
      <c r="L747" s="27" t="s">
        <v>14556</v>
      </c>
      <c r="M747" s="27" t="s">
        <v>14557</v>
      </c>
      <c r="N747" s="25" t="s">
        <v>10372</v>
      </c>
      <c r="O747" s="28" t="s">
        <v>10952</v>
      </c>
    </row>
    <row r="748" spans="1:15" x14ac:dyDescent="0.3">
      <c r="A748" s="2" t="s">
        <v>5615</v>
      </c>
      <c r="B748" s="40" t="s">
        <v>5616</v>
      </c>
      <c r="C748" s="2" t="s">
        <v>10354</v>
      </c>
      <c r="D748" s="2" t="s">
        <v>10356</v>
      </c>
      <c r="E748" s="2" t="s">
        <v>10356</v>
      </c>
      <c r="F748" s="10" t="s">
        <v>10354</v>
      </c>
      <c r="G748" s="10" t="s">
        <v>12928</v>
      </c>
      <c r="H748" s="27" t="s">
        <v>14558</v>
      </c>
      <c r="I748" s="27" t="s">
        <v>14559</v>
      </c>
      <c r="J748" s="27" t="s">
        <v>14560</v>
      </c>
      <c r="K748" s="27" t="s">
        <v>14561</v>
      </c>
      <c r="L748" s="27" t="s">
        <v>14562</v>
      </c>
      <c r="M748" s="27" t="s">
        <v>14563</v>
      </c>
      <c r="N748" s="25" t="s">
        <v>10372</v>
      </c>
      <c r="O748" s="28" t="s">
        <v>14564</v>
      </c>
    </row>
    <row r="749" spans="1:15" x14ac:dyDescent="0.3">
      <c r="A749" s="2" t="s">
        <v>1375</v>
      </c>
      <c r="B749" s="40" t="s">
        <v>1376</v>
      </c>
      <c r="C749" s="2" t="s">
        <v>10354</v>
      </c>
      <c r="D749" s="2" t="s">
        <v>10355</v>
      </c>
      <c r="E749" s="2" t="s">
        <v>10356</v>
      </c>
      <c r="F749" s="10" t="s">
        <v>10357</v>
      </c>
      <c r="G749" s="10" t="s">
        <v>14565</v>
      </c>
      <c r="H749" s="27" t="s">
        <v>14566</v>
      </c>
      <c r="I749" s="27" t="s">
        <v>14567</v>
      </c>
      <c r="J749" s="27" t="s">
        <v>14568</v>
      </c>
      <c r="K749" s="27" t="s">
        <v>14569</v>
      </c>
      <c r="L749" s="27" t="s">
        <v>14570</v>
      </c>
      <c r="M749" s="27" t="s">
        <v>14571</v>
      </c>
      <c r="N749" s="25" t="s">
        <v>10372</v>
      </c>
      <c r="O749" s="28" t="s">
        <v>14572</v>
      </c>
    </row>
    <row r="750" spans="1:15" x14ac:dyDescent="0.3">
      <c r="A750" s="2" t="s">
        <v>2924</v>
      </c>
      <c r="B750" s="40" t="s">
        <v>2925</v>
      </c>
      <c r="C750" s="2" t="s">
        <v>10354</v>
      </c>
      <c r="D750" s="2" t="s">
        <v>10355</v>
      </c>
      <c r="E750" s="2" t="s">
        <v>10356</v>
      </c>
      <c r="F750" s="10" t="s">
        <v>10357</v>
      </c>
      <c r="G750" s="10" t="s">
        <v>10365</v>
      </c>
      <c r="H750" s="27" t="s">
        <v>14573</v>
      </c>
      <c r="I750" s="27" t="s">
        <v>14574</v>
      </c>
      <c r="J750" s="27" t="s">
        <v>14575</v>
      </c>
      <c r="K750" s="27" t="s">
        <v>14576</v>
      </c>
      <c r="L750" s="27" t="s">
        <v>14577</v>
      </c>
      <c r="M750" s="27" t="s">
        <v>14578</v>
      </c>
      <c r="N750" s="25" t="s">
        <v>10363</v>
      </c>
      <c r="O750" s="28" t="s">
        <v>10957</v>
      </c>
    </row>
    <row r="751" spans="1:15" x14ac:dyDescent="0.3">
      <c r="A751" s="2" t="s">
        <v>7996</v>
      </c>
      <c r="B751" s="40" t="s">
        <v>7997</v>
      </c>
      <c r="C751" s="2" t="s">
        <v>10354</v>
      </c>
      <c r="D751" s="2" t="s">
        <v>10355</v>
      </c>
      <c r="E751" s="2" t="s">
        <v>10356</v>
      </c>
      <c r="F751" s="10" t="s">
        <v>10357</v>
      </c>
      <c r="G751" s="10" t="s">
        <v>10358</v>
      </c>
      <c r="H751" s="25" t="s">
        <v>10358</v>
      </c>
      <c r="I751" s="25" t="s">
        <v>10358</v>
      </c>
      <c r="J751" s="25" t="s">
        <v>10358</v>
      </c>
      <c r="K751" s="25" t="s">
        <v>10358</v>
      </c>
      <c r="L751" s="25" t="s">
        <v>10358</v>
      </c>
      <c r="M751" s="25" t="s">
        <v>10358</v>
      </c>
      <c r="N751" s="25" t="s">
        <v>10358</v>
      </c>
      <c r="O751" s="25" t="s">
        <v>10358</v>
      </c>
    </row>
    <row r="752" spans="1:15" x14ac:dyDescent="0.3">
      <c r="A752" s="2" t="s">
        <v>10010</v>
      </c>
      <c r="B752" s="40" t="s">
        <v>10011</v>
      </c>
      <c r="C752" s="2" t="s">
        <v>10354</v>
      </c>
      <c r="D752" s="2" t="s">
        <v>10356</v>
      </c>
      <c r="E752" s="2" t="s">
        <v>10356</v>
      </c>
      <c r="F752" s="10" t="s">
        <v>10357</v>
      </c>
      <c r="G752" s="10" t="s">
        <v>10358</v>
      </c>
      <c r="H752" s="27" t="s">
        <v>14579</v>
      </c>
      <c r="I752" s="27" t="s">
        <v>11973</v>
      </c>
      <c r="J752" s="27" t="s">
        <v>14580</v>
      </c>
      <c r="K752" s="27" t="s">
        <v>14581</v>
      </c>
      <c r="L752" s="27" t="s">
        <v>14582</v>
      </c>
      <c r="M752" s="27" t="s">
        <v>14583</v>
      </c>
      <c r="N752" s="25" t="s">
        <v>10372</v>
      </c>
      <c r="O752" s="28" t="s">
        <v>10518</v>
      </c>
    </row>
    <row r="753" spans="1:15" x14ac:dyDescent="0.3">
      <c r="A753" s="2" t="s">
        <v>9729</v>
      </c>
      <c r="B753" s="40" t="s">
        <v>9730</v>
      </c>
      <c r="C753" s="2" t="s">
        <v>10354</v>
      </c>
      <c r="D753" s="2" t="s">
        <v>10355</v>
      </c>
      <c r="E753" s="2" t="s">
        <v>10356</v>
      </c>
      <c r="F753" s="10" t="s">
        <v>10357</v>
      </c>
      <c r="G753" s="10" t="s">
        <v>10365</v>
      </c>
      <c r="H753" s="27" t="s">
        <v>14584</v>
      </c>
      <c r="I753" s="27" t="s">
        <v>14585</v>
      </c>
      <c r="J753" s="27" t="s">
        <v>14586</v>
      </c>
      <c r="K753" s="27" t="s">
        <v>14587</v>
      </c>
      <c r="L753" s="27" t="s">
        <v>14588</v>
      </c>
      <c r="M753" s="27" t="s">
        <v>14589</v>
      </c>
      <c r="N753" s="25" t="s">
        <v>10363</v>
      </c>
      <c r="O753" s="28" t="s">
        <v>11253</v>
      </c>
    </row>
    <row r="754" spans="1:15" x14ac:dyDescent="0.3">
      <c r="A754" s="2" t="s">
        <v>10012</v>
      </c>
      <c r="B754" s="40" t="s">
        <v>10013</v>
      </c>
      <c r="C754" s="2" t="s">
        <v>10354</v>
      </c>
      <c r="D754" s="2" t="s">
        <v>10356</v>
      </c>
      <c r="E754" s="2" t="s">
        <v>10356</v>
      </c>
      <c r="F754" s="10" t="s">
        <v>10357</v>
      </c>
      <c r="G754" s="10" t="s">
        <v>10358</v>
      </c>
      <c r="H754" s="27" t="s">
        <v>14590</v>
      </c>
      <c r="I754" s="27" t="s">
        <v>14591</v>
      </c>
      <c r="J754" s="27" t="s">
        <v>14592</v>
      </c>
      <c r="K754" s="27" t="s">
        <v>14593</v>
      </c>
      <c r="L754" s="27" t="s">
        <v>14594</v>
      </c>
      <c r="M754" s="27" t="s">
        <v>14595</v>
      </c>
      <c r="N754" s="25" t="s">
        <v>10372</v>
      </c>
      <c r="O754" s="28" t="s">
        <v>10580</v>
      </c>
    </row>
    <row r="755" spans="1:15" x14ac:dyDescent="0.3">
      <c r="A755" s="2" t="s">
        <v>10014</v>
      </c>
      <c r="B755" s="40" t="s">
        <v>10015</v>
      </c>
      <c r="C755" s="2" t="s">
        <v>10357</v>
      </c>
      <c r="D755" s="4" t="s">
        <v>10402</v>
      </c>
      <c r="E755" s="4" t="s">
        <v>10402</v>
      </c>
      <c r="F755" s="4" t="s">
        <v>10402</v>
      </c>
      <c r="G755" s="4" t="s">
        <v>10402</v>
      </c>
      <c r="H755" s="26" t="s">
        <v>10402</v>
      </c>
      <c r="I755" s="26" t="s">
        <v>10402</v>
      </c>
      <c r="J755" s="26" t="s">
        <v>10402</v>
      </c>
      <c r="K755" s="26" t="s">
        <v>10402</v>
      </c>
      <c r="L755" s="26" t="s">
        <v>10402</v>
      </c>
      <c r="M755" s="26" t="s">
        <v>10402</v>
      </c>
      <c r="N755" s="26" t="s">
        <v>10402</v>
      </c>
      <c r="O755" s="26" t="s">
        <v>10402</v>
      </c>
    </row>
    <row r="756" spans="1:15" x14ac:dyDescent="0.3">
      <c r="A756" s="2" t="s">
        <v>3523</v>
      </c>
      <c r="B756" s="40" t="s">
        <v>3524</v>
      </c>
      <c r="C756" s="2" t="s">
        <v>10354</v>
      </c>
      <c r="D756" s="2" t="s">
        <v>10356</v>
      </c>
      <c r="E756" s="2" t="s">
        <v>10356</v>
      </c>
      <c r="F756" s="10" t="s">
        <v>10354</v>
      </c>
      <c r="G756" s="10" t="s">
        <v>10365</v>
      </c>
      <c r="H756" s="27" t="s">
        <v>14596</v>
      </c>
      <c r="I756" s="27" t="s">
        <v>10412</v>
      </c>
      <c r="J756" s="27" t="s">
        <v>14597</v>
      </c>
      <c r="K756" s="27" t="s">
        <v>14598</v>
      </c>
      <c r="L756" s="27" t="s">
        <v>13016</v>
      </c>
      <c r="M756" s="27" t="s">
        <v>14599</v>
      </c>
      <c r="N756" s="25" t="s">
        <v>10363</v>
      </c>
      <c r="O756" s="28" t="s">
        <v>10957</v>
      </c>
    </row>
    <row r="757" spans="1:15" x14ac:dyDescent="0.3">
      <c r="A757" s="2" t="s">
        <v>5010</v>
      </c>
      <c r="B757" s="40" t="s">
        <v>5011</v>
      </c>
      <c r="C757" s="2" t="s">
        <v>10354</v>
      </c>
      <c r="D757" s="2" t="s">
        <v>10356</v>
      </c>
      <c r="E757" s="2" t="s">
        <v>10356</v>
      </c>
      <c r="F757" s="10" t="s">
        <v>10354</v>
      </c>
      <c r="G757" s="10" t="s">
        <v>10365</v>
      </c>
      <c r="H757" s="27" t="s">
        <v>14600</v>
      </c>
      <c r="I757" s="27" t="s">
        <v>14601</v>
      </c>
      <c r="J757" s="27" t="s">
        <v>14602</v>
      </c>
      <c r="K757" s="27" t="s">
        <v>14603</v>
      </c>
      <c r="L757" s="27" t="s">
        <v>14604</v>
      </c>
      <c r="M757" s="27" t="s">
        <v>14605</v>
      </c>
      <c r="N757" s="25" t="s">
        <v>10416</v>
      </c>
      <c r="O757" s="28" t="s">
        <v>10839</v>
      </c>
    </row>
    <row r="758" spans="1:15" x14ac:dyDescent="0.3">
      <c r="A758" s="2" t="s">
        <v>6915</v>
      </c>
      <c r="B758" s="40" t="s">
        <v>6916</v>
      </c>
      <c r="C758" s="2" t="s">
        <v>10354</v>
      </c>
      <c r="D758" s="2" t="s">
        <v>10355</v>
      </c>
      <c r="E758" s="2" t="s">
        <v>10356</v>
      </c>
      <c r="F758" s="10" t="s">
        <v>10357</v>
      </c>
      <c r="G758" s="10" t="s">
        <v>10358</v>
      </c>
      <c r="H758" s="27" t="s">
        <v>14606</v>
      </c>
      <c r="I758" s="27" t="s">
        <v>14607</v>
      </c>
      <c r="J758" s="27" t="s">
        <v>14608</v>
      </c>
      <c r="K758" s="27" t="s">
        <v>14609</v>
      </c>
      <c r="L758" s="27" t="s">
        <v>14610</v>
      </c>
      <c r="M758" s="27" t="s">
        <v>14611</v>
      </c>
      <c r="N758" s="25" t="s">
        <v>10416</v>
      </c>
      <c r="O758" s="28" t="s">
        <v>13909</v>
      </c>
    </row>
    <row r="759" spans="1:15" x14ac:dyDescent="0.3">
      <c r="A759" s="2" t="s">
        <v>3998</v>
      </c>
      <c r="B759" s="40" t="s">
        <v>3999</v>
      </c>
      <c r="C759" s="2" t="s">
        <v>10354</v>
      </c>
      <c r="D759" s="2" t="s">
        <v>10355</v>
      </c>
      <c r="E759" s="2" t="s">
        <v>10356</v>
      </c>
      <c r="F759" s="10" t="s">
        <v>10357</v>
      </c>
      <c r="G759" s="10" t="s">
        <v>10358</v>
      </c>
      <c r="H759" s="27" t="s">
        <v>14612</v>
      </c>
      <c r="I759" s="27" t="s">
        <v>14613</v>
      </c>
      <c r="J759" s="27" t="s">
        <v>14614</v>
      </c>
      <c r="K759" s="27" t="s">
        <v>14615</v>
      </c>
      <c r="L759" s="27" t="s">
        <v>14616</v>
      </c>
      <c r="M759" s="27" t="s">
        <v>14617</v>
      </c>
      <c r="N759" s="25" t="s">
        <v>10416</v>
      </c>
      <c r="O759" s="28" t="s">
        <v>14618</v>
      </c>
    </row>
    <row r="760" spans="1:15" x14ac:dyDescent="0.3">
      <c r="A760" s="2" t="s">
        <v>7001</v>
      </c>
      <c r="B760" s="40" t="s">
        <v>7002</v>
      </c>
      <c r="C760" s="2" t="s">
        <v>10354</v>
      </c>
      <c r="D760" s="2" t="s">
        <v>10355</v>
      </c>
      <c r="E760" s="2" t="s">
        <v>10356</v>
      </c>
      <c r="F760" s="10" t="s">
        <v>10357</v>
      </c>
      <c r="G760" s="10" t="s">
        <v>10365</v>
      </c>
      <c r="H760" s="27" t="s">
        <v>11434</v>
      </c>
      <c r="I760" s="27" t="s">
        <v>14619</v>
      </c>
      <c r="J760" s="27" t="s">
        <v>14620</v>
      </c>
      <c r="K760" s="27" t="s">
        <v>14621</v>
      </c>
      <c r="L760" s="27" t="s">
        <v>14622</v>
      </c>
      <c r="M760" s="27" t="s">
        <v>14623</v>
      </c>
      <c r="N760" s="25" t="s">
        <v>10372</v>
      </c>
      <c r="O760" s="28" t="s">
        <v>14624</v>
      </c>
    </row>
    <row r="761" spans="1:15" x14ac:dyDescent="0.3">
      <c r="A761" s="2" t="s">
        <v>10016</v>
      </c>
      <c r="B761" s="40" t="s">
        <v>10017</v>
      </c>
      <c r="C761" s="2" t="s">
        <v>10354</v>
      </c>
      <c r="D761" s="2" t="s">
        <v>10356</v>
      </c>
      <c r="E761" s="2" t="s">
        <v>10356</v>
      </c>
      <c r="F761" s="10" t="s">
        <v>10357</v>
      </c>
      <c r="G761" s="10" t="s">
        <v>10358</v>
      </c>
      <c r="H761" s="27" t="s">
        <v>14625</v>
      </c>
      <c r="I761" s="27" t="s">
        <v>14626</v>
      </c>
      <c r="J761" s="27" t="s">
        <v>14627</v>
      </c>
      <c r="K761" s="27" t="s">
        <v>14628</v>
      </c>
      <c r="L761" s="27" t="s">
        <v>14629</v>
      </c>
      <c r="M761" s="27" t="s">
        <v>14630</v>
      </c>
      <c r="N761" s="25" t="s">
        <v>10363</v>
      </c>
      <c r="O761" s="28" t="s">
        <v>13470</v>
      </c>
    </row>
    <row r="762" spans="1:15" x14ac:dyDescent="0.3">
      <c r="A762" s="2" t="s">
        <v>1191</v>
      </c>
      <c r="B762" s="40" t="s">
        <v>1192</v>
      </c>
      <c r="C762" s="2" t="s">
        <v>10354</v>
      </c>
      <c r="D762" s="2" t="s">
        <v>10355</v>
      </c>
      <c r="E762" s="2" t="s">
        <v>10356</v>
      </c>
      <c r="F762" s="10" t="s">
        <v>10357</v>
      </c>
      <c r="G762" s="10" t="s">
        <v>10365</v>
      </c>
      <c r="H762" s="27" t="s">
        <v>14631</v>
      </c>
      <c r="I762" s="27" t="s">
        <v>14632</v>
      </c>
      <c r="J762" s="27" t="s">
        <v>14633</v>
      </c>
      <c r="K762" s="27" t="s">
        <v>14634</v>
      </c>
      <c r="L762" s="27" t="s">
        <v>14635</v>
      </c>
      <c r="M762" s="27" t="s">
        <v>14636</v>
      </c>
      <c r="N762" s="25" t="s">
        <v>10372</v>
      </c>
      <c r="O762" s="28" t="s">
        <v>14637</v>
      </c>
    </row>
    <row r="763" spans="1:15" x14ac:dyDescent="0.3">
      <c r="A763" s="2" t="s">
        <v>2879</v>
      </c>
      <c r="B763" s="40" t="s">
        <v>2880</v>
      </c>
      <c r="C763" s="2" t="s">
        <v>10354</v>
      </c>
      <c r="D763" s="2" t="s">
        <v>10356</v>
      </c>
      <c r="E763" s="2" t="s">
        <v>10356</v>
      </c>
      <c r="F763" s="10" t="s">
        <v>10354</v>
      </c>
      <c r="G763" s="10" t="s">
        <v>13015</v>
      </c>
      <c r="H763" s="27" t="s">
        <v>14638</v>
      </c>
      <c r="I763" s="27" t="s">
        <v>14639</v>
      </c>
      <c r="J763" s="27" t="s">
        <v>14640</v>
      </c>
      <c r="K763" s="27" t="s">
        <v>14641</v>
      </c>
      <c r="L763" s="27" t="s">
        <v>14642</v>
      </c>
      <c r="M763" s="27" t="s">
        <v>14643</v>
      </c>
      <c r="N763" s="25" t="s">
        <v>10416</v>
      </c>
      <c r="O763" s="28" t="s">
        <v>13028</v>
      </c>
    </row>
    <row r="764" spans="1:15" x14ac:dyDescent="0.3">
      <c r="A764" s="2" t="s">
        <v>3232</v>
      </c>
      <c r="B764" s="40" t="s">
        <v>3233</v>
      </c>
      <c r="C764" s="2" t="s">
        <v>10354</v>
      </c>
      <c r="D764" s="2" t="s">
        <v>10356</v>
      </c>
      <c r="E764" s="2" t="s">
        <v>10356</v>
      </c>
      <c r="F764" s="10" t="s">
        <v>10357</v>
      </c>
      <c r="G764" s="10" t="s">
        <v>10358</v>
      </c>
      <c r="H764" s="25" t="s">
        <v>10358</v>
      </c>
      <c r="I764" s="25" t="s">
        <v>10358</v>
      </c>
      <c r="J764" s="25" t="s">
        <v>10358</v>
      </c>
      <c r="K764" s="25" t="s">
        <v>10358</v>
      </c>
      <c r="L764" s="25" t="s">
        <v>10358</v>
      </c>
      <c r="M764" s="25" t="s">
        <v>10358</v>
      </c>
      <c r="N764" s="25" t="s">
        <v>10358</v>
      </c>
      <c r="O764" s="25" t="s">
        <v>10358</v>
      </c>
    </row>
    <row r="765" spans="1:15" x14ac:dyDescent="0.3">
      <c r="A765" s="2" t="s">
        <v>1913</v>
      </c>
      <c r="B765" s="40" t="s">
        <v>1914</v>
      </c>
      <c r="C765" s="2" t="s">
        <v>10354</v>
      </c>
      <c r="D765" s="2" t="s">
        <v>10355</v>
      </c>
      <c r="E765" s="2" t="s">
        <v>10356</v>
      </c>
      <c r="F765" s="10" t="s">
        <v>10357</v>
      </c>
      <c r="G765" s="10" t="s">
        <v>10358</v>
      </c>
      <c r="H765" s="27" t="s">
        <v>14644</v>
      </c>
      <c r="I765" s="27" t="s">
        <v>10412</v>
      </c>
      <c r="J765" s="27" t="s">
        <v>14645</v>
      </c>
      <c r="K765" s="27" t="s">
        <v>14646</v>
      </c>
      <c r="L765" s="27" t="s">
        <v>14647</v>
      </c>
      <c r="M765" s="27" t="s">
        <v>14648</v>
      </c>
      <c r="N765" s="25" t="s">
        <v>10416</v>
      </c>
      <c r="O765" s="28" t="s">
        <v>13309</v>
      </c>
    </row>
    <row r="766" spans="1:15" x14ac:dyDescent="0.3">
      <c r="A766" s="2" t="s">
        <v>689</v>
      </c>
      <c r="B766" s="40" t="s">
        <v>690</v>
      </c>
      <c r="C766" s="2" t="s">
        <v>10354</v>
      </c>
      <c r="D766" s="2" t="s">
        <v>10356</v>
      </c>
      <c r="E766" s="2" t="s">
        <v>10356</v>
      </c>
      <c r="F766" s="10" t="s">
        <v>10354</v>
      </c>
      <c r="G766" s="10" t="s">
        <v>14546</v>
      </c>
      <c r="H766" s="27" t="s">
        <v>14649</v>
      </c>
      <c r="I766" s="27" t="s">
        <v>10412</v>
      </c>
      <c r="J766" s="27" t="s">
        <v>14650</v>
      </c>
      <c r="K766" s="27" t="s">
        <v>14651</v>
      </c>
      <c r="L766" s="27" t="s">
        <v>10411</v>
      </c>
      <c r="M766" s="27" t="s">
        <v>14652</v>
      </c>
      <c r="N766" s="25" t="s">
        <v>10416</v>
      </c>
      <c r="O766" s="28" t="s">
        <v>10765</v>
      </c>
    </row>
    <row r="767" spans="1:15" x14ac:dyDescent="0.3">
      <c r="A767" s="2" t="s">
        <v>6145</v>
      </c>
      <c r="B767" s="40" t="s">
        <v>6146</v>
      </c>
      <c r="C767" s="2" t="s">
        <v>10354</v>
      </c>
      <c r="D767" s="2" t="s">
        <v>10355</v>
      </c>
      <c r="E767" s="2" t="s">
        <v>10356</v>
      </c>
      <c r="F767" s="10" t="s">
        <v>10354</v>
      </c>
      <c r="G767" s="10" t="s">
        <v>13015</v>
      </c>
      <c r="H767" s="27" t="s">
        <v>14653</v>
      </c>
      <c r="I767" s="27" t="s">
        <v>14654</v>
      </c>
      <c r="J767" s="27" t="s">
        <v>14655</v>
      </c>
      <c r="K767" s="27" t="s">
        <v>14656</v>
      </c>
      <c r="L767" s="27" t="s">
        <v>14657</v>
      </c>
      <c r="M767" s="27" t="s">
        <v>14655</v>
      </c>
      <c r="N767" s="25" t="s">
        <v>10416</v>
      </c>
      <c r="O767" s="28" t="s">
        <v>12608</v>
      </c>
    </row>
    <row r="768" spans="1:15" x14ac:dyDescent="0.3">
      <c r="A768" s="2" t="s">
        <v>2241</v>
      </c>
      <c r="B768" s="40" t="s">
        <v>2242</v>
      </c>
      <c r="C768" s="2" t="s">
        <v>10354</v>
      </c>
      <c r="D768" s="2" t="s">
        <v>10356</v>
      </c>
      <c r="E768" s="2" t="s">
        <v>10356</v>
      </c>
      <c r="F768" s="10" t="s">
        <v>10357</v>
      </c>
      <c r="G768" s="10" t="s">
        <v>14658</v>
      </c>
      <c r="H768" s="27" t="s">
        <v>14659</v>
      </c>
      <c r="I768" s="27" t="s">
        <v>14660</v>
      </c>
      <c r="J768" s="27" t="s">
        <v>14661</v>
      </c>
      <c r="K768" s="27" t="s">
        <v>14662</v>
      </c>
      <c r="L768" s="27" t="s">
        <v>14663</v>
      </c>
      <c r="M768" s="27" t="s">
        <v>14664</v>
      </c>
      <c r="N768" s="25" t="s">
        <v>10416</v>
      </c>
      <c r="O768" s="28" t="s">
        <v>14665</v>
      </c>
    </row>
    <row r="769" spans="1:15" x14ac:dyDescent="0.3">
      <c r="A769" s="2" t="s">
        <v>7212</v>
      </c>
      <c r="B769" s="40" t="s">
        <v>7213</v>
      </c>
      <c r="C769" s="2" t="s">
        <v>10354</v>
      </c>
      <c r="D769" s="2" t="s">
        <v>10356</v>
      </c>
      <c r="E769" s="2" t="s">
        <v>10356</v>
      </c>
      <c r="F769" s="10" t="s">
        <v>10357</v>
      </c>
      <c r="G769" s="10" t="s">
        <v>10358</v>
      </c>
      <c r="H769" s="27" t="s">
        <v>14666</v>
      </c>
      <c r="I769" s="27" t="s">
        <v>14667</v>
      </c>
      <c r="J769" s="27" t="s">
        <v>14668</v>
      </c>
      <c r="K769" s="27" t="s">
        <v>14669</v>
      </c>
      <c r="L769" s="27" t="s">
        <v>14670</v>
      </c>
      <c r="M769" s="27" t="s">
        <v>14671</v>
      </c>
      <c r="N769" s="25" t="s">
        <v>10372</v>
      </c>
      <c r="O769" s="28" t="s">
        <v>10964</v>
      </c>
    </row>
    <row r="770" spans="1:15" x14ac:dyDescent="0.3">
      <c r="A770" s="2" t="s">
        <v>309</v>
      </c>
      <c r="B770" s="40" t="s">
        <v>310</v>
      </c>
      <c r="C770" s="2" t="s">
        <v>10354</v>
      </c>
      <c r="D770" s="2" t="s">
        <v>10355</v>
      </c>
      <c r="E770" s="2" t="s">
        <v>10356</v>
      </c>
      <c r="F770" s="10" t="s">
        <v>10357</v>
      </c>
      <c r="G770" s="10" t="s">
        <v>10365</v>
      </c>
      <c r="H770" s="25" t="s">
        <v>10358</v>
      </c>
      <c r="I770" s="25" t="s">
        <v>10358</v>
      </c>
      <c r="J770" s="25" t="s">
        <v>10358</v>
      </c>
      <c r="K770" s="25" t="s">
        <v>10358</v>
      </c>
      <c r="L770" s="25" t="s">
        <v>10358</v>
      </c>
      <c r="M770" s="25" t="s">
        <v>10358</v>
      </c>
      <c r="N770" s="25" t="s">
        <v>10358</v>
      </c>
      <c r="O770" s="25" t="s">
        <v>10358</v>
      </c>
    </row>
    <row r="771" spans="1:15" x14ac:dyDescent="0.3">
      <c r="A771" s="2" t="s">
        <v>1479</v>
      </c>
      <c r="B771" s="40" t="s">
        <v>1480</v>
      </c>
      <c r="C771" s="2" t="s">
        <v>10354</v>
      </c>
      <c r="D771" s="2" t="s">
        <v>10356</v>
      </c>
      <c r="E771" s="2" t="s">
        <v>10356</v>
      </c>
      <c r="F771" s="10" t="s">
        <v>10357</v>
      </c>
      <c r="G771" s="10" t="s">
        <v>10358</v>
      </c>
      <c r="H771" s="27" t="s">
        <v>14672</v>
      </c>
      <c r="I771" s="27" t="s">
        <v>14673</v>
      </c>
      <c r="J771" s="27" t="s">
        <v>14674</v>
      </c>
      <c r="K771" s="27" t="s">
        <v>14675</v>
      </c>
      <c r="L771" s="27" t="s">
        <v>14676</v>
      </c>
      <c r="M771" s="27" t="s">
        <v>14677</v>
      </c>
      <c r="N771" s="25" t="s">
        <v>10416</v>
      </c>
      <c r="O771" s="28" t="s">
        <v>14678</v>
      </c>
    </row>
    <row r="772" spans="1:15" x14ac:dyDescent="0.3">
      <c r="A772" s="2" t="s">
        <v>7678</v>
      </c>
      <c r="B772" s="40" t="s">
        <v>7679</v>
      </c>
      <c r="C772" s="2" t="s">
        <v>10357</v>
      </c>
      <c r="D772" s="4" t="s">
        <v>10402</v>
      </c>
      <c r="E772" s="4" t="s">
        <v>10402</v>
      </c>
      <c r="F772" s="4" t="s">
        <v>10402</v>
      </c>
      <c r="G772" s="4" t="s">
        <v>10402</v>
      </c>
      <c r="H772" s="26" t="s">
        <v>10402</v>
      </c>
      <c r="I772" s="26" t="s">
        <v>10402</v>
      </c>
      <c r="J772" s="26" t="s">
        <v>10402</v>
      </c>
      <c r="K772" s="26" t="s">
        <v>10402</v>
      </c>
      <c r="L772" s="26" t="s">
        <v>10402</v>
      </c>
      <c r="M772" s="26" t="s">
        <v>10402</v>
      </c>
      <c r="N772" s="26" t="s">
        <v>10402</v>
      </c>
      <c r="O772" s="26" t="s">
        <v>10402</v>
      </c>
    </row>
    <row r="773" spans="1:15" x14ac:dyDescent="0.3">
      <c r="A773" s="2" t="s">
        <v>10018</v>
      </c>
      <c r="B773" s="40" t="s">
        <v>10019</v>
      </c>
      <c r="C773" s="2" t="s">
        <v>10354</v>
      </c>
      <c r="D773" s="2" t="s">
        <v>10356</v>
      </c>
      <c r="E773" s="2" t="s">
        <v>10356</v>
      </c>
      <c r="F773" s="10" t="s">
        <v>10357</v>
      </c>
      <c r="G773" s="10" t="s">
        <v>10358</v>
      </c>
      <c r="H773" s="27" t="s">
        <v>14679</v>
      </c>
      <c r="I773" s="27" t="s">
        <v>14680</v>
      </c>
      <c r="J773" s="27" t="s">
        <v>14681</v>
      </c>
      <c r="K773" s="27" t="s">
        <v>14682</v>
      </c>
      <c r="L773" s="27" t="s">
        <v>14683</v>
      </c>
      <c r="M773" s="27" t="s">
        <v>14684</v>
      </c>
      <c r="N773" s="25" t="s">
        <v>10363</v>
      </c>
      <c r="O773" s="28" t="s">
        <v>10889</v>
      </c>
    </row>
    <row r="774" spans="1:15" x14ac:dyDescent="0.3">
      <c r="A774" s="2" t="s">
        <v>655</v>
      </c>
      <c r="B774" s="40" t="s">
        <v>656</v>
      </c>
      <c r="C774" s="2" t="s">
        <v>10354</v>
      </c>
      <c r="D774" s="2" t="s">
        <v>10356</v>
      </c>
      <c r="E774" s="2" t="s">
        <v>10356</v>
      </c>
      <c r="F774" s="10" t="s">
        <v>10357</v>
      </c>
      <c r="G774" s="10" t="s">
        <v>14685</v>
      </c>
      <c r="H774" s="27" t="s">
        <v>14686</v>
      </c>
      <c r="I774" s="27" t="s">
        <v>14687</v>
      </c>
      <c r="J774" s="27" t="s">
        <v>14688</v>
      </c>
      <c r="K774" s="27" t="s">
        <v>14689</v>
      </c>
      <c r="L774" s="27" t="s">
        <v>14690</v>
      </c>
      <c r="M774" s="27" t="s">
        <v>14691</v>
      </c>
      <c r="N774" s="25" t="s">
        <v>10416</v>
      </c>
      <c r="O774" s="28" t="s">
        <v>14692</v>
      </c>
    </row>
    <row r="775" spans="1:15" x14ac:dyDescent="0.3">
      <c r="A775" s="2" t="s">
        <v>7458</v>
      </c>
      <c r="B775" s="40" t="s">
        <v>7459</v>
      </c>
      <c r="C775" s="2" t="s">
        <v>10354</v>
      </c>
      <c r="D775" s="2" t="s">
        <v>10356</v>
      </c>
      <c r="E775" s="2" t="s">
        <v>10356</v>
      </c>
      <c r="F775" s="10" t="s">
        <v>10357</v>
      </c>
      <c r="G775" s="10" t="s">
        <v>10365</v>
      </c>
      <c r="H775" s="27" t="s">
        <v>14693</v>
      </c>
      <c r="I775" s="27" t="s">
        <v>14694</v>
      </c>
      <c r="J775" s="27" t="s">
        <v>14695</v>
      </c>
      <c r="K775" s="27" t="s">
        <v>14696</v>
      </c>
      <c r="L775" s="27" t="s">
        <v>14697</v>
      </c>
      <c r="M775" s="27" t="s">
        <v>14698</v>
      </c>
      <c r="N775" s="25" t="s">
        <v>10416</v>
      </c>
      <c r="O775" s="28" t="s">
        <v>13427</v>
      </c>
    </row>
    <row r="776" spans="1:15" x14ac:dyDescent="0.3">
      <c r="A776" s="2" t="s">
        <v>877</v>
      </c>
      <c r="B776" s="40" t="s">
        <v>878</v>
      </c>
      <c r="C776" s="2" t="s">
        <v>10354</v>
      </c>
      <c r="D776" s="2" t="s">
        <v>10356</v>
      </c>
      <c r="E776" s="2" t="s">
        <v>10356</v>
      </c>
      <c r="F776" s="10" t="s">
        <v>10357</v>
      </c>
      <c r="G776" s="10" t="s">
        <v>10365</v>
      </c>
      <c r="H776" s="27" t="s">
        <v>14699</v>
      </c>
      <c r="I776" s="27" t="s">
        <v>14700</v>
      </c>
      <c r="J776" s="27" t="s">
        <v>14701</v>
      </c>
      <c r="K776" s="27" t="s">
        <v>14702</v>
      </c>
      <c r="L776" s="27" t="s">
        <v>14703</v>
      </c>
      <c r="M776" s="27" t="s">
        <v>14704</v>
      </c>
      <c r="N776" s="25" t="s">
        <v>10372</v>
      </c>
      <c r="O776" s="28" t="s">
        <v>12516</v>
      </c>
    </row>
    <row r="777" spans="1:15" x14ac:dyDescent="0.3">
      <c r="A777" s="2" t="s">
        <v>7478</v>
      </c>
      <c r="B777" s="40" t="s">
        <v>7479</v>
      </c>
      <c r="C777" s="2" t="s">
        <v>10354</v>
      </c>
      <c r="D777" s="2" t="s">
        <v>10356</v>
      </c>
      <c r="E777" s="2" t="s">
        <v>10356</v>
      </c>
      <c r="F777" s="10" t="s">
        <v>10357</v>
      </c>
      <c r="G777" s="10" t="s">
        <v>10365</v>
      </c>
      <c r="H777" s="27" t="s">
        <v>14705</v>
      </c>
      <c r="I777" s="27" t="s">
        <v>14706</v>
      </c>
      <c r="J777" s="27" t="s">
        <v>14707</v>
      </c>
      <c r="K777" s="27" t="s">
        <v>14708</v>
      </c>
      <c r="L777" s="27" t="s">
        <v>14709</v>
      </c>
      <c r="M777" s="27" t="s">
        <v>14710</v>
      </c>
      <c r="N777" s="25" t="s">
        <v>10363</v>
      </c>
      <c r="O777" s="28" t="s">
        <v>14711</v>
      </c>
    </row>
    <row r="778" spans="1:15" x14ac:dyDescent="0.3">
      <c r="A778" s="2" t="s">
        <v>3242</v>
      </c>
      <c r="B778" s="40" t="s">
        <v>3243</v>
      </c>
      <c r="C778" s="2" t="s">
        <v>10354</v>
      </c>
      <c r="D778" s="2" t="s">
        <v>10356</v>
      </c>
      <c r="E778" s="2" t="s">
        <v>10356</v>
      </c>
      <c r="F778" s="10" t="s">
        <v>10354</v>
      </c>
      <c r="G778" s="10" t="s">
        <v>10358</v>
      </c>
      <c r="H778" s="27" t="s">
        <v>14712</v>
      </c>
      <c r="I778" s="27" t="s">
        <v>14713</v>
      </c>
      <c r="J778" s="27" t="s">
        <v>14714</v>
      </c>
      <c r="K778" s="27" t="s">
        <v>12932</v>
      </c>
      <c r="L778" s="27" t="s">
        <v>10468</v>
      </c>
      <c r="M778" s="27" t="s">
        <v>14715</v>
      </c>
      <c r="N778" s="25" t="s">
        <v>10372</v>
      </c>
      <c r="O778" s="28" t="s">
        <v>14716</v>
      </c>
    </row>
    <row r="779" spans="1:15" x14ac:dyDescent="0.3">
      <c r="A779" s="2" t="s">
        <v>2871</v>
      </c>
      <c r="B779" s="40" t="s">
        <v>2872</v>
      </c>
      <c r="C779" s="2" t="s">
        <v>10354</v>
      </c>
      <c r="D779" s="2" t="s">
        <v>10356</v>
      </c>
      <c r="E779" s="2" t="s">
        <v>10356</v>
      </c>
      <c r="F779" s="10" t="s">
        <v>10357</v>
      </c>
      <c r="G779" s="10" t="s">
        <v>13015</v>
      </c>
      <c r="H779" s="27" t="s">
        <v>10412</v>
      </c>
      <c r="I779" s="27" t="s">
        <v>10412</v>
      </c>
      <c r="J779" s="27" t="s">
        <v>14717</v>
      </c>
      <c r="K779" s="27" t="s">
        <v>14718</v>
      </c>
      <c r="L779" s="27" t="s">
        <v>14719</v>
      </c>
      <c r="M779" s="27" t="s">
        <v>14720</v>
      </c>
      <c r="N779" s="25" t="s">
        <v>10416</v>
      </c>
      <c r="O779" s="28" t="s">
        <v>10586</v>
      </c>
    </row>
    <row r="780" spans="1:15" x14ac:dyDescent="0.3">
      <c r="A780" s="2" t="s">
        <v>4042</v>
      </c>
      <c r="B780" s="40" t="s">
        <v>4043</v>
      </c>
      <c r="C780" s="2" t="s">
        <v>10354</v>
      </c>
      <c r="D780" s="2" t="s">
        <v>10356</v>
      </c>
      <c r="E780" s="2" t="s">
        <v>10356</v>
      </c>
      <c r="F780" s="10" t="s">
        <v>10357</v>
      </c>
      <c r="G780" s="10" t="s">
        <v>14721</v>
      </c>
      <c r="H780" s="27" t="s">
        <v>10412</v>
      </c>
      <c r="I780" s="27" t="s">
        <v>10412</v>
      </c>
      <c r="J780" s="27" t="s">
        <v>14722</v>
      </c>
      <c r="K780" s="27" t="s">
        <v>14723</v>
      </c>
      <c r="L780" s="27" t="s">
        <v>14724</v>
      </c>
      <c r="M780" s="27" t="s">
        <v>14725</v>
      </c>
      <c r="N780" s="25" t="s">
        <v>10372</v>
      </c>
      <c r="O780" s="28" t="s">
        <v>12128</v>
      </c>
    </row>
    <row r="781" spans="1:15" x14ac:dyDescent="0.3">
      <c r="A781" s="2" t="s">
        <v>589</v>
      </c>
      <c r="B781" s="40" t="s">
        <v>590</v>
      </c>
      <c r="C781" s="2" t="s">
        <v>10354</v>
      </c>
      <c r="D781" s="2" t="s">
        <v>10355</v>
      </c>
      <c r="E781" s="2" t="s">
        <v>10356</v>
      </c>
      <c r="F781" s="10" t="s">
        <v>10357</v>
      </c>
      <c r="G781" s="10" t="s">
        <v>10365</v>
      </c>
      <c r="H781" s="27" t="s">
        <v>10358</v>
      </c>
      <c r="I781" s="27" t="s">
        <v>10358</v>
      </c>
      <c r="J781" s="27" t="s">
        <v>14726</v>
      </c>
      <c r="K781" s="27" t="s">
        <v>14727</v>
      </c>
      <c r="L781" s="27" t="s">
        <v>14728</v>
      </c>
      <c r="M781" s="27" t="s">
        <v>10358</v>
      </c>
      <c r="N781" s="25" t="s">
        <v>10409</v>
      </c>
      <c r="O781" s="28" t="s">
        <v>10483</v>
      </c>
    </row>
    <row r="782" spans="1:15" x14ac:dyDescent="0.3">
      <c r="A782" s="2" t="s">
        <v>10020</v>
      </c>
      <c r="B782" s="40" t="s">
        <v>10021</v>
      </c>
      <c r="C782" s="2" t="s">
        <v>10354</v>
      </c>
      <c r="D782" s="2" t="s">
        <v>10355</v>
      </c>
      <c r="E782" s="2" t="s">
        <v>10356</v>
      </c>
      <c r="F782" s="10" t="s">
        <v>10357</v>
      </c>
      <c r="G782" s="10" t="s">
        <v>10358</v>
      </c>
      <c r="H782" s="27" t="s">
        <v>14729</v>
      </c>
      <c r="I782" s="27" t="s">
        <v>14730</v>
      </c>
      <c r="J782" s="27" t="s">
        <v>14731</v>
      </c>
      <c r="K782" s="27" t="s">
        <v>14732</v>
      </c>
      <c r="L782" s="27" t="s">
        <v>14733</v>
      </c>
      <c r="M782" s="27" t="s">
        <v>14734</v>
      </c>
      <c r="N782" s="25" t="s">
        <v>10409</v>
      </c>
      <c r="O782" s="28" t="s">
        <v>10483</v>
      </c>
    </row>
    <row r="783" spans="1:15" x14ac:dyDescent="0.3">
      <c r="A783" s="2" t="s">
        <v>9226</v>
      </c>
      <c r="B783" s="40" t="s">
        <v>9227</v>
      </c>
      <c r="C783" s="2" t="s">
        <v>10354</v>
      </c>
      <c r="D783" s="2" t="s">
        <v>10356</v>
      </c>
      <c r="E783" s="2" t="s">
        <v>10356</v>
      </c>
      <c r="F783" s="10" t="s">
        <v>10357</v>
      </c>
      <c r="G783" s="10" t="s">
        <v>10358</v>
      </c>
      <c r="H783" s="27" t="s">
        <v>14735</v>
      </c>
      <c r="I783" s="27" t="s">
        <v>14736</v>
      </c>
      <c r="J783" s="27" t="s">
        <v>14737</v>
      </c>
      <c r="K783" s="27" t="s">
        <v>14738</v>
      </c>
      <c r="L783" s="27" t="s">
        <v>14739</v>
      </c>
      <c r="M783" s="27" t="s">
        <v>14740</v>
      </c>
      <c r="N783" s="25" t="s">
        <v>10372</v>
      </c>
      <c r="O783" s="28" t="s">
        <v>10427</v>
      </c>
    </row>
    <row r="784" spans="1:15" x14ac:dyDescent="0.3">
      <c r="A784" s="2" t="s">
        <v>3383</v>
      </c>
      <c r="B784" s="40" t="s">
        <v>3384</v>
      </c>
      <c r="C784" s="2" t="s">
        <v>10354</v>
      </c>
      <c r="D784" s="2" t="s">
        <v>10356</v>
      </c>
      <c r="E784" s="2" t="s">
        <v>10356</v>
      </c>
      <c r="F784" s="10" t="s">
        <v>10357</v>
      </c>
      <c r="G784" s="10" t="s">
        <v>10358</v>
      </c>
      <c r="H784" s="25" t="s">
        <v>10358</v>
      </c>
      <c r="I784" s="25" t="s">
        <v>10358</v>
      </c>
      <c r="J784" s="25" t="s">
        <v>10358</v>
      </c>
      <c r="K784" s="25" t="s">
        <v>10358</v>
      </c>
      <c r="L784" s="25" t="s">
        <v>10358</v>
      </c>
      <c r="M784" s="25" t="s">
        <v>10358</v>
      </c>
      <c r="N784" s="25" t="s">
        <v>10358</v>
      </c>
      <c r="O784" s="25" t="s">
        <v>10358</v>
      </c>
    </row>
    <row r="785" spans="1:15" x14ac:dyDescent="0.3">
      <c r="A785" s="2" t="s">
        <v>1683</v>
      </c>
      <c r="B785" s="40" t="s">
        <v>1684</v>
      </c>
      <c r="C785" s="2" t="s">
        <v>10354</v>
      </c>
      <c r="D785" s="2" t="s">
        <v>10355</v>
      </c>
      <c r="E785" s="2" t="s">
        <v>10356</v>
      </c>
      <c r="F785" s="10" t="s">
        <v>10357</v>
      </c>
      <c r="G785" s="10" t="s">
        <v>10358</v>
      </c>
      <c r="H785" s="27" t="s">
        <v>14741</v>
      </c>
      <c r="I785" s="27" t="s">
        <v>14742</v>
      </c>
      <c r="J785" s="27" t="s">
        <v>14743</v>
      </c>
      <c r="K785" s="27" t="s">
        <v>14744</v>
      </c>
      <c r="L785" s="27" t="s">
        <v>14745</v>
      </c>
      <c r="M785" s="27" t="s">
        <v>14746</v>
      </c>
      <c r="N785" s="25" t="s">
        <v>10372</v>
      </c>
      <c r="O785" s="28" t="s">
        <v>14747</v>
      </c>
    </row>
    <row r="786" spans="1:15" x14ac:dyDescent="0.3">
      <c r="A786" s="2" t="s">
        <v>665</v>
      </c>
      <c r="B786" s="40" t="s">
        <v>666</v>
      </c>
      <c r="C786" s="2" t="s">
        <v>10354</v>
      </c>
      <c r="D786" s="2" t="s">
        <v>10356</v>
      </c>
      <c r="E786" s="2" t="s">
        <v>10356</v>
      </c>
      <c r="F786" s="10" t="s">
        <v>10357</v>
      </c>
      <c r="G786" s="10" t="s">
        <v>10365</v>
      </c>
      <c r="H786" s="27" t="s">
        <v>10358</v>
      </c>
      <c r="I786" s="27" t="s">
        <v>10358</v>
      </c>
      <c r="J786" s="27" t="s">
        <v>10358</v>
      </c>
      <c r="K786" s="27" t="s">
        <v>10358</v>
      </c>
      <c r="L786" s="27" t="s">
        <v>10358</v>
      </c>
      <c r="M786" s="27" t="s">
        <v>10358</v>
      </c>
      <c r="N786" s="25" t="s">
        <v>10358</v>
      </c>
      <c r="O786" s="25" t="s">
        <v>10358</v>
      </c>
    </row>
    <row r="787" spans="1:15" x14ac:dyDescent="0.3">
      <c r="A787" s="2" t="s">
        <v>181</v>
      </c>
      <c r="B787" s="40" t="s">
        <v>182</v>
      </c>
      <c r="C787" s="2" t="s">
        <v>10354</v>
      </c>
      <c r="D787" s="2" t="s">
        <v>10355</v>
      </c>
      <c r="E787" s="2" t="s">
        <v>10356</v>
      </c>
      <c r="F787" s="10" t="s">
        <v>10354</v>
      </c>
      <c r="G787" s="10" t="s">
        <v>11846</v>
      </c>
      <c r="H787" s="27" t="s">
        <v>10412</v>
      </c>
      <c r="I787" s="27" t="s">
        <v>10412</v>
      </c>
      <c r="J787" s="27" t="s">
        <v>14748</v>
      </c>
      <c r="K787" s="27" t="s">
        <v>10412</v>
      </c>
      <c r="L787" s="27" t="s">
        <v>10459</v>
      </c>
      <c r="M787" s="27" t="s">
        <v>14749</v>
      </c>
      <c r="N787" s="25" t="s">
        <v>10416</v>
      </c>
      <c r="O787" s="28" t="s">
        <v>12427</v>
      </c>
    </row>
    <row r="788" spans="1:15" x14ac:dyDescent="0.3">
      <c r="A788" s="2" t="s">
        <v>155</v>
      </c>
      <c r="B788" s="40" t="s">
        <v>156</v>
      </c>
      <c r="C788" s="2" t="s">
        <v>10354</v>
      </c>
      <c r="D788" s="2" t="s">
        <v>10355</v>
      </c>
      <c r="E788" s="2" t="s">
        <v>10356</v>
      </c>
      <c r="F788" s="10" t="s">
        <v>10354</v>
      </c>
      <c r="G788" s="10" t="s">
        <v>10365</v>
      </c>
      <c r="H788" s="27" t="s">
        <v>14750</v>
      </c>
      <c r="I788" s="27" t="s">
        <v>14751</v>
      </c>
      <c r="J788" s="27" t="s">
        <v>14752</v>
      </c>
      <c r="K788" s="27" t="s">
        <v>14753</v>
      </c>
      <c r="L788" s="27" t="s">
        <v>14754</v>
      </c>
      <c r="M788" s="27" t="s">
        <v>14755</v>
      </c>
      <c r="N788" s="25" t="s">
        <v>10372</v>
      </c>
      <c r="O788" s="28" t="s">
        <v>14756</v>
      </c>
    </row>
    <row r="789" spans="1:15" x14ac:dyDescent="0.3">
      <c r="A789" s="2" t="s">
        <v>2291</v>
      </c>
      <c r="B789" s="40" t="s">
        <v>2292</v>
      </c>
      <c r="C789" s="2" t="s">
        <v>10354</v>
      </c>
      <c r="D789" s="2" t="s">
        <v>10356</v>
      </c>
      <c r="E789" s="2" t="s">
        <v>10356</v>
      </c>
      <c r="F789" s="10" t="s">
        <v>10357</v>
      </c>
      <c r="G789" s="10" t="s">
        <v>10365</v>
      </c>
      <c r="H789" s="27" t="s">
        <v>14757</v>
      </c>
      <c r="I789" s="27" t="s">
        <v>14758</v>
      </c>
      <c r="J789" s="27" t="s">
        <v>14759</v>
      </c>
      <c r="K789" s="27" t="s">
        <v>14760</v>
      </c>
      <c r="L789" s="27" t="s">
        <v>14761</v>
      </c>
      <c r="M789" s="27" t="s">
        <v>14762</v>
      </c>
      <c r="N789" s="25" t="s">
        <v>10416</v>
      </c>
      <c r="O789" s="28" t="s">
        <v>14763</v>
      </c>
    </row>
    <row r="790" spans="1:15" x14ac:dyDescent="0.3">
      <c r="A790" s="2" t="s">
        <v>10022</v>
      </c>
      <c r="B790" s="40" t="s">
        <v>10023</v>
      </c>
      <c r="C790" s="2" t="s">
        <v>10354</v>
      </c>
      <c r="D790" s="2" t="s">
        <v>10356</v>
      </c>
      <c r="E790" s="2" t="s">
        <v>10356</v>
      </c>
      <c r="F790" s="10" t="s">
        <v>10357</v>
      </c>
      <c r="G790" s="10" t="s">
        <v>10358</v>
      </c>
      <c r="H790" s="27" t="s">
        <v>14764</v>
      </c>
      <c r="I790" s="27" t="s">
        <v>10358</v>
      </c>
      <c r="J790" s="27" t="s">
        <v>14765</v>
      </c>
      <c r="K790" s="27" t="s">
        <v>10358</v>
      </c>
      <c r="L790" s="27" t="s">
        <v>10358</v>
      </c>
      <c r="M790" s="27" t="s">
        <v>14766</v>
      </c>
      <c r="N790" s="25" t="s">
        <v>10372</v>
      </c>
      <c r="O790" s="28" t="s">
        <v>14767</v>
      </c>
    </row>
    <row r="791" spans="1:15" x14ac:dyDescent="0.3">
      <c r="A791" s="2" t="s">
        <v>965</v>
      </c>
      <c r="B791" s="40" t="s">
        <v>966</v>
      </c>
      <c r="C791" s="2" t="s">
        <v>10354</v>
      </c>
      <c r="D791" s="2" t="s">
        <v>10355</v>
      </c>
      <c r="E791" s="2" t="s">
        <v>10356</v>
      </c>
      <c r="F791" s="10" t="s">
        <v>10357</v>
      </c>
      <c r="G791" s="10" t="s">
        <v>10358</v>
      </c>
      <c r="H791" s="27" t="s">
        <v>14768</v>
      </c>
      <c r="I791" s="27" t="s">
        <v>12806</v>
      </c>
      <c r="J791" s="27" t="s">
        <v>14769</v>
      </c>
      <c r="K791" s="27" t="s">
        <v>14770</v>
      </c>
      <c r="L791" s="27" t="s">
        <v>14771</v>
      </c>
      <c r="M791" s="27" t="s">
        <v>14772</v>
      </c>
      <c r="N791" s="25" t="s">
        <v>10372</v>
      </c>
      <c r="O791" s="28" t="s">
        <v>14773</v>
      </c>
    </row>
    <row r="792" spans="1:15" x14ac:dyDescent="0.3">
      <c r="A792" s="2" t="s">
        <v>2409</v>
      </c>
      <c r="B792" s="40" t="s">
        <v>2410</v>
      </c>
      <c r="C792" s="2" t="s">
        <v>10354</v>
      </c>
      <c r="D792" s="2" t="s">
        <v>10355</v>
      </c>
      <c r="E792" s="2" t="s">
        <v>10356</v>
      </c>
      <c r="F792" s="10" t="s">
        <v>10354</v>
      </c>
      <c r="G792" s="10" t="s">
        <v>12928</v>
      </c>
      <c r="H792" s="27" t="s">
        <v>14774</v>
      </c>
      <c r="I792" s="27" t="s">
        <v>14775</v>
      </c>
      <c r="J792" s="27" t="s">
        <v>14776</v>
      </c>
      <c r="K792" s="27" t="s">
        <v>14777</v>
      </c>
      <c r="L792" s="27" t="s">
        <v>14778</v>
      </c>
      <c r="M792" s="27" t="s">
        <v>14779</v>
      </c>
      <c r="N792" s="25" t="s">
        <v>10363</v>
      </c>
      <c r="O792" s="28" t="s">
        <v>14780</v>
      </c>
    </row>
    <row r="793" spans="1:15" x14ac:dyDescent="0.3">
      <c r="O793" s="57"/>
    </row>
  </sheetData>
  <mergeCells count="2">
    <mergeCell ref="C1:D1"/>
    <mergeCell ref="H1:O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4"/>
  <sheetViews>
    <sheetView workbookViewId="0">
      <selection activeCell="B23" sqref="B23"/>
    </sheetView>
  </sheetViews>
  <sheetFormatPr baseColWidth="10" defaultRowHeight="14.4" x14ac:dyDescent="0.3"/>
  <cols>
    <col min="1" max="1" width="21.33203125" style="58" bestFit="1" customWidth="1"/>
    <col min="2" max="2" width="25" style="58" bestFit="1" customWidth="1"/>
  </cols>
  <sheetData>
    <row r="1" spans="1:3" x14ac:dyDescent="0.3">
      <c r="A1" s="133" t="s">
        <v>10633</v>
      </c>
      <c r="B1" s="2" t="s">
        <v>10634</v>
      </c>
      <c r="C1" s="2">
        <v>366</v>
      </c>
    </row>
    <row r="2" spans="1:3" x14ac:dyDescent="0.3">
      <c r="A2" s="134"/>
      <c r="B2" s="2" t="s">
        <v>10635</v>
      </c>
      <c r="C2" s="2">
        <v>364</v>
      </c>
    </row>
    <row r="3" spans="1:3" x14ac:dyDescent="0.3">
      <c r="A3" s="133" t="s">
        <v>10636</v>
      </c>
      <c r="B3" s="2" t="s">
        <v>10354</v>
      </c>
      <c r="C3" s="2">
        <v>114</v>
      </c>
    </row>
    <row r="4" spans="1:3" x14ac:dyDescent="0.3">
      <c r="A4" s="134"/>
      <c r="B4" s="2" t="s">
        <v>10357</v>
      </c>
      <c r="C4" s="2">
        <v>616</v>
      </c>
    </row>
    <row r="5" spans="1:3" x14ac:dyDescent="0.3">
      <c r="A5" s="133" t="s">
        <v>10637</v>
      </c>
      <c r="B5" s="2" t="s">
        <v>10358</v>
      </c>
      <c r="C5" s="2">
        <v>316</v>
      </c>
    </row>
    <row r="6" spans="1:3" x14ac:dyDescent="0.3">
      <c r="A6" s="143"/>
      <c r="B6" s="2" t="s">
        <v>10365</v>
      </c>
      <c r="C6" s="2">
        <v>318</v>
      </c>
    </row>
    <row r="7" spans="1:3" x14ac:dyDescent="0.3">
      <c r="A7" s="143"/>
      <c r="B7" s="2" t="s">
        <v>10638</v>
      </c>
      <c r="C7" s="2">
        <v>54</v>
      </c>
    </row>
    <row r="8" spans="1:3" x14ac:dyDescent="0.3">
      <c r="A8" s="143"/>
      <c r="B8" s="2" t="s">
        <v>10639</v>
      </c>
      <c r="C8" s="2">
        <v>19</v>
      </c>
    </row>
    <row r="9" spans="1:3" x14ac:dyDescent="0.3">
      <c r="A9" s="143"/>
      <c r="B9" s="2" t="s">
        <v>10640</v>
      </c>
      <c r="C9" s="2">
        <v>49</v>
      </c>
    </row>
    <row r="10" spans="1:3" x14ac:dyDescent="0.3">
      <c r="A10" s="143"/>
      <c r="B10" s="2" t="s">
        <v>10641</v>
      </c>
      <c r="C10" s="2">
        <v>22</v>
      </c>
    </row>
    <row r="11" spans="1:3" x14ac:dyDescent="0.3">
      <c r="A11" s="143"/>
      <c r="B11" s="2" t="s">
        <v>10642</v>
      </c>
      <c r="C11" s="2">
        <v>15</v>
      </c>
    </row>
    <row r="12" spans="1:3" x14ac:dyDescent="0.3">
      <c r="A12" s="134"/>
      <c r="B12" s="2" t="s">
        <v>10643</v>
      </c>
      <c r="C12" s="2">
        <v>35</v>
      </c>
    </row>
    <row r="13" spans="1:3" x14ac:dyDescent="0.3">
      <c r="A13" s="140" t="s">
        <v>10644</v>
      </c>
      <c r="B13" s="29" t="s">
        <v>10351</v>
      </c>
      <c r="C13" s="29">
        <v>650</v>
      </c>
    </row>
    <row r="14" spans="1:3" x14ac:dyDescent="0.3">
      <c r="A14" s="141"/>
      <c r="B14" s="29" t="s">
        <v>10645</v>
      </c>
      <c r="C14" s="29">
        <v>80</v>
      </c>
    </row>
    <row r="15" spans="1:3" x14ac:dyDescent="0.3">
      <c r="A15" s="141"/>
      <c r="B15" s="29" t="s">
        <v>14781</v>
      </c>
      <c r="C15" s="29">
        <v>111</v>
      </c>
    </row>
    <row r="16" spans="1:3" x14ac:dyDescent="0.3">
      <c r="A16" s="141"/>
      <c r="B16" s="29" t="s">
        <v>10416</v>
      </c>
      <c r="C16" s="29">
        <v>261</v>
      </c>
    </row>
    <row r="17" spans="1:3" x14ac:dyDescent="0.3">
      <c r="A17" s="141"/>
      <c r="B17" s="29" t="s">
        <v>10372</v>
      </c>
      <c r="C17" s="29">
        <v>177</v>
      </c>
    </row>
    <row r="18" spans="1:3" x14ac:dyDescent="0.3">
      <c r="A18" s="141"/>
      <c r="B18" s="29" t="s">
        <v>10363</v>
      </c>
      <c r="C18" s="29">
        <v>104</v>
      </c>
    </row>
    <row r="19" spans="1:3" x14ac:dyDescent="0.3">
      <c r="A19" s="142"/>
      <c r="B19" s="29" t="s">
        <v>10647</v>
      </c>
      <c r="C19" s="29">
        <v>77</v>
      </c>
    </row>
    <row r="20" spans="1:3" x14ac:dyDescent="0.3">
      <c r="A20" s="133" t="s">
        <v>10648</v>
      </c>
      <c r="B20" s="5">
        <v>0</v>
      </c>
      <c r="C20" s="2">
        <v>34</v>
      </c>
    </row>
    <row r="21" spans="1:3" x14ac:dyDescent="0.3">
      <c r="A21" s="143"/>
      <c r="B21" s="5">
        <v>1</v>
      </c>
      <c r="C21" s="2">
        <v>281</v>
      </c>
    </row>
    <row r="22" spans="1:3" x14ac:dyDescent="0.3">
      <c r="A22" s="143"/>
      <c r="B22" s="5">
        <v>2</v>
      </c>
      <c r="C22" s="2">
        <v>347</v>
      </c>
    </row>
    <row r="23" spans="1:3" x14ac:dyDescent="0.3">
      <c r="A23" s="134"/>
      <c r="B23" s="5">
        <v>3</v>
      </c>
      <c r="C23" s="2">
        <v>68</v>
      </c>
    </row>
    <row r="24" spans="1:3" x14ac:dyDescent="0.3">
      <c r="A24" s="138" t="s">
        <v>17196</v>
      </c>
      <c r="B24" s="139"/>
      <c r="C24" s="2">
        <v>30</v>
      </c>
    </row>
  </sheetData>
  <mergeCells count="6">
    <mergeCell ref="A1:A2"/>
    <mergeCell ref="A24:B24"/>
    <mergeCell ref="A13:A19"/>
    <mergeCell ref="A3:A4"/>
    <mergeCell ref="A20:A23"/>
    <mergeCell ref="A5:A1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6"/>
  <sheetViews>
    <sheetView workbookViewId="0">
      <selection activeCell="G21" sqref="G21"/>
    </sheetView>
  </sheetViews>
  <sheetFormatPr baseColWidth="10" defaultRowHeight="14.4" x14ac:dyDescent="0.3"/>
  <cols>
    <col min="1" max="1" width="11.5546875" style="58" customWidth="1"/>
    <col min="2" max="2" width="44.6640625" style="58" bestFit="1" customWidth="1"/>
    <col min="3" max="3" width="13.33203125" style="58" customWidth="1"/>
    <col min="4" max="4" width="10.33203125" style="58" bestFit="1" customWidth="1"/>
    <col min="5" max="5" width="9.21875" style="58" bestFit="1" customWidth="1"/>
    <col min="6" max="6" width="13.44140625" style="58" bestFit="1" customWidth="1"/>
    <col min="7" max="7" width="5.5546875" style="58" bestFit="1" customWidth="1"/>
    <col min="8" max="8" width="13.44140625" style="58" bestFit="1" customWidth="1"/>
    <col min="9" max="10" width="11.5546875" style="58" customWidth="1"/>
    <col min="11" max="11" width="12.5546875" style="58" bestFit="1" customWidth="1"/>
    <col min="12" max="16" width="11.5546875" style="58" customWidth="1"/>
    <col min="17" max="16384" width="11.5546875" style="58"/>
  </cols>
  <sheetData>
    <row r="1" spans="1:20" x14ac:dyDescent="0.3">
      <c r="D1" s="146" t="s">
        <v>17195</v>
      </c>
      <c r="E1" s="137"/>
    </row>
    <row r="2" spans="1:20" x14ac:dyDescent="0.3">
      <c r="C2" s="50" t="s">
        <v>14783</v>
      </c>
      <c r="D2" s="35" t="s">
        <v>14784</v>
      </c>
      <c r="E2" s="35" t="s">
        <v>14785</v>
      </c>
      <c r="F2" s="35" t="s">
        <v>14786</v>
      </c>
      <c r="G2" s="87" t="s">
        <v>17192</v>
      </c>
      <c r="H2" s="35" t="s">
        <v>14788</v>
      </c>
      <c r="I2" s="35" t="s">
        <v>14789</v>
      </c>
      <c r="J2" s="35" t="s">
        <v>32</v>
      </c>
      <c r="K2" s="50" t="s">
        <v>17193</v>
      </c>
      <c r="L2" s="146" t="s">
        <v>14790</v>
      </c>
      <c r="M2" s="136"/>
      <c r="N2" s="136"/>
      <c r="O2" s="136"/>
      <c r="P2" s="136"/>
      <c r="Q2" s="136"/>
      <c r="R2" s="136"/>
      <c r="S2" s="136"/>
      <c r="T2" s="137"/>
    </row>
    <row r="3" spans="1:20" x14ac:dyDescent="0.3">
      <c r="A3" s="140" t="s">
        <v>14791</v>
      </c>
      <c r="B3" s="29" t="s">
        <v>17183</v>
      </c>
      <c r="C3" s="33" t="s">
        <v>14792</v>
      </c>
      <c r="D3" s="29">
        <v>144</v>
      </c>
      <c r="E3" s="29">
        <v>6</v>
      </c>
      <c r="F3" s="29" t="s">
        <v>14793</v>
      </c>
      <c r="G3" s="29" t="s">
        <v>14794</v>
      </c>
      <c r="H3" s="29" t="s">
        <v>14795</v>
      </c>
      <c r="I3" s="29" t="s">
        <v>14796</v>
      </c>
      <c r="J3" s="29" t="s">
        <v>14797</v>
      </c>
      <c r="K3" s="29">
        <f>LOG10(G3)</f>
        <v>1.3057811512549822</v>
      </c>
      <c r="L3" s="29" t="s">
        <v>107</v>
      </c>
      <c r="M3" s="29" t="s">
        <v>63</v>
      </c>
      <c r="N3" s="29" t="s">
        <v>80</v>
      </c>
      <c r="O3" s="29" t="s">
        <v>86</v>
      </c>
      <c r="P3" s="29" t="s">
        <v>39</v>
      </c>
      <c r="Q3" s="29" t="s">
        <v>57</v>
      </c>
      <c r="R3" s="29"/>
      <c r="S3" s="29"/>
      <c r="T3" s="29"/>
    </row>
    <row r="4" spans="1:20" x14ac:dyDescent="0.3">
      <c r="A4" s="142"/>
      <c r="B4" s="29" t="s">
        <v>17184</v>
      </c>
      <c r="C4" s="33" t="s">
        <v>14792</v>
      </c>
      <c r="D4" s="29">
        <v>144</v>
      </c>
      <c r="E4" s="29">
        <v>6</v>
      </c>
      <c r="F4" s="29" t="s">
        <v>14793</v>
      </c>
      <c r="G4" s="29" t="s">
        <v>14794</v>
      </c>
      <c r="H4" s="29" t="s">
        <v>14795</v>
      </c>
      <c r="I4" s="29" t="s">
        <v>14796</v>
      </c>
      <c r="J4" s="29" t="s">
        <v>14798</v>
      </c>
      <c r="K4" s="29">
        <f>LOG10(G4)</f>
        <v>1.3057811512549822</v>
      </c>
      <c r="L4" s="29" t="s">
        <v>107</v>
      </c>
      <c r="M4" s="29" t="s">
        <v>63</v>
      </c>
      <c r="N4" s="29" t="s">
        <v>80</v>
      </c>
      <c r="O4" s="29" t="s">
        <v>86</v>
      </c>
      <c r="P4" s="29" t="s">
        <v>39</v>
      </c>
      <c r="Q4" s="29" t="s">
        <v>57</v>
      </c>
      <c r="R4" s="29"/>
      <c r="S4" s="29"/>
      <c r="T4" s="29"/>
    </row>
    <row r="5" spans="1:20" x14ac:dyDescent="0.3">
      <c r="A5" s="140" t="s">
        <v>14799</v>
      </c>
      <c r="B5" s="29" t="s">
        <v>17186</v>
      </c>
      <c r="C5" s="33" t="s">
        <v>14800</v>
      </c>
      <c r="D5" s="29">
        <v>4</v>
      </c>
      <c r="E5" s="29">
        <v>2</v>
      </c>
      <c r="F5" s="29" t="s">
        <v>14801</v>
      </c>
      <c r="G5" s="29" t="s">
        <v>14802</v>
      </c>
      <c r="H5" s="29" t="s">
        <v>14795</v>
      </c>
      <c r="I5" s="29" t="s">
        <v>14803</v>
      </c>
      <c r="J5" s="29" t="s">
        <v>14804</v>
      </c>
      <c r="K5" s="88">
        <f>LOG10(100)</f>
        <v>2</v>
      </c>
      <c r="L5" s="29" t="s">
        <v>78</v>
      </c>
      <c r="M5" s="29" t="s">
        <v>57</v>
      </c>
      <c r="N5" s="29"/>
      <c r="O5" s="29"/>
      <c r="P5" s="29"/>
      <c r="Q5" s="29"/>
      <c r="R5" s="29"/>
      <c r="S5" s="29"/>
      <c r="T5" s="29"/>
    </row>
    <row r="6" spans="1:20" x14ac:dyDescent="0.3">
      <c r="A6" s="141"/>
      <c r="B6" s="29" t="s">
        <v>17189</v>
      </c>
      <c r="C6" s="33" t="s">
        <v>14800</v>
      </c>
      <c r="D6" s="29">
        <v>93</v>
      </c>
      <c r="E6" s="29">
        <v>5</v>
      </c>
      <c r="F6" s="29" t="s">
        <v>14805</v>
      </c>
      <c r="G6" s="29" t="s">
        <v>14806</v>
      </c>
      <c r="H6" s="29" t="s">
        <v>14795</v>
      </c>
      <c r="I6" s="29" t="s">
        <v>14807</v>
      </c>
      <c r="J6" s="29" t="s">
        <v>14808</v>
      </c>
      <c r="K6" s="29">
        <f>LOG10(G6)</f>
        <v>1.4164740791002208</v>
      </c>
      <c r="L6" s="29" t="s">
        <v>127</v>
      </c>
      <c r="M6" s="29" t="s">
        <v>78</v>
      </c>
      <c r="N6" s="29" t="s">
        <v>74</v>
      </c>
      <c r="O6" s="29" t="s">
        <v>39</v>
      </c>
      <c r="P6" s="29" t="s">
        <v>57</v>
      </c>
      <c r="Q6" s="29"/>
      <c r="R6" s="29"/>
      <c r="S6" s="29"/>
      <c r="T6" s="29"/>
    </row>
    <row r="7" spans="1:20" x14ac:dyDescent="0.3">
      <c r="A7" s="141"/>
      <c r="B7" s="29" t="s">
        <v>15579</v>
      </c>
      <c r="C7" s="33" t="s">
        <v>14800</v>
      </c>
      <c r="D7" s="29">
        <v>863</v>
      </c>
      <c r="E7" s="29">
        <v>9</v>
      </c>
      <c r="F7" s="29" t="s">
        <v>14809</v>
      </c>
      <c r="G7" s="29" t="s">
        <v>14810</v>
      </c>
      <c r="H7" s="29" t="s">
        <v>14795</v>
      </c>
      <c r="I7" s="29" t="s">
        <v>14811</v>
      </c>
      <c r="J7" s="29" t="s">
        <v>14812</v>
      </c>
      <c r="K7" s="29">
        <f>LOG10(G7)</f>
        <v>0.70415051683979912</v>
      </c>
      <c r="L7" s="29" t="s">
        <v>123</v>
      </c>
      <c r="M7" s="29" t="s">
        <v>127</v>
      </c>
      <c r="N7" s="29" t="s">
        <v>82</v>
      </c>
      <c r="O7" s="29" t="s">
        <v>78</v>
      </c>
      <c r="P7" s="29" t="s">
        <v>131</v>
      </c>
      <c r="Q7" s="29" t="s">
        <v>63</v>
      </c>
      <c r="R7" s="29" t="s">
        <v>74</v>
      </c>
      <c r="S7" s="29" t="s">
        <v>39</v>
      </c>
      <c r="T7" s="29" t="s">
        <v>57</v>
      </c>
    </row>
    <row r="8" spans="1:20" x14ac:dyDescent="0.3">
      <c r="A8" s="141"/>
      <c r="B8" s="29" t="s">
        <v>17187</v>
      </c>
      <c r="C8" s="33" t="s">
        <v>14813</v>
      </c>
      <c r="D8" s="29">
        <v>6</v>
      </c>
      <c r="E8" s="29">
        <v>2</v>
      </c>
      <c r="F8" s="29" t="s">
        <v>14801</v>
      </c>
      <c r="G8" s="29" t="s">
        <v>14802</v>
      </c>
      <c r="H8" s="29" t="s">
        <v>14795</v>
      </c>
      <c r="I8" s="29" t="s">
        <v>14814</v>
      </c>
      <c r="J8" s="29" t="s">
        <v>14815</v>
      </c>
      <c r="K8" s="88">
        <f>LOG10(10)</f>
        <v>1</v>
      </c>
      <c r="L8" s="29" t="s">
        <v>90</v>
      </c>
      <c r="M8" s="29" t="s">
        <v>39</v>
      </c>
      <c r="N8" s="29"/>
      <c r="O8" s="29"/>
      <c r="P8" s="29"/>
      <c r="Q8" s="29"/>
      <c r="R8" s="29"/>
      <c r="S8" s="29"/>
      <c r="T8" s="29"/>
    </row>
    <row r="9" spans="1:20" x14ac:dyDescent="0.3">
      <c r="A9" s="141"/>
      <c r="B9" s="29" t="s">
        <v>14816</v>
      </c>
      <c r="C9" s="33" t="s">
        <v>14813</v>
      </c>
      <c r="D9" s="29">
        <v>211</v>
      </c>
      <c r="E9" s="29">
        <v>9</v>
      </c>
      <c r="F9" s="29" t="s">
        <v>14817</v>
      </c>
      <c r="G9" s="29" t="s">
        <v>14818</v>
      </c>
      <c r="H9" s="29" t="s">
        <v>14795</v>
      </c>
      <c r="I9" s="29" t="s">
        <v>14819</v>
      </c>
      <c r="J9" s="29" t="s">
        <v>14820</v>
      </c>
      <c r="K9" s="29">
        <f>LOG10(G9)</f>
        <v>1.3159703454569178</v>
      </c>
      <c r="L9" s="29" t="s">
        <v>90</v>
      </c>
      <c r="M9" s="29" t="s">
        <v>127</v>
      </c>
      <c r="N9" s="29" t="s">
        <v>78</v>
      </c>
      <c r="O9" s="29" t="s">
        <v>109</v>
      </c>
      <c r="P9" s="29" t="s">
        <v>63</v>
      </c>
      <c r="Q9" s="29" t="s">
        <v>80</v>
      </c>
      <c r="R9" s="29" t="s">
        <v>86</v>
      </c>
      <c r="S9" s="29" t="s">
        <v>39</v>
      </c>
      <c r="T9" s="29" t="s">
        <v>57</v>
      </c>
    </row>
    <row r="10" spans="1:20" x14ac:dyDescent="0.3">
      <c r="A10" s="142"/>
      <c r="B10" s="29" t="s">
        <v>17188</v>
      </c>
      <c r="C10" s="33" t="s">
        <v>14813</v>
      </c>
      <c r="D10" s="29">
        <v>22</v>
      </c>
      <c r="E10" s="29">
        <v>3</v>
      </c>
      <c r="F10" s="29" t="s">
        <v>14821</v>
      </c>
      <c r="G10" s="29" t="s">
        <v>14822</v>
      </c>
      <c r="H10" s="29" t="s">
        <v>14795</v>
      </c>
      <c r="I10" s="29" t="s">
        <v>14823</v>
      </c>
      <c r="J10" s="29" t="s">
        <v>14824</v>
      </c>
      <c r="K10" s="29">
        <f>LOG10(G10)</f>
        <v>1.8206611346435955</v>
      </c>
      <c r="L10" s="29" t="s">
        <v>86</v>
      </c>
      <c r="M10" s="29" t="s">
        <v>39</v>
      </c>
      <c r="N10" s="29" t="s">
        <v>57</v>
      </c>
      <c r="O10" s="29"/>
      <c r="P10" s="29"/>
      <c r="Q10" s="29"/>
      <c r="R10" s="29"/>
      <c r="S10" s="29"/>
      <c r="T10" s="29"/>
    </row>
    <row r="11" spans="1:20" x14ac:dyDescent="0.3">
      <c r="A11" s="59" t="s">
        <v>14825</v>
      </c>
      <c r="B11" s="29" t="s">
        <v>17185</v>
      </c>
      <c r="C11" s="33" t="s">
        <v>14813</v>
      </c>
      <c r="D11" s="29">
        <v>11</v>
      </c>
      <c r="E11" s="29">
        <v>3</v>
      </c>
      <c r="F11" s="29" t="s">
        <v>14826</v>
      </c>
      <c r="G11" s="29" t="s">
        <v>14802</v>
      </c>
      <c r="H11" s="29" t="s">
        <v>14795</v>
      </c>
      <c r="I11" s="29" t="s">
        <v>14827</v>
      </c>
      <c r="J11" s="29" t="s">
        <v>14828</v>
      </c>
      <c r="K11" s="88">
        <f>LOG10(10)</f>
        <v>1</v>
      </c>
      <c r="L11" s="29" t="s">
        <v>80</v>
      </c>
      <c r="M11" s="29" t="s">
        <v>86</v>
      </c>
      <c r="N11" s="29" t="s">
        <v>57</v>
      </c>
      <c r="O11" s="29"/>
      <c r="P11" s="29"/>
      <c r="Q11" s="29"/>
      <c r="R11" s="29"/>
      <c r="S11" s="29"/>
      <c r="T11" s="29"/>
    </row>
    <row r="26" spans="5:5" x14ac:dyDescent="0.3">
      <c r="E26" s="31"/>
    </row>
  </sheetData>
  <mergeCells count="4">
    <mergeCell ref="D1:E1"/>
    <mergeCell ref="A3:A4"/>
    <mergeCell ref="L2:T2"/>
    <mergeCell ref="A5:A10"/>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
  <sheetViews>
    <sheetView workbookViewId="0">
      <selection activeCell="D2" sqref="D2:H19"/>
    </sheetView>
  </sheetViews>
  <sheetFormatPr baseColWidth="10" defaultRowHeight="14.4" x14ac:dyDescent="0.3"/>
  <cols>
    <col min="2" max="2" width="12.109375" style="58" bestFit="1" customWidth="1"/>
    <col min="3" max="3" width="5.33203125" style="58" customWidth="1"/>
    <col min="6" max="6" width="13.33203125" style="58" bestFit="1" customWidth="1"/>
  </cols>
  <sheetData>
    <row r="1" spans="1:8" x14ac:dyDescent="0.3">
      <c r="A1" s="34" t="s">
        <v>14829</v>
      </c>
      <c r="B1" s="60" t="s">
        <v>17</v>
      </c>
      <c r="C1" s="60" t="s">
        <v>33</v>
      </c>
      <c r="D1" s="60" t="s">
        <v>14800</v>
      </c>
      <c r="E1" s="60" t="s">
        <v>14813</v>
      </c>
      <c r="F1" s="60" t="s">
        <v>14792</v>
      </c>
      <c r="G1" s="60" t="s">
        <v>14830</v>
      </c>
      <c r="H1" s="60" t="s">
        <v>14831</v>
      </c>
    </row>
    <row r="2" spans="1:8" x14ac:dyDescent="0.3">
      <c r="A2" s="29" t="s">
        <v>107</v>
      </c>
      <c r="B2" s="29" t="s">
        <v>108</v>
      </c>
      <c r="C2" s="28">
        <v>1.0766009729029891</v>
      </c>
      <c r="D2" s="32"/>
      <c r="E2" s="32"/>
      <c r="F2" s="32" t="s">
        <v>17198</v>
      </c>
      <c r="G2" s="32" t="s">
        <v>17198</v>
      </c>
      <c r="H2" s="32" t="s">
        <v>17198</v>
      </c>
    </row>
    <row r="3" spans="1:8" x14ac:dyDescent="0.3">
      <c r="A3" s="29" t="s">
        <v>63</v>
      </c>
      <c r="B3" s="29" t="s">
        <v>64</v>
      </c>
      <c r="C3" s="28">
        <v>0.98332993031351967</v>
      </c>
      <c r="D3" s="32" t="s">
        <v>17198</v>
      </c>
      <c r="E3" s="32" t="s">
        <v>17198</v>
      </c>
      <c r="F3" s="32" t="s">
        <v>17198</v>
      </c>
      <c r="G3" s="32" t="s">
        <v>17198</v>
      </c>
      <c r="H3" s="32" t="s">
        <v>17198</v>
      </c>
    </row>
    <row r="4" spans="1:8" x14ac:dyDescent="0.3">
      <c r="A4" s="29" t="s">
        <v>80</v>
      </c>
      <c r="B4" s="29" t="s">
        <v>81</v>
      </c>
      <c r="C4" s="28">
        <v>1.3111329889755059</v>
      </c>
      <c r="D4" s="32"/>
      <c r="E4" s="32" t="s">
        <v>17198</v>
      </c>
      <c r="F4" s="32" t="s">
        <v>17198</v>
      </c>
      <c r="G4" s="32" t="s">
        <v>17198</v>
      </c>
      <c r="H4" s="32" t="s">
        <v>17198</v>
      </c>
    </row>
    <row r="5" spans="1:8" x14ac:dyDescent="0.3">
      <c r="A5" s="29" t="s">
        <v>86</v>
      </c>
      <c r="B5" s="29" t="s">
        <v>87</v>
      </c>
      <c r="C5" s="28">
        <v>1.211600527584112</v>
      </c>
      <c r="D5" s="32"/>
      <c r="E5" s="32" t="s">
        <v>17198</v>
      </c>
      <c r="F5" s="32" t="s">
        <v>17198</v>
      </c>
      <c r="G5" s="32" t="s">
        <v>17198</v>
      </c>
      <c r="H5" s="32" t="s">
        <v>17198</v>
      </c>
    </row>
    <row r="6" spans="1:8" x14ac:dyDescent="0.3">
      <c r="A6" s="29" t="s">
        <v>39</v>
      </c>
      <c r="B6" s="29" t="s">
        <v>40</v>
      </c>
      <c r="C6" s="28">
        <v>1.248438423418013</v>
      </c>
      <c r="D6" s="32" t="s">
        <v>17198</v>
      </c>
      <c r="E6" s="32" t="s">
        <v>17198</v>
      </c>
      <c r="F6" s="32" t="s">
        <v>17198</v>
      </c>
      <c r="G6" s="32" t="s">
        <v>17198</v>
      </c>
      <c r="H6" s="32" t="s">
        <v>17198</v>
      </c>
    </row>
    <row r="7" spans="1:8" x14ac:dyDescent="0.3">
      <c r="A7" s="29" t="s">
        <v>57</v>
      </c>
      <c r="B7" s="29" t="s">
        <v>58</v>
      </c>
      <c r="C7" s="28">
        <v>1.0806323792609041</v>
      </c>
      <c r="D7" s="32" t="s">
        <v>17198</v>
      </c>
      <c r="E7" s="32" t="s">
        <v>17198</v>
      </c>
      <c r="F7" s="32" t="s">
        <v>17198</v>
      </c>
      <c r="G7" s="32" t="s">
        <v>17198</v>
      </c>
      <c r="H7" s="32" t="s">
        <v>17198</v>
      </c>
    </row>
    <row r="8" spans="1:8" x14ac:dyDescent="0.3">
      <c r="A8" s="29" t="s">
        <v>78</v>
      </c>
      <c r="B8" s="29" t="s">
        <v>79</v>
      </c>
      <c r="C8" s="28">
        <v>1.479691365400791</v>
      </c>
      <c r="D8" s="32" t="s">
        <v>17198</v>
      </c>
      <c r="E8" s="32" t="s">
        <v>17198</v>
      </c>
      <c r="F8" s="32"/>
      <c r="G8" s="32" t="s">
        <v>17198</v>
      </c>
      <c r="H8" s="32" t="s">
        <v>17198</v>
      </c>
    </row>
    <row r="9" spans="1:8" x14ac:dyDescent="0.3">
      <c r="A9" s="29" t="s">
        <v>127</v>
      </c>
      <c r="B9" s="29" t="s">
        <v>128</v>
      </c>
      <c r="C9" s="28">
        <v>1.31837211271175</v>
      </c>
      <c r="D9" s="32" t="s">
        <v>17198</v>
      </c>
      <c r="E9" s="32" t="s">
        <v>17198</v>
      </c>
      <c r="F9" s="32"/>
      <c r="G9" s="32"/>
      <c r="H9" s="32"/>
    </row>
    <row r="10" spans="1:8" x14ac:dyDescent="0.3">
      <c r="A10" s="29" t="s">
        <v>74</v>
      </c>
      <c r="B10" s="29" t="s">
        <v>75</v>
      </c>
      <c r="C10" s="28">
        <v>1.799413758690829</v>
      </c>
      <c r="D10" s="32" t="s">
        <v>17198</v>
      </c>
      <c r="E10" s="32"/>
      <c r="F10" s="32"/>
      <c r="G10" s="32" t="s">
        <v>17198</v>
      </c>
      <c r="H10" s="32" t="s">
        <v>17198</v>
      </c>
    </row>
    <row r="11" spans="1:8" x14ac:dyDescent="0.3">
      <c r="A11" s="29" t="s">
        <v>123</v>
      </c>
      <c r="B11" s="29" t="s">
        <v>124</v>
      </c>
      <c r="C11" s="28">
        <v>0.60761818310254889</v>
      </c>
      <c r="D11" s="32" t="s">
        <v>17198</v>
      </c>
      <c r="E11" s="32"/>
      <c r="F11" s="32"/>
      <c r="G11" s="32"/>
      <c r="H11" s="32"/>
    </row>
    <row r="12" spans="1:8" x14ac:dyDescent="0.3">
      <c r="A12" s="29" t="s">
        <v>90</v>
      </c>
      <c r="B12" s="29" t="s">
        <v>91</v>
      </c>
      <c r="C12" s="28">
        <v>1.155057464717143</v>
      </c>
      <c r="D12" s="32"/>
      <c r="E12" s="32" t="s">
        <v>17198</v>
      </c>
      <c r="F12" s="32"/>
      <c r="G12" s="32" t="s">
        <v>17198</v>
      </c>
      <c r="H12" s="32" t="s">
        <v>17198</v>
      </c>
    </row>
    <row r="13" spans="1:8" x14ac:dyDescent="0.3">
      <c r="A13" s="29" t="s">
        <v>82</v>
      </c>
      <c r="B13" s="29" t="s">
        <v>83</v>
      </c>
      <c r="C13" s="28">
        <v>1.2836996899175881</v>
      </c>
      <c r="D13" s="32" t="s">
        <v>17198</v>
      </c>
      <c r="E13" s="32"/>
      <c r="F13" s="32"/>
      <c r="G13" s="32"/>
      <c r="H13" s="32"/>
    </row>
    <row r="14" spans="1:8" x14ac:dyDescent="0.3">
      <c r="A14" s="29" t="s">
        <v>131</v>
      </c>
      <c r="B14" s="29" t="s">
        <v>132</v>
      </c>
      <c r="C14" s="28">
        <v>1.470648849520112</v>
      </c>
      <c r="D14" s="32" t="s">
        <v>17198</v>
      </c>
      <c r="E14" s="32"/>
      <c r="F14" s="32"/>
      <c r="G14" s="32"/>
      <c r="H14" s="32"/>
    </row>
    <row r="15" spans="1:8" x14ac:dyDescent="0.3">
      <c r="A15" s="29" t="s">
        <v>109</v>
      </c>
      <c r="B15" s="29" t="s">
        <v>110</v>
      </c>
      <c r="C15" s="28">
        <v>1.360503165035718</v>
      </c>
      <c r="D15" s="32"/>
      <c r="E15" s="32"/>
      <c r="F15" s="32" t="s">
        <v>17198</v>
      </c>
      <c r="G15" s="32" t="s">
        <v>17198</v>
      </c>
      <c r="H15" s="32" t="s">
        <v>17198</v>
      </c>
    </row>
    <row r="16" spans="1:8" x14ac:dyDescent="0.3">
      <c r="A16" s="29" t="s">
        <v>72</v>
      </c>
      <c r="B16" s="29" t="s">
        <v>73</v>
      </c>
      <c r="C16" s="28">
        <v>1.5224943664754309</v>
      </c>
      <c r="D16" s="32"/>
      <c r="E16" s="32"/>
      <c r="F16" s="32"/>
      <c r="G16" s="32" t="s">
        <v>17198</v>
      </c>
      <c r="H16" s="32"/>
    </row>
    <row r="17" spans="1:8" x14ac:dyDescent="0.3">
      <c r="A17" s="29" t="s">
        <v>125</v>
      </c>
      <c r="B17" s="29" t="s">
        <v>126</v>
      </c>
      <c r="C17" s="28">
        <v>1.397216924923071</v>
      </c>
      <c r="D17" s="32"/>
      <c r="E17" s="32"/>
      <c r="F17" s="32"/>
      <c r="G17" s="32" t="s">
        <v>17198</v>
      </c>
      <c r="H17" s="32"/>
    </row>
    <row r="18" spans="1:8" x14ac:dyDescent="0.3">
      <c r="A18" s="29" t="s">
        <v>96</v>
      </c>
      <c r="B18" s="29" t="s">
        <v>97</v>
      </c>
      <c r="C18" s="28">
        <v>1.4452872413231941</v>
      </c>
      <c r="D18" s="32"/>
      <c r="E18" s="32"/>
      <c r="F18" s="32"/>
      <c r="G18" s="32" t="s">
        <v>17198</v>
      </c>
      <c r="H18" s="32"/>
    </row>
    <row r="19" spans="1:8" x14ac:dyDescent="0.3">
      <c r="A19" s="29" t="s">
        <v>117</v>
      </c>
      <c r="B19" s="29" t="s">
        <v>118</v>
      </c>
      <c r="C19" s="28">
        <v>1.534152281995993</v>
      </c>
      <c r="D19" s="32"/>
      <c r="E19" s="32"/>
      <c r="F19" s="32"/>
      <c r="G19" s="32" t="s">
        <v>17198</v>
      </c>
      <c r="H19" s="32"/>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
  <sheetViews>
    <sheetView workbookViewId="0">
      <selection activeCell="C30" sqref="C30"/>
    </sheetView>
  </sheetViews>
  <sheetFormatPr baseColWidth="10" defaultRowHeight="14.4" x14ac:dyDescent="0.3"/>
  <cols>
    <col min="1" max="1" width="85.109375" style="58" bestFit="1" customWidth="1"/>
    <col min="2" max="2" width="13.6640625" style="58" bestFit="1" customWidth="1"/>
    <col min="3" max="3" width="12.77734375" style="58" bestFit="1" customWidth="1"/>
    <col min="4" max="4" width="9" style="58" bestFit="1" customWidth="1"/>
    <col min="5" max="5" width="10.5546875" style="58" bestFit="1" customWidth="1"/>
    <col min="6" max="6" width="12.109375" style="58" bestFit="1" customWidth="1"/>
    <col min="7" max="7" width="25.88671875" style="58" bestFit="1" customWidth="1"/>
    <col min="8" max="8" width="255.77734375" style="58" bestFit="1" customWidth="1"/>
    <col min="9" max="13" width="11.5546875" style="58" customWidth="1"/>
    <col min="14" max="16384" width="11.5546875" style="58"/>
  </cols>
  <sheetData>
    <row r="1" spans="1:8" x14ac:dyDescent="0.3">
      <c r="A1" s="50" t="s">
        <v>14832</v>
      </c>
      <c r="B1" s="50" t="s">
        <v>14833</v>
      </c>
      <c r="C1" s="50" t="s">
        <v>14834</v>
      </c>
      <c r="D1" s="50" t="s">
        <v>14835</v>
      </c>
      <c r="E1" s="50" t="s">
        <v>14836</v>
      </c>
      <c r="F1" s="50" t="s">
        <v>17</v>
      </c>
      <c r="G1" s="50" t="s">
        <v>14837</v>
      </c>
      <c r="H1" s="50" t="s">
        <v>14838</v>
      </c>
    </row>
    <row r="2" spans="1:8" x14ac:dyDescent="0.3">
      <c r="A2" s="52" t="s">
        <v>14839</v>
      </c>
      <c r="B2" s="52">
        <v>1</v>
      </c>
      <c r="C2" s="52" t="s">
        <v>14840</v>
      </c>
      <c r="D2" s="52" t="s">
        <v>14841</v>
      </c>
      <c r="E2" s="52">
        <v>14</v>
      </c>
      <c r="F2" s="53" t="s">
        <v>108</v>
      </c>
      <c r="G2" s="52" t="s">
        <v>14842</v>
      </c>
      <c r="H2" s="52" t="s">
        <v>14843</v>
      </c>
    </row>
    <row r="3" spans="1:8" x14ac:dyDescent="0.3">
      <c r="A3" s="52" t="s">
        <v>14839</v>
      </c>
      <c r="B3" s="52">
        <v>1</v>
      </c>
      <c r="C3" s="52" t="s">
        <v>14840</v>
      </c>
      <c r="D3" s="52" t="s">
        <v>14844</v>
      </c>
      <c r="E3" s="52">
        <v>14</v>
      </c>
      <c r="F3" s="53" t="s">
        <v>64</v>
      </c>
      <c r="G3" s="52" t="s">
        <v>14845</v>
      </c>
      <c r="H3" s="52" t="s">
        <v>14846</v>
      </c>
    </row>
    <row r="4" spans="1:8" x14ac:dyDescent="0.3">
      <c r="A4" s="52" t="s">
        <v>14839</v>
      </c>
      <c r="B4" s="52">
        <v>1</v>
      </c>
      <c r="C4" s="52" t="s">
        <v>14840</v>
      </c>
      <c r="D4" s="52" t="s">
        <v>14847</v>
      </c>
      <c r="E4" s="52">
        <v>14</v>
      </c>
      <c r="F4" s="53" t="s">
        <v>91</v>
      </c>
      <c r="G4" s="52" t="s">
        <v>14848</v>
      </c>
      <c r="H4" s="52" t="s">
        <v>14849</v>
      </c>
    </row>
    <row r="5" spans="1:8" x14ac:dyDescent="0.3">
      <c r="A5" s="52" t="s">
        <v>14839</v>
      </c>
      <c r="B5" s="52">
        <v>1</v>
      </c>
      <c r="C5" s="52" t="s">
        <v>14840</v>
      </c>
      <c r="D5" s="52" t="s">
        <v>14850</v>
      </c>
      <c r="E5" s="52">
        <v>14</v>
      </c>
      <c r="F5" s="53" t="s">
        <v>118</v>
      </c>
      <c r="G5" s="52" t="s">
        <v>14851</v>
      </c>
      <c r="H5" s="52" t="s">
        <v>14852</v>
      </c>
    </row>
    <row r="6" spans="1:8" x14ac:dyDescent="0.3">
      <c r="A6" s="52" t="s">
        <v>14839</v>
      </c>
      <c r="B6" s="52">
        <v>1</v>
      </c>
      <c r="C6" s="52" t="s">
        <v>14840</v>
      </c>
      <c r="D6" s="52" t="s">
        <v>14853</v>
      </c>
      <c r="E6" s="52">
        <v>14</v>
      </c>
      <c r="F6" s="53" t="s">
        <v>97</v>
      </c>
      <c r="G6" s="52" t="s">
        <v>14854</v>
      </c>
      <c r="H6" s="52" t="s">
        <v>14855</v>
      </c>
    </row>
    <row r="7" spans="1:8" x14ac:dyDescent="0.3">
      <c r="A7" s="52" t="s">
        <v>14839</v>
      </c>
      <c r="B7" s="52">
        <v>1</v>
      </c>
      <c r="C7" s="52" t="s">
        <v>14840</v>
      </c>
      <c r="D7" s="52" t="s">
        <v>14856</v>
      </c>
      <c r="E7" s="52">
        <v>14</v>
      </c>
      <c r="F7" s="53" t="s">
        <v>79</v>
      </c>
      <c r="G7" s="52" t="s">
        <v>14857</v>
      </c>
      <c r="H7" s="52" t="s">
        <v>14858</v>
      </c>
    </row>
    <row r="8" spans="1:8" x14ac:dyDescent="0.3">
      <c r="A8" s="52" t="s">
        <v>14839</v>
      </c>
      <c r="B8" s="52">
        <v>1</v>
      </c>
      <c r="C8" s="52" t="s">
        <v>14840</v>
      </c>
      <c r="D8" s="52" t="s">
        <v>14859</v>
      </c>
      <c r="E8" s="52">
        <v>14</v>
      </c>
      <c r="F8" s="53" t="s">
        <v>126</v>
      </c>
      <c r="G8" s="52" t="s">
        <v>14860</v>
      </c>
      <c r="H8" s="52" t="s">
        <v>14861</v>
      </c>
    </row>
    <row r="9" spans="1:8" x14ac:dyDescent="0.3">
      <c r="A9" s="52" t="s">
        <v>14839</v>
      </c>
      <c r="B9" s="52">
        <v>1</v>
      </c>
      <c r="C9" s="52" t="s">
        <v>14840</v>
      </c>
      <c r="D9" s="52" t="s">
        <v>14862</v>
      </c>
      <c r="E9" s="52">
        <v>14</v>
      </c>
      <c r="F9" s="53" t="s">
        <v>75</v>
      </c>
      <c r="G9" s="52" t="s">
        <v>14863</v>
      </c>
      <c r="H9" s="52" t="s">
        <v>14864</v>
      </c>
    </row>
    <row r="10" spans="1:8" x14ac:dyDescent="0.3">
      <c r="A10" s="52" t="s">
        <v>14839</v>
      </c>
      <c r="B10" s="52">
        <v>1</v>
      </c>
      <c r="C10" s="52" t="s">
        <v>14840</v>
      </c>
      <c r="D10" s="52" t="s">
        <v>14865</v>
      </c>
      <c r="E10" s="52">
        <v>14</v>
      </c>
      <c r="F10" s="53" t="s">
        <v>40</v>
      </c>
      <c r="G10" s="52" t="s">
        <v>14866</v>
      </c>
      <c r="H10" s="52" t="s">
        <v>14867</v>
      </c>
    </row>
    <row r="11" spans="1:8" x14ac:dyDescent="0.3">
      <c r="A11" s="52" t="s">
        <v>14839</v>
      </c>
      <c r="B11" s="52">
        <v>1</v>
      </c>
      <c r="C11" s="52" t="s">
        <v>14840</v>
      </c>
      <c r="D11" s="52" t="s">
        <v>14868</v>
      </c>
      <c r="E11" s="52">
        <v>14</v>
      </c>
      <c r="F11" s="53" t="s">
        <v>58</v>
      </c>
      <c r="G11" s="52" t="s">
        <v>14869</v>
      </c>
      <c r="H11" s="52" t="s">
        <v>14870</v>
      </c>
    </row>
    <row r="12" spans="1:8" x14ac:dyDescent="0.3">
      <c r="A12" s="52" t="s">
        <v>14839</v>
      </c>
      <c r="B12" s="52">
        <v>1</v>
      </c>
      <c r="C12" s="52" t="s">
        <v>14840</v>
      </c>
      <c r="D12" s="52" t="s">
        <v>14871</v>
      </c>
      <c r="E12" s="52">
        <v>14</v>
      </c>
      <c r="F12" s="53" t="s">
        <v>110</v>
      </c>
      <c r="G12" s="52" t="s">
        <v>14872</v>
      </c>
      <c r="H12" s="52" t="s">
        <v>14873</v>
      </c>
    </row>
    <row r="13" spans="1:8" x14ac:dyDescent="0.3">
      <c r="A13" s="52" t="s">
        <v>14839</v>
      </c>
      <c r="B13" s="52">
        <v>1</v>
      </c>
      <c r="C13" s="52" t="s">
        <v>14840</v>
      </c>
      <c r="D13" s="52" t="s">
        <v>14874</v>
      </c>
      <c r="E13" s="52">
        <v>14</v>
      </c>
      <c r="F13" s="53" t="s">
        <v>87</v>
      </c>
      <c r="G13" s="52" t="s">
        <v>14875</v>
      </c>
      <c r="H13" s="52" t="s">
        <v>14876</v>
      </c>
    </row>
    <row r="14" spans="1:8" x14ac:dyDescent="0.3">
      <c r="A14" s="52" t="s">
        <v>14839</v>
      </c>
      <c r="B14" s="52">
        <v>1</v>
      </c>
      <c r="C14" s="52" t="s">
        <v>14840</v>
      </c>
      <c r="D14" s="52" t="s">
        <v>14877</v>
      </c>
      <c r="E14" s="52">
        <v>14</v>
      </c>
      <c r="F14" s="53" t="s">
        <v>81</v>
      </c>
      <c r="G14" s="52" t="s">
        <v>14878</v>
      </c>
      <c r="H14" s="52" t="s">
        <v>14879</v>
      </c>
    </row>
    <row r="15" spans="1:8" x14ac:dyDescent="0.3">
      <c r="A15" s="52" t="s">
        <v>14839</v>
      </c>
      <c r="B15" s="52">
        <v>1</v>
      </c>
      <c r="C15" s="52" t="s">
        <v>14840</v>
      </c>
      <c r="D15" s="52" t="s">
        <v>14880</v>
      </c>
      <c r="E15" s="52">
        <v>14</v>
      </c>
      <c r="F15" s="53" t="s">
        <v>73</v>
      </c>
      <c r="G15" s="52" t="s">
        <v>14881</v>
      </c>
      <c r="H15" s="52" t="s">
        <v>14882</v>
      </c>
    </row>
    <row r="16" spans="1:8" x14ac:dyDescent="0.3">
      <c r="A16" s="29" t="s">
        <v>14883</v>
      </c>
      <c r="B16" s="29">
        <v>2</v>
      </c>
      <c r="C16" s="29" t="s">
        <v>14884</v>
      </c>
      <c r="D16" s="29" t="s">
        <v>14884</v>
      </c>
      <c r="E16" s="29">
        <v>2</v>
      </c>
      <c r="F16" s="51" t="s">
        <v>95</v>
      </c>
      <c r="G16" s="29" t="s">
        <v>14885</v>
      </c>
      <c r="H16" s="29" t="s">
        <v>14886</v>
      </c>
    </row>
    <row r="17" spans="1:8" x14ac:dyDescent="0.3">
      <c r="A17" s="29" t="s">
        <v>14883</v>
      </c>
      <c r="B17" s="29">
        <v>2</v>
      </c>
      <c r="C17" s="29" t="s">
        <v>14884</v>
      </c>
      <c r="D17" s="29" t="s">
        <v>14884</v>
      </c>
      <c r="E17" s="29">
        <v>2</v>
      </c>
      <c r="F17" s="51" t="s">
        <v>106</v>
      </c>
      <c r="G17" s="29" t="s">
        <v>14887</v>
      </c>
      <c r="H17" s="29" t="s">
        <v>14888</v>
      </c>
    </row>
    <row r="18" spans="1:8" x14ac:dyDescent="0.3">
      <c r="A18" s="29" t="s">
        <v>14889</v>
      </c>
      <c r="B18" s="29">
        <v>3</v>
      </c>
      <c r="C18" s="29" t="s">
        <v>14884</v>
      </c>
      <c r="D18" s="29" t="s">
        <v>14884</v>
      </c>
      <c r="E18" s="29">
        <v>2</v>
      </c>
      <c r="F18" s="51" t="s">
        <v>42</v>
      </c>
      <c r="G18" s="29" t="s">
        <v>14890</v>
      </c>
      <c r="H18" s="29" t="s">
        <v>14891</v>
      </c>
    </row>
    <row r="19" spans="1:8" x14ac:dyDescent="0.3">
      <c r="A19" s="29" t="s">
        <v>14889</v>
      </c>
      <c r="B19" s="29">
        <v>3</v>
      </c>
      <c r="C19" s="29" t="s">
        <v>14884</v>
      </c>
      <c r="D19" s="29" t="s">
        <v>14884</v>
      </c>
      <c r="E19" s="29">
        <v>2</v>
      </c>
      <c r="F19" s="51" t="s">
        <v>44</v>
      </c>
      <c r="G19" s="29" t="s">
        <v>14892</v>
      </c>
      <c r="H19" s="29" t="s">
        <v>14893</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717"/>
  <sheetViews>
    <sheetView zoomScale="55" zoomScaleNormal="55" workbookViewId="0">
      <selection activeCell="J16" sqref="J16"/>
    </sheetView>
  </sheetViews>
  <sheetFormatPr baseColWidth="10" defaultRowHeight="14.4" x14ac:dyDescent="0.3"/>
  <cols>
    <col min="1" max="1" width="11.5546875" style="55" customWidth="1"/>
    <col min="2" max="2" width="81.109375" style="58" bestFit="1" customWidth="1"/>
    <col min="5" max="5" width="13.88671875" style="58" bestFit="1" customWidth="1"/>
    <col min="6" max="6" width="13.77734375" style="58" bestFit="1" customWidth="1"/>
    <col min="7" max="7" width="14.6640625" style="58" bestFit="1" customWidth="1"/>
    <col min="10" max="10" width="11.44140625" style="58" bestFit="1" customWidth="1"/>
    <col min="11" max="11" width="37.33203125" bestFit="1" customWidth="1"/>
    <col min="13" max="35" width="11.5546875" style="81"/>
  </cols>
  <sheetData>
    <row r="1" spans="1:32" x14ac:dyDescent="0.3">
      <c r="C1" s="146" t="s">
        <v>14782</v>
      </c>
      <c r="D1" s="137"/>
    </row>
    <row r="2" spans="1:32" x14ac:dyDescent="0.3">
      <c r="B2" s="55"/>
      <c r="C2" s="35" t="s">
        <v>14784</v>
      </c>
      <c r="D2" s="35" t="s">
        <v>14785</v>
      </c>
      <c r="E2" s="35" t="s">
        <v>14786</v>
      </c>
      <c r="F2" s="35" t="s">
        <v>14788</v>
      </c>
      <c r="G2" s="35" t="s">
        <v>14787</v>
      </c>
      <c r="H2" s="35" t="s">
        <v>14789</v>
      </c>
      <c r="I2" s="35" t="s">
        <v>32</v>
      </c>
      <c r="J2" s="50" t="s">
        <v>17193</v>
      </c>
      <c r="K2" s="83" t="s">
        <v>34</v>
      </c>
      <c r="L2" s="147" t="s">
        <v>14829</v>
      </c>
      <c r="M2" s="147"/>
      <c r="N2" s="147"/>
      <c r="O2" s="147"/>
      <c r="P2" s="147"/>
      <c r="Q2" s="147"/>
      <c r="R2" s="147"/>
      <c r="S2" s="147"/>
      <c r="T2" s="147"/>
      <c r="U2" s="147"/>
      <c r="V2" s="147"/>
      <c r="W2" s="147"/>
      <c r="X2" s="147"/>
      <c r="Y2" s="147"/>
      <c r="Z2" s="147"/>
      <c r="AA2" s="147"/>
      <c r="AB2" s="82"/>
      <c r="AC2" s="82"/>
      <c r="AD2" s="82"/>
      <c r="AE2" s="82"/>
      <c r="AF2" s="82"/>
    </row>
    <row r="3" spans="1:32" x14ac:dyDescent="0.3">
      <c r="A3" s="140" t="s">
        <v>14791</v>
      </c>
      <c r="B3" s="78" t="s">
        <v>14895</v>
      </c>
      <c r="C3" s="78">
        <v>2</v>
      </c>
      <c r="D3" s="78">
        <v>2</v>
      </c>
      <c r="E3" s="80">
        <v>7.0000000000000007E-2</v>
      </c>
      <c r="F3" s="78" t="s">
        <v>14795</v>
      </c>
      <c r="G3" s="80">
        <v>29.99</v>
      </c>
      <c r="H3" s="79">
        <v>1.1100000000000001E-3</v>
      </c>
      <c r="I3" s="79">
        <v>4.9099999999999998E-2</v>
      </c>
      <c r="J3" s="80">
        <f t="shared" ref="J3:J66" si="0">LOG10(G3)</f>
        <v>1.476976465759527</v>
      </c>
      <c r="K3" s="84" t="s">
        <v>15715</v>
      </c>
      <c r="L3" s="84" t="s">
        <v>1873</v>
      </c>
      <c r="M3" s="84" t="s">
        <v>1627</v>
      </c>
      <c r="N3" s="84"/>
      <c r="O3" s="84"/>
      <c r="P3" s="84"/>
      <c r="Q3" s="84"/>
      <c r="R3" s="84"/>
      <c r="S3" s="84"/>
      <c r="T3" s="84"/>
      <c r="U3" s="84"/>
      <c r="V3" s="84"/>
      <c r="W3" s="84"/>
      <c r="X3" s="84"/>
      <c r="Y3" s="84"/>
      <c r="Z3" s="84"/>
      <c r="AA3" s="84"/>
    </row>
    <row r="4" spans="1:32" x14ac:dyDescent="0.3">
      <c r="A4" s="141"/>
      <c r="B4" s="78" t="s">
        <v>14896</v>
      </c>
      <c r="C4" s="78">
        <v>2</v>
      </c>
      <c r="D4" s="78">
        <v>2</v>
      </c>
      <c r="E4" s="80">
        <v>7.0000000000000007E-2</v>
      </c>
      <c r="F4" s="78" t="s">
        <v>14795</v>
      </c>
      <c r="G4" s="80">
        <v>29.99</v>
      </c>
      <c r="H4" s="79">
        <v>1.1100000000000001E-3</v>
      </c>
      <c r="I4" s="79">
        <v>4.8899999999999999E-2</v>
      </c>
      <c r="J4" s="80">
        <f t="shared" si="0"/>
        <v>1.476976465759527</v>
      </c>
      <c r="K4" s="84" t="s">
        <v>15713</v>
      </c>
      <c r="L4" s="84" t="s">
        <v>5591</v>
      </c>
      <c r="M4" s="84" t="s">
        <v>869</v>
      </c>
      <c r="N4" s="84"/>
      <c r="O4" s="84"/>
      <c r="P4" s="84"/>
      <c r="Q4" s="84"/>
      <c r="R4" s="84"/>
      <c r="S4" s="84"/>
      <c r="T4" s="84"/>
      <c r="U4" s="84"/>
      <c r="V4" s="84"/>
      <c r="W4" s="84"/>
      <c r="X4" s="84"/>
      <c r="Y4" s="84"/>
      <c r="Z4" s="84"/>
      <c r="AA4" s="84"/>
    </row>
    <row r="5" spans="1:32" x14ac:dyDescent="0.3">
      <c r="A5" s="141"/>
      <c r="B5" s="78" t="s">
        <v>14897</v>
      </c>
      <c r="C5" s="78">
        <v>2</v>
      </c>
      <c r="D5" s="78">
        <v>2</v>
      </c>
      <c r="E5" s="80">
        <v>7.0000000000000007E-2</v>
      </c>
      <c r="F5" s="78" t="s">
        <v>14795</v>
      </c>
      <c r="G5" s="80">
        <v>29.99</v>
      </c>
      <c r="H5" s="79">
        <v>1.1100000000000001E-3</v>
      </c>
      <c r="I5" s="79">
        <v>4.8800000000000003E-2</v>
      </c>
      <c r="J5" s="80">
        <f t="shared" si="0"/>
        <v>1.476976465759527</v>
      </c>
      <c r="K5" s="84" t="s">
        <v>15717</v>
      </c>
      <c r="L5" s="84" t="s">
        <v>1197</v>
      </c>
      <c r="M5" s="84" t="s">
        <v>2978</v>
      </c>
      <c r="N5" s="84"/>
      <c r="O5" s="84"/>
      <c r="P5" s="84"/>
      <c r="Q5" s="84"/>
      <c r="R5" s="84"/>
      <c r="S5" s="84"/>
      <c r="T5" s="84"/>
      <c r="U5" s="84"/>
      <c r="V5" s="84"/>
      <c r="W5" s="84"/>
      <c r="X5" s="84"/>
      <c r="Y5" s="84"/>
      <c r="Z5" s="84"/>
      <c r="AA5" s="84"/>
    </row>
    <row r="6" spans="1:32" x14ac:dyDescent="0.3">
      <c r="A6" s="141"/>
      <c r="B6" s="78" t="s">
        <v>14898</v>
      </c>
      <c r="C6" s="78">
        <v>2</v>
      </c>
      <c r="D6" s="78">
        <v>2</v>
      </c>
      <c r="E6" s="80">
        <v>7.0000000000000007E-2</v>
      </c>
      <c r="F6" s="78" t="s">
        <v>14795</v>
      </c>
      <c r="G6" s="80">
        <v>29.99</v>
      </c>
      <c r="H6" s="79">
        <v>1.1100000000000001E-3</v>
      </c>
      <c r="I6" s="79">
        <v>4.8599999999999997E-2</v>
      </c>
      <c r="J6" s="80">
        <f t="shared" si="0"/>
        <v>1.476976465759527</v>
      </c>
      <c r="K6" s="84" t="s">
        <v>15716</v>
      </c>
      <c r="L6" s="84" t="s">
        <v>2209</v>
      </c>
      <c r="M6" s="84" t="s">
        <v>2662</v>
      </c>
      <c r="N6" s="84"/>
      <c r="O6" s="84"/>
      <c r="P6" s="84"/>
      <c r="Q6" s="84"/>
      <c r="R6" s="84"/>
      <c r="S6" s="84"/>
      <c r="T6" s="84"/>
      <c r="U6" s="84"/>
      <c r="V6" s="84"/>
      <c r="W6" s="84"/>
      <c r="X6" s="84"/>
      <c r="Y6" s="84"/>
      <c r="Z6" s="84"/>
      <c r="AA6" s="84"/>
    </row>
    <row r="7" spans="1:32" x14ac:dyDescent="0.3">
      <c r="A7" s="141"/>
      <c r="B7" s="78" t="s">
        <v>14899</v>
      </c>
      <c r="C7" s="78">
        <v>2</v>
      </c>
      <c r="D7" s="78">
        <v>2</v>
      </c>
      <c r="E7" s="80">
        <v>7.0000000000000007E-2</v>
      </c>
      <c r="F7" s="78" t="s">
        <v>14795</v>
      </c>
      <c r="G7" s="80">
        <v>29.99</v>
      </c>
      <c r="H7" s="79">
        <v>1.1100000000000001E-3</v>
      </c>
      <c r="I7" s="79">
        <v>4.8500000000000001E-2</v>
      </c>
      <c r="J7" s="80">
        <f t="shared" si="0"/>
        <v>1.476976465759527</v>
      </c>
      <c r="K7" s="84" t="s">
        <v>15719</v>
      </c>
      <c r="L7" s="84" t="s">
        <v>2249</v>
      </c>
      <c r="M7" s="84" t="s">
        <v>4492</v>
      </c>
      <c r="N7" s="84"/>
      <c r="O7" s="84"/>
      <c r="P7" s="84"/>
      <c r="Q7" s="84"/>
      <c r="R7" s="84"/>
      <c r="S7" s="84"/>
      <c r="T7" s="84"/>
      <c r="U7" s="84"/>
      <c r="V7" s="84"/>
      <c r="W7" s="84"/>
      <c r="X7" s="84"/>
      <c r="Y7" s="84"/>
      <c r="Z7" s="84"/>
      <c r="AA7" s="84"/>
    </row>
    <row r="8" spans="1:32" x14ac:dyDescent="0.3">
      <c r="A8" s="141"/>
      <c r="B8" s="78" t="s">
        <v>14900</v>
      </c>
      <c r="C8" s="78">
        <v>2</v>
      </c>
      <c r="D8" s="78">
        <v>2</v>
      </c>
      <c r="E8" s="80">
        <v>7.0000000000000007E-2</v>
      </c>
      <c r="F8" s="78" t="s">
        <v>14795</v>
      </c>
      <c r="G8" s="80">
        <v>29.99</v>
      </c>
      <c r="H8" s="79">
        <v>1.1100000000000001E-3</v>
      </c>
      <c r="I8" s="79">
        <v>4.8399999999999999E-2</v>
      </c>
      <c r="J8" s="80">
        <f t="shared" si="0"/>
        <v>1.476976465759527</v>
      </c>
      <c r="K8" s="84" t="s">
        <v>15713</v>
      </c>
      <c r="L8" s="84" t="s">
        <v>387</v>
      </c>
      <c r="M8" s="84" t="s">
        <v>2209</v>
      </c>
      <c r="N8" s="84"/>
      <c r="O8" s="84"/>
      <c r="P8" s="84"/>
      <c r="Q8" s="84"/>
      <c r="R8" s="84"/>
      <c r="S8" s="84"/>
      <c r="T8" s="84"/>
      <c r="U8" s="84"/>
      <c r="V8" s="84"/>
      <c r="W8" s="84"/>
      <c r="X8" s="84"/>
      <c r="Y8" s="84"/>
      <c r="Z8" s="84"/>
      <c r="AA8" s="84"/>
    </row>
    <row r="9" spans="1:32" x14ac:dyDescent="0.3">
      <c r="A9" s="141"/>
      <c r="B9" s="78" t="s">
        <v>14901</v>
      </c>
      <c r="C9" s="78">
        <v>2</v>
      </c>
      <c r="D9" s="78">
        <v>2</v>
      </c>
      <c r="E9" s="80">
        <v>7.0000000000000007E-2</v>
      </c>
      <c r="F9" s="78" t="s">
        <v>14795</v>
      </c>
      <c r="G9" s="80">
        <v>29.99</v>
      </c>
      <c r="H9" s="79">
        <v>1.1100000000000001E-3</v>
      </c>
      <c r="I9" s="79">
        <v>4.82E-2</v>
      </c>
      <c r="J9" s="80">
        <f t="shared" si="0"/>
        <v>1.476976465759527</v>
      </c>
      <c r="K9" s="84" t="s">
        <v>15713</v>
      </c>
      <c r="L9" s="84" t="s">
        <v>387</v>
      </c>
      <c r="M9" s="84" t="s">
        <v>2209</v>
      </c>
      <c r="N9" s="84"/>
      <c r="O9" s="84"/>
      <c r="P9" s="84"/>
      <c r="Q9" s="84"/>
      <c r="R9" s="84"/>
      <c r="S9" s="84"/>
      <c r="T9" s="84"/>
      <c r="U9" s="84"/>
      <c r="V9" s="84"/>
      <c r="W9" s="84"/>
      <c r="X9" s="84"/>
      <c r="Y9" s="84"/>
      <c r="Z9" s="84"/>
      <c r="AA9" s="84"/>
    </row>
    <row r="10" spans="1:32" x14ac:dyDescent="0.3">
      <c r="A10" s="141"/>
      <c r="B10" s="78" t="s">
        <v>14902</v>
      </c>
      <c r="C10" s="78">
        <v>2</v>
      </c>
      <c r="D10" s="78">
        <v>2</v>
      </c>
      <c r="E10" s="80">
        <v>7.0000000000000007E-2</v>
      </c>
      <c r="F10" s="78" t="s">
        <v>14795</v>
      </c>
      <c r="G10" s="80">
        <v>29.99</v>
      </c>
      <c r="H10" s="79">
        <v>1.1100000000000001E-3</v>
      </c>
      <c r="I10" s="79">
        <v>4.8099999999999997E-2</v>
      </c>
      <c r="J10" s="80">
        <f t="shared" si="0"/>
        <v>1.476976465759527</v>
      </c>
      <c r="K10" s="84" t="s">
        <v>15717</v>
      </c>
      <c r="L10" s="84" t="s">
        <v>5381</v>
      </c>
      <c r="M10" s="84" t="s">
        <v>9152</v>
      </c>
      <c r="N10" s="84"/>
      <c r="O10" s="84"/>
      <c r="P10" s="84"/>
      <c r="Q10" s="84"/>
      <c r="R10" s="84"/>
      <c r="S10" s="84"/>
      <c r="T10" s="84"/>
      <c r="U10" s="84"/>
      <c r="V10" s="84"/>
      <c r="W10" s="84"/>
      <c r="X10" s="84"/>
      <c r="Y10" s="84"/>
      <c r="Z10" s="84"/>
      <c r="AA10" s="84"/>
    </row>
    <row r="11" spans="1:32" x14ac:dyDescent="0.3">
      <c r="A11" s="141"/>
      <c r="B11" s="78" t="s">
        <v>14903</v>
      </c>
      <c r="C11" s="78">
        <v>2</v>
      </c>
      <c r="D11" s="78">
        <v>2</v>
      </c>
      <c r="E11" s="80">
        <v>7.0000000000000007E-2</v>
      </c>
      <c r="F11" s="78" t="s">
        <v>14795</v>
      </c>
      <c r="G11" s="80">
        <v>29.99</v>
      </c>
      <c r="H11" s="79">
        <v>1.1100000000000001E-3</v>
      </c>
      <c r="I11" s="79">
        <v>4.7899999999999998E-2</v>
      </c>
      <c r="J11" s="80">
        <f t="shared" si="0"/>
        <v>1.476976465759527</v>
      </c>
      <c r="K11" s="84" t="s">
        <v>15713</v>
      </c>
      <c r="L11" s="84" t="s">
        <v>589</v>
      </c>
      <c r="M11" s="84" t="s">
        <v>4684</v>
      </c>
      <c r="N11" s="84"/>
      <c r="O11" s="84"/>
      <c r="P11" s="84"/>
      <c r="Q11" s="84"/>
      <c r="R11" s="84"/>
      <c r="S11" s="84"/>
      <c r="T11" s="84"/>
      <c r="U11" s="84"/>
      <c r="V11" s="84"/>
      <c r="W11" s="84"/>
      <c r="X11" s="84"/>
      <c r="Y11" s="84"/>
      <c r="Z11" s="84"/>
      <c r="AA11" s="84"/>
    </row>
    <row r="12" spans="1:32" x14ac:dyDescent="0.3">
      <c r="A12" s="141"/>
      <c r="B12" s="78" t="s">
        <v>14904</v>
      </c>
      <c r="C12" s="78">
        <v>2</v>
      </c>
      <c r="D12" s="78">
        <v>2</v>
      </c>
      <c r="E12" s="80">
        <v>7.0000000000000007E-2</v>
      </c>
      <c r="F12" s="78" t="s">
        <v>14795</v>
      </c>
      <c r="G12" s="80">
        <v>29.99</v>
      </c>
      <c r="H12" s="79">
        <v>1.1100000000000001E-3</v>
      </c>
      <c r="I12" s="79">
        <v>4.7800000000000002E-2</v>
      </c>
      <c r="J12" s="80">
        <f t="shared" si="0"/>
        <v>1.476976465759527</v>
      </c>
      <c r="K12" s="84" t="s">
        <v>15713</v>
      </c>
      <c r="L12" s="84" t="s">
        <v>589</v>
      </c>
      <c r="M12" s="84" t="s">
        <v>4684</v>
      </c>
      <c r="N12" s="84"/>
      <c r="O12" s="84"/>
      <c r="P12" s="84"/>
      <c r="Q12" s="84"/>
      <c r="R12" s="84"/>
      <c r="S12" s="84"/>
      <c r="T12" s="84"/>
      <c r="U12" s="84"/>
      <c r="V12" s="84"/>
      <c r="W12" s="84"/>
      <c r="X12" s="84"/>
      <c r="Y12" s="84"/>
      <c r="Z12" s="84"/>
      <c r="AA12" s="84"/>
    </row>
    <row r="13" spans="1:32" x14ac:dyDescent="0.3">
      <c r="A13" s="141"/>
      <c r="B13" s="78" t="s">
        <v>14905</v>
      </c>
      <c r="C13" s="78">
        <v>12</v>
      </c>
      <c r="D13" s="78">
        <v>10</v>
      </c>
      <c r="E13" s="80">
        <v>0.4</v>
      </c>
      <c r="F13" s="78" t="s">
        <v>14795</v>
      </c>
      <c r="G13" s="80">
        <v>25</v>
      </c>
      <c r="H13" s="79">
        <v>9.9199999999999996E-14</v>
      </c>
      <c r="I13" s="79">
        <v>2.19E-11</v>
      </c>
      <c r="J13" s="80">
        <f t="shared" si="0"/>
        <v>1.3979400086720377</v>
      </c>
      <c r="K13" s="84" t="s">
        <v>15719</v>
      </c>
      <c r="L13" s="84" t="s">
        <v>1003</v>
      </c>
      <c r="M13" s="84" t="s">
        <v>765</v>
      </c>
      <c r="N13" s="84" t="s">
        <v>1439</v>
      </c>
      <c r="O13" s="84" t="s">
        <v>753</v>
      </c>
      <c r="P13" s="84" t="s">
        <v>825</v>
      </c>
      <c r="Q13" s="84" t="s">
        <v>1057</v>
      </c>
      <c r="R13" s="84" t="s">
        <v>1165</v>
      </c>
      <c r="S13" s="84" t="s">
        <v>6993</v>
      </c>
      <c r="T13" s="84" t="s">
        <v>1095</v>
      </c>
      <c r="U13" s="84" t="s">
        <v>2546</v>
      </c>
      <c r="V13" s="84"/>
      <c r="W13" s="84"/>
      <c r="X13" s="84"/>
      <c r="Y13" s="84"/>
      <c r="Z13" s="84"/>
      <c r="AA13" s="84"/>
    </row>
    <row r="14" spans="1:32" x14ac:dyDescent="0.3">
      <c r="A14" s="141"/>
      <c r="B14" s="78" t="s">
        <v>14906</v>
      </c>
      <c r="C14" s="78">
        <v>5</v>
      </c>
      <c r="D14" s="78">
        <v>4</v>
      </c>
      <c r="E14" s="80">
        <v>0.17</v>
      </c>
      <c r="F14" s="78" t="s">
        <v>14795</v>
      </c>
      <c r="G14" s="80">
        <v>24</v>
      </c>
      <c r="H14" s="79">
        <v>5.9699999999999996E-6</v>
      </c>
      <c r="I14" s="79">
        <v>5.3200000000000003E-4</v>
      </c>
      <c r="J14" s="80">
        <f t="shared" si="0"/>
        <v>1.3802112417116059</v>
      </c>
      <c r="K14" s="84" t="s">
        <v>15713</v>
      </c>
      <c r="L14" s="84" t="s">
        <v>587</v>
      </c>
      <c r="M14" s="84" t="s">
        <v>1953</v>
      </c>
      <c r="N14" s="84" t="s">
        <v>1023</v>
      </c>
      <c r="O14" s="84" t="s">
        <v>789</v>
      </c>
      <c r="P14" s="84"/>
      <c r="Q14" s="84"/>
      <c r="R14" s="84"/>
      <c r="S14" s="84"/>
      <c r="T14" s="84"/>
      <c r="U14" s="84"/>
      <c r="V14" s="84"/>
      <c r="W14" s="84"/>
      <c r="X14" s="84"/>
      <c r="Y14" s="84"/>
      <c r="Z14" s="84"/>
      <c r="AA14" s="84"/>
    </row>
    <row r="15" spans="1:32" x14ac:dyDescent="0.3">
      <c r="A15" s="141"/>
      <c r="B15" s="78" t="s">
        <v>14907</v>
      </c>
      <c r="C15" s="78">
        <v>4</v>
      </c>
      <c r="D15" s="78">
        <v>3</v>
      </c>
      <c r="E15" s="80">
        <v>0.13</v>
      </c>
      <c r="F15" s="78" t="s">
        <v>14795</v>
      </c>
      <c r="G15" s="80">
        <v>22.5</v>
      </c>
      <c r="H15" s="79">
        <v>1.44E-4</v>
      </c>
      <c r="I15" s="79">
        <v>8.7799999999999996E-3</v>
      </c>
      <c r="J15" s="80">
        <f t="shared" si="0"/>
        <v>1.3521825181113625</v>
      </c>
      <c r="K15" s="84" t="s">
        <v>15719</v>
      </c>
      <c r="L15" s="84" t="s">
        <v>5437</v>
      </c>
      <c r="M15" s="84" t="s">
        <v>7938</v>
      </c>
      <c r="N15" s="84" t="s">
        <v>9882</v>
      </c>
      <c r="O15" s="84"/>
      <c r="P15" s="84"/>
      <c r="Q15" s="84"/>
      <c r="R15" s="84"/>
      <c r="S15" s="84"/>
      <c r="T15" s="84"/>
      <c r="U15" s="84"/>
      <c r="V15" s="84"/>
      <c r="W15" s="84"/>
      <c r="X15" s="84"/>
      <c r="Y15" s="84"/>
      <c r="Z15" s="84"/>
      <c r="AA15" s="84"/>
    </row>
    <row r="16" spans="1:32" x14ac:dyDescent="0.3">
      <c r="A16" s="141"/>
      <c r="B16" s="78" t="s">
        <v>14908</v>
      </c>
      <c r="C16" s="78">
        <v>4</v>
      </c>
      <c r="D16" s="78">
        <v>3</v>
      </c>
      <c r="E16" s="80">
        <v>0.13</v>
      </c>
      <c r="F16" s="78" t="s">
        <v>14795</v>
      </c>
      <c r="G16" s="80">
        <v>22.5</v>
      </c>
      <c r="H16" s="79">
        <v>1.44E-4</v>
      </c>
      <c r="I16" s="79">
        <v>8.7399999999999995E-3</v>
      </c>
      <c r="J16" s="80">
        <f t="shared" si="0"/>
        <v>1.3521825181113625</v>
      </c>
      <c r="K16" s="84" t="s">
        <v>15713</v>
      </c>
      <c r="L16" s="84" t="s">
        <v>891</v>
      </c>
      <c r="M16" s="84" t="s">
        <v>1373</v>
      </c>
      <c r="N16" s="84" t="s">
        <v>585</v>
      </c>
      <c r="O16" s="84"/>
      <c r="P16" s="84"/>
      <c r="Q16" s="84"/>
      <c r="R16" s="84"/>
      <c r="S16" s="84"/>
      <c r="T16" s="84"/>
      <c r="U16" s="84"/>
      <c r="V16" s="84"/>
      <c r="W16" s="84"/>
      <c r="X16" s="84"/>
      <c r="Y16" s="84"/>
      <c r="Z16" s="84"/>
      <c r="AA16" s="84"/>
    </row>
    <row r="17" spans="1:27" x14ac:dyDescent="0.3">
      <c r="A17" s="141"/>
      <c r="B17" s="78" t="s">
        <v>14909</v>
      </c>
      <c r="C17" s="78">
        <v>4</v>
      </c>
      <c r="D17" s="78">
        <v>3</v>
      </c>
      <c r="E17" s="80">
        <v>0.13</v>
      </c>
      <c r="F17" s="78" t="s">
        <v>14795</v>
      </c>
      <c r="G17" s="80">
        <v>22.5</v>
      </c>
      <c r="H17" s="79">
        <v>1.44E-4</v>
      </c>
      <c r="I17" s="79">
        <v>8.7100000000000007E-3</v>
      </c>
      <c r="J17" s="80">
        <f t="shared" si="0"/>
        <v>1.3521825181113625</v>
      </c>
      <c r="K17" s="84" t="s">
        <v>15713</v>
      </c>
      <c r="L17" s="84" t="s">
        <v>5437</v>
      </c>
      <c r="M17" s="84" t="s">
        <v>9882</v>
      </c>
      <c r="N17" s="84" t="s">
        <v>1443</v>
      </c>
      <c r="O17" s="84"/>
      <c r="P17" s="84"/>
      <c r="Q17" s="84"/>
      <c r="R17" s="84"/>
      <c r="S17" s="84"/>
      <c r="T17" s="84"/>
      <c r="U17" s="84"/>
      <c r="V17" s="84"/>
      <c r="W17" s="84"/>
      <c r="X17" s="84"/>
      <c r="Y17" s="84"/>
      <c r="Z17" s="84"/>
      <c r="AA17" s="84"/>
    </row>
    <row r="18" spans="1:27" x14ac:dyDescent="0.3">
      <c r="A18" s="141"/>
      <c r="B18" s="78" t="s">
        <v>14910</v>
      </c>
      <c r="C18" s="78">
        <v>22</v>
      </c>
      <c r="D18" s="78">
        <v>16</v>
      </c>
      <c r="E18" s="80">
        <v>0.73</v>
      </c>
      <c r="F18" s="78" t="s">
        <v>14795</v>
      </c>
      <c r="G18" s="80">
        <v>21.81</v>
      </c>
      <c r="H18" s="79">
        <v>1.2299999999999999E-19</v>
      </c>
      <c r="I18" s="79">
        <v>6.4600000000000004E-17</v>
      </c>
      <c r="J18" s="80">
        <f t="shared" si="0"/>
        <v>1.3386556655787003</v>
      </c>
      <c r="K18" s="84" t="s">
        <v>15713</v>
      </c>
      <c r="L18" s="84" t="s">
        <v>1189</v>
      </c>
      <c r="M18" s="84" t="s">
        <v>2343</v>
      </c>
      <c r="N18" s="84" t="s">
        <v>587</v>
      </c>
      <c r="O18" s="84" t="s">
        <v>1953</v>
      </c>
      <c r="P18" s="84" t="s">
        <v>2249</v>
      </c>
      <c r="Q18" s="84" t="s">
        <v>4324</v>
      </c>
      <c r="R18" s="84" t="s">
        <v>1381</v>
      </c>
      <c r="S18" s="84" t="s">
        <v>2459</v>
      </c>
      <c r="T18" s="84" t="s">
        <v>1761</v>
      </c>
      <c r="U18" s="84" t="s">
        <v>1977</v>
      </c>
      <c r="V18" s="84" t="s">
        <v>2241</v>
      </c>
      <c r="W18" s="84" t="s">
        <v>1057</v>
      </c>
      <c r="X18" s="84" t="s">
        <v>4604</v>
      </c>
      <c r="Y18" s="84" t="s">
        <v>1443</v>
      </c>
      <c r="Z18" s="84" t="s">
        <v>1023</v>
      </c>
      <c r="AA18" s="84" t="s">
        <v>789</v>
      </c>
    </row>
    <row r="19" spans="1:27" x14ac:dyDescent="0.3">
      <c r="A19" s="141"/>
      <c r="B19" s="78" t="s">
        <v>14911</v>
      </c>
      <c r="C19" s="78">
        <v>9</v>
      </c>
      <c r="D19" s="78">
        <v>6</v>
      </c>
      <c r="E19" s="80">
        <v>0.3</v>
      </c>
      <c r="F19" s="78" t="s">
        <v>14795</v>
      </c>
      <c r="G19" s="80">
        <v>20</v>
      </c>
      <c r="H19" s="79">
        <v>1.04E-7</v>
      </c>
      <c r="I19" s="79">
        <v>1.1800000000000001E-5</v>
      </c>
      <c r="J19" s="80">
        <f t="shared" si="0"/>
        <v>1.3010299956639813</v>
      </c>
      <c r="K19" s="84" t="s">
        <v>15715</v>
      </c>
      <c r="L19" s="84" t="s">
        <v>2249</v>
      </c>
      <c r="M19" s="84" t="s">
        <v>1873</v>
      </c>
      <c r="N19" s="84" t="s">
        <v>1125</v>
      </c>
      <c r="O19" s="84" t="s">
        <v>2481</v>
      </c>
      <c r="P19" s="84" t="s">
        <v>1627</v>
      </c>
      <c r="Q19" s="84" t="s">
        <v>2171</v>
      </c>
      <c r="R19" s="84"/>
      <c r="S19" s="84"/>
      <c r="T19" s="84"/>
      <c r="U19" s="84"/>
      <c r="V19" s="84"/>
      <c r="W19" s="84"/>
      <c r="X19" s="84"/>
      <c r="Y19" s="84"/>
      <c r="Z19" s="84"/>
      <c r="AA19" s="84"/>
    </row>
    <row r="20" spans="1:27" x14ac:dyDescent="0.3">
      <c r="A20" s="141"/>
      <c r="B20" s="78" t="s">
        <v>14912</v>
      </c>
      <c r="C20" s="78">
        <v>12</v>
      </c>
      <c r="D20" s="78">
        <v>8</v>
      </c>
      <c r="E20" s="80">
        <v>0.4</v>
      </c>
      <c r="F20" s="78" t="s">
        <v>14795</v>
      </c>
      <c r="G20" s="80">
        <v>20</v>
      </c>
      <c r="H20" s="79">
        <v>6.4600000000000004E-10</v>
      </c>
      <c r="I20" s="79">
        <v>8.72E-8</v>
      </c>
      <c r="J20" s="80">
        <f t="shared" si="0"/>
        <v>1.3010299956639813</v>
      </c>
      <c r="K20" s="84" t="s">
        <v>15715</v>
      </c>
      <c r="L20" s="84" t="s">
        <v>2085</v>
      </c>
      <c r="M20" s="84" t="s">
        <v>5437</v>
      </c>
      <c r="N20" s="84" t="s">
        <v>1101</v>
      </c>
      <c r="O20" s="84" t="s">
        <v>2031</v>
      </c>
      <c r="P20" s="84" t="s">
        <v>9882</v>
      </c>
      <c r="Q20" s="84" t="s">
        <v>757</v>
      </c>
      <c r="R20" s="84" t="s">
        <v>437</v>
      </c>
      <c r="S20" s="84" t="s">
        <v>1531</v>
      </c>
      <c r="T20" s="84"/>
      <c r="U20" s="84"/>
      <c r="V20" s="84"/>
      <c r="W20" s="84"/>
      <c r="X20" s="84"/>
      <c r="Y20" s="84"/>
      <c r="Z20" s="84"/>
      <c r="AA20" s="84"/>
    </row>
    <row r="21" spans="1:27" x14ac:dyDescent="0.3">
      <c r="A21" s="141"/>
      <c r="B21" s="78" t="s">
        <v>14913</v>
      </c>
      <c r="C21" s="78">
        <v>25</v>
      </c>
      <c r="D21" s="78">
        <v>16</v>
      </c>
      <c r="E21" s="80">
        <v>0.83</v>
      </c>
      <c r="F21" s="78" t="s">
        <v>14795</v>
      </c>
      <c r="G21" s="80">
        <v>19.2</v>
      </c>
      <c r="H21" s="79">
        <v>3.0599999999999999E-18</v>
      </c>
      <c r="I21" s="79">
        <v>1.41E-15</v>
      </c>
      <c r="J21" s="80">
        <f t="shared" si="0"/>
        <v>1.2833012287035497</v>
      </c>
      <c r="K21" s="84" t="s">
        <v>15713</v>
      </c>
      <c r="L21" s="84" t="s">
        <v>1189</v>
      </c>
      <c r="M21" s="84" t="s">
        <v>2343</v>
      </c>
      <c r="N21" s="84" t="s">
        <v>587</v>
      </c>
      <c r="O21" s="84" t="s">
        <v>1953</v>
      </c>
      <c r="P21" s="84" t="s">
        <v>2249</v>
      </c>
      <c r="Q21" s="84" t="s">
        <v>4324</v>
      </c>
      <c r="R21" s="84" t="s">
        <v>1381</v>
      </c>
      <c r="S21" s="84" t="s">
        <v>2459</v>
      </c>
      <c r="T21" s="84" t="s">
        <v>1761</v>
      </c>
      <c r="U21" s="84" t="s">
        <v>1977</v>
      </c>
      <c r="V21" s="84" t="s">
        <v>2241</v>
      </c>
      <c r="W21" s="84" t="s">
        <v>1057</v>
      </c>
      <c r="X21" s="84" t="s">
        <v>4604</v>
      </c>
      <c r="Y21" s="84" t="s">
        <v>1443</v>
      </c>
      <c r="Z21" s="84" t="s">
        <v>1023</v>
      </c>
      <c r="AA21" s="84" t="s">
        <v>789</v>
      </c>
    </row>
    <row r="22" spans="1:27" x14ac:dyDescent="0.3">
      <c r="A22" s="141"/>
      <c r="B22" s="78" t="s">
        <v>14914</v>
      </c>
      <c r="C22" s="78">
        <v>8</v>
      </c>
      <c r="D22" s="78">
        <v>5</v>
      </c>
      <c r="E22" s="80">
        <v>0.27</v>
      </c>
      <c r="F22" s="78" t="s">
        <v>14795</v>
      </c>
      <c r="G22" s="80">
        <v>18.75</v>
      </c>
      <c r="H22" s="79">
        <v>2.0899999999999999E-6</v>
      </c>
      <c r="I22" s="79">
        <v>2.05E-4</v>
      </c>
      <c r="J22" s="80">
        <f t="shared" si="0"/>
        <v>1.2730012720637376</v>
      </c>
      <c r="K22" s="84" t="s">
        <v>15713</v>
      </c>
      <c r="L22" s="84" t="s">
        <v>587</v>
      </c>
      <c r="M22" s="84" t="s">
        <v>1953</v>
      </c>
      <c r="N22" s="84" t="s">
        <v>2241</v>
      </c>
      <c r="O22" s="84" t="s">
        <v>1023</v>
      </c>
      <c r="P22" s="84" t="s">
        <v>789</v>
      </c>
      <c r="Q22" s="84"/>
      <c r="R22" s="84"/>
      <c r="S22" s="84"/>
      <c r="T22" s="84"/>
      <c r="U22" s="84"/>
      <c r="V22" s="84"/>
      <c r="W22" s="84"/>
      <c r="X22" s="84"/>
      <c r="Y22" s="84"/>
      <c r="Z22" s="84"/>
      <c r="AA22" s="84"/>
    </row>
    <row r="23" spans="1:27" x14ac:dyDescent="0.3">
      <c r="A23" s="141"/>
      <c r="B23" s="78" t="s">
        <v>14915</v>
      </c>
      <c r="C23" s="78">
        <v>5</v>
      </c>
      <c r="D23" s="78">
        <v>3</v>
      </c>
      <c r="E23" s="80">
        <v>0.17</v>
      </c>
      <c r="F23" s="78" t="s">
        <v>14795</v>
      </c>
      <c r="G23" s="80">
        <v>18</v>
      </c>
      <c r="H23" s="79">
        <v>3.5100000000000002E-4</v>
      </c>
      <c r="I23" s="79">
        <v>1.8800000000000001E-2</v>
      </c>
      <c r="J23" s="80">
        <f t="shared" si="0"/>
        <v>1.255272505103306</v>
      </c>
      <c r="K23" s="84" t="s">
        <v>15715</v>
      </c>
      <c r="L23" s="84" t="s">
        <v>2187</v>
      </c>
      <c r="M23" s="84" t="s">
        <v>3314</v>
      </c>
      <c r="N23" s="84" t="s">
        <v>1035</v>
      </c>
      <c r="O23" s="84"/>
      <c r="P23" s="84"/>
      <c r="Q23" s="84"/>
      <c r="R23" s="84"/>
      <c r="S23" s="84"/>
      <c r="T23" s="84"/>
      <c r="U23" s="84"/>
      <c r="V23" s="84"/>
      <c r="W23" s="84"/>
      <c r="X23" s="84"/>
      <c r="Y23" s="84"/>
      <c r="Z23" s="84"/>
      <c r="AA23" s="84"/>
    </row>
    <row r="24" spans="1:27" x14ac:dyDescent="0.3">
      <c r="A24" s="141"/>
      <c r="B24" s="78" t="s">
        <v>14916</v>
      </c>
      <c r="C24" s="78">
        <v>5</v>
      </c>
      <c r="D24" s="78">
        <v>3</v>
      </c>
      <c r="E24" s="80">
        <v>0.17</v>
      </c>
      <c r="F24" s="78" t="s">
        <v>14795</v>
      </c>
      <c r="G24" s="80">
        <v>18</v>
      </c>
      <c r="H24" s="79">
        <v>3.5100000000000002E-4</v>
      </c>
      <c r="I24" s="79">
        <v>1.8700000000000001E-2</v>
      </c>
      <c r="J24" s="80">
        <f t="shared" si="0"/>
        <v>1.255272505103306</v>
      </c>
      <c r="K24" s="84" t="s">
        <v>15713</v>
      </c>
      <c r="L24" s="84" t="s">
        <v>461</v>
      </c>
      <c r="M24" s="84" t="s">
        <v>435</v>
      </c>
      <c r="N24" s="84" t="s">
        <v>9958</v>
      </c>
      <c r="O24" s="84"/>
      <c r="P24" s="84"/>
      <c r="Q24" s="84"/>
      <c r="R24" s="84"/>
      <c r="S24" s="84"/>
      <c r="T24" s="84"/>
      <c r="U24" s="84"/>
      <c r="V24" s="84"/>
      <c r="W24" s="84"/>
      <c r="X24" s="84"/>
      <c r="Y24" s="84"/>
      <c r="Z24" s="84"/>
      <c r="AA24" s="84"/>
    </row>
    <row r="25" spans="1:27" x14ac:dyDescent="0.3">
      <c r="A25" s="141"/>
      <c r="B25" s="78" t="s">
        <v>14917</v>
      </c>
      <c r="C25" s="78">
        <v>5</v>
      </c>
      <c r="D25" s="78">
        <v>3</v>
      </c>
      <c r="E25" s="80">
        <v>0.17</v>
      </c>
      <c r="F25" s="78" t="s">
        <v>14795</v>
      </c>
      <c r="G25" s="80">
        <v>18</v>
      </c>
      <c r="H25" s="79">
        <v>3.5100000000000002E-4</v>
      </c>
      <c r="I25" s="79">
        <v>1.8599999999999998E-2</v>
      </c>
      <c r="J25" s="80">
        <f t="shared" si="0"/>
        <v>1.255272505103306</v>
      </c>
      <c r="K25" s="84" t="s">
        <v>15713</v>
      </c>
      <c r="L25" s="84" t="s">
        <v>4324</v>
      </c>
      <c r="M25" s="84" t="s">
        <v>1761</v>
      </c>
      <c r="N25" s="84" t="s">
        <v>1443</v>
      </c>
      <c r="O25" s="84"/>
      <c r="P25" s="84"/>
      <c r="Q25" s="84"/>
      <c r="R25" s="84"/>
      <c r="S25" s="84"/>
      <c r="T25" s="84"/>
      <c r="U25" s="84"/>
      <c r="V25" s="84"/>
      <c r="W25" s="84"/>
      <c r="X25" s="84"/>
      <c r="Y25" s="84"/>
      <c r="Z25" s="84"/>
      <c r="AA25" s="84"/>
    </row>
    <row r="26" spans="1:27" x14ac:dyDescent="0.3">
      <c r="A26" s="141"/>
      <c r="B26" s="78" t="s">
        <v>14918</v>
      </c>
      <c r="C26" s="78">
        <v>5</v>
      </c>
      <c r="D26" s="78">
        <v>3</v>
      </c>
      <c r="E26" s="80">
        <v>0.17</v>
      </c>
      <c r="F26" s="78" t="s">
        <v>14795</v>
      </c>
      <c r="G26" s="80">
        <v>18</v>
      </c>
      <c r="H26" s="79">
        <v>3.5100000000000002E-4</v>
      </c>
      <c r="I26" s="79">
        <v>1.8599999999999998E-2</v>
      </c>
      <c r="J26" s="80">
        <f t="shared" si="0"/>
        <v>1.255272505103306</v>
      </c>
      <c r="K26" s="84" t="s">
        <v>15717</v>
      </c>
      <c r="L26" s="84" t="s">
        <v>1197</v>
      </c>
      <c r="M26" s="84" t="s">
        <v>2978</v>
      </c>
      <c r="N26" s="84" t="s">
        <v>3818</v>
      </c>
      <c r="O26" s="84"/>
      <c r="P26" s="84"/>
      <c r="Q26" s="84"/>
      <c r="R26" s="84"/>
      <c r="S26" s="84"/>
      <c r="T26" s="84"/>
      <c r="U26" s="84"/>
      <c r="V26" s="84"/>
      <c r="W26" s="84"/>
      <c r="X26" s="84"/>
      <c r="Y26" s="84"/>
      <c r="Z26" s="84"/>
      <c r="AA26" s="84"/>
    </row>
    <row r="27" spans="1:27" x14ac:dyDescent="0.3">
      <c r="A27" s="141"/>
      <c r="B27" s="78" t="s">
        <v>14919</v>
      </c>
      <c r="C27" s="78">
        <v>5</v>
      </c>
      <c r="D27" s="78">
        <v>3</v>
      </c>
      <c r="E27" s="80">
        <v>0.17</v>
      </c>
      <c r="F27" s="78" t="s">
        <v>14795</v>
      </c>
      <c r="G27" s="80">
        <v>18</v>
      </c>
      <c r="H27" s="79">
        <v>3.5100000000000002E-4</v>
      </c>
      <c r="I27" s="79">
        <v>1.8499999999999999E-2</v>
      </c>
      <c r="J27" s="80">
        <f t="shared" si="0"/>
        <v>1.255272505103306</v>
      </c>
      <c r="K27" s="84" t="s">
        <v>15713</v>
      </c>
      <c r="L27" s="84" t="s">
        <v>891</v>
      </c>
      <c r="M27" s="84" t="s">
        <v>1373</v>
      </c>
      <c r="N27" s="84" t="s">
        <v>585</v>
      </c>
      <c r="O27" s="84"/>
      <c r="P27" s="84"/>
      <c r="Q27" s="84"/>
      <c r="R27" s="84"/>
      <c r="S27" s="84"/>
      <c r="T27" s="84"/>
      <c r="U27" s="84"/>
      <c r="V27" s="84"/>
      <c r="W27" s="84"/>
      <c r="X27" s="84"/>
      <c r="Y27" s="84"/>
      <c r="Z27" s="84"/>
      <c r="AA27" s="84"/>
    </row>
    <row r="28" spans="1:27" x14ac:dyDescent="0.3">
      <c r="A28" s="141"/>
      <c r="B28" s="29" t="s">
        <v>14920</v>
      </c>
      <c r="C28" s="29">
        <v>5</v>
      </c>
      <c r="D28" s="29">
        <v>3</v>
      </c>
      <c r="E28" s="28">
        <v>0.17</v>
      </c>
      <c r="F28" s="29" t="s">
        <v>14795</v>
      </c>
      <c r="G28" s="28">
        <v>18</v>
      </c>
      <c r="H28" s="56">
        <v>3.5100000000000002E-4</v>
      </c>
      <c r="I28" s="56">
        <v>1.8499999999999999E-2</v>
      </c>
      <c r="J28" s="28">
        <f t="shared" si="0"/>
        <v>1.255272505103306</v>
      </c>
    </row>
    <row r="29" spans="1:27" x14ac:dyDescent="0.3">
      <c r="A29" s="141"/>
      <c r="B29" s="29" t="s">
        <v>14921</v>
      </c>
      <c r="C29" s="29">
        <v>5</v>
      </c>
      <c r="D29" s="29">
        <v>3</v>
      </c>
      <c r="E29" s="28">
        <v>0.17</v>
      </c>
      <c r="F29" s="29" t="s">
        <v>14795</v>
      </c>
      <c r="G29" s="28">
        <v>18</v>
      </c>
      <c r="H29" s="56">
        <v>3.5100000000000002E-4</v>
      </c>
      <c r="I29" s="56">
        <v>1.84E-2</v>
      </c>
      <c r="J29" s="28">
        <f t="shared" si="0"/>
        <v>1.255272505103306</v>
      </c>
    </row>
    <row r="30" spans="1:27" x14ac:dyDescent="0.3">
      <c r="A30" s="141"/>
      <c r="B30" s="29" t="s">
        <v>14922</v>
      </c>
      <c r="C30" s="29">
        <v>5</v>
      </c>
      <c r="D30" s="29">
        <v>3</v>
      </c>
      <c r="E30" s="28">
        <v>0.17</v>
      </c>
      <c r="F30" s="29" t="s">
        <v>14795</v>
      </c>
      <c r="G30" s="28">
        <v>18</v>
      </c>
      <c r="H30" s="56">
        <v>3.5100000000000002E-4</v>
      </c>
      <c r="I30" s="56">
        <v>1.83E-2</v>
      </c>
      <c r="J30" s="28">
        <f t="shared" si="0"/>
        <v>1.255272505103306</v>
      </c>
    </row>
    <row r="31" spans="1:27" x14ac:dyDescent="0.3">
      <c r="A31" s="141"/>
      <c r="B31" s="29" t="s">
        <v>14923</v>
      </c>
      <c r="C31" s="29">
        <v>7</v>
      </c>
      <c r="D31" s="29">
        <v>4</v>
      </c>
      <c r="E31" s="28">
        <v>0.23</v>
      </c>
      <c r="F31" s="29" t="s">
        <v>14795</v>
      </c>
      <c r="G31" s="28">
        <v>17.14</v>
      </c>
      <c r="H31" s="56">
        <v>3.96E-5</v>
      </c>
      <c r="I31" s="56">
        <v>2.9099999999999998E-3</v>
      </c>
      <c r="J31" s="28">
        <f t="shared" si="0"/>
        <v>1.2340108175871793</v>
      </c>
    </row>
    <row r="32" spans="1:27" x14ac:dyDescent="0.3">
      <c r="A32" s="141"/>
      <c r="B32" s="29" t="s">
        <v>14924</v>
      </c>
      <c r="C32" s="29">
        <v>16</v>
      </c>
      <c r="D32" s="29">
        <v>9</v>
      </c>
      <c r="E32" s="28">
        <v>0.53</v>
      </c>
      <c r="F32" s="29" t="s">
        <v>14795</v>
      </c>
      <c r="G32" s="28">
        <v>16.87</v>
      </c>
      <c r="H32" s="56">
        <v>4.5E-10</v>
      </c>
      <c r="I32" s="56">
        <v>6.2900000000000001E-8</v>
      </c>
      <c r="J32" s="28">
        <f t="shared" si="0"/>
        <v>1.2271150825891253</v>
      </c>
    </row>
    <row r="33" spans="1:10" x14ac:dyDescent="0.3">
      <c r="A33" s="141"/>
      <c r="B33" s="29" t="s">
        <v>14925</v>
      </c>
      <c r="C33" s="29">
        <v>6</v>
      </c>
      <c r="D33" s="29">
        <v>3</v>
      </c>
      <c r="E33" s="28">
        <v>0.2</v>
      </c>
      <c r="F33" s="29" t="s">
        <v>14795</v>
      </c>
      <c r="G33" s="28">
        <v>15</v>
      </c>
      <c r="H33" s="56">
        <v>6.8400000000000004E-4</v>
      </c>
      <c r="I33" s="56">
        <v>3.2899999999999999E-2</v>
      </c>
      <c r="J33" s="28">
        <f t="shared" si="0"/>
        <v>1.1760912590556813</v>
      </c>
    </row>
    <row r="34" spans="1:10" x14ac:dyDescent="0.3">
      <c r="A34" s="141"/>
      <c r="B34" s="29" t="s">
        <v>14926</v>
      </c>
      <c r="C34" s="29">
        <v>6</v>
      </c>
      <c r="D34" s="29">
        <v>3</v>
      </c>
      <c r="E34" s="28">
        <v>0.2</v>
      </c>
      <c r="F34" s="29" t="s">
        <v>14795</v>
      </c>
      <c r="G34" s="28">
        <v>15</v>
      </c>
      <c r="H34" s="56">
        <v>6.8400000000000004E-4</v>
      </c>
      <c r="I34" s="56">
        <v>3.2800000000000003E-2</v>
      </c>
      <c r="J34" s="28">
        <f t="shared" si="0"/>
        <v>1.1760912590556813</v>
      </c>
    </row>
    <row r="35" spans="1:10" x14ac:dyDescent="0.3">
      <c r="A35" s="141"/>
      <c r="B35" s="29" t="s">
        <v>14927</v>
      </c>
      <c r="C35" s="29">
        <v>10</v>
      </c>
      <c r="D35" s="29">
        <v>5</v>
      </c>
      <c r="E35" s="28">
        <v>0.33</v>
      </c>
      <c r="F35" s="29" t="s">
        <v>14795</v>
      </c>
      <c r="G35" s="28">
        <v>15</v>
      </c>
      <c r="H35" s="56">
        <v>8.9099999999999994E-6</v>
      </c>
      <c r="I35" s="56">
        <v>7.67E-4</v>
      </c>
      <c r="J35" s="28">
        <f t="shared" si="0"/>
        <v>1.1760912590556813</v>
      </c>
    </row>
    <row r="36" spans="1:10" x14ac:dyDescent="0.3">
      <c r="A36" s="141"/>
      <c r="B36" s="29" t="s">
        <v>14928</v>
      </c>
      <c r="C36" s="29">
        <v>6</v>
      </c>
      <c r="D36" s="29">
        <v>3</v>
      </c>
      <c r="E36" s="28">
        <v>0.2</v>
      </c>
      <c r="F36" s="29" t="s">
        <v>14795</v>
      </c>
      <c r="G36" s="28">
        <v>15</v>
      </c>
      <c r="H36" s="56">
        <v>6.8400000000000004E-4</v>
      </c>
      <c r="I36" s="56">
        <v>3.27E-2</v>
      </c>
      <c r="J36" s="28">
        <f t="shared" si="0"/>
        <v>1.1760912590556813</v>
      </c>
    </row>
    <row r="37" spans="1:10" x14ac:dyDescent="0.3">
      <c r="A37" s="141"/>
      <c r="B37" s="29" t="s">
        <v>14929</v>
      </c>
      <c r="C37" s="29">
        <v>8</v>
      </c>
      <c r="D37" s="29">
        <v>4</v>
      </c>
      <c r="E37" s="28">
        <v>0.27</v>
      </c>
      <c r="F37" s="29" t="s">
        <v>14795</v>
      </c>
      <c r="G37" s="28">
        <v>15</v>
      </c>
      <c r="H37" s="56">
        <v>7.7100000000000004E-5</v>
      </c>
      <c r="I37" s="56">
        <v>5.1799999999999997E-3</v>
      </c>
      <c r="J37" s="28">
        <f t="shared" si="0"/>
        <v>1.1760912590556813</v>
      </c>
    </row>
    <row r="38" spans="1:10" x14ac:dyDescent="0.3">
      <c r="A38" s="141"/>
      <c r="B38" s="29" t="s">
        <v>14930</v>
      </c>
      <c r="C38" s="29">
        <v>8</v>
      </c>
      <c r="D38" s="29">
        <v>4</v>
      </c>
      <c r="E38" s="28">
        <v>0.27</v>
      </c>
      <c r="F38" s="29" t="s">
        <v>14795</v>
      </c>
      <c r="G38" s="28">
        <v>15</v>
      </c>
      <c r="H38" s="56">
        <v>7.7100000000000004E-5</v>
      </c>
      <c r="I38" s="56">
        <v>5.1500000000000001E-3</v>
      </c>
      <c r="J38" s="28">
        <f t="shared" si="0"/>
        <v>1.1760912590556813</v>
      </c>
    </row>
    <row r="39" spans="1:10" x14ac:dyDescent="0.3">
      <c r="A39" s="141"/>
      <c r="B39" s="29" t="s">
        <v>14931</v>
      </c>
      <c r="C39" s="29">
        <v>6</v>
      </c>
      <c r="D39" s="29">
        <v>3</v>
      </c>
      <c r="E39" s="28">
        <v>0.2</v>
      </c>
      <c r="F39" s="29" t="s">
        <v>14795</v>
      </c>
      <c r="G39" s="28">
        <v>15</v>
      </c>
      <c r="H39" s="56">
        <v>6.8400000000000004E-4</v>
      </c>
      <c r="I39" s="56">
        <v>3.2599999999999997E-2</v>
      </c>
      <c r="J39" s="28">
        <f t="shared" si="0"/>
        <v>1.1760912590556813</v>
      </c>
    </row>
    <row r="40" spans="1:10" x14ac:dyDescent="0.3">
      <c r="A40" s="141"/>
      <c r="B40" s="29" t="s">
        <v>14932</v>
      </c>
      <c r="C40" s="29">
        <v>15</v>
      </c>
      <c r="D40" s="29">
        <v>7</v>
      </c>
      <c r="E40" s="28">
        <v>0.5</v>
      </c>
      <c r="F40" s="29" t="s">
        <v>14795</v>
      </c>
      <c r="G40" s="28">
        <v>14</v>
      </c>
      <c r="H40" s="56">
        <v>2.2700000000000001E-7</v>
      </c>
      <c r="I40" s="56">
        <v>2.4499999999999999E-5</v>
      </c>
      <c r="J40" s="28">
        <f t="shared" si="0"/>
        <v>1.146128035678238</v>
      </c>
    </row>
    <row r="41" spans="1:10" x14ac:dyDescent="0.3">
      <c r="A41" s="141"/>
      <c r="B41" s="29" t="s">
        <v>14933</v>
      </c>
      <c r="C41" s="29">
        <v>11</v>
      </c>
      <c r="D41" s="29">
        <v>5</v>
      </c>
      <c r="E41" s="28">
        <v>0.37</v>
      </c>
      <c r="F41" s="29" t="s">
        <v>14795</v>
      </c>
      <c r="G41" s="28">
        <v>13.63</v>
      </c>
      <c r="H41" s="56">
        <v>1.59E-5</v>
      </c>
      <c r="I41" s="56">
        <v>1.2700000000000001E-3</v>
      </c>
      <c r="J41" s="28">
        <f t="shared" si="0"/>
        <v>1.1344958558346736</v>
      </c>
    </row>
    <row r="42" spans="1:10" x14ac:dyDescent="0.3">
      <c r="A42" s="141"/>
      <c r="B42" s="29" t="s">
        <v>14934</v>
      </c>
      <c r="C42" s="29">
        <v>58</v>
      </c>
      <c r="D42" s="29">
        <v>25</v>
      </c>
      <c r="E42" s="28">
        <v>1.93</v>
      </c>
      <c r="F42" s="29" t="s">
        <v>14795</v>
      </c>
      <c r="G42" s="28">
        <v>12.93</v>
      </c>
      <c r="H42" s="56">
        <v>4.8900000000000001E-22</v>
      </c>
      <c r="I42" s="56">
        <v>4.6599999999999997E-19</v>
      </c>
      <c r="J42" s="28">
        <f t="shared" si="0"/>
        <v>1.1115985248803941</v>
      </c>
    </row>
    <row r="43" spans="1:10" x14ac:dyDescent="0.3">
      <c r="A43" s="141"/>
      <c r="B43" s="29" t="s">
        <v>14935</v>
      </c>
      <c r="C43" s="29">
        <v>7</v>
      </c>
      <c r="D43" s="29">
        <v>3</v>
      </c>
      <c r="E43" s="28">
        <v>0.23</v>
      </c>
      <c r="F43" s="29" t="s">
        <v>14795</v>
      </c>
      <c r="G43" s="28">
        <v>12.85</v>
      </c>
      <c r="H43" s="56">
        <v>1.17E-3</v>
      </c>
      <c r="I43" s="56">
        <v>4.9500000000000002E-2</v>
      </c>
      <c r="J43" s="28">
        <f t="shared" si="0"/>
        <v>1.1089031276673134</v>
      </c>
    </row>
    <row r="44" spans="1:10" x14ac:dyDescent="0.3">
      <c r="A44" s="141"/>
      <c r="B44" s="29" t="s">
        <v>14936</v>
      </c>
      <c r="C44" s="29">
        <v>7</v>
      </c>
      <c r="D44" s="29">
        <v>3</v>
      </c>
      <c r="E44" s="28">
        <v>0.23</v>
      </c>
      <c r="F44" s="29" t="s">
        <v>14795</v>
      </c>
      <c r="G44" s="28">
        <v>12.85</v>
      </c>
      <c r="H44" s="56">
        <v>1.17E-3</v>
      </c>
      <c r="I44" s="56">
        <v>4.9299999999999997E-2</v>
      </c>
      <c r="J44" s="28">
        <f t="shared" si="0"/>
        <v>1.1089031276673134</v>
      </c>
    </row>
    <row r="45" spans="1:10" x14ac:dyDescent="0.3">
      <c r="A45" s="141"/>
      <c r="B45" s="29" t="s">
        <v>14937</v>
      </c>
      <c r="C45" s="29">
        <v>15</v>
      </c>
      <c r="D45" s="29">
        <v>6</v>
      </c>
      <c r="E45" s="28">
        <v>0.5</v>
      </c>
      <c r="F45" s="29" t="s">
        <v>14795</v>
      </c>
      <c r="G45" s="28">
        <v>12</v>
      </c>
      <c r="H45" s="56">
        <v>5.2000000000000002E-6</v>
      </c>
      <c r="I45" s="56">
        <v>4.6900000000000002E-4</v>
      </c>
      <c r="J45" s="28">
        <f t="shared" si="0"/>
        <v>1.0791812460476249</v>
      </c>
    </row>
    <row r="46" spans="1:10" x14ac:dyDescent="0.3">
      <c r="A46" s="141"/>
      <c r="B46" s="29" t="s">
        <v>14938</v>
      </c>
      <c r="C46" s="29">
        <v>10</v>
      </c>
      <c r="D46" s="29">
        <v>4</v>
      </c>
      <c r="E46" s="28">
        <v>0.33</v>
      </c>
      <c r="F46" s="29" t="s">
        <v>14795</v>
      </c>
      <c r="G46" s="28">
        <v>12</v>
      </c>
      <c r="H46" s="56">
        <v>2.1900000000000001E-4</v>
      </c>
      <c r="I46" s="56">
        <v>1.2500000000000001E-2</v>
      </c>
      <c r="J46" s="28">
        <f t="shared" si="0"/>
        <v>1.0791812460476249</v>
      </c>
    </row>
    <row r="47" spans="1:10" x14ac:dyDescent="0.3">
      <c r="A47" s="141"/>
      <c r="B47" s="29" t="s">
        <v>14939</v>
      </c>
      <c r="C47" s="29">
        <v>31</v>
      </c>
      <c r="D47" s="29">
        <v>12</v>
      </c>
      <c r="E47" s="28">
        <v>1.03</v>
      </c>
      <c r="F47" s="29" t="s">
        <v>14795</v>
      </c>
      <c r="G47" s="28">
        <v>11.61</v>
      </c>
      <c r="H47" s="56">
        <v>1.36E-10</v>
      </c>
      <c r="I47" s="56">
        <v>2.14E-8</v>
      </c>
      <c r="J47" s="28">
        <f t="shared" si="0"/>
        <v>1.0648322197385738</v>
      </c>
    </row>
    <row r="48" spans="1:10" x14ac:dyDescent="0.3">
      <c r="A48" s="141"/>
      <c r="B48" s="29" t="s">
        <v>14940</v>
      </c>
      <c r="C48" s="29">
        <v>31</v>
      </c>
      <c r="D48" s="29">
        <v>12</v>
      </c>
      <c r="E48" s="28">
        <v>1.03</v>
      </c>
      <c r="F48" s="29" t="s">
        <v>14795</v>
      </c>
      <c r="G48" s="28">
        <v>11.61</v>
      </c>
      <c r="H48" s="56">
        <v>1.36E-10</v>
      </c>
      <c r="I48" s="56">
        <v>2.1200000000000001E-8</v>
      </c>
      <c r="J48" s="28">
        <f t="shared" si="0"/>
        <v>1.0648322197385738</v>
      </c>
    </row>
    <row r="49" spans="1:10" x14ac:dyDescent="0.3">
      <c r="A49" s="141"/>
      <c r="B49" s="29" t="s">
        <v>14941</v>
      </c>
      <c r="C49" s="29">
        <v>36</v>
      </c>
      <c r="D49" s="29">
        <v>13</v>
      </c>
      <c r="E49" s="28">
        <v>1.2</v>
      </c>
      <c r="F49" s="29" t="s">
        <v>14795</v>
      </c>
      <c r="G49" s="28">
        <v>10.83</v>
      </c>
      <c r="H49" s="56">
        <v>6.4400000000000005E-11</v>
      </c>
      <c r="I49" s="56">
        <v>1.0600000000000001E-8</v>
      </c>
      <c r="J49" s="28">
        <f t="shared" si="0"/>
        <v>1.0346284566253203</v>
      </c>
    </row>
    <row r="50" spans="1:10" x14ac:dyDescent="0.3">
      <c r="A50" s="141"/>
      <c r="B50" s="29" t="s">
        <v>14942</v>
      </c>
      <c r="C50" s="29">
        <v>34</v>
      </c>
      <c r="D50" s="29">
        <v>12</v>
      </c>
      <c r="E50" s="28">
        <v>1.1299999999999999</v>
      </c>
      <c r="F50" s="29" t="s">
        <v>14795</v>
      </c>
      <c r="G50" s="28">
        <v>10.59</v>
      </c>
      <c r="H50" s="56">
        <v>4.8199999999999999E-10</v>
      </c>
      <c r="I50" s="56">
        <v>6.6800000000000003E-8</v>
      </c>
      <c r="J50" s="28">
        <f t="shared" si="0"/>
        <v>1.024895960107485</v>
      </c>
    </row>
    <row r="51" spans="1:10" x14ac:dyDescent="0.3">
      <c r="A51" s="141"/>
      <c r="B51" s="29" t="s">
        <v>14943</v>
      </c>
      <c r="C51" s="29">
        <v>12</v>
      </c>
      <c r="D51" s="29">
        <v>4</v>
      </c>
      <c r="E51" s="28">
        <v>0.4</v>
      </c>
      <c r="F51" s="29" t="s">
        <v>14795</v>
      </c>
      <c r="G51" s="28">
        <v>10</v>
      </c>
      <c r="H51" s="56">
        <v>4.8999999999999998E-4</v>
      </c>
      <c r="I51" s="56">
        <v>2.4199999999999999E-2</v>
      </c>
      <c r="J51" s="28">
        <f t="shared" si="0"/>
        <v>1</v>
      </c>
    </row>
    <row r="52" spans="1:10" x14ac:dyDescent="0.3">
      <c r="A52" s="141"/>
      <c r="B52" s="29" t="s">
        <v>14944</v>
      </c>
      <c r="C52" s="29">
        <v>83</v>
      </c>
      <c r="D52" s="29">
        <v>27</v>
      </c>
      <c r="E52" s="28">
        <v>2.77</v>
      </c>
      <c r="F52" s="29" t="s">
        <v>14795</v>
      </c>
      <c r="G52" s="28">
        <v>9.76</v>
      </c>
      <c r="H52" s="56">
        <v>7.18E-20</v>
      </c>
      <c r="I52" s="56">
        <v>4.2100000000000002E-17</v>
      </c>
      <c r="J52" s="28">
        <f t="shared" si="0"/>
        <v>0.98944981766669182</v>
      </c>
    </row>
    <row r="53" spans="1:10" x14ac:dyDescent="0.3">
      <c r="A53" s="141"/>
      <c r="B53" s="29" t="s">
        <v>14945</v>
      </c>
      <c r="C53" s="29">
        <v>22</v>
      </c>
      <c r="D53" s="29">
        <v>7</v>
      </c>
      <c r="E53" s="28">
        <v>0.73</v>
      </c>
      <c r="F53" s="29" t="s">
        <v>14795</v>
      </c>
      <c r="G53" s="28">
        <v>9.5399999999999991</v>
      </c>
      <c r="H53" s="56">
        <v>4.8999999999999997E-6</v>
      </c>
      <c r="I53" s="56">
        <v>4.4999999999999999E-4</v>
      </c>
      <c r="J53" s="28">
        <f t="shared" si="0"/>
        <v>0.97954837470409506</v>
      </c>
    </row>
    <row r="54" spans="1:10" x14ac:dyDescent="0.3">
      <c r="A54" s="141"/>
      <c r="B54" s="29" t="s">
        <v>14946</v>
      </c>
      <c r="C54" s="29">
        <v>89</v>
      </c>
      <c r="D54" s="29">
        <v>28</v>
      </c>
      <c r="E54" s="28">
        <v>2.97</v>
      </c>
      <c r="F54" s="29" t="s">
        <v>14795</v>
      </c>
      <c r="G54" s="28">
        <v>9.44</v>
      </c>
      <c r="H54" s="56">
        <v>4.1299999999999999E-20</v>
      </c>
      <c r="I54" s="56">
        <v>2.5200000000000001E-17</v>
      </c>
      <c r="J54" s="28">
        <f t="shared" si="0"/>
        <v>0.97497199429806891</v>
      </c>
    </row>
    <row r="55" spans="1:10" x14ac:dyDescent="0.3">
      <c r="A55" s="141"/>
      <c r="B55" s="29" t="s">
        <v>14947</v>
      </c>
      <c r="C55" s="29">
        <v>61</v>
      </c>
      <c r="D55" s="29">
        <v>19</v>
      </c>
      <c r="E55" s="28">
        <v>2.0299999999999998</v>
      </c>
      <c r="F55" s="29" t="s">
        <v>14795</v>
      </c>
      <c r="G55" s="28">
        <v>9.34</v>
      </c>
      <c r="H55" s="56">
        <v>5.4700000000000003E-14</v>
      </c>
      <c r="I55" s="56">
        <v>1.3E-11</v>
      </c>
      <c r="J55" s="28">
        <f t="shared" si="0"/>
        <v>0.9703468762300933</v>
      </c>
    </row>
    <row r="56" spans="1:10" x14ac:dyDescent="0.3">
      <c r="A56" s="141"/>
      <c r="B56" s="29" t="s">
        <v>14948</v>
      </c>
      <c r="C56" s="29">
        <v>61</v>
      </c>
      <c r="D56" s="29">
        <v>19</v>
      </c>
      <c r="E56" s="28">
        <v>2.0299999999999998</v>
      </c>
      <c r="F56" s="29" t="s">
        <v>14795</v>
      </c>
      <c r="G56" s="28">
        <v>9.34</v>
      </c>
      <c r="H56" s="56">
        <v>5.4700000000000003E-14</v>
      </c>
      <c r="I56" s="56">
        <v>1.28E-11</v>
      </c>
      <c r="J56" s="28">
        <f t="shared" si="0"/>
        <v>0.9703468762300933</v>
      </c>
    </row>
    <row r="57" spans="1:10" x14ac:dyDescent="0.3">
      <c r="A57" s="141"/>
      <c r="B57" s="29" t="s">
        <v>14949</v>
      </c>
      <c r="C57" s="29">
        <v>103</v>
      </c>
      <c r="D57" s="29">
        <v>32</v>
      </c>
      <c r="E57" s="28">
        <v>3.43</v>
      </c>
      <c r="F57" s="29" t="s">
        <v>14795</v>
      </c>
      <c r="G57" s="28">
        <v>9.32</v>
      </c>
      <c r="H57" s="56">
        <v>1.3200000000000001E-22</v>
      </c>
      <c r="I57" s="56">
        <v>1.3399999999999999E-19</v>
      </c>
      <c r="J57" s="28">
        <f t="shared" si="0"/>
        <v>0.96941591235398139</v>
      </c>
    </row>
    <row r="58" spans="1:10" x14ac:dyDescent="0.3">
      <c r="A58" s="141"/>
      <c r="B58" s="29" t="s">
        <v>14950</v>
      </c>
      <c r="C58" s="29">
        <v>13</v>
      </c>
      <c r="D58" s="29">
        <v>4</v>
      </c>
      <c r="E58" s="28">
        <v>0.43</v>
      </c>
      <c r="F58" s="29" t="s">
        <v>14795</v>
      </c>
      <c r="G58" s="28">
        <v>9.23</v>
      </c>
      <c r="H58" s="56">
        <v>6.8900000000000005E-4</v>
      </c>
      <c r="I58" s="56">
        <v>3.27E-2</v>
      </c>
      <c r="J58" s="28">
        <f t="shared" si="0"/>
        <v>0.96520170102591207</v>
      </c>
    </row>
    <row r="59" spans="1:10" x14ac:dyDescent="0.3">
      <c r="A59" s="141"/>
      <c r="B59" s="29" t="s">
        <v>14951</v>
      </c>
      <c r="C59" s="29">
        <v>13</v>
      </c>
      <c r="D59" s="29">
        <v>4</v>
      </c>
      <c r="E59" s="28">
        <v>0.43</v>
      </c>
      <c r="F59" s="29" t="s">
        <v>14795</v>
      </c>
      <c r="G59" s="28">
        <v>9.23</v>
      </c>
      <c r="H59" s="56">
        <v>6.8900000000000005E-4</v>
      </c>
      <c r="I59" s="56">
        <v>3.2599999999999997E-2</v>
      </c>
      <c r="J59" s="28">
        <f t="shared" si="0"/>
        <v>0.96520170102591207</v>
      </c>
    </row>
    <row r="60" spans="1:10" x14ac:dyDescent="0.3">
      <c r="A60" s="141"/>
      <c r="B60" s="29" t="s">
        <v>14952</v>
      </c>
      <c r="C60" s="29">
        <v>91</v>
      </c>
      <c r="D60" s="29">
        <v>28</v>
      </c>
      <c r="E60" s="28">
        <v>3.03</v>
      </c>
      <c r="F60" s="29" t="s">
        <v>14795</v>
      </c>
      <c r="G60" s="28">
        <v>9.23</v>
      </c>
      <c r="H60" s="56">
        <v>8.1300000000000003E-20</v>
      </c>
      <c r="I60" s="56">
        <v>4.5899999999999998E-17</v>
      </c>
      <c r="J60" s="28">
        <f t="shared" si="0"/>
        <v>0.96520170102591207</v>
      </c>
    </row>
    <row r="61" spans="1:10" x14ac:dyDescent="0.3">
      <c r="A61" s="141"/>
      <c r="B61" s="29" t="s">
        <v>14953</v>
      </c>
      <c r="C61" s="29">
        <v>27</v>
      </c>
      <c r="D61" s="29">
        <v>8</v>
      </c>
      <c r="E61" s="28">
        <v>0.9</v>
      </c>
      <c r="F61" s="29" t="s">
        <v>14795</v>
      </c>
      <c r="G61" s="28">
        <v>8.89</v>
      </c>
      <c r="H61" s="56">
        <v>1.86E-6</v>
      </c>
      <c r="I61" s="56">
        <v>1.84E-4</v>
      </c>
      <c r="J61" s="28">
        <f t="shared" si="0"/>
        <v>0.94890176097021373</v>
      </c>
    </row>
    <row r="62" spans="1:10" x14ac:dyDescent="0.3">
      <c r="A62" s="141"/>
      <c r="B62" s="29" t="s">
        <v>14954</v>
      </c>
      <c r="C62" s="29">
        <v>17</v>
      </c>
      <c r="D62" s="29">
        <v>5</v>
      </c>
      <c r="E62" s="28">
        <v>0.56999999999999995</v>
      </c>
      <c r="F62" s="29" t="s">
        <v>14795</v>
      </c>
      <c r="G62" s="28">
        <v>8.82</v>
      </c>
      <c r="H62" s="56">
        <v>1.8000000000000001E-4</v>
      </c>
      <c r="I62" s="56">
        <v>1.0500000000000001E-2</v>
      </c>
      <c r="J62" s="28">
        <f t="shared" si="0"/>
        <v>0.94546858513181975</v>
      </c>
    </row>
    <row r="63" spans="1:10" x14ac:dyDescent="0.3">
      <c r="A63" s="141"/>
      <c r="B63" s="29" t="s">
        <v>14955</v>
      </c>
      <c r="C63" s="29">
        <v>17</v>
      </c>
      <c r="D63" s="29">
        <v>5</v>
      </c>
      <c r="E63" s="28">
        <v>0.56999999999999995</v>
      </c>
      <c r="F63" s="29" t="s">
        <v>14795</v>
      </c>
      <c r="G63" s="28">
        <v>8.82</v>
      </c>
      <c r="H63" s="56">
        <v>1.8000000000000001E-4</v>
      </c>
      <c r="I63" s="56">
        <v>1.04E-2</v>
      </c>
      <c r="J63" s="28">
        <f t="shared" si="0"/>
        <v>0.94546858513181975</v>
      </c>
    </row>
    <row r="64" spans="1:10" x14ac:dyDescent="0.3">
      <c r="A64" s="141"/>
      <c r="B64" s="29" t="s">
        <v>14956</v>
      </c>
      <c r="C64" s="29">
        <v>21</v>
      </c>
      <c r="D64" s="29">
        <v>6</v>
      </c>
      <c r="E64" s="28">
        <v>0.7</v>
      </c>
      <c r="F64" s="29" t="s">
        <v>14795</v>
      </c>
      <c r="G64" s="28">
        <v>8.57</v>
      </c>
      <c r="H64" s="56">
        <v>4.7500000000000003E-5</v>
      </c>
      <c r="I64" s="56">
        <v>3.47E-3</v>
      </c>
      <c r="J64" s="28">
        <f t="shared" si="0"/>
        <v>0.9329808219231982</v>
      </c>
    </row>
    <row r="65" spans="1:10" x14ac:dyDescent="0.3">
      <c r="A65" s="141"/>
      <c r="B65" s="29" t="s">
        <v>14957</v>
      </c>
      <c r="C65" s="29">
        <v>28</v>
      </c>
      <c r="D65" s="29">
        <v>8</v>
      </c>
      <c r="E65" s="28">
        <v>0.93</v>
      </c>
      <c r="F65" s="29" t="s">
        <v>14795</v>
      </c>
      <c r="G65" s="28">
        <v>8.57</v>
      </c>
      <c r="H65" s="56">
        <v>2.5299999999999999E-6</v>
      </c>
      <c r="I65" s="56">
        <v>2.41E-4</v>
      </c>
      <c r="J65" s="28">
        <f t="shared" si="0"/>
        <v>0.9329808219231982</v>
      </c>
    </row>
    <row r="66" spans="1:10" x14ac:dyDescent="0.3">
      <c r="A66" s="141"/>
      <c r="B66" s="29" t="s">
        <v>14958</v>
      </c>
      <c r="C66" s="29">
        <v>94</v>
      </c>
      <c r="D66" s="29">
        <v>25</v>
      </c>
      <c r="E66" s="28">
        <v>3.13</v>
      </c>
      <c r="F66" s="29" t="s">
        <v>14795</v>
      </c>
      <c r="G66" s="28">
        <v>7.98</v>
      </c>
      <c r="H66" s="56">
        <v>3.7E-16</v>
      </c>
      <c r="I66" s="56">
        <v>1.31E-13</v>
      </c>
      <c r="J66" s="28">
        <f t="shared" si="0"/>
        <v>0.90200289135072942</v>
      </c>
    </row>
    <row r="67" spans="1:10" x14ac:dyDescent="0.3">
      <c r="A67" s="141"/>
      <c r="B67" s="29" t="s">
        <v>14959</v>
      </c>
      <c r="C67" s="29">
        <v>94</v>
      </c>
      <c r="D67" s="29">
        <v>25</v>
      </c>
      <c r="E67" s="28">
        <v>3.13</v>
      </c>
      <c r="F67" s="29" t="s">
        <v>14795</v>
      </c>
      <c r="G67" s="28">
        <v>7.98</v>
      </c>
      <c r="H67" s="56">
        <v>3.7E-16</v>
      </c>
      <c r="I67" s="56">
        <v>1.2800000000000001E-13</v>
      </c>
      <c r="J67" s="28">
        <f t="shared" ref="J67:J130" si="1">LOG10(G67)</f>
        <v>0.90200289135072942</v>
      </c>
    </row>
    <row r="68" spans="1:10" x14ac:dyDescent="0.3">
      <c r="A68" s="141"/>
      <c r="B68" s="29" t="s">
        <v>14960</v>
      </c>
      <c r="C68" s="29">
        <v>31</v>
      </c>
      <c r="D68" s="29">
        <v>8</v>
      </c>
      <c r="E68" s="28">
        <v>1.03</v>
      </c>
      <c r="F68" s="29" t="s">
        <v>14795</v>
      </c>
      <c r="G68" s="28">
        <v>7.74</v>
      </c>
      <c r="H68" s="56">
        <v>5.8699999999999997E-6</v>
      </c>
      <c r="I68" s="56">
        <v>5.2599999999999999E-4</v>
      </c>
      <c r="J68" s="28">
        <f t="shared" si="1"/>
        <v>0.88874096068289266</v>
      </c>
    </row>
    <row r="69" spans="1:10" x14ac:dyDescent="0.3">
      <c r="A69" s="141"/>
      <c r="B69" s="29" t="s">
        <v>14961</v>
      </c>
      <c r="C69" s="29">
        <v>62</v>
      </c>
      <c r="D69" s="29">
        <v>16</v>
      </c>
      <c r="E69" s="28">
        <v>2.0699999999999998</v>
      </c>
      <c r="F69" s="29" t="s">
        <v>14795</v>
      </c>
      <c r="G69" s="28">
        <v>7.74</v>
      </c>
      <c r="H69" s="56">
        <v>1.2899999999999999E-10</v>
      </c>
      <c r="I69" s="56">
        <v>2.0599999999999999E-8</v>
      </c>
      <c r="J69" s="28">
        <f t="shared" si="1"/>
        <v>0.88874096068289266</v>
      </c>
    </row>
    <row r="70" spans="1:10" x14ac:dyDescent="0.3">
      <c r="A70" s="141"/>
      <c r="B70" s="29" t="s">
        <v>14962</v>
      </c>
      <c r="C70" s="29">
        <v>90</v>
      </c>
      <c r="D70" s="29">
        <v>23</v>
      </c>
      <c r="E70" s="28">
        <v>3</v>
      </c>
      <c r="F70" s="29" t="s">
        <v>14795</v>
      </c>
      <c r="G70" s="28">
        <v>7.67</v>
      </c>
      <c r="H70" s="56">
        <v>1.4599999999999999E-14</v>
      </c>
      <c r="I70" s="56">
        <v>3.7E-12</v>
      </c>
      <c r="J70" s="28">
        <f t="shared" si="1"/>
        <v>0.88479536394898095</v>
      </c>
    </row>
    <row r="71" spans="1:10" x14ac:dyDescent="0.3">
      <c r="A71" s="141"/>
      <c r="B71" s="29" t="s">
        <v>14963</v>
      </c>
      <c r="C71" s="29">
        <v>115</v>
      </c>
      <c r="D71" s="29">
        <v>29</v>
      </c>
      <c r="E71" s="28">
        <v>3.83</v>
      </c>
      <c r="F71" s="29" t="s">
        <v>14795</v>
      </c>
      <c r="G71" s="28">
        <v>7.56</v>
      </c>
      <c r="H71" s="56">
        <v>7.7200000000000005E-18</v>
      </c>
      <c r="I71" s="56">
        <v>3.2699999999999999E-15</v>
      </c>
      <c r="J71" s="28">
        <f t="shared" si="1"/>
        <v>0.87852179550120646</v>
      </c>
    </row>
    <row r="72" spans="1:10" x14ac:dyDescent="0.3">
      <c r="A72" s="141"/>
      <c r="B72" s="29" t="s">
        <v>14964</v>
      </c>
      <c r="C72" s="29">
        <v>223</v>
      </c>
      <c r="D72" s="29">
        <v>56</v>
      </c>
      <c r="E72" s="28">
        <v>7.43</v>
      </c>
      <c r="F72" s="29" t="s">
        <v>14795</v>
      </c>
      <c r="G72" s="28">
        <v>7.53</v>
      </c>
      <c r="H72" s="56">
        <v>3.1799999999999998E-33</v>
      </c>
      <c r="I72" s="56">
        <v>6.93E-30</v>
      </c>
      <c r="J72" s="28">
        <f t="shared" si="1"/>
        <v>0.87679497620070057</v>
      </c>
    </row>
    <row r="73" spans="1:10" x14ac:dyDescent="0.3">
      <c r="A73" s="141"/>
      <c r="B73" s="29" t="s">
        <v>14965</v>
      </c>
      <c r="C73" s="29">
        <v>223</v>
      </c>
      <c r="D73" s="29">
        <v>56</v>
      </c>
      <c r="E73" s="28">
        <v>7.43</v>
      </c>
      <c r="F73" s="29" t="s">
        <v>14795</v>
      </c>
      <c r="G73" s="28">
        <v>7.53</v>
      </c>
      <c r="H73" s="56">
        <v>3.1799999999999998E-33</v>
      </c>
      <c r="I73" s="56">
        <v>6.0699999999999997E-30</v>
      </c>
      <c r="J73" s="28">
        <f t="shared" si="1"/>
        <v>0.87679497620070057</v>
      </c>
    </row>
    <row r="74" spans="1:10" x14ac:dyDescent="0.3">
      <c r="A74" s="141"/>
      <c r="B74" s="29" t="s">
        <v>14966</v>
      </c>
      <c r="C74" s="29">
        <v>20</v>
      </c>
      <c r="D74" s="29">
        <v>5</v>
      </c>
      <c r="E74" s="28">
        <v>0.67</v>
      </c>
      <c r="F74" s="29" t="s">
        <v>14795</v>
      </c>
      <c r="G74" s="28">
        <v>7.5</v>
      </c>
      <c r="H74" s="56">
        <v>4.15E-4</v>
      </c>
      <c r="I74" s="56">
        <v>2.1000000000000001E-2</v>
      </c>
      <c r="J74" s="28">
        <f t="shared" si="1"/>
        <v>0.87506126339170009</v>
      </c>
    </row>
    <row r="75" spans="1:10" x14ac:dyDescent="0.3">
      <c r="A75" s="141"/>
      <c r="B75" s="29" t="s">
        <v>14967</v>
      </c>
      <c r="C75" s="29">
        <v>24</v>
      </c>
      <c r="D75" s="29">
        <v>6</v>
      </c>
      <c r="E75" s="28">
        <v>0.8</v>
      </c>
      <c r="F75" s="29" t="s">
        <v>14795</v>
      </c>
      <c r="G75" s="28">
        <v>7.5</v>
      </c>
      <c r="H75" s="56">
        <v>1.08E-4</v>
      </c>
      <c r="I75" s="56">
        <v>6.8199999999999997E-3</v>
      </c>
      <c r="J75" s="28">
        <f t="shared" si="1"/>
        <v>0.87506126339170009</v>
      </c>
    </row>
    <row r="76" spans="1:10" x14ac:dyDescent="0.3">
      <c r="A76" s="141"/>
      <c r="B76" s="29" t="s">
        <v>14968</v>
      </c>
      <c r="C76" s="29">
        <v>24</v>
      </c>
      <c r="D76" s="29">
        <v>6</v>
      </c>
      <c r="E76" s="28">
        <v>0.8</v>
      </c>
      <c r="F76" s="29" t="s">
        <v>14795</v>
      </c>
      <c r="G76" s="28">
        <v>7.5</v>
      </c>
      <c r="H76" s="56">
        <v>1.08E-4</v>
      </c>
      <c r="I76" s="56">
        <v>6.79E-3</v>
      </c>
      <c r="J76" s="28">
        <f t="shared" si="1"/>
        <v>0.87506126339170009</v>
      </c>
    </row>
    <row r="77" spans="1:10" x14ac:dyDescent="0.3">
      <c r="A77" s="141"/>
      <c r="B77" s="29" t="s">
        <v>14969</v>
      </c>
      <c r="C77" s="29">
        <v>37</v>
      </c>
      <c r="D77" s="29">
        <v>9</v>
      </c>
      <c r="E77" s="28">
        <v>1.23</v>
      </c>
      <c r="F77" s="29" t="s">
        <v>14795</v>
      </c>
      <c r="G77" s="28">
        <v>7.3</v>
      </c>
      <c r="H77" s="56">
        <v>2.61E-6</v>
      </c>
      <c r="I77" s="56">
        <v>2.4499999999999999E-4</v>
      </c>
      <c r="J77" s="28">
        <f t="shared" si="1"/>
        <v>0.86332286012045589</v>
      </c>
    </row>
    <row r="78" spans="1:10" x14ac:dyDescent="0.3">
      <c r="A78" s="141"/>
      <c r="B78" s="29" t="s">
        <v>14970</v>
      </c>
      <c r="C78" s="29">
        <v>29</v>
      </c>
      <c r="D78" s="29">
        <v>7</v>
      </c>
      <c r="E78" s="28">
        <v>0.97</v>
      </c>
      <c r="F78" s="29" t="s">
        <v>14795</v>
      </c>
      <c r="G78" s="28">
        <v>7.24</v>
      </c>
      <c r="H78" s="56">
        <v>3.6600000000000002E-5</v>
      </c>
      <c r="I78" s="56">
        <v>2.7200000000000002E-3</v>
      </c>
      <c r="J78" s="28">
        <f t="shared" si="1"/>
        <v>0.85973856619714695</v>
      </c>
    </row>
    <row r="79" spans="1:10" x14ac:dyDescent="0.3">
      <c r="A79" s="141"/>
      <c r="B79" s="29" t="s">
        <v>14971</v>
      </c>
      <c r="C79" s="29">
        <v>25</v>
      </c>
      <c r="D79" s="29">
        <v>6</v>
      </c>
      <c r="E79" s="28">
        <v>0.83</v>
      </c>
      <c r="F79" s="29" t="s">
        <v>14795</v>
      </c>
      <c r="G79" s="28">
        <v>7.2</v>
      </c>
      <c r="H79" s="56">
        <v>1.3799999999999999E-4</v>
      </c>
      <c r="I79" s="56">
        <v>8.4799999999999997E-3</v>
      </c>
      <c r="J79" s="28">
        <f t="shared" si="1"/>
        <v>0.85733249643126852</v>
      </c>
    </row>
    <row r="80" spans="1:10" x14ac:dyDescent="0.3">
      <c r="A80" s="141"/>
      <c r="B80" s="29" t="s">
        <v>14972</v>
      </c>
      <c r="C80" s="29">
        <v>96</v>
      </c>
      <c r="D80" s="29">
        <v>23</v>
      </c>
      <c r="E80" s="28">
        <v>3.2</v>
      </c>
      <c r="F80" s="29" t="s">
        <v>14795</v>
      </c>
      <c r="G80" s="28">
        <v>7.19</v>
      </c>
      <c r="H80" s="56">
        <v>6.5600000000000006E-14</v>
      </c>
      <c r="I80" s="56">
        <v>1.52E-11</v>
      </c>
      <c r="J80" s="28">
        <f t="shared" si="1"/>
        <v>0.85672889038288258</v>
      </c>
    </row>
    <row r="81" spans="1:10" x14ac:dyDescent="0.3">
      <c r="A81" s="141"/>
      <c r="B81" s="29" t="s">
        <v>14973</v>
      </c>
      <c r="C81" s="29">
        <v>21</v>
      </c>
      <c r="D81" s="29">
        <v>5</v>
      </c>
      <c r="E81" s="28">
        <v>0.7</v>
      </c>
      <c r="F81" s="29" t="s">
        <v>14795</v>
      </c>
      <c r="G81" s="28">
        <v>7.14</v>
      </c>
      <c r="H81" s="56">
        <v>5.2999999999999998E-4</v>
      </c>
      <c r="I81" s="56">
        <v>2.5999999999999999E-2</v>
      </c>
      <c r="J81" s="28">
        <f t="shared" si="1"/>
        <v>0.85369821177617433</v>
      </c>
    </row>
    <row r="82" spans="1:10" x14ac:dyDescent="0.3">
      <c r="A82" s="141"/>
      <c r="B82" s="29" t="s">
        <v>14974</v>
      </c>
      <c r="C82" s="29">
        <v>34</v>
      </c>
      <c r="D82" s="29">
        <v>8</v>
      </c>
      <c r="E82" s="28">
        <v>1.1299999999999999</v>
      </c>
      <c r="F82" s="29" t="s">
        <v>14795</v>
      </c>
      <c r="G82" s="28">
        <v>7.06</v>
      </c>
      <c r="H82" s="56">
        <v>1.24E-5</v>
      </c>
      <c r="I82" s="56">
        <v>1.0200000000000001E-3</v>
      </c>
      <c r="J82" s="28">
        <f t="shared" si="1"/>
        <v>0.84880470105180372</v>
      </c>
    </row>
    <row r="83" spans="1:10" x14ac:dyDescent="0.3">
      <c r="A83" s="141"/>
      <c r="B83" s="29" t="s">
        <v>14975</v>
      </c>
      <c r="C83" s="29">
        <v>68</v>
      </c>
      <c r="D83" s="29">
        <v>16</v>
      </c>
      <c r="E83" s="28">
        <v>2.27</v>
      </c>
      <c r="F83" s="29" t="s">
        <v>14795</v>
      </c>
      <c r="G83" s="28">
        <v>7.06</v>
      </c>
      <c r="H83" s="56">
        <v>5.7799999999999997E-10</v>
      </c>
      <c r="I83" s="56">
        <v>7.8600000000000002E-8</v>
      </c>
      <c r="J83" s="28">
        <f t="shared" si="1"/>
        <v>0.84880470105180372</v>
      </c>
    </row>
    <row r="84" spans="1:10" x14ac:dyDescent="0.3">
      <c r="A84" s="141"/>
      <c r="B84" s="29" t="s">
        <v>14976</v>
      </c>
      <c r="C84" s="29">
        <v>107</v>
      </c>
      <c r="D84" s="29">
        <v>25</v>
      </c>
      <c r="E84" s="28">
        <v>3.57</v>
      </c>
      <c r="F84" s="29" t="s">
        <v>14795</v>
      </c>
      <c r="G84" s="28">
        <v>7.01</v>
      </c>
      <c r="H84" s="56">
        <v>9.9800000000000005E-15</v>
      </c>
      <c r="I84" s="56">
        <v>2.7700000000000001E-12</v>
      </c>
      <c r="J84" s="28">
        <f t="shared" si="1"/>
        <v>0.84571801796665869</v>
      </c>
    </row>
    <row r="85" spans="1:10" x14ac:dyDescent="0.3">
      <c r="A85" s="141"/>
      <c r="B85" s="29" t="s">
        <v>14977</v>
      </c>
      <c r="C85" s="29">
        <v>82</v>
      </c>
      <c r="D85" s="29">
        <v>19</v>
      </c>
      <c r="E85" s="28">
        <v>2.73</v>
      </c>
      <c r="F85" s="29" t="s">
        <v>14795</v>
      </c>
      <c r="G85" s="28">
        <v>6.95</v>
      </c>
      <c r="H85" s="56">
        <v>1.8799999999999999E-11</v>
      </c>
      <c r="I85" s="56">
        <v>3.1899999999999999E-9</v>
      </c>
      <c r="J85" s="28">
        <f t="shared" si="1"/>
        <v>0.84198480459011393</v>
      </c>
    </row>
    <row r="86" spans="1:10" x14ac:dyDescent="0.3">
      <c r="A86" s="141"/>
      <c r="B86" s="29" t="s">
        <v>14978</v>
      </c>
      <c r="C86" s="29">
        <v>26</v>
      </c>
      <c r="D86" s="29">
        <v>6</v>
      </c>
      <c r="E86" s="28">
        <v>0.87</v>
      </c>
      <c r="F86" s="29" t="s">
        <v>14795</v>
      </c>
      <c r="G86" s="28">
        <v>6.92</v>
      </c>
      <c r="H86" s="56">
        <v>1.75E-4</v>
      </c>
      <c r="I86" s="56">
        <v>1.03E-2</v>
      </c>
      <c r="J86" s="28">
        <f t="shared" si="1"/>
        <v>0.84010609445675777</v>
      </c>
    </row>
    <row r="87" spans="1:10" x14ac:dyDescent="0.3">
      <c r="A87" s="141"/>
      <c r="B87" s="29" t="s">
        <v>14979</v>
      </c>
      <c r="C87" s="29">
        <v>26</v>
      </c>
      <c r="D87" s="29">
        <v>6</v>
      </c>
      <c r="E87" s="28">
        <v>0.87</v>
      </c>
      <c r="F87" s="29" t="s">
        <v>14795</v>
      </c>
      <c r="G87" s="28">
        <v>6.92</v>
      </c>
      <c r="H87" s="56">
        <v>1.75E-4</v>
      </c>
      <c r="I87" s="56">
        <v>1.0200000000000001E-2</v>
      </c>
      <c r="J87" s="28">
        <f t="shared" si="1"/>
        <v>0.84010609445675777</v>
      </c>
    </row>
    <row r="88" spans="1:10" x14ac:dyDescent="0.3">
      <c r="A88" s="141"/>
      <c r="B88" s="29" t="s">
        <v>14980</v>
      </c>
      <c r="C88" s="29">
        <v>93</v>
      </c>
      <c r="D88" s="29">
        <v>21</v>
      </c>
      <c r="E88" s="28">
        <v>3.1</v>
      </c>
      <c r="F88" s="29" t="s">
        <v>14795</v>
      </c>
      <c r="G88" s="28">
        <v>6.77</v>
      </c>
      <c r="H88" s="56">
        <v>2.79E-12</v>
      </c>
      <c r="I88" s="56">
        <v>5.6000000000000003E-10</v>
      </c>
      <c r="J88" s="28">
        <f t="shared" si="1"/>
        <v>0.83058866868514425</v>
      </c>
    </row>
    <row r="89" spans="1:10" x14ac:dyDescent="0.3">
      <c r="A89" s="141"/>
      <c r="B89" s="29" t="s">
        <v>14981</v>
      </c>
      <c r="C89" s="29">
        <v>94</v>
      </c>
      <c r="D89" s="29">
        <v>21</v>
      </c>
      <c r="E89" s="28">
        <v>3.13</v>
      </c>
      <c r="F89" s="29" t="s">
        <v>14795</v>
      </c>
      <c r="G89" s="28">
        <v>6.7</v>
      </c>
      <c r="H89" s="56">
        <v>3.4899999999999999E-12</v>
      </c>
      <c r="I89" s="56">
        <v>6.7299999999999995E-10</v>
      </c>
      <c r="J89" s="28">
        <f t="shared" si="1"/>
        <v>0.82607480270082645</v>
      </c>
    </row>
    <row r="90" spans="1:10" x14ac:dyDescent="0.3">
      <c r="A90" s="141"/>
      <c r="B90" s="29" t="s">
        <v>14982</v>
      </c>
      <c r="C90" s="29">
        <v>117</v>
      </c>
      <c r="D90" s="29">
        <v>26</v>
      </c>
      <c r="E90" s="28">
        <v>3.9</v>
      </c>
      <c r="F90" s="29" t="s">
        <v>14795</v>
      </c>
      <c r="G90" s="28">
        <v>6.67</v>
      </c>
      <c r="H90" s="56">
        <v>1.06E-14</v>
      </c>
      <c r="I90" s="56">
        <v>2.74E-12</v>
      </c>
      <c r="J90" s="28">
        <f t="shared" si="1"/>
        <v>0.82412583391654892</v>
      </c>
    </row>
    <row r="91" spans="1:10" x14ac:dyDescent="0.3">
      <c r="A91" s="141"/>
      <c r="B91" s="29" t="s">
        <v>14983</v>
      </c>
      <c r="C91" s="29">
        <v>172</v>
      </c>
      <c r="D91" s="29">
        <v>38</v>
      </c>
      <c r="E91" s="28">
        <v>5.73</v>
      </c>
      <c r="F91" s="29" t="s">
        <v>14795</v>
      </c>
      <c r="G91" s="28">
        <v>6.63</v>
      </c>
      <c r="H91" s="56">
        <v>8.8099999999999994E-21</v>
      </c>
      <c r="I91" s="56">
        <v>6.3999999999999998E-18</v>
      </c>
      <c r="J91" s="28">
        <f t="shared" si="1"/>
        <v>0.8215135284047731</v>
      </c>
    </row>
    <row r="92" spans="1:10" x14ac:dyDescent="0.3">
      <c r="A92" s="141"/>
      <c r="B92" s="29" t="s">
        <v>14984</v>
      </c>
      <c r="C92" s="29">
        <v>163</v>
      </c>
      <c r="D92" s="29">
        <v>36</v>
      </c>
      <c r="E92" s="28">
        <v>5.43</v>
      </c>
      <c r="F92" s="29" t="s">
        <v>14795</v>
      </c>
      <c r="G92" s="28">
        <v>6.62</v>
      </c>
      <c r="H92" s="56">
        <v>9.4800000000000005E-20</v>
      </c>
      <c r="I92" s="56">
        <v>5.1600000000000003E-17</v>
      </c>
      <c r="J92" s="28">
        <f t="shared" si="1"/>
        <v>0.8208579894396999</v>
      </c>
    </row>
    <row r="93" spans="1:10" x14ac:dyDescent="0.3">
      <c r="A93" s="141"/>
      <c r="B93" s="29" t="s">
        <v>14985</v>
      </c>
      <c r="C93" s="29">
        <v>195</v>
      </c>
      <c r="D93" s="29">
        <v>43</v>
      </c>
      <c r="E93" s="28">
        <v>6.5</v>
      </c>
      <c r="F93" s="29" t="s">
        <v>14795</v>
      </c>
      <c r="G93" s="28">
        <v>6.61</v>
      </c>
      <c r="H93" s="56">
        <v>2.5500000000000001E-23</v>
      </c>
      <c r="I93" s="56">
        <v>3.2399999999999998E-20</v>
      </c>
      <c r="J93" s="28">
        <f t="shared" si="1"/>
        <v>0.82020145948564027</v>
      </c>
    </row>
    <row r="94" spans="1:10" x14ac:dyDescent="0.3">
      <c r="A94" s="141"/>
      <c r="B94" s="29" t="s">
        <v>14986</v>
      </c>
      <c r="C94" s="29">
        <v>41</v>
      </c>
      <c r="D94" s="29">
        <v>9</v>
      </c>
      <c r="E94" s="28">
        <v>1.37</v>
      </c>
      <c r="F94" s="29" t="s">
        <v>14795</v>
      </c>
      <c r="G94" s="28">
        <v>6.58</v>
      </c>
      <c r="H94" s="56">
        <v>6.5100000000000004E-6</v>
      </c>
      <c r="I94" s="56">
        <v>5.7700000000000004E-4</v>
      </c>
      <c r="J94" s="28">
        <f t="shared" si="1"/>
        <v>0.81822589361395548</v>
      </c>
    </row>
    <row r="95" spans="1:10" x14ac:dyDescent="0.3">
      <c r="A95" s="141"/>
      <c r="B95" s="29" t="s">
        <v>14987</v>
      </c>
      <c r="C95" s="29">
        <v>23</v>
      </c>
      <c r="D95" s="29">
        <v>5</v>
      </c>
      <c r="E95" s="28">
        <v>0.77</v>
      </c>
      <c r="F95" s="29" t="s">
        <v>14795</v>
      </c>
      <c r="G95" s="28">
        <v>6.52</v>
      </c>
      <c r="H95" s="56">
        <v>8.2899999999999998E-4</v>
      </c>
      <c r="I95" s="56">
        <v>3.7999999999999999E-2</v>
      </c>
      <c r="J95" s="28">
        <f t="shared" si="1"/>
        <v>0.81424759573192018</v>
      </c>
    </row>
    <row r="96" spans="1:10" x14ac:dyDescent="0.3">
      <c r="A96" s="141"/>
      <c r="B96" s="29" t="s">
        <v>14988</v>
      </c>
      <c r="C96" s="29">
        <v>23</v>
      </c>
      <c r="D96" s="29">
        <v>5</v>
      </c>
      <c r="E96" s="28">
        <v>0.77</v>
      </c>
      <c r="F96" s="29" t="s">
        <v>14795</v>
      </c>
      <c r="G96" s="28">
        <v>6.52</v>
      </c>
      <c r="H96" s="56">
        <v>8.2899999999999998E-4</v>
      </c>
      <c r="I96" s="56">
        <v>3.7900000000000003E-2</v>
      </c>
      <c r="J96" s="28">
        <f t="shared" si="1"/>
        <v>0.81424759573192018</v>
      </c>
    </row>
    <row r="97" spans="1:10" x14ac:dyDescent="0.3">
      <c r="A97" s="141"/>
      <c r="B97" s="29" t="s">
        <v>14989</v>
      </c>
      <c r="C97" s="29">
        <v>23</v>
      </c>
      <c r="D97" s="29">
        <v>5</v>
      </c>
      <c r="E97" s="28">
        <v>0.77</v>
      </c>
      <c r="F97" s="29" t="s">
        <v>14795</v>
      </c>
      <c r="G97" s="28">
        <v>6.52</v>
      </c>
      <c r="H97" s="56">
        <v>8.2899999999999998E-4</v>
      </c>
      <c r="I97" s="56">
        <v>3.7699999999999997E-2</v>
      </c>
      <c r="J97" s="28">
        <f t="shared" si="1"/>
        <v>0.81424759573192018</v>
      </c>
    </row>
    <row r="98" spans="1:10" x14ac:dyDescent="0.3">
      <c r="A98" s="141"/>
      <c r="B98" s="29" t="s">
        <v>14990</v>
      </c>
      <c r="C98" s="29">
        <v>23</v>
      </c>
      <c r="D98" s="29">
        <v>5</v>
      </c>
      <c r="E98" s="28">
        <v>0.77</v>
      </c>
      <c r="F98" s="29" t="s">
        <v>14795</v>
      </c>
      <c r="G98" s="28">
        <v>6.52</v>
      </c>
      <c r="H98" s="56">
        <v>8.2899999999999998E-4</v>
      </c>
      <c r="I98" s="56">
        <v>3.7600000000000001E-2</v>
      </c>
      <c r="J98" s="28">
        <f t="shared" si="1"/>
        <v>0.81424759573192018</v>
      </c>
    </row>
    <row r="99" spans="1:10" x14ac:dyDescent="0.3">
      <c r="A99" s="141"/>
      <c r="B99" s="29" t="s">
        <v>14991</v>
      </c>
      <c r="C99" s="29">
        <v>98</v>
      </c>
      <c r="D99" s="29">
        <v>21</v>
      </c>
      <c r="E99" s="28">
        <v>3.27</v>
      </c>
      <c r="F99" s="29" t="s">
        <v>14795</v>
      </c>
      <c r="G99" s="28">
        <v>6.43</v>
      </c>
      <c r="H99" s="56">
        <v>8.21E-12</v>
      </c>
      <c r="I99" s="56">
        <v>1.4700000000000001E-9</v>
      </c>
      <c r="J99" s="28">
        <f t="shared" si="1"/>
        <v>0.80821097292422206</v>
      </c>
    </row>
    <row r="100" spans="1:10" x14ac:dyDescent="0.3">
      <c r="A100" s="141"/>
      <c r="B100" s="29" t="s">
        <v>14992</v>
      </c>
      <c r="C100" s="29">
        <v>104</v>
      </c>
      <c r="D100" s="29">
        <v>22</v>
      </c>
      <c r="E100" s="28">
        <v>3.47</v>
      </c>
      <c r="F100" s="29" t="s">
        <v>14795</v>
      </c>
      <c r="G100" s="28">
        <v>6.34</v>
      </c>
      <c r="H100" s="56">
        <v>3.4399999999999999E-12</v>
      </c>
      <c r="I100" s="56">
        <v>6.7199999999999995E-10</v>
      </c>
      <c r="J100" s="28">
        <f t="shared" si="1"/>
        <v>0.80208925788173269</v>
      </c>
    </row>
    <row r="101" spans="1:10" x14ac:dyDescent="0.3">
      <c r="A101" s="141"/>
      <c r="B101" s="29" t="s">
        <v>14993</v>
      </c>
      <c r="C101" s="29">
        <v>105</v>
      </c>
      <c r="D101" s="29">
        <v>22</v>
      </c>
      <c r="E101" s="28">
        <v>3.5</v>
      </c>
      <c r="F101" s="29" t="s">
        <v>14795</v>
      </c>
      <c r="G101" s="28">
        <v>6.28</v>
      </c>
      <c r="H101" s="56">
        <v>4.2200000000000002E-12</v>
      </c>
      <c r="I101" s="56">
        <v>7.9400000000000005E-10</v>
      </c>
      <c r="J101" s="28">
        <f t="shared" si="1"/>
        <v>0.79795964373719619</v>
      </c>
    </row>
    <row r="102" spans="1:10" x14ac:dyDescent="0.3">
      <c r="A102" s="141"/>
      <c r="B102" s="29" t="s">
        <v>14994</v>
      </c>
      <c r="C102" s="29">
        <v>63</v>
      </c>
      <c r="D102" s="29">
        <v>13</v>
      </c>
      <c r="E102" s="28">
        <v>2.1</v>
      </c>
      <c r="F102" s="29" t="s">
        <v>14795</v>
      </c>
      <c r="G102" s="28">
        <v>6.19</v>
      </c>
      <c r="H102" s="56">
        <v>1.2700000000000001E-7</v>
      </c>
      <c r="I102" s="56">
        <v>1.43E-5</v>
      </c>
      <c r="J102" s="28">
        <f t="shared" si="1"/>
        <v>0.79169064902011799</v>
      </c>
    </row>
    <row r="103" spans="1:10" x14ac:dyDescent="0.3">
      <c r="A103" s="141"/>
      <c r="B103" s="29" t="s">
        <v>14995</v>
      </c>
      <c r="C103" s="29">
        <v>147</v>
      </c>
      <c r="D103" s="29">
        <v>30</v>
      </c>
      <c r="E103" s="28">
        <v>4.9000000000000004</v>
      </c>
      <c r="F103" s="29" t="s">
        <v>14795</v>
      </c>
      <c r="G103" s="28">
        <v>6.12</v>
      </c>
      <c r="H103" s="56">
        <v>1.1200000000000001E-15</v>
      </c>
      <c r="I103" s="56">
        <v>3.6400000000000001E-13</v>
      </c>
      <c r="J103" s="28">
        <f t="shared" si="1"/>
        <v>0.78675142214556115</v>
      </c>
    </row>
    <row r="104" spans="1:10" x14ac:dyDescent="0.3">
      <c r="A104" s="141"/>
      <c r="B104" s="29" t="s">
        <v>14996</v>
      </c>
      <c r="C104" s="29">
        <v>94</v>
      </c>
      <c r="D104" s="29">
        <v>19</v>
      </c>
      <c r="E104" s="28">
        <v>3.13</v>
      </c>
      <c r="F104" s="29" t="s">
        <v>14795</v>
      </c>
      <c r="G104" s="28">
        <v>6.06</v>
      </c>
      <c r="H104" s="56">
        <v>2.3600000000000001E-10</v>
      </c>
      <c r="I104" s="56">
        <v>3.47E-8</v>
      </c>
      <c r="J104" s="28">
        <f t="shared" si="1"/>
        <v>0.78247262416628616</v>
      </c>
    </row>
    <row r="105" spans="1:10" x14ac:dyDescent="0.3">
      <c r="A105" s="141"/>
      <c r="B105" s="29" t="s">
        <v>14997</v>
      </c>
      <c r="C105" s="29">
        <v>50</v>
      </c>
      <c r="D105" s="29">
        <v>10</v>
      </c>
      <c r="E105" s="28">
        <v>1.67</v>
      </c>
      <c r="F105" s="29" t="s">
        <v>14795</v>
      </c>
      <c r="G105" s="28">
        <v>6</v>
      </c>
      <c r="H105" s="56">
        <v>4.8999999999999997E-6</v>
      </c>
      <c r="I105" s="56">
        <v>4.4700000000000002E-4</v>
      </c>
      <c r="J105" s="28">
        <f t="shared" si="1"/>
        <v>0.77815125038364363</v>
      </c>
    </row>
    <row r="106" spans="1:10" x14ac:dyDescent="0.3">
      <c r="A106" s="141"/>
      <c r="B106" s="29" t="s">
        <v>14998</v>
      </c>
      <c r="C106" s="29">
        <v>50</v>
      </c>
      <c r="D106" s="29">
        <v>10</v>
      </c>
      <c r="E106" s="28">
        <v>1.67</v>
      </c>
      <c r="F106" s="29" t="s">
        <v>14795</v>
      </c>
      <c r="G106" s="28">
        <v>6</v>
      </c>
      <c r="H106" s="56">
        <v>4.8999999999999997E-6</v>
      </c>
      <c r="I106" s="56">
        <v>4.4499999999999997E-4</v>
      </c>
      <c r="J106" s="28">
        <f t="shared" si="1"/>
        <v>0.77815125038364363</v>
      </c>
    </row>
    <row r="107" spans="1:10" x14ac:dyDescent="0.3">
      <c r="A107" s="141"/>
      <c r="B107" s="29" t="s">
        <v>14999</v>
      </c>
      <c r="C107" s="29">
        <v>71</v>
      </c>
      <c r="D107" s="29">
        <v>14</v>
      </c>
      <c r="E107" s="28">
        <v>2.37</v>
      </c>
      <c r="F107" s="29" t="s">
        <v>14795</v>
      </c>
      <c r="G107" s="28">
        <v>5.91</v>
      </c>
      <c r="H107" s="56">
        <v>7.6700000000000005E-8</v>
      </c>
      <c r="I107" s="56">
        <v>8.9900000000000003E-6</v>
      </c>
      <c r="J107" s="28">
        <f t="shared" si="1"/>
        <v>0.77158748088125539</v>
      </c>
    </row>
    <row r="108" spans="1:10" x14ac:dyDescent="0.3">
      <c r="A108" s="141"/>
      <c r="B108" s="29" t="s">
        <v>15000</v>
      </c>
      <c r="C108" s="29">
        <v>123</v>
      </c>
      <c r="D108" s="29">
        <v>24</v>
      </c>
      <c r="E108" s="28">
        <v>4.0999999999999996</v>
      </c>
      <c r="F108" s="29" t="s">
        <v>14795</v>
      </c>
      <c r="G108" s="28">
        <v>5.85</v>
      </c>
      <c r="H108" s="56">
        <v>2.2900000000000001E-12</v>
      </c>
      <c r="I108" s="56">
        <v>4.65E-10</v>
      </c>
      <c r="J108" s="28">
        <f t="shared" si="1"/>
        <v>0.76715586608218045</v>
      </c>
    </row>
    <row r="109" spans="1:10" x14ac:dyDescent="0.3">
      <c r="A109" s="141"/>
      <c r="B109" s="29" t="s">
        <v>15001</v>
      </c>
      <c r="C109" s="29">
        <v>118</v>
      </c>
      <c r="D109" s="29">
        <v>23</v>
      </c>
      <c r="E109" s="28">
        <v>3.93</v>
      </c>
      <c r="F109" s="29" t="s">
        <v>14795</v>
      </c>
      <c r="G109" s="28">
        <v>5.85</v>
      </c>
      <c r="H109" s="56">
        <v>6.7199999999999996E-12</v>
      </c>
      <c r="I109" s="56">
        <v>1.2300000000000001E-9</v>
      </c>
      <c r="J109" s="28">
        <f t="shared" si="1"/>
        <v>0.76715586608218045</v>
      </c>
    </row>
    <row r="110" spans="1:10" x14ac:dyDescent="0.3">
      <c r="A110" s="141"/>
      <c r="B110" s="29" t="s">
        <v>15002</v>
      </c>
      <c r="C110" s="29">
        <v>72</v>
      </c>
      <c r="D110" s="29">
        <v>14</v>
      </c>
      <c r="E110" s="28">
        <v>2.4</v>
      </c>
      <c r="F110" s="29" t="s">
        <v>14795</v>
      </c>
      <c r="G110" s="28">
        <v>5.83</v>
      </c>
      <c r="H110" s="56">
        <v>9.2299999999999999E-8</v>
      </c>
      <c r="I110" s="56">
        <v>1.06E-5</v>
      </c>
      <c r="J110" s="28">
        <f t="shared" si="1"/>
        <v>0.76566855475901408</v>
      </c>
    </row>
    <row r="111" spans="1:10" x14ac:dyDescent="0.3">
      <c r="A111" s="141"/>
      <c r="B111" s="29" t="s">
        <v>15003</v>
      </c>
      <c r="C111" s="29">
        <v>36</v>
      </c>
      <c r="D111" s="29">
        <v>7</v>
      </c>
      <c r="E111" s="28">
        <v>1.2</v>
      </c>
      <c r="F111" s="29" t="s">
        <v>14795</v>
      </c>
      <c r="G111" s="28">
        <v>5.83</v>
      </c>
      <c r="H111" s="56">
        <v>1.6000000000000001E-4</v>
      </c>
      <c r="I111" s="56">
        <v>9.4699999999999993E-3</v>
      </c>
      <c r="J111" s="28">
        <f t="shared" si="1"/>
        <v>0.76566855475901408</v>
      </c>
    </row>
    <row r="112" spans="1:10" x14ac:dyDescent="0.3">
      <c r="A112" s="141"/>
      <c r="B112" s="29" t="s">
        <v>15004</v>
      </c>
      <c r="C112" s="29">
        <v>103</v>
      </c>
      <c r="D112" s="29">
        <v>19</v>
      </c>
      <c r="E112" s="28">
        <v>3.43</v>
      </c>
      <c r="F112" s="29" t="s">
        <v>14795</v>
      </c>
      <c r="G112" s="28">
        <v>5.53</v>
      </c>
      <c r="H112" s="56">
        <v>1.2199999999999999E-9</v>
      </c>
      <c r="I112" s="56">
        <v>1.6299999999999999E-7</v>
      </c>
      <c r="J112" s="28">
        <f t="shared" si="1"/>
        <v>0.74272513130469831</v>
      </c>
    </row>
    <row r="113" spans="1:10" x14ac:dyDescent="0.3">
      <c r="A113" s="141"/>
      <c r="B113" s="29" t="s">
        <v>15005</v>
      </c>
      <c r="C113" s="29">
        <v>71</v>
      </c>
      <c r="D113" s="29">
        <v>13</v>
      </c>
      <c r="E113" s="28">
        <v>2.37</v>
      </c>
      <c r="F113" s="29" t="s">
        <v>14795</v>
      </c>
      <c r="G113" s="28">
        <v>5.49</v>
      </c>
      <c r="H113" s="56">
        <v>5.5199999999999997E-7</v>
      </c>
      <c r="I113" s="56">
        <v>5.8100000000000003E-5</v>
      </c>
      <c r="J113" s="28">
        <f t="shared" si="1"/>
        <v>0.7395723444500919</v>
      </c>
    </row>
    <row r="114" spans="1:10" x14ac:dyDescent="0.3">
      <c r="A114" s="141"/>
      <c r="B114" s="29" t="s">
        <v>15006</v>
      </c>
      <c r="C114" s="29">
        <v>55</v>
      </c>
      <c r="D114" s="29">
        <v>10</v>
      </c>
      <c r="E114" s="28">
        <v>1.83</v>
      </c>
      <c r="F114" s="29" t="s">
        <v>14795</v>
      </c>
      <c r="G114" s="28">
        <v>5.45</v>
      </c>
      <c r="H114" s="56">
        <v>1.2E-5</v>
      </c>
      <c r="I114" s="56">
        <v>9.9500000000000001E-4</v>
      </c>
      <c r="J114" s="28">
        <f t="shared" si="1"/>
        <v>0.73639650227664244</v>
      </c>
    </row>
    <row r="115" spans="1:10" x14ac:dyDescent="0.3">
      <c r="A115" s="141"/>
      <c r="B115" s="29" t="s">
        <v>15007</v>
      </c>
      <c r="C115" s="29">
        <v>73</v>
      </c>
      <c r="D115" s="29">
        <v>13</v>
      </c>
      <c r="E115" s="28">
        <v>2.4300000000000002</v>
      </c>
      <c r="F115" s="29" t="s">
        <v>14795</v>
      </c>
      <c r="G115" s="28">
        <v>5.34</v>
      </c>
      <c r="H115" s="56">
        <v>7.7100000000000001E-7</v>
      </c>
      <c r="I115" s="56">
        <v>7.9400000000000006E-5</v>
      </c>
      <c r="J115" s="28">
        <f t="shared" si="1"/>
        <v>0.72754125702855643</v>
      </c>
    </row>
    <row r="116" spans="1:10" x14ac:dyDescent="0.3">
      <c r="A116" s="141"/>
      <c r="B116" s="29" t="s">
        <v>15008</v>
      </c>
      <c r="C116" s="29">
        <v>277</v>
      </c>
      <c r="D116" s="29">
        <v>49</v>
      </c>
      <c r="E116" s="28">
        <v>9.24</v>
      </c>
      <c r="F116" s="29" t="s">
        <v>14795</v>
      </c>
      <c r="G116" s="28">
        <v>5.31</v>
      </c>
      <c r="H116" s="56">
        <v>6.0800000000000002E-22</v>
      </c>
      <c r="I116" s="56">
        <v>5.1499999999999996E-19</v>
      </c>
      <c r="J116" s="28">
        <f t="shared" si="1"/>
        <v>0.72509452108146899</v>
      </c>
    </row>
    <row r="117" spans="1:10" x14ac:dyDescent="0.3">
      <c r="A117" s="141"/>
      <c r="B117" s="29" t="s">
        <v>15009</v>
      </c>
      <c r="C117" s="29">
        <v>142</v>
      </c>
      <c r="D117" s="29">
        <v>25</v>
      </c>
      <c r="E117" s="28">
        <v>4.7300000000000004</v>
      </c>
      <c r="F117" s="29" t="s">
        <v>14795</v>
      </c>
      <c r="G117" s="28">
        <v>5.28</v>
      </c>
      <c r="H117" s="56">
        <v>8.7300000000000002E-12</v>
      </c>
      <c r="I117" s="56">
        <v>1.55E-9</v>
      </c>
      <c r="J117" s="28">
        <f t="shared" si="1"/>
        <v>0.72263392253381231</v>
      </c>
    </row>
    <row r="118" spans="1:10" x14ac:dyDescent="0.3">
      <c r="A118" s="141"/>
      <c r="B118" s="29" t="s">
        <v>15010</v>
      </c>
      <c r="C118" s="29">
        <v>63</v>
      </c>
      <c r="D118" s="29">
        <v>11</v>
      </c>
      <c r="E118" s="28">
        <v>2.1</v>
      </c>
      <c r="F118" s="29" t="s">
        <v>14795</v>
      </c>
      <c r="G118" s="28">
        <v>5.24</v>
      </c>
      <c r="H118" s="56">
        <v>6.6499999999999999E-6</v>
      </c>
      <c r="I118" s="56">
        <v>5.8600000000000004E-4</v>
      </c>
      <c r="J118" s="28">
        <f t="shared" si="1"/>
        <v>0.71933128698372661</v>
      </c>
    </row>
    <row r="119" spans="1:10" x14ac:dyDescent="0.3">
      <c r="A119" s="141"/>
      <c r="B119" s="29" t="s">
        <v>15011</v>
      </c>
      <c r="C119" s="29">
        <v>149</v>
      </c>
      <c r="D119" s="29">
        <v>26</v>
      </c>
      <c r="E119" s="28">
        <v>4.97</v>
      </c>
      <c r="F119" s="29" t="s">
        <v>14795</v>
      </c>
      <c r="G119" s="28">
        <v>5.23</v>
      </c>
      <c r="H119" s="56">
        <v>4.1399999999999997E-12</v>
      </c>
      <c r="I119" s="56">
        <v>7.8799999999999997E-10</v>
      </c>
      <c r="J119" s="28">
        <f t="shared" si="1"/>
        <v>0.71850168886727428</v>
      </c>
    </row>
    <row r="120" spans="1:10" x14ac:dyDescent="0.3">
      <c r="A120" s="141"/>
      <c r="B120" s="29" t="s">
        <v>15012</v>
      </c>
      <c r="C120" s="29">
        <v>46</v>
      </c>
      <c r="D120" s="29">
        <v>8</v>
      </c>
      <c r="E120" s="28">
        <v>1.53</v>
      </c>
      <c r="F120" s="29" t="s">
        <v>14795</v>
      </c>
      <c r="G120" s="28">
        <v>5.22</v>
      </c>
      <c r="H120" s="56">
        <v>1.25E-4</v>
      </c>
      <c r="I120" s="56">
        <v>7.7299999999999999E-3</v>
      </c>
      <c r="J120" s="28">
        <f t="shared" si="1"/>
        <v>0.71767050300226209</v>
      </c>
    </row>
    <row r="121" spans="1:10" x14ac:dyDescent="0.3">
      <c r="A121" s="141"/>
      <c r="B121" s="29" t="s">
        <v>15013</v>
      </c>
      <c r="C121" s="29">
        <v>173</v>
      </c>
      <c r="D121" s="29">
        <v>30</v>
      </c>
      <c r="E121" s="28">
        <v>5.77</v>
      </c>
      <c r="F121" s="29" t="s">
        <v>14795</v>
      </c>
      <c r="G121" s="28">
        <v>5.2</v>
      </c>
      <c r="H121" s="56">
        <v>1.09E-13</v>
      </c>
      <c r="I121" s="56">
        <v>2.3400000000000001E-11</v>
      </c>
      <c r="J121" s="28">
        <f t="shared" si="1"/>
        <v>0.71600334363479923</v>
      </c>
    </row>
    <row r="122" spans="1:10" x14ac:dyDescent="0.3">
      <c r="A122" s="141"/>
      <c r="B122" s="29" t="s">
        <v>15014</v>
      </c>
      <c r="C122" s="29">
        <v>346</v>
      </c>
      <c r="D122" s="29">
        <v>60</v>
      </c>
      <c r="E122" s="28">
        <v>11.54</v>
      </c>
      <c r="F122" s="29" t="s">
        <v>14795</v>
      </c>
      <c r="G122" s="28">
        <v>5.2</v>
      </c>
      <c r="H122" s="56">
        <v>3.6699999999999999E-26</v>
      </c>
      <c r="I122" s="56">
        <v>5.0900000000000001E-23</v>
      </c>
      <c r="J122" s="28">
        <f t="shared" si="1"/>
        <v>0.71600334363479923</v>
      </c>
    </row>
    <row r="123" spans="1:10" x14ac:dyDescent="0.3">
      <c r="A123" s="141"/>
      <c r="B123" s="29" t="s">
        <v>15015</v>
      </c>
      <c r="C123" s="29">
        <v>203</v>
      </c>
      <c r="D123" s="29">
        <v>35</v>
      </c>
      <c r="E123" s="28">
        <v>6.77</v>
      </c>
      <c r="F123" s="29" t="s">
        <v>14795</v>
      </c>
      <c r="G123" s="28">
        <v>5.17</v>
      </c>
      <c r="H123" s="56">
        <v>1.14E-15</v>
      </c>
      <c r="I123" s="56">
        <v>3.6200000000000002E-13</v>
      </c>
      <c r="J123" s="28">
        <f t="shared" si="1"/>
        <v>0.71349054309394255</v>
      </c>
    </row>
    <row r="124" spans="1:10" x14ac:dyDescent="0.3">
      <c r="A124" s="141"/>
      <c r="B124" s="29" t="s">
        <v>15016</v>
      </c>
      <c r="C124" s="29">
        <v>222</v>
      </c>
      <c r="D124" s="29">
        <v>38</v>
      </c>
      <c r="E124" s="28">
        <v>7.4</v>
      </c>
      <c r="F124" s="29" t="s">
        <v>14795</v>
      </c>
      <c r="G124" s="28">
        <v>5.13</v>
      </c>
      <c r="H124" s="56">
        <v>8.5900000000000001E-17</v>
      </c>
      <c r="I124" s="56">
        <v>3.3599999999999997E-14</v>
      </c>
      <c r="J124" s="28">
        <f t="shared" si="1"/>
        <v>0.71011736511181622</v>
      </c>
    </row>
    <row r="125" spans="1:10" x14ac:dyDescent="0.3">
      <c r="A125" s="141"/>
      <c r="B125" s="29" t="s">
        <v>15017</v>
      </c>
      <c r="C125" s="29">
        <v>41</v>
      </c>
      <c r="D125" s="29">
        <v>7</v>
      </c>
      <c r="E125" s="28">
        <v>1.37</v>
      </c>
      <c r="F125" s="29" t="s">
        <v>14795</v>
      </c>
      <c r="G125" s="28">
        <v>5.12</v>
      </c>
      <c r="H125" s="56">
        <v>3.7199999999999999E-4</v>
      </c>
      <c r="I125" s="56">
        <v>1.9099999999999999E-2</v>
      </c>
      <c r="J125" s="28">
        <f t="shared" si="1"/>
        <v>0.70926996097583073</v>
      </c>
    </row>
    <row r="126" spans="1:10" x14ac:dyDescent="0.3">
      <c r="A126" s="141"/>
      <c r="B126" s="29" t="s">
        <v>15018</v>
      </c>
      <c r="C126" s="29">
        <v>47</v>
      </c>
      <c r="D126" s="29">
        <v>8</v>
      </c>
      <c r="E126" s="28">
        <v>1.57</v>
      </c>
      <c r="F126" s="29" t="s">
        <v>14795</v>
      </c>
      <c r="G126" s="28">
        <v>5.1100000000000003</v>
      </c>
      <c r="H126" s="56">
        <v>1.46E-4</v>
      </c>
      <c r="I126" s="56">
        <v>8.77E-3</v>
      </c>
      <c r="J126" s="28">
        <f t="shared" si="1"/>
        <v>0.70842090013471271</v>
      </c>
    </row>
    <row r="127" spans="1:10" x14ac:dyDescent="0.3">
      <c r="A127" s="141"/>
      <c r="B127" s="29" t="s">
        <v>15019</v>
      </c>
      <c r="C127" s="29">
        <v>59</v>
      </c>
      <c r="D127" s="29">
        <v>10</v>
      </c>
      <c r="E127" s="28">
        <v>1.97</v>
      </c>
      <c r="F127" s="29" t="s">
        <v>14795</v>
      </c>
      <c r="G127" s="28">
        <v>5.08</v>
      </c>
      <c r="H127" s="56">
        <v>2.2900000000000001E-5</v>
      </c>
      <c r="I127" s="56">
        <v>1.7799999999999999E-3</v>
      </c>
      <c r="J127" s="28">
        <f t="shared" si="1"/>
        <v>0.70586371228391931</v>
      </c>
    </row>
    <row r="128" spans="1:10" x14ac:dyDescent="0.3">
      <c r="A128" s="141"/>
      <c r="B128" s="29" t="s">
        <v>15020</v>
      </c>
      <c r="C128" s="29">
        <v>278</v>
      </c>
      <c r="D128" s="29">
        <v>47</v>
      </c>
      <c r="E128" s="28">
        <v>9.27</v>
      </c>
      <c r="F128" s="29" t="s">
        <v>14795</v>
      </c>
      <c r="G128" s="28">
        <v>5.07</v>
      </c>
      <c r="H128" s="56">
        <v>3.01E-20</v>
      </c>
      <c r="I128" s="56">
        <v>1.9099999999999999E-17</v>
      </c>
      <c r="J128" s="28">
        <f t="shared" si="1"/>
        <v>0.70500795933333604</v>
      </c>
    </row>
    <row r="129" spans="1:10" x14ac:dyDescent="0.3">
      <c r="A129" s="141"/>
      <c r="B129" s="29" t="s">
        <v>15021</v>
      </c>
      <c r="C129" s="29">
        <v>42</v>
      </c>
      <c r="D129" s="29">
        <v>7</v>
      </c>
      <c r="E129" s="28">
        <v>1.4</v>
      </c>
      <c r="F129" s="29" t="s">
        <v>14795</v>
      </c>
      <c r="G129" s="28">
        <v>5</v>
      </c>
      <c r="H129" s="56">
        <v>4.3399999999999998E-4</v>
      </c>
      <c r="I129" s="56">
        <v>2.1899999999999999E-2</v>
      </c>
      <c r="J129" s="28">
        <f t="shared" si="1"/>
        <v>0.69897000433601886</v>
      </c>
    </row>
    <row r="130" spans="1:10" x14ac:dyDescent="0.3">
      <c r="A130" s="141"/>
      <c r="B130" s="29" t="s">
        <v>15022</v>
      </c>
      <c r="C130" s="29">
        <v>158</v>
      </c>
      <c r="D130" s="29">
        <v>26</v>
      </c>
      <c r="E130" s="28">
        <v>5.27</v>
      </c>
      <c r="F130" s="29" t="s">
        <v>14795</v>
      </c>
      <c r="G130" s="28">
        <v>4.9400000000000004</v>
      </c>
      <c r="H130" s="56">
        <v>1.6500000000000001E-11</v>
      </c>
      <c r="I130" s="56">
        <v>2.8200000000000002E-9</v>
      </c>
      <c r="J130" s="28">
        <f t="shared" si="1"/>
        <v>0.69372694892364695</v>
      </c>
    </row>
    <row r="131" spans="1:10" x14ac:dyDescent="0.3">
      <c r="A131" s="141"/>
      <c r="B131" s="29" t="s">
        <v>15023</v>
      </c>
      <c r="C131" s="29">
        <v>195</v>
      </c>
      <c r="D131" s="29">
        <v>32</v>
      </c>
      <c r="E131" s="28">
        <v>6.5</v>
      </c>
      <c r="F131" s="29" t="s">
        <v>14795</v>
      </c>
      <c r="G131" s="28">
        <v>4.92</v>
      </c>
      <c r="H131" s="56">
        <v>8.0900000000000001E-14</v>
      </c>
      <c r="I131" s="56">
        <v>1.8399999999999999E-11</v>
      </c>
      <c r="J131" s="28">
        <f t="shared" ref="J131:J194" si="2">LOG10(G131)</f>
        <v>0.69196510276736034</v>
      </c>
    </row>
    <row r="132" spans="1:10" x14ac:dyDescent="0.3">
      <c r="A132" s="141"/>
      <c r="B132" s="29" t="s">
        <v>15024</v>
      </c>
      <c r="C132" s="29">
        <v>166</v>
      </c>
      <c r="D132" s="29">
        <v>27</v>
      </c>
      <c r="E132" s="28">
        <v>5.53</v>
      </c>
      <c r="F132" s="29" t="s">
        <v>14795</v>
      </c>
      <c r="G132" s="28">
        <v>4.88</v>
      </c>
      <c r="H132" s="56">
        <v>8.8899999999999995E-12</v>
      </c>
      <c r="I132" s="56">
        <v>1.56E-9</v>
      </c>
      <c r="J132" s="28">
        <f t="shared" si="2"/>
        <v>0.68841982200271057</v>
      </c>
    </row>
    <row r="133" spans="1:10" x14ac:dyDescent="0.3">
      <c r="A133" s="141"/>
      <c r="B133" s="29" t="s">
        <v>15025</v>
      </c>
      <c r="C133" s="29">
        <v>62</v>
      </c>
      <c r="D133" s="29">
        <v>10</v>
      </c>
      <c r="E133" s="28">
        <v>2.0699999999999998</v>
      </c>
      <c r="F133" s="29" t="s">
        <v>14795</v>
      </c>
      <c r="G133" s="28">
        <v>4.84</v>
      </c>
      <c r="H133" s="56">
        <v>3.5800000000000003E-5</v>
      </c>
      <c r="I133" s="56">
        <v>2.6900000000000001E-3</v>
      </c>
      <c r="J133" s="28">
        <f t="shared" si="2"/>
        <v>0.68484536164441245</v>
      </c>
    </row>
    <row r="134" spans="1:10" x14ac:dyDescent="0.3">
      <c r="A134" s="141"/>
      <c r="B134" s="29" t="s">
        <v>15026</v>
      </c>
      <c r="C134" s="29">
        <v>69</v>
      </c>
      <c r="D134" s="29">
        <v>11</v>
      </c>
      <c r="E134" s="28">
        <v>2.2999999999999998</v>
      </c>
      <c r="F134" s="29" t="s">
        <v>14795</v>
      </c>
      <c r="G134" s="28">
        <v>4.78</v>
      </c>
      <c r="H134" s="56">
        <v>1.6399999999999999E-5</v>
      </c>
      <c r="I134" s="56">
        <v>1.2999999999999999E-3</v>
      </c>
      <c r="J134" s="28">
        <f t="shared" si="2"/>
        <v>0.67942789661211889</v>
      </c>
    </row>
    <row r="135" spans="1:10" x14ac:dyDescent="0.3">
      <c r="A135" s="141"/>
      <c r="B135" s="29" t="s">
        <v>15027</v>
      </c>
      <c r="C135" s="29">
        <v>44</v>
      </c>
      <c r="D135" s="29">
        <v>7</v>
      </c>
      <c r="E135" s="28">
        <v>1.47</v>
      </c>
      <c r="F135" s="29" t="s">
        <v>14795</v>
      </c>
      <c r="G135" s="28">
        <v>4.7699999999999996</v>
      </c>
      <c r="H135" s="56">
        <v>5.8200000000000005E-4</v>
      </c>
      <c r="I135" s="56">
        <v>2.8299999999999999E-2</v>
      </c>
      <c r="J135" s="28">
        <f t="shared" si="2"/>
        <v>0.67851837904011392</v>
      </c>
    </row>
    <row r="136" spans="1:10" x14ac:dyDescent="0.3">
      <c r="A136" s="141"/>
      <c r="B136" s="29" t="s">
        <v>15028</v>
      </c>
      <c r="C136" s="29">
        <v>101</v>
      </c>
      <c r="D136" s="29">
        <v>16</v>
      </c>
      <c r="E136" s="28">
        <v>3.37</v>
      </c>
      <c r="F136" s="29" t="s">
        <v>14795</v>
      </c>
      <c r="G136" s="28">
        <v>4.75</v>
      </c>
      <c r="H136" s="56">
        <v>2.2600000000000001E-7</v>
      </c>
      <c r="I136" s="56">
        <v>2.4600000000000002E-5</v>
      </c>
      <c r="J136" s="28">
        <f t="shared" si="2"/>
        <v>0.67669360962486658</v>
      </c>
    </row>
    <row r="137" spans="1:10" x14ac:dyDescent="0.3">
      <c r="A137" s="141"/>
      <c r="B137" s="29" t="s">
        <v>15029</v>
      </c>
      <c r="C137" s="29">
        <v>230</v>
      </c>
      <c r="D137" s="29">
        <v>36</v>
      </c>
      <c r="E137" s="28">
        <v>7.67</v>
      </c>
      <c r="F137" s="29" t="s">
        <v>14795</v>
      </c>
      <c r="G137" s="28">
        <v>4.6900000000000004</v>
      </c>
      <c r="H137" s="56">
        <v>1.0099999999999999E-14</v>
      </c>
      <c r="I137" s="56">
        <v>2.7500000000000002E-12</v>
      </c>
      <c r="J137" s="28">
        <f t="shared" si="2"/>
        <v>0.67117284271508326</v>
      </c>
    </row>
    <row r="138" spans="1:10" x14ac:dyDescent="0.3">
      <c r="A138" s="141"/>
      <c r="B138" s="29" t="s">
        <v>15030</v>
      </c>
      <c r="C138" s="29">
        <v>230</v>
      </c>
      <c r="D138" s="29">
        <v>36</v>
      </c>
      <c r="E138" s="28">
        <v>7.67</v>
      </c>
      <c r="F138" s="29" t="s">
        <v>14795</v>
      </c>
      <c r="G138" s="28">
        <v>4.6900000000000004</v>
      </c>
      <c r="H138" s="56">
        <v>1.0099999999999999E-14</v>
      </c>
      <c r="I138" s="56">
        <v>2.6999999999999998E-12</v>
      </c>
      <c r="J138" s="28">
        <f t="shared" si="2"/>
        <v>0.67117284271508326</v>
      </c>
    </row>
    <row r="139" spans="1:10" x14ac:dyDescent="0.3">
      <c r="A139" s="141"/>
      <c r="B139" s="29" t="s">
        <v>15031</v>
      </c>
      <c r="C139" s="29">
        <v>230</v>
      </c>
      <c r="D139" s="29">
        <v>36</v>
      </c>
      <c r="E139" s="28">
        <v>7.67</v>
      </c>
      <c r="F139" s="29" t="s">
        <v>14795</v>
      </c>
      <c r="G139" s="28">
        <v>4.6900000000000004</v>
      </c>
      <c r="H139" s="56">
        <v>1.0099999999999999E-14</v>
      </c>
      <c r="I139" s="56">
        <v>2.66E-12</v>
      </c>
      <c r="J139" s="28">
        <f t="shared" si="2"/>
        <v>0.67117284271508326</v>
      </c>
    </row>
    <row r="140" spans="1:10" x14ac:dyDescent="0.3">
      <c r="A140" s="141"/>
      <c r="B140" s="29" t="s">
        <v>15032</v>
      </c>
      <c r="C140" s="29">
        <v>45</v>
      </c>
      <c r="D140" s="29">
        <v>7</v>
      </c>
      <c r="E140" s="28">
        <v>1.5</v>
      </c>
      <c r="F140" s="29" t="s">
        <v>14795</v>
      </c>
      <c r="G140" s="28">
        <v>4.67</v>
      </c>
      <c r="H140" s="56">
        <v>6.69E-4</v>
      </c>
      <c r="I140" s="56">
        <v>3.2300000000000002E-2</v>
      </c>
      <c r="J140" s="28">
        <f t="shared" si="2"/>
        <v>0.66931688056611216</v>
      </c>
    </row>
    <row r="141" spans="1:10" x14ac:dyDescent="0.3">
      <c r="A141" s="141"/>
      <c r="B141" s="29" t="s">
        <v>15033</v>
      </c>
      <c r="C141" s="29">
        <v>78</v>
      </c>
      <c r="D141" s="29">
        <v>12</v>
      </c>
      <c r="E141" s="28">
        <v>2.6</v>
      </c>
      <c r="F141" s="29" t="s">
        <v>14795</v>
      </c>
      <c r="G141" s="28">
        <v>4.6100000000000003</v>
      </c>
      <c r="H141" s="56">
        <v>9.9599999999999995E-6</v>
      </c>
      <c r="I141" s="56">
        <v>8.4800000000000001E-4</v>
      </c>
      <c r="J141" s="28">
        <f t="shared" si="2"/>
        <v>0.6637009253896482</v>
      </c>
    </row>
    <row r="142" spans="1:10" x14ac:dyDescent="0.3">
      <c r="A142" s="141"/>
      <c r="B142" s="29" t="s">
        <v>15034</v>
      </c>
      <c r="C142" s="29">
        <v>46</v>
      </c>
      <c r="D142" s="29">
        <v>7</v>
      </c>
      <c r="E142" s="28">
        <v>1.53</v>
      </c>
      <c r="F142" s="29" t="s">
        <v>14795</v>
      </c>
      <c r="G142" s="28">
        <v>4.5599999999999996</v>
      </c>
      <c r="H142" s="56">
        <v>7.67E-4</v>
      </c>
      <c r="I142" s="56">
        <v>3.5799999999999998E-2</v>
      </c>
      <c r="J142" s="28">
        <f t="shared" si="2"/>
        <v>0.658964842664435</v>
      </c>
    </row>
    <row r="143" spans="1:10" x14ac:dyDescent="0.3">
      <c r="A143" s="141"/>
      <c r="B143" s="29" t="s">
        <v>15035</v>
      </c>
      <c r="C143" s="29">
        <v>46</v>
      </c>
      <c r="D143" s="29">
        <v>7</v>
      </c>
      <c r="E143" s="28">
        <v>1.53</v>
      </c>
      <c r="F143" s="29" t="s">
        <v>14795</v>
      </c>
      <c r="G143" s="28">
        <v>4.5599999999999996</v>
      </c>
      <c r="H143" s="56">
        <v>7.67E-4</v>
      </c>
      <c r="I143" s="56">
        <v>3.5700000000000003E-2</v>
      </c>
      <c r="J143" s="28">
        <f t="shared" si="2"/>
        <v>0.658964842664435</v>
      </c>
    </row>
    <row r="144" spans="1:10" x14ac:dyDescent="0.3">
      <c r="A144" s="141"/>
      <c r="B144" s="29" t="s">
        <v>15036</v>
      </c>
      <c r="C144" s="29">
        <v>66</v>
      </c>
      <c r="D144" s="29">
        <v>10</v>
      </c>
      <c r="E144" s="28">
        <v>2.2000000000000002</v>
      </c>
      <c r="F144" s="29" t="s">
        <v>14795</v>
      </c>
      <c r="G144" s="28">
        <v>4.54</v>
      </c>
      <c r="H144" s="56">
        <v>6.2299999999999996E-5</v>
      </c>
      <c r="I144" s="56">
        <v>4.3499999999999997E-3</v>
      </c>
      <c r="J144" s="28">
        <f t="shared" si="2"/>
        <v>0.65705585285710388</v>
      </c>
    </row>
    <row r="145" spans="1:10" x14ac:dyDescent="0.3">
      <c r="A145" s="141"/>
      <c r="B145" s="29" t="s">
        <v>15037</v>
      </c>
      <c r="C145" s="29">
        <v>119</v>
      </c>
      <c r="D145" s="29">
        <v>18</v>
      </c>
      <c r="E145" s="28">
        <v>3.97</v>
      </c>
      <c r="F145" s="29" t="s">
        <v>14795</v>
      </c>
      <c r="G145" s="28">
        <v>4.54</v>
      </c>
      <c r="H145" s="56">
        <v>8.3200000000000004E-8</v>
      </c>
      <c r="I145" s="56">
        <v>9.6800000000000005E-6</v>
      </c>
      <c r="J145" s="28">
        <f t="shared" si="2"/>
        <v>0.65705585285710388</v>
      </c>
    </row>
    <row r="146" spans="1:10" x14ac:dyDescent="0.3">
      <c r="A146" s="141"/>
      <c r="B146" s="29" t="s">
        <v>15038</v>
      </c>
      <c r="C146" s="29">
        <v>285</v>
      </c>
      <c r="D146" s="29">
        <v>43</v>
      </c>
      <c r="E146" s="28">
        <v>9.5</v>
      </c>
      <c r="F146" s="29" t="s">
        <v>14795</v>
      </c>
      <c r="G146" s="28">
        <v>4.53</v>
      </c>
      <c r="H146" s="56">
        <v>9.8499999999999998E-17</v>
      </c>
      <c r="I146" s="56">
        <v>3.7499999999999998E-14</v>
      </c>
      <c r="J146" s="28">
        <f t="shared" si="2"/>
        <v>0.65609820201283187</v>
      </c>
    </row>
    <row r="147" spans="1:10" x14ac:dyDescent="0.3">
      <c r="A147" s="141"/>
      <c r="B147" s="29" t="s">
        <v>15039</v>
      </c>
      <c r="C147" s="29">
        <v>60</v>
      </c>
      <c r="D147" s="29">
        <v>9</v>
      </c>
      <c r="E147" s="28">
        <v>2</v>
      </c>
      <c r="F147" s="29" t="s">
        <v>14795</v>
      </c>
      <c r="G147" s="28">
        <v>4.5</v>
      </c>
      <c r="H147" s="56">
        <v>1.56E-4</v>
      </c>
      <c r="I147" s="56">
        <v>9.3100000000000006E-3</v>
      </c>
      <c r="J147" s="28">
        <f t="shared" si="2"/>
        <v>0.65321251377534373</v>
      </c>
    </row>
    <row r="148" spans="1:10" x14ac:dyDescent="0.3">
      <c r="A148" s="141"/>
      <c r="B148" s="29" t="s">
        <v>15040</v>
      </c>
      <c r="C148" s="29">
        <v>174</v>
      </c>
      <c r="D148" s="29">
        <v>26</v>
      </c>
      <c r="E148" s="28">
        <v>5.8</v>
      </c>
      <c r="F148" s="29" t="s">
        <v>14795</v>
      </c>
      <c r="G148" s="28">
        <v>4.4800000000000004</v>
      </c>
      <c r="H148" s="56">
        <v>1.51E-10</v>
      </c>
      <c r="I148" s="56">
        <v>2.2799999999999999E-8</v>
      </c>
      <c r="J148" s="28">
        <f t="shared" si="2"/>
        <v>0.651278013998144</v>
      </c>
    </row>
    <row r="149" spans="1:10" x14ac:dyDescent="0.3">
      <c r="A149" s="141"/>
      <c r="B149" s="29" t="s">
        <v>15041</v>
      </c>
      <c r="C149" s="29">
        <v>169</v>
      </c>
      <c r="D149" s="29">
        <v>25</v>
      </c>
      <c r="E149" s="28">
        <v>5.63</v>
      </c>
      <c r="F149" s="29" t="s">
        <v>14795</v>
      </c>
      <c r="G149" s="28">
        <v>4.4400000000000004</v>
      </c>
      <c r="H149" s="56">
        <v>4.2299999999999999E-10</v>
      </c>
      <c r="I149" s="56">
        <v>5.9800000000000006E-8</v>
      </c>
      <c r="J149" s="28">
        <f t="shared" si="2"/>
        <v>0.64738297011461987</v>
      </c>
    </row>
    <row r="150" spans="1:10" x14ac:dyDescent="0.3">
      <c r="A150" s="141"/>
      <c r="B150" s="29" t="s">
        <v>15042</v>
      </c>
      <c r="C150" s="29">
        <v>300</v>
      </c>
      <c r="D150" s="29">
        <v>44</v>
      </c>
      <c r="E150" s="28">
        <v>10</v>
      </c>
      <c r="F150" s="29" t="s">
        <v>14795</v>
      </c>
      <c r="G150" s="28">
        <v>4.4000000000000004</v>
      </c>
      <c r="H150" s="56">
        <v>1.2699999999999999E-16</v>
      </c>
      <c r="I150" s="56">
        <v>4.6E-14</v>
      </c>
      <c r="J150" s="28">
        <f t="shared" si="2"/>
        <v>0.64345267648618742</v>
      </c>
    </row>
    <row r="151" spans="1:10" x14ac:dyDescent="0.3">
      <c r="A151" s="141"/>
      <c r="B151" s="29" t="s">
        <v>15043</v>
      </c>
      <c r="C151" s="29">
        <v>75</v>
      </c>
      <c r="D151" s="29">
        <v>11</v>
      </c>
      <c r="E151" s="28">
        <v>2.5</v>
      </c>
      <c r="F151" s="29" t="s">
        <v>14795</v>
      </c>
      <c r="G151" s="28">
        <v>4.4000000000000004</v>
      </c>
      <c r="H151" s="56">
        <v>3.68E-5</v>
      </c>
      <c r="I151" s="56">
        <v>2.7299999999999998E-3</v>
      </c>
      <c r="J151" s="28">
        <f t="shared" si="2"/>
        <v>0.64345267648618742</v>
      </c>
    </row>
    <row r="152" spans="1:10" x14ac:dyDescent="0.3">
      <c r="A152" s="141"/>
      <c r="B152" s="29" t="s">
        <v>15044</v>
      </c>
      <c r="C152" s="29">
        <v>48</v>
      </c>
      <c r="D152" s="29">
        <v>7</v>
      </c>
      <c r="E152" s="28">
        <v>1.6</v>
      </c>
      <c r="F152" s="29" t="s">
        <v>14795</v>
      </c>
      <c r="G152" s="28">
        <v>4.37</v>
      </c>
      <c r="H152" s="56">
        <v>9.9599999999999992E-4</v>
      </c>
      <c r="I152" s="56">
        <v>4.4499999999999998E-2</v>
      </c>
      <c r="J152" s="28">
        <f t="shared" si="2"/>
        <v>0.64048143697042181</v>
      </c>
    </row>
    <row r="153" spans="1:10" x14ac:dyDescent="0.3">
      <c r="A153" s="141"/>
      <c r="B153" s="29" t="s">
        <v>15045</v>
      </c>
      <c r="C153" s="29">
        <v>193</v>
      </c>
      <c r="D153" s="29">
        <v>28</v>
      </c>
      <c r="E153" s="28">
        <v>6.43</v>
      </c>
      <c r="F153" s="29" t="s">
        <v>14795</v>
      </c>
      <c r="G153" s="28">
        <v>4.3499999999999996</v>
      </c>
      <c r="H153" s="56">
        <v>6.0699999999999995E-11</v>
      </c>
      <c r="I153" s="56">
        <v>1.0099999999999999E-8</v>
      </c>
      <c r="J153" s="28">
        <f t="shared" si="2"/>
        <v>0.63848925695463732</v>
      </c>
    </row>
    <row r="154" spans="1:10" x14ac:dyDescent="0.3">
      <c r="A154" s="141"/>
      <c r="B154" s="29" t="s">
        <v>15046</v>
      </c>
      <c r="C154" s="29">
        <v>201</v>
      </c>
      <c r="D154" s="29">
        <v>29</v>
      </c>
      <c r="E154" s="28">
        <v>6.7</v>
      </c>
      <c r="F154" s="29" t="s">
        <v>14795</v>
      </c>
      <c r="G154" s="28">
        <v>4.33</v>
      </c>
      <c r="H154" s="56">
        <v>3.1699999999999998E-11</v>
      </c>
      <c r="I154" s="56">
        <v>5.3100000000000001E-9</v>
      </c>
      <c r="J154" s="28">
        <f t="shared" si="2"/>
        <v>0.63648789635336545</v>
      </c>
    </row>
    <row r="155" spans="1:10" x14ac:dyDescent="0.3">
      <c r="A155" s="141"/>
      <c r="B155" s="29" t="s">
        <v>15047</v>
      </c>
      <c r="C155" s="29">
        <v>49</v>
      </c>
      <c r="D155" s="29">
        <v>7</v>
      </c>
      <c r="E155" s="28">
        <v>1.63</v>
      </c>
      <c r="F155" s="29" t="s">
        <v>14795</v>
      </c>
      <c r="G155" s="28">
        <v>4.28</v>
      </c>
      <c r="H155" s="56">
        <v>1.1299999999999999E-3</v>
      </c>
      <c r="I155" s="56">
        <v>4.8500000000000001E-2</v>
      </c>
      <c r="J155" s="28">
        <f t="shared" si="2"/>
        <v>0.63144376901317201</v>
      </c>
    </row>
    <row r="156" spans="1:10" x14ac:dyDescent="0.3">
      <c r="A156" s="141"/>
      <c r="B156" s="29" t="s">
        <v>15048</v>
      </c>
      <c r="C156" s="29">
        <v>169</v>
      </c>
      <c r="D156" s="29">
        <v>24</v>
      </c>
      <c r="E156" s="28">
        <v>5.63</v>
      </c>
      <c r="F156" s="29" t="s">
        <v>14795</v>
      </c>
      <c r="G156" s="28">
        <v>4.26</v>
      </c>
      <c r="H156" s="56">
        <v>2.1999999999999998E-9</v>
      </c>
      <c r="I156" s="56">
        <v>2.8900000000000001E-7</v>
      </c>
      <c r="J156" s="28">
        <f t="shared" si="2"/>
        <v>0.62940959910271888</v>
      </c>
    </row>
    <row r="157" spans="1:10" x14ac:dyDescent="0.3">
      <c r="A157" s="141"/>
      <c r="B157" s="29" t="s">
        <v>15049</v>
      </c>
      <c r="C157" s="29">
        <v>199</v>
      </c>
      <c r="D157" s="29">
        <v>28</v>
      </c>
      <c r="E157" s="28">
        <v>6.63</v>
      </c>
      <c r="F157" s="29" t="s">
        <v>14795</v>
      </c>
      <c r="G157" s="28">
        <v>4.22</v>
      </c>
      <c r="H157" s="56">
        <v>1.26E-10</v>
      </c>
      <c r="I157" s="56">
        <v>2.03E-8</v>
      </c>
      <c r="J157" s="28">
        <f t="shared" si="2"/>
        <v>0.62531245096167387</v>
      </c>
    </row>
    <row r="158" spans="1:10" x14ac:dyDescent="0.3">
      <c r="A158" s="141"/>
      <c r="B158" s="29" t="s">
        <v>15050</v>
      </c>
      <c r="C158" s="29">
        <v>57</v>
      </c>
      <c r="D158" s="29">
        <v>8</v>
      </c>
      <c r="E158" s="28">
        <v>1.9</v>
      </c>
      <c r="F158" s="29" t="s">
        <v>14795</v>
      </c>
      <c r="G158" s="28">
        <v>4.21</v>
      </c>
      <c r="H158" s="56">
        <v>5.7300000000000005E-4</v>
      </c>
      <c r="I158" s="56">
        <v>2.8000000000000001E-2</v>
      </c>
      <c r="J158" s="28">
        <f t="shared" si="2"/>
        <v>0.62428209583566829</v>
      </c>
    </row>
    <row r="159" spans="1:10" x14ac:dyDescent="0.3">
      <c r="A159" s="141"/>
      <c r="B159" s="29" t="s">
        <v>15051</v>
      </c>
      <c r="C159" s="29">
        <v>366</v>
      </c>
      <c r="D159" s="29">
        <v>51</v>
      </c>
      <c r="E159" s="28">
        <v>12.2</v>
      </c>
      <c r="F159" s="29" t="s">
        <v>14795</v>
      </c>
      <c r="G159" s="28">
        <v>4.18</v>
      </c>
      <c r="H159" s="56">
        <v>4.1700000000000002E-18</v>
      </c>
      <c r="I159" s="56">
        <v>1.87E-15</v>
      </c>
      <c r="J159" s="28">
        <f t="shared" si="2"/>
        <v>0.62117628177503514</v>
      </c>
    </row>
    <row r="160" spans="1:10" x14ac:dyDescent="0.3">
      <c r="A160" s="141"/>
      <c r="B160" s="29" t="s">
        <v>15052</v>
      </c>
      <c r="C160" s="29">
        <v>388</v>
      </c>
      <c r="D160" s="29">
        <v>54</v>
      </c>
      <c r="E160" s="28">
        <v>12.94</v>
      </c>
      <c r="F160" s="29" t="s">
        <v>14795</v>
      </c>
      <c r="G160" s="28">
        <v>4.17</v>
      </c>
      <c r="H160" s="56">
        <v>4.4200000000000004E-19</v>
      </c>
      <c r="I160" s="56">
        <v>2.17E-16</v>
      </c>
      <c r="J160" s="28">
        <f t="shared" si="2"/>
        <v>0.62013605497375746</v>
      </c>
    </row>
    <row r="161" spans="1:10" x14ac:dyDescent="0.3">
      <c r="A161" s="141"/>
      <c r="B161" s="29" t="s">
        <v>15053</v>
      </c>
      <c r="C161" s="29">
        <v>144</v>
      </c>
      <c r="D161" s="29">
        <v>20</v>
      </c>
      <c r="E161" s="28">
        <v>4.8</v>
      </c>
      <c r="F161" s="29" t="s">
        <v>14795</v>
      </c>
      <c r="G161" s="28">
        <v>4.17</v>
      </c>
      <c r="H161" s="56">
        <v>6.9499999999999994E-8</v>
      </c>
      <c r="I161" s="56">
        <v>8.2800000000000003E-6</v>
      </c>
      <c r="J161" s="28">
        <f t="shared" si="2"/>
        <v>0.62013605497375746</v>
      </c>
    </row>
    <row r="162" spans="1:10" x14ac:dyDescent="0.3">
      <c r="A162" s="141"/>
      <c r="B162" s="29" t="s">
        <v>15054</v>
      </c>
      <c r="C162" s="29">
        <v>144</v>
      </c>
      <c r="D162" s="29">
        <v>20</v>
      </c>
      <c r="E162" s="28">
        <v>4.8</v>
      </c>
      <c r="F162" s="29" t="s">
        <v>14795</v>
      </c>
      <c r="G162" s="28">
        <v>4.17</v>
      </c>
      <c r="H162" s="56">
        <v>6.9499999999999994E-8</v>
      </c>
      <c r="I162" s="56">
        <v>8.2199999999999992E-6</v>
      </c>
      <c r="J162" s="28">
        <f t="shared" si="2"/>
        <v>0.62013605497375746</v>
      </c>
    </row>
    <row r="163" spans="1:10" x14ac:dyDescent="0.3">
      <c r="A163" s="141"/>
      <c r="B163" s="29" t="s">
        <v>15055</v>
      </c>
      <c r="C163" s="29">
        <v>80</v>
      </c>
      <c r="D163" s="29">
        <v>11</v>
      </c>
      <c r="E163" s="28">
        <v>2.67</v>
      </c>
      <c r="F163" s="29" t="s">
        <v>14795</v>
      </c>
      <c r="G163" s="28">
        <v>4.12</v>
      </c>
      <c r="H163" s="56">
        <v>6.7700000000000006E-5</v>
      </c>
      <c r="I163" s="56">
        <v>4.6699999999999997E-3</v>
      </c>
      <c r="J163" s="28">
        <f t="shared" si="2"/>
        <v>0.61489721603313463</v>
      </c>
    </row>
    <row r="164" spans="1:10" x14ac:dyDescent="0.3">
      <c r="A164" s="141"/>
      <c r="B164" s="29" t="s">
        <v>15056</v>
      </c>
      <c r="C164" s="29">
        <v>160</v>
      </c>
      <c r="D164" s="29">
        <v>22</v>
      </c>
      <c r="E164" s="28">
        <v>5.33</v>
      </c>
      <c r="F164" s="29" t="s">
        <v>14795</v>
      </c>
      <c r="G164" s="28">
        <v>4.12</v>
      </c>
      <c r="H164" s="56">
        <v>1.8699999999999999E-8</v>
      </c>
      <c r="I164" s="56">
        <v>2.3E-6</v>
      </c>
      <c r="J164" s="28">
        <f t="shared" si="2"/>
        <v>0.61489721603313463</v>
      </c>
    </row>
    <row r="165" spans="1:10" x14ac:dyDescent="0.3">
      <c r="A165" s="141"/>
      <c r="B165" s="29" t="s">
        <v>15057</v>
      </c>
      <c r="C165" s="29">
        <v>371</v>
      </c>
      <c r="D165" s="29">
        <v>51</v>
      </c>
      <c r="E165" s="28">
        <v>12.37</v>
      </c>
      <c r="F165" s="29" t="s">
        <v>14795</v>
      </c>
      <c r="G165" s="28">
        <v>4.12</v>
      </c>
      <c r="H165" s="56">
        <v>7.5099999999999993E-18</v>
      </c>
      <c r="I165" s="56">
        <v>3.2699999999999999E-15</v>
      </c>
      <c r="J165" s="28">
        <f t="shared" si="2"/>
        <v>0.61489721603313463</v>
      </c>
    </row>
    <row r="166" spans="1:10" x14ac:dyDescent="0.3">
      <c r="A166" s="141"/>
      <c r="B166" s="29" t="s">
        <v>15058</v>
      </c>
      <c r="C166" s="29">
        <v>73</v>
      </c>
      <c r="D166" s="29">
        <v>10</v>
      </c>
      <c r="E166" s="28">
        <v>2.4300000000000002</v>
      </c>
      <c r="F166" s="29" t="s">
        <v>14795</v>
      </c>
      <c r="G166" s="28">
        <v>4.1100000000000003</v>
      </c>
      <c r="H166" s="56">
        <v>1.4899999999999999E-4</v>
      </c>
      <c r="I166" s="56">
        <v>8.8900000000000003E-3</v>
      </c>
      <c r="J166" s="28">
        <f t="shared" si="2"/>
        <v>0.61384182187606928</v>
      </c>
    </row>
    <row r="167" spans="1:10" x14ac:dyDescent="0.3">
      <c r="A167" s="141"/>
      <c r="B167" s="29" t="s">
        <v>15059</v>
      </c>
      <c r="C167" s="29">
        <v>146</v>
      </c>
      <c r="D167" s="29">
        <v>20</v>
      </c>
      <c r="E167" s="28">
        <v>4.87</v>
      </c>
      <c r="F167" s="29" t="s">
        <v>14795</v>
      </c>
      <c r="G167" s="28">
        <v>4.1100000000000003</v>
      </c>
      <c r="H167" s="56">
        <v>8.7800000000000005E-8</v>
      </c>
      <c r="I167" s="56">
        <v>1.01E-5</v>
      </c>
      <c r="J167" s="28">
        <f t="shared" si="2"/>
        <v>0.61384182187606928</v>
      </c>
    </row>
    <row r="168" spans="1:10" x14ac:dyDescent="0.3">
      <c r="A168" s="141"/>
      <c r="B168" s="29" t="s">
        <v>15060</v>
      </c>
      <c r="C168" s="29">
        <v>454</v>
      </c>
      <c r="D168" s="29">
        <v>62</v>
      </c>
      <c r="E168" s="28">
        <v>15.14</v>
      </c>
      <c r="F168" s="29" t="s">
        <v>14795</v>
      </c>
      <c r="G168" s="28">
        <v>4.0999999999999996</v>
      </c>
      <c r="H168" s="56">
        <v>2.52E-21</v>
      </c>
      <c r="I168" s="56">
        <v>2.02E-18</v>
      </c>
      <c r="J168" s="28">
        <f t="shared" si="2"/>
        <v>0.61278385671973545</v>
      </c>
    </row>
    <row r="169" spans="1:10" x14ac:dyDescent="0.3">
      <c r="A169" s="141"/>
      <c r="B169" s="29" t="s">
        <v>15061</v>
      </c>
      <c r="C169" s="29">
        <v>66</v>
      </c>
      <c r="D169" s="29">
        <v>9</v>
      </c>
      <c r="E169" s="28">
        <v>2.2000000000000002</v>
      </c>
      <c r="F169" s="29" t="s">
        <v>14795</v>
      </c>
      <c r="G169" s="28">
        <v>4.09</v>
      </c>
      <c r="H169" s="56">
        <v>3.28E-4</v>
      </c>
      <c r="I169" s="56">
        <v>1.78E-2</v>
      </c>
      <c r="J169" s="28">
        <f t="shared" si="2"/>
        <v>0.61172330800734176</v>
      </c>
    </row>
    <row r="170" spans="1:10" x14ac:dyDescent="0.3">
      <c r="A170" s="141"/>
      <c r="B170" s="29" t="s">
        <v>15062</v>
      </c>
      <c r="C170" s="29">
        <v>88</v>
      </c>
      <c r="D170" s="29">
        <v>12</v>
      </c>
      <c r="E170" s="28">
        <v>2.93</v>
      </c>
      <c r="F170" s="29" t="s">
        <v>14795</v>
      </c>
      <c r="G170" s="28">
        <v>4.09</v>
      </c>
      <c r="H170" s="56">
        <v>3.4799999999999999E-5</v>
      </c>
      <c r="I170" s="56">
        <v>2.6199999999999999E-3</v>
      </c>
      <c r="J170" s="28">
        <f t="shared" si="2"/>
        <v>0.61172330800734176</v>
      </c>
    </row>
    <row r="171" spans="1:10" x14ac:dyDescent="0.3">
      <c r="A171" s="141"/>
      <c r="B171" s="29" t="s">
        <v>15063</v>
      </c>
      <c r="C171" s="29">
        <v>81</v>
      </c>
      <c r="D171" s="29">
        <v>11</v>
      </c>
      <c r="E171" s="28">
        <v>2.7</v>
      </c>
      <c r="F171" s="29" t="s">
        <v>14795</v>
      </c>
      <c r="G171" s="28">
        <v>4.07</v>
      </c>
      <c r="H171" s="56">
        <v>7.6100000000000007E-5</v>
      </c>
      <c r="I171" s="56">
        <v>5.13E-3</v>
      </c>
      <c r="J171" s="28">
        <f t="shared" si="2"/>
        <v>0.60959440922522001</v>
      </c>
    </row>
    <row r="172" spans="1:10" x14ac:dyDescent="0.3">
      <c r="A172" s="141"/>
      <c r="B172" s="29" t="s">
        <v>15064</v>
      </c>
      <c r="C172" s="29">
        <v>67</v>
      </c>
      <c r="D172" s="29">
        <v>9</v>
      </c>
      <c r="E172" s="28">
        <v>2.23</v>
      </c>
      <c r="F172" s="29" t="s">
        <v>14795</v>
      </c>
      <c r="G172" s="28">
        <v>4.03</v>
      </c>
      <c r="H172" s="56">
        <v>3.6699999999999998E-4</v>
      </c>
      <c r="I172" s="56">
        <v>1.9099999999999999E-2</v>
      </c>
      <c r="J172" s="28">
        <f t="shared" si="2"/>
        <v>0.60530504614110947</v>
      </c>
    </row>
    <row r="173" spans="1:10" x14ac:dyDescent="0.3">
      <c r="A173" s="141"/>
      <c r="B173" s="29" t="s">
        <v>15065</v>
      </c>
      <c r="C173" s="29">
        <v>67</v>
      </c>
      <c r="D173" s="29">
        <v>9</v>
      </c>
      <c r="E173" s="28">
        <v>2.23</v>
      </c>
      <c r="F173" s="29" t="s">
        <v>14795</v>
      </c>
      <c r="G173" s="28">
        <v>4.03</v>
      </c>
      <c r="H173" s="56">
        <v>3.6699999999999998E-4</v>
      </c>
      <c r="I173" s="56">
        <v>1.9E-2</v>
      </c>
      <c r="J173" s="28">
        <f t="shared" si="2"/>
        <v>0.60530504614110947</v>
      </c>
    </row>
    <row r="174" spans="1:10" x14ac:dyDescent="0.3">
      <c r="A174" s="141"/>
      <c r="B174" s="29" t="s">
        <v>15066</v>
      </c>
      <c r="C174" s="29">
        <v>216</v>
      </c>
      <c r="D174" s="29">
        <v>29</v>
      </c>
      <c r="E174" s="28">
        <v>7.2</v>
      </c>
      <c r="F174" s="29" t="s">
        <v>14795</v>
      </c>
      <c r="G174" s="28">
        <v>4.03</v>
      </c>
      <c r="H174" s="56">
        <v>1.86E-10</v>
      </c>
      <c r="I174" s="56">
        <v>2.7500000000000001E-8</v>
      </c>
      <c r="J174" s="28">
        <f t="shared" si="2"/>
        <v>0.60530504614110947</v>
      </c>
    </row>
    <row r="175" spans="1:10" x14ac:dyDescent="0.3">
      <c r="A175" s="141"/>
      <c r="B175" s="29" t="s">
        <v>15067</v>
      </c>
      <c r="C175" s="29">
        <v>165</v>
      </c>
      <c r="D175" s="29">
        <v>22</v>
      </c>
      <c r="E175" s="28">
        <v>5.5</v>
      </c>
      <c r="F175" s="29" t="s">
        <v>14795</v>
      </c>
      <c r="G175" s="28">
        <v>4</v>
      </c>
      <c r="H175" s="56">
        <v>3.2999999999999998E-8</v>
      </c>
      <c r="I175" s="56">
        <v>3.9600000000000002E-6</v>
      </c>
      <c r="J175" s="28">
        <f t="shared" si="2"/>
        <v>0.6020599913279624</v>
      </c>
    </row>
    <row r="176" spans="1:10" x14ac:dyDescent="0.3">
      <c r="A176" s="141"/>
      <c r="B176" s="29" t="s">
        <v>15068</v>
      </c>
      <c r="C176" s="29">
        <v>825</v>
      </c>
      <c r="D176" s="29">
        <v>109</v>
      </c>
      <c r="E176" s="28">
        <v>27.51</v>
      </c>
      <c r="F176" s="29" t="s">
        <v>14795</v>
      </c>
      <c r="G176" s="28">
        <v>3.96</v>
      </c>
      <c r="H176" s="56">
        <v>7.31E-36</v>
      </c>
      <c r="I176" s="56">
        <v>3.7099999999999998E-32</v>
      </c>
      <c r="J176" s="28">
        <f t="shared" si="2"/>
        <v>0.5976951859255123</v>
      </c>
    </row>
    <row r="177" spans="1:10" x14ac:dyDescent="0.3">
      <c r="A177" s="141"/>
      <c r="B177" s="29" t="s">
        <v>15069</v>
      </c>
      <c r="C177" s="29">
        <v>212</v>
      </c>
      <c r="D177" s="29">
        <v>28</v>
      </c>
      <c r="E177" s="28">
        <v>7.07</v>
      </c>
      <c r="F177" s="29" t="s">
        <v>14795</v>
      </c>
      <c r="G177" s="28">
        <v>3.96</v>
      </c>
      <c r="H177" s="56">
        <v>5.6100000000000003E-10</v>
      </c>
      <c r="I177" s="56">
        <v>7.7099999999999996E-8</v>
      </c>
      <c r="J177" s="28">
        <f t="shared" si="2"/>
        <v>0.5976951859255123</v>
      </c>
    </row>
    <row r="178" spans="1:10" x14ac:dyDescent="0.3">
      <c r="A178" s="141"/>
      <c r="B178" s="29" t="s">
        <v>15070</v>
      </c>
      <c r="C178" s="29">
        <v>107</v>
      </c>
      <c r="D178" s="29">
        <v>14</v>
      </c>
      <c r="E178" s="28">
        <v>3.57</v>
      </c>
      <c r="F178" s="29" t="s">
        <v>14795</v>
      </c>
      <c r="G178" s="28">
        <v>3.92</v>
      </c>
      <c r="H178" s="56">
        <v>1.2799999999999999E-5</v>
      </c>
      <c r="I178" s="56">
        <v>1.0399999999999999E-3</v>
      </c>
      <c r="J178" s="28">
        <f t="shared" si="2"/>
        <v>0.59328606702045728</v>
      </c>
    </row>
    <row r="179" spans="1:10" x14ac:dyDescent="0.3">
      <c r="A179" s="141"/>
      <c r="B179" s="29" t="s">
        <v>15071</v>
      </c>
      <c r="C179" s="29">
        <v>92</v>
      </c>
      <c r="D179" s="29">
        <v>12</v>
      </c>
      <c r="E179" s="28">
        <v>3.07</v>
      </c>
      <c r="F179" s="29" t="s">
        <v>14795</v>
      </c>
      <c r="G179" s="28">
        <v>3.91</v>
      </c>
      <c r="H179" s="56">
        <v>5.4400000000000001E-5</v>
      </c>
      <c r="I179" s="56">
        <v>3.8899999999999998E-3</v>
      </c>
      <c r="J179" s="28">
        <f t="shared" si="2"/>
        <v>0.59217675739586684</v>
      </c>
    </row>
    <row r="180" spans="1:10" x14ac:dyDescent="0.3">
      <c r="A180" s="141"/>
      <c r="B180" s="29" t="s">
        <v>15072</v>
      </c>
      <c r="C180" s="29">
        <v>846</v>
      </c>
      <c r="D180" s="29">
        <v>110</v>
      </c>
      <c r="E180" s="28">
        <v>28.21</v>
      </c>
      <c r="F180" s="29" t="s">
        <v>14795</v>
      </c>
      <c r="G180" s="28">
        <v>3.9</v>
      </c>
      <c r="H180" s="56">
        <v>1.4999999999999999E-35</v>
      </c>
      <c r="I180" s="56">
        <v>5.7100000000000002E-32</v>
      </c>
      <c r="J180" s="28">
        <f t="shared" si="2"/>
        <v>0.59106460702649921</v>
      </c>
    </row>
    <row r="181" spans="1:10" x14ac:dyDescent="0.3">
      <c r="A181" s="141"/>
      <c r="B181" s="29" t="s">
        <v>15073</v>
      </c>
      <c r="C181" s="29">
        <v>100</v>
      </c>
      <c r="D181" s="29">
        <v>13</v>
      </c>
      <c r="E181" s="28">
        <v>3.33</v>
      </c>
      <c r="F181" s="29" t="s">
        <v>14795</v>
      </c>
      <c r="G181" s="28">
        <v>3.9</v>
      </c>
      <c r="H181" s="56">
        <v>2.7800000000000001E-5</v>
      </c>
      <c r="I181" s="56">
        <v>2.14E-3</v>
      </c>
      <c r="J181" s="28">
        <f t="shared" si="2"/>
        <v>0.59106460702649921</v>
      </c>
    </row>
    <row r="182" spans="1:10" x14ac:dyDescent="0.3">
      <c r="A182" s="141"/>
      <c r="B182" s="29" t="s">
        <v>15074</v>
      </c>
      <c r="C182" s="29">
        <v>862</v>
      </c>
      <c r="D182" s="29">
        <v>111</v>
      </c>
      <c r="E182" s="28">
        <v>28.74</v>
      </c>
      <c r="F182" s="29" t="s">
        <v>14795</v>
      </c>
      <c r="G182" s="28">
        <v>3.86</v>
      </c>
      <c r="H182" s="56">
        <v>1.74E-35</v>
      </c>
      <c r="I182" s="56">
        <v>5.3000000000000001E-32</v>
      </c>
      <c r="J182" s="28">
        <f t="shared" si="2"/>
        <v>0.58658730467175491</v>
      </c>
    </row>
    <row r="183" spans="1:10" x14ac:dyDescent="0.3">
      <c r="A183" s="141"/>
      <c r="B183" s="29" t="s">
        <v>15075</v>
      </c>
      <c r="C183" s="29">
        <v>569</v>
      </c>
      <c r="D183" s="29">
        <v>73</v>
      </c>
      <c r="E183" s="28">
        <v>18.97</v>
      </c>
      <c r="F183" s="29" t="s">
        <v>14795</v>
      </c>
      <c r="G183" s="28">
        <v>3.85</v>
      </c>
      <c r="H183" s="56">
        <v>2.6600000000000003E-23</v>
      </c>
      <c r="I183" s="56">
        <v>3.1200000000000001E-20</v>
      </c>
      <c r="J183" s="28">
        <f t="shared" si="2"/>
        <v>0.5854607295085007</v>
      </c>
    </row>
    <row r="184" spans="1:10" x14ac:dyDescent="0.3">
      <c r="A184" s="141"/>
      <c r="B184" s="29" t="s">
        <v>15076</v>
      </c>
      <c r="C184" s="29">
        <v>78</v>
      </c>
      <c r="D184" s="29">
        <v>10</v>
      </c>
      <c r="E184" s="28">
        <v>2.6</v>
      </c>
      <c r="F184" s="29" t="s">
        <v>14795</v>
      </c>
      <c r="G184" s="28">
        <v>3.85</v>
      </c>
      <c r="H184" s="56">
        <v>2.5900000000000001E-4</v>
      </c>
      <c r="I184" s="56">
        <v>1.4500000000000001E-2</v>
      </c>
      <c r="J184" s="28">
        <f t="shared" si="2"/>
        <v>0.5854607295085007</v>
      </c>
    </row>
    <row r="185" spans="1:10" x14ac:dyDescent="0.3">
      <c r="A185" s="141"/>
      <c r="B185" s="29" t="s">
        <v>15077</v>
      </c>
      <c r="C185" s="29">
        <v>86</v>
      </c>
      <c r="D185" s="29">
        <v>11</v>
      </c>
      <c r="E185" s="28">
        <v>2.87</v>
      </c>
      <c r="F185" s="29" t="s">
        <v>14795</v>
      </c>
      <c r="G185" s="28">
        <v>3.84</v>
      </c>
      <c r="H185" s="56">
        <v>1.3200000000000001E-4</v>
      </c>
      <c r="I185" s="56">
        <v>8.1200000000000005E-3</v>
      </c>
      <c r="J185" s="28">
        <f t="shared" si="2"/>
        <v>0.58433122436753082</v>
      </c>
    </row>
    <row r="186" spans="1:10" x14ac:dyDescent="0.3">
      <c r="A186" s="141"/>
      <c r="B186" s="29" t="s">
        <v>15078</v>
      </c>
      <c r="C186" s="29">
        <v>420</v>
      </c>
      <c r="D186" s="29">
        <v>53</v>
      </c>
      <c r="E186" s="28">
        <v>14</v>
      </c>
      <c r="F186" s="29" t="s">
        <v>14795</v>
      </c>
      <c r="G186" s="28">
        <v>3.79</v>
      </c>
      <c r="H186" s="56">
        <v>7.2799999999999995E-17</v>
      </c>
      <c r="I186" s="56">
        <v>2.9199999999999998E-14</v>
      </c>
      <c r="J186" s="28">
        <f t="shared" si="2"/>
        <v>0.57863920996807239</v>
      </c>
    </row>
    <row r="187" spans="1:10" x14ac:dyDescent="0.3">
      <c r="A187" s="141"/>
      <c r="B187" s="29" t="s">
        <v>15079</v>
      </c>
      <c r="C187" s="29">
        <v>511</v>
      </c>
      <c r="D187" s="29">
        <v>63</v>
      </c>
      <c r="E187" s="28">
        <v>17.04</v>
      </c>
      <c r="F187" s="29" t="s">
        <v>14795</v>
      </c>
      <c r="G187" s="28">
        <v>3.7</v>
      </c>
      <c r="H187" s="56">
        <v>2.5000000000000002E-19</v>
      </c>
      <c r="I187" s="56">
        <v>1.2699999999999999E-16</v>
      </c>
      <c r="J187" s="28">
        <f t="shared" si="2"/>
        <v>0.56820172406699498</v>
      </c>
    </row>
    <row r="188" spans="1:10" x14ac:dyDescent="0.3">
      <c r="A188" s="141"/>
      <c r="B188" s="29" t="s">
        <v>15080</v>
      </c>
      <c r="C188" s="29">
        <v>73</v>
      </c>
      <c r="D188" s="29">
        <v>9</v>
      </c>
      <c r="E188" s="28">
        <v>2.4300000000000002</v>
      </c>
      <c r="F188" s="29" t="s">
        <v>14795</v>
      </c>
      <c r="G188" s="28">
        <v>3.7</v>
      </c>
      <c r="H188" s="56">
        <v>6.9899999999999997E-4</v>
      </c>
      <c r="I188" s="56">
        <v>3.3000000000000002E-2</v>
      </c>
      <c r="J188" s="28">
        <f t="shared" si="2"/>
        <v>0.56820172406699498</v>
      </c>
    </row>
    <row r="189" spans="1:10" x14ac:dyDescent="0.3">
      <c r="A189" s="141"/>
      <c r="B189" s="29" t="s">
        <v>15081</v>
      </c>
      <c r="C189" s="29">
        <v>82</v>
      </c>
      <c r="D189" s="29">
        <v>10</v>
      </c>
      <c r="E189" s="28">
        <v>2.73</v>
      </c>
      <c r="F189" s="29" t="s">
        <v>14795</v>
      </c>
      <c r="G189" s="28">
        <v>3.66</v>
      </c>
      <c r="H189" s="56">
        <v>3.9199999999999999E-4</v>
      </c>
      <c r="I189" s="56">
        <v>0.02</v>
      </c>
      <c r="J189" s="28">
        <f t="shared" si="2"/>
        <v>0.56348108539441066</v>
      </c>
    </row>
    <row r="190" spans="1:10" x14ac:dyDescent="0.3">
      <c r="A190" s="141"/>
      <c r="B190" s="29" t="s">
        <v>15082</v>
      </c>
      <c r="C190" s="29">
        <v>580</v>
      </c>
      <c r="D190" s="29">
        <v>70</v>
      </c>
      <c r="E190" s="28">
        <v>19.34</v>
      </c>
      <c r="F190" s="29" t="s">
        <v>14795</v>
      </c>
      <c r="G190" s="28">
        <v>3.62</v>
      </c>
      <c r="H190" s="56">
        <v>7.4799999999999995E-21</v>
      </c>
      <c r="I190" s="56">
        <v>5.6999999999999997E-18</v>
      </c>
      <c r="J190" s="28">
        <f t="shared" si="2"/>
        <v>0.55870857053316569</v>
      </c>
    </row>
    <row r="191" spans="1:10" x14ac:dyDescent="0.3">
      <c r="A191" s="141"/>
      <c r="B191" s="29" t="s">
        <v>15083</v>
      </c>
      <c r="C191" s="29">
        <v>315</v>
      </c>
      <c r="D191" s="29">
        <v>38</v>
      </c>
      <c r="E191" s="28">
        <v>10.5</v>
      </c>
      <c r="F191" s="29" t="s">
        <v>14795</v>
      </c>
      <c r="G191" s="28">
        <v>3.62</v>
      </c>
      <c r="H191" s="56">
        <v>7.7200000000000002E-12</v>
      </c>
      <c r="I191" s="56">
        <v>1.3999999999999999E-9</v>
      </c>
      <c r="J191" s="28">
        <f t="shared" si="2"/>
        <v>0.55870857053316569</v>
      </c>
    </row>
    <row r="192" spans="1:10" x14ac:dyDescent="0.3">
      <c r="A192" s="141"/>
      <c r="B192" s="29" t="s">
        <v>15084</v>
      </c>
      <c r="C192" s="29">
        <v>133</v>
      </c>
      <c r="D192" s="29">
        <v>16</v>
      </c>
      <c r="E192" s="28">
        <v>4.43</v>
      </c>
      <c r="F192" s="29" t="s">
        <v>14795</v>
      </c>
      <c r="G192" s="28">
        <v>3.61</v>
      </c>
      <c r="H192" s="56">
        <v>9.4099999999999997E-6</v>
      </c>
      <c r="I192" s="56">
        <v>8.0599999999999997E-4</v>
      </c>
      <c r="J192" s="28">
        <f t="shared" si="2"/>
        <v>0.55750720190565795</v>
      </c>
    </row>
    <row r="193" spans="1:10" x14ac:dyDescent="0.3">
      <c r="A193" s="141"/>
      <c r="B193" s="29" t="s">
        <v>15085</v>
      </c>
      <c r="C193" s="29">
        <v>604</v>
      </c>
      <c r="D193" s="29">
        <v>71</v>
      </c>
      <c r="E193" s="28">
        <v>20.14</v>
      </c>
      <c r="F193" s="29" t="s">
        <v>14795</v>
      </c>
      <c r="G193" s="28">
        <v>3.53</v>
      </c>
      <c r="H193" s="56">
        <v>1.75E-20</v>
      </c>
      <c r="I193" s="56">
        <v>1.16E-17</v>
      </c>
      <c r="J193" s="28">
        <f t="shared" si="2"/>
        <v>0.54777470538782258</v>
      </c>
    </row>
    <row r="194" spans="1:10" x14ac:dyDescent="0.3">
      <c r="A194" s="141"/>
      <c r="B194" s="29" t="s">
        <v>15086</v>
      </c>
      <c r="C194" s="29">
        <v>78</v>
      </c>
      <c r="D194" s="29">
        <v>9</v>
      </c>
      <c r="E194" s="28">
        <v>2.6</v>
      </c>
      <c r="F194" s="29" t="s">
        <v>14795</v>
      </c>
      <c r="G194" s="28">
        <v>3.46</v>
      </c>
      <c r="H194" s="56">
        <v>1.1299999999999999E-3</v>
      </c>
      <c r="I194" s="56">
        <v>4.8500000000000001E-2</v>
      </c>
      <c r="J194" s="28">
        <f t="shared" si="2"/>
        <v>0.53907609879277663</v>
      </c>
    </row>
    <row r="195" spans="1:10" x14ac:dyDescent="0.3">
      <c r="A195" s="141"/>
      <c r="B195" s="29" t="s">
        <v>15087</v>
      </c>
      <c r="C195" s="29">
        <v>140</v>
      </c>
      <c r="D195" s="29">
        <v>16</v>
      </c>
      <c r="E195" s="28">
        <v>4.67</v>
      </c>
      <c r="F195" s="29" t="s">
        <v>14795</v>
      </c>
      <c r="G195" s="28">
        <v>3.43</v>
      </c>
      <c r="H195" s="56">
        <v>1.8099999999999999E-5</v>
      </c>
      <c r="I195" s="56">
        <v>1.4300000000000001E-3</v>
      </c>
      <c r="J195" s="28">
        <f t="shared" ref="J195:J258" si="3">LOG10(G195)</f>
        <v>0.53529412004277055</v>
      </c>
    </row>
    <row r="196" spans="1:10" x14ac:dyDescent="0.3">
      <c r="A196" s="141"/>
      <c r="B196" s="29" t="s">
        <v>15088</v>
      </c>
      <c r="C196" s="29">
        <v>287</v>
      </c>
      <c r="D196" s="29">
        <v>32</v>
      </c>
      <c r="E196" s="28">
        <v>9.57</v>
      </c>
      <c r="F196" s="29" t="s">
        <v>14795</v>
      </c>
      <c r="G196" s="28">
        <v>3.34</v>
      </c>
      <c r="H196" s="56">
        <v>2.57E-9</v>
      </c>
      <c r="I196" s="56">
        <v>3.3200000000000001E-7</v>
      </c>
      <c r="J196" s="28">
        <f t="shared" si="3"/>
        <v>0.52374646681156445</v>
      </c>
    </row>
    <row r="197" spans="1:10" x14ac:dyDescent="0.3">
      <c r="A197" s="141"/>
      <c r="B197" s="29" t="s">
        <v>15089</v>
      </c>
      <c r="C197" s="29">
        <v>126</v>
      </c>
      <c r="D197" s="29">
        <v>14</v>
      </c>
      <c r="E197" s="28">
        <v>4.2</v>
      </c>
      <c r="F197" s="29" t="s">
        <v>14795</v>
      </c>
      <c r="G197" s="28">
        <v>3.33</v>
      </c>
      <c r="H197" s="56">
        <v>8.1199999999999995E-5</v>
      </c>
      <c r="I197" s="56">
        <v>5.3800000000000002E-3</v>
      </c>
      <c r="J197" s="28">
        <f t="shared" si="3"/>
        <v>0.52244423350631986</v>
      </c>
    </row>
    <row r="198" spans="1:10" x14ac:dyDescent="0.3">
      <c r="A198" s="141"/>
      <c r="B198" s="29" t="s">
        <v>15090</v>
      </c>
      <c r="C198" s="29">
        <v>612</v>
      </c>
      <c r="D198" s="29">
        <v>68</v>
      </c>
      <c r="E198" s="28">
        <v>20.399999999999999</v>
      </c>
      <c r="F198" s="29" t="s">
        <v>14795</v>
      </c>
      <c r="G198" s="28">
        <v>3.33</v>
      </c>
      <c r="H198" s="56">
        <v>2.4400000000000001E-18</v>
      </c>
      <c r="I198" s="56">
        <v>1.1599999999999999E-15</v>
      </c>
      <c r="J198" s="28">
        <f t="shared" si="3"/>
        <v>0.52244423350631986</v>
      </c>
    </row>
    <row r="199" spans="1:10" x14ac:dyDescent="0.3">
      <c r="A199" s="141"/>
      <c r="B199" s="29" t="s">
        <v>15091</v>
      </c>
      <c r="C199" s="29">
        <v>136</v>
      </c>
      <c r="D199" s="29">
        <v>15</v>
      </c>
      <c r="E199" s="28">
        <v>4.53</v>
      </c>
      <c r="F199" s="29" t="s">
        <v>14795</v>
      </c>
      <c r="G199" s="28">
        <v>3.31</v>
      </c>
      <c r="H199" s="56">
        <v>4.9799999999999998E-5</v>
      </c>
      <c r="I199" s="56">
        <v>3.62E-3</v>
      </c>
      <c r="J199" s="28">
        <f t="shared" si="3"/>
        <v>0.51982799377571876</v>
      </c>
    </row>
    <row r="200" spans="1:10" x14ac:dyDescent="0.3">
      <c r="A200" s="141"/>
      <c r="B200" s="29" t="s">
        <v>15092</v>
      </c>
      <c r="C200" s="29">
        <v>338</v>
      </c>
      <c r="D200" s="29">
        <v>37</v>
      </c>
      <c r="E200" s="28">
        <v>11.27</v>
      </c>
      <c r="F200" s="29" t="s">
        <v>14795</v>
      </c>
      <c r="G200" s="28">
        <v>3.28</v>
      </c>
      <c r="H200" s="56">
        <v>2.4699999999999997E-10</v>
      </c>
      <c r="I200" s="56">
        <v>3.5800000000000003E-8</v>
      </c>
      <c r="J200" s="28">
        <f t="shared" si="3"/>
        <v>0.5158738437116791</v>
      </c>
    </row>
    <row r="201" spans="1:10" x14ac:dyDescent="0.3">
      <c r="A201" s="141"/>
      <c r="B201" s="29" t="s">
        <v>15093</v>
      </c>
      <c r="C201" s="29">
        <v>318</v>
      </c>
      <c r="D201" s="29">
        <v>34</v>
      </c>
      <c r="E201" s="28">
        <v>10.6</v>
      </c>
      <c r="F201" s="29" t="s">
        <v>14795</v>
      </c>
      <c r="G201" s="28">
        <v>3.21</v>
      </c>
      <c r="H201" s="56">
        <v>2.4399999999999998E-9</v>
      </c>
      <c r="I201" s="56">
        <v>3.1800000000000002E-7</v>
      </c>
      <c r="J201" s="28">
        <f t="shared" si="3"/>
        <v>0.5065050324048721</v>
      </c>
    </row>
    <row r="202" spans="1:10" x14ac:dyDescent="0.3">
      <c r="A202" s="141"/>
      <c r="B202" s="29" t="s">
        <v>15094</v>
      </c>
      <c r="C202" s="29">
        <v>1609</v>
      </c>
      <c r="D202" s="29">
        <v>172</v>
      </c>
      <c r="E202" s="28">
        <v>53.64</v>
      </c>
      <c r="F202" s="29" t="s">
        <v>14795</v>
      </c>
      <c r="G202" s="28">
        <v>3.21</v>
      </c>
      <c r="H202" s="56">
        <v>1.2199999999999999E-44</v>
      </c>
      <c r="I202" s="56">
        <v>1.85E-40</v>
      </c>
      <c r="J202" s="28">
        <f t="shared" si="3"/>
        <v>0.5065050324048721</v>
      </c>
    </row>
    <row r="203" spans="1:10" x14ac:dyDescent="0.3">
      <c r="A203" s="141"/>
      <c r="B203" s="29" t="s">
        <v>15095</v>
      </c>
      <c r="C203" s="29">
        <v>309</v>
      </c>
      <c r="D203" s="29">
        <v>33</v>
      </c>
      <c r="E203" s="28">
        <v>10.3</v>
      </c>
      <c r="F203" s="29" t="s">
        <v>14795</v>
      </c>
      <c r="G203" s="28">
        <v>3.2</v>
      </c>
      <c r="H203" s="56">
        <v>4.32E-9</v>
      </c>
      <c r="I203" s="56">
        <v>5.4899999999999995E-7</v>
      </c>
      <c r="J203" s="28">
        <f t="shared" si="3"/>
        <v>0.50514997831990605</v>
      </c>
    </row>
    <row r="204" spans="1:10" x14ac:dyDescent="0.3">
      <c r="A204" s="141"/>
      <c r="B204" s="29" t="s">
        <v>15096</v>
      </c>
      <c r="C204" s="29">
        <v>141</v>
      </c>
      <c r="D204" s="29">
        <v>15</v>
      </c>
      <c r="E204" s="28">
        <v>4.7</v>
      </c>
      <c r="F204" s="29" t="s">
        <v>14795</v>
      </c>
      <c r="G204" s="28">
        <v>3.19</v>
      </c>
      <c r="H204" s="56">
        <v>7.5599999999999994E-5</v>
      </c>
      <c r="I204" s="56">
        <v>5.1500000000000001E-3</v>
      </c>
      <c r="J204" s="28">
        <f t="shared" si="3"/>
        <v>0.50379068305718111</v>
      </c>
    </row>
    <row r="205" spans="1:10" x14ac:dyDescent="0.3">
      <c r="A205" s="141"/>
      <c r="B205" s="29" t="s">
        <v>15097</v>
      </c>
      <c r="C205" s="29">
        <v>141</v>
      </c>
      <c r="D205" s="29">
        <v>15</v>
      </c>
      <c r="E205" s="28">
        <v>4.7</v>
      </c>
      <c r="F205" s="29" t="s">
        <v>14795</v>
      </c>
      <c r="G205" s="28">
        <v>3.19</v>
      </c>
      <c r="H205" s="56">
        <v>7.5599999999999994E-5</v>
      </c>
      <c r="I205" s="56">
        <v>5.1200000000000004E-3</v>
      </c>
      <c r="J205" s="28">
        <f t="shared" si="3"/>
        <v>0.50379068305718111</v>
      </c>
    </row>
    <row r="206" spans="1:10" x14ac:dyDescent="0.3">
      <c r="A206" s="141"/>
      <c r="B206" s="29" t="s">
        <v>15098</v>
      </c>
      <c r="C206" s="29">
        <v>133</v>
      </c>
      <c r="D206" s="29">
        <v>14</v>
      </c>
      <c r="E206" s="28">
        <v>4.43</v>
      </c>
      <c r="F206" s="29" t="s">
        <v>14795</v>
      </c>
      <c r="G206" s="28">
        <v>3.16</v>
      </c>
      <c r="H206" s="56">
        <v>1.46E-4</v>
      </c>
      <c r="I206" s="56">
        <v>8.77E-3</v>
      </c>
      <c r="J206" s="28">
        <f t="shared" si="3"/>
        <v>0.49968708261840383</v>
      </c>
    </row>
    <row r="207" spans="1:10" x14ac:dyDescent="0.3">
      <c r="A207" s="141"/>
      <c r="B207" s="29" t="s">
        <v>15099</v>
      </c>
      <c r="C207" s="29">
        <v>374</v>
      </c>
      <c r="D207" s="29">
        <v>39</v>
      </c>
      <c r="E207" s="28">
        <v>12.47</v>
      </c>
      <c r="F207" s="29" t="s">
        <v>14795</v>
      </c>
      <c r="G207" s="28">
        <v>3.13</v>
      </c>
      <c r="H207" s="56">
        <v>3.3900000000000002E-10</v>
      </c>
      <c r="I207" s="56">
        <v>4.88E-8</v>
      </c>
      <c r="J207" s="28">
        <f t="shared" si="3"/>
        <v>0.49554433754644844</v>
      </c>
    </row>
    <row r="208" spans="1:10" x14ac:dyDescent="0.3">
      <c r="A208" s="141"/>
      <c r="B208" s="29" t="s">
        <v>15100</v>
      </c>
      <c r="C208" s="29">
        <v>144</v>
      </c>
      <c r="D208" s="29">
        <v>15</v>
      </c>
      <c r="E208" s="28">
        <v>4.8</v>
      </c>
      <c r="F208" s="29" t="s">
        <v>14795</v>
      </c>
      <c r="G208" s="28">
        <v>3.12</v>
      </c>
      <c r="H208" s="56">
        <v>9.6199999999999994E-5</v>
      </c>
      <c r="I208" s="56">
        <v>6.1900000000000002E-3</v>
      </c>
      <c r="J208" s="28">
        <f t="shared" si="3"/>
        <v>0.49415459401844281</v>
      </c>
    </row>
    <row r="209" spans="1:10" x14ac:dyDescent="0.3">
      <c r="A209" s="141"/>
      <c r="B209" s="29" t="s">
        <v>15101</v>
      </c>
      <c r="C209" s="29">
        <v>532</v>
      </c>
      <c r="D209" s="29">
        <v>55</v>
      </c>
      <c r="E209" s="28">
        <v>17.739999999999998</v>
      </c>
      <c r="F209" s="29" t="s">
        <v>14795</v>
      </c>
      <c r="G209" s="28">
        <v>3.1</v>
      </c>
      <c r="H209" s="56">
        <v>1.03E-13</v>
      </c>
      <c r="I209" s="56">
        <v>2.25E-11</v>
      </c>
      <c r="J209" s="28">
        <f t="shared" si="3"/>
        <v>0.49136169383427269</v>
      </c>
    </row>
    <row r="210" spans="1:10" x14ac:dyDescent="0.3">
      <c r="A210" s="141"/>
      <c r="B210" s="29" t="s">
        <v>15102</v>
      </c>
      <c r="C210" s="29">
        <v>127</v>
      </c>
      <c r="D210" s="29">
        <v>13</v>
      </c>
      <c r="E210" s="28">
        <v>4.2300000000000004</v>
      </c>
      <c r="F210" s="29" t="s">
        <v>14795</v>
      </c>
      <c r="G210" s="28">
        <v>3.07</v>
      </c>
      <c r="H210" s="56">
        <v>3.28E-4</v>
      </c>
      <c r="I210" s="56">
        <v>1.78E-2</v>
      </c>
      <c r="J210" s="28">
        <f t="shared" si="3"/>
        <v>0.48713837547718647</v>
      </c>
    </row>
    <row r="211" spans="1:10" x14ac:dyDescent="0.3">
      <c r="A211" s="141"/>
      <c r="B211" s="29" t="s">
        <v>15103</v>
      </c>
      <c r="C211" s="29">
        <v>177</v>
      </c>
      <c r="D211" s="29">
        <v>18</v>
      </c>
      <c r="E211" s="28">
        <v>5.9</v>
      </c>
      <c r="F211" s="29" t="s">
        <v>14795</v>
      </c>
      <c r="G211" s="28">
        <v>3.05</v>
      </c>
      <c r="H211" s="56">
        <v>2.76E-5</v>
      </c>
      <c r="I211" s="56">
        <v>2.14E-3</v>
      </c>
      <c r="J211" s="28">
        <f t="shared" si="3"/>
        <v>0.48429983934678583</v>
      </c>
    </row>
    <row r="212" spans="1:10" x14ac:dyDescent="0.3">
      <c r="A212" s="141"/>
      <c r="B212" s="29" t="s">
        <v>15104</v>
      </c>
      <c r="C212" s="29">
        <v>956</v>
      </c>
      <c r="D212" s="29">
        <v>97</v>
      </c>
      <c r="E212" s="28">
        <v>31.87</v>
      </c>
      <c r="F212" s="29" t="s">
        <v>14795</v>
      </c>
      <c r="G212" s="28">
        <v>3.04</v>
      </c>
      <c r="H212" s="56">
        <v>5.8200000000000004E-23</v>
      </c>
      <c r="I212" s="56">
        <v>6.3299999999999995E-20</v>
      </c>
      <c r="J212" s="28">
        <f t="shared" si="3"/>
        <v>0.48287358360875376</v>
      </c>
    </row>
    <row r="213" spans="1:10" x14ac:dyDescent="0.3">
      <c r="A213" s="141"/>
      <c r="B213" s="29" t="s">
        <v>15105</v>
      </c>
      <c r="C213" s="29">
        <v>139</v>
      </c>
      <c r="D213" s="29">
        <v>14</v>
      </c>
      <c r="E213" s="28">
        <v>4.63</v>
      </c>
      <c r="F213" s="29" t="s">
        <v>14795</v>
      </c>
      <c r="G213" s="28">
        <v>3.02</v>
      </c>
      <c r="H213" s="56">
        <v>2.32E-4</v>
      </c>
      <c r="I213" s="56">
        <v>1.3100000000000001E-2</v>
      </c>
      <c r="J213" s="28">
        <f t="shared" si="3"/>
        <v>0.48000694295715063</v>
      </c>
    </row>
    <row r="214" spans="1:10" x14ac:dyDescent="0.3">
      <c r="A214" s="141"/>
      <c r="B214" s="29" t="s">
        <v>15106</v>
      </c>
      <c r="C214" s="29">
        <v>170</v>
      </c>
      <c r="D214" s="29">
        <v>17</v>
      </c>
      <c r="E214" s="28">
        <v>5.67</v>
      </c>
      <c r="F214" s="29" t="s">
        <v>14795</v>
      </c>
      <c r="G214" s="28">
        <v>3</v>
      </c>
      <c r="H214" s="56">
        <v>5.6700000000000003E-5</v>
      </c>
      <c r="I214" s="56">
        <v>3.98E-3</v>
      </c>
      <c r="J214" s="28">
        <f t="shared" si="3"/>
        <v>0.47712125471966244</v>
      </c>
    </row>
    <row r="215" spans="1:10" x14ac:dyDescent="0.3">
      <c r="A215" s="141"/>
      <c r="B215" s="29" t="s">
        <v>15107</v>
      </c>
      <c r="C215" s="29">
        <v>130</v>
      </c>
      <c r="D215" s="29">
        <v>13</v>
      </c>
      <c r="E215" s="28">
        <v>4.33</v>
      </c>
      <c r="F215" s="29" t="s">
        <v>14795</v>
      </c>
      <c r="G215" s="28">
        <v>3</v>
      </c>
      <c r="H215" s="56">
        <v>4.1199999999999999E-4</v>
      </c>
      <c r="I215" s="56">
        <v>2.0899999999999998E-2</v>
      </c>
      <c r="J215" s="28">
        <f t="shared" si="3"/>
        <v>0.47712125471966244</v>
      </c>
    </row>
    <row r="216" spans="1:10" x14ac:dyDescent="0.3">
      <c r="A216" s="141"/>
      <c r="B216" s="29" t="s">
        <v>15108</v>
      </c>
      <c r="C216" s="29">
        <v>431</v>
      </c>
      <c r="D216" s="29">
        <v>43</v>
      </c>
      <c r="E216" s="28">
        <v>14.37</v>
      </c>
      <c r="F216" s="29" t="s">
        <v>14795</v>
      </c>
      <c r="G216" s="28">
        <v>2.99</v>
      </c>
      <c r="H216" s="56">
        <v>1.71E-10</v>
      </c>
      <c r="I216" s="56">
        <v>2.55E-8</v>
      </c>
      <c r="J216" s="28">
        <f t="shared" si="3"/>
        <v>0.47567118832442967</v>
      </c>
    </row>
    <row r="217" spans="1:10" x14ac:dyDescent="0.3">
      <c r="A217" s="141"/>
      <c r="B217" s="29" t="s">
        <v>15109</v>
      </c>
      <c r="C217" s="29">
        <v>211</v>
      </c>
      <c r="D217" s="29">
        <v>21</v>
      </c>
      <c r="E217" s="28">
        <v>7.03</v>
      </c>
      <c r="F217" s="29" t="s">
        <v>14795</v>
      </c>
      <c r="G217" s="28">
        <v>2.99</v>
      </c>
      <c r="H217" s="56">
        <v>8.5199999999999997E-6</v>
      </c>
      <c r="I217" s="56">
        <v>7.3800000000000005E-4</v>
      </c>
      <c r="J217" s="28">
        <f t="shared" si="3"/>
        <v>0.47567118832442967</v>
      </c>
    </row>
    <row r="218" spans="1:10" x14ac:dyDescent="0.3">
      <c r="A218" s="141"/>
      <c r="B218" s="29" t="s">
        <v>15110</v>
      </c>
      <c r="C218" s="29">
        <v>151</v>
      </c>
      <c r="D218" s="29">
        <v>15</v>
      </c>
      <c r="E218" s="28">
        <v>5.03</v>
      </c>
      <c r="F218" s="29" t="s">
        <v>14795</v>
      </c>
      <c r="G218" s="28">
        <v>2.98</v>
      </c>
      <c r="H218" s="56">
        <v>1.64E-4</v>
      </c>
      <c r="I218" s="56">
        <v>9.6900000000000007E-3</v>
      </c>
      <c r="J218" s="28">
        <f t="shared" si="3"/>
        <v>0.47421626407625522</v>
      </c>
    </row>
    <row r="219" spans="1:10" x14ac:dyDescent="0.3">
      <c r="A219" s="141"/>
      <c r="B219" s="29" t="s">
        <v>15111</v>
      </c>
      <c r="C219" s="29">
        <v>131</v>
      </c>
      <c r="D219" s="29">
        <v>13</v>
      </c>
      <c r="E219" s="28">
        <v>4.37</v>
      </c>
      <c r="F219" s="29" t="s">
        <v>14795</v>
      </c>
      <c r="G219" s="28">
        <v>2.98</v>
      </c>
      <c r="H219" s="56">
        <v>4.4299999999999998E-4</v>
      </c>
      <c r="I219" s="56">
        <v>2.2200000000000001E-2</v>
      </c>
      <c r="J219" s="28">
        <f t="shared" si="3"/>
        <v>0.47421626407625522</v>
      </c>
    </row>
    <row r="220" spans="1:10" x14ac:dyDescent="0.3">
      <c r="A220" s="141"/>
      <c r="B220" s="29" t="s">
        <v>15112</v>
      </c>
      <c r="C220" s="29">
        <v>122</v>
      </c>
      <c r="D220" s="29">
        <v>12</v>
      </c>
      <c r="E220" s="28">
        <v>4.07</v>
      </c>
      <c r="F220" s="29" t="s">
        <v>14795</v>
      </c>
      <c r="G220" s="28">
        <v>2.95</v>
      </c>
      <c r="H220" s="56">
        <v>7.8600000000000002E-4</v>
      </c>
      <c r="I220" s="56">
        <v>3.6299999999999999E-2</v>
      </c>
      <c r="J220" s="28">
        <f t="shared" si="3"/>
        <v>0.46982201597816303</v>
      </c>
    </row>
    <row r="221" spans="1:10" x14ac:dyDescent="0.3">
      <c r="A221" s="141"/>
      <c r="B221" s="29" t="s">
        <v>15113</v>
      </c>
      <c r="C221" s="29">
        <v>175</v>
      </c>
      <c r="D221" s="29">
        <v>17</v>
      </c>
      <c r="E221" s="28">
        <v>5.83</v>
      </c>
      <c r="F221" s="29" t="s">
        <v>14795</v>
      </c>
      <c r="G221" s="28">
        <v>2.91</v>
      </c>
      <c r="H221" s="56">
        <v>8.1500000000000002E-5</v>
      </c>
      <c r="I221" s="56">
        <v>5.3800000000000002E-3</v>
      </c>
      <c r="J221" s="28">
        <f t="shared" si="3"/>
        <v>0.46389298898590731</v>
      </c>
    </row>
    <row r="222" spans="1:10" x14ac:dyDescent="0.3">
      <c r="A222" s="141"/>
      <c r="B222" s="29" t="s">
        <v>15114</v>
      </c>
      <c r="C222" s="29">
        <v>186</v>
      </c>
      <c r="D222" s="29">
        <v>18</v>
      </c>
      <c r="E222" s="28">
        <v>6.2</v>
      </c>
      <c r="F222" s="29" t="s">
        <v>14795</v>
      </c>
      <c r="G222" s="28">
        <v>2.9</v>
      </c>
      <c r="H222" s="56">
        <v>5.3399999999999997E-5</v>
      </c>
      <c r="I222" s="56">
        <v>3.8400000000000001E-3</v>
      </c>
      <c r="J222" s="28">
        <f t="shared" si="3"/>
        <v>0.46239799789895608</v>
      </c>
    </row>
    <row r="223" spans="1:10" x14ac:dyDescent="0.3">
      <c r="A223" s="141"/>
      <c r="B223" s="29" t="s">
        <v>15115</v>
      </c>
      <c r="C223" s="29">
        <v>426</v>
      </c>
      <c r="D223" s="29">
        <v>41</v>
      </c>
      <c r="E223" s="28">
        <v>14.2</v>
      </c>
      <c r="F223" s="29" t="s">
        <v>14795</v>
      </c>
      <c r="G223" s="28">
        <v>2.89</v>
      </c>
      <c r="H223" s="56">
        <v>1.3399999999999999E-9</v>
      </c>
      <c r="I223" s="56">
        <v>1.7800000000000001E-7</v>
      </c>
      <c r="J223" s="28">
        <f t="shared" si="3"/>
        <v>0.46089784275654788</v>
      </c>
    </row>
    <row r="224" spans="1:10" x14ac:dyDescent="0.3">
      <c r="A224" s="141"/>
      <c r="B224" s="29" t="s">
        <v>15116</v>
      </c>
      <c r="C224" s="29">
        <v>125</v>
      </c>
      <c r="D224" s="29">
        <v>12</v>
      </c>
      <c r="E224" s="28">
        <v>4.17</v>
      </c>
      <c r="F224" s="29" t="s">
        <v>14795</v>
      </c>
      <c r="G224" s="28">
        <v>2.88</v>
      </c>
      <c r="H224" s="56">
        <v>9.7499999999999996E-4</v>
      </c>
      <c r="I224" s="56">
        <v>4.3700000000000003E-2</v>
      </c>
      <c r="J224" s="28">
        <f t="shared" si="3"/>
        <v>0.45939248775923086</v>
      </c>
    </row>
    <row r="225" spans="1:10" x14ac:dyDescent="0.3">
      <c r="A225" s="141"/>
      <c r="B225" s="29" t="s">
        <v>15117</v>
      </c>
      <c r="C225" s="29">
        <v>171</v>
      </c>
      <c r="D225" s="29">
        <v>16</v>
      </c>
      <c r="E225" s="28">
        <v>5.7</v>
      </c>
      <c r="F225" s="29" t="s">
        <v>14795</v>
      </c>
      <c r="G225" s="28">
        <v>2.81</v>
      </c>
      <c r="H225" s="56">
        <v>2.02E-4</v>
      </c>
      <c r="I225" s="56">
        <v>1.1599999999999999E-2</v>
      </c>
      <c r="J225" s="28">
        <f t="shared" si="3"/>
        <v>0.44870631990507992</v>
      </c>
    </row>
    <row r="226" spans="1:10" x14ac:dyDescent="0.3">
      <c r="A226" s="141"/>
      <c r="B226" s="29" t="s">
        <v>15118</v>
      </c>
      <c r="C226" s="29">
        <v>139</v>
      </c>
      <c r="D226" s="29">
        <v>13</v>
      </c>
      <c r="E226" s="28">
        <v>4.63</v>
      </c>
      <c r="F226" s="29" t="s">
        <v>14795</v>
      </c>
      <c r="G226" s="28">
        <v>2.81</v>
      </c>
      <c r="H226" s="56">
        <v>7.7999999999999999E-4</v>
      </c>
      <c r="I226" s="56">
        <v>3.61E-2</v>
      </c>
      <c r="J226" s="28">
        <f t="shared" si="3"/>
        <v>0.44870631990507992</v>
      </c>
    </row>
    <row r="227" spans="1:10" x14ac:dyDescent="0.3">
      <c r="A227" s="141"/>
      <c r="B227" s="29" t="s">
        <v>15119</v>
      </c>
      <c r="C227" s="29">
        <v>204</v>
      </c>
      <c r="D227" s="29">
        <v>19</v>
      </c>
      <c r="E227" s="28">
        <v>6.8</v>
      </c>
      <c r="F227" s="29" t="s">
        <v>14795</v>
      </c>
      <c r="G227" s="28">
        <v>2.79</v>
      </c>
      <c r="H227" s="56">
        <v>5.6499999999999998E-5</v>
      </c>
      <c r="I227" s="56">
        <v>3.9899999999999996E-3</v>
      </c>
      <c r="J227" s="28">
        <f t="shared" si="3"/>
        <v>0.44560420327359757</v>
      </c>
    </row>
    <row r="228" spans="1:10" x14ac:dyDescent="0.3">
      <c r="A228" s="141"/>
      <c r="B228" s="29" t="s">
        <v>15120</v>
      </c>
      <c r="C228" s="29">
        <v>282</v>
      </c>
      <c r="D228" s="29">
        <v>26</v>
      </c>
      <c r="E228" s="28">
        <v>9.4</v>
      </c>
      <c r="F228" s="29" t="s">
        <v>14795</v>
      </c>
      <c r="G228" s="28">
        <v>2.77</v>
      </c>
      <c r="H228" s="56">
        <v>3.1300000000000001E-6</v>
      </c>
      <c r="I228" s="56">
        <v>2.9100000000000003E-4</v>
      </c>
      <c r="J228" s="28">
        <f t="shared" si="3"/>
        <v>0.44247976906444858</v>
      </c>
    </row>
    <row r="229" spans="1:10" x14ac:dyDescent="0.3">
      <c r="A229" s="141"/>
      <c r="B229" s="29" t="s">
        <v>15121</v>
      </c>
      <c r="C229" s="29">
        <v>142</v>
      </c>
      <c r="D229" s="29">
        <v>13</v>
      </c>
      <c r="E229" s="28">
        <v>4.7300000000000004</v>
      </c>
      <c r="F229" s="29" t="s">
        <v>14795</v>
      </c>
      <c r="G229" s="28">
        <v>2.75</v>
      </c>
      <c r="H229" s="56">
        <v>9.5200000000000005E-4</v>
      </c>
      <c r="I229" s="56">
        <v>4.2900000000000001E-2</v>
      </c>
      <c r="J229" s="28">
        <f t="shared" si="3"/>
        <v>0.43933269383026263</v>
      </c>
    </row>
    <row r="230" spans="1:10" x14ac:dyDescent="0.3">
      <c r="A230" s="141"/>
      <c r="B230" s="29" t="s">
        <v>15122</v>
      </c>
      <c r="C230" s="29">
        <v>154</v>
      </c>
      <c r="D230" s="29">
        <v>14</v>
      </c>
      <c r="E230" s="28">
        <v>5.13</v>
      </c>
      <c r="F230" s="29" t="s">
        <v>14795</v>
      </c>
      <c r="G230" s="28">
        <v>2.73</v>
      </c>
      <c r="H230" s="56">
        <v>6.6100000000000002E-4</v>
      </c>
      <c r="I230" s="56">
        <v>3.2000000000000001E-2</v>
      </c>
      <c r="J230" s="28">
        <f t="shared" si="3"/>
        <v>0.43616264704075602</v>
      </c>
    </row>
    <row r="231" spans="1:10" x14ac:dyDescent="0.3">
      <c r="A231" s="141"/>
      <c r="B231" s="29" t="s">
        <v>15123</v>
      </c>
      <c r="C231" s="29">
        <v>265</v>
      </c>
      <c r="D231" s="29">
        <v>24</v>
      </c>
      <c r="E231" s="28">
        <v>8.83</v>
      </c>
      <c r="F231" s="29" t="s">
        <v>14795</v>
      </c>
      <c r="G231" s="28">
        <v>2.72</v>
      </c>
      <c r="H231" s="56">
        <v>1.01E-5</v>
      </c>
      <c r="I231" s="56">
        <v>8.4699999999999999E-4</v>
      </c>
      <c r="J231" s="28">
        <f t="shared" si="3"/>
        <v>0.43456890403419873</v>
      </c>
    </row>
    <row r="232" spans="1:10" x14ac:dyDescent="0.3">
      <c r="A232" s="141"/>
      <c r="B232" s="29" t="s">
        <v>15124</v>
      </c>
      <c r="C232" s="29">
        <v>144</v>
      </c>
      <c r="D232" s="29">
        <v>13</v>
      </c>
      <c r="E232" s="28">
        <v>4.8</v>
      </c>
      <c r="F232" s="29" t="s">
        <v>14795</v>
      </c>
      <c r="G232" s="28">
        <v>2.71</v>
      </c>
      <c r="H232" s="56">
        <v>1.08E-3</v>
      </c>
      <c r="I232" s="56">
        <v>4.8000000000000001E-2</v>
      </c>
      <c r="J232" s="28">
        <f t="shared" si="3"/>
        <v>0.43296929087440572</v>
      </c>
    </row>
    <row r="233" spans="1:10" x14ac:dyDescent="0.3">
      <c r="A233" s="141"/>
      <c r="B233" s="29" t="s">
        <v>15125</v>
      </c>
      <c r="C233" s="29">
        <v>278</v>
      </c>
      <c r="D233" s="29">
        <v>25</v>
      </c>
      <c r="E233" s="28">
        <v>9.27</v>
      </c>
      <c r="F233" s="29" t="s">
        <v>14795</v>
      </c>
      <c r="G233" s="28">
        <v>2.7</v>
      </c>
      <c r="H233" s="56">
        <v>7.4800000000000004E-6</v>
      </c>
      <c r="I233" s="56">
        <v>6.5499999999999998E-4</v>
      </c>
      <c r="J233" s="28">
        <f t="shared" si="3"/>
        <v>0.43136376415898736</v>
      </c>
    </row>
    <row r="234" spans="1:10" x14ac:dyDescent="0.3">
      <c r="A234" s="141"/>
      <c r="B234" s="29" t="s">
        <v>15126</v>
      </c>
      <c r="C234" s="29">
        <v>145</v>
      </c>
      <c r="D234" s="29">
        <v>13</v>
      </c>
      <c r="E234" s="28">
        <v>4.83</v>
      </c>
      <c r="F234" s="29" t="s">
        <v>14795</v>
      </c>
      <c r="G234" s="28">
        <v>2.69</v>
      </c>
      <c r="H234" s="56">
        <v>1.15E-3</v>
      </c>
      <c r="I234" s="56">
        <v>4.9299999999999997E-2</v>
      </c>
      <c r="J234" s="28">
        <f t="shared" si="3"/>
        <v>0.42975228000240795</v>
      </c>
    </row>
    <row r="235" spans="1:10" x14ac:dyDescent="0.3">
      <c r="A235" s="141"/>
      <c r="B235" s="29" t="s">
        <v>15127</v>
      </c>
      <c r="C235" s="29">
        <v>179</v>
      </c>
      <c r="D235" s="29">
        <v>16</v>
      </c>
      <c r="E235" s="28">
        <v>5.97</v>
      </c>
      <c r="F235" s="29" t="s">
        <v>14795</v>
      </c>
      <c r="G235" s="28">
        <v>2.68</v>
      </c>
      <c r="H235" s="56">
        <v>3.4000000000000002E-4</v>
      </c>
      <c r="I235" s="56">
        <v>1.83E-2</v>
      </c>
      <c r="J235" s="28">
        <f t="shared" si="3"/>
        <v>0.42813479402878885</v>
      </c>
    </row>
    <row r="236" spans="1:10" x14ac:dyDescent="0.3">
      <c r="A236" s="141"/>
      <c r="B236" s="29" t="s">
        <v>15128</v>
      </c>
      <c r="C236" s="29">
        <v>358</v>
      </c>
      <c r="D236" s="29">
        <v>31</v>
      </c>
      <c r="E236" s="28">
        <v>11.94</v>
      </c>
      <c r="F236" s="29" t="s">
        <v>14795</v>
      </c>
      <c r="G236" s="28">
        <v>2.6</v>
      </c>
      <c r="H236" s="56">
        <v>1.39E-6</v>
      </c>
      <c r="I236" s="56">
        <v>1.3899999999999999E-4</v>
      </c>
      <c r="J236" s="28">
        <f t="shared" si="3"/>
        <v>0.41497334797081797</v>
      </c>
    </row>
    <row r="237" spans="1:10" x14ac:dyDescent="0.3">
      <c r="A237" s="141"/>
      <c r="B237" s="29" t="s">
        <v>15129</v>
      </c>
      <c r="C237" s="29">
        <v>833</v>
      </c>
      <c r="D237" s="29">
        <v>72</v>
      </c>
      <c r="E237" s="28">
        <v>27.77</v>
      </c>
      <c r="F237" s="29" t="s">
        <v>14795</v>
      </c>
      <c r="G237" s="28">
        <v>2.59</v>
      </c>
      <c r="H237" s="56">
        <v>1.3500000000000001E-13</v>
      </c>
      <c r="I237" s="56">
        <v>2.86E-11</v>
      </c>
      <c r="J237" s="28">
        <f t="shared" si="3"/>
        <v>0.4132997640812518</v>
      </c>
    </row>
    <row r="238" spans="1:10" x14ac:dyDescent="0.3">
      <c r="A238" s="141"/>
      <c r="B238" s="29" t="s">
        <v>15130</v>
      </c>
      <c r="C238" s="29">
        <v>257</v>
      </c>
      <c r="D238" s="29">
        <v>22</v>
      </c>
      <c r="E238" s="28">
        <v>8.57</v>
      </c>
      <c r="F238" s="29" t="s">
        <v>14795</v>
      </c>
      <c r="G238" s="28">
        <v>2.57</v>
      </c>
      <c r="H238" s="56">
        <v>5.49E-5</v>
      </c>
      <c r="I238" s="56">
        <v>3.9100000000000003E-3</v>
      </c>
      <c r="J238" s="28">
        <f t="shared" si="3"/>
        <v>0.4099331233312945</v>
      </c>
    </row>
    <row r="239" spans="1:10" x14ac:dyDescent="0.3">
      <c r="A239" s="141"/>
      <c r="B239" s="29" t="s">
        <v>15131</v>
      </c>
      <c r="C239" s="29">
        <v>211</v>
      </c>
      <c r="D239" s="29">
        <v>18</v>
      </c>
      <c r="E239" s="28">
        <v>7.03</v>
      </c>
      <c r="F239" s="29" t="s">
        <v>14795</v>
      </c>
      <c r="G239" s="28">
        <v>2.56</v>
      </c>
      <c r="H239" s="56">
        <v>2.6499999999999999E-4</v>
      </c>
      <c r="I239" s="56">
        <v>1.47E-2</v>
      </c>
      <c r="J239" s="28">
        <f t="shared" si="3"/>
        <v>0.40823996531184958</v>
      </c>
    </row>
    <row r="240" spans="1:10" x14ac:dyDescent="0.3">
      <c r="A240" s="141"/>
      <c r="B240" s="29" t="s">
        <v>15132</v>
      </c>
      <c r="C240" s="29">
        <v>223</v>
      </c>
      <c r="D240" s="29">
        <v>19</v>
      </c>
      <c r="E240" s="28">
        <v>7.43</v>
      </c>
      <c r="F240" s="29" t="s">
        <v>14795</v>
      </c>
      <c r="G240" s="28">
        <v>2.56</v>
      </c>
      <c r="H240" s="56">
        <v>1.84E-4</v>
      </c>
      <c r="I240" s="56">
        <v>1.06E-2</v>
      </c>
      <c r="J240" s="28">
        <f t="shared" si="3"/>
        <v>0.40823996531184958</v>
      </c>
    </row>
    <row r="241" spans="1:10" x14ac:dyDescent="0.3">
      <c r="A241" s="141"/>
      <c r="B241" s="29" t="s">
        <v>15133</v>
      </c>
      <c r="C241" s="29">
        <v>189</v>
      </c>
      <c r="D241" s="29">
        <v>16</v>
      </c>
      <c r="E241" s="28">
        <v>6.3</v>
      </c>
      <c r="F241" s="29" t="s">
        <v>14795</v>
      </c>
      <c r="G241" s="28">
        <v>2.54</v>
      </c>
      <c r="H241" s="56">
        <v>6.2E-4</v>
      </c>
      <c r="I241" s="56">
        <v>3.0099999999999998E-2</v>
      </c>
      <c r="J241" s="28">
        <f t="shared" si="3"/>
        <v>0.40483371661993806</v>
      </c>
    </row>
    <row r="242" spans="1:10" x14ac:dyDescent="0.3">
      <c r="A242" s="141"/>
      <c r="B242" s="29" t="s">
        <v>15134</v>
      </c>
      <c r="C242" s="29">
        <v>359</v>
      </c>
      <c r="D242" s="29">
        <v>30</v>
      </c>
      <c r="E242" s="28">
        <v>11.97</v>
      </c>
      <c r="F242" s="29" t="s">
        <v>14795</v>
      </c>
      <c r="G242" s="28">
        <v>2.5099999999999998</v>
      </c>
      <c r="H242" s="56">
        <v>4.2200000000000003E-6</v>
      </c>
      <c r="I242" s="56">
        <v>3.8999999999999999E-4</v>
      </c>
      <c r="J242" s="28">
        <f t="shared" si="3"/>
        <v>0.39967372148103808</v>
      </c>
    </row>
    <row r="243" spans="1:10" x14ac:dyDescent="0.3">
      <c r="A243" s="141"/>
      <c r="B243" s="29" t="s">
        <v>15135</v>
      </c>
      <c r="C243" s="29">
        <v>204</v>
      </c>
      <c r="D243" s="29">
        <v>17</v>
      </c>
      <c r="E243" s="28">
        <v>6.8</v>
      </c>
      <c r="F243" s="29" t="s">
        <v>14795</v>
      </c>
      <c r="G243" s="28">
        <v>2.5</v>
      </c>
      <c r="H243" s="56">
        <v>5.0900000000000001E-4</v>
      </c>
      <c r="I243" s="56">
        <v>2.5000000000000001E-2</v>
      </c>
      <c r="J243" s="28">
        <f t="shared" si="3"/>
        <v>0.3979400086720376</v>
      </c>
    </row>
    <row r="244" spans="1:10" x14ac:dyDescent="0.3">
      <c r="A244" s="141"/>
      <c r="B244" s="29" t="s">
        <v>15136</v>
      </c>
      <c r="C244" s="29">
        <v>386</v>
      </c>
      <c r="D244" s="29">
        <v>32</v>
      </c>
      <c r="E244" s="28">
        <v>12.87</v>
      </c>
      <c r="F244" s="29" t="s">
        <v>14795</v>
      </c>
      <c r="G244" s="28">
        <v>2.4900000000000002</v>
      </c>
      <c r="H244" s="56">
        <v>2.4099999999999998E-6</v>
      </c>
      <c r="I244" s="56">
        <v>2.32E-4</v>
      </c>
      <c r="J244" s="28">
        <f t="shared" si="3"/>
        <v>0.3961993470957364</v>
      </c>
    </row>
    <row r="245" spans="1:10" x14ac:dyDescent="0.3">
      <c r="A245" s="141"/>
      <c r="B245" s="29" t="s">
        <v>15137</v>
      </c>
      <c r="C245" s="29">
        <v>266</v>
      </c>
      <c r="D245" s="29">
        <v>22</v>
      </c>
      <c r="E245" s="28">
        <v>8.8699999999999992</v>
      </c>
      <c r="F245" s="29" t="s">
        <v>14795</v>
      </c>
      <c r="G245" s="28">
        <v>2.48</v>
      </c>
      <c r="H245" s="56">
        <v>9.1299999999999997E-5</v>
      </c>
      <c r="I245" s="56">
        <v>5.8999999999999999E-3</v>
      </c>
      <c r="J245" s="28">
        <f t="shared" si="3"/>
        <v>0.39445168082621629</v>
      </c>
    </row>
    <row r="246" spans="1:10" x14ac:dyDescent="0.3">
      <c r="A246" s="141"/>
      <c r="B246" s="29" t="s">
        <v>15138</v>
      </c>
      <c r="C246" s="29">
        <v>267</v>
      </c>
      <c r="D246" s="29">
        <v>22</v>
      </c>
      <c r="E246" s="28">
        <v>8.9</v>
      </c>
      <c r="F246" s="29" t="s">
        <v>14795</v>
      </c>
      <c r="G246" s="28">
        <v>2.4700000000000002</v>
      </c>
      <c r="H246" s="56">
        <v>9.6500000000000001E-5</v>
      </c>
      <c r="I246" s="56">
        <v>6.1799999999999997E-3</v>
      </c>
      <c r="J246" s="28">
        <f t="shared" si="3"/>
        <v>0.39269695325966575</v>
      </c>
    </row>
    <row r="247" spans="1:10" x14ac:dyDescent="0.3">
      <c r="A247" s="141"/>
      <c r="B247" s="29" t="s">
        <v>15139</v>
      </c>
      <c r="C247" s="29">
        <v>233</v>
      </c>
      <c r="D247" s="29">
        <v>19</v>
      </c>
      <c r="E247" s="28">
        <v>7.77</v>
      </c>
      <c r="F247" s="29" t="s">
        <v>14795</v>
      </c>
      <c r="G247" s="28">
        <v>2.4500000000000002</v>
      </c>
      <c r="H247" s="56">
        <v>3.2200000000000002E-4</v>
      </c>
      <c r="I247" s="56">
        <v>1.7600000000000001E-2</v>
      </c>
      <c r="J247" s="28">
        <f t="shared" si="3"/>
        <v>0.38916608436453248</v>
      </c>
    </row>
    <row r="248" spans="1:10" x14ac:dyDescent="0.3">
      <c r="A248" s="141"/>
      <c r="B248" s="29" t="s">
        <v>15140</v>
      </c>
      <c r="C248" s="29">
        <v>210</v>
      </c>
      <c r="D248" s="29">
        <v>17</v>
      </c>
      <c r="E248" s="28">
        <v>7</v>
      </c>
      <c r="F248" s="29" t="s">
        <v>14795</v>
      </c>
      <c r="G248" s="28">
        <v>2.4300000000000002</v>
      </c>
      <c r="H248" s="56">
        <v>7.0699999999999995E-4</v>
      </c>
      <c r="I248" s="56">
        <v>3.3300000000000003E-2</v>
      </c>
      <c r="J248" s="28">
        <f t="shared" si="3"/>
        <v>0.38560627359831223</v>
      </c>
    </row>
    <row r="249" spans="1:10" x14ac:dyDescent="0.3">
      <c r="A249" s="141"/>
      <c r="B249" s="29" t="s">
        <v>15141</v>
      </c>
      <c r="C249" s="29">
        <v>1255</v>
      </c>
      <c r="D249" s="29">
        <v>101</v>
      </c>
      <c r="E249" s="28">
        <v>41.84</v>
      </c>
      <c r="F249" s="29" t="s">
        <v>14795</v>
      </c>
      <c r="G249" s="28">
        <v>2.41</v>
      </c>
      <c r="H249" s="56">
        <v>1.1900000000000001E-16</v>
      </c>
      <c r="I249" s="56">
        <v>4.4199999999999997E-14</v>
      </c>
      <c r="J249" s="28">
        <f t="shared" si="3"/>
        <v>0.3820170425748684</v>
      </c>
    </row>
    <row r="250" spans="1:10" x14ac:dyDescent="0.3">
      <c r="A250" s="141"/>
      <c r="B250" s="29" t="s">
        <v>15142</v>
      </c>
      <c r="C250" s="29">
        <v>477</v>
      </c>
      <c r="D250" s="29">
        <v>38</v>
      </c>
      <c r="E250" s="28">
        <v>15.9</v>
      </c>
      <c r="F250" s="29" t="s">
        <v>14795</v>
      </c>
      <c r="G250" s="28">
        <v>2.39</v>
      </c>
      <c r="H250" s="56">
        <v>8.23E-7</v>
      </c>
      <c r="I250" s="56">
        <v>8.42E-5</v>
      </c>
      <c r="J250" s="28">
        <f t="shared" si="3"/>
        <v>0.37839790094813769</v>
      </c>
    </row>
    <row r="251" spans="1:10" x14ac:dyDescent="0.3">
      <c r="A251" s="141"/>
      <c r="B251" s="29" t="s">
        <v>15143</v>
      </c>
      <c r="C251" s="29">
        <v>264</v>
      </c>
      <c r="D251" s="29">
        <v>21</v>
      </c>
      <c r="E251" s="28">
        <v>8.8000000000000007</v>
      </c>
      <c r="F251" s="29" t="s">
        <v>14795</v>
      </c>
      <c r="G251" s="28">
        <v>2.39</v>
      </c>
      <c r="H251" s="56">
        <v>3.4699999999999998E-4</v>
      </c>
      <c r="I251" s="56">
        <v>1.8599999999999998E-2</v>
      </c>
      <c r="J251" s="28">
        <f t="shared" si="3"/>
        <v>0.37839790094813769</v>
      </c>
    </row>
    <row r="252" spans="1:10" x14ac:dyDescent="0.3">
      <c r="A252" s="141"/>
      <c r="B252" s="29" t="s">
        <v>15144</v>
      </c>
      <c r="C252" s="29">
        <v>303</v>
      </c>
      <c r="D252" s="29">
        <v>24</v>
      </c>
      <c r="E252" s="28">
        <v>10.1</v>
      </c>
      <c r="F252" s="29" t="s">
        <v>14795</v>
      </c>
      <c r="G252" s="28">
        <v>2.38</v>
      </c>
      <c r="H252" s="56">
        <v>1.2E-4</v>
      </c>
      <c r="I252" s="56">
        <v>7.4700000000000001E-3</v>
      </c>
      <c r="J252" s="28">
        <f t="shared" si="3"/>
        <v>0.37657695705651195</v>
      </c>
    </row>
    <row r="253" spans="1:10" x14ac:dyDescent="0.3">
      <c r="A253" s="141"/>
      <c r="B253" s="29" t="s">
        <v>15145</v>
      </c>
      <c r="C253" s="29">
        <v>354</v>
      </c>
      <c r="D253" s="29">
        <v>28</v>
      </c>
      <c r="E253" s="28">
        <v>11.8</v>
      </c>
      <c r="F253" s="29" t="s">
        <v>14795</v>
      </c>
      <c r="G253" s="28">
        <v>2.37</v>
      </c>
      <c r="H253" s="56">
        <v>2.9600000000000001E-5</v>
      </c>
      <c r="I253" s="56">
        <v>2.2599999999999999E-3</v>
      </c>
      <c r="J253" s="28">
        <f t="shared" si="3"/>
        <v>0.37474834601010387</v>
      </c>
    </row>
    <row r="254" spans="1:10" x14ac:dyDescent="0.3">
      <c r="A254" s="141"/>
      <c r="B254" s="29" t="s">
        <v>15146</v>
      </c>
      <c r="C254" s="29">
        <v>305</v>
      </c>
      <c r="D254" s="29">
        <v>24</v>
      </c>
      <c r="E254" s="28">
        <v>10.17</v>
      </c>
      <c r="F254" s="29" t="s">
        <v>14795</v>
      </c>
      <c r="G254" s="28">
        <v>2.36</v>
      </c>
      <c r="H254" s="56">
        <v>1.27E-4</v>
      </c>
      <c r="I254" s="56">
        <v>7.8600000000000007E-3</v>
      </c>
      <c r="J254" s="28">
        <f t="shared" si="3"/>
        <v>0.37291200297010657</v>
      </c>
    </row>
    <row r="255" spans="1:10" x14ac:dyDescent="0.3">
      <c r="A255" s="141"/>
      <c r="B255" s="29" t="s">
        <v>15147</v>
      </c>
      <c r="C255" s="29">
        <v>1684</v>
      </c>
      <c r="D255" s="29">
        <v>132</v>
      </c>
      <c r="E255" s="28">
        <v>56.14</v>
      </c>
      <c r="F255" s="29" t="s">
        <v>14795</v>
      </c>
      <c r="G255" s="28">
        <v>2.35</v>
      </c>
      <c r="H255" s="56">
        <v>9.5299999999999998E-21</v>
      </c>
      <c r="I255" s="56">
        <v>6.6100000000000003E-18</v>
      </c>
      <c r="J255" s="28">
        <f t="shared" si="3"/>
        <v>0.37106786227173627</v>
      </c>
    </row>
    <row r="256" spans="1:10" x14ac:dyDescent="0.3">
      <c r="A256" s="141"/>
      <c r="B256" s="29" t="s">
        <v>15148</v>
      </c>
      <c r="C256" s="29">
        <v>1225</v>
      </c>
      <c r="D256" s="29">
        <v>96</v>
      </c>
      <c r="E256" s="28">
        <v>40.840000000000003</v>
      </c>
      <c r="F256" s="29" t="s">
        <v>14795</v>
      </c>
      <c r="G256" s="28">
        <v>2.35</v>
      </c>
      <c r="H256" s="56">
        <v>4.1599999999999998E-15</v>
      </c>
      <c r="I256" s="56">
        <v>1.2200000000000001E-12</v>
      </c>
      <c r="J256" s="28">
        <f t="shared" si="3"/>
        <v>0.37106786227173627</v>
      </c>
    </row>
    <row r="257" spans="1:10" x14ac:dyDescent="0.3">
      <c r="A257" s="141"/>
      <c r="B257" s="29" t="s">
        <v>15149</v>
      </c>
      <c r="C257" s="29">
        <v>244</v>
      </c>
      <c r="D257" s="29">
        <v>19</v>
      </c>
      <c r="E257" s="28">
        <v>8.1300000000000008</v>
      </c>
      <c r="F257" s="29" t="s">
        <v>14795</v>
      </c>
      <c r="G257" s="28">
        <v>2.34</v>
      </c>
      <c r="H257" s="56">
        <v>8.1300000000000003E-4</v>
      </c>
      <c r="I257" s="56">
        <v>3.7499999999999999E-2</v>
      </c>
      <c r="J257" s="28">
        <f t="shared" si="3"/>
        <v>0.36921585741014279</v>
      </c>
    </row>
    <row r="258" spans="1:10" x14ac:dyDescent="0.3">
      <c r="A258" s="141"/>
      <c r="B258" s="29" t="s">
        <v>15150</v>
      </c>
      <c r="C258" s="29">
        <v>495</v>
      </c>
      <c r="D258" s="29">
        <v>38</v>
      </c>
      <c r="E258" s="28">
        <v>16.5</v>
      </c>
      <c r="F258" s="29" t="s">
        <v>14795</v>
      </c>
      <c r="G258" s="28">
        <v>2.2999999999999998</v>
      </c>
      <c r="H258" s="56">
        <v>2.61E-6</v>
      </c>
      <c r="I258" s="56">
        <v>2.4699999999999999E-4</v>
      </c>
      <c r="J258" s="28">
        <f t="shared" si="3"/>
        <v>0.36172783601759284</v>
      </c>
    </row>
    <row r="259" spans="1:10" x14ac:dyDescent="0.3">
      <c r="A259" s="141"/>
      <c r="B259" s="29" t="s">
        <v>15151</v>
      </c>
      <c r="C259" s="29">
        <v>287</v>
      </c>
      <c r="D259" s="29">
        <v>22</v>
      </c>
      <c r="E259" s="28">
        <v>9.57</v>
      </c>
      <c r="F259" s="29" t="s">
        <v>14795</v>
      </c>
      <c r="G259" s="28">
        <v>2.2999999999999998</v>
      </c>
      <c r="H259" s="56">
        <v>3.2600000000000001E-4</v>
      </c>
      <c r="I259" s="56">
        <v>1.78E-2</v>
      </c>
      <c r="J259" s="28">
        <f t="shared" ref="J259:J322" si="4">LOG10(G259)</f>
        <v>0.36172783601759284</v>
      </c>
    </row>
    <row r="260" spans="1:10" x14ac:dyDescent="0.3">
      <c r="A260" s="141"/>
      <c r="B260" s="29" t="s">
        <v>15152</v>
      </c>
      <c r="C260" s="29">
        <v>305</v>
      </c>
      <c r="D260" s="29">
        <v>23</v>
      </c>
      <c r="E260" s="28">
        <v>10.17</v>
      </c>
      <c r="F260" s="29" t="s">
        <v>14795</v>
      </c>
      <c r="G260" s="28">
        <v>2.2599999999999998</v>
      </c>
      <c r="H260" s="56">
        <v>2.81E-4</v>
      </c>
      <c r="I260" s="56">
        <v>1.5599999999999999E-2</v>
      </c>
      <c r="J260" s="28">
        <f t="shared" si="4"/>
        <v>0.35410843914740087</v>
      </c>
    </row>
    <row r="261" spans="1:10" x14ac:dyDescent="0.3">
      <c r="A261" s="141"/>
      <c r="B261" s="29" t="s">
        <v>15153</v>
      </c>
      <c r="C261" s="29">
        <v>373</v>
      </c>
      <c r="D261" s="29">
        <v>28</v>
      </c>
      <c r="E261" s="28">
        <v>12.44</v>
      </c>
      <c r="F261" s="29" t="s">
        <v>14795</v>
      </c>
      <c r="G261" s="28">
        <v>2.25</v>
      </c>
      <c r="H261" s="56">
        <v>6.3499999999999999E-5</v>
      </c>
      <c r="I261" s="56">
        <v>4.4000000000000003E-3</v>
      </c>
      <c r="J261" s="28">
        <f t="shared" si="4"/>
        <v>0.35218251811136247</v>
      </c>
    </row>
    <row r="262" spans="1:10" x14ac:dyDescent="0.3">
      <c r="A262" s="141"/>
      <c r="B262" s="29" t="s">
        <v>15154</v>
      </c>
      <c r="C262" s="29">
        <v>320</v>
      </c>
      <c r="D262" s="29">
        <v>24</v>
      </c>
      <c r="E262" s="28">
        <v>10.67</v>
      </c>
      <c r="F262" s="29" t="s">
        <v>14795</v>
      </c>
      <c r="G262" s="28">
        <v>2.25</v>
      </c>
      <c r="H262" s="56">
        <v>2.2000000000000001E-4</v>
      </c>
      <c r="I262" s="56">
        <v>1.2500000000000001E-2</v>
      </c>
      <c r="J262" s="28">
        <f t="shared" si="4"/>
        <v>0.35218251811136247</v>
      </c>
    </row>
    <row r="263" spans="1:10" x14ac:dyDescent="0.3">
      <c r="A263" s="141"/>
      <c r="B263" s="29" t="s">
        <v>15155</v>
      </c>
      <c r="C263" s="29">
        <v>1374</v>
      </c>
      <c r="D263" s="29">
        <v>103</v>
      </c>
      <c r="E263" s="28">
        <v>45.81</v>
      </c>
      <c r="F263" s="29" t="s">
        <v>14795</v>
      </c>
      <c r="G263" s="28">
        <v>2.25</v>
      </c>
      <c r="H263" s="56">
        <v>9.9700000000000007E-15</v>
      </c>
      <c r="I263" s="56">
        <v>2.8200000000000001E-12</v>
      </c>
      <c r="J263" s="28">
        <f t="shared" si="4"/>
        <v>0.35218251811136247</v>
      </c>
    </row>
    <row r="264" spans="1:10" x14ac:dyDescent="0.3">
      <c r="A264" s="141"/>
      <c r="B264" s="29" t="s">
        <v>15156</v>
      </c>
      <c r="C264" s="29">
        <v>337</v>
      </c>
      <c r="D264" s="29">
        <v>25</v>
      </c>
      <c r="E264" s="28">
        <v>11.24</v>
      </c>
      <c r="F264" s="29" t="s">
        <v>14795</v>
      </c>
      <c r="G264" s="28">
        <v>2.23</v>
      </c>
      <c r="H264" s="56">
        <v>1.8799999999999999E-4</v>
      </c>
      <c r="I264" s="56">
        <v>1.0800000000000001E-2</v>
      </c>
      <c r="J264" s="28">
        <f t="shared" si="4"/>
        <v>0.34830486304816066</v>
      </c>
    </row>
    <row r="265" spans="1:10" x14ac:dyDescent="0.3">
      <c r="A265" s="141"/>
      <c r="B265" s="29" t="s">
        <v>15157</v>
      </c>
      <c r="C265" s="29">
        <v>392</v>
      </c>
      <c r="D265" s="29">
        <v>29</v>
      </c>
      <c r="E265" s="28">
        <v>13.07</v>
      </c>
      <c r="F265" s="29" t="s">
        <v>14795</v>
      </c>
      <c r="G265" s="28">
        <v>2.2200000000000002</v>
      </c>
      <c r="H265" s="56">
        <v>8.0500000000000005E-5</v>
      </c>
      <c r="I265" s="56">
        <v>5.3600000000000002E-3</v>
      </c>
      <c r="J265" s="28">
        <f t="shared" si="4"/>
        <v>0.34635297445063867</v>
      </c>
    </row>
    <row r="266" spans="1:10" x14ac:dyDescent="0.3">
      <c r="A266" s="141"/>
      <c r="B266" s="29" t="s">
        <v>15158</v>
      </c>
      <c r="C266" s="29">
        <v>339</v>
      </c>
      <c r="D266" s="29">
        <v>25</v>
      </c>
      <c r="E266" s="28">
        <v>11.3</v>
      </c>
      <c r="F266" s="29" t="s">
        <v>14795</v>
      </c>
      <c r="G266" s="28">
        <v>2.21</v>
      </c>
      <c r="H266" s="56">
        <v>3.1399999999999999E-4</v>
      </c>
      <c r="I266" s="56">
        <v>1.7299999999999999E-2</v>
      </c>
      <c r="J266" s="28">
        <f t="shared" si="4"/>
        <v>0.34439227368511072</v>
      </c>
    </row>
    <row r="267" spans="1:10" x14ac:dyDescent="0.3">
      <c r="A267" s="141"/>
      <c r="B267" s="29" t="s">
        <v>15159</v>
      </c>
      <c r="C267" s="29">
        <v>1554</v>
      </c>
      <c r="D267" s="29">
        <v>114</v>
      </c>
      <c r="E267" s="28">
        <v>51.81</v>
      </c>
      <c r="F267" s="29" t="s">
        <v>14795</v>
      </c>
      <c r="G267" s="28">
        <v>2.2000000000000002</v>
      </c>
      <c r="H267" s="56">
        <v>9.1400000000000006E-16</v>
      </c>
      <c r="I267" s="56">
        <v>3.0999999999999999E-13</v>
      </c>
      <c r="J267" s="28">
        <f t="shared" si="4"/>
        <v>0.34242268082220628</v>
      </c>
    </row>
    <row r="268" spans="1:10" x14ac:dyDescent="0.3">
      <c r="A268" s="141"/>
      <c r="B268" s="29" t="s">
        <v>15160</v>
      </c>
      <c r="C268" s="29">
        <v>1557</v>
      </c>
      <c r="D268" s="29">
        <v>114</v>
      </c>
      <c r="E268" s="28">
        <v>51.91</v>
      </c>
      <c r="F268" s="29" t="s">
        <v>14795</v>
      </c>
      <c r="G268" s="28">
        <v>2.2000000000000002</v>
      </c>
      <c r="H268" s="56">
        <v>1.02E-15</v>
      </c>
      <c r="I268" s="56">
        <v>3.4000000000000002E-13</v>
      </c>
      <c r="J268" s="28">
        <f t="shared" si="4"/>
        <v>0.34242268082220628</v>
      </c>
    </row>
    <row r="269" spans="1:10" x14ac:dyDescent="0.3">
      <c r="A269" s="141"/>
      <c r="B269" s="29" t="s">
        <v>15161</v>
      </c>
      <c r="C269" s="29">
        <v>400</v>
      </c>
      <c r="D269" s="29">
        <v>29</v>
      </c>
      <c r="E269" s="28">
        <v>13.34</v>
      </c>
      <c r="F269" s="29" t="s">
        <v>14795</v>
      </c>
      <c r="G269" s="28">
        <v>2.17</v>
      </c>
      <c r="H269" s="56">
        <v>1.01E-4</v>
      </c>
      <c r="I269" s="56">
        <v>6.4200000000000004E-3</v>
      </c>
      <c r="J269" s="28">
        <f t="shared" si="4"/>
        <v>0.33645973384852951</v>
      </c>
    </row>
    <row r="270" spans="1:10" x14ac:dyDescent="0.3">
      <c r="A270" s="141"/>
      <c r="B270" s="29" t="s">
        <v>15162</v>
      </c>
      <c r="C270" s="29">
        <v>290</v>
      </c>
      <c r="D270" s="29">
        <v>21</v>
      </c>
      <c r="E270" s="28">
        <v>9.67</v>
      </c>
      <c r="F270" s="29" t="s">
        <v>14795</v>
      </c>
      <c r="G270" s="28">
        <v>2.17</v>
      </c>
      <c r="H270" s="56">
        <v>8.2700000000000004E-4</v>
      </c>
      <c r="I270" s="56">
        <v>3.7999999999999999E-2</v>
      </c>
      <c r="J270" s="28">
        <f t="shared" si="4"/>
        <v>0.33645973384852951</v>
      </c>
    </row>
    <row r="271" spans="1:10" x14ac:dyDescent="0.3">
      <c r="A271" s="141"/>
      <c r="B271" s="29" t="s">
        <v>15163</v>
      </c>
      <c r="C271" s="29">
        <v>401</v>
      </c>
      <c r="D271" s="29">
        <v>29</v>
      </c>
      <c r="E271" s="28">
        <v>13.37</v>
      </c>
      <c r="F271" s="29" t="s">
        <v>14795</v>
      </c>
      <c r="G271" s="28">
        <v>2.17</v>
      </c>
      <c r="H271" s="56">
        <v>1.0399999999999999E-4</v>
      </c>
      <c r="I271" s="56">
        <v>6.6E-3</v>
      </c>
      <c r="J271" s="28">
        <f t="shared" si="4"/>
        <v>0.33645973384852951</v>
      </c>
    </row>
    <row r="272" spans="1:10" x14ac:dyDescent="0.3">
      <c r="A272" s="141"/>
      <c r="B272" s="29" t="s">
        <v>15164</v>
      </c>
      <c r="C272" s="29">
        <v>402</v>
      </c>
      <c r="D272" s="29">
        <v>29</v>
      </c>
      <c r="E272" s="28">
        <v>13.4</v>
      </c>
      <c r="F272" s="29" t="s">
        <v>14795</v>
      </c>
      <c r="G272" s="28">
        <v>2.16</v>
      </c>
      <c r="H272" s="56">
        <v>1.07E-4</v>
      </c>
      <c r="I272" s="56">
        <v>6.7799999999999996E-3</v>
      </c>
      <c r="J272" s="28">
        <f t="shared" si="4"/>
        <v>0.3344537511509309</v>
      </c>
    </row>
    <row r="273" spans="1:10" x14ac:dyDescent="0.3">
      <c r="A273" s="141"/>
      <c r="B273" s="29" t="s">
        <v>15165</v>
      </c>
      <c r="C273" s="29">
        <v>321</v>
      </c>
      <c r="D273" s="29">
        <v>23</v>
      </c>
      <c r="E273" s="28">
        <v>10.7</v>
      </c>
      <c r="F273" s="29" t="s">
        <v>14795</v>
      </c>
      <c r="G273" s="28">
        <v>2.15</v>
      </c>
      <c r="H273" s="56">
        <v>7.2900000000000005E-4</v>
      </c>
      <c r="I273" s="56">
        <v>3.4099999999999998E-2</v>
      </c>
      <c r="J273" s="28">
        <f t="shared" si="4"/>
        <v>0.33243845991560533</v>
      </c>
    </row>
    <row r="274" spans="1:10" x14ac:dyDescent="0.3">
      <c r="A274" s="141"/>
      <c r="B274" s="29" t="s">
        <v>15166</v>
      </c>
      <c r="C274" s="29">
        <v>349</v>
      </c>
      <c r="D274" s="29">
        <v>25</v>
      </c>
      <c r="E274" s="28">
        <v>11.64</v>
      </c>
      <c r="F274" s="29" t="s">
        <v>14795</v>
      </c>
      <c r="G274" s="28">
        <v>2.15</v>
      </c>
      <c r="H274" s="56">
        <v>3.8999999999999999E-4</v>
      </c>
      <c r="I274" s="56">
        <v>1.9900000000000001E-2</v>
      </c>
      <c r="J274" s="28">
        <f t="shared" si="4"/>
        <v>0.33243845991560533</v>
      </c>
    </row>
    <row r="275" spans="1:10" x14ac:dyDescent="0.3">
      <c r="A275" s="141"/>
      <c r="B275" s="29" t="s">
        <v>15167</v>
      </c>
      <c r="C275" s="29">
        <v>310</v>
      </c>
      <c r="D275" s="29">
        <v>22</v>
      </c>
      <c r="E275" s="28">
        <v>10.34</v>
      </c>
      <c r="F275" s="29" t="s">
        <v>14795</v>
      </c>
      <c r="G275" s="28">
        <v>2.13</v>
      </c>
      <c r="H275" s="56">
        <v>1.07E-3</v>
      </c>
      <c r="I275" s="56">
        <v>4.7500000000000001E-2</v>
      </c>
      <c r="J275" s="28">
        <f t="shared" si="4"/>
        <v>0.32837960343873768</v>
      </c>
    </row>
    <row r="276" spans="1:10" x14ac:dyDescent="0.3">
      <c r="A276" s="141"/>
      <c r="B276" s="29" t="s">
        <v>15168</v>
      </c>
      <c r="C276" s="29">
        <v>569</v>
      </c>
      <c r="D276" s="29">
        <v>40</v>
      </c>
      <c r="E276" s="28">
        <v>18.97</v>
      </c>
      <c r="F276" s="29" t="s">
        <v>14795</v>
      </c>
      <c r="G276" s="28">
        <v>2.11</v>
      </c>
      <c r="H276" s="56">
        <v>1.34E-5</v>
      </c>
      <c r="I276" s="56">
        <v>1.08E-3</v>
      </c>
      <c r="J276" s="28">
        <f t="shared" si="4"/>
        <v>0.32428245529769262</v>
      </c>
    </row>
    <row r="277" spans="1:10" x14ac:dyDescent="0.3">
      <c r="A277" s="141"/>
      <c r="B277" s="29" t="s">
        <v>15169</v>
      </c>
      <c r="C277" s="29">
        <v>387</v>
      </c>
      <c r="D277" s="29">
        <v>27</v>
      </c>
      <c r="E277" s="28">
        <v>12.9</v>
      </c>
      <c r="F277" s="29" t="s">
        <v>14795</v>
      </c>
      <c r="G277" s="28">
        <v>2.09</v>
      </c>
      <c r="H277" s="56">
        <v>2.9500000000000001E-4</v>
      </c>
      <c r="I277" s="56">
        <v>1.6299999999999999E-2</v>
      </c>
      <c r="J277" s="28">
        <f t="shared" si="4"/>
        <v>0.32014628611105395</v>
      </c>
    </row>
    <row r="278" spans="1:10" x14ac:dyDescent="0.3">
      <c r="A278" s="141"/>
      <c r="B278" s="29" t="s">
        <v>15170</v>
      </c>
      <c r="C278" s="29">
        <v>563</v>
      </c>
      <c r="D278" s="29">
        <v>39</v>
      </c>
      <c r="E278" s="28">
        <v>18.77</v>
      </c>
      <c r="F278" s="29" t="s">
        <v>14795</v>
      </c>
      <c r="G278" s="28">
        <v>2.08</v>
      </c>
      <c r="H278" s="56">
        <v>2.12E-5</v>
      </c>
      <c r="I278" s="56">
        <v>1.66E-3</v>
      </c>
      <c r="J278" s="28">
        <f t="shared" si="4"/>
        <v>0.31806333496276157</v>
      </c>
    </row>
    <row r="279" spans="1:10" x14ac:dyDescent="0.3">
      <c r="A279" s="141"/>
      <c r="B279" s="29" t="s">
        <v>15171</v>
      </c>
      <c r="C279" s="29">
        <v>752</v>
      </c>
      <c r="D279" s="29">
        <v>52</v>
      </c>
      <c r="E279" s="28">
        <v>25.07</v>
      </c>
      <c r="F279" s="29" t="s">
        <v>14795</v>
      </c>
      <c r="G279" s="28">
        <v>2.0699999999999998</v>
      </c>
      <c r="H279" s="56">
        <v>7.4199999999999995E-7</v>
      </c>
      <c r="I279" s="56">
        <v>7.7000000000000001E-5</v>
      </c>
      <c r="J279" s="28">
        <f t="shared" si="4"/>
        <v>0.31597034545691771</v>
      </c>
    </row>
    <row r="280" spans="1:10" x14ac:dyDescent="0.3">
      <c r="A280" s="141"/>
      <c r="B280" s="29" t="s">
        <v>15172</v>
      </c>
      <c r="C280" s="29">
        <v>551</v>
      </c>
      <c r="D280" s="29">
        <v>38</v>
      </c>
      <c r="E280" s="28">
        <v>18.37</v>
      </c>
      <c r="F280" s="29" t="s">
        <v>14795</v>
      </c>
      <c r="G280" s="28">
        <v>2.0699999999999998</v>
      </c>
      <c r="H280" s="56">
        <v>3.0000000000000001E-5</v>
      </c>
      <c r="I280" s="56">
        <v>2.2899999999999999E-3</v>
      </c>
      <c r="J280" s="28">
        <f t="shared" si="4"/>
        <v>0.31597034545691771</v>
      </c>
    </row>
    <row r="281" spans="1:10" x14ac:dyDescent="0.3">
      <c r="A281" s="141"/>
      <c r="B281" s="29" t="s">
        <v>15173</v>
      </c>
      <c r="C281" s="29">
        <v>539</v>
      </c>
      <c r="D281" s="29">
        <v>37</v>
      </c>
      <c r="E281" s="28">
        <v>17.97</v>
      </c>
      <c r="F281" s="29" t="s">
        <v>14795</v>
      </c>
      <c r="G281" s="28">
        <v>2.06</v>
      </c>
      <c r="H281" s="56">
        <v>4.2599999999999999E-5</v>
      </c>
      <c r="I281" s="56">
        <v>3.1199999999999999E-3</v>
      </c>
      <c r="J281" s="28">
        <f t="shared" si="4"/>
        <v>0.31386722036915343</v>
      </c>
    </row>
    <row r="282" spans="1:10" x14ac:dyDescent="0.3">
      <c r="A282" s="141"/>
      <c r="B282" s="29" t="s">
        <v>15174</v>
      </c>
      <c r="C282" s="29">
        <v>2639</v>
      </c>
      <c r="D282" s="29">
        <v>181</v>
      </c>
      <c r="E282" s="28">
        <v>87.98</v>
      </c>
      <c r="F282" s="29" t="s">
        <v>14795</v>
      </c>
      <c r="G282" s="28">
        <v>2.06</v>
      </c>
      <c r="H282" s="56">
        <v>5.1000000000000002E-22</v>
      </c>
      <c r="I282" s="56">
        <v>4.5699999999999996E-19</v>
      </c>
      <c r="J282" s="28">
        <f t="shared" si="4"/>
        <v>0.31386722036915343</v>
      </c>
    </row>
    <row r="283" spans="1:10" x14ac:dyDescent="0.3">
      <c r="A283" s="141"/>
      <c r="B283" s="29" t="s">
        <v>15175</v>
      </c>
      <c r="C283" s="29">
        <v>2094</v>
      </c>
      <c r="D283" s="29">
        <v>143</v>
      </c>
      <c r="E283" s="28">
        <v>69.81</v>
      </c>
      <c r="F283" s="29" t="s">
        <v>14795</v>
      </c>
      <c r="G283" s="28">
        <v>2.0499999999999998</v>
      </c>
      <c r="H283" s="56">
        <v>5.8000000000000006E-17</v>
      </c>
      <c r="I283" s="56">
        <v>2.3900000000000001E-14</v>
      </c>
      <c r="J283" s="28">
        <f t="shared" si="4"/>
        <v>0.31175386105575426</v>
      </c>
    </row>
    <row r="284" spans="1:10" x14ac:dyDescent="0.3">
      <c r="A284" s="141"/>
      <c r="B284" s="29" t="s">
        <v>15176</v>
      </c>
      <c r="C284" s="29">
        <v>1482</v>
      </c>
      <c r="D284" s="29">
        <v>101</v>
      </c>
      <c r="E284" s="28">
        <v>49.41</v>
      </c>
      <c r="F284" s="29" t="s">
        <v>14795</v>
      </c>
      <c r="G284" s="28">
        <v>2.04</v>
      </c>
      <c r="H284" s="56">
        <v>6.0400000000000001E-12</v>
      </c>
      <c r="I284" s="56">
        <v>1.1200000000000001E-9</v>
      </c>
      <c r="J284" s="28">
        <f t="shared" si="4"/>
        <v>0.30963016742589877</v>
      </c>
    </row>
    <row r="285" spans="1:10" x14ac:dyDescent="0.3">
      <c r="A285" s="141"/>
      <c r="B285" s="29" t="s">
        <v>15177</v>
      </c>
      <c r="C285" s="29">
        <v>338</v>
      </c>
      <c r="D285" s="29">
        <v>23</v>
      </c>
      <c r="E285" s="28">
        <v>11.27</v>
      </c>
      <c r="F285" s="29" t="s">
        <v>14795</v>
      </c>
      <c r="G285" s="28">
        <v>2.04</v>
      </c>
      <c r="H285" s="56">
        <v>1.17E-3</v>
      </c>
      <c r="I285" s="56">
        <v>4.9700000000000001E-2</v>
      </c>
      <c r="J285" s="28">
        <f t="shared" si="4"/>
        <v>0.30963016742589877</v>
      </c>
    </row>
    <row r="286" spans="1:10" x14ac:dyDescent="0.3">
      <c r="A286" s="141"/>
      <c r="B286" s="29" t="s">
        <v>15178</v>
      </c>
      <c r="C286" s="29">
        <v>1335</v>
      </c>
      <c r="D286" s="29">
        <v>89</v>
      </c>
      <c r="E286" s="28">
        <v>44.51</v>
      </c>
      <c r="F286" s="29" t="s">
        <v>14795</v>
      </c>
      <c r="G286" s="28">
        <v>2</v>
      </c>
      <c r="H286" s="56">
        <v>4.1700000000000001E-10</v>
      </c>
      <c r="I286" s="56">
        <v>5.9400000000000003E-8</v>
      </c>
      <c r="J286" s="28">
        <f t="shared" si="4"/>
        <v>0.3010299956639812</v>
      </c>
    </row>
    <row r="287" spans="1:10" x14ac:dyDescent="0.3">
      <c r="A287" s="141"/>
      <c r="B287" s="29" t="s">
        <v>15179</v>
      </c>
      <c r="C287" s="29">
        <v>508</v>
      </c>
      <c r="D287" s="29">
        <v>33</v>
      </c>
      <c r="E287" s="28">
        <v>16.940000000000001</v>
      </c>
      <c r="F287" s="29" t="s">
        <v>14795</v>
      </c>
      <c r="G287" s="28">
        <v>1.95</v>
      </c>
      <c r="H287" s="56">
        <v>3.6900000000000002E-4</v>
      </c>
      <c r="I287" s="56">
        <v>1.9E-2</v>
      </c>
      <c r="J287" s="28">
        <f t="shared" si="4"/>
        <v>0.29003461136251801</v>
      </c>
    </row>
    <row r="288" spans="1:10" x14ac:dyDescent="0.3">
      <c r="A288" s="141"/>
      <c r="B288" s="29" t="s">
        <v>15180</v>
      </c>
      <c r="C288" s="29">
        <v>601</v>
      </c>
      <c r="D288" s="29">
        <v>39</v>
      </c>
      <c r="E288" s="28">
        <v>20.04</v>
      </c>
      <c r="F288" s="29" t="s">
        <v>14795</v>
      </c>
      <c r="G288" s="28">
        <v>1.95</v>
      </c>
      <c r="H288" s="56">
        <v>7.4499999999999995E-5</v>
      </c>
      <c r="I288" s="56">
        <v>5.0899999999999999E-3</v>
      </c>
      <c r="J288" s="28">
        <f t="shared" si="4"/>
        <v>0.29003461136251801</v>
      </c>
    </row>
    <row r="289" spans="1:10" x14ac:dyDescent="0.3">
      <c r="A289" s="141"/>
      <c r="B289" s="29" t="s">
        <v>15181</v>
      </c>
      <c r="C289" s="29">
        <v>619</v>
      </c>
      <c r="D289" s="29">
        <v>40</v>
      </c>
      <c r="E289" s="28">
        <v>20.64</v>
      </c>
      <c r="F289" s="29" t="s">
        <v>14795</v>
      </c>
      <c r="G289" s="28">
        <v>1.94</v>
      </c>
      <c r="H289" s="56">
        <v>8.6299999999999997E-5</v>
      </c>
      <c r="I289" s="56">
        <v>5.6499999999999996E-3</v>
      </c>
      <c r="J289" s="28">
        <f t="shared" si="4"/>
        <v>0.28780172993022601</v>
      </c>
    </row>
    <row r="290" spans="1:10" x14ac:dyDescent="0.3">
      <c r="A290" s="141"/>
      <c r="B290" s="29" t="s">
        <v>15182</v>
      </c>
      <c r="C290" s="29">
        <v>558</v>
      </c>
      <c r="D290" s="29">
        <v>36</v>
      </c>
      <c r="E290" s="28">
        <v>18.600000000000001</v>
      </c>
      <c r="F290" s="29" t="s">
        <v>14795</v>
      </c>
      <c r="G290" s="28">
        <v>1.94</v>
      </c>
      <c r="H290" s="56">
        <v>1.7200000000000001E-4</v>
      </c>
      <c r="I290" s="56">
        <v>1.01E-2</v>
      </c>
      <c r="J290" s="28">
        <f t="shared" si="4"/>
        <v>0.28780172993022601</v>
      </c>
    </row>
    <row r="291" spans="1:10" x14ac:dyDescent="0.3">
      <c r="A291" s="141"/>
      <c r="B291" s="29" t="s">
        <v>15183</v>
      </c>
      <c r="C291" s="29">
        <v>534</v>
      </c>
      <c r="D291" s="29">
        <v>34</v>
      </c>
      <c r="E291" s="28">
        <v>17.8</v>
      </c>
      <c r="F291" s="29" t="s">
        <v>14795</v>
      </c>
      <c r="G291" s="28">
        <v>1.91</v>
      </c>
      <c r="H291" s="56">
        <v>3.3300000000000002E-4</v>
      </c>
      <c r="I291" s="56">
        <v>1.7999999999999999E-2</v>
      </c>
      <c r="J291" s="28">
        <f t="shared" si="4"/>
        <v>0.28103336724772754</v>
      </c>
    </row>
    <row r="292" spans="1:10" x14ac:dyDescent="0.3">
      <c r="A292" s="141"/>
      <c r="B292" s="29" t="s">
        <v>15184</v>
      </c>
      <c r="C292" s="29">
        <v>1402</v>
      </c>
      <c r="D292" s="29">
        <v>89</v>
      </c>
      <c r="E292" s="28">
        <v>46.74</v>
      </c>
      <c r="F292" s="29" t="s">
        <v>14795</v>
      </c>
      <c r="G292" s="28">
        <v>1.9</v>
      </c>
      <c r="H292" s="56">
        <v>4.8E-9</v>
      </c>
      <c r="I292" s="56">
        <v>6.0500000000000003E-7</v>
      </c>
      <c r="J292" s="28">
        <f t="shared" si="4"/>
        <v>0.27875360095282892</v>
      </c>
    </row>
    <row r="293" spans="1:10" x14ac:dyDescent="0.3">
      <c r="A293" s="141"/>
      <c r="B293" s="29" t="s">
        <v>15185</v>
      </c>
      <c r="C293" s="29">
        <v>2478</v>
      </c>
      <c r="D293" s="29">
        <v>156</v>
      </c>
      <c r="E293" s="28">
        <v>82.62</v>
      </c>
      <c r="F293" s="29" t="s">
        <v>14795</v>
      </c>
      <c r="G293" s="28">
        <v>1.89</v>
      </c>
      <c r="H293" s="56">
        <v>2.5600000000000002E-15</v>
      </c>
      <c r="I293" s="56">
        <v>7.6599999999999997E-13</v>
      </c>
      <c r="J293" s="28">
        <f t="shared" si="4"/>
        <v>0.27646180417324412</v>
      </c>
    </row>
    <row r="294" spans="1:10" x14ac:dyDescent="0.3">
      <c r="A294" s="141"/>
      <c r="B294" s="29" t="s">
        <v>15186</v>
      </c>
      <c r="C294" s="29">
        <v>766</v>
      </c>
      <c r="D294" s="29">
        <v>48</v>
      </c>
      <c r="E294" s="28">
        <v>25.54</v>
      </c>
      <c r="F294" s="29" t="s">
        <v>14795</v>
      </c>
      <c r="G294" s="28">
        <v>1.88</v>
      </c>
      <c r="H294" s="56">
        <v>3.2299999999999999E-5</v>
      </c>
      <c r="I294" s="56">
        <v>2.4499999999999999E-3</v>
      </c>
      <c r="J294" s="28">
        <f t="shared" si="4"/>
        <v>0.27415784926367981</v>
      </c>
    </row>
    <row r="295" spans="1:10" x14ac:dyDescent="0.3">
      <c r="A295" s="141"/>
      <c r="B295" s="29" t="s">
        <v>15187</v>
      </c>
      <c r="C295" s="29">
        <v>4138</v>
      </c>
      <c r="D295" s="29">
        <v>258</v>
      </c>
      <c r="E295" s="28">
        <v>137.96</v>
      </c>
      <c r="F295" s="29" t="s">
        <v>14795</v>
      </c>
      <c r="G295" s="28">
        <v>1.87</v>
      </c>
      <c r="H295" s="56">
        <v>1.91E-26</v>
      </c>
      <c r="I295" s="56">
        <v>2.9200000000000003E-23</v>
      </c>
      <c r="J295" s="28">
        <f t="shared" si="4"/>
        <v>0.27184160653649897</v>
      </c>
    </row>
    <row r="296" spans="1:10" x14ac:dyDescent="0.3">
      <c r="A296" s="141"/>
      <c r="B296" s="29" t="s">
        <v>15188</v>
      </c>
      <c r="C296" s="29">
        <v>1528</v>
      </c>
      <c r="D296" s="29">
        <v>95</v>
      </c>
      <c r="E296" s="28">
        <v>50.94</v>
      </c>
      <c r="F296" s="29" t="s">
        <v>14795</v>
      </c>
      <c r="G296" s="28">
        <v>1.86</v>
      </c>
      <c r="H296" s="56">
        <v>3.3700000000000001E-9</v>
      </c>
      <c r="I296" s="56">
        <v>4.32E-7</v>
      </c>
      <c r="J296" s="28">
        <f t="shared" si="4"/>
        <v>0.26951294421791633</v>
      </c>
    </row>
    <row r="297" spans="1:10" x14ac:dyDescent="0.3">
      <c r="A297" s="141"/>
      <c r="B297" s="29" t="s">
        <v>15189</v>
      </c>
      <c r="C297" s="29">
        <v>902</v>
      </c>
      <c r="D297" s="29">
        <v>56</v>
      </c>
      <c r="E297" s="28">
        <v>30.07</v>
      </c>
      <c r="F297" s="29" t="s">
        <v>14795</v>
      </c>
      <c r="G297" s="28">
        <v>1.86</v>
      </c>
      <c r="H297" s="56">
        <v>1.0000000000000001E-5</v>
      </c>
      <c r="I297" s="56">
        <v>8.4699999999999999E-4</v>
      </c>
      <c r="J297" s="28">
        <f t="shared" si="4"/>
        <v>0.26951294421791633</v>
      </c>
    </row>
    <row r="298" spans="1:10" x14ac:dyDescent="0.3">
      <c r="A298" s="141"/>
      <c r="B298" s="29" t="s">
        <v>15190</v>
      </c>
      <c r="C298" s="29">
        <v>1144</v>
      </c>
      <c r="D298" s="29">
        <v>70</v>
      </c>
      <c r="E298" s="28">
        <v>38.14</v>
      </c>
      <c r="F298" s="29" t="s">
        <v>14795</v>
      </c>
      <c r="G298" s="28">
        <v>1.84</v>
      </c>
      <c r="H298" s="56">
        <v>1.04E-6</v>
      </c>
      <c r="I298" s="56">
        <v>1.05E-4</v>
      </c>
      <c r="J298" s="28">
        <f t="shared" si="4"/>
        <v>0.26481782300953649</v>
      </c>
    </row>
    <row r="299" spans="1:10" x14ac:dyDescent="0.3">
      <c r="A299" s="141"/>
      <c r="B299" s="29" t="s">
        <v>15191</v>
      </c>
      <c r="C299" s="29">
        <v>785</v>
      </c>
      <c r="D299" s="29">
        <v>48</v>
      </c>
      <c r="E299" s="28">
        <v>26.17</v>
      </c>
      <c r="F299" s="29" t="s">
        <v>14795</v>
      </c>
      <c r="G299" s="28">
        <v>1.83</v>
      </c>
      <c r="H299" s="56">
        <v>6.3100000000000002E-5</v>
      </c>
      <c r="I299" s="56">
        <v>4.3899999999999998E-3</v>
      </c>
      <c r="J299" s="28">
        <f t="shared" si="4"/>
        <v>0.26245108973042947</v>
      </c>
    </row>
    <row r="300" spans="1:10" x14ac:dyDescent="0.3">
      <c r="A300" s="141"/>
      <c r="B300" s="29" t="s">
        <v>15192</v>
      </c>
      <c r="C300" s="29">
        <v>769</v>
      </c>
      <c r="D300" s="29">
        <v>47</v>
      </c>
      <c r="E300" s="28">
        <v>25.64</v>
      </c>
      <c r="F300" s="29" t="s">
        <v>14795</v>
      </c>
      <c r="G300" s="28">
        <v>1.83</v>
      </c>
      <c r="H300" s="56">
        <v>8.2299999999999995E-5</v>
      </c>
      <c r="I300" s="56">
        <v>5.4099999999999999E-3</v>
      </c>
      <c r="J300" s="28">
        <f t="shared" si="4"/>
        <v>0.26245108973042947</v>
      </c>
    </row>
    <row r="301" spans="1:10" x14ac:dyDescent="0.3">
      <c r="A301" s="141"/>
      <c r="B301" s="29" t="s">
        <v>15193</v>
      </c>
      <c r="C301" s="29">
        <v>631</v>
      </c>
      <c r="D301" s="29">
        <v>38</v>
      </c>
      <c r="E301" s="28">
        <v>21.04</v>
      </c>
      <c r="F301" s="29" t="s">
        <v>14795</v>
      </c>
      <c r="G301" s="28">
        <v>1.81</v>
      </c>
      <c r="H301" s="56">
        <v>4.37E-4</v>
      </c>
      <c r="I301" s="56">
        <v>2.1999999999999999E-2</v>
      </c>
      <c r="J301" s="28">
        <f t="shared" si="4"/>
        <v>0.2576785748691845</v>
      </c>
    </row>
    <row r="302" spans="1:10" x14ac:dyDescent="0.3">
      <c r="A302" s="141"/>
      <c r="B302" s="29" t="s">
        <v>15194</v>
      </c>
      <c r="C302" s="29">
        <v>632</v>
      </c>
      <c r="D302" s="29">
        <v>38</v>
      </c>
      <c r="E302" s="28">
        <v>21.07</v>
      </c>
      <c r="F302" s="29" t="s">
        <v>14795</v>
      </c>
      <c r="G302" s="28">
        <v>1.8</v>
      </c>
      <c r="H302" s="56">
        <v>4.46E-4</v>
      </c>
      <c r="I302" s="56">
        <v>2.2200000000000001E-2</v>
      </c>
      <c r="J302" s="28">
        <f t="shared" si="4"/>
        <v>0.25527250510330607</v>
      </c>
    </row>
    <row r="303" spans="1:10" x14ac:dyDescent="0.3">
      <c r="A303" s="141"/>
      <c r="B303" s="29" t="s">
        <v>15195</v>
      </c>
      <c r="C303" s="29">
        <v>2728</v>
      </c>
      <c r="D303" s="29">
        <v>164</v>
      </c>
      <c r="E303" s="28">
        <v>90.95</v>
      </c>
      <c r="F303" s="29" t="s">
        <v>14795</v>
      </c>
      <c r="G303" s="28">
        <v>1.8</v>
      </c>
      <c r="H303" s="56">
        <v>2.38E-14</v>
      </c>
      <c r="I303" s="56">
        <v>5.9500000000000003E-12</v>
      </c>
      <c r="J303" s="28">
        <f t="shared" si="4"/>
        <v>0.25527250510330607</v>
      </c>
    </row>
    <row r="304" spans="1:10" x14ac:dyDescent="0.3">
      <c r="A304" s="141"/>
      <c r="B304" s="29" t="s">
        <v>15196</v>
      </c>
      <c r="C304" s="29">
        <v>800</v>
      </c>
      <c r="D304" s="29">
        <v>48</v>
      </c>
      <c r="E304" s="28">
        <v>26.67</v>
      </c>
      <c r="F304" s="29" t="s">
        <v>14795</v>
      </c>
      <c r="G304" s="28">
        <v>1.8</v>
      </c>
      <c r="H304" s="56">
        <v>1.1400000000000001E-4</v>
      </c>
      <c r="I304" s="56">
        <v>7.1199999999999996E-3</v>
      </c>
      <c r="J304" s="28">
        <f t="shared" si="4"/>
        <v>0.25527250510330607</v>
      </c>
    </row>
    <row r="305" spans="1:10" x14ac:dyDescent="0.3">
      <c r="A305" s="141"/>
      <c r="B305" s="29" t="s">
        <v>15197</v>
      </c>
      <c r="C305" s="29">
        <v>1177</v>
      </c>
      <c r="D305" s="29">
        <v>70</v>
      </c>
      <c r="E305" s="28">
        <v>39.24</v>
      </c>
      <c r="F305" s="29" t="s">
        <v>14795</v>
      </c>
      <c r="G305" s="28">
        <v>1.78</v>
      </c>
      <c r="H305" s="56">
        <v>2.4200000000000001E-6</v>
      </c>
      <c r="I305" s="56">
        <v>2.32E-4</v>
      </c>
      <c r="J305" s="28">
        <f t="shared" si="4"/>
        <v>0.250420002308894</v>
      </c>
    </row>
    <row r="306" spans="1:10" x14ac:dyDescent="0.3">
      <c r="A306" s="141"/>
      <c r="B306" s="29" t="s">
        <v>15198</v>
      </c>
      <c r="C306" s="29">
        <v>1316</v>
      </c>
      <c r="D306" s="29">
        <v>78</v>
      </c>
      <c r="E306" s="28">
        <v>43.87</v>
      </c>
      <c r="F306" s="29" t="s">
        <v>14795</v>
      </c>
      <c r="G306" s="28">
        <v>1.78</v>
      </c>
      <c r="H306" s="56">
        <v>7.1299999999999999E-7</v>
      </c>
      <c r="I306" s="56">
        <v>7.4400000000000006E-5</v>
      </c>
      <c r="J306" s="28">
        <f t="shared" si="4"/>
        <v>0.250420002308894</v>
      </c>
    </row>
    <row r="307" spans="1:10" x14ac:dyDescent="0.3">
      <c r="A307" s="141"/>
      <c r="B307" s="29" t="s">
        <v>15199</v>
      </c>
      <c r="C307" s="29">
        <v>2715</v>
      </c>
      <c r="D307" s="29">
        <v>160</v>
      </c>
      <c r="E307" s="28">
        <v>90.52</v>
      </c>
      <c r="F307" s="29" t="s">
        <v>14795</v>
      </c>
      <c r="G307" s="28">
        <v>1.77</v>
      </c>
      <c r="H307" s="56">
        <v>3.1500000000000002E-13</v>
      </c>
      <c r="I307" s="56">
        <v>6.4799999999999999E-11</v>
      </c>
      <c r="J307" s="28">
        <f t="shared" si="4"/>
        <v>0.24797326636180664</v>
      </c>
    </row>
    <row r="308" spans="1:10" x14ac:dyDescent="0.3">
      <c r="A308" s="141"/>
      <c r="B308" s="29" t="s">
        <v>15200</v>
      </c>
      <c r="C308" s="29">
        <v>2449</v>
      </c>
      <c r="D308" s="29">
        <v>143</v>
      </c>
      <c r="E308" s="28">
        <v>81.650000000000006</v>
      </c>
      <c r="F308" s="29" t="s">
        <v>14795</v>
      </c>
      <c r="G308" s="28">
        <v>1.75</v>
      </c>
      <c r="H308" s="56">
        <v>1.37E-11</v>
      </c>
      <c r="I308" s="56">
        <v>2.3800000000000001E-9</v>
      </c>
      <c r="J308" s="28">
        <f t="shared" si="4"/>
        <v>0.24303804868629444</v>
      </c>
    </row>
    <row r="309" spans="1:10" x14ac:dyDescent="0.3">
      <c r="A309" s="141"/>
      <c r="B309" s="29" t="s">
        <v>15201</v>
      </c>
      <c r="C309" s="29">
        <v>1097</v>
      </c>
      <c r="D309" s="29">
        <v>64</v>
      </c>
      <c r="E309" s="28">
        <v>36.57</v>
      </c>
      <c r="F309" s="29" t="s">
        <v>14795</v>
      </c>
      <c r="G309" s="28">
        <v>1.75</v>
      </c>
      <c r="H309" s="56">
        <v>1.34E-5</v>
      </c>
      <c r="I309" s="56">
        <v>1.08E-3</v>
      </c>
      <c r="J309" s="28">
        <f t="shared" si="4"/>
        <v>0.24303804868629444</v>
      </c>
    </row>
    <row r="310" spans="1:10" x14ac:dyDescent="0.3">
      <c r="A310" s="141"/>
      <c r="B310" s="29" t="s">
        <v>15202</v>
      </c>
      <c r="C310" s="29">
        <v>1106</v>
      </c>
      <c r="D310" s="29">
        <v>64</v>
      </c>
      <c r="E310" s="28">
        <v>36.869999999999997</v>
      </c>
      <c r="F310" s="29" t="s">
        <v>14795</v>
      </c>
      <c r="G310" s="28">
        <v>1.74</v>
      </c>
      <c r="H310" s="56">
        <v>2.0800000000000001E-5</v>
      </c>
      <c r="I310" s="56">
        <v>1.64E-3</v>
      </c>
      <c r="J310" s="28">
        <f t="shared" si="4"/>
        <v>0.24054924828259971</v>
      </c>
    </row>
    <row r="311" spans="1:10" x14ac:dyDescent="0.3">
      <c r="A311" s="141"/>
      <c r="B311" s="29" t="s">
        <v>15203</v>
      </c>
      <c r="C311" s="29">
        <v>1029</v>
      </c>
      <c r="D311" s="29">
        <v>59</v>
      </c>
      <c r="E311" s="28">
        <v>34.31</v>
      </c>
      <c r="F311" s="29" t="s">
        <v>14795</v>
      </c>
      <c r="G311" s="28">
        <v>1.72</v>
      </c>
      <c r="H311" s="56">
        <v>5.3300000000000001E-5</v>
      </c>
      <c r="I311" s="56">
        <v>3.8500000000000001E-3</v>
      </c>
      <c r="J311" s="28">
        <f t="shared" si="4"/>
        <v>0.2355284469075489</v>
      </c>
    </row>
    <row r="312" spans="1:10" x14ac:dyDescent="0.3">
      <c r="A312" s="141"/>
      <c r="B312" s="29" t="s">
        <v>15204</v>
      </c>
      <c r="C312" s="29">
        <v>1222</v>
      </c>
      <c r="D312" s="29">
        <v>70</v>
      </c>
      <c r="E312" s="28">
        <v>40.74</v>
      </c>
      <c r="F312" s="29" t="s">
        <v>14795</v>
      </c>
      <c r="G312" s="28">
        <v>1.72</v>
      </c>
      <c r="H312" s="56">
        <v>1.1399999999999999E-5</v>
      </c>
      <c r="I312" s="56">
        <v>9.4600000000000001E-4</v>
      </c>
      <c r="J312" s="28">
        <f t="shared" si="4"/>
        <v>0.2355284469075489</v>
      </c>
    </row>
    <row r="313" spans="1:10" x14ac:dyDescent="0.3">
      <c r="A313" s="141"/>
      <c r="B313" s="29" t="s">
        <v>15205</v>
      </c>
      <c r="C313" s="29">
        <v>3097</v>
      </c>
      <c r="D313" s="29">
        <v>176</v>
      </c>
      <c r="E313" s="28">
        <v>103.25</v>
      </c>
      <c r="F313" s="29" t="s">
        <v>14795</v>
      </c>
      <c r="G313" s="28">
        <v>1.7</v>
      </c>
      <c r="H313" s="56">
        <v>2.6499999999999998E-13</v>
      </c>
      <c r="I313" s="56">
        <v>5.5299999999999999E-11</v>
      </c>
      <c r="J313" s="28">
        <f t="shared" si="4"/>
        <v>0.23044892137827391</v>
      </c>
    </row>
    <row r="314" spans="1:10" x14ac:dyDescent="0.3">
      <c r="A314" s="141"/>
      <c r="B314" s="29" t="s">
        <v>15206</v>
      </c>
      <c r="C314" s="29">
        <v>7885</v>
      </c>
      <c r="D314" s="29">
        <v>438</v>
      </c>
      <c r="E314" s="28">
        <v>262.88</v>
      </c>
      <c r="F314" s="29" t="s">
        <v>14795</v>
      </c>
      <c r="G314" s="28">
        <v>1.67</v>
      </c>
      <c r="H314" s="56">
        <v>7.2499999999999997E-41</v>
      </c>
      <c r="I314" s="56">
        <v>5.5200000000000002E-37</v>
      </c>
      <c r="J314" s="28">
        <f t="shared" si="4"/>
        <v>0.22271647114758325</v>
      </c>
    </row>
    <row r="315" spans="1:10" x14ac:dyDescent="0.3">
      <c r="A315" s="141"/>
      <c r="B315" s="29" t="s">
        <v>15207</v>
      </c>
      <c r="C315" s="29">
        <v>6851</v>
      </c>
      <c r="D315" s="29">
        <v>380</v>
      </c>
      <c r="E315" s="28">
        <v>228.41</v>
      </c>
      <c r="F315" s="29" t="s">
        <v>14795</v>
      </c>
      <c r="G315" s="28">
        <v>1.66</v>
      </c>
      <c r="H315" s="56">
        <v>2.9799999999999998E-32</v>
      </c>
      <c r="I315" s="56">
        <v>5.0500000000000001E-29</v>
      </c>
      <c r="J315" s="28">
        <f t="shared" si="4"/>
        <v>0.22010808804005508</v>
      </c>
    </row>
    <row r="316" spans="1:10" x14ac:dyDescent="0.3">
      <c r="A316" s="141"/>
      <c r="B316" s="29" t="s">
        <v>15208</v>
      </c>
      <c r="C316" s="29">
        <v>1012</v>
      </c>
      <c r="D316" s="29">
        <v>56</v>
      </c>
      <c r="E316" s="28">
        <v>33.74</v>
      </c>
      <c r="F316" s="29" t="s">
        <v>14795</v>
      </c>
      <c r="G316" s="28">
        <v>1.66</v>
      </c>
      <c r="H316" s="56">
        <v>2.12E-4</v>
      </c>
      <c r="I316" s="56">
        <v>1.21E-2</v>
      </c>
      <c r="J316" s="28">
        <f t="shared" si="4"/>
        <v>0.22010808804005508</v>
      </c>
    </row>
    <row r="317" spans="1:10" x14ac:dyDescent="0.3">
      <c r="A317" s="141"/>
      <c r="B317" s="29" t="s">
        <v>15209</v>
      </c>
      <c r="C317" s="29">
        <v>796</v>
      </c>
      <c r="D317" s="29">
        <v>44</v>
      </c>
      <c r="E317" s="28">
        <v>26.54</v>
      </c>
      <c r="F317" s="29" t="s">
        <v>14795</v>
      </c>
      <c r="G317" s="28">
        <v>1.66</v>
      </c>
      <c r="H317" s="56">
        <v>1.17E-3</v>
      </c>
      <c r="I317" s="56">
        <v>4.9500000000000002E-2</v>
      </c>
      <c r="J317" s="28">
        <f t="shared" si="4"/>
        <v>0.22010808804005508</v>
      </c>
    </row>
    <row r="318" spans="1:10" x14ac:dyDescent="0.3">
      <c r="A318" s="141"/>
      <c r="B318" s="29" t="s">
        <v>15210</v>
      </c>
      <c r="C318" s="29">
        <v>2050</v>
      </c>
      <c r="D318" s="29">
        <v>112</v>
      </c>
      <c r="E318" s="28">
        <v>68.349999999999994</v>
      </c>
      <c r="F318" s="29" t="s">
        <v>14795</v>
      </c>
      <c r="G318" s="28">
        <v>1.64</v>
      </c>
      <c r="H318" s="56">
        <v>1.86E-7</v>
      </c>
      <c r="I318" s="56">
        <v>2.0599999999999999E-5</v>
      </c>
      <c r="J318" s="28">
        <f t="shared" si="4"/>
        <v>0.21484384804769785</v>
      </c>
    </row>
    <row r="319" spans="1:10" x14ac:dyDescent="0.3">
      <c r="A319" s="141"/>
      <c r="B319" s="29" t="s">
        <v>15211</v>
      </c>
      <c r="C319" s="29">
        <v>2070</v>
      </c>
      <c r="D319" s="29">
        <v>113</v>
      </c>
      <c r="E319" s="28">
        <v>69.010000000000005</v>
      </c>
      <c r="F319" s="29" t="s">
        <v>14795</v>
      </c>
      <c r="G319" s="28">
        <v>1.64</v>
      </c>
      <c r="H319" s="56">
        <v>1.49E-7</v>
      </c>
      <c r="I319" s="56">
        <v>1.6500000000000001E-5</v>
      </c>
      <c r="J319" s="28">
        <f t="shared" si="4"/>
        <v>0.21484384804769785</v>
      </c>
    </row>
    <row r="320" spans="1:10" x14ac:dyDescent="0.3">
      <c r="A320" s="141"/>
      <c r="B320" s="29" t="s">
        <v>15212</v>
      </c>
      <c r="C320" s="29">
        <v>2058</v>
      </c>
      <c r="D320" s="29">
        <v>112</v>
      </c>
      <c r="E320" s="28">
        <v>68.61</v>
      </c>
      <c r="F320" s="29" t="s">
        <v>14795</v>
      </c>
      <c r="G320" s="28">
        <v>1.63</v>
      </c>
      <c r="H320" s="56">
        <v>1.97E-7</v>
      </c>
      <c r="I320" s="56">
        <v>2.16E-5</v>
      </c>
      <c r="J320" s="28">
        <f t="shared" si="4"/>
        <v>0.21218760440395779</v>
      </c>
    </row>
    <row r="321" spans="1:10" x14ac:dyDescent="0.3">
      <c r="A321" s="141"/>
      <c r="B321" s="29" t="s">
        <v>15213</v>
      </c>
      <c r="C321" s="29">
        <v>3108</v>
      </c>
      <c r="D321" s="29">
        <v>167</v>
      </c>
      <c r="E321" s="28">
        <v>103.62</v>
      </c>
      <c r="F321" s="29" t="s">
        <v>14795</v>
      </c>
      <c r="G321" s="28">
        <v>1.61</v>
      </c>
      <c r="H321" s="56">
        <v>1.42E-10</v>
      </c>
      <c r="I321" s="56">
        <v>2.1600000000000002E-8</v>
      </c>
      <c r="J321" s="28">
        <f t="shared" si="4"/>
        <v>0.20682587603184974</v>
      </c>
    </row>
    <row r="322" spans="1:10" x14ac:dyDescent="0.3">
      <c r="A322" s="141"/>
      <c r="B322" s="29" t="s">
        <v>15214</v>
      </c>
      <c r="C322" s="29">
        <v>1703</v>
      </c>
      <c r="D322" s="29">
        <v>91</v>
      </c>
      <c r="E322" s="28">
        <v>56.78</v>
      </c>
      <c r="F322" s="29" t="s">
        <v>14795</v>
      </c>
      <c r="G322" s="28">
        <v>1.6</v>
      </c>
      <c r="H322" s="56">
        <v>8.1599999999999998E-6</v>
      </c>
      <c r="I322" s="56">
        <v>7.1100000000000004E-4</v>
      </c>
      <c r="J322" s="28">
        <f t="shared" si="4"/>
        <v>0.20411998265592479</v>
      </c>
    </row>
    <row r="323" spans="1:10" x14ac:dyDescent="0.3">
      <c r="A323" s="141"/>
      <c r="B323" s="29" t="s">
        <v>15215</v>
      </c>
      <c r="C323" s="29">
        <v>1201</v>
      </c>
      <c r="D323" s="29">
        <v>64</v>
      </c>
      <c r="E323" s="28">
        <v>40.04</v>
      </c>
      <c r="F323" s="29" t="s">
        <v>14795</v>
      </c>
      <c r="G323" s="28">
        <v>1.6</v>
      </c>
      <c r="H323" s="56">
        <v>2.4800000000000001E-4</v>
      </c>
      <c r="I323" s="56">
        <v>1.3899999999999999E-2</v>
      </c>
      <c r="J323" s="28">
        <f t="shared" ref="J323:J361" si="5">LOG10(G323)</f>
        <v>0.20411998265592479</v>
      </c>
    </row>
    <row r="324" spans="1:10" x14ac:dyDescent="0.3">
      <c r="A324" s="141"/>
      <c r="B324" s="29" t="s">
        <v>15216</v>
      </c>
      <c r="C324" s="29">
        <v>2668</v>
      </c>
      <c r="D324" s="29">
        <v>141</v>
      </c>
      <c r="E324" s="28">
        <v>88.95</v>
      </c>
      <c r="F324" s="29" t="s">
        <v>14795</v>
      </c>
      <c r="G324" s="28">
        <v>1.59</v>
      </c>
      <c r="H324" s="56">
        <v>1.9099999999999999E-8</v>
      </c>
      <c r="I324" s="56">
        <v>2.3300000000000001E-6</v>
      </c>
      <c r="J324" s="28">
        <f t="shared" si="5"/>
        <v>0.20139712432045151</v>
      </c>
    </row>
    <row r="325" spans="1:10" x14ac:dyDescent="0.3">
      <c r="A325" s="141"/>
      <c r="B325" s="29" t="s">
        <v>15217</v>
      </c>
      <c r="C325" s="29">
        <v>2303</v>
      </c>
      <c r="D325" s="29">
        <v>121</v>
      </c>
      <c r="E325" s="28">
        <v>76.78</v>
      </c>
      <c r="F325" s="29" t="s">
        <v>14795</v>
      </c>
      <c r="G325" s="28">
        <v>1.58</v>
      </c>
      <c r="H325" s="56">
        <v>4.0400000000000002E-7</v>
      </c>
      <c r="I325" s="56">
        <v>4.2700000000000001E-5</v>
      </c>
      <c r="J325" s="28">
        <f t="shared" si="5"/>
        <v>0.19865708695442263</v>
      </c>
    </row>
    <row r="326" spans="1:10" x14ac:dyDescent="0.3">
      <c r="A326" s="141"/>
      <c r="B326" s="29" t="s">
        <v>15218</v>
      </c>
      <c r="C326" s="29">
        <v>2813</v>
      </c>
      <c r="D326" s="29">
        <v>147</v>
      </c>
      <c r="E326" s="28">
        <v>93.78</v>
      </c>
      <c r="F326" s="29" t="s">
        <v>14795</v>
      </c>
      <c r="G326" s="28">
        <v>1.57</v>
      </c>
      <c r="H326" s="56">
        <v>2.03E-8</v>
      </c>
      <c r="I326" s="56">
        <v>2.4499999999999998E-6</v>
      </c>
      <c r="J326" s="28">
        <f t="shared" si="5"/>
        <v>0.19589965240923377</v>
      </c>
    </row>
    <row r="327" spans="1:10" x14ac:dyDescent="0.3">
      <c r="A327" s="141"/>
      <c r="B327" s="29" t="s">
        <v>15219</v>
      </c>
      <c r="C327" s="29">
        <v>1253</v>
      </c>
      <c r="D327" s="29">
        <v>65</v>
      </c>
      <c r="E327" s="28">
        <v>41.77</v>
      </c>
      <c r="F327" s="29" t="s">
        <v>14795</v>
      </c>
      <c r="G327" s="28">
        <v>1.56</v>
      </c>
      <c r="H327" s="56">
        <v>4.5199999999999998E-4</v>
      </c>
      <c r="I327" s="56">
        <v>2.24E-2</v>
      </c>
      <c r="J327" s="28">
        <f t="shared" si="5"/>
        <v>0.19312459835446161</v>
      </c>
    </row>
    <row r="328" spans="1:10" x14ac:dyDescent="0.3">
      <c r="A328" s="141"/>
      <c r="B328" s="29" t="s">
        <v>15220</v>
      </c>
      <c r="C328" s="29">
        <v>3644</v>
      </c>
      <c r="D328" s="29">
        <v>189</v>
      </c>
      <c r="E328" s="28">
        <v>121.49</v>
      </c>
      <c r="F328" s="29" t="s">
        <v>14795</v>
      </c>
      <c r="G328" s="28">
        <v>1.56</v>
      </c>
      <c r="H328" s="56">
        <v>1.3799999999999999E-10</v>
      </c>
      <c r="I328" s="56">
        <v>2.1299999999999999E-8</v>
      </c>
      <c r="J328" s="28">
        <f t="shared" si="5"/>
        <v>0.19312459835446161</v>
      </c>
    </row>
    <row r="329" spans="1:10" x14ac:dyDescent="0.3">
      <c r="A329" s="141"/>
      <c r="B329" s="29" t="s">
        <v>15221</v>
      </c>
      <c r="C329" s="29">
        <v>1103</v>
      </c>
      <c r="D329" s="29">
        <v>57</v>
      </c>
      <c r="E329" s="28">
        <v>36.770000000000003</v>
      </c>
      <c r="F329" s="29" t="s">
        <v>14795</v>
      </c>
      <c r="G329" s="28">
        <v>1.55</v>
      </c>
      <c r="H329" s="56">
        <v>1.0200000000000001E-3</v>
      </c>
      <c r="I329" s="56">
        <v>4.5400000000000003E-2</v>
      </c>
      <c r="J329" s="28">
        <f t="shared" si="5"/>
        <v>0.1903316981702915</v>
      </c>
    </row>
    <row r="330" spans="1:10" x14ac:dyDescent="0.3">
      <c r="A330" s="141"/>
      <c r="B330" s="29" t="s">
        <v>15222</v>
      </c>
      <c r="C330" s="29">
        <v>1151</v>
      </c>
      <c r="D330" s="29">
        <v>59</v>
      </c>
      <c r="E330" s="28">
        <v>38.369999999999997</v>
      </c>
      <c r="F330" s="29" t="s">
        <v>14795</v>
      </c>
      <c r="G330" s="28">
        <v>1.54</v>
      </c>
      <c r="H330" s="56">
        <v>9.68E-4</v>
      </c>
      <c r="I330" s="56">
        <v>4.3499999999999997E-2</v>
      </c>
      <c r="J330" s="28">
        <f t="shared" si="5"/>
        <v>0.18752072083646307</v>
      </c>
    </row>
    <row r="331" spans="1:10" x14ac:dyDescent="0.3">
      <c r="A331" s="141"/>
      <c r="B331" s="29" t="s">
        <v>15223</v>
      </c>
      <c r="C331" s="29">
        <v>3925</v>
      </c>
      <c r="D331" s="29">
        <v>201</v>
      </c>
      <c r="E331" s="28">
        <v>130.86000000000001</v>
      </c>
      <c r="F331" s="29" t="s">
        <v>14795</v>
      </c>
      <c r="G331" s="28">
        <v>1.54</v>
      </c>
      <c r="H331" s="56">
        <v>6.8600000000000001E-11</v>
      </c>
      <c r="I331" s="56">
        <v>1.11E-8</v>
      </c>
      <c r="J331" s="28">
        <f t="shared" si="5"/>
        <v>0.18752072083646307</v>
      </c>
    </row>
    <row r="332" spans="1:10" x14ac:dyDescent="0.3">
      <c r="A332" s="141"/>
      <c r="B332" s="29" t="s">
        <v>15224</v>
      </c>
      <c r="C332" s="29">
        <v>4507</v>
      </c>
      <c r="D332" s="29">
        <v>229</v>
      </c>
      <c r="E332" s="28">
        <v>150.26</v>
      </c>
      <c r="F332" s="29" t="s">
        <v>14795</v>
      </c>
      <c r="G332" s="28">
        <v>1.52</v>
      </c>
      <c r="H332" s="56">
        <v>2.8500000000000002E-12</v>
      </c>
      <c r="I332" s="56">
        <v>5.6500000000000001E-10</v>
      </c>
      <c r="J332" s="28">
        <f t="shared" si="5"/>
        <v>0.18184358794477254</v>
      </c>
    </row>
    <row r="333" spans="1:10" x14ac:dyDescent="0.3">
      <c r="A333" s="141"/>
      <c r="B333" s="29" t="s">
        <v>15225</v>
      </c>
      <c r="C333" s="29">
        <v>5957</v>
      </c>
      <c r="D333" s="29">
        <v>296</v>
      </c>
      <c r="E333" s="28">
        <v>198.6</v>
      </c>
      <c r="F333" s="29" t="s">
        <v>14795</v>
      </c>
      <c r="G333" s="28">
        <v>1.49</v>
      </c>
      <c r="H333" s="56">
        <v>2.16E-15</v>
      </c>
      <c r="I333" s="56">
        <v>6.7099999999999997E-13</v>
      </c>
      <c r="J333" s="28">
        <f t="shared" si="5"/>
        <v>0.17318626841227402</v>
      </c>
    </row>
    <row r="334" spans="1:10" x14ac:dyDescent="0.3">
      <c r="A334" s="141"/>
      <c r="B334" s="29" t="s">
        <v>15226</v>
      </c>
      <c r="C334" s="29">
        <v>6168</v>
      </c>
      <c r="D334" s="29">
        <v>303</v>
      </c>
      <c r="E334" s="28">
        <v>205.64</v>
      </c>
      <c r="F334" s="29" t="s">
        <v>14795</v>
      </c>
      <c r="G334" s="28">
        <v>1.47</v>
      </c>
      <c r="H334" s="56">
        <v>4.2100000000000002E-15</v>
      </c>
      <c r="I334" s="56">
        <v>1.2100000000000001E-12</v>
      </c>
      <c r="J334" s="28">
        <f t="shared" si="5"/>
        <v>0.16731733474817609</v>
      </c>
    </row>
    <row r="335" spans="1:10" x14ac:dyDescent="0.3">
      <c r="A335" s="141"/>
      <c r="B335" s="29" t="s">
        <v>15227</v>
      </c>
      <c r="C335" s="29">
        <v>3225</v>
      </c>
      <c r="D335" s="29">
        <v>156</v>
      </c>
      <c r="E335" s="28">
        <v>107.52</v>
      </c>
      <c r="F335" s="29" t="s">
        <v>14795</v>
      </c>
      <c r="G335" s="28">
        <v>1.45</v>
      </c>
      <c r="H335" s="56">
        <v>9.1900000000000001E-7</v>
      </c>
      <c r="I335" s="56">
        <v>9.3399999999999993E-5</v>
      </c>
      <c r="J335" s="28">
        <f t="shared" si="5"/>
        <v>0.16136800223497488</v>
      </c>
    </row>
    <row r="336" spans="1:10" x14ac:dyDescent="0.3">
      <c r="A336" s="141"/>
      <c r="B336" s="29" t="s">
        <v>15228</v>
      </c>
      <c r="C336" s="29">
        <v>1886</v>
      </c>
      <c r="D336" s="29">
        <v>91</v>
      </c>
      <c r="E336" s="28">
        <v>62.88</v>
      </c>
      <c r="F336" s="29" t="s">
        <v>14795</v>
      </c>
      <c r="G336" s="28">
        <v>1.45</v>
      </c>
      <c r="H336" s="56">
        <v>3.5500000000000001E-4</v>
      </c>
      <c r="I336" s="56">
        <v>1.8499999999999999E-2</v>
      </c>
      <c r="J336" s="28">
        <f t="shared" si="5"/>
        <v>0.16136800223497488</v>
      </c>
    </row>
    <row r="337" spans="1:10" x14ac:dyDescent="0.3">
      <c r="A337" s="141"/>
      <c r="B337" s="29" t="s">
        <v>15229</v>
      </c>
      <c r="C337" s="29">
        <v>5298</v>
      </c>
      <c r="D337" s="29">
        <v>236</v>
      </c>
      <c r="E337" s="28">
        <v>176.63</v>
      </c>
      <c r="F337" s="29" t="s">
        <v>14795</v>
      </c>
      <c r="G337" s="28">
        <v>1.34</v>
      </c>
      <c r="H337" s="56">
        <v>3.9700000000000002E-7</v>
      </c>
      <c r="I337" s="56">
        <v>4.2299999999999998E-5</v>
      </c>
      <c r="J337" s="28">
        <f t="shared" si="5"/>
        <v>0.12710479836480765</v>
      </c>
    </row>
    <row r="338" spans="1:10" x14ac:dyDescent="0.3">
      <c r="A338" s="141"/>
      <c r="B338" s="29" t="s">
        <v>15230</v>
      </c>
      <c r="C338" s="29">
        <v>5537</v>
      </c>
      <c r="D338" s="29">
        <v>246</v>
      </c>
      <c r="E338" s="28">
        <v>184.6</v>
      </c>
      <c r="F338" s="29" t="s">
        <v>14795</v>
      </c>
      <c r="G338" s="28">
        <v>1.33</v>
      </c>
      <c r="H338" s="56">
        <v>2.3300000000000001E-7</v>
      </c>
      <c r="I338" s="56">
        <v>2.5000000000000001E-5</v>
      </c>
      <c r="J338" s="28">
        <f t="shared" si="5"/>
        <v>0.12385164096708581</v>
      </c>
    </row>
    <row r="339" spans="1:10" x14ac:dyDescent="0.3">
      <c r="A339" s="141"/>
      <c r="B339" s="29" t="s">
        <v>15231</v>
      </c>
      <c r="C339" s="29">
        <v>3661</v>
      </c>
      <c r="D339" s="29">
        <v>160</v>
      </c>
      <c r="E339" s="28">
        <v>122.06</v>
      </c>
      <c r="F339" s="29" t="s">
        <v>14795</v>
      </c>
      <c r="G339" s="28">
        <v>1.31</v>
      </c>
      <c r="H339" s="56">
        <v>2.22E-4</v>
      </c>
      <c r="I339" s="56">
        <v>1.2500000000000001E-2</v>
      </c>
      <c r="J339" s="28">
        <f t="shared" si="5"/>
        <v>0.11727129565576427</v>
      </c>
    </row>
    <row r="340" spans="1:10" x14ac:dyDescent="0.3">
      <c r="A340" s="141"/>
      <c r="B340" s="29" t="s">
        <v>15232</v>
      </c>
      <c r="C340" s="29">
        <v>3664</v>
      </c>
      <c r="D340" s="29">
        <v>158</v>
      </c>
      <c r="E340" s="28">
        <v>122.16</v>
      </c>
      <c r="F340" s="29" t="s">
        <v>14795</v>
      </c>
      <c r="G340" s="28">
        <v>1.29</v>
      </c>
      <c r="H340" s="56">
        <v>4.86E-4</v>
      </c>
      <c r="I340" s="56">
        <v>2.41E-2</v>
      </c>
      <c r="J340" s="28">
        <f t="shared" si="5"/>
        <v>0.11058971029924898</v>
      </c>
    </row>
    <row r="341" spans="1:10" x14ac:dyDescent="0.3">
      <c r="A341" s="141"/>
      <c r="B341" s="29" t="s">
        <v>15233</v>
      </c>
      <c r="C341" s="29">
        <v>6128</v>
      </c>
      <c r="D341" s="29">
        <v>264</v>
      </c>
      <c r="E341" s="28">
        <v>204.3</v>
      </c>
      <c r="F341" s="29" t="s">
        <v>14795</v>
      </c>
      <c r="G341" s="28">
        <v>1.29</v>
      </c>
      <c r="H341" s="56">
        <v>1.06E-6</v>
      </c>
      <c r="I341" s="56">
        <v>1.06E-4</v>
      </c>
      <c r="J341" s="28">
        <f t="shared" si="5"/>
        <v>0.11058971029924898</v>
      </c>
    </row>
    <row r="342" spans="1:10" x14ac:dyDescent="0.3">
      <c r="A342" s="141"/>
      <c r="B342" s="29" t="s">
        <v>15234</v>
      </c>
      <c r="C342" s="29">
        <v>6431</v>
      </c>
      <c r="D342" s="29">
        <v>273</v>
      </c>
      <c r="E342" s="28">
        <v>214.41</v>
      </c>
      <c r="F342" s="29" t="s">
        <v>14795</v>
      </c>
      <c r="G342" s="28">
        <v>1.27</v>
      </c>
      <c r="H342" s="56">
        <v>2.2800000000000002E-6</v>
      </c>
      <c r="I342" s="56">
        <v>2.22E-4</v>
      </c>
      <c r="J342" s="28">
        <f t="shared" si="5"/>
        <v>0.10380372095595687</v>
      </c>
    </row>
    <row r="343" spans="1:10" x14ac:dyDescent="0.3">
      <c r="A343" s="141"/>
      <c r="B343" s="29" t="s">
        <v>15235</v>
      </c>
      <c r="C343" s="29">
        <v>4269</v>
      </c>
      <c r="D343" s="29">
        <v>179</v>
      </c>
      <c r="E343" s="28">
        <v>142.33000000000001</v>
      </c>
      <c r="F343" s="29" t="s">
        <v>14795</v>
      </c>
      <c r="G343" s="28">
        <v>1.26</v>
      </c>
      <c r="H343" s="56">
        <v>7.2300000000000001E-4</v>
      </c>
      <c r="I343" s="56">
        <v>3.39E-2</v>
      </c>
      <c r="J343" s="28">
        <f t="shared" si="5"/>
        <v>0.10037054511756291</v>
      </c>
    </row>
    <row r="344" spans="1:10" x14ac:dyDescent="0.3">
      <c r="A344" s="141"/>
      <c r="B344" s="29" t="s">
        <v>15236</v>
      </c>
      <c r="C344" s="29">
        <v>5653</v>
      </c>
      <c r="D344" s="29">
        <v>235</v>
      </c>
      <c r="E344" s="28">
        <v>188.47</v>
      </c>
      <c r="F344" s="29" t="s">
        <v>14795</v>
      </c>
      <c r="G344" s="28">
        <v>1.25</v>
      </c>
      <c r="H344" s="56">
        <v>8.7999999999999998E-5</v>
      </c>
      <c r="I344" s="56">
        <v>5.7299999999999999E-3</v>
      </c>
      <c r="J344" s="28">
        <f t="shared" si="5"/>
        <v>9.691001300805642E-2</v>
      </c>
    </row>
    <row r="345" spans="1:10" x14ac:dyDescent="0.3">
      <c r="A345" s="141"/>
      <c r="B345" s="29" t="s">
        <v>15237</v>
      </c>
      <c r="C345" s="29">
        <v>16265</v>
      </c>
      <c r="D345" s="29">
        <v>670</v>
      </c>
      <c r="E345" s="28">
        <v>542.27</v>
      </c>
      <c r="F345" s="29" t="s">
        <v>14795</v>
      </c>
      <c r="G345" s="28">
        <v>1.24</v>
      </c>
      <c r="H345" s="56">
        <v>1.1799999999999999E-34</v>
      </c>
      <c r="I345" s="56">
        <v>2.99E-31</v>
      </c>
      <c r="J345" s="28">
        <f t="shared" si="5"/>
        <v>9.3421685162235063E-2</v>
      </c>
    </row>
    <row r="346" spans="1:10" x14ac:dyDescent="0.3">
      <c r="A346" s="141"/>
      <c r="B346" s="29" t="s">
        <v>15238</v>
      </c>
      <c r="C346" s="29">
        <v>20562</v>
      </c>
      <c r="D346" s="29">
        <v>717</v>
      </c>
      <c r="E346" s="28">
        <v>685.53</v>
      </c>
      <c r="F346" s="29" t="s">
        <v>14795</v>
      </c>
      <c r="G346" s="28">
        <v>1.05</v>
      </c>
      <c r="H346" s="56">
        <v>6.6700000000000003E-9</v>
      </c>
      <c r="I346" s="56">
        <v>8.3300000000000001E-7</v>
      </c>
      <c r="J346" s="28">
        <f t="shared" si="5"/>
        <v>2.1189299069938092E-2</v>
      </c>
    </row>
    <row r="347" spans="1:10" x14ac:dyDescent="0.3">
      <c r="A347" s="141"/>
      <c r="B347" s="29" t="s">
        <v>15239</v>
      </c>
      <c r="C347" s="29">
        <v>5694</v>
      </c>
      <c r="D347" s="29">
        <v>145</v>
      </c>
      <c r="E347" s="28">
        <v>189.83</v>
      </c>
      <c r="F347" s="29" t="s">
        <v>14889</v>
      </c>
      <c r="G347" s="28">
        <v>0.76</v>
      </c>
      <c r="H347" s="56">
        <v>9.09E-5</v>
      </c>
      <c r="I347" s="56">
        <v>5.8999999999999999E-3</v>
      </c>
      <c r="J347" s="28">
        <f t="shared" si="5"/>
        <v>-0.11918640771920865</v>
      </c>
    </row>
    <row r="348" spans="1:10" x14ac:dyDescent="0.3">
      <c r="A348" s="141"/>
      <c r="B348" s="29" t="s">
        <v>15240</v>
      </c>
      <c r="C348" s="29">
        <v>5641</v>
      </c>
      <c r="D348" s="29">
        <v>143</v>
      </c>
      <c r="E348" s="28">
        <v>188.07</v>
      </c>
      <c r="F348" s="29" t="s">
        <v>14889</v>
      </c>
      <c r="G348" s="28">
        <v>0.76</v>
      </c>
      <c r="H348" s="56">
        <v>7.2899999999999997E-5</v>
      </c>
      <c r="I348" s="56">
        <v>5.0099999999999997E-3</v>
      </c>
      <c r="J348" s="28">
        <f t="shared" si="5"/>
        <v>-0.11918640771920865</v>
      </c>
    </row>
    <row r="349" spans="1:10" x14ac:dyDescent="0.3">
      <c r="A349" s="141"/>
      <c r="B349" s="29" t="s">
        <v>15241</v>
      </c>
      <c r="C349" s="29">
        <v>5340</v>
      </c>
      <c r="D349" s="29">
        <v>132</v>
      </c>
      <c r="E349" s="28">
        <v>178.03</v>
      </c>
      <c r="F349" s="29" t="s">
        <v>14889</v>
      </c>
      <c r="G349" s="28">
        <v>0.74</v>
      </c>
      <c r="H349" s="56">
        <v>3.6300000000000001E-5</v>
      </c>
      <c r="I349" s="56">
        <v>2.7100000000000002E-3</v>
      </c>
      <c r="J349" s="28">
        <f t="shared" si="5"/>
        <v>-0.13076828026902382</v>
      </c>
    </row>
    <row r="350" spans="1:10" x14ac:dyDescent="0.3">
      <c r="A350" s="141"/>
      <c r="B350" s="29" t="s">
        <v>15242</v>
      </c>
      <c r="C350" s="29">
        <v>2872</v>
      </c>
      <c r="D350" s="29">
        <v>61</v>
      </c>
      <c r="E350" s="28">
        <v>95.75</v>
      </c>
      <c r="F350" s="29" t="s">
        <v>14889</v>
      </c>
      <c r="G350" s="28">
        <v>0.64</v>
      </c>
      <c r="H350" s="56">
        <v>5.5999999999999999E-5</v>
      </c>
      <c r="I350" s="56">
        <v>3.9699999999999996E-3</v>
      </c>
      <c r="J350" s="28">
        <f t="shared" si="5"/>
        <v>-0.19382002601611281</v>
      </c>
    </row>
    <row r="351" spans="1:10" x14ac:dyDescent="0.3">
      <c r="A351" s="141"/>
      <c r="B351" s="29" t="s">
        <v>15243</v>
      </c>
      <c r="C351" s="29">
        <v>2269</v>
      </c>
      <c r="D351" s="29">
        <v>36</v>
      </c>
      <c r="E351" s="28">
        <v>75.650000000000006</v>
      </c>
      <c r="F351" s="29" t="s">
        <v>14889</v>
      </c>
      <c r="G351" s="28">
        <v>0.48</v>
      </c>
      <c r="H351" s="56">
        <v>1.23E-7</v>
      </c>
      <c r="I351" s="56">
        <v>1.3900000000000001E-5</v>
      </c>
      <c r="J351" s="28">
        <f t="shared" si="5"/>
        <v>-0.31875876262441277</v>
      </c>
    </row>
    <row r="352" spans="1:10" x14ac:dyDescent="0.3">
      <c r="A352" s="141"/>
      <c r="B352" s="29" t="s">
        <v>15244</v>
      </c>
      <c r="C352" s="29">
        <v>597</v>
      </c>
      <c r="D352" s="29">
        <v>6</v>
      </c>
      <c r="E352" s="28">
        <v>19.899999999999999</v>
      </c>
      <c r="F352" s="29" t="s">
        <v>14889</v>
      </c>
      <c r="G352" s="28">
        <v>0.3</v>
      </c>
      <c r="H352" s="56">
        <v>4.4200000000000001E-4</v>
      </c>
      <c r="I352" s="56">
        <v>2.2200000000000001E-2</v>
      </c>
      <c r="J352" s="28">
        <f t="shared" si="5"/>
        <v>-0.52287874528033762</v>
      </c>
    </row>
    <row r="353" spans="1:20" x14ac:dyDescent="0.3">
      <c r="A353" s="141"/>
      <c r="B353" s="29" t="s">
        <v>15245</v>
      </c>
      <c r="C353" s="29">
        <v>1274</v>
      </c>
      <c r="D353" s="29">
        <v>11</v>
      </c>
      <c r="E353" s="28">
        <v>42.47</v>
      </c>
      <c r="F353" s="29" t="s">
        <v>14889</v>
      </c>
      <c r="G353" s="28">
        <v>0.26</v>
      </c>
      <c r="H353" s="56">
        <v>6.6700000000000003E-9</v>
      </c>
      <c r="I353" s="56">
        <v>8.2699999999999998E-7</v>
      </c>
      <c r="J353" s="28">
        <f t="shared" si="5"/>
        <v>-0.58502665202918203</v>
      </c>
    </row>
    <row r="354" spans="1:20" x14ac:dyDescent="0.3">
      <c r="A354" s="141"/>
      <c r="B354" s="29" t="s">
        <v>15246</v>
      </c>
      <c r="C354" s="29">
        <v>1914</v>
      </c>
      <c r="D354" s="29">
        <v>15</v>
      </c>
      <c r="E354" s="28">
        <v>63.81</v>
      </c>
      <c r="F354" s="29" t="s">
        <v>14889</v>
      </c>
      <c r="G354" s="28">
        <v>0.24</v>
      </c>
      <c r="H354" s="56">
        <v>3.1900000000000002E-14</v>
      </c>
      <c r="I354" s="56">
        <v>7.8500000000000007E-12</v>
      </c>
      <c r="J354" s="28">
        <f t="shared" si="5"/>
        <v>-0.61978875828839397</v>
      </c>
    </row>
    <row r="355" spans="1:20" x14ac:dyDescent="0.3">
      <c r="A355" s="141"/>
      <c r="B355" s="29" t="s">
        <v>15247</v>
      </c>
      <c r="C355" s="29">
        <v>1689</v>
      </c>
      <c r="D355" s="29">
        <v>11</v>
      </c>
      <c r="E355" s="28">
        <v>56.31</v>
      </c>
      <c r="F355" s="29" t="s">
        <v>14889</v>
      </c>
      <c r="G355" s="28">
        <v>0.2</v>
      </c>
      <c r="H355" s="56">
        <v>4.1399999999999999E-14</v>
      </c>
      <c r="I355" s="56">
        <v>9.9999999999999994E-12</v>
      </c>
      <c r="J355" s="28">
        <f t="shared" si="5"/>
        <v>-0.69897000433601875</v>
      </c>
    </row>
    <row r="356" spans="1:20" x14ac:dyDescent="0.3">
      <c r="A356" s="141"/>
      <c r="B356" s="29" t="s">
        <v>15248</v>
      </c>
      <c r="C356" s="29">
        <v>360</v>
      </c>
      <c r="D356" s="29">
        <v>2</v>
      </c>
      <c r="E356" s="28">
        <v>12</v>
      </c>
      <c r="F356" s="29" t="s">
        <v>14889</v>
      </c>
      <c r="G356" s="28">
        <v>0.17</v>
      </c>
      <c r="H356" s="56">
        <v>8.9899999999999995E-4</v>
      </c>
      <c r="I356" s="56">
        <v>4.07E-2</v>
      </c>
      <c r="J356" s="28">
        <f t="shared" si="5"/>
        <v>-0.769551078621726</v>
      </c>
    </row>
    <row r="357" spans="1:20" x14ac:dyDescent="0.3">
      <c r="A357" s="141"/>
      <c r="B357" s="29" t="s">
        <v>15249</v>
      </c>
      <c r="C357" s="29">
        <v>604</v>
      </c>
      <c r="D357" s="29">
        <v>3</v>
      </c>
      <c r="E357" s="28">
        <v>20.14</v>
      </c>
      <c r="F357" s="29" t="s">
        <v>14889</v>
      </c>
      <c r="G357" s="28">
        <v>0.15</v>
      </c>
      <c r="H357" s="56">
        <v>2.9500000000000001E-6</v>
      </c>
      <c r="I357" s="56">
        <v>2.7599999999999999E-4</v>
      </c>
      <c r="J357" s="28">
        <f t="shared" si="5"/>
        <v>-0.82390874094431876</v>
      </c>
    </row>
    <row r="358" spans="1:20" x14ac:dyDescent="0.3">
      <c r="A358" s="141"/>
      <c r="B358" s="29" t="s">
        <v>15250</v>
      </c>
      <c r="C358" s="29">
        <v>505</v>
      </c>
      <c r="D358" s="29">
        <v>2</v>
      </c>
      <c r="E358" s="28">
        <v>16.84</v>
      </c>
      <c r="F358" s="29" t="s">
        <v>14889</v>
      </c>
      <c r="G358" s="28">
        <v>0.12</v>
      </c>
      <c r="H358" s="56">
        <v>1.2500000000000001E-5</v>
      </c>
      <c r="I358" s="56">
        <v>1.0300000000000001E-3</v>
      </c>
      <c r="J358" s="28">
        <f t="shared" si="5"/>
        <v>-0.92081875395237522</v>
      </c>
    </row>
    <row r="359" spans="1:20" x14ac:dyDescent="0.3">
      <c r="A359" s="141"/>
      <c r="B359" s="29" t="s">
        <v>15251</v>
      </c>
      <c r="C359" s="29">
        <v>1154</v>
      </c>
      <c r="D359" s="29">
        <v>3</v>
      </c>
      <c r="E359" s="28">
        <v>38.47</v>
      </c>
      <c r="F359" s="29" t="s">
        <v>14889</v>
      </c>
      <c r="G359" s="28">
        <v>0.08</v>
      </c>
      <c r="H359" s="56">
        <v>8.6800000000000006E-14</v>
      </c>
      <c r="I359" s="56">
        <v>1.9500000000000001E-11</v>
      </c>
      <c r="J359" s="28">
        <f t="shared" si="5"/>
        <v>-1.0969100130080565</v>
      </c>
    </row>
    <row r="360" spans="1:20" x14ac:dyDescent="0.3">
      <c r="A360" s="141"/>
      <c r="B360" s="29" t="s">
        <v>15252</v>
      </c>
      <c r="C360" s="29">
        <v>1259</v>
      </c>
      <c r="D360" s="29">
        <v>3</v>
      </c>
      <c r="E360" s="28">
        <v>41.97</v>
      </c>
      <c r="F360" s="29" t="s">
        <v>14889</v>
      </c>
      <c r="G360" s="28">
        <v>7.0000000000000007E-2</v>
      </c>
      <c r="H360" s="56">
        <v>2.45E-15</v>
      </c>
      <c r="I360" s="56">
        <v>7.4800000000000004E-13</v>
      </c>
      <c r="J360" s="28">
        <f t="shared" si="5"/>
        <v>-1.1549019599857431</v>
      </c>
    </row>
    <row r="361" spans="1:20" x14ac:dyDescent="0.3">
      <c r="A361" s="141"/>
      <c r="B361" s="29" t="s">
        <v>15253</v>
      </c>
      <c r="C361" s="29">
        <v>440</v>
      </c>
      <c r="D361" s="29">
        <v>1</v>
      </c>
      <c r="E361" s="28">
        <v>14.67</v>
      </c>
      <c r="F361" s="29" t="s">
        <v>14889</v>
      </c>
      <c r="G361" s="28">
        <v>7.0000000000000007E-2</v>
      </c>
      <c r="H361" s="56">
        <v>1.0200000000000001E-5</v>
      </c>
      <c r="I361" s="56">
        <v>8.5400000000000005E-4</v>
      </c>
      <c r="J361" s="28">
        <f t="shared" si="5"/>
        <v>-1.1549019599857431</v>
      </c>
    </row>
    <row r="362" spans="1:20" x14ac:dyDescent="0.3">
      <c r="A362" s="141"/>
      <c r="B362" s="29" t="s">
        <v>15254</v>
      </c>
      <c r="C362" s="29">
        <v>347</v>
      </c>
      <c r="D362" s="29">
        <v>0</v>
      </c>
      <c r="E362" s="28">
        <v>11.57</v>
      </c>
      <c r="F362" s="29" t="s">
        <v>14889</v>
      </c>
      <c r="G362" s="28" t="s">
        <v>15255</v>
      </c>
      <c r="H362" s="56">
        <v>1.31E-5</v>
      </c>
      <c r="I362" s="56">
        <v>1.06E-3</v>
      </c>
      <c r="J362" s="28">
        <f>LOG10(0.01)</f>
        <v>-2</v>
      </c>
    </row>
    <row r="363" spans="1:20" x14ac:dyDescent="0.3">
      <c r="A363" s="142"/>
      <c r="B363" s="29" t="s">
        <v>15256</v>
      </c>
      <c r="C363" s="29">
        <v>408</v>
      </c>
      <c r="D363" s="29">
        <v>0</v>
      </c>
      <c r="E363" s="28">
        <v>13.6</v>
      </c>
      <c r="F363" s="29" t="s">
        <v>14889</v>
      </c>
      <c r="G363" s="28" t="s">
        <v>15255</v>
      </c>
      <c r="H363" s="56">
        <v>1.9E-6</v>
      </c>
      <c r="I363" s="56">
        <v>1.8699999999999999E-4</v>
      </c>
      <c r="J363" s="28">
        <f>LOG10(0.01)</f>
        <v>-2</v>
      </c>
    </row>
    <row r="364" spans="1:20" x14ac:dyDescent="0.3">
      <c r="A364" s="140" t="s">
        <v>14825</v>
      </c>
      <c r="B364" s="62" t="s">
        <v>15257</v>
      </c>
      <c r="C364" s="78">
        <v>2</v>
      </c>
      <c r="D364" s="78">
        <v>2</v>
      </c>
      <c r="E364" s="80">
        <v>7.0000000000000007E-2</v>
      </c>
      <c r="F364" s="78" t="s">
        <v>14795</v>
      </c>
      <c r="G364" s="80">
        <v>29.99</v>
      </c>
      <c r="H364" s="79">
        <v>1.1100000000000001E-3</v>
      </c>
      <c r="I364" s="79">
        <v>3.7400000000000003E-2</v>
      </c>
      <c r="J364" s="80">
        <f t="shared" ref="J364:J395" si="6">LOG10(G364)</f>
        <v>1.476976465759527</v>
      </c>
      <c r="K364" s="84" t="s">
        <v>15713</v>
      </c>
      <c r="L364" s="84" t="s">
        <v>749</v>
      </c>
      <c r="M364" s="84" t="s">
        <v>1943</v>
      </c>
      <c r="N364" s="84"/>
      <c r="O364" s="84"/>
      <c r="P364" s="84"/>
      <c r="Q364" s="84"/>
      <c r="R364" s="84"/>
      <c r="S364" s="84"/>
      <c r="T364" s="84"/>
    </row>
    <row r="365" spans="1:20" x14ac:dyDescent="0.3">
      <c r="A365" s="141"/>
      <c r="B365" s="78" t="s">
        <v>15258</v>
      </c>
      <c r="C365" s="78">
        <v>2</v>
      </c>
      <c r="D365" s="78">
        <v>2</v>
      </c>
      <c r="E365" s="80">
        <v>7.0000000000000007E-2</v>
      </c>
      <c r="F365" s="78" t="s">
        <v>14795</v>
      </c>
      <c r="G365" s="80">
        <v>29.99</v>
      </c>
      <c r="H365" s="79">
        <v>1.1100000000000001E-3</v>
      </c>
      <c r="I365" s="79">
        <v>3.7199999999999997E-2</v>
      </c>
      <c r="J365" s="80">
        <f t="shared" si="6"/>
        <v>1.476976465759527</v>
      </c>
      <c r="K365" s="84" t="s">
        <v>15714</v>
      </c>
      <c r="L365" s="84" t="s">
        <v>2343</v>
      </c>
      <c r="M365" s="84" t="s">
        <v>1977</v>
      </c>
      <c r="N365" s="84"/>
      <c r="O365" s="84"/>
      <c r="P365" s="84"/>
      <c r="Q365" s="84"/>
      <c r="R365" s="84"/>
      <c r="S365" s="84"/>
      <c r="T365" s="84"/>
    </row>
    <row r="366" spans="1:20" x14ac:dyDescent="0.3">
      <c r="A366" s="141"/>
      <c r="B366" s="78" t="s">
        <v>15259</v>
      </c>
      <c r="C366" s="78">
        <v>2</v>
      </c>
      <c r="D366" s="78">
        <v>2</v>
      </c>
      <c r="E366" s="80">
        <v>7.0000000000000007E-2</v>
      </c>
      <c r="F366" s="78" t="s">
        <v>14795</v>
      </c>
      <c r="G366" s="80">
        <v>29.99</v>
      </c>
      <c r="H366" s="79">
        <v>1.1100000000000001E-3</v>
      </c>
      <c r="I366" s="79">
        <v>3.6999999999999998E-2</v>
      </c>
      <c r="J366" s="80">
        <f t="shared" si="6"/>
        <v>1.476976465759527</v>
      </c>
      <c r="K366" s="84" t="s">
        <v>15713</v>
      </c>
      <c r="L366" s="84" t="s">
        <v>1381</v>
      </c>
      <c r="M366" s="84" t="s">
        <v>4604</v>
      </c>
      <c r="N366" s="84"/>
      <c r="O366" s="84"/>
      <c r="P366" s="84"/>
      <c r="Q366" s="84"/>
      <c r="R366" s="84"/>
      <c r="S366" s="84"/>
      <c r="T366" s="84"/>
    </row>
    <row r="367" spans="1:20" x14ac:dyDescent="0.3">
      <c r="A367" s="141"/>
      <c r="B367" s="78" t="s">
        <v>15260</v>
      </c>
      <c r="C367" s="78">
        <v>2</v>
      </c>
      <c r="D367" s="78">
        <v>2</v>
      </c>
      <c r="E367" s="80">
        <v>7.0000000000000007E-2</v>
      </c>
      <c r="F367" s="78" t="s">
        <v>14795</v>
      </c>
      <c r="G367" s="80">
        <v>29.99</v>
      </c>
      <c r="H367" s="79">
        <v>1.1100000000000001E-3</v>
      </c>
      <c r="I367" s="79">
        <v>3.6700000000000003E-2</v>
      </c>
      <c r="J367" s="80">
        <f t="shared" si="6"/>
        <v>1.476976465759527</v>
      </c>
      <c r="K367" s="84" t="s">
        <v>15714</v>
      </c>
      <c r="L367" s="84" t="s">
        <v>587</v>
      </c>
      <c r="M367" s="84" t="s">
        <v>4324</v>
      </c>
      <c r="N367" s="84"/>
      <c r="O367" s="84"/>
      <c r="P367" s="84"/>
      <c r="Q367" s="84"/>
      <c r="R367" s="84"/>
      <c r="S367" s="84"/>
      <c r="T367" s="84"/>
    </row>
    <row r="368" spans="1:20" x14ac:dyDescent="0.3">
      <c r="A368" s="141"/>
      <c r="B368" s="78" t="s">
        <v>15261</v>
      </c>
      <c r="C368" s="78">
        <v>2</v>
      </c>
      <c r="D368" s="78">
        <v>2</v>
      </c>
      <c r="E368" s="80">
        <v>7.0000000000000007E-2</v>
      </c>
      <c r="F368" s="78" t="s">
        <v>14795</v>
      </c>
      <c r="G368" s="80">
        <v>29.99</v>
      </c>
      <c r="H368" s="79">
        <v>1.1100000000000001E-3</v>
      </c>
      <c r="I368" s="79">
        <v>3.6499999999999998E-2</v>
      </c>
      <c r="J368" s="80">
        <f t="shared" si="6"/>
        <v>1.476976465759527</v>
      </c>
      <c r="K368" s="84" t="s">
        <v>15713</v>
      </c>
      <c r="L368" s="84" t="s">
        <v>1789</v>
      </c>
      <c r="M368" s="84" t="s">
        <v>1605</v>
      </c>
      <c r="N368" s="84"/>
      <c r="O368" s="84"/>
      <c r="P368" s="84"/>
      <c r="Q368" s="84"/>
      <c r="R368" s="84"/>
      <c r="S368" s="84"/>
      <c r="T368" s="84"/>
    </row>
    <row r="369" spans="1:20" x14ac:dyDescent="0.3">
      <c r="A369" s="141"/>
      <c r="B369" s="78" t="s">
        <v>15262</v>
      </c>
      <c r="C369" s="78">
        <v>2</v>
      </c>
      <c r="D369" s="78">
        <v>2</v>
      </c>
      <c r="E369" s="80">
        <v>7.0000000000000007E-2</v>
      </c>
      <c r="F369" s="78" t="s">
        <v>14795</v>
      </c>
      <c r="G369" s="80">
        <v>29.99</v>
      </c>
      <c r="H369" s="79">
        <v>1.1100000000000001E-3</v>
      </c>
      <c r="I369" s="79">
        <v>3.6200000000000003E-2</v>
      </c>
      <c r="J369" s="80">
        <f t="shared" si="6"/>
        <v>1.476976465759527</v>
      </c>
      <c r="K369" s="84" t="s">
        <v>15715</v>
      </c>
      <c r="L369" s="84" t="s">
        <v>437</v>
      </c>
      <c r="M369" s="84" t="s">
        <v>2662</v>
      </c>
      <c r="N369" s="84"/>
      <c r="O369" s="84"/>
      <c r="P369" s="84"/>
      <c r="Q369" s="84"/>
      <c r="R369" s="84"/>
      <c r="S369" s="84"/>
      <c r="T369" s="84"/>
    </row>
    <row r="370" spans="1:20" x14ac:dyDescent="0.3">
      <c r="A370" s="141"/>
      <c r="B370" s="78" t="s">
        <v>15263</v>
      </c>
      <c r="C370" s="78">
        <v>4</v>
      </c>
      <c r="D370" s="78">
        <v>4</v>
      </c>
      <c r="E370" s="80">
        <v>0.13</v>
      </c>
      <c r="F370" s="78" t="s">
        <v>14795</v>
      </c>
      <c r="G370" s="80">
        <v>29.99</v>
      </c>
      <c r="H370" s="79">
        <v>1.2300000000000001E-6</v>
      </c>
      <c r="I370" s="79">
        <v>1.22E-4</v>
      </c>
      <c r="J370" s="80">
        <f t="shared" si="6"/>
        <v>1.476976465759527</v>
      </c>
      <c r="K370" s="84" t="s">
        <v>15713</v>
      </c>
      <c r="L370" s="84" t="s">
        <v>2249</v>
      </c>
      <c r="M370" s="84" t="s">
        <v>1381</v>
      </c>
      <c r="N370" s="84" t="s">
        <v>2459</v>
      </c>
      <c r="O370" s="84" t="s">
        <v>4604</v>
      </c>
      <c r="P370" s="84"/>
      <c r="Q370" s="84"/>
      <c r="R370" s="84"/>
      <c r="S370" s="84"/>
      <c r="T370" s="84"/>
    </row>
    <row r="371" spans="1:20" x14ac:dyDescent="0.3">
      <c r="A371" s="141"/>
      <c r="B371" s="78" t="s">
        <v>15264</v>
      </c>
      <c r="C371" s="78">
        <v>2</v>
      </c>
      <c r="D371" s="78">
        <v>2</v>
      </c>
      <c r="E371" s="80">
        <v>7.0000000000000007E-2</v>
      </c>
      <c r="F371" s="78" t="s">
        <v>14795</v>
      </c>
      <c r="G371" s="80">
        <v>29.99</v>
      </c>
      <c r="H371" s="79">
        <v>1.1100000000000001E-3</v>
      </c>
      <c r="I371" s="79">
        <v>3.5999999999999997E-2</v>
      </c>
      <c r="J371" s="80">
        <f t="shared" si="6"/>
        <v>1.476976465759527</v>
      </c>
      <c r="K371" s="84" t="s">
        <v>15716</v>
      </c>
      <c r="L371" s="84" t="s">
        <v>1339</v>
      </c>
      <c r="M371" s="84" t="s">
        <v>347</v>
      </c>
      <c r="N371" s="84"/>
      <c r="O371" s="84"/>
      <c r="P371" s="84"/>
      <c r="Q371" s="84"/>
      <c r="R371" s="84"/>
      <c r="S371" s="84"/>
      <c r="T371" s="84"/>
    </row>
    <row r="372" spans="1:20" x14ac:dyDescent="0.3">
      <c r="A372" s="141"/>
      <c r="B372" s="78" t="s">
        <v>15265</v>
      </c>
      <c r="C372" s="78">
        <v>4</v>
      </c>
      <c r="D372" s="78">
        <v>4</v>
      </c>
      <c r="E372" s="80">
        <v>0.13</v>
      </c>
      <c r="F372" s="78" t="s">
        <v>14795</v>
      </c>
      <c r="G372" s="80">
        <v>29.99</v>
      </c>
      <c r="H372" s="79">
        <v>1.2300000000000001E-6</v>
      </c>
      <c r="I372" s="79">
        <v>1.2E-4</v>
      </c>
      <c r="J372" s="80">
        <f t="shared" si="6"/>
        <v>1.476976465759527</v>
      </c>
      <c r="K372" s="84" t="s">
        <v>15714</v>
      </c>
      <c r="L372" s="84" t="s">
        <v>587</v>
      </c>
      <c r="M372" s="84" t="s">
        <v>4324</v>
      </c>
      <c r="N372" s="84" t="s">
        <v>1057</v>
      </c>
      <c r="O372" s="84" t="s">
        <v>6993</v>
      </c>
      <c r="P372" s="84"/>
      <c r="Q372" s="84"/>
      <c r="R372" s="84"/>
      <c r="S372" s="84"/>
      <c r="T372" s="84"/>
    </row>
    <row r="373" spans="1:20" x14ac:dyDescent="0.3">
      <c r="A373" s="141"/>
      <c r="B373" s="78" t="s">
        <v>15266</v>
      </c>
      <c r="C373" s="78">
        <v>2</v>
      </c>
      <c r="D373" s="78">
        <v>2</v>
      </c>
      <c r="E373" s="80">
        <v>7.0000000000000007E-2</v>
      </c>
      <c r="F373" s="78" t="s">
        <v>14795</v>
      </c>
      <c r="G373" s="80">
        <v>29.99</v>
      </c>
      <c r="H373" s="79">
        <v>1.1100000000000001E-3</v>
      </c>
      <c r="I373" s="79">
        <v>3.5799999999999998E-2</v>
      </c>
      <c r="J373" s="80">
        <f t="shared" si="6"/>
        <v>1.476976465759527</v>
      </c>
      <c r="K373" s="84" t="s">
        <v>15713</v>
      </c>
      <c r="L373" s="84" t="s">
        <v>1883</v>
      </c>
      <c r="M373" s="84" t="s">
        <v>1157</v>
      </c>
      <c r="N373" s="84"/>
      <c r="O373" s="84"/>
      <c r="P373" s="84"/>
      <c r="Q373" s="84"/>
      <c r="R373" s="84"/>
      <c r="S373" s="84"/>
      <c r="T373" s="84"/>
    </row>
    <row r="374" spans="1:20" x14ac:dyDescent="0.3">
      <c r="A374" s="141"/>
      <c r="B374" s="78" t="s">
        <v>15267</v>
      </c>
      <c r="C374" s="78">
        <v>2</v>
      </c>
      <c r="D374" s="78">
        <v>2</v>
      </c>
      <c r="E374" s="80">
        <v>7.0000000000000007E-2</v>
      </c>
      <c r="F374" s="78" t="s">
        <v>14795</v>
      </c>
      <c r="G374" s="80">
        <v>29.99</v>
      </c>
      <c r="H374" s="79">
        <v>1.1100000000000001E-3</v>
      </c>
      <c r="I374" s="79">
        <v>3.56E-2</v>
      </c>
      <c r="J374" s="80">
        <f t="shared" si="6"/>
        <v>1.476976465759527</v>
      </c>
      <c r="K374" s="84" t="s">
        <v>15715</v>
      </c>
      <c r="L374" s="84" t="s">
        <v>437</v>
      </c>
      <c r="M374" s="84" t="s">
        <v>2662</v>
      </c>
      <c r="N374" s="84"/>
      <c r="O374" s="84"/>
      <c r="P374" s="84"/>
      <c r="Q374" s="84"/>
      <c r="R374" s="84"/>
      <c r="S374" s="84"/>
      <c r="T374" s="84"/>
    </row>
    <row r="375" spans="1:20" x14ac:dyDescent="0.3">
      <c r="A375" s="141"/>
      <c r="B375" s="78" t="s">
        <v>15268</v>
      </c>
      <c r="C375" s="78">
        <v>2</v>
      </c>
      <c r="D375" s="78">
        <v>2</v>
      </c>
      <c r="E375" s="80">
        <v>7.0000000000000007E-2</v>
      </c>
      <c r="F375" s="78" t="s">
        <v>14795</v>
      </c>
      <c r="G375" s="80">
        <v>29.99</v>
      </c>
      <c r="H375" s="79">
        <v>1.1100000000000001E-3</v>
      </c>
      <c r="I375" s="79">
        <v>3.5299999999999998E-2</v>
      </c>
      <c r="J375" s="80">
        <f t="shared" si="6"/>
        <v>1.476976465759527</v>
      </c>
      <c r="K375" s="84" t="s">
        <v>15715</v>
      </c>
      <c r="L375" s="84" t="s">
        <v>757</v>
      </c>
      <c r="M375" s="84" t="s">
        <v>437</v>
      </c>
      <c r="N375" s="84"/>
      <c r="O375" s="84"/>
      <c r="P375" s="84"/>
      <c r="Q375" s="84"/>
      <c r="R375" s="84"/>
      <c r="S375" s="84"/>
      <c r="T375" s="84"/>
    </row>
    <row r="376" spans="1:20" x14ac:dyDescent="0.3">
      <c r="A376" s="141"/>
      <c r="B376" s="78" t="s">
        <v>15269</v>
      </c>
      <c r="C376" s="78">
        <v>3</v>
      </c>
      <c r="D376" s="78">
        <v>3</v>
      </c>
      <c r="E376" s="80">
        <v>0.1</v>
      </c>
      <c r="F376" s="78" t="s">
        <v>14795</v>
      </c>
      <c r="G376" s="80">
        <v>29.99</v>
      </c>
      <c r="H376" s="79">
        <v>3.6900000000000002E-5</v>
      </c>
      <c r="I376" s="79">
        <v>2.47E-3</v>
      </c>
      <c r="J376" s="80">
        <f t="shared" si="6"/>
        <v>1.476976465759527</v>
      </c>
      <c r="K376" s="84" t="s">
        <v>15715</v>
      </c>
      <c r="L376" s="84" t="s">
        <v>757</v>
      </c>
      <c r="M376" s="84" t="s">
        <v>437</v>
      </c>
      <c r="N376" s="84" t="s">
        <v>1531</v>
      </c>
      <c r="O376" s="84"/>
      <c r="P376" s="84"/>
      <c r="Q376" s="84"/>
      <c r="R376" s="84"/>
      <c r="S376" s="84"/>
      <c r="T376" s="84"/>
    </row>
    <row r="377" spans="1:20" x14ac:dyDescent="0.3">
      <c r="A377" s="141"/>
      <c r="B377" s="78" t="s">
        <v>15270</v>
      </c>
      <c r="C377" s="78">
        <v>3</v>
      </c>
      <c r="D377" s="78">
        <v>3</v>
      </c>
      <c r="E377" s="80">
        <v>0.1</v>
      </c>
      <c r="F377" s="78" t="s">
        <v>14795</v>
      </c>
      <c r="G377" s="80">
        <v>29.99</v>
      </c>
      <c r="H377" s="79">
        <v>3.6900000000000002E-5</v>
      </c>
      <c r="I377" s="79">
        <v>2.4399999999999999E-3</v>
      </c>
      <c r="J377" s="80">
        <f t="shared" si="6"/>
        <v>1.476976465759527</v>
      </c>
      <c r="K377" s="84" t="s">
        <v>15715</v>
      </c>
      <c r="L377" s="84" t="s">
        <v>757</v>
      </c>
      <c r="M377" s="84" t="s">
        <v>437</v>
      </c>
      <c r="N377" s="84" t="s">
        <v>1531</v>
      </c>
      <c r="O377" s="84"/>
      <c r="P377" s="84"/>
      <c r="Q377" s="84"/>
      <c r="R377" s="84"/>
      <c r="S377" s="84"/>
      <c r="T377" s="84"/>
    </row>
    <row r="378" spans="1:20" x14ac:dyDescent="0.3">
      <c r="A378" s="141"/>
      <c r="B378" s="78" t="s">
        <v>15271</v>
      </c>
      <c r="C378" s="78">
        <v>12</v>
      </c>
      <c r="D378" s="78">
        <v>9</v>
      </c>
      <c r="E378" s="80">
        <v>0.4</v>
      </c>
      <c r="F378" s="78" t="s">
        <v>14795</v>
      </c>
      <c r="G378" s="80">
        <v>22.5</v>
      </c>
      <c r="H378" s="79">
        <v>9.7500000000000003E-12</v>
      </c>
      <c r="I378" s="79">
        <v>2.2600000000000001E-9</v>
      </c>
      <c r="J378" s="80">
        <f t="shared" si="6"/>
        <v>1.3521825181113625</v>
      </c>
      <c r="K378" s="84" t="s">
        <v>15713</v>
      </c>
      <c r="L378" s="84" t="s">
        <v>587</v>
      </c>
      <c r="M378" s="84" t="s">
        <v>765</v>
      </c>
      <c r="N378" s="84" t="s">
        <v>1439</v>
      </c>
      <c r="O378" s="84" t="s">
        <v>4324</v>
      </c>
      <c r="P378" s="84" t="s">
        <v>753</v>
      </c>
      <c r="Q378" s="84" t="s">
        <v>825</v>
      </c>
      <c r="R378" s="84" t="s">
        <v>1057</v>
      </c>
      <c r="S378" s="84" t="s">
        <v>6993</v>
      </c>
      <c r="T378" s="84" t="s">
        <v>2546</v>
      </c>
    </row>
    <row r="379" spans="1:20" x14ac:dyDescent="0.3">
      <c r="A379" s="141"/>
      <c r="B379" s="78" t="s">
        <v>15272</v>
      </c>
      <c r="C379" s="78">
        <v>4</v>
      </c>
      <c r="D379" s="78">
        <v>3</v>
      </c>
      <c r="E379" s="80">
        <v>0.13</v>
      </c>
      <c r="F379" s="78" t="s">
        <v>14795</v>
      </c>
      <c r="G379" s="80">
        <v>22.5</v>
      </c>
      <c r="H379" s="79">
        <v>1.44E-4</v>
      </c>
      <c r="I379" s="79">
        <v>6.8500000000000002E-3</v>
      </c>
      <c r="J379" s="80">
        <f t="shared" si="6"/>
        <v>1.3521825181113625</v>
      </c>
      <c r="K379" s="84" t="s">
        <v>15715</v>
      </c>
      <c r="L379" s="84" t="s">
        <v>2187</v>
      </c>
      <c r="M379" s="84" t="s">
        <v>3314</v>
      </c>
      <c r="N379" s="84" t="s">
        <v>1035</v>
      </c>
      <c r="O379" s="84"/>
      <c r="P379" s="84"/>
      <c r="Q379" s="84"/>
      <c r="R379" s="84"/>
      <c r="S379" s="84"/>
      <c r="T379" s="84"/>
    </row>
    <row r="380" spans="1:20" x14ac:dyDescent="0.3">
      <c r="A380" s="141"/>
      <c r="B380" s="78" t="s">
        <v>15273</v>
      </c>
      <c r="C380" s="78">
        <v>4</v>
      </c>
      <c r="D380" s="78">
        <v>3</v>
      </c>
      <c r="E380" s="80">
        <v>0.13</v>
      </c>
      <c r="F380" s="78" t="s">
        <v>14795</v>
      </c>
      <c r="G380" s="80">
        <v>22.5</v>
      </c>
      <c r="H380" s="79">
        <v>1.44E-4</v>
      </c>
      <c r="I380" s="79">
        <v>6.79E-3</v>
      </c>
      <c r="J380" s="80">
        <f t="shared" si="6"/>
        <v>1.3521825181113625</v>
      </c>
      <c r="K380" s="84" t="s">
        <v>15715</v>
      </c>
      <c r="L380" s="84" t="s">
        <v>2187</v>
      </c>
      <c r="M380" s="84" t="s">
        <v>3314</v>
      </c>
      <c r="N380" s="84" t="s">
        <v>1035</v>
      </c>
      <c r="O380" s="84"/>
      <c r="P380" s="84"/>
      <c r="Q380" s="84"/>
      <c r="R380" s="84"/>
      <c r="S380" s="84"/>
      <c r="T380" s="84"/>
    </row>
    <row r="381" spans="1:20" x14ac:dyDescent="0.3">
      <c r="A381" s="141"/>
      <c r="B381" s="78" t="s">
        <v>15274</v>
      </c>
      <c r="C381" s="78">
        <v>12</v>
      </c>
      <c r="D381" s="78">
        <v>9</v>
      </c>
      <c r="E381" s="80">
        <v>0.4</v>
      </c>
      <c r="F381" s="78" t="s">
        <v>14795</v>
      </c>
      <c r="G381" s="80">
        <v>22.5</v>
      </c>
      <c r="H381" s="79">
        <v>9.7500000000000003E-12</v>
      </c>
      <c r="I381" s="79">
        <v>2.16E-9</v>
      </c>
      <c r="J381" s="80">
        <f t="shared" si="6"/>
        <v>1.3521825181113625</v>
      </c>
      <c r="K381" s="84" t="s">
        <v>15713</v>
      </c>
      <c r="L381" s="84" t="s">
        <v>587</v>
      </c>
      <c r="M381" s="84" t="s">
        <v>765</v>
      </c>
      <c r="N381" s="84" t="s">
        <v>1439</v>
      </c>
      <c r="O381" s="84" t="s">
        <v>4324</v>
      </c>
      <c r="P381" s="84" t="s">
        <v>753</v>
      </c>
      <c r="Q381" s="84" t="s">
        <v>825</v>
      </c>
      <c r="R381" s="84" t="s">
        <v>1057</v>
      </c>
      <c r="S381" s="84" t="s">
        <v>6993</v>
      </c>
      <c r="T381" s="84" t="s">
        <v>2546</v>
      </c>
    </row>
    <row r="382" spans="1:20" x14ac:dyDescent="0.3">
      <c r="A382" s="141"/>
      <c r="B382" s="78" t="s">
        <v>15275</v>
      </c>
      <c r="C382" s="78">
        <v>6</v>
      </c>
      <c r="D382" s="78">
        <v>4</v>
      </c>
      <c r="E382" s="80">
        <v>0.2</v>
      </c>
      <c r="F382" s="78" t="s">
        <v>14795</v>
      </c>
      <c r="G382" s="80">
        <v>20</v>
      </c>
      <c r="H382" s="79">
        <v>1.7399999999999999E-5</v>
      </c>
      <c r="I382" s="79">
        <v>1.32E-3</v>
      </c>
      <c r="J382" s="80">
        <f t="shared" si="6"/>
        <v>1.3010299956639813</v>
      </c>
      <c r="K382" s="84" t="s">
        <v>15713</v>
      </c>
      <c r="L382" s="84" t="s">
        <v>2343</v>
      </c>
      <c r="M382" s="84" t="s">
        <v>749</v>
      </c>
      <c r="N382" s="84" t="s">
        <v>1977</v>
      </c>
      <c r="O382" s="84" t="s">
        <v>1943</v>
      </c>
      <c r="P382" s="84"/>
      <c r="Q382" s="84"/>
      <c r="R382" s="84"/>
      <c r="S382" s="84"/>
      <c r="T382" s="84"/>
    </row>
    <row r="383" spans="1:20" x14ac:dyDescent="0.3">
      <c r="A383" s="141"/>
      <c r="B383" s="78" t="s">
        <v>15276</v>
      </c>
      <c r="C383" s="78">
        <v>6</v>
      </c>
      <c r="D383" s="78">
        <v>4</v>
      </c>
      <c r="E383" s="80">
        <v>0.2</v>
      </c>
      <c r="F383" s="78" t="s">
        <v>14795</v>
      </c>
      <c r="G383" s="80">
        <v>20</v>
      </c>
      <c r="H383" s="79">
        <v>1.7399999999999999E-5</v>
      </c>
      <c r="I383" s="79">
        <v>1.31E-3</v>
      </c>
      <c r="J383" s="80">
        <f t="shared" si="6"/>
        <v>1.3010299956639813</v>
      </c>
      <c r="K383" s="84" t="s">
        <v>15715</v>
      </c>
      <c r="L383" s="84" t="s">
        <v>2249</v>
      </c>
      <c r="M383" s="84" t="s">
        <v>1125</v>
      </c>
      <c r="N383" s="84" t="s">
        <v>2481</v>
      </c>
      <c r="O383" s="84" t="s">
        <v>2171</v>
      </c>
      <c r="P383" s="84"/>
      <c r="Q383" s="84"/>
      <c r="R383" s="84"/>
      <c r="S383" s="84"/>
      <c r="T383" s="84"/>
    </row>
    <row r="384" spans="1:20" x14ac:dyDescent="0.3">
      <c r="A384" s="141"/>
      <c r="B384" s="78" t="s">
        <v>15277</v>
      </c>
      <c r="C384" s="78">
        <v>6</v>
      </c>
      <c r="D384" s="78">
        <v>4</v>
      </c>
      <c r="E384" s="80">
        <v>0.2</v>
      </c>
      <c r="F384" s="78" t="s">
        <v>14795</v>
      </c>
      <c r="G384" s="80">
        <v>20</v>
      </c>
      <c r="H384" s="79">
        <v>1.7399999999999999E-5</v>
      </c>
      <c r="I384" s="79">
        <v>1.2899999999999999E-3</v>
      </c>
      <c r="J384" s="80">
        <f t="shared" si="6"/>
        <v>1.3010299956639813</v>
      </c>
      <c r="K384" s="84" t="s">
        <v>15715</v>
      </c>
      <c r="L384" s="84" t="s">
        <v>2249</v>
      </c>
      <c r="M384" s="84" t="s">
        <v>1125</v>
      </c>
      <c r="N384" s="84" t="s">
        <v>2481</v>
      </c>
      <c r="O384" s="84" t="s">
        <v>2171</v>
      </c>
      <c r="P384" s="84"/>
      <c r="Q384" s="84"/>
      <c r="R384" s="84"/>
      <c r="S384" s="84"/>
      <c r="T384" s="84"/>
    </row>
    <row r="385" spans="1:20" x14ac:dyDescent="0.3">
      <c r="A385" s="141"/>
      <c r="B385" s="78" t="s">
        <v>15278</v>
      </c>
      <c r="C385" s="78">
        <v>6</v>
      </c>
      <c r="D385" s="78">
        <v>4</v>
      </c>
      <c r="E385" s="80">
        <v>0.2</v>
      </c>
      <c r="F385" s="78" t="s">
        <v>14795</v>
      </c>
      <c r="G385" s="80">
        <v>20</v>
      </c>
      <c r="H385" s="79">
        <v>1.7399999999999999E-5</v>
      </c>
      <c r="I385" s="79">
        <v>1.2700000000000001E-3</v>
      </c>
      <c r="J385" s="80">
        <f t="shared" si="6"/>
        <v>1.3010299956639813</v>
      </c>
      <c r="K385" s="84" t="s">
        <v>15715</v>
      </c>
      <c r="L385" s="84" t="s">
        <v>2249</v>
      </c>
      <c r="M385" s="84" t="s">
        <v>1125</v>
      </c>
      <c r="N385" s="84" t="s">
        <v>2481</v>
      </c>
      <c r="O385" s="84" t="s">
        <v>2171</v>
      </c>
      <c r="P385" s="84"/>
      <c r="Q385" s="84"/>
      <c r="R385" s="84"/>
      <c r="S385" s="84"/>
      <c r="T385" s="84"/>
    </row>
    <row r="386" spans="1:20" x14ac:dyDescent="0.3">
      <c r="A386" s="141"/>
      <c r="B386" s="78" t="s">
        <v>15279</v>
      </c>
      <c r="C386" s="78">
        <v>8</v>
      </c>
      <c r="D386" s="78">
        <v>5</v>
      </c>
      <c r="E386" s="80">
        <v>0.27</v>
      </c>
      <c r="F386" s="78" t="s">
        <v>14795</v>
      </c>
      <c r="G386" s="80">
        <v>18.75</v>
      </c>
      <c r="H386" s="79">
        <v>2.0899999999999999E-6</v>
      </c>
      <c r="I386" s="79">
        <v>1.9699999999999999E-4</v>
      </c>
      <c r="J386" s="80">
        <f t="shared" si="6"/>
        <v>1.2730012720637376</v>
      </c>
      <c r="K386" s="84" t="s">
        <v>15713</v>
      </c>
      <c r="L386" s="84" t="s">
        <v>2085</v>
      </c>
      <c r="M386" s="84" t="s">
        <v>1125</v>
      </c>
      <c r="N386" s="84" t="s">
        <v>1381</v>
      </c>
      <c r="O386" s="84" t="s">
        <v>4604</v>
      </c>
      <c r="P386" s="84" t="s">
        <v>2481</v>
      </c>
      <c r="Q386" s="84"/>
      <c r="R386" s="84"/>
      <c r="S386" s="84"/>
      <c r="T386" s="84"/>
    </row>
    <row r="387" spans="1:20" x14ac:dyDescent="0.3">
      <c r="A387" s="141"/>
      <c r="B387" s="78" t="s">
        <v>15280</v>
      </c>
      <c r="C387" s="78">
        <v>5</v>
      </c>
      <c r="D387" s="78">
        <v>3</v>
      </c>
      <c r="E387" s="80">
        <v>0.17</v>
      </c>
      <c r="F387" s="78" t="s">
        <v>14795</v>
      </c>
      <c r="G387" s="80">
        <v>18</v>
      </c>
      <c r="H387" s="79">
        <v>3.5100000000000002E-4</v>
      </c>
      <c r="I387" s="79">
        <v>1.44E-2</v>
      </c>
      <c r="J387" s="80">
        <f t="shared" si="6"/>
        <v>1.255272505103306</v>
      </c>
      <c r="K387" s="84" t="s">
        <v>15713</v>
      </c>
      <c r="L387" s="84" t="s">
        <v>2542</v>
      </c>
      <c r="M387" s="84" t="s">
        <v>1003</v>
      </c>
      <c r="N387" s="84" t="s">
        <v>1209</v>
      </c>
      <c r="O387" s="84"/>
      <c r="P387" s="84"/>
      <c r="Q387" s="84"/>
      <c r="R387" s="84"/>
      <c r="S387" s="84"/>
      <c r="T387" s="84"/>
    </row>
    <row r="388" spans="1:20" x14ac:dyDescent="0.3">
      <c r="A388" s="141"/>
      <c r="B388" s="78" t="s">
        <v>15281</v>
      </c>
      <c r="C388" s="78">
        <v>5</v>
      </c>
      <c r="D388" s="78">
        <v>3</v>
      </c>
      <c r="E388" s="80">
        <v>0.17</v>
      </c>
      <c r="F388" s="78" t="s">
        <v>14795</v>
      </c>
      <c r="G388" s="80">
        <v>18</v>
      </c>
      <c r="H388" s="79">
        <v>3.5100000000000002E-4</v>
      </c>
      <c r="I388" s="79">
        <v>1.43E-2</v>
      </c>
      <c r="J388" s="80">
        <f t="shared" si="6"/>
        <v>1.255272505103306</v>
      </c>
      <c r="K388" s="84" t="s">
        <v>15714</v>
      </c>
      <c r="L388" s="84" t="s">
        <v>1761</v>
      </c>
      <c r="M388" s="84" t="s">
        <v>695</v>
      </c>
      <c r="N388" s="84" t="s">
        <v>2321</v>
      </c>
      <c r="O388" s="84"/>
      <c r="P388" s="84"/>
      <c r="Q388" s="84"/>
      <c r="R388" s="84"/>
      <c r="S388" s="84"/>
      <c r="T388" s="84"/>
    </row>
    <row r="389" spans="1:20" x14ac:dyDescent="0.3">
      <c r="A389" s="141"/>
      <c r="B389" s="29" t="s">
        <v>15282</v>
      </c>
      <c r="C389" s="29">
        <v>5</v>
      </c>
      <c r="D389" s="29">
        <v>3</v>
      </c>
      <c r="E389" s="28">
        <v>0.17</v>
      </c>
      <c r="F389" s="29" t="s">
        <v>14795</v>
      </c>
      <c r="G389" s="28">
        <v>18</v>
      </c>
      <c r="H389" s="56">
        <v>3.5100000000000002E-4</v>
      </c>
      <c r="I389" s="56">
        <v>1.4200000000000001E-2</v>
      </c>
      <c r="J389" s="28">
        <f t="shared" si="6"/>
        <v>1.255272505103306</v>
      </c>
    </row>
    <row r="390" spans="1:20" x14ac:dyDescent="0.3">
      <c r="A390" s="141"/>
      <c r="B390" s="29" t="s">
        <v>15283</v>
      </c>
      <c r="C390" s="29">
        <v>5</v>
      </c>
      <c r="D390" s="29">
        <v>3</v>
      </c>
      <c r="E390" s="28">
        <v>0.17</v>
      </c>
      <c r="F390" s="29" t="s">
        <v>14795</v>
      </c>
      <c r="G390" s="28">
        <v>18</v>
      </c>
      <c r="H390" s="56">
        <v>3.5100000000000002E-4</v>
      </c>
      <c r="I390" s="56">
        <v>1.41E-2</v>
      </c>
      <c r="J390" s="28">
        <f t="shared" si="6"/>
        <v>1.255272505103306</v>
      </c>
    </row>
    <row r="391" spans="1:20" x14ac:dyDescent="0.3">
      <c r="A391" s="141"/>
      <c r="B391" s="29" t="s">
        <v>15284</v>
      </c>
      <c r="C391" s="29">
        <v>7</v>
      </c>
      <c r="D391" s="29">
        <v>4</v>
      </c>
      <c r="E391" s="28">
        <v>0.23</v>
      </c>
      <c r="F391" s="29" t="s">
        <v>14795</v>
      </c>
      <c r="G391" s="28">
        <v>17.14</v>
      </c>
      <c r="H391" s="56">
        <v>3.96E-5</v>
      </c>
      <c r="I391" s="56">
        <v>2.5500000000000002E-3</v>
      </c>
      <c r="J391" s="28">
        <f t="shared" si="6"/>
        <v>1.2340108175871793</v>
      </c>
    </row>
    <row r="392" spans="1:20" x14ac:dyDescent="0.3">
      <c r="A392" s="141"/>
      <c r="B392" s="29" t="s">
        <v>15285</v>
      </c>
      <c r="C392" s="29">
        <v>6</v>
      </c>
      <c r="D392" s="29">
        <v>3</v>
      </c>
      <c r="E392" s="28">
        <v>0.2</v>
      </c>
      <c r="F392" s="29" t="s">
        <v>14795</v>
      </c>
      <c r="G392" s="28">
        <v>15</v>
      </c>
      <c r="H392" s="56">
        <v>6.8400000000000004E-4</v>
      </c>
      <c r="I392" s="56">
        <v>2.4400000000000002E-2</v>
      </c>
      <c r="J392" s="28">
        <f t="shared" si="6"/>
        <v>1.1760912590556813</v>
      </c>
    </row>
    <row r="393" spans="1:20" x14ac:dyDescent="0.3">
      <c r="A393" s="141"/>
      <c r="B393" s="29" t="s">
        <v>15286</v>
      </c>
      <c r="C393" s="29">
        <v>9</v>
      </c>
      <c r="D393" s="29">
        <v>4</v>
      </c>
      <c r="E393" s="28">
        <v>0.3</v>
      </c>
      <c r="F393" s="29" t="s">
        <v>14795</v>
      </c>
      <c r="G393" s="28">
        <v>13.33</v>
      </c>
      <c r="H393" s="56">
        <v>1.35E-4</v>
      </c>
      <c r="I393" s="56">
        <v>6.4900000000000001E-3</v>
      </c>
      <c r="J393" s="28">
        <f t="shared" si="6"/>
        <v>1.1248301494138593</v>
      </c>
    </row>
    <row r="394" spans="1:20" x14ac:dyDescent="0.3">
      <c r="A394" s="141"/>
      <c r="B394" s="29" t="s">
        <v>15287</v>
      </c>
      <c r="C394" s="29">
        <v>7</v>
      </c>
      <c r="D394" s="29">
        <v>3</v>
      </c>
      <c r="E394" s="28">
        <v>0.23</v>
      </c>
      <c r="F394" s="29" t="s">
        <v>14795</v>
      </c>
      <c r="G394" s="28">
        <v>12.85</v>
      </c>
      <c r="H394" s="56">
        <v>1.17E-3</v>
      </c>
      <c r="I394" s="56">
        <v>3.6999999999999998E-2</v>
      </c>
      <c r="J394" s="28">
        <f t="shared" si="6"/>
        <v>1.1089031276673134</v>
      </c>
    </row>
    <row r="395" spans="1:20" x14ac:dyDescent="0.3">
      <c r="A395" s="141"/>
      <c r="B395" s="29" t="s">
        <v>15288</v>
      </c>
      <c r="C395" s="29">
        <v>19</v>
      </c>
      <c r="D395" s="29">
        <v>7</v>
      </c>
      <c r="E395" s="28">
        <v>0.63</v>
      </c>
      <c r="F395" s="29" t="s">
        <v>14795</v>
      </c>
      <c r="G395" s="28">
        <v>11.05</v>
      </c>
      <c r="H395" s="56">
        <v>1.5799999999999999E-6</v>
      </c>
      <c r="I395" s="56">
        <v>1.5200000000000001E-4</v>
      </c>
      <c r="J395" s="28">
        <f t="shared" si="6"/>
        <v>1.0433622780211296</v>
      </c>
    </row>
    <row r="396" spans="1:20" x14ac:dyDescent="0.3">
      <c r="A396" s="141"/>
      <c r="B396" s="29" t="s">
        <v>15289</v>
      </c>
      <c r="C396" s="29">
        <v>22</v>
      </c>
      <c r="D396" s="29">
        <v>8</v>
      </c>
      <c r="E396" s="28">
        <v>0.73</v>
      </c>
      <c r="F396" s="29" t="s">
        <v>14795</v>
      </c>
      <c r="G396" s="28">
        <v>10.91</v>
      </c>
      <c r="H396" s="56">
        <v>3.1E-7</v>
      </c>
      <c r="I396" s="56">
        <v>3.29E-5</v>
      </c>
      <c r="J396" s="28">
        <f t="shared" ref="J396:J427" si="7">LOG10(G396)</f>
        <v>1.0378247505883418</v>
      </c>
    </row>
    <row r="397" spans="1:20" x14ac:dyDescent="0.3">
      <c r="A397" s="141"/>
      <c r="B397" s="29" t="s">
        <v>15290</v>
      </c>
      <c r="C397" s="29">
        <v>20</v>
      </c>
      <c r="D397" s="29">
        <v>7</v>
      </c>
      <c r="E397" s="28">
        <v>0.67</v>
      </c>
      <c r="F397" s="29" t="s">
        <v>14795</v>
      </c>
      <c r="G397" s="28">
        <v>10.5</v>
      </c>
      <c r="H397" s="56">
        <v>2.3599999999999999E-6</v>
      </c>
      <c r="I397" s="56">
        <v>2.1900000000000001E-4</v>
      </c>
      <c r="J397" s="28">
        <f t="shared" si="7"/>
        <v>1.0211892990699381</v>
      </c>
    </row>
    <row r="398" spans="1:20" x14ac:dyDescent="0.3">
      <c r="A398" s="141"/>
      <c r="B398" s="29" t="s">
        <v>15291</v>
      </c>
      <c r="C398" s="29">
        <v>23</v>
      </c>
      <c r="D398" s="29">
        <v>8</v>
      </c>
      <c r="E398" s="28">
        <v>0.77</v>
      </c>
      <c r="F398" s="29" t="s">
        <v>14795</v>
      </c>
      <c r="G398" s="28">
        <v>10.43</v>
      </c>
      <c r="H398" s="56">
        <v>4.6199999999999998E-7</v>
      </c>
      <c r="I398" s="56">
        <v>4.8000000000000001E-5</v>
      </c>
      <c r="J398" s="28">
        <f t="shared" si="7"/>
        <v>1.0182843084265309</v>
      </c>
    </row>
    <row r="399" spans="1:20" x14ac:dyDescent="0.3">
      <c r="A399" s="141"/>
      <c r="B399" s="29" t="s">
        <v>15292</v>
      </c>
      <c r="C399" s="29">
        <v>56</v>
      </c>
      <c r="D399" s="29">
        <v>19</v>
      </c>
      <c r="E399" s="28">
        <v>1.87</v>
      </c>
      <c r="F399" s="29" t="s">
        <v>14795</v>
      </c>
      <c r="G399" s="28">
        <v>10.18</v>
      </c>
      <c r="H399" s="56">
        <v>9.1500000000000008E-15</v>
      </c>
      <c r="I399" s="56">
        <v>3.1099999999999999E-12</v>
      </c>
      <c r="J399" s="28">
        <f t="shared" si="7"/>
        <v>1.00774777800074</v>
      </c>
    </row>
    <row r="400" spans="1:20" x14ac:dyDescent="0.3">
      <c r="A400" s="141"/>
      <c r="B400" s="29" t="s">
        <v>15293</v>
      </c>
      <c r="C400" s="29">
        <v>12</v>
      </c>
      <c r="D400" s="29">
        <v>4</v>
      </c>
      <c r="E400" s="28">
        <v>0.4</v>
      </c>
      <c r="F400" s="29" t="s">
        <v>14795</v>
      </c>
      <c r="G400" s="28">
        <v>10</v>
      </c>
      <c r="H400" s="56">
        <v>4.8999999999999998E-4</v>
      </c>
      <c r="I400" s="56">
        <v>1.8200000000000001E-2</v>
      </c>
      <c r="J400" s="28">
        <f t="shared" si="7"/>
        <v>1</v>
      </c>
    </row>
    <row r="401" spans="1:10" x14ac:dyDescent="0.3">
      <c r="A401" s="141"/>
      <c r="B401" s="29" t="s">
        <v>15294</v>
      </c>
      <c r="C401" s="29">
        <v>15</v>
      </c>
      <c r="D401" s="29">
        <v>5</v>
      </c>
      <c r="E401" s="28">
        <v>0.5</v>
      </c>
      <c r="F401" s="29" t="s">
        <v>14795</v>
      </c>
      <c r="G401" s="28">
        <v>10</v>
      </c>
      <c r="H401" s="56">
        <v>9.2399999999999996E-5</v>
      </c>
      <c r="I401" s="56">
        <v>4.8500000000000001E-3</v>
      </c>
      <c r="J401" s="28">
        <f t="shared" si="7"/>
        <v>1</v>
      </c>
    </row>
    <row r="402" spans="1:10" x14ac:dyDescent="0.3">
      <c r="A402" s="141"/>
      <c r="B402" s="29" t="s">
        <v>15295</v>
      </c>
      <c r="C402" s="29">
        <v>25</v>
      </c>
      <c r="D402" s="29">
        <v>8</v>
      </c>
      <c r="E402" s="28">
        <v>0.83</v>
      </c>
      <c r="F402" s="29" t="s">
        <v>14795</v>
      </c>
      <c r="G402" s="28">
        <v>9.6</v>
      </c>
      <c r="H402" s="56">
        <v>9.5999999999999991E-7</v>
      </c>
      <c r="I402" s="56">
        <v>9.7800000000000006E-5</v>
      </c>
      <c r="J402" s="28">
        <f t="shared" si="7"/>
        <v>0.98227123303956843</v>
      </c>
    </row>
    <row r="403" spans="1:10" x14ac:dyDescent="0.3">
      <c r="A403" s="141"/>
      <c r="B403" s="29" t="s">
        <v>15296</v>
      </c>
      <c r="C403" s="29">
        <v>65</v>
      </c>
      <c r="D403" s="29">
        <v>19</v>
      </c>
      <c r="E403" s="28">
        <v>2.17</v>
      </c>
      <c r="F403" s="29" t="s">
        <v>14795</v>
      </c>
      <c r="G403" s="28">
        <v>8.77</v>
      </c>
      <c r="H403" s="56">
        <v>2.0000000000000001E-13</v>
      </c>
      <c r="I403" s="56">
        <v>5.3699999999999999E-11</v>
      </c>
      <c r="J403" s="28">
        <f t="shared" si="7"/>
        <v>0.94299959336604045</v>
      </c>
    </row>
    <row r="404" spans="1:10" x14ac:dyDescent="0.3">
      <c r="A404" s="141"/>
      <c r="B404" s="29" t="s">
        <v>15297</v>
      </c>
      <c r="C404" s="29">
        <v>14</v>
      </c>
      <c r="D404" s="29">
        <v>4</v>
      </c>
      <c r="E404" s="28">
        <v>0.47</v>
      </c>
      <c r="F404" s="29" t="s">
        <v>14795</v>
      </c>
      <c r="G404" s="28">
        <v>8.57</v>
      </c>
      <c r="H404" s="56">
        <v>9.3899999999999995E-4</v>
      </c>
      <c r="I404" s="56">
        <v>3.2099999999999997E-2</v>
      </c>
      <c r="J404" s="28">
        <f t="shared" si="7"/>
        <v>0.9329808219231982</v>
      </c>
    </row>
    <row r="405" spans="1:10" x14ac:dyDescent="0.3">
      <c r="A405" s="141"/>
      <c r="B405" s="29" t="s">
        <v>15298</v>
      </c>
      <c r="C405" s="29">
        <v>18</v>
      </c>
      <c r="D405" s="29">
        <v>5</v>
      </c>
      <c r="E405" s="28">
        <v>0.6</v>
      </c>
      <c r="F405" s="29" t="s">
        <v>14795</v>
      </c>
      <c r="G405" s="28">
        <v>8.33</v>
      </c>
      <c r="H405" s="56">
        <v>2.42E-4</v>
      </c>
      <c r="I405" s="56">
        <v>1.06E-2</v>
      </c>
      <c r="J405" s="28">
        <f t="shared" si="7"/>
        <v>0.92064500140678762</v>
      </c>
    </row>
    <row r="406" spans="1:10" x14ac:dyDescent="0.3">
      <c r="A406" s="141"/>
      <c r="B406" s="29" t="s">
        <v>15299</v>
      </c>
      <c r="C406" s="29">
        <v>22</v>
      </c>
      <c r="D406" s="29">
        <v>6</v>
      </c>
      <c r="E406" s="28">
        <v>0.73</v>
      </c>
      <c r="F406" s="29" t="s">
        <v>14795</v>
      </c>
      <c r="G406" s="28">
        <v>8.18</v>
      </c>
      <c r="H406" s="56">
        <v>6.3499999999999999E-5</v>
      </c>
      <c r="I406" s="56">
        <v>3.64E-3</v>
      </c>
      <c r="J406" s="28">
        <f t="shared" si="7"/>
        <v>0.91275330367132301</v>
      </c>
    </row>
    <row r="407" spans="1:10" x14ac:dyDescent="0.3">
      <c r="A407" s="141"/>
      <c r="B407" s="29" t="s">
        <v>15300</v>
      </c>
      <c r="C407" s="29">
        <v>16</v>
      </c>
      <c r="D407" s="29">
        <v>4</v>
      </c>
      <c r="E407" s="28">
        <v>0.53</v>
      </c>
      <c r="F407" s="29" t="s">
        <v>14795</v>
      </c>
      <c r="G407" s="28">
        <v>7.5</v>
      </c>
      <c r="H407" s="56">
        <v>1.6199999999999999E-3</v>
      </c>
      <c r="I407" s="56">
        <v>4.9700000000000001E-2</v>
      </c>
      <c r="J407" s="28">
        <f t="shared" si="7"/>
        <v>0.87506126339170009</v>
      </c>
    </row>
    <row r="408" spans="1:10" x14ac:dyDescent="0.3">
      <c r="A408" s="141"/>
      <c r="B408" s="29" t="s">
        <v>15301</v>
      </c>
      <c r="C408" s="29">
        <v>16</v>
      </c>
      <c r="D408" s="29">
        <v>4</v>
      </c>
      <c r="E408" s="28">
        <v>0.53</v>
      </c>
      <c r="F408" s="29" t="s">
        <v>14795</v>
      </c>
      <c r="G408" s="28">
        <v>7.5</v>
      </c>
      <c r="H408" s="56">
        <v>1.6199999999999999E-3</v>
      </c>
      <c r="I408" s="56">
        <v>4.9399999999999999E-2</v>
      </c>
      <c r="J408" s="28">
        <f t="shared" si="7"/>
        <v>0.87506126339170009</v>
      </c>
    </row>
    <row r="409" spans="1:10" x14ac:dyDescent="0.3">
      <c r="A409" s="141"/>
      <c r="B409" s="29" t="s">
        <v>15302</v>
      </c>
      <c r="C409" s="29">
        <v>52</v>
      </c>
      <c r="D409" s="29">
        <v>13</v>
      </c>
      <c r="E409" s="28">
        <v>1.73</v>
      </c>
      <c r="F409" s="29" t="s">
        <v>14795</v>
      </c>
      <c r="G409" s="28">
        <v>7.5</v>
      </c>
      <c r="H409" s="56">
        <v>1.0800000000000001E-8</v>
      </c>
      <c r="I409" s="56">
        <v>1.6700000000000001E-6</v>
      </c>
      <c r="J409" s="28">
        <f t="shared" si="7"/>
        <v>0.87506126339170009</v>
      </c>
    </row>
    <row r="410" spans="1:10" x14ac:dyDescent="0.3">
      <c r="A410" s="141"/>
      <c r="B410" s="29" t="s">
        <v>15303</v>
      </c>
      <c r="C410" s="29">
        <v>89</v>
      </c>
      <c r="D410" s="29">
        <v>22</v>
      </c>
      <c r="E410" s="28">
        <v>2.97</v>
      </c>
      <c r="F410" s="29" t="s">
        <v>14795</v>
      </c>
      <c r="G410" s="28">
        <v>7.41</v>
      </c>
      <c r="H410" s="56">
        <v>1.1499999999999999E-13</v>
      </c>
      <c r="I410" s="56">
        <v>3.2600000000000002E-11</v>
      </c>
      <c r="J410" s="28">
        <f t="shared" si="7"/>
        <v>0.86981820797932818</v>
      </c>
    </row>
    <row r="411" spans="1:10" x14ac:dyDescent="0.3">
      <c r="A411" s="141"/>
      <c r="B411" s="29" t="s">
        <v>15304</v>
      </c>
      <c r="C411" s="29">
        <v>64</v>
      </c>
      <c r="D411" s="29">
        <v>15</v>
      </c>
      <c r="E411" s="28">
        <v>2.13</v>
      </c>
      <c r="F411" s="29" t="s">
        <v>14795</v>
      </c>
      <c r="G411" s="28">
        <v>7.03</v>
      </c>
      <c r="H411" s="56">
        <v>2.1200000000000001E-9</v>
      </c>
      <c r="I411" s="56">
        <v>3.5900000000000003E-7</v>
      </c>
      <c r="J411" s="28">
        <f t="shared" si="7"/>
        <v>0.84695532501982396</v>
      </c>
    </row>
    <row r="412" spans="1:10" x14ac:dyDescent="0.3">
      <c r="A412" s="141"/>
      <c r="B412" s="29" t="s">
        <v>15305</v>
      </c>
      <c r="C412" s="29">
        <v>30</v>
      </c>
      <c r="D412" s="29">
        <v>7</v>
      </c>
      <c r="E412" s="28">
        <v>1</v>
      </c>
      <c r="F412" s="29" t="s">
        <v>14795</v>
      </c>
      <c r="G412" s="28">
        <v>7</v>
      </c>
      <c r="H412" s="56">
        <v>4.6300000000000001E-5</v>
      </c>
      <c r="I412" s="56">
        <v>2.81E-3</v>
      </c>
      <c r="J412" s="28">
        <f t="shared" si="7"/>
        <v>0.84509804001425681</v>
      </c>
    </row>
    <row r="413" spans="1:10" x14ac:dyDescent="0.3">
      <c r="A413" s="141"/>
      <c r="B413" s="29" t="s">
        <v>15306</v>
      </c>
      <c r="C413" s="29">
        <v>66</v>
      </c>
      <c r="D413" s="29">
        <v>15</v>
      </c>
      <c r="E413" s="28">
        <v>2.2000000000000002</v>
      </c>
      <c r="F413" s="29" t="s">
        <v>14795</v>
      </c>
      <c r="G413" s="28">
        <v>6.82</v>
      </c>
      <c r="H413" s="56">
        <v>3.3499999999999998E-9</v>
      </c>
      <c r="I413" s="56">
        <v>5.5000000000000003E-7</v>
      </c>
      <c r="J413" s="28">
        <f t="shared" si="7"/>
        <v>0.83378437465647892</v>
      </c>
    </row>
    <row r="414" spans="1:10" x14ac:dyDescent="0.3">
      <c r="A414" s="141"/>
      <c r="B414" s="29" t="s">
        <v>15307</v>
      </c>
      <c r="C414" s="29">
        <v>31</v>
      </c>
      <c r="D414" s="29">
        <v>7</v>
      </c>
      <c r="E414" s="28">
        <v>1.03</v>
      </c>
      <c r="F414" s="29" t="s">
        <v>14795</v>
      </c>
      <c r="G414" s="28">
        <v>6.77</v>
      </c>
      <c r="H414" s="56">
        <v>5.8100000000000003E-5</v>
      </c>
      <c r="I414" s="56">
        <v>3.3600000000000001E-3</v>
      </c>
      <c r="J414" s="28">
        <f t="shared" si="7"/>
        <v>0.83058866868514425</v>
      </c>
    </row>
    <row r="415" spans="1:10" x14ac:dyDescent="0.3">
      <c r="A415" s="141"/>
      <c r="B415" s="29" t="s">
        <v>15308</v>
      </c>
      <c r="C415" s="29">
        <v>41</v>
      </c>
      <c r="D415" s="29">
        <v>9</v>
      </c>
      <c r="E415" s="28">
        <v>1.37</v>
      </c>
      <c r="F415" s="29" t="s">
        <v>14795</v>
      </c>
      <c r="G415" s="28">
        <v>6.58</v>
      </c>
      <c r="H415" s="56">
        <v>6.5100000000000004E-6</v>
      </c>
      <c r="I415" s="56">
        <v>5.53E-4</v>
      </c>
      <c r="J415" s="28">
        <f t="shared" si="7"/>
        <v>0.81822589361395548</v>
      </c>
    </row>
    <row r="416" spans="1:10" x14ac:dyDescent="0.3">
      <c r="A416" s="141"/>
      <c r="B416" s="29" t="s">
        <v>15309</v>
      </c>
      <c r="C416" s="29">
        <v>23</v>
      </c>
      <c r="D416" s="29">
        <v>5</v>
      </c>
      <c r="E416" s="28">
        <v>0.77</v>
      </c>
      <c r="F416" s="29" t="s">
        <v>14795</v>
      </c>
      <c r="G416" s="28">
        <v>6.52</v>
      </c>
      <c r="H416" s="56">
        <v>8.2899999999999998E-4</v>
      </c>
      <c r="I416" s="56">
        <v>2.8899999999999999E-2</v>
      </c>
      <c r="J416" s="28">
        <f t="shared" si="7"/>
        <v>0.81424759573192018</v>
      </c>
    </row>
    <row r="417" spans="1:10" x14ac:dyDescent="0.3">
      <c r="A417" s="141"/>
      <c r="B417" s="29" t="s">
        <v>15310</v>
      </c>
      <c r="C417" s="29">
        <v>29</v>
      </c>
      <c r="D417" s="29">
        <v>6</v>
      </c>
      <c r="E417" s="28">
        <v>0.97</v>
      </c>
      <c r="F417" s="29" t="s">
        <v>14795</v>
      </c>
      <c r="G417" s="28">
        <v>6.21</v>
      </c>
      <c r="H417" s="56">
        <v>3.3100000000000002E-4</v>
      </c>
      <c r="I417" s="56">
        <v>1.38E-2</v>
      </c>
      <c r="J417" s="28">
        <f t="shared" si="7"/>
        <v>0.7930916001765802</v>
      </c>
    </row>
    <row r="418" spans="1:10" x14ac:dyDescent="0.3">
      <c r="A418" s="141"/>
      <c r="B418" s="29" t="s">
        <v>15311</v>
      </c>
      <c r="C418" s="29">
        <v>34</v>
      </c>
      <c r="D418" s="29">
        <v>7</v>
      </c>
      <c r="E418" s="28">
        <v>1.1299999999999999</v>
      </c>
      <c r="F418" s="29" t="s">
        <v>14795</v>
      </c>
      <c r="G418" s="28">
        <v>6.18</v>
      </c>
      <c r="H418" s="56">
        <v>1.0900000000000001E-4</v>
      </c>
      <c r="I418" s="56">
        <v>5.4999999999999997E-3</v>
      </c>
      <c r="J418" s="28">
        <f t="shared" si="7"/>
        <v>0.79098847508881587</v>
      </c>
    </row>
    <row r="419" spans="1:10" x14ac:dyDescent="0.3">
      <c r="A419" s="141"/>
      <c r="B419" s="29" t="s">
        <v>15312</v>
      </c>
      <c r="C419" s="29">
        <v>39</v>
      </c>
      <c r="D419" s="29">
        <v>8</v>
      </c>
      <c r="E419" s="28">
        <v>1.3</v>
      </c>
      <c r="F419" s="29" t="s">
        <v>14795</v>
      </c>
      <c r="G419" s="28">
        <v>6.15</v>
      </c>
      <c r="H419" s="56">
        <v>3.6100000000000003E-5</v>
      </c>
      <c r="I419" s="56">
        <v>2.4499999999999999E-3</v>
      </c>
      <c r="J419" s="28">
        <f t="shared" si="7"/>
        <v>0.7888751157754168</v>
      </c>
    </row>
    <row r="420" spans="1:10" x14ac:dyDescent="0.3">
      <c r="A420" s="141"/>
      <c r="B420" s="29" t="s">
        <v>15313</v>
      </c>
      <c r="C420" s="29">
        <v>112</v>
      </c>
      <c r="D420" s="29">
        <v>22</v>
      </c>
      <c r="E420" s="28">
        <v>3.73</v>
      </c>
      <c r="F420" s="29" t="s">
        <v>14795</v>
      </c>
      <c r="G420" s="28">
        <v>5.89</v>
      </c>
      <c r="H420" s="56">
        <v>1.64E-11</v>
      </c>
      <c r="I420" s="56">
        <v>3.48E-9</v>
      </c>
      <c r="J420" s="28">
        <f t="shared" si="7"/>
        <v>0.77011529478710161</v>
      </c>
    </row>
    <row r="421" spans="1:10" x14ac:dyDescent="0.3">
      <c r="A421" s="141"/>
      <c r="B421" s="29" t="s">
        <v>15314</v>
      </c>
      <c r="C421" s="29">
        <v>31</v>
      </c>
      <c r="D421" s="29">
        <v>6</v>
      </c>
      <c r="E421" s="28">
        <v>1.03</v>
      </c>
      <c r="F421" s="29" t="s">
        <v>14795</v>
      </c>
      <c r="G421" s="28">
        <v>5.81</v>
      </c>
      <c r="H421" s="56">
        <v>4.8500000000000003E-4</v>
      </c>
      <c r="I421" s="56">
        <v>1.83E-2</v>
      </c>
      <c r="J421" s="28">
        <f t="shared" si="7"/>
        <v>0.76417613239033066</v>
      </c>
    </row>
    <row r="422" spans="1:10" x14ac:dyDescent="0.3">
      <c r="A422" s="141"/>
      <c r="B422" s="29" t="s">
        <v>15315</v>
      </c>
      <c r="C422" s="29">
        <v>31</v>
      </c>
      <c r="D422" s="29">
        <v>6</v>
      </c>
      <c r="E422" s="28">
        <v>1.03</v>
      </c>
      <c r="F422" s="29" t="s">
        <v>14795</v>
      </c>
      <c r="G422" s="28">
        <v>5.81</v>
      </c>
      <c r="H422" s="56">
        <v>4.8500000000000003E-4</v>
      </c>
      <c r="I422" s="56">
        <v>1.8200000000000001E-2</v>
      </c>
      <c r="J422" s="28">
        <f t="shared" si="7"/>
        <v>0.76417613239033066</v>
      </c>
    </row>
    <row r="423" spans="1:10" x14ac:dyDescent="0.3">
      <c r="A423" s="141"/>
      <c r="B423" s="29" t="s">
        <v>15316</v>
      </c>
      <c r="C423" s="29">
        <v>26</v>
      </c>
      <c r="D423" s="29">
        <v>5</v>
      </c>
      <c r="E423" s="28">
        <v>0.87</v>
      </c>
      <c r="F423" s="29" t="s">
        <v>14795</v>
      </c>
      <c r="G423" s="28">
        <v>5.77</v>
      </c>
      <c r="H423" s="56">
        <v>1.49E-3</v>
      </c>
      <c r="I423" s="56">
        <v>4.6100000000000002E-2</v>
      </c>
      <c r="J423" s="28">
        <f t="shared" si="7"/>
        <v>0.76117581315573135</v>
      </c>
    </row>
    <row r="424" spans="1:10" x14ac:dyDescent="0.3">
      <c r="A424" s="141"/>
      <c r="B424" s="29" t="s">
        <v>15317</v>
      </c>
      <c r="C424" s="29">
        <v>58</v>
      </c>
      <c r="D424" s="29">
        <v>11</v>
      </c>
      <c r="E424" s="28">
        <v>1.93</v>
      </c>
      <c r="F424" s="29" t="s">
        <v>14795</v>
      </c>
      <c r="G424" s="28">
        <v>5.69</v>
      </c>
      <c r="H424" s="56">
        <v>2.8600000000000001E-6</v>
      </c>
      <c r="I424" s="56">
        <v>2.5099999999999998E-4</v>
      </c>
      <c r="J424" s="28">
        <f t="shared" si="7"/>
        <v>0.75511226639507123</v>
      </c>
    </row>
    <row r="425" spans="1:10" x14ac:dyDescent="0.3">
      <c r="A425" s="141"/>
      <c r="B425" s="29" t="s">
        <v>15318</v>
      </c>
      <c r="C425" s="29">
        <v>32</v>
      </c>
      <c r="D425" s="29">
        <v>6</v>
      </c>
      <c r="E425" s="28">
        <v>1.07</v>
      </c>
      <c r="F425" s="29" t="s">
        <v>14795</v>
      </c>
      <c r="G425" s="28">
        <v>5.62</v>
      </c>
      <c r="H425" s="56">
        <v>5.8100000000000003E-4</v>
      </c>
      <c r="I425" s="56">
        <v>2.1000000000000001E-2</v>
      </c>
      <c r="J425" s="28">
        <f t="shared" si="7"/>
        <v>0.74973631556906106</v>
      </c>
    </row>
    <row r="426" spans="1:10" x14ac:dyDescent="0.3">
      <c r="A426" s="141"/>
      <c r="B426" s="29" t="s">
        <v>15319</v>
      </c>
      <c r="C426" s="29">
        <v>51</v>
      </c>
      <c r="D426" s="29">
        <v>9</v>
      </c>
      <c r="E426" s="28">
        <v>1.7</v>
      </c>
      <c r="F426" s="29" t="s">
        <v>14795</v>
      </c>
      <c r="G426" s="28">
        <v>5.29</v>
      </c>
      <c r="H426" s="56">
        <v>4.1999999999999998E-5</v>
      </c>
      <c r="I426" s="56">
        <v>2.5799999999999998E-3</v>
      </c>
      <c r="J426" s="28">
        <f t="shared" si="7"/>
        <v>0.72345567203518579</v>
      </c>
    </row>
    <row r="427" spans="1:10" x14ac:dyDescent="0.3">
      <c r="A427" s="141"/>
      <c r="B427" s="29" t="s">
        <v>15320</v>
      </c>
      <c r="C427" s="29">
        <v>41</v>
      </c>
      <c r="D427" s="29">
        <v>7</v>
      </c>
      <c r="E427" s="28">
        <v>1.37</v>
      </c>
      <c r="F427" s="29" t="s">
        <v>14795</v>
      </c>
      <c r="G427" s="28">
        <v>5.12</v>
      </c>
      <c r="H427" s="56">
        <v>3.7199999999999999E-4</v>
      </c>
      <c r="I427" s="56">
        <v>1.46E-2</v>
      </c>
      <c r="J427" s="28">
        <f t="shared" si="7"/>
        <v>0.70926996097583073</v>
      </c>
    </row>
    <row r="428" spans="1:10" x14ac:dyDescent="0.3">
      <c r="A428" s="141"/>
      <c r="B428" s="29" t="s">
        <v>15321</v>
      </c>
      <c r="C428" s="29">
        <v>102</v>
      </c>
      <c r="D428" s="29">
        <v>17</v>
      </c>
      <c r="E428" s="28">
        <v>3.4</v>
      </c>
      <c r="F428" s="29" t="s">
        <v>14795</v>
      </c>
      <c r="G428" s="28">
        <v>5</v>
      </c>
      <c r="H428" s="56">
        <v>4.3900000000000003E-8</v>
      </c>
      <c r="I428" s="56">
        <v>6.0399999999999998E-6</v>
      </c>
      <c r="J428" s="28">
        <f t="shared" ref="J428:J459" si="8">LOG10(G428)</f>
        <v>0.69897000433601886</v>
      </c>
    </row>
    <row r="429" spans="1:10" x14ac:dyDescent="0.3">
      <c r="A429" s="141"/>
      <c r="B429" s="29" t="s">
        <v>15322</v>
      </c>
      <c r="C429" s="29">
        <v>54</v>
      </c>
      <c r="D429" s="29">
        <v>9</v>
      </c>
      <c r="E429" s="28">
        <v>1.8</v>
      </c>
      <c r="F429" s="29" t="s">
        <v>14795</v>
      </c>
      <c r="G429" s="28">
        <v>5</v>
      </c>
      <c r="H429" s="56">
        <v>6.7199999999999994E-5</v>
      </c>
      <c r="I429" s="56">
        <v>3.8E-3</v>
      </c>
      <c r="J429" s="28">
        <f t="shared" si="8"/>
        <v>0.69897000433601886</v>
      </c>
    </row>
    <row r="430" spans="1:10" x14ac:dyDescent="0.3">
      <c r="A430" s="141"/>
      <c r="B430" s="29" t="s">
        <v>15323</v>
      </c>
      <c r="C430" s="29">
        <v>55</v>
      </c>
      <c r="D430" s="29">
        <v>9</v>
      </c>
      <c r="E430" s="28">
        <v>1.83</v>
      </c>
      <c r="F430" s="29" t="s">
        <v>14795</v>
      </c>
      <c r="G430" s="28">
        <v>4.91</v>
      </c>
      <c r="H430" s="56">
        <v>7.7999999999999999E-5</v>
      </c>
      <c r="I430" s="56">
        <v>4.1399999999999996E-3</v>
      </c>
      <c r="J430" s="28">
        <f t="shared" si="8"/>
        <v>0.69108149212296843</v>
      </c>
    </row>
    <row r="431" spans="1:10" x14ac:dyDescent="0.3">
      <c r="A431" s="141"/>
      <c r="B431" s="29" t="s">
        <v>15324</v>
      </c>
      <c r="C431" s="29">
        <v>45</v>
      </c>
      <c r="D431" s="29">
        <v>7</v>
      </c>
      <c r="E431" s="28">
        <v>1.5</v>
      </c>
      <c r="F431" s="29" t="s">
        <v>14795</v>
      </c>
      <c r="G431" s="28">
        <v>4.67</v>
      </c>
      <c r="H431" s="56">
        <v>6.69E-4</v>
      </c>
      <c r="I431" s="56">
        <v>2.4E-2</v>
      </c>
      <c r="J431" s="28">
        <f t="shared" si="8"/>
        <v>0.66931688056611216</v>
      </c>
    </row>
    <row r="432" spans="1:10" x14ac:dyDescent="0.3">
      <c r="A432" s="141"/>
      <c r="B432" s="29" t="s">
        <v>15325</v>
      </c>
      <c r="C432" s="29">
        <v>52</v>
      </c>
      <c r="D432" s="29">
        <v>8</v>
      </c>
      <c r="E432" s="28">
        <v>1.73</v>
      </c>
      <c r="F432" s="29" t="s">
        <v>14795</v>
      </c>
      <c r="G432" s="28">
        <v>4.6100000000000003</v>
      </c>
      <c r="H432" s="56">
        <v>3.0200000000000002E-4</v>
      </c>
      <c r="I432" s="56">
        <v>1.2800000000000001E-2</v>
      </c>
      <c r="J432" s="28">
        <f t="shared" si="8"/>
        <v>0.6637009253896482</v>
      </c>
    </row>
    <row r="433" spans="1:10" x14ac:dyDescent="0.3">
      <c r="A433" s="141"/>
      <c r="B433" s="29" t="s">
        <v>15326</v>
      </c>
      <c r="C433" s="29">
        <v>52</v>
      </c>
      <c r="D433" s="29">
        <v>8</v>
      </c>
      <c r="E433" s="28">
        <v>1.73</v>
      </c>
      <c r="F433" s="29" t="s">
        <v>14795</v>
      </c>
      <c r="G433" s="28">
        <v>4.6100000000000003</v>
      </c>
      <c r="H433" s="56">
        <v>3.0200000000000002E-4</v>
      </c>
      <c r="I433" s="56">
        <v>1.2699999999999999E-2</v>
      </c>
      <c r="J433" s="28">
        <f t="shared" si="8"/>
        <v>0.6637009253896482</v>
      </c>
    </row>
    <row r="434" spans="1:10" x14ac:dyDescent="0.3">
      <c r="A434" s="141"/>
      <c r="B434" s="29" t="s">
        <v>15327</v>
      </c>
      <c r="C434" s="29">
        <v>46</v>
      </c>
      <c r="D434" s="29">
        <v>7</v>
      </c>
      <c r="E434" s="28">
        <v>1.53</v>
      </c>
      <c r="F434" s="29" t="s">
        <v>14795</v>
      </c>
      <c r="G434" s="28">
        <v>4.5599999999999996</v>
      </c>
      <c r="H434" s="56">
        <v>7.67E-4</v>
      </c>
      <c r="I434" s="56">
        <v>2.69E-2</v>
      </c>
      <c r="J434" s="28">
        <f t="shared" si="8"/>
        <v>0.658964842664435</v>
      </c>
    </row>
    <row r="435" spans="1:10" x14ac:dyDescent="0.3">
      <c r="A435" s="141"/>
      <c r="B435" s="29" t="s">
        <v>15328</v>
      </c>
      <c r="C435" s="29">
        <v>53</v>
      </c>
      <c r="D435" s="29">
        <v>8</v>
      </c>
      <c r="E435" s="28">
        <v>1.77</v>
      </c>
      <c r="F435" s="29" t="s">
        <v>14795</v>
      </c>
      <c r="G435" s="28">
        <v>4.53</v>
      </c>
      <c r="H435" s="56">
        <v>3.4499999999999998E-4</v>
      </c>
      <c r="I435" s="56">
        <v>1.43E-2</v>
      </c>
      <c r="J435" s="28">
        <f t="shared" si="8"/>
        <v>0.65609820201283187</v>
      </c>
    </row>
    <row r="436" spans="1:10" x14ac:dyDescent="0.3">
      <c r="A436" s="141"/>
      <c r="B436" s="29" t="s">
        <v>15329</v>
      </c>
      <c r="C436" s="29">
        <v>70</v>
      </c>
      <c r="D436" s="29">
        <v>10</v>
      </c>
      <c r="E436" s="28">
        <v>2.33</v>
      </c>
      <c r="F436" s="29" t="s">
        <v>14795</v>
      </c>
      <c r="G436" s="28">
        <v>4.28</v>
      </c>
      <c r="H436" s="56">
        <v>1.0399999999999999E-4</v>
      </c>
      <c r="I436" s="56">
        <v>5.3400000000000001E-3</v>
      </c>
      <c r="J436" s="28">
        <f t="shared" si="8"/>
        <v>0.63144376901317201</v>
      </c>
    </row>
    <row r="437" spans="1:10" x14ac:dyDescent="0.3">
      <c r="A437" s="141"/>
      <c r="B437" s="29" t="s">
        <v>15330</v>
      </c>
      <c r="C437" s="29">
        <v>359</v>
      </c>
      <c r="D437" s="29">
        <v>50</v>
      </c>
      <c r="E437" s="28">
        <v>11.97</v>
      </c>
      <c r="F437" s="29" t="s">
        <v>14795</v>
      </c>
      <c r="G437" s="28">
        <v>4.18</v>
      </c>
      <c r="H437" s="56">
        <v>9.1699999999999997E-18</v>
      </c>
      <c r="I437" s="56">
        <v>3.8899999999999997E-15</v>
      </c>
      <c r="J437" s="28">
        <f t="shared" si="8"/>
        <v>0.62117628177503514</v>
      </c>
    </row>
    <row r="438" spans="1:10" x14ac:dyDescent="0.3">
      <c r="A438" s="141"/>
      <c r="B438" s="29" t="s">
        <v>15331</v>
      </c>
      <c r="C438" s="29">
        <v>72</v>
      </c>
      <c r="D438" s="29">
        <v>10</v>
      </c>
      <c r="E438" s="28">
        <v>2.4</v>
      </c>
      <c r="F438" s="29" t="s">
        <v>14795</v>
      </c>
      <c r="G438" s="28">
        <v>4.17</v>
      </c>
      <c r="H438" s="56">
        <v>1.3200000000000001E-4</v>
      </c>
      <c r="I438" s="56">
        <v>6.4200000000000004E-3</v>
      </c>
      <c r="J438" s="28">
        <f t="shared" si="8"/>
        <v>0.62013605497375746</v>
      </c>
    </row>
    <row r="439" spans="1:10" x14ac:dyDescent="0.3">
      <c r="A439" s="141"/>
      <c r="B439" s="29" t="s">
        <v>15332</v>
      </c>
      <c r="C439" s="29">
        <v>140</v>
      </c>
      <c r="D439" s="29">
        <v>19</v>
      </c>
      <c r="E439" s="28">
        <v>4.67</v>
      </c>
      <c r="F439" s="29" t="s">
        <v>14795</v>
      </c>
      <c r="G439" s="28">
        <v>4.07</v>
      </c>
      <c r="H439" s="56">
        <v>2.1299999999999999E-7</v>
      </c>
      <c r="I439" s="56">
        <v>2.3600000000000001E-5</v>
      </c>
      <c r="J439" s="28">
        <f t="shared" si="8"/>
        <v>0.60959440922522001</v>
      </c>
    </row>
    <row r="440" spans="1:10" x14ac:dyDescent="0.3">
      <c r="A440" s="141"/>
      <c r="B440" s="29" t="s">
        <v>15333</v>
      </c>
      <c r="C440" s="29">
        <v>151</v>
      </c>
      <c r="D440" s="29">
        <v>20</v>
      </c>
      <c r="E440" s="28">
        <v>5.03</v>
      </c>
      <c r="F440" s="29" t="s">
        <v>14795</v>
      </c>
      <c r="G440" s="28">
        <v>3.97</v>
      </c>
      <c r="H440" s="56">
        <v>1.54E-7</v>
      </c>
      <c r="I440" s="56">
        <v>1.7900000000000001E-5</v>
      </c>
      <c r="J440" s="28">
        <f t="shared" si="8"/>
        <v>0.59879050676311507</v>
      </c>
    </row>
    <row r="441" spans="1:10" x14ac:dyDescent="0.3">
      <c r="A441" s="141"/>
      <c r="B441" s="29" t="s">
        <v>15334</v>
      </c>
      <c r="C441" s="29">
        <v>84</v>
      </c>
      <c r="D441" s="29">
        <v>11</v>
      </c>
      <c r="E441" s="28">
        <v>2.8</v>
      </c>
      <c r="F441" s="29" t="s">
        <v>14795</v>
      </c>
      <c r="G441" s="28">
        <v>3.93</v>
      </c>
      <c r="H441" s="56">
        <v>1.06E-4</v>
      </c>
      <c r="I441" s="56">
        <v>5.4200000000000003E-3</v>
      </c>
      <c r="J441" s="28">
        <f t="shared" si="8"/>
        <v>0.59439255037542671</v>
      </c>
    </row>
    <row r="442" spans="1:10" x14ac:dyDescent="0.3">
      <c r="A442" s="141"/>
      <c r="B442" s="29" t="s">
        <v>15335</v>
      </c>
      <c r="C442" s="29">
        <v>69</v>
      </c>
      <c r="D442" s="29">
        <v>9</v>
      </c>
      <c r="E442" s="28">
        <v>2.2999999999999998</v>
      </c>
      <c r="F442" s="29" t="s">
        <v>14795</v>
      </c>
      <c r="G442" s="28">
        <v>3.91</v>
      </c>
      <c r="H442" s="56">
        <v>4.5899999999999999E-4</v>
      </c>
      <c r="I442" s="56">
        <v>1.7500000000000002E-2</v>
      </c>
      <c r="J442" s="28">
        <f t="shared" si="8"/>
        <v>0.59217675739586684</v>
      </c>
    </row>
    <row r="443" spans="1:10" x14ac:dyDescent="0.3">
      <c r="A443" s="141"/>
      <c r="B443" s="29" t="s">
        <v>15336</v>
      </c>
      <c r="C443" s="29">
        <v>770</v>
      </c>
      <c r="D443" s="29">
        <v>95</v>
      </c>
      <c r="E443" s="28">
        <v>25.67</v>
      </c>
      <c r="F443" s="29" t="s">
        <v>14795</v>
      </c>
      <c r="G443" s="28">
        <v>3.7</v>
      </c>
      <c r="H443" s="56">
        <v>7.2900000000000003E-29</v>
      </c>
      <c r="I443" s="56">
        <v>9.2800000000000001E-26</v>
      </c>
      <c r="J443" s="28">
        <f t="shared" si="8"/>
        <v>0.56820172406699498</v>
      </c>
    </row>
    <row r="444" spans="1:10" x14ac:dyDescent="0.3">
      <c r="A444" s="141"/>
      <c r="B444" s="29" t="s">
        <v>15337</v>
      </c>
      <c r="C444" s="29">
        <v>75</v>
      </c>
      <c r="D444" s="29">
        <v>9</v>
      </c>
      <c r="E444" s="28">
        <v>2.5</v>
      </c>
      <c r="F444" s="29" t="s">
        <v>14795</v>
      </c>
      <c r="G444" s="28">
        <v>3.6</v>
      </c>
      <c r="H444" s="56">
        <v>8.52E-4</v>
      </c>
      <c r="I444" s="56">
        <v>2.9499999999999998E-2</v>
      </c>
      <c r="J444" s="28">
        <f t="shared" si="8"/>
        <v>0.55630250076728727</v>
      </c>
    </row>
    <row r="445" spans="1:10" x14ac:dyDescent="0.3">
      <c r="A445" s="141"/>
      <c r="B445" s="29" t="s">
        <v>15338</v>
      </c>
      <c r="C445" s="29">
        <v>128</v>
      </c>
      <c r="D445" s="29">
        <v>15</v>
      </c>
      <c r="E445" s="28">
        <v>4.2699999999999996</v>
      </c>
      <c r="F445" s="29" t="s">
        <v>14795</v>
      </c>
      <c r="G445" s="28">
        <v>3.51</v>
      </c>
      <c r="H445" s="56">
        <v>2.4300000000000001E-5</v>
      </c>
      <c r="I445" s="56">
        <v>1.6999999999999999E-3</v>
      </c>
      <c r="J445" s="28">
        <f t="shared" si="8"/>
        <v>0.54530711646582408</v>
      </c>
    </row>
    <row r="446" spans="1:10" x14ac:dyDescent="0.3">
      <c r="A446" s="141"/>
      <c r="B446" s="29" t="s">
        <v>15339</v>
      </c>
      <c r="C446" s="29">
        <v>165</v>
      </c>
      <c r="D446" s="29">
        <v>19</v>
      </c>
      <c r="E446" s="28">
        <v>5.5</v>
      </c>
      <c r="F446" s="29" t="s">
        <v>14795</v>
      </c>
      <c r="G446" s="28">
        <v>3.45</v>
      </c>
      <c r="H446" s="56">
        <v>2.7199999999999998E-6</v>
      </c>
      <c r="I446" s="56">
        <v>2.43E-4</v>
      </c>
      <c r="J446" s="28">
        <f t="shared" si="8"/>
        <v>0.53781909507327419</v>
      </c>
    </row>
    <row r="447" spans="1:10" x14ac:dyDescent="0.3">
      <c r="A447" s="141"/>
      <c r="B447" s="29" t="s">
        <v>15340</v>
      </c>
      <c r="C447" s="29">
        <v>142</v>
      </c>
      <c r="D447" s="29">
        <v>16</v>
      </c>
      <c r="E447" s="28">
        <v>4.7300000000000004</v>
      </c>
      <c r="F447" s="29" t="s">
        <v>14795</v>
      </c>
      <c r="G447" s="28">
        <v>3.38</v>
      </c>
      <c r="H447" s="56">
        <v>2.16E-5</v>
      </c>
      <c r="I447" s="56">
        <v>1.5299999999999999E-3</v>
      </c>
      <c r="J447" s="28">
        <f t="shared" si="8"/>
        <v>0.52891670027765469</v>
      </c>
    </row>
    <row r="448" spans="1:10" x14ac:dyDescent="0.3">
      <c r="A448" s="141"/>
      <c r="B448" s="29" t="s">
        <v>15341</v>
      </c>
      <c r="C448" s="29">
        <v>222</v>
      </c>
      <c r="D448" s="29">
        <v>25</v>
      </c>
      <c r="E448" s="28">
        <v>7.4</v>
      </c>
      <c r="F448" s="29" t="s">
        <v>14795</v>
      </c>
      <c r="G448" s="28">
        <v>3.38</v>
      </c>
      <c r="H448" s="56">
        <v>1.17E-7</v>
      </c>
      <c r="I448" s="56">
        <v>1.38E-5</v>
      </c>
      <c r="J448" s="28">
        <f t="shared" si="8"/>
        <v>0.52891670027765469</v>
      </c>
    </row>
    <row r="449" spans="1:10" x14ac:dyDescent="0.3">
      <c r="A449" s="141"/>
      <c r="B449" s="29" t="s">
        <v>15342</v>
      </c>
      <c r="C449" s="29">
        <v>144</v>
      </c>
      <c r="D449" s="29">
        <v>16</v>
      </c>
      <c r="E449" s="28">
        <v>4.8</v>
      </c>
      <c r="F449" s="29" t="s">
        <v>14795</v>
      </c>
      <c r="G449" s="28">
        <v>3.33</v>
      </c>
      <c r="H449" s="56">
        <v>2.5700000000000001E-5</v>
      </c>
      <c r="I449" s="56">
        <v>1.7700000000000001E-3</v>
      </c>
      <c r="J449" s="28">
        <f t="shared" si="8"/>
        <v>0.52244423350631986</v>
      </c>
    </row>
    <row r="450" spans="1:10" x14ac:dyDescent="0.3">
      <c r="A450" s="141"/>
      <c r="B450" s="29" t="s">
        <v>15343</v>
      </c>
      <c r="C450" s="29">
        <v>165</v>
      </c>
      <c r="D450" s="29">
        <v>18</v>
      </c>
      <c r="E450" s="28">
        <v>5.5</v>
      </c>
      <c r="F450" s="29" t="s">
        <v>14795</v>
      </c>
      <c r="G450" s="28">
        <v>3.27</v>
      </c>
      <c r="H450" s="56">
        <v>1.06E-5</v>
      </c>
      <c r="I450" s="56">
        <v>8.5599999999999999E-4</v>
      </c>
      <c r="J450" s="28">
        <f t="shared" si="8"/>
        <v>0.51454775266028607</v>
      </c>
    </row>
    <row r="451" spans="1:10" x14ac:dyDescent="0.3">
      <c r="A451" s="141"/>
      <c r="B451" s="29" t="s">
        <v>15344</v>
      </c>
      <c r="C451" s="29">
        <v>133</v>
      </c>
      <c r="D451" s="29">
        <v>14</v>
      </c>
      <c r="E451" s="28">
        <v>4.43</v>
      </c>
      <c r="F451" s="29" t="s">
        <v>14795</v>
      </c>
      <c r="G451" s="28">
        <v>3.16</v>
      </c>
      <c r="H451" s="56">
        <v>1.46E-4</v>
      </c>
      <c r="I451" s="56">
        <v>6.7999999999999996E-3</v>
      </c>
      <c r="J451" s="28">
        <f t="shared" si="8"/>
        <v>0.49968708261840383</v>
      </c>
    </row>
    <row r="452" spans="1:10" x14ac:dyDescent="0.3">
      <c r="A452" s="141"/>
      <c r="B452" s="29" t="s">
        <v>15345</v>
      </c>
      <c r="C452" s="29">
        <v>153</v>
      </c>
      <c r="D452" s="29">
        <v>16</v>
      </c>
      <c r="E452" s="28">
        <v>5.0999999999999996</v>
      </c>
      <c r="F452" s="29" t="s">
        <v>14795</v>
      </c>
      <c r="G452" s="28">
        <v>3.14</v>
      </c>
      <c r="H452" s="56">
        <v>5.4299999999999998E-5</v>
      </c>
      <c r="I452" s="56">
        <v>3.2100000000000002E-3</v>
      </c>
      <c r="J452" s="28">
        <f t="shared" si="8"/>
        <v>0.49692964807321494</v>
      </c>
    </row>
    <row r="453" spans="1:10" x14ac:dyDescent="0.3">
      <c r="A453" s="141"/>
      <c r="B453" s="29" t="s">
        <v>15346</v>
      </c>
      <c r="C453" s="29">
        <v>1162</v>
      </c>
      <c r="D453" s="29">
        <v>118</v>
      </c>
      <c r="E453" s="28">
        <v>38.74</v>
      </c>
      <c r="F453" s="29" t="s">
        <v>14795</v>
      </c>
      <c r="G453" s="28">
        <v>3.05</v>
      </c>
      <c r="H453" s="56">
        <v>5.3800000000000003E-28</v>
      </c>
      <c r="I453" s="56">
        <v>4.5699999999999999E-25</v>
      </c>
      <c r="J453" s="28">
        <f t="shared" si="8"/>
        <v>0.48429983934678583</v>
      </c>
    </row>
    <row r="454" spans="1:10" x14ac:dyDescent="0.3">
      <c r="A454" s="141"/>
      <c r="B454" s="29" t="s">
        <v>15347</v>
      </c>
      <c r="C454" s="29">
        <v>198</v>
      </c>
      <c r="D454" s="29">
        <v>20</v>
      </c>
      <c r="E454" s="28">
        <v>6.6</v>
      </c>
      <c r="F454" s="29" t="s">
        <v>14795</v>
      </c>
      <c r="G454" s="28">
        <v>3.03</v>
      </c>
      <c r="H454" s="56">
        <v>1.11E-5</v>
      </c>
      <c r="I454" s="56">
        <v>8.8699999999999998E-4</v>
      </c>
      <c r="J454" s="28">
        <f t="shared" si="8"/>
        <v>0.48144262850230496</v>
      </c>
    </row>
    <row r="455" spans="1:10" x14ac:dyDescent="0.3">
      <c r="A455" s="141"/>
      <c r="B455" s="29" t="s">
        <v>15348</v>
      </c>
      <c r="C455" s="29">
        <v>198</v>
      </c>
      <c r="D455" s="29">
        <v>19</v>
      </c>
      <c r="E455" s="28">
        <v>6.6</v>
      </c>
      <c r="F455" s="29" t="s">
        <v>14795</v>
      </c>
      <c r="G455" s="28">
        <v>2.88</v>
      </c>
      <c r="H455" s="56">
        <v>3.7599999999999999E-5</v>
      </c>
      <c r="I455" s="56">
        <v>2.4499999999999999E-3</v>
      </c>
      <c r="J455" s="28">
        <f t="shared" si="8"/>
        <v>0.45939248775923086</v>
      </c>
    </row>
    <row r="456" spans="1:10" x14ac:dyDescent="0.3">
      <c r="A456" s="141"/>
      <c r="B456" s="29" t="s">
        <v>15349</v>
      </c>
      <c r="C456" s="29">
        <v>199</v>
      </c>
      <c r="D456" s="29">
        <v>19</v>
      </c>
      <c r="E456" s="28">
        <v>6.63</v>
      </c>
      <c r="F456" s="29" t="s">
        <v>14795</v>
      </c>
      <c r="G456" s="28">
        <v>2.86</v>
      </c>
      <c r="H456" s="56">
        <v>4.0299999999999997E-5</v>
      </c>
      <c r="I456" s="56">
        <v>2.5600000000000002E-3</v>
      </c>
      <c r="J456" s="28">
        <f t="shared" si="8"/>
        <v>0.456366033129043</v>
      </c>
    </row>
    <row r="457" spans="1:10" x14ac:dyDescent="0.3">
      <c r="A457" s="141"/>
      <c r="B457" s="29" t="s">
        <v>15350</v>
      </c>
      <c r="C457" s="29">
        <v>158</v>
      </c>
      <c r="D457" s="29">
        <v>15</v>
      </c>
      <c r="E457" s="28">
        <v>5.27</v>
      </c>
      <c r="F457" s="29" t="s">
        <v>14795</v>
      </c>
      <c r="G457" s="28">
        <v>2.85</v>
      </c>
      <c r="H457" s="56">
        <v>2.7E-4</v>
      </c>
      <c r="I457" s="56">
        <v>1.18E-2</v>
      </c>
      <c r="J457" s="28">
        <f t="shared" si="8"/>
        <v>0.45484486000851021</v>
      </c>
    </row>
    <row r="458" spans="1:10" x14ac:dyDescent="0.3">
      <c r="A458" s="141"/>
      <c r="B458" s="29" t="s">
        <v>15351</v>
      </c>
      <c r="C458" s="29">
        <v>198</v>
      </c>
      <c r="D458" s="29">
        <v>18</v>
      </c>
      <c r="E458" s="28">
        <v>6.6</v>
      </c>
      <c r="F458" s="29" t="s">
        <v>14795</v>
      </c>
      <c r="G458" s="28">
        <v>2.73</v>
      </c>
      <c r="H458" s="56">
        <v>1.2E-4</v>
      </c>
      <c r="I458" s="56">
        <v>5.9199999999999999E-3</v>
      </c>
      <c r="J458" s="28">
        <f t="shared" si="8"/>
        <v>0.43616264704075602</v>
      </c>
    </row>
    <row r="459" spans="1:10" x14ac:dyDescent="0.3">
      <c r="A459" s="141"/>
      <c r="B459" s="29" t="s">
        <v>15352</v>
      </c>
      <c r="C459" s="29">
        <v>156</v>
      </c>
      <c r="D459" s="29">
        <v>14</v>
      </c>
      <c r="E459" s="28">
        <v>5.2</v>
      </c>
      <c r="F459" s="29" t="s">
        <v>14795</v>
      </c>
      <c r="G459" s="28">
        <v>2.69</v>
      </c>
      <c r="H459" s="56">
        <v>7.5100000000000004E-4</v>
      </c>
      <c r="I459" s="56">
        <v>2.6599999999999999E-2</v>
      </c>
      <c r="J459" s="28">
        <f t="shared" si="8"/>
        <v>0.42975228000240795</v>
      </c>
    </row>
    <row r="460" spans="1:10" x14ac:dyDescent="0.3">
      <c r="A460" s="141"/>
      <c r="B460" s="29" t="s">
        <v>15353</v>
      </c>
      <c r="C460" s="29">
        <v>202</v>
      </c>
      <c r="D460" s="29">
        <v>18</v>
      </c>
      <c r="E460" s="28">
        <v>6.73</v>
      </c>
      <c r="F460" s="29" t="s">
        <v>14795</v>
      </c>
      <c r="G460" s="28">
        <v>2.67</v>
      </c>
      <c r="H460" s="56">
        <v>1.54E-4</v>
      </c>
      <c r="I460" s="56">
        <v>7.1399999999999996E-3</v>
      </c>
      <c r="J460" s="28">
        <f t="shared" ref="J460:J491" si="9">LOG10(G460)</f>
        <v>0.42651126136457523</v>
      </c>
    </row>
    <row r="461" spans="1:10" x14ac:dyDescent="0.3">
      <c r="A461" s="141"/>
      <c r="B461" s="29" t="s">
        <v>15354</v>
      </c>
      <c r="C461" s="29">
        <v>456</v>
      </c>
      <c r="D461" s="29">
        <v>40</v>
      </c>
      <c r="E461" s="28">
        <v>15.2</v>
      </c>
      <c r="F461" s="29" t="s">
        <v>14795</v>
      </c>
      <c r="G461" s="28">
        <v>2.63</v>
      </c>
      <c r="H461" s="56">
        <v>2.92E-8</v>
      </c>
      <c r="I461" s="56">
        <v>4.1400000000000002E-6</v>
      </c>
      <c r="J461" s="28">
        <f t="shared" si="9"/>
        <v>0.41995574848975786</v>
      </c>
    </row>
    <row r="462" spans="1:10" x14ac:dyDescent="0.3">
      <c r="A462" s="141"/>
      <c r="B462" s="29" t="s">
        <v>15355</v>
      </c>
      <c r="C462" s="29">
        <v>208</v>
      </c>
      <c r="D462" s="29">
        <v>18</v>
      </c>
      <c r="E462" s="28">
        <v>6.93</v>
      </c>
      <c r="F462" s="29" t="s">
        <v>14795</v>
      </c>
      <c r="G462" s="28">
        <v>2.6</v>
      </c>
      <c r="H462" s="56">
        <v>2.22E-4</v>
      </c>
      <c r="I462" s="56">
        <v>9.8399999999999998E-3</v>
      </c>
      <c r="J462" s="28">
        <f t="shared" si="9"/>
        <v>0.41497334797081797</v>
      </c>
    </row>
    <row r="463" spans="1:10" x14ac:dyDescent="0.3">
      <c r="A463" s="141"/>
      <c r="B463" s="29" t="s">
        <v>15356</v>
      </c>
      <c r="C463" s="29">
        <v>442</v>
      </c>
      <c r="D463" s="29">
        <v>38</v>
      </c>
      <c r="E463" s="28">
        <v>14.74</v>
      </c>
      <c r="F463" s="29" t="s">
        <v>14795</v>
      </c>
      <c r="G463" s="28">
        <v>2.58</v>
      </c>
      <c r="H463" s="56">
        <v>1.09E-7</v>
      </c>
      <c r="I463" s="56">
        <v>1.33E-5</v>
      </c>
      <c r="J463" s="28">
        <f t="shared" si="9"/>
        <v>0.41161970596323016</v>
      </c>
    </row>
    <row r="464" spans="1:10" x14ac:dyDescent="0.3">
      <c r="A464" s="141"/>
      <c r="B464" s="29" t="s">
        <v>15357</v>
      </c>
      <c r="C464" s="29">
        <v>197</v>
      </c>
      <c r="D464" s="29">
        <v>16</v>
      </c>
      <c r="E464" s="28">
        <v>6.57</v>
      </c>
      <c r="F464" s="29" t="s">
        <v>14795</v>
      </c>
      <c r="G464" s="28">
        <v>2.44</v>
      </c>
      <c r="H464" s="56">
        <v>9.68E-4</v>
      </c>
      <c r="I464" s="56">
        <v>3.2899999999999999E-2</v>
      </c>
      <c r="J464" s="28">
        <f t="shared" si="9"/>
        <v>0.38738982633872943</v>
      </c>
    </row>
    <row r="465" spans="1:10" x14ac:dyDescent="0.3">
      <c r="A465" s="141"/>
      <c r="B465" s="29" t="s">
        <v>15358</v>
      </c>
      <c r="C465" s="29">
        <v>236</v>
      </c>
      <c r="D465" s="29">
        <v>19</v>
      </c>
      <c r="E465" s="28">
        <v>7.87</v>
      </c>
      <c r="F465" s="29" t="s">
        <v>14795</v>
      </c>
      <c r="G465" s="28">
        <v>2.41</v>
      </c>
      <c r="H465" s="56">
        <v>3.7800000000000003E-4</v>
      </c>
      <c r="I465" s="56">
        <v>1.47E-2</v>
      </c>
      <c r="J465" s="28">
        <f t="shared" si="9"/>
        <v>0.3820170425748684</v>
      </c>
    </row>
    <row r="466" spans="1:10" x14ac:dyDescent="0.3">
      <c r="A466" s="141"/>
      <c r="B466" s="29" t="s">
        <v>15359</v>
      </c>
      <c r="C466" s="29">
        <v>301</v>
      </c>
      <c r="D466" s="29">
        <v>24</v>
      </c>
      <c r="E466" s="28">
        <v>10.039999999999999</v>
      </c>
      <c r="F466" s="29" t="s">
        <v>14795</v>
      </c>
      <c r="G466" s="28">
        <v>2.39</v>
      </c>
      <c r="H466" s="56">
        <v>1.1400000000000001E-4</v>
      </c>
      <c r="I466" s="56">
        <v>5.6800000000000002E-3</v>
      </c>
      <c r="J466" s="28">
        <f t="shared" si="9"/>
        <v>0.37839790094813769</v>
      </c>
    </row>
    <row r="467" spans="1:10" x14ac:dyDescent="0.3">
      <c r="A467" s="141"/>
      <c r="B467" s="29" t="s">
        <v>15360</v>
      </c>
      <c r="C467" s="29">
        <v>334</v>
      </c>
      <c r="D467" s="29">
        <v>26</v>
      </c>
      <c r="E467" s="28">
        <v>11.14</v>
      </c>
      <c r="F467" s="29" t="s">
        <v>14795</v>
      </c>
      <c r="G467" s="28">
        <v>2.33</v>
      </c>
      <c r="H467" s="56">
        <v>7.1600000000000006E-5</v>
      </c>
      <c r="I467" s="56">
        <v>4.0099999999999997E-3</v>
      </c>
      <c r="J467" s="28">
        <f t="shared" si="9"/>
        <v>0.36735592102601899</v>
      </c>
    </row>
    <row r="468" spans="1:10" x14ac:dyDescent="0.3">
      <c r="A468" s="141"/>
      <c r="B468" s="29" t="s">
        <v>15361</v>
      </c>
      <c r="C468" s="29">
        <v>438</v>
      </c>
      <c r="D468" s="29">
        <v>33</v>
      </c>
      <c r="E468" s="28">
        <v>14.6</v>
      </c>
      <c r="F468" s="29" t="s">
        <v>14795</v>
      </c>
      <c r="G468" s="28">
        <v>2.2599999999999998</v>
      </c>
      <c r="H468" s="56">
        <v>1.77E-5</v>
      </c>
      <c r="I468" s="56">
        <v>1.2700000000000001E-3</v>
      </c>
      <c r="J468" s="28">
        <f t="shared" si="9"/>
        <v>0.35410843914740087</v>
      </c>
    </row>
    <row r="469" spans="1:10" x14ac:dyDescent="0.3">
      <c r="A469" s="141"/>
      <c r="B469" s="29" t="s">
        <v>15362</v>
      </c>
      <c r="C469" s="29">
        <v>292</v>
      </c>
      <c r="D469" s="29">
        <v>22</v>
      </c>
      <c r="E469" s="28">
        <v>9.74</v>
      </c>
      <c r="F469" s="29" t="s">
        <v>14795</v>
      </c>
      <c r="G469" s="28">
        <v>2.2599999999999998</v>
      </c>
      <c r="H469" s="56">
        <v>3.8999999999999999E-4</v>
      </c>
      <c r="I469" s="56">
        <v>1.5100000000000001E-2</v>
      </c>
      <c r="J469" s="28">
        <f t="shared" si="9"/>
        <v>0.35410843914740087</v>
      </c>
    </row>
    <row r="470" spans="1:10" x14ac:dyDescent="0.3">
      <c r="A470" s="141"/>
      <c r="B470" s="29" t="s">
        <v>15363</v>
      </c>
      <c r="C470" s="29">
        <v>2250</v>
      </c>
      <c r="D470" s="29">
        <v>168</v>
      </c>
      <c r="E470" s="28">
        <v>75.010000000000005</v>
      </c>
      <c r="F470" s="29" t="s">
        <v>14795</v>
      </c>
      <c r="G470" s="28">
        <v>2.2400000000000002</v>
      </c>
      <c r="H470" s="56">
        <v>2.8899999999999999E-24</v>
      </c>
      <c r="I470" s="56">
        <v>2.11E-21</v>
      </c>
      <c r="J470" s="28">
        <f t="shared" si="9"/>
        <v>0.35024801833416286</v>
      </c>
    </row>
    <row r="471" spans="1:10" x14ac:dyDescent="0.3">
      <c r="A471" s="141"/>
      <c r="B471" s="29" t="s">
        <v>15364</v>
      </c>
      <c r="C471" s="29">
        <v>295</v>
      </c>
      <c r="D471" s="29">
        <v>22</v>
      </c>
      <c r="E471" s="28">
        <v>9.84</v>
      </c>
      <c r="F471" s="29" t="s">
        <v>14795</v>
      </c>
      <c r="G471" s="28">
        <v>2.2400000000000002</v>
      </c>
      <c r="H471" s="56">
        <v>4.3800000000000002E-4</v>
      </c>
      <c r="I471" s="56">
        <v>1.6799999999999999E-2</v>
      </c>
      <c r="J471" s="28">
        <f t="shared" si="9"/>
        <v>0.35024801833416286</v>
      </c>
    </row>
    <row r="472" spans="1:10" x14ac:dyDescent="0.3">
      <c r="A472" s="141"/>
      <c r="B472" s="29" t="s">
        <v>15365</v>
      </c>
      <c r="C472" s="29">
        <v>383</v>
      </c>
      <c r="D472" s="29">
        <v>28</v>
      </c>
      <c r="E472" s="28">
        <v>12.77</v>
      </c>
      <c r="F472" s="29" t="s">
        <v>14795</v>
      </c>
      <c r="G472" s="28">
        <v>2.19</v>
      </c>
      <c r="H472" s="56">
        <v>1.25E-4</v>
      </c>
      <c r="I472" s="56">
        <v>6.1199999999999996E-3</v>
      </c>
      <c r="J472" s="28">
        <f t="shared" si="9"/>
        <v>0.34044411484011833</v>
      </c>
    </row>
    <row r="473" spans="1:10" x14ac:dyDescent="0.3">
      <c r="A473" s="141"/>
      <c r="B473" s="29" t="s">
        <v>15366</v>
      </c>
      <c r="C473" s="29">
        <v>2108</v>
      </c>
      <c r="D473" s="29">
        <v>154</v>
      </c>
      <c r="E473" s="28">
        <v>70.28</v>
      </c>
      <c r="F473" s="29" t="s">
        <v>14795</v>
      </c>
      <c r="G473" s="28">
        <v>2.19</v>
      </c>
      <c r="H473" s="56">
        <v>3.5000000000000003E-21</v>
      </c>
      <c r="I473" s="56">
        <v>2.2300000000000001E-18</v>
      </c>
      <c r="J473" s="28">
        <f t="shared" si="9"/>
        <v>0.34044411484011833</v>
      </c>
    </row>
    <row r="474" spans="1:10" x14ac:dyDescent="0.3">
      <c r="A474" s="141"/>
      <c r="B474" s="29" t="s">
        <v>15367</v>
      </c>
      <c r="C474" s="29">
        <v>2085</v>
      </c>
      <c r="D474" s="29">
        <v>150</v>
      </c>
      <c r="E474" s="28">
        <v>69.510000000000005</v>
      </c>
      <c r="F474" s="29" t="s">
        <v>14795</v>
      </c>
      <c r="G474" s="28">
        <v>2.16</v>
      </c>
      <c r="H474" s="56">
        <v>5.7800000000000005E-20</v>
      </c>
      <c r="I474" s="56">
        <v>2.9499999999999999E-17</v>
      </c>
      <c r="J474" s="28">
        <f t="shared" si="9"/>
        <v>0.3344537511509309</v>
      </c>
    </row>
    <row r="475" spans="1:10" x14ac:dyDescent="0.3">
      <c r="A475" s="141"/>
      <c r="B475" s="29" t="s">
        <v>15368</v>
      </c>
      <c r="C475" s="29">
        <v>278</v>
      </c>
      <c r="D475" s="29">
        <v>20</v>
      </c>
      <c r="E475" s="28">
        <v>9.27</v>
      </c>
      <c r="F475" s="29" t="s">
        <v>14795</v>
      </c>
      <c r="G475" s="28">
        <v>2.16</v>
      </c>
      <c r="H475" s="56">
        <v>1.1900000000000001E-3</v>
      </c>
      <c r="I475" s="56">
        <v>3.73E-2</v>
      </c>
      <c r="J475" s="28">
        <f t="shared" si="9"/>
        <v>0.3344537511509309</v>
      </c>
    </row>
    <row r="476" spans="1:10" x14ac:dyDescent="0.3">
      <c r="A476" s="141"/>
      <c r="B476" s="29" t="s">
        <v>15369</v>
      </c>
      <c r="C476" s="29">
        <v>2403</v>
      </c>
      <c r="D476" s="29">
        <v>168</v>
      </c>
      <c r="E476" s="28">
        <v>80.11</v>
      </c>
      <c r="F476" s="29" t="s">
        <v>14795</v>
      </c>
      <c r="G476" s="28">
        <v>2.1</v>
      </c>
      <c r="H476" s="56">
        <v>3.72E-21</v>
      </c>
      <c r="I476" s="56">
        <v>2.1099999999999999E-18</v>
      </c>
      <c r="J476" s="28">
        <f t="shared" si="9"/>
        <v>0.3222192947339193</v>
      </c>
    </row>
    <row r="477" spans="1:10" x14ac:dyDescent="0.3">
      <c r="A477" s="141"/>
      <c r="B477" s="29" t="s">
        <v>15370</v>
      </c>
      <c r="C477" s="29">
        <v>387</v>
      </c>
      <c r="D477" s="29">
        <v>27</v>
      </c>
      <c r="E477" s="28">
        <v>12.9</v>
      </c>
      <c r="F477" s="29" t="s">
        <v>14795</v>
      </c>
      <c r="G477" s="28">
        <v>2.09</v>
      </c>
      <c r="H477" s="56">
        <v>2.9500000000000001E-4</v>
      </c>
      <c r="I477" s="56">
        <v>1.2800000000000001E-2</v>
      </c>
      <c r="J477" s="28">
        <f t="shared" si="9"/>
        <v>0.32014628611105395</v>
      </c>
    </row>
    <row r="478" spans="1:10" x14ac:dyDescent="0.3">
      <c r="A478" s="141"/>
      <c r="B478" s="29" t="s">
        <v>15371</v>
      </c>
      <c r="C478" s="29">
        <v>387</v>
      </c>
      <c r="D478" s="29">
        <v>27</v>
      </c>
      <c r="E478" s="28">
        <v>12.9</v>
      </c>
      <c r="F478" s="29" t="s">
        <v>14795</v>
      </c>
      <c r="G478" s="28">
        <v>2.09</v>
      </c>
      <c r="H478" s="56">
        <v>2.9500000000000001E-4</v>
      </c>
      <c r="I478" s="56">
        <v>1.26E-2</v>
      </c>
      <c r="J478" s="28">
        <f t="shared" si="9"/>
        <v>0.32014628611105395</v>
      </c>
    </row>
    <row r="479" spans="1:10" x14ac:dyDescent="0.3">
      <c r="A479" s="141"/>
      <c r="B479" s="29" t="s">
        <v>15372</v>
      </c>
      <c r="C479" s="29">
        <v>430</v>
      </c>
      <c r="D479" s="29">
        <v>30</v>
      </c>
      <c r="E479" s="28">
        <v>14.34</v>
      </c>
      <c r="F479" s="29" t="s">
        <v>14795</v>
      </c>
      <c r="G479" s="28">
        <v>2.09</v>
      </c>
      <c r="H479" s="56">
        <v>1.7799999999999999E-4</v>
      </c>
      <c r="I479" s="56">
        <v>8.1799999999999998E-3</v>
      </c>
      <c r="J479" s="28">
        <f t="shared" si="9"/>
        <v>0.32014628611105395</v>
      </c>
    </row>
    <row r="480" spans="1:10" x14ac:dyDescent="0.3">
      <c r="A480" s="141"/>
      <c r="B480" s="29" t="s">
        <v>15373</v>
      </c>
      <c r="C480" s="29">
        <v>431</v>
      </c>
      <c r="D480" s="29">
        <v>30</v>
      </c>
      <c r="E480" s="28">
        <v>14.37</v>
      </c>
      <c r="F480" s="29" t="s">
        <v>14795</v>
      </c>
      <c r="G480" s="28">
        <v>2.09</v>
      </c>
      <c r="H480" s="56">
        <v>1.8200000000000001E-4</v>
      </c>
      <c r="I480" s="56">
        <v>8.2699999999999996E-3</v>
      </c>
      <c r="J480" s="28">
        <f t="shared" si="9"/>
        <v>0.32014628611105395</v>
      </c>
    </row>
    <row r="481" spans="1:10" x14ac:dyDescent="0.3">
      <c r="A481" s="141"/>
      <c r="B481" s="29" t="s">
        <v>15374</v>
      </c>
      <c r="C481" s="29">
        <v>362</v>
      </c>
      <c r="D481" s="29">
        <v>25</v>
      </c>
      <c r="E481" s="28">
        <v>12.07</v>
      </c>
      <c r="F481" s="29" t="s">
        <v>14795</v>
      </c>
      <c r="G481" s="28">
        <v>2.0699999999999998</v>
      </c>
      <c r="H481" s="56">
        <v>5.7799999999999995E-4</v>
      </c>
      <c r="I481" s="56">
        <v>2.1000000000000001E-2</v>
      </c>
      <c r="J481" s="28">
        <f t="shared" si="9"/>
        <v>0.31597034545691771</v>
      </c>
    </row>
    <row r="482" spans="1:10" x14ac:dyDescent="0.3">
      <c r="A482" s="141"/>
      <c r="B482" s="29" t="s">
        <v>15375</v>
      </c>
      <c r="C482" s="29">
        <v>352</v>
      </c>
      <c r="D482" s="29">
        <v>24</v>
      </c>
      <c r="E482" s="28">
        <v>11.74</v>
      </c>
      <c r="F482" s="29" t="s">
        <v>14795</v>
      </c>
      <c r="G482" s="28">
        <v>2.0499999999999998</v>
      </c>
      <c r="H482" s="56">
        <v>1.33E-3</v>
      </c>
      <c r="I482" s="56">
        <v>4.1500000000000002E-2</v>
      </c>
      <c r="J482" s="28">
        <f t="shared" si="9"/>
        <v>0.31175386105575426</v>
      </c>
    </row>
    <row r="483" spans="1:10" x14ac:dyDescent="0.3">
      <c r="A483" s="141"/>
      <c r="B483" s="29" t="s">
        <v>15376</v>
      </c>
      <c r="C483" s="29">
        <v>1031</v>
      </c>
      <c r="D483" s="29">
        <v>70</v>
      </c>
      <c r="E483" s="28">
        <v>34.369999999999997</v>
      </c>
      <c r="F483" s="29" t="s">
        <v>14795</v>
      </c>
      <c r="G483" s="28">
        <v>2.04</v>
      </c>
      <c r="H483" s="56">
        <v>1.96E-8</v>
      </c>
      <c r="I483" s="56">
        <v>2.9399999999999998E-6</v>
      </c>
      <c r="J483" s="28">
        <f t="shared" si="9"/>
        <v>0.30963016742589877</v>
      </c>
    </row>
    <row r="484" spans="1:10" x14ac:dyDescent="0.3">
      <c r="A484" s="141"/>
      <c r="B484" s="29" t="s">
        <v>15377</v>
      </c>
      <c r="C484" s="29">
        <v>1630</v>
      </c>
      <c r="D484" s="29">
        <v>110</v>
      </c>
      <c r="E484" s="28">
        <v>54.34</v>
      </c>
      <c r="F484" s="29" t="s">
        <v>14795</v>
      </c>
      <c r="G484" s="28">
        <v>2.02</v>
      </c>
      <c r="H484" s="56">
        <v>8.5799999999999998E-13</v>
      </c>
      <c r="I484" s="56">
        <v>2.1899999999999999E-10</v>
      </c>
      <c r="J484" s="28">
        <f t="shared" si="9"/>
        <v>0.30535136944662378</v>
      </c>
    </row>
    <row r="485" spans="1:10" x14ac:dyDescent="0.3">
      <c r="A485" s="141"/>
      <c r="B485" s="29" t="s">
        <v>15378</v>
      </c>
      <c r="C485" s="29">
        <v>678</v>
      </c>
      <c r="D485" s="29">
        <v>45</v>
      </c>
      <c r="E485" s="28">
        <v>22.6</v>
      </c>
      <c r="F485" s="29" t="s">
        <v>14795</v>
      </c>
      <c r="G485" s="28">
        <v>1.99</v>
      </c>
      <c r="H485" s="56">
        <v>1.5999999999999999E-5</v>
      </c>
      <c r="I485" s="56">
        <v>1.24E-3</v>
      </c>
      <c r="J485" s="28">
        <f t="shared" si="9"/>
        <v>0.29885307640970665</v>
      </c>
    </row>
    <row r="486" spans="1:10" x14ac:dyDescent="0.3">
      <c r="A486" s="141"/>
      <c r="B486" s="29" t="s">
        <v>15379</v>
      </c>
      <c r="C486" s="29">
        <v>827</v>
      </c>
      <c r="D486" s="29">
        <v>54</v>
      </c>
      <c r="E486" s="28">
        <v>27.57</v>
      </c>
      <c r="F486" s="29" t="s">
        <v>14795</v>
      </c>
      <c r="G486" s="28">
        <v>1.96</v>
      </c>
      <c r="H486" s="56">
        <v>2.5500000000000001E-6</v>
      </c>
      <c r="I486" s="56">
        <v>2.32E-4</v>
      </c>
      <c r="J486" s="28">
        <f t="shared" si="9"/>
        <v>0.29225607135647602</v>
      </c>
    </row>
    <row r="487" spans="1:10" x14ac:dyDescent="0.3">
      <c r="A487" s="141"/>
      <c r="B487" s="29" t="s">
        <v>15380</v>
      </c>
      <c r="C487" s="29">
        <v>754</v>
      </c>
      <c r="D487" s="29">
        <v>49</v>
      </c>
      <c r="E487" s="28">
        <v>25.14</v>
      </c>
      <c r="F487" s="29" t="s">
        <v>14795</v>
      </c>
      <c r="G487" s="28">
        <v>1.95</v>
      </c>
      <c r="H487" s="56">
        <v>1.04E-5</v>
      </c>
      <c r="I487" s="56">
        <v>8.7200000000000005E-4</v>
      </c>
      <c r="J487" s="28">
        <f t="shared" si="9"/>
        <v>0.29003461136251801</v>
      </c>
    </row>
    <row r="488" spans="1:10" x14ac:dyDescent="0.3">
      <c r="A488" s="141"/>
      <c r="B488" s="29" t="s">
        <v>15381</v>
      </c>
      <c r="C488" s="29">
        <v>1926</v>
      </c>
      <c r="D488" s="29">
        <v>122</v>
      </c>
      <c r="E488" s="28">
        <v>64.209999999999994</v>
      </c>
      <c r="F488" s="29" t="s">
        <v>14795</v>
      </c>
      <c r="G488" s="28">
        <v>1.9</v>
      </c>
      <c r="H488" s="56">
        <v>3.6199999999999999E-12</v>
      </c>
      <c r="I488" s="56">
        <v>8.7799999999999997E-10</v>
      </c>
      <c r="J488" s="28">
        <f t="shared" si="9"/>
        <v>0.27875360095282892</v>
      </c>
    </row>
    <row r="489" spans="1:10" x14ac:dyDescent="0.3">
      <c r="A489" s="141"/>
      <c r="B489" s="29" t="s">
        <v>15382</v>
      </c>
      <c r="C489" s="29">
        <v>1587</v>
      </c>
      <c r="D489" s="29">
        <v>100</v>
      </c>
      <c r="E489" s="28">
        <v>52.91</v>
      </c>
      <c r="F489" s="29" t="s">
        <v>14795</v>
      </c>
      <c r="G489" s="28">
        <v>1.89</v>
      </c>
      <c r="H489" s="56">
        <v>6.1500000000000005E-10</v>
      </c>
      <c r="I489" s="56">
        <v>1.08E-7</v>
      </c>
      <c r="J489" s="28">
        <f t="shared" si="9"/>
        <v>0.27646180417324412</v>
      </c>
    </row>
    <row r="490" spans="1:10" x14ac:dyDescent="0.3">
      <c r="A490" s="141"/>
      <c r="B490" s="29" t="s">
        <v>15383</v>
      </c>
      <c r="C490" s="29">
        <v>752</v>
      </c>
      <c r="D490" s="29">
        <v>46</v>
      </c>
      <c r="E490" s="28">
        <v>25.07</v>
      </c>
      <c r="F490" s="29" t="s">
        <v>14795</v>
      </c>
      <c r="G490" s="28">
        <v>1.83</v>
      </c>
      <c r="H490" s="56">
        <v>7.3999999999999996E-5</v>
      </c>
      <c r="I490" s="56">
        <v>4.1000000000000003E-3</v>
      </c>
      <c r="J490" s="28">
        <f t="shared" si="9"/>
        <v>0.26245108973042947</v>
      </c>
    </row>
    <row r="491" spans="1:10" x14ac:dyDescent="0.3">
      <c r="A491" s="141"/>
      <c r="B491" s="29" t="s">
        <v>15384</v>
      </c>
      <c r="C491" s="29">
        <v>753</v>
      </c>
      <c r="D491" s="29">
        <v>46</v>
      </c>
      <c r="E491" s="28">
        <v>25.1</v>
      </c>
      <c r="F491" s="29" t="s">
        <v>14795</v>
      </c>
      <c r="G491" s="28">
        <v>1.83</v>
      </c>
      <c r="H491" s="56">
        <v>7.5599999999999994E-5</v>
      </c>
      <c r="I491" s="56">
        <v>4.1000000000000003E-3</v>
      </c>
      <c r="J491" s="28">
        <f t="shared" si="9"/>
        <v>0.26245108973042947</v>
      </c>
    </row>
    <row r="492" spans="1:10" x14ac:dyDescent="0.3">
      <c r="A492" s="141"/>
      <c r="B492" s="29" t="s">
        <v>15385</v>
      </c>
      <c r="C492" s="29">
        <v>753</v>
      </c>
      <c r="D492" s="29">
        <v>46</v>
      </c>
      <c r="E492" s="28">
        <v>25.1</v>
      </c>
      <c r="F492" s="29" t="s">
        <v>14795</v>
      </c>
      <c r="G492" s="28">
        <v>1.83</v>
      </c>
      <c r="H492" s="56">
        <v>7.5599999999999994E-5</v>
      </c>
      <c r="I492" s="56">
        <v>4.0499999999999998E-3</v>
      </c>
      <c r="J492" s="28">
        <f t="shared" ref="J492:J528" si="10">LOG10(G492)</f>
        <v>0.26245108973042947</v>
      </c>
    </row>
    <row r="493" spans="1:10" x14ac:dyDescent="0.3">
      <c r="A493" s="141"/>
      <c r="B493" s="29" t="s">
        <v>15386</v>
      </c>
      <c r="C493" s="29">
        <v>584</v>
      </c>
      <c r="D493" s="29">
        <v>35</v>
      </c>
      <c r="E493" s="28">
        <v>19.47</v>
      </c>
      <c r="F493" s="29" t="s">
        <v>14795</v>
      </c>
      <c r="G493" s="28">
        <v>1.8</v>
      </c>
      <c r="H493" s="56">
        <v>9.2500000000000004E-4</v>
      </c>
      <c r="I493" s="56">
        <v>3.1800000000000002E-2</v>
      </c>
      <c r="J493" s="28">
        <f t="shared" si="10"/>
        <v>0.25527250510330607</v>
      </c>
    </row>
    <row r="494" spans="1:10" x14ac:dyDescent="0.3">
      <c r="A494" s="141"/>
      <c r="B494" s="29" t="s">
        <v>15387</v>
      </c>
      <c r="C494" s="29">
        <v>694</v>
      </c>
      <c r="D494" s="29">
        <v>41</v>
      </c>
      <c r="E494" s="28">
        <v>23.14</v>
      </c>
      <c r="F494" s="29" t="s">
        <v>14795</v>
      </c>
      <c r="G494" s="28">
        <v>1.77</v>
      </c>
      <c r="H494" s="56">
        <v>5.0199999999999995E-4</v>
      </c>
      <c r="I494" s="56">
        <v>1.84E-2</v>
      </c>
      <c r="J494" s="28">
        <f t="shared" si="10"/>
        <v>0.24797326636180664</v>
      </c>
    </row>
    <row r="495" spans="1:10" x14ac:dyDescent="0.3">
      <c r="A495" s="141"/>
      <c r="B495" s="29" t="s">
        <v>15388</v>
      </c>
      <c r="C495" s="29">
        <v>5645</v>
      </c>
      <c r="D495" s="29">
        <v>328</v>
      </c>
      <c r="E495" s="28">
        <v>188.2</v>
      </c>
      <c r="F495" s="29" t="s">
        <v>14795</v>
      </c>
      <c r="G495" s="28">
        <v>1.74</v>
      </c>
      <c r="H495" s="56">
        <v>4.8799999999999998E-30</v>
      </c>
      <c r="I495" s="56">
        <v>8.2900000000000006E-27</v>
      </c>
      <c r="J495" s="28">
        <f t="shared" si="10"/>
        <v>0.24054924828259971</v>
      </c>
    </row>
    <row r="496" spans="1:10" x14ac:dyDescent="0.3">
      <c r="A496" s="141"/>
      <c r="B496" s="29" t="s">
        <v>15389</v>
      </c>
      <c r="C496" s="29">
        <v>1837</v>
      </c>
      <c r="D496" s="29">
        <v>106</v>
      </c>
      <c r="E496" s="28">
        <v>61.24</v>
      </c>
      <c r="F496" s="29" t="s">
        <v>14795</v>
      </c>
      <c r="G496" s="28">
        <v>1.73</v>
      </c>
      <c r="H496" s="56">
        <v>1.9799999999999999E-8</v>
      </c>
      <c r="I496" s="56">
        <v>2.88E-6</v>
      </c>
      <c r="J496" s="28">
        <f t="shared" si="10"/>
        <v>0.2380461031287954</v>
      </c>
    </row>
    <row r="497" spans="1:10" x14ac:dyDescent="0.3">
      <c r="A497" s="141"/>
      <c r="B497" s="29" t="s">
        <v>15390</v>
      </c>
      <c r="C497" s="29">
        <v>2513</v>
      </c>
      <c r="D497" s="29">
        <v>145</v>
      </c>
      <c r="E497" s="28">
        <v>83.78</v>
      </c>
      <c r="F497" s="29" t="s">
        <v>14795</v>
      </c>
      <c r="G497" s="28">
        <v>1.73</v>
      </c>
      <c r="H497" s="56">
        <v>2.3400000000000001E-11</v>
      </c>
      <c r="I497" s="56">
        <v>4.7600000000000001E-9</v>
      </c>
      <c r="J497" s="28">
        <f t="shared" si="10"/>
        <v>0.2380461031287954</v>
      </c>
    </row>
    <row r="498" spans="1:10" x14ac:dyDescent="0.3">
      <c r="A498" s="141"/>
      <c r="B498" s="29" t="s">
        <v>15391</v>
      </c>
      <c r="C498" s="29">
        <v>2362</v>
      </c>
      <c r="D498" s="29">
        <v>136</v>
      </c>
      <c r="E498" s="28">
        <v>78.75</v>
      </c>
      <c r="F498" s="29" t="s">
        <v>14795</v>
      </c>
      <c r="G498" s="28">
        <v>1.73</v>
      </c>
      <c r="H498" s="56">
        <v>1.7800000000000001E-10</v>
      </c>
      <c r="I498" s="56">
        <v>3.4800000000000001E-8</v>
      </c>
      <c r="J498" s="28">
        <f t="shared" si="10"/>
        <v>0.2380461031287954</v>
      </c>
    </row>
    <row r="499" spans="1:10" x14ac:dyDescent="0.3">
      <c r="A499" s="141"/>
      <c r="B499" s="29" t="s">
        <v>15392</v>
      </c>
      <c r="C499" s="29">
        <v>1819</v>
      </c>
      <c r="D499" s="29">
        <v>104</v>
      </c>
      <c r="E499" s="28">
        <v>60.64</v>
      </c>
      <c r="F499" s="29" t="s">
        <v>14795</v>
      </c>
      <c r="G499" s="28">
        <v>1.71</v>
      </c>
      <c r="H499" s="56">
        <v>5.2700000000000002E-8</v>
      </c>
      <c r="I499" s="56">
        <v>6.8900000000000001E-6</v>
      </c>
      <c r="J499" s="28">
        <f t="shared" si="10"/>
        <v>0.23299611039215382</v>
      </c>
    </row>
    <row r="500" spans="1:10" x14ac:dyDescent="0.3">
      <c r="A500" s="141"/>
      <c r="B500" s="29" t="s">
        <v>15393</v>
      </c>
      <c r="C500" s="29">
        <v>1762</v>
      </c>
      <c r="D500" s="29">
        <v>100</v>
      </c>
      <c r="E500" s="28">
        <v>58.74</v>
      </c>
      <c r="F500" s="29" t="s">
        <v>14795</v>
      </c>
      <c r="G500" s="28">
        <v>1.7</v>
      </c>
      <c r="H500" s="56">
        <v>1.6E-7</v>
      </c>
      <c r="I500" s="56">
        <v>1.8099999999999999E-5</v>
      </c>
      <c r="J500" s="28">
        <f t="shared" si="10"/>
        <v>0.23044892137827391</v>
      </c>
    </row>
    <row r="501" spans="1:10" x14ac:dyDescent="0.3">
      <c r="A501" s="141"/>
      <c r="B501" s="29" t="s">
        <v>15394</v>
      </c>
      <c r="C501" s="29">
        <v>1481</v>
      </c>
      <c r="D501" s="29">
        <v>82</v>
      </c>
      <c r="E501" s="28">
        <v>49.38</v>
      </c>
      <c r="F501" s="29" t="s">
        <v>14795</v>
      </c>
      <c r="G501" s="28">
        <v>1.66</v>
      </c>
      <c r="H501" s="56">
        <v>5.8100000000000003E-6</v>
      </c>
      <c r="I501" s="56">
        <v>5.0199999999999995E-4</v>
      </c>
      <c r="J501" s="28">
        <f t="shared" si="10"/>
        <v>0.22010808804005508</v>
      </c>
    </row>
    <row r="502" spans="1:10" x14ac:dyDescent="0.3">
      <c r="A502" s="141"/>
      <c r="B502" s="29" t="s">
        <v>15395</v>
      </c>
      <c r="C502" s="29">
        <v>1433</v>
      </c>
      <c r="D502" s="29">
        <v>79</v>
      </c>
      <c r="E502" s="28">
        <v>47.78</v>
      </c>
      <c r="F502" s="29" t="s">
        <v>14795</v>
      </c>
      <c r="G502" s="28">
        <v>1.65</v>
      </c>
      <c r="H502" s="56">
        <v>1.2099999999999999E-5</v>
      </c>
      <c r="I502" s="56">
        <v>9.5E-4</v>
      </c>
      <c r="J502" s="28">
        <f t="shared" si="10"/>
        <v>0.21748394421390627</v>
      </c>
    </row>
    <row r="503" spans="1:10" x14ac:dyDescent="0.3">
      <c r="A503" s="141"/>
      <c r="B503" s="29" t="s">
        <v>15396</v>
      </c>
      <c r="C503" s="29">
        <v>928</v>
      </c>
      <c r="D503" s="29">
        <v>51</v>
      </c>
      <c r="E503" s="28">
        <v>30.94</v>
      </c>
      <c r="F503" s="29" t="s">
        <v>14795</v>
      </c>
      <c r="G503" s="28">
        <v>1.65</v>
      </c>
      <c r="H503" s="56">
        <v>4.95E-4</v>
      </c>
      <c r="I503" s="56">
        <v>1.83E-2</v>
      </c>
      <c r="J503" s="28">
        <f t="shared" si="10"/>
        <v>0.21748394421390627</v>
      </c>
    </row>
    <row r="504" spans="1:10" x14ac:dyDescent="0.3">
      <c r="A504" s="141"/>
      <c r="B504" s="29" t="s">
        <v>15397</v>
      </c>
      <c r="C504" s="29">
        <v>2214</v>
      </c>
      <c r="D504" s="29">
        <v>120</v>
      </c>
      <c r="E504" s="28">
        <v>73.81</v>
      </c>
      <c r="F504" s="29" t="s">
        <v>14795</v>
      </c>
      <c r="G504" s="28">
        <v>1.63</v>
      </c>
      <c r="H504" s="56">
        <v>8.7499999999999996E-8</v>
      </c>
      <c r="I504" s="56">
        <v>1.0900000000000001E-5</v>
      </c>
      <c r="J504" s="28">
        <f t="shared" si="10"/>
        <v>0.21218760440395779</v>
      </c>
    </row>
    <row r="505" spans="1:10" x14ac:dyDescent="0.3">
      <c r="A505" s="141"/>
      <c r="B505" s="29" t="s">
        <v>15398</v>
      </c>
      <c r="C505" s="29">
        <v>2405</v>
      </c>
      <c r="D505" s="29">
        <v>129</v>
      </c>
      <c r="E505" s="28">
        <v>80.180000000000007</v>
      </c>
      <c r="F505" s="29" t="s">
        <v>14795</v>
      </c>
      <c r="G505" s="28">
        <v>1.61</v>
      </c>
      <c r="H505" s="56">
        <v>4.73E-8</v>
      </c>
      <c r="I505" s="56">
        <v>6.3400000000000003E-6</v>
      </c>
      <c r="J505" s="28">
        <f t="shared" si="10"/>
        <v>0.20682587603184974</v>
      </c>
    </row>
    <row r="506" spans="1:10" x14ac:dyDescent="0.3">
      <c r="A506" s="141"/>
      <c r="B506" s="29" t="s">
        <v>15399</v>
      </c>
      <c r="C506" s="29">
        <v>5724</v>
      </c>
      <c r="D506" s="29">
        <v>290</v>
      </c>
      <c r="E506" s="28">
        <v>190.83</v>
      </c>
      <c r="F506" s="29" t="s">
        <v>14795</v>
      </c>
      <c r="G506" s="28">
        <v>1.52</v>
      </c>
      <c r="H506" s="56">
        <v>4.3299999999999999E-16</v>
      </c>
      <c r="I506" s="56">
        <v>1.5700000000000001E-13</v>
      </c>
      <c r="J506" s="28">
        <f t="shared" si="10"/>
        <v>0.18184358794477254</v>
      </c>
    </row>
    <row r="507" spans="1:10" x14ac:dyDescent="0.3">
      <c r="A507" s="141"/>
      <c r="B507" s="29" t="s">
        <v>15400</v>
      </c>
      <c r="C507" s="29">
        <v>5508</v>
      </c>
      <c r="D507" s="29">
        <v>276</v>
      </c>
      <c r="E507" s="28">
        <v>183.63</v>
      </c>
      <c r="F507" s="29" t="s">
        <v>14795</v>
      </c>
      <c r="G507" s="28">
        <v>1.5</v>
      </c>
      <c r="H507" s="56">
        <v>1.9099999999999999E-14</v>
      </c>
      <c r="I507" s="56">
        <v>6.0900000000000001E-12</v>
      </c>
      <c r="J507" s="28">
        <f t="shared" si="10"/>
        <v>0.17609125905568124</v>
      </c>
    </row>
    <row r="508" spans="1:10" x14ac:dyDescent="0.3">
      <c r="A508" s="141"/>
      <c r="B508" s="29" t="s">
        <v>15401</v>
      </c>
      <c r="C508" s="29">
        <v>3328</v>
      </c>
      <c r="D508" s="29">
        <v>163</v>
      </c>
      <c r="E508" s="28">
        <v>110.95</v>
      </c>
      <c r="F508" s="29" t="s">
        <v>14795</v>
      </c>
      <c r="G508" s="28">
        <v>1.47</v>
      </c>
      <c r="H508" s="56">
        <v>2.3799999999999999E-7</v>
      </c>
      <c r="I508" s="56">
        <v>2.58E-5</v>
      </c>
      <c r="J508" s="28">
        <f t="shared" si="10"/>
        <v>0.16731733474817609</v>
      </c>
    </row>
    <row r="509" spans="1:10" x14ac:dyDescent="0.3">
      <c r="A509" s="141"/>
      <c r="B509" s="29" t="s">
        <v>15402</v>
      </c>
      <c r="C509" s="29">
        <v>9675</v>
      </c>
      <c r="D509" s="29">
        <v>422</v>
      </c>
      <c r="E509" s="28">
        <v>322.56</v>
      </c>
      <c r="F509" s="29" t="s">
        <v>14795</v>
      </c>
      <c r="G509" s="28">
        <v>1.31</v>
      </c>
      <c r="H509" s="56">
        <v>7.3399999999999995E-14</v>
      </c>
      <c r="I509" s="56">
        <v>2.2000000000000002E-11</v>
      </c>
      <c r="J509" s="28">
        <f t="shared" si="10"/>
        <v>0.11727129565576427</v>
      </c>
    </row>
    <row r="510" spans="1:10" x14ac:dyDescent="0.3">
      <c r="A510" s="141"/>
      <c r="B510" s="29" t="s">
        <v>15403</v>
      </c>
      <c r="C510" s="29">
        <v>3863</v>
      </c>
      <c r="D510" s="29">
        <v>166</v>
      </c>
      <c r="E510" s="28">
        <v>128.79</v>
      </c>
      <c r="F510" s="29" t="s">
        <v>14795</v>
      </c>
      <c r="G510" s="28">
        <v>1.29</v>
      </c>
      <c r="H510" s="56">
        <v>3.6600000000000001E-4</v>
      </c>
      <c r="I510" s="56">
        <v>1.4500000000000001E-2</v>
      </c>
      <c r="J510" s="28">
        <f t="shared" si="10"/>
        <v>0.11058971029924898</v>
      </c>
    </row>
    <row r="511" spans="1:10" x14ac:dyDescent="0.3">
      <c r="A511" s="141"/>
      <c r="B511" s="29" t="s">
        <v>15404</v>
      </c>
      <c r="C511" s="29">
        <v>14217</v>
      </c>
      <c r="D511" s="29">
        <v>578</v>
      </c>
      <c r="E511" s="28">
        <v>473.99</v>
      </c>
      <c r="F511" s="29" t="s">
        <v>14795</v>
      </c>
      <c r="G511" s="28">
        <v>1.22</v>
      </c>
      <c r="H511" s="56">
        <v>1.41E-17</v>
      </c>
      <c r="I511" s="56">
        <v>5.5300000000000003E-15</v>
      </c>
      <c r="J511" s="28">
        <f t="shared" si="10"/>
        <v>8.6359830674748214E-2</v>
      </c>
    </row>
    <row r="512" spans="1:10" x14ac:dyDescent="0.3">
      <c r="A512" s="141"/>
      <c r="B512" s="29" t="s">
        <v>15405</v>
      </c>
      <c r="C512" s="29">
        <v>20431</v>
      </c>
      <c r="D512" s="29">
        <v>706</v>
      </c>
      <c r="E512" s="28">
        <v>681.16</v>
      </c>
      <c r="F512" s="29" t="s">
        <v>14795</v>
      </c>
      <c r="G512" s="28">
        <v>1.04</v>
      </c>
      <c r="H512" s="56">
        <v>4.1499999999999999E-5</v>
      </c>
      <c r="I512" s="56">
        <v>2.6099999999999999E-3</v>
      </c>
      <c r="J512" s="28">
        <f t="shared" si="10"/>
        <v>1.703333929878037E-2</v>
      </c>
    </row>
    <row r="513" spans="1:10" x14ac:dyDescent="0.3">
      <c r="A513" s="141"/>
      <c r="B513" s="29" t="s">
        <v>15406</v>
      </c>
      <c r="C513" s="29">
        <v>1778</v>
      </c>
      <c r="D513" s="29">
        <v>37</v>
      </c>
      <c r="E513" s="28">
        <v>59.28</v>
      </c>
      <c r="F513" s="29" t="s">
        <v>14889</v>
      </c>
      <c r="G513" s="28">
        <v>0.62</v>
      </c>
      <c r="H513" s="56">
        <v>1.47E-3</v>
      </c>
      <c r="I513" s="56">
        <v>4.5699999999999998E-2</v>
      </c>
      <c r="J513" s="28">
        <f t="shared" si="10"/>
        <v>-0.20760831050174613</v>
      </c>
    </row>
    <row r="514" spans="1:10" x14ac:dyDescent="0.3">
      <c r="A514" s="141"/>
      <c r="B514" s="29" t="s">
        <v>15245</v>
      </c>
      <c r="C514" s="29">
        <v>1405</v>
      </c>
      <c r="D514" s="29">
        <v>22</v>
      </c>
      <c r="E514" s="28">
        <v>46.84</v>
      </c>
      <c r="F514" s="29" t="s">
        <v>14889</v>
      </c>
      <c r="G514" s="28">
        <v>0.47</v>
      </c>
      <c r="H514" s="56">
        <v>4.1499999999999999E-5</v>
      </c>
      <c r="I514" s="56">
        <v>2.5799999999999998E-3</v>
      </c>
      <c r="J514" s="28">
        <f t="shared" si="10"/>
        <v>-0.32790214206428259</v>
      </c>
    </row>
    <row r="515" spans="1:10" x14ac:dyDescent="0.3">
      <c r="A515" s="141"/>
      <c r="B515" s="29" t="s">
        <v>15407</v>
      </c>
      <c r="C515" s="29">
        <v>1088</v>
      </c>
      <c r="D515" s="29">
        <v>17</v>
      </c>
      <c r="E515" s="28">
        <v>36.270000000000003</v>
      </c>
      <c r="F515" s="29" t="s">
        <v>14889</v>
      </c>
      <c r="G515" s="28">
        <v>0.47</v>
      </c>
      <c r="H515" s="56">
        <v>3.5300000000000002E-4</v>
      </c>
      <c r="I515" s="56">
        <v>1.4E-2</v>
      </c>
      <c r="J515" s="28">
        <f t="shared" si="10"/>
        <v>-0.32790214206428259</v>
      </c>
    </row>
    <row r="516" spans="1:10" x14ac:dyDescent="0.3">
      <c r="A516" s="141"/>
      <c r="B516" s="29" t="s">
        <v>15408</v>
      </c>
      <c r="C516" s="29">
        <v>1059</v>
      </c>
      <c r="D516" s="29">
        <v>15</v>
      </c>
      <c r="E516" s="28">
        <v>35.31</v>
      </c>
      <c r="F516" s="29" t="s">
        <v>14889</v>
      </c>
      <c r="G516" s="28">
        <v>0.42</v>
      </c>
      <c r="H516" s="56">
        <v>1.03E-4</v>
      </c>
      <c r="I516" s="56">
        <v>5.3699999999999998E-3</v>
      </c>
      <c r="J516" s="28">
        <f t="shared" si="10"/>
        <v>-0.37675070960209955</v>
      </c>
    </row>
    <row r="517" spans="1:10" x14ac:dyDescent="0.3">
      <c r="A517" s="141"/>
      <c r="B517" s="29" t="s">
        <v>15409</v>
      </c>
      <c r="C517" s="29">
        <v>1256</v>
      </c>
      <c r="D517" s="29">
        <v>17</v>
      </c>
      <c r="E517" s="28">
        <v>41.87</v>
      </c>
      <c r="F517" s="29" t="s">
        <v>14889</v>
      </c>
      <c r="G517" s="28">
        <v>0.41</v>
      </c>
      <c r="H517" s="56">
        <v>1.0499999999999999E-5</v>
      </c>
      <c r="I517" s="56">
        <v>8.5899999999999995E-4</v>
      </c>
      <c r="J517" s="28">
        <f t="shared" si="10"/>
        <v>-0.38721614328026455</v>
      </c>
    </row>
    <row r="518" spans="1:10" x14ac:dyDescent="0.3">
      <c r="A518" s="141"/>
      <c r="B518" s="29" t="s">
        <v>15410</v>
      </c>
      <c r="C518" s="29">
        <v>1306</v>
      </c>
      <c r="D518" s="29">
        <v>12</v>
      </c>
      <c r="E518" s="28">
        <v>43.54</v>
      </c>
      <c r="F518" s="29" t="s">
        <v>14889</v>
      </c>
      <c r="G518" s="28">
        <v>0.28000000000000003</v>
      </c>
      <c r="H518" s="56">
        <v>1.04E-8</v>
      </c>
      <c r="I518" s="56">
        <v>1.6500000000000001E-6</v>
      </c>
      <c r="J518" s="28">
        <f t="shared" si="10"/>
        <v>-0.55284196865778079</v>
      </c>
    </row>
    <row r="519" spans="1:10" x14ac:dyDescent="0.3">
      <c r="A519" s="141"/>
      <c r="B519" s="29" t="s">
        <v>15411</v>
      </c>
      <c r="C519" s="29">
        <v>566</v>
      </c>
      <c r="D519" s="29">
        <v>5</v>
      </c>
      <c r="E519" s="28">
        <v>18.87</v>
      </c>
      <c r="F519" s="29" t="s">
        <v>14889</v>
      </c>
      <c r="G519" s="28">
        <v>0.26</v>
      </c>
      <c r="H519" s="56">
        <v>2.0699999999999999E-4</v>
      </c>
      <c r="I519" s="56">
        <v>9.3200000000000002E-3</v>
      </c>
      <c r="J519" s="28">
        <f t="shared" si="10"/>
        <v>-0.58502665202918203</v>
      </c>
    </row>
    <row r="520" spans="1:10" x14ac:dyDescent="0.3">
      <c r="A520" s="141"/>
      <c r="B520" s="29" t="s">
        <v>15412</v>
      </c>
      <c r="C520" s="29">
        <v>574</v>
      </c>
      <c r="D520" s="29">
        <v>5</v>
      </c>
      <c r="E520" s="28">
        <v>19.14</v>
      </c>
      <c r="F520" s="29" t="s">
        <v>14889</v>
      </c>
      <c r="G520" s="28">
        <v>0.26</v>
      </c>
      <c r="H520" s="56">
        <v>2.1100000000000001E-4</v>
      </c>
      <c r="I520" s="56">
        <v>9.4299999999999991E-3</v>
      </c>
      <c r="J520" s="28">
        <f t="shared" si="10"/>
        <v>-0.58502665202918203</v>
      </c>
    </row>
    <row r="521" spans="1:10" x14ac:dyDescent="0.3">
      <c r="A521" s="141"/>
      <c r="B521" s="29" t="s">
        <v>15413</v>
      </c>
      <c r="C521" s="29">
        <v>620</v>
      </c>
      <c r="D521" s="29">
        <v>5</v>
      </c>
      <c r="E521" s="28">
        <v>20.67</v>
      </c>
      <c r="F521" s="29" t="s">
        <v>14889</v>
      </c>
      <c r="G521" s="28">
        <v>0.24</v>
      </c>
      <c r="H521" s="56">
        <v>5.6199999999999997E-5</v>
      </c>
      <c r="I521" s="56">
        <v>3.29E-3</v>
      </c>
      <c r="J521" s="28">
        <f t="shared" si="10"/>
        <v>-0.61978875828839397</v>
      </c>
    </row>
    <row r="522" spans="1:10" x14ac:dyDescent="0.3">
      <c r="A522" s="141"/>
      <c r="B522" s="29" t="s">
        <v>15414</v>
      </c>
      <c r="C522" s="29">
        <v>1249</v>
      </c>
      <c r="D522" s="29">
        <v>9</v>
      </c>
      <c r="E522" s="28">
        <v>41.64</v>
      </c>
      <c r="F522" s="29" t="s">
        <v>14889</v>
      </c>
      <c r="G522" s="28">
        <v>0.22</v>
      </c>
      <c r="H522" s="56">
        <v>5.9100000000000003E-10</v>
      </c>
      <c r="I522" s="56">
        <v>1.0700000000000001E-7</v>
      </c>
      <c r="J522" s="28">
        <f t="shared" si="10"/>
        <v>-0.65757731917779372</v>
      </c>
    </row>
    <row r="523" spans="1:10" x14ac:dyDescent="0.3">
      <c r="A523" s="141"/>
      <c r="B523" s="29" t="s">
        <v>15415</v>
      </c>
      <c r="C523" s="29">
        <v>506</v>
      </c>
      <c r="D523" s="29">
        <v>3</v>
      </c>
      <c r="E523" s="28">
        <v>16.87</v>
      </c>
      <c r="F523" s="29" t="s">
        <v>14889</v>
      </c>
      <c r="G523" s="28">
        <v>0.18</v>
      </c>
      <c r="H523" s="56">
        <v>7.4499999999999995E-5</v>
      </c>
      <c r="I523" s="56">
        <v>4.0800000000000003E-3</v>
      </c>
      <c r="J523" s="28">
        <f t="shared" si="10"/>
        <v>-0.74472749489669399</v>
      </c>
    </row>
    <row r="524" spans="1:10" x14ac:dyDescent="0.3">
      <c r="A524" s="141"/>
      <c r="B524" s="29" t="s">
        <v>15416</v>
      </c>
      <c r="C524" s="29">
        <v>514</v>
      </c>
      <c r="D524" s="29">
        <v>3</v>
      </c>
      <c r="E524" s="28">
        <v>17.14</v>
      </c>
      <c r="F524" s="29" t="s">
        <v>14889</v>
      </c>
      <c r="G524" s="28">
        <v>0.18</v>
      </c>
      <c r="H524" s="56">
        <v>5.0899999999999997E-5</v>
      </c>
      <c r="I524" s="56">
        <v>3.0500000000000002E-3</v>
      </c>
      <c r="J524" s="28">
        <f t="shared" si="10"/>
        <v>-0.74472749489669399</v>
      </c>
    </row>
    <row r="525" spans="1:10" x14ac:dyDescent="0.3">
      <c r="A525" s="141"/>
      <c r="B525" s="29" t="s">
        <v>15417</v>
      </c>
      <c r="C525" s="29">
        <v>2456</v>
      </c>
      <c r="D525" s="29">
        <v>5</v>
      </c>
      <c r="E525" s="28">
        <v>81.88</v>
      </c>
      <c r="F525" s="29" t="s">
        <v>14889</v>
      </c>
      <c r="G525" s="28">
        <v>0.06</v>
      </c>
      <c r="H525" s="56">
        <v>5.2700000000000001E-31</v>
      </c>
      <c r="I525" s="56">
        <v>2.69E-27</v>
      </c>
      <c r="J525" s="28">
        <f t="shared" si="10"/>
        <v>-1.2218487496163564</v>
      </c>
    </row>
    <row r="526" spans="1:10" x14ac:dyDescent="0.3">
      <c r="A526" s="141"/>
      <c r="B526" s="29" t="s">
        <v>15418</v>
      </c>
      <c r="C526" s="29">
        <v>2456</v>
      </c>
      <c r="D526" s="29">
        <v>5</v>
      </c>
      <c r="E526" s="28">
        <v>81.88</v>
      </c>
      <c r="F526" s="29" t="s">
        <v>14889</v>
      </c>
      <c r="G526" s="28">
        <v>0.06</v>
      </c>
      <c r="H526" s="56">
        <v>5.2700000000000001E-31</v>
      </c>
      <c r="I526" s="56">
        <v>1.34E-27</v>
      </c>
      <c r="J526" s="28">
        <f t="shared" si="10"/>
        <v>-1.2218487496163564</v>
      </c>
    </row>
    <row r="527" spans="1:10" x14ac:dyDescent="0.3">
      <c r="A527" s="141"/>
      <c r="B527" s="29" t="s">
        <v>15419</v>
      </c>
      <c r="C527" s="29">
        <v>2205</v>
      </c>
      <c r="D527" s="29">
        <v>4</v>
      </c>
      <c r="E527" s="28">
        <v>73.510000000000005</v>
      </c>
      <c r="F527" s="29" t="s">
        <v>14889</v>
      </c>
      <c r="G527" s="28">
        <v>0.05</v>
      </c>
      <c r="H527" s="56">
        <v>2.4800000000000002E-28</v>
      </c>
      <c r="I527" s="56">
        <v>2.5300000000000002E-25</v>
      </c>
      <c r="J527" s="28">
        <f t="shared" si="10"/>
        <v>-1.3010299956639813</v>
      </c>
    </row>
    <row r="528" spans="1:10" x14ac:dyDescent="0.3">
      <c r="A528" s="141"/>
      <c r="B528" s="29" t="s">
        <v>15420</v>
      </c>
      <c r="C528" s="29">
        <v>757</v>
      </c>
      <c r="D528" s="29">
        <v>1</v>
      </c>
      <c r="E528" s="28">
        <v>25.24</v>
      </c>
      <c r="F528" s="29" t="s">
        <v>14889</v>
      </c>
      <c r="G528" s="28">
        <v>0.04</v>
      </c>
      <c r="H528" s="56">
        <v>1.9699999999999999E-10</v>
      </c>
      <c r="I528" s="56">
        <v>3.7100000000000001E-8</v>
      </c>
      <c r="J528" s="28">
        <f t="shared" si="10"/>
        <v>-1.3979400086720375</v>
      </c>
    </row>
    <row r="529" spans="1:21" x14ac:dyDescent="0.3">
      <c r="A529" s="141"/>
      <c r="B529" s="29" t="s">
        <v>15421</v>
      </c>
      <c r="C529" s="29">
        <v>498</v>
      </c>
      <c r="D529" s="29">
        <v>0</v>
      </c>
      <c r="E529" s="28">
        <v>16.600000000000001</v>
      </c>
      <c r="F529" s="29" t="s">
        <v>14889</v>
      </c>
      <c r="G529" s="28" t="s">
        <v>15255</v>
      </c>
      <c r="H529" s="56">
        <v>7.8300000000000006E-8</v>
      </c>
      <c r="I529" s="56">
        <v>9.9699999999999994E-6</v>
      </c>
      <c r="J529" s="28">
        <f>LOG10(0.01)</f>
        <v>-2</v>
      </c>
    </row>
    <row r="530" spans="1:21" x14ac:dyDescent="0.3">
      <c r="A530" s="142"/>
      <c r="B530" s="29" t="s">
        <v>15422</v>
      </c>
      <c r="C530" s="29">
        <v>1159</v>
      </c>
      <c r="D530" s="29">
        <v>0</v>
      </c>
      <c r="E530" s="28">
        <v>38.64</v>
      </c>
      <c r="F530" s="29" t="s">
        <v>14889</v>
      </c>
      <c r="G530" s="28" t="s">
        <v>15255</v>
      </c>
      <c r="H530" s="56">
        <v>4.3200000000000001E-18</v>
      </c>
      <c r="I530" s="56">
        <v>2.0000000000000002E-15</v>
      </c>
      <c r="J530" s="28">
        <f>LOG10(0.01)</f>
        <v>-2</v>
      </c>
    </row>
    <row r="531" spans="1:21" x14ac:dyDescent="0.3">
      <c r="A531" s="140" t="s">
        <v>14799</v>
      </c>
      <c r="B531" s="78" t="s">
        <v>15423</v>
      </c>
      <c r="C531" s="78">
        <v>2</v>
      </c>
      <c r="D531" s="78">
        <v>2</v>
      </c>
      <c r="E531" s="80">
        <v>7.0000000000000007E-2</v>
      </c>
      <c r="F531" s="78" t="s">
        <v>14795</v>
      </c>
      <c r="G531" s="80">
        <v>29.99</v>
      </c>
      <c r="H531" s="79">
        <v>1.1100000000000001E-3</v>
      </c>
      <c r="I531" s="79">
        <v>1.55E-2</v>
      </c>
      <c r="J531" s="80">
        <f t="shared" ref="J531:J562" si="11">LOG10(G531)</f>
        <v>1.476976465759527</v>
      </c>
      <c r="K531" s="84" t="s">
        <v>15713</v>
      </c>
      <c r="L531" s="84" t="s">
        <v>2343</v>
      </c>
      <c r="M531" s="84" t="s">
        <v>1977</v>
      </c>
      <c r="N531" s="84"/>
      <c r="O531" s="84"/>
      <c r="P531" s="84"/>
      <c r="Q531" s="84"/>
      <c r="R531" s="84"/>
      <c r="S531" s="84"/>
      <c r="T531" s="84"/>
      <c r="U531" s="84"/>
    </row>
    <row r="532" spans="1:21" x14ac:dyDescent="0.3">
      <c r="A532" s="141"/>
      <c r="B532" s="78" t="s">
        <v>15424</v>
      </c>
      <c r="C532" s="78">
        <v>2</v>
      </c>
      <c r="D532" s="78">
        <v>2</v>
      </c>
      <c r="E532" s="80">
        <v>7.0000000000000007E-2</v>
      </c>
      <c r="F532" s="78" t="s">
        <v>14795</v>
      </c>
      <c r="G532" s="80">
        <v>29.99</v>
      </c>
      <c r="H532" s="79">
        <v>1.1100000000000001E-3</v>
      </c>
      <c r="I532" s="79">
        <v>1.5299999999999999E-2</v>
      </c>
      <c r="J532" s="80">
        <f t="shared" si="11"/>
        <v>1.476976465759527</v>
      </c>
      <c r="K532" s="84" t="s">
        <v>15713</v>
      </c>
      <c r="L532" s="84" t="s">
        <v>2907</v>
      </c>
      <c r="M532" s="84" t="s">
        <v>431</v>
      </c>
      <c r="N532" s="84"/>
      <c r="O532" s="84"/>
      <c r="P532" s="84"/>
      <c r="Q532" s="84"/>
      <c r="R532" s="84"/>
      <c r="S532" s="84"/>
      <c r="T532" s="84"/>
      <c r="U532" s="84"/>
    </row>
    <row r="533" spans="1:21" x14ac:dyDescent="0.3">
      <c r="A533" s="141"/>
      <c r="B533" s="78" t="s">
        <v>15425</v>
      </c>
      <c r="C533" s="78">
        <v>3</v>
      </c>
      <c r="D533" s="78">
        <v>3</v>
      </c>
      <c r="E533" s="80">
        <v>0.1</v>
      </c>
      <c r="F533" s="78" t="s">
        <v>14795</v>
      </c>
      <c r="G533" s="80">
        <v>29.99</v>
      </c>
      <c r="H533" s="79">
        <v>3.6900000000000002E-5</v>
      </c>
      <c r="I533" s="79">
        <v>7.5799999999999999E-4</v>
      </c>
      <c r="J533" s="80">
        <f t="shared" si="11"/>
        <v>1.476976465759527</v>
      </c>
      <c r="K533" s="84" t="s">
        <v>15715</v>
      </c>
      <c r="L533" s="84" t="s">
        <v>757</v>
      </c>
      <c r="M533" s="84" t="s">
        <v>437</v>
      </c>
      <c r="N533" s="84" t="s">
        <v>1531</v>
      </c>
      <c r="O533" s="84"/>
      <c r="P533" s="84"/>
      <c r="Q533" s="84"/>
      <c r="R533" s="84"/>
      <c r="S533" s="84"/>
      <c r="T533" s="84"/>
      <c r="U533" s="84"/>
    </row>
    <row r="534" spans="1:21" x14ac:dyDescent="0.3">
      <c r="A534" s="141"/>
      <c r="B534" s="78" t="s">
        <v>15426</v>
      </c>
      <c r="C534" s="78">
        <v>2</v>
      </c>
      <c r="D534" s="78">
        <v>2</v>
      </c>
      <c r="E534" s="80">
        <v>7.0000000000000007E-2</v>
      </c>
      <c r="F534" s="78" t="s">
        <v>14795</v>
      </c>
      <c r="G534" s="80">
        <v>29.99</v>
      </c>
      <c r="H534" s="79">
        <v>1.1100000000000001E-3</v>
      </c>
      <c r="I534" s="79">
        <v>1.52E-2</v>
      </c>
      <c r="J534" s="80">
        <f t="shared" si="11"/>
        <v>1.476976465759527</v>
      </c>
      <c r="K534" s="84" t="s">
        <v>15715</v>
      </c>
      <c r="L534" s="84" t="s">
        <v>757</v>
      </c>
      <c r="M534" s="84" t="s">
        <v>1531</v>
      </c>
      <c r="N534" s="84"/>
      <c r="O534" s="84"/>
      <c r="P534" s="84"/>
      <c r="Q534" s="84"/>
      <c r="R534" s="84"/>
      <c r="S534" s="84"/>
      <c r="T534" s="84"/>
      <c r="U534" s="84"/>
    </row>
    <row r="535" spans="1:21" x14ac:dyDescent="0.3">
      <c r="A535" s="141"/>
      <c r="B535" s="78" t="s">
        <v>15427</v>
      </c>
      <c r="C535" s="78">
        <v>4</v>
      </c>
      <c r="D535" s="78">
        <v>4</v>
      </c>
      <c r="E535" s="80">
        <v>0.13</v>
      </c>
      <c r="F535" s="78" t="s">
        <v>14795</v>
      </c>
      <c r="G535" s="80">
        <v>29.99</v>
      </c>
      <c r="H535" s="79">
        <v>1.2300000000000001E-6</v>
      </c>
      <c r="I535" s="79">
        <v>3.3000000000000003E-5</v>
      </c>
      <c r="J535" s="80">
        <f t="shared" si="11"/>
        <v>1.476976465759527</v>
      </c>
      <c r="K535" s="84" t="s">
        <v>15713</v>
      </c>
      <c r="L535" s="84" t="s">
        <v>2249</v>
      </c>
      <c r="M535" s="84" t="s">
        <v>1381</v>
      </c>
      <c r="N535" s="84" t="s">
        <v>2459</v>
      </c>
      <c r="O535" s="84" t="s">
        <v>4604</v>
      </c>
      <c r="P535" s="84"/>
      <c r="Q535" s="84"/>
      <c r="R535" s="84"/>
      <c r="S535" s="84"/>
      <c r="T535" s="84"/>
      <c r="U535" s="84"/>
    </row>
    <row r="536" spans="1:21" x14ac:dyDescent="0.3">
      <c r="A536" s="141"/>
      <c r="B536" s="78" t="s">
        <v>15428</v>
      </c>
      <c r="C536" s="78">
        <v>3</v>
      </c>
      <c r="D536" s="78">
        <v>3</v>
      </c>
      <c r="E536" s="80">
        <v>0.1</v>
      </c>
      <c r="F536" s="78" t="s">
        <v>14795</v>
      </c>
      <c r="G536" s="80">
        <v>29.99</v>
      </c>
      <c r="H536" s="79">
        <v>3.6900000000000002E-5</v>
      </c>
      <c r="I536" s="79">
        <v>7.5000000000000002E-4</v>
      </c>
      <c r="J536" s="80">
        <f t="shared" si="11"/>
        <v>1.476976465759527</v>
      </c>
      <c r="K536" s="84" t="s">
        <v>15715</v>
      </c>
      <c r="L536" s="84" t="s">
        <v>1003</v>
      </c>
      <c r="M536" s="84" t="s">
        <v>1165</v>
      </c>
      <c r="N536" s="84" t="s">
        <v>1095</v>
      </c>
      <c r="O536" s="84"/>
      <c r="P536" s="84"/>
      <c r="Q536" s="84"/>
      <c r="R536" s="84"/>
      <c r="S536" s="84"/>
      <c r="T536" s="84"/>
      <c r="U536" s="84"/>
    </row>
    <row r="537" spans="1:21" x14ac:dyDescent="0.3">
      <c r="A537" s="141"/>
      <c r="B537" s="78" t="s">
        <v>15429</v>
      </c>
      <c r="C537" s="78">
        <v>2</v>
      </c>
      <c r="D537" s="78">
        <v>2</v>
      </c>
      <c r="E537" s="80">
        <v>7.0000000000000007E-2</v>
      </c>
      <c r="F537" s="78" t="s">
        <v>14795</v>
      </c>
      <c r="G537" s="80">
        <v>29.99</v>
      </c>
      <c r="H537" s="79">
        <v>1.1100000000000001E-3</v>
      </c>
      <c r="I537" s="79">
        <v>1.5100000000000001E-2</v>
      </c>
      <c r="J537" s="80">
        <f t="shared" si="11"/>
        <v>1.476976465759527</v>
      </c>
      <c r="K537" s="84" t="s">
        <v>15715</v>
      </c>
      <c r="L537" s="84" t="s">
        <v>757</v>
      </c>
      <c r="M537" s="84" t="s">
        <v>437</v>
      </c>
      <c r="N537" s="84"/>
      <c r="O537" s="84"/>
      <c r="P537" s="84"/>
      <c r="Q537" s="84"/>
      <c r="R537" s="84"/>
      <c r="S537" s="84"/>
      <c r="T537" s="84"/>
      <c r="U537" s="84"/>
    </row>
    <row r="538" spans="1:21" x14ac:dyDescent="0.3">
      <c r="A538" s="141"/>
      <c r="B538" s="78" t="s">
        <v>15430</v>
      </c>
      <c r="C538" s="78">
        <v>2</v>
      </c>
      <c r="D538" s="78">
        <v>2</v>
      </c>
      <c r="E538" s="80">
        <v>7.0000000000000007E-2</v>
      </c>
      <c r="F538" s="78" t="s">
        <v>14795</v>
      </c>
      <c r="G538" s="80">
        <v>29.99</v>
      </c>
      <c r="H538" s="79">
        <v>1.1100000000000001E-3</v>
      </c>
      <c r="I538" s="79">
        <v>1.4999999999999999E-2</v>
      </c>
      <c r="J538" s="80">
        <f t="shared" si="11"/>
        <v>1.476976465759527</v>
      </c>
      <c r="K538" s="84" t="s">
        <v>15713</v>
      </c>
      <c r="L538" s="84" t="s">
        <v>5357</v>
      </c>
      <c r="M538" s="84" t="s">
        <v>7074</v>
      </c>
      <c r="N538" s="84"/>
      <c r="O538" s="84"/>
      <c r="P538" s="84"/>
      <c r="Q538" s="84"/>
      <c r="R538" s="84"/>
      <c r="S538" s="84"/>
      <c r="T538" s="84"/>
      <c r="U538" s="84"/>
    </row>
    <row r="539" spans="1:21" x14ac:dyDescent="0.3">
      <c r="A539" s="141"/>
      <c r="B539" s="78" t="s">
        <v>15431</v>
      </c>
      <c r="C539" s="78">
        <v>3</v>
      </c>
      <c r="D539" s="78">
        <v>3</v>
      </c>
      <c r="E539" s="80">
        <v>0.1</v>
      </c>
      <c r="F539" s="78" t="s">
        <v>14795</v>
      </c>
      <c r="G539" s="80">
        <v>29.99</v>
      </c>
      <c r="H539" s="79">
        <v>3.6900000000000002E-5</v>
      </c>
      <c r="I539" s="79">
        <v>7.4200000000000004E-4</v>
      </c>
      <c r="J539" s="80">
        <f t="shared" si="11"/>
        <v>1.476976465759527</v>
      </c>
      <c r="K539" s="84" t="s">
        <v>15715</v>
      </c>
      <c r="L539" s="84" t="s">
        <v>1003</v>
      </c>
      <c r="M539" s="84" t="s">
        <v>1165</v>
      </c>
      <c r="N539" s="84" t="s">
        <v>1095</v>
      </c>
      <c r="O539" s="84"/>
      <c r="P539" s="84"/>
      <c r="Q539" s="84"/>
      <c r="R539" s="84"/>
      <c r="S539" s="84"/>
      <c r="T539" s="84"/>
      <c r="U539" s="84"/>
    </row>
    <row r="540" spans="1:21" x14ac:dyDescent="0.3">
      <c r="A540" s="141"/>
      <c r="B540" s="78" t="s">
        <v>15432</v>
      </c>
      <c r="C540" s="78">
        <v>2</v>
      </c>
      <c r="D540" s="78">
        <v>2</v>
      </c>
      <c r="E540" s="80">
        <v>7.0000000000000007E-2</v>
      </c>
      <c r="F540" s="78" t="s">
        <v>14795</v>
      </c>
      <c r="G540" s="80">
        <v>29.99</v>
      </c>
      <c r="H540" s="79">
        <v>1.1100000000000001E-3</v>
      </c>
      <c r="I540" s="79">
        <v>1.49E-2</v>
      </c>
      <c r="J540" s="80">
        <f t="shared" si="11"/>
        <v>1.476976465759527</v>
      </c>
      <c r="K540" s="84" t="s">
        <v>15713</v>
      </c>
      <c r="L540" s="84" t="s">
        <v>5357</v>
      </c>
      <c r="M540" s="84" t="s">
        <v>7074</v>
      </c>
      <c r="N540" s="84"/>
      <c r="O540" s="84"/>
      <c r="P540" s="84"/>
      <c r="Q540" s="84"/>
      <c r="R540" s="84"/>
      <c r="S540" s="84"/>
      <c r="T540" s="84"/>
      <c r="U540" s="84"/>
    </row>
    <row r="541" spans="1:21" x14ac:dyDescent="0.3">
      <c r="A541" s="141"/>
      <c r="B541" s="78" t="s">
        <v>15433</v>
      </c>
      <c r="C541" s="78">
        <v>9</v>
      </c>
      <c r="D541" s="78">
        <v>6</v>
      </c>
      <c r="E541" s="80">
        <v>0.3</v>
      </c>
      <c r="F541" s="78" t="s">
        <v>14795</v>
      </c>
      <c r="G541" s="80">
        <v>20</v>
      </c>
      <c r="H541" s="79">
        <v>1.04E-7</v>
      </c>
      <c r="I541" s="79">
        <v>3.5599999999999998E-6</v>
      </c>
      <c r="J541" s="80">
        <f t="shared" si="11"/>
        <v>1.3010299956639813</v>
      </c>
      <c r="K541" s="84" t="s">
        <v>15717</v>
      </c>
      <c r="L541" s="84" t="s">
        <v>167</v>
      </c>
      <c r="M541" s="84" t="s">
        <v>7986</v>
      </c>
      <c r="N541" s="84" t="s">
        <v>369</v>
      </c>
      <c r="O541" s="84" t="s">
        <v>5807</v>
      </c>
      <c r="P541" s="84" t="s">
        <v>9952</v>
      </c>
      <c r="Q541" s="84" t="s">
        <v>1427</v>
      </c>
      <c r="R541" s="84"/>
      <c r="S541" s="84"/>
      <c r="T541" s="84"/>
      <c r="U541" s="84"/>
    </row>
    <row r="542" spans="1:21" x14ac:dyDescent="0.3">
      <c r="A542" s="141"/>
      <c r="B542" s="78" t="s">
        <v>15434</v>
      </c>
      <c r="C542" s="78">
        <v>3</v>
      </c>
      <c r="D542" s="78">
        <v>2</v>
      </c>
      <c r="E542" s="80">
        <v>0.1</v>
      </c>
      <c r="F542" s="78" t="s">
        <v>14795</v>
      </c>
      <c r="G542" s="80">
        <v>20</v>
      </c>
      <c r="H542" s="79">
        <v>3.2599999999999999E-3</v>
      </c>
      <c r="I542" s="79">
        <v>3.7499999999999999E-2</v>
      </c>
      <c r="J542" s="80">
        <f t="shared" si="11"/>
        <v>1.3010299956639813</v>
      </c>
      <c r="K542" s="84" t="s">
        <v>15714</v>
      </c>
      <c r="L542" s="84" t="s">
        <v>485</v>
      </c>
      <c r="M542" s="84" t="s">
        <v>695</v>
      </c>
      <c r="N542" s="84"/>
      <c r="O542" s="84"/>
      <c r="P542" s="84"/>
      <c r="Q542" s="84"/>
      <c r="R542" s="84"/>
      <c r="S542" s="84"/>
      <c r="T542" s="84"/>
      <c r="U542" s="84"/>
    </row>
    <row r="543" spans="1:21" x14ac:dyDescent="0.3">
      <c r="A543" s="141"/>
      <c r="B543" s="78" t="s">
        <v>15435</v>
      </c>
      <c r="C543" s="78">
        <v>3</v>
      </c>
      <c r="D543" s="78">
        <v>2</v>
      </c>
      <c r="E543" s="80">
        <v>0.1</v>
      </c>
      <c r="F543" s="78" t="s">
        <v>14795</v>
      </c>
      <c r="G543" s="80">
        <v>20</v>
      </c>
      <c r="H543" s="79">
        <v>3.2599999999999999E-3</v>
      </c>
      <c r="I543" s="79">
        <v>3.73E-2</v>
      </c>
      <c r="J543" s="80">
        <f t="shared" si="11"/>
        <v>1.3010299956639813</v>
      </c>
      <c r="K543" s="84" t="s">
        <v>15713</v>
      </c>
      <c r="L543" s="84" t="s">
        <v>7694</v>
      </c>
      <c r="M543" s="84" t="s">
        <v>4358</v>
      </c>
      <c r="N543" s="84"/>
      <c r="O543" s="84"/>
      <c r="P543" s="84"/>
      <c r="Q543" s="84"/>
      <c r="R543" s="84"/>
      <c r="S543" s="84"/>
      <c r="T543" s="84"/>
      <c r="U543" s="84"/>
    </row>
    <row r="544" spans="1:21" x14ac:dyDescent="0.3">
      <c r="A544" s="141"/>
      <c r="B544" s="78" t="s">
        <v>15436</v>
      </c>
      <c r="C544" s="78">
        <v>3</v>
      </c>
      <c r="D544" s="78">
        <v>2</v>
      </c>
      <c r="E544" s="80">
        <v>0.1</v>
      </c>
      <c r="F544" s="78" t="s">
        <v>14795</v>
      </c>
      <c r="G544" s="80">
        <v>20</v>
      </c>
      <c r="H544" s="79">
        <v>3.2599999999999999E-3</v>
      </c>
      <c r="I544" s="79">
        <v>3.6999999999999998E-2</v>
      </c>
      <c r="J544" s="80">
        <f t="shared" si="11"/>
        <v>1.3010299956639813</v>
      </c>
      <c r="K544" s="84" t="s">
        <v>15714</v>
      </c>
      <c r="L544" s="84" t="s">
        <v>485</v>
      </c>
      <c r="M544" s="84" t="s">
        <v>695</v>
      </c>
      <c r="N544" s="84"/>
      <c r="O544" s="84"/>
      <c r="P544" s="84"/>
      <c r="Q544" s="84"/>
      <c r="R544" s="84"/>
      <c r="S544" s="84"/>
      <c r="T544" s="84"/>
      <c r="U544" s="84"/>
    </row>
    <row r="545" spans="1:21" x14ac:dyDescent="0.3">
      <c r="A545" s="141"/>
      <c r="B545" s="78" t="s">
        <v>15437</v>
      </c>
      <c r="C545" s="78">
        <v>3</v>
      </c>
      <c r="D545" s="78">
        <v>2</v>
      </c>
      <c r="E545" s="80">
        <v>0.1</v>
      </c>
      <c r="F545" s="78" t="s">
        <v>14795</v>
      </c>
      <c r="G545" s="80">
        <v>20</v>
      </c>
      <c r="H545" s="79">
        <v>3.2599999999999999E-3</v>
      </c>
      <c r="I545" s="79">
        <v>3.6799999999999999E-2</v>
      </c>
      <c r="J545" s="80">
        <f t="shared" si="11"/>
        <v>1.3010299956639813</v>
      </c>
      <c r="K545" s="84" t="s">
        <v>15715</v>
      </c>
      <c r="L545" s="84" t="s">
        <v>2249</v>
      </c>
      <c r="M545" s="84" t="s">
        <v>1101</v>
      </c>
      <c r="N545" s="84"/>
      <c r="O545" s="84"/>
      <c r="P545" s="84"/>
      <c r="Q545" s="84"/>
      <c r="R545" s="84"/>
      <c r="S545" s="84"/>
      <c r="T545" s="84"/>
      <c r="U545" s="84"/>
    </row>
    <row r="546" spans="1:21" x14ac:dyDescent="0.3">
      <c r="A546" s="141"/>
      <c r="B546" s="78" t="s">
        <v>15438</v>
      </c>
      <c r="C546" s="78">
        <v>16</v>
      </c>
      <c r="D546" s="78">
        <v>10</v>
      </c>
      <c r="E546" s="80">
        <v>0.53</v>
      </c>
      <c r="F546" s="78" t="s">
        <v>14795</v>
      </c>
      <c r="G546" s="80">
        <v>18.75</v>
      </c>
      <c r="H546" s="79">
        <v>1.0699999999999999E-11</v>
      </c>
      <c r="I546" s="79">
        <v>5.3100000000000003E-10</v>
      </c>
      <c r="J546" s="80">
        <f t="shared" si="11"/>
        <v>1.2730012720637376</v>
      </c>
      <c r="K546" s="84" t="s">
        <v>15715</v>
      </c>
      <c r="L546" s="84" t="s">
        <v>2085</v>
      </c>
      <c r="M546" s="84" t="s">
        <v>2249</v>
      </c>
      <c r="N546" s="84" t="s">
        <v>1101</v>
      </c>
      <c r="O546" s="84" t="s">
        <v>1381</v>
      </c>
      <c r="P546" s="84" t="s">
        <v>757</v>
      </c>
      <c r="Q546" s="84" t="s">
        <v>4604</v>
      </c>
      <c r="R546" s="84" t="s">
        <v>1631</v>
      </c>
      <c r="S546" s="84" t="s">
        <v>2946</v>
      </c>
      <c r="T546" s="84" t="s">
        <v>437</v>
      </c>
      <c r="U546" s="84" t="s">
        <v>1531</v>
      </c>
    </row>
    <row r="547" spans="1:21" x14ac:dyDescent="0.3">
      <c r="A547" s="141"/>
      <c r="B547" s="78" t="s">
        <v>15439</v>
      </c>
      <c r="C547" s="78">
        <v>10</v>
      </c>
      <c r="D547" s="78">
        <v>6</v>
      </c>
      <c r="E547" s="80">
        <v>0.33</v>
      </c>
      <c r="F547" s="78" t="s">
        <v>14795</v>
      </c>
      <c r="G547" s="80">
        <v>18</v>
      </c>
      <c r="H547" s="79">
        <v>2.5199999999999998E-7</v>
      </c>
      <c r="I547" s="79">
        <v>7.96E-6</v>
      </c>
      <c r="J547" s="80">
        <f t="shared" si="11"/>
        <v>1.255272505103306</v>
      </c>
      <c r="K547" s="84" t="s">
        <v>15715</v>
      </c>
      <c r="L547" s="84" t="s">
        <v>2085</v>
      </c>
      <c r="M547" s="84" t="s">
        <v>2249</v>
      </c>
      <c r="N547" s="84" t="s">
        <v>1101</v>
      </c>
      <c r="O547" s="84" t="s">
        <v>1381</v>
      </c>
      <c r="P547" s="84" t="s">
        <v>4604</v>
      </c>
      <c r="Q547" s="84" t="s">
        <v>2946</v>
      </c>
      <c r="R547" s="84"/>
      <c r="S547" s="84"/>
      <c r="T547" s="84"/>
      <c r="U547" s="84"/>
    </row>
    <row r="548" spans="1:21" x14ac:dyDescent="0.3">
      <c r="A548" s="141"/>
      <c r="B548" s="78" t="s">
        <v>15440</v>
      </c>
      <c r="C548" s="78">
        <v>19</v>
      </c>
      <c r="D548" s="78">
        <v>10</v>
      </c>
      <c r="E548" s="80">
        <v>0.63</v>
      </c>
      <c r="F548" s="78" t="s">
        <v>14795</v>
      </c>
      <c r="G548" s="80">
        <v>15.79</v>
      </c>
      <c r="H548" s="79">
        <v>1.12E-10</v>
      </c>
      <c r="I548" s="79">
        <v>4.97E-9</v>
      </c>
      <c r="J548" s="80">
        <f t="shared" si="11"/>
        <v>1.1983821300082942</v>
      </c>
      <c r="K548" s="84" t="s">
        <v>15713</v>
      </c>
      <c r="L548" s="84" t="s">
        <v>2085</v>
      </c>
      <c r="M548" s="84" t="s">
        <v>2249</v>
      </c>
      <c r="N548" s="84" t="s">
        <v>1101</v>
      </c>
      <c r="O548" s="84" t="s">
        <v>1125</v>
      </c>
      <c r="P548" s="84" t="s">
        <v>1381</v>
      </c>
      <c r="Q548" s="84" t="s">
        <v>2459</v>
      </c>
      <c r="R548" s="84" t="s">
        <v>4604</v>
      </c>
      <c r="S548" s="84" t="s">
        <v>2946</v>
      </c>
      <c r="T548" s="84" t="s">
        <v>2481</v>
      </c>
      <c r="U548" s="84" t="s">
        <v>2171</v>
      </c>
    </row>
    <row r="549" spans="1:21" x14ac:dyDescent="0.3">
      <c r="A549" s="141"/>
      <c r="B549" s="78" t="s">
        <v>15441</v>
      </c>
      <c r="C549" s="78">
        <v>10</v>
      </c>
      <c r="D549" s="78">
        <v>5</v>
      </c>
      <c r="E549" s="80">
        <v>0.33</v>
      </c>
      <c r="F549" s="78" t="s">
        <v>14795</v>
      </c>
      <c r="G549" s="80">
        <v>15</v>
      </c>
      <c r="H549" s="79">
        <v>8.9099999999999994E-6</v>
      </c>
      <c r="I549" s="79">
        <v>1.9900000000000001E-4</v>
      </c>
      <c r="J549" s="80">
        <f t="shared" si="11"/>
        <v>1.1760912590556813</v>
      </c>
      <c r="K549" s="84" t="s">
        <v>15718</v>
      </c>
      <c r="L549" s="84" t="s">
        <v>3523</v>
      </c>
      <c r="M549" s="84" t="s">
        <v>3681</v>
      </c>
      <c r="N549" s="84" t="s">
        <v>8498</v>
      </c>
      <c r="O549" s="84" t="s">
        <v>8350</v>
      </c>
      <c r="P549" s="84" t="s">
        <v>8368</v>
      </c>
      <c r="Q549" s="84"/>
      <c r="R549" s="84"/>
      <c r="S549" s="84"/>
      <c r="T549" s="84"/>
      <c r="U549" s="84"/>
    </row>
    <row r="550" spans="1:21" x14ac:dyDescent="0.3">
      <c r="A550" s="141"/>
      <c r="B550" s="78" t="s">
        <v>15442</v>
      </c>
      <c r="C550" s="78">
        <v>8</v>
      </c>
      <c r="D550" s="78">
        <v>4</v>
      </c>
      <c r="E550" s="80">
        <v>0.27</v>
      </c>
      <c r="F550" s="78" t="s">
        <v>14795</v>
      </c>
      <c r="G550" s="80">
        <v>15</v>
      </c>
      <c r="H550" s="79">
        <v>7.7100000000000004E-5</v>
      </c>
      <c r="I550" s="79">
        <v>1.4599999999999999E-3</v>
      </c>
      <c r="J550" s="80">
        <f t="shared" si="11"/>
        <v>1.1760912590556813</v>
      </c>
      <c r="K550" s="84" t="s">
        <v>15715</v>
      </c>
      <c r="L550" s="84" t="s">
        <v>2249</v>
      </c>
      <c r="M550" s="84" t="s">
        <v>1125</v>
      </c>
      <c r="N550" s="84" t="s">
        <v>2481</v>
      </c>
      <c r="O550" s="84" t="s">
        <v>2171</v>
      </c>
      <c r="P550" s="84"/>
      <c r="Q550" s="84"/>
      <c r="R550" s="84"/>
      <c r="S550" s="84"/>
      <c r="T550" s="84"/>
      <c r="U550" s="84"/>
    </row>
    <row r="551" spans="1:21" x14ac:dyDescent="0.3">
      <c r="A551" s="141"/>
      <c r="B551" s="78" t="s">
        <v>15443</v>
      </c>
      <c r="C551" s="78">
        <v>6</v>
      </c>
      <c r="D551" s="78">
        <v>3</v>
      </c>
      <c r="E551" s="80">
        <v>0.2</v>
      </c>
      <c r="F551" s="78" t="s">
        <v>14795</v>
      </c>
      <c r="G551" s="80">
        <v>15</v>
      </c>
      <c r="H551" s="79">
        <v>6.8400000000000004E-4</v>
      </c>
      <c r="I551" s="79">
        <v>0.01</v>
      </c>
      <c r="J551" s="80">
        <f t="shared" si="11"/>
        <v>1.1760912590556813</v>
      </c>
      <c r="K551" s="84" t="s">
        <v>15717</v>
      </c>
      <c r="L551" s="84" t="s">
        <v>2845</v>
      </c>
      <c r="M551" s="84" t="s">
        <v>4992</v>
      </c>
      <c r="N551" s="84" t="s">
        <v>859</v>
      </c>
      <c r="O551" s="84"/>
      <c r="P551" s="84"/>
      <c r="Q551" s="84"/>
      <c r="R551" s="84"/>
      <c r="S551" s="84"/>
      <c r="T551" s="84"/>
      <c r="U551" s="84"/>
    </row>
    <row r="552" spans="1:21" x14ac:dyDescent="0.3">
      <c r="A552" s="141"/>
      <c r="B552" s="78" t="s">
        <v>15444</v>
      </c>
      <c r="C552" s="78">
        <v>7</v>
      </c>
      <c r="D552" s="78">
        <v>3</v>
      </c>
      <c r="E552" s="80">
        <v>0.23</v>
      </c>
      <c r="F552" s="78" t="s">
        <v>14795</v>
      </c>
      <c r="G552" s="80">
        <v>12.85</v>
      </c>
      <c r="H552" s="79">
        <v>1.17E-3</v>
      </c>
      <c r="I552" s="79">
        <v>1.54E-2</v>
      </c>
      <c r="J552" s="80">
        <f t="shared" si="11"/>
        <v>1.1089031276673134</v>
      </c>
      <c r="K552" s="84" t="s">
        <v>15717</v>
      </c>
      <c r="L552" s="84" t="s">
        <v>9966</v>
      </c>
      <c r="M552" s="84" t="s">
        <v>9908</v>
      </c>
      <c r="N552" s="84" t="s">
        <v>203</v>
      </c>
      <c r="O552" s="84"/>
      <c r="P552" s="84"/>
      <c r="Q552" s="84"/>
      <c r="R552" s="84"/>
      <c r="S552" s="84"/>
      <c r="T552" s="84"/>
      <c r="U552" s="84"/>
    </row>
    <row r="553" spans="1:21" x14ac:dyDescent="0.3">
      <c r="A553" s="141"/>
      <c r="B553" s="78" t="s">
        <v>15445</v>
      </c>
      <c r="C553" s="78">
        <v>7</v>
      </c>
      <c r="D553" s="78">
        <v>3</v>
      </c>
      <c r="E553" s="80">
        <v>0.23</v>
      </c>
      <c r="F553" s="78" t="s">
        <v>14795</v>
      </c>
      <c r="G553" s="80">
        <v>12.85</v>
      </c>
      <c r="H553" s="79">
        <v>1.17E-3</v>
      </c>
      <c r="I553" s="79">
        <v>1.5299999999999999E-2</v>
      </c>
      <c r="J553" s="80">
        <f t="shared" si="11"/>
        <v>1.1089031276673134</v>
      </c>
      <c r="K553" s="84" t="s">
        <v>15717</v>
      </c>
      <c r="L553" s="84" t="s">
        <v>9966</v>
      </c>
      <c r="M553" s="84" t="s">
        <v>9908</v>
      </c>
      <c r="N553" s="84" t="s">
        <v>203</v>
      </c>
      <c r="O553" s="84"/>
      <c r="P553" s="84"/>
      <c r="Q553" s="84"/>
      <c r="R553" s="84"/>
      <c r="S553" s="84"/>
      <c r="T553" s="84"/>
      <c r="U553" s="84"/>
    </row>
    <row r="554" spans="1:21" x14ac:dyDescent="0.3">
      <c r="A554" s="141"/>
      <c r="B554" s="78" t="s">
        <v>15446</v>
      </c>
      <c r="C554" s="78">
        <v>12</v>
      </c>
      <c r="D554" s="78">
        <v>5</v>
      </c>
      <c r="E554" s="80">
        <v>0.4</v>
      </c>
      <c r="F554" s="78" t="s">
        <v>14795</v>
      </c>
      <c r="G554" s="80">
        <v>12.5</v>
      </c>
      <c r="H554" s="79">
        <v>2.65E-5</v>
      </c>
      <c r="I554" s="79">
        <v>5.6099999999999998E-4</v>
      </c>
      <c r="J554" s="80">
        <f t="shared" si="11"/>
        <v>1.0969100130080565</v>
      </c>
      <c r="K554" s="84" t="s">
        <v>15718</v>
      </c>
      <c r="L554" s="84" t="s">
        <v>3523</v>
      </c>
      <c r="M554" s="84" t="s">
        <v>3681</v>
      </c>
      <c r="N554" s="84" t="s">
        <v>8498</v>
      </c>
      <c r="O554" s="84" t="s">
        <v>8350</v>
      </c>
      <c r="P554" s="84" t="s">
        <v>8368</v>
      </c>
      <c r="Q554" s="84"/>
      <c r="R554" s="84"/>
      <c r="S554" s="84"/>
      <c r="T554" s="84"/>
      <c r="U554" s="84"/>
    </row>
    <row r="555" spans="1:21" x14ac:dyDescent="0.3">
      <c r="A555" s="141"/>
      <c r="B555" s="78" t="s">
        <v>15447</v>
      </c>
      <c r="C555" s="78">
        <v>8</v>
      </c>
      <c r="D555" s="78">
        <v>3</v>
      </c>
      <c r="E555" s="80">
        <v>0.27</v>
      </c>
      <c r="F555" s="78" t="s">
        <v>14795</v>
      </c>
      <c r="G555" s="80">
        <v>11.25</v>
      </c>
      <c r="H555" s="79">
        <v>1.82E-3</v>
      </c>
      <c r="I555" s="79">
        <v>2.2700000000000001E-2</v>
      </c>
      <c r="J555" s="80">
        <f t="shared" si="11"/>
        <v>1.0511525224473812</v>
      </c>
      <c r="K555" s="84" t="s">
        <v>15717</v>
      </c>
      <c r="L555" s="84" t="s">
        <v>157</v>
      </c>
      <c r="M555" s="84" t="s">
        <v>3507</v>
      </c>
      <c r="N555" s="84" t="s">
        <v>1167</v>
      </c>
      <c r="O555" s="84"/>
      <c r="P555" s="84"/>
      <c r="Q555" s="84"/>
      <c r="R555" s="84"/>
      <c r="S555" s="84"/>
      <c r="T555" s="84"/>
      <c r="U555" s="84"/>
    </row>
    <row r="556" spans="1:21" x14ac:dyDescent="0.3">
      <c r="A556" s="141"/>
      <c r="B556" s="29" t="s">
        <v>15448</v>
      </c>
      <c r="C556" s="29">
        <v>50</v>
      </c>
      <c r="D556" s="29">
        <v>18</v>
      </c>
      <c r="E556" s="28">
        <v>1.67</v>
      </c>
      <c r="F556" s="29" t="s">
        <v>14795</v>
      </c>
      <c r="G556" s="28">
        <v>10.8</v>
      </c>
      <c r="H556" s="56">
        <v>1.4E-14</v>
      </c>
      <c r="I556" s="56">
        <v>1.1099999999999999E-12</v>
      </c>
      <c r="J556" s="28">
        <f t="shared" si="11"/>
        <v>1.0334237554869496</v>
      </c>
    </row>
    <row r="557" spans="1:21" x14ac:dyDescent="0.3">
      <c r="A557" s="141"/>
      <c r="B557" s="29" t="s">
        <v>15449</v>
      </c>
      <c r="C557" s="29">
        <v>50</v>
      </c>
      <c r="D557" s="29">
        <v>18</v>
      </c>
      <c r="E557" s="28">
        <v>1.67</v>
      </c>
      <c r="F557" s="29" t="s">
        <v>14795</v>
      </c>
      <c r="G557" s="28">
        <v>10.8</v>
      </c>
      <c r="H557" s="56">
        <v>1.4E-14</v>
      </c>
      <c r="I557" s="56">
        <v>1.0700000000000001E-12</v>
      </c>
      <c r="J557" s="28">
        <f t="shared" si="11"/>
        <v>1.0334237554869496</v>
      </c>
    </row>
    <row r="558" spans="1:21" x14ac:dyDescent="0.3">
      <c r="A558" s="141"/>
      <c r="B558" s="29" t="s">
        <v>15450</v>
      </c>
      <c r="C558" s="29">
        <v>51</v>
      </c>
      <c r="D558" s="29">
        <v>17</v>
      </c>
      <c r="E558" s="28">
        <v>1.7</v>
      </c>
      <c r="F558" s="29" t="s">
        <v>14795</v>
      </c>
      <c r="G558" s="28">
        <v>10</v>
      </c>
      <c r="H558" s="56">
        <v>3.31E-13</v>
      </c>
      <c r="I558" s="56">
        <v>2.2000000000000002E-11</v>
      </c>
      <c r="J558" s="28">
        <f t="shared" si="11"/>
        <v>1</v>
      </c>
    </row>
    <row r="559" spans="1:21" x14ac:dyDescent="0.3">
      <c r="A559" s="141"/>
      <c r="B559" s="29" t="s">
        <v>15451</v>
      </c>
      <c r="C559" s="29">
        <v>51</v>
      </c>
      <c r="D559" s="29">
        <v>17</v>
      </c>
      <c r="E559" s="28">
        <v>1.7</v>
      </c>
      <c r="F559" s="29" t="s">
        <v>14795</v>
      </c>
      <c r="G559" s="28">
        <v>10</v>
      </c>
      <c r="H559" s="56">
        <v>3.31E-13</v>
      </c>
      <c r="I559" s="56">
        <v>2.1199999999999999E-11</v>
      </c>
      <c r="J559" s="28">
        <f t="shared" si="11"/>
        <v>1</v>
      </c>
    </row>
    <row r="560" spans="1:21" x14ac:dyDescent="0.3">
      <c r="A560" s="141"/>
      <c r="B560" s="29" t="s">
        <v>15452</v>
      </c>
      <c r="C560" s="29">
        <v>12</v>
      </c>
      <c r="D560" s="29">
        <v>4</v>
      </c>
      <c r="E560" s="28">
        <v>0.4</v>
      </c>
      <c r="F560" s="29" t="s">
        <v>14795</v>
      </c>
      <c r="G560" s="28">
        <v>10</v>
      </c>
      <c r="H560" s="56">
        <v>4.8999999999999998E-4</v>
      </c>
      <c r="I560" s="56">
        <v>7.4999999999999997E-3</v>
      </c>
      <c r="J560" s="28">
        <f t="shared" si="11"/>
        <v>1</v>
      </c>
    </row>
    <row r="561" spans="1:10" x14ac:dyDescent="0.3">
      <c r="A561" s="141"/>
      <c r="B561" s="29" t="s">
        <v>15453</v>
      </c>
      <c r="C561" s="29">
        <v>17</v>
      </c>
      <c r="D561" s="29">
        <v>5</v>
      </c>
      <c r="E561" s="28">
        <v>0.56999999999999995</v>
      </c>
      <c r="F561" s="29" t="s">
        <v>14795</v>
      </c>
      <c r="G561" s="28">
        <v>8.82</v>
      </c>
      <c r="H561" s="56">
        <v>1.8000000000000001E-4</v>
      </c>
      <c r="I561" s="56">
        <v>2.99E-3</v>
      </c>
      <c r="J561" s="28">
        <f t="shared" si="11"/>
        <v>0.94546858513181975</v>
      </c>
    </row>
    <row r="562" spans="1:10" x14ac:dyDescent="0.3">
      <c r="A562" s="141"/>
      <c r="B562" s="29" t="s">
        <v>15454</v>
      </c>
      <c r="C562" s="29">
        <v>17</v>
      </c>
      <c r="D562" s="29">
        <v>5</v>
      </c>
      <c r="E562" s="28">
        <v>0.56999999999999995</v>
      </c>
      <c r="F562" s="29" t="s">
        <v>14795</v>
      </c>
      <c r="G562" s="28">
        <v>8.82</v>
      </c>
      <c r="H562" s="56">
        <v>1.8000000000000001E-4</v>
      </c>
      <c r="I562" s="56">
        <v>2.96E-3</v>
      </c>
      <c r="J562" s="28">
        <f t="shared" si="11"/>
        <v>0.94546858513181975</v>
      </c>
    </row>
    <row r="563" spans="1:10" x14ac:dyDescent="0.3">
      <c r="A563" s="141"/>
      <c r="B563" s="29" t="s">
        <v>15455</v>
      </c>
      <c r="C563" s="29">
        <v>17</v>
      </c>
      <c r="D563" s="29">
        <v>5</v>
      </c>
      <c r="E563" s="28">
        <v>0.56999999999999995</v>
      </c>
      <c r="F563" s="29" t="s">
        <v>14795</v>
      </c>
      <c r="G563" s="28">
        <v>8.82</v>
      </c>
      <c r="H563" s="56">
        <v>1.8000000000000001E-4</v>
      </c>
      <c r="I563" s="56">
        <v>2.9399999999999999E-3</v>
      </c>
      <c r="J563" s="28">
        <f t="shared" ref="J563:J594" si="12">LOG10(G563)</f>
        <v>0.94546858513181975</v>
      </c>
    </row>
    <row r="564" spans="1:10" x14ac:dyDescent="0.3">
      <c r="A564" s="141"/>
      <c r="B564" s="29" t="s">
        <v>15456</v>
      </c>
      <c r="C564" s="29">
        <v>17</v>
      </c>
      <c r="D564" s="29">
        <v>5</v>
      </c>
      <c r="E564" s="28">
        <v>0.56999999999999995</v>
      </c>
      <c r="F564" s="29" t="s">
        <v>14795</v>
      </c>
      <c r="G564" s="28">
        <v>8.82</v>
      </c>
      <c r="H564" s="56">
        <v>1.8000000000000001E-4</v>
      </c>
      <c r="I564" s="56">
        <v>2.9099999999999998E-3</v>
      </c>
      <c r="J564" s="28">
        <f t="shared" si="12"/>
        <v>0.94546858513181975</v>
      </c>
    </row>
    <row r="565" spans="1:10" x14ac:dyDescent="0.3">
      <c r="A565" s="141"/>
      <c r="B565" s="29" t="s">
        <v>15457</v>
      </c>
      <c r="C565" s="29">
        <v>32</v>
      </c>
      <c r="D565" s="29">
        <v>9</v>
      </c>
      <c r="E565" s="28">
        <v>1.07</v>
      </c>
      <c r="F565" s="29" t="s">
        <v>14795</v>
      </c>
      <c r="G565" s="28">
        <v>8.44</v>
      </c>
      <c r="H565" s="56">
        <v>6.8199999999999999E-7</v>
      </c>
      <c r="I565" s="56">
        <v>2.0000000000000002E-5</v>
      </c>
      <c r="J565" s="28">
        <f t="shared" si="12"/>
        <v>0.92634244662565501</v>
      </c>
    </row>
    <row r="566" spans="1:10" x14ac:dyDescent="0.3">
      <c r="A566" s="141"/>
      <c r="B566" s="29" t="s">
        <v>15458</v>
      </c>
      <c r="C566" s="29">
        <v>32</v>
      </c>
      <c r="D566" s="29">
        <v>9</v>
      </c>
      <c r="E566" s="28">
        <v>1.07</v>
      </c>
      <c r="F566" s="29" t="s">
        <v>14795</v>
      </c>
      <c r="G566" s="28">
        <v>8.44</v>
      </c>
      <c r="H566" s="56">
        <v>6.8199999999999999E-7</v>
      </c>
      <c r="I566" s="56">
        <v>1.9700000000000001E-5</v>
      </c>
      <c r="J566" s="28">
        <f t="shared" si="12"/>
        <v>0.92634244662565501</v>
      </c>
    </row>
    <row r="567" spans="1:10" x14ac:dyDescent="0.3">
      <c r="A567" s="141"/>
      <c r="B567" s="29" t="s">
        <v>15459</v>
      </c>
      <c r="C567" s="29">
        <v>387</v>
      </c>
      <c r="D567" s="29">
        <v>108</v>
      </c>
      <c r="E567" s="28">
        <v>12.9</v>
      </c>
      <c r="F567" s="29" t="s">
        <v>14795</v>
      </c>
      <c r="G567" s="28">
        <v>8.3699999999999992</v>
      </c>
      <c r="H567" s="56">
        <v>4.3E-69</v>
      </c>
      <c r="I567" s="56">
        <v>4.28E-66</v>
      </c>
      <c r="J567" s="28">
        <f t="shared" si="12"/>
        <v>0.92272545799326</v>
      </c>
    </row>
    <row r="568" spans="1:10" x14ac:dyDescent="0.3">
      <c r="A568" s="141"/>
      <c r="B568" s="29" t="s">
        <v>15460</v>
      </c>
      <c r="C568" s="29">
        <v>146</v>
      </c>
      <c r="D568" s="29">
        <v>39</v>
      </c>
      <c r="E568" s="28">
        <v>4.87</v>
      </c>
      <c r="F568" s="29" t="s">
        <v>14795</v>
      </c>
      <c r="G568" s="28">
        <v>8.01</v>
      </c>
      <c r="H568" s="56">
        <v>1.5E-24</v>
      </c>
      <c r="I568" s="56">
        <v>1.5699999999999999E-22</v>
      </c>
      <c r="J568" s="28">
        <f t="shared" si="12"/>
        <v>0.90363251608423767</v>
      </c>
    </row>
    <row r="569" spans="1:10" x14ac:dyDescent="0.3">
      <c r="A569" s="141"/>
      <c r="B569" s="29" t="s">
        <v>15461</v>
      </c>
      <c r="C569" s="29">
        <v>24</v>
      </c>
      <c r="D569" s="29">
        <v>6</v>
      </c>
      <c r="E569" s="28">
        <v>0.8</v>
      </c>
      <c r="F569" s="29" t="s">
        <v>14795</v>
      </c>
      <c r="G569" s="28">
        <v>7.5</v>
      </c>
      <c r="H569" s="56">
        <v>1.08E-4</v>
      </c>
      <c r="I569" s="56">
        <v>1.9400000000000001E-3</v>
      </c>
      <c r="J569" s="28">
        <f t="shared" si="12"/>
        <v>0.87506126339170009</v>
      </c>
    </row>
    <row r="570" spans="1:10" x14ac:dyDescent="0.3">
      <c r="A570" s="141"/>
      <c r="B570" s="29" t="s">
        <v>15462</v>
      </c>
      <c r="C570" s="29">
        <v>18</v>
      </c>
      <c r="D570" s="29">
        <v>4</v>
      </c>
      <c r="E570" s="28">
        <v>0.6</v>
      </c>
      <c r="F570" s="29" t="s">
        <v>14795</v>
      </c>
      <c r="G570" s="28">
        <v>6.67</v>
      </c>
      <c r="H570" s="56">
        <v>2.5799999999999998E-3</v>
      </c>
      <c r="I570" s="56">
        <v>3.0800000000000001E-2</v>
      </c>
      <c r="J570" s="28">
        <f t="shared" si="12"/>
        <v>0.82412583391654892</v>
      </c>
    </row>
    <row r="571" spans="1:10" x14ac:dyDescent="0.3">
      <c r="A571" s="141"/>
      <c r="B571" s="29" t="s">
        <v>15463</v>
      </c>
      <c r="C571" s="29">
        <v>18</v>
      </c>
      <c r="D571" s="29">
        <v>4</v>
      </c>
      <c r="E571" s="28">
        <v>0.6</v>
      </c>
      <c r="F571" s="29" t="s">
        <v>14795</v>
      </c>
      <c r="G571" s="28">
        <v>6.67</v>
      </c>
      <c r="H571" s="56">
        <v>2.5799999999999998E-3</v>
      </c>
      <c r="I571" s="56">
        <v>3.0599999999999999E-2</v>
      </c>
      <c r="J571" s="28">
        <f t="shared" si="12"/>
        <v>0.82412583391654892</v>
      </c>
    </row>
    <row r="572" spans="1:10" x14ac:dyDescent="0.3">
      <c r="A572" s="141"/>
      <c r="B572" s="29" t="s">
        <v>15464</v>
      </c>
      <c r="C572" s="29">
        <v>88</v>
      </c>
      <c r="D572" s="29">
        <v>19</v>
      </c>
      <c r="E572" s="28">
        <v>2.93</v>
      </c>
      <c r="F572" s="29" t="s">
        <v>14795</v>
      </c>
      <c r="G572" s="28">
        <v>6.48</v>
      </c>
      <c r="H572" s="56">
        <v>7.0500000000000002E-11</v>
      </c>
      <c r="I572" s="56">
        <v>3.34E-9</v>
      </c>
      <c r="J572" s="28">
        <f t="shared" si="12"/>
        <v>0.81157500587059339</v>
      </c>
    </row>
    <row r="573" spans="1:10" x14ac:dyDescent="0.3">
      <c r="A573" s="141"/>
      <c r="B573" s="29" t="s">
        <v>15465</v>
      </c>
      <c r="C573" s="29">
        <v>88</v>
      </c>
      <c r="D573" s="29">
        <v>19</v>
      </c>
      <c r="E573" s="28">
        <v>2.93</v>
      </c>
      <c r="F573" s="29" t="s">
        <v>14795</v>
      </c>
      <c r="G573" s="28">
        <v>6.48</v>
      </c>
      <c r="H573" s="56">
        <v>7.0500000000000002E-11</v>
      </c>
      <c r="I573" s="56">
        <v>3.2599999999999999E-9</v>
      </c>
      <c r="J573" s="28">
        <f t="shared" si="12"/>
        <v>0.81157500587059339</v>
      </c>
    </row>
    <row r="574" spans="1:10" x14ac:dyDescent="0.3">
      <c r="A574" s="141"/>
      <c r="B574" s="29" t="s">
        <v>15466</v>
      </c>
      <c r="C574" s="29">
        <v>173</v>
      </c>
      <c r="D574" s="29">
        <v>37</v>
      </c>
      <c r="E574" s="28">
        <v>5.77</v>
      </c>
      <c r="F574" s="29" t="s">
        <v>14795</v>
      </c>
      <c r="G574" s="28">
        <v>6.42</v>
      </c>
      <c r="H574" s="56">
        <v>9.32E-20</v>
      </c>
      <c r="I574" s="56">
        <v>8.4399999999999998E-18</v>
      </c>
      <c r="J574" s="28">
        <f t="shared" si="12"/>
        <v>0.80753502806885324</v>
      </c>
    </row>
    <row r="575" spans="1:10" x14ac:dyDescent="0.3">
      <c r="A575" s="141"/>
      <c r="B575" s="29" t="s">
        <v>15467</v>
      </c>
      <c r="C575" s="29">
        <v>61</v>
      </c>
      <c r="D575" s="29">
        <v>13</v>
      </c>
      <c r="E575" s="28">
        <v>2.0299999999999998</v>
      </c>
      <c r="F575" s="29" t="s">
        <v>14795</v>
      </c>
      <c r="G575" s="28">
        <v>6.39</v>
      </c>
      <c r="H575" s="56">
        <v>8.4800000000000005E-8</v>
      </c>
      <c r="I575" s="56">
        <v>2.96E-6</v>
      </c>
      <c r="J575" s="28">
        <f t="shared" si="12"/>
        <v>0.80550085815840011</v>
      </c>
    </row>
    <row r="576" spans="1:10" x14ac:dyDescent="0.3">
      <c r="A576" s="141"/>
      <c r="B576" s="29" t="s">
        <v>15468</v>
      </c>
      <c r="C576" s="29">
        <v>43</v>
      </c>
      <c r="D576" s="29">
        <v>9</v>
      </c>
      <c r="E576" s="28">
        <v>1.43</v>
      </c>
      <c r="F576" s="29" t="s">
        <v>14795</v>
      </c>
      <c r="G576" s="28">
        <v>6.28</v>
      </c>
      <c r="H576" s="56">
        <v>9.8800000000000003E-6</v>
      </c>
      <c r="I576" s="56">
        <v>2.1900000000000001E-4</v>
      </c>
      <c r="J576" s="28">
        <f t="shared" si="12"/>
        <v>0.79795964373719619</v>
      </c>
    </row>
    <row r="577" spans="1:10" x14ac:dyDescent="0.3">
      <c r="A577" s="141"/>
      <c r="B577" s="29" t="s">
        <v>15469</v>
      </c>
      <c r="C577" s="29">
        <v>544</v>
      </c>
      <c r="D577" s="29">
        <v>112</v>
      </c>
      <c r="E577" s="28">
        <v>18.14</v>
      </c>
      <c r="F577" s="29" t="s">
        <v>14795</v>
      </c>
      <c r="G577" s="28">
        <v>6.18</v>
      </c>
      <c r="H577" s="56">
        <v>1.3600000000000001E-56</v>
      </c>
      <c r="I577" s="56">
        <v>2.2499999999999999E-54</v>
      </c>
      <c r="J577" s="28">
        <f t="shared" si="12"/>
        <v>0.79098847508881587</v>
      </c>
    </row>
    <row r="578" spans="1:10" x14ac:dyDescent="0.3">
      <c r="A578" s="141"/>
      <c r="B578" s="29" t="s">
        <v>15470</v>
      </c>
      <c r="C578" s="29">
        <v>107</v>
      </c>
      <c r="D578" s="29">
        <v>22</v>
      </c>
      <c r="E578" s="28">
        <v>3.57</v>
      </c>
      <c r="F578" s="29" t="s">
        <v>14795</v>
      </c>
      <c r="G578" s="28">
        <v>6.17</v>
      </c>
      <c r="H578" s="56">
        <v>6.2900000000000001E-12</v>
      </c>
      <c r="I578" s="56">
        <v>3.4799999999999999E-10</v>
      </c>
      <c r="J578" s="28">
        <f t="shared" si="12"/>
        <v>0.79028516403324167</v>
      </c>
    </row>
    <row r="579" spans="1:10" x14ac:dyDescent="0.3">
      <c r="A579" s="141"/>
      <c r="B579" s="29" t="s">
        <v>15471</v>
      </c>
      <c r="C579" s="29">
        <v>35</v>
      </c>
      <c r="D579" s="29">
        <v>7</v>
      </c>
      <c r="E579" s="28">
        <v>1.17</v>
      </c>
      <c r="F579" s="29" t="s">
        <v>14795</v>
      </c>
      <c r="G579" s="28">
        <v>6</v>
      </c>
      <c r="H579" s="56">
        <v>1.3200000000000001E-4</v>
      </c>
      <c r="I579" s="56">
        <v>2.2899999999999999E-3</v>
      </c>
      <c r="J579" s="28">
        <f t="shared" si="12"/>
        <v>0.77815125038364363</v>
      </c>
    </row>
    <row r="580" spans="1:10" x14ac:dyDescent="0.3">
      <c r="A580" s="141"/>
      <c r="B580" s="29" t="s">
        <v>15472</v>
      </c>
      <c r="C580" s="29">
        <v>35</v>
      </c>
      <c r="D580" s="29">
        <v>7</v>
      </c>
      <c r="E580" s="28">
        <v>1.17</v>
      </c>
      <c r="F580" s="29" t="s">
        <v>14795</v>
      </c>
      <c r="G580" s="28">
        <v>6</v>
      </c>
      <c r="H580" s="56">
        <v>1.3200000000000001E-4</v>
      </c>
      <c r="I580" s="56">
        <v>2.2699999999999999E-3</v>
      </c>
      <c r="J580" s="28">
        <f t="shared" si="12"/>
        <v>0.77815125038364363</v>
      </c>
    </row>
    <row r="581" spans="1:10" x14ac:dyDescent="0.3">
      <c r="A581" s="141"/>
      <c r="B581" s="29" t="s">
        <v>15473</v>
      </c>
      <c r="C581" s="29">
        <v>56</v>
      </c>
      <c r="D581" s="29">
        <v>11</v>
      </c>
      <c r="E581" s="28">
        <v>1.87</v>
      </c>
      <c r="F581" s="29" t="s">
        <v>14795</v>
      </c>
      <c r="G581" s="28">
        <v>5.89</v>
      </c>
      <c r="H581" s="56">
        <v>1.99E-6</v>
      </c>
      <c r="I581" s="56">
        <v>5.1400000000000003E-5</v>
      </c>
      <c r="J581" s="28">
        <f t="shared" si="12"/>
        <v>0.77011529478710161</v>
      </c>
    </row>
    <row r="582" spans="1:10" x14ac:dyDescent="0.3">
      <c r="A582" s="141"/>
      <c r="B582" s="29" t="s">
        <v>15474</v>
      </c>
      <c r="C582" s="29">
        <v>56</v>
      </c>
      <c r="D582" s="29">
        <v>11</v>
      </c>
      <c r="E582" s="28">
        <v>1.87</v>
      </c>
      <c r="F582" s="29" t="s">
        <v>14795</v>
      </c>
      <c r="G582" s="28">
        <v>5.89</v>
      </c>
      <c r="H582" s="56">
        <v>1.99E-6</v>
      </c>
      <c r="I582" s="56">
        <v>5.0800000000000002E-5</v>
      </c>
      <c r="J582" s="28">
        <f t="shared" si="12"/>
        <v>0.77011529478710161</v>
      </c>
    </row>
    <row r="583" spans="1:10" x14ac:dyDescent="0.3">
      <c r="A583" s="141"/>
      <c r="B583" s="29" t="s">
        <v>15475</v>
      </c>
      <c r="C583" s="29">
        <v>596</v>
      </c>
      <c r="D583" s="29">
        <v>117</v>
      </c>
      <c r="E583" s="28">
        <v>19.87</v>
      </c>
      <c r="F583" s="29" t="s">
        <v>14795</v>
      </c>
      <c r="G583" s="28">
        <v>5.89</v>
      </c>
      <c r="H583" s="56">
        <v>7.8100000000000002E-57</v>
      </c>
      <c r="I583" s="56">
        <v>1.55E-54</v>
      </c>
      <c r="J583" s="28">
        <f t="shared" si="12"/>
        <v>0.77011529478710161</v>
      </c>
    </row>
    <row r="584" spans="1:10" x14ac:dyDescent="0.3">
      <c r="A584" s="141"/>
      <c r="B584" s="29" t="s">
        <v>15476</v>
      </c>
      <c r="C584" s="29">
        <v>36</v>
      </c>
      <c r="D584" s="29">
        <v>7</v>
      </c>
      <c r="E584" s="28">
        <v>1.2</v>
      </c>
      <c r="F584" s="29" t="s">
        <v>14795</v>
      </c>
      <c r="G584" s="28">
        <v>5.83</v>
      </c>
      <c r="H584" s="56">
        <v>1.6000000000000001E-4</v>
      </c>
      <c r="I584" s="56">
        <v>2.6900000000000001E-3</v>
      </c>
      <c r="J584" s="28">
        <f t="shared" si="12"/>
        <v>0.76566855475901408</v>
      </c>
    </row>
    <row r="585" spans="1:10" x14ac:dyDescent="0.3">
      <c r="A585" s="141"/>
      <c r="B585" s="29" t="s">
        <v>15477</v>
      </c>
      <c r="C585" s="29">
        <v>36</v>
      </c>
      <c r="D585" s="29">
        <v>7</v>
      </c>
      <c r="E585" s="28">
        <v>1.2</v>
      </c>
      <c r="F585" s="29" t="s">
        <v>14795</v>
      </c>
      <c r="G585" s="28">
        <v>5.83</v>
      </c>
      <c r="H585" s="56">
        <v>1.6000000000000001E-4</v>
      </c>
      <c r="I585" s="56">
        <v>2.6700000000000001E-3</v>
      </c>
      <c r="J585" s="28">
        <f t="shared" si="12"/>
        <v>0.76566855475901408</v>
      </c>
    </row>
    <row r="586" spans="1:10" x14ac:dyDescent="0.3">
      <c r="A586" s="141"/>
      <c r="B586" s="29" t="s">
        <v>15478</v>
      </c>
      <c r="C586" s="29">
        <v>21</v>
      </c>
      <c r="D586" s="29">
        <v>4</v>
      </c>
      <c r="E586" s="28">
        <v>0.7</v>
      </c>
      <c r="F586" s="29" t="s">
        <v>14795</v>
      </c>
      <c r="G586" s="28">
        <v>5.71</v>
      </c>
      <c r="H586" s="56">
        <v>4.6600000000000001E-3</v>
      </c>
      <c r="I586" s="56">
        <v>4.9700000000000001E-2</v>
      </c>
      <c r="J586" s="28">
        <f t="shared" si="12"/>
        <v>0.75663610824584804</v>
      </c>
    </row>
    <row r="587" spans="1:10" x14ac:dyDescent="0.3">
      <c r="A587" s="141"/>
      <c r="B587" s="29" t="s">
        <v>15479</v>
      </c>
      <c r="C587" s="29">
        <v>112</v>
      </c>
      <c r="D587" s="29">
        <v>21</v>
      </c>
      <c r="E587" s="28">
        <v>3.73</v>
      </c>
      <c r="F587" s="29" t="s">
        <v>14795</v>
      </c>
      <c r="G587" s="28">
        <v>5.62</v>
      </c>
      <c r="H587" s="56">
        <v>1.19E-10</v>
      </c>
      <c r="I587" s="56">
        <v>5.1499999999999998E-9</v>
      </c>
      <c r="J587" s="28">
        <f t="shared" si="12"/>
        <v>0.74973631556906106</v>
      </c>
    </row>
    <row r="588" spans="1:10" x14ac:dyDescent="0.3">
      <c r="A588" s="141"/>
      <c r="B588" s="29" t="s">
        <v>15480</v>
      </c>
      <c r="C588" s="29">
        <v>70</v>
      </c>
      <c r="D588" s="29">
        <v>13</v>
      </c>
      <c r="E588" s="28">
        <v>2.33</v>
      </c>
      <c r="F588" s="29" t="s">
        <v>14795</v>
      </c>
      <c r="G588" s="28">
        <v>5.57</v>
      </c>
      <c r="H588" s="56">
        <v>4.6499999999999999E-7</v>
      </c>
      <c r="I588" s="56">
        <v>1.4E-5</v>
      </c>
      <c r="J588" s="28">
        <f t="shared" si="12"/>
        <v>0.74585519517372889</v>
      </c>
    </row>
    <row r="589" spans="1:10" x14ac:dyDescent="0.3">
      <c r="A589" s="141"/>
      <c r="B589" s="29" t="s">
        <v>15481</v>
      </c>
      <c r="C589" s="29">
        <v>54</v>
      </c>
      <c r="D589" s="29">
        <v>10</v>
      </c>
      <c r="E589" s="28">
        <v>1.8</v>
      </c>
      <c r="F589" s="29" t="s">
        <v>14795</v>
      </c>
      <c r="G589" s="28">
        <v>5.55</v>
      </c>
      <c r="H589" s="56">
        <v>1.01E-5</v>
      </c>
      <c r="I589" s="56">
        <v>2.2100000000000001E-4</v>
      </c>
      <c r="J589" s="28">
        <f t="shared" si="12"/>
        <v>0.74429298312267622</v>
      </c>
    </row>
    <row r="590" spans="1:10" x14ac:dyDescent="0.3">
      <c r="A590" s="141"/>
      <c r="B590" s="29" t="s">
        <v>15482</v>
      </c>
      <c r="C590" s="29">
        <v>55</v>
      </c>
      <c r="D590" s="29">
        <v>10</v>
      </c>
      <c r="E590" s="28">
        <v>1.83</v>
      </c>
      <c r="F590" s="29" t="s">
        <v>14795</v>
      </c>
      <c r="G590" s="28">
        <v>5.45</v>
      </c>
      <c r="H590" s="56">
        <v>1.2E-5</v>
      </c>
      <c r="I590" s="56">
        <v>2.5999999999999998E-4</v>
      </c>
      <c r="J590" s="28">
        <f t="shared" si="12"/>
        <v>0.73639650227664244</v>
      </c>
    </row>
    <row r="591" spans="1:10" x14ac:dyDescent="0.3">
      <c r="A591" s="141"/>
      <c r="B591" s="29" t="s">
        <v>15483</v>
      </c>
      <c r="C591" s="29">
        <v>34</v>
      </c>
      <c r="D591" s="29">
        <v>6</v>
      </c>
      <c r="E591" s="28">
        <v>1.1299999999999999</v>
      </c>
      <c r="F591" s="29" t="s">
        <v>14795</v>
      </c>
      <c r="G591" s="28">
        <v>5.29</v>
      </c>
      <c r="H591" s="56">
        <v>8.1499999999999997E-4</v>
      </c>
      <c r="I591" s="56">
        <v>1.18E-2</v>
      </c>
      <c r="J591" s="28">
        <f t="shared" si="12"/>
        <v>0.72345567203518579</v>
      </c>
    </row>
    <row r="592" spans="1:10" x14ac:dyDescent="0.3">
      <c r="A592" s="141"/>
      <c r="B592" s="29" t="s">
        <v>15484</v>
      </c>
      <c r="C592" s="29">
        <v>817</v>
      </c>
      <c r="D592" s="29">
        <v>140</v>
      </c>
      <c r="E592" s="28">
        <v>27.24</v>
      </c>
      <c r="F592" s="29" t="s">
        <v>14795</v>
      </c>
      <c r="G592" s="28">
        <v>5.14</v>
      </c>
      <c r="H592" s="56">
        <v>1.3700000000000001E-60</v>
      </c>
      <c r="I592" s="56">
        <v>3.89E-58</v>
      </c>
      <c r="J592" s="28">
        <f t="shared" si="12"/>
        <v>0.71096311899527576</v>
      </c>
    </row>
    <row r="593" spans="1:10" x14ac:dyDescent="0.3">
      <c r="A593" s="141"/>
      <c r="B593" s="29" t="s">
        <v>15485</v>
      </c>
      <c r="C593" s="29">
        <v>867</v>
      </c>
      <c r="D593" s="29">
        <v>144</v>
      </c>
      <c r="E593" s="28">
        <v>28.91</v>
      </c>
      <c r="F593" s="29" t="s">
        <v>14795</v>
      </c>
      <c r="G593" s="28">
        <v>4.9800000000000004</v>
      </c>
      <c r="H593" s="56">
        <v>1.3599999999999999E-60</v>
      </c>
      <c r="I593" s="56">
        <v>4.5000000000000003E-58</v>
      </c>
      <c r="J593" s="28">
        <f t="shared" si="12"/>
        <v>0.6972293427597176</v>
      </c>
    </row>
    <row r="594" spans="1:10" x14ac:dyDescent="0.3">
      <c r="A594" s="141"/>
      <c r="B594" s="29" t="s">
        <v>15486</v>
      </c>
      <c r="C594" s="29">
        <v>223</v>
      </c>
      <c r="D594" s="29">
        <v>36</v>
      </c>
      <c r="E594" s="28">
        <v>7.43</v>
      </c>
      <c r="F594" s="29" t="s">
        <v>14795</v>
      </c>
      <c r="G594" s="28">
        <v>4.84</v>
      </c>
      <c r="H594" s="56">
        <v>3.7600000000000004E-15</v>
      </c>
      <c r="I594" s="56">
        <v>3.2600000000000002E-13</v>
      </c>
      <c r="J594" s="28">
        <f t="shared" si="12"/>
        <v>0.68484536164441245</v>
      </c>
    </row>
    <row r="595" spans="1:10" x14ac:dyDescent="0.3">
      <c r="A595" s="141"/>
      <c r="B595" s="29" t="s">
        <v>15487</v>
      </c>
      <c r="C595" s="29">
        <v>93</v>
      </c>
      <c r="D595" s="29">
        <v>15</v>
      </c>
      <c r="E595" s="28">
        <v>3.1</v>
      </c>
      <c r="F595" s="29" t="s">
        <v>14795</v>
      </c>
      <c r="G595" s="28">
        <v>4.84</v>
      </c>
      <c r="H595" s="56">
        <v>4.2300000000000002E-7</v>
      </c>
      <c r="I595" s="56">
        <v>1.3200000000000001E-5</v>
      </c>
      <c r="J595" s="28">
        <f t="shared" ref="J595:J626" si="13">LOG10(G595)</f>
        <v>0.68484536164441245</v>
      </c>
    </row>
    <row r="596" spans="1:10" x14ac:dyDescent="0.3">
      <c r="A596" s="141"/>
      <c r="B596" s="29" t="s">
        <v>15488</v>
      </c>
      <c r="C596" s="29">
        <v>106</v>
      </c>
      <c r="D596" s="29">
        <v>17</v>
      </c>
      <c r="E596" s="28">
        <v>3.53</v>
      </c>
      <c r="F596" s="29" t="s">
        <v>14795</v>
      </c>
      <c r="G596" s="28">
        <v>4.8099999999999996</v>
      </c>
      <c r="H596" s="56">
        <v>7.8899999999999998E-8</v>
      </c>
      <c r="I596" s="56">
        <v>2.7999999999999999E-6</v>
      </c>
      <c r="J596" s="28">
        <f t="shared" si="13"/>
        <v>0.6821450763738317</v>
      </c>
    </row>
    <row r="597" spans="1:10" x14ac:dyDescent="0.3">
      <c r="A597" s="141"/>
      <c r="B597" s="29" t="s">
        <v>15489</v>
      </c>
      <c r="C597" s="29">
        <v>82</v>
      </c>
      <c r="D597" s="29">
        <v>13</v>
      </c>
      <c r="E597" s="28">
        <v>2.73</v>
      </c>
      <c r="F597" s="29" t="s">
        <v>14795</v>
      </c>
      <c r="G597" s="28">
        <v>4.76</v>
      </c>
      <c r="H597" s="56">
        <v>3.0299999999999998E-6</v>
      </c>
      <c r="I597" s="56">
        <v>7.4400000000000006E-5</v>
      </c>
      <c r="J597" s="28">
        <f t="shared" si="13"/>
        <v>0.67760695272049309</v>
      </c>
    </row>
    <row r="598" spans="1:10" x14ac:dyDescent="0.3">
      <c r="A598" s="141"/>
      <c r="B598" s="29" t="s">
        <v>15490</v>
      </c>
      <c r="C598" s="29">
        <v>38</v>
      </c>
      <c r="D598" s="29">
        <v>6</v>
      </c>
      <c r="E598" s="28">
        <v>1.27</v>
      </c>
      <c r="F598" s="29" t="s">
        <v>14795</v>
      </c>
      <c r="G598" s="28">
        <v>4.74</v>
      </c>
      <c r="H598" s="56">
        <v>1.49E-3</v>
      </c>
      <c r="I598" s="56">
        <v>1.89E-2</v>
      </c>
      <c r="J598" s="28">
        <f t="shared" si="13"/>
        <v>0.67577834167408513</v>
      </c>
    </row>
    <row r="599" spans="1:10" x14ac:dyDescent="0.3">
      <c r="A599" s="141"/>
      <c r="B599" s="29" t="s">
        <v>15491</v>
      </c>
      <c r="C599" s="29">
        <v>107</v>
      </c>
      <c r="D599" s="29">
        <v>16</v>
      </c>
      <c r="E599" s="28">
        <v>3.57</v>
      </c>
      <c r="F599" s="29" t="s">
        <v>14795</v>
      </c>
      <c r="G599" s="28">
        <v>4.49</v>
      </c>
      <c r="H599" s="56">
        <v>5.0900000000000002E-7</v>
      </c>
      <c r="I599" s="56">
        <v>1.5099999999999999E-5</v>
      </c>
      <c r="J599" s="28">
        <f t="shared" si="13"/>
        <v>0.65224634100332324</v>
      </c>
    </row>
    <row r="600" spans="1:10" x14ac:dyDescent="0.3">
      <c r="A600" s="141"/>
      <c r="B600" s="29" t="s">
        <v>15492</v>
      </c>
      <c r="C600" s="29">
        <v>1951</v>
      </c>
      <c r="D600" s="29">
        <v>265</v>
      </c>
      <c r="E600" s="28">
        <v>65.05</v>
      </c>
      <c r="F600" s="29" t="s">
        <v>14795</v>
      </c>
      <c r="G600" s="28">
        <v>4.07</v>
      </c>
      <c r="H600" s="56">
        <v>7.7199999999999997E-97</v>
      </c>
      <c r="I600" s="56">
        <v>1.5399999999999999E-93</v>
      </c>
      <c r="J600" s="28">
        <f t="shared" si="13"/>
        <v>0.60959440922522001</v>
      </c>
    </row>
    <row r="601" spans="1:10" x14ac:dyDescent="0.3">
      <c r="A601" s="141"/>
      <c r="B601" s="29" t="s">
        <v>15493</v>
      </c>
      <c r="C601" s="29">
        <v>1355</v>
      </c>
      <c r="D601" s="29">
        <v>174</v>
      </c>
      <c r="E601" s="28">
        <v>45.17</v>
      </c>
      <c r="F601" s="29" t="s">
        <v>14795</v>
      </c>
      <c r="G601" s="28">
        <v>3.85</v>
      </c>
      <c r="H601" s="56">
        <v>1.07E-56</v>
      </c>
      <c r="I601" s="56">
        <v>1.94E-54</v>
      </c>
      <c r="J601" s="28">
        <f t="shared" si="13"/>
        <v>0.5854607295085007</v>
      </c>
    </row>
    <row r="602" spans="1:10" x14ac:dyDescent="0.3">
      <c r="A602" s="141"/>
      <c r="B602" s="29" t="s">
        <v>15494</v>
      </c>
      <c r="C602" s="29">
        <v>74</v>
      </c>
      <c r="D602" s="29">
        <v>9</v>
      </c>
      <c r="E602" s="28">
        <v>2.4700000000000002</v>
      </c>
      <c r="F602" s="29" t="s">
        <v>14795</v>
      </c>
      <c r="G602" s="28">
        <v>3.65</v>
      </c>
      <c r="H602" s="56">
        <v>7.7300000000000003E-4</v>
      </c>
      <c r="I602" s="56">
        <v>1.12E-2</v>
      </c>
      <c r="J602" s="28">
        <f t="shared" si="13"/>
        <v>0.56229286445647475</v>
      </c>
    </row>
    <row r="603" spans="1:10" x14ac:dyDescent="0.3">
      <c r="A603" s="141"/>
      <c r="B603" s="29" t="s">
        <v>15495</v>
      </c>
      <c r="C603" s="29">
        <v>75</v>
      </c>
      <c r="D603" s="29">
        <v>9</v>
      </c>
      <c r="E603" s="28">
        <v>2.5</v>
      </c>
      <c r="F603" s="29" t="s">
        <v>14795</v>
      </c>
      <c r="G603" s="28">
        <v>3.6</v>
      </c>
      <c r="H603" s="56">
        <v>8.52E-4</v>
      </c>
      <c r="I603" s="56">
        <v>1.2200000000000001E-2</v>
      </c>
      <c r="J603" s="28">
        <f t="shared" si="13"/>
        <v>0.55630250076728727</v>
      </c>
    </row>
    <row r="604" spans="1:10" x14ac:dyDescent="0.3">
      <c r="A604" s="141"/>
      <c r="B604" s="29" t="s">
        <v>15496</v>
      </c>
      <c r="C604" s="29">
        <v>211</v>
      </c>
      <c r="D604" s="29">
        <v>25</v>
      </c>
      <c r="E604" s="28">
        <v>7.03</v>
      </c>
      <c r="F604" s="29" t="s">
        <v>14795</v>
      </c>
      <c r="G604" s="28">
        <v>3.55</v>
      </c>
      <c r="H604" s="56">
        <v>4.29E-8</v>
      </c>
      <c r="I604" s="56">
        <v>1.55E-6</v>
      </c>
      <c r="J604" s="28">
        <f t="shared" si="13"/>
        <v>0.5502283530550941</v>
      </c>
    </row>
    <row r="605" spans="1:10" x14ac:dyDescent="0.3">
      <c r="A605" s="141"/>
      <c r="B605" s="29" t="s">
        <v>15497</v>
      </c>
      <c r="C605" s="29">
        <v>152</v>
      </c>
      <c r="D605" s="29">
        <v>18</v>
      </c>
      <c r="E605" s="28">
        <v>5.07</v>
      </c>
      <c r="F605" s="29" t="s">
        <v>14795</v>
      </c>
      <c r="G605" s="28">
        <v>3.55</v>
      </c>
      <c r="H605" s="56">
        <v>3.32E-6</v>
      </c>
      <c r="I605" s="56">
        <v>8.0599999999999994E-5</v>
      </c>
      <c r="J605" s="28">
        <f t="shared" si="13"/>
        <v>0.5502283530550941</v>
      </c>
    </row>
    <row r="606" spans="1:10" x14ac:dyDescent="0.3">
      <c r="A606" s="141"/>
      <c r="B606" s="29" t="s">
        <v>15498</v>
      </c>
      <c r="C606" s="29">
        <v>152</v>
      </c>
      <c r="D606" s="29">
        <v>18</v>
      </c>
      <c r="E606" s="28">
        <v>5.07</v>
      </c>
      <c r="F606" s="29" t="s">
        <v>14795</v>
      </c>
      <c r="G606" s="28">
        <v>3.55</v>
      </c>
      <c r="H606" s="56">
        <v>3.32E-6</v>
      </c>
      <c r="I606" s="56">
        <v>7.9599999999999997E-5</v>
      </c>
      <c r="J606" s="28">
        <f t="shared" si="13"/>
        <v>0.5502283530550941</v>
      </c>
    </row>
    <row r="607" spans="1:10" x14ac:dyDescent="0.3">
      <c r="A607" s="141"/>
      <c r="B607" s="29" t="s">
        <v>15499</v>
      </c>
      <c r="C607" s="29">
        <v>94</v>
      </c>
      <c r="D607" s="29">
        <v>11</v>
      </c>
      <c r="E607" s="28">
        <v>3.13</v>
      </c>
      <c r="F607" s="29" t="s">
        <v>14795</v>
      </c>
      <c r="G607" s="28">
        <v>3.51</v>
      </c>
      <c r="H607" s="56">
        <v>2.9300000000000002E-4</v>
      </c>
      <c r="I607" s="56">
        <v>4.6299999999999996E-3</v>
      </c>
      <c r="J607" s="28">
        <f t="shared" si="13"/>
        <v>0.54530711646582408</v>
      </c>
    </row>
    <row r="608" spans="1:10" x14ac:dyDescent="0.3">
      <c r="A608" s="141"/>
      <c r="B608" s="29" t="s">
        <v>15500</v>
      </c>
      <c r="C608" s="29">
        <v>61</v>
      </c>
      <c r="D608" s="29">
        <v>7</v>
      </c>
      <c r="E608" s="28">
        <v>2.0299999999999998</v>
      </c>
      <c r="F608" s="29" t="s">
        <v>14795</v>
      </c>
      <c r="G608" s="28">
        <v>3.44</v>
      </c>
      <c r="H608" s="56">
        <v>4.0699999999999998E-3</v>
      </c>
      <c r="I608" s="56">
        <v>4.4499999999999998E-2</v>
      </c>
      <c r="J608" s="28">
        <f t="shared" si="13"/>
        <v>0.53655844257153007</v>
      </c>
    </row>
    <row r="609" spans="1:10" x14ac:dyDescent="0.3">
      <c r="A609" s="141"/>
      <c r="B609" s="29" t="s">
        <v>15501</v>
      </c>
      <c r="C609" s="29">
        <v>122</v>
      </c>
      <c r="D609" s="29">
        <v>14</v>
      </c>
      <c r="E609" s="28">
        <v>4.07</v>
      </c>
      <c r="F609" s="29" t="s">
        <v>14795</v>
      </c>
      <c r="G609" s="28">
        <v>3.44</v>
      </c>
      <c r="H609" s="56">
        <v>5.6900000000000001E-5</v>
      </c>
      <c r="I609" s="56">
        <v>1.1100000000000001E-3</v>
      </c>
      <c r="J609" s="28">
        <f t="shared" si="13"/>
        <v>0.53655844257153007</v>
      </c>
    </row>
    <row r="610" spans="1:10" x14ac:dyDescent="0.3">
      <c r="A610" s="141"/>
      <c r="B610" s="29" t="s">
        <v>15502</v>
      </c>
      <c r="C610" s="29">
        <v>132</v>
      </c>
      <c r="D610" s="29">
        <v>15</v>
      </c>
      <c r="E610" s="28">
        <v>4.4000000000000004</v>
      </c>
      <c r="F610" s="29" t="s">
        <v>14795</v>
      </c>
      <c r="G610" s="28">
        <v>3.41</v>
      </c>
      <c r="H610" s="56">
        <v>3.5099999999999999E-5</v>
      </c>
      <c r="I610" s="56">
        <v>7.2800000000000002E-4</v>
      </c>
      <c r="J610" s="28">
        <f t="shared" si="13"/>
        <v>0.53275437899249778</v>
      </c>
    </row>
    <row r="611" spans="1:10" x14ac:dyDescent="0.3">
      <c r="A611" s="141"/>
      <c r="B611" s="29" t="s">
        <v>15503</v>
      </c>
      <c r="C611" s="29">
        <v>72</v>
      </c>
      <c r="D611" s="29">
        <v>8</v>
      </c>
      <c r="E611" s="28">
        <v>2.4</v>
      </c>
      <c r="F611" s="29" t="s">
        <v>14795</v>
      </c>
      <c r="G611" s="28">
        <v>3.33</v>
      </c>
      <c r="H611" s="56">
        <v>2.6800000000000001E-3</v>
      </c>
      <c r="I611" s="56">
        <v>3.1399999999999997E-2</v>
      </c>
      <c r="J611" s="28">
        <f t="shared" si="13"/>
        <v>0.52244423350631986</v>
      </c>
    </row>
    <row r="612" spans="1:10" x14ac:dyDescent="0.3">
      <c r="A612" s="141"/>
      <c r="B612" s="29" t="s">
        <v>15504</v>
      </c>
      <c r="C612" s="29">
        <v>723</v>
      </c>
      <c r="D612" s="29">
        <v>80</v>
      </c>
      <c r="E612" s="28">
        <v>24.1</v>
      </c>
      <c r="F612" s="29" t="s">
        <v>14795</v>
      </c>
      <c r="G612" s="28">
        <v>3.32</v>
      </c>
      <c r="H612" s="56">
        <v>2.4999999999999999E-21</v>
      </c>
      <c r="I612" s="56">
        <v>2.4899999999999998E-19</v>
      </c>
      <c r="J612" s="28">
        <f t="shared" si="13"/>
        <v>0.52113808370403625</v>
      </c>
    </row>
    <row r="613" spans="1:10" x14ac:dyDescent="0.3">
      <c r="A613" s="141"/>
      <c r="B613" s="29" t="s">
        <v>15505</v>
      </c>
      <c r="C613" s="29">
        <v>109</v>
      </c>
      <c r="D613" s="29">
        <v>12</v>
      </c>
      <c r="E613" s="28">
        <v>3.63</v>
      </c>
      <c r="F613" s="29" t="s">
        <v>14795</v>
      </c>
      <c r="G613" s="28">
        <v>3.3</v>
      </c>
      <c r="H613" s="56">
        <v>2.81E-4</v>
      </c>
      <c r="I613" s="56">
        <v>4.47E-3</v>
      </c>
      <c r="J613" s="28">
        <f t="shared" si="13"/>
        <v>0.51851393987788741</v>
      </c>
    </row>
    <row r="614" spans="1:10" x14ac:dyDescent="0.3">
      <c r="A614" s="141"/>
      <c r="B614" s="29" t="s">
        <v>15506</v>
      </c>
      <c r="C614" s="29">
        <v>128</v>
      </c>
      <c r="D614" s="29">
        <v>14</v>
      </c>
      <c r="E614" s="28">
        <v>4.2699999999999996</v>
      </c>
      <c r="F614" s="29" t="s">
        <v>14795</v>
      </c>
      <c r="G614" s="28">
        <v>3.28</v>
      </c>
      <c r="H614" s="56">
        <v>9.6399999999999999E-5</v>
      </c>
      <c r="I614" s="56">
        <v>1.74E-3</v>
      </c>
      <c r="J614" s="28">
        <f t="shared" si="13"/>
        <v>0.5158738437116791</v>
      </c>
    </row>
    <row r="615" spans="1:10" x14ac:dyDescent="0.3">
      <c r="A615" s="141"/>
      <c r="B615" s="29" t="s">
        <v>15507</v>
      </c>
      <c r="C615" s="29">
        <v>92</v>
      </c>
      <c r="D615" s="29">
        <v>10</v>
      </c>
      <c r="E615" s="28">
        <v>3.07</v>
      </c>
      <c r="F615" s="29" t="s">
        <v>14795</v>
      </c>
      <c r="G615" s="28">
        <v>3.26</v>
      </c>
      <c r="H615" s="56">
        <v>9.7999999999999997E-4</v>
      </c>
      <c r="I615" s="56">
        <v>1.37E-2</v>
      </c>
      <c r="J615" s="28">
        <f t="shared" si="13"/>
        <v>0.51321760006793893</v>
      </c>
    </row>
    <row r="616" spans="1:10" x14ac:dyDescent="0.3">
      <c r="A616" s="141"/>
      <c r="B616" s="29" t="s">
        <v>15508</v>
      </c>
      <c r="C616" s="29">
        <v>213</v>
      </c>
      <c r="D616" s="29">
        <v>23</v>
      </c>
      <c r="E616" s="28">
        <v>7.1</v>
      </c>
      <c r="F616" s="29" t="s">
        <v>14795</v>
      </c>
      <c r="G616" s="28">
        <v>3.24</v>
      </c>
      <c r="H616" s="56">
        <v>7.85E-7</v>
      </c>
      <c r="I616" s="56">
        <v>2.1699999999999999E-5</v>
      </c>
      <c r="J616" s="28">
        <f t="shared" si="13"/>
        <v>0.51054501020661214</v>
      </c>
    </row>
    <row r="617" spans="1:10" x14ac:dyDescent="0.3">
      <c r="A617" s="141"/>
      <c r="B617" s="29" t="s">
        <v>15509</v>
      </c>
      <c r="C617" s="29">
        <v>102</v>
      </c>
      <c r="D617" s="29">
        <v>11</v>
      </c>
      <c r="E617" s="28">
        <v>3.4</v>
      </c>
      <c r="F617" s="29" t="s">
        <v>14795</v>
      </c>
      <c r="G617" s="28">
        <v>3.23</v>
      </c>
      <c r="H617" s="56">
        <v>5.9500000000000004E-4</v>
      </c>
      <c r="I617" s="56">
        <v>8.77E-3</v>
      </c>
      <c r="J617" s="28">
        <f t="shared" si="13"/>
        <v>0.50920252233110286</v>
      </c>
    </row>
    <row r="618" spans="1:10" x14ac:dyDescent="0.3">
      <c r="A618" s="141"/>
      <c r="B618" s="29" t="s">
        <v>15510</v>
      </c>
      <c r="C618" s="29">
        <v>189</v>
      </c>
      <c r="D618" s="29">
        <v>20</v>
      </c>
      <c r="E618" s="28">
        <v>6.3</v>
      </c>
      <c r="F618" s="29" t="s">
        <v>14795</v>
      </c>
      <c r="G618" s="28">
        <v>3.17</v>
      </c>
      <c r="H618" s="56">
        <v>5.5400000000000003E-6</v>
      </c>
      <c r="I618" s="56">
        <v>1.2999999999999999E-4</v>
      </c>
      <c r="J618" s="28">
        <f t="shared" si="13"/>
        <v>0.50105926221775143</v>
      </c>
    </row>
    <row r="619" spans="1:10" x14ac:dyDescent="0.3">
      <c r="A619" s="141"/>
      <c r="B619" s="29" t="s">
        <v>15511</v>
      </c>
      <c r="C619" s="29">
        <v>459</v>
      </c>
      <c r="D619" s="29">
        <v>47</v>
      </c>
      <c r="E619" s="28">
        <v>15.3</v>
      </c>
      <c r="F619" s="29" t="s">
        <v>14795</v>
      </c>
      <c r="G619" s="28">
        <v>3.07</v>
      </c>
      <c r="H619" s="56">
        <v>9.5600000000000005E-12</v>
      </c>
      <c r="I619" s="56">
        <v>5.0100000000000003E-10</v>
      </c>
      <c r="J619" s="28">
        <f t="shared" si="13"/>
        <v>0.48713837547718647</v>
      </c>
    </row>
    <row r="620" spans="1:10" x14ac:dyDescent="0.3">
      <c r="A620" s="141"/>
      <c r="B620" s="29" t="s">
        <v>15512</v>
      </c>
      <c r="C620" s="29">
        <v>245</v>
      </c>
      <c r="D620" s="29">
        <v>25</v>
      </c>
      <c r="E620" s="28">
        <v>8.17</v>
      </c>
      <c r="F620" s="29" t="s">
        <v>14795</v>
      </c>
      <c r="G620" s="28">
        <v>3.06</v>
      </c>
      <c r="H620" s="56">
        <v>7.6499999999999998E-7</v>
      </c>
      <c r="I620" s="56">
        <v>2.1699999999999999E-5</v>
      </c>
      <c r="J620" s="28">
        <f t="shared" si="13"/>
        <v>0.48572142648158001</v>
      </c>
    </row>
    <row r="621" spans="1:10" x14ac:dyDescent="0.3">
      <c r="A621" s="141"/>
      <c r="B621" s="29" t="s">
        <v>15513</v>
      </c>
      <c r="C621" s="29">
        <v>245</v>
      </c>
      <c r="D621" s="29">
        <v>25</v>
      </c>
      <c r="E621" s="28">
        <v>8.17</v>
      </c>
      <c r="F621" s="29" t="s">
        <v>14795</v>
      </c>
      <c r="G621" s="28">
        <v>3.06</v>
      </c>
      <c r="H621" s="56">
        <v>7.6499999999999998E-7</v>
      </c>
      <c r="I621" s="56">
        <v>2.1399999999999998E-5</v>
      </c>
      <c r="J621" s="28">
        <f t="shared" si="13"/>
        <v>0.48572142648158001</v>
      </c>
    </row>
    <row r="622" spans="1:10" x14ac:dyDescent="0.3">
      <c r="A622" s="141"/>
      <c r="B622" s="29" t="s">
        <v>15514</v>
      </c>
      <c r="C622" s="29">
        <v>118</v>
      </c>
      <c r="D622" s="29">
        <v>12</v>
      </c>
      <c r="E622" s="28">
        <v>3.93</v>
      </c>
      <c r="F622" s="29" t="s">
        <v>14795</v>
      </c>
      <c r="G622" s="28">
        <v>3.05</v>
      </c>
      <c r="H622" s="56">
        <v>5.8299999999999997E-4</v>
      </c>
      <c r="I622" s="56">
        <v>8.7299999999999999E-3</v>
      </c>
      <c r="J622" s="28">
        <f t="shared" si="13"/>
        <v>0.48429983934678583</v>
      </c>
    </row>
    <row r="623" spans="1:10" x14ac:dyDescent="0.3">
      <c r="A623" s="141"/>
      <c r="B623" s="29" t="s">
        <v>15515</v>
      </c>
      <c r="C623" s="29">
        <v>513</v>
      </c>
      <c r="D623" s="29">
        <v>52</v>
      </c>
      <c r="E623" s="28">
        <v>17.100000000000001</v>
      </c>
      <c r="F623" s="29" t="s">
        <v>14795</v>
      </c>
      <c r="G623" s="28">
        <v>3.04</v>
      </c>
      <c r="H623" s="56">
        <v>1.0700000000000001E-12</v>
      </c>
      <c r="I623" s="56">
        <v>6.2899999999999997E-11</v>
      </c>
      <c r="J623" s="28">
        <f t="shared" si="13"/>
        <v>0.48287358360875376</v>
      </c>
    </row>
    <row r="624" spans="1:10" x14ac:dyDescent="0.3">
      <c r="A624" s="141"/>
      <c r="B624" s="29" t="s">
        <v>15516</v>
      </c>
      <c r="C624" s="29">
        <v>100</v>
      </c>
      <c r="D624" s="29">
        <v>10</v>
      </c>
      <c r="E624" s="28">
        <v>3.33</v>
      </c>
      <c r="F624" s="29" t="s">
        <v>14795</v>
      </c>
      <c r="G624" s="28">
        <v>3</v>
      </c>
      <c r="H624" s="56">
        <v>1.8600000000000001E-3</v>
      </c>
      <c r="I624" s="56">
        <v>2.3E-2</v>
      </c>
      <c r="J624" s="28">
        <f t="shared" si="13"/>
        <v>0.47712125471966244</v>
      </c>
    </row>
    <row r="625" spans="1:10" x14ac:dyDescent="0.3">
      <c r="A625" s="141"/>
      <c r="B625" s="29" t="s">
        <v>15517</v>
      </c>
      <c r="C625" s="29">
        <v>100</v>
      </c>
      <c r="D625" s="29">
        <v>10</v>
      </c>
      <c r="E625" s="28">
        <v>3.33</v>
      </c>
      <c r="F625" s="29" t="s">
        <v>14795</v>
      </c>
      <c r="G625" s="28">
        <v>3</v>
      </c>
      <c r="H625" s="56">
        <v>1.8600000000000001E-3</v>
      </c>
      <c r="I625" s="56">
        <v>2.2800000000000001E-2</v>
      </c>
      <c r="J625" s="28">
        <f t="shared" si="13"/>
        <v>0.47712125471966244</v>
      </c>
    </row>
    <row r="626" spans="1:10" x14ac:dyDescent="0.3">
      <c r="A626" s="141"/>
      <c r="B626" s="29" t="s">
        <v>15518</v>
      </c>
      <c r="C626" s="29">
        <v>110</v>
      </c>
      <c r="D626" s="29">
        <v>11</v>
      </c>
      <c r="E626" s="28">
        <v>3.67</v>
      </c>
      <c r="F626" s="29" t="s">
        <v>14795</v>
      </c>
      <c r="G626" s="28">
        <v>3</v>
      </c>
      <c r="H626" s="56">
        <v>1.1199999999999999E-3</v>
      </c>
      <c r="I626" s="56">
        <v>1.4999999999999999E-2</v>
      </c>
      <c r="J626" s="28">
        <f t="shared" si="13"/>
        <v>0.47712125471966244</v>
      </c>
    </row>
    <row r="627" spans="1:10" x14ac:dyDescent="0.3">
      <c r="A627" s="141"/>
      <c r="B627" s="29" t="s">
        <v>15519</v>
      </c>
      <c r="C627" s="29">
        <v>483</v>
      </c>
      <c r="D627" s="29">
        <v>48</v>
      </c>
      <c r="E627" s="28">
        <v>16.100000000000001</v>
      </c>
      <c r="F627" s="29" t="s">
        <v>14795</v>
      </c>
      <c r="G627" s="28">
        <v>2.98</v>
      </c>
      <c r="H627" s="56">
        <v>1.66E-11</v>
      </c>
      <c r="I627" s="56">
        <v>8.0500000000000001E-10</v>
      </c>
      <c r="J627" s="28">
        <f t="shared" ref="J627:J658" si="14">LOG10(G627)</f>
        <v>0.47421626407625522</v>
      </c>
    </row>
    <row r="628" spans="1:10" x14ac:dyDescent="0.3">
      <c r="A628" s="141"/>
      <c r="B628" s="29" t="s">
        <v>15520</v>
      </c>
      <c r="C628" s="29">
        <v>92</v>
      </c>
      <c r="D628" s="29">
        <v>9</v>
      </c>
      <c r="E628" s="28">
        <v>3.07</v>
      </c>
      <c r="F628" s="29" t="s">
        <v>14795</v>
      </c>
      <c r="G628" s="28">
        <v>2.93</v>
      </c>
      <c r="H628" s="56">
        <v>3.5799999999999998E-3</v>
      </c>
      <c r="I628" s="56">
        <v>3.9399999999999998E-2</v>
      </c>
      <c r="J628" s="28">
        <f t="shared" si="14"/>
        <v>0.4668676203541095</v>
      </c>
    </row>
    <row r="629" spans="1:10" x14ac:dyDescent="0.3">
      <c r="A629" s="141"/>
      <c r="B629" s="29" t="s">
        <v>15521</v>
      </c>
      <c r="C629" s="29">
        <v>195</v>
      </c>
      <c r="D629" s="29">
        <v>19</v>
      </c>
      <c r="E629" s="28">
        <v>6.5</v>
      </c>
      <c r="F629" s="29" t="s">
        <v>14795</v>
      </c>
      <c r="G629" s="28">
        <v>2.92</v>
      </c>
      <c r="H629" s="56">
        <v>3.04E-5</v>
      </c>
      <c r="I629" s="56">
        <v>6.3699999999999998E-4</v>
      </c>
      <c r="J629" s="28">
        <f t="shared" si="14"/>
        <v>0.46538285144841829</v>
      </c>
    </row>
    <row r="630" spans="1:10" x14ac:dyDescent="0.3">
      <c r="A630" s="141"/>
      <c r="B630" s="29" t="s">
        <v>15522</v>
      </c>
      <c r="C630" s="29">
        <v>527</v>
      </c>
      <c r="D630" s="29">
        <v>51</v>
      </c>
      <c r="E630" s="28">
        <v>17.57</v>
      </c>
      <c r="F630" s="29" t="s">
        <v>14795</v>
      </c>
      <c r="G630" s="28">
        <v>2.9</v>
      </c>
      <c r="H630" s="56">
        <v>1.0199999999999999E-11</v>
      </c>
      <c r="I630" s="56">
        <v>5.1899999999999997E-10</v>
      </c>
      <c r="J630" s="28">
        <f t="shared" si="14"/>
        <v>0.46239799789895608</v>
      </c>
    </row>
    <row r="631" spans="1:10" x14ac:dyDescent="0.3">
      <c r="A631" s="141"/>
      <c r="B631" s="29" t="s">
        <v>15523</v>
      </c>
      <c r="C631" s="29">
        <v>242</v>
      </c>
      <c r="D631" s="29">
        <v>23</v>
      </c>
      <c r="E631" s="28">
        <v>8.07</v>
      </c>
      <c r="F631" s="29" t="s">
        <v>14795</v>
      </c>
      <c r="G631" s="28">
        <v>2.85</v>
      </c>
      <c r="H631" s="56">
        <v>6.9600000000000003E-6</v>
      </c>
      <c r="I631" s="56">
        <v>1.5899999999999999E-4</v>
      </c>
      <c r="J631" s="28">
        <f t="shared" si="14"/>
        <v>0.45484486000851021</v>
      </c>
    </row>
    <row r="632" spans="1:10" x14ac:dyDescent="0.3">
      <c r="A632" s="141"/>
      <c r="B632" s="29" t="s">
        <v>15524</v>
      </c>
      <c r="C632" s="29">
        <v>158</v>
      </c>
      <c r="D632" s="29">
        <v>15</v>
      </c>
      <c r="E632" s="28">
        <v>5.27</v>
      </c>
      <c r="F632" s="29" t="s">
        <v>14795</v>
      </c>
      <c r="G632" s="28">
        <v>2.85</v>
      </c>
      <c r="H632" s="56">
        <v>2.7E-4</v>
      </c>
      <c r="I632" s="56">
        <v>4.3299999999999996E-3</v>
      </c>
      <c r="J632" s="28">
        <f t="shared" si="14"/>
        <v>0.45484486000851021</v>
      </c>
    </row>
    <row r="633" spans="1:10" x14ac:dyDescent="0.3">
      <c r="A633" s="141"/>
      <c r="B633" s="29" t="s">
        <v>15525</v>
      </c>
      <c r="C633" s="29">
        <v>443</v>
      </c>
      <c r="D633" s="29">
        <v>42</v>
      </c>
      <c r="E633" s="28">
        <v>14.77</v>
      </c>
      <c r="F633" s="29" t="s">
        <v>14795</v>
      </c>
      <c r="G633" s="28">
        <v>2.84</v>
      </c>
      <c r="H633" s="56">
        <v>1.33E-9</v>
      </c>
      <c r="I633" s="56">
        <v>5.2899999999999997E-8</v>
      </c>
      <c r="J633" s="28">
        <f t="shared" si="14"/>
        <v>0.45331834004703764</v>
      </c>
    </row>
    <row r="634" spans="1:10" x14ac:dyDescent="0.3">
      <c r="A634" s="141"/>
      <c r="B634" s="29" t="s">
        <v>15526</v>
      </c>
      <c r="C634" s="29">
        <v>148</v>
      </c>
      <c r="D634" s="29">
        <v>14</v>
      </c>
      <c r="E634" s="28">
        <v>4.93</v>
      </c>
      <c r="F634" s="29" t="s">
        <v>14795</v>
      </c>
      <c r="G634" s="28">
        <v>2.84</v>
      </c>
      <c r="H634" s="56">
        <v>4.4299999999999998E-4</v>
      </c>
      <c r="I634" s="56">
        <v>6.8399999999999997E-3</v>
      </c>
      <c r="J634" s="28">
        <f t="shared" si="14"/>
        <v>0.45331834004703764</v>
      </c>
    </row>
    <row r="635" spans="1:10" x14ac:dyDescent="0.3">
      <c r="A635" s="141"/>
      <c r="B635" s="29" t="s">
        <v>15527</v>
      </c>
      <c r="C635" s="29">
        <v>109</v>
      </c>
      <c r="D635" s="29">
        <v>10</v>
      </c>
      <c r="E635" s="28">
        <v>3.63</v>
      </c>
      <c r="F635" s="29" t="s">
        <v>14795</v>
      </c>
      <c r="G635" s="28">
        <v>2.75</v>
      </c>
      <c r="H635" s="56">
        <v>3.5000000000000001E-3</v>
      </c>
      <c r="I635" s="56">
        <v>3.9199999999999999E-2</v>
      </c>
      <c r="J635" s="28">
        <f t="shared" si="14"/>
        <v>0.43933269383026263</v>
      </c>
    </row>
    <row r="636" spans="1:10" x14ac:dyDescent="0.3">
      <c r="A636" s="141"/>
      <c r="B636" s="29" t="s">
        <v>15528</v>
      </c>
      <c r="C636" s="29">
        <v>112</v>
      </c>
      <c r="D636" s="29">
        <v>10</v>
      </c>
      <c r="E636" s="28">
        <v>3.73</v>
      </c>
      <c r="F636" s="29" t="s">
        <v>14795</v>
      </c>
      <c r="G636" s="28">
        <v>2.68</v>
      </c>
      <c r="H636" s="56">
        <v>4.2599999999999999E-3</v>
      </c>
      <c r="I636" s="56">
        <v>4.6300000000000001E-2</v>
      </c>
      <c r="J636" s="28">
        <f t="shared" si="14"/>
        <v>0.42813479402878885</v>
      </c>
    </row>
    <row r="637" spans="1:10" x14ac:dyDescent="0.3">
      <c r="A637" s="141"/>
      <c r="B637" s="29" t="s">
        <v>15529</v>
      </c>
      <c r="C637" s="29">
        <v>170</v>
      </c>
      <c r="D637" s="29">
        <v>15</v>
      </c>
      <c r="E637" s="28">
        <v>5.67</v>
      </c>
      <c r="F637" s="29" t="s">
        <v>14795</v>
      </c>
      <c r="G637" s="28">
        <v>2.65</v>
      </c>
      <c r="H637" s="56">
        <v>5.9000000000000003E-4</v>
      </c>
      <c r="I637" s="56">
        <v>8.7600000000000004E-3</v>
      </c>
      <c r="J637" s="28">
        <f t="shared" si="14"/>
        <v>0.42324587393680785</v>
      </c>
    </row>
    <row r="638" spans="1:10" x14ac:dyDescent="0.3">
      <c r="A638" s="141"/>
      <c r="B638" s="29" t="s">
        <v>15530</v>
      </c>
      <c r="C638" s="29">
        <v>242</v>
      </c>
      <c r="D638" s="29">
        <v>21</v>
      </c>
      <c r="E638" s="28">
        <v>8.07</v>
      </c>
      <c r="F638" s="29" t="s">
        <v>14795</v>
      </c>
      <c r="G638" s="28">
        <v>2.6</v>
      </c>
      <c r="H638" s="56">
        <v>6.6199999999999996E-5</v>
      </c>
      <c r="I638" s="56">
        <v>1.2700000000000001E-3</v>
      </c>
      <c r="J638" s="28">
        <f t="shared" si="14"/>
        <v>0.41497334797081797</v>
      </c>
    </row>
    <row r="639" spans="1:10" x14ac:dyDescent="0.3">
      <c r="A639" s="141"/>
      <c r="B639" s="29" t="s">
        <v>15531</v>
      </c>
      <c r="C639" s="29">
        <v>150</v>
      </c>
      <c r="D639" s="29">
        <v>13</v>
      </c>
      <c r="E639" s="28">
        <v>5</v>
      </c>
      <c r="F639" s="29" t="s">
        <v>14795</v>
      </c>
      <c r="G639" s="28">
        <v>2.6</v>
      </c>
      <c r="H639" s="56">
        <v>1.57E-3</v>
      </c>
      <c r="I639" s="56">
        <v>1.9800000000000002E-2</v>
      </c>
      <c r="J639" s="28">
        <f t="shared" si="14"/>
        <v>0.41497334797081797</v>
      </c>
    </row>
    <row r="640" spans="1:10" x14ac:dyDescent="0.3">
      <c r="A640" s="141"/>
      <c r="B640" s="29" t="s">
        <v>15532</v>
      </c>
      <c r="C640" s="29">
        <v>127</v>
      </c>
      <c r="D640" s="29">
        <v>11</v>
      </c>
      <c r="E640" s="28">
        <v>4.2300000000000004</v>
      </c>
      <c r="F640" s="29" t="s">
        <v>14795</v>
      </c>
      <c r="G640" s="28">
        <v>2.6</v>
      </c>
      <c r="H640" s="56">
        <v>3.5200000000000001E-3</v>
      </c>
      <c r="I640" s="56">
        <v>3.9199999999999999E-2</v>
      </c>
      <c r="J640" s="28">
        <f t="shared" si="14"/>
        <v>0.41497334797081797</v>
      </c>
    </row>
    <row r="641" spans="1:10" x14ac:dyDescent="0.3">
      <c r="A641" s="141"/>
      <c r="B641" s="29" t="s">
        <v>15533</v>
      </c>
      <c r="C641" s="29">
        <v>359</v>
      </c>
      <c r="D641" s="29">
        <v>31</v>
      </c>
      <c r="E641" s="28">
        <v>11.97</v>
      </c>
      <c r="F641" s="29" t="s">
        <v>14795</v>
      </c>
      <c r="G641" s="28">
        <v>2.59</v>
      </c>
      <c r="H641" s="56">
        <v>1.48E-6</v>
      </c>
      <c r="I641" s="56">
        <v>3.9199999999999997E-5</v>
      </c>
      <c r="J641" s="28">
        <f t="shared" si="14"/>
        <v>0.4132997640812518</v>
      </c>
    </row>
    <row r="642" spans="1:10" x14ac:dyDescent="0.3">
      <c r="A642" s="141"/>
      <c r="B642" s="29" t="s">
        <v>15534</v>
      </c>
      <c r="C642" s="29">
        <v>547</v>
      </c>
      <c r="D642" s="29">
        <v>47</v>
      </c>
      <c r="E642" s="28">
        <v>18.239999999999998</v>
      </c>
      <c r="F642" s="29" t="s">
        <v>14795</v>
      </c>
      <c r="G642" s="28">
        <v>2.58</v>
      </c>
      <c r="H642" s="56">
        <v>3.4200000000000002E-9</v>
      </c>
      <c r="I642" s="56">
        <v>1.3400000000000001E-7</v>
      </c>
      <c r="J642" s="28">
        <f t="shared" si="14"/>
        <v>0.41161970596323016</v>
      </c>
    </row>
    <row r="643" spans="1:10" x14ac:dyDescent="0.3">
      <c r="A643" s="141"/>
      <c r="B643" s="29" t="s">
        <v>15535</v>
      </c>
      <c r="C643" s="29">
        <v>164</v>
      </c>
      <c r="D643" s="29">
        <v>14</v>
      </c>
      <c r="E643" s="28">
        <v>5.47</v>
      </c>
      <c r="F643" s="29" t="s">
        <v>14795</v>
      </c>
      <c r="G643" s="28">
        <v>2.56</v>
      </c>
      <c r="H643" s="56">
        <v>1.2199999999999999E-3</v>
      </c>
      <c r="I643" s="56">
        <v>1.5699999999999999E-2</v>
      </c>
      <c r="J643" s="28">
        <f t="shared" si="14"/>
        <v>0.40823996531184958</v>
      </c>
    </row>
    <row r="644" spans="1:10" x14ac:dyDescent="0.3">
      <c r="A644" s="141"/>
      <c r="B644" s="29" t="s">
        <v>15536</v>
      </c>
      <c r="C644" s="29">
        <v>247</v>
      </c>
      <c r="D644" s="29">
        <v>21</v>
      </c>
      <c r="E644" s="28">
        <v>8.23</v>
      </c>
      <c r="F644" s="29" t="s">
        <v>14795</v>
      </c>
      <c r="G644" s="28">
        <v>2.5499999999999998</v>
      </c>
      <c r="H644" s="56">
        <v>8.8700000000000001E-5</v>
      </c>
      <c r="I644" s="56">
        <v>1.67E-3</v>
      </c>
      <c r="J644" s="28">
        <f t="shared" si="14"/>
        <v>0.40654018043395512</v>
      </c>
    </row>
    <row r="645" spans="1:10" x14ac:dyDescent="0.3">
      <c r="A645" s="141"/>
      <c r="B645" s="29" t="s">
        <v>15537</v>
      </c>
      <c r="C645" s="29">
        <v>200</v>
      </c>
      <c r="D645" s="29">
        <v>17</v>
      </c>
      <c r="E645" s="28">
        <v>6.67</v>
      </c>
      <c r="F645" s="29" t="s">
        <v>14795</v>
      </c>
      <c r="G645" s="28">
        <v>2.5499999999999998</v>
      </c>
      <c r="H645" s="56">
        <v>4.0499999999999998E-4</v>
      </c>
      <c r="I645" s="56">
        <v>6.3E-3</v>
      </c>
      <c r="J645" s="28">
        <f t="shared" si="14"/>
        <v>0.40654018043395512</v>
      </c>
    </row>
    <row r="646" spans="1:10" x14ac:dyDescent="0.3">
      <c r="A646" s="141"/>
      <c r="B646" s="29" t="s">
        <v>15538</v>
      </c>
      <c r="C646" s="29">
        <v>266</v>
      </c>
      <c r="D646" s="29">
        <v>22</v>
      </c>
      <c r="E646" s="28">
        <v>8.8699999999999992</v>
      </c>
      <c r="F646" s="29" t="s">
        <v>14795</v>
      </c>
      <c r="G646" s="28">
        <v>2.48</v>
      </c>
      <c r="H646" s="56">
        <v>9.1299999999999997E-5</v>
      </c>
      <c r="I646" s="56">
        <v>1.6800000000000001E-3</v>
      </c>
      <c r="J646" s="28">
        <f t="shared" si="14"/>
        <v>0.39445168082621629</v>
      </c>
    </row>
    <row r="647" spans="1:10" x14ac:dyDescent="0.3">
      <c r="A647" s="141"/>
      <c r="B647" s="29" t="s">
        <v>15539</v>
      </c>
      <c r="C647" s="29">
        <v>184</v>
      </c>
      <c r="D647" s="29">
        <v>15</v>
      </c>
      <c r="E647" s="28">
        <v>6.13</v>
      </c>
      <c r="F647" s="29" t="s">
        <v>14795</v>
      </c>
      <c r="G647" s="28">
        <v>2.4500000000000002</v>
      </c>
      <c r="H647" s="56">
        <v>1.33E-3</v>
      </c>
      <c r="I647" s="56">
        <v>1.6899999999999998E-2</v>
      </c>
      <c r="J647" s="28">
        <f t="shared" si="14"/>
        <v>0.38916608436453248</v>
      </c>
    </row>
    <row r="648" spans="1:10" x14ac:dyDescent="0.3">
      <c r="A648" s="141"/>
      <c r="B648" s="29" t="s">
        <v>15540</v>
      </c>
      <c r="C648" s="29">
        <v>406</v>
      </c>
      <c r="D648" s="29">
        <v>32</v>
      </c>
      <c r="E648" s="28">
        <v>13.54</v>
      </c>
      <c r="F648" s="29" t="s">
        <v>14795</v>
      </c>
      <c r="G648" s="28">
        <v>2.36</v>
      </c>
      <c r="H648" s="56">
        <v>7.8299999999999996E-6</v>
      </c>
      <c r="I648" s="56">
        <v>1.7699999999999999E-4</v>
      </c>
      <c r="J648" s="28">
        <f t="shared" si="14"/>
        <v>0.37291200297010657</v>
      </c>
    </row>
    <row r="649" spans="1:10" x14ac:dyDescent="0.3">
      <c r="A649" s="141"/>
      <c r="B649" s="29" t="s">
        <v>15541</v>
      </c>
      <c r="C649" s="29">
        <v>857</v>
      </c>
      <c r="D649" s="29">
        <v>67</v>
      </c>
      <c r="E649" s="28">
        <v>28.57</v>
      </c>
      <c r="F649" s="29" t="s">
        <v>14795</v>
      </c>
      <c r="G649" s="28">
        <v>2.34</v>
      </c>
      <c r="H649" s="56">
        <v>9.1900000000000001E-11</v>
      </c>
      <c r="I649" s="56">
        <v>4.1599999999999997E-9</v>
      </c>
      <c r="J649" s="28">
        <f t="shared" si="14"/>
        <v>0.36921585741014279</v>
      </c>
    </row>
    <row r="650" spans="1:10" x14ac:dyDescent="0.3">
      <c r="A650" s="141"/>
      <c r="B650" s="29" t="s">
        <v>15542</v>
      </c>
      <c r="C650" s="29">
        <v>205</v>
      </c>
      <c r="D650" s="29">
        <v>16</v>
      </c>
      <c r="E650" s="28">
        <v>6.83</v>
      </c>
      <c r="F650" s="29" t="s">
        <v>14795</v>
      </c>
      <c r="G650" s="28">
        <v>2.34</v>
      </c>
      <c r="H650" s="56">
        <v>2.3999999999999998E-3</v>
      </c>
      <c r="I650" s="56">
        <v>2.87E-2</v>
      </c>
      <c r="J650" s="28">
        <f t="shared" si="14"/>
        <v>0.36921585741014279</v>
      </c>
    </row>
    <row r="651" spans="1:10" x14ac:dyDescent="0.3">
      <c r="A651" s="141"/>
      <c r="B651" s="29" t="s">
        <v>15543</v>
      </c>
      <c r="C651" s="29">
        <v>257</v>
      </c>
      <c r="D651" s="29">
        <v>20</v>
      </c>
      <c r="E651" s="28">
        <v>8.57</v>
      </c>
      <c r="F651" s="29" t="s">
        <v>14795</v>
      </c>
      <c r="G651" s="28">
        <v>2.33</v>
      </c>
      <c r="H651" s="56">
        <v>5.7200000000000003E-4</v>
      </c>
      <c r="I651" s="56">
        <v>8.6300000000000005E-3</v>
      </c>
      <c r="J651" s="28">
        <f t="shared" si="14"/>
        <v>0.36735592102601899</v>
      </c>
    </row>
    <row r="652" spans="1:10" x14ac:dyDescent="0.3">
      <c r="A652" s="141"/>
      <c r="B652" s="29" t="s">
        <v>15544</v>
      </c>
      <c r="C652" s="29">
        <v>233</v>
      </c>
      <c r="D652" s="29">
        <v>18</v>
      </c>
      <c r="E652" s="28">
        <v>7.77</v>
      </c>
      <c r="F652" s="29" t="s">
        <v>14795</v>
      </c>
      <c r="G652" s="28">
        <v>2.3199999999999998</v>
      </c>
      <c r="H652" s="56">
        <v>1.2199999999999999E-3</v>
      </c>
      <c r="I652" s="56">
        <v>1.5800000000000002E-2</v>
      </c>
      <c r="J652" s="28">
        <f t="shared" si="14"/>
        <v>0.36548798489089962</v>
      </c>
    </row>
    <row r="653" spans="1:10" x14ac:dyDescent="0.3">
      <c r="A653" s="141"/>
      <c r="B653" s="29" t="s">
        <v>15545</v>
      </c>
      <c r="C653" s="29">
        <v>1041</v>
      </c>
      <c r="D653" s="29">
        <v>79</v>
      </c>
      <c r="E653" s="28">
        <v>34.71</v>
      </c>
      <c r="F653" s="29" t="s">
        <v>14795</v>
      </c>
      <c r="G653" s="28">
        <v>2.2799999999999998</v>
      </c>
      <c r="H653" s="56">
        <v>8.7999999999999997E-12</v>
      </c>
      <c r="I653" s="56">
        <v>4.7400000000000002E-10</v>
      </c>
      <c r="J653" s="28">
        <f t="shared" si="14"/>
        <v>0.35793484700045375</v>
      </c>
    </row>
    <row r="654" spans="1:10" x14ac:dyDescent="0.3">
      <c r="A654" s="141"/>
      <c r="B654" s="29" t="s">
        <v>15546</v>
      </c>
      <c r="C654" s="29">
        <v>218</v>
      </c>
      <c r="D654" s="29">
        <v>16</v>
      </c>
      <c r="E654" s="28">
        <v>7.27</v>
      </c>
      <c r="F654" s="29" t="s">
        <v>14795</v>
      </c>
      <c r="G654" s="28">
        <v>2.2000000000000002</v>
      </c>
      <c r="H654" s="56">
        <v>3.3400000000000001E-3</v>
      </c>
      <c r="I654" s="56">
        <v>3.7499999999999999E-2</v>
      </c>
      <c r="J654" s="28">
        <f t="shared" si="14"/>
        <v>0.34242268082220628</v>
      </c>
    </row>
    <row r="655" spans="1:10" x14ac:dyDescent="0.3">
      <c r="A655" s="141"/>
      <c r="B655" s="29" t="s">
        <v>15547</v>
      </c>
      <c r="C655" s="29">
        <v>574</v>
      </c>
      <c r="D655" s="29">
        <v>42</v>
      </c>
      <c r="E655" s="28">
        <v>19.14</v>
      </c>
      <c r="F655" s="29" t="s">
        <v>14795</v>
      </c>
      <c r="G655" s="28">
        <v>2.19</v>
      </c>
      <c r="H655" s="56">
        <v>2.4399999999999999E-6</v>
      </c>
      <c r="I655" s="56">
        <v>6.0600000000000003E-5</v>
      </c>
      <c r="J655" s="28">
        <f t="shared" si="14"/>
        <v>0.34044411484011833</v>
      </c>
    </row>
    <row r="656" spans="1:10" x14ac:dyDescent="0.3">
      <c r="A656" s="141"/>
      <c r="B656" s="29" t="s">
        <v>15548</v>
      </c>
      <c r="C656" s="29">
        <v>3511</v>
      </c>
      <c r="D656" s="29">
        <v>256</v>
      </c>
      <c r="E656" s="28">
        <v>117.05</v>
      </c>
      <c r="F656" s="29" t="s">
        <v>14795</v>
      </c>
      <c r="G656" s="28">
        <v>2.19</v>
      </c>
      <c r="H656" s="56">
        <v>1.9200000000000002E-37</v>
      </c>
      <c r="I656" s="56">
        <v>2.2500000000000001E-35</v>
      </c>
      <c r="J656" s="28">
        <f t="shared" si="14"/>
        <v>0.34044411484011833</v>
      </c>
    </row>
    <row r="657" spans="1:10" x14ac:dyDescent="0.3">
      <c r="A657" s="141"/>
      <c r="B657" s="29" t="s">
        <v>15549</v>
      </c>
      <c r="C657" s="29">
        <v>776</v>
      </c>
      <c r="D657" s="29">
        <v>55</v>
      </c>
      <c r="E657" s="28">
        <v>25.87</v>
      </c>
      <c r="F657" s="29" t="s">
        <v>14795</v>
      </c>
      <c r="G657" s="28">
        <v>2.13</v>
      </c>
      <c r="H657" s="56">
        <v>1.9399999999999999E-7</v>
      </c>
      <c r="I657" s="56">
        <v>6.3300000000000004E-6</v>
      </c>
      <c r="J657" s="28">
        <f t="shared" si="14"/>
        <v>0.32837960343873768</v>
      </c>
    </row>
    <row r="658" spans="1:10" x14ac:dyDescent="0.3">
      <c r="A658" s="141"/>
      <c r="B658" s="29" t="s">
        <v>15550</v>
      </c>
      <c r="C658" s="29">
        <v>481</v>
      </c>
      <c r="D658" s="29">
        <v>34</v>
      </c>
      <c r="E658" s="28">
        <v>16.04</v>
      </c>
      <c r="F658" s="29" t="s">
        <v>14795</v>
      </c>
      <c r="G658" s="28">
        <v>2.12</v>
      </c>
      <c r="H658" s="56">
        <v>4.6300000000000001E-5</v>
      </c>
      <c r="I658" s="56">
        <v>9.2100000000000005E-4</v>
      </c>
      <c r="J658" s="28">
        <f t="shared" si="14"/>
        <v>0.32633586092875144</v>
      </c>
    </row>
    <row r="659" spans="1:10" x14ac:dyDescent="0.3">
      <c r="A659" s="141"/>
      <c r="B659" s="29" t="s">
        <v>15551</v>
      </c>
      <c r="C659" s="29">
        <v>507</v>
      </c>
      <c r="D659" s="29">
        <v>35</v>
      </c>
      <c r="E659" s="28">
        <v>16.899999999999999</v>
      </c>
      <c r="F659" s="29" t="s">
        <v>14795</v>
      </c>
      <c r="G659" s="28">
        <v>2.0699999999999998</v>
      </c>
      <c r="H659" s="56">
        <v>4.8999999999999998E-5</v>
      </c>
      <c r="I659" s="56">
        <v>9.6500000000000004E-4</v>
      </c>
      <c r="J659" s="28">
        <f t="shared" ref="J659:J690" si="15">LOG10(G659)</f>
        <v>0.31597034545691771</v>
      </c>
    </row>
    <row r="660" spans="1:10" x14ac:dyDescent="0.3">
      <c r="A660" s="141"/>
      <c r="B660" s="29" t="s">
        <v>15552</v>
      </c>
      <c r="C660" s="29">
        <v>482</v>
      </c>
      <c r="D660" s="29">
        <v>33</v>
      </c>
      <c r="E660" s="28">
        <v>16.07</v>
      </c>
      <c r="F660" s="29" t="s">
        <v>14795</v>
      </c>
      <c r="G660" s="28">
        <v>2.0499999999999998</v>
      </c>
      <c r="H660" s="56">
        <v>9.5199999999999997E-5</v>
      </c>
      <c r="I660" s="56">
        <v>1.74E-3</v>
      </c>
      <c r="J660" s="28">
        <f t="shared" si="15"/>
        <v>0.31175386105575426</v>
      </c>
    </row>
    <row r="661" spans="1:10" x14ac:dyDescent="0.3">
      <c r="A661" s="141"/>
      <c r="B661" s="29" t="s">
        <v>15553</v>
      </c>
      <c r="C661" s="29">
        <v>309</v>
      </c>
      <c r="D661" s="29">
        <v>21</v>
      </c>
      <c r="E661" s="28">
        <v>10.3</v>
      </c>
      <c r="F661" s="29" t="s">
        <v>14795</v>
      </c>
      <c r="G661" s="28">
        <v>2.04</v>
      </c>
      <c r="H661" s="56">
        <v>2.0200000000000001E-3</v>
      </c>
      <c r="I661" s="56">
        <v>2.46E-2</v>
      </c>
      <c r="J661" s="28">
        <f t="shared" si="15"/>
        <v>0.30963016742589877</v>
      </c>
    </row>
    <row r="662" spans="1:10" x14ac:dyDescent="0.3">
      <c r="A662" s="141"/>
      <c r="B662" s="29" t="s">
        <v>15554</v>
      </c>
      <c r="C662" s="29">
        <v>898</v>
      </c>
      <c r="D662" s="29">
        <v>61</v>
      </c>
      <c r="E662" s="28">
        <v>29.94</v>
      </c>
      <c r="F662" s="29" t="s">
        <v>14795</v>
      </c>
      <c r="G662" s="28">
        <v>2.04</v>
      </c>
      <c r="H662" s="56">
        <v>1.7499999999999999E-7</v>
      </c>
      <c r="I662" s="56">
        <v>5.8000000000000004E-6</v>
      </c>
      <c r="J662" s="28">
        <f t="shared" si="15"/>
        <v>0.30963016742589877</v>
      </c>
    </row>
    <row r="663" spans="1:10" x14ac:dyDescent="0.3">
      <c r="A663" s="141"/>
      <c r="B663" s="29" t="s">
        <v>15555</v>
      </c>
      <c r="C663" s="29">
        <v>326</v>
      </c>
      <c r="D663" s="29">
        <v>22</v>
      </c>
      <c r="E663" s="28">
        <v>10.87</v>
      </c>
      <c r="F663" s="29" t="s">
        <v>14795</v>
      </c>
      <c r="G663" s="28">
        <v>2.02</v>
      </c>
      <c r="H663" s="56">
        <v>1.65E-3</v>
      </c>
      <c r="I663" s="56">
        <v>2.07E-2</v>
      </c>
      <c r="J663" s="28">
        <f t="shared" si="15"/>
        <v>0.30535136944662378</v>
      </c>
    </row>
    <row r="664" spans="1:10" x14ac:dyDescent="0.3">
      <c r="A664" s="141"/>
      <c r="B664" s="29" t="s">
        <v>15556</v>
      </c>
      <c r="C664" s="29">
        <v>341</v>
      </c>
      <c r="D664" s="29">
        <v>23</v>
      </c>
      <c r="E664" s="28">
        <v>11.37</v>
      </c>
      <c r="F664" s="29" t="s">
        <v>14795</v>
      </c>
      <c r="G664" s="28">
        <v>2.02</v>
      </c>
      <c r="H664" s="56">
        <v>1.9E-3</v>
      </c>
      <c r="I664" s="56">
        <v>2.3199999999999998E-2</v>
      </c>
      <c r="J664" s="28">
        <f t="shared" si="15"/>
        <v>0.30535136944662378</v>
      </c>
    </row>
    <row r="665" spans="1:10" x14ac:dyDescent="0.3">
      <c r="A665" s="141"/>
      <c r="B665" s="29" t="s">
        <v>15557</v>
      </c>
      <c r="C665" s="29">
        <v>1906</v>
      </c>
      <c r="D665" s="29">
        <v>128</v>
      </c>
      <c r="E665" s="28">
        <v>63.54</v>
      </c>
      <c r="F665" s="29" t="s">
        <v>14795</v>
      </c>
      <c r="G665" s="28">
        <v>2.0099999999999998</v>
      </c>
      <c r="H665" s="56">
        <v>1.43E-14</v>
      </c>
      <c r="I665" s="56">
        <v>1.05E-12</v>
      </c>
      <c r="J665" s="28">
        <f t="shared" si="15"/>
        <v>0.30319605742048883</v>
      </c>
    </row>
    <row r="666" spans="1:10" x14ac:dyDescent="0.3">
      <c r="A666" s="141"/>
      <c r="B666" s="29" t="s">
        <v>15558</v>
      </c>
      <c r="C666" s="29">
        <v>4977</v>
      </c>
      <c r="D666" s="29">
        <v>330</v>
      </c>
      <c r="E666" s="28">
        <v>165.93</v>
      </c>
      <c r="F666" s="29" t="s">
        <v>14795</v>
      </c>
      <c r="G666" s="28">
        <v>1.99</v>
      </c>
      <c r="H666" s="56">
        <v>2.2000000000000001E-42</v>
      </c>
      <c r="I666" s="56">
        <v>3.1299999999999998E-40</v>
      </c>
      <c r="J666" s="28">
        <f t="shared" si="15"/>
        <v>0.29885307640970665</v>
      </c>
    </row>
    <row r="667" spans="1:10" x14ac:dyDescent="0.3">
      <c r="A667" s="141"/>
      <c r="B667" s="29" t="s">
        <v>15559</v>
      </c>
      <c r="C667" s="29">
        <v>4978</v>
      </c>
      <c r="D667" s="29">
        <v>330</v>
      </c>
      <c r="E667" s="28">
        <v>165.96</v>
      </c>
      <c r="F667" s="29" t="s">
        <v>14795</v>
      </c>
      <c r="G667" s="28">
        <v>1.99</v>
      </c>
      <c r="H667" s="56">
        <v>2.25E-42</v>
      </c>
      <c r="I667" s="56">
        <v>2.9899999999999999E-40</v>
      </c>
      <c r="J667" s="28">
        <f t="shared" si="15"/>
        <v>0.29885307640970665</v>
      </c>
    </row>
    <row r="668" spans="1:10" x14ac:dyDescent="0.3">
      <c r="A668" s="141"/>
      <c r="B668" s="29" t="s">
        <v>15560</v>
      </c>
      <c r="C668" s="29">
        <v>4978</v>
      </c>
      <c r="D668" s="29">
        <v>330</v>
      </c>
      <c r="E668" s="28">
        <v>165.96</v>
      </c>
      <c r="F668" s="29" t="s">
        <v>14795</v>
      </c>
      <c r="G668" s="28">
        <v>1.99</v>
      </c>
      <c r="H668" s="56">
        <v>2.25E-42</v>
      </c>
      <c r="I668" s="56">
        <v>2.8E-40</v>
      </c>
      <c r="J668" s="28">
        <f t="shared" si="15"/>
        <v>0.29885307640970665</v>
      </c>
    </row>
    <row r="669" spans="1:10" x14ac:dyDescent="0.3">
      <c r="A669" s="141"/>
      <c r="B669" s="29" t="s">
        <v>15561</v>
      </c>
      <c r="C669" s="29">
        <v>583</v>
      </c>
      <c r="D669" s="29">
        <v>38</v>
      </c>
      <c r="E669" s="28">
        <v>19.440000000000001</v>
      </c>
      <c r="F669" s="29" t="s">
        <v>14795</v>
      </c>
      <c r="G669" s="28">
        <v>1.96</v>
      </c>
      <c r="H669" s="56">
        <v>8.9900000000000003E-5</v>
      </c>
      <c r="I669" s="56">
        <v>1.67E-3</v>
      </c>
      <c r="J669" s="28">
        <f t="shared" si="15"/>
        <v>0.29225607135647602</v>
      </c>
    </row>
    <row r="670" spans="1:10" x14ac:dyDescent="0.3">
      <c r="A670" s="141"/>
      <c r="B670" s="29" t="s">
        <v>15562</v>
      </c>
      <c r="C670" s="29">
        <v>1807</v>
      </c>
      <c r="D670" s="29">
        <v>117</v>
      </c>
      <c r="E670" s="28">
        <v>60.24</v>
      </c>
      <c r="F670" s="29" t="s">
        <v>14795</v>
      </c>
      <c r="G670" s="28">
        <v>1.94</v>
      </c>
      <c r="H670" s="56">
        <v>2.2999999999999999E-12</v>
      </c>
      <c r="I670" s="56">
        <v>1.3100000000000001E-10</v>
      </c>
      <c r="J670" s="28">
        <f t="shared" si="15"/>
        <v>0.28780172993022601</v>
      </c>
    </row>
    <row r="671" spans="1:10" x14ac:dyDescent="0.3">
      <c r="A671" s="141"/>
      <c r="B671" s="29" t="s">
        <v>15563</v>
      </c>
      <c r="C671" s="29">
        <v>363</v>
      </c>
      <c r="D671" s="29">
        <v>23</v>
      </c>
      <c r="E671" s="28">
        <v>12.1</v>
      </c>
      <c r="F671" s="29" t="s">
        <v>14795</v>
      </c>
      <c r="G671" s="28">
        <v>1.9</v>
      </c>
      <c r="H671" s="56">
        <v>4.3800000000000002E-3</v>
      </c>
      <c r="I671" s="56">
        <v>4.7399999999999998E-2</v>
      </c>
      <c r="J671" s="28">
        <f t="shared" si="15"/>
        <v>0.27875360095282892</v>
      </c>
    </row>
    <row r="672" spans="1:10" x14ac:dyDescent="0.3">
      <c r="A672" s="141"/>
      <c r="B672" s="29" t="s">
        <v>15564</v>
      </c>
      <c r="C672" s="29">
        <v>1265</v>
      </c>
      <c r="D672" s="29">
        <v>80</v>
      </c>
      <c r="E672" s="28">
        <v>42.17</v>
      </c>
      <c r="F672" s="29" t="s">
        <v>14795</v>
      </c>
      <c r="G672" s="28">
        <v>1.9</v>
      </c>
      <c r="H672" s="56">
        <v>4.1199999999999998E-8</v>
      </c>
      <c r="I672" s="56">
        <v>1.5200000000000001E-6</v>
      </c>
      <c r="J672" s="28">
        <f t="shared" si="15"/>
        <v>0.27875360095282892</v>
      </c>
    </row>
    <row r="673" spans="1:10" x14ac:dyDescent="0.3">
      <c r="A673" s="141"/>
      <c r="B673" s="29" t="s">
        <v>15565</v>
      </c>
      <c r="C673" s="29">
        <v>397</v>
      </c>
      <c r="D673" s="29">
        <v>25</v>
      </c>
      <c r="E673" s="28">
        <v>13.24</v>
      </c>
      <c r="F673" s="29" t="s">
        <v>14795</v>
      </c>
      <c r="G673" s="28">
        <v>1.89</v>
      </c>
      <c r="H673" s="56">
        <v>2.5999999999999999E-3</v>
      </c>
      <c r="I673" s="56">
        <v>3.0700000000000002E-2</v>
      </c>
      <c r="J673" s="28">
        <f t="shared" si="15"/>
        <v>0.27646180417324412</v>
      </c>
    </row>
    <row r="674" spans="1:10" x14ac:dyDescent="0.3">
      <c r="A674" s="141"/>
      <c r="B674" s="29" t="s">
        <v>15566</v>
      </c>
      <c r="C674" s="29">
        <v>2543</v>
      </c>
      <c r="D674" s="29">
        <v>157</v>
      </c>
      <c r="E674" s="28">
        <v>84.78</v>
      </c>
      <c r="F674" s="29" t="s">
        <v>14795</v>
      </c>
      <c r="G674" s="28">
        <v>1.85</v>
      </c>
      <c r="H674" s="56">
        <v>9.1500000000000008E-15</v>
      </c>
      <c r="I674" s="56">
        <v>7.59E-13</v>
      </c>
      <c r="J674" s="28">
        <f t="shared" si="15"/>
        <v>0.26717172840301384</v>
      </c>
    </row>
    <row r="675" spans="1:10" x14ac:dyDescent="0.3">
      <c r="A675" s="141"/>
      <c r="B675" s="29" t="s">
        <v>15567</v>
      </c>
      <c r="C675" s="29">
        <v>523</v>
      </c>
      <c r="D675" s="29">
        <v>32</v>
      </c>
      <c r="E675" s="28">
        <v>17.440000000000001</v>
      </c>
      <c r="F675" s="29" t="s">
        <v>14795</v>
      </c>
      <c r="G675" s="28">
        <v>1.84</v>
      </c>
      <c r="H675" s="56">
        <v>1.15E-3</v>
      </c>
      <c r="I675" s="56">
        <v>1.52E-2</v>
      </c>
      <c r="J675" s="28">
        <f t="shared" si="15"/>
        <v>0.26481782300953649</v>
      </c>
    </row>
    <row r="676" spans="1:10" x14ac:dyDescent="0.3">
      <c r="A676" s="141"/>
      <c r="B676" s="29" t="s">
        <v>15568</v>
      </c>
      <c r="C676" s="29">
        <v>857</v>
      </c>
      <c r="D676" s="29">
        <v>51</v>
      </c>
      <c r="E676" s="28">
        <v>28.57</v>
      </c>
      <c r="F676" s="29" t="s">
        <v>14795</v>
      </c>
      <c r="G676" s="28">
        <v>1.78</v>
      </c>
      <c r="H676" s="56">
        <v>6.0900000000000003E-5</v>
      </c>
      <c r="I676" s="56">
        <v>1.1800000000000001E-3</v>
      </c>
      <c r="J676" s="28">
        <f t="shared" si="15"/>
        <v>0.250420002308894</v>
      </c>
    </row>
    <row r="677" spans="1:10" x14ac:dyDescent="0.3">
      <c r="A677" s="141"/>
      <c r="B677" s="29" t="s">
        <v>15569</v>
      </c>
      <c r="C677" s="29">
        <v>855</v>
      </c>
      <c r="D677" s="29">
        <v>50</v>
      </c>
      <c r="E677" s="28">
        <v>28.51</v>
      </c>
      <c r="F677" s="29" t="s">
        <v>14795</v>
      </c>
      <c r="G677" s="28">
        <v>1.75</v>
      </c>
      <c r="H677" s="56">
        <v>1.2799999999999999E-4</v>
      </c>
      <c r="I677" s="56">
        <v>2.2399999999999998E-3</v>
      </c>
      <c r="J677" s="28">
        <f t="shared" si="15"/>
        <v>0.24303804868629444</v>
      </c>
    </row>
    <row r="678" spans="1:10" x14ac:dyDescent="0.3">
      <c r="A678" s="141"/>
      <c r="B678" s="29" t="s">
        <v>15570</v>
      </c>
      <c r="C678" s="29">
        <v>1205</v>
      </c>
      <c r="D678" s="29">
        <v>70</v>
      </c>
      <c r="E678" s="28">
        <v>40.17</v>
      </c>
      <c r="F678" s="29" t="s">
        <v>14795</v>
      </c>
      <c r="G678" s="28">
        <v>1.74</v>
      </c>
      <c r="H678" s="56">
        <v>6.6599999999999998E-6</v>
      </c>
      <c r="I678" s="56">
        <v>1.54E-4</v>
      </c>
      <c r="J678" s="28">
        <f t="shared" si="15"/>
        <v>0.24054924828259971</v>
      </c>
    </row>
    <row r="679" spans="1:10" x14ac:dyDescent="0.3">
      <c r="A679" s="141"/>
      <c r="B679" s="29" t="s">
        <v>15571</v>
      </c>
      <c r="C679" s="29">
        <v>1642</v>
      </c>
      <c r="D679" s="29">
        <v>95</v>
      </c>
      <c r="E679" s="28">
        <v>54.74</v>
      </c>
      <c r="F679" s="29" t="s">
        <v>14795</v>
      </c>
      <c r="G679" s="28">
        <v>1.74</v>
      </c>
      <c r="H679" s="56">
        <v>1.35E-7</v>
      </c>
      <c r="I679" s="56">
        <v>4.5499999999999996E-6</v>
      </c>
      <c r="J679" s="28">
        <f t="shared" si="15"/>
        <v>0.24054924828259971</v>
      </c>
    </row>
    <row r="680" spans="1:10" x14ac:dyDescent="0.3">
      <c r="A680" s="141"/>
      <c r="B680" s="29" t="s">
        <v>15572</v>
      </c>
      <c r="C680" s="29">
        <v>1405</v>
      </c>
      <c r="D680" s="29">
        <v>80</v>
      </c>
      <c r="E680" s="28">
        <v>46.84</v>
      </c>
      <c r="F680" s="29" t="s">
        <v>14795</v>
      </c>
      <c r="G680" s="28">
        <v>1.71</v>
      </c>
      <c r="H680" s="56">
        <v>2.3800000000000001E-6</v>
      </c>
      <c r="I680" s="56">
        <v>6.0000000000000002E-5</v>
      </c>
      <c r="J680" s="28">
        <f t="shared" si="15"/>
        <v>0.23299611039215382</v>
      </c>
    </row>
    <row r="681" spans="1:10" x14ac:dyDescent="0.3">
      <c r="A681" s="141"/>
      <c r="B681" s="29" t="s">
        <v>15573</v>
      </c>
      <c r="C681" s="29">
        <v>759</v>
      </c>
      <c r="D681" s="29">
        <v>43</v>
      </c>
      <c r="E681" s="28">
        <v>25.3</v>
      </c>
      <c r="F681" s="29" t="s">
        <v>14795</v>
      </c>
      <c r="G681" s="28">
        <v>1.7</v>
      </c>
      <c r="H681" s="56">
        <v>8.8000000000000003E-4</v>
      </c>
      <c r="I681" s="56">
        <v>1.2500000000000001E-2</v>
      </c>
      <c r="J681" s="28">
        <f t="shared" si="15"/>
        <v>0.23044892137827391</v>
      </c>
    </row>
    <row r="682" spans="1:10" x14ac:dyDescent="0.3">
      <c r="A682" s="141"/>
      <c r="B682" s="29" t="s">
        <v>15574</v>
      </c>
      <c r="C682" s="29">
        <v>866</v>
      </c>
      <c r="D682" s="29">
        <v>49</v>
      </c>
      <c r="E682" s="28">
        <v>28.87</v>
      </c>
      <c r="F682" s="29" t="s">
        <v>14795</v>
      </c>
      <c r="G682" s="28">
        <v>1.7</v>
      </c>
      <c r="H682" s="56">
        <v>3.1599999999999998E-4</v>
      </c>
      <c r="I682" s="56">
        <v>4.9500000000000004E-3</v>
      </c>
      <c r="J682" s="28">
        <f t="shared" si="15"/>
        <v>0.23044892137827391</v>
      </c>
    </row>
    <row r="683" spans="1:10" x14ac:dyDescent="0.3">
      <c r="A683" s="141"/>
      <c r="B683" s="29" t="s">
        <v>15575</v>
      </c>
      <c r="C683" s="29">
        <v>1028</v>
      </c>
      <c r="D683" s="29">
        <v>58</v>
      </c>
      <c r="E683" s="28">
        <v>34.270000000000003</v>
      </c>
      <c r="F683" s="29" t="s">
        <v>14795</v>
      </c>
      <c r="G683" s="28">
        <v>1.69</v>
      </c>
      <c r="H683" s="56">
        <v>1.12E-4</v>
      </c>
      <c r="I683" s="56">
        <v>1.99E-3</v>
      </c>
      <c r="J683" s="28">
        <f t="shared" si="15"/>
        <v>0.22788670461367352</v>
      </c>
    </row>
    <row r="684" spans="1:10" x14ac:dyDescent="0.3">
      <c r="A684" s="141"/>
      <c r="B684" s="29" t="s">
        <v>15576</v>
      </c>
      <c r="C684" s="29">
        <v>1260</v>
      </c>
      <c r="D684" s="29">
        <v>71</v>
      </c>
      <c r="E684" s="28">
        <v>42.01</v>
      </c>
      <c r="F684" s="29" t="s">
        <v>14795</v>
      </c>
      <c r="G684" s="28">
        <v>1.69</v>
      </c>
      <c r="H684" s="56">
        <v>1.5400000000000002E-5</v>
      </c>
      <c r="I684" s="56">
        <v>3.3100000000000002E-4</v>
      </c>
      <c r="J684" s="28">
        <f t="shared" si="15"/>
        <v>0.22788670461367352</v>
      </c>
    </row>
    <row r="685" spans="1:10" x14ac:dyDescent="0.3">
      <c r="A685" s="141"/>
      <c r="B685" s="29" t="s">
        <v>15577</v>
      </c>
      <c r="C685" s="29">
        <v>1550</v>
      </c>
      <c r="D685" s="29">
        <v>87</v>
      </c>
      <c r="E685" s="28">
        <v>51.68</v>
      </c>
      <c r="F685" s="29" t="s">
        <v>14795</v>
      </c>
      <c r="G685" s="28">
        <v>1.68</v>
      </c>
      <c r="H685" s="56">
        <v>1.53E-6</v>
      </c>
      <c r="I685" s="56">
        <v>4.0200000000000001E-5</v>
      </c>
      <c r="J685" s="28">
        <f t="shared" si="15"/>
        <v>0.22530928172586284</v>
      </c>
    </row>
    <row r="686" spans="1:10" x14ac:dyDescent="0.3">
      <c r="A686" s="141"/>
      <c r="B686" s="29" t="s">
        <v>15578</v>
      </c>
      <c r="C686" s="29">
        <v>1021</v>
      </c>
      <c r="D686" s="29">
        <v>57</v>
      </c>
      <c r="E686" s="28">
        <v>34.04</v>
      </c>
      <c r="F686" s="29" t="s">
        <v>14795</v>
      </c>
      <c r="G686" s="28">
        <v>1.67</v>
      </c>
      <c r="H686" s="56">
        <v>1.55E-4</v>
      </c>
      <c r="I686" s="56">
        <v>2.64E-3</v>
      </c>
      <c r="J686" s="28">
        <f t="shared" si="15"/>
        <v>0.22271647114758325</v>
      </c>
    </row>
    <row r="687" spans="1:10" x14ac:dyDescent="0.3">
      <c r="A687" s="141"/>
      <c r="B687" s="29" t="s">
        <v>15579</v>
      </c>
      <c r="C687" s="29">
        <v>863</v>
      </c>
      <c r="D687" s="29">
        <v>47</v>
      </c>
      <c r="E687" s="28">
        <v>28.77</v>
      </c>
      <c r="F687" s="29" t="s">
        <v>14795</v>
      </c>
      <c r="G687" s="28">
        <v>1.63</v>
      </c>
      <c r="H687" s="56">
        <v>9.4499999999999998E-4</v>
      </c>
      <c r="I687" s="56">
        <v>1.3299999999999999E-2</v>
      </c>
      <c r="J687" s="28">
        <f t="shared" si="15"/>
        <v>0.21218760440395779</v>
      </c>
    </row>
    <row r="688" spans="1:10" x14ac:dyDescent="0.3">
      <c r="A688" s="141"/>
      <c r="B688" s="29" t="s">
        <v>15580</v>
      </c>
      <c r="C688" s="29">
        <v>3884</v>
      </c>
      <c r="D688" s="29">
        <v>209</v>
      </c>
      <c r="E688" s="28">
        <v>129.49</v>
      </c>
      <c r="F688" s="29" t="s">
        <v>14795</v>
      </c>
      <c r="G688" s="28">
        <v>1.61</v>
      </c>
      <c r="H688" s="56">
        <v>1.7999999999999999E-13</v>
      </c>
      <c r="I688" s="56">
        <v>1.23E-11</v>
      </c>
      <c r="J688" s="28">
        <f t="shared" si="15"/>
        <v>0.20682587603184974</v>
      </c>
    </row>
    <row r="689" spans="1:10" x14ac:dyDescent="0.3">
      <c r="A689" s="141"/>
      <c r="B689" s="29" t="s">
        <v>15581</v>
      </c>
      <c r="C689" s="29">
        <v>4400</v>
      </c>
      <c r="D689" s="29">
        <v>233</v>
      </c>
      <c r="E689" s="28">
        <v>146.69</v>
      </c>
      <c r="F689" s="29" t="s">
        <v>14795</v>
      </c>
      <c r="G689" s="28">
        <v>1.59</v>
      </c>
      <c r="H689" s="56">
        <v>1.6300000000000001E-14</v>
      </c>
      <c r="I689" s="56">
        <v>1.1599999999999999E-12</v>
      </c>
      <c r="J689" s="28">
        <f t="shared" si="15"/>
        <v>0.20139712432045151</v>
      </c>
    </row>
    <row r="690" spans="1:10" x14ac:dyDescent="0.3">
      <c r="A690" s="141"/>
      <c r="B690" s="29" t="s">
        <v>15582</v>
      </c>
      <c r="C690" s="29">
        <v>813</v>
      </c>
      <c r="D690" s="29">
        <v>43</v>
      </c>
      <c r="E690" s="28">
        <v>27.1</v>
      </c>
      <c r="F690" s="29" t="s">
        <v>14795</v>
      </c>
      <c r="G690" s="28">
        <v>1.59</v>
      </c>
      <c r="H690" s="56">
        <v>2.7299999999999998E-3</v>
      </c>
      <c r="I690" s="56">
        <v>3.1800000000000002E-2</v>
      </c>
      <c r="J690" s="28">
        <f t="shared" si="15"/>
        <v>0.20139712432045151</v>
      </c>
    </row>
    <row r="691" spans="1:10" x14ac:dyDescent="0.3">
      <c r="A691" s="141"/>
      <c r="B691" s="29" t="s">
        <v>15583</v>
      </c>
      <c r="C691" s="29">
        <v>5931</v>
      </c>
      <c r="D691" s="29">
        <v>311</v>
      </c>
      <c r="E691" s="28">
        <v>197.74</v>
      </c>
      <c r="F691" s="29" t="s">
        <v>14795</v>
      </c>
      <c r="G691" s="28">
        <v>1.57</v>
      </c>
      <c r="H691" s="56">
        <v>4.7299999999999999E-20</v>
      </c>
      <c r="I691" s="56">
        <v>4.49E-18</v>
      </c>
      <c r="J691" s="28">
        <f t="shared" ref="J691:J716" si="16">LOG10(G691)</f>
        <v>0.19589965240923377</v>
      </c>
    </row>
    <row r="692" spans="1:10" x14ac:dyDescent="0.3">
      <c r="A692" s="141"/>
      <c r="B692" s="29" t="s">
        <v>15584</v>
      </c>
      <c r="C692" s="29">
        <v>2733</v>
      </c>
      <c r="D692" s="29">
        <v>143</v>
      </c>
      <c r="E692" s="28">
        <v>91.12</v>
      </c>
      <c r="F692" s="29" t="s">
        <v>14795</v>
      </c>
      <c r="G692" s="28">
        <v>1.57</v>
      </c>
      <c r="H692" s="56">
        <v>2.7100000000000001E-8</v>
      </c>
      <c r="I692" s="56">
        <v>1.02E-6</v>
      </c>
      <c r="J692" s="28">
        <f t="shared" si="16"/>
        <v>0.19589965240923377</v>
      </c>
    </row>
    <row r="693" spans="1:10" x14ac:dyDescent="0.3">
      <c r="A693" s="141"/>
      <c r="B693" s="29" t="s">
        <v>15585</v>
      </c>
      <c r="C693" s="29">
        <v>2844</v>
      </c>
      <c r="D693" s="29">
        <v>148</v>
      </c>
      <c r="E693" s="28">
        <v>94.82</v>
      </c>
      <c r="F693" s="29" t="s">
        <v>14795</v>
      </c>
      <c r="G693" s="28">
        <v>1.56</v>
      </c>
      <c r="H693" s="56">
        <v>2.36E-8</v>
      </c>
      <c r="I693" s="56">
        <v>9.0500000000000002E-7</v>
      </c>
      <c r="J693" s="28">
        <f t="shared" si="16"/>
        <v>0.19312459835446161</v>
      </c>
    </row>
    <row r="694" spans="1:10" x14ac:dyDescent="0.3">
      <c r="A694" s="141"/>
      <c r="B694" s="29" t="s">
        <v>15586</v>
      </c>
      <c r="C694" s="29">
        <v>2435</v>
      </c>
      <c r="D694" s="29">
        <v>126</v>
      </c>
      <c r="E694" s="28">
        <v>81.180000000000007</v>
      </c>
      <c r="F694" s="29" t="s">
        <v>14795</v>
      </c>
      <c r="G694" s="28">
        <v>1.55</v>
      </c>
      <c r="H694" s="56">
        <v>4.27E-7</v>
      </c>
      <c r="I694" s="56">
        <v>1.31E-5</v>
      </c>
      <c r="J694" s="28">
        <f t="shared" si="16"/>
        <v>0.1903316981702915</v>
      </c>
    </row>
    <row r="695" spans="1:10" x14ac:dyDescent="0.3">
      <c r="A695" s="141"/>
      <c r="B695" s="29" t="s">
        <v>15587</v>
      </c>
      <c r="C695" s="29">
        <v>11862</v>
      </c>
      <c r="D695" s="29">
        <v>613</v>
      </c>
      <c r="E695" s="28">
        <v>395.47</v>
      </c>
      <c r="F695" s="29" t="s">
        <v>14795</v>
      </c>
      <c r="G695" s="28">
        <v>1.55</v>
      </c>
      <c r="H695" s="56">
        <v>1.9799999999999999E-67</v>
      </c>
      <c r="I695" s="56">
        <v>1.31E-64</v>
      </c>
      <c r="J695" s="28">
        <f t="shared" si="16"/>
        <v>0.1903316981702915</v>
      </c>
    </row>
    <row r="696" spans="1:10" x14ac:dyDescent="0.3">
      <c r="A696" s="141"/>
      <c r="B696" s="29" t="s">
        <v>15588</v>
      </c>
      <c r="C696" s="29">
        <v>906</v>
      </c>
      <c r="D696" s="29">
        <v>46</v>
      </c>
      <c r="E696" s="28">
        <v>30.21</v>
      </c>
      <c r="F696" s="29" t="s">
        <v>14795</v>
      </c>
      <c r="G696" s="28">
        <v>1.52</v>
      </c>
      <c r="H696" s="56">
        <v>4.45E-3</v>
      </c>
      <c r="I696" s="56">
        <v>4.7699999999999999E-2</v>
      </c>
      <c r="J696" s="28">
        <f t="shared" si="16"/>
        <v>0.18184358794477254</v>
      </c>
    </row>
    <row r="697" spans="1:10" x14ac:dyDescent="0.3">
      <c r="A697" s="141"/>
      <c r="B697" s="29" t="s">
        <v>15589</v>
      </c>
      <c r="C697" s="29">
        <v>11869</v>
      </c>
      <c r="D697" s="29">
        <v>599</v>
      </c>
      <c r="E697" s="28">
        <v>395.71</v>
      </c>
      <c r="F697" s="29" t="s">
        <v>14795</v>
      </c>
      <c r="G697" s="28">
        <v>1.51</v>
      </c>
      <c r="H697" s="56">
        <v>2.75E-58</v>
      </c>
      <c r="I697" s="56">
        <v>6.0799999999999996E-56</v>
      </c>
      <c r="J697" s="28">
        <f t="shared" si="16"/>
        <v>0.17897694729316943</v>
      </c>
    </row>
    <row r="698" spans="1:10" x14ac:dyDescent="0.3">
      <c r="A698" s="141"/>
      <c r="B698" s="29" t="s">
        <v>15590</v>
      </c>
      <c r="C698" s="29">
        <v>4937</v>
      </c>
      <c r="D698" s="29">
        <v>248</v>
      </c>
      <c r="E698" s="28">
        <v>164.6</v>
      </c>
      <c r="F698" s="29" t="s">
        <v>14795</v>
      </c>
      <c r="G698" s="28">
        <v>1.51</v>
      </c>
      <c r="H698" s="56">
        <v>7.4299999999999996E-13</v>
      </c>
      <c r="I698" s="56">
        <v>4.6199999999999999E-11</v>
      </c>
      <c r="J698" s="28">
        <f t="shared" si="16"/>
        <v>0.17897694729316943</v>
      </c>
    </row>
    <row r="699" spans="1:10" x14ac:dyDescent="0.3">
      <c r="A699" s="141"/>
      <c r="B699" s="29" t="s">
        <v>15591</v>
      </c>
      <c r="C699" s="29">
        <v>4939</v>
      </c>
      <c r="D699" s="29">
        <v>248</v>
      </c>
      <c r="E699" s="28">
        <v>164.66</v>
      </c>
      <c r="F699" s="29" t="s">
        <v>14795</v>
      </c>
      <c r="G699" s="28">
        <v>1.51</v>
      </c>
      <c r="H699" s="56">
        <v>7.5500000000000001E-13</v>
      </c>
      <c r="I699" s="56">
        <v>4.5600000000000003E-11</v>
      </c>
      <c r="J699" s="28">
        <f t="shared" si="16"/>
        <v>0.17897694729316943</v>
      </c>
    </row>
    <row r="700" spans="1:10" x14ac:dyDescent="0.3">
      <c r="A700" s="141"/>
      <c r="B700" s="29" t="s">
        <v>15592</v>
      </c>
      <c r="C700" s="29">
        <v>12372</v>
      </c>
      <c r="D700" s="29">
        <v>608</v>
      </c>
      <c r="E700" s="28">
        <v>412.48</v>
      </c>
      <c r="F700" s="29" t="s">
        <v>14795</v>
      </c>
      <c r="G700" s="28">
        <v>1.47</v>
      </c>
      <c r="H700" s="56">
        <v>1.8899999999999999E-55</v>
      </c>
      <c r="I700" s="56">
        <v>2.8999999999999998E-53</v>
      </c>
      <c r="J700" s="28">
        <f t="shared" si="16"/>
        <v>0.16731733474817609</v>
      </c>
    </row>
    <row r="701" spans="1:10" x14ac:dyDescent="0.3">
      <c r="A701" s="141"/>
      <c r="B701" s="29" t="s">
        <v>15593</v>
      </c>
      <c r="C701" s="29">
        <v>12986</v>
      </c>
      <c r="D701" s="29">
        <v>636</v>
      </c>
      <c r="E701" s="28">
        <v>432.95</v>
      </c>
      <c r="F701" s="29" t="s">
        <v>14795</v>
      </c>
      <c r="G701" s="28">
        <v>1.47</v>
      </c>
      <c r="H701" s="56">
        <v>3.2699999999999998E-63</v>
      </c>
      <c r="I701" s="56">
        <v>1.6300000000000001E-60</v>
      </c>
      <c r="J701" s="28">
        <f t="shared" si="16"/>
        <v>0.16731733474817609</v>
      </c>
    </row>
    <row r="702" spans="1:10" x14ac:dyDescent="0.3">
      <c r="A702" s="141"/>
      <c r="B702" s="29" t="s">
        <v>15594</v>
      </c>
      <c r="C702" s="29">
        <v>1188</v>
      </c>
      <c r="D702" s="29">
        <v>58</v>
      </c>
      <c r="E702" s="28">
        <v>39.61</v>
      </c>
      <c r="F702" s="29" t="s">
        <v>14795</v>
      </c>
      <c r="G702" s="28">
        <v>1.46</v>
      </c>
      <c r="H702" s="56">
        <v>3.5300000000000002E-3</v>
      </c>
      <c r="I702" s="56">
        <v>3.9E-2</v>
      </c>
      <c r="J702" s="28">
        <f t="shared" si="16"/>
        <v>0.16435285578443709</v>
      </c>
    </row>
    <row r="703" spans="1:10" x14ac:dyDescent="0.3">
      <c r="A703" s="141"/>
      <c r="B703" s="29" t="s">
        <v>15595</v>
      </c>
      <c r="C703" s="29">
        <v>13339</v>
      </c>
      <c r="D703" s="29">
        <v>641</v>
      </c>
      <c r="E703" s="28">
        <v>444.71</v>
      </c>
      <c r="F703" s="29" t="s">
        <v>14795</v>
      </c>
      <c r="G703" s="28">
        <v>1.44</v>
      </c>
      <c r="H703" s="56">
        <v>1.74E-60</v>
      </c>
      <c r="I703" s="56">
        <v>4.3299999999999998E-58</v>
      </c>
      <c r="J703" s="28">
        <f t="shared" si="16"/>
        <v>0.15836249209524964</v>
      </c>
    </row>
    <row r="704" spans="1:10" x14ac:dyDescent="0.3">
      <c r="A704" s="141"/>
      <c r="B704" s="29" t="s">
        <v>15596</v>
      </c>
      <c r="C704" s="29">
        <v>1938</v>
      </c>
      <c r="D704" s="29">
        <v>92</v>
      </c>
      <c r="E704" s="28">
        <v>64.61</v>
      </c>
      <c r="F704" s="29" t="s">
        <v>14795</v>
      </c>
      <c r="G704" s="28">
        <v>1.42</v>
      </c>
      <c r="H704" s="56">
        <v>5.4299999999999997E-4</v>
      </c>
      <c r="I704" s="56">
        <v>8.2500000000000004E-3</v>
      </c>
      <c r="J704" s="28">
        <f t="shared" si="16"/>
        <v>0.15228834438305647</v>
      </c>
    </row>
    <row r="705" spans="1:10" x14ac:dyDescent="0.3">
      <c r="A705" s="141"/>
      <c r="B705" s="29" t="s">
        <v>15597</v>
      </c>
      <c r="C705" s="29">
        <v>1504</v>
      </c>
      <c r="D705" s="29">
        <v>71</v>
      </c>
      <c r="E705" s="28">
        <v>50.14</v>
      </c>
      <c r="F705" s="29" t="s">
        <v>14795</v>
      </c>
      <c r="G705" s="28">
        <v>1.42</v>
      </c>
      <c r="H705" s="56">
        <v>2.8500000000000001E-3</v>
      </c>
      <c r="I705" s="56">
        <v>3.3000000000000002E-2</v>
      </c>
      <c r="J705" s="28">
        <f t="shared" si="16"/>
        <v>0.15228834438305647</v>
      </c>
    </row>
    <row r="706" spans="1:10" x14ac:dyDescent="0.3">
      <c r="A706" s="141"/>
      <c r="B706" s="29" t="s">
        <v>15598</v>
      </c>
      <c r="C706" s="29">
        <v>1883</v>
      </c>
      <c r="D706" s="29">
        <v>88</v>
      </c>
      <c r="E706" s="28">
        <v>62.78</v>
      </c>
      <c r="F706" s="29" t="s">
        <v>14795</v>
      </c>
      <c r="G706" s="28">
        <v>1.4</v>
      </c>
      <c r="H706" s="56">
        <v>1.2199999999999999E-3</v>
      </c>
      <c r="I706" s="56">
        <v>1.5800000000000002E-2</v>
      </c>
      <c r="J706" s="28">
        <f t="shared" si="16"/>
        <v>0.14612803567823801</v>
      </c>
    </row>
    <row r="707" spans="1:10" x14ac:dyDescent="0.3">
      <c r="A707" s="141"/>
      <c r="B707" s="29" t="s">
        <v>15599</v>
      </c>
      <c r="C707" s="29">
        <v>14576</v>
      </c>
      <c r="D707" s="29">
        <v>670</v>
      </c>
      <c r="E707" s="28">
        <v>485.96</v>
      </c>
      <c r="F707" s="29" t="s">
        <v>14795</v>
      </c>
      <c r="G707" s="28">
        <v>1.38</v>
      </c>
      <c r="H707" s="56">
        <v>1.04E-60</v>
      </c>
      <c r="I707" s="56">
        <v>4.16E-58</v>
      </c>
      <c r="J707" s="28">
        <f t="shared" si="16"/>
        <v>0.13987908640123647</v>
      </c>
    </row>
    <row r="708" spans="1:10" x14ac:dyDescent="0.3">
      <c r="A708" s="141"/>
      <c r="B708" s="29" t="s">
        <v>15600</v>
      </c>
      <c r="C708" s="29">
        <v>4277</v>
      </c>
      <c r="D708" s="29">
        <v>196</v>
      </c>
      <c r="E708" s="28">
        <v>142.59</v>
      </c>
      <c r="F708" s="29" t="s">
        <v>14795</v>
      </c>
      <c r="G708" s="28">
        <v>1.37</v>
      </c>
      <c r="H708" s="56">
        <v>1.1599999999999999E-6</v>
      </c>
      <c r="I708" s="56">
        <v>3.15E-5</v>
      </c>
      <c r="J708" s="28">
        <f t="shared" si="16"/>
        <v>0.13672056715640679</v>
      </c>
    </row>
    <row r="709" spans="1:10" x14ac:dyDescent="0.3">
      <c r="A709" s="141"/>
      <c r="B709" s="29" t="s">
        <v>15601</v>
      </c>
      <c r="C709" s="29">
        <v>7363</v>
      </c>
      <c r="D709" s="29">
        <v>312</v>
      </c>
      <c r="E709" s="28">
        <v>245.48</v>
      </c>
      <c r="F709" s="29" t="s">
        <v>14795</v>
      </c>
      <c r="G709" s="28">
        <v>1.27</v>
      </c>
      <c r="H709" s="56">
        <v>2.0100000000000001E-7</v>
      </c>
      <c r="I709" s="56">
        <v>6.4500000000000001E-6</v>
      </c>
      <c r="J709" s="28">
        <f t="shared" si="16"/>
        <v>0.10380372095595687</v>
      </c>
    </row>
    <row r="710" spans="1:10" x14ac:dyDescent="0.3">
      <c r="A710" s="141"/>
      <c r="B710" s="29" t="s">
        <v>15602</v>
      </c>
      <c r="C710" s="29">
        <v>9788</v>
      </c>
      <c r="D710" s="29">
        <v>407</v>
      </c>
      <c r="E710" s="28">
        <v>326.33</v>
      </c>
      <c r="F710" s="29" t="s">
        <v>14795</v>
      </c>
      <c r="G710" s="28">
        <v>1.25</v>
      </c>
      <c r="H710" s="56">
        <v>1.1599999999999999E-9</v>
      </c>
      <c r="I710" s="56">
        <v>4.73E-8</v>
      </c>
      <c r="J710" s="28">
        <f t="shared" si="16"/>
        <v>9.691001300805642E-2</v>
      </c>
    </row>
    <row r="711" spans="1:10" x14ac:dyDescent="0.3">
      <c r="A711" s="141"/>
      <c r="B711" s="29" t="s">
        <v>15603</v>
      </c>
      <c r="C711" s="29">
        <v>4493</v>
      </c>
      <c r="D711" s="29">
        <v>181</v>
      </c>
      <c r="E711" s="28">
        <v>149.79</v>
      </c>
      <c r="F711" s="29" t="s">
        <v>14795</v>
      </c>
      <c r="G711" s="28">
        <v>1.21</v>
      </c>
      <c r="H711" s="56">
        <v>4.4099999999999999E-3</v>
      </c>
      <c r="I711" s="56">
        <v>4.7500000000000001E-2</v>
      </c>
      <c r="J711" s="28">
        <f t="shared" si="16"/>
        <v>8.2785370316450071E-2</v>
      </c>
    </row>
    <row r="712" spans="1:10" x14ac:dyDescent="0.3">
      <c r="A712" s="141"/>
      <c r="B712" s="29" t="s">
        <v>15604</v>
      </c>
      <c r="C712" s="29">
        <v>19143</v>
      </c>
      <c r="D712" s="29">
        <v>717</v>
      </c>
      <c r="E712" s="28">
        <v>638.22</v>
      </c>
      <c r="F712" s="29" t="s">
        <v>14795</v>
      </c>
      <c r="G712" s="28">
        <v>1.1200000000000001</v>
      </c>
      <c r="H712" s="56">
        <v>4.4200000000000003E-28</v>
      </c>
      <c r="I712" s="56">
        <v>4.8899999999999999E-26</v>
      </c>
      <c r="J712" s="28">
        <f t="shared" si="16"/>
        <v>4.9218022670181653E-2</v>
      </c>
    </row>
    <row r="713" spans="1:10" x14ac:dyDescent="0.3">
      <c r="A713" s="141"/>
      <c r="B713" s="29" t="s">
        <v>15605</v>
      </c>
      <c r="C713" s="29">
        <v>20771</v>
      </c>
      <c r="D713" s="29">
        <v>723</v>
      </c>
      <c r="E713" s="28">
        <v>692.49</v>
      </c>
      <c r="F713" s="29" t="s">
        <v>14795</v>
      </c>
      <c r="G713" s="28">
        <v>1.04</v>
      </c>
      <c r="H713" s="56">
        <v>1.2E-10</v>
      </c>
      <c r="I713" s="56">
        <v>5.0700000000000001E-9</v>
      </c>
      <c r="J713" s="28">
        <f t="shared" si="16"/>
        <v>1.703333929878037E-2</v>
      </c>
    </row>
    <row r="714" spans="1:10" x14ac:dyDescent="0.3">
      <c r="A714" s="141"/>
      <c r="B714" s="29" t="s">
        <v>15606</v>
      </c>
      <c r="C714" s="29">
        <v>2545</v>
      </c>
      <c r="D714" s="29">
        <v>48</v>
      </c>
      <c r="E714" s="28">
        <v>84.85</v>
      </c>
      <c r="F714" s="29" t="s">
        <v>14889</v>
      </c>
      <c r="G714" s="28">
        <v>0.56999999999999995</v>
      </c>
      <c r="H714" s="56">
        <v>4.2400000000000001E-6</v>
      </c>
      <c r="I714" s="56">
        <v>1.01E-4</v>
      </c>
      <c r="J714" s="28">
        <f t="shared" si="16"/>
        <v>-0.24412514432750865</v>
      </c>
    </row>
    <row r="715" spans="1:10" x14ac:dyDescent="0.3">
      <c r="A715" s="141"/>
      <c r="B715" s="29" t="s">
        <v>15607</v>
      </c>
      <c r="C715" s="29">
        <v>1819</v>
      </c>
      <c r="D715" s="29">
        <v>34</v>
      </c>
      <c r="E715" s="28">
        <v>60.64</v>
      </c>
      <c r="F715" s="29" t="s">
        <v>14889</v>
      </c>
      <c r="G715" s="28">
        <v>0.56000000000000005</v>
      </c>
      <c r="H715" s="56">
        <v>1.25E-4</v>
      </c>
      <c r="I715" s="56">
        <v>2.2000000000000001E-3</v>
      </c>
      <c r="J715" s="28">
        <f t="shared" si="16"/>
        <v>-0.25181197299379954</v>
      </c>
    </row>
    <row r="716" spans="1:10" x14ac:dyDescent="0.3">
      <c r="A716" s="141"/>
      <c r="B716" s="29" t="s">
        <v>15245</v>
      </c>
      <c r="C716" s="29">
        <v>1065</v>
      </c>
      <c r="D716" s="29">
        <v>5</v>
      </c>
      <c r="E716" s="28">
        <v>35.51</v>
      </c>
      <c r="F716" s="29" t="s">
        <v>14889</v>
      </c>
      <c r="G716" s="28">
        <v>0.14000000000000001</v>
      </c>
      <c r="H716" s="56">
        <v>1.2E-10</v>
      </c>
      <c r="I716" s="56">
        <v>4.97E-9</v>
      </c>
      <c r="J716" s="28">
        <f t="shared" si="16"/>
        <v>-0.85387196432176193</v>
      </c>
    </row>
    <row r="717" spans="1:10" x14ac:dyDescent="0.3">
      <c r="A717" s="142"/>
      <c r="B717" s="29" t="s">
        <v>15608</v>
      </c>
      <c r="C717" s="29">
        <v>196</v>
      </c>
      <c r="D717" s="29">
        <v>0</v>
      </c>
      <c r="E717" s="28">
        <v>6.53</v>
      </c>
      <c r="F717" s="29" t="s">
        <v>14889</v>
      </c>
      <c r="G717" s="28" t="s">
        <v>15255</v>
      </c>
      <c r="H717" s="56">
        <v>2.1800000000000001E-3</v>
      </c>
      <c r="I717" s="56">
        <v>2.63E-2</v>
      </c>
      <c r="J717" s="28">
        <f>LOG10(0.01)</f>
        <v>-2</v>
      </c>
    </row>
  </sheetData>
  <mergeCells count="5">
    <mergeCell ref="A3:A363"/>
    <mergeCell ref="C1:D1"/>
    <mergeCell ref="A531:A717"/>
    <mergeCell ref="A364:A530"/>
    <mergeCell ref="L2:AA2"/>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374"/>
  <sheetViews>
    <sheetView zoomScale="50" zoomScaleNormal="50" workbookViewId="0">
      <selection activeCell="L25" sqref="L25:V25"/>
    </sheetView>
  </sheetViews>
  <sheetFormatPr baseColWidth="10" defaultRowHeight="14.4" x14ac:dyDescent="0.3"/>
  <cols>
    <col min="1" max="1" width="24.33203125" style="58" bestFit="1" customWidth="1"/>
    <col min="2" max="2" width="112.109375" style="58" bestFit="1" customWidth="1"/>
    <col min="6" max="6" width="13.77734375" style="58" bestFit="1" customWidth="1"/>
    <col min="10" max="10" width="18.44140625" style="58" bestFit="1" customWidth="1"/>
    <col min="11" max="11" width="37.21875" bestFit="1" customWidth="1"/>
  </cols>
  <sheetData>
    <row r="1" spans="1:32" x14ac:dyDescent="0.3">
      <c r="C1" s="144" t="s">
        <v>17194</v>
      </c>
      <c r="D1" s="145"/>
    </row>
    <row r="2" spans="1:32" x14ac:dyDescent="0.3">
      <c r="C2" s="50" t="s">
        <v>14784</v>
      </c>
      <c r="D2" s="50" t="s">
        <v>14785</v>
      </c>
      <c r="E2" s="50" t="s">
        <v>14786</v>
      </c>
      <c r="F2" s="50" t="s">
        <v>14788</v>
      </c>
      <c r="G2" s="50" t="s">
        <v>14787</v>
      </c>
      <c r="H2" s="50" t="s">
        <v>14789</v>
      </c>
      <c r="I2" s="50" t="s">
        <v>32</v>
      </c>
      <c r="J2" s="50" t="s">
        <v>14894</v>
      </c>
      <c r="K2" s="50" t="s">
        <v>34</v>
      </c>
      <c r="L2" s="147" t="s">
        <v>14829</v>
      </c>
      <c r="M2" s="147"/>
      <c r="N2" s="147"/>
      <c r="O2" s="147"/>
      <c r="P2" s="147"/>
      <c r="Q2" s="147"/>
      <c r="R2" s="147"/>
      <c r="S2" s="147"/>
      <c r="T2" s="147"/>
      <c r="U2" s="147"/>
      <c r="V2" s="147"/>
      <c r="W2" s="147"/>
      <c r="X2" s="147"/>
      <c r="Y2" s="147"/>
      <c r="Z2" s="147"/>
      <c r="AA2" s="147"/>
      <c r="AB2" s="147"/>
      <c r="AC2" s="147"/>
      <c r="AD2" s="147"/>
      <c r="AE2" s="147"/>
      <c r="AF2" s="147"/>
    </row>
    <row r="3" spans="1:32" x14ac:dyDescent="0.3">
      <c r="A3" s="150" t="s">
        <v>15609</v>
      </c>
      <c r="B3" s="78" t="s">
        <v>15610</v>
      </c>
      <c r="C3" s="78">
        <v>2</v>
      </c>
      <c r="D3" s="78">
        <v>2</v>
      </c>
      <c r="E3" s="78">
        <v>7.0000000000000007E-2</v>
      </c>
      <c r="F3" s="78" t="s">
        <v>14795</v>
      </c>
      <c r="G3" s="78">
        <v>29.99</v>
      </c>
      <c r="H3" s="79">
        <v>1.1100000000000001E-3</v>
      </c>
      <c r="I3" s="79">
        <v>2.4500000000000001E-2</v>
      </c>
      <c r="J3" s="80">
        <f t="shared" ref="J3:J34" si="0">LOG10(G3)</f>
        <v>1.476976465759527</v>
      </c>
      <c r="K3" s="78" t="s">
        <v>15714</v>
      </c>
      <c r="L3" s="78" t="s">
        <v>361</v>
      </c>
      <c r="M3" s="78" t="s">
        <v>2321</v>
      </c>
      <c r="N3" s="78" t="s">
        <v>6993</v>
      </c>
      <c r="O3" s="78"/>
      <c r="P3" s="78"/>
      <c r="Q3" s="78"/>
      <c r="R3" s="78"/>
      <c r="S3" s="78"/>
      <c r="T3" s="78"/>
      <c r="U3" s="78"/>
      <c r="V3" s="78"/>
      <c r="W3" s="78"/>
      <c r="X3" s="78"/>
      <c r="Y3" s="78"/>
      <c r="Z3" s="78"/>
      <c r="AA3" s="78"/>
      <c r="AB3" s="78"/>
      <c r="AC3" s="78"/>
      <c r="AD3" s="78"/>
      <c r="AE3" s="78"/>
      <c r="AF3" s="78"/>
    </row>
    <row r="4" spans="1:32" x14ac:dyDescent="0.3">
      <c r="A4" s="151"/>
      <c r="B4" s="78" t="s">
        <v>15611</v>
      </c>
      <c r="C4" s="78">
        <v>2</v>
      </c>
      <c r="D4" s="78">
        <v>2</v>
      </c>
      <c r="E4" s="78">
        <v>7.0000000000000007E-2</v>
      </c>
      <c r="F4" s="78" t="s">
        <v>14795</v>
      </c>
      <c r="G4" s="78">
        <v>29.99</v>
      </c>
      <c r="H4" s="79">
        <v>1.1100000000000001E-3</v>
      </c>
      <c r="I4" s="79">
        <v>2.4199999999999999E-2</v>
      </c>
      <c r="J4" s="80">
        <f t="shared" si="0"/>
        <v>1.476976465759527</v>
      </c>
      <c r="K4" s="78" t="s">
        <v>15714</v>
      </c>
      <c r="L4" s="78" t="s">
        <v>361</v>
      </c>
      <c r="M4" s="78" t="s">
        <v>485</v>
      </c>
      <c r="N4" s="78" t="s">
        <v>695</v>
      </c>
      <c r="O4" s="78" t="s">
        <v>2321</v>
      </c>
      <c r="P4" s="78" t="s">
        <v>6993</v>
      </c>
      <c r="Q4" s="78"/>
      <c r="R4" s="78"/>
      <c r="S4" s="78"/>
      <c r="T4" s="78"/>
      <c r="U4" s="78"/>
      <c r="V4" s="78"/>
      <c r="W4" s="78"/>
      <c r="X4" s="78"/>
      <c r="Y4" s="78"/>
      <c r="Z4" s="78"/>
      <c r="AA4" s="78"/>
      <c r="AB4" s="78"/>
      <c r="AC4" s="78"/>
      <c r="AD4" s="78"/>
      <c r="AE4" s="78"/>
      <c r="AF4" s="78"/>
    </row>
    <row r="5" spans="1:32" x14ac:dyDescent="0.3">
      <c r="A5" s="151"/>
      <c r="B5" s="78" t="s">
        <v>15612</v>
      </c>
      <c r="C5" s="78">
        <v>3</v>
      </c>
      <c r="D5" s="78">
        <v>3</v>
      </c>
      <c r="E5" s="78">
        <v>0.1</v>
      </c>
      <c r="F5" s="78" t="s">
        <v>14795</v>
      </c>
      <c r="G5" s="78">
        <v>29.99</v>
      </c>
      <c r="H5" s="79">
        <v>3.6900000000000002E-5</v>
      </c>
      <c r="I5" s="79">
        <v>1.3699999999999999E-3</v>
      </c>
      <c r="J5" s="80">
        <f t="shared" si="0"/>
        <v>1.476976465759527</v>
      </c>
      <c r="K5" s="78" t="s">
        <v>15714</v>
      </c>
      <c r="L5" s="78" t="s">
        <v>765</v>
      </c>
      <c r="M5" s="78" t="s">
        <v>361</v>
      </c>
      <c r="N5" s="78" t="s">
        <v>485</v>
      </c>
      <c r="O5" s="78" t="s">
        <v>695</v>
      </c>
      <c r="P5" s="78" t="s">
        <v>2321</v>
      </c>
      <c r="Q5" s="78"/>
      <c r="R5" s="78"/>
      <c r="S5" s="78"/>
      <c r="T5" s="78"/>
      <c r="U5" s="78"/>
      <c r="V5" s="78"/>
      <c r="W5" s="78"/>
      <c r="X5" s="78"/>
      <c r="Y5" s="78"/>
      <c r="Z5" s="78"/>
      <c r="AA5" s="78"/>
      <c r="AB5" s="78"/>
      <c r="AC5" s="78"/>
      <c r="AD5" s="78"/>
      <c r="AE5" s="78"/>
      <c r="AF5" s="78"/>
    </row>
    <row r="6" spans="1:32" x14ac:dyDescent="0.3">
      <c r="A6" s="151"/>
      <c r="B6" s="78" t="s">
        <v>15613</v>
      </c>
      <c r="C6" s="78">
        <v>5</v>
      </c>
      <c r="D6" s="78">
        <v>5</v>
      </c>
      <c r="E6" s="78">
        <v>0.17</v>
      </c>
      <c r="F6" s="78" t="s">
        <v>14795</v>
      </c>
      <c r="G6" s="78">
        <v>29.99</v>
      </c>
      <c r="H6" s="79">
        <v>4.06E-8</v>
      </c>
      <c r="I6" s="79">
        <v>2.8399999999999999E-6</v>
      </c>
      <c r="J6" s="80">
        <f t="shared" si="0"/>
        <v>1.476976465759527</v>
      </c>
      <c r="K6" s="78" t="s">
        <v>15714</v>
      </c>
      <c r="L6" s="78" t="s">
        <v>1439</v>
      </c>
      <c r="M6" s="78" t="s">
        <v>361</v>
      </c>
      <c r="N6" s="78" t="s">
        <v>485</v>
      </c>
      <c r="O6" s="78" t="s">
        <v>695</v>
      </c>
      <c r="P6" s="78" t="s">
        <v>2321</v>
      </c>
      <c r="Q6" s="78"/>
      <c r="R6" s="78"/>
      <c r="S6" s="78"/>
      <c r="T6" s="78"/>
      <c r="U6" s="78"/>
      <c r="V6" s="78"/>
      <c r="W6" s="78"/>
      <c r="X6" s="78"/>
      <c r="Y6" s="78"/>
      <c r="Z6" s="78"/>
      <c r="AA6" s="78"/>
      <c r="AB6" s="78"/>
      <c r="AC6" s="78"/>
      <c r="AD6" s="78"/>
      <c r="AE6" s="78"/>
      <c r="AF6" s="78"/>
    </row>
    <row r="7" spans="1:32" x14ac:dyDescent="0.3">
      <c r="A7" s="151"/>
      <c r="B7" s="78" t="s">
        <v>15614</v>
      </c>
      <c r="C7" s="78">
        <v>5</v>
      </c>
      <c r="D7" s="78">
        <v>5</v>
      </c>
      <c r="E7" s="78">
        <v>0.17</v>
      </c>
      <c r="F7" s="78" t="s">
        <v>14795</v>
      </c>
      <c r="G7" s="78">
        <v>29.99</v>
      </c>
      <c r="H7" s="79">
        <v>4.06E-8</v>
      </c>
      <c r="I7" s="79">
        <v>2.7300000000000001E-6</v>
      </c>
      <c r="J7" s="80">
        <f t="shared" si="0"/>
        <v>1.476976465759527</v>
      </c>
      <c r="K7" s="78" t="s">
        <v>15714</v>
      </c>
      <c r="L7" s="78" t="s">
        <v>485</v>
      </c>
      <c r="M7" s="78" t="s">
        <v>825</v>
      </c>
      <c r="N7" s="78" t="s">
        <v>695</v>
      </c>
      <c r="O7" s="78"/>
      <c r="P7" s="78"/>
      <c r="Q7" s="78"/>
      <c r="R7" s="78"/>
      <c r="S7" s="78"/>
      <c r="T7" s="78"/>
      <c r="U7" s="78"/>
      <c r="V7" s="78"/>
      <c r="W7" s="78"/>
      <c r="X7" s="78"/>
      <c r="Y7" s="78"/>
      <c r="Z7" s="78"/>
      <c r="AA7" s="78"/>
      <c r="AB7" s="78"/>
      <c r="AC7" s="78"/>
      <c r="AD7" s="78"/>
      <c r="AE7" s="78"/>
      <c r="AF7" s="78"/>
    </row>
    <row r="8" spans="1:32" x14ac:dyDescent="0.3">
      <c r="A8" s="151"/>
      <c r="B8" s="78" t="s">
        <v>15615</v>
      </c>
      <c r="C8" s="78">
        <v>5</v>
      </c>
      <c r="D8" s="78">
        <v>5</v>
      </c>
      <c r="E8" s="78">
        <v>0.17</v>
      </c>
      <c r="F8" s="78" t="s">
        <v>14795</v>
      </c>
      <c r="G8" s="78">
        <v>29.99</v>
      </c>
      <c r="H8" s="79">
        <v>4.06E-8</v>
      </c>
      <c r="I8" s="79">
        <v>2.6299999999999998E-6</v>
      </c>
      <c r="J8" s="80">
        <f t="shared" si="0"/>
        <v>1.476976465759527</v>
      </c>
      <c r="K8" s="78" t="s">
        <v>15714</v>
      </c>
      <c r="L8" s="78" t="s">
        <v>765</v>
      </c>
      <c r="M8" s="78" t="s">
        <v>6097</v>
      </c>
      <c r="N8" s="78" t="s">
        <v>669</v>
      </c>
      <c r="O8" s="78"/>
      <c r="P8" s="78"/>
      <c r="Q8" s="78"/>
      <c r="R8" s="78"/>
      <c r="S8" s="78"/>
      <c r="T8" s="78"/>
      <c r="U8" s="78"/>
      <c r="V8" s="78"/>
      <c r="W8" s="78"/>
      <c r="X8" s="78"/>
      <c r="Y8" s="78"/>
      <c r="Z8" s="78"/>
      <c r="AA8" s="78"/>
      <c r="AB8" s="78"/>
      <c r="AC8" s="78"/>
      <c r="AD8" s="78"/>
      <c r="AE8" s="78"/>
      <c r="AF8" s="78"/>
    </row>
    <row r="9" spans="1:32" x14ac:dyDescent="0.3">
      <c r="A9" s="151"/>
      <c r="B9" s="78" t="s">
        <v>15616</v>
      </c>
      <c r="C9" s="78">
        <v>3</v>
      </c>
      <c r="D9" s="78">
        <v>3</v>
      </c>
      <c r="E9" s="78">
        <v>0.1</v>
      </c>
      <c r="F9" s="78" t="s">
        <v>14795</v>
      </c>
      <c r="G9" s="78">
        <v>29.99</v>
      </c>
      <c r="H9" s="79">
        <v>3.6900000000000002E-5</v>
      </c>
      <c r="I9" s="79">
        <v>1.34E-3</v>
      </c>
      <c r="J9" s="80">
        <f t="shared" si="0"/>
        <v>1.476976465759527</v>
      </c>
      <c r="K9" s="78" t="s">
        <v>15714</v>
      </c>
      <c r="L9" s="78" t="s">
        <v>1439</v>
      </c>
      <c r="M9" s="78" t="s">
        <v>485</v>
      </c>
      <c r="N9" s="78" t="s">
        <v>695</v>
      </c>
      <c r="O9" s="78"/>
      <c r="P9" s="78"/>
      <c r="Q9" s="78"/>
      <c r="R9" s="78"/>
      <c r="S9" s="78"/>
      <c r="T9" s="78"/>
      <c r="U9" s="78"/>
      <c r="V9" s="78"/>
      <c r="W9" s="78"/>
      <c r="X9" s="78"/>
      <c r="Y9" s="78"/>
      <c r="Z9" s="78"/>
      <c r="AA9" s="78"/>
      <c r="AB9" s="78"/>
      <c r="AC9" s="78"/>
      <c r="AD9" s="78"/>
      <c r="AE9" s="78"/>
      <c r="AF9" s="78"/>
    </row>
    <row r="10" spans="1:32" x14ac:dyDescent="0.3">
      <c r="A10" s="151"/>
      <c r="B10" s="78" t="s">
        <v>15617</v>
      </c>
      <c r="C10" s="78">
        <v>2</v>
      </c>
      <c r="D10" s="78">
        <v>2</v>
      </c>
      <c r="E10" s="78">
        <v>7.0000000000000007E-2</v>
      </c>
      <c r="F10" s="78" t="s">
        <v>14795</v>
      </c>
      <c r="G10" s="78">
        <v>29.99</v>
      </c>
      <c r="H10" s="79">
        <v>1.1100000000000001E-3</v>
      </c>
      <c r="I10" s="79">
        <v>2.3900000000000001E-2</v>
      </c>
      <c r="J10" s="80">
        <f t="shared" si="0"/>
        <v>1.476976465759527</v>
      </c>
      <c r="K10" s="78" t="s">
        <v>15718</v>
      </c>
      <c r="L10" s="78" t="s">
        <v>2209</v>
      </c>
      <c r="M10" s="78" t="s">
        <v>2662</v>
      </c>
      <c r="N10" s="78"/>
      <c r="O10" s="78"/>
      <c r="P10" s="78"/>
      <c r="Q10" s="78"/>
      <c r="R10" s="78"/>
      <c r="S10" s="78"/>
      <c r="T10" s="78"/>
      <c r="U10" s="78"/>
      <c r="V10" s="78"/>
      <c r="W10" s="78"/>
      <c r="X10" s="78"/>
      <c r="Y10" s="78"/>
      <c r="Z10" s="78"/>
      <c r="AA10" s="78"/>
      <c r="AB10" s="78"/>
      <c r="AC10" s="78"/>
      <c r="AD10" s="78"/>
      <c r="AE10" s="78"/>
      <c r="AF10" s="78"/>
    </row>
    <row r="11" spans="1:32" x14ac:dyDescent="0.3">
      <c r="A11" s="151"/>
      <c r="B11" s="78" t="s">
        <v>15618</v>
      </c>
      <c r="C11" s="78">
        <v>2</v>
      </c>
      <c r="D11" s="78">
        <v>2</v>
      </c>
      <c r="E11" s="78">
        <v>7.0000000000000007E-2</v>
      </c>
      <c r="F11" s="78" t="s">
        <v>14795</v>
      </c>
      <c r="G11" s="78">
        <v>29.99</v>
      </c>
      <c r="H11" s="79">
        <v>1.1100000000000001E-3</v>
      </c>
      <c r="I11" s="79">
        <v>2.3599999999999999E-2</v>
      </c>
      <c r="J11" s="80">
        <f t="shared" si="0"/>
        <v>1.476976465759527</v>
      </c>
      <c r="K11" s="78" t="s">
        <v>15717</v>
      </c>
      <c r="L11" s="78" t="s">
        <v>9880</v>
      </c>
      <c r="M11" s="78" t="s">
        <v>9872</v>
      </c>
      <c r="N11" s="78"/>
      <c r="O11" s="78"/>
      <c r="P11" s="78"/>
      <c r="Q11" s="78"/>
      <c r="R11" s="78"/>
      <c r="S11" s="78"/>
      <c r="T11" s="78"/>
      <c r="U11" s="78"/>
      <c r="V11" s="78"/>
      <c r="W11" s="78"/>
      <c r="X11" s="78"/>
      <c r="Y11" s="78"/>
      <c r="Z11" s="78"/>
      <c r="AA11" s="78"/>
      <c r="AB11" s="78"/>
      <c r="AC11" s="78"/>
      <c r="AD11" s="78"/>
      <c r="AE11" s="78"/>
      <c r="AF11" s="78"/>
    </row>
    <row r="12" spans="1:32" x14ac:dyDescent="0.3">
      <c r="A12" s="151"/>
      <c r="B12" s="78" t="s">
        <v>15619</v>
      </c>
      <c r="C12" s="78">
        <v>3</v>
      </c>
      <c r="D12" s="78">
        <v>3</v>
      </c>
      <c r="E12" s="78">
        <v>0.1</v>
      </c>
      <c r="F12" s="78" t="s">
        <v>14795</v>
      </c>
      <c r="G12" s="78">
        <v>29.99</v>
      </c>
      <c r="H12" s="79">
        <v>3.6900000000000002E-5</v>
      </c>
      <c r="I12" s="79">
        <v>1.31E-3</v>
      </c>
      <c r="J12" s="80">
        <f t="shared" si="0"/>
        <v>1.476976465759527</v>
      </c>
      <c r="K12" s="78" t="s">
        <v>15717</v>
      </c>
      <c r="L12" s="78" t="s">
        <v>9880</v>
      </c>
      <c r="M12" s="78" t="s">
        <v>9872</v>
      </c>
      <c r="N12" s="78"/>
      <c r="O12" s="78"/>
      <c r="P12" s="78"/>
      <c r="Q12" s="78"/>
      <c r="R12" s="78"/>
      <c r="S12" s="78"/>
      <c r="T12" s="78"/>
      <c r="U12" s="78"/>
      <c r="V12" s="78"/>
      <c r="W12" s="78"/>
      <c r="X12" s="78"/>
      <c r="Y12" s="78"/>
      <c r="Z12" s="78"/>
      <c r="AA12" s="78"/>
      <c r="AB12" s="78"/>
      <c r="AC12" s="78"/>
      <c r="AD12" s="78"/>
      <c r="AE12" s="78"/>
      <c r="AF12" s="78"/>
    </row>
    <row r="13" spans="1:32" x14ac:dyDescent="0.3">
      <c r="A13" s="151"/>
      <c r="B13" s="78" t="s">
        <v>15620</v>
      </c>
      <c r="C13" s="78">
        <v>3</v>
      </c>
      <c r="D13" s="78">
        <v>3</v>
      </c>
      <c r="E13" s="78">
        <v>0.1</v>
      </c>
      <c r="F13" s="78" t="s">
        <v>14795</v>
      </c>
      <c r="G13" s="78">
        <v>29.99</v>
      </c>
      <c r="H13" s="79">
        <v>3.6900000000000002E-5</v>
      </c>
      <c r="I13" s="79">
        <v>1.2899999999999999E-3</v>
      </c>
      <c r="J13" s="80">
        <f t="shared" si="0"/>
        <v>1.476976465759527</v>
      </c>
      <c r="K13" s="78" t="s">
        <v>15718</v>
      </c>
      <c r="L13" s="78" t="s">
        <v>2399</v>
      </c>
      <c r="M13" s="78" t="s">
        <v>1359</v>
      </c>
      <c r="N13" s="78"/>
      <c r="O13" s="78"/>
      <c r="P13" s="78"/>
      <c r="Q13" s="78"/>
      <c r="R13" s="78"/>
      <c r="S13" s="78"/>
      <c r="T13" s="78"/>
      <c r="U13" s="78"/>
      <c r="V13" s="78"/>
      <c r="W13" s="78"/>
      <c r="X13" s="78"/>
      <c r="Y13" s="78"/>
      <c r="Z13" s="78"/>
      <c r="AA13" s="78"/>
      <c r="AB13" s="78"/>
      <c r="AC13" s="78"/>
      <c r="AD13" s="78"/>
      <c r="AE13" s="78"/>
      <c r="AF13" s="78"/>
    </row>
    <row r="14" spans="1:32" x14ac:dyDescent="0.3">
      <c r="A14" s="151"/>
      <c r="B14" s="78" t="s">
        <v>15621</v>
      </c>
      <c r="C14" s="78">
        <v>2</v>
      </c>
      <c r="D14" s="78">
        <v>2</v>
      </c>
      <c r="E14" s="78">
        <v>7.0000000000000007E-2</v>
      </c>
      <c r="F14" s="78" t="s">
        <v>14795</v>
      </c>
      <c r="G14" s="78">
        <v>29.99</v>
      </c>
      <c r="H14" s="79">
        <v>1.1100000000000001E-3</v>
      </c>
      <c r="I14" s="79">
        <v>2.3300000000000001E-2</v>
      </c>
      <c r="J14" s="80">
        <f t="shared" si="0"/>
        <v>1.476976465759527</v>
      </c>
      <c r="K14" s="78" t="s">
        <v>15717</v>
      </c>
      <c r="L14" s="78" t="s">
        <v>9880</v>
      </c>
      <c r="M14" s="78" t="s">
        <v>9872</v>
      </c>
      <c r="N14" s="78"/>
      <c r="O14" s="78"/>
      <c r="P14" s="78"/>
      <c r="Q14" s="78"/>
      <c r="R14" s="78"/>
      <c r="S14" s="78"/>
      <c r="T14" s="78"/>
      <c r="U14" s="78"/>
      <c r="V14" s="78"/>
      <c r="W14" s="78"/>
      <c r="X14" s="78"/>
      <c r="Y14" s="78"/>
      <c r="Z14" s="78"/>
      <c r="AA14" s="78"/>
      <c r="AB14" s="78"/>
      <c r="AC14" s="78"/>
      <c r="AD14" s="78"/>
      <c r="AE14" s="78"/>
      <c r="AF14" s="78"/>
    </row>
    <row r="15" spans="1:32" x14ac:dyDescent="0.3">
      <c r="A15" s="151"/>
      <c r="B15" s="78" t="s">
        <v>15622</v>
      </c>
      <c r="C15" s="78">
        <v>9</v>
      </c>
      <c r="D15" s="78">
        <v>8</v>
      </c>
      <c r="E15" s="78">
        <v>0.3</v>
      </c>
      <c r="F15" s="78" t="s">
        <v>14795</v>
      </c>
      <c r="G15" s="78">
        <v>26.66</v>
      </c>
      <c r="H15" s="79">
        <v>1.28E-11</v>
      </c>
      <c r="I15" s="79">
        <v>1.02E-9</v>
      </c>
      <c r="J15" s="80">
        <f t="shared" si="0"/>
        <v>1.4258601450778403</v>
      </c>
      <c r="K15" s="78" t="s">
        <v>15714</v>
      </c>
      <c r="L15" s="78" t="s">
        <v>765</v>
      </c>
      <c r="M15" s="78" t="s">
        <v>1439</v>
      </c>
      <c r="N15" s="78" t="s">
        <v>361</v>
      </c>
      <c r="O15" s="78" t="s">
        <v>485</v>
      </c>
      <c r="P15" s="78" t="s">
        <v>825</v>
      </c>
      <c r="Q15" s="78" t="s">
        <v>695</v>
      </c>
      <c r="R15" s="78" t="s">
        <v>2321</v>
      </c>
      <c r="S15" s="78" t="s">
        <v>6993</v>
      </c>
      <c r="T15" s="78"/>
      <c r="U15" s="78"/>
      <c r="V15" s="78"/>
      <c r="W15" s="78"/>
      <c r="X15" s="78"/>
      <c r="Y15" s="78"/>
      <c r="Z15" s="78"/>
      <c r="AA15" s="78"/>
      <c r="AB15" s="78"/>
      <c r="AC15" s="78"/>
      <c r="AD15" s="78"/>
      <c r="AE15" s="78"/>
      <c r="AF15" s="78"/>
    </row>
    <row r="16" spans="1:32" x14ac:dyDescent="0.3">
      <c r="A16" s="151"/>
      <c r="B16" s="78" t="s">
        <v>15623</v>
      </c>
      <c r="C16" s="78">
        <v>20</v>
      </c>
      <c r="D16" s="78">
        <v>17</v>
      </c>
      <c r="E16" s="78">
        <v>0.67</v>
      </c>
      <c r="F16" s="78" t="s">
        <v>14795</v>
      </c>
      <c r="G16" s="78">
        <v>25.5</v>
      </c>
      <c r="H16" s="79">
        <v>6.7199999999999998E-23</v>
      </c>
      <c r="I16" s="79">
        <v>1.4700000000000001E-20</v>
      </c>
      <c r="J16" s="80">
        <f t="shared" si="0"/>
        <v>1.4065401804339552</v>
      </c>
      <c r="K16" s="78" t="s">
        <v>15713</v>
      </c>
      <c r="L16" s="78" t="s">
        <v>1189</v>
      </c>
      <c r="M16" s="78" t="s">
        <v>2343</v>
      </c>
      <c r="N16" s="78" t="s">
        <v>587</v>
      </c>
      <c r="O16" s="78" t="s">
        <v>1953</v>
      </c>
      <c r="P16" s="78" t="s">
        <v>2249</v>
      </c>
      <c r="Q16" s="78" t="s">
        <v>4324</v>
      </c>
      <c r="R16" s="78" t="s">
        <v>361</v>
      </c>
      <c r="S16" s="78" t="s">
        <v>1381</v>
      </c>
      <c r="T16" s="78" t="s">
        <v>2459</v>
      </c>
      <c r="U16" s="78" t="s">
        <v>1761</v>
      </c>
      <c r="V16" s="78" t="s">
        <v>1977</v>
      </c>
      <c r="W16" s="78" t="s">
        <v>2241</v>
      </c>
      <c r="X16" s="78" t="s">
        <v>1057</v>
      </c>
      <c r="Y16" s="78" t="s">
        <v>4604</v>
      </c>
      <c r="Z16" s="78" t="s">
        <v>1443</v>
      </c>
      <c r="AA16" s="78" t="s">
        <v>1023</v>
      </c>
      <c r="AB16" s="78" t="s">
        <v>789</v>
      </c>
      <c r="AC16" s="78"/>
      <c r="AD16" s="78"/>
      <c r="AE16" s="78"/>
      <c r="AF16" s="78"/>
    </row>
    <row r="17" spans="1:32" x14ac:dyDescent="0.3">
      <c r="A17" s="151"/>
      <c r="B17" s="78" t="s">
        <v>15624</v>
      </c>
      <c r="C17" s="78">
        <v>6</v>
      </c>
      <c r="D17" s="78">
        <v>5</v>
      </c>
      <c r="E17" s="78">
        <v>0.2</v>
      </c>
      <c r="F17" s="78" t="s">
        <v>14795</v>
      </c>
      <c r="G17" s="78">
        <v>25</v>
      </c>
      <c r="H17" s="79">
        <v>2.3699999999999999E-7</v>
      </c>
      <c r="I17" s="79">
        <v>1.33E-5</v>
      </c>
      <c r="J17" s="80">
        <f t="shared" si="0"/>
        <v>1.3979400086720377</v>
      </c>
      <c r="K17" s="78" t="s">
        <v>15714</v>
      </c>
      <c r="L17" s="78" t="s">
        <v>765</v>
      </c>
      <c r="M17" s="78" t="s">
        <v>361</v>
      </c>
      <c r="N17" s="78" t="s">
        <v>485</v>
      </c>
      <c r="O17" s="78" t="s">
        <v>695</v>
      </c>
      <c r="P17" s="78" t="s">
        <v>2321</v>
      </c>
      <c r="Q17" s="78"/>
      <c r="R17" s="78"/>
      <c r="S17" s="78"/>
      <c r="T17" s="78"/>
      <c r="U17" s="78"/>
      <c r="V17" s="78"/>
      <c r="W17" s="78"/>
      <c r="X17" s="78"/>
      <c r="Y17" s="78"/>
      <c r="Z17" s="78"/>
      <c r="AA17" s="78"/>
      <c r="AB17" s="78"/>
      <c r="AC17" s="78"/>
      <c r="AD17" s="78"/>
      <c r="AE17" s="78"/>
      <c r="AF17" s="78"/>
    </row>
    <row r="18" spans="1:32" x14ac:dyDescent="0.3">
      <c r="A18" s="151"/>
      <c r="B18" s="78" t="s">
        <v>15625</v>
      </c>
      <c r="C18" s="78">
        <v>5</v>
      </c>
      <c r="D18" s="78">
        <v>4</v>
      </c>
      <c r="E18" s="78">
        <v>0.17</v>
      </c>
      <c r="F18" s="78" t="s">
        <v>14795</v>
      </c>
      <c r="G18" s="78">
        <v>24</v>
      </c>
      <c r="H18" s="79">
        <v>5.9699999999999996E-6</v>
      </c>
      <c r="I18" s="79">
        <v>2.6699999999999998E-4</v>
      </c>
      <c r="J18" s="80">
        <f t="shared" si="0"/>
        <v>1.3802112417116059</v>
      </c>
      <c r="K18" s="84" t="s">
        <v>15714</v>
      </c>
      <c r="L18" s="84" t="s">
        <v>749</v>
      </c>
      <c r="M18" s="84" t="s">
        <v>2031</v>
      </c>
      <c r="N18" s="84" t="s">
        <v>3647</v>
      </c>
      <c r="O18" s="84" t="s">
        <v>1943</v>
      </c>
      <c r="P18" s="84"/>
      <c r="Q18" s="84"/>
      <c r="R18" s="84"/>
      <c r="S18" s="84"/>
      <c r="T18" s="84"/>
      <c r="U18" s="84"/>
      <c r="V18" s="84"/>
      <c r="W18" s="84"/>
      <c r="X18" s="84"/>
      <c r="Y18" s="84"/>
      <c r="Z18" s="84"/>
      <c r="AA18" s="84"/>
      <c r="AB18" s="84"/>
      <c r="AC18" s="84"/>
      <c r="AD18" s="84"/>
      <c r="AE18" s="84"/>
      <c r="AF18" s="84"/>
    </row>
    <row r="19" spans="1:32" x14ac:dyDescent="0.3">
      <c r="A19" s="151"/>
      <c r="B19" s="78" t="s">
        <v>15626</v>
      </c>
      <c r="C19" s="78">
        <v>5</v>
      </c>
      <c r="D19" s="78">
        <v>3</v>
      </c>
      <c r="E19" s="78">
        <v>0.17</v>
      </c>
      <c r="F19" s="78" t="s">
        <v>14795</v>
      </c>
      <c r="G19" s="78">
        <v>18</v>
      </c>
      <c r="H19" s="79">
        <v>3.5100000000000002E-4</v>
      </c>
      <c r="I19" s="79">
        <v>9.7199999999999995E-3</v>
      </c>
      <c r="J19" s="80">
        <f t="shared" si="0"/>
        <v>1.255272505103306</v>
      </c>
      <c r="K19" s="84" t="s">
        <v>15713</v>
      </c>
      <c r="L19" s="84" t="s">
        <v>213</v>
      </c>
      <c r="M19" s="84" t="s">
        <v>331</v>
      </c>
      <c r="N19" s="84" t="s">
        <v>829</v>
      </c>
      <c r="O19" s="84"/>
      <c r="P19" s="84"/>
      <c r="Q19" s="84"/>
      <c r="R19" s="84"/>
      <c r="S19" s="84"/>
      <c r="T19" s="84"/>
      <c r="U19" s="84"/>
      <c r="V19" s="84"/>
      <c r="W19" s="84"/>
      <c r="X19" s="84"/>
      <c r="Y19" s="84"/>
      <c r="Z19" s="84"/>
      <c r="AA19" s="84"/>
      <c r="AB19" s="84"/>
      <c r="AC19" s="84"/>
      <c r="AD19" s="84"/>
      <c r="AE19" s="84"/>
      <c r="AF19" s="84"/>
    </row>
    <row r="20" spans="1:32" x14ac:dyDescent="0.3">
      <c r="A20" s="151"/>
      <c r="B20" s="78" t="s">
        <v>15627</v>
      </c>
      <c r="C20" s="78">
        <v>5</v>
      </c>
      <c r="D20" s="78">
        <v>3</v>
      </c>
      <c r="E20" s="78">
        <v>0.17</v>
      </c>
      <c r="F20" s="78" t="s">
        <v>14795</v>
      </c>
      <c r="G20" s="78">
        <v>18</v>
      </c>
      <c r="H20" s="79">
        <v>3.5100000000000002E-4</v>
      </c>
      <c r="I20" s="79">
        <v>9.5600000000000008E-3</v>
      </c>
      <c r="J20" s="80">
        <f t="shared" si="0"/>
        <v>1.255272505103306</v>
      </c>
      <c r="K20" s="84" t="s">
        <v>15713</v>
      </c>
      <c r="L20" s="84" t="s">
        <v>485</v>
      </c>
      <c r="M20" s="84" t="s">
        <v>695</v>
      </c>
      <c r="N20" s="84" t="s">
        <v>4416</v>
      </c>
      <c r="O20" s="84"/>
      <c r="P20" s="84"/>
      <c r="Q20" s="84"/>
      <c r="R20" s="84"/>
      <c r="S20" s="84"/>
      <c r="T20" s="84"/>
      <c r="U20" s="84"/>
      <c r="V20" s="84"/>
      <c r="W20" s="84"/>
      <c r="X20" s="84"/>
      <c r="Y20" s="84"/>
      <c r="Z20" s="84"/>
      <c r="AA20" s="84"/>
      <c r="AB20" s="84"/>
      <c r="AC20" s="84"/>
      <c r="AD20" s="84"/>
      <c r="AE20" s="84"/>
      <c r="AF20" s="84"/>
    </row>
    <row r="21" spans="1:32" x14ac:dyDescent="0.3">
      <c r="A21" s="151"/>
      <c r="B21" s="78" t="s">
        <v>15628</v>
      </c>
      <c r="C21" s="78">
        <v>5</v>
      </c>
      <c r="D21" s="78">
        <v>3</v>
      </c>
      <c r="E21" s="78">
        <v>0.17</v>
      </c>
      <c r="F21" s="78" t="s">
        <v>14795</v>
      </c>
      <c r="G21" s="78">
        <v>18</v>
      </c>
      <c r="H21" s="79">
        <v>3.5100000000000002E-4</v>
      </c>
      <c r="I21" s="79">
        <v>9.4199999999999996E-3</v>
      </c>
      <c r="J21" s="80">
        <f t="shared" si="0"/>
        <v>1.255272505103306</v>
      </c>
      <c r="K21" s="84" t="s">
        <v>15713</v>
      </c>
      <c r="L21" s="84" t="s">
        <v>167</v>
      </c>
      <c r="M21" s="84" t="s">
        <v>9604</v>
      </c>
      <c r="N21" s="84" t="s">
        <v>455</v>
      </c>
      <c r="O21" s="84"/>
      <c r="P21" s="84"/>
      <c r="Q21" s="84"/>
      <c r="R21" s="84"/>
      <c r="S21" s="84"/>
      <c r="T21" s="84"/>
      <c r="U21" s="84"/>
      <c r="V21" s="84"/>
      <c r="W21" s="84"/>
      <c r="X21" s="84"/>
      <c r="Y21" s="84"/>
      <c r="Z21" s="84"/>
      <c r="AA21" s="84"/>
      <c r="AB21" s="84"/>
      <c r="AC21" s="84"/>
      <c r="AD21" s="84"/>
      <c r="AE21" s="84"/>
      <c r="AF21" s="84"/>
    </row>
    <row r="22" spans="1:32" x14ac:dyDescent="0.3">
      <c r="A22" s="151"/>
      <c r="B22" s="78" t="s">
        <v>15629</v>
      </c>
      <c r="C22" s="78">
        <v>37</v>
      </c>
      <c r="D22" s="78">
        <v>21</v>
      </c>
      <c r="E22" s="78">
        <v>1.23</v>
      </c>
      <c r="F22" s="78" t="s">
        <v>14795</v>
      </c>
      <c r="G22" s="78">
        <v>17.02</v>
      </c>
      <c r="H22" s="79">
        <v>5.6399999999999996E-22</v>
      </c>
      <c r="I22" s="79">
        <v>9.8400000000000005E-20</v>
      </c>
      <c r="J22" s="80">
        <f t="shared" si="0"/>
        <v>1.2309595557485691</v>
      </c>
      <c r="K22" s="84" t="s">
        <v>15714</v>
      </c>
      <c r="L22" s="84" t="s">
        <v>767</v>
      </c>
      <c r="M22" s="84" t="s">
        <v>765</v>
      </c>
      <c r="N22" s="84" t="s">
        <v>1141</v>
      </c>
      <c r="O22" s="84" t="s">
        <v>749</v>
      </c>
      <c r="P22" s="84" t="s">
        <v>1439</v>
      </c>
      <c r="Q22" s="84" t="s">
        <v>361</v>
      </c>
      <c r="R22" s="84" t="s">
        <v>673</v>
      </c>
      <c r="S22" s="84" t="s">
        <v>1641</v>
      </c>
      <c r="T22" s="84" t="s">
        <v>2031</v>
      </c>
      <c r="U22" s="84" t="s">
        <v>9650</v>
      </c>
      <c r="V22" s="84" t="s">
        <v>485</v>
      </c>
      <c r="W22" s="84" t="s">
        <v>825</v>
      </c>
      <c r="X22" s="84" t="s">
        <v>3647</v>
      </c>
      <c r="Y22" s="84" t="s">
        <v>6097</v>
      </c>
      <c r="Z22" s="84" t="s">
        <v>695</v>
      </c>
      <c r="AA22" s="84" t="s">
        <v>483</v>
      </c>
      <c r="AB22" s="84" t="s">
        <v>2321</v>
      </c>
      <c r="AC22" s="84" t="s">
        <v>6993</v>
      </c>
      <c r="AD22" s="84" t="s">
        <v>669</v>
      </c>
      <c r="AE22" s="84" t="s">
        <v>1943</v>
      </c>
      <c r="AF22" s="84" t="s">
        <v>2546</v>
      </c>
    </row>
    <row r="23" spans="1:32" x14ac:dyDescent="0.3">
      <c r="A23" s="151"/>
      <c r="B23" s="78" t="s">
        <v>15630</v>
      </c>
      <c r="C23" s="78">
        <v>6</v>
      </c>
      <c r="D23" s="78">
        <v>3</v>
      </c>
      <c r="E23" s="78">
        <v>0.2</v>
      </c>
      <c r="F23" s="78" t="s">
        <v>14795</v>
      </c>
      <c r="G23" s="78">
        <v>15</v>
      </c>
      <c r="H23" s="79">
        <v>6.8400000000000004E-4</v>
      </c>
      <c r="I23" s="79">
        <v>1.5900000000000001E-2</v>
      </c>
      <c r="J23" s="80">
        <f t="shared" si="0"/>
        <v>1.1760912590556813</v>
      </c>
      <c r="K23" s="84" t="s">
        <v>15713</v>
      </c>
      <c r="L23" s="84" t="s">
        <v>3621</v>
      </c>
      <c r="M23" s="84" t="s">
        <v>675</v>
      </c>
      <c r="N23" s="84" t="s">
        <v>205</v>
      </c>
      <c r="O23" s="84"/>
      <c r="P23" s="84"/>
      <c r="Q23" s="84"/>
      <c r="R23" s="84"/>
      <c r="S23" s="84"/>
      <c r="T23" s="84"/>
      <c r="U23" s="84"/>
      <c r="V23" s="84"/>
      <c r="W23" s="84"/>
      <c r="X23" s="84"/>
      <c r="Y23" s="84"/>
      <c r="Z23" s="84"/>
      <c r="AA23" s="84"/>
      <c r="AB23" s="84"/>
      <c r="AC23" s="84"/>
      <c r="AD23" s="84"/>
      <c r="AE23" s="84"/>
      <c r="AF23" s="84"/>
    </row>
    <row r="24" spans="1:32" x14ac:dyDescent="0.3">
      <c r="A24" s="151"/>
      <c r="B24" s="78" t="s">
        <v>15631</v>
      </c>
      <c r="C24" s="78">
        <v>10</v>
      </c>
      <c r="D24" s="78">
        <v>5</v>
      </c>
      <c r="E24" s="78">
        <v>0.33</v>
      </c>
      <c r="F24" s="78" t="s">
        <v>14795</v>
      </c>
      <c r="G24" s="78">
        <v>15</v>
      </c>
      <c r="H24" s="79">
        <v>8.9099999999999994E-6</v>
      </c>
      <c r="I24" s="79">
        <v>3.79E-4</v>
      </c>
      <c r="J24" s="80">
        <f t="shared" si="0"/>
        <v>1.1760912590556813</v>
      </c>
      <c r="K24" s="84" t="s">
        <v>15713</v>
      </c>
      <c r="L24" s="84" t="s">
        <v>1637</v>
      </c>
      <c r="M24" s="84" t="s">
        <v>799</v>
      </c>
      <c r="N24" s="84" t="s">
        <v>1483</v>
      </c>
      <c r="O24" s="84" t="s">
        <v>461</v>
      </c>
      <c r="P24" s="84" t="s">
        <v>307</v>
      </c>
      <c r="Q24" s="84"/>
      <c r="R24" s="84"/>
      <c r="S24" s="84"/>
      <c r="T24" s="84"/>
      <c r="U24" s="84"/>
      <c r="V24" s="84"/>
      <c r="W24" s="84"/>
      <c r="X24" s="84"/>
      <c r="Y24" s="84"/>
      <c r="Z24" s="84"/>
      <c r="AA24" s="84"/>
      <c r="AB24" s="84"/>
      <c r="AC24" s="84"/>
      <c r="AD24" s="84"/>
      <c r="AE24" s="84"/>
      <c r="AF24" s="84"/>
    </row>
    <row r="25" spans="1:32" x14ac:dyDescent="0.3">
      <c r="A25" s="151"/>
      <c r="B25" s="78" t="s">
        <v>15632</v>
      </c>
      <c r="C25" s="78">
        <v>22</v>
      </c>
      <c r="D25" s="78">
        <v>11</v>
      </c>
      <c r="E25" s="78">
        <v>0.73</v>
      </c>
      <c r="F25" s="78" t="s">
        <v>14795</v>
      </c>
      <c r="G25" s="78">
        <v>15</v>
      </c>
      <c r="H25" s="79">
        <v>2.6499999999999999E-11</v>
      </c>
      <c r="I25" s="79">
        <v>2.0099999999999999E-9</v>
      </c>
      <c r="J25" s="80">
        <f t="shared" si="0"/>
        <v>1.1760912590556813</v>
      </c>
      <c r="K25" s="84" t="s">
        <v>15715</v>
      </c>
      <c r="L25" s="84" t="s">
        <v>2085</v>
      </c>
      <c r="M25" s="84" t="s">
        <v>1637</v>
      </c>
      <c r="N25" s="84" t="s">
        <v>2249</v>
      </c>
      <c r="O25" s="84" t="s">
        <v>1101</v>
      </c>
      <c r="P25" s="84" t="s">
        <v>475</v>
      </c>
      <c r="Q25" s="84" t="s">
        <v>601</v>
      </c>
      <c r="R25" s="84" t="s">
        <v>1961</v>
      </c>
      <c r="S25" s="84" t="s">
        <v>757</v>
      </c>
      <c r="T25" s="84" t="s">
        <v>1631</v>
      </c>
      <c r="U25" s="84" t="s">
        <v>437</v>
      </c>
      <c r="V25" s="84" t="s">
        <v>1531</v>
      </c>
      <c r="W25" s="84"/>
      <c r="X25" s="84"/>
      <c r="Y25" s="84"/>
      <c r="Z25" s="84"/>
      <c r="AA25" s="84"/>
      <c r="AB25" s="84"/>
      <c r="AC25" s="84"/>
      <c r="AD25" s="84"/>
      <c r="AE25" s="84"/>
      <c r="AF25" s="84"/>
    </row>
    <row r="26" spans="1:32" x14ac:dyDescent="0.3">
      <c r="A26" s="151"/>
      <c r="B26" s="78" t="s">
        <v>15633</v>
      </c>
      <c r="C26" s="78">
        <v>13</v>
      </c>
      <c r="D26" s="78">
        <v>6</v>
      </c>
      <c r="E26" s="78">
        <v>0.43</v>
      </c>
      <c r="F26" s="78" t="s">
        <v>14795</v>
      </c>
      <c r="G26" s="78">
        <v>13.84</v>
      </c>
      <c r="H26" s="79">
        <v>1.8899999999999999E-6</v>
      </c>
      <c r="I26" s="79">
        <v>9.1500000000000001E-5</v>
      </c>
      <c r="J26" s="80">
        <f t="shared" si="0"/>
        <v>1.141136090120739</v>
      </c>
      <c r="K26" s="84" t="s">
        <v>15713</v>
      </c>
      <c r="L26" s="84" t="s">
        <v>213</v>
      </c>
      <c r="M26" s="84" t="s">
        <v>331</v>
      </c>
      <c r="N26" s="84" t="s">
        <v>829</v>
      </c>
      <c r="O26" s="84" t="s">
        <v>7312</v>
      </c>
      <c r="P26" s="84" t="s">
        <v>1883</v>
      </c>
      <c r="Q26" s="84" t="s">
        <v>1157</v>
      </c>
      <c r="R26" s="84"/>
      <c r="S26" s="84"/>
      <c r="T26" s="84"/>
      <c r="U26" s="84"/>
      <c r="V26" s="84"/>
      <c r="W26" s="84"/>
      <c r="X26" s="84"/>
      <c r="Y26" s="84"/>
      <c r="Z26" s="84"/>
      <c r="AA26" s="84"/>
      <c r="AB26" s="84"/>
      <c r="AC26" s="84"/>
      <c r="AD26" s="84"/>
      <c r="AE26" s="84"/>
      <c r="AF26" s="84"/>
    </row>
    <row r="27" spans="1:32" x14ac:dyDescent="0.3">
      <c r="A27" s="151"/>
      <c r="B27" s="78" t="s">
        <v>15634</v>
      </c>
      <c r="C27" s="78">
        <v>9</v>
      </c>
      <c r="D27" s="78">
        <v>4</v>
      </c>
      <c r="E27" s="78">
        <v>0.3</v>
      </c>
      <c r="F27" s="78" t="s">
        <v>14795</v>
      </c>
      <c r="G27" s="78">
        <v>13.33</v>
      </c>
      <c r="H27" s="79">
        <v>1.35E-4</v>
      </c>
      <c r="I27" s="79">
        <v>4.2100000000000002E-3</v>
      </c>
      <c r="J27" s="80">
        <f t="shared" si="0"/>
        <v>1.1248301494138593</v>
      </c>
      <c r="K27" s="84" t="s">
        <v>15713</v>
      </c>
      <c r="L27" s="84" t="s">
        <v>1789</v>
      </c>
      <c r="M27" s="84" t="s">
        <v>17180</v>
      </c>
      <c r="N27" s="84" t="s">
        <v>17181</v>
      </c>
      <c r="O27" s="84" t="s">
        <v>17182</v>
      </c>
      <c r="P27" s="84"/>
      <c r="Q27" s="84"/>
      <c r="R27" s="84"/>
      <c r="S27" s="84"/>
      <c r="T27" s="84"/>
      <c r="U27" s="84"/>
      <c r="V27" s="84"/>
      <c r="W27" s="84"/>
      <c r="X27" s="84"/>
      <c r="Y27" s="84"/>
      <c r="Z27" s="84"/>
      <c r="AA27" s="84"/>
      <c r="AB27" s="84"/>
      <c r="AC27" s="84"/>
      <c r="AD27" s="84"/>
      <c r="AE27" s="84"/>
      <c r="AF27" s="84"/>
    </row>
    <row r="28" spans="1:32" x14ac:dyDescent="0.3">
      <c r="A28" s="151"/>
      <c r="B28" s="29" t="s">
        <v>15635</v>
      </c>
      <c r="C28" s="29">
        <v>81</v>
      </c>
      <c r="D28" s="29">
        <v>34</v>
      </c>
      <c r="E28" s="29">
        <v>2.7</v>
      </c>
      <c r="F28" s="29" t="s">
        <v>14795</v>
      </c>
      <c r="G28" s="29">
        <v>12.59</v>
      </c>
      <c r="H28" s="56">
        <v>4.9100000000000001E-29</v>
      </c>
      <c r="I28" s="56">
        <v>2.85E-26</v>
      </c>
      <c r="J28" s="28">
        <f t="shared" si="0"/>
        <v>1.1000257301078626</v>
      </c>
    </row>
    <row r="29" spans="1:32" x14ac:dyDescent="0.3">
      <c r="A29" s="151"/>
      <c r="B29" s="29" t="s">
        <v>15636</v>
      </c>
      <c r="C29" s="29">
        <v>12</v>
      </c>
      <c r="D29" s="29">
        <v>5</v>
      </c>
      <c r="E29" s="29">
        <v>0.4</v>
      </c>
      <c r="F29" s="29" t="s">
        <v>14795</v>
      </c>
      <c r="G29" s="29">
        <v>12.5</v>
      </c>
      <c r="H29" s="56">
        <v>2.65E-5</v>
      </c>
      <c r="I29" s="56">
        <v>1E-3</v>
      </c>
      <c r="J29" s="28">
        <f t="shared" si="0"/>
        <v>1.0969100130080565</v>
      </c>
    </row>
    <row r="30" spans="1:32" x14ac:dyDescent="0.3">
      <c r="A30" s="151"/>
      <c r="B30" s="29" t="s">
        <v>15637</v>
      </c>
      <c r="C30" s="29">
        <v>30</v>
      </c>
      <c r="D30" s="29">
        <v>12</v>
      </c>
      <c r="E30" s="29">
        <v>1</v>
      </c>
      <c r="F30" s="29" t="s">
        <v>14795</v>
      </c>
      <c r="G30" s="29">
        <v>12</v>
      </c>
      <c r="H30" s="56">
        <v>8.5899999999999995E-11</v>
      </c>
      <c r="I30" s="56">
        <v>6.24E-9</v>
      </c>
      <c r="J30" s="28">
        <f t="shared" si="0"/>
        <v>1.0791812460476249</v>
      </c>
    </row>
    <row r="31" spans="1:32" x14ac:dyDescent="0.3">
      <c r="A31" s="151"/>
      <c r="B31" s="29" t="s">
        <v>15638</v>
      </c>
      <c r="C31" s="29">
        <v>10</v>
      </c>
      <c r="D31" s="29">
        <v>4</v>
      </c>
      <c r="E31" s="29">
        <v>0.33</v>
      </c>
      <c r="F31" s="29" t="s">
        <v>14795</v>
      </c>
      <c r="G31" s="29">
        <v>12</v>
      </c>
      <c r="H31" s="56">
        <v>2.1900000000000001E-4</v>
      </c>
      <c r="I31" s="56">
        <v>6.5900000000000004E-3</v>
      </c>
      <c r="J31" s="28">
        <f t="shared" si="0"/>
        <v>1.0791812460476249</v>
      </c>
    </row>
    <row r="32" spans="1:32" x14ac:dyDescent="0.3">
      <c r="A32" s="151"/>
      <c r="B32" s="29" t="s">
        <v>15639</v>
      </c>
      <c r="C32" s="29">
        <v>8</v>
      </c>
      <c r="D32" s="29">
        <v>3</v>
      </c>
      <c r="E32" s="29">
        <v>0.27</v>
      </c>
      <c r="F32" s="29" t="s">
        <v>14795</v>
      </c>
      <c r="G32" s="29">
        <v>11.25</v>
      </c>
      <c r="H32" s="56">
        <v>1.82E-3</v>
      </c>
      <c r="I32" s="56">
        <v>3.61E-2</v>
      </c>
      <c r="J32" s="28">
        <f t="shared" si="0"/>
        <v>1.0511525224473812</v>
      </c>
    </row>
    <row r="33" spans="1:10" x14ac:dyDescent="0.3">
      <c r="A33" s="151"/>
      <c r="B33" s="29" t="s">
        <v>15640</v>
      </c>
      <c r="C33" s="29">
        <v>11</v>
      </c>
      <c r="D33" s="29">
        <v>4</v>
      </c>
      <c r="E33" s="29">
        <v>0.37</v>
      </c>
      <c r="F33" s="29" t="s">
        <v>14795</v>
      </c>
      <c r="G33" s="29">
        <v>10.91</v>
      </c>
      <c r="H33" s="56">
        <v>3.3500000000000001E-4</v>
      </c>
      <c r="I33" s="56">
        <v>9.4299999999999991E-3</v>
      </c>
      <c r="J33" s="28">
        <f t="shared" si="0"/>
        <v>1.0378247505883418</v>
      </c>
    </row>
    <row r="34" spans="1:10" x14ac:dyDescent="0.3">
      <c r="A34" s="151"/>
      <c r="B34" s="29" t="s">
        <v>15641</v>
      </c>
      <c r="C34" s="29">
        <v>12</v>
      </c>
      <c r="D34" s="29">
        <v>4</v>
      </c>
      <c r="E34" s="29">
        <v>0.4</v>
      </c>
      <c r="F34" s="29" t="s">
        <v>14795</v>
      </c>
      <c r="G34" s="29">
        <v>10</v>
      </c>
      <c r="H34" s="56">
        <v>4.8999999999999998E-4</v>
      </c>
      <c r="I34" s="56">
        <v>1.2200000000000001E-2</v>
      </c>
      <c r="J34" s="28">
        <f t="shared" si="0"/>
        <v>1</v>
      </c>
    </row>
    <row r="35" spans="1:10" x14ac:dyDescent="0.3">
      <c r="A35" s="151"/>
      <c r="B35" s="29" t="s">
        <v>15642</v>
      </c>
      <c r="C35" s="29">
        <v>16</v>
      </c>
      <c r="D35" s="29">
        <v>5</v>
      </c>
      <c r="E35" s="29">
        <v>0.53</v>
      </c>
      <c r="F35" s="29" t="s">
        <v>14795</v>
      </c>
      <c r="G35" s="29">
        <v>9.3699999999999992</v>
      </c>
      <c r="H35" s="56">
        <v>1.3100000000000001E-4</v>
      </c>
      <c r="I35" s="56">
        <v>4.1399999999999996E-3</v>
      </c>
      <c r="J35" s="28">
        <f t="shared" ref="J35:J66" si="1">LOG10(G35)</f>
        <v>0.97173959088777828</v>
      </c>
    </row>
    <row r="36" spans="1:10" x14ac:dyDescent="0.3">
      <c r="A36" s="151"/>
      <c r="B36" s="29" t="s">
        <v>15643</v>
      </c>
      <c r="C36" s="29">
        <v>52</v>
      </c>
      <c r="D36" s="29">
        <v>16</v>
      </c>
      <c r="E36" s="29">
        <v>1.73</v>
      </c>
      <c r="F36" s="29" t="s">
        <v>14795</v>
      </c>
      <c r="G36" s="29">
        <v>9.23</v>
      </c>
      <c r="H36" s="56">
        <v>6.7000000000000001E-12</v>
      </c>
      <c r="I36" s="56">
        <v>6.1500000000000005E-10</v>
      </c>
      <c r="J36" s="28">
        <f t="shared" si="1"/>
        <v>0.96520170102591207</v>
      </c>
    </row>
    <row r="37" spans="1:10" x14ac:dyDescent="0.3">
      <c r="A37" s="151"/>
      <c r="B37" s="29" t="s">
        <v>15644</v>
      </c>
      <c r="C37" s="29">
        <v>95</v>
      </c>
      <c r="D37" s="29">
        <v>29</v>
      </c>
      <c r="E37" s="29">
        <v>3.17</v>
      </c>
      <c r="F37" s="29" t="s">
        <v>14795</v>
      </c>
      <c r="G37" s="29">
        <v>9.16</v>
      </c>
      <c r="H37" s="56">
        <v>2.2799999999999999E-20</v>
      </c>
      <c r="I37" s="56">
        <v>3.6100000000000001E-18</v>
      </c>
      <c r="J37" s="28">
        <f t="shared" si="1"/>
        <v>0.96189547366785044</v>
      </c>
    </row>
    <row r="38" spans="1:10" x14ac:dyDescent="0.3">
      <c r="A38" s="151"/>
      <c r="B38" s="29" t="s">
        <v>15645</v>
      </c>
      <c r="C38" s="29">
        <v>56</v>
      </c>
      <c r="D38" s="29">
        <v>17</v>
      </c>
      <c r="E38" s="29">
        <v>1.87</v>
      </c>
      <c r="F38" s="29" t="s">
        <v>14795</v>
      </c>
      <c r="G38" s="29">
        <v>9.11</v>
      </c>
      <c r="H38" s="56">
        <v>1.8800000000000001E-12</v>
      </c>
      <c r="I38" s="56">
        <v>2.0499999999999999E-10</v>
      </c>
      <c r="J38" s="28">
        <f t="shared" si="1"/>
        <v>0.95951837697299824</v>
      </c>
    </row>
    <row r="39" spans="1:10" x14ac:dyDescent="0.3">
      <c r="A39" s="151"/>
      <c r="B39" s="29" t="s">
        <v>15646</v>
      </c>
      <c r="C39" s="29">
        <v>171</v>
      </c>
      <c r="D39" s="29">
        <v>46</v>
      </c>
      <c r="E39" s="29">
        <v>5.7</v>
      </c>
      <c r="F39" s="29" t="s">
        <v>14795</v>
      </c>
      <c r="G39" s="29">
        <v>8.07</v>
      </c>
      <c r="H39" s="56">
        <v>6.7999999999999994E-29</v>
      </c>
      <c r="I39" s="56">
        <v>2.9600000000000002E-26</v>
      </c>
      <c r="J39" s="28">
        <f t="shared" si="1"/>
        <v>0.90687353472207044</v>
      </c>
    </row>
    <row r="40" spans="1:10" x14ac:dyDescent="0.3">
      <c r="A40" s="151"/>
      <c r="B40" s="29" t="s">
        <v>15647</v>
      </c>
      <c r="C40" s="29">
        <v>19</v>
      </c>
      <c r="D40" s="29">
        <v>5</v>
      </c>
      <c r="E40" s="29">
        <v>0.63</v>
      </c>
      <c r="F40" s="29" t="s">
        <v>14795</v>
      </c>
      <c r="G40" s="29">
        <v>7.89</v>
      </c>
      <c r="H40" s="56">
        <v>3.2000000000000003E-4</v>
      </c>
      <c r="I40" s="56">
        <v>9.1500000000000001E-3</v>
      </c>
      <c r="J40" s="28">
        <f t="shared" si="1"/>
        <v>0.8970770032094203</v>
      </c>
    </row>
    <row r="41" spans="1:10" x14ac:dyDescent="0.3">
      <c r="A41" s="151"/>
      <c r="B41" s="29" t="s">
        <v>15648</v>
      </c>
      <c r="C41" s="29">
        <v>119</v>
      </c>
      <c r="D41" s="29">
        <v>30</v>
      </c>
      <c r="E41" s="29">
        <v>3.97</v>
      </c>
      <c r="F41" s="29" t="s">
        <v>14795</v>
      </c>
      <c r="G41" s="29">
        <v>7.56</v>
      </c>
      <c r="H41" s="56">
        <v>2.1E-18</v>
      </c>
      <c r="I41" s="56">
        <v>2.82E-16</v>
      </c>
      <c r="J41" s="28">
        <f t="shared" si="1"/>
        <v>0.87852179550120646</v>
      </c>
    </row>
    <row r="42" spans="1:10" x14ac:dyDescent="0.3">
      <c r="A42" s="151"/>
      <c r="B42" s="29" t="s">
        <v>15649</v>
      </c>
      <c r="C42" s="29">
        <v>24</v>
      </c>
      <c r="D42" s="29">
        <v>6</v>
      </c>
      <c r="E42" s="29">
        <v>0.8</v>
      </c>
      <c r="F42" s="29" t="s">
        <v>14795</v>
      </c>
      <c r="G42" s="29">
        <v>7.5</v>
      </c>
      <c r="H42" s="56">
        <v>1.08E-4</v>
      </c>
      <c r="I42" s="56">
        <v>3.5000000000000001E-3</v>
      </c>
      <c r="J42" s="28">
        <f t="shared" si="1"/>
        <v>0.87506126339170009</v>
      </c>
    </row>
    <row r="43" spans="1:10" x14ac:dyDescent="0.3">
      <c r="A43" s="151"/>
      <c r="B43" s="29" t="s">
        <v>15650</v>
      </c>
      <c r="C43" s="29">
        <v>16</v>
      </c>
      <c r="D43" s="29">
        <v>4</v>
      </c>
      <c r="E43" s="29">
        <v>0.53</v>
      </c>
      <c r="F43" s="29" t="s">
        <v>14795</v>
      </c>
      <c r="G43" s="29">
        <v>7.5</v>
      </c>
      <c r="H43" s="56">
        <v>1.6199999999999999E-3</v>
      </c>
      <c r="I43" s="56">
        <v>3.2399999999999998E-2</v>
      </c>
      <c r="J43" s="28">
        <f t="shared" si="1"/>
        <v>0.87506126339170009</v>
      </c>
    </row>
    <row r="44" spans="1:10" x14ac:dyDescent="0.3">
      <c r="A44" s="151"/>
      <c r="B44" s="29" t="s">
        <v>15651</v>
      </c>
      <c r="C44" s="29">
        <v>17</v>
      </c>
      <c r="D44" s="29">
        <v>4</v>
      </c>
      <c r="E44" s="29">
        <v>0.56999999999999995</v>
      </c>
      <c r="F44" s="29" t="s">
        <v>14795</v>
      </c>
      <c r="G44" s="29">
        <v>7.06</v>
      </c>
      <c r="H44" s="56">
        <v>2.0600000000000002E-3</v>
      </c>
      <c r="I44" s="56">
        <v>3.9899999999999998E-2</v>
      </c>
      <c r="J44" s="28">
        <f t="shared" si="1"/>
        <v>0.84880470105180372</v>
      </c>
    </row>
    <row r="45" spans="1:10" x14ac:dyDescent="0.3">
      <c r="A45" s="151"/>
      <c r="B45" s="29" t="s">
        <v>15652</v>
      </c>
      <c r="C45" s="29">
        <v>86</v>
      </c>
      <c r="D45" s="29">
        <v>20</v>
      </c>
      <c r="E45" s="29">
        <v>2.87</v>
      </c>
      <c r="F45" s="29" t="s">
        <v>14795</v>
      </c>
      <c r="G45" s="29">
        <v>6.98</v>
      </c>
      <c r="H45" s="56">
        <v>5.1499999999999997E-12</v>
      </c>
      <c r="I45" s="56">
        <v>4.9900000000000003E-10</v>
      </c>
      <c r="J45" s="28">
        <f t="shared" si="1"/>
        <v>0.84385542262316116</v>
      </c>
    </row>
    <row r="46" spans="1:10" x14ac:dyDescent="0.3">
      <c r="A46" s="151"/>
      <c r="B46" s="29" t="s">
        <v>15653</v>
      </c>
      <c r="C46" s="29">
        <v>22</v>
      </c>
      <c r="D46" s="29">
        <v>5</v>
      </c>
      <c r="E46" s="29">
        <v>0.73</v>
      </c>
      <c r="F46" s="29" t="s">
        <v>14795</v>
      </c>
      <c r="G46" s="29">
        <v>6.82</v>
      </c>
      <c r="H46" s="56">
        <v>6.6699999999999995E-4</v>
      </c>
      <c r="I46" s="56">
        <v>1.5699999999999999E-2</v>
      </c>
      <c r="J46" s="28">
        <f t="shared" si="1"/>
        <v>0.83378437465647892</v>
      </c>
    </row>
    <row r="47" spans="1:10" x14ac:dyDescent="0.3">
      <c r="A47" s="151"/>
      <c r="B47" s="29" t="s">
        <v>15654</v>
      </c>
      <c r="C47" s="29">
        <v>88</v>
      </c>
      <c r="D47" s="29">
        <v>20</v>
      </c>
      <c r="E47" s="29">
        <v>2.93</v>
      </c>
      <c r="F47" s="29" t="s">
        <v>14795</v>
      </c>
      <c r="G47" s="29">
        <v>6.82</v>
      </c>
      <c r="H47" s="56">
        <v>8.1300000000000003E-12</v>
      </c>
      <c r="I47" s="56">
        <v>7.0900000000000003E-10</v>
      </c>
      <c r="J47" s="28">
        <f t="shared" si="1"/>
        <v>0.83378437465647892</v>
      </c>
    </row>
    <row r="48" spans="1:10" x14ac:dyDescent="0.3">
      <c r="A48" s="151"/>
      <c r="B48" s="29" t="s">
        <v>15655</v>
      </c>
      <c r="C48" s="29">
        <v>190</v>
      </c>
      <c r="D48" s="29">
        <v>43</v>
      </c>
      <c r="E48" s="29">
        <v>6.33</v>
      </c>
      <c r="F48" s="29" t="s">
        <v>14795</v>
      </c>
      <c r="G48" s="29">
        <v>6.79</v>
      </c>
      <c r="H48" s="56">
        <v>8.4600000000000003E-24</v>
      </c>
      <c r="I48" s="56">
        <v>2.46E-21</v>
      </c>
      <c r="J48" s="28">
        <f t="shared" si="1"/>
        <v>0.83186977428050168</v>
      </c>
    </row>
    <row r="49" spans="1:10" x14ac:dyDescent="0.3">
      <c r="A49" s="151"/>
      <c r="B49" s="29" t="s">
        <v>15656</v>
      </c>
      <c r="C49" s="29">
        <v>89</v>
      </c>
      <c r="D49" s="29">
        <v>20</v>
      </c>
      <c r="E49" s="29">
        <v>2.97</v>
      </c>
      <c r="F49" s="29" t="s">
        <v>14795</v>
      </c>
      <c r="G49" s="29">
        <v>6.74</v>
      </c>
      <c r="H49" s="56">
        <v>1.0199999999999999E-11</v>
      </c>
      <c r="I49" s="56">
        <v>8.4399999999999998E-10</v>
      </c>
      <c r="J49" s="28">
        <f t="shared" si="1"/>
        <v>0.8286598965353198</v>
      </c>
    </row>
    <row r="50" spans="1:10" x14ac:dyDescent="0.3">
      <c r="A50" s="151"/>
      <c r="B50" s="29" t="s">
        <v>15657</v>
      </c>
      <c r="C50" s="29">
        <v>198</v>
      </c>
      <c r="D50" s="29">
        <v>43</v>
      </c>
      <c r="E50" s="29">
        <v>6.6</v>
      </c>
      <c r="F50" s="29" t="s">
        <v>14795</v>
      </c>
      <c r="G50" s="29">
        <v>6.51</v>
      </c>
      <c r="H50" s="56">
        <v>4.8600000000000002E-23</v>
      </c>
      <c r="I50" s="56">
        <v>1.21E-20</v>
      </c>
      <c r="J50" s="28">
        <f t="shared" si="1"/>
        <v>0.81358098856819194</v>
      </c>
    </row>
    <row r="51" spans="1:10" x14ac:dyDescent="0.3">
      <c r="A51" s="151"/>
      <c r="B51" s="29" t="s">
        <v>15658</v>
      </c>
      <c r="C51" s="29">
        <v>28</v>
      </c>
      <c r="D51" s="29">
        <v>6</v>
      </c>
      <c r="E51" s="29">
        <v>0.93</v>
      </c>
      <c r="F51" s="29" t="s">
        <v>14795</v>
      </c>
      <c r="G51" s="29">
        <v>6.43</v>
      </c>
      <c r="H51" s="56">
        <v>2.7E-4</v>
      </c>
      <c r="I51" s="56">
        <v>7.9900000000000006E-3</v>
      </c>
      <c r="J51" s="28">
        <f t="shared" si="1"/>
        <v>0.80821097292422206</v>
      </c>
    </row>
    <row r="52" spans="1:10" x14ac:dyDescent="0.3">
      <c r="A52" s="151"/>
      <c r="B52" s="29" t="s">
        <v>15659</v>
      </c>
      <c r="C52" s="29">
        <v>172</v>
      </c>
      <c r="D52" s="29">
        <v>36</v>
      </c>
      <c r="E52" s="29">
        <v>5.73</v>
      </c>
      <c r="F52" s="29" t="s">
        <v>14795</v>
      </c>
      <c r="G52" s="29">
        <v>6.28</v>
      </c>
      <c r="H52" s="56">
        <v>6.2599999999999998E-19</v>
      </c>
      <c r="I52" s="56">
        <v>9.1E-17</v>
      </c>
      <c r="J52" s="28">
        <f t="shared" si="1"/>
        <v>0.79795964373719619</v>
      </c>
    </row>
    <row r="53" spans="1:10" x14ac:dyDescent="0.3">
      <c r="A53" s="151"/>
      <c r="B53" s="29" t="s">
        <v>15660</v>
      </c>
      <c r="C53" s="29">
        <v>53</v>
      </c>
      <c r="D53" s="29">
        <v>11</v>
      </c>
      <c r="E53" s="29">
        <v>1.77</v>
      </c>
      <c r="F53" s="29" t="s">
        <v>14795</v>
      </c>
      <c r="G53" s="29">
        <v>6.23</v>
      </c>
      <c r="H53" s="56">
        <v>1.11E-6</v>
      </c>
      <c r="I53" s="56">
        <v>5.5500000000000001E-5</v>
      </c>
      <c r="J53" s="28">
        <f t="shared" si="1"/>
        <v>0.79448804665916961</v>
      </c>
    </row>
    <row r="54" spans="1:10" x14ac:dyDescent="0.3">
      <c r="A54" s="151"/>
      <c r="B54" s="29" t="s">
        <v>15661</v>
      </c>
      <c r="C54" s="29">
        <v>68</v>
      </c>
      <c r="D54" s="29">
        <v>14</v>
      </c>
      <c r="E54" s="29">
        <v>2.27</v>
      </c>
      <c r="F54" s="29" t="s">
        <v>14795</v>
      </c>
      <c r="G54" s="29">
        <v>6.18</v>
      </c>
      <c r="H54" s="56">
        <v>4.3100000000000002E-8</v>
      </c>
      <c r="I54" s="56">
        <v>2.6800000000000002E-6</v>
      </c>
      <c r="J54" s="28">
        <f t="shared" si="1"/>
        <v>0.79098847508881587</v>
      </c>
    </row>
    <row r="55" spans="1:10" x14ac:dyDescent="0.3">
      <c r="A55" s="151"/>
      <c r="B55" s="29" t="s">
        <v>15662</v>
      </c>
      <c r="C55" s="29">
        <v>31</v>
      </c>
      <c r="D55" s="29">
        <v>6</v>
      </c>
      <c r="E55" s="29">
        <v>1.03</v>
      </c>
      <c r="F55" s="29" t="s">
        <v>14795</v>
      </c>
      <c r="G55" s="29">
        <v>5.81</v>
      </c>
      <c r="H55" s="56">
        <v>4.8500000000000003E-4</v>
      </c>
      <c r="I55" s="56">
        <v>1.2500000000000001E-2</v>
      </c>
      <c r="J55" s="28">
        <f t="shared" si="1"/>
        <v>0.76417613239033066</v>
      </c>
    </row>
    <row r="56" spans="1:10" x14ac:dyDescent="0.3">
      <c r="A56" s="151"/>
      <c r="B56" s="29" t="s">
        <v>15663</v>
      </c>
      <c r="C56" s="29">
        <v>31</v>
      </c>
      <c r="D56" s="29">
        <v>6</v>
      </c>
      <c r="E56" s="29">
        <v>1.03</v>
      </c>
      <c r="F56" s="29" t="s">
        <v>14795</v>
      </c>
      <c r="G56" s="29">
        <v>5.81</v>
      </c>
      <c r="H56" s="56">
        <v>4.8500000000000003E-4</v>
      </c>
      <c r="I56" s="56">
        <v>1.23E-2</v>
      </c>
      <c r="J56" s="28">
        <f t="shared" si="1"/>
        <v>0.76417613239033066</v>
      </c>
    </row>
    <row r="57" spans="1:10" x14ac:dyDescent="0.3">
      <c r="A57" s="151"/>
      <c r="B57" s="29" t="s">
        <v>15664</v>
      </c>
      <c r="C57" s="29">
        <v>266</v>
      </c>
      <c r="D57" s="29">
        <v>51</v>
      </c>
      <c r="E57" s="29">
        <v>8.8699999999999992</v>
      </c>
      <c r="F57" s="29" t="s">
        <v>14795</v>
      </c>
      <c r="G57" s="29">
        <v>5.75</v>
      </c>
      <c r="H57" s="56">
        <v>1.8499999999999999E-24</v>
      </c>
      <c r="I57" s="56">
        <v>6.4599999999999998E-22</v>
      </c>
      <c r="J57" s="28">
        <f t="shared" si="1"/>
        <v>0.75966784468963044</v>
      </c>
    </row>
    <row r="58" spans="1:10" x14ac:dyDescent="0.3">
      <c r="A58" s="151"/>
      <c r="B58" s="29" t="s">
        <v>15665</v>
      </c>
      <c r="C58" s="29">
        <v>48</v>
      </c>
      <c r="D58" s="29">
        <v>9</v>
      </c>
      <c r="E58" s="29">
        <v>1.6</v>
      </c>
      <c r="F58" s="29" t="s">
        <v>14795</v>
      </c>
      <c r="G58" s="29">
        <v>5.62</v>
      </c>
      <c r="H58" s="56">
        <v>2.5299999999999998E-5</v>
      </c>
      <c r="I58" s="56">
        <v>9.810000000000001E-4</v>
      </c>
      <c r="J58" s="28">
        <f t="shared" si="1"/>
        <v>0.74973631556906106</v>
      </c>
    </row>
    <row r="59" spans="1:10" x14ac:dyDescent="0.3">
      <c r="A59" s="151"/>
      <c r="B59" s="29" t="s">
        <v>15666</v>
      </c>
      <c r="C59" s="29">
        <v>252</v>
      </c>
      <c r="D59" s="29">
        <v>47</v>
      </c>
      <c r="E59" s="29">
        <v>8.4</v>
      </c>
      <c r="F59" s="29" t="s">
        <v>14795</v>
      </c>
      <c r="G59" s="29">
        <v>5.59</v>
      </c>
      <c r="H59" s="56">
        <v>4.2599999999999997E-22</v>
      </c>
      <c r="I59" s="56">
        <v>8.2499999999999994E-20</v>
      </c>
      <c r="J59" s="28">
        <f t="shared" si="1"/>
        <v>0.74741180788642325</v>
      </c>
    </row>
    <row r="60" spans="1:10" x14ac:dyDescent="0.3">
      <c r="A60" s="151"/>
      <c r="B60" s="29" t="s">
        <v>15667</v>
      </c>
      <c r="C60" s="29">
        <v>77</v>
      </c>
      <c r="D60" s="29">
        <v>14</v>
      </c>
      <c r="E60" s="29">
        <v>2.57</v>
      </c>
      <c r="F60" s="29" t="s">
        <v>14795</v>
      </c>
      <c r="G60" s="29">
        <v>5.45</v>
      </c>
      <c r="H60" s="56">
        <v>2.22E-7</v>
      </c>
      <c r="I60" s="56">
        <v>1.29E-5</v>
      </c>
      <c r="J60" s="28">
        <f t="shared" si="1"/>
        <v>0.73639650227664244</v>
      </c>
    </row>
    <row r="61" spans="1:10" x14ac:dyDescent="0.3">
      <c r="A61" s="151"/>
      <c r="B61" s="29" t="s">
        <v>15668</v>
      </c>
      <c r="C61" s="29">
        <v>33</v>
      </c>
      <c r="D61" s="29">
        <v>6</v>
      </c>
      <c r="E61" s="29">
        <v>1.1000000000000001</v>
      </c>
      <c r="F61" s="29" t="s">
        <v>14795</v>
      </c>
      <c r="G61" s="29">
        <v>5.45</v>
      </c>
      <c r="H61" s="56">
        <v>6.8999999999999997E-4</v>
      </c>
      <c r="I61" s="56">
        <v>1.5800000000000002E-2</v>
      </c>
      <c r="J61" s="28">
        <f t="shared" si="1"/>
        <v>0.73639650227664244</v>
      </c>
    </row>
    <row r="62" spans="1:10" x14ac:dyDescent="0.3">
      <c r="A62" s="151"/>
      <c r="B62" s="29" t="s">
        <v>15669</v>
      </c>
      <c r="C62" s="29">
        <v>28</v>
      </c>
      <c r="D62" s="29">
        <v>5</v>
      </c>
      <c r="E62" s="29">
        <v>0.93</v>
      </c>
      <c r="F62" s="29" t="s">
        <v>14795</v>
      </c>
      <c r="G62" s="29">
        <v>5.36</v>
      </c>
      <c r="H62" s="56">
        <v>2.1099999999999999E-3</v>
      </c>
      <c r="I62" s="56">
        <v>4.0500000000000001E-2</v>
      </c>
      <c r="J62" s="28">
        <f t="shared" si="1"/>
        <v>0.7291647896927701</v>
      </c>
    </row>
    <row r="63" spans="1:10" x14ac:dyDescent="0.3">
      <c r="A63" s="151"/>
      <c r="B63" s="29" t="s">
        <v>15670</v>
      </c>
      <c r="C63" s="29">
        <v>28</v>
      </c>
      <c r="D63" s="29">
        <v>5</v>
      </c>
      <c r="E63" s="29">
        <v>0.93</v>
      </c>
      <c r="F63" s="29" t="s">
        <v>14795</v>
      </c>
      <c r="G63" s="29">
        <v>5.36</v>
      </c>
      <c r="H63" s="56">
        <v>2.1099999999999999E-3</v>
      </c>
      <c r="I63" s="56">
        <v>0.04</v>
      </c>
      <c r="J63" s="28">
        <f t="shared" si="1"/>
        <v>0.7291647896927701</v>
      </c>
    </row>
    <row r="64" spans="1:10" x14ac:dyDescent="0.3">
      <c r="A64" s="151"/>
      <c r="B64" s="29" t="s">
        <v>15671</v>
      </c>
      <c r="C64" s="29">
        <v>45</v>
      </c>
      <c r="D64" s="29">
        <v>8</v>
      </c>
      <c r="E64" s="29">
        <v>1.5</v>
      </c>
      <c r="F64" s="29" t="s">
        <v>14795</v>
      </c>
      <c r="G64" s="29">
        <v>5.33</v>
      </c>
      <c r="H64" s="56">
        <v>1.06E-4</v>
      </c>
      <c r="I64" s="56">
        <v>3.49E-3</v>
      </c>
      <c r="J64" s="28">
        <f t="shared" si="1"/>
        <v>0.72672720902657229</v>
      </c>
    </row>
    <row r="65" spans="1:10" x14ac:dyDescent="0.3">
      <c r="A65" s="151"/>
      <c r="B65" s="29" t="s">
        <v>15672</v>
      </c>
      <c r="C65" s="29">
        <v>62</v>
      </c>
      <c r="D65" s="29">
        <v>11</v>
      </c>
      <c r="E65" s="29">
        <v>2.0699999999999998</v>
      </c>
      <c r="F65" s="29" t="s">
        <v>14795</v>
      </c>
      <c r="G65" s="29">
        <v>5.32</v>
      </c>
      <c r="H65" s="56">
        <v>5.66E-6</v>
      </c>
      <c r="I65" s="56">
        <v>2.5999999999999998E-4</v>
      </c>
      <c r="J65" s="28">
        <f t="shared" si="1"/>
        <v>0.72591163229504818</v>
      </c>
    </row>
    <row r="66" spans="1:10" x14ac:dyDescent="0.3">
      <c r="A66" s="151"/>
      <c r="B66" s="29" t="s">
        <v>15673</v>
      </c>
      <c r="C66" s="29">
        <v>51</v>
      </c>
      <c r="D66" s="29">
        <v>9</v>
      </c>
      <c r="E66" s="29">
        <v>1.7</v>
      </c>
      <c r="F66" s="29" t="s">
        <v>14795</v>
      </c>
      <c r="G66" s="29">
        <v>5.29</v>
      </c>
      <c r="H66" s="56">
        <v>4.1999999999999998E-5</v>
      </c>
      <c r="I66" s="56">
        <v>1.4400000000000001E-3</v>
      </c>
      <c r="J66" s="28">
        <f t="shared" si="1"/>
        <v>0.72345567203518579</v>
      </c>
    </row>
    <row r="67" spans="1:10" x14ac:dyDescent="0.3">
      <c r="A67" s="151"/>
      <c r="B67" s="29" t="s">
        <v>15674</v>
      </c>
      <c r="C67" s="29">
        <v>34</v>
      </c>
      <c r="D67" s="29">
        <v>6</v>
      </c>
      <c r="E67" s="29">
        <v>1.1299999999999999</v>
      </c>
      <c r="F67" s="29" t="s">
        <v>14795</v>
      </c>
      <c r="G67" s="29">
        <v>5.29</v>
      </c>
      <c r="H67" s="56">
        <v>8.1499999999999997E-4</v>
      </c>
      <c r="I67" s="56">
        <v>1.8200000000000001E-2</v>
      </c>
      <c r="J67" s="28">
        <f t="shared" ref="J67:J98" si="2">LOG10(G67)</f>
        <v>0.72345567203518579</v>
      </c>
    </row>
    <row r="68" spans="1:10" x14ac:dyDescent="0.3">
      <c r="A68" s="151"/>
      <c r="B68" s="29" t="s">
        <v>15675</v>
      </c>
      <c r="C68" s="29">
        <v>40</v>
      </c>
      <c r="D68" s="29">
        <v>7</v>
      </c>
      <c r="E68" s="29">
        <v>1.33</v>
      </c>
      <c r="F68" s="29" t="s">
        <v>14795</v>
      </c>
      <c r="G68" s="29">
        <v>5.25</v>
      </c>
      <c r="H68" s="56">
        <v>3.1799999999999998E-4</v>
      </c>
      <c r="I68" s="56">
        <v>9.2300000000000004E-3</v>
      </c>
      <c r="J68" s="28">
        <f t="shared" si="2"/>
        <v>0.72015930340595691</v>
      </c>
    </row>
    <row r="69" spans="1:10" x14ac:dyDescent="0.3">
      <c r="A69" s="151"/>
      <c r="B69" s="29" t="s">
        <v>15676</v>
      </c>
      <c r="C69" s="29">
        <v>29</v>
      </c>
      <c r="D69" s="29">
        <v>5</v>
      </c>
      <c r="E69" s="29">
        <v>0.97</v>
      </c>
      <c r="F69" s="29" t="s">
        <v>14795</v>
      </c>
      <c r="G69" s="29">
        <v>5.17</v>
      </c>
      <c r="H69" s="56">
        <v>2.48E-3</v>
      </c>
      <c r="I69" s="56">
        <v>4.5600000000000002E-2</v>
      </c>
      <c r="J69" s="28">
        <f t="shared" si="2"/>
        <v>0.71349054309394255</v>
      </c>
    </row>
    <row r="70" spans="1:10" x14ac:dyDescent="0.3">
      <c r="A70" s="151"/>
      <c r="B70" s="29" t="s">
        <v>15677</v>
      </c>
      <c r="C70" s="29">
        <v>66</v>
      </c>
      <c r="D70" s="29">
        <v>11</v>
      </c>
      <c r="E70" s="29">
        <v>2.2000000000000002</v>
      </c>
      <c r="F70" s="29" t="s">
        <v>14795</v>
      </c>
      <c r="G70" s="29">
        <v>5</v>
      </c>
      <c r="H70" s="56">
        <v>1.06E-5</v>
      </c>
      <c r="I70" s="56">
        <v>4.2999999999999999E-4</v>
      </c>
      <c r="J70" s="28">
        <f t="shared" si="2"/>
        <v>0.69897000433601886</v>
      </c>
    </row>
    <row r="71" spans="1:10" x14ac:dyDescent="0.3">
      <c r="A71" s="151"/>
      <c r="B71" s="29" t="s">
        <v>15678</v>
      </c>
      <c r="C71" s="29">
        <v>105</v>
      </c>
      <c r="D71" s="29">
        <v>17</v>
      </c>
      <c r="E71" s="29">
        <v>3.5</v>
      </c>
      <c r="F71" s="29" t="s">
        <v>14795</v>
      </c>
      <c r="G71" s="29">
        <v>4.8600000000000003</v>
      </c>
      <c r="H71" s="56">
        <v>6.8299999999999996E-8</v>
      </c>
      <c r="I71" s="56">
        <v>4.1099999999999996E-6</v>
      </c>
      <c r="J71" s="28">
        <f t="shared" si="2"/>
        <v>0.68663626926229337</v>
      </c>
    </row>
    <row r="72" spans="1:10" x14ac:dyDescent="0.3">
      <c r="A72" s="151"/>
      <c r="B72" s="29" t="s">
        <v>15679</v>
      </c>
      <c r="C72" s="29">
        <v>44</v>
      </c>
      <c r="D72" s="29">
        <v>7</v>
      </c>
      <c r="E72" s="29">
        <v>1.47</v>
      </c>
      <c r="F72" s="29" t="s">
        <v>14795</v>
      </c>
      <c r="G72" s="29">
        <v>4.7699999999999996</v>
      </c>
      <c r="H72" s="56">
        <v>5.8200000000000005E-4</v>
      </c>
      <c r="I72" s="56">
        <v>1.41E-2</v>
      </c>
      <c r="J72" s="28">
        <f t="shared" si="2"/>
        <v>0.67851837904011392</v>
      </c>
    </row>
    <row r="73" spans="1:10" x14ac:dyDescent="0.3">
      <c r="A73" s="151"/>
      <c r="B73" s="29" t="s">
        <v>15680</v>
      </c>
      <c r="C73" s="29">
        <v>79</v>
      </c>
      <c r="D73" s="29">
        <v>12</v>
      </c>
      <c r="E73" s="29">
        <v>2.63</v>
      </c>
      <c r="F73" s="29" t="s">
        <v>14795</v>
      </c>
      <c r="G73" s="29">
        <v>4.5599999999999996</v>
      </c>
      <c r="H73" s="56">
        <v>1.1399999999999999E-5</v>
      </c>
      <c r="I73" s="56">
        <v>4.5199999999999998E-4</v>
      </c>
      <c r="J73" s="28">
        <f t="shared" si="2"/>
        <v>0.658964842664435</v>
      </c>
    </row>
    <row r="74" spans="1:10" x14ac:dyDescent="0.3">
      <c r="A74" s="151"/>
      <c r="B74" s="29" t="s">
        <v>15681</v>
      </c>
      <c r="C74" s="29">
        <v>40</v>
      </c>
      <c r="D74" s="29">
        <v>6</v>
      </c>
      <c r="E74" s="29">
        <v>1.33</v>
      </c>
      <c r="F74" s="29" t="s">
        <v>14795</v>
      </c>
      <c r="G74" s="29">
        <v>4.5</v>
      </c>
      <c r="H74" s="56">
        <v>1.9599999999999999E-3</v>
      </c>
      <c r="I74" s="56">
        <v>3.85E-2</v>
      </c>
      <c r="J74" s="28">
        <f t="shared" si="2"/>
        <v>0.65321251377534373</v>
      </c>
    </row>
    <row r="75" spans="1:10" x14ac:dyDescent="0.3">
      <c r="A75" s="151"/>
      <c r="B75" s="29" t="s">
        <v>15682</v>
      </c>
      <c r="C75" s="29">
        <v>41</v>
      </c>
      <c r="D75" s="29">
        <v>6</v>
      </c>
      <c r="E75" s="29">
        <v>1.37</v>
      </c>
      <c r="F75" s="29" t="s">
        <v>14795</v>
      </c>
      <c r="G75" s="29">
        <v>4.3899999999999997</v>
      </c>
      <c r="H75" s="56">
        <v>2.2399999999999998E-3</v>
      </c>
      <c r="I75" s="56">
        <v>4.19E-2</v>
      </c>
      <c r="J75" s="28">
        <f t="shared" si="2"/>
        <v>0.64246452024212131</v>
      </c>
    </row>
    <row r="76" spans="1:10" x14ac:dyDescent="0.3">
      <c r="A76" s="151"/>
      <c r="B76" s="29" t="s">
        <v>15683</v>
      </c>
      <c r="C76" s="29">
        <v>55</v>
      </c>
      <c r="D76" s="29">
        <v>8</v>
      </c>
      <c r="E76" s="29">
        <v>1.83</v>
      </c>
      <c r="F76" s="29" t="s">
        <v>14795</v>
      </c>
      <c r="G76" s="29">
        <v>4.3600000000000003</v>
      </c>
      <c r="H76" s="56">
        <v>4.4700000000000002E-4</v>
      </c>
      <c r="I76" s="56">
        <v>1.18E-2</v>
      </c>
      <c r="J76" s="28">
        <f t="shared" si="2"/>
        <v>0.63948648926858609</v>
      </c>
    </row>
    <row r="77" spans="1:10" x14ac:dyDescent="0.3">
      <c r="A77" s="151"/>
      <c r="B77" s="29" t="s">
        <v>15684</v>
      </c>
      <c r="C77" s="29">
        <v>83</v>
      </c>
      <c r="D77" s="29">
        <v>11</v>
      </c>
      <c r="E77" s="29">
        <v>2.77</v>
      </c>
      <c r="F77" s="29" t="s">
        <v>14795</v>
      </c>
      <c r="G77" s="29">
        <v>3.98</v>
      </c>
      <c r="H77" s="56">
        <v>9.5400000000000001E-5</v>
      </c>
      <c r="I77" s="56">
        <v>3.2000000000000002E-3</v>
      </c>
      <c r="J77" s="28">
        <f t="shared" si="2"/>
        <v>0.59988307207368785</v>
      </c>
    </row>
    <row r="78" spans="1:10" x14ac:dyDescent="0.3">
      <c r="A78" s="151"/>
      <c r="B78" s="29" t="s">
        <v>15685</v>
      </c>
      <c r="C78" s="29">
        <v>63</v>
      </c>
      <c r="D78" s="29">
        <v>8</v>
      </c>
      <c r="E78" s="29">
        <v>2.1</v>
      </c>
      <c r="F78" s="29" t="s">
        <v>14795</v>
      </c>
      <c r="G78" s="29">
        <v>3.81</v>
      </c>
      <c r="H78" s="56">
        <v>1.1299999999999999E-3</v>
      </c>
      <c r="I78" s="56">
        <v>2.3400000000000001E-2</v>
      </c>
      <c r="J78" s="28">
        <f t="shared" si="2"/>
        <v>0.58092497567561929</v>
      </c>
    </row>
    <row r="79" spans="1:10" x14ac:dyDescent="0.3">
      <c r="A79" s="151"/>
      <c r="B79" s="29" t="s">
        <v>15686</v>
      </c>
      <c r="C79" s="29">
        <v>74</v>
      </c>
      <c r="D79" s="29">
        <v>9</v>
      </c>
      <c r="E79" s="29">
        <v>2.4700000000000002</v>
      </c>
      <c r="F79" s="29" t="s">
        <v>14795</v>
      </c>
      <c r="G79" s="29">
        <v>3.65</v>
      </c>
      <c r="H79" s="56">
        <v>7.7300000000000003E-4</v>
      </c>
      <c r="I79" s="56">
        <v>1.7500000000000002E-2</v>
      </c>
      <c r="J79" s="28">
        <f t="shared" si="2"/>
        <v>0.56229286445647475</v>
      </c>
    </row>
    <row r="80" spans="1:10" x14ac:dyDescent="0.3">
      <c r="A80" s="151"/>
      <c r="B80" s="29" t="s">
        <v>15687</v>
      </c>
      <c r="C80" s="29">
        <v>1786</v>
      </c>
      <c r="D80" s="29">
        <v>187</v>
      </c>
      <c r="E80" s="29">
        <v>59.54</v>
      </c>
      <c r="F80" s="29" t="s">
        <v>14795</v>
      </c>
      <c r="G80" s="29">
        <v>3.14</v>
      </c>
      <c r="H80" s="56">
        <v>1.4300000000000001E-47</v>
      </c>
      <c r="I80" s="56">
        <v>1.2500000000000001E-44</v>
      </c>
      <c r="J80" s="28">
        <f t="shared" si="2"/>
        <v>0.49692964807321494</v>
      </c>
    </row>
    <row r="81" spans="1:10" x14ac:dyDescent="0.3">
      <c r="A81" s="151"/>
      <c r="B81" s="29" t="s">
        <v>15688</v>
      </c>
      <c r="C81" s="29">
        <v>212</v>
      </c>
      <c r="D81" s="29">
        <v>22</v>
      </c>
      <c r="E81" s="29">
        <v>7.07</v>
      </c>
      <c r="F81" s="29" t="s">
        <v>14795</v>
      </c>
      <c r="G81" s="29">
        <v>3.11</v>
      </c>
      <c r="H81" s="56">
        <v>2.6400000000000001E-6</v>
      </c>
      <c r="I81" s="56">
        <v>1.2400000000000001E-4</v>
      </c>
      <c r="J81" s="28">
        <f t="shared" si="2"/>
        <v>0.4927603890268375</v>
      </c>
    </row>
    <row r="82" spans="1:10" x14ac:dyDescent="0.3">
      <c r="A82" s="151"/>
      <c r="B82" s="29" t="s">
        <v>15689</v>
      </c>
      <c r="C82" s="29">
        <v>97</v>
      </c>
      <c r="D82" s="29">
        <v>10</v>
      </c>
      <c r="E82" s="29">
        <v>3.23</v>
      </c>
      <c r="F82" s="29" t="s">
        <v>14795</v>
      </c>
      <c r="G82" s="29">
        <v>3.09</v>
      </c>
      <c r="H82" s="56">
        <v>1.47E-3</v>
      </c>
      <c r="I82" s="56">
        <v>2.9899999999999999E-2</v>
      </c>
      <c r="J82" s="28">
        <f t="shared" si="2"/>
        <v>0.48995847942483461</v>
      </c>
    </row>
    <row r="83" spans="1:10" x14ac:dyDescent="0.3">
      <c r="A83" s="151"/>
      <c r="B83" s="29" t="s">
        <v>15690</v>
      </c>
      <c r="C83" s="29">
        <v>592</v>
      </c>
      <c r="D83" s="29">
        <v>61</v>
      </c>
      <c r="E83" s="29">
        <v>19.739999999999998</v>
      </c>
      <c r="F83" s="29" t="s">
        <v>14795</v>
      </c>
      <c r="G83" s="29">
        <v>3.09</v>
      </c>
      <c r="H83" s="56">
        <v>5.0600000000000002E-15</v>
      </c>
      <c r="I83" s="56">
        <v>6.3100000000000004E-13</v>
      </c>
      <c r="J83" s="28">
        <f t="shared" si="2"/>
        <v>0.48995847942483461</v>
      </c>
    </row>
    <row r="84" spans="1:10" x14ac:dyDescent="0.3">
      <c r="A84" s="151"/>
      <c r="B84" s="29" t="s">
        <v>15691</v>
      </c>
      <c r="C84" s="29">
        <v>213</v>
      </c>
      <c r="D84" s="29">
        <v>21</v>
      </c>
      <c r="E84" s="29">
        <v>7.1</v>
      </c>
      <c r="F84" s="29" t="s">
        <v>14795</v>
      </c>
      <c r="G84" s="29">
        <v>2.96</v>
      </c>
      <c r="H84" s="56">
        <v>9.8600000000000005E-6</v>
      </c>
      <c r="I84" s="56">
        <v>4.0900000000000002E-4</v>
      </c>
      <c r="J84" s="28">
        <f t="shared" si="2"/>
        <v>0.47129171105893858</v>
      </c>
    </row>
    <row r="85" spans="1:10" x14ac:dyDescent="0.3">
      <c r="A85" s="151"/>
      <c r="B85" s="29" t="s">
        <v>15692</v>
      </c>
      <c r="C85" s="29">
        <v>225</v>
      </c>
      <c r="D85" s="29">
        <v>22</v>
      </c>
      <c r="E85" s="29">
        <v>7.5</v>
      </c>
      <c r="F85" s="29" t="s">
        <v>14795</v>
      </c>
      <c r="G85" s="29">
        <v>2.93</v>
      </c>
      <c r="H85" s="56">
        <v>6.9700000000000002E-6</v>
      </c>
      <c r="I85" s="56">
        <v>3.0400000000000002E-4</v>
      </c>
      <c r="J85" s="28">
        <f t="shared" si="2"/>
        <v>0.4668676203541095</v>
      </c>
    </row>
    <row r="86" spans="1:10" x14ac:dyDescent="0.3">
      <c r="A86" s="151"/>
      <c r="B86" s="29" t="s">
        <v>15693</v>
      </c>
      <c r="C86" s="29">
        <v>625</v>
      </c>
      <c r="D86" s="29">
        <v>61</v>
      </c>
      <c r="E86" s="29">
        <v>20.84</v>
      </c>
      <c r="F86" s="29" t="s">
        <v>14795</v>
      </c>
      <c r="G86" s="29">
        <v>2.93</v>
      </c>
      <c r="H86" s="56">
        <v>5.9000000000000001E-14</v>
      </c>
      <c r="I86" s="56">
        <v>6.8500000000000001E-12</v>
      </c>
      <c r="J86" s="28">
        <f t="shared" si="2"/>
        <v>0.4668676203541095</v>
      </c>
    </row>
    <row r="87" spans="1:10" x14ac:dyDescent="0.3">
      <c r="A87" s="151"/>
      <c r="B87" s="29" t="s">
        <v>15694</v>
      </c>
      <c r="C87" s="29">
        <v>138</v>
      </c>
      <c r="D87" s="29">
        <v>12</v>
      </c>
      <c r="E87" s="29">
        <v>4.5999999999999996</v>
      </c>
      <c r="F87" s="29" t="s">
        <v>14795</v>
      </c>
      <c r="G87" s="29">
        <v>2.61</v>
      </c>
      <c r="H87" s="56">
        <v>2.2799999999999999E-3</v>
      </c>
      <c r="I87" s="56">
        <v>4.2299999999999997E-2</v>
      </c>
      <c r="J87" s="28">
        <f t="shared" si="2"/>
        <v>0.41664050733828095</v>
      </c>
    </row>
    <row r="88" spans="1:10" x14ac:dyDescent="0.3">
      <c r="A88" s="151"/>
      <c r="B88" s="29" t="s">
        <v>15695</v>
      </c>
      <c r="C88" s="29">
        <v>422</v>
      </c>
      <c r="D88" s="29">
        <v>35</v>
      </c>
      <c r="E88" s="29">
        <v>14.07</v>
      </c>
      <c r="F88" s="29" t="s">
        <v>14795</v>
      </c>
      <c r="G88" s="29">
        <v>2.4900000000000002</v>
      </c>
      <c r="H88" s="56">
        <v>8.0800000000000004E-7</v>
      </c>
      <c r="I88" s="56">
        <v>4.1399999999999997E-5</v>
      </c>
      <c r="J88" s="28">
        <f t="shared" si="2"/>
        <v>0.3961993470957364</v>
      </c>
    </row>
    <row r="89" spans="1:10" x14ac:dyDescent="0.3">
      <c r="A89" s="151"/>
      <c r="B89" s="29" t="s">
        <v>15696</v>
      </c>
      <c r="C89" s="29">
        <v>185</v>
      </c>
      <c r="D89" s="29">
        <v>15</v>
      </c>
      <c r="E89" s="29">
        <v>6.17</v>
      </c>
      <c r="F89" s="29" t="s">
        <v>14795</v>
      </c>
      <c r="G89" s="29">
        <v>2.4300000000000002</v>
      </c>
      <c r="H89" s="56">
        <v>1.4E-3</v>
      </c>
      <c r="I89" s="56">
        <v>2.87E-2</v>
      </c>
      <c r="J89" s="28">
        <f t="shared" si="2"/>
        <v>0.38560627359831223</v>
      </c>
    </row>
    <row r="90" spans="1:10" x14ac:dyDescent="0.3">
      <c r="A90" s="151"/>
      <c r="B90" s="29" t="s">
        <v>15697</v>
      </c>
      <c r="C90" s="29">
        <v>604</v>
      </c>
      <c r="D90" s="29">
        <v>45</v>
      </c>
      <c r="E90" s="29">
        <v>20.14</v>
      </c>
      <c r="F90" s="29" t="s">
        <v>14795</v>
      </c>
      <c r="G90" s="29">
        <v>2.23</v>
      </c>
      <c r="H90" s="56">
        <v>7.1299999999999999E-7</v>
      </c>
      <c r="I90" s="56">
        <v>3.7700000000000002E-5</v>
      </c>
      <c r="J90" s="28">
        <f t="shared" si="2"/>
        <v>0.34830486304816066</v>
      </c>
    </row>
    <row r="91" spans="1:10" x14ac:dyDescent="0.3">
      <c r="A91" s="151"/>
      <c r="B91" s="29" t="s">
        <v>15698</v>
      </c>
      <c r="C91" s="29">
        <v>619</v>
      </c>
      <c r="D91" s="29">
        <v>46</v>
      </c>
      <c r="E91" s="29">
        <v>20.64</v>
      </c>
      <c r="F91" s="29" t="s">
        <v>14795</v>
      </c>
      <c r="G91" s="29">
        <v>2.23</v>
      </c>
      <c r="H91" s="56">
        <v>5.2799999999999996E-7</v>
      </c>
      <c r="I91" s="56">
        <v>2.8799999999999999E-5</v>
      </c>
      <c r="J91" s="28">
        <f t="shared" si="2"/>
        <v>0.34830486304816066</v>
      </c>
    </row>
    <row r="92" spans="1:10" x14ac:dyDescent="0.3">
      <c r="A92" s="151"/>
      <c r="B92" s="29" t="s">
        <v>15699</v>
      </c>
      <c r="C92" s="29">
        <v>337</v>
      </c>
      <c r="D92" s="29">
        <v>24</v>
      </c>
      <c r="E92" s="29">
        <v>11.24</v>
      </c>
      <c r="F92" s="29" t="s">
        <v>14795</v>
      </c>
      <c r="G92" s="29">
        <v>2.14</v>
      </c>
      <c r="H92" s="56">
        <v>5.5800000000000001E-4</v>
      </c>
      <c r="I92" s="56">
        <v>1.37E-2</v>
      </c>
      <c r="J92" s="28">
        <f t="shared" si="2"/>
        <v>0.33041377334919086</v>
      </c>
    </row>
    <row r="93" spans="1:10" x14ac:dyDescent="0.3">
      <c r="A93" s="151"/>
      <c r="B93" s="29" t="s">
        <v>15700</v>
      </c>
      <c r="C93" s="29">
        <v>1718</v>
      </c>
      <c r="D93" s="29">
        <v>112</v>
      </c>
      <c r="E93" s="29">
        <v>57.28</v>
      </c>
      <c r="F93" s="29" t="s">
        <v>14795</v>
      </c>
      <c r="G93" s="29">
        <v>1.96</v>
      </c>
      <c r="H93" s="56">
        <v>5.1400000000000003E-12</v>
      </c>
      <c r="I93" s="56">
        <v>5.2700000000000004E-10</v>
      </c>
      <c r="J93" s="28">
        <f t="shared" si="2"/>
        <v>0.29225607135647602</v>
      </c>
    </row>
    <row r="94" spans="1:10" x14ac:dyDescent="0.3">
      <c r="A94" s="151"/>
      <c r="B94" s="29" t="s">
        <v>15701</v>
      </c>
      <c r="C94" s="29">
        <v>2214</v>
      </c>
      <c r="D94" s="29">
        <v>103</v>
      </c>
      <c r="E94" s="29">
        <v>73.81</v>
      </c>
      <c r="F94" s="29" t="s">
        <v>14795</v>
      </c>
      <c r="G94" s="29">
        <v>1.4</v>
      </c>
      <c r="H94" s="56">
        <v>4.5899999999999999E-4</v>
      </c>
      <c r="I94" s="56">
        <v>1.1900000000000001E-2</v>
      </c>
      <c r="J94" s="28">
        <f t="shared" si="2"/>
        <v>0.14612803567823801</v>
      </c>
    </row>
    <row r="95" spans="1:10" x14ac:dyDescent="0.3">
      <c r="A95" s="151"/>
      <c r="B95" s="29" t="s">
        <v>15245</v>
      </c>
      <c r="C95" s="29">
        <v>12783</v>
      </c>
      <c r="D95" s="29">
        <v>227</v>
      </c>
      <c r="E95" s="29">
        <v>426.18</v>
      </c>
      <c r="F95" s="29" t="s">
        <v>14889</v>
      </c>
      <c r="G95" s="29">
        <v>0.53</v>
      </c>
      <c r="H95" s="56">
        <v>1.1399999999999999E-51</v>
      </c>
      <c r="I95" s="56">
        <v>1.9999999999999999E-48</v>
      </c>
      <c r="J95" s="28">
        <f t="shared" si="2"/>
        <v>-0.27572413039921095</v>
      </c>
    </row>
    <row r="96" spans="1:10" x14ac:dyDescent="0.3">
      <c r="A96" s="151"/>
      <c r="B96" s="29" t="s">
        <v>15702</v>
      </c>
      <c r="C96" s="29">
        <v>402</v>
      </c>
      <c r="D96" s="29">
        <v>2</v>
      </c>
      <c r="E96" s="29">
        <v>13.4</v>
      </c>
      <c r="F96" s="29" t="s">
        <v>14889</v>
      </c>
      <c r="G96" s="29">
        <v>0.15</v>
      </c>
      <c r="H96" s="56">
        <v>2.12E-4</v>
      </c>
      <c r="I96" s="56">
        <v>6.4999999999999997E-3</v>
      </c>
      <c r="J96" s="28">
        <f t="shared" si="2"/>
        <v>-0.82390874094431876</v>
      </c>
    </row>
    <row r="97" spans="1:10" x14ac:dyDescent="0.3">
      <c r="A97" s="151"/>
      <c r="B97" s="29" t="s">
        <v>15703</v>
      </c>
      <c r="C97" s="29">
        <v>313</v>
      </c>
      <c r="D97" s="29">
        <v>1</v>
      </c>
      <c r="E97" s="29">
        <v>10.44</v>
      </c>
      <c r="F97" s="29" t="s">
        <v>14889</v>
      </c>
      <c r="G97" s="29">
        <v>0.1</v>
      </c>
      <c r="H97" s="56">
        <v>6.3500000000000004E-4</v>
      </c>
      <c r="I97" s="56">
        <v>1.52E-2</v>
      </c>
      <c r="J97" s="28">
        <f t="shared" si="2"/>
        <v>-1</v>
      </c>
    </row>
    <row r="98" spans="1:10" x14ac:dyDescent="0.3">
      <c r="A98" s="148" t="s">
        <v>15704</v>
      </c>
      <c r="B98" s="29" t="s">
        <v>15705</v>
      </c>
      <c r="C98" s="29">
        <v>6</v>
      </c>
      <c r="D98" s="29">
        <v>6</v>
      </c>
      <c r="E98" s="29">
        <v>0.2</v>
      </c>
      <c r="F98" s="29" t="s">
        <v>14795</v>
      </c>
      <c r="G98" s="56">
        <v>29.99</v>
      </c>
      <c r="H98" s="56">
        <v>1.3500000000000001E-9</v>
      </c>
      <c r="I98" s="56">
        <v>2.17E-7</v>
      </c>
      <c r="J98" s="28">
        <f t="shared" si="2"/>
        <v>1.476976465759527</v>
      </c>
    </row>
    <row r="99" spans="1:10" x14ac:dyDescent="0.3">
      <c r="A99" s="149"/>
      <c r="B99" s="29" t="s">
        <v>15706</v>
      </c>
      <c r="C99" s="29">
        <v>2</v>
      </c>
      <c r="D99" s="29">
        <v>2</v>
      </c>
      <c r="E99" s="29">
        <v>7.0000000000000007E-2</v>
      </c>
      <c r="F99" s="29" t="s">
        <v>14795</v>
      </c>
      <c r="G99" s="56">
        <v>29.99</v>
      </c>
      <c r="H99" s="56">
        <v>1.1100000000000001E-3</v>
      </c>
      <c r="I99" s="56">
        <v>2.23E-2</v>
      </c>
      <c r="J99" s="28">
        <f t="shared" ref="J99:J106" si="3">LOG10(G99)</f>
        <v>1.476976465759527</v>
      </c>
    </row>
    <row r="100" spans="1:10" x14ac:dyDescent="0.3">
      <c r="A100" s="149"/>
      <c r="B100" s="29" t="s">
        <v>15707</v>
      </c>
      <c r="C100" s="29">
        <v>5</v>
      </c>
      <c r="D100" s="29">
        <v>4</v>
      </c>
      <c r="E100" s="29">
        <v>0.17</v>
      </c>
      <c r="F100" s="29" t="s">
        <v>14795</v>
      </c>
      <c r="G100" s="56">
        <v>24</v>
      </c>
      <c r="H100" s="56">
        <v>5.9699999999999996E-6</v>
      </c>
      <c r="I100" s="56">
        <v>3.2000000000000003E-4</v>
      </c>
      <c r="J100" s="28">
        <f t="shared" si="3"/>
        <v>1.3802112417116059</v>
      </c>
    </row>
    <row r="101" spans="1:10" x14ac:dyDescent="0.3">
      <c r="A101" s="149"/>
      <c r="B101" s="29" t="s">
        <v>15708</v>
      </c>
      <c r="C101" s="29">
        <v>6</v>
      </c>
      <c r="D101" s="29">
        <v>3</v>
      </c>
      <c r="E101" s="29">
        <v>0.2</v>
      </c>
      <c r="F101" s="29" t="s">
        <v>14795</v>
      </c>
      <c r="G101" s="56">
        <v>15</v>
      </c>
      <c r="H101" s="56">
        <v>6.8400000000000004E-4</v>
      </c>
      <c r="I101" s="56">
        <v>2.1999999999999999E-2</v>
      </c>
      <c r="J101" s="28">
        <f t="shared" si="3"/>
        <v>1.1760912590556813</v>
      </c>
    </row>
    <row r="102" spans="1:10" x14ac:dyDescent="0.3">
      <c r="A102" s="149"/>
      <c r="B102" s="29" t="s">
        <v>15709</v>
      </c>
      <c r="C102" s="29">
        <v>24</v>
      </c>
      <c r="D102" s="29">
        <v>9</v>
      </c>
      <c r="E102" s="29">
        <v>0.8</v>
      </c>
      <c r="F102" s="29" t="s">
        <v>14795</v>
      </c>
      <c r="G102" s="56">
        <v>11.25</v>
      </c>
      <c r="H102" s="56">
        <v>4.0399999999999998E-8</v>
      </c>
      <c r="I102" s="56">
        <v>3.2499999999999998E-6</v>
      </c>
      <c r="J102" s="28">
        <f t="shared" si="3"/>
        <v>1.0511525224473812</v>
      </c>
    </row>
    <row r="103" spans="1:10" x14ac:dyDescent="0.3">
      <c r="A103" s="149"/>
      <c r="B103" s="29" t="s">
        <v>15710</v>
      </c>
      <c r="C103" s="29">
        <v>12</v>
      </c>
      <c r="D103" s="29">
        <v>4</v>
      </c>
      <c r="E103" s="29">
        <v>0.4</v>
      </c>
      <c r="F103" s="29" t="s">
        <v>14795</v>
      </c>
      <c r="G103" s="56">
        <v>10</v>
      </c>
      <c r="H103" s="56">
        <v>4.8999999999999998E-4</v>
      </c>
      <c r="I103" s="56">
        <v>1.9699999999999999E-2</v>
      </c>
      <c r="J103" s="28">
        <f t="shared" si="3"/>
        <v>1</v>
      </c>
    </row>
    <row r="104" spans="1:10" x14ac:dyDescent="0.3">
      <c r="A104" s="149"/>
      <c r="B104" s="29" t="s">
        <v>15711</v>
      </c>
      <c r="C104" s="29">
        <v>13</v>
      </c>
      <c r="D104" s="29">
        <v>4</v>
      </c>
      <c r="E104" s="29">
        <v>0.43</v>
      </c>
      <c r="F104" s="29" t="s">
        <v>14795</v>
      </c>
      <c r="G104" s="56">
        <v>9.23</v>
      </c>
      <c r="H104" s="56">
        <v>6.8900000000000005E-4</v>
      </c>
      <c r="I104" s="56">
        <v>1.8499999999999999E-2</v>
      </c>
      <c r="J104" s="28">
        <f t="shared" si="3"/>
        <v>0.96520170102591207</v>
      </c>
    </row>
    <row r="105" spans="1:10" x14ac:dyDescent="0.3">
      <c r="A105" s="149"/>
      <c r="B105" s="29" t="s">
        <v>15712</v>
      </c>
      <c r="C105" s="29">
        <v>29</v>
      </c>
      <c r="D105" s="29">
        <v>5</v>
      </c>
      <c r="E105" s="29">
        <v>0.97</v>
      </c>
      <c r="F105" s="29" t="s">
        <v>14795</v>
      </c>
      <c r="G105" s="56">
        <v>5.17</v>
      </c>
      <c r="H105" s="56">
        <v>2.48E-3</v>
      </c>
      <c r="I105" s="56">
        <v>4.4400000000000002E-2</v>
      </c>
      <c r="J105" s="28">
        <f t="shared" si="3"/>
        <v>0.71349054309394255</v>
      </c>
    </row>
    <row r="106" spans="1:10" x14ac:dyDescent="0.3">
      <c r="A106" s="149"/>
      <c r="B106" s="29" t="s">
        <v>15245</v>
      </c>
      <c r="C106" s="29">
        <v>19255</v>
      </c>
      <c r="D106" s="29">
        <v>613</v>
      </c>
      <c r="E106" s="29">
        <v>641.95000000000005</v>
      </c>
      <c r="F106" s="29" t="s">
        <v>14889</v>
      </c>
      <c r="G106" s="56">
        <v>0.95</v>
      </c>
      <c r="H106" s="56">
        <v>1.06E-3</v>
      </c>
      <c r="I106" s="56">
        <v>2.4400000000000002E-2</v>
      </c>
      <c r="J106" s="28">
        <f t="shared" si="3"/>
        <v>-2.2276394711152253E-2</v>
      </c>
    </row>
    <row r="107" spans="1:10" x14ac:dyDescent="0.3">
      <c r="I107" s="54"/>
      <c r="J107" s="54"/>
    </row>
    <row r="108" spans="1:10" x14ac:dyDescent="0.3">
      <c r="I108" s="54"/>
      <c r="J108" s="54"/>
    </row>
    <row r="109" spans="1:10" x14ac:dyDescent="0.3">
      <c r="I109" s="54"/>
      <c r="J109" s="54"/>
    </row>
    <row r="110" spans="1:10" x14ac:dyDescent="0.3">
      <c r="I110" s="54"/>
      <c r="J110" s="54"/>
    </row>
    <row r="111" spans="1:10" x14ac:dyDescent="0.3">
      <c r="I111" s="54"/>
      <c r="J111" s="54"/>
    </row>
    <row r="112" spans="1:10" x14ac:dyDescent="0.3">
      <c r="I112" s="54"/>
      <c r="J112" s="54"/>
    </row>
    <row r="113" spans="9:10" x14ac:dyDescent="0.3">
      <c r="I113" s="54"/>
      <c r="J113" s="54"/>
    </row>
    <row r="114" spans="9:10" x14ac:dyDescent="0.3">
      <c r="I114" s="54"/>
      <c r="J114" s="54"/>
    </row>
    <row r="115" spans="9:10" x14ac:dyDescent="0.3">
      <c r="I115" s="54"/>
      <c r="J115" s="54"/>
    </row>
    <row r="116" spans="9:10" x14ac:dyDescent="0.3">
      <c r="I116" s="54"/>
      <c r="J116" s="54"/>
    </row>
    <row r="117" spans="9:10" x14ac:dyDescent="0.3">
      <c r="I117" s="54"/>
      <c r="J117" s="54"/>
    </row>
    <row r="118" spans="9:10" x14ac:dyDescent="0.3">
      <c r="I118" s="54"/>
      <c r="J118" s="54"/>
    </row>
    <row r="119" spans="9:10" x14ac:dyDescent="0.3">
      <c r="I119" s="54"/>
      <c r="J119" s="54"/>
    </row>
    <row r="120" spans="9:10" x14ac:dyDescent="0.3">
      <c r="I120" s="54"/>
      <c r="J120" s="54"/>
    </row>
    <row r="121" spans="9:10" x14ac:dyDescent="0.3">
      <c r="I121" s="54"/>
      <c r="J121" s="54"/>
    </row>
    <row r="122" spans="9:10" x14ac:dyDescent="0.3">
      <c r="I122" s="54"/>
      <c r="J122" s="54"/>
    </row>
    <row r="123" spans="9:10" x14ac:dyDescent="0.3">
      <c r="I123" s="54"/>
      <c r="J123" s="54"/>
    </row>
    <row r="124" spans="9:10" x14ac:dyDescent="0.3">
      <c r="I124" s="54"/>
      <c r="J124" s="54"/>
    </row>
    <row r="125" spans="9:10" x14ac:dyDescent="0.3">
      <c r="I125" s="54"/>
      <c r="J125" s="54"/>
    </row>
    <row r="126" spans="9:10" x14ac:dyDescent="0.3">
      <c r="I126" s="54"/>
      <c r="J126" s="54"/>
    </row>
    <row r="127" spans="9:10" x14ac:dyDescent="0.3">
      <c r="I127" s="54"/>
      <c r="J127" s="54"/>
    </row>
    <row r="128" spans="9:10" x14ac:dyDescent="0.3">
      <c r="I128" s="54"/>
      <c r="J128" s="54"/>
    </row>
    <row r="129" spans="9:10" x14ac:dyDescent="0.3">
      <c r="I129" s="54"/>
      <c r="J129" s="54"/>
    </row>
    <row r="130" spans="9:10" x14ac:dyDescent="0.3">
      <c r="I130" s="54"/>
      <c r="J130" s="54"/>
    </row>
    <row r="131" spans="9:10" x14ac:dyDescent="0.3">
      <c r="I131" s="54"/>
      <c r="J131" s="54"/>
    </row>
    <row r="132" spans="9:10" x14ac:dyDescent="0.3">
      <c r="I132" s="54"/>
      <c r="J132" s="54"/>
    </row>
    <row r="133" spans="9:10" x14ac:dyDescent="0.3">
      <c r="I133" s="54"/>
      <c r="J133" s="54"/>
    </row>
    <row r="134" spans="9:10" x14ac:dyDescent="0.3">
      <c r="I134" s="54"/>
      <c r="J134" s="54"/>
    </row>
    <row r="135" spans="9:10" x14ac:dyDescent="0.3">
      <c r="I135" s="54"/>
      <c r="J135" s="54"/>
    </row>
    <row r="136" spans="9:10" x14ac:dyDescent="0.3">
      <c r="I136" s="54"/>
      <c r="J136" s="54"/>
    </row>
    <row r="137" spans="9:10" x14ac:dyDescent="0.3">
      <c r="I137" s="54"/>
      <c r="J137" s="54"/>
    </row>
    <row r="138" spans="9:10" x14ac:dyDescent="0.3">
      <c r="I138" s="54"/>
      <c r="J138" s="54"/>
    </row>
    <row r="139" spans="9:10" x14ac:dyDescent="0.3">
      <c r="I139" s="54"/>
      <c r="J139" s="54"/>
    </row>
    <row r="140" spans="9:10" x14ac:dyDescent="0.3">
      <c r="I140" s="54"/>
      <c r="J140" s="54"/>
    </row>
    <row r="141" spans="9:10" x14ac:dyDescent="0.3">
      <c r="I141" s="54"/>
      <c r="J141" s="54"/>
    </row>
    <row r="142" spans="9:10" x14ac:dyDescent="0.3">
      <c r="I142" s="54"/>
      <c r="J142" s="54"/>
    </row>
    <row r="143" spans="9:10" x14ac:dyDescent="0.3">
      <c r="I143" s="54"/>
      <c r="J143" s="54"/>
    </row>
    <row r="144" spans="9:10" x14ac:dyDescent="0.3">
      <c r="I144" s="54"/>
      <c r="J144" s="54"/>
    </row>
    <row r="145" spans="9:10" x14ac:dyDescent="0.3">
      <c r="I145" s="54"/>
      <c r="J145" s="54"/>
    </row>
    <row r="146" spans="9:10" x14ac:dyDescent="0.3">
      <c r="I146" s="54"/>
      <c r="J146" s="54"/>
    </row>
    <row r="147" spans="9:10" x14ac:dyDescent="0.3">
      <c r="I147" s="54"/>
      <c r="J147" s="54"/>
    </row>
    <row r="148" spans="9:10" x14ac:dyDescent="0.3">
      <c r="I148" s="54"/>
      <c r="J148" s="54"/>
    </row>
    <row r="149" spans="9:10" x14ac:dyDescent="0.3">
      <c r="I149" s="54"/>
      <c r="J149" s="54"/>
    </row>
    <row r="150" spans="9:10" x14ac:dyDescent="0.3">
      <c r="I150" s="54"/>
      <c r="J150" s="54"/>
    </row>
    <row r="151" spans="9:10" x14ac:dyDescent="0.3">
      <c r="I151" s="54"/>
      <c r="J151" s="54"/>
    </row>
    <row r="152" spans="9:10" x14ac:dyDescent="0.3">
      <c r="I152" s="54"/>
      <c r="J152" s="54"/>
    </row>
    <row r="153" spans="9:10" x14ac:dyDescent="0.3">
      <c r="I153" s="54"/>
      <c r="J153" s="54"/>
    </row>
    <row r="154" spans="9:10" x14ac:dyDescent="0.3">
      <c r="I154" s="54"/>
      <c r="J154" s="54"/>
    </row>
    <row r="155" spans="9:10" x14ac:dyDescent="0.3">
      <c r="I155" s="54"/>
      <c r="J155" s="54"/>
    </row>
    <row r="156" spans="9:10" x14ac:dyDescent="0.3">
      <c r="I156" s="54"/>
      <c r="J156" s="54"/>
    </row>
    <row r="157" spans="9:10" x14ac:dyDescent="0.3">
      <c r="I157" s="54"/>
      <c r="J157" s="54"/>
    </row>
    <row r="158" spans="9:10" x14ac:dyDescent="0.3">
      <c r="I158" s="54"/>
      <c r="J158" s="54"/>
    </row>
    <row r="159" spans="9:10" x14ac:dyDescent="0.3">
      <c r="I159" s="54"/>
      <c r="J159" s="54"/>
    </row>
    <row r="160" spans="9:10" x14ac:dyDescent="0.3">
      <c r="I160" s="54"/>
      <c r="J160" s="54"/>
    </row>
    <row r="161" spans="9:10" x14ac:dyDescent="0.3">
      <c r="I161" s="54"/>
      <c r="J161" s="54"/>
    </row>
    <row r="162" spans="9:10" x14ac:dyDescent="0.3">
      <c r="I162" s="54"/>
      <c r="J162" s="54"/>
    </row>
    <row r="163" spans="9:10" x14ac:dyDescent="0.3">
      <c r="I163" s="54"/>
      <c r="J163" s="54"/>
    </row>
    <row r="164" spans="9:10" x14ac:dyDescent="0.3">
      <c r="I164" s="54"/>
      <c r="J164" s="54"/>
    </row>
    <row r="165" spans="9:10" x14ac:dyDescent="0.3">
      <c r="I165" s="54"/>
      <c r="J165" s="54"/>
    </row>
    <row r="166" spans="9:10" x14ac:dyDescent="0.3">
      <c r="I166" s="54"/>
      <c r="J166" s="54"/>
    </row>
    <row r="167" spans="9:10" x14ac:dyDescent="0.3">
      <c r="I167" s="54"/>
      <c r="J167" s="54"/>
    </row>
    <row r="168" spans="9:10" x14ac:dyDescent="0.3">
      <c r="I168" s="54"/>
      <c r="J168" s="54"/>
    </row>
    <row r="169" spans="9:10" x14ac:dyDescent="0.3">
      <c r="I169" s="54"/>
      <c r="J169" s="54"/>
    </row>
    <row r="170" spans="9:10" x14ac:dyDescent="0.3">
      <c r="I170" s="54"/>
      <c r="J170" s="54"/>
    </row>
    <row r="171" spans="9:10" x14ac:dyDescent="0.3">
      <c r="I171" s="54"/>
      <c r="J171" s="54"/>
    </row>
    <row r="172" spans="9:10" x14ac:dyDescent="0.3">
      <c r="I172" s="54"/>
      <c r="J172" s="54"/>
    </row>
    <row r="173" spans="9:10" x14ac:dyDescent="0.3">
      <c r="I173" s="54"/>
      <c r="J173" s="54"/>
    </row>
    <row r="174" spans="9:10" x14ac:dyDescent="0.3">
      <c r="I174" s="54"/>
      <c r="J174" s="54"/>
    </row>
    <row r="175" spans="9:10" x14ac:dyDescent="0.3">
      <c r="I175" s="54"/>
      <c r="J175" s="54"/>
    </row>
    <row r="176" spans="9:10" x14ac:dyDescent="0.3">
      <c r="I176" s="54"/>
      <c r="J176" s="54"/>
    </row>
    <row r="177" spans="9:10" x14ac:dyDescent="0.3">
      <c r="I177" s="54"/>
      <c r="J177" s="54"/>
    </row>
    <row r="178" spans="9:10" x14ac:dyDescent="0.3">
      <c r="I178" s="54"/>
      <c r="J178" s="54"/>
    </row>
    <row r="179" spans="9:10" x14ac:dyDescent="0.3">
      <c r="I179" s="54"/>
      <c r="J179" s="54"/>
    </row>
    <row r="180" spans="9:10" x14ac:dyDescent="0.3">
      <c r="I180" s="54"/>
      <c r="J180" s="54"/>
    </row>
    <row r="181" spans="9:10" x14ac:dyDescent="0.3">
      <c r="I181" s="54"/>
      <c r="J181" s="54"/>
    </row>
    <row r="182" spans="9:10" x14ac:dyDescent="0.3">
      <c r="I182" s="54"/>
      <c r="J182" s="54"/>
    </row>
    <row r="183" spans="9:10" x14ac:dyDescent="0.3">
      <c r="I183" s="54"/>
      <c r="J183" s="54"/>
    </row>
    <row r="184" spans="9:10" x14ac:dyDescent="0.3">
      <c r="I184" s="54"/>
      <c r="J184" s="54"/>
    </row>
    <row r="185" spans="9:10" x14ac:dyDescent="0.3">
      <c r="I185" s="54"/>
      <c r="J185" s="54"/>
    </row>
    <row r="186" spans="9:10" x14ac:dyDescent="0.3">
      <c r="I186" s="54"/>
      <c r="J186" s="54"/>
    </row>
    <row r="187" spans="9:10" x14ac:dyDescent="0.3">
      <c r="I187" s="54"/>
      <c r="J187" s="54"/>
    </row>
    <row r="188" spans="9:10" x14ac:dyDescent="0.3">
      <c r="I188" s="54"/>
      <c r="J188" s="54"/>
    </row>
    <row r="189" spans="9:10" x14ac:dyDescent="0.3">
      <c r="I189" s="54"/>
      <c r="J189" s="54"/>
    </row>
    <row r="190" spans="9:10" x14ac:dyDescent="0.3">
      <c r="I190" s="54"/>
      <c r="J190" s="54"/>
    </row>
    <row r="191" spans="9:10" x14ac:dyDescent="0.3">
      <c r="I191" s="54"/>
      <c r="J191" s="54"/>
    </row>
    <row r="192" spans="9:10" x14ac:dyDescent="0.3">
      <c r="I192" s="54"/>
      <c r="J192" s="54"/>
    </row>
    <row r="193" spans="9:10" x14ac:dyDescent="0.3">
      <c r="I193" s="54"/>
      <c r="J193" s="54"/>
    </row>
    <row r="194" spans="9:10" x14ac:dyDescent="0.3">
      <c r="I194" s="54"/>
      <c r="J194" s="54"/>
    </row>
    <row r="195" spans="9:10" x14ac:dyDescent="0.3">
      <c r="I195" s="54"/>
      <c r="J195" s="54"/>
    </row>
    <row r="196" spans="9:10" x14ac:dyDescent="0.3">
      <c r="I196" s="54"/>
      <c r="J196" s="54"/>
    </row>
    <row r="197" spans="9:10" x14ac:dyDescent="0.3">
      <c r="I197" s="54"/>
      <c r="J197" s="54"/>
    </row>
    <row r="198" spans="9:10" x14ac:dyDescent="0.3">
      <c r="I198" s="54"/>
      <c r="J198" s="54"/>
    </row>
    <row r="199" spans="9:10" x14ac:dyDescent="0.3">
      <c r="I199" s="54"/>
      <c r="J199" s="54"/>
    </row>
    <row r="200" spans="9:10" x14ac:dyDescent="0.3">
      <c r="I200" s="54"/>
      <c r="J200" s="54"/>
    </row>
    <row r="201" spans="9:10" x14ac:dyDescent="0.3">
      <c r="I201" s="54"/>
      <c r="J201" s="54"/>
    </row>
    <row r="202" spans="9:10" x14ac:dyDescent="0.3">
      <c r="I202" s="54"/>
      <c r="J202" s="54"/>
    </row>
    <row r="203" spans="9:10" x14ac:dyDescent="0.3">
      <c r="I203" s="54"/>
      <c r="J203" s="54"/>
    </row>
    <row r="204" spans="9:10" x14ac:dyDescent="0.3">
      <c r="I204" s="54"/>
      <c r="J204" s="54"/>
    </row>
    <row r="205" spans="9:10" x14ac:dyDescent="0.3">
      <c r="I205" s="54"/>
      <c r="J205" s="54"/>
    </row>
    <row r="206" spans="9:10" x14ac:dyDescent="0.3">
      <c r="I206" s="54"/>
      <c r="J206" s="54"/>
    </row>
    <row r="207" spans="9:10" x14ac:dyDescent="0.3">
      <c r="I207" s="54"/>
      <c r="J207" s="54"/>
    </row>
    <row r="208" spans="9:10" x14ac:dyDescent="0.3">
      <c r="I208" s="54"/>
      <c r="J208" s="54"/>
    </row>
    <row r="209" spans="9:10" x14ac:dyDescent="0.3">
      <c r="I209" s="54"/>
      <c r="J209" s="54"/>
    </row>
    <row r="210" spans="9:10" x14ac:dyDescent="0.3">
      <c r="I210" s="54"/>
      <c r="J210" s="54"/>
    </row>
    <row r="211" spans="9:10" x14ac:dyDescent="0.3">
      <c r="I211" s="54"/>
      <c r="J211" s="54"/>
    </row>
    <row r="212" spans="9:10" x14ac:dyDescent="0.3">
      <c r="I212" s="54"/>
      <c r="J212" s="54"/>
    </row>
    <row r="213" spans="9:10" x14ac:dyDescent="0.3">
      <c r="I213" s="54"/>
      <c r="J213" s="54"/>
    </row>
    <row r="214" spans="9:10" x14ac:dyDescent="0.3">
      <c r="I214" s="54"/>
      <c r="J214" s="54"/>
    </row>
    <row r="215" spans="9:10" x14ac:dyDescent="0.3">
      <c r="I215" s="54"/>
      <c r="J215" s="54"/>
    </row>
    <row r="216" spans="9:10" x14ac:dyDescent="0.3">
      <c r="I216" s="54"/>
      <c r="J216" s="54"/>
    </row>
    <row r="217" spans="9:10" x14ac:dyDescent="0.3">
      <c r="I217" s="54"/>
      <c r="J217" s="54"/>
    </row>
    <row r="218" spans="9:10" x14ac:dyDescent="0.3">
      <c r="I218" s="54"/>
      <c r="J218" s="54"/>
    </row>
    <row r="219" spans="9:10" x14ac:dyDescent="0.3">
      <c r="I219" s="54"/>
      <c r="J219" s="54"/>
    </row>
    <row r="220" spans="9:10" x14ac:dyDescent="0.3">
      <c r="I220" s="54"/>
      <c r="J220" s="54"/>
    </row>
    <row r="221" spans="9:10" x14ac:dyDescent="0.3">
      <c r="I221" s="54"/>
      <c r="J221" s="54"/>
    </row>
    <row r="222" spans="9:10" x14ac:dyDescent="0.3">
      <c r="I222" s="54"/>
      <c r="J222" s="54"/>
    </row>
    <row r="223" spans="9:10" x14ac:dyDescent="0.3">
      <c r="I223" s="54"/>
      <c r="J223" s="54"/>
    </row>
    <row r="224" spans="9:10" x14ac:dyDescent="0.3">
      <c r="I224" s="54"/>
      <c r="J224" s="54"/>
    </row>
    <row r="225" spans="9:10" x14ac:dyDescent="0.3">
      <c r="I225" s="54"/>
      <c r="J225" s="54"/>
    </row>
    <row r="226" spans="9:10" x14ac:dyDescent="0.3">
      <c r="I226" s="54"/>
      <c r="J226" s="54"/>
    </row>
    <row r="227" spans="9:10" x14ac:dyDescent="0.3">
      <c r="I227" s="54"/>
      <c r="J227" s="54"/>
    </row>
    <row r="228" spans="9:10" x14ac:dyDescent="0.3">
      <c r="I228" s="54"/>
      <c r="J228" s="54"/>
    </row>
    <row r="229" spans="9:10" x14ac:dyDescent="0.3">
      <c r="I229" s="54"/>
      <c r="J229" s="54"/>
    </row>
    <row r="230" spans="9:10" x14ac:dyDescent="0.3">
      <c r="I230" s="54"/>
      <c r="J230" s="54"/>
    </row>
    <row r="231" spans="9:10" x14ac:dyDescent="0.3">
      <c r="I231" s="54"/>
      <c r="J231" s="54"/>
    </row>
    <row r="232" spans="9:10" x14ac:dyDescent="0.3">
      <c r="I232" s="54"/>
      <c r="J232" s="54"/>
    </row>
    <row r="233" spans="9:10" x14ac:dyDescent="0.3">
      <c r="I233" s="54"/>
      <c r="J233" s="54"/>
    </row>
    <row r="234" spans="9:10" x14ac:dyDescent="0.3">
      <c r="I234" s="54"/>
      <c r="J234" s="54"/>
    </row>
    <row r="235" spans="9:10" x14ac:dyDescent="0.3">
      <c r="I235" s="54"/>
      <c r="J235" s="54"/>
    </row>
    <row r="236" spans="9:10" x14ac:dyDescent="0.3">
      <c r="I236" s="54"/>
      <c r="J236" s="54"/>
    </row>
    <row r="237" spans="9:10" x14ac:dyDescent="0.3">
      <c r="I237" s="54"/>
      <c r="J237" s="54"/>
    </row>
    <row r="238" spans="9:10" x14ac:dyDescent="0.3">
      <c r="I238" s="54"/>
      <c r="J238" s="54"/>
    </row>
    <row r="239" spans="9:10" x14ac:dyDescent="0.3">
      <c r="I239" s="54"/>
      <c r="J239" s="54"/>
    </row>
    <row r="240" spans="9:10" x14ac:dyDescent="0.3">
      <c r="I240" s="54"/>
      <c r="J240" s="54"/>
    </row>
    <row r="241" spans="9:10" x14ac:dyDescent="0.3">
      <c r="I241" s="54"/>
      <c r="J241" s="54"/>
    </row>
    <row r="242" spans="9:10" x14ac:dyDescent="0.3">
      <c r="I242" s="54"/>
      <c r="J242" s="54"/>
    </row>
    <row r="243" spans="9:10" x14ac:dyDescent="0.3">
      <c r="I243" s="54"/>
      <c r="J243" s="54"/>
    </row>
    <row r="244" spans="9:10" x14ac:dyDescent="0.3">
      <c r="I244" s="54"/>
      <c r="J244" s="54"/>
    </row>
    <row r="245" spans="9:10" x14ac:dyDescent="0.3">
      <c r="I245" s="54"/>
      <c r="J245" s="54"/>
    </row>
    <row r="246" spans="9:10" x14ac:dyDescent="0.3">
      <c r="I246" s="54"/>
      <c r="J246" s="54"/>
    </row>
    <row r="247" spans="9:10" x14ac:dyDescent="0.3">
      <c r="I247" s="54"/>
      <c r="J247" s="54"/>
    </row>
    <row r="248" spans="9:10" x14ac:dyDescent="0.3">
      <c r="I248" s="54"/>
      <c r="J248" s="54"/>
    </row>
    <row r="249" spans="9:10" x14ac:dyDescent="0.3">
      <c r="I249" s="54"/>
      <c r="J249" s="54"/>
    </row>
    <row r="250" spans="9:10" x14ac:dyDescent="0.3">
      <c r="I250" s="54"/>
      <c r="J250" s="54"/>
    </row>
    <row r="251" spans="9:10" x14ac:dyDescent="0.3">
      <c r="I251" s="54"/>
      <c r="J251" s="54"/>
    </row>
    <row r="252" spans="9:10" x14ac:dyDescent="0.3">
      <c r="I252" s="54"/>
      <c r="J252" s="54"/>
    </row>
    <row r="253" spans="9:10" x14ac:dyDescent="0.3">
      <c r="I253" s="54"/>
      <c r="J253" s="54"/>
    </row>
    <row r="254" spans="9:10" x14ac:dyDescent="0.3">
      <c r="I254" s="54"/>
      <c r="J254" s="54"/>
    </row>
    <row r="255" spans="9:10" x14ac:dyDescent="0.3">
      <c r="I255" s="54"/>
      <c r="J255" s="54"/>
    </row>
    <row r="256" spans="9:10" x14ac:dyDescent="0.3">
      <c r="I256" s="54"/>
      <c r="J256" s="54"/>
    </row>
    <row r="257" spans="9:10" x14ac:dyDescent="0.3">
      <c r="I257" s="54"/>
      <c r="J257" s="54"/>
    </row>
    <row r="258" spans="9:10" x14ac:dyDescent="0.3">
      <c r="I258" s="54"/>
      <c r="J258" s="54"/>
    </row>
    <row r="259" spans="9:10" x14ac:dyDescent="0.3">
      <c r="I259" s="54"/>
      <c r="J259" s="54"/>
    </row>
    <row r="260" spans="9:10" x14ac:dyDescent="0.3">
      <c r="I260" s="54"/>
      <c r="J260" s="54"/>
    </row>
    <row r="261" spans="9:10" x14ac:dyDescent="0.3">
      <c r="I261" s="54"/>
      <c r="J261" s="54"/>
    </row>
    <row r="262" spans="9:10" x14ac:dyDescent="0.3">
      <c r="I262" s="54"/>
      <c r="J262" s="54"/>
    </row>
    <row r="263" spans="9:10" x14ac:dyDescent="0.3">
      <c r="I263" s="54"/>
      <c r="J263" s="54"/>
    </row>
    <row r="264" spans="9:10" x14ac:dyDescent="0.3">
      <c r="I264" s="54"/>
      <c r="J264" s="54"/>
    </row>
    <row r="265" spans="9:10" x14ac:dyDescent="0.3">
      <c r="I265" s="54"/>
      <c r="J265" s="54"/>
    </row>
    <row r="266" spans="9:10" x14ac:dyDescent="0.3">
      <c r="I266" s="54"/>
      <c r="J266" s="54"/>
    </row>
    <row r="267" spans="9:10" x14ac:dyDescent="0.3">
      <c r="I267" s="54"/>
      <c r="J267" s="54"/>
    </row>
    <row r="268" spans="9:10" x14ac:dyDescent="0.3">
      <c r="I268" s="54"/>
      <c r="J268" s="54"/>
    </row>
    <row r="269" spans="9:10" x14ac:dyDescent="0.3">
      <c r="I269" s="54"/>
      <c r="J269" s="54"/>
    </row>
    <row r="270" spans="9:10" x14ac:dyDescent="0.3">
      <c r="I270" s="54"/>
      <c r="J270" s="54"/>
    </row>
    <row r="271" spans="9:10" x14ac:dyDescent="0.3">
      <c r="I271" s="54"/>
      <c r="J271" s="54"/>
    </row>
    <row r="272" spans="9:10" x14ac:dyDescent="0.3">
      <c r="I272" s="54"/>
      <c r="J272" s="54"/>
    </row>
    <row r="273" spans="9:10" x14ac:dyDescent="0.3">
      <c r="I273" s="54"/>
      <c r="J273" s="54"/>
    </row>
    <row r="274" spans="9:10" x14ac:dyDescent="0.3">
      <c r="I274" s="54"/>
      <c r="J274" s="54"/>
    </row>
    <row r="275" spans="9:10" x14ac:dyDescent="0.3">
      <c r="I275" s="54"/>
      <c r="J275" s="54"/>
    </row>
    <row r="276" spans="9:10" x14ac:dyDescent="0.3">
      <c r="I276" s="54"/>
      <c r="J276" s="54"/>
    </row>
    <row r="277" spans="9:10" x14ac:dyDescent="0.3">
      <c r="I277" s="54"/>
      <c r="J277" s="54"/>
    </row>
    <row r="278" spans="9:10" x14ac:dyDescent="0.3">
      <c r="I278" s="54"/>
      <c r="J278" s="54"/>
    </row>
    <row r="279" spans="9:10" x14ac:dyDescent="0.3">
      <c r="I279" s="54"/>
      <c r="J279" s="54"/>
    </row>
    <row r="280" spans="9:10" x14ac:dyDescent="0.3">
      <c r="I280" s="54"/>
      <c r="J280" s="54"/>
    </row>
    <row r="281" spans="9:10" x14ac:dyDescent="0.3">
      <c r="I281" s="54"/>
      <c r="J281" s="54"/>
    </row>
    <row r="282" spans="9:10" x14ac:dyDescent="0.3">
      <c r="I282" s="54"/>
      <c r="J282" s="54"/>
    </row>
    <row r="283" spans="9:10" x14ac:dyDescent="0.3">
      <c r="I283" s="54"/>
      <c r="J283" s="54"/>
    </row>
    <row r="284" spans="9:10" x14ac:dyDescent="0.3">
      <c r="I284" s="54"/>
      <c r="J284" s="54"/>
    </row>
    <row r="285" spans="9:10" x14ac:dyDescent="0.3">
      <c r="I285" s="54"/>
      <c r="J285" s="54"/>
    </row>
    <row r="286" spans="9:10" x14ac:dyDescent="0.3">
      <c r="I286" s="54"/>
      <c r="J286" s="54"/>
    </row>
    <row r="287" spans="9:10" x14ac:dyDescent="0.3">
      <c r="I287" s="54"/>
      <c r="J287" s="54"/>
    </row>
    <row r="288" spans="9:10" x14ac:dyDescent="0.3">
      <c r="I288" s="54"/>
      <c r="J288" s="54"/>
    </row>
    <row r="289" spans="9:10" x14ac:dyDescent="0.3">
      <c r="I289" s="54"/>
      <c r="J289" s="54"/>
    </row>
    <row r="290" spans="9:10" x14ac:dyDescent="0.3">
      <c r="I290" s="54"/>
      <c r="J290" s="54"/>
    </row>
    <row r="291" spans="9:10" x14ac:dyDescent="0.3">
      <c r="I291" s="54"/>
      <c r="J291" s="54"/>
    </row>
    <row r="292" spans="9:10" x14ac:dyDescent="0.3">
      <c r="I292" s="54"/>
      <c r="J292" s="54"/>
    </row>
    <row r="293" spans="9:10" x14ac:dyDescent="0.3">
      <c r="I293" s="54"/>
      <c r="J293" s="54"/>
    </row>
    <row r="294" spans="9:10" x14ac:dyDescent="0.3">
      <c r="I294" s="54"/>
      <c r="J294" s="54"/>
    </row>
    <row r="295" spans="9:10" x14ac:dyDescent="0.3">
      <c r="I295" s="54"/>
      <c r="J295" s="54"/>
    </row>
    <row r="296" spans="9:10" x14ac:dyDescent="0.3">
      <c r="I296" s="54"/>
      <c r="J296" s="54"/>
    </row>
    <row r="297" spans="9:10" x14ac:dyDescent="0.3">
      <c r="I297" s="54"/>
      <c r="J297" s="54"/>
    </row>
    <row r="298" spans="9:10" x14ac:dyDescent="0.3">
      <c r="I298" s="54"/>
      <c r="J298" s="54"/>
    </row>
    <row r="299" spans="9:10" x14ac:dyDescent="0.3">
      <c r="I299" s="54"/>
      <c r="J299" s="54"/>
    </row>
    <row r="300" spans="9:10" x14ac:dyDescent="0.3">
      <c r="I300" s="54"/>
      <c r="J300" s="54"/>
    </row>
    <row r="301" spans="9:10" x14ac:dyDescent="0.3">
      <c r="I301" s="54"/>
      <c r="J301" s="54"/>
    </row>
    <row r="302" spans="9:10" x14ac:dyDescent="0.3">
      <c r="I302" s="54"/>
      <c r="J302" s="54"/>
    </row>
    <row r="303" spans="9:10" x14ac:dyDescent="0.3">
      <c r="I303" s="54"/>
      <c r="J303" s="54"/>
    </row>
    <row r="304" spans="9:10" x14ac:dyDescent="0.3">
      <c r="I304" s="54"/>
      <c r="J304" s="54"/>
    </row>
    <row r="305" spans="9:10" x14ac:dyDescent="0.3">
      <c r="I305" s="54"/>
      <c r="J305" s="54"/>
    </row>
    <row r="306" spans="9:10" x14ac:dyDescent="0.3">
      <c r="I306" s="54"/>
      <c r="J306" s="54"/>
    </row>
    <row r="307" spans="9:10" x14ac:dyDescent="0.3">
      <c r="I307" s="54"/>
      <c r="J307" s="54"/>
    </row>
    <row r="308" spans="9:10" x14ac:dyDescent="0.3">
      <c r="I308" s="54"/>
      <c r="J308" s="54"/>
    </row>
    <row r="309" spans="9:10" x14ac:dyDescent="0.3">
      <c r="I309" s="54"/>
      <c r="J309" s="54"/>
    </row>
    <row r="310" spans="9:10" x14ac:dyDescent="0.3">
      <c r="I310" s="54"/>
      <c r="J310" s="54"/>
    </row>
    <row r="311" spans="9:10" x14ac:dyDescent="0.3">
      <c r="I311" s="54"/>
      <c r="J311" s="54"/>
    </row>
    <row r="312" spans="9:10" x14ac:dyDescent="0.3">
      <c r="I312" s="54"/>
      <c r="J312" s="54"/>
    </row>
    <row r="313" spans="9:10" x14ac:dyDescent="0.3">
      <c r="I313" s="54"/>
      <c r="J313" s="54"/>
    </row>
    <row r="314" spans="9:10" x14ac:dyDescent="0.3">
      <c r="I314" s="54"/>
      <c r="J314" s="54"/>
    </row>
    <row r="315" spans="9:10" x14ac:dyDescent="0.3">
      <c r="I315" s="54"/>
      <c r="J315" s="54"/>
    </row>
    <row r="316" spans="9:10" x14ac:dyDescent="0.3">
      <c r="I316" s="54"/>
      <c r="J316" s="54"/>
    </row>
    <row r="317" spans="9:10" x14ac:dyDescent="0.3">
      <c r="I317" s="54"/>
      <c r="J317" s="54"/>
    </row>
    <row r="318" spans="9:10" x14ac:dyDescent="0.3">
      <c r="I318" s="54"/>
      <c r="J318" s="54"/>
    </row>
    <row r="319" spans="9:10" x14ac:dyDescent="0.3">
      <c r="I319" s="54"/>
      <c r="J319" s="54"/>
    </row>
    <row r="320" spans="9:10" x14ac:dyDescent="0.3">
      <c r="I320" s="54"/>
      <c r="J320" s="54"/>
    </row>
    <row r="321" spans="9:10" x14ac:dyDescent="0.3">
      <c r="I321" s="54"/>
      <c r="J321" s="54"/>
    </row>
    <row r="322" spans="9:10" x14ac:dyDescent="0.3">
      <c r="I322" s="54"/>
      <c r="J322" s="54"/>
    </row>
    <row r="323" spans="9:10" x14ac:dyDescent="0.3">
      <c r="I323" s="54"/>
      <c r="J323" s="54"/>
    </row>
    <row r="324" spans="9:10" x14ac:dyDescent="0.3">
      <c r="I324" s="54"/>
      <c r="J324" s="54"/>
    </row>
    <row r="325" spans="9:10" x14ac:dyDescent="0.3">
      <c r="I325" s="54"/>
      <c r="J325" s="54"/>
    </row>
    <row r="326" spans="9:10" x14ac:dyDescent="0.3">
      <c r="I326" s="54"/>
      <c r="J326" s="54"/>
    </row>
    <row r="327" spans="9:10" x14ac:dyDescent="0.3">
      <c r="I327" s="54"/>
      <c r="J327" s="54"/>
    </row>
    <row r="328" spans="9:10" x14ac:dyDescent="0.3">
      <c r="I328" s="54"/>
      <c r="J328" s="54"/>
    </row>
    <row r="329" spans="9:10" x14ac:dyDescent="0.3">
      <c r="I329" s="54"/>
      <c r="J329" s="54"/>
    </row>
    <row r="330" spans="9:10" x14ac:dyDescent="0.3">
      <c r="I330" s="54"/>
      <c r="J330" s="54"/>
    </row>
    <row r="331" spans="9:10" x14ac:dyDescent="0.3">
      <c r="I331" s="54"/>
      <c r="J331" s="54"/>
    </row>
    <row r="332" spans="9:10" x14ac:dyDescent="0.3">
      <c r="I332" s="54"/>
      <c r="J332" s="54"/>
    </row>
    <row r="333" spans="9:10" x14ac:dyDescent="0.3">
      <c r="I333" s="54"/>
      <c r="J333" s="54"/>
    </row>
    <row r="334" spans="9:10" x14ac:dyDescent="0.3">
      <c r="I334" s="54"/>
      <c r="J334" s="54"/>
    </row>
    <row r="335" spans="9:10" x14ac:dyDescent="0.3">
      <c r="I335" s="54"/>
      <c r="J335" s="54"/>
    </row>
    <row r="336" spans="9:10" x14ac:dyDescent="0.3">
      <c r="I336" s="54"/>
      <c r="J336" s="54"/>
    </row>
    <row r="337" spans="9:10" x14ac:dyDescent="0.3">
      <c r="I337" s="54"/>
      <c r="J337" s="54"/>
    </row>
    <row r="338" spans="9:10" x14ac:dyDescent="0.3">
      <c r="I338" s="54"/>
      <c r="J338" s="54"/>
    </row>
    <row r="339" spans="9:10" x14ac:dyDescent="0.3">
      <c r="I339" s="54"/>
      <c r="J339" s="54"/>
    </row>
    <row r="340" spans="9:10" x14ac:dyDescent="0.3">
      <c r="I340" s="54"/>
      <c r="J340" s="54"/>
    </row>
    <row r="341" spans="9:10" x14ac:dyDescent="0.3">
      <c r="I341" s="54"/>
      <c r="J341" s="54"/>
    </row>
    <row r="342" spans="9:10" x14ac:dyDescent="0.3">
      <c r="I342" s="54"/>
      <c r="J342" s="54"/>
    </row>
    <row r="343" spans="9:10" x14ac:dyDescent="0.3">
      <c r="I343" s="54"/>
      <c r="J343" s="54"/>
    </row>
    <row r="344" spans="9:10" x14ac:dyDescent="0.3">
      <c r="I344" s="54"/>
      <c r="J344" s="54"/>
    </row>
    <row r="345" spans="9:10" x14ac:dyDescent="0.3">
      <c r="I345" s="54"/>
      <c r="J345" s="54"/>
    </row>
    <row r="346" spans="9:10" x14ac:dyDescent="0.3">
      <c r="I346" s="54"/>
      <c r="J346" s="54"/>
    </row>
    <row r="347" spans="9:10" x14ac:dyDescent="0.3">
      <c r="I347" s="54"/>
      <c r="J347" s="54"/>
    </row>
    <row r="348" spans="9:10" x14ac:dyDescent="0.3">
      <c r="I348" s="54"/>
      <c r="J348" s="54"/>
    </row>
    <row r="349" spans="9:10" x14ac:dyDescent="0.3">
      <c r="I349" s="54"/>
      <c r="J349" s="54"/>
    </row>
    <row r="350" spans="9:10" x14ac:dyDescent="0.3">
      <c r="I350" s="54"/>
      <c r="J350" s="54"/>
    </row>
    <row r="351" spans="9:10" x14ac:dyDescent="0.3">
      <c r="I351" s="54"/>
      <c r="J351" s="54"/>
    </row>
    <row r="352" spans="9:10" x14ac:dyDescent="0.3">
      <c r="I352" s="54"/>
      <c r="J352" s="54"/>
    </row>
    <row r="353" spans="9:10" x14ac:dyDescent="0.3">
      <c r="I353" s="54"/>
      <c r="J353" s="54"/>
    </row>
    <row r="354" spans="9:10" x14ac:dyDescent="0.3">
      <c r="I354" s="54"/>
      <c r="J354" s="54"/>
    </row>
    <row r="355" spans="9:10" x14ac:dyDescent="0.3">
      <c r="I355" s="54"/>
      <c r="J355" s="54"/>
    </row>
    <row r="356" spans="9:10" x14ac:dyDescent="0.3">
      <c r="I356" s="54"/>
      <c r="J356" s="54"/>
    </row>
    <row r="357" spans="9:10" x14ac:dyDescent="0.3">
      <c r="I357" s="54"/>
      <c r="J357" s="54"/>
    </row>
    <row r="358" spans="9:10" x14ac:dyDescent="0.3">
      <c r="I358" s="54"/>
      <c r="J358" s="54"/>
    </row>
    <row r="359" spans="9:10" x14ac:dyDescent="0.3">
      <c r="I359" s="54"/>
      <c r="J359" s="54"/>
    </row>
    <row r="360" spans="9:10" x14ac:dyDescent="0.3">
      <c r="I360" s="54"/>
      <c r="J360" s="54"/>
    </row>
    <row r="361" spans="9:10" x14ac:dyDescent="0.3">
      <c r="I361" s="54"/>
      <c r="J361" s="54"/>
    </row>
    <row r="362" spans="9:10" x14ac:dyDescent="0.3">
      <c r="I362" s="54"/>
      <c r="J362" s="54"/>
    </row>
    <row r="363" spans="9:10" x14ac:dyDescent="0.3">
      <c r="I363" s="54"/>
      <c r="J363" s="54"/>
    </row>
    <row r="364" spans="9:10" x14ac:dyDescent="0.3">
      <c r="I364" s="54"/>
      <c r="J364" s="54"/>
    </row>
    <row r="365" spans="9:10" x14ac:dyDescent="0.3">
      <c r="I365" s="54"/>
      <c r="J365" s="54"/>
    </row>
    <row r="366" spans="9:10" x14ac:dyDescent="0.3">
      <c r="I366" s="54"/>
      <c r="J366" s="54"/>
    </row>
    <row r="367" spans="9:10" x14ac:dyDescent="0.3">
      <c r="I367" s="54"/>
      <c r="J367" s="54"/>
    </row>
    <row r="368" spans="9:10" x14ac:dyDescent="0.3">
      <c r="I368" s="54"/>
      <c r="J368" s="54"/>
    </row>
    <row r="369" spans="9:10" x14ac:dyDescent="0.3">
      <c r="I369" s="54"/>
      <c r="J369" s="54"/>
    </row>
    <row r="370" spans="9:10" x14ac:dyDescent="0.3">
      <c r="I370" s="54"/>
      <c r="J370" s="54"/>
    </row>
    <row r="371" spans="9:10" x14ac:dyDescent="0.3">
      <c r="I371" s="54"/>
      <c r="J371" s="54"/>
    </row>
    <row r="372" spans="9:10" x14ac:dyDescent="0.3">
      <c r="I372" s="54"/>
      <c r="J372" s="54"/>
    </row>
    <row r="373" spans="9:10" x14ac:dyDescent="0.3">
      <c r="I373" s="54"/>
      <c r="J373" s="54"/>
    </row>
    <row r="374" spans="9:10" x14ac:dyDescent="0.3">
      <c r="I374" s="54"/>
      <c r="J374" s="54"/>
    </row>
  </sheetData>
  <mergeCells count="4">
    <mergeCell ref="C1:D1"/>
    <mergeCell ref="A98:A106"/>
    <mergeCell ref="A3:A97"/>
    <mergeCell ref="L2:AF2"/>
  </mergeCell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29"/>
  <sheetViews>
    <sheetView topLeftCell="A176" workbookViewId="0">
      <selection activeCell="C191" sqref="C191"/>
    </sheetView>
  </sheetViews>
  <sheetFormatPr baseColWidth="10" defaultColWidth="8.88671875" defaultRowHeight="14.4" x14ac:dyDescent="0.3"/>
  <cols>
    <col min="2" max="2" width="12.109375" style="39" bestFit="1" customWidth="1"/>
    <col min="3" max="3" width="7.5546875" style="58" customWidth="1"/>
    <col min="4" max="4" width="16.5546875" style="70" bestFit="1" customWidth="1"/>
    <col min="5" max="5" width="15.109375" style="70" bestFit="1" customWidth="1"/>
    <col min="6" max="6" width="15.44140625" style="70" bestFit="1" customWidth="1"/>
    <col min="7" max="7" width="19.6640625" style="70" bestFit="1" customWidth="1"/>
    <col min="8" max="8" width="10.77734375" style="70" bestFit="1" customWidth="1"/>
    <col min="9" max="9" width="15.5546875" style="70" bestFit="1" customWidth="1"/>
    <col min="10" max="10" width="6.77734375" style="70" bestFit="1" customWidth="1"/>
  </cols>
  <sheetData>
    <row r="1" spans="1:12" x14ac:dyDescent="0.3">
      <c r="A1" s="64" t="s">
        <v>16</v>
      </c>
      <c r="B1" s="68" t="s">
        <v>17</v>
      </c>
      <c r="C1" s="64" t="s">
        <v>33</v>
      </c>
      <c r="D1" s="69" t="s">
        <v>15720</v>
      </c>
      <c r="E1" s="69" t="s">
        <v>15717</v>
      </c>
      <c r="F1" s="69" t="s">
        <v>15719</v>
      </c>
      <c r="G1" s="73" t="s">
        <v>15716</v>
      </c>
      <c r="H1" s="69" t="s">
        <v>15721</v>
      </c>
      <c r="I1" s="69" t="s">
        <v>15722</v>
      </c>
      <c r="J1" s="69" t="s">
        <v>14830</v>
      </c>
      <c r="L1" s="65"/>
    </row>
    <row r="2" spans="1:12" x14ac:dyDescent="0.3">
      <c r="A2" s="66" t="s">
        <v>3681</v>
      </c>
      <c r="B2" s="67" t="s">
        <v>3682</v>
      </c>
      <c r="C2" s="72">
        <v>0.33057645632316751</v>
      </c>
      <c r="D2" s="71"/>
      <c r="E2" s="71"/>
      <c r="F2" s="71"/>
      <c r="G2" s="71" t="s">
        <v>17198</v>
      </c>
      <c r="H2" s="71" t="s">
        <v>17198</v>
      </c>
      <c r="I2" s="71"/>
      <c r="J2" s="71"/>
    </row>
    <row r="3" spans="1:12" x14ac:dyDescent="0.3">
      <c r="A3" s="66" t="s">
        <v>3950</v>
      </c>
      <c r="B3" s="67" t="s">
        <v>3951</v>
      </c>
      <c r="C3" s="72">
        <v>0.39428078839999819</v>
      </c>
      <c r="D3" s="71"/>
      <c r="E3" s="71"/>
      <c r="F3" s="71"/>
      <c r="G3" s="71" t="s">
        <v>17198</v>
      </c>
      <c r="H3" s="71"/>
      <c r="I3" s="71"/>
      <c r="J3" s="71" t="s">
        <v>17198</v>
      </c>
    </row>
    <row r="4" spans="1:12" x14ac:dyDescent="0.3">
      <c r="A4" s="66" t="s">
        <v>9410</v>
      </c>
      <c r="B4" s="67" t="s">
        <v>9411</v>
      </c>
      <c r="C4" s="72">
        <v>4.2307441937807937</v>
      </c>
      <c r="D4" s="71"/>
      <c r="E4" s="71" t="s">
        <v>17198</v>
      </c>
      <c r="F4" s="71"/>
      <c r="G4" s="71"/>
      <c r="H4" s="71"/>
      <c r="I4" s="71"/>
      <c r="J4" s="71" t="s">
        <v>17198</v>
      </c>
    </row>
    <row r="5" spans="1:12" x14ac:dyDescent="0.3">
      <c r="A5" s="66" t="s">
        <v>7768</v>
      </c>
      <c r="B5" s="67" t="s">
        <v>7769</v>
      </c>
      <c r="C5" s="72">
        <v>0.97782576434686297</v>
      </c>
      <c r="D5" s="71"/>
      <c r="E5" s="71" t="s">
        <v>17198</v>
      </c>
      <c r="F5" s="71"/>
      <c r="G5" s="71"/>
      <c r="H5" s="71"/>
      <c r="I5" s="71"/>
      <c r="J5" s="71" t="s">
        <v>17198</v>
      </c>
    </row>
    <row r="6" spans="1:12" x14ac:dyDescent="0.3">
      <c r="A6" s="66" t="s">
        <v>2249</v>
      </c>
      <c r="B6" s="67" t="s">
        <v>2250</v>
      </c>
      <c r="C6" s="72">
        <v>0.59156674802201714</v>
      </c>
      <c r="D6" s="71" t="s">
        <v>17198</v>
      </c>
      <c r="E6" s="71"/>
      <c r="F6" s="71" t="s">
        <v>17198</v>
      </c>
      <c r="G6" s="71"/>
      <c r="H6" s="71" t="s">
        <v>17198</v>
      </c>
      <c r="I6" s="71" t="s">
        <v>17198</v>
      </c>
      <c r="J6" s="71" t="s">
        <v>17198</v>
      </c>
    </row>
    <row r="7" spans="1:12" x14ac:dyDescent="0.3">
      <c r="A7" s="66" t="s">
        <v>1761</v>
      </c>
      <c r="B7" s="67" t="s">
        <v>1762</v>
      </c>
      <c r="C7" s="72">
        <v>0.45146080066711658</v>
      </c>
      <c r="D7" s="71"/>
      <c r="E7" s="71"/>
      <c r="F7" s="71" t="s">
        <v>17198</v>
      </c>
      <c r="G7" s="71"/>
      <c r="H7" s="71" t="s">
        <v>17198</v>
      </c>
      <c r="I7" s="71"/>
      <c r="J7" s="71"/>
    </row>
    <row r="8" spans="1:12" x14ac:dyDescent="0.3">
      <c r="A8" s="66" t="s">
        <v>9555</v>
      </c>
      <c r="B8" s="67" t="s">
        <v>9556</v>
      </c>
      <c r="C8" s="72">
        <v>1.6547540590647001</v>
      </c>
      <c r="D8" s="71"/>
      <c r="E8" s="71" t="s">
        <v>17198</v>
      </c>
      <c r="F8" s="71"/>
      <c r="G8" s="71"/>
      <c r="H8" s="71"/>
      <c r="I8" s="71"/>
      <c r="J8" s="71" t="s">
        <v>17198</v>
      </c>
    </row>
    <row r="9" spans="1:12" x14ac:dyDescent="0.3">
      <c r="A9" s="66" t="s">
        <v>879</v>
      </c>
      <c r="B9" s="67" t="s">
        <v>880</v>
      </c>
      <c r="C9" s="72">
        <v>0.58454135148113606</v>
      </c>
      <c r="D9" s="71" t="s">
        <v>17198</v>
      </c>
      <c r="E9" s="71"/>
      <c r="F9" s="71"/>
      <c r="G9" s="71"/>
      <c r="H9" s="71"/>
      <c r="I9" s="71"/>
      <c r="J9" s="71" t="s">
        <v>17198</v>
      </c>
    </row>
    <row r="10" spans="1:12" x14ac:dyDescent="0.3">
      <c r="A10" s="66" t="s">
        <v>9487</v>
      </c>
      <c r="B10" s="67" t="s">
        <v>9488</v>
      </c>
      <c r="C10" s="72">
        <v>1.7806610152539479</v>
      </c>
      <c r="D10" s="71"/>
      <c r="E10" s="71"/>
      <c r="F10" s="71" t="s">
        <v>17198</v>
      </c>
      <c r="G10" s="71"/>
      <c r="H10" s="71"/>
      <c r="I10" s="71"/>
      <c r="J10" s="71" t="s">
        <v>17198</v>
      </c>
    </row>
    <row r="11" spans="1:12" x14ac:dyDescent="0.3">
      <c r="A11" s="66" t="s">
        <v>8606</v>
      </c>
      <c r="B11" s="67" t="s">
        <v>8607</v>
      </c>
      <c r="C11" s="72">
        <v>1.8131761113431071</v>
      </c>
      <c r="D11" s="71"/>
      <c r="E11" s="71" t="s">
        <v>17198</v>
      </c>
      <c r="F11" s="71"/>
      <c r="G11" s="71"/>
      <c r="H11" s="71"/>
      <c r="I11" s="71"/>
      <c r="J11" s="71" t="s">
        <v>17198</v>
      </c>
    </row>
    <row r="12" spans="1:12" x14ac:dyDescent="0.3">
      <c r="A12" s="66" t="s">
        <v>1949</v>
      </c>
      <c r="B12" s="67" t="s">
        <v>1950</v>
      </c>
      <c r="C12" s="72">
        <v>1.1747565352993601</v>
      </c>
      <c r="D12" s="71"/>
      <c r="E12" s="71" t="s">
        <v>17198</v>
      </c>
      <c r="F12" s="71"/>
      <c r="G12" s="71"/>
      <c r="H12" s="71"/>
      <c r="I12" s="71"/>
      <c r="J12" s="71" t="s">
        <v>17198</v>
      </c>
    </row>
    <row r="13" spans="1:12" x14ac:dyDescent="0.3">
      <c r="A13" s="66" t="s">
        <v>9650</v>
      </c>
      <c r="B13" s="67" t="s">
        <v>9651</v>
      </c>
      <c r="C13" s="72">
        <v>0.68200229110412025</v>
      </c>
      <c r="D13" s="71"/>
      <c r="E13" s="71"/>
      <c r="F13" s="71" t="s">
        <v>17198</v>
      </c>
      <c r="G13" s="71"/>
      <c r="H13" s="71"/>
      <c r="I13" s="71" t="s">
        <v>17198</v>
      </c>
      <c r="J13" s="71" t="s">
        <v>17198</v>
      </c>
    </row>
    <row r="14" spans="1:12" x14ac:dyDescent="0.3">
      <c r="A14" s="66" t="s">
        <v>9098</v>
      </c>
      <c r="B14" s="67" t="s">
        <v>9099</v>
      </c>
      <c r="C14" s="72">
        <v>2.2257244315082918</v>
      </c>
      <c r="D14" s="71"/>
      <c r="E14" s="71" t="s">
        <v>17198</v>
      </c>
      <c r="F14" s="71"/>
      <c r="G14" s="71"/>
      <c r="H14" s="71"/>
      <c r="I14" s="71"/>
      <c r="J14" s="71" t="s">
        <v>17198</v>
      </c>
    </row>
    <row r="15" spans="1:12" x14ac:dyDescent="0.3">
      <c r="A15" s="66" t="s">
        <v>4012</v>
      </c>
      <c r="B15" s="67" t="s">
        <v>4013</v>
      </c>
      <c r="C15" s="72">
        <v>0.57705280375962664</v>
      </c>
      <c r="D15" s="71"/>
      <c r="E15" s="71"/>
      <c r="F15" s="71" t="s">
        <v>17198</v>
      </c>
      <c r="G15" s="71"/>
      <c r="H15" s="71"/>
      <c r="I15" s="71"/>
      <c r="J15" s="71" t="s">
        <v>17198</v>
      </c>
    </row>
    <row r="16" spans="1:12" x14ac:dyDescent="0.3">
      <c r="A16" s="66" t="s">
        <v>681</v>
      </c>
      <c r="B16" s="67" t="s">
        <v>682</v>
      </c>
      <c r="C16" s="72">
        <v>1.8073692893291771</v>
      </c>
      <c r="D16" s="71"/>
      <c r="E16" s="71" t="s">
        <v>17198</v>
      </c>
      <c r="F16" s="71"/>
      <c r="G16" s="71"/>
      <c r="H16" s="71"/>
      <c r="I16" s="71"/>
      <c r="J16" s="71" t="s">
        <v>17198</v>
      </c>
    </row>
    <row r="17" spans="1:10" x14ac:dyDescent="0.3">
      <c r="A17" s="66" t="s">
        <v>1323</v>
      </c>
      <c r="B17" s="67" t="s">
        <v>1324</v>
      </c>
      <c r="C17" s="72">
        <v>0.6294590636546159</v>
      </c>
      <c r="D17" s="71" t="s">
        <v>17198</v>
      </c>
      <c r="E17" s="71"/>
      <c r="F17" s="71"/>
      <c r="G17" s="71"/>
      <c r="H17" s="71"/>
      <c r="I17" s="71"/>
      <c r="J17" s="71" t="s">
        <v>17198</v>
      </c>
    </row>
    <row r="18" spans="1:10" x14ac:dyDescent="0.3">
      <c r="A18" s="66" t="s">
        <v>9882</v>
      </c>
      <c r="B18" s="67" t="s">
        <v>9883</v>
      </c>
      <c r="C18" s="72">
        <v>0.46559672551866538</v>
      </c>
      <c r="D18" s="71" t="s">
        <v>17198</v>
      </c>
      <c r="E18" s="71"/>
      <c r="F18" s="71" t="s">
        <v>17198</v>
      </c>
      <c r="G18" s="71"/>
      <c r="H18" s="71" t="s">
        <v>17198</v>
      </c>
      <c r="I18" s="71"/>
      <c r="J18" s="71" t="s">
        <v>17198</v>
      </c>
    </row>
    <row r="19" spans="1:10" x14ac:dyDescent="0.3">
      <c r="A19" s="66" t="s">
        <v>2031</v>
      </c>
      <c r="B19" s="67" t="s">
        <v>2032</v>
      </c>
      <c r="C19" s="72">
        <v>0.65578974756405428</v>
      </c>
      <c r="D19" s="71" t="s">
        <v>17198</v>
      </c>
      <c r="E19" s="71"/>
      <c r="F19" s="71" t="s">
        <v>17198</v>
      </c>
      <c r="G19" s="71"/>
      <c r="H19" s="71"/>
      <c r="I19" s="71" t="s">
        <v>17198</v>
      </c>
      <c r="J19" s="71" t="s">
        <v>17198</v>
      </c>
    </row>
    <row r="20" spans="1:10" x14ac:dyDescent="0.3">
      <c r="A20" s="66" t="s">
        <v>635</v>
      </c>
      <c r="B20" s="67" t="s">
        <v>636</v>
      </c>
      <c r="C20" s="72">
        <v>0.74144835241864049</v>
      </c>
      <c r="D20" s="71"/>
      <c r="E20" s="71" t="s">
        <v>17198</v>
      </c>
      <c r="F20" s="71"/>
      <c r="G20" s="71" t="s">
        <v>17198</v>
      </c>
      <c r="H20" s="71"/>
      <c r="I20" s="71"/>
      <c r="J20" s="71" t="s">
        <v>17198</v>
      </c>
    </row>
    <row r="21" spans="1:10" x14ac:dyDescent="0.3">
      <c r="A21" s="66" t="s">
        <v>4564</v>
      </c>
      <c r="B21" s="67" t="s">
        <v>4565</v>
      </c>
      <c r="C21" s="72">
        <v>0.64886247430715482</v>
      </c>
      <c r="D21" s="71"/>
      <c r="E21" s="71"/>
      <c r="F21" s="71"/>
      <c r="G21" s="71" t="s">
        <v>17198</v>
      </c>
      <c r="H21" s="71"/>
      <c r="I21" s="71"/>
      <c r="J21" s="71" t="s">
        <v>17198</v>
      </c>
    </row>
    <row r="22" spans="1:10" x14ac:dyDescent="0.3">
      <c r="A22" s="66" t="s">
        <v>1207</v>
      </c>
      <c r="B22" s="67" t="s">
        <v>1208</v>
      </c>
      <c r="C22" s="72">
        <v>0.62160151824088616</v>
      </c>
      <c r="D22" s="71"/>
      <c r="E22" s="71" t="s">
        <v>17198</v>
      </c>
      <c r="F22" s="71"/>
      <c r="G22" s="71"/>
      <c r="H22" s="71"/>
      <c r="I22" s="71"/>
      <c r="J22" s="71" t="s">
        <v>17198</v>
      </c>
    </row>
    <row r="23" spans="1:10" x14ac:dyDescent="0.3">
      <c r="A23" s="66" t="s">
        <v>2811</v>
      </c>
      <c r="B23" s="67" t="s">
        <v>2812</v>
      </c>
      <c r="C23" s="72">
        <v>0.42435864465503093</v>
      </c>
      <c r="D23" s="71"/>
      <c r="E23" s="71"/>
      <c r="F23" s="71"/>
      <c r="G23" s="71" t="s">
        <v>17198</v>
      </c>
      <c r="H23" s="71"/>
      <c r="I23" s="71"/>
      <c r="J23" s="71" t="s">
        <v>17198</v>
      </c>
    </row>
    <row r="24" spans="1:10" x14ac:dyDescent="0.3">
      <c r="A24" s="66" t="s">
        <v>1641</v>
      </c>
      <c r="B24" s="67" t="s">
        <v>1642</v>
      </c>
      <c r="C24" s="72">
        <v>0.51268068594931182</v>
      </c>
      <c r="D24" s="71"/>
      <c r="E24" s="71"/>
      <c r="F24" s="71" t="s">
        <v>17198</v>
      </c>
      <c r="G24" s="71"/>
      <c r="H24" s="71"/>
      <c r="I24" s="71" t="s">
        <v>17198</v>
      </c>
      <c r="J24" s="71" t="s">
        <v>17198</v>
      </c>
    </row>
    <row r="25" spans="1:10" x14ac:dyDescent="0.3">
      <c r="A25" s="66" t="s">
        <v>1125</v>
      </c>
      <c r="B25" s="67" t="s">
        <v>1126</v>
      </c>
      <c r="C25" s="72">
        <v>0.43674082063363778</v>
      </c>
      <c r="D25" s="71" t="s">
        <v>17198</v>
      </c>
      <c r="E25" s="71"/>
      <c r="F25" s="71"/>
      <c r="G25" s="71"/>
      <c r="H25" s="71" t="s">
        <v>17198</v>
      </c>
      <c r="I25" s="71"/>
      <c r="J25" s="71" t="s">
        <v>17198</v>
      </c>
    </row>
    <row r="26" spans="1:10" x14ac:dyDescent="0.3">
      <c r="A26" s="66" t="s">
        <v>669</v>
      </c>
      <c r="B26" s="67" t="s">
        <v>670</v>
      </c>
      <c r="C26" s="72">
        <v>0.78938829521842424</v>
      </c>
      <c r="D26" s="71"/>
      <c r="E26" s="71"/>
      <c r="F26" s="71" t="s">
        <v>17198</v>
      </c>
      <c r="G26" s="71"/>
      <c r="H26" s="71"/>
      <c r="I26" s="71" t="s">
        <v>17198</v>
      </c>
      <c r="J26" s="71" t="s">
        <v>17198</v>
      </c>
    </row>
    <row r="27" spans="1:10" x14ac:dyDescent="0.3">
      <c r="A27" s="66" t="s">
        <v>1979</v>
      </c>
      <c r="B27" s="67" t="s">
        <v>1980</v>
      </c>
      <c r="C27" s="72">
        <v>1.1651811810581341</v>
      </c>
      <c r="D27" s="71" t="s">
        <v>17198</v>
      </c>
      <c r="E27" s="71"/>
      <c r="F27" s="71"/>
      <c r="G27" s="71"/>
      <c r="H27" s="71"/>
      <c r="I27" s="71"/>
      <c r="J27" s="71" t="s">
        <v>17198</v>
      </c>
    </row>
    <row r="28" spans="1:10" x14ac:dyDescent="0.3">
      <c r="A28" s="66" t="s">
        <v>765</v>
      </c>
      <c r="B28" s="67" t="s">
        <v>766</v>
      </c>
      <c r="C28" s="72">
        <v>0.62096158612156482</v>
      </c>
      <c r="D28" s="71"/>
      <c r="E28" s="71"/>
      <c r="F28" s="71" t="s">
        <v>17198</v>
      </c>
      <c r="G28" s="71"/>
      <c r="H28" s="71" t="s">
        <v>17198</v>
      </c>
      <c r="I28" s="71" t="s">
        <v>17198</v>
      </c>
      <c r="J28" s="71" t="s">
        <v>17198</v>
      </c>
    </row>
    <row r="29" spans="1:10" x14ac:dyDescent="0.3">
      <c r="A29" s="66" t="s">
        <v>2399</v>
      </c>
      <c r="B29" s="67" t="s">
        <v>2400</v>
      </c>
      <c r="C29" s="72">
        <v>0.83372869136866057</v>
      </c>
      <c r="D29" s="71"/>
      <c r="E29" s="71"/>
      <c r="F29" s="71"/>
      <c r="G29" s="71" t="s">
        <v>17198</v>
      </c>
      <c r="H29" s="71"/>
      <c r="I29" s="71" t="s">
        <v>17198</v>
      </c>
      <c r="J29" s="71" t="s">
        <v>17198</v>
      </c>
    </row>
    <row r="30" spans="1:10" x14ac:dyDescent="0.3">
      <c r="A30" s="66" t="s">
        <v>1699</v>
      </c>
      <c r="B30" s="67" t="s">
        <v>1700</v>
      </c>
      <c r="C30" s="72">
        <v>0.67490254843288133</v>
      </c>
      <c r="D30" s="71"/>
      <c r="E30" s="71"/>
      <c r="F30" s="71"/>
      <c r="G30" s="71" t="s">
        <v>17198</v>
      </c>
      <c r="H30" s="71"/>
      <c r="I30" s="71"/>
      <c r="J30" s="71" t="s">
        <v>17198</v>
      </c>
    </row>
    <row r="31" spans="1:10" x14ac:dyDescent="0.3">
      <c r="A31" s="66" t="s">
        <v>431</v>
      </c>
      <c r="B31" s="67" t="s">
        <v>432</v>
      </c>
      <c r="C31" s="72">
        <v>1.7869557365766751</v>
      </c>
      <c r="D31" s="71"/>
      <c r="E31" s="71" t="s">
        <v>17198</v>
      </c>
      <c r="F31" s="71"/>
      <c r="G31" s="71"/>
      <c r="H31" s="71"/>
      <c r="I31" s="71"/>
      <c r="J31" s="71" t="s">
        <v>17198</v>
      </c>
    </row>
    <row r="32" spans="1:10" x14ac:dyDescent="0.3">
      <c r="A32" s="66" t="s">
        <v>4604</v>
      </c>
      <c r="B32" s="67" t="s">
        <v>4605</v>
      </c>
      <c r="C32" s="72">
        <v>0.73721048776067855</v>
      </c>
      <c r="D32" s="71" t="s">
        <v>17198</v>
      </c>
      <c r="E32" s="71"/>
      <c r="F32" s="71"/>
      <c r="G32" s="71"/>
      <c r="H32" s="71" t="s">
        <v>17198</v>
      </c>
      <c r="I32" s="71"/>
      <c r="J32" s="71" t="s">
        <v>17198</v>
      </c>
    </row>
    <row r="33" spans="1:10" x14ac:dyDescent="0.3">
      <c r="A33" s="66" t="s">
        <v>825</v>
      </c>
      <c r="B33" s="67" t="s">
        <v>826</v>
      </c>
      <c r="C33" s="72">
        <v>0.54279588259275613</v>
      </c>
      <c r="D33" s="71"/>
      <c r="E33" s="71"/>
      <c r="F33" s="71" t="s">
        <v>17198</v>
      </c>
      <c r="G33" s="71"/>
      <c r="H33" s="71" t="s">
        <v>17198</v>
      </c>
      <c r="I33" s="71" t="s">
        <v>17198</v>
      </c>
      <c r="J33" s="71" t="s">
        <v>17198</v>
      </c>
    </row>
    <row r="34" spans="1:10" x14ac:dyDescent="0.3">
      <c r="A34" s="66" t="s">
        <v>1439</v>
      </c>
      <c r="B34" s="67" t="s">
        <v>1440</v>
      </c>
      <c r="C34" s="72">
        <v>0.73010429568064472</v>
      </c>
      <c r="D34" s="71"/>
      <c r="E34" s="71"/>
      <c r="F34" s="71" t="s">
        <v>17198</v>
      </c>
      <c r="G34" s="71"/>
      <c r="H34" s="71" t="s">
        <v>17198</v>
      </c>
      <c r="I34" s="71" t="s">
        <v>17198</v>
      </c>
      <c r="J34" s="71" t="s">
        <v>17198</v>
      </c>
    </row>
    <row r="35" spans="1:10" x14ac:dyDescent="0.3">
      <c r="A35" s="66" t="s">
        <v>1075</v>
      </c>
      <c r="B35" s="67" t="s">
        <v>1076</v>
      </c>
      <c r="C35" s="72">
        <v>0.52687344486464394</v>
      </c>
      <c r="D35" s="71" t="s">
        <v>17198</v>
      </c>
      <c r="E35" s="71"/>
      <c r="F35" s="71"/>
      <c r="G35" s="71"/>
      <c r="H35" s="71"/>
      <c r="I35" s="71"/>
      <c r="J35" s="71" t="s">
        <v>17198</v>
      </c>
    </row>
    <row r="36" spans="1:10" x14ac:dyDescent="0.3">
      <c r="A36" s="66" t="s">
        <v>1637</v>
      </c>
      <c r="B36" s="67" t="s">
        <v>1638</v>
      </c>
      <c r="C36" s="72">
        <v>0.70154265354032042</v>
      </c>
      <c r="D36" s="71" t="s">
        <v>17198</v>
      </c>
      <c r="E36" s="71"/>
      <c r="F36" s="71"/>
      <c r="G36" s="71"/>
      <c r="H36" s="71"/>
      <c r="I36" s="71" t="s">
        <v>17198</v>
      </c>
      <c r="J36" s="71" t="s">
        <v>17198</v>
      </c>
    </row>
    <row r="37" spans="1:10" x14ac:dyDescent="0.3">
      <c r="A37" s="66" t="s">
        <v>5010</v>
      </c>
      <c r="B37" s="67" t="s">
        <v>5011</v>
      </c>
      <c r="C37" s="72">
        <v>0.7378883611413285</v>
      </c>
      <c r="D37" s="71"/>
      <c r="E37" s="71" t="s">
        <v>17198</v>
      </c>
      <c r="F37" s="71"/>
      <c r="G37" s="71"/>
      <c r="H37" s="71"/>
      <c r="I37" s="71"/>
      <c r="J37" s="71" t="s">
        <v>17198</v>
      </c>
    </row>
    <row r="38" spans="1:10" x14ac:dyDescent="0.3">
      <c r="A38" s="66" t="s">
        <v>9926</v>
      </c>
      <c r="B38" s="67" t="s">
        <v>9927</v>
      </c>
      <c r="C38" s="72">
        <v>1.1668313530549359</v>
      </c>
      <c r="D38" s="71"/>
      <c r="E38" s="71" t="s">
        <v>17198</v>
      </c>
      <c r="F38" s="71"/>
      <c r="G38" s="71"/>
      <c r="H38" s="71"/>
      <c r="I38" s="71"/>
      <c r="J38" s="71" t="s">
        <v>17198</v>
      </c>
    </row>
    <row r="39" spans="1:10" x14ac:dyDescent="0.3">
      <c r="A39" s="66" t="s">
        <v>2209</v>
      </c>
      <c r="B39" s="67" t="s">
        <v>2210</v>
      </c>
      <c r="C39" s="72">
        <v>0.70774602125017283</v>
      </c>
      <c r="D39" s="71"/>
      <c r="E39" s="71"/>
      <c r="F39" s="71"/>
      <c r="G39" s="71" t="s">
        <v>17198</v>
      </c>
      <c r="H39" s="71" t="s">
        <v>17198</v>
      </c>
      <c r="I39" s="71" t="s">
        <v>17198</v>
      </c>
      <c r="J39" s="71" t="s">
        <v>17198</v>
      </c>
    </row>
    <row r="40" spans="1:10" x14ac:dyDescent="0.3">
      <c r="A40" s="66" t="s">
        <v>3270</v>
      </c>
      <c r="B40" s="67" t="s">
        <v>3271</v>
      </c>
      <c r="C40" s="72">
        <v>1.1284769792616189</v>
      </c>
      <c r="D40" s="71"/>
      <c r="E40" s="71" t="s">
        <v>17198</v>
      </c>
      <c r="F40" s="71"/>
      <c r="G40" s="71"/>
      <c r="H40" s="71"/>
      <c r="I40" s="71"/>
      <c r="J40" s="71" t="s">
        <v>17198</v>
      </c>
    </row>
    <row r="41" spans="1:10" x14ac:dyDescent="0.3">
      <c r="A41" s="66" t="s">
        <v>7372</v>
      </c>
      <c r="B41" s="67" t="s">
        <v>7373</v>
      </c>
      <c r="C41" s="72">
        <v>0.58523199846180207</v>
      </c>
      <c r="D41" s="71"/>
      <c r="E41" s="71"/>
      <c r="F41" s="71"/>
      <c r="G41" s="71" t="s">
        <v>17198</v>
      </c>
      <c r="H41" s="71"/>
      <c r="I41" s="71"/>
      <c r="J41" s="71" t="s">
        <v>17198</v>
      </c>
    </row>
    <row r="42" spans="1:10" x14ac:dyDescent="0.3">
      <c r="A42" s="66" t="s">
        <v>1873</v>
      </c>
      <c r="B42" s="67" t="s">
        <v>1874</v>
      </c>
      <c r="C42" s="72">
        <v>0.78042249534012431</v>
      </c>
      <c r="D42" s="71" t="s">
        <v>17198</v>
      </c>
      <c r="E42" s="71"/>
      <c r="F42" s="71"/>
      <c r="G42" s="71"/>
      <c r="H42" s="71" t="s">
        <v>17198</v>
      </c>
      <c r="I42" s="71"/>
      <c r="J42" s="71"/>
    </row>
    <row r="43" spans="1:10" x14ac:dyDescent="0.3">
      <c r="A43" s="66" t="s">
        <v>1519</v>
      </c>
      <c r="B43" s="67" t="s">
        <v>1520</v>
      </c>
      <c r="C43" s="72">
        <v>0.94265952362600158</v>
      </c>
      <c r="D43" s="71"/>
      <c r="E43" s="71" t="s">
        <v>17198</v>
      </c>
      <c r="F43" s="71"/>
      <c r="G43" s="71"/>
      <c r="H43" s="71"/>
      <c r="I43" s="71"/>
      <c r="J43" s="71" t="s">
        <v>17198</v>
      </c>
    </row>
    <row r="44" spans="1:10" x14ac:dyDescent="0.3">
      <c r="A44" s="66" t="s">
        <v>1631</v>
      </c>
      <c r="B44" s="67" t="s">
        <v>1632</v>
      </c>
      <c r="C44" s="72">
        <v>0.3974819008584955</v>
      </c>
      <c r="D44" s="71" t="s">
        <v>17198</v>
      </c>
      <c r="E44" s="71"/>
      <c r="F44" s="71"/>
      <c r="G44" s="71"/>
      <c r="H44" s="71" t="s">
        <v>17198</v>
      </c>
      <c r="I44" s="71" t="s">
        <v>17198</v>
      </c>
      <c r="J44" s="71" t="s">
        <v>17198</v>
      </c>
    </row>
    <row r="45" spans="1:10" x14ac:dyDescent="0.3">
      <c r="A45" s="66" t="s">
        <v>1995</v>
      </c>
      <c r="B45" s="67" t="s">
        <v>1996</v>
      </c>
      <c r="C45" s="72">
        <v>0.8710792784068947</v>
      </c>
      <c r="D45" s="71"/>
      <c r="E45" s="71" t="s">
        <v>17198</v>
      </c>
      <c r="F45" s="71"/>
      <c r="G45" s="71"/>
      <c r="H45" s="71"/>
      <c r="I45" s="71"/>
      <c r="J45" s="71" t="s">
        <v>17198</v>
      </c>
    </row>
    <row r="46" spans="1:10" x14ac:dyDescent="0.3">
      <c r="A46" s="66" t="s">
        <v>921</v>
      </c>
      <c r="B46" s="67" t="s">
        <v>922</v>
      </c>
      <c r="C46" s="72">
        <v>0.8375050998736</v>
      </c>
      <c r="D46" s="71"/>
      <c r="E46" s="71"/>
      <c r="F46" s="71" t="s">
        <v>17198</v>
      </c>
      <c r="G46" s="71"/>
      <c r="H46" s="71"/>
      <c r="I46" s="71"/>
      <c r="J46" s="71" t="s">
        <v>17198</v>
      </c>
    </row>
    <row r="47" spans="1:10" x14ac:dyDescent="0.3">
      <c r="A47" s="66" t="s">
        <v>6993</v>
      </c>
      <c r="B47" s="67" t="s">
        <v>6994</v>
      </c>
      <c r="C47" s="72">
        <v>1.058488551414535</v>
      </c>
      <c r="D47" s="71"/>
      <c r="E47" s="71"/>
      <c r="F47" s="71" t="s">
        <v>17198</v>
      </c>
      <c r="G47" s="71"/>
      <c r="H47" s="71" t="s">
        <v>17198</v>
      </c>
      <c r="I47" s="71" t="s">
        <v>17198</v>
      </c>
      <c r="J47" s="71" t="s">
        <v>17198</v>
      </c>
    </row>
    <row r="48" spans="1:10" x14ac:dyDescent="0.3">
      <c r="A48" s="66" t="s">
        <v>709</v>
      </c>
      <c r="B48" s="67" t="s">
        <v>710</v>
      </c>
      <c r="C48" s="72">
        <v>1.21337313132747</v>
      </c>
      <c r="D48" s="71"/>
      <c r="E48" s="71" t="s">
        <v>17198</v>
      </c>
      <c r="F48" s="71"/>
      <c r="G48" s="71"/>
      <c r="H48" s="71"/>
      <c r="I48" s="71"/>
      <c r="J48" s="71" t="s">
        <v>17198</v>
      </c>
    </row>
    <row r="49" spans="1:10" x14ac:dyDescent="0.3">
      <c r="A49" s="66" t="s">
        <v>4726</v>
      </c>
      <c r="B49" s="67" t="s">
        <v>4727</v>
      </c>
      <c r="C49" s="72">
        <v>0.81092127947167136</v>
      </c>
      <c r="D49" s="71"/>
      <c r="E49" s="71" t="s">
        <v>17198</v>
      </c>
      <c r="F49" s="71"/>
      <c r="G49" s="71"/>
      <c r="H49" s="71"/>
      <c r="I49" s="71"/>
      <c r="J49" s="71" t="s">
        <v>17198</v>
      </c>
    </row>
    <row r="50" spans="1:10" x14ac:dyDescent="0.3">
      <c r="A50" s="66" t="s">
        <v>2343</v>
      </c>
      <c r="B50" s="67" t="s">
        <v>2344</v>
      </c>
      <c r="C50" s="72">
        <v>0.75604750874097715</v>
      </c>
      <c r="D50" s="71"/>
      <c r="E50" s="71"/>
      <c r="F50" s="71" t="s">
        <v>17198</v>
      </c>
      <c r="G50" s="71"/>
      <c r="H50" s="71" t="s">
        <v>17198</v>
      </c>
      <c r="I50" s="71"/>
      <c r="J50" s="71"/>
    </row>
    <row r="51" spans="1:10" x14ac:dyDescent="0.3">
      <c r="A51" s="66" t="s">
        <v>6321</v>
      </c>
      <c r="B51" s="67" t="s">
        <v>6322</v>
      </c>
      <c r="C51" s="72">
        <v>0.66857909177146657</v>
      </c>
      <c r="D51" s="71"/>
      <c r="E51" s="71"/>
      <c r="F51" s="71"/>
      <c r="G51" s="71" t="s">
        <v>17198</v>
      </c>
      <c r="H51" s="71"/>
      <c r="I51" s="71"/>
      <c r="J51" s="71" t="s">
        <v>17198</v>
      </c>
    </row>
    <row r="52" spans="1:10" x14ac:dyDescent="0.3">
      <c r="A52" s="66" t="s">
        <v>673</v>
      </c>
      <c r="B52" s="67" t="s">
        <v>674</v>
      </c>
      <c r="C52" s="72">
        <v>0.38144536310030008</v>
      </c>
      <c r="D52" s="71"/>
      <c r="E52" s="71"/>
      <c r="F52" s="71" t="s">
        <v>17198</v>
      </c>
      <c r="G52" s="71"/>
      <c r="H52" s="71"/>
      <c r="I52" s="71" t="s">
        <v>17198</v>
      </c>
      <c r="J52" s="71" t="s">
        <v>17198</v>
      </c>
    </row>
    <row r="53" spans="1:10" x14ac:dyDescent="0.3">
      <c r="A53" s="66" t="s">
        <v>9152</v>
      </c>
      <c r="B53" s="67" t="s">
        <v>9153</v>
      </c>
      <c r="C53" s="72">
        <v>1.479664604944819</v>
      </c>
      <c r="D53" s="71"/>
      <c r="E53" s="71" t="s">
        <v>17198</v>
      </c>
      <c r="F53" s="71"/>
      <c r="G53" s="71"/>
      <c r="H53" s="71" t="s">
        <v>17198</v>
      </c>
      <c r="I53" s="71"/>
      <c r="J53" s="71" t="s">
        <v>17198</v>
      </c>
    </row>
    <row r="54" spans="1:10" x14ac:dyDescent="0.3">
      <c r="A54" s="66" t="s">
        <v>2085</v>
      </c>
      <c r="B54" s="67" t="s">
        <v>2086</v>
      </c>
      <c r="C54" s="72">
        <v>0.3495605119774256</v>
      </c>
      <c r="D54" s="71" t="s">
        <v>17198</v>
      </c>
      <c r="E54" s="71"/>
      <c r="F54" s="71"/>
      <c r="G54" s="71"/>
      <c r="H54" s="71" t="s">
        <v>17198</v>
      </c>
      <c r="I54" s="71" t="s">
        <v>17198</v>
      </c>
      <c r="J54" s="71" t="s">
        <v>17198</v>
      </c>
    </row>
    <row r="55" spans="1:10" x14ac:dyDescent="0.3">
      <c r="A55" s="66" t="s">
        <v>851</v>
      </c>
      <c r="B55" s="67" t="s">
        <v>852</v>
      </c>
      <c r="C55" s="72">
        <v>1.2290117445387141</v>
      </c>
      <c r="D55" s="71"/>
      <c r="E55" s="71" t="s">
        <v>17198</v>
      </c>
      <c r="F55" s="71"/>
      <c r="G55" s="71"/>
      <c r="H55" s="71"/>
      <c r="I55" s="71"/>
      <c r="J55" s="71" t="s">
        <v>17198</v>
      </c>
    </row>
    <row r="56" spans="1:10" x14ac:dyDescent="0.3">
      <c r="A56" s="66" t="s">
        <v>455</v>
      </c>
      <c r="B56" s="67" t="s">
        <v>456</v>
      </c>
      <c r="C56" s="72">
        <v>1.841916561851632</v>
      </c>
      <c r="D56" s="71"/>
      <c r="E56" s="71" t="s">
        <v>17198</v>
      </c>
      <c r="F56" s="71"/>
      <c r="G56" s="71"/>
      <c r="H56" s="71"/>
      <c r="I56" s="71"/>
      <c r="J56" s="71" t="s">
        <v>17198</v>
      </c>
    </row>
    <row r="57" spans="1:10" x14ac:dyDescent="0.3">
      <c r="A57" s="66" t="s">
        <v>753</v>
      </c>
      <c r="B57" s="67" t="s">
        <v>754</v>
      </c>
      <c r="C57" s="72">
        <v>0.54726962867424644</v>
      </c>
      <c r="D57" s="71"/>
      <c r="E57" s="71"/>
      <c r="F57" s="71" t="s">
        <v>17198</v>
      </c>
      <c r="G57" s="71"/>
      <c r="H57" s="71" t="s">
        <v>17198</v>
      </c>
      <c r="I57" s="71"/>
      <c r="J57" s="71"/>
    </row>
    <row r="58" spans="1:10" x14ac:dyDescent="0.3">
      <c r="A58" s="66" t="s">
        <v>2321</v>
      </c>
      <c r="B58" s="67" t="s">
        <v>2322</v>
      </c>
      <c r="C58" s="72">
        <v>0.87185485347221903</v>
      </c>
      <c r="D58" s="71"/>
      <c r="E58" s="71"/>
      <c r="F58" s="71" t="s">
        <v>17198</v>
      </c>
      <c r="G58" s="71"/>
      <c r="H58" s="71" t="s">
        <v>17198</v>
      </c>
      <c r="I58" s="71" t="s">
        <v>17198</v>
      </c>
      <c r="J58" s="71" t="s">
        <v>17198</v>
      </c>
    </row>
    <row r="59" spans="1:10" x14ac:dyDescent="0.3">
      <c r="A59" s="66" t="s">
        <v>5381</v>
      </c>
      <c r="B59" s="67" t="s">
        <v>5382</v>
      </c>
      <c r="C59" s="72">
        <v>1.1766734726770549</v>
      </c>
      <c r="D59" s="71"/>
      <c r="E59" s="71" t="s">
        <v>17198</v>
      </c>
      <c r="F59" s="71"/>
      <c r="G59" s="71"/>
      <c r="H59" s="71" t="s">
        <v>17198</v>
      </c>
      <c r="I59" s="71"/>
      <c r="J59" s="71" t="s">
        <v>17198</v>
      </c>
    </row>
    <row r="60" spans="1:10" x14ac:dyDescent="0.3">
      <c r="A60" s="66" t="s">
        <v>9950</v>
      </c>
      <c r="B60" s="67" t="s">
        <v>9951</v>
      </c>
      <c r="C60" s="72">
        <v>1.1951675377092641</v>
      </c>
      <c r="D60" s="71"/>
      <c r="E60" s="71" t="s">
        <v>17198</v>
      </c>
      <c r="F60" s="71"/>
      <c r="G60" s="71"/>
      <c r="H60" s="71"/>
      <c r="I60" s="71"/>
      <c r="J60" s="71" t="s">
        <v>17198</v>
      </c>
    </row>
    <row r="61" spans="1:10" x14ac:dyDescent="0.3">
      <c r="A61" s="66" t="s">
        <v>2207</v>
      </c>
      <c r="B61" s="67" t="s">
        <v>2208</v>
      </c>
      <c r="C61" s="72">
        <v>0.46171136097759141</v>
      </c>
      <c r="D61" s="71" t="s">
        <v>17198</v>
      </c>
      <c r="E61" s="71"/>
      <c r="F61" s="71"/>
      <c r="G61" s="71"/>
      <c r="H61" s="71"/>
      <c r="I61" s="71"/>
      <c r="J61" s="71" t="s">
        <v>17198</v>
      </c>
    </row>
    <row r="62" spans="1:10" x14ac:dyDescent="0.3">
      <c r="A62" s="66" t="s">
        <v>1359</v>
      </c>
      <c r="B62" s="67" t="s">
        <v>1360</v>
      </c>
      <c r="C62" s="72">
        <v>0.39971173129484949</v>
      </c>
      <c r="D62" s="71"/>
      <c r="E62" s="71"/>
      <c r="F62" s="71"/>
      <c r="G62" s="71" t="s">
        <v>17198</v>
      </c>
      <c r="H62" s="71"/>
      <c r="I62" s="71" t="s">
        <v>17198</v>
      </c>
      <c r="J62" s="71" t="s">
        <v>17198</v>
      </c>
    </row>
    <row r="63" spans="1:10" x14ac:dyDescent="0.3">
      <c r="A63" s="66" t="s">
        <v>3972</v>
      </c>
      <c r="B63" s="67" t="s">
        <v>3973</v>
      </c>
      <c r="C63" s="72">
        <v>1.111820381782624</v>
      </c>
      <c r="D63" s="71"/>
      <c r="E63" s="71" t="s">
        <v>17198</v>
      </c>
      <c r="F63" s="71"/>
      <c r="G63" s="71"/>
      <c r="H63" s="71"/>
      <c r="I63" s="71"/>
      <c r="J63" s="71" t="s">
        <v>17198</v>
      </c>
    </row>
    <row r="64" spans="1:10" x14ac:dyDescent="0.3">
      <c r="A64" s="66" t="s">
        <v>1001</v>
      </c>
      <c r="B64" s="67" t="s">
        <v>1002</v>
      </c>
      <c r="C64" s="72">
        <v>0.90611443774204348</v>
      </c>
      <c r="D64" s="71"/>
      <c r="E64" s="71"/>
      <c r="F64" s="71"/>
      <c r="G64" s="71" t="s">
        <v>17198</v>
      </c>
      <c r="H64" s="71"/>
      <c r="I64" s="71"/>
      <c r="J64" s="71" t="s">
        <v>17198</v>
      </c>
    </row>
    <row r="65" spans="1:10" x14ac:dyDescent="0.3">
      <c r="A65" s="66" t="s">
        <v>1211</v>
      </c>
      <c r="B65" s="67" t="s">
        <v>1212</v>
      </c>
      <c r="C65" s="72">
        <v>1.2659685265604219</v>
      </c>
      <c r="D65" s="71"/>
      <c r="E65" s="71" t="s">
        <v>17198</v>
      </c>
      <c r="F65" s="71"/>
      <c r="G65" s="71"/>
      <c r="H65" s="71"/>
      <c r="I65" s="71"/>
      <c r="J65" s="71" t="s">
        <v>17198</v>
      </c>
    </row>
    <row r="66" spans="1:10" x14ac:dyDescent="0.3">
      <c r="A66" s="66" t="s">
        <v>9966</v>
      </c>
      <c r="B66" s="67" t="s">
        <v>9967</v>
      </c>
      <c r="C66" s="72">
        <v>1.7423841868147301</v>
      </c>
      <c r="D66" s="71"/>
      <c r="E66" s="71" t="s">
        <v>17198</v>
      </c>
      <c r="F66" s="71"/>
      <c r="G66" s="71"/>
      <c r="H66" s="71" t="s">
        <v>17198</v>
      </c>
      <c r="I66" s="71"/>
      <c r="J66" s="71" t="s">
        <v>17198</v>
      </c>
    </row>
    <row r="67" spans="1:10" x14ac:dyDescent="0.3">
      <c r="A67" s="66" t="s">
        <v>3523</v>
      </c>
      <c r="B67" s="67" t="s">
        <v>3524</v>
      </c>
      <c r="C67" s="72">
        <v>0.57196759997759228</v>
      </c>
      <c r="D67" s="71"/>
      <c r="E67" s="71"/>
      <c r="F67" s="71"/>
      <c r="G67" s="71" t="s">
        <v>17198</v>
      </c>
      <c r="H67" s="71" t="s">
        <v>17198</v>
      </c>
      <c r="I67" s="71"/>
      <c r="J67" s="71"/>
    </row>
    <row r="68" spans="1:10" x14ac:dyDescent="0.3">
      <c r="A68" s="66" t="s">
        <v>10008</v>
      </c>
      <c r="B68" s="67" t="s">
        <v>10009</v>
      </c>
      <c r="C68" s="72">
        <v>0.79701601284285695</v>
      </c>
      <c r="D68" s="71"/>
      <c r="E68" s="71" t="s">
        <v>17198</v>
      </c>
      <c r="F68" s="71"/>
      <c r="G68" s="71"/>
      <c r="H68" s="71"/>
      <c r="I68" s="71"/>
      <c r="J68" s="71" t="s">
        <v>17198</v>
      </c>
    </row>
    <row r="69" spans="1:10" x14ac:dyDescent="0.3">
      <c r="A69" s="66" t="s">
        <v>1381</v>
      </c>
      <c r="B69" s="67" t="s">
        <v>1382</v>
      </c>
      <c r="C69" s="72">
        <v>0.56345650010419956</v>
      </c>
      <c r="D69" s="71" t="s">
        <v>17198</v>
      </c>
      <c r="E69" s="71"/>
      <c r="F69" s="71"/>
      <c r="G69" s="71"/>
      <c r="H69" s="71" t="s">
        <v>17198</v>
      </c>
      <c r="I69" s="71"/>
      <c r="J69" s="71" t="s">
        <v>17198</v>
      </c>
    </row>
    <row r="70" spans="1:10" x14ac:dyDescent="0.3">
      <c r="A70" s="66" t="s">
        <v>1231</v>
      </c>
      <c r="B70" s="67" t="s">
        <v>1232</v>
      </c>
      <c r="C70" s="72">
        <v>1.7744145263843489</v>
      </c>
      <c r="D70" s="71"/>
      <c r="E70" s="71" t="s">
        <v>17198</v>
      </c>
      <c r="F70" s="71"/>
      <c r="G70" s="71"/>
      <c r="H70" s="71"/>
      <c r="I70" s="71"/>
      <c r="J70" s="71" t="s">
        <v>17198</v>
      </c>
    </row>
    <row r="71" spans="1:10" x14ac:dyDescent="0.3">
      <c r="A71" s="66" t="s">
        <v>1197</v>
      </c>
      <c r="B71" s="67" t="s">
        <v>1198</v>
      </c>
      <c r="C71" s="72">
        <v>0.45781257097512518</v>
      </c>
      <c r="D71" s="71" t="s">
        <v>17198</v>
      </c>
      <c r="E71" s="71" t="s">
        <v>17198</v>
      </c>
      <c r="F71" s="71"/>
      <c r="G71" s="71"/>
      <c r="H71" s="71" t="s">
        <v>17198</v>
      </c>
      <c r="I71" s="71"/>
      <c r="J71" s="71"/>
    </row>
    <row r="72" spans="1:10" x14ac:dyDescent="0.3">
      <c r="A72" s="66" t="s">
        <v>9888</v>
      </c>
      <c r="B72" s="67" t="s">
        <v>9889</v>
      </c>
      <c r="C72" s="72">
        <v>2.3149782390070799</v>
      </c>
      <c r="D72" s="71"/>
      <c r="E72" s="71" t="s">
        <v>17198</v>
      </c>
      <c r="F72" s="71"/>
      <c r="G72" s="71"/>
      <c r="H72" s="71"/>
      <c r="I72" s="71"/>
      <c r="J72" s="71" t="s">
        <v>17198</v>
      </c>
    </row>
    <row r="73" spans="1:10" x14ac:dyDescent="0.3">
      <c r="A73" s="66" t="s">
        <v>839</v>
      </c>
      <c r="B73" s="67" t="s">
        <v>840</v>
      </c>
      <c r="C73" s="72">
        <v>0.51271106718234394</v>
      </c>
      <c r="D73" s="71"/>
      <c r="E73" s="71"/>
      <c r="F73" s="71"/>
      <c r="G73" s="71" t="s">
        <v>17198</v>
      </c>
      <c r="H73" s="71"/>
      <c r="I73" s="71"/>
      <c r="J73" s="71" t="s">
        <v>17198</v>
      </c>
    </row>
    <row r="74" spans="1:10" x14ac:dyDescent="0.3">
      <c r="A74" s="66" t="s">
        <v>8350</v>
      </c>
      <c r="B74" s="67" t="s">
        <v>8351</v>
      </c>
      <c r="C74" s="72">
        <v>0.9241697139583549</v>
      </c>
      <c r="D74" s="71"/>
      <c r="E74" s="71"/>
      <c r="F74" s="71"/>
      <c r="G74" s="71" t="s">
        <v>17198</v>
      </c>
      <c r="H74" s="71" t="s">
        <v>17198</v>
      </c>
      <c r="I74" s="71"/>
      <c r="J74" s="71"/>
    </row>
    <row r="75" spans="1:10" x14ac:dyDescent="0.3">
      <c r="A75" s="66" t="s">
        <v>1167</v>
      </c>
      <c r="B75" s="67" t="s">
        <v>1168</v>
      </c>
      <c r="C75" s="72">
        <v>1.990760632543382</v>
      </c>
      <c r="D75" s="71"/>
      <c r="E75" s="71" t="s">
        <v>17198</v>
      </c>
      <c r="F75" s="71"/>
      <c r="G75" s="71"/>
      <c r="H75" s="71" t="s">
        <v>17198</v>
      </c>
      <c r="I75" s="71"/>
      <c r="J75" s="71"/>
    </row>
    <row r="76" spans="1:10" x14ac:dyDescent="0.3">
      <c r="A76" s="66" t="s">
        <v>4274</v>
      </c>
      <c r="B76" s="67" t="s">
        <v>4275</v>
      </c>
      <c r="C76" s="72">
        <v>0.41399653237354989</v>
      </c>
      <c r="D76" s="71" t="s">
        <v>17198</v>
      </c>
      <c r="E76" s="71"/>
      <c r="F76" s="71"/>
      <c r="G76" s="71"/>
      <c r="H76" s="71"/>
      <c r="I76" s="71"/>
      <c r="J76" s="71" t="s">
        <v>17198</v>
      </c>
    </row>
    <row r="77" spans="1:10" x14ac:dyDescent="0.3">
      <c r="A77" s="66" t="s">
        <v>2845</v>
      </c>
      <c r="B77" s="67" t="s">
        <v>2846</v>
      </c>
      <c r="C77" s="72">
        <v>0.81420942117599537</v>
      </c>
      <c r="D77" s="71"/>
      <c r="E77" s="71" t="s">
        <v>17198</v>
      </c>
      <c r="F77" s="71"/>
      <c r="G77" s="71"/>
      <c r="H77" s="71" t="s">
        <v>17198</v>
      </c>
      <c r="I77" s="71"/>
      <c r="J77" s="71"/>
    </row>
    <row r="78" spans="1:10" x14ac:dyDescent="0.3">
      <c r="A78" s="66" t="s">
        <v>8368</v>
      </c>
      <c r="B78" s="67" t="s">
        <v>8369</v>
      </c>
      <c r="C78" s="72">
        <v>1.5840786299835901</v>
      </c>
      <c r="D78" s="71"/>
      <c r="E78" s="71"/>
      <c r="F78" s="71"/>
      <c r="G78" s="71" t="s">
        <v>17198</v>
      </c>
      <c r="H78" s="71" t="s">
        <v>17198</v>
      </c>
      <c r="I78" s="71"/>
      <c r="J78" s="71"/>
    </row>
    <row r="79" spans="1:10" x14ac:dyDescent="0.3">
      <c r="A79" s="66" t="s">
        <v>9976</v>
      </c>
      <c r="B79" s="67" t="s">
        <v>9977</v>
      </c>
      <c r="C79" s="72">
        <v>16.80178759647983</v>
      </c>
      <c r="D79" s="71"/>
      <c r="E79" s="71" t="s">
        <v>17198</v>
      </c>
      <c r="F79" s="71"/>
      <c r="G79" s="71"/>
      <c r="H79" s="71"/>
      <c r="I79" s="71"/>
      <c r="J79" s="71" t="s">
        <v>17198</v>
      </c>
    </row>
    <row r="80" spans="1:10" x14ac:dyDescent="0.3">
      <c r="A80" s="66" t="s">
        <v>775</v>
      </c>
      <c r="B80" s="67" t="s">
        <v>776</v>
      </c>
      <c r="C80" s="72">
        <v>0.39587923767968858</v>
      </c>
      <c r="D80" s="71"/>
      <c r="E80" s="71"/>
      <c r="F80" s="71" t="s">
        <v>17198</v>
      </c>
      <c r="G80" s="71"/>
      <c r="H80" s="71"/>
      <c r="I80" s="71"/>
      <c r="J80" s="71" t="s">
        <v>17198</v>
      </c>
    </row>
    <row r="81" spans="1:10" x14ac:dyDescent="0.3">
      <c r="A81" s="66" t="s">
        <v>1161</v>
      </c>
      <c r="B81" s="67" t="s">
        <v>1162</v>
      </c>
      <c r="C81" s="72">
        <v>0.93904971183593677</v>
      </c>
      <c r="D81" s="71"/>
      <c r="E81" s="71" t="s">
        <v>17198</v>
      </c>
      <c r="F81" s="71"/>
      <c r="G81" s="71"/>
      <c r="H81" s="71"/>
      <c r="I81" s="71"/>
      <c r="J81" s="71" t="s">
        <v>17198</v>
      </c>
    </row>
    <row r="82" spans="1:10" x14ac:dyDescent="0.3">
      <c r="A82" s="66" t="s">
        <v>9184</v>
      </c>
      <c r="B82" s="67" t="s">
        <v>9185</v>
      </c>
      <c r="C82" s="72">
        <v>1.4147566924146371</v>
      </c>
      <c r="D82" s="71"/>
      <c r="E82" s="71" t="s">
        <v>17198</v>
      </c>
      <c r="F82" s="71"/>
      <c r="G82" s="71"/>
      <c r="H82" s="71"/>
      <c r="I82" s="71"/>
      <c r="J82" s="71" t="s">
        <v>17198</v>
      </c>
    </row>
    <row r="83" spans="1:10" x14ac:dyDescent="0.3">
      <c r="A83" s="66" t="s">
        <v>723</v>
      </c>
      <c r="B83" s="67" t="s">
        <v>724</v>
      </c>
      <c r="C83" s="72">
        <v>1.734595142418643</v>
      </c>
      <c r="D83" s="71"/>
      <c r="E83" s="71" t="s">
        <v>17198</v>
      </c>
      <c r="F83" s="71"/>
      <c r="G83" s="71"/>
      <c r="H83" s="71"/>
      <c r="I83" s="71"/>
      <c r="J83" s="71" t="s">
        <v>17198</v>
      </c>
    </row>
    <row r="84" spans="1:10" x14ac:dyDescent="0.3">
      <c r="A84" s="66" t="s">
        <v>361</v>
      </c>
      <c r="B84" s="67" t="s">
        <v>362</v>
      </c>
      <c r="C84" s="72">
        <v>0.55631933568150715</v>
      </c>
      <c r="D84" s="71"/>
      <c r="E84" s="71"/>
      <c r="F84" s="71" t="s">
        <v>17198</v>
      </c>
      <c r="G84" s="71"/>
      <c r="H84" s="71"/>
      <c r="I84" s="71" t="s">
        <v>17198</v>
      </c>
      <c r="J84" s="71" t="s">
        <v>17198</v>
      </c>
    </row>
    <row r="85" spans="1:10" x14ac:dyDescent="0.3">
      <c r="A85" s="66" t="s">
        <v>10018</v>
      </c>
      <c r="B85" s="67" t="s">
        <v>10019</v>
      </c>
      <c r="C85" s="72">
        <v>1.89634809084741</v>
      </c>
      <c r="D85" s="71"/>
      <c r="E85" s="71" t="s">
        <v>17198</v>
      </c>
      <c r="F85" s="71"/>
      <c r="G85" s="71"/>
      <c r="H85" s="71"/>
      <c r="I85" s="71"/>
      <c r="J85" s="71" t="s">
        <v>17198</v>
      </c>
    </row>
    <row r="86" spans="1:10" x14ac:dyDescent="0.3">
      <c r="A86" s="66" t="s">
        <v>2171</v>
      </c>
      <c r="B86" s="67" t="s">
        <v>2172</v>
      </c>
      <c r="C86" s="72">
        <v>0.43375897729584262</v>
      </c>
      <c r="D86" s="71" t="s">
        <v>17198</v>
      </c>
      <c r="E86" s="71"/>
      <c r="F86" s="71"/>
      <c r="G86" s="71"/>
      <c r="H86" s="71" t="s">
        <v>17198</v>
      </c>
      <c r="I86" s="71"/>
      <c r="J86" s="71"/>
    </row>
    <row r="87" spans="1:10" x14ac:dyDescent="0.3">
      <c r="A87" s="66" t="s">
        <v>3383</v>
      </c>
      <c r="B87" s="67" t="s">
        <v>3384</v>
      </c>
      <c r="C87" s="72">
        <v>1.4694598722996051</v>
      </c>
      <c r="D87" s="71"/>
      <c r="E87" s="71" t="s">
        <v>17198</v>
      </c>
      <c r="F87" s="71"/>
      <c r="G87" s="71"/>
      <c r="H87" s="71"/>
      <c r="I87" s="71"/>
      <c r="J87" s="71" t="s">
        <v>17198</v>
      </c>
    </row>
    <row r="88" spans="1:10" x14ac:dyDescent="0.3">
      <c r="A88" s="66" t="s">
        <v>8498</v>
      </c>
      <c r="B88" s="67" t="s">
        <v>8499</v>
      </c>
      <c r="C88" s="72">
        <v>0.61871825269595604</v>
      </c>
      <c r="D88" s="71"/>
      <c r="E88" s="71"/>
      <c r="F88" s="71"/>
      <c r="G88" s="71" t="s">
        <v>17198</v>
      </c>
      <c r="H88" s="71" t="s">
        <v>17198</v>
      </c>
      <c r="I88" s="71"/>
      <c r="J88" s="71" t="s">
        <v>17198</v>
      </c>
    </row>
    <row r="89" spans="1:10" x14ac:dyDescent="0.3">
      <c r="A89" s="66" t="s">
        <v>475</v>
      </c>
      <c r="B89" s="67" t="s">
        <v>476</v>
      </c>
      <c r="C89" s="72">
        <v>0.37528056969172319</v>
      </c>
      <c r="D89" s="71" t="s">
        <v>17198</v>
      </c>
      <c r="E89" s="71"/>
      <c r="F89" s="71"/>
      <c r="G89" s="71"/>
      <c r="H89" s="71"/>
      <c r="I89" s="71" t="s">
        <v>17198</v>
      </c>
      <c r="J89" s="71"/>
    </row>
    <row r="90" spans="1:10" x14ac:dyDescent="0.3">
      <c r="A90" s="66" t="s">
        <v>695</v>
      </c>
      <c r="B90" s="67" t="s">
        <v>696</v>
      </c>
      <c r="C90" s="72">
        <v>0.7705931335180386</v>
      </c>
      <c r="D90" s="71"/>
      <c r="E90" s="71"/>
      <c r="F90" s="71" t="s">
        <v>17198</v>
      </c>
      <c r="G90" s="71"/>
      <c r="H90" s="71" t="s">
        <v>17198</v>
      </c>
      <c r="I90" s="71" t="s">
        <v>17198</v>
      </c>
      <c r="J90" s="71" t="s">
        <v>17198</v>
      </c>
    </row>
    <row r="91" spans="1:10" x14ac:dyDescent="0.3">
      <c r="A91" s="66" t="s">
        <v>9946</v>
      </c>
      <c r="B91" s="67" t="s">
        <v>9947</v>
      </c>
      <c r="C91" s="72">
        <v>1.6494990516429819</v>
      </c>
      <c r="D91" s="71"/>
      <c r="E91" s="71" t="s">
        <v>17198</v>
      </c>
      <c r="F91" s="71"/>
      <c r="G91" s="71"/>
      <c r="H91" s="71"/>
      <c r="I91" s="71"/>
      <c r="J91" s="71" t="s">
        <v>17198</v>
      </c>
    </row>
    <row r="92" spans="1:10" x14ac:dyDescent="0.3">
      <c r="A92" s="66" t="s">
        <v>2662</v>
      </c>
      <c r="B92" s="67" t="s">
        <v>2663</v>
      </c>
      <c r="C92" s="72">
        <v>0.61905884006022915</v>
      </c>
      <c r="D92" s="71" t="s">
        <v>17198</v>
      </c>
      <c r="E92" s="71"/>
      <c r="F92" s="71"/>
      <c r="G92" s="71" t="s">
        <v>17198</v>
      </c>
      <c r="H92" s="71" t="s">
        <v>17198</v>
      </c>
      <c r="I92" s="71" t="s">
        <v>17198</v>
      </c>
      <c r="J92" s="71" t="s">
        <v>17198</v>
      </c>
    </row>
    <row r="93" spans="1:10" x14ac:dyDescent="0.3">
      <c r="A93" s="66" t="s">
        <v>3102</v>
      </c>
      <c r="B93" s="67" t="s">
        <v>3103</v>
      </c>
      <c r="C93" s="72">
        <v>0.65373926128396709</v>
      </c>
      <c r="D93" s="71"/>
      <c r="E93" s="71"/>
      <c r="F93" s="71" t="s">
        <v>17198</v>
      </c>
      <c r="G93" s="71"/>
      <c r="H93" s="71"/>
      <c r="I93" s="71"/>
      <c r="J93" s="71" t="s">
        <v>17198</v>
      </c>
    </row>
    <row r="94" spans="1:10" x14ac:dyDescent="0.3">
      <c r="A94" s="66" t="s">
        <v>767</v>
      </c>
      <c r="B94" s="67" t="s">
        <v>768</v>
      </c>
      <c r="C94" s="72">
        <v>0.76223805535216016</v>
      </c>
      <c r="D94" s="71"/>
      <c r="E94" s="71"/>
      <c r="F94" s="71" t="s">
        <v>17198</v>
      </c>
      <c r="G94" s="71"/>
      <c r="H94" s="71"/>
      <c r="I94" s="71" t="s">
        <v>17198</v>
      </c>
      <c r="J94" s="71" t="s">
        <v>17198</v>
      </c>
    </row>
    <row r="95" spans="1:10" x14ac:dyDescent="0.3">
      <c r="A95" s="66" t="s">
        <v>3818</v>
      </c>
      <c r="B95" s="67" t="s">
        <v>3819</v>
      </c>
      <c r="C95" s="72">
        <v>1.24219814101667</v>
      </c>
      <c r="D95" s="71"/>
      <c r="E95" s="71" t="s">
        <v>17198</v>
      </c>
      <c r="F95" s="71"/>
      <c r="G95" s="71"/>
      <c r="H95" s="71" t="s">
        <v>17198</v>
      </c>
      <c r="I95" s="71"/>
      <c r="J95" s="71"/>
    </row>
    <row r="96" spans="1:10" x14ac:dyDescent="0.3">
      <c r="A96" s="66" t="s">
        <v>67</v>
      </c>
      <c r="B96" s="67" t="s">
        <v>68</v>
      </c>
      <c r="C96" s="72">
        <v>0.50082828770051102</v>
      </c>
      <c r="D96" s="71"/>
      <c r="E96" s="71" t="s">
        <v>17198</v>
      </c>
      <c r="F96" s="71"/>
      <c r="G96" s="71"/>
      <c r="H96" s="71"/>
      <c r="I96" s="71"/>
      <c r="J96" s="71" t="s">
        <v>17198</v>
      </c>
    </row>
    <row r="97" spans="1:10" x14ac:dyDescent="0.3">
      <c r="A97" s="66" t="s">
        <v>9809</v>
      </c>
      <c r="B97" s="67" t="s">
        <v>9810</v>
      </c>
      <c r="C97" s="72">
        <v>1.3739766853283319</v>
      </c>
      <c r="D97" s="71"/>
      <c r="E97" s="71" t="s">
        <v>17198</v>
      </c>
      <c r="F97" s="71"/>
      <c r="G97" s="71"/>
      <c r="H97" s="71"/>
      <c r="I97" s="71"/>
      <c r="J97" s="71" t="s">
        <v>17198</v>
      </c>
    </row>
    <row r="98" spans="1:10" x14ac:dyDescent="0.3">
      <c r="A98" s="66" t="s">
        <v>5062</v>
      </c>
      <c r="B98" s="67" t="s">
        <v>5063</v>
      </c>
      <c r="C98" s="72">
        <v>2.8737912590045731</v>
      </c>
      <c r="D98" s="71"/>
      <c r="E98" s="71" t="s">
        <v>17198</v>
      </c>
      <c r="F98" s="71"/>
      <c r="G98" s="71"/>
      <c r="H98" s="71"/>
      <c r="I98" s="71"/>
      <c r="J98" s="71" t="s">
        <v>17198</v>
      </c>
    </row>
    <row r="99" spans="1:10" x14ac:dyDescent="0.3">
      <c r="A99" s="66" t="s">
        <v>1035</v>
      </c>
      <c r="B99" s="67" t="s">
        <v>1036</v>
      </c>
      <c r="C99" s="72">
        <v>0.51154731556413158</v>
      </c>
      <c r="D99" s="71" t="s">
        <v>17198</v>
      </c>
      <c r="E99" s="71"/>
      <c r="F99" s="71" t="s">
        <v>17198</v>
      </c>
      <c r="G99" s="71"/>
      <c r="H99" s="71" t="s">
        <v>17198</v>
      </c>
      <c r="I99" s="71"/>
      <c r="J99" s="71" t="s">
        <v>17198</v>
      </c>
    </row>
    <row r="100" spans="1:10" x14ac:dyDescent="0.3">
      <c r="A100" s="66" t="s">
        <v>2546</v>
      </c>
      <c r="B100" s="67" t="s">
        <v>2547</v>
      </c>
      <c r="C100" s="72">
        <v>1.5514249229824431</v>
      </c>
      <c r="D100" s="71"/>
      <c r="E100" s="71"/>
      <c r="F100" s="71" t="s">
        <v>17198</v>
      </c>
      <c r="G100" s="71"/>
      <c r="H100" s="71" t="s">
        <v>17198</v>
      </c>
      <c r="I100" s="71" t="s">
        <v>17198</v>
      </c>
      <c r="J100" s="71" t="s">
        <v>17198</v>
      </c>
    </row>
    <row r="101" spans="1:10" x14ac:dyDescent="0.3">
      <c r="A101" s="66" t="s">
        <v>5485</v>
      </c>
      <c r="B101" s="67" t="s">
        <v>5486</v>
      </c>
      <c r="C101" s="72">
        <v>0.57215498121178154</v>
      </c>
      <c r="D101" s="71" t="s">
        <v>17198</v>
      </c>
      <c r="E101" s="71"/>
      <c r="F101" s="71"/>
      <c r="G101" s="71"/>
      <c r="H101" s="71"/>
      <c r="I101" s="71"/>
      <c r="J101" s="71" t="s">
        <v>17198</v>
      </c>
    </row>
    <row r="102" spans="1:10" x14ac:dyDescent="0.3">
      <c r="A102" s="66" t="s">
        <v>9226</v>
      </c>
      <c r="B102" s="67" t="s">
        <v>9227</v>
      </c>
      <c r="C102" s="72">
        <v>1.185476935785116</v>
      </c>
      <c r="D102" s="71"/>
      <c r="E102" s="71" t="s">
        <v>17198</v>
      </c>
      <c r="F102" s="71"/>
      <c r="G102" s="71"/>
      <c r="H102" s="71"/>
      <c r="I102" s="71"/>
      <c r="J102" s="71" t="s">
        <v>17198</v>
      </c>
    </row>
    <row r="103" spans="1:10" x14ac:dyDescent="0.3">
      <c r="A103" s="66" t="s">
        <v>1443</v>
      </c>
      <c r="B103" s="67" t="s">
        <v>1444</v>
      </c>
      <c r="C103" s="72">
        <v>0.44858756321982712</v>
      </c>
      <c r="D103" s="71"/>
      <c r="E103" s="71"/>
      <c r="F103" s="71" t="s">
        <v>17198</v>
      </c>
      <c r="G103" s="71"/>
      <c r="H103" s="71"/>
      <c r="I103" s="71"/>
      <c r="J103" s="71" t="s">
        <v>17198</v>
      </c>
    </row>
    <row r="104" spans="1:10" x14ac:dyDescent="0.3">
      <c r="A104" s="66" t="s">
        <v>549</v>
      </c>
      <c r="B104" s="67" t="s">
        <v>550</v>
      </c>
      <c r="C104" s="72">
        <v>2.423092468394823</v>
      </c>
      <c r="D104" s="71"/>
      <c r="E104" s="71" t="s">
        <v>17198</v>
      </c>
      <c r="F104" s="71"/>
      <c r="G104" s="71"/>
      <c r="H104" s="71"/>
      <c r="I104" s="71"/>
      <c r="J104" s="71" t="s">
        <v>17198</v>
      </c>
    </row>
    <row r="105" spans="1:10" x14ac:dyDescent="0.3">
      <c r="A105" s="66" t="s">
        <v>601</v>
      </c>
      <c r="B105" s="67" t="s">
        <v>602</v>
      </c>
      <c r="C105" s="72">
        <v>0.35048550052765232</v>
      </c>
      <c r="D105" s="71" t="s">
        <v>17198</v>
      </c>
      <c r="E105" s="71"/>
      <c r="F105" s="71"/>
      <c r="G105" s="71"/>
      <c r="H105" s="71"/>
      <c r="I105" s="71" t="s">
        <v>17198</v>
      </c>
      <c r="J105" s="71" t="s">
        <v>17198</v>
      </c>
    </row>
    <row r="106" spans="1:10" x14ac:dyDescent="0.3">
      <c r="A106" s="66" t="s">
        <v>1427</v>
      </c>
      <c r="B106" s="67" t="s">
        <v>1428</v>
      </c>
      <c r="C106" s="72">
        <v>4.1066954966956191</v>
      </c>
      <c r="D106" s="71"/>
      <c r="E106" s="71" t="s">
        <v>17198</v>
      </c>
      <c r="F106" s="71"/>
      <c r="G106" s="71"/>
      <c r="H106" s="71" t="s">
        <v>17198</v>
      </c>
      <c r="I106" s="71"/>
      <c r="J106" s="71" t="s">
        <v>17198</v>
      </c>
    </row>
    <row r="107" spans="1:10" x14ac:dyDescent="0.3">
      <c r="A107" s="66" t="s">
        <v>483</v>
      </c>
      <c r="B107" s="67" t="s">
        <v>484</v>
      </c>
      <c r="C107" s="72">
        <v>0.73477152753076713</v>
      </c>
      <c r="D107" s="71"/>
      <c r="E107" s="71"/>
      <c r="F107" s="71" t="s">
        <v>17198</v>
      </c>
      <c r="G107" s="71"/>
      <c r="H107" s="71"/>
      <c r="I107" s="71" t="s">
        <v>17198</v>
      </c>
      <c r="J107" s="71" t="s">
        <v>17198</v>
      </c>
    </row>
    <row r="108" spans="1:10" x14ac:dyDescent="0.3">
      <c r="A108" s="66" t="s">
        <v>167</v>
      </c>
      <c r="B108" s="67" t="s">
        <v>168</v>
      </c>
      <c r="C108" s="72">
        <v>2.5656134912180399</v>
      </c>
      <c r="D108" s="71"/>
      <c r="E108" s="71" t="s">
        <v>17198</v>
      </c>
      <c r="F108" s="71"/>
      <c r="G108" s="71"/>
      <c r="H108" s="71" t="s">
        <v>17198</v>
      </c>
      <c r="I108" s="71"/>
      <c r="J108" s="71" t="s">
        <v>17198</v>
      </c>
    </row>
    <row r="109" spans="1:10" x14ac:dyDescent="0.3">
      <c r="A109" s="66" t="s">
        <v>5293</v>
      </c>
      <c r="B109" s="67" t="s">
        <v>5294</v>
      </c>
      <c r="C109" s="72">
        <v>1.014817512966403</v>
      </c>
      <c r="D109" s="71"/>
      <c r="E109" s="71" t="s">
        <v>17198</v>
      </c>
      <c r="F109" s="71"/>
      <c r="G109" s="71"/>
      <c r="H109" s="71"/>
      <c r="I109" s="71"/>
      <c r="J109" s="71" t="s">
        <v>17198</v>
      </c>
    </row>
    <row r="110" spans="1:10" x14ac:dyDescent="0.3">
      <c r="A110" s="66" t="s">
        <v>347</v>
      </c>
      <c r="B110" s="67" t="s">
        <v>348</v>
      </c>
      <c r="C110" s="72">
        <v>0.41975133847218998</v>
      </c>
      <c r="D110" s="71"/>
      <c r="E110" s="71"/>
      <c r="F110" s="71"/>
      <c r="G110" s="71" t="s">
        <v>17198</v>
      </c>
      <c r="H110" s="71" t="s">
        <v>17198</v>
      </c>
      <c r="I110" s="71"/>
      <c r="J110" s="71"/>
    </row>
    <row r="111" spans="1:10" x14ac:dyDescent="0.3">
      <c r="A111" s="66" t="s">
        <v>325</v>
      </c>
      <c r="B111" s="67" t="s">
        <v>326</v>
      </c>
      <c r="C111" s="72">
        <v>0.54477693737151955</v>
      </c>
      <c r="D111" s="71"/>
      <c r="E111" s="71"/>
      <c r="F111" s="71" t="s">
        <v>17198</v>
      </c>
      <c r="G111" s="71"/>
      <c r="H111" s="71"/>
      <c r="I111" s="71"/>
      <c r="J111" s="71" t="s">
        <v>17198</v>
      </c>
    </row>
    <row r="112" spans="1:10" x14ac:dyDescent="0.3">
      <c r="A112" s="66" t="s">
        <v>3036</v>
      </c>
      <c r="B112" s="67" t="s">
        <v>3037</v>
      </c>
      <c r="C112" s="72">
        <v>0.65494661289089973</v>
      </c>
      <c r="D112" s="71"/>
      <c r="E112" s="71"/>
      <c r="F112" s="71" t="s">
        <v>17198</v>
      </c>
      <c r="G112" s="71"/>
      <c r="H112" s="71"/>
      <c r="I112" s="71"/>
      <c r="J112" s="71" t="s">
        <v>17198</v>
      </c>
    </row>
    <row r="113" spans="1:10" x14ac:dyDescent="0.3">
      <c r="A113" s="66" t="s">
        <v>859</v>
      </c>
      <c r="B113" s="67" t="s">
        <v>860</v>
      </c>
      <c r="C113" s="72">
        <v>0.70712311190161548</v>
      </c>
      <c r="D113" s="71"/>
      <c r="E113" s="71" t="s">
        <v>17198</v>
      </c>
      <c r="F113" s="71"/>
      <c r="G113" s="71"/>
      <c r="H113" s="71" t="s">
        <v>17198</v>
      </c>
      <c r="I113" s="71"/>
      <c r="J113" s="71"/>
    </row>
    <row r="114" spans="1:10" x14ac:dyDescent="0.3">
      <c r="A114" s="66" t="s">
        <v>3314</v>
      </c>
      <c r="B114" s="67" t="s">
        <v>3315</v>
      </c>
      <c r="C114" s="72">
        <v>1.009185342013591</v>
      </c>
      <c r="D114" s="71" t="s">
        <v>17198</v>
      </c>
      <c r="E114" s="71"/>
      <c r="F114" s="71"/>
      <c r="G114" s="71"/>
      <c r="H114" s="71" t="s">
        <v>17198</v>
      </c>
      <c r="I114" s="71"/>
      <c r="J114" s="71"/>
    </row>
    <row r="115" spans="1:10" x14ac:dyDescent="0.3">
      <c r="A115" s="66" t="s">
        <v>9874</v>
      </c>
      <c r="B115" s="67" t="s">
        <v>9875</v>
      </c>
      <c r="C115" s="72">
        <v>1.5755456059708459</v>
      </c>
      <c r="D115" s="71"/>
      <c r="E115" s="71" t="s">
        <v>17198</v>
      </c>
      <c r="F115" s="71"/>
      <c r="G115" s="71"/>
      <c r="H115" s="71"/>
      <c r="I115" s="71"/>
      <c r="J115" s="71" t="s">
        <v>17198</v>
      </c>
    </row>
    <row r="116" spans="1:10" x14ac:dyDescent="0.3">
      <c r="A116" s="66" t="s">
        <v>749</v>
      </c>
      <c r="B116" s="67" t="s">
        <v>750</v>
      </c>
      <c r="C116" s="72">
        <v>0.72411537541883808</v>
      </c>
      <c r="D116" s="71"/>
      <c r="E116" s="71"/>
      <c r="F116" s="71" t="s">
        <v>17198</v>
      </c>
      <c r="G116" s="71"/>
      <c r="H116" s="71"/>
      <c r="I116" s="71" t="s">
        <v>17198</v>
      </c>
      <c r="J116" s="71" t="s">
        <v>17198</v>
      </c>
    </row>
    <row r="117" spans="1:10" x14ac:dyDescent="0.3">
      <c r="A117" s="66" t="s">
        <v>9880</v>
      </c>
      <c r="B117" s="67" t="s">
        <v>9881</v>
      </c>
      <c r="C117" s="72">
        <v>1.456116559601504</v>
      </c>
      <c r="D117" s="71"/>
      <c r="E117" s="71" t="s">
        <v>17198</v>
      </c>
      <c r="F117" s="71"/>
      <c r="G117" s="71"/>
      <c r="H117" s="71"/>
      <c r="I117" s="71" t="s">
        <v>17198</v>
      </c>
      <c r="J117" s="71" t="s">
        <v>17198</v>
      </c>
    </row>
    <row r="118" spans="1:10" x14ac:dyDescent="0.3">
      <c r="A118" s="66" t="s">
        <v>4168</v>
      </c>
      <c r="B118" s="67" t="s">
        <v>4169</v>
      </c>
      <c r="C118" s="72">
        <v>0.53326521920986536</v>
      </c>
      <c r="D118" s="71"/>
      <c r="E118" s="71"/>
      <c r="F118" s="71" t="s">
        <v>17198</v>
      </c>
      <c r="G118" s="71"/>
      <c r="H118" s="71"/>
      <c r="I118" s="71"/>
      <c r="J118" s="71" t="s">
        <v>17198</v>
      </c>
    </row>
    <row r="119" spans="1:10" x14ac:dyDescent="0.3">
      <c r="A119" s="66" t="s">
        <v>1003</v>
      </c>
      <c r="B119" s="67" t="s">
        <v>1004</v>
      </c>
      <c r="C119" s="72">
        <v>0.57017895555845055</v>
      </c>
      <c r="D119" s="71" t="s">
        <v>17198</v>
      </c>
      <c r="E119" s="71"/>
      <c r="F119" s="71" t="s">
        <v>17198</v>
      </c>
      <c r="G119" s="71"/>
      <c r="H119" s="71" t="s">
        <v>17198</v>
      </c>
      <c r="I119" s="71"/>
      <c r="J119" s="71" t="s">
        <v>17198</v>
      </c>
    </row>
    <row r="120" spans="1:10" x14ac:dyDescent="0.3">
      <c r="A120" s="66" t="s">
        <v>9924</v>
      </c>
      <c r="B120" s="67" t="s">
        <v>9925</v>
      </c>
      <c r="C120" s="72">
        <v>1.4335789951716369</v>
      </c>
      <c r="D120" s="71"/>
      <c r="E120" s="71" t="s">
        <v>17198</v>
      </c>
      <c r="F120" s="71"/>
      <c r="G120" s="71"/>
      <c r="H120" s="71"/>
      <c r="I120" s="71"/>
      <c r="J120" s="71" t="s">
        <v>17198</v>
      </c>
    </row>
    <row r="121" spans="1:10" x14ac:dyDescent="0.3">
      <c r="A121" s="66" t="s">
        <v>10002</v>
      </c>
      <c r="B121" s="67" t="s">
        <v>10003</v>
      </c>
      <c r="C121" s="72">
        <v>1.437921176244221</v>
      </c>
      <c r="D121" s="71"/>
      <c r="E121" s="71" t="s">
        <v>17198</v>
      </c>
      <c r="F121" s="71"/>
      <c r="G121" s="71"/>
      <c r="H121" s="71"/>
      <c r="I121" s="71"/>
      <c r="J121" s="71" t="s">
        <v>17198</v>
      </c>
    </row>
    <row r="122" spans="1:10" x14ac:dyDescent="0.3">
      <c r="A122" s="66" t="s">
        <v>2187</v>
      </c>
      <c r="B122" s="67" t="s">
        <v>2188</v>
      </c>
      <c r="C122" s="72">
        <v>0.87870992818255056</v>
      </c>
      <c r="D122" s="71" t="s">
        <v>17198</v>
      </c>
      <c r="E122" s="71"/>
      <c r="F122" s="71"/>
      <c r="G122" s="71"/>
      <c r="H122" s="71" t="s">
        <v>17198</v>
      </c>
      <c r="I122" s="71"/>
      <c r="J122" s="71"/>
    </row>
    <row r="123" spans="1:10" x14ac:dyDescent="0.3">
      <c r="A123" s="66" t="s">
        <v>689</v>
      </c>
      <c r="B123" s="67" t="s">
        <v>690</v>
      </c>
      <c r="C123" s="72">
        <v>0.63307560870948421</v>
      </c>
      <c r="D123" s="71"/>
      <c r="E123" s="71"/>
      <c r="F123" s="71"/>
      <c r="G123" s="71" t="s">
        <v>17198</v>
      </c>
      <c r="H123" s="71"/>
      <c r="I123" s="71"/>
      <c r="J123" s="71" t="s">
        <v>17198</v>
      </c>
    </row>
    <row r="124" spans="1:10" x14ac:dyDescent="0.3">
      <c r="A124" s="66" t="s">
        <v>7938</v>
      </c>
      <c r="B124" s="67" t="s">
        <v>7939</v>
      </c>
      <c r="C124" s="72">
        <v>0.78044576283412981</v>
      </c>
      <c r="D124" s="71"/>
      <c r="E124" s="71"/>
      <c r="F124" s="71" t="s">
        <v>17198</v>
      </c>
      <c r="G124" s="71"/>
      <c r="H124" s="71" t="s">
        <v>17198</v>
      </c>
      <c r="I124" s="71"/>
      <c r="J124" s="71" t="s">
        <v>17198</v>
      </c>
    </row>
    <row r="125" spans="1:10" x14ac:dyDescent="0.3">
      <c r="A125" s="66" t="s">
        <v>485</v>
      </c>
      <c r="B125" s="67" t="s">
        <v>486</v>
      </c>
      <c r="C125" s="72">
        <v>0.831078024902005</v>
      </c>
      <c r="D125" s="71"/>
      <c r="E125" s="71"/>
      <c r="F125" s="71" t="s">
        <v>17198</v>
      </c>
      <c r="G125" s="71"/>
      <c r="H125" s="71" t="s">
        <v>17198</v>
      </c>
      <c r="I125" s="71" t="s">
        <v>17198</v>
      </c>
      <c r="J125" s="71" t="s">
        <v>17198</v>
      </c>
    </row>
    <row r="126" spans="1:10" x14ac:dyDescent="0.3">
      <c r="A126" s="66" t="s">
        <v>5807</v>
      </c>
      <c r="B126" s="67" t="s">
        <v>5808</v>
      </c>
      <c r="C126" s="72">
        <v>2.2385919781844259</v>
      </c>
      <c r="D126" s="71"/>
      <c r="E126" s="71" t="s">
        <v>17198</v>
      </c>
      <c r="F126" s="71"/>
      <c r="G126" s="71"/>
      <c r="H126" s="71" t="s">
        <v>17198</v>
      </c>
      <c r="I126" s="71"/>
      <c r="J126" s="71" t="s">
        <v>17198</v>
      </c>
    </row>
    <row r="127" spans="1:10" x14ac:dyDescent="0.3">
      <c r="A127" s="66" t="s">
        <v>1549</v>
      </c>
      <c r="B127" s="67" t="s">
        <v>1550</v>
      </c>
      <c r="C127" s="72">
        <v>1.7263542358649</v>
      </c>
      <c r="D127" s="71"/>
      <c r="E127" s="71" t="s">
        <v>17198</v>
      </c>
      <c r="F127" s="71"/>
      <c r="G127" s="71"/>
      <c r="H127" s="71"/>
      <c r="I127" s="71"/>
      <c r="J127" s="71" t="s">
        <v>17198</v>
      </c>
    </row>
    <row r="128" spans="1:10" x14ac:dyDescent="0.3">
      <c r="A128" s="66" t="s">
        <v>1095</v>
      </c>
      <c r="B128" s="67" t="s">
        <v>1096</v>
      </c>
      <c r="C128" s="72">
        <v>0.82873882835929757</v>
      </c>
      <c r="D128" s="71" t="s">
        <v>17198</v>
      </c>
      <c r="E128" s="71"/>
      <c r="F128" s="71" t="s">
        <v>17198</v>
      </c>
      <c r="G128" s="71"/>
      <c r="H128" s="71" t="s">
        <v>17198</v>
      </c>
      <c r="I128" s="71"/>
      <c r="J128" s="71" t="s">
        <v>17198</v>
      </c>
    </row>
    <row r="129" spans="1:10" x14ac:dyDescent="0.3">
      <c r="A129" s="66" t="s">
        <v>4492</v>
      </c>
      <c r="B129" s="67" t="s">
        <v>4493</v>
      </c>
      <c r="C129" s="72">
        <v>1.046931134234339</v>
      </c>
      <c r="D129" s="71"/>
      <c r="E129" s="71"/>
      <c r="F129" s="71" t="s">
        <v>17198</v>
      </c>
      <c r="G129" s="71"/>
      <c r="H129" s="71" t="s">
        <v>17198</v>
      </c>
      <c r="I129" s="71"/>
      <c r="J129" s="71"/>
    </row>
    <row r="130" spans="1:10" x14ac:dyDescent="0.3">
      <c r="A130" s="66" t="s">
        <v>9998</v>
      </c>
      <c r="B130" s="67" t="s">
        <v>9999</v>
      </c>
      <c r="C130" s="72">
        <v>3.983085318013897</v>
      </c>
      <c r="D130" s="71"/>
      <c r="E130" s="71" t="s">
        <v>17198</v>
      </c>
      <c r="F130" s="71"/>
      <c r="G130" s="71"/>
      <c r="H130" s="71"/>
      <c r="I130" s="71"/>
      <c r="J130" s="71" t="s">
        <v>17198</v>
      </c>
    </row>
    <row r="131" spans="1:10" x14ac:dyDescent="0.3">
      <c r="A131" s="66" t="s">
        <v>1943</v>
      </c>
      <c r="B131" s="67" t="s">
        <v>1944</v>
      </c>
      <c r="C131" s="72">
        <v>0.65184655298657368</v>
      </c>
      <c r="D131" s="71"/>
      <c r="E131" s="71"/>
      <c r="F131" s="71" t="s">
        <v>17198</v>
      </c>
      <c r="G131" s="71"/>
      <c r="H131" s="71"/>
      <c r="I131" s="71" t="s">
        <v>17198</v>
      </c>
      <c r="J131" s="71" t="s">
        <v>17198</v>
      </c>
    </row>
    <row r="132" spans="1:10" x14ac:dyDescent="0.3">
      <c r="A132" s="66" t="s">
        <v>1977</v>
      </c>
      <c r="B132" s="67" t="s">
        <v>1978</v>
      </c>
      <c r="C132" s="72">
        <v>0.65752351253932917</v>
      </c>
      <c r="D132" s="71"/>
      <c r="E132" s="71"/>
      <c r="F132" s="71" t="s">
        <v>17198</v>
      </c>
      <c r="G132" s="71"/>
      <c r="H132" s="71" t="s">
        <v>17198</v>
      </c>
      <c r="I132" s="71"/>
      <c r="J132" s="71"/>
    </row>
    <row r="133" spans="1:10" x14ac:dyDescent="0.3">
      <c r="A133" s="66" t="s">
        <v>9872</v>
      </c>
      <c r="B133" s="67" t="s">
        <v>9873</v>
      </c>
      <c r="C133" s="72">
        <v>1.3668764744053481</v>
      </c>
      <c r="D133" s="71"/>
      <c r="E133" s="71" t="s">
        <v>17198</v>
      </c>
      <c r="F133" s="71"/>
      <c r="G133" s="71"/>
      <c r="H133" s="71"/>
      <c r="I133" s="71" t="s">
        <v>17198</v>
      </c>
      <c r="J133" s="71" t="s">
        <v>17198</v>
      </c>
    </row>
    <row r="134" spans="1:10" x14ac:dyDescent="0.3">
      <c r="A134" s="66" t="s">
        <v>157</v>
      </c>
      <c r="B134" s="67" t="s">
        <v>158</v>
      </c>
      <c r="C134" s="72">
        <v>2.3015569654897559</v>
      </c>
      <c r="D134" s="71"/>
      <c r="E134" s="71" t="s">
        <v>17198</v>
      </c>
      <c r="F134" s="71"/>
      <c r="G134" s="71"/>
      <c r="H134" s="71" t="s">
        <v>17198</v>
      </c>
      <c r="I134" s="71"/>
      <c r="J134" s="71" t="s">
        <v>17198</v>
      </c>
    </row>
    <row r="135" spans="1:10" x14ac:dyDescent="0.3">
      <c r="A135" s="66" t="s">
        <v>5437</v>
      </c>
      <c r="B135" s="67" t="s">
        <v>5438</v>
      </c>
      <c r="C135" s="72">
        <v>0.53253388845246341</v>
      </c>
      <c r="D135" s="71" t="s">
        <v>17198</v>
      </c>
      <c r="E135" s="71"/>
      <c r="F135" s="71" t="s">
        <v>17198</v>
      </c>
      <c r="G135" s="71"/>
      <c r="H135" s="71" t="s">
        <v>17198</v>
      </c>
      <c r="I135" s="71"/>
      <c r="J135" s="71"/>
    </row>
    <row r="136" spans="1:10" x14ac:dyDescent="0.3">
      <c r="A136" s="66" t="s">
        <v>2767</v>
      </c>
      <c r="B136" s="67" t="s">
        <v>2768</v>
      </c>
      <c r="C136" s="72">
        <v>0.6404414396013921</v>
      </c>
      <c r="D136" s="71"/>
      <c r="E136" s="71"/>
      <c r="F136" s="71" t="s">
        <v>17198</v>
      </c>
      <c r="G136" s="71"/>
      <c r="H136" s="71"/>
      <c r="I136" s="71"/>
      <c r="J136" s="71" t="s">
        <v>17198</v>
      </c>
    </row>
    <row r="137" spans="1:10" x14ac:dyDescent="0.3">
      <c r="A137" s="66" t="s">
        <v>2005</v>
      </c>
      <c r="B137" s="67" t="s">
        <v>2006</v>
      </c>
      <c r="C137" s="72">
        <v>2.740131880021563</v>
      </c>
      <c r="D137" s="71"/>
      <c r="E137" s="71" t="s">
        <v>17198</v>
      </c>
      <c r="F137" s="71"/>
      <c r="G137" s="71"/>
      <c r="H137" s="71"/>
      <c r="I137" s="71"/>
      <c r="J137" s="71" t="s">
        <v>17198</v>
      </c>
    </row>
    <row r="138" spans="1:10" x14ac:dyDescent="0.3">
      <c r="A138" s="66" t="s">
        <v>1485</v>
      </c>
      <c r="B138" s="67" t="s">
        <v>1486</v>
      </c>
      <c r="C138" s="72">
        <v>0.58756475458678359</v>
      </c>
      <c r="D138" s="71" t="s">
        <v>17198</v>
      </c>
      <c r="E138" s="71"/>
      <c r="F138" s="71"/>
      <c r="G138" s="71"/>
      <c r="H138" s="71"/>
      <c r="I138" s="71"/>
      <c r="J138" s="71" t="s">
        <v>17198</v>
      </c>
    </row>
    <row r="139" spans="1:10" x14ac:dyDescent="0.3">
      <c r="A139" s="66" t="s">
        <v>6097</v>
      </c>
      <c r="B139" s="67" t="s">
        <v>6098</v>
      </c>
      <c r="C139" s="72">
        <v>0.54950985732531976</v>
      </c>
      <c r="D139" s="71"/>
      <c r="E139" s="71"/>
      <c r="F139" s="71" t="s">
        <v>17198</v>
      </c>
      <c r="G139" s="71"/>
      <c r="H139" s="71"/>
      <c r="I139" s="71" t="s">
        <v>17198</v>
      </c>
      <c r="J139" s="71" t="s">
        <v>17198</v>
      </c>
    </row>
    <row r="140" spans="1:10" x14ac:dyDescent="0.3">
      <c r="A140" s="66" t="s">
        <v>1389</v>
      </c>
      <c r="B140" s="67" t="s">
        <v>1390</v>
      </c>
      <c r="C140" s="72">
        <v>0.34029913037261861</v>
      </c>
      <c r="D140" s="71" t="s">
        <v>17198</v>
      </c>
      <c r="E140" s="71"/>
      <c r="F140" s="71"/>
      <c r="G140" s="71"/>
      <c r="H140" s="71"/>
      <c r="I140" s="71"/>
      <c r="J140" s="71" t="s">
        <v>17198</v>
      </c>
    </row>
    <row r="141" spans="1:10" x14ac:dyDescent="0.3">
      <c r="A141" s="66" t="s">
        <v>599</v>
      </c>
      <c r="B141" s="67" t="s">
        <v>600</v>
      </c>
      <c r="C141" s="72">
        <v>0.57290053811043873</v>
      </c>
      <c r="D141" s="71" t="s">
        <v>17198</v>
      </c>
      <c r="E141" s="71"/>
      <c r="F141" s="71"/>
      <c r="G141" s="71"/>
      <c r="H141" s="71"/>
      <c r="I141" s="71"/>
      <c r="J141" s="71" t="s">
        <v>17198</v>
      </c>
    </row>
    <row r="142" spans="1:10" x14ac:dyDescent="0.3">
      <c r="A142" s="66" t="s">
        <v>9952</v>
      </c>
      <c r="B142" s="67" t="s">
        <v>9953</v>
      </c>
      <c r="C142" s="72">
        <v>1.2024691999292481</v>
      </c>
      <c r="D142" s="71"/>
      <c r="E142" s="71" t="s">
        <v>17198</v>
      </c>
      <c r="F142" s="71"/>
      <c r="G142" s="71"/>
      <c r="H142" s="71" t="s">
        <v>17198</v>
      </c>
      <c r="I142" s="71"/>
      <c r="J142" s="71" t="s">
        <v>17198</v>
      </c>
    </row>
    <row r="143" spans="1:10" x14ac:dyDescent="0.3">
      <c r="A143" s="66" t="s">
        <v>1303</v>
      </c>
      <c r="B143" s="67" t="s">
        <v>1304</v>
      </c>
      <c r="C143" s="72">
        <v>0.60662101681624458</v>
      </c>
      <c r="D143" s="71" t="s">
        <v>17198</v>
      </c>
      <c r="E143" s="71"/>
      <c r="F143" s="71"/>
      <c r="G143" s="71"/>
      <c r="H143" s="71"/>
      <c r="I143" s="71"/>
      <c r="J143" s="71" t="s">
        <v>17198</v>
      </c>
    </row>
    <row r="144" spans="1:10" x14ac:dyDescent="0.3">
      <c r="A144" s="66" t="s">
        <v>2946</v>
      </c>
      <c r="B144" s="67" t="s">
        <v>2947</v>
      </c>
      <c r="C144" s="72">
        <v>0.45864333336841778</v>
      </c>
      <c r="D144" s="71" t="s">
        <v>17198</v>
      </c>
      <c r="E144" s="71"/>
      <c r="F144" s="71"/>
      <c r="G144" s="71"/>
      <c r="H144" s="71" t="s">
        <v>17198</v>
      </c>
      <c r="I144" s="71"/>
      <c r="J144" s="71"/>
    </row>
    <row r="145" spans="1:10" x14ac:dyDescent="0.3">
      <c r="A145" s="66" t="s">
        <v>1005</v>
      </c>
      <c r="B145" s="67" t="s">
        <v>1006</v>
      </c>
      <c r="C145" s="72">
        <v>0.65322020866279185</v>
      </c>
      <c r="D145" s="71" t="s">
        <v>17198</v>
      </c>
      <c r="E145" s="71"/>
      <c r="F145" s="71"/>
      <c r="G145" s="71"/>
      <c r="H145" s="71"/>
      <c r="I145" s="71"/>
      <c r="J145" s="71" t="s">
        <v>17198</v>
      </c>
    </row>
    <row r="146" spans="1:10" x14ac:dyDescent="0.3">
      <c r="A146" s="66" t="s">
        <v>1945</v>
      </c>
      <c r="B146" s="67" t="s">
        <v>1946</v>
      </c>
      <c r="C146" s="72">
        <v>0.35122448139446272</v>
      </c>
      <c r="D146" s="71" t="s">
        <v>17198</v>
      </c>
      <c r="E146" s="71"/>
      <c r="F146" s="71"/>
      <c r="G146" s="71"/>
      <c r="H146" s="71"/>
      <c r="I146" s="71"/>
      <c r="J146" s="71" t="s">
        <v>17198</v>
      </c>
    </row>
    <row r="147" spans="1:10" x14ac:dyDescent="0.3">
      <c r="A147" s="66" t="s">
        <v>293</v>
      </c>
      <c r="B147" s="67" t="s">
        <v>294</v>
      </c>
      <c r="C147" s="72">
        <v>0.64573077544798474</v>
      </c>
      <c r="D147" s="71" t="s">
        <v>17198</v>
      </c>
      <c r="E147" s="71"/>
      <c r="F147" s="71"/>
      <c r="G147" s="71"/>
      <c r="H147" s="71"/>
      <c r="I147" s="71"/>
      <c r="J147" s="71" t="s">
        <v>17198</v>
      </c>
    </row>
    <row r="148" spans="1:10" x14ac:dyDescent="0.3">
      <c r="A148" s="66" t="s">
        <v>9964</v>
      </c>
      <c r="B148" s="67" t="s">
        <v>9965</v>
      </c>
      <c r="C148" s="72">
        <v>0.63655749259363648</v>
      </c>
      <c r="D148" s="71"/>
      <c r="E148" s="71" t="s">
        <v>17198</v>
      </c>
      <c r="F148" s="71"/>
      <c r="G148" s="71"/>
      <c r="H148" s="71"/>
      <c r="I148" s="71"/>
      <c r="J148" s="71" t="s">
        <v>17198</v>
      </c>
    </row>
    <row r="149" spans="1:10" x14ac:dyDescent="0.3">
      <c r="A149" s="66" t="s">
        <v>3707</v>
      </c>
      <c r="B149" s="67" t="s">
        <v>3708</v>
      </c>
      <c r="C149" s="72">
        <v>2.4009844631759569</v>
      </c>
      <c r="D149" s="71"/>
      <c r="E149" s="71" t="s">
        <v>17198</v>
      </c>
      <c r="F149" s="71"/>
      <c r="G149" s="71"/>
      <c r="H149" s="71"/>
      <c r="I149" s="71"/>
      <c r="J149" s="71" t="s">
        <v>17198</v>
      </c>
    </row>
    <row r="150" spans="1:10" x14ac:dyDescent="0.3">
      <c r="A150" s="66" t="s">
        <v>1961</v>
      </c>
      <c r="B150" s="67" t="s">
        <v>1962</v>
      </c>
      <c r="C150" s="72">
        <v>0.57463530625700709</v>
      </c>
      <c r="D150" s="71" t="s">
        <v>17198</v>
      </c>
      <c r="E150" s="71"/>
      <c r="F150" s="71"/>
      <c r="G150" s="71"/>
      <c r="H150" s="71"/>
      <c r="I150" s="71" t="s">
        <v>17198</v>
      </c>
      <c r="J150" s="71" t="s">
        <v>17198</v>
      </c>
    </row>
    <row r="151" spans="1:10" x14ac:dyDescent="0.3">
      <c r="A151" s="66" t="s">
        <v>4992</v>
      </c>
      <c r="B151" s="67" t="s">
        <v>4993</v>
      </c>
      <c r="C151" s="72">
        <v>0.74862112989020513</v>
      </c>
      <c r="D151" s="71"/>
      <c r="E151" s="71" t="s">
        <v>17198</v>
      </c>
      <c r="F151" s="71"/>
      <c r="G151" s="71"/>
      <c r="H151" s="71" t="s">
        <v>17198</v>
      </c>
      <c r="I151" s="71"/>
      <c r="J151" s="71"/>
    </row>
    <row r="152" spans="1:10" x14ac:dyDescent="0.3">
      <c r="A152" s="66" t="s">
        <v>1627</v>
      </c>
      <c r="B152" s="67" t="s">
        <v>1628</v>
      </c>
      <c r="C152" s="72">
        <v>0.60890292090621911</v>
      </c>
      <c r="D152" s="71" t="s">
        <v>17198</v>
      </c>
      <c r="E152" s="71"/>
      <c r="F152" s="71"/>
      <c r="G152" s="71"/>
      <c r="H152" s="71" t="s">
        <v>17198</v>
      </c>
      <c r="I152" s="71"/>
      <c r="J152" s="71"/>
    </row>
    <row r="153" spans="1:10" x14ac:dyDescent="0.3">
      <c r="A153" s="66" t="s">
        <v>2481</v>
      </c>
      <c r="B153" s="67" t="s">
        <v>2482</v>
      </c>
      <c r="C153" s="72">
        <v>0.39599117180561028</v>
      </c>
      <c r="D153" s="71" t="s">
        <v>17198</v>
      </c>
      <c r="E153" s="71"/>
      <c r="F153" s="71"/>
      <c r="G153" s="71"/>
      <c r="H153" s="71" t="s">
        <v>17198</v>
      </c>
      <c r="I153" s="71"/>
      <c r="J153" s="71" t="s">
        <v>17198</v>
      </c>
    </row>
    <row r="154" spans="1:10" x14ac:dyDescent="0.3">
      <c r="A154" s="66" t="s">
        <v>369</v>
      </c>
      <c r="B154" s="67" t="s">
        <v>370</v>
      </c>
      <c r="C154" s="72">
        <v>2.346517122675968</v>
      </c>
      <c r="D154" s="71"/>
      <c r="E154" s="71" t="s">
        <v>17198</v>
      </c>
      <c r="F154" s="71"/>
      <c r="G154" s="71"/>
      <c r="H154" s="71" t="s">
        <v>17198</v>
      </c>
      <c r="I154" s="71"/>
      <c r="J154" s="71" t="s">
        <v>17198</v>
      </c>
    </row>
    <row r="155" spans="1:10" x14ac:dyDescent="0.3">
      <c r="A155" s="66" t="s">
        <v>495</v>
      </c>
      <c r="B155" s="67" t="s">
        <v>496</v>
      </c>
      <c r="C155" s="72">
        <v>0.40761906980563928</v>
      </c>
      <c r="D155" s="71" t="s">
        <v>17198</v>
      </c>
      <c r="E155" s="71"/>
      <c r="F155" s="71"/>
      <c r="G155" s="71"/>
      <c r="H155" s="71"/>
      <c r="I155" s="71"/>
      <c r="J155" s="71" t="s">
        <v>17198</v>
      </c>
    </row>
    <row r="156" spans="1:10" x14ac:dyDescent="0.3">
      <c r="A156" s="66" t="s">
        <v>203</v>
      </c>
      <c r="B156" s="67" t="s">
        <v>204</v>
      </c>
      <c r="C156" s="72">
        <v>1.245172814784133</v>
      </c>
      <c r="D156" s="71"/>
      <c r="E156" s="71" t="s">
        <v>17198</v>
      </c>
      <c r="F156" s="71"/>
      <c r="G156" s="71"/>
      <c r="H156" s="71" t="s">
        <v>17198</v>
      </c>
      <c r="I156" s="71"/>
      <c r="J156" s="71" t="s">
        <v>17198</v>
      </c>
    </row>
    <row r="157" spans="1:10" x14ac:dyDescent="0.3">
      <c r="A157" s="66" t="s">
        <v>3647</v>
      </c>
      <c r="B157" s="67" t="s">
        <v>3648</v>
      </c>
      <c r="C157" s="72">
        <v>0.56492889043454031</v>
      </c>
      <c r="D157" s="71"/>
      <c r="E157" s="71"/>
      <c r="F157" s="71" t="s">
        <v>17198</v>
      </c>
      <c r="G157" s="71"/>
      <c r="H157" s="71"/>
      <c r="I157" s="71" t="s">
        <v>17198</v>
      </c>
      <c r="J157" s="71" t="s">
        <v>17198</v>
      </c>
    </row>
    <row r="158" spans="1:10" x14ac:dyDescent="0.3">
      <c r="A158" s="66" t="s">
        <v>1101</v>
      </c>
      <c r="B158" s="67" t="s">
        <v>1102</v>
      </c>
      <c r="C158" s="72">
        <v>0.2087562250447596</v>
      </c>
      <c r="D158" s="71" t="s">
        <v>17198</v>
      </c>
      <c r="E158" s="71"/>
      <c r="F158" s="71"/>
      <c r="G158" s="71"/>
      <c r="H158" s="71" t="s">
        <v>17198</v>
      </c>
      <c r="I158" s="71" t="s">
        <v>17198</v>
      </c>
      <c r="J158" s="71" t="s">
        <v>17198</v>
      </c>
    </row>
    <row r="159" spans="1:10" x14ac:dyDescent="0.3">
      <c r="A159" s="66" t="s">
        <v>9908</v>
      </c>
      <c r="B159" s="67" t="s">
        <v>9909</v>
      </c>
      <c r="C159" s="72">
        <v>1.925724709371792</v>
      </c>
      <c r="D159" s="71"/>
      <c r="E159" s="71" t="s">
        <v>17198</v>
      </c>
      <c r="F159" s="71"/>
      <c r="G159" s="71"/>
      <c r="H159" s="71" t="s">
        <v>17198</v>
      </c>
      <c r="I159" s="71"/>
      <c r="J159" s="71" t="s">
        <v>17198</v>
      </c>
    </row>
    <row r="160" spans="1:10" x14ac:dyDescent="0.3">
      <c r="A160" s="66" t="s">
        <v>587</v>
      </c>
      <c r="B160" s="67" t="s">
        <v>588</v>
      </c>
      <c r="C160" s="72">
        <v>0.53572085781581147</v>
      </c>
      <c r="D160" s="71"/>
      <c r="E160" s="71"/>
      <c r="F160" s="71" t="s">
        <v>17198</v>
      </c>
      <c r="G160" s="71"/>
      <c r="H160" s="71" t="s">
        <v>17198</v>
      </c>
      <c r="I160" s="71"/>
      <c r="J160" s="71"/>
    </row>
    <row r="161" spans="1:10" x14ac:dyDescent="0.3">
      <c r="A161" s="66" t="s">
        <v>7682</v>
      </c>
      <c r="B161" s="67" t="s">
        <v>7683</v>
      </c>
      <c r="C161" s="72">
        <v>0.78052342776905004</v>
      </c>
      <c r="D161" s="71"/>
      <c r="E161" s="71" t="s">
        <v>17198</v>
      </c>
      <c r="F161" s="71"/>
      <c r="G161" s="71"/>
      <c r="H161" s="71"/>
      <c r="I161" s="71"/>
      <c r="J161" s="71" t="s">
        <v>17198</v>
      </c>
    </row>
    <row r="162" spans="1:10" x14ac:dyDescent="0.3">
      <c r="A162" s="66" t="s">
        <v>2978</v>
      </c>
      <c r="B162" s="67" t="s">
        <v>2979</v>
      </c>
      <c r="C162" s="72">
        <v>0.69608092755911521</v>
      </c>
      <c r="D162" s="71"/>
      <c r="E162" s="71" t="s">
        <v>17198</v>
      </c>
      <c r="F162" s="71"/>
      <c r="G162" s="71"/>
      <c r="H162" s="71" t="s">
        <v>17198</v>
      </c>
      <c r="I162" s="71"/>
      <c r="J162" s="71"/>
    </row>
    <row r="163" spans="1:10" x14ac:dyDescent="0.3">
      <c r="A163" s="66" t="s">
        <v>4324</v>
      </c>
      <c r="B163" s="67" t="s">
        <v>4325</v>
      </c>
      <c r="C163" s="72">
        <v>0.59153899600945969</v>
      </c>
      <c r="D163" s="71"/>
      <c r="E163" s="71"/>
      <c r="F163" s="71" t="s">
        <v>17198</v>
      </c>
      <c r="G163" s="71"/>
      <c r="H163" s="71" t="s">
        <v>17198</v>
      </c>
      <c r="I163" s="71"/>
      <c r="J163" s="71"/>
    </row>
    <row r="164" spans="1:10" x14ac:dyDescent="0.3">
      <c r="A164" s="66" t="s">
        <v>9896</v>
      </c>
      <c r="B164" s="67" t="s">
        <v>9897</v>
      </c>
      <c r="C164" s="72">
        <v>1.0366790824861229</v>
      </c>
      <c r="D164" s="71"/>
      <c r="E164" s="71" t="s">
        <v>17198</v>
      </c>
      <c r="F164" s="71"/>
      <c r="G164" s="71"/>
      <c r="H164" s="71"/>
      <c r="I164" s="71"/>
      <c r="J164" s="71" t="s">
        <v>17198</v>
      </c>
    </row>
    <row r="165" spans="1:10" x14ac:dyDescent="0.3">
      <c r="A165" s="66" t="s">
        <v>1869</v>
      </c>
      <c r="B165" s="67" t="s">
        <v>1870</v>
      </c>
      <c r="C165" s="72">
        <v>0.47996739325372317</v>
      </c>
      <c r="D165" s="71" t="s">
        <v>17198</v>
      </c>
      <c r="E165" s="71"/>
      <c r="F165" s="71"/>
      <c r="G165" s="71"/>
      <c r="H165" s="71"/>
      <c r="I165" s="71"/>
      <c r="J165" s="71" t="s">
        <v>17198</v>
      </c>
    </row>
    <row r="166" spans="1:10" x14ac:dyDescent="0.3">
      <c r="A166" s="66" t="s">
        <v>2199</v>
      </c>
      <c r="B166" s="67" t="s">
        <v>2200</v>
      </c>
      <c r="C166" s="72">
        <v>0.52263997405932272</v>
      </c>
      <c r="D166" s="71" t="s">
        <v>17198</v>
      </c>
      <c r="E166" s="71"/>
      <c r="F166" s="71"/>
      <c r="G166" s="71"/>
      <c r="H166" s="71"/>
      <c r="I166" s="71"/>
      <c r="J166" s="71" t="s">
        <v>17198</v>
      </c>
    </row>
    <row r="167" spans="1:10" x14ac:dyDescent="0.3">
      <c r="A167" s="66" t="s">
        <v>1067</v>
      </c>
      <c r="B167" s="67" t="s">
        <v>1068</v>
      </c>
      <c r="C167" s="72">
        <v>0.51398392485471533</v>
      </c>
      <c r="D167" s="71" t="s">
        <v>17198</v>
      </c>
      <c r="E167" s="71"/>
      <c r="F167" s="71"/>
      <c r="G167" s="71"/>
      <c r="H167" s="71"/>
      <c r="I167" s="71"/>
      <c r="J167" s="71" t="s">
        <v>17198</v>
      </c>
    </row>
    <row r="168" spans="1:10" x14ac:dyDescent="0.3">
      <c r="A168" s="66" t="s">
        <v>3058</v>
      </c>
      <c r="B168" s="67" t="s">
        <v>3059</v>
      </c>
      <c r="C168" s="72">
        <v>0.35509385978840791</v>
      </c>
      <c r="D168" s="71" t="s">
        <v>17198</v>
      </c>
      <c r="E168" s="71"/>
      <c r="F168" s="71"/>
      <c r="G168" s="71"/>
      <c r="H168" s="71"/>
      <c r="I168" s="71"/>
      <c r="J168" s="71" t="s">
        <v>17198</v>
      </c>
    </row>
    <row r="169" spans="1:10" x14ac:dyDescent="0.3">
      <c r="A169" s="66" t="s">
        <v>1165</v>
      </c>
      <c r="B169" s="67" t="s">
        <v>1166</v>
      </c>
      <c r="C169" s="72">
        <v>0.82238995832328254</v>
      </c>
      <c r="D169" s="71" t="s">
        <v>17198</v>
      </c>
      <c r="E169" s="71"/>
      <c r="F169" s="71" t="s">
        <v>17198</v>
      </c>
      <c r="G169" s="71"/>
      <c r="H169" s="71" t="s">
        <v>17198</v>
      </c>
      <c r="I169" s="71"/>
      <c r="J169" s="71" t="s">
        <v>17198</v>
      </c>
    </row>
    <row r="170" spans="1:10" x14ac:dyDescent="0.3">
      <c r="A170" s="66" t="s">
        <v>9775</v>
      </c>
      <c r="B170" s="67" t="s">
        <v>9776</v>
      </c>
      <c r="C170" s="72">
        <v>1.508505704149907</v>
      </c>
      <c r="D170" s="71"/>
      <c r="E170" s="71"/>
      <c r="F170" s="71" t="s">
        <v>17198</v>
      </c>
      <c r="G170" s="71"/>
      <c r="H170" s="71"/>
      <c r="I170" s="71"/>
      <c r="J170" s="71" t="s">
        <v>17198</v>
      </c>
    </row>
    <row r="171" spans="1:10" x14ac:dyDescent="0.3">
      <c r="A171" s="66" t="s">
        <v>771</v>
      </c>
      <c r="B171" s="67" t="s">
        <v>772</v>
      </c>
      <c r="C171" s="72">
        <v>0.51638654104597514</v>
      </c>
      <c r="D171" s="71" t="s">
        <v>17198</v>
      </c>
      <c r="E171" s="71"/>
      <c r="F171" s="71"/>
      <c r="G171" s="71"/>
      <c r="H171" s="71"/>
      <c r="I171" s="71"/>
      <c r="J171" s="71" t="s">
        <v>17198</v>
      </c>
    </row>
    <row r="172" spans="1:10" x14ac:dyDescent="0.3">
      <c r="A172" s="66" t="s">
        <v>9984</v>
      </c>
      <c r="B172" s="67" t="s">
        <v>9985</v>
      </c>
      <c r="C172" s="72">
        <v>19.437557379687121</v>
      </c>
      <c r="D172" s="71"/>
      <c r="E172" s="71" t="s">
        <v>17198</v>
      </c>
      <c r="F172" s="71"/>
      <c r="G172" s="71"/>
      <c r="H172" s="71"/>
      <c r="I172" s="71"/>
      <c r="J172" s="71" t="s">
        <v>17198</v>
      </c>
    </row>
    <row r="173" spans="1:10" x14ac:dyDescent="0.3">
      <c r="A173" s="66" t="s">
        <v>1057</v>
      </c>
      <c r="B173" s="67" t="s">
        <v>1058</v>
      </c>
      <c r="C173" s="72">
        <v>0.96280694399460309</v>
      </c>
      <c r="D173" s="71"/>
      <c r="E173" s="71"/>
      <c r="F173" s="71" t="s">
        <v>17198</v>
      </c>
      <c r="G173" s="71"/>
      <c r="H173" s="71" t="s">
        <v>17198</v>
      </c>
      <c r="I173" s="71"/>
      <c r="J173" s="71"/>
    </row>
    <row r="174" spans="1:10" x14ac:dyDescent="0.3">
      <c r="A174" s="66" t="s">
        <v>5435</v>
      </c>
      <c r="B174" s="67" t="s">
        <v>5436</v>
      </c>
      <c r="C174" s="72">
        <v>0.69307917809876696</v>
      </c>
      <c r="D174" s="71"/>
      <c r="E174" s="71"/>
      <c r="F174" s="71"/>
      <c r="G174" s="71" t="s">
        <v>17198</v>
      </c>
      <c r="H174" s="71"/>
      <c r="I174" s="71"/>
      <c r="J174" s="71" t="s">
        <v>17198</v>
      </c>
    </row>
    <row r="175" spans="1:10" x14ac:dyDescent="0.3">
      <c r="A175" s="66" t="s">
        <v>1407</v>
      </c>
      <c r="B175" s="67" t="s">
        <v>1408</v>
      </c>
      <c r="C175" s="72">
        <v>1.220324924719421</v>
      </c>
      <c r="D175" s="71"/>
      <c r="E175" s="71" t="s">
        <v>17198</v>
      </c>
      <c r="F175" s="71"/>
      <c r="G175" s="71"/>
      <c r="H175" s="71"/>
      <c r="I175" s="71"/>
      <c r="J175" s="71" t="s">
        <v>17198</v>
      </c>
    </row>
    <row r="176" spans="1:10" x14ac:dyDescent="0.3">
      <c r="A176" s="66" t="s">
        <v>7986</v>
      </c>
      <c r="B176" s="67" t="s">
        <v>7987</v>
      </c>
      <c r="C176" s="72">
        <v>0.9707484115045385</v>
      </c>
      <c r="D176" s="71"/>
      <c r="E176" s="71" t="s">
        <v>17198</v>
      </c>
      <c r="F176" s="71"/>
      <c r="G176" s="71"/>
      <c r="H176" s="71" t="s">
        <v>17198</v>
      </c>
      <c r="I176" s="71"/>
      <c r="J176" s="71"/>
    </row>
    <row r="177" spans="1:10" x14ac:dyDescent="0.3">
      <c r="A177" s="66" t="s">
        <v>1141</v>
      </c>
      <c r="B177" s="67" t="s">
        <v>1142</v>
      </c>
      <c r="C177" s="72">
        <v>0.53765431404744413</v>
      </c>
      <c r="D177" s="71"/>
      <c r="E177" s="71"/>
      <c r="F177" s="71" t="s">
        <v>17198</v>
      </c>
      <c r="G177" s="71"/>
      <c r="H177" s="71"/>
      <c r="I177" s="71" t="s">
        <v>17198</v>
      </c>
      <c r="J177" s="71" t="s">
        <v>17198</v>
      </c>
    </row>
    <row r="178" spans="1:10" x14ac:dyDescent="0.3">
      <c r="A178" s="66" t="s">
        <v>3679</v>
      </c>
      <c r="B178" s="67" t="s">
        <v>3680</v>
      </c>
      <c r="C178" s="72">
        <v>0.56961950900818825</v>
      </c>
      <c r="D178" s="71" t="s">
        <v>17198</v>
      </c>
      <c r="E178" s="71"/>
      <c r="F178" s="71"/>
      <c r="G178" s="71"/>
      <c r="H178" s="71"/>
      <c r="I178" s="71"/>
      <c r="J178" s="71" t="s">
        <v>17198</v>
      </c>
    </row>
    <row r="179" spans="1:10" x14ac:dyDescent="0.3">
      <c r="A179" s="66" t="s">
        <v>9604</v>
      </c>
      <c r="B179" s="67" t="s">
        <v>9605</v>
      </c>
      <c r="C179" s="72">
        <v>2.1446826257626381</v>
      </c>
      <c r="D179" s="71"/>
      <c r="E179" s="71" t="s">
        <v>17198</v>
      </c>
      <c r="F179" s="71"/>
      <c r="G179" s="71"/>
      <c r="H179" s="71"/>
      <c r="I179" s="71"/>
      <c r="J179" s="71" t="s">
        <v>17198</v>
      </c>
    </row>
    <row r="180" spans="1:10" x14ac:dyDescent="0.3">
      <c r="A180" s="66" t="s">
        <v>3507</v>
      </c>
      <c r="B180" s="67" t="s">
        <v>3508</v>
      </c>
      <c r="C180" s="72">
        <v>1.019533497016043</v>
      </c>
      <c r="D180" s="71"/>
      <c r="E180" s="71" t="s">
        <v>17198</v>
      </c>
      <c r="F180" s="71"/>
      <c r="G180" s="71"/>
      <c r="H180" s="71" t="s">
        <v>17198</v>
      </c>
      <c r="I180" s="71"/>
      <c r="J180" s="71"/>
    </row>
    <row r="181" spans="1:10" x14ac:dyDescent="0.3">
      <c r="A181" s="66" t="s">
        <v>757</v>
      </c>
      <c r="B181" s="67" t="s">
        <v>758</v>
      </c>
      <c r="C181" s="72">
        <v>0.45598922855550011</v>
      </c>
      <c r="D181" s="71" t="s">
        <v>17198</v>
      </c>
      <c r="E181" s="71"/>
      <c r="F181" s="71"/>
      <c r="G181" s="71"/>
      <c r="H181" s="71" t="s">
        <v>17198</v>
      </c>
      <c r="I181" s="71" t="s">
        <v>17198</v>
      </c>
      <c r="J181" s="71" t="s">
        <v>17198</v>
      </c>
    </row>
    <row r="182" spans="1:10" x14ac:dyDescent="0.3">
      <c r="A182" s="66" t="s">
        <v>923</v>
      </c>
      <c r="B182" s="67" t="s">
        <v>924</v>
      </c>
      <c r="C182" s="72">
        <v>0.7510085927544019</v>
      </c>
      <c r="D182" s="71"/>
      <c r="E182" s="71"/>
      <c r="F182" s="71" t="s">
        <v>17198</v>
      </c>
      <c r="G182" s="71"/>
      <c r="H182" s="71"/>
      <c r="I182" s="71"/>
      <c r="J182" s="71" t="s">
        <v>17198</v>
      </c>
    </row>
    <row r="183" spans="1:10" x14ac:dyDescent="0.3">
      <c r="A183" s="66" t="s">
        <v>2317</v>
      </c>
      <c r="B183" s="67" t="s">
        <v>2318</v>
      </c>
      <c r="C183" s="72">
        <v>1.113455624143906</v>
      </c>
      <c r="D183" s="71"/>
      <c r="E183" s="71" t="s">
        <v>17198</v>
      </c>
      <c r="F183" s="71"/>
      <c r="G183" s="71"/>
      <c r="H183" s="71"/>
      <c r="I183" s="71"/>
      <c r="J183" s="71" t="s">
        <v>17198</v>
      </c>
    </row>
    <row r="184" spans="1:10" x14ac:dyDescent="0.3">
      <c r="A184" s="66" t="s">
        <v>1351</v>
      </c>
      <c r="B184" s="67" t="s">
        <v>1352</v>
      </c>
      <c r="C184" s="72">
        <v>0.56706241060176177</v>
      </c>
      <c r="D184" s="71" t="s">
        <v>17198</v>
      </c>
      <c r="E184" s="71"/>
      <c r="F184" s="71"/>
      <c r="G184" s="71"/>
      <c r="H184" s="71"/>
      <c r="I184" s="71"/>
      <c r="J184" s="71" t="s">
        <v>17198</v>
      </c>
    </row>
    <row r="185" spans="1:10" x14ac:dyDescent="0.3">
      <c r="A185" s="66" t="s">
        <v>2907</v>
      </c>
      <c r="B185" s="67" t="s">
        <v>2908</v>
      </c>
      <c r="C185" s="72">
        <v>2.6926041740683111</v>
      </c>
      <c r="D185" s="71"/>
      <c r="E185" s="71" t="s">
        <v>17198</v>
      </c>
      <c r="F185" s="71"/>
      <c r="G185" s="71"/>
      <c r="H185" s="71"/>
      <c r="I185" s="71"/>
      <c r="J185" s="71" t="s">
        <v>17198</v>
      </c>
    </row>
    <row r="186" spans="1:10" x14ac:dyDescent="0.3">
      <c r="A186" s="66" t="s">
        <v>1339</v>
      </c>
      <c r="B186" s="67" t="s">
        <v>1340</v>
      </c>
      <c r="C186" s="72">
        <v>0.32872274507117472</v>
      </c>
      <c r="D186" s="71"/>
      <c r="E186" s="71"/>
      <c r="F186" s="71"/>
      <c r="G186" s="71" t="s">
        <v>17198</v>
      </c>
      <c r="H186" s="71" t="s">
        <v>17198</v>
      </c>
      <c r="I186" s="71"/>
      <c r="J186" s="71"/>
    </row>
    <row r="187" spans="1:10" x14ac:dyDescent="0.3">
      <c r="A187" s="66" t="s">
        <v>437</v>
      </c>
      <c r="B187" s="67" t="s">
        <v>438</v>
      </c>
      <c r="C187" s="72">
        <v>0.73308562696516144</v>
      </c>
      <c r="D187" s="71" t="s">
        <v>17198</v>
      </c>
      <c r="E187" s="71"/>
      <c r="F187" s="71"/>
      <c r="G187" s="71"/>
      <c r="H187" s="71" t="s">
        <v>17198</v>
      </c>
      <c r="I187" s="71" t="s">
        <v>17198</v>
      </c>
      <c r="J187" s="71" t="s">
        <v>17198</v>
      </c>
    </row>
    <row r="188" spans="1:10" x14ac:dyDescent="0.3">
      <c r="A188" s="66" t="s">
        <v>1531</v>
      </c>
      <c r="B188" s="67" t="s">
        <v>1532</v>
      </c>
      <c r="C188" s="72">
        <v>0.38877679600318388</v>
      </c>
      <c r="D188" s="71" t="s">
        <v>17198</v>
      </c>
      <c r="E188" s="71"/>
      <c r="F188" s="71"/>
      <c r="G188" s="71"/>
      <c r="H188" s="71" t="s">
        <v>17198</v>
      </c>
      <c r="I188" s="71" t="s">
        <v>17198</v>
      </c>
      <c r="J188" s="71" t="s">
        <v>17198</v>
      </c>
    </row>
    <row r="189" spans="1:10" x14ac:dyDescent="0.3">
      <c r="A189" s="66" t="s">
        <v>9994</v>
      </c>
      <c r="B189" s="67" t="s">
        <v>9995</v>
      </c>
      <c r="C189" s="72">
        <v>0.97519745308263539</v>
      </c>
      <c r="D189" s="71"/>
      <c r="E189" s="71" t="s">
        <v>17198</v>
      </c>
      <c r="F189" s="71"/>
      <c r="G189" s="71"/>
      <c r="H189" s="71"/>
      <c r="I189" s="71"/>
      <c r="J189" s="71" t="s">
        <v>17198</v>
      </c>
    </row>
    <row r="190" spans="1:10" x14ac:dyDescent="0.3">
      <c r="A190" s="66" t="s">
        <v>2071</v>
      </c>
      <c r="B190" s="67" t="s">
        <v>2072</v>
      </c>
      <c r="C190" s="72">
        <v>0.69861433525913796</v>
      </c>
      <c r="D190" s="71"/>
      <c r="E190" s="71"/>
      <c r="F190" s="71" t="s">
        <v>17198</v>
      </c>
      <c r="G190" s="71"/>
      <c r="H190" s="71"/>
      <c r="I190" s="71"/>
      <c r="J190" s="71" t="s">
        <v>17198</v>
      </c>
    </row>
    <row r="191" spans="1:10" x14ac:dyDescent="0.3">
      <c r="A191" s="66" t="s">
        <v>1515</v>
      </c>
      <c r="B191" s="67" t="s">
        <v>15723</v>
      </c>
      <c r="C191" s="72">
        <v>0.38525432181224112</v>
      </c>
      <c r="D191" s="71" t="s">
        <v>17198</v>
      </c>
      <c r="E191" s="71"/>
      <c r="F191" s="71"/>
      <c r="G191" s="71"/>
      <c r="H191" s="71"/>
      <c r="I191" s="71"/>
      <c r="J191" s="71" t="s">
        <v>17198</v>
      </c>
    </row>
    <row r="192" spans="1:10" x14ac:dyDescent="0.3">
      <c r="A192" s="66" t="s">
        <v>533</v>
      </c>
      <c r="B192" s="67" t="s">
        <v>534</v>
      </c>
      <c r="C192" s="72">
        <v>1.453605007611952</v>
      </c>
      <c r="D192" s="71"/>
      <c r="E192" s="71" t="s">
        <v>17198</v>
      </c>
      <c r="F192" s="71"/>
      <c r="G192" s="71"/>
      <c r="H192" s="71"/>
      <c r="I192" s="71"/>
      <c r="J192" s="71" t="s">
        <v>17198</v>
      </c>
    </row>
    <row r="193" spans="1:10" x14ac:dyDescent="0.3">
      <c r="A193" s="66" t="s">
        <v>4766</v>
      </c>
      <c r="B193" s="67" t="s">
        <v>4767</v>
      </c>
      <c r="C193" s="72">
        <v>2.0865448654172769</v>
      </c>
      <c r="D193" s="71"/>
      <c r="E193" s="71" t="s">
        <v>17198</v>
      </c>
      <c r="F193" s="71"/>
      <c r="G193" s="71"/>
      <c r="H193" s="71"/>
      <c r="I193" s="71"/>
      <c r="J193" s="71" t="s">
        <v>17198</v>
      </c>
    </row>
    <row r="194" spans="1:10" x14ac:dyDescent="0.3">
      <c r="A194" s="66" t="s">
        <v>1369</v>
      </c>
      <c r="B194" s="67" t="s">
        <v>1370</v>
      </c>
      <c r="C194" s="72">
        <v>1.274566885430372</v>
      </c>
      <c r="D194" s="71"/>
      <c r="E194" s="71" t="s">
        <v>17198</v>
      </c>
      <c r="F194" s="71"/>
      <c r="G194" s="71"/>
      <c r="H194" s="71"/>
      <c r="I194" s="71"/>
      <c r="J194" s="71" t="s">
        <v>17198</v>
      </c>
    </row>
    <row r="195" spans="1:10" x14ac:dyDescent="0.3">
      <c r="A195" s="66" t="s">
        <v>6007</v>
      </c>
      <c r="B195" s="67" t="s">
        <v>6008</v>
      </c>
      <c r="C195" s="72">
        <v>2.100837689234905</v>
      </c>
      <c r="D195" s="71"/>
      <c r="E195" s="71" t="s">
        <v>17198</v>
      </c>
      <c r="F195" s="71"/>
      <c r="G195" s="71"/>
      <c r="H195" s="71"/>
      <c r="I195" s="71"/>
      <c r="J195" s="71" t="s">
        <v>17198</v>
      </c>
    </row>
    <row r="196" spans="1:10" x14ac:dyDescent="0.3">
      <c r="A196" s="66" t="s">
        <v>269</v>
      </c>
      <c r="B196" s="67" t="s">
        <v>270</v>
      </c>
      <c r="C196" s="72">
        <v>1.375990488432266</v>
      </c>
      <c r="D196" s="71"/>
      <c r="E196" s="71" t="s">
        <v>17198</v>
      </c>
      <c r="F196" s="71"/>
      <c r="G196" s="71"/>
      <c r="H196" s="71"/>
      <c r="I196" s="71"/>
      <c r="J196" s="71" t="s">
        <v>17198</v>
      </c>
    </row>
    <row r="197" spans="1:10" x14ac:dyDescent="0.3">
      <c r="A197" s="66" t="s">
        <v>7188</v>
      </c>
      <c r="B197" s="67" t="s">
        <v>7189</v>
      </c>
      <c r="C197" s="72">
        <v>1.8684453913892729</v>
      </c>
      <c r="D197" s="71"/>
      <c r="E197" s="71" t="s">
        <v>17198</v>
      </c>
      <c r="F197" s="71"/>
      <c r="G197" s="71"/>
      <c r="H197" s="71"/>
      <c r="I197" s="71"/>
      <c r="J197" s="71" t="s">
        <v>17198</v>
      </c>
    </row>
    <row r="198" spans="1:10" x14ac:dyDescent="0.3">
      <c r="A198" s="66" t="s">
        <v>9916</v>
      </c>
      <c r="B198" s="67" t="s">
        <v>9917</v>
      </c>
      <c r="C198" s="72">
        <v>1.7224991989637499</v>
      </c>
      <c r="D198" s="71"/>
      <c r="E198" s="71" t="s">
        <v>17198</v>
      </c>
      <c r="F198" s="71"/>
      <c r="G198" s="71"/>
      <c r="H198" s="71"/>
      <c r="I198" s="71"/>
      <c r="J198" s="71" t="s">
        <v>17198</v>
      </c>
    </row>
    <row r="199" spans="1:10" x14ac:dyDescent="0.3">
      <c r="A199" s="66" t="s">
        <v>1017</v>
      </c>
      <c r="B199" s="67" t="s">
        <v>1018</v>
      </c>
      <c r="C199" s="72">
        <v>1.829570770461697</v>
      </c>
      <c r="D199" s="71"/>
      <c r="E199" s="71" t="s">
        <v>17198</v>
      </c>
      <c r="F199" s="71"/>
      <c r="G199" s="71"/>
      <c r="H199" s="71"/>
      <c r="I199" s="71"/>
      <c r="J199" s="71" t="s">
        <v>17198</v>
      </c>
    </row>
    <row r="200" spans="1:10" x14ac:dyDescent="0.3">
      <c r="A200" s="66" t="s">
        <v>863</v>
      </c>
      <c r="B200" s="67" t="s">
        <v>864</v>
      </c>
      <c r="C200" s="72">
        <v>0.84850966909924241</v>
      </c>
      <c r="D200" s="71" t="s">
        <v>17198</v>
      </c>
      <c r="E200" s="71"/>
      <c r="F200" s="71"/>
      <c r="G200" s="71"/>
      <c r="H200" s="71"/>
      <c r="I200" s="71"/>
      <c r="J200" s="71" t="s">
        <v>17198</v>
      </c>
    </row>
    <row r="201" spans="1:10" x14ac:dyDescent="0.3">
      <c r="A201" s="66" t="s">
        <v>1937</v>
      </c>
      <c r="B201" s="67" t="s">
        <v>1938</v>
      </c>
      <c r="C201" s="72">
        <v>2.012276529596031</v>
      </c>
      <c r="D201" s="71"/>
      <c r="E201" s="71" t="s">
        <v>17198</v>
      </c>
      <c r="F201" s="71"/>
      <c r="G201" s="71"/>
      <c r="H201" s="71"/>
      <c r="I201" s="71"/>
      <c r="J201" s="71" t="s">
        <v>17198</v>
      </c>
    </row>
    <row r="202" spans="1:10" x14ac:dyDescent="0.3">
      <c r="A202" s="66" t="s">
        <v>1559</v>
      </c>
      <c r="B202" s="67" t="s">
        <v>1560</v>
      </c>
      <c r="C202" s="72">
        <v>0.55471016597200584</v>
      </c>
      <c r="D202" s="71"/>
      <c r="E202" s="71" t="s">
        <v>17198</v>
      </c>
      <c r="F202" s="71"/>
      <c r="G202" s="71"/>
      <c r="H202" s="71"/>
      <c r="I202" s="71"/>
      <c r="J202" s="71" t="s">
        <v>17198</v>
      </c>
    </row>
    <row r="203" spans="1:10" x14ac:dyDescent="0.3">
      <c r="A203" s="66" t="s">
        <v>9956</v>
      </c>
      <c r="B203" s="67" t="s">
        <v>9957</v>
      </c>
      <c r="C203" s="72">
        <v>5.4127512506762674</v>
      </c>
      <c r="D203" s="71"/>
      <c r="E203" s="71" t="s">
        <v>17198</v>
      </c>
      <c r="F203" s="71"/>
      <c r="G203" s="71"/>
      <c r="H203" s="71"/>
      <c r="I203" s="71"/>
      <c r="J203" s="71" t="s">
        <v>17198</v>
      </c>
    </row>
    <row r="204" spans="1:10" x14ac:dyDescent="0.3">
      <c r="A204" s="66" t="s">
        <v>8858</v>
      </c>
      <c r="B204" s="67" t="s">
        <v>8859</v>
      </c>
      <c r="C204" s="72">
        <v>1.356039982185836</v>
      </c>
      <c r="D204" s="71"/>
      <c r="E204" s="71" t="s">
        <v>17198</v>
      </c>
      <c r="F204" s="71"/>
      <c r="G204" s="71"/>
      <c r="H204" s="71"/>
      <c r="I204" s="71"/>
      <c r="J204" s="71" t="s">
        <v>17198</v>
      </c>
    </row>
    <row r="205" spans="1:10" x14ac:dyDescent="0.3">
      <c r="A205" s="66" t="s">
        <v>5641</v>
      </c>
      <c r="B205" s="67" t="s">
        <v>5642</v>
      </c>
      <c r="C205" s="72">
        <v>1.81844081422713</v>
      </c>
      <c r="D205" s="71"/>
      <c r="E205" s="71" t="s">
        <v>17198</v>
      </c>
      <c r="F205" s="71"/>
      <c r="G205" s="71"/>
      <c r="H205" s="71"/>
      <c r="I205" s="71"/>
      <c r="J205" s="71" t="s">
        <v>17198</v>
      </c>
    </row>
    <row r="206" spans="1:10" x14ac:dyDescent="0.3">
      <c r="A206" s="66" t="s">
        <v>6199</v>
      </c>
      <c r="B206" s="67" t="s">
        <v>6200</v>
      </c>
      <c r="C206" s="72">
        <v>0.96466505461968832</v>
      </c>
      <c r="D206" s="71"/>
      <c r="E206" s="71" t="s">
        <v>17198</v>
      </c>
      <c r="F206" s="71"/>
      <c r="G206" s="71"/>
      <c r="H206" s="71"/>
      <c r="I206" s="71"/>
      <c r="J206" s="71" t="s">
        <v>17198</v>
      </c>
    </row>
    <row r="207" spans="1:10" x14ac:dyDescent="0.3">
      <c r="A207" s="66" t="s">
        <v>4794</v>
      </c>
      <c r="B207" s="67" t="s">
        <v>4795</v>
      </c>
      <c r="C207" s="72">
        <v>0.89062596034577413</v>
      </c>
      <c r="D207" s="71"/>
      <c r="E207" s="71" t="s">
        <v>17198</v>
      </c>
      <c r="F207" s="71"/>
      <c r="G207" s="71"/>
      <c r="H207" s="71"/>
      <c r="I207" s="71"/>
      <c r="J207" s="71" t="s">
        <v>17198</v>
      </c>
    </row>
    <row r="208" spans="1:10" x14ac:dyDescent="0.3">
      <c r="A208" s="66" t="s">
        <v>1753</v>
      </c>
      <c r="B208" s="67" t="s">
        <v>1754</v>
      </c>
      <c r="C208" s="72">
        <v>0.30982300647882233</v>
      </c>
      <c r="D208" s="71" t="s">
        <v>17198</v>
      </c>
      <c r="E208" s="71"/>
      <c r="F208" s="71"/>
      <c r="G208" s="71"/>
      <c r="H208" s="71"/>
      <c r="I208" s="71"/>
      <c r="J208" s="71" t="s">
        <v>17198</v>
      </c>
    </row>
    <row r="209" spans="1:10" x14ac:dyDescent="0.3">
      <c r="A209" s="66" t="s">
        <v>9076</v>
      </c>
      <c r="B209" s="67" t="s">
        <v>9077</v>
      </c>
      <c r="C209" s="72">
        <v>0.78529590716298714</v>
      </c>
      <c r="D209" s="71" t="s">
        <v>17198</v>
      </c>
      <c r="E209" s="71"/>
      <c r="F209" s="71"/>
      <c r="G209" s="71"/>
      <c r="H209" s="71"/>
      <c r="I209" s="71"/>
      <c r="J209" s="71" t="s">
        <v>17198</v>
      </c>
    </row>
    <row r="210" spans="1:10" x14ac:dyDescent="0.3">
      <c r="A210" s="66" t="s">
        <v>415</v>
      </c>
      <c r="B210" s="67" t="s">
        <v>416</v>
      </c>
      <c r="C210" s="72">
        <v>0.61848191121605922</v>
      </c>
      <c r="D210" s="71" t="s">
        <v>17198</v>
      </c>
      <c r="E210" s="71"/>
      <c r="F210" s="71"/>
      <c r="G210" s="71"/>
      <c r="H210" s="71"/>
      <c r="I210" s="71"/>
      <c r="J210" s="71" t="s">
        <v>17198</v>
      </c>
    </row>
    <row r="211" spans="1:10" x14ac:dyDescent="0.3">
      <c r="A211" s="66" t="s">
        <v>307</v>
      </c>
      <c r="B211" s="67" t="s">
        <v>308</v>
      </c>
      <c r="C211" s="72">
        <v>0.51730513654394972</v>
      </c>
      <c r="D211" s="71" t="s">
        <v>17198</v>
      </c>
      <c r="E211" s="71"/>
      <c r="F211" s="71"/>
      <c r="G211" s="71"/>
      <c r="H211" s="71"/>
      <c r="I211" s="71"/>
      <c r="J211" s="71" t="s">
        <v>17198</v>
      </c>
    </row>
    <row r="212" spans="1:10" x14ac:dyDescent="0.3">
      <c r="A212" s="66" t="s">
        <v>819</v>
      </c>
      <c r="B212" s="67" t="s">
        <v>820</v>
      </c>
      <c r="C212" s="72">
        <v>0.520869679682884</v>
      </c>
      <c r="D212" s="71" t="s">
        <v>17198</v>
      </c>
      <c r="E212" s="71"/>
      <c r="F212" s="71"/>
      <c r="G212" s="71"/>
      <c r="H212" s="71"/>
      <c r="I212" s="71"/>
      <c r="J212" s="71" t="s">
        <v>17198</v>
      </c>
    </row>
    <row r="213" spans="1:10" x14ac:dyDescent="0.3">
      <c r="A213" s="66" t="s">
        <v>877</v>
      </c>
      <c r="B213" s="67" t="s">
        <v>878</v>
      </c>
      <c r="C213" s="72">
        <v>0.53397625260718451</v>
      </c>
      <c r="D213" s="71" t="s">
        <v>17198</v>
      </c>
      <c r="E213" s="71"/>
      <c r="F213" s="71"/>
      <c r="G213" s="71"/>
      <c r="H213" s="71"/>
      <c r="I213" s="71"/>
      <c r="J213" s="71" t="s">
        <v>17198</v>
      </c>
    </row>
    <row r="214" spans="1:10" x14ac:dyDescent="0.3">
      <c r="A214" s="66" t="s">
        <v>7334</v>
      </c>
      <c r="B214" s="67" t="s">
        <v>7335</v>
      </c>
      <c r="C214" s="72">
        <v>0.97293593853322791</v>
      </c>
      <c r="D214" s="71"/>
      <c r="E214" s="71" t="s">
        <v>17198</v>
      </c>
      <c r="F214" s="71"/>
      <c r="G214" s="71"/>
      <c r="H214" s="71"/>
      <c r="I214" s="71"/>
      <c r="J214" s="71" t="s">
        <v>17198</v>
      </c>
    </row>
    <row r="215" spans="1:10" x14ac:dyDescent="0.3">
      <c r="A215" s="66" t="s">
        <v>6513</v>
      </c>
      <c r="B215" s="67" t="s">
        <v>6514</v>
      </c>
      <c r="C215" s="72">
        <v>0.82108009419926531</v>
      </c>
      <c r="D215" s="71"/>
      <c r="E215" s="71"/>
      <c r="F215" s="71" t="s">
        <v>17198</v>
      </c>
      <c r="G215" s="71"/>
      <c r="H215" s="71"/>
      <c r="I215" s="71"/>
      <c r="J215" s="71" t="s">
        <v>17198</v>
      </c>
    </row>
    <row r="216" spans="1:10" x14ac:dyDescent="0.3">
      <c r="A216" s="66" t="s">
        <v>345</v>
      </c>
      <c r="B216" s="67" t="s">
        <v>346</v>
      </c>
      <c r="C216" s="72">
        <v>1.082612177464686</v>
      </c>
      <c r="D216" s="71"/>
      <c r="E216" s="71"/>
      <c r="F216" s="71" t="s">
        <v>17198</v>
      </c>
      <c r="G216" s="71"/>
      <c r="H216" s="71"/>
      <c r="I216" s="71"/>
      <c r="J216" s="71" t="s">
        <v>17198</v>
      </c>
    </row>
    <row r="217" spans="1:10" x14ac:dyDescent="0.3">
      <c r="A217" s="66" t="s">
        <v>6359</v>
      </c>
      <c r="B217" s="67" t="s">
        <v>6360</v>
      </c>
      <c r="C217" s="72">
        <v>0.56922881805507319</v>
      </c>
      <c r="D217" s="71"/>
      <c r="E217" s="71"/>
      <c r="F217" s="71" t="s">
        <v>17198</v>
      </c>
      <c r="G217" s="71"/>
      <c r="H217" s="71"/>
      <c r="I217" s="71"/>
      <c r="J217" s="71" t="s">
        <v>17198</v>
      </c>
    </row>
    <row r="218" spans="1:10" x14ac:dyDescent="0.3">
      <c r="A218" s="66" t="s">
        <v>4898</v>
      </c>
      <c r="B218" s="67" t="s">
        <v>4899</v>
      </c>
      <c r="C218" s="72">
        <v>0.58256956572855956</v>
      </c>
      <c r="D218" s="71"/>
      <c r="E218" s="71"/>
      <c r="F218" s="71" t="s">
        <v>17198</v>
      </c>
      <c r="G218" s="71"/>
      <c r="H218" s="71"/>
      <c r="I218" s="71"/>
      <c r="J218" s="71" t="s">
        <v>17198</v>
      </c>
    </row>
    <row r="219" spans="1:10" x14ac:dyDescent="0.3">
      <c r="A219" s="66" t="s">
        <v>4416</v>
      </c>
      <c r="B219" s="67" t="s">
        <v>4417</v>
      </c>
      <c r="C219" s="72">
        <v>0.53029139626400978</v>
      </c>
      <c r="D219" s="71"/>
      <c r="E219" s="71"/>
      <c r="F219" s="71" t="s">
        <v>17198</v>
      </c>
      <c r="G219" s="71"/>
      <c r="H219" s="71"/>
      <c r="I219" s="71"/>
      <c r="J219" s="71" t="s">
        <v>17198</v>
      </c>
    </row>
    <row r="220" spans="1:10" x14ac:dyDescent="0.3">
      <c r="A220" s="66" t="s">
        <v>3703</v>
      </c>
      <c r="B220" s="67" t="s">
        <v>3704</v>
      </c>
      <c r="C220" s="72">
        <v>0.98138822232268486</v>
      </c>
      <c r="D220" s="71"/>
      <c r="E220" s="71"/>
      <c r="F220" s="71" t="s">
        <v>17198</v>
      </c>
      <c r="G220" s="71"/>
      <c r="H220" s="71"/>
      <c r="I220" s="71"/>
      <c r="J220" s="71" t="s">
        <v>17198</v>
      </c>
    </row>
    <row r="221" spans="1:10" x14ac:dyDescent="0.3">
      <c r="A221" s="66" t="s">
        <v>9910</v>
      </c>
      <c r="B221" s="67" t="s">
        <v>9911</v>
      </c>
      <c r="C221" s="72">
        <v>0.96697034106908775</v>
      </c>
      <c r="D221" s="71"/>
      <c r="E221" s="71"/>
      <c r="F221" s="71" t="s">
        <v>17198</v>
      </c>
      <c r="G221" s="71"/>
      <c r="H221" s="71"/>
      <c r="I221" s="71"/>
      <c r="J221" s="71" t="s">
        <v>17198</v>
      </c>
    </row>
    <row r="222" spans="1:10" x14ac:dyDescent="0.3">
      <c r="A222" s="66" t="s">
        <v>7898</v>
      </c>
      <c r="B222" s="67" t="s">
        <v>7899</v>
      </c>
      <c r="C222" s="72">
        <v>0.90406152752238433</v>
      </c>
      <c r="D222" s="71"/>
      <c r="E222" s="71"/>
      <c r="F222" s="71" t="s">
        <v>17198</v>
      </c>
      <c r="G222" s="71"/>
      <c r="H222" s="71"/>
      <c r="I222" s="71"/>
      <c r="J222" s="71" t="s">
        <v>17198</v>
      </c>
    </row>
    <row r="223" spans="1:10" x14ac:dyDescent="0.3">
      <c r="A223" s="66" t="s">
        <v>4668</v>
      </c>
      <c r="B223" s="67" t="s">
        <v>4669</v>
      </c>
      <c r="C223" s="72">
        <v>0.61562884720349409</v>
      </c>
      <c r="D223" s="71"/>
      <c r="E223" s="71"/>
      <c r="F223" s="71" t="s">
        <v>17198</v>
      </c>
      <c r="G223" s="71"/>
      <c r="H223" s="71"/>
      <c r="I223" s="71"/>
      <c r="J223" s="71" t="s">
        <v>17198</v>
      </c>
    </row>
    <row r="224" spans="1:10" x14ac:dyDescent="0.3">
      <c r="A224" s="66" t="s">
        <v>375</v>
      </c>
      <c r="B224" s="67" t="s">
        <v>376</v>
      </c>
      <c r="C224" s="72">
        <v>0.46438466589326272</v>
      </c>
      <c r="D224" s="71"/>
      <c r="E224" s="71"/>
      <c r="F224" s="71" t="s">
        <v>17198</v>
      </c>
      <c r="G224" s="71"/>
      <c r="H224" s="71"/>
      <c r="I224" s="71"/>
      <c r="J224" s="71" t="s">
        <v>17198</v>
      </c>
    </row>
    <row r="225" spans="1:10" x14ac:dyDescent="0.3">
      <c r="A225" s="66" t="s">
        <v>5721</v>
      </c>
      <c r="B225" s="67" t="s">
        <v>5722</v>
      </c>
      <c r="C225" s="72">
        <v>1.1193245821223909</v>
      </c>
      <c r="D225" s="71"/>
      <c r="E225" s="71"/>
      <c r="F225" s="71" t="s">
        <v>17198</v>
      </c>
      <c r="G225" s="71"/>
      <c r="H225" s="71"/>
      <c r="I225" s="71"/>
      <c r="J225" s="71" t="s">
        <v>17198</v>
      </c>
    </row>
    <row r="226" spans="1:10" x14ac:dyDescent="0.3">
      <c r="A226" s="66" t="s">
        <v>1083</v>
      </c>
      <c r="B226" s="67" t="s">
        <v>1084</v>
      </c>
      <c r="C226" s="72">
        <v>0.71031025243269685</v>
      </c>
      <c r="D226" s="71"/>
      <c r="E226" s="71"/>
      <c r="F226" s="71"/>
      <c r="G226" s="71" t="s">
        <v>17198</v>
      </c>
      <c r="H226" s="71"/>
      <c r="I226" s="71"/>
      <c r="J226" s="71" t="s">
        <v>17198</v>
      </c>
    </row>
    <row r="227" spans="1:10" x14ac:dyDescent="0.3">
      <c r="A227" s="66" t="s">
        <v>6411</v>
      </c>
      <c r="B227" s="67" t="s">
        <v>6412</v>
      </c>
      <c r="C227" s="72">
        <v>0.65156762902178789</v>
      </c>
      <c r="D227" s="71"/>
      <c r="E227" s="71"/>
      <c r="F227" s="71"/>
      <c r="G227" s="71" t="s">
        <v>17198</v>
      </c>
      <c r="H227" s="71"/>
      <c r="I227" s="71"/>
      <c r="J227" s="71" t="s">
        <v>17198</v>
      </c>
    </row>
    <row r="228" spans="1:10" x14ac:dyDescent="0.3">
      <c r="A228" s="66" t="s">
        <v>4588</v>
      </c>
      <c r="B228" s="67" t="s">
        <v>4589</v>
      </c>
      <c r="C228" s="72">
        <v>0.59643311490871542</v>
      </c>
      <c r="D228" s="71"/>
      <c r="E228" s="71"/>
      <c r="F228" s="71"/>
      <c r="G228" s="71" t="s">
        <v>17198</v>
      </c>
      <c r="H228" s="71"/>
      <c r="I228" s="71"/>
      <c r="J228" s="71" t="s">
        <v>17198</v>
      </c>
    </row>
    <row r="229" spans="1:10" x14ac:dyDescent="0.3">
      <c r="A229" s="66" t="s">
        <v>2572</v>
      </c>
      <c r="B229" s="67" t="s">
        <v>2573</v>
      </c>
      <c r="C229" s="72">
        <v>0.50344460697136528</v>
      </c>
      <c r="D229" s="71"/>
      <c r="E229" s="71"/>
      <c r="F229" s="71"/>
      <c r="G229" s="71" t="s">
        <v>17198</v>
      </c>
      <c r="H229" s="71"/>
      <c r="I229" s="71"/>
      <c r="J229" s="71" t="s">
        <v>17198</v>
      </c>
    </row>
  </sheetData>
  <pageMargins left="0.75" right="0.75" top="1" bottom="1" header="0.5" footer="0.5"/>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63"/>
  <sheetViews>
    <sheetView zoomScale="40" zoomScaleNormal="40" workbookViewId="0">
      <selection activeCell="E42" sqref="E42"/>
    </sheetView>
  </sheetViews>
  <sheetFormatPr baseColWidth="10" defaultRowHeight="14.4" x14ac:dyDescent="0.3"/>
  <cols>
    <col min="1" max="1" width="110.44140625" style="58" bestFit="1" customWidth="1"/>
    <col min="2" max="2" width="14.5546875" style="58" bestFit="1" customWidth="1"/>
    <col min="3" max="3" width="14.88671875" style="58" bestFit="1" customWidth="1"/>
    <col min="4" max="4" width="12.33203125" style="39" bestFit="1" customWidth="1"/>
    <col min="5" max="5" width="26.6640625" style="58" bestFit="1" customWidth="1"/>
    <col min="6" max="6" width="255.77734375" style="58" bestFit="1" customWidth="1"/>
  </cols>
  <sheetData>
    <row r="1" spans="1:6" s="86" customFormat="1" x14ac:dyDescent="0.3">
      <c r="A1" s="60" t="s">
        <v>14832</v>
      </c>
      <c r="B1" s="60" t="s">
        <v>14833</v>
      </c>
      <c r="C1" s="60" t="s">
        <v>14836</v>
      </c>
      <c r="D1" s="60" t="s">
        <v>17</v>
      </c>
      <c r="E1" s="60" t="s">
        <v>14837</v>
      </c>
      <c r="F1" s="60" t="s">
        <v>14838</v>
      </c>
    </row>
    <row r="2" spans="1:6" x14ac:dyDescent="0.3">
      <c r="A2" s="62" t="s">
        <v>15724</v>
      </c>
      <c r="B2" s="62">
        <v>1</v>
      </c>
      <c r="C2" s="62">
        <v>76</v>
      </c>
      <c r="D2" s="75" t="s">
        <v>9881</v>
      </c>
      <c r="E2" s="62" t="s">
        <v>15725</v>
      </c>
      <c r="F2" s="62" t="s">
        <v>15726</v>
      </c>
    </row>
    <row r="3" spans="1:6" x14ac:dyDescent="0.3">
      <c r="A3" s="62" t="s">
        <v>15724</v>
      </c>
      <c r="B3" s="62">
        <v>1</v>
      </c>
      <c r="C3" s="62">
        <v>76</v>
      </c>
      <c r="D3" s="75" t="s">
        <v>7769</v>
      </c>
      <c r="E3" s="62" t="s">
        <v>15727</v>
      </c>
      <c r="F3" s="62" t="s">
        <v>15728</v>
      </c>
    </row>
    <row r="4" spans="1:6" x14ac:dyDescent="0.3">
      <c r="A4" s="62" t="s">
        <v>15724</v>
      </c>
      <c r="B4" s="62">
        <v>1</v>
      </c>
      <c r="C4" s="62">
        <v>76</v>
      </c>
      <c r="D4" s="75" t="s">
        <v>9917</v>
      </c>
      <c r="E4" s="62" t="s">
        <v>15729</v>
      </c>
      <c r="F4" s="62" t="s">
        <v>15730</v>
      </c>
    </row>
    <row r="5" spans="1:6" x14ac:dyDescent="0.3">
      <c r="A5" s="62" t="s">
        <v>15724</v>
      </c>
      <c r="B5" s="62">
        <v>1</v>
      </c>
      <c r="C5" s="62">
        <v>76</v>
      </c>
      <c r="D5" s="75" t="s">
        <v>1212</v>
      </c>
      <c r="E5" s="62" t="s">
        <v>15731</v>
      </c>
      <c r="F5" s="62" t="s">
        <v>15732</v>
      </c>
    </row>
    <row r="6" spans="1:6" x14ac:dyDescent="0.3">
      <c r="A6" s="62" t="s">
        <v>15724</v>
      </c>
      <c r="B6" s="62">
        <v>1</v>
      </c>
      <c r="C6" s="62">
        <v>76</v>
      </c>
      <c r="D6" s="75" t="s">
        <v>3708</v>
      </c>
      <c r="E6" s="62" t="s">
        <v>15733</v>
      </c>
      <c r="F6" s="62" t="s">
        <v>15734</v>
      </c>
    </row>
    <row r="7" spans="1:6" x14ac:dyDescent="0.3">
      <c r="A7" s="62" t="s">
        <v>15724</v>
      </c>
      <c r="B7" s="62">
        <v>1</v>
      </c>
      <c r="C7" s="62">
        <v>76</v>
      </c>
      <c r="D7" s="75" t="s">
        <v>270</v>
      </c>
      <c r="E7" s="62" t="s">
        <v>15735</v>
      </c>
      <c r="F7" s="62" t="s">
        <v>15736</v>
      </c>
    </row>
    <row r="8" spans="1:6" x14ac:dyDescent="0.3">
      <c r="A8" s="62" t="s">
        <v>15724</v>
      </c>
      <c r="B8" s="62">
        <v>1</v>
      </c>
      <c r="C8" s="62">
        <v>76</v>
      </c>
      <c r="D8" s="75" t="s">
        <v>9965</v>
      </c>
      <c r="E8" s="62" t="s">
        <v>15737</v>
      </c>
      <c r="F8" s="62" t="s">
        <v>15738</v>
      </c>
    </row>
    <row r="9" spans="1:6" x14ac:dyDescent="0.3">
      <c r="A9" s="62" t="s">
        <v>15724</v>
      </c>
      <c r="B9" s="62">
        <v>1</v>
      </c>
      <c r="C9" s="62">
        <v>76</v>
      </c>
      <c r="D9" s="75" t="s">
        <v>416</v>
      </c>
      <c r="E9" s="62" t="s">
        <v>15739</v>
      </c>
      <c r="F9" s="62" t="s">
        <v>15740</v>
      </c>
    </row>
    <row r="10" spans="1:6" x14ac:dyDescent="0.3">
      <c r="A10" s="62" t="s">
        <v>15724</v>
      </c>
      <c r="B10" s="62">
        <v>1</v>
      </c>
      <c r="C10" s="62">
        <v>76</v>
      </c>
      <c r="D10" s="75" t="s">
        <v>7034</v>
      </c>
      <c r="E10" s="62" t="s">
        <v>15741</v>
      </c>
      <c r="F10" s="62" t="s">
        <v>15742</v>
      </c>
    </row>
    <row r="11" spans="1:6" x14ac:dyDescent="0.3">
      <c r="A11" s="62" t="s">
        <v>15724</v>
      </c>
      <c r="B11" s="62">
        <v>1</v>
      </c>
      <c r="C11" s="62">
        <v>76</v>
      </c>
      <c r="D11" s="75" t="s">
        <v>68</v>
      </c>
      <c r="E11" s="62" t="s">
        <v>15743</v>
      </c>
      <c r="F11" s="62" t="s">
        <v>15744</v>
      </c>
    </row>
    <row r="12" spans="1:6" x14ac:dyDescent="0.3">
      <c r="A12" s="62" t="s">
        <v>15724</v>
      </c>
      <c r="B12" s="62">
        <v>1</v>
      </c>
      <c r="C12" s="62">
        <v>76</v>
      </c>
      <c r="D12" s="75" t="s">
        <v>3638</v>
      </c>
      <c r="E12" s="62" t="s">
        <v>15745</v>
      </c>
      <c r="F12" s="62" t="s">
        <v>15746</v>
      </c>
    </row>
    <row r="13" spans="1:6" x14ac:dyDescent="0.3">
      <c r="A13" s="62" t="s">
        <v>15724</v>
      </c>
      <c r="B13" s="62">
        <v>1</v>
      </c>
      <c r="C13" s="62">
        <v>76</v>
      </c>
      <c r="D13" s="75" t="s">
        <v>9153</v>
      </c>
      <c r="E13" s="62" t="s">
        <v>15747</v>
      </c>
      <c r="F13" s="62" t="s">
        <v>15748</v>
      </c>
    </row>
    <row r="14" spans="1:6" x14ac:dyDescent="0.3">
      <c r="A14" s="62" t="s">
        <v>15724</v>
      </c>
      <c r="B14" s="62">
        <v>1</v>
      </c>
      <c r="C14" s="62">
        <v>76</v>
      </c>
      <c r="D14" s="75" t="s">
        <v>2318</v>
      </c>
      <c r="E14" s="62" t="s">
        <v>15749</v>
      </c>
      <c r="F14" s="62" t="s">
        <v>15750</v>
      </c>
    </row>
    <row r="15" spans="1:6" x14ac:dyDescent="0.3">
      <c r="A15" s="62" t="s">
        <v>15724</v>
      </c>
      <c r="B15" s="62">
        <v>1</v>
      </c>
      <c r="C15" s="62">
        <v>76</v>
      </c>
      <c r="D15" s="75" t="s">
        <v>1162</v>
      </c>
      <c r="E15" s="62" t="s">
        <v>15751</v>
      </c>
      <c r="F15" s="62" t="s">
        <v>15752</v>
      </c>
    </row>
    <row r="16" spans="1:6" x14ac:dyDescent="0.3">
      <c r="A16" s="62" t="s">
        <v>15724</v>
      </c>
      <c r="B16" s="62">
        <v>1</v>
      </c>
      <c r="C16" s="62">
        <v>76</v>
      </c>
      <c r="D16" s="75" t="s">
        <v>5382</v>
      </c>
      <c r="E16" s="62" t="s">
        <v>15753</v>
      </c>
      <c r="F16" s="62" t="s">
        <v>15754</v>
      </c>
    </row>
    <row r="17" spans="1:6" x14ac:dyDescent="0.3">
      <c r="A17" s="62" t="s">
        <v>15724</v>
      </c>
      <c r="B17" s="62">
        <v>1</v>
      </c>
      <c r="C17" s="62">
        <v>76</v>
      </c>
      <c r="D17" s="75" t="s">
        <v>8607</v>
      </c>
      <c r="E17" s="62" t="s">
        <v>15755</v>
      </c>
      <c r="F17" s="62" t="s">
        <v>15756</v>
      </c>
    </row>
    <row r="18" spans="1:6" x14ac:dyDescent="0.3">
      <c r="A18" s="62" t="s">
        <v>15724</v>
      </c>
      <c r="B18" s="62">
        <v>1</v>
      </c>
      <c r="C18" s="62">
        <v>76</v>
      </c>
      <c r="D18" s="75" t="s">
        <v>9099</v>
      </c>
      <c r="E18" s="62" t="s">
        <v>15757</v>
      </c>
      <c r="F18" s="62" t="s">
        <v>15758</v>
      </c>
    </row>
    <row r="19" spans="1:6" x14ac:dyDescent="0.3">
      <c r="A19" s="62" t="s">
        <v>15724</v>
      </c>
      <c r="B19" s="62">
        <v>1</v>
      </c>
      <c r="C19" s="62">
        <v>76</v>
      </c>
      <c r="D19" s="75" t="s">
        <v>9556</v>
      </c>
      <c r="E19" s="62" t="s">
        <v>15759</v>
      </c>
      <c r="F19" s="62" t="s">
        <v>15760</v>
      </c>
    </row>
    <row r="20" spans="1:6" x14ac:dyDescent="0.3">
      <c r="A20" s="62" t="s">
        <v>15724</v>
      </c>
      <c r="B20" s="62">
        <v>1</v>
      </c>
      <c r="C20" s="62">
        <v>76</v>
      </c>
      <c r="D20" s="75" t="s">
        <v>5294</v>
      </c>
      <c r="E20" s="62" t="s">
        <v>15761</v>
      </c>
      <c r="F20" s="62" t="s">
        <v>15762</v>
      </c>
    </row>
    <row r="21" spans="1:6" x14ac:dyDescent="0.3">
      <c r="A21" s="62" t="s">
        <v>15724</v>
      </c>
      <c r="B21" s="62">
        <v>1</v>
      </c>
      <c r="C21" s="62">
        <v>76</v>
      </c>
      <c r="D21" s="75" t="s">
        <v>7335</v>
      </c>
      <c r="E21" s="62" t="s">
        <v>15763</v>
      </c>
      <c r="F21" s="62" t="s">
        <v>15764</v>
      </c>
    </row>
    <row r="22" spans="1:6" x14ac:dyDescent="0.3">
      <c r="A22" s="62" t="s">
        <v>15724</v>
      </c>
      <c r="B22" s="62">
        <v>1</v>
      </c>
      <c r="C22" s="62">
        <v>76</v>
      </c>
      <c r="D22" s="75" t="s">
        <v>4795</v>
      </c>
      <c r="E22" s="62" t="s">
        <v>15765</v>
      </c>
      <c r="F22" s="62" t="s">
        <v>15766</v>
      </c>
    </row>
    <row r="23" spans="1:6" x14ac:dyDescent="0.3">
      <c r="A23" s="62" t="s">
        <v>15724</v>
      </c>
      <c r="B23" s="62">
        <v>1</v>
      </c>
      <c r="C23" s="62">
        <v>76</v>
      </c>
      <c r="D23" s="75" t="s">
        <v>5011</v>
      </c>
      <c r="E23" s="62" t="s">
        <v>15767</v>
      </c>
      <c r="F23" s="62" t="s">
        <v>15768</v>
      </c>
    </row>
    <row r="24" spans="1:6" x14ac:dyDescent="0.3">
      <c r="A24" s="62" t="s">
        <v>15724</v>
      </c>
      <c r="B24" s="62">
        <v>1</v>
      </c>
      <c r="C24" s="62">
        <v>76</v>
      </c>
      <c r="D24" s="75" t="s">
        <v>15769</v>
      </c>
      <c r="E24" s="62" t="s">
        <v>15770</v>
      </c>
      <c r="F24" s="62" t="s">
        <v>15771</v>
      </c>
    </row>
    <row r="25" spans="1:6" x14ac:dyDescent="0.3">
      <c r="A25" s="62" t="s">
        <v>15724</v>
      </c>
      <c r="B25" s="62">
        <v>1</v>
      </c>
      <c r="C25" s="62">
        <v>76</v>
      </c>
      <c r="D25" s="75" t="s">
        <v>4767</v>
      </c>
      <c r="E25" s="62" t="s">
        <v>15772</v>
      </c>
      <c r="F25" s="62" t="s">
        <v>15773</v>
      </c>
    </row>
    <row r="26" spans="1:6" x14ac:dyDescent="0.3">
      <c r="A26" s="62" t="s">
        <v>15724</v>
      </c>
      <c r="B26" s="62">
        <v>1</v>
      </c>
      <c r="C26" s="62">
        <v>76</v>
      </c>
      <c r="D26" s="75" t="s">
        <v>432</v>
      </c>
      <c r="E26" s="62" t="s">
        <v>15774</v>
      </c>
      <c r="F26" s="62" t="s">
        <v>15775</v>
      </c>
    </row>
    <row r="27" spans="1:6" x14ac:dyDescent="0.3">
      <c r="A27" s="62" t="s">
        <v>15724</v>
      </c>
      <c r="B27" s="62">
        <v>1</v>
      </c>
      <c r="C27" s="62">
        <v>76</v>
      </c>
      <c r="D27" s="75" t="s">
        <v>682</v>
      </c>
      <c r="E27" s="62" t="s">
        <v>15776</v>
      </c>
      <c r="F27" s="62" t="s">
        <v>15777</v>
      </c>
    </row>
    <row r="28" spans="1:6" x14ac:dyDescent="0.3">
      <c r="A28" s="62" t="s">
        <v>15724</v>
      </c>
      <c r="B28" s="62">
        <v>1</v>
      </c>
      <c r="C28" s="62">
        <v>76</v>
      </c>
      <c r="D28" s="75" t="s">
        <v>724</v>
      </c>
      <c r="E28" s="62" t="s">
        <v>15778</v>
      </c>
      <c r="F28" s="62" t="s">
        <v>15779</v>
      </c>
    </row>
    <row r="29" spans="1:6" x14ac:dyDescent="0.3">
      <c r="A29" s="62" t="s">
        <v>15724</v>
      </c>
      <c r="B29" s="62">
        <v>1</v>
      </c>
      <c r="C29" s="62">
        <v>76</v>
      </c>
      <c r="D29" s="75" t="s">
        <v>8859</v>
      </c>
      <c r="E29" s="62" t="s">
        <v>15780</v>
      </c>
      <c r="F29" s="62" t="s">
        <v>15781</v>
      </c>
    </row>
    <row r="30" spans="1:6" x14ac:dyDescent="0.3">
      <c r="A30" s="62" t="s">
        <v>15724</v>
      </c>
      <c r="B30" s="62">
        <v>1</v>
      </c>
      <c r="C30" s="62">
        <v>76</v>
      </c>
      <c r="D30" s="75" t="s">
        <v>2908</v>
      </c>
      <c r="E30" s="62" t="s">
        <v>15782</v>
      </c>
      <c r="F30" s="62" t="s">
        <v>15783</v>
      </c>
    </row>
    <row r="31" spans="1:6" x14ac:dyDescent="0.3">
      <c r="A31" s="62" t="s">
        <v>15724</v>
      </c>
      <c r="B31" s="62">
        <v>1</v>
      </c>
      <c r="C31" s="62">
        <v>76</v>
      </c>
      <c r="D31" s="75" t="s">
        <v>852</v>
      </c>
      <c r="E31" s="62" t="s">
        <v>15784</v>
      </c>
      <c r="F31" s="62" t="s">
        <v>15785</v>
      </c>
    </row>
    <row r="32" spans="1:6" x14ac:dyDescent="0.3">
      <c r="A32" s="62" t="s">
        <v>15724</v>
      </c>
      <c r="B32" s="62">
        <v>1</v>
      </c>
      <c r="C32" s="62">
        <v>76</v>
      </c>
      <c r="D32" s="75" t="s">
        <v>1938</v>
      </c>
      <c r="E32" s="62" t="s">
        <v>15786</v>
      </c>
      <c r="F32" s="62" t="s">
        <v>15787</v>
      </c>
    </row>
    <row r="33" spans="1:6" x14ac:dyDescent="0.3">
      <c r="A33" s="62" t="s">
        <v>15724</v>
      </c>
      <c r="B33" s="62">
        <v>1</v>
      </c>
      <c r="C33" s="62">
        <v>76</v>
      </c>
      <c r="D33" s="75" t="s">
        <v>9995</v>
      </c>
      <c r="E33" s="62" t="s">
        <v>15788</v>
      </c>
      <c r="F33" s="62" t="s">
        <v>15789</v>
      </c>
    </row>
    <row r="34" spans="1:6" x14ac:dyDescent="0.3">
      <c r="A34" s="62" t="s">
        <v>15724</v>
      </c>
      <c r="B34" s="62">
        <v>1</v>
      </c>
      <c r="C34" s="62">
        <v>76</v>
      </c>
      <c r="D34" s="75" t="s">
        <v>1950</v>
      </c>
      <c r="E34" s="62" t="s">
        <v>15790</v>
      </c>
      <c r="F34" s="62" t="s">
        <v>15791</v>
      </c>
    </row>
    <row r="35" spans="1:6" x14ac:dyDescent="0.3">
      <c r="A35" s="62" t="s">
        <v>15724</v>
      </c>
      <c r="B35" s="62">
        <v>1</v>
      </c>
      <c r="C35" s="62">
        <v>76</v>
      </c>
      <c r="D35" s="75" t="s">
        <v>1520</v>
      </c>
      <c r="E35" s="62" t="s">
        <v>15792</v>
      </c>
      <c r="F35" s="62" t="s">
        <v>15793</v>
      </c>
    </row>
    <row r="36" spans="1:6" x14ac:dyDescent="0.3">
      <c r="A36" s="62" t="s">
        <v>15724</v>
      </c>
      <c r="B36" s="62">
        <v>1</v>
      </c>
      <c r="C36" s="62">
        <v>76</v>
      </c>
      <c r="D36" s="75" t="s">
        <v>3271</v>
      </c>
      <c r="E36" s="62" t="s">
        <v>15794</v>
      </c>
      <c r="F36" s="62" t="s">
        <v>15795</v>
      </c>
    </row>
    <row r="37" spans="1:6" x14ac:dyDescent="0.3">
      <c r="A37" s="62" t="s">
        <v>15724</v>
      </c>
      <c r="B37" s="62">
        <v>1</v>
      </c>
      <c r="C37" s="62">
        <v>76</v>
      </c>
      <c r="D37" s="75" t="s">
        <v>550</v>
      </c>
      <c r="E37" s="62" t="s">
        <v>15796</v>
      </c>
      <c r="F37" s="62" t="s">
        <v>15797</v>
      </c>
    </row>
    <row r="38" spans="1:6" x14ac:dyDescent="0.3">
      <c r="A38" s="62" t="s">
        <v>15724</v>
      </c>
      <c r="B38" s="62">
        <v>1</v>
      </c>
      <c r="C38" s="62">
        <v>76</v>
      </c>
      <c r="D38" s="75" t="s">
        <v>370</v>
      </c>
      <c r="E38" s="62" t="s">
        <v>15798</v>
      </c>
      <c r="F38" s="62" t="s">
        <v>15799</v>
      </c>
    </row>
    <row r="39" spans="1:6" x14ac:dyDescent="0.3">
      <c r="A39" s="62" t="s">
        <v>15724</v>
      </c>
      <c r="B39" s="62">
        <v>1</v>
      </c>
      <c r="C39" s="62">
        <v>76</v>
      </c>
      <c r="D39" s="75" t="s">
        <v>1400</v>
      </c>
      <c r="E39" s="62" t="s">
        <v>15800</v>
      </c>
      <c r="F39" s="62" t="s">
        <v>15801</v>
      </c>
    </row>
    <row r="40" spans="1:6" x14ac:dyDescent="0.3">
      <c r="A40" s="62" t="s">
        <v>15724</v>
      </c>
      <c r="B40" s="62">
        <v>1</v>
      </c>
      <c r="C40" s="62">
        <v>76</v>
      </c>
      <c r="D40" s="75" t="s">
        <v>6008</v>
      </c>
      <c r="E40" s="62" t="s">
        <v>15802</v>
      </c>
      <c r="F40" s="62" t="s">
        <v>15803</v>
      </c>
    </row>
    <row r="41" spans="1:6" x14ac:dyDescent="0.3">
      <c r="A41" s="62" t="s">
        <v>15724</v>
      </c>
      <c r="B41" s="62">
        <v>1</v>
      </c>
      <c r="C41" s="62">
        <v>76</v>
      </c>
      <c r="D41" s="75" t="s">
        <v>5642</v>
      </c>
      <c r="E41" s="62" t="s">
        <v>15804</v>
      </c>
      <c r="F41" s="62" t="s">
        <v>15805</v>
      </c>
    </row>
    <row r="42" spans="1:6" x14ac:dyDescent="0.3">
      <c r="A42" s="62" t="s">
        <v>15724</v>
      </c>
      <c r="B42" s="62">
        <v>1</v>
      </c>
      <c r="C42" s="62">
        <v>76</v>
      </c>
      <c r="D42" s="75" t="s">
        <v>456</v>
      </c>
      <c r="E42" s="62" t="s">
        <v>15806</v>
      </c>
      <c r="F42" s="62" t="s">
        <v>15807</v>
      </c>
    </row>
    <row r="43" spans="1:6" x14ac:dyDescent="0.3">
      <c r="A43" s="62" t="s">
        <v>15724</v>
      </c>
      <c r="B43" s="62">
        <v>1</v>
      </c>
      <c r="C43" s="62">
        <v>76</v>
      </c>
      <c r="D43" s="75" t="s">
        <v>9605</v>
      </c>
      <c r="E43" s="62" t="s">
        <v>15808</v>
      </c>
      <c r="F43" s="62" t="s">
        <v>15809</v>
      </c>
    </row>
    <row r="44" spans="1:6" x14ac:dyDescent="0.3">
      <c r="A44" s="62" t="s">
        <v>15724</v>
      </c>
      <c r="B44" s="62">
        <v>1</v>
      </c>
      <c r="C44" s="62">
        <v>76</v>
      </c>
      <c r="D44" s="75" t="s">
        <v>710</v>
      </c>
      <c r="E44" s="62" t="s">
        <v>15810</v>
      </c>
      <c r="F44" s="62" t="s">
        <v>15811</v>
      </c>
    </row>
    <row r="45" spans="1:6" x14ac:dyDescent="0.3">
      <c r="A45" s="62" t="s">
        <v>15724</v>
      </c>
      <c r="B45" s="62">
        <v>1</v>
      </c>
      <c r="C45" s="62">
        <v>76</v>
      </c>
      <c r="D45" s="75" t="s">
        <v>1408</v>
      </c>
      <c r="E45" s="62" t="s">
        <v>15812</v>
      </c>
      <c r="F45" s="62" t="s">
        <v>15813</v>
      </c>
    </row>
    <row r="46" spans="1:6" x14ac:dyDescent="0.3">
      <c r="A46" s="62" t="s">
        <v>15724</v>
      </c>
      <c r="B46" s="62">
        <v>1</v>
      </c>
      <c r="C46" s="62">
        <v>76</v>
      </c>
      <c r="D46" s="75" t="s">
        <v>9927</v>
      </c>
      <c r="E46" s="62" t="s">
        <v>15814</v>
      </c>
      <c r="F46" s="62" t="s">
        <v>15815</v>
      </c>
    </row>
    <row r="47" spans="1:6" x14ac:dyDescent="0.3">
      <c r="A47" s="62" t="s">
        <v>15724</v>
      </c>
      <c r="B47" s="62">
        <v>1</v>
      </c>
      <c r="C47" s="62">
        <v>76</v>
      </c>
      <c r="D47" s="75" t="s">
        <v>534</v>
      </c>
      <c r="E47" s="62" t="s">
        <v>15816</v>
      </c>
      <c r="F47" s="62" t="s">
        <v>15817</v>
      </c>
    </row>
    <row r="48" spans="1:6" x14ac:dyDescent="0.3">
      <c r="A48" s="62" t="s">
        <v>15724</v>
      </c>
      <c r="B48" s="62">
        <v>1</v>
      </c>
      <c r="C48" s="62">
        <v>76</v>
      </c>
      <c r="D48" s="75" t="s">
        <v>5808</v>
      </c>
      <c r="E48" s="62" t="s">
        <v>15818</v>
      </c>
      <c r="F48" s="62" t="s">
        <v>15819</v>
      </c>
    </row>
    <row r="49" spans="1:6" x14ac:dyDescent="0.3">
      <c r="A49" s="62" t="s">
        <v>15724</v>
      </c>
      <c r="B49" s="62">
        <v>1</v>
      </c>
      <c r="C49" s="62">
        <v>76</v>
      </c>
      <c r="D49" s="75" t="s">
        <v>9953</v>
      </c>
      <c r="E49" s="62" t="s">
        <v>15820</v>
      </c>
      <c r="F49" s="62" t="s">
        <v>15821</v>
      </c>
    </row>
    <row r="50" spans="1:6" x14ac:dyDescent="0.3">
      <c r="A50" s="62" t="s">
        <v>15724</v>
      </c>
      <c r="B50" s="62">
        <v>1</v>
      </c>
      <c r="C50" s="62">
        <v>76</v>
      </c>
      <c r="D50" s="75" t="s">
        <v>1288</v>
      </c>
      <c r="E50" s="62" t="s">
        <v>15822</v>
      </c>
      <c r="F50" s="62" t="s">
        <v>15823</v>
      </c>
    </row>
    <row r="51" spans="1:6" x14ac:dyDescent="0.3">
      <c r="A51" s="62" t="s">
        <v>15724</v>
      </c>
      <c r="B51" s="62">
        <v>1</v>
      </c>
      <c r="C51" s="62">
        <v>76</v>
      </c>
      <c r="D51" s="75" t="s">
        <v>1550</v>
      </c>
      <c r="E51" s="62" t="s">
        <v>15824</v>
      </c>
      <c r="F51" s="62" t="s">
        <v>15825</v>
      </c>
    </row>
    <row r="52" spans="1:6" x14ac:dyDescent="0.3">
      <c r="A52" s="62" t="s">
        <v>15724</v>
      </c>
      <c r="B52" s="62">
        <v>1</v>
      </c>
      <c r="C52" s="62">
        <v>76</v>
      </c>
      <c r="D52" s="75" t="s">
        <v>9875</v>
      </c>
      <c r="E52" s="62" t="s">
        <v>15826</v>
      </c>
      <c r="F52" s="62" t="s">
        <v>15827</v>
      </c>
    </row>
    <row r="53" spans="1:6" x14ac:dyDescent="0.3">
      <c r="A53" s="62" t="s">
        <v>15724</v>
      </c>
      <c r="B53" s="62">
        <v>1</v>
      </c>
      <c r="C53" s="62">
        <v>76</v>
      </c>
      <c r="D53" s="75" t="s">
        <v>2006</v>
      </c>
      <c r="E53" s="62" t="s">
        <v>15828</v>
      </c>
      <c r="F53" s="62" t="s">
        <v>15829</v>
      </c>
    </row>
    <row r="54" spans="1:6" x14ac:dyDescent="0.3">
      <c r="A54" s="62" t="s">
        <v>15724</v>
      </c>
      <c r="B54" s="62">
        <v>1</v>
      </c>
      <c r="C54" s="62">
        <v>76</v>
      </c>
      <c r="D54" s="75" t="s">
        <v>1428</v>
      </c>
      <c r="E54" s="62" t="s">
        <v>15830</v>
      </c>
      <c r="F54" s="62" t="s">
        <v>15831</v>
      </c>
    </row>
    <row r="55" spans="1:6" x14ac:dyDescent="0.3">
      <c r="A55" s="62" t="s">
        <v>15724</v>
      </c>
      <c r="B55" s="62">
        <v>1</v>
      </c>
      <c r="C55" s="62">
        <v>76</v>
      </c>
      <c r="D55" s="75" t="s">
        <v>1370</v>
      </c>
      <c r="E55" s="62" t="s">
        <v>15832</v>
      </c>
      <c r="F55" s="62" t="s">
        <v>15833</v>
      </c>
    </row>
    <row r="56" spans="1:6" x14ac:dyDescent="0.3">
      <c r="A56" s="62" t="s">
        <v>15724</v>
      </c>
      <c r="B56" s="62">
        <v>1</v>
      </c>
      <c r="C56" s="62">
        <v>76</v>
      </c>
      <c r="D56" s="75" t="s">
        <v>4727</v>
      </c>
      <c r="E56" s="62" t="s">
        <v>15834</v>
      </c>
      <c r="F56" s="62" t="s">
        <v>15835</v>
      </c>
    </row>
    <row r="57" spans="1:6" x14ac:dyDescent="0.3">
      <c r="A57" s="62" t="s">
        <v>15724</v>
      </c>
      <c r="B57" s="62">
        <v>1</v>
      </c>
      <c r="C57" s="62">
        <v>76</v>
      </c>
      <c r="D57" s="75" t="s">
        <v>7189</v>
      </c>
      <c r="E57" s="62" t="s">
        <v>15836</v>
      </c>
      <c r="F57" s="62" t="s">
        <v>15837</v>
      </c>
    </row>
    <row r="58" spans="1:6" x14ac:dyDescent="0.3">
      <c r="A58" s="62" t="s">
        <v>15724</v>
      </c>
      <c r="B58" s="62">
        <v>1</v>
      </c>
      <c r="C58" s="62">
        <v>76</v>
      </c>
      <c r="D58" s="75" t="s">
        <v>1560</v>
      </c>
      <c r="E58" s="62" t="s">
        <v>15838</v>
      </c>
      <c r="F58" s="62" t="s">
        <v>15839</v>
      </c>
    </row>
    <row r="59" spans="1:6" x14ac:dyDescent="0.3">
      <c r="A59" s="62" t="s">
        <v>15724</v>
      </c>
      <c r="B59" s="62">
        <v>1</v>
      </c>
      <c r="C59" s="62">
        <v>76</v>
      </c>
      <c r="D59" s="75" t="s">
        <v>9999</v>
      </c>
      <c r="E59" s="62" t="s">
        <v>15840</v>
      </c>
      <c r="F59" s="62" t="s">
        <v>15841</v>
      </c>
    </row>
    <row r="60" spans="1:6" x14ac:dyDescent="0.3">
      <c r="A60" s="62" t="s">
        <v>15724</v>
      </c>
      <c r="B60" s="62">
        <v>1</v>
      </c>
      <c r="C60" s="62">
        <v>76</v>
      </c>
      <c r="D60" s="75" t="s">
        <v>3973</v>
      </c>
      <c r="E60" s="62" t="s">
        <v>15842</v>
      </c>
      <c r="F60" s="62" t="s">
        <v>15843</v>
      </c>
    </row>
    <row r="61" spans="1:6" x14ac:dyDescent="0.3">
      <c r="A61" s="62" t="s">
        <v>15724</v>
      </c>
      <c r="B61" s="62">
        <v>1</v>
      </c>
      <c r="C61" s="62">
        <v>76</v>
      </c>
      <c r="D61" s="75" t="s">
        <v>9227</v>
      </c>
      <c r="E61" s="62" t="s">
        <v>15844</v>
      </c>
      <c r="F61" s="62" t="s">
        <v>15845</v>
      </c>
    </row>
    <row r="62" spans="1:6" x14ac:dyDescent="0.3">
      <c r="A62" s="62" t="s">
        <v>15724</v>
      </c>
      <c r="B62" s="62">
        <v>1</v>
      </c>
      <c r="C62" s="62">
        <v>76</v>
      </c>
      <c r="D62" s="75" t="s">
        <v>158</v>
      </c>
      <c r="E62" s="62" t="s">
        <v>15846</v>
      </c>
      <c r="F62" s="62" t="s">
        <v>15847</v>
      </c>
    </row>
    <row r="63" spans="1:6" x14ac:dyDescent="0.3">
      <c r="A63" s="62" t="s">
        <v>15724</v>
      </c>
      <c r="B63" s="62">
        <v>1</v>
      </c>
      <c r="C63" s="62">
        <v>76</v>
      </c>
      <c r="D63" s="75" t="s">
        <v>9925</v>
      </c>
      <c r="E63" s="62" t="s">
        <v>15848</v>
      </c>
      <c r="F63" s="62" t="s">
        <v>15849</v>
      </c>
    </row>
    <row r="64" spans="1:6" x14ac:dyDescent="0.3">
      <c r="A64" s="62" t="s">
        <v>15724</v>
      </c>
      <c r="B64" s="62">
        <v>1</v>
      </c>
      <c r="C64" s="62">
        <v>76</v>
      </c>
      <c r="D64" s="75" t="s">
        <v>168</v>
      </c>
      <c r="E64" s="62" t="s">
        <v>15850</v>
      </c>
      <c r="F64" s="62" t="s">
        <v>15851</v>
      </c>
    </row>
    <row r="65" spans="1:6" x14ac:dyDescent="0.3">
      <c r="A65" s="62" t="s">
        <v>15724</v>
      </c>
      <c r="B65" s="62">
        <v>1</v>
      </c>
      <c r="C65" s="62">
        <v>76</v>
      </c>
      <c r="D65" s="75" t="s">
        <v>1232</v>
      </c>
      <c r="E65" s="62" t="s">
        <v>15852</v>
      </c>
      <c r="F65" s="62" t="s">
        <v>15853</v>
      </c>
    </row>
    <row r="66" spans="1:6" x14ac:dyDescent="0.3">
      <c r="A66" s="62" t="s">
        <v>15724</v>
      </c>
      <c r="B66" s="62">
        <v>1</v>
      </c>
      <c r="C66" s="62">
        <v>76</v>
      </c>
      <c r="D66" s="75" t="s">
        <v>9951</v>
      </c>
      <c r="E66" s="62" t="s">
        <v>15854</v>
      </c>
      <c r="F66" s="62" t="s">
        <v>15855</v>
      </c>
    </row>
    <row r="67" spans="1:6" x14ac:dyDescent="0.3">
      <c r="A67" s="62" t="s">
        <v>15724</v>
      </c>
      <c r="B67" s="62">
        <v>1</v>
      </c>
      <c r="C67" s="62">
        <v>76</v>
      </c>
      <c r="D67" s="75" t="s">
        <v>9957</v>
      </c>
      <c r="E67" s="62" t="s">
        <v>15856</v>
      </c>
      <c r="F67" s="62" t="s">
        <v>15857</v>
      </c>
    </row>
    <row r="68" spans="1:6" x14ac:dyDescent="0.3">
      <c r="A68" s="62" t="s">
        <v>15724</v>
      </c>
      <c r="B68" s="62">
        <v>1</v>
      </c>
      <c r="C68" s="62">
        <v>76</v>
      </c>
      <c r="D68" s="75" t="s">
        <v>9947</v>
      </c>
      <c r="E68" s="62" t="s">
        <v>15858</v>
      </c>
      <c r="F68" s="62" t="s">
        <v>15859</v>
      </c>
    </row>
    <row r="69" spans="1:6" x14ac:dyDescent="0.3">
      <c r="A69" s="62" t="s">
        <v>15724</v>
      </c>
      <c r="B69" s="62">
        <v>1</v>
      </c>
      <c r="C69" s="62">
        <v>76</v>
      </c>
      <c r="D69" s="75" t="s">
        <v>1996</v>
      </c>
      <c r="E69" s="62" t="s">
        <v>15860</v>
      </c>
      <c r="F69" s="62" t="s">
        <v>15861</v>
      </c>
    </row>
    <row r="70" spans="1:6" x14ac:dyDescent="0.3">
      <c r="A70" s="62" t="s">
        <v>15724</v>
      </c>
      <c r="B70" s="62">
        <v>1</v>
      </c>
      <c r="C70" s="62">
        <v>76</v>
      </c>
      <c r="D70" s="75" t="s">
        <v>3384</v>
      </c>
      <c r="E70" s="62" t="s">
        <v>15862</v>
      </c>
      <c r="F70" s="62" t="s">
        <v>15863</v>
      </c>
    </row>
    <row r="71" spans="1:6" x14ac:dyDescent="0.3">
      <c r="A71" s="62" t="s">
        <v>15724</v>
      </c>
      <c r="B71" s="62">
        <v>1</v>
      </c>
      <c r="C71" s="62">
        <v>76</v>
      </c>
      <c r="D71" s="75" t="s">
        <v>6200</v>
      </c>
      <c r="E71" s="62" t="s">
        <v>15864</v>
      </c>
      <c r="F71" s="62" t="s">
        <v>15865</v>
      </c>
    </row>
    <row r="72" spans="1:6" x14ac:dyDescent="0.3">
      <c r="A72" s="62" t="s">
        <v>15724</v>
      </c>
      <c r="B72" s="62">
        <v>1</v>
      </c>
      <c r="C72" s="62">
        <v>76</v>
      </c>
      <c r="D72" s="75" t="s">
        <v>5063</v>
      </c>
      <c r="E72" s="62" t="s">
        <v>15866</v>
      </c>
      <c r="F72" s="62" t="s">
        <v>15867</v>
      </c>
    </row>
    <row r="73" spans="1:6" x14ac:dyDescent="0.3">
      <c r="A73" s="62" t="s">
        <v>15724</v>
      </c>
      <c r="B73" s="62">
        <v>1</v>
      </c>
      <c r="C73" s="62">
        <v>76</v>
      </c>
      <c r="D73" s="75" t="s">
        <v>1018</v>
      </c>
      <c r="E73" s="62" t="s">
        <v>15868</v>
      </c>
      <c r="F73" s="62" t="s">
        <v>15869</v>
      </c>
    </row>
    <row r="74" spans="1:6" x14ac:dyDescent="0.3">
      <c r="A74" s="62" t="s">
        <v>15724</v>
      </c>
      <c r="B74" s="62">
        <v>1</v>
      </c>
      <c r="C74" s="62">
        <v>76</v>
      </c>
      <c r="D74" s="75" t="s">
        <v>1208</v>
      </c>
      <c r="E74" s="62" t="s">
        <v>15870</v>
      </c>
      <c r="F74" s="62" t="s">
        <v>15871</v>
      </c>
    </row>
    <row r="75" spans="1:6" x14ac:dyDescent="0.3">
      <c r="A75" s="62" t="s">
        <v>15724</v>
      </c>
      <c r="B75" s="62">
        <v>1</v>
      </c>
      <c r="C75" s="62">
        <v>76</v>
      </c>
      <c r="D75" s="75" t="s">
        <v>10009</v>
      </c>
      <c r="E75" s="62" t="s">
        <v>15872</v>
      </c>
      <c r="F75" s="62" t="s">
        <v>15873</v>
      </c>
    </row>
    <row r="76" spans="1:6" x14ac:dyDescent="0.3">
      <c r="A76" s="62" t="s">
        <v>15724</v>
      </c>
      <c r="B76" s="62">
        <v>1</v>
      </c>
      <c r="C76" s="62">
        <v>76</v>
      </c>
      <c r="D76" s="75" t="s">
        <v>3542</v>
      </c>
      <c r="E76" s="62" t="s">
        <v>15874</v>
      </c>
      <c r="F76" s="62" t="s">
        <v>15875</v>
      </c>
    </row>
    <row r="77" spans="1:6" x14ac:dyDescent="0.3">
      <c r="A77" s="62" t="s">
        <v>15724</v>
      </c>
      <c r="B77" s="62">
        <v>1</v>
      </c>
      <c r="C77" s="62">
        <v>76</v>
      </c>
      <c r="D77" s="75" t="s">
        <v>10003</v>
      </c>
      <c r="E77" s="62" t="s">
        <v>15876</v>
      </c>
      <c r="F77" s="62" t="s">
        <v>15877</v>
      </c>
    </row>
    <row r="78" spans="1:6" x14ac:dyDescent="0.3">
      <c r="A78" s="62" t="s">
        <v>15878</v>
      </c>
      <c r="B78" s="62">
        <v>2</v>
      </c>
      <c r="C78" s="62">
        <v>43</v>
      </c>
      <c r="D78" s="75" t="s">
        <v>768</v>
      </c>
      <c r="E78" s="62" t="s">
        <v>15879</v>
      </c>
      <c r="F78" s="62" t="s">
        <v>15880</v>
      </c>
    </row>
    <row r="79" spans="1:6" x14ac:dyDescent="0.3">
      <c r="A79" s="62" t="s">
        <v>15878</v>
      </c>
      <c r="B79" s="62">
        <v>2</v>
      </c>
      <c r="C79" s="62">
        <v>43</v>
      </c>
      <c r="D79" s="75" t="s">
        <v>2547</v>
      </c>
      <c r="E79" s="62" t="s">
        <v>15881</v>
      </c>
      <c r="F79" s="62" t="s">
        <v>15882</v>
      </c>
    </row>
    <row r="80" spans="1:6" x14ac:dyDescent="0.3">
      <c r="A80" s="62" t="s">
        <v>15878</v>
      </c>
      <c r="B80" s="62">
        <v>2</v>
      </c>
      <c r="C80" s="62">
        <v>43</v>
      </c>
      <c r="D80" s="75" t="s">
        <v>588</v>
      </c>
      <c r="E80" s="62" t="s">
        <v>15883</v>
      </c>
      <c r="F80" s="62" t="s">
        <v>15884</v>
      </c>
    </row>
    <row r="81" spans="1:6" x14ac:dyDescent="0.3">
      <c r="A81" s="62" t="s">
        <v>15878</v>
      </c>
      <c r="B81" s="62">
        <v>2</v>
      </c>
      <c r="C81" s="62">
        <v>43</v>
      </c>
      <c r="D81" s="75" t="s">
        <v>1440</v>
      </c>
      <c r="E81" s="62" t="s">
        <v>15885</v>
      </c>
      <c r="F81" s="62" t="s">
        <v>15886</v>
      </c>
    </row>
    <row r="82" spans="1:6" x14ac:dyDescent="0.3">
      <c r="A82" s="62" t="s">
        <v>15878</v>
      </c>
      <c r="B82" s="62">
        <v>2</v>
      </c>
      <c r="C82" s="62">
        <v>43</v>
      </c>
      <c r="D82" s="75" t="s">
        <v>766</v>
      </c>
      <c r="E82" s="62" t="s">
        <v>15887</v>
      </c>
      <c r="F82" s="62" t="s">
        <v>15888</v>
      </c>
    </row>
    <row r="83" spans="1:6" x14ac:dyDescent="0.3">
      <c r="A83" s="62" t="s">
        <v>15878</v>
      </c>
      <c r="B83" s="62">
        <v>2</v>
      </c>
      <c r="C83" s="62">
        <v>43</v>
      </c>
      <c r="D83" s="75" t="s">
        <v>6994</v>
      </c>
      <c r="E83" s="62" t="s">
        <v>15889</v>
      </c>
      <c r="F83" s="62" t="s">
        <v>15890</v>
      </c>
    </row>
    <row r="84" spans="1:6" x14ac:dyDescent="0.3">
      <c r="A84" s="62" t="s">
        <v>15878</v>
      </c>
      <c r="B84" s="62">
        <v>2</v>
      </c>
      <c r="C84" s="62">
        <v>43</v>
      </c>
      <c r="D84" s="75" t="s">
        <v>4325</v>
      </c>
      <c r="E84" s="62" t="s">
        <v>15891</v>
      </c>
      <c r="F84" s="62" t="s">
        <v>15892</v>
      </c>
    </row>
    <row r="85" spans="1:6" x14ac:dyDescent="0.3">
      <c r="A85" s="62" t="s">
        <v>15878</v>
      </c>
      <c r="B85" s="62">
        <v>2</v>
      </c>
      <c r="C85" s="62">
        <v>43</v>
      </c>
      <c r="D85" s="75" t="s">
        <v>826</v>
      </c>
      <c r="E85" s="62" t="s">
        <v>15893</v>
      </c>
      <c r="F85" s="62" t="s">
        <v>15894</v>
      </c>
    </row>
    <row r="86" spans="1:6" x14ac:dyDescent="0.3">
      <c r="A86" s="62" t="s">
        <v>15878</v>
      </c>
      <c r="B86" s="62">
        <v>2</v>
      </c>
      <c r="C86" s="62">
        <v>43</v>
      </c>
      <c r="D86" s="75" t="s">
        <v>1444</v>
      </c>
      <c r="E86" s="62" t="s">
        <v>15895</v>
      </c>
      <c r="F86" s="62" t="s">
        <v>15896</v>
      </c>
    </row>
    <row r="87" spans="1:6" x14ac:dyDescent="0.3">
      <c r="A87" s="62" t="s">
        <v>15878</v>
      </c>
      <c r="B87" s="62">
        <v>2</v>
      </c>
      <c r="C87" s="62">
        <v>43</v>
      </c>
      <c r="D87" s="75" t="s">
        <v>9776</v>
      </c>
      <c r="E87" s="62" t="s">
        <v>15897</v>
      </c>
      <c r="F87" s="62" t="s">
        <v>15898</v>
      </c>
    </row>
    <row r="88" spans="1:6" x14ac:dyDescent="0.3">
      <c r="A88" s="62" t="s">
        <v>15878</v>
      </c>
      <c r="B88" s="62">
        <v>2</v>
      </c>
      <c r="C88" s="62">
        <v>43</v>
      </c>
      <c r="D88" s="75" t="s">
        <v>2768</v>
      </c>
      <c r="E88" s="62" t="s">
        <v>15899</v>
      </c>
      <c r="F88" s="62" t="s">
        <v>15900</v>
      </c>
    </row>
    <row r="89" spans="1:6" x14ac:dyDescent="0.3">
      <c r="A89" s="62" t="s">
        <v>15878</v>
      </c>
      <c r="B89" s="62">
        <v>2</v>
      </c>
      <c r="C89" s="62">
        <v>43</v>
      </c>
      <c r="D89" s="75" t="s">
        <v>3037</v>
      </c>
      <c r="E89" s="62" t="s">
        <v>15901</v>
      </c>
      <c r="F89" s="62" t="s">
        <v>15902</v>
      </c>
    </row>
    <row r="90" spans="1:6" x14ac:dyDescent="0.3">
      <c r="A90" s="62" t="s">
        <v>15878</v>
      </c>
      <c r="B90" s="62">
        <v>2</v>
      </c>
      <c r="C90" s="62">
        <v>43</v>
      </c>
      <c r="D90" s="75" t="s">
        <v>1118</v>
      </c>
      <c r="E90" s="62" t="s">
        <v>15903</v>
      </c>
      <c r="F90" s="62" t="s">
        <v>15904</v>
      </c>
    </row>
    <row r="91" spans="1:6" x14ac:dyDescent="0.3">
      <c r="A91" s="62" t="s">
        <v>15878</v>
      </c>
      <c r="B91" s="62">
        <v>2</v>
      </c>
      <c r="C91" s="62">
        <v>43</v>
      </c>
      <c r="D91" s="75" t="s">
        <v>1954</v>
      </c>
      <c r="E91" s="62" t="s">
        <v>15905</v>
      </c>
      <c r="F91" s="62" t="s">
        <v>15906</v>
      </c>
    </row>
    <row r="92" spans="1:6" x14ac:dyDescent="0.3">
      <c r="A92" s="62" t="s">
        <v>15878</v>
      </c>
      <c r="B92" s="62">
        <v>2</v>
      </c>
      <c r="C92" s="62">
        <v>43</v>
      </c>
      <c r="D92" s="75" t="s">
        <v>1190</v>
      </c>
      <c r="E92" s="62" t="s">
        <v>15907</v>
      </c>
      <c r="F92" s="62" t="s">
        <v>15908</v>
      </c>
    </row>
    <row r="93" spans="1:6" x14ac:dyDescent="0.3">
      <c r="A93" s="62" t="s">
        <v>15878</v>
      </c>
      <c r="B93" s="62">
        <v>2</v>
      </c>
      <c r="C93" s="62">
        <v>43</v>
      </c>
      <c r="D93" s="75" t="s">
        <v>776</v>
      </c>
      <c r="E93" s="62" t="s">
        <v>15909</v>
      </c>
      <c r="F93" s="62" t="s">
        <v>15910</v>
      </c>
    </row>
    <row r="94" spans="1:6" x14ac:dyDescent="0.3">
      <c r="A94" s="62" t="s">
        <v>15878</v>
      </c>
      <c r="B94" s="62">
        <v>2</v>
      </c>
      <c r="C94" s="62">
        <v>43</v>
      </c>
      <c r="D94" s="75" t="s">
        <v>922</v>
      </c>
      <c r="E94" s="62" t="s">
        <v>15911</v>
      </c>
      <c r="F94" s="62" t="s">
        <v>15912</v>
      </c>
    </row>
    <row r="95" spans="1:6" x14ac:dyDescent="0.3">
      <c r="A95" s="62" t="s">
        <v>15878</v>
      </c>
      <c r="B95" s="62">
        <v>2</v>
      </c>
      <c r="C95" s="62">
        <v>43</v>
      </c>
      <c r="D95" s="75" t="s">
        <v>2460</v>
      </c>
      <c r="E95" s="62" t="s">
        <v>15913</v>
      </c>
      <c r="F95" s="62" t="s">
        <v>15914</v>
      </c>
    </row>
    <row r="96" spans="1:6" x14ac:dyDescent="0.3">
      <c r="A96" s="62" t="s">
        <v>15878</v>
      </c>
      <c r="B96" s="62">
        <v>2</v>
      </c>
      <c r="C96" s="62">
        <v>43</v>
      </c>
      <c r="D96" s="75" t="s">
        <v>6098</v>
      </c>
      <c r="E96" s="62" t="s">
        <v>15915</v>
      </c>
      <c r="F96" s="62" t="s">
        <v>15916</v>
      </c>
    </row>
    <row r="97" spans="1:6" x14ac:dyDescent="0.3">
      <c r="A97" s="62" t="s">
        <v>15878</v>
      </c>
      <c r="B97" s="62">
        <v>2</v>
      </c>
      <c r="C97" s="62">
        <v>43</v>
      </c>
      <c r="D97" s="75" t="s">
        <v>5272</v>
      </c>
      <c r="E97" s="62" t="s">
        <v>15917</v>
      </c>
      <c r="F97" s="62" t="s">
        <v>15918</v>
      </c>
    </row>
    <row r="98" spans="1:6" x14ac:dyDescent="0.3">
      <c r="A98" s="62" t="s">
        <v>15878</v>
      </c>
      <c r="B98" s="62">
        <v>2</v>
      </c>
      <c r="C98" s="62">
        <v>43</v>
      </c>
      <c r="D98" s="75" t="s">
        <v>362</v>
      </c>
      <c r="E98" s="62" t="s">
        <v>15919</v>
      </c>
      <c r="F98" s="62" t="s">
        <v>15920</v>
      </c>
    </row>
    <row r="99" spans="1:6" x14ac:dyDescent="0.3">
      <c r="A99" s="62" t="s">
        <v>15878</v>
      </c>
      <c r="B99" s="62">
        <v>2</v>
      </c>
      <c r="C99" s="62">
        <v>43</v>
      </c>
      <c r="D99" s="75" t="s">
        <v>670</v>
      </c>
      <c r="E99" s="62" t="s">
        <v>15921</v>
      </c>
      <c r="F99" s="62" t="s">
        <v>15922</v>
      </c>
    </row>
    <row r="100" spans="1:6" x14ac:dyDescent="0.3">
      <c r="A100" s="62" t="s">
        <v>15878</v>
      </c>
      <c r="B100" s="62">
        <v>2</v>
      </c>
      <c r="C100" s="62">
        <v>43</v>
      </c>
      <c r="D100" s="75" t="s">
        <v>924</v>
      </c>
      <c r="E100" s="62" t="s">
        <v>15923</v>
      </c>
      <c r="F100" s="62" t="s">
        <v>15924</v>
      </c>
    </row>
    <row r="101" spans="1:6" x14ac:dyDescent="0.3">
      <c r="A101" s="62" t="s">
        <v>15878</v>
      </c>
      <c r="B101" s="62">
        <v>2</v>
      </c>
      <c r="C101" s="62">
        <v>43</v>
      </c>
      <c r="D101" s="75" t="s">
        <v>1096</v>
      </c>
      <c r="E101" s="62" t="s">
        <v>15925</v>
      </c>
      <c r="F101" s="62" t="s">
        <v>15926</v>
      </c>
    </row>
    <row r="102" spans="1:6" x14ac:dyDescent="0.3">
      <c r="A102" s="62" t="s">
        <v>15878</v>
      </c>
      <c r="B102" s="62">
        <v>2</v>
      </c>
      <c r="C102" s="62">
        <v>43</v>
      </c>
      <c r="D102" s="75" t="s">
        <v>1166</v>
      </c>
      <c r="E102" s="62" t="s">
        <v>15927</v>
      </c>
      <c r="F102" s="62" t="s">
        <v>15928</v>
      </c>
    </row>
    <row r="103" spans="1:6" x14ac:dyDescent="0.3">
      <c r="A103" s="62" t="s">
        <v>15878</v>
      </c>
      <c r="B103" s="62">
        <v>2</v>
      </c>
      <c r="C103" s="62">
        <v>43</v>
      </c>
      <c r="D103" s="75" t="s">
        <v>1004</v>
      </c>
      <c r="E103" s="62" t="s">
        <v>15929</v>
      </c>
      <c r="F103" s="62" t="s">
        <v>15930</v>
      </c>
    </row>
    <row r="104" spans="1:6" x14ac:dyDescent="0.3">
      <c r="A104" s="62" t="s">
        <v>15878</v>
      </c>
      <c r="B104" s="62">
        <v>2</v>
      </c>
      <c r="C104" s="62">
        <v>43</v>
      </c>
      <c r="D104" s="75" t="s">
        <v>754</v>
      </c>
      <c r="E104" s="62" t="s">
        <v>15931</v>
      </c>
      <c r="F104" s="62" t="s">
        <v>15932</v>
      </c>
    </row>
    <row r="105" spans="1:6" x14ac:dyDescent="0.3">
      <c r="A105" s="62" t="s">
        <v>15878</v>
      </c>
      <c r="B105" s="62">
        <v>2</v>
      </c>
      <c r="C105" s="62">
        <v>43</v>
      </c>
      <c r="D105" s="75" t="s">
        <v>2322</v>
      </c>
      <c r="E105" s="62" t="s">
        <v>15933</v>
      </c>
      <c r="F105" s="62" t="s">
        <v>15934</v>
      </c>
    </row>
    <row r="106" spans="1:6" x14ac:dyDescent="0.3">
      <c r="A106" s="62" t="s">
        <v>15878</v>
      </c>
      <c r="B106" s="62">
        <v>2</v>
      </c>
      <c r="C106" s="62">
        <v>43</v>
      </c>
      <c r="D106" s="75" t="s">
        <v>696</v>
      </c>
      <c r="E106" s="62" t="s">
        <v>15935</v>
      </c>
      <c r="F106" s="62" t="s">
        <v>15936</v>
      </c>
    </row>
    <row r="107" spans="1:6" x14ac:dyDescent="0.3">
      <c r="A107" s="62" t="s">
        <v>15878</v>
      </c>
      <c r="B107" s="62">
        <v>2</v>
      </c>
      <c r="C107" s="62">
        <v>43</v>
      </c>
      <c r="D107" s="75" t="s">
        <v>486</v>
      </c>
      <c r="E107" s="62" t="s">
        <v>15937</v>
      </c>
      <c r="F107" s="62" t="s">
        <v>15938</v>
      </c>
    </row>
    <row r="108" spans="1:6" x14ac:dyDescent="0.3">
      <c r="A108" s="62" t="s">
        <v>15878</v>
      </c>
      <c r="B108" s="62">
        <v>2</v>
      </c>
      <c r="C108" s="62">
        <v>43</v>
      </c>
      <c r="D108" s="75" t="s">
        <v>790</v>
      </c>
      <c r="E108" s="62" t="s">
        <v>15939</v>
      </c>
      <c r="F108" s="62" t="s">
        <v>15940</v>
      </c>
    </row>
    <row r="109" spans="1:6" x14ac:dyDescent="0.3">
      <c r="A109" s="62" t="s">
        <v>15878</v>
      </c>
      <c r="B109" s="62">
        <v>2</v>
      </c>
      <c r="C109" s="62">
        <v>43</v>
      </c>
      <c r="D109" s="75" t="s">
        <v>1024</v>
      </c>
      <c r="E109" s="62" t="s">
        <v>15941</v>
      </c>
      <c r="F109" s="62" t="s">
        <v>15942</v>
      </c>
    </row>
    <row r="110" spans="1:6" x14ac:dyDescent="0.3">
      <c r="A110" s="62" t="s">
        <v>15878</v>
      </c>
      <c r="B110" s="62">
        <v>2</v>
      </c>
      <c r="C110" s="62">
        <v>43</v>
      </c>
      <c r="D110" s="75" t="s">
        <v>1762</v>
      </c>
      <c r="E110" s="62" t="s">
        <v>15943</v>
      </c>
      <c r="F110" s="62" t="s">
        <v>15944</v>
      </c>
    </row>
    <row r="111" spans="1:6" x14ac:dyDescent="0.3">
      <c r="A111" s="62" t="s">
        <v>15878</v>
      </c>
      <c r="B111" s="62">
        <v>2</v>
      </c>
      <c r="C111" s="62">
        <v>43</v>
      </c>
      <c r="D111" s="75" t="s">
        <v>3332</v>
      </c>
      <c r="E111" s="62" t="s">
        <v>15945</v>
      </c>
      <c r="F111" s="62" t="s">
        <v>15946</v>
      </c>
    </row>
    <row r="112" spans="1:6" x14ac:dyDescent="0.3">
      <c r="A112" s="62" t="s">
        <v>15878</v>
      </c>
      <c r="B112" s="62">
        <v>2</v>
      </c>
      <c r="C112" s="62">
        <v>43</v>
      </c>
      <c r="D112" s="75" t="s">
        <v>480</v>
      </c>
      <c r="E112" s="62" t="s">
        <v>15947</v>
      </c>
      <c r="F112" s="62" t="s">
        <v>15948</v>
      </c>
    </row>
    <row r="113" spans="1:6" x14ac:dyDescent="0.3">
      <c r="A113" s="62" t="s">
        <v>15878</v>
      </c>
      <c r="B113" s="62">
        <v>2</v>
      </c>
      <c r="C113" s="62">
        <v>43</v>
      </c>
      <c r="D113" s="75" t="s">
        <v>1058</v>
      </c>
      <c r="E113" s="62" t="s">
        <v>15949</v>
      </c>
      <c r="F113" s="62" t="s">
        <v>15950</v>
      </c>
    </row>
    <row r="114" spans="1:6" x14ac:dyDescent="0.3">
      <c r="A114" s="62" t="s">
        <v>15878</v>
      </c>
      <c r="B114" s="62">
        <v>2</v>
      </c>
      <c r="C114" s="62">
        <v>43</v>
      </c>
      <c r="D114" s="75" t="s">
        <v>1978</v>
      </c>
      <c r="E114" s="62" t="s">
        <v>15951</v>
      </c>
      <c r="F114" s="62" t="s">
        <v>15952</v>
      </c>
    </row>
    <row r="115" spans="1:6" x14ac:dyDescent="0.3">
      <c r="A115" s="62" t="s">
        <v>15878</v>
      </c>
      <c r="B115" s="62">
        <v>2</v>
      </c>
      <c r="C115" s="62">
        <v>43</v>
      </c>
      <c r="D115" s="75" t="s">
        <v>2344</v>
      </c>
      <c r="E115" s="62" t="s">
        <v>15953</v>
      </c>
      <c r="F115" s="62" t="s">
        <v>15954</v>
      </c>
    </row>
    <row r="116" spans="1:6" x14ac:dyDescent="0.3">
      <c r="A116" s="62" t="s">
        <v>15878</v>
      </c>
      <c r="B116" s="62">
        <v>2</v>
      </c>
      <c r="C116" s="62">
        <v>43</v>
      </c>
      <c r="D116" s="75" t="s">
        <v>7939</v>
      </c>
      <c r="E116" s="62" t="s">
        <v>15955</v>
      </c>
      <c r="F116" s="62" t="s">
        <v>15956</v>
      </c>
    </row>
    <row r="117" spans="1:6" x14ac:dyDescent="0.3">
      <c r="A117" s="62" t="s">
        <v>15878</v>
      </c>
      <c r="B117" s="62">
        <v>2</v>
      </c>
      <c r="C117" s="62">
        <v>43</v>
      </c>
      <c r="D117" s="75" t="s">
        <v>750</v>
      </c>
      <c r="E117" s="62" t="s">
        <v>15957</v>
      </c>
      <c r="F117" s="62" t="s">
        <v>15958</v>
      </c>
    </row>
    <row r="118" spans="1:6" x14ac:dyDescent="0.3">
      <c r="A118" s="62" t="s">
        <v>15878</v>
      </c>
      <c r="B118" s="62">
        <v>2</v>
      </c>
      <c r="C118" s="62">
        <v>43</v>
      </c>
      <c r="D118" s="75" t="s">
        <v>1944</v>
      </c>
      <c r="E118" s="62" t="s">
        <v>15959</v>
      </c>
      <c r="F118" s="62" t="s">
        <v>15960</v>
      </c>
    </row>
    <row r="119" spans="1:6" x14ac:dyDescent="0.3">
      <c r="A119" s="62" t="s">
        <v>15878</v>
      </c>
      <c r="B119" s="62">
        <v>2</v>
      </c>
      <c r="C119" s="62">
        <v>43</v>
      </c>
      <c r="D119" s="75" t="s">
        <v>2072</v>
      </c>
      <c r="E119" s="62" t="s">
        <v>15961</v>
      </c>
      <c r="F119" s="62" t="s">
        <v>15962</v>
      </c>
    </row>
    <row r="120" spans="1:6" x14ac:dyDescent="0.3">
      <c r="A120" s="62" t="s">
        <v>15878</v>
      </c>
      <c r="B120" s="62">
        <v>2</v>
      </c>
      <c r="C120" s="62">
        <v>43</v>
      </c>
      <c r="D120" s="75" t="s">
        <v>9700</v>
      </c>
      <c r="E120" s="62" t="s">
        <v>15963</v>
      </c>
      <c r="F120" s="62" t="s">
        <v>15964</v>
      </c>
    </row>
    <row r="121" spans="1:6" x14ac:dyDescent="0.3">
      <c r="A121" s="61" t="s">
        <v>15965</v>
      </c>
      <c r="B121" s="61">
        <v>3</v>
      </c>
      <c r="C121" s="61">
        <v>27</v>
      </c>
      <c r="D121" s="76" t="s">
        <v>6480</v>
      </c>
      <c r="E121" s="61" t="s">
        <v>15966</v>
      </c>
      <c r="F121" s="61" t="s">
        <v>15967</v>
      </c>
    </row>
    <row r="122" spans="1:6" x14ac:dyDescent="0.3">
      <c r="A122" s="61" t="s">
        <v>15965</v>
      </c>
      <c r="B122" s="61">
        <v>3</v>
      </c>
      <c r="C122" s="61">
        <v>27</v>
      </c>
      <c r="D122" s="76" t="s">
        <v>9607</v>
      </c>
      <c r="E122" s="61" t="s">
        <v>15968</v>
      </c>
      <c r="F122" s="61" t="s">
        <v>15969</v>
      </c>
    </row>
    <row r="123" spans="1:6" x14ac:dyDescent="0.3">
      <c r="A123" s="61" t="s">
        <v>15965</v>
      </c>
      <c r="B123" s="61">
        <v>3</v>
      </c>
      <c r="C123" s="61">
        <v>27</v>
      </c>
      <c r="D123" s="76" t="s">
        <v>8747</v>
      </c>
      <c r="E123" s="61" t="s">
        <v>15970</v>
      </c>
      <c r="F123" s="61" t="s">
        <v>15971</v>
      </c>
    </row>
    <row r="124" spans="1:6" x14ac:dyDescent="0.3">
      <c r="A124" s="61" t="s">
        <v>15965</v>
      </c>
      <c r="B124" s="61">
        <v>3</v>
      </c>
      <c r="C124" s="61">
        <v>27</v>
      </c>
      <c r="D124" s="76" t="s">
        <v>1506</v>
      </c>
      <c r="E124" s="61" t="s">
        <v>15972</v>
      </c>
      <c r="F124" s="61" t="s">
        <v>15973</v>
      </c>
    </row>
    <row r="125" spans="1:6" x14ac:dyDescent="0.3">
      <c r="A125" s="61" t="s">
        <v>15965</v>
      </c>
      <c r="B125" s="61">
        <v>3</v>
      </c>
      <c r="C125" s="61">
        <v>27</v>
      </c>
      <c r="D125" s="76" t="s">
        <v>9427</v>
      </c>
      <c r="E125" s="61" t="s">
        <v>15974</v>
      </c>
      <c r="F125" s="61" t="s">
        <v>15975</v>
      </c>
    </row>
    <row r="126" spans="1:6" x14ac:dyDescent="0.3">
      <c r="A126" s="61" t="s">
        <v>15965</v>
      </c>
      <c r="B126" s="61">
        <v>3</v>
      </c>
      <c r="C126" s="61">
        <v>27</v>
      </c>
      <c r="D126" s="76" t="s">
        <v>1266</v>
      </c>
      <c r="E126" s="61" t="s">
        <v>15976</v>
      </c>
      <c r="F126" s="61" t="s">
        <v>15977</v>
      </c>
    </row>
    <row r="127" spans="1:6" x14ac:dyDescent="0.3">
      <c r="A127" s="61" t="s">
        <v>15965</v>
      </c>
      <c r="B127" s="61">
        <v>3</v>
      </c>
      <c r="C127" s="61">
        <v>27</v>
      </c>
      <c r="D127" s="76" t="s">
        <v>380</v>
      </c>
      <c r="E127" s="61" t="s">
        <v>15978</v>
      </c>
      <c r="F127" s="61" t="s">
        <v>15979</v>
      </c>
    </row>
    <row r="128" spans="1:6" x14ac:dyDescent="0.3">
      <c r="A128" s="61" t="s">
        <v>15965</v>
      </c>
      <c r="B128" s="61">
        <v>3</v>
      </c>
      <c r="C128" s="61">
        <v>27</v>
      </c>
      <c r="D128" s="76" t="s">
        <v>714</v>
      </c>
      <c r="E128" s="61" t="s">
        <v>15980</v>
      </c>
      <c r="F128" s="61" t="s">
        <v>15981</v>
      </c>
    </row>
    <row r="129" spans="1:6" x14ac:dyDescent="0.3">
      <c r="A129" s="61" t="s">
        <v>15965</v>
      </c>
      <c r="B129" s="61">
        <v>3</v>
      </c>
      <c r="C129" s="61">
        <v>27</v>
      </c>
      <c r="D129" s="76" t="s">
        <v>1326</v>
      </c>
      <c r="E129" s="61" t="s">
        <v>15982</v>
      </c>
      <c r="F129" s="61" t="s">
        <v>15983</v>
      </c>
    </row>
    <row r="130" spans="1:6" x14ac:dyDescent="0.3">
      <c r="A130" s="61" t="s">
        <v>15965</v>
      </c>
      <c r="B130" s="61">
        <v>3</v>
      </c>
      <c r="C130" s="61">
        <v>27</v>
      </c>
      <c r="D130" s="76" t="s">
        <v>136</v>
      </c>
      <c r="E130" s="61" t="s">
        <v>15984</v>
      </c>
      <c r="F130" s="61" t="s">
        <v>15985</v>
      </c>
    </row>
    <row r="131" spans="1:6" x14ac:dyDescent="0.3">
      <c r="A131" s="61" t="s">
        <v>15965</v>
      </c>
      <c r="B131" s="61">
        <v>3</v>
      </c>
      <c r="C131" s="61">
        <v>27</v>
      </c>
      <c r="D131" s="76" t="s">
        <v>4587</v>
      </c>
      <c r="E131" s="61" t="s">
        <v>15986</v>
      </c>
      <c r="F131" s="61" t="s">
        <v>15987</v>
      </c>
    </row>
    <row r="132" spans="1:6" x14ac:dyDescent="0.3">
      <c r="A132" s="61" t="s">
        <v>15965</v>
      </c>
      <c r="B132" s="61">
        <v>3</v>
      </c>
      <c r="C132" s="61">
        <v>27</v>
      </c>
      <c r="D132" s="76" t="s">
        <v>2860</v>
      </c>
      <c r="E132" s="61" t="s">
        <v>15988</v>
      </c>
      <c r="F132" s="61" t="s">
        <v>15989</v>
      </c>
    </row>
    <row r="133" spans="1:6" x14ac:dyDescent="0.3">
      <c r="A133" s="61" t="s">
        <v>15965</v>
      </c>
      <c r="B133" s="61">
        <v>3</v>
      </c>
      <c r="C133" s="61">
        <v>27</v>
      </c>
      <c r="D133" s="76" t="s">
        <v>7459</v>
      </c>
      <c r="E133" s="61" t="s">
        <v>15990</v>
      </c>
      <c r="F133" s="61" t="s">
        <v>15991</v>
      </c>
    </row>
    <row r="134" spans="1:6" x14ac:dyDescent="0.3">
      <c r="A134" s="61" t="s">
        <v>15965</v>
      </c>
      <c r="B134" s="61">
        <v>3</v>
      </c>
      <c r="C134" s="61">
        <v>27</v>
      </c>
      <c r="D134" s="76" t="s">
        <v>9327</v>
      </c>
      <c r="E134" s="61" t="s">
        <v>15992</v>
      </c>
      <c r="F134" s="61" t="s">
        <v>15993</v>
      </c>
    </row>
    <row r="135" spans="1:6" x14ac:dyDescent="0.3">
      <c r="A135" s="61" t="s">
        <v>15965</v>
      </c>
      <c r="B135" s="61">
        <v>3</v>
      </c>
      <c r="C135" s="61">
        <v>27</v>
      </c>
      <c r="D135" s="76" t="s">
        <v>734</v>
      </c>
      <c r="E135" s="61" t="s">
        <v>15994</v>
      </c>
      <c r="F135" s="61" t="s">
        <v>15995</v>
      </c>
    </row>
    <row r="136" spans="1:6" x14ac:dyDescent="0.3">
      <c r="A136" s="61" t="s">
        <v>15965</v>
      </c>
      <c r="B136" s="61">
        <v>3</v>
      </c>
      <c r="C136" s="61">
        <v>27</v>
      </c>
      <c r="D136" s="76" t="s">
        <v>1622</v>
      </c>
      <c r="E136" s="61" t="s">
        <v>15996</v>
      </c>
      <c r="F136" s="61" t="s">
        <v>15997</v>
      </c>
    </row>
    <row r="137" spans="1:6" x14ac:dyDescent="0.3">
      <c r="A137" s="61" t="s">
        <v>15965</v>
      </c>
      <c r="B137" s="61">
        <v>3</v>
      </c>
      <c r="C137" s="61">
        <v>27</v>
      </c>
      <c r="D137" s="76" t="s">
        <v>2292</v>
      </c>
      <c r="E137" s="61" t="s">
        <v>15998</v>
      </c>
      <c r="F137" s="61" t="s">
        <v>15999</v>
      </c>
    </row>
    <row r="138" spans="1:6" x14ac:dyDescent="0.3">
      <c r="A138" s="61" t="s">
        <v>15965</v>
      </c>
      <c r="B138" s="61">
        <v>3</v>
      </c>
      <c r="C138" s="61">
        <v>27</v>
      </c>
      <c r="D138" s="76" t="s">
        <v>114</v>
      </c>
      <c r="E138" s="61" t="s">
        <v>16000</v>
      </c>
      <c r="F138" s="61" t="s">
        <v>16001</v>
      </c>
    </row>
    <row r="139" spans="1:6" x14ac:dyDescent="0.3">
      <c r="A139" s="61" t="s">
        <v>15965</v>
      </c>
      <c r="B139" s="61">
        <v>3</v>
      </c>
      <c r="C139" s="61">
        <v>27</v>
      </c>
      <c r="D139" s="76" t="s">
        <v>1970</v>
      </c>
      <c r="E139" s="61" t="s">
        <v>16002</v>
      </c>
      <c r="F139" s="61" t="s">
        <v>16003</v>
      </c>
    </row>
    <row r="140" spans="1:6" x14ac:dyDescent="0.3">
      <c r="A140" s="61" t="s">
        <v>15965</v>
      </c>
      <c r="B140" s="61">
        <v>3</v>
      </c>
      <c r="C140" s="61">
        <v>27</v>
      </c>
      <c r="D140" s="76" t="s">
        <v>1000</v>
      </c>
      <c r="E140" s="61" t="s">
        <v>16004</v>
      </c>
      <c r="F140" s="61" t="s">
        <v>16005</v>
      </c>
    </row>
    <row r="141" spans="1:6" x14ac:dyDescent="0.3">
      <c r="A141" s="61" t="s">
        <v>15965</v>
      </c>
      <c r="B141" s="61">
        <v>3</v>
      </c>
      <c r="C141" s="61">
        <v>27</v>
      </c>
      <c r="D141" s="76" t="s">
        <v>2947</v>
      </c>
      <c r="E141" s="61" t="s">
        <v>16006</v>
      </c>
      <c r="F141" s="61" t="s">
        <v>16007</v>
      </c>
    </row>
    <row r="142" spans="1:6" x14ac:dyDescent="0.3">
      <c r="A142" s="61" t="s">
        <v>15965</v>
      </c>
      <c r="B142" s="61">
        <v>3</v>
      </c>
      <c r="C142" s="61">
        <v>27</v>
      </c>
      <c r="D142" s="76" t="s">
        <v>528</v>
      </c>
      <c r="E142" s="61" t="s">
        <v>16008</v>
      </c>
      <c r="F142" s="61" t="s">
        <v>16009</v>
      </c>
    </row>
    <row r="143" spans="1:6" x14ac:dyDescent="0.3">
      <c r="A143" s="61" t="s">
        <v>15965</v>
      </c>
      <c r="B143" s="61">
        <v>3</v>
      </c>
      <c r="C143" s="61">
        <v>27</v>
      </c>
      <c r="D143" s="76" t="s">
        <v>6856</v>
      </c>
      <c r="E143" s="61" t="s">
        <v>16010</v>
      </c>
      <c r="F143" s="61" t="s">
        <v>16011</v>
      </c>
    </row>
    <row r="144" spans="1:6" x14ac:dyDescent="0.3">
      <c r="A144" s="61" t="s">
        <v>15965</v>
      </c>
      <c r="B144" s="61">
        <v>3</v>
      </c>
      <c r="C144" s="61">
        <v>27</v>
      </c>
      <c r="D144" s="76" t="s">
        <v>3025</v>
      </c>
      <c r="E144" s="61" t="s">
        <v>16012</v>
      </c>
      <c r="F144" s="61" t="s">
        <v>16013</v>
      </c>
    </row>
    <row r="145" spans="1:6" x14ac:dyDescent="0.3">
      <c r="A145" s="61" t="s">
        <v>15965</v>
      </c>
      <c r="B145" s="61">
        <v>3</v>
      </c>
      <c r="C145" s="61">
        <v>27</v>
      </c>
      <c r="D145" s="76" t="s">
        <v>1402</v>
      </c>
      <c r="E145" s="61" t="s">
        <v>16014</v>
      </c>
      <c r="F145" s="61" t="s">
        <v>16015</v>
      </c>
    </row>
    <row r="146" spans="1:6" x14ac:dyDescent="0.3">
      <c r="A146" s="61" t="s">
        <v>15965</v>
      </c>
      <c r="B146" s="61">
        <v>3</v>
      </c>
      <c r="C146" s="61">
        <v>27</v>
      </c>
      <c r="D146" s="76" t="s">
        <v>2268</v>
      </c>
      <c r="E146" s="61" t="s">
        <v>16016</v>
      </c>
      <c r="F146" s="61" t="s">
        <v>16017</v>
      </c>
    </row>
    <row r="147" spans="1:6" x14ac:dyDescent="0.3">
      <c r="A147" s="61" t="s">
        <v>15965</v>
      </c>
      <c r="B147" s="61">
        <v>3</v>
      </c>
      <c r="C147" s="61">
        <v>27</v>
      </c>
      <c r="D147" s="76" t="s">
        <v>2042</v>
      </c>
      <c r="E147" s="61" t="s">
        <v>16018</v>
      </c>
      <c r="F147" s="61" t="s">
        <v>16019</v>
      </c>
    </row>
    <row r="148" spans="1:6" x14ac:dyDescent="0.3">
      <c r="A148" s="62" t="s">
        <v>16020</v>
      </c>
      <c r="B148" s="62">
        <v>4</v>
      </c>
      <c r="C148" s="62">
        <v>26</v>
      </c>
      <c r="D148" s="75" t="s">
        <v>1516</v>
      </c>
      <c r="E148" s="62" t="s">
        <v>16021</v>
      </c>
      <c r="F148" s="62" t="s">
        <v>16022</v>
      </c>
    </row>
    <row r="149" spans="1:6" x14ac:dyDescent="0.3">
      <c r="A149" s="62" t="s">
        <v>16020</v>
      </c>
      <c r="B149" s="62">
        <v>4</v>
      </c>
      <c r="C149" s="62">
        <v>26</v>
      </c>
      <c r="D149" s="75" t="s">
        <v>7012</v>
      </c>
      <c r="E149" s="62" t="s">
        <v>16023</v>
      </c>
      <c r="F149" s="62" t="s">
        <v>16024</v>
      </c>
    </row>
    <row r="150" spans="1:6" x14ac:dyDescent="0.3">
      <c r="A150" s="62" t="s">
        <v>16020</v>
      </c>
      <c r="B150" s="62">
        <v>4</v>
      </c>
      <c r="C150" s="62">
        <v>26</v>
      </c>
      <c r="D150" s="75" t="s">
        <v>1980</v>
      </c>
      <c r="E150" s="62" t="s">
        <v>16025</v>
      </c>
      <c r="F150" s="62" t="s">
        <v>16026</v>
      </c>
    </row>
    <row r="151" spans="1:6" x14ac:dyDescent="0.3">
      <c r="A151" s="62" t="s">
        <v>16020</v>
      </c>
      <c r="B151" s="62">
        <v>4</v>
      </c>
      <c r="C151" s="62">
        <v>26</v>
      </c>
      <c r="D151" s="75" t="s">
        <v>496</v>
      </c>
      <c r="E151" s="62" t="s">
        <v>16027</v>
      </c>
      <c r="F151" s="62" t="s">
        <v>16028</v>
      </c>
    </row>
    <row r="152" spans="1:6" x14ac:dyDescent="0.3">
      <c r="A152" s="62" t="s">
        <v>16020</v>
      </c>
      <c r="B152" s="62">
        <v>4</v>
      </c>
      <c r="C152" s="62">
        <v>26</v>
      </c>
      <c r="D152" s="75" t="s">
        <v>3680</v>
      </c>
      <c r="E152" s="62" t="s">
        <v>16029</v>
      </c>
      <c r="F152" s="62" t="s">
        <v>16030</v>
      </c>
    </row>
    <row r="153" spans="1:6" x14ac:dyDescent="0.3">
      <c r="A153" s="62" t="s">
        <v>16020</v>
      </c>
      <c r="B153" s="62">
        <v>4</v>
      </c>
      <c r="C153" s="62">
        <v>26</v>
      </c>
      <c r="D153" s="75" t="s">
        <v>864</v>
      </c>
      <c r="E153" s="62" t="s">
        <v>16031</v>
      </c>
      <c r="F153" s="62" t="s">
        <v>16032</v>
      </c>
    </row>
    <row r="154" spans="1:6" x14ac:dyDescent="0.3">
      <c r="A154" s="62" t="s">
        <v>16020</v>
      </c>
      <c r="B154" s="62">
        <v>4</v>
      </c>
      <c r="C154" s="62">
        <v>26</v>
      </c>
      <c r="D154" s="75" t="s">
        <v>842</v>
      </c>
      <c r="E154" s="62" t="s">
        <v>16033</v>
      </c>
      <c r="F154" s="62" t="s">
        <v>16034</v>
      </c>
    </row>
    <row r="155" spans="1:6" x14ac:dyDescent="0.3">
      <c r="A155" s="62" t="s">
        <v>16020</v>
      </c>
      <c r="B155" s="62">
        <v>4</v>
      </c>
      <c r="C155" s="62">
        <v>26</v>
      </c>
      <c r="D155" s="75" t="s">
        <v>772</v>
      </c>
      <c r="E155" s="62" t="s">
        <v>16035</v>
      </c>
      <c r="F155" s="62" t="s">
        <v>16036</v>
      </c>
    </row>
    <row r="156" spans="1:6" x14ac:dyDescent="0.3">
      <c r="A156" s="62" t="s">
        <v>16020</v>
      </c>
      <c r="B156" s="62">
        <v>4</v>
      </c>
      <c r="C156" s="62">
        <v>26</v>
      </c>
      <c r="D156" s="75" t="s">
        <v>1390</v>
      </c>
      <c r="E156" s="62" t="s">
        <v>16037</v>
      </c>
      <c r="F156" s="62" t="s">
        <v>16038</v>
      </c>
    </row>
    <row r="157" spans="1:6" x14ac:dyDescent="0.3">
      <c r="A157" s="62" t="s">
        <v>16020</v>
      </c>
      <c r="B157" s="62">
        <v>4</v>
      </c>
      <c r="C157" s="62">
        <v>26</v>
      </c>
      <c r="D157" s="75" t="s">
        <v>600</v>
      </c>
      <c r="E157" s="62" t="s">
        <v>16039</v>
      </c>
      <c r="F157" s="62" t="s">
        <v>16040</v>
      </c>
    </row>
    <row r="158" spans="1:6" x14ac:dyDescent="0.3">
      <c r="A158" s="62" t="s">
        <v>16020</v>
      </c>
      <c r="B158" s="62">
        <v>4</v>
      </c>
      <c r="C158" s="62">
        <v>26</v>
      </c>
      <c r="D158" s="75" t="s">
        <v>2208</v>
      </c>
      <c r="E158" s="62" t="s">
        <v>16041</v>
      </c>
      <c r="F158" s="62" t="s">
        <v>16042</v>
      </c>
    </row>
    <row r="159" spans="1:6" x14ac:dyDescent="0.3">
      <c r="A159" s="62" t="s">
        <v>16020</v>
      </c>
      <c r="B159" s="62">
        <v>4</v>
      </c>
      <c r="C159" s="62">
        <v>26</v>
      </c>
      <c r="D159" s="75" t="s">
        <v>1006</v>
      </c>
      <c r="E159" s="62" t="s">
        <v>16043</v>
      </c>
      <c r="F159" s="62" t="s">
        <v>16044</v>
      </c>
    </row>
    <row r="160" spans="1:6" x14ac:dyDescent="0.3">
      <c r="A160" s="62" t="s">
        <v>16020</v>
      </c>
      <c r="B160" s="62">
        <v>4</v>
      </c>
      <c r="C160" s="62">
        <v>26</v>
      </c>
      <c r="D160" s="75" t="s">
        <v>1352</v>
      </c>
      <c r="E160" s="62" t="s">
        <v>16045</v>
      </c>
      <c r="F160" s="62" t="s">
        <v>16046</v>
      </c>
    </row>
    <row r="161" spans="1:6" x14ac:dyDescent="0.3">
      <c r="A161" s="62" t="s">
        <v>16020</v>
      </c>
      <c r="B161" s="62">
        <v>4</v>
      </c>
      <c r="C161" s="62">
        <v>26</v>
      </c>
      <c r="D161" s="75" t="s">
        <v>2200</v>
      </c>
      <c r="E161" s="62" t="s">
        <v>16047</v>
      </c>
      <c r="F161" s="62" t="s">
        <v>16048</v>
      </c>
    </row>
    <row r="162" spans="1:6" x14ac:dyDescent="0.3">
      <c r="A162" s="62" t="s">
        <v>16020</v>
      </c>
      <c r="B162" s="62">
        <v>4</v>
      </c>
      <c r="C162" s="62">
        <v>26</v>
      </c>
      <c r="D162" s="75" t="s">
        <v>294</v>
      </c>
      <c r="E162" s="62" t="s">
        <v>16049</v>
      </c>
      <c r="F162" s="62" t="s">
        <v>16050</v>
      </c>
    </row>
    <row r="163" spans="1:6" x14ac:dyDescent="0.3">
      <c r="A163" s="62" t="s">
        <v>16020</v>
      </c>
      <c r="B163" s="62">
        <v>4</v>
      </c>
      <c r="C163" s="62">
        <v>26</v>
      </c>
      <c r="D163" s="75" t="s">
        <v>1068</v>
      </c>
      <c r="E163" s="62" t="s">
        <v>16051</v>
      </c>
      <c r="F163" s="62" t="s">
        <v>16052</v>
      </c>
    </row>
    <row r="164" spans="1:6" x14ac:dyDescent="0.3">
      <c r="A164" s="62" t="s">
        <v>16020</v>
      </c>
      <c r="B164" s="62">
        <v>4</v>
      </c>
      <c r="C164" s="62">
        <v>26</v>
      </c>
      <c r="D164" s="75" t="s">
        <v>880</v>
      </c>
      <c r="E164" s="62" t="s">
        <v>16053</v>
      </c>
      <c r="F164" s="62" t="s">
        <v>16054</v>
      </c>
    </row>
    <row r="165" spans="1:6" x14ac:dyDescent="0.3">
      <c r="A165" s="62" t="s">
        <v>16020</v>
      </c>
      <c r="B165" s="62">
        <v>4</v>
      </c>
      <c r="C165" s="62">
        <v>26</v>
      </c>
      <c r="D165" s="75" t="s">
        <v>1304</v>
      </c>
      <c r="E165" s="62" t="s">
        <v>16055</v>
      </c>
      <c r="F165" s="62" t="s">
        <v>16056</v>
      </c>
    </row>
    <row r="166" spans="1:6" x14ac:dyDescent="0.3">
      <c r="A166" s="62" t="s">
        <v>16020</v>
      </c>
      <c r="B166" s="62">
        <v>4</v>
      </c>
      <c r="C166" s="62">
        <v>26</v>
      </c>
      <c r="D166" s="75" t="s">
        <v>1946</v>
      </c>
      <c r="E166" s="62" t="s">
        <v>16057</v>
      </c>
      <c r="F166" s="62" t="s">
        <v>16058</v>
      </c>
    </row>
    <row r="167" spans="1:6" x14ac:dyDescent="0.3">
      <c r="A167" s="62" t="s">
        <v>16020</v>
      </c>
      <c r="B167" s="62">
        <v>4</v>
      </c>
      <c r="C167" s="62">
        <v>26</v>
      </c>
      <c r="D167" s="75" t="s">
        <v>1486</v>
      </c>
      <c r="E167" s="62" t="s">
        <v>16059</v>
      </c>
      <c r="F167" s="62" t="s">
        <v>16060</v>
      </c>
    </row>
    <row r="168" spans="1:6" x14ac:dyDescent="0.3">
      <c r="A168" s="62" t="s">
        <v>16020</v>
      </c>
      <c r="B168" s="62">
        <v>4</v>
      </c>
      <c r="C168" s="62">
        <v>26</v>
      </c>
      <c r="D168" s="75" t="s">
        <v>3059</v>
      </c>
      <c r="E168" s="62" t="s">
        <v>16061</v>
      </c>
      <c r="F168" s="62" t="s">
        <v>16062</v>
      </c>
    </row>
    <row r="169" spans="1:6" x14ac:dyDescent="0.3">
      <c r="A169" s="62" t="s">
        <v>16020</v>
      </c>
      <c r="B169" s="62">
        <v>4</v>
      </c>
      <c r="C169" s="62">
        <v>26</v>
      </c>
      <c r="D169" s="75" t="s">
        <v>1076</v>
      </c>
      <c r="E169" s="62" t="s">
        <v>16063</v>
      </c>
      <c r="F169" s="62" t="s">
        <v>16064</v>
      </c>
    </row>
    <row r="170" spans="1:6" x14ac:dyDescent="0.3">
      <c r="A170" s="62" t="s">
        <v>16020</v>
      </c>
      <c r="B170" s="62">
        <v>4</v>
      </c>
      <c r="C170" s="62">
        <v>26</v>
      </c>
      <c r="D170" s="75" t="s">
        <v>1870</v>
      </c>
      <c r="E170" s="62" t="s">
        <v>16065</v>
      </c>
      <c r="F170" s="62" t="s">
        <v>16066</v>
      </c>
    </row>
    <row r="171" spans="1:6" x14ac:dyDescent="0.3">
      <c r="A171" s="62" t="s">
        <v>16020</v>
      </c>
      <c r="B171" s="62">
        <v>4</v>
      </c>
      <c r="C171" s="62">
        <v>26</v>
      </c>
      <c r="D171" s="75" t="s">
        <v>5486</v>
      </c>
      <c r="E171" s="62" t="s">
        <v>16067</v>
      </c>
      <c r="F171" s="62" t="s">
        <v>16068</v>
      </c>
    </row>
    <row r="172" spans="1:6" x14ac:dyDescent="0.3">
      <c r="A172" s="62" t="s">
        <v>16020</v>
      </c>
      <c r="B172" s="62">
        <v>4</v>
      </c>
      <c r="C172" s="62">
        <v>26</v>
      </c>
      <c r="D172" s="75" t="s">
        <v>974</v>
      </c>
      <c r="E172" s="62" t="s">
        <v>16069</v>
      </c>
      <c r="F172" s="62" t="s">
        <v>16070</v>
      </c>
    </row>
    <row r="173" spans="1:6" x14ac:dyDescent="0.3">
      <c r="A173" s="62" t="s">
        <v>16020</v>
      </c>
      <c r="B173" s="62">
        <v>4</v>
      </c>
      <c r="C173" s="62">
        <v>26</v>
      </c>
      <c r="D173" s="75" t="s">
        <v>1754</v>
      </c>
      <c r="E173" s="62" t="s">
        <v>16071</v>
      </c>
      <c r="F173" s="62" t="s">
        <v>16072</v>
      </c>
    </row>
    <row r="174" spans="1:6" x14ac:dyDescent="0.3">
      <c r="A174" s="62" t="s">
        <v>16073</v>
      </c>
      <c r="B174" s="62">
        <v>5</v>
      </c>
      <c r="C174" s="62">
        <v>20</v>
      </c>
      <c r="D174" s="75" t="s">
        <v>2242</v>
      </c>
      <c r="E174" s="62" t="s">
        <v>16074</v>
      </c>
      <c r="F174" s="62" t="s">
        <v>16075</v>
      </c>
    </row>
    <row r="175" spans="1:6" x14ac:dyDescent="0.3">
      <c r="A175" s="62" t="s">
        <v>16073</v>
      </c>
      <c r="B175" s="62">
        <v>5</v>
      </c>
      <c r="C175" s="62">
        <v>20</v>
      </c>
      <c r="D175" s="75" t="s">
        <v>4605</v>
      </c>
      <c r="E175" s="62" t="s">
        <v>16076</v>
      </c>
      <c r="F175" s="62" t="s">
        <v>16077</v>
      </c>
    </row>
    <row r="176" spans="1:6" x14ac:dyDescent="0.3">
      <c r="A176" s="62" t="s">
        <v>16073</v>
      </c>
      <c r="B176" s="62">
        <v>5</v>
      </c>
      <c r="C176" s="62">
        <v>20</v>
      </c>
      <c r="D176" s="75" t="s">
        <v>1382</v>
      </c>
      <c r="E176" s="62" t="s">
        <v>16078</v>
      </c>
      <c r="F176" s="62" t="s">
        <v>16079</v>
      </c>
    </row>
    <row r="177" spans="1:6" x14ac:dyDescent="0.3">
      <c r="A177" s="62" t="s">
        <v>16073</v>
      </c>
      <c r="B177" s="62">
        <v>5</v>
      </c>
      <c r="C177" s="62">
        <v>20</v>
      </c>
      <c r="D177" s="75" t="s">
        <v>1962</v>
      </c>
      <c r="E177" s="62" t="s">
        <v>16080</v>
      </c>
      <c r="F177" s="62" t="s">
        <v>16081</v>
      </c>
    </row>
    <row r="178" spans="1:6" x14ac:dyDescent="0.3">
      <c r="A178" s="62" t="s">
        <v>16073</v>
      </c>
      <c r="B178" s="62">
        <v>5</v>
      </c>
      <c r="C178" s="62">
        <v>20</v>
      </c>
      <c r="D178" s="75" t="s">
        <v>1102</v>
      </c>
      <c r="E178" s="62" t="s">
        <v>16082</v>
      </c>
      <c r="F178" s="62" t="s">
        <v>16083</v>
      </c>
    </row>
    <row r="179" spans="1:6" x14ac:dyDescent="0.3">
      <c r="A179" s="62" t="s">
        <v>16073</v>
      </c>
      <c r="B179" s="62">
        <v>5</v>
      </c>
      <c r="C179" s="62">
        <v>20</v>
      </c>
      <c r="D179" s="75" t="s">
        <v>1638</v>
      </c>
      <c r="E179" s="62" t="s">
        <v>16084</v>
      </c>
      <c r="F179" s="62" t="s">
        <v>16085</v>
      </c>
    </row>
    <row r="180" spans="1:6" x14ac:dyDescent="0.3">
      <c r="A180" s="62" t="s">
        <v>16073</v>
      </c>
      <c r="B180" s="62">
        <v>5</v>
      </c>
      <c r="C180" s="62">
        <v>20</v>
      </c>
      <c r="D180" s="75" t="s">
        <v>1632</v>
      </c>
      <c r="E180" s="62" t="s">
        <v>16086</v>
      </c>
      <c r="F180" s="62" t="s">
        <v>16087</v>
      </c>
    </row>
    <row r="181" spans="1:6" x14ac:dyDescent="0.3">
      <c r="A181" s="62" t="s">
        <v>16073</v>
      </c>
      <c r="B181" s="62">
        <v>5</v>
      </c>
      <c r="C181" s="62">
        <v>20</v>
      </c>
      <c r="D181" s="75" t="s">
        <v>3716</v>
      </c>
      <c r="E181" s="62" t="s">
        <v>16088</v>
      </c>
      <c r="F181" s="62" t="s">
        <v>16089</v>
      </c>
    </row>
    <row r="182" spans="1:6" x14ac:dyDescent="0.3">
      <c r="A182" s="62" t="s">
        <v>16073</v>
      </c>
      <c r="B182" s="62">
        <v>5</v>
      </c>
      <c r="C182" s="62">
        <v>20</v>
      </c>
      <c r="D182" s="75" t="s">
        <v>3648</v>
      </c>
      <c r="E182" s="62" t="s">
        <v>16090</v>
      </c>
      <c r="F182" s="62" t="s">
        <v>16091</v>
      </c>
    </row>
    <row r="183" spans="1:6" x14ac:dyDescent="0.3">
      <c r="A183" s="62" t="s">
        <v>16073</v>
      </c>
      <c r="B183" s="62">
        <v>5</v>
      </c>
      <c r="C183" s="62">
        <v>20</v>
      </c>
      <c r="D183" s="75" t="s">
        <v>476</v>
      </c>
      <c r="E183" s="62" t="s">
        <v>16092</v>
      </c>
      <c r="F183" s="62" t="s">
        <v>16093</v>
      </c>
    </row>
    <row r="184" spans="1:6" x14ac:dyDescent="0.3">
      <c r="A184" s="62" t="s">
        <v>16073</v>
      </c>
      <c r="B184" s="62">
        <v>5</v>
      </c>
      <c r="C184" s="62">
        <v>20</v>
      </c>
      <c r="D184" s="75" t="s">
        <v>2032</v>
      </c>
      <c r="E184" s="62" t="s">
        <v>16094</v>
      </c>
      <c r="F184" s="62" t="s">
        <v>16095</v>
      </c>
    </row>
    <row r="185" spans="1:6" x14ac:dyDescent="0.3">
      <c r="A185" s="62" t="s">
        <v>16073</v>
      </c>
      <c r="B185" s="62">
        <v>5</v>
      </c>
      <c r="C185" s="62">
        <v>20</v>
      </c>
      <c r="D185" s="75" t="s">
        <v>2086</v>
      </c>
      <c r="E185" s="62" t="s">
        <v>16096</v>
      </c>
      <c r="F185" s="62" t="s">
        <v>16097</v>
      </c>
    </row>
    <row r="186" spans="1:6" x14ac:dyDescent="0.3">
      <c r="A186" s="62" t="s">
        <v>16073</v>
      </c>
      <c r="B186" s="62">
        <v>5</v>
      </c>
      <c r="C186" s="62">
        <v>20</v>
      </c>
      <c r="D186" s="75" t="s">
        <v>996</v>
      </c>
      <c r="E186" s="62" t="s">
        <v>16098</v>
      </c>
      <c r="F186" s="62" t="s">
        <v>16099</v>
      </c>
    </row>
    <row r="187" spans="1:6" x14ac:dyDescent="0.3">
      <c r="A187" s="62" t="s">
        <v>16073</v>
      </c>
      <c r="B187" s="62">
        <v>5</v>
      </c>
      <c r="C187" s="62">
        <v>20</v>
      </c>
      <c r="D187" s="75" t="s">
        <v>1126</v>
      </c>
      <c r="E187" s="62" t="s">
        <v>16100</v>
      </c>
      <c r="F187" s="62" t="s">
        <v>16101</v>
      </c>
    </row>
    <row r="188" spans="1:6" x14ac:dyDescent="0.3">
      <c r="A188" s="62" t="s">
        <v>16073</v>
      </c>
      <c r="B188" s="62">
        <v>5</v>
      </c>
      <c r="C188" s="62">
        <v>20</v>
      </c>
      <c r="D188" s="75" t="s">
        <v>2482</v>
      </c>
      <c r="E188" s="62" t="s">
        <v>16102</v>
      </c>
      <c r="F188" s="62" t="s">
        <v>16103</v>
      </c>
    </row>
    <row r="189" spans="1:6" x14ac:dyDescent="0.3">
      <c r="A189" s="62" t="s">
        <v>16073</v>
      </c>
      <c r="B189" s="62">
        <v>5</v>
      </c>
      <c r="C189" s="62">
        <v>20</v>
      </c>
      <c r="D189" s="75" t="s">
        <v>2172</v>
      </c>
      <c r="E189" s="62" t="s">
        <v>16104</v>
      </c>
      <c r="F189" s="62" t="s">
        <v>16105</v>
      </c>
    </row>
    <row r="190" spans="1:6" x14ac:dyDescent="0.3">
      <c r="A190" s="62" t="s">
        <v>16073</v>
      </c>
      <c r="B190" s="62">
        <v>5</v>
      </c>
      <c r="C190" s="62">
        <v>20</v>
      </c>
      <c r="D190" s="75" t="s">
        <v>4275</v>
      </c>
      <c r="E190" s="62" t="s">
        <v>16106</v>
      </c>
      <c r="F190" s="62" t="s">
        <v>16107</v>
      </c>
    </row>
    <row r="191" spans="1:6" x14ac:dyDescent="0.3">
      <c r="A191" s="62" t="s">
        <v>16073</v>
      </c>
      <c r="B191" s="62">
        <v>5</v>
      </c>
      <c r="C191" s="62">
        <v>20</v>
      </c>
      <c r="D191" s="75" t="s">
        <v>1532</v>
      </c>
      <c r="E191" s="62" t="s">
        <v>16108</v>
      </c>
      <c r="F191" s="62" t="s">
        <v>16109</v>
      </c>
    </row>
    <row r="192" spans="1:6" x14ac:dyDescent="0.3">
      <c r="A192" s="62" t="s">
        <v>16073</v>
      </c>
      <c r="B192" s="62">
        <v>5</v>
      </c>
      <c r="C192" s="62">
        <v>20</v>
      </c>
      <c r="D192" s="75" t="s">
        <v>758</v>
      </c>
      <c r="E192" s="62" t="s">
        <v>16110</v>
      </c>
      <c r="F192" s="62" t="s">
        <v>16111</v>
      </c>
    </row>
    <row r="193" spans="1:6" x14ac:dyDescent="0.3">
      <c r="A193" s="62" t="s">
        <v>16073</v>
      </c>
      <c r="B193" s="62">
        <v>5</v>
      </c>
      <c r="C193" s="62">
        <v>20</v>
      </c>
      <c r="D193" s="75" t="s">
        <v>438</v>
      </c>
      <c r="E193" s="62" t="s">
        <v>16112</v>
      </c>
      <c r="F193" s="62" t="s">
        <v>16113</v>
      </c>
    </row>
    <row r="194" spans="1:6" x14ac:dyDescent="0.3">
      <c r="A194" s="61" t="s">
        <v>16114</v>
      </c>
      <c r="B194" s="61">
        <v>6</v>
      </c>
      <c r="C194" s="61">
        <v>19</v>
      </c>
      <c r="D194" s="76" t="s">
        <v>156</v>
      </c>
      <c r="E194" s="61" t="s">
        <v>16115</v>
      </c>
      <c r="F194" s="61" t="s">
        <v>16116</v>
      </c>
    </row>
    <row r="195" spans="1:6" x14ac:dyDescent="0.3">
      <c r="A195" s="61" t="s">
        <v>16114</v>
      </c>
      <c r="B195" s="61">
        <v>6</v>
      </c>
      <c r="C195" s="61">
        <v>19</v>
      </c>
      <c r="D195" s="76" t="s">
        <v>2679</v>
      </c>
      <c r="E195" s="61" t="s">
        <v>16117</v>
      </c>
      <c r="F195" s="61" t="s">
        <v>16118</v>
      </c>
    </row>
    <row r="196" spans="1:6" x14ac:dyDescent="0.3">
      <c r="A196" s="61" t="s">
        <v>16114</v>
      </c>
      <c r="B196" s="61">
        <v>6</v>
      </c>
      <c r="C196" s="61">
        <v>19</v>
      </c>
      <c r="D196" s="76" t="s">
        <v>1192</v>
      </c>
      <c r="E196" s="61" t="s">
        <v>16119</v>
      </c>
      <c r="F196" s="61" t="s">
        <v>16120</v>
      </c>
    </row>
    <row r="197" spans="1:6" x14ac:dyDescent="0.3">
      <c r="A197" s="61" t="s">
        <v>16114</v>
      </c>
      <c r="B197" s="61">
        <v>6</v>
      </c>
      <c r="C197" s="61">
        <v>19</v>
      </c>
      <c r="D197" s="76" t="s">
        <v>8281</v>
      </c>
      <c r="E197" s="61" t="s">
        <v>16121</v>
      </c>
      <c r="F197" s="61" t="s">
        <v>16122</v>
      </c>
    </row>
    <row r="198" spans="1:6" x14ac:dyDescent="0.3">
      <c r="A198" s="61" t="s">
        <v>16114</v>
      </c>
      <c r="B198" s="61">
        <v>6</v>
      </c>
      <c r="C198" s="61">
        <v>19</v>
      </c>
      <c r="D198" s="76" t="s">
        <v>5566</v>
      </c>
      <c r="E198" s="61" t="s">
        <v>16123</v>
      </c>
      <c r="F198" s="61" t="s">
        <v>16124</v>
      </c>
    </row>
    <row r="199" spans="1:6" x14ac:dyDescent="0.3">
      <c r="A199" s="61" t="s">
        <v>16114</v>
      </c>
      <c r="B199" s="61">
        <v>6</v>
      </c>
      <c r="C199" s="61">
        <v>19</v>
      </c>
      <c r="D199" s="76" t="s">
        <v>3470</v>
      </c>
      <c r="E199" s="61" t="s">
        <v>16125</v>
      </c>
      <c r="F199" s="61" t="s">
        <v>16126</v>
      </c>
    </row>
    <row r="200" spans="1:6" x14ac:dyDescent="0.3">
      <c r="A200" s="61" t="s">
        <v>16114</v>
      </c>
      <c r="B200" s="61">
        <v>6</v>
      </c>
      <c r="C200" s="61">
        <v>19</v>
      </c>
      <c r="D200" s="76" t="s">
        <v>832</v>
      </c>
      <c r="E200" s="61" t="s">
        <v>16127</v>
      </c>
      <c r="F200" s="61" t="s">
        <v>16128</v>
      </c>
    </row>
    <row r="201" spans="1:6" x14ac:dyDescent="0.3">
      <c r="A201" s="61" t="s">
        <v>16114</v>
      </c>
      <c r="B201" s="61">
        <v>6</v>
      </c>
      <c r="C201" s="61">
        <v>19</v>
      </c>
      <c r="D201" s="76" t="s">
        <v>454</v>
      </c>
      <c r="E201" s="61" t="s">
        <v>16129</v>
      </c>
      <c r="F201" s="61" t="s">
        <v>16130</v>
      </c>
    </row>
    <row r="202" spans="1:6" x14ac:dyDescent="0.3">
      <c r="A202" s="61" t="s">
        <v>16114</v>
      </c>
      <c r="B202" s="61">
        <v>6</v>
      </c>
      <c r="C202" s="61">
        <v>19</v>
      </c>
      <c r="D202" s="76" t="s">
        <v>2764</v>
      </c>
      <c r="E202" s="61" t="s">
        <v>16131</v>
      </c>
      <c r="F202" s="61" t="s">
        <v>16132</v>
      </c>
    </row>
    <row r="203" spans="1:6" x14ac:dyDescent="0.3">
      <c r="A203" s="61" t="s">
        <v>16114</v>
      </c>
      <c r="B203" s="61">
        <v>6</v>
      </c>
      <c r="C203" s="61">
        <v>19</v>
      </c>
      <c r="D203" s="76" t="s">
        <v>798</v>
      </c>
      <c r="E203" s="61" t="s">
        <v>16133</v>
      </c>
      <c r="F203" s="61" t="s">
        <v>16134</v>
      </c>
    </row>
    <row r="204" spans="1:6" x14ac:dyDescent="0.3">
      <c r="A204" s="61" t="s">
        <v>16114</v>
      </c>
      <c r="B204" s="61">
        <v>6</v>
      </c>
      <c r="C204" s="61">
        <v>19</v>
      </c>
      <c r="D204" s="76" t="s">
        <v>1340</v>
      </c>
      <c r="E204" s="61" t="s">
        <v>16135</v>
      </c>
      <c r="F204" s="61" t="s">
        <v>16136</v>
      </c>
    </row>
    <row r="205" spans="1:6" x14ac:dyDescent="0.3">
      <c r="A205" s="61" t="s">
        <v>16114</v>
      </c>
      <c r="B205" s="61">
        <v>6</v>
      </c>
      <c r="C205" s="61">
        <v>19</v>
      </c>
      <c r="D205" s="76" t="s">
        <v>2000</v>
      </c>
      <c r="E205" s="61" t="s">
        <v>16137</v>
      </c>
      <c r="F205" s="61" t="s">
        <v>16138</v>
      </c>
    </row>
    <row r="206" spans="1:6" x14ac:dyDescent="0.3">
      <c r="A206" s="61" t="s">
        <v>16114</v>
      </c>
      <c r="B206" s="61">
        <v>6</v>
      </c>
      <c r="C206" s="61">
        <v>19</v>
      </c>
      <c r="D206" s="76" t="s">
        <v>1128</v>
      </c>
      <c r="E206" s="61" t="s">
        <v>16139</v>
      </c>
      <c r="F206" s="61" t="s">
        <v>16140</v>
      </c>
    </row>
    <row r="207" spans="1:6" x14ac:dyDescent="0.3">
      <c r="A207" s="61" t="s">
        <v>16114</v>
      </c>
      <c r="B207" s="61">
        <v>6</v>
      </c>
      <c r="C207" s="61">
        <v>19</v>
      </c>
      <c r="D207" s="76" t="s">
        <v>3770</v>
      </c>
      <c r="E207" s="61" t="s">
        <v>16141</v>
      </c>
      <c r="F207" s="61" t="s">
        <v>16142</v>
      </c>
    </row>
    <row r="208" spans="1:6" x14ac:dyDescent="0.3">
      <c r="A208" s="61" t="s">
        <v>16114</v>
      </c>
      <c r="B208" s="61">
        <v>6</v>
      </c>
      <c r="C208" s="61">
        <v>19</v>
      </c>
      <c r="D208" s="76" t="s">
        <v>312</v>
      </c>
      <c r="E208" s="61" t="s">
        <v>16143</v>
      </c>
      <c r="F208" s="61" t="s">
        <v>16144</v>
      </c>
    </row>
    <row r="209" spans="1:6" x14ac:dyDescent="0.3">
      <c r="A209" s="61" t="s">
        <v>16114</v>
      </c>
      <c r="B209" s="61">
        <v>6</v>
      </c>
      <c r="C209" s="61">
        <v>19</v>
      </c>
      <c r="D209" s="76" t="s">
        <v>1912</v>
      </c>
      <c r="E209" s="61" t="s">
        <v>16145</v>
      </c>
      <c r="F209" s="61" t="s">
        <v>16146</v>
      </c>
    </row>
    <row r="210" spans="1:6" x14ac:dyDescent="0.3">
      <c r="A210" s="61" t="s">
        <v>16114</v>
      </c>
      <c r="B210" s="61">
        <v>6</v>
      </c>
      <c r="C210" s="61">
        <v>19</v>
      </c>
      <c r="D210" s="76" t="s">
        <v>9786</v>
      </c>
      <c r="E210" s="61" t="s">
        <v>16147</v>
      </c>
      <c r="F210" s="61" t="s">
        <v>16148</v>
      </c>
    </row>
    <row r="211" spans="1:6" x14ac:dyDescent="0.3">
      <c r="A211" s="61" t="s">
        <v>16114</v>
      </c>
      <c r="B211" s="61">
        <v>6</v>
      </c>
      <c r="C211" s="61">
        <v>19</v>
      </c>
      <c r="D211" s="76" t="s">
        <v>1258</v>
      </c>
      <c r="E211" s="61" t="s">
        <v>16149</v>
      </c>
      <c r="F211" s="61" t="s">
        <v>16150</v>
      </c>
    </row>
    <row r="212" spans="1:6" x14ac:dyDescent="0.3">
      <c r="A212" s="61" t="s">
        <v>16114</v>
      </c>
      <c r="B212" s="61">
        <v>6</v>
      </c>
      <c r="C212" s="61">
        <v>19</v>
      </c>
      <c r="D212" s="76" t="s">
        <v>1756</v>
      </c>
      <c r="E212" s="61" t="s">
        <v>16151</v>
      </c>
      <c r="F212" s="61" t="s">
        <v>16152</v>
      </c>
    </row>
    <row r="213" spans="1:6" x14ac:dyDescent="0.3">
      <c r="A213" s="61" t="s">
        <v>14889</v>
      </c>
      <c r="B213" s="61">
        <v>7</v>
      </c>
      <c r="C213" s="61">
        <v>14</v>
      </c>
      <c r="D213" s="76" t="s">
        <v>9732</v>
      </c>
      <c r="E213" s="61" t="s">
        <v>16153</v>
      </c>
      <c r="F213" s="61" t="s">
        <v>16154</v>
      </c>
    </row>
    <row r="214" spans="1:6" x14ac:dyDescent="0.3">
      <c r="A214" s="61" t="s">
        <v>14889</v>
      </c>
      <c r="B214" s="61">
        <v>7</v>
      </c>
      <c r="C214" s="61">
        <v>14</v>
      </c>
      <c r="D214" s="76" t="s">
        <v>8970</v>
      </c>
      <c r="E214" s="61" t="s">
        <v>16155</v>
      </c>
      <c r="F214" s="61" t="s">
        <v>16156</v>
      </c>
    </row>
    <row r="215" spans="1:6" x14ac:dyDescent="0.3">
      <c r="A215" s="61" t="s">
        <v>14889</v>
      </c>
      <c r="B215" s="61">
        <v>7</v>
      </c>
      <c r="C215" s="61">
        <v>14</v>
      </c>
      <c r="D215" s="76" t="s">
        <v>1202</v>
      </c>
      <c r="E215" s="61" t="s">
        <v>16157</v>
      </c>
      <c r="F215" s="61" t="s">
        <v>16158</v>
      </c>
    </row>
    <row r="216" spans="1:6" x14ac:dyDescent="0.3">
      <c r="A216" s="61" t="s">
        <v>14889</v>
      </c>
      <c r="B216" s="61">
        <v>7</v>
      </c>
      <c r="C216" s="61">
        <v>14</v>
      </c>
      <c r="D216" s="76" t="s">
        <v>10023</v>
      </c>
      <c r="E216" s="61" t="s">
        <v>16159</v>
      </c>
      <c r="F216" s="61" t="s">
        <v>16160</v>
      </c>
    </row>
    <row r="217" spans="1:6" x14ac:dyDescent="0.3">
      <c r="A217" s="61" t="s">
        <v>14889</v>
      </c>
      <c r="B217" s="61">
        <v>7</v>
      </c>
      <c r="C217" s="61">
        <v>14</v>
      </c>
      <c r="D217" s="76" t="s">
        <v>9718</v>
      </c>
      <c r="E217" s="61" t="s">
        <v>16161</v>
      </c>
      <c r="F217" s="61" t="s">
        <v>16162</v>
      </c>
    </row>
    <row r="218" spans="1:6" x14ac:dyDescent="0.3">
      <c r="A218" s="61" t="s">
        <v>14889</v>
      </c>
      <c r="B218" s="61">
        <v>7</v>
      </c>
      <c r="C218" s="61">
        <v>14</v>
      </c>
      <c r="D218" s="76" t="s">
        <v>1334</v>
      </c>
      <c r="E218" s="61" t="s">
        <v>16163</v>
      </c>
      <c r="F218" s="61" t="s">
        <v>16164</v>
      </c>
    </row>
    <row r="219" spans="1:6" x14ac:dyDescent="0.3">
      <c r="A219" s="61" t="s">
        <v>14889</v>
      </c>
      <c r="B219" s="61">
        <v>7</v>
      </c>
      <c r="C219" s="61">
        <v>14</v>
      </c>
      <c r="D219" s="76" t="s">
        <v>1250</v>
      </c>
      <c r="E219" s="61" t="s">
        <v>16165</v>
      </c>
      <c r="F219" s="61" t="s">
        <v>16166</v>
      </c>
    </row>
    <row r="220" spans="1:6" x14ac:dyDescent="0.3">
      <c r="A220" s="61" t="s">
        <v>14889</v>
      </c>
      <c r="B220" s="61">
        <v>7</v>
      </c>
      <c r="C220" s="61">
        <v>14</v>
      </c>
      <c r="D220" s="76" t="s">
        <v>8253</v>
      </c>
      <c r="E220" s="61" t="s">
        <v>16167</v>
      </c>
      <c r="F220" s="61" t="s">
        <v>16168</v>
      </c>
    </row>
    <row r="221" spans="1:6" x14ac:dyDescent="0.3">
      <c r="A221" s="61" t="s">
        <v>14889</v>
      </c>
      <c r="B221" s="61">
        <v>7</v>
      </c>
      <c r="C221" s="61">
        <v>14</v>
      </c>
      <c r="D221" s="76" t="s">
        <v>7713</v>
      </c>
      <c r="E221" s="61" t="s">
        <v>16169</v>
      </c>
      <c r="F221" s="61" t="s">
        <v>16170</v>
      </c>
    </row>
    <row r="222" spans="1:6" x14ac:dyDescent="0.3">
      <c r="A222" s="61" t="s">
        <v>14889</v>
      </c>
      <c r="B222" s="61">
        <v>7</v>
      </c>
      <c r="C222" s="61">
        <v>14</v>
      </c>
      <c r="D222" s="76" t="s">
        <v>8165</v>
      </c>
      <c r="E222" s="61" t="s">
        <v>16171</v>
      </c>
      <c r="F222" s="61" t="s">
        <v>16172</v>
      </c>
    </row>
    <row r="223" spans="1:6" x14ac:dyDescent="0.3">
      <c r="A223" s="61" t="s">
        <v>14889</v>
      </c>
      <c r="B223" s="61">
        <v>7</v>
      </c>
      <c r="C223" s="61">
        <v>14</v>
      </c>
      <c r="D223" s="76" t="s">
        <v>8705</v>
      </c>
      <c r="E223" s="61" t="s">
        <v>16173</v>
      </c>
      <c r="F223" s="61" t="s">
        <v>16174</v>
      </c>
    </row>
    <row r="224" spans="1:6" x14ac:dyDescent="0.3">
      <c r="A224" s="61" t="s">
        <v>14889</v>
      </c>
      <c r="B224" s="61">
        <v>7</v>
      </c>
      <c r="C224" s="61">
        <v>14</v>
      </c>
      <c r="D224" s="76" t="s">
        <v>4797</v>
      </c>
      <c r="E224" s="61" t="s">
        <v>16175</v>
      </c>
      <c r="F224" s="61" t="s">
        <v>16176</v>
      </c>
    </row>
    <row r="225" spans="1:6" x14ac:dyDescent="0.3">
      <c r="A225" s="61" t="s">
        <v>14889</v>
      </c>
      <c r="B225" s="61">
        <v>7</v>
      </c>
      <c r="C225" s="61">
        <v>14</v>
      </c>
      <c r="D225" s="76" t="s">
        <v>5692</v>
      </c>
      <c r="E225" s="61" t="s">
        <v>16177</v>
      </c>
      <c r="F225" s="61" t="s">
        <v>16178</v>
      </c>
    </row>
    <row r="226" spans="1:6" x14ac:dyDescent="0.3">
      <c r="A226" s="61" t="s">
        <v>14889</v>
      </c>
      <c r="B226" s="61">
        <v>7</v>
      </c>
      <c r="C226" s="61">
        <v>14</v>
      </c>
      <c r="D226" s="76" t="s">
        <v>9145</v>
      </c>
      <c r="E226" s="61" t="s">
        <v>16179</v>
      </c>
      <c r="F226" s="61" t="s">
        <v>16180</v>
      </c>
    </row>
    <row r="227" spans="1:6" x14ac:dyDescent="0.3">
      <c r="A227" s="61" t="s">
        <v>16181</v>
      </c>
      <c r="B227" s="61">
        <v>8</v>
      </c>
      <c r="C227" s="61">
        <v>11</v>
      </c>
      <c r="D227" s="76" t="s">
        <v>814</v>
      </c>
      <c r="E227" s="61" t="s">
        <v>16182</v>
      </c>
      <c r="F227" s="61" t="s">
        <v>16183</v>
      </c>
    </row>
    <row r="228" spans="1:6" x14ac:dyDescent="0.3">
      <c r="A228" s="61" t="s">
        <v>16181</v>
      </c>
      <c r="B228" s="61">
        <v>8</v>
      </c>
      <c r="C228" s="61">
        <v>11</v>
      </c>
      <c r="D228" s="76" t="s">
        <v>2663</v>
      </c>
      <c r="E228" s="61" t="s">
        <v>16184</v>
      </c>
      <c r="F228" s="61" t="s">
        <v>16185</v>
      </c>
    </row>
    <row r="229" spans="1:6" x14ac:dyDescent="0.3">
      <c r="A229" s="61" t="s">
        <v>16181</v>
      </c>
      <c r="B229" s="61">
        <v>8</v>
      </c>
      <c r="C229" s="61">
        <v>11</v>
      </c>
      <c r="D229" s="76" t="s">
        <v>144</v>
      </c>
      <c r="E229" s="61" t="s">
        <v>16186</v>
      </c>
      <c r="F229" s="61" t="s">
        <v>16187</v>
      </c>
    </row>
    <row r="230" spans="1:6" x14ac:dyDescent="0.3">
      <c r="A230" s="61" t="s">
        <v>16181</v>
      </c>
      <c r="B230" s="61">
        <v>8</v>
      </c>
      <c r="C230" s="61">
        <v>11</v>
      </c>
      <c r="D230" s="76" t="s">
        <v>578</v>
      </c>
      <c r="E230" s="61" t="s">
        <v>16188</v>
      </c>
      <c r="F230" s="61" t="s">
        <v>16189</v>
      </c>
    </row>
    <row r="231" spans="1:6" x14ac:dyDescent="0.3">
      <c r="A231" s="61" t="s">
        <v>16181</v>
      </c>
      <c r="B231" s="61">
        <v>8</v>
      </c>
      <c r="C231" s="61">
        <v>11</v>
      </c>
      <c r="D231" s="76" t="s">
        <v>3951</v>
      </c>
      <c r="E231" s="61" t="s">
        <v>16190</v>
      </c>
      <c r="F231" s="61" t="s">
        <v>16191</v>
      </c>
    </row>
    <row r="232" spans="1:6" x14ac:dyDescent="0.3">
      <c r="A232" s="61" t="s">
        <v>16181</v>
      </c>
      <c r="B232" s="61">
        <v>8</v>
      </c>
      <c r="C232" s="61">
        <v>11</v>
      </c>
      <c r="D232" s="76" t="s">
        <v>1484</v>
      </c>
      <c r="E232" s="61" t="s">
        <v>16192</v>
      </c>
      <c r="F232" s="61" t="s">
        <v>16193</v>
      </c>
    </row>
    <row r="233" spans="1:6" x14ac:dyDescent="0.3">
      <c r="A233" s="61" t="s">
        <v>16181</v>
      </c>
      <c r="B233" s="61">
        <v>8</v>
      </c>
      <c r="C233" s="61">
        <v>11</v>
      </c>
      <c r="D233" s="76" t="s">
        <v>2792</v>
      </c>
      <c r="E233" s="61" t="s">
        <v>16194</v>
      </c>
      <c r="F233" s="61" t="s">
        <v>16195</v>
      </c>
    </row>
    <row r="234" spans="1:6" x14ac:dyDescent="0.3">
      <c r="A234" s="61" t="s">
        <v>16181</v>
      </c>
      <c r="B234" s="61">
        <v>8</v>
      </c>
      <c r="C234" s="61">
        <v>11</v>
      </c>
      <c r="D234" s="76" t="s">
        <v>878</v>
      </c>
      <c r="E234" s="61" t="s">
        <v>16196</v>
      </c>
      <c r="F234" s="61" t="s">
        <v>16197</v>
      </c>
    </row>
    <row r="235" spans="1:6" x14ac:dyDescent="0.3">
      <c r="A235" s="61" t="s">
        <v>16181</v>
      </c>
      <c r="B235" s="61">
        <v>8</v>
      </c>
      <c r="C235" s="61">
        <v>11</v>
      </c>
      <c r="D235" s="76" t="s">
        <v>1092</v>
      </c>
      <c r="E235" s="61" t="s">
        <v>16198</v>
      </c>
      <c r="F235" s="61" t="s">
        <v>16199</v>
      </c>
    </row>
    <row r="236" spans="1:6" x14ac:dyDescent="0.3">
      <c r="A236" s="61" t="s">
        <v>16181</v>
      </c>
      <c r="B236" s="61">
        <v>8</v>
      </c>
      <c r="C236" s="61">
        <v>11</v>
      </c>
      <c r="D236" s="76" t="s">
        <v>6218</v>
      </c>
      <c r="E236" s="61" t="s">
        <v>16200</v>
      </c>
      <c r="F236" s="61" t="s">
        <v>16201</v>
      </c>
    </row>
    <row r="237" spans="1:6" x14ac:dyDescent="0.3">
      <c r="A237" s="61" t="s">
        <v>16181</v>
      </c>
      <c r="B237" s="61">
        <v>8</v>
      </c>
      <c r="C237" s="61">
        <v>11</v>
      </c>
      <c r="D237" s="76" t="s">
        <v>676</v>
      </c>
      <c r="E237" s="61" t="s">
        <v>16202</v>
      </c>
      <c r="F237" s="61" t="s">
        <v>16203</v>
      </c>
    </row>
    <row r="238" spans="1:6" x14ac:dyDescent="0.3">
      <c r="A238" s="61" t="s">
        <v>16204</v>
      </c>
      <c r="B238" s="61">
        <v>9</v>
      </c>
      <c r="C238" s="61">
        <v>11</v>
      </c>
      <c r="D238" s="76" t="s">
        <v>1522</v>
      </c>
      <c r="E238" s="61" t="s">
        <v>16205</v>
      </c>
      <c r="F238" s="61" t="s">
        <v>16206</v>
      </c>
    </row>
    <row r="239" spans="1:6" x14ac:dyDescent="0.3">
      <c r="A239" s="61" t="s">
        <v>16204</v>
      </c>
      <c r="B239" s="61">
        <v>9</v>
      </c>
      <c r="C239" s="61">
        <v>11</v>
      </c>
      <c r="D239" s="76" t="s">
        <v>9905</v>
      </c>
      <c r="E239" s="61" t="s">
        <v>16207</v>
      </c>
      <c r="F239" s="61" t="s">
        <v>16208</v>
      </c>
    </row>
    <row r="240" spans="1:6" x14ac:dyDescent="0.3">
      <c r="A240" s="61" t="s">
        <v>16204</v>
      </c>
      <c r="B240" s="61">
        <v>9</v>
      </c>
      <c r="C240" s="61">
        <v>11</v>
      </c>
      <c r="D240" s="76" t="s">
        <v>4085</v>
      </c>
      <c r="E240" s="61" t="s">
        <v>16209</v>
      </c>
      <c r="F240" s="61" t="s">
        <v>16210</v>
      </c>
    </row>
    <row r="241" spans="1:6" x14ac:dyDescent="0.3">
      <c r="A241" s="61" t="s">
        <v>16204</v>
      </c>
      <c r="B241" s="61">
        <v>9</v>
      </c>
      <c r="C241" s="61">
        <v>11</v>
      </c>
      <c r="D241" s="76" t="s">
        <v>1672</v>
      </c>
      <c r="E241" s="61" t="s">
        <v>16211</v>
      </c>
      <c r="F241" s="61" t="s">
        <v>16212</v>
      </c>
    </row>
    <row r="242" spans="1:6" x14ac:dyDescent="0.3">
      <c r="A242" s="61" t="s">
        <v>16204</v>
      </c>
      <c r="B242" s="61">
        <v>9</v>
      </c>
      <c r="C242" s="61">
        <v>11</v>
      </c>
      <c r="D242" s="76" t="s">
        <v>9959</v>
      </c>
      <c r="E242" s="61" t="s">
        <v>16213</v>
      </c>
      <c r="F242" s="61" t="s">
        <v>16214</v>
      </c>
    </row>
    <row r="243" spans="1:6" x14ac:dyDescent="0.3">
      <c r="A243" s="61" t="s">
        <v>16204</v>
      </c>
      <c r="B243" s="61">
        <v>9</v>
      </c>
      <c r="C243" s="61">
        <v>11</v>
      </c>
      <c r="D243" s="76" t="s">
        <v>310</v>
      </c>
      <c r="E243" s="61" t="s">
        <v>16215</v>
      </c>
      <c r="F243" s="61" t="s">
        <v>16216</v>
      </c>
    </row>
    <row r="244" spans="1:6" x14ac:dyDescent="0.3">
      <c r="A244" s="61" t="s">
        <v>16204</v>
      </c>
      <c r="B244" s="61">
        <v>9</v>
      </c>
      <c r="C244" s="61">
        <v>11</v>
      </c>
      <c r="D244" s="76" t="s">
        <v>9891</v>
      </c>
      <c r="E244" s="61" t="s">
        <v>16217</v>
      </c>
      <c r="F244" s="61" t="s">
        <v>16218</v>
      </c>
    </row>
    <row r="245" spans="1:6" x14ac:dyDescent="0.3">
      <c r="A245" s="61" t="s">
        <v>16204</v>
      </c>
      <c r="B245" s="61">
        <v>9</v>
      </c>
      <c r="C245" s="61">
        <v>11</v>
      </c>
      <c r="D245" s="76" t="s">
        <v>9907</v>
      </c>
      <c r="E245" s="61" t="s">
        <v>16219</v>
      </c>
      <c r="F245" s="61" t="s">
        <v>16220</v>
      </c>
    </row>
    <row r="246" spans="1:6" x14ac:dyDescent="0.3">
      <c r="A246" s="61" t="s">
        <v>16204</v>
      </c>
      <c r="B246" s="61">
        <v>9</v>
      </c>
      <c r="C246" s="61">
        <v>11</v>
      </c>
      <c r="D246" s="76" t="s">
        <v>400</v>
      </c>
      <c r="E246" s="61" t="s">
        <v>16221</v>
      </c>
      <c r="F246" s="61" t="s">
        <v>16222</v>
      </c>
    </row>
    <row r="247" spans="1:6" x14ac:dyDescent="0.3">
      <c r="A247" s="61" t="s">
        <v>16204</v>
      </c>
      <c r="B247" s="61">
        <v>9</v>
      </c>
      <c r="C247" s="61">
        <v>11</v>
      </c>
      <c r="D247" s="76" t="s">
        <v>740</v>
      </c>
      <c r="E247" s="61" t="s">
        <v>16223</v>
      </c>
      <c r="F247" s="61" t="s">
        <v>16224</v>
      </c>
    </row>
    <row r="248" spans="1:6" x14ac:dyDescent="0.3">
      <c r="A248" s="61" t="s">
        <v>16204</v>
      </c>
      <c r="B248" s="61">
        <v>9</v>
      </c>
      <c r="C248" s="61">
        <v>11</v>
      </c>
      <c r="D248" s="76" t="s">
        <v>9943</v>
      </c>
      <c r="E248" s="61" t="s">
        <v>16225</v>
      </c>
      <c r="F248" s="61" t="s">
        <v>16226</v>
      </c>
    </row>
    <row r="249" spans="1:6" x14ac:dyDescent="0.3">
      <c r="A249" s="61" t="s">
        <v>16227</v>
      </c>
      <c r="B249" s="61">
        <v>10</v>
      </c>
      <c r="C249" s="61">
        <v>10</v>
      </c>
      <c r="D249" s="76" t="s">
        <v>286</v>
      </c>
      <c r="E249" s="61" t="s">
        <v>16228</v>
      </c>
      <c r="F249" s="61" t="s">
        <v>16229</v>
      </c>
    </row>
    <row r="250" spans="1:6" x14ac:dyDescent="0.3">
      <c r="A250" s="61" t="s">
        <v>16227</v>
      </c>
      <c r="B250" s="61">
        <v>10</v>
      </c>
      <c r="C250" s="61">
        <v>10</v>
      </c>
      <c r="D250" s="76" t="s">
        <v>5542</v>
      </c>
      <c r="E250" s="61" t="s">
        <v>16230</v>
      </c>
      <c r="F250" s="61" t="s">
        <v>16231</v>
      </c>
    </row>
    <row r="251" spans="1:6" x14ac:dyDescent="0.3">
      <c r="A251" s="61" t="s">
        <v>16227</v>
      </c>
      <c r="B251" s="61">
        <v>10</v>
      </c>
      <c r="C251" s="61">
        <v>10</v>
      </c>
      <c r="D251" s="76" t="s">
        <v>2310</v>
      </c>
      <c r="E251" s="61" t="s">
        <v>16232</v>
      </c>
      <c r="F251" s="61" t="s">
        <v>16233</v>
      </c>
    </row>
    <row r="252" spans="1:6" x14ac:dyDescent="0.3">
      <c r="A252" s="61" t="s">
        <v>16227</v>
      </c>
      <c r="B252" s="61">
        <v>10</v>
      </c>
      <c r="C252" s="61">
        <v>10</v>
      </c>
      <c r="D252" s="76" t="s">
        <v>1722</v>
      </c>
      <c r="E252" s="61" t="s">
        <v>16234</v>
      </c>
      <c r="F252" s="61" t="s">
        <v>16235</v>
      </c>
    </row>
    <row r="253" spans="1:6" x14ac:dyDescent="0.3">
      <c r="A253" s="61" t="s">
        <v>16227</v>
      </c>
      <c r="B253" s="61">
        <v>10</v>
      </c>
      <c r="C253" s="61">
        <v>10</v>
      </c>
      <c r="D253" s="76" t="s">
        <v>870</v>
      </c>
      <c r="E253" s="61" t="s">
        <v>16236</v>
      </c>
      <c r="F253" s="61" t="s">
        <v>16237</v>
      </c>
    </row>
    <row r="254" spans="1:6" x14ac:dyDescent="0.3">
      <c r="A254" s="61" t="s">
        <v>16227</v>
      </c>
      <c r="B254" s="61">
        <v>10</v>
      </c>
      <c r="C254" s="61">
        <v>10</v>
      </c>
      <c r="D254" s="76" t="s">
        <v>3829</v>
      </c>
      <c r="E254" s="61" t="s">
        <v>16238</v>
      </c>
      <c r="F254" s="61" t="s">
        <v>16239</v>
      </c>
    </row>
    <row r="255" spans="1:6" x14ac:dyDescent="0.3">
      <c r="A255" s="61" t="s">
        <v>16227</v>
      </c>
      <c r="B255" s="61">
        <v>10</v>
      </c>
      <c r="C255" s="61">
        <v>10</v>
      </c>
      <c r="D255" s="76" t="s">
        <v>2852</v>
      </c>
      <c r="E255" s="61" t="s">
        <v>16240</v>
      </c>
      <c r="F255" s="61" t="s">
        <v>16241</v>
      </c>
    </row>
    <row r="256" spans="1:6" x14ac:dyDescent="0.3">
      <c r="A256" s="61" t="s">
        <v>16227</v>
      </c>
      <c r="B256" s="61">
        <v>10</v>
      </c>
      <c r="C256" s="61">
        <v>10</v>
      </c>
      <c r="D256" s="76" t="s">
        <v>4835</v>
      </c>
      <c r="E256" s="61" t="s">
        <v>16242</v>
      </c>
      <c r="F256" s="61" t="s">
        <v>16243</v>
      </c>
    </row>
    <row r="257" spans="1:6" x14ac:dyDescent="0.3">
      <c r="A257" s="61" t="s">
        <v>16227</v>
      </c>
      <c r="B257" s="61">
        <v>10</v>
      </c>
      <c r="C257" s="61">
        <v>10</v>
      </c>
      <c r="D257" s="76" t="s">
        <v>4189</v>
      </c>
      <c r="E257" s="61" t="s">
        <v>16244</v>
      </c>
      <c r="F257" s="61" t="s">
        <v>16245</v>
      </c>
    </row>
    <row r="258" spans="1:6" x14ac:dyDescent="0.3">
      <c r="A258" s="61" t="s">
        <v>16227</v>
      </c>
      <c r="B258" s="61">
        <v>10</v>
      </c>
      <c r="C258" s="61">
        <v>10</v>
      </c>
      <c r="D258" s="76" t="s">
        <v>8817</v>
      </c>
      <c r="E258" s="61" t="s">
        <v>16246</v>
      </c>
      <c r="F258" s="61" t="s">
        <v>16247</v>
      </c>
    </row>
    <row r="259" spans="1:6" x14ac:dyDescent="0.3">
      <c r="A259" s="61" t="s">
        <v>16248</v>
      </c>
      <c r="B259" s="61">
        <v>11</v>
      </c>
      <c r="C259" s="61">
        <v>10</v>
      </c>
      <c r="D259" s="76" t="s">
        <v>5436</v>
      </c>
      <c r="E259" s="61" t="s">
        <v>16249</v>
      </c>
      <c r="F259" s="61" t="s">
        <v>16250</v>
      </c>
    </row>
    <row r="260" spans="1:6" x14ac:dyDescent="0.3">
      <c r="A260" s="61" t="s">
        <v>16248</v>
      </c>
      <c r="B260" s="61">
        <v>11</v>
      </c>
      <c r="C260" s="61">
        <v>10</v>
      </c>
      <c r="D260" s="76" t="s">
        <v>5802</v>
      </c>
      <c r="E260" s="61" t="s">
        <v>16251</v>
      </c>
      <c r="F260" s="61" t="s">
        <v>16252</v>
      </c>
    </row>
    <row r="261" spans="1:6" x14ac:dyDescent="0.3">
      <c r="A261" s="61" t="s">
        <v>16248</v>
      </c>
      <c r="B261" s="61">
        <v>11</v>
      </c>
      <c r="C261" s="61">
        <v>10</v>
      </c>
      <c r="D261" s="76" t="s">
        <v>3546</v>
      </c>
      <c r="E261" s="61" t="s">
        <v>16253</v>
      </c>
      <c r="F261" s="61" t="s">
        <v>16254</v>
      </c>
    </row>
    <row r="262" spans="1:6" x14ac:dyDescent="0.3">
      <c r="A262" s="61" t="s">
        <v>16248</v>
      </c>
      <c r="B262" s="61">
        <v>11</v>
      </c>
      <c r="C262" s="61">
        <v>10</v>
      </c>
      <c r="D262" s="76" t="s">
        <v>3522</v>
      </c>
      <c r="E262" s="61" t="s">
        <v>16255</v>
      </c>
      <c r="F262" s="61" t="s">
        <v>16256</v>
      </c>
    </row>
    <row r="263" spans="1:6" x14ac:dyDescent="0.3">
      <c r="A263" s="61" t="s">
        <v>16248</v>
      </c>
      <c r="B263" s="61">
        <v>11</v>
      </c>
      <c r="C263" s="61">
        <v>10</v>
      </c>
      <c r="D263" s="76" t="s">
        <v>2605</v>
      </c>
      <c r="E263" s="61" t="s">
        <v>16257</v>
      </c>
      <c r="F263" s="61" t="s">
        <v>16258</v>
      </c>
    </row>
    <row r="264" spans="1:6" x14ac:dyDescent="0.3">
      <c r="A264" s="61" t="s">
        <v>16248</v>
      </c>
      <c r="B264" s="61">
        <v>11</v>
      </c>
      <c r="C264" s="61">
        <v>10</v>
      </c>
      <c r="D264" s="76" t="s">
        <v>3175</v>
      </c>
      <c r="E264" s="61" t="s">
        <v>16259</v>
      </c>
      <c r="F264" s="61" t="s">
        <v>16260</v>
      </c>
    </row>
    <row r="265" spans="1:6" x14ac:dyDescent="0.3">
      <c r="A265" s="61" t="s">
        <v>16248</v>
      </c>
      <c r="B265" s="61">
        <v>11</v>
      </c>
      <c r="C265" s="61">
        <v>10</v>
      </c>
      <c r="D265" s="76" t="s">
        <v>5224</v>
      </c>
      <c r="E265" s="61" t="s">
        <v>16261</v>
      </c>
      <c r="F265" s="61" t="s">
        <v>16262</v>
      </c>
    </row>
    <row r="266" spans="1:6" x14ac:dyDescent="0.3">
      <c r="A266" s="61" t="s">
        <v>16248</v>
      </c>
      <c r="B266" s="61">
        <v>11</v>
      </c>
      <c r="C266" s="61">
        <v>10</v>
      </c>
      <c r="D266" s="76" t="s">
        <v>3528</v>
      </c>
      <c r="E266" s="61" t="s">
        <v>16263</v>
      </c>
      <c r="F266" s="61" t="s">
        <v>16264</v>
      </c>
    </row>
    <row r="267" spans="1:6" x14ac:dyDescent="0.3">
      <c r="A267" s="61" t="s">
        <v>16248</v>
      </c>
      <c r="B267" s="61">
        <v>11</v>
      </c>
      <c r="C267" s="61">
        <v>10</v>
      </c>
      <c r="D267" s="76" t="s">
        <v>4175</v>
      </c>
      <c r="E267" s="61" t="s">
        <v>16265</v>
      </c>
      <c r="F267" s="61" t="s">
        <v>16266</v>
      </c>
    </row>
    <row r="268" spans="1:6" x14ac:dyDescent="0.3">
      <c r="A268" s="61" t="s">
        <v>16248</v>
      </c>
      <c r="B268" s="61">
        <v>11</v>
      </c>
      <c r="C268" s="61">
        <v>10</v>
      </c>
      <c r="D268" s="76" t="s">
        <v>2697</v>
      </c>
      <c r="E268" s="61" t="s">
        <v>16267</v>
      </c>
      <c r="F268" s="61" t="s">
        <v>16268</v>
      </c>
    </row>
    <row r="269" spans="1:6" x14ac:dyDescent="0.3">
      <c r="A269" s="61" t="s">
        <v>16269</v>
      </c>
      <c r="B269" s="61">
        <v>12</v>
      </c>
      <c r="C269" s="61">
        <v>9</v>
      </c>
      <c r="D269" s="76" t="s">
        <v>9027</v>
      </c>
      <c r="E269" s="61" t="s">
        <v>16270</v>
      </c>
      <c r="F269" s="61" t="s">
        <v>16271</v>
      </c>
    </row>
    <row r="270" spans="1:6" x14ac:dyDescent="0.3">
      <c r="A270" s="61" t="s">
        <v>16269</v>
      </c>
      <c r="B270" s="61">
        <v>12</v>
      </c>
      <c r="C270" s="61">
        <v>9</v>
      </c>
      <c r="D270" s="76" t="s">
        <v>10007</v>
      </c>
      <c r="E270" s="61" t="s">
        <v>16272</v>
      </c>
      <c r="F270" s="61" t="s">
        <v>16273</v>
      </c>
    </row>
    <row r="271" spans="1:6" x14ac:dyDescent="0.3">
      <c r="A271" s="61" t="s">
        <v>16269</v>
      </c>
      <c r="B271" s="61">
        <v>12</v>
      </c>
      <c r="C271" s="61">
        <v>9</v>
      </c>
      <c r="D271" s="76" t="s">
        <v>9977</v>
      </c>
      <c r="E271" s="61" t="s">
        <v>16274</v>
      </c>
      <c r="F271" s="61" t="s">
        <v>16275</v>
      </c>
    </row>
    <row r="272" spans="1:6" x14ac:dyDescent="0.3">
      <c r="A272" s="61" t="s">
        <v>16269</v>
      </c>
      <c r="B272" s="61">
        <v>12</v>
      </c>
      <c r="C272" s="61">
        <v>9</v>
      </c>
      <c r="D272" s="76" t="s">
        <v>10019</v>
      </c>
      <c r="E272" s="61" t="s">
        <v>16276</v>
      </c>
      <c r="F272" s="61" t="s">
        <v>16277</v>
      </c>
    </row>
    <row r="273" spans="1:6" x14ac:dyDescent="0.3">
      <c r="A273" s="61" t="s">
        <v>16269</v>
      </c>
      <c r="B273" s="61">
        <v>12</v>
      </c>
      <c r="C273" s="61">
        <v>9</v>
      </c>
      <c r="D273" s="76" t="s">
        <v>9889</v>
      </c>
      <c r="E273" s="61" t="s">
        <v>16278</v>
      </c>
      <c r="F273" s="61" t="s">
        <v>16279</v>
      </c>
    </row>
    <row r="274" spans="1:6" x14ac:dyDescent="0.3">
      <c r="A274" s="61" t="s">
        <v>16269</v>
      </c>
      <c r="B274" s="61">
        <v>12</v>
      </c>
      <c r="C274" s="61">
        <v>9</v>
      </c>
      <c r="D274" s="76" t="s">
        <v>9985</v>
      </c>
      <c r="E274" s="61" t="s">
        <v>16280</v>
      </c>
      <c r="F274" s="61" t="s">
        <v>16281</v>
      </c>
    </row>
    <row r="275" spans="1:6" x14ac:dyDescent="0.3">
      <c r="A275" s="61" t="s">
        <v>16269</v>
      </c>
      <c r="B275" s="61">
        <v>12</v>
      </c>
      <c r="C275" s="61">
        <v>9</v>
      </c>
      <c r="D275" s="76" t="s">
        <v>9877</v>
      </c>
      <c r="E275" s="61" t="s">
        <v>16282</v>
      </c>
      <c r="F275" s="61" t="s">
        <v>16283</v>
      </c>
    </row>
    <row r="276" spans="1:6" x14ac:dyDescent="0.3">
      <c r="A276" s="61" t="s">
        <v>16269</v>
      </c>
      <c r="B276" s="61">
        <v>12</v>
      </c>
      <c r="C276" s="61">
        <v>9</v>
      </c>
      <c r="D276" s="76" t="s">
        <v>9185</v>
      </c>
      <c r="E276" s="61" t="s">
        <v>16284</v>
      </c>
      <c r="F276" s="61" t="s">
        <v>16285</v>
      </c>
    </row>
    <row r="277" spans="1:6" x14ac:dyDescent="0.3">
      <c r="A277" s="61" t="s">
        <v>16269</v>
      </c>
      <c r="B277" s="61">
        <v>12</v>
      </c>
      <c r="C277" s="61">
        <v>9</v>
      </c>
      <c r="D277" s="76" t="s">
        <v>9411</v>
      </c>
      <c r="E277" s="61" t="s">
        <v>16286</v>
      </c>
      <c r="F277" s="61" t="s">
        <v>16287</v>
      </c>
    </row>
    <row r="278" spans="1:6" x14ac:dyDescent="0.3">
      <c r="A278" s="61" t="s">
        <v>16288</v>
      </c>
      <c r="B278" s="61">
        <v>13</v>
      </c>
      <c r="C278" s="61">
        <v>8</v>
      </c>
      <c r="D278" s="76" t="s">
        <v>426</v>
      </c>
      <c r="E278" s="61" t="s">
        <v>16289</v>
      </c>
      <c r="F278" s="61" t="s">
        <v>16290</v>
      </c>
    </row>
    <row r="279" spans="1:6" x14ac:dyDescent="0.3">
      <c r="A279" s="61" t="s">
        <v>16288</v>
      </c>
      <c r="B279" s="61">
        <v>13</v>
      </c>
      <c r="C279" s="61">
        <v>8</v>
      </c>
      <c r="D279" s="76" t="s">
        <v>8351</v>
      </c>
      <c r="E279" s="61" t="s">
        <v>16291</v>
      </c>
      <c r="F279" s="61" t="s">
        <v>16292</v>
      </c>
    </row>
    <row r="280" spans="1:6" x14ac:dyDescent="0.3">
      <c r="A280" s="61" t="s">
        <v>16288</v>
      </c>
      <c r="B280" s="61">
        <v>13</v>
      </c>
      <c r="C280" s="61">
        <v>8</v>
      </c>
      <c r="D280" s="76" t="s">
        <v>966</v>
      </c>
      <c r="E280" s="61" t="s">
        <v>16293</v>
      </c>
      <c r="F280" s="61" t="s">
        <v>16294</v>
      </c>
    </row>
    <row r="281" spans="1:6" x14ac:dyDescent="0.3">
      <c r="A281" s="61" t="s">
        <v>16288</v>
      </c>
      <c r="B281" s="61">
        <v>13</v>
      </c>
      <c r="C281" s="61">
        <v>8</v>
      </c>
      <c r="D281" s="76" t="s">
        <v>6916</v>
      </c>
      <c r="E281" s="61" t="s">
        <v>16295</v>
      </c>
      <c r="F281" s="61" t="s">
        <v>16296</v>
      </c>
    </row>
    <row r="282" spans="1:6" x14ac:dyDescent="0.3">
      <c r="A282" s="61" t="s">
        <v>16288</v>
      </c>
      <c r="B282" s="61">
        <v>13</v>
      </c>
      <c r="C282" s="61">
        <v>8</v>
      </c>
      <c r="D282" s="76" t="s">
        <v>9073</v>
      </c>
      <c r="E282" s="61" t="s">
        <v>16297</v>
      </c>
      <c r="F282" s="61" t="s">
        <v>16298</v>
      </c>
    </row>
    <row r="283" spans="1:6" x14ac:dyDescent="0.3">
      <c r="A283" s="61" t="s">
        <v>16288</v>
      </c>
      <c r="B283" s="61">
        <v>13</v>
      </c>
      <c r="C283" s="61">
        <v>8</v>
      </c>
      <c r="D283" s="76" t="s">
        <v>3670</v>
      </c>
      <c r="E283" s="61" t="s">
        <v>16299</v>
      </c>
      <c r="F283" s="61" t="s">
        <v>16300</v>
      </c>
    </row>
    <row r="284" spans="1:6" x14ac:dyDescent="0.3">
      <c r="A284" s="61" t="s">
        <v>16288</v>
      </c>
      <c r="B284" s="61">
        <v>13</v>
      </c>
      <c r="C284" s="61">
        <v>8</v>
      </c>
      <c r="D284" s="76" t="s">
        <v>16301</v>
      </c>
      <c r="E284" s="61" t="s">
        <v>16302</v>
      </c>
      <c r="F284" s="61" t="s">
        <v>16303</v>
      </c>
    </row>
    <row r="285" spans="1:6" x14ac:dyDescent="0.3">
      <c r="A285" s="61" t="s">
        <v>16288</v>
      </c>
      <c r="B285" s="61">
        <v>13</v>
      </c>
      <c r="C285" s="61">
        <v>8</v>
      </c>
      <c r="D285" s="76" t="s">
        <v>9939</v>
      </c>
      <c r="E285" s="61" t="s">
        <v>16304</v>
      </c>
      <c r="F285" s="61" t="s">
        <v>16305</v>
      </c>
    </row>
    <row r="286" spans="1:6" x14ac:dyDescent="0.3">
      <c r="A286" s="61" t="s">
        <v>16306</v>
      </c>
      <c r="B286" s="61">
        <v>14</v>
      </c>
      <c r="C286" s="61">
        <v>8</v>
      </c>
      <c r="D286" s="76" t="s">
        <v>1894</v>
      </c>
      <c r="E286" s="61" t="s">
        <v>16307</v>
      </c>
      <c r="F286" s="61" t="s">
        <v>16308</v>
      </c>
    </row>
    <row r="287" spans="1:6" x14ac:dyDescent="0.3">
      <c r="A287" s="61" t="s">
        <v>16306</v>
      </c>
      <c r="B287" s="61">
        <v>14</v>
      </c>
      <c r="C287" s="61">
        <v>8</v>
      </c>
      <c r="D287" s="76" t="s">
        <v>16309</v>
      </c>
      <c r="E287" s="61" t="s">
        <v>16310</v>
      </c>
      <c r="F287" s="61" t="s">
        <v>16311</v>
      </c>
    </row>
    <row r="288" spans="1:6" x14ac:dyDescent="0.3">
      <c r="A288" s="61" t="s">
        <v>16306</v>
      </c>
      <c r="B288" s="61">
        <v>14</v>
      </c>
      <c r="C288" s="61">
        <v>8</v>
      </c>
      <c r="D288" s="76" t="s">
        <v>2216</v>
      </c>
      <c r="E288" s="61" t="s">
        <v>16312</v>
      </c>
      <c r="F288" s="61" t="s">
        <v>16313</v>
      </c>
    </row>
    <row r="289" spans="1:6" x14ac:dyDescent="0.3">
      <c r="A289" s="61" t="s">
        <v>16306</v>
      </c>
      <c r="B289" s="61">
        <v>14</v>
      </c>
      <c r="C289" s="61">
        <v>8</v>
      </c>
      <c r="D289" s="76" t="s">
        <v>2531</v>
      </c>
      <c r="E289" s="61" t="s">
        <v>16314</v>
      </c>
      <c r="F289" s="61" t="s">
        <v>16315</v>
      </c>
    </row>
    <row r="290" spans="1:6" x14ac:dyDescent="0.3">
      <c r="A290" s="61" t="s">
        <v>16306</v>
      </c>
      <c r="B290" s="61">
        <v>14</v>
      </c>
      <c r="C290" s="61">
        <v>8</v>
      </c>
      <c r="D290" s="76" t="s">
        <v>5129</v>
      </c>
      <c r="E290" s="61" t="s">
        <v>16316</v>
      </c>
      <c r="F290" s="61" t="s">
        <v>16317</v>
      </c>
    </row>
    <row r="291" spans="1:6" x14ac:dyDescent="0.3">
      <c r="A291" s="61" t="s">
        <v>16306</v>
      </c>
      <c r="B291" s="61">
        <v>14</v>
      </c>
      <c r="C291" s="61">
        <v>8</v>
      </c>
      <c r="D291" s="76" t="s">
        <v>1744</v>
      </c>
      <c r="E291" s="61" t="s">
        <v>16318</v>
      </c>
      <c r="F291" s="61" t="s">
        <v>16319</v>
      </c>
    </row>
    <row r="292" spans="1:6" x14ac:dyDescent="0.3">
      <c r="A292" s="61" t="s">
        <v>16306</v>
      </c>
      <c r="B292" s="61">
        <v>14</v>
      </c>
      <c r="C292" s="61">
        <v>8</v>
      </c>
      <c r="D292" s="76" t="s">
        <v>1778</v>
      </c>
      <c r="E292" s="61" t="s">
        <v>16320</v>
      </c>
      <c r="F292" s="61" t="s">
        <v>16321</v>
      </c>
    </row>
    <row r="293" spans="1:6" x14ac:dyDescent="0.3">
      <c r="A293" s="61" t="s">
        <v>16306</v>
      </c>
      <c r="B293" s="61">
        <v>14</v>
      </c>
      <c r="C293" s="61">
        <v>8</v>
      </c>
      <c r="D293" s="76" t="s">
        <v>1278</v>
      </c>
      <c r="E293" s="61" t="s">
        <v>16322</v>
      </c>
      <c r="F293" s="61" t="s">
        <v>16323</v>
      </c>
    </row>
    <row r="294" spans="1:6" x14ac:dyDescent="0.3">
      <c r="A294" s="61" t="s">
        <v>16324</v>
      </c>
      <c r="B294" s="61">
        <v>15</v>
      </c>
      <c r="C294" s="61">
        <v>7</v>
      </c>
      <c r="D294" s="76" t="s">
        <v>2507</v>
      </c>
      <c r="E294" s="61" t="s">
        <v>16325</v>
      </c>
      <c r="F294" s="61" t="s">
        <v>16326</v>
      </c>
    </row>
    <row r="295" spans="1:6" x14ac:dyDescent="0.3">
      <c r="A295" s="61" t="s">
        <v>16324</v>
      </c>
      <c r="B295" s="61">
        <v>15</v>
      </c>
      <c r="C295" s="61">
        <v>7</v>
      </c>
      <c r="D295" s="76" t="s">
        <v>4985</v>
      </c>
      <c r="E295" s="61" t="s">
        <v>16327</v>
      </c>
      <c r="F295" s="61" t="s">
        <v>16328</v>
      </c>
    </row>
    <row r="296" spans="1:6" x14ac:dyDescent="0.3">
      <c r="A296" s="61" t="s">
        <v>16324</v>
      </c>
      <c r="B296" s="61">
        <v>15</v>
      </c>
      <c r="C296" s="61">
        <v>7</v>
      </c>
      <c r="D296" s="76" t="s">
        <v>7453</v>
      </c>
      <c r="E296" s="61" t="s">
        <v>16329</v>
      </c>
      <c r="F296" s="61" t="s">
        <v>16330</v>
      </c>
    </row>
    <row r="297" spans="1:6" x14ac:dyDescent="0.3">
      <c r="A297" s="61" t="s">
        <v>16324</v>
      </c>
      <c r="B297" s="61">
        <v>15</v>
      </c>
      <c r="C297" s="61">
        <v>7</v>
      </c>
      <c r="D297" s="76" t="s">
        <v>2625</v>
      </c>
      <c r="E297" s="61" t="s">
        <v>16331</v>
      </c>
      <c r="F297" s="61" t="s">
        <v>16332</v>
      </c>
    </row>
    <row r="298" spans="1:6" x14ac:dyDescent="0.3">
      <c r="A298" s="61" t="s">
        <v>16324</v>
      </c>
      <c r="B298" s="61">
        <v>15</v>
      </c>
      <c r="C298" s="61">
        <v>7</v>
      </c>
      <c r="D298" s="76" t="s">
        <v>1154</v>
      </c>
      <c r="E298" s="61" t="s">
        <v>16333</v>
      </c>
      <c r="F298" s="61" t="s">
        <v>16334</v>
      </c>
    </row>
    <row r="299" spans="1:6" x14ac:dyDescent="0.3">
      <c r="A299" s="61" t="s">
        <v>16324</v>
      </c>
      <c r="B299" s="61">
        <v>15</v>
      </c>
      <c r="C299" s="61">
        <v>7</v>
      </c>
      <c r="D299" s="76" t="s">
        <v>5396</v>
      </c>
      <c r="E299" s="61" t="s">
        <v>16335</v>
      </c>
      <c r="F299" s="61" t="s">
        <v>16336</v>
      </c>
    </row>
    <row r="300" spans="1:6" x14ac:dyDescent="0.3">
      <c r="A300" s="61" t="s">
        <v>16324</v>
      </c>
      <c r="B300" s="61">
        <v>15</v>
      </c>
      <c r="C300" s="61">
        <v>7</v>
      </c>
      <c r="D300" s="76" t="s">
        <v>8085</v>
      </c>
      <c r="E300" s="61" t="s">
        <v>16337</v>
      </c>
      <c r="F300" s="61" t="s">
        <v>16338</v>
      </c>
    </row>
    <row r="301" spans="1:6" x14ac:dyDescent="0.3">
      <c r="A301" s="62" t="s">
        <v>16339</v>
      </c>
      <c r="B301" s="62">
        <v>16</v>
      </c>
      <c r="C301" s="62">
        <v>6</v>
      </c>
      <c r="D301" s="75" t="s">
        <v>6360</v>
      </c>
      <c r="E301" s="62" t="s">
        <v>16340</v>
      </c>
      <c r="F301" s="62" t="s">
        <v>16341</v>
      </c>
    </row>
    <row r="302" spans="1:6" x14ac:dyDescent="0.3">
      <c r="A302" s="62" t="s">
        <v>16339</v>
      </c>
      <c r="B302" s="62">
        <v>16</v>
      </c>
      <c r="C302" s="62">
        <v>6</v>
      </c>
      <c r="D302" s="75" t="s">
        <v>3524</v>
      </c>
      <c r="E302" s="62" t="s">
        <v>16342</v>
      </c>
      <c r="F302" s="62" t="s">
        <v>16343</v>
      </c>
    </row>
    <row r="303" spans="1:6" x14ac:dyDescent="0.3">
      <c r="A303" s="62" t="s">
        <v>16339</v>
      </c>
      <c r="B303" s="62">
        <v>16</v>
      </c>
      <c r="C303" s="62">
        <v>6</v>
      </c>
      <c r="D303" s="75" t="s">
        <v>614</v>
      </c>
      <c r="E303" s="62" t="s">
        <v>16344</v>
      </c>
      <c r="F303" s="62" t="s">
        <v>16345</v>
      </c>
    </row>
    <row r="304" spans="1:6" x14ac:dyDescent="0.3">
      <c r="A304" s="62" t="s">
        <v>16339</v>
      </c>
      <c r="B304" s="62">
        <v>16</v>
      </c>
      <c r="C304" s="62">
        <v>6</v>
      </c>
      <c r="D304" s="75" t="s">
        <v>3682</v>
      </c>
      <c r="E304" s="62" t="s">
        <v>16346</v>
      </c>
      <c r="F304" s="62" t="s">
        <v>16347</v>
      </c>
    </row>
    <row r="305" spans="1:6" x14ac:dyDescent="0.3">
      <c r="A305" s="62" t="s">
        <v>16339</v>
      </c>
      <c r="B305" s="62">
        <v>16</v>
      </c>
      <c r="C305" s="62">
        <v>6</v>
      </c>
      <c r="D305" s="75" t="s">
        <v>4417</v>
      </c>
      <c r="E305" s="62" t="s">
        <v>16348</v>
      </c>
      <c r="F305" s="62" t="s">
        <v>16349</v>
      </c>
    </row>
    <row r="306" spans="1:6" x14ac:dyDescent="0.3">
      <c r="A306" s="62" t="s">
        <v>16339</v>
      </c>
      <c r="B306" s="62">
        <v>16</v>
      </c>
      <c r="C306" s="62">
        <v>6</v>
      </c>
      <c r="D306" s="75" t="s">
        <v>6140</v>
      </c>
      <c r="E306" s="62" t="s">
        <v>16350</v>
      </c>
      <c r="F306" s="62" t="s">
        <v>16351</v>
      </c>
    </row>
    <row r="307" spans="1:6" x14ac:dyDescent="0.3">
      <c r="A307" s="61" t="s">
        <v>16352</v>
      </c>
      <c r="B307" s="61">
        <v>17</v>
      </c>
      <c r="C307" s="61">
        <v>6</v>
      </c>
      <c r="D307" s="76" t="s">
        <v>590</v>
      </c>
      <c r="E307" s="61" t="s">
        <v>16353</v>
      </c>
      <c r="F307" s="61" t="s">
        <v>16354</v>
      </c>
    </row>
    <row r="308" spans="1:6" x14ac:dyDescent="0.3">
      <c r="A308" s="61" t="s">
        <v>16352</v>
      </c>
      <c r="B308" s="61">
        <v>17</v>
      </c>
      <c r="C308" s="61">
        <v>6</v>
      </c>
      <c r="D308" s="76" t="s">
        <v>1262</v>
      </c>
      <c r="E308" s="61" t="s">
        <v>16355</v>
      </c>
      <c r="F308" s="61" t="s">
        <v>16356</v>
      </c>
    </row>
    <row r="309" spans="1:6" x14ac:dyDescent="0.3">
      <c r="A309" s="61" t="s">
        <v>16352</v>
      </c>
      <c r="B309" s="61">
        <v>17</v>
      </c>
      <c r="C309" s="61">
        <v>6</v>
      </c>
      <c r="D309" s="76" t="s">
        <v>4685</v>
      </c>
      <c r="E309" s="61" t="s">
        <v>16357</v>
      </c>
      <c r="F309" s="61" t="s">
        <v>16358</v>
      </c>
    </row>
    <row r="310" spans="1:6" x14ac:dyDescent="0.3">
      <c r="A310" s="61" t="s">
        <v>16352</v>
      </c>
      <c r="B310" s="61">
        <v>17</v>
      </c>
      <c r="C310" s="61">
        <v>6</v>
      </c>
      <c r="D310" s="76" t="s">
        <v>8143</v>
      </c>
      <c r="E310" s="61" t="s">
        <v>16359</v>
      </c>
      <c r="F310" s="61" t="s">
        <v>16360</v>
      </c>
    </row>
    <row r="311" spans="1:6" x14ac:dyDescent="0.3">
      <c r="A311" s="61" t="s">
        <v>16352</v>
      </c>
      <c r="B311" s="61">
        <v>17</v>
      </c>
      <c r="C311" s="61">
        <v>6</v>
      </c>
      <c r="D311" s="76" t="s">
        <v>9915</v>
      </c>
      <c r="E311" s="61" t="s">
        <v>16361</v>
      </c>
      <c r="F311" s="61" t="s">
        <v>16362</v>
      </c>
    </row>
    <row r="312" spans="1:6" x14ac:dyDescent="0.3">
      <c r="A312" s="61" t="s">
        <v>16352</v>
      </c>
      <c r="B312" s="61">
        <v>17</v>
      </c>
      <c r="C312" s="61">
        <v>6</v>
      </c>
      <c r="D312" s="76" t="s">
        <v>2368</v>
      </c>
      <c r="E312" s="61" t="s">
        <v>16363</v>
      </c>
      <c r="F312" s="61" t="s">
        <v>16364</v>
      </c>
    </row>
    <row r="313" spans="1:6" x14ac:dyDescent="0.3">
      <c r="A313" s="61" t="s">
        <v>16365</v>
      </c>
      <c r="B313" s="61">
        <v>18</v>
      </c>
      <c r="C313" s="61">
        <v>6</v>
      </c>
      <c r="D313" s="76" t="s">
        <v>484</v>
      </c>
      <c r="E313" s="61" t="s">
        <v>16366</v>
      </c>
      <c r="F313" s="61" t="s">
        <v>16367</v>
      </c>
    </row>
    <row r="314" spans="1:6" x14ac:dyDescent="0.3">
      <c r="A314" s="61" t="s">
        <v>16365</v>
      </c>
      <c r="B314" s="61">
        <v>18</v>
      </c>
      <c r="C314" s="61">
        <v>6</v>
      </c>
      <c r="D314" s="76" t="s">
        <v>6562</v>
      </c>
      <c r="E314" s="61" t="s">
        <v>16368</v>
      </c>
      <c r="F314" s="61" t="s">
        <v>16369</v>
      </c>
    </row>
    <row r="315" spans="1:6" x14ac:dyDescent="0.3">
      <c r="A315" s="61" t="s">
        <v>16365</v>
      </c>
      <c r="B315" s="61">
        <v>18</v>
      </c>
      <c r="C315" s="61">
        <v>6</v>
      </c>
      <c r="D315" s="76" t="s">
        <v>1174</v>
      </c>
      <c r="E315" s="61" t="s">
        <v>16370</v>
      </c>
      <c r="F315" s="61" t="s">
        <v>16371</v>
      </c>
    </row>
    <row r="316" spans="1:6" x14ac:dyDescent="0.3">
      <c r="A316" s="61" t="s">
        <v>16365</v>
      </c>
      <c r="B316" s="61">
        <v>18</v>
      </c>
      <c r="C316" s="61">
        <v>6</v>
      </c>
      <c r="D316" s="76" t="s">
        <v>688</v>
      </c>
      <c r="E316" s="61" t="s">
        <v>16372</v>
      </c>
      <c r="F316" s="61" t="s">
        <v>16373</v>
      </c>
    </row>
    <row r="317" spans="1:6" x14ac:dyDescent="0.3">
      <c r="A317" s="61" t="s">
        <v>16365</v>
      </c>
      <c r="B317" s="61">
        <v>18</v>
      </c>
      <c r="C317" s="61">
        <v>6</v>
      </c>
      <c r="D317" s="76" t="s">
        <v>462</v>
      </c>
      <c r="E317" s="61" t="s">
        <v>16374</v>
      </c>
      <c r="F317" s="61" t="s">
        <v>16375</v>
      </c>
    </row>
    <row r="318" spans="1:6" x14ac:dyDescent="0.3">
      <c r="A318" s="61" t="s">
        <v>16365</v>
      </c>
      <c r="B318" s="61">
        <v>18</v>
      </c>
      <c r="C318" s="61">
        <v>6</v>
      </c>
      <c r="D318" s="76" t="s">
        <v>800</v>
      </c>
      <c r="E318" s="61" t="s">
        <v>16376</v>
      </c>
      <c r="F318" s="61" t="s">
        <v>16377</v>
      </c>
    </row>
    <row r="319" spans="1:6" x14ac:dyDescent="0.3">
      <c r="A319" s="61" t="s">
        <v>16378</v>
      </c>
      <c r="B319" s="61">
        <v>19</v>
      </c>
      <c r="C319" s="61">
        <v>6</v>
      </c>
      <c r="D319" s="76" t="s">
        <v>2210</v>
      </c>
      <c r="E319" s="61" t="s">
        <v>16379</v>
      </c>
      <c r="F319" s="61" t="s">
        <v>16380</v>
      </c>
    </row>
    <row r="320" spans="1:6" x14ac:dyDescent="0.3">
      <c r="A320" s="61" t="s">
        <v>16378</v>
      </c>
      <c r="B320" s="61">
        <v>19</v>
      </c>
      <c r="C320" s="61">
        <v>6</v>
      </c>
      <c r="D320" s="76" t="s">
        <v>1222</v>
      </c>
      <c r="E320" s="61" t="s">
        <v>16381</v>
      </c>
      <c r="F320" s="61" t="s">
        <v>16382</v>
      </c>
    </row>
    <row r="321" spans="1:6" x14ac:dyDescent="0.3">
      <c r="A321" s="61" t="s">
        <v>16378</v>
      </c>
      <c r="B321" s="61">
        <v>19</v>
      </c>
      <c r="C321" s="61">
        <v>6</v>
      </c>
      <c r="D321" s="76" t="s">
        <v>2400</v>
      </c>
      <c r="E321" s="61" t="s">
        <v>16383</v>
      </c>
      <c r="F321" s="61" t="s">
        <v>16384</v>
      </c>
    </row>
    <row r="322" spans="1:6" x14ac:dyDescent="0.3">
      <c r="A322" s="61" t="s">
        <v>16378</v>
      </c>
      <c r="B322" s="61">
        <v>19</v>
      </c>
      <c r="C322" s="61">
        <v>6</v>
      </c>
      <c r="D322" s="76" t="s">
        <v>3622</v>
      </c>
      <c r="E322" s="61" t="s">
        <v>16385</v>
      </c>
      <c r="F322" s="61" t="s">
        <v>16386</v>
      </c>
    </row>
    <row r="323" spans="1:6" x14ac:dyDescent="0.3">
      <c r="A323" s="61" t="s">
        <v>16378</v>
      </c>
      <c r="B323" s="61">
        <v>19</v>
      </c>
      <c r="C323" s="61">
        <v>6</v>
      </c>
      <c r="D323" s="76" t="s">
        <v>1606</v>
      </c>
      <c r="E323" s="61" t="s">
        <v>16387</v>
      </c>
      <c r="F323" s="61" t="s">
        <v>16388</v>
      </c>
    </row>
    <row r="324" spans="1:6" x14ac:dyDescent="0.3">
      <c r="A324" s="61" t="s">
        <v>16378</v>
      </c>
      <c r="B324" s="61">
        <v>19</v>
      </c>
      <c r="C324" s="61">
        <v>6</v>
      </c>
      <c r="D324" s="76" t="s">
        <v>1360</v>
      </c>
      <c r="E324" s="61" t="s">
        <v>16389</v>
      </c>
      <c r="F324" s="61" t="s">
        <v>16390</v>
      </c>
    </row>
    <row r="325" spans="1:6" x14ac:dyDescent="0.3">
      <c r="A325" s="61" t="s">
        <v>16391</v>
      </c>
      <c r="B325" s="61">
        <v>20</v>
      </c>
      <c r="C325" s="61">
        <v>6</v>
      </c>
      <c r="D325" s="76" t="s">
        <v>9981</v>
      </c>
      <c r="E325" s="61" t="s">
        <v>16392</v>
      </c>
      <c r="F325" s="61" t="s">
        <v>16393</v>
      </c>
    </row>
    <row r="326" spans="1:6" x14ac:dyDescent="0.3">
      <c r="A326" s="61" t="s">
        <v>16391</v>
      </c>
      <c r="B326" s="61">
        <v>20</v>
      </c>
      <c r="C326" s="61">
        <v>6</v>
      </c>
      <c r="D326" s="76" t="s">
        <v>148</v>
      </c>
      <c r="E326" s="61" t="s">
        <v>16394</v>
      </c>
      <c r="F326" s="61" t="s">
        <v>16395</v>
      </c>
    </row>
    <row r="327" spans="1:6" x14ac:dyDescent="0.3">
      <c r="A327" s="61" t="s">
        <v>16391</v>
      </c>
      <c r="B327" s="61">
        <v>20</v>
      </c>
      <c r="C327" s="61">
        <v>6</v>
      </c>
      <c r="D327" s="76" t="s">
        <v>9935</v>
      </c>
      <c r="E327" s="61" t="s">
        <v>16396</v>
      </c>
      <c r="F327" s="61" t="s">
        <v>16397</v>
      </c>
    </row>
    <row r="328" spans="1:6" x14ac:dyDescent="0.3">
      <c r="A328" s="61" t="s">
        <v>16391</v>
      </c>
      <c r="B328" s="61">
        <v>20</v>
      </c>
      <c r="C328" s="61">
        <v>6</v>
      </c>
      <c r="D328" s="76" t="s">
        <v>6394</v>
      </c>
      <c r="E328" s="61" t="s">
        <v>16398</v>
      </c>
      <c r="F328" s="61" t="s">
        <v>16399</v>
      </c>
    </row>
    <row r="329" spans="1:6" x14ac:dyDescent="0.3">
      <c r="A329" s="61" t="s">
        <v>16391</v>
      </c>
      <c r="B329" s="61">
        <v>20</v>
      </c>
      <c r="C329" s="61">
        <v>6</v>
      </c>
      <c r="D329" s="76" t="s">
        <v>6440</v>
      </c>
      <c r="E329" s="61" t="s">
        <v>16400</v>
      </c>
      <c r="F329" s="61" t="s">
        <v>16401</v>
      </c>
    </row>
    <row r="330" spans="1:6" x14ac:dyDescent="0.3">
      <c r="A330" s="61" t="s">
        <v>16391</v>
      </c>
      <c r="B330" s="61">
        <v>20</v>
      </c>
      <c r="C330" s="61">
        <v>6</v>
      </c>
      <c r="D330" s="76" t="s">
        <v>2320</v>
      </c>
      <c r="E330" s="61" t="s">
        <v>16402</v>
      </c>
      <c r="F330" s="61" t="s">
        <v>16403</v>
      </c>
    </row>
    <row r="331" spans="1:6" x14ac:dyDescent="0.3">
      <c r="A331" s="61" t="s">
        <v>16404</v>
      </c>
      <c r="B331" s="61">
        <v>21</v>
      </c>
      <c r="C331" s="61">
        <v>6</v>
      </c>
      <c r="D331" s="76" t="s">
        <v>3668</v>
      </c>
      <c r="E331" s="61" t="s">
        <v>16405</v>
      </c>
      <c r="F331" s="61" t="s">
        <v>16406</v>
      </c>
    </row>
    <row r="332" spans="1:6" x14ac:dyDescent="0.3">
      <c r="A332" s="61" t="s">
        <v>16404</v>
      </c>
      <c r="B332" s="61">
        <v>21</v>
      </c>
      <c r="C332" s="61">
        <v>6</v>
      </c>
      <c r="D332" s="76" t="s">
        <v>4143</v>
      </c>
      <c r="E332" s="61" t="s">
        <v>16407</v>
      </c>
      <c r="F332" s="61" t="s">
        <v>16408</v>
      </c>
    </row>
    <row r="333" spans="1:6" x14ac:dyDescent="0.3">
      <c r="A333" s="61" t="s">
        <v>16404</v>
      </c>
      <c r="B333" s="61">
        <v>21</v>
      </c>
      <c r="C333" s="61">
        <v>6</v>
      </c>
      <c r="D333" s="76" t="s">
        <v>2450</v>
      </c>
      <c r="E333" s="61" t="s">
        <v>16409</v>
      </c>
      <c r="F333" s="61" t="s">
        <v>16410</v>
      </c>
    </row>
    <row r="334" spans="1:6" x14ac:dyDescent="0.3">
      <c r="A334" s="61" t="s">
        <v>16404</v>
      </c>
      <c r="B334" s="61">
        <v>21</v>
      </c>
      <c r="C334" s="61">
        <v>6</v>
      </c>
      <c r="D334" s="76" t="s">
        <v>1480</v>
      </c>
      <c r="E334" s="61" t="s">
        <v>16411</v>
      </c>
      <c r="F334" s="61" t="s">
        <v>16412</v>
      </c>
    </row>
    <row r="335" spans="1:6" x14ac:dyDescent="0.3">
      <c r="A335" s="61" t="s">
        <v>16404</v>
      </c>
      <c r="B335" s="61">
        <v>21</v>
      </c>
      <c r="C335" s="61">
        <v>6</v>
      </c>
      <c r="D335" s="76" t="s">
        <v>2332</v>
      </c>
      <c r="E335" s="61" t="s">
        <v>16413</v>
      </c>
      <c r="F335" s="61" t="s">
        <v>16414</v>
      </c>
    </row>
    <row r="336" spans="1:6" x14ac:dyDescent="0.3">
      <c r="A336" s="61" t="s">
        <v>16404</v>
      </c>
      <c r="B336" s="61">
        <v>21</v>
      </c>
      <c r="C336" s="61">
        <v>6</v>
      </c>
      <c r="D336" s="76" t="s">
        <v>2106</v>
      </c>
      <c r="E336" s="61" t="s">
        <v>16415</v>
      </c>
      <c r="F336" s="61" t="s">
        <v>16416</v>
      </c>
    </row>
    <row r="337" spans="1:6" x14ac:dyDescent="0.3">
      <c r="A337" s="61" t="s">
        <v>16417</v>
      </c>
      <c r="B337" s="61">
        <v>22</v>
      </c>
      <c r="C337" s="61">
        <v>5</v>
      </c>
      <c r="D337" s="76" t="s">
        <v>6998</v>
      </c>
      <c r="E337" s="61" t="s">
        <v>16418</v>
      </c>
      <c r="F337" s="61" t="s">
        <v>16419</v>
      </c>
    </row>
    <row r="338" spans="1:6" x14ac:dyDescent="0.3">
      <c r="A338" s="61" t="s">
        <v>16417</v>
      </c>
      <c r="B338" s="61">
        <v>22</v>
      </c>
      <c r="C338" s="61">
        <v>5</v>
      </c>
      <c r="D338" s="76" t="s">
        <v>346</v>
      </c>
      <c r="E338" s="61" t="s">
        <v>16420</v>
      </c>
      <c r="F338" s="61" t="s">
        <v>16421</v>
      </c>
    </row>
    <row r="339" spans="1:6" x14ac:dyDescent="0.3">
      <c r="A339" s="61" t="s">
        <v>16417</v>
      </c>
      <c r="B339" s="61">
        <v>22</v>
      </c>
      <c r="C339" s="61">
        <v>5</v>
      </c>
      <c r="D339" s="76" t="s">
        <v>4277</v>
      </c>
      <c r="E339" s="61" t="s">
        <v>16422</v>
      </c>
      <c r="F339" s="61" t="s">
        <v>16423</v>
      </c>
    </row>
    <row r="340" spans="1:6" x14ac:dyDescent="0.3">
      <c r="A340" s="61" t="s">
        <v>16417</v>
      </c>
      <c r="B340" s="61">
        <v>22</v>
      </c>
      <c r="C340" s="61">
        <v>5</v>
      </c>
      <c r="D340" s="76" t="s">
        <v>992</v>
      </c>
      <c r="E340" s="61" t="s">
        <v>16424</v>
      </c>
      <c r="F340" s="61" t="s">
        <v>16425</v>
      </c>
    </row>
    <row r="341" spans="1:6" x14ac:dyDescent="0.3">
      <c r="A341" s="61" t="s">
        <v>16417</v>
      </c>
      <c r="B341" s="61">
        <v>22</v>
      </c>
      <c r="C341" s="61">
        <v>5</v>
      </c>
      <c r="D341" s="76" t="s">
        <v>5922</v>
      </c>
      <c r="E341" s="61" t="s">
        <v>16426</v>
      </c>
      <c r="F341" s="61" t="s">
        <v>16427</v>
      </c>
    </row>
    <row r="342" spans="1:6" x14ac:dyDescent="0.3">
      <c r="A342" s="62" t="s">
        <v>16428</v>
      </c>
      <c r="B342" s="62">
        <v>23</v>
      </c>
      <c r="C342" s="62">
        <v>5</v>
      </c>
      <c r="D342" s="75" t="s">
        <v>9651</v>
      </c>
      <c r="E342" s="62" t="s">
        <v>16429</v>
      </c>
      <c r="F342" s="62" t="s">
        <v>16430</v>
      </c>
    </row>
    <row r="343" spans="1:6" x14ac:dyDescent="0.3">
      <c r="A343" s="62" t="s">
        <v>16428</v>
      </c>
      <c r="B343" s="62">
        <v>23</v>
      </c>
      <c r="C343" s="62">
        <v>5</v>
      </c>
      <c r="D343" s="75" t="s">
        <v>1142</v>
      </c>
      <c r="E343" s="62" t="s">
        <v>16431</v>
      </c>
      <c r="F343" s="62" t="s">
        <v>16432</v>
      </c>
    </row>
    <row r="344" spans="1:6" x14ac:dyDescent="0.3">
      <c r="A344" s="62" t="s">
        <v>16428</v>
      </c>
      <c r="B344" s="62">
        <v>23</v>
      </c>
      <c r="C344" s="62">
        <v>5</v>
      </c>
      <c r="D344" s="75" t="s">
        <v>9883</v>
      </c>
      <c r="E344" s="62" t="s">
        <v>16433</v>
      </c>
      <c r="F344" s="62" t="s">
        <v>16434</v>
      </c>
    </row>
    <row r="345" spans="1:6" x14ac:dyDescent="0.3">
      <c r="A345" s="62" t="s">
        <v>16428</v>
      </c>
      <c r="B345" s="62">
        <v>23</v>
      </c>
      <c r="C345" s="62">
        <v>5</v>
      </c>
      <c r="D345" s="75" t="s">
        <v>5438</v>
      </c>
      <c r="E345" s="62" t="s">
        <v>16435</v>
      </c>
      <c r="F345" s="62" t="s">
        <v>16436</v>
      </c>
    </row>
    <row r="346" spans="1:6" x14ac:dyDescent="0.3">
      <c r="A346" s="62" t="s">
        <v>16428</v>
      </c>
      <c r="B346" s="62">
        <v>23</v>
      </c>
      <c r="C346" s="62">
        <v>5</v>
      </c>
      <c r="D346" s="75" t="s">
        <v>674</v>
      </c>
      <c r="E346" s="62" t="s">
        <v>16437</v>
      </c>
      <c r="F346" s="62" t="s">
        <v>16438</v>
      </c>
    </row>
    <row r="347" spans="1:6" x14ac:dyDescent="0.3">
      <c r="A347" s="61" t="s">
        <v>16439</v>
      </c>
      <c r="B347" s="61">
        <v>24</v>
      </c>
      <c r="C347" s="61">
        <v>5</v>
      </c>
      <c r="D347" s="76" t="s">
        <v>7285</v>
      </c>
      <c r="E347" s="61" t="s">
        <v>16440</v>
      </c>
      <c r="F347" s="61" t="s">
        <v>16441</v>
      </c>
    </row>
    <row r="348" spans="1:6" x14ac:dyDescent="0.3">
      <c r="A348" s="61" t="s">
        <v>16439</v>
      </c>
      <c r="B348" s="61">
        <v>24</v>
      </c>
      <c r="C348" s="61">
        <v>5</v>
      </c>
      <c r="D348" s="76" t="s">
        <v>5176</v>
      </c>
      <c r="E348" s="61" t="s">
        <v>16442</v>
      </c>
      <c r="F348" s="61" t="s">
        <v>16443</v>
      </c>
    </row>
    <row r="349" spans="1:6" x14ac:dyDescent="0.3">
      <c r="A349" s="61" t="s">
        <v>16439</v>
      </c>
      <c r="B349" s="61">
        <v>24</v>
      </c>
      <c r="C349" s="61">
        <v>5</v>
      </c>
      <c r="D349" s="76" t="s">
        <v>4391</v>
      </c>
      <c r="E349" s="61" t="s">
        <v>16444</v>
      </c>
      <c r="F349" s="61" t="s">
        <v>16445</v>
      </c>
    </row>
    <row r="350" spans="1:6" x14ac:dyDescent="0.3">
      <c r="A350" s="61" t="s">
        <v>16439</v>
      </c>
      <c r="B350" s="61">
        <v>24</v>
      </c>
      <c r="C350" s="61">
        <v>5</v>
      </c>
      <c r="D350" s="76" t="s">
        <v>9893</v>
      </c>
      <c r="E350" s="61" t="s">
        <v>16446</v>
      </c>
      <c r="F350" s="61" t="s">
        <v>16447</v>
      </c>
    </row>
    <row r="351" spans="1:6" x14ac:dyDescent="0.3">
      <c r="A351" s="61" t="s">
        <v>16439</v>
      </c>
      <c r="B351" s="61">
        <v>24</v>
      </c>
      <c r="C351" s="61">
        <v>5</v>
      </c>
      <c r="D351" s="76" t="s">
        <v>5153</v>
      </c>
      <c r="E351" s="61" t="s">
        <v>16448</v>
      </c>
      <c r="F351" s="61" t="s">
        <v>16449</v>
      </c>
    </row>
    <row r="352" spans="1:6" x14ac:dyDescent="0.3">
      <c r="A352" s="62" t="s">
        <v>16450</v>
      </c>
      <c r="B352" s="62">
        <v>25</v>
      </c>
      <c r="C352" s="62">
        <v>5</v>
      </c>
      <c r="D352" s="75" t="s">
        <v>6796</v>
      </c>
      <c r="E352" s="62" t="s">
        <v>16451</v>
      </c>
      <c r="F352" s="62" t="s">
        <v>16452</v>
      </c>
    </row>
    <row r="353" spans="1:6" x14ac:dyDescent="0.3">
      <c r="A353" s="62" t="s">
        <v>16450</v>
      </c>
      <c r="B353" s="62">
        <v>25</v>
      </c>
      <c r="C353" s="62">
        <v>5</v>
      </c>
      <c r="D353" s="75" t="s">
        <v>9921</v>
      </c>
      <c r="E353" s="62" t="s">
        <v>16453</v>
      </c>
      <c r="F353" s="62" t="s">
        <v>16454</v>
      </c>
    </row>
    <row r="354" spans="1:6" x14ac:dyDescent="0.3">
      <c r="A354" s="62" t="s">
        <v>16450</v>
      </c>
      <c r="B354" s="62">
        <v>25</v>
      </c>
      <c r="C354" s="62">
        <v>5</v>
      </c>
      <c r="D354" s="75" t="s">
        <v>1498</v>
      </c>
      <c r="E354" s="62" t="s">
        <v>16455</v>
      </c>
      <c r="F354" s="62" t="s">
        <v>16456</v>
      </c>
    </row>
    <row r="355" spans="1:6" x14ac:dyDescent="0.3">
      <c r="A355" s="62" t="s">
        <v>16450</v>
      </c>
      <c r="B355" s="62">
        <v>25</v>
      </c>
      <c r="C355" s="62">
        <v>5</v>
      </c>
      <c r="D355" s="75" t="s">
        <v>5632</v>
      </c>
      <c r="E355" s="62" t="s">
        <v>16457</v>
      </c>
      <c r="F355" s="62" t="s">
        <v>16458</v>
      </c>
    </row>
    <row r="356" spans="1:6" x14ac:dyDescent="0.3">
      <c r="A356" s="62" t="s">
        <v>16450</v>
      </c>
      <c r="B356" s="62">
        <v>25</v>
      </c>
      <c r="C356" s="62">
        <v>5</v>
      </c>
      <c r="D356" s="75" t="s">
        <v>2762</v>
      </c>
      <c r="E356" s="62" t="s">
        <v>16459</v>
      </c>
      <c r="F356" s="62" t="s">
        <v>16460</v>
      </c>
    </row>
    <row r="357" spans="1:6" x14ac:dyDescent="0.3">
      <c r="A357" s="61" t="s">
        <v>16461</v>
      </c>
      <c r="B357" s="61">
        <v>26</v>
      </c>
      <c r="C357" s="61">
        <v>5</v>
      </c>
      <c r="D357" s="76" t="s">
        <v>602</v>
      </c>
      <c r="E357" s="61" t="s">
        <v>16462</v>
      </c>
      <c r="F357" s="61" t="s">
        <v>16463</v>
      </c>
    </row>
    <row r="358" spans="1:6" x14ac:dyDescent="0.3">
      <c r="A358" s="61" t="s">
        <v>16461</v>
      </c>
      <c r="B358" s="61">
        <v>26</v>
      </c>
      <c r="C358" s="61">
        <v>5</v>
      </c>
      <c r="D358" s="76" t="s">
        <v>1376</v>
      </c>
      <c r="E358" s="61" t="s">
        <v>16464</v>
      </c>
      <c r="F358" s="61" t="s">
        <v>16465</v>
      </c>
    </row>
    <row r="359" spans="1:6" x14ac:dyDescent="0.3">
      <c r="A359" s="61" t="s">
        <v>16461</v>
      </c>
      <c r="B359" s="61">
        <v>26</v>
      </c>
      <c r="C359" s="61">
        <v>5</v>
      </c>
      <c r="D359" s="76" t="s">
        <v>9909</v>
      </c>
      <c r="E359" s="61" t="s">
        <v>16466</v>
      </c>
      <c r="F359" s="61" t="s">
        <v>16467</v>
      </c>
    </row>
    <row r="360" spans="1:6" x14ac:dyDescent="0.3">
      <c r="A360" s="61" t="s">
        <v>16461</v>
      </c>
      <c r="B360" s="61">
        <v>26</v>
      </c>
      <c r="C360" s="61">
        <v>5</v>
      </c>
      <c r="D360" s="76" t="s">
        <v>9967</v>
      </c>
      <c r="E360" s="61" t="s">
        <v>16468</v>
      </c>
      <c r="F360" s="61" t="s">
        <v>16469</v>
      </c>
    </row>
    <row r="361" spans="1:6" x14ac:dyDescent="0.3">
      <c r="A361" s="61" t="s">
        <v>16461</v>
      </c>
      <c r="B361" s="61">
        <v>26</v>
      </c>
      <c r="C361" s="61">
        <v>5</v>
      </c>
      <c r="D361" s="76" t="s">
        <v>3837</v>
      </c>
      <c r="E361" s="61" t="s">
        <v>16470</v>
      </c>
      <c r="F361" s="61" t="s">
        <v>16471</v>
      </c>
    </row>
    <row r="362" spans="1:6" x14ac:dyDescent="0.3">
      <c r="A362" s="61" t="s">
        <v>14889</v>
      </c>
      <c r="B362" s="61">
        <v>27</v>
      </c>
      <c r="C362" s="61">
        <v>5</v>
      </c>
      <c r="D362" s="76" t="s">
        <v>8325</v>
      </c>
      <c r="E362" s="61" t="s">
        <v>16472</v>
      </c>
      <c r="F362" s="61" t="s">
        <v>16473</v>
      </c>
    </row>
    <row r="363" spans="1:6" x14ac:dyDescent="0.3">
      <c r="A363" s="61" t="s">
        <v>14889</v>
      </c>
      <c r="B363" s="61">
        <v>27</v>
      </c>
      <c r="C363" s="61">
        <v>5</v>
      </c>
      <c r="D363" s="76" t="s">
        <v>1876</v>
      </c>
      <c r="E363" s="61" t="s">
        <v>16474</v>
      </c>
      <c r="F363" s="61" t="s">
        <v>16475</v>
      </c>
    </row>
    <row r="364" spans="1:6" x14ac:dyDescent="0.3">
      <c r="A364" s="61" t="s">
        <v>14889</v>
      </c>
      <c r="B364" s="61">
        <v>27</v>
      </c>
      <c r="C364" s="61">
        <v>5</v>
      </c>
      <c r="D364" s="76" t="s">
        <v>6062</v>
      </c>
      <c r="E364" s="61" t="s">
        <v>16476</v>
      </c>
      <c r="F364" s="61" t="s">
        <v>16477</v>
      </c>
    </row>
    <row r="365" spans="1:6" x14ac:dyDescent="0.3">
      <c r="A365" s="61" t="s">
        <v>14889</v>
      </c>
      <c r="B365" s="61">
        <v>27</v>
      </c>
      <c r="C365" s="61">
        <v>5</v>
      </c>
      <c r="D365" s="76" t="s">
        <v>5820</v>
      </c>
      <c r="E365" s="61" t="s">
        <v>16478</v>
      </c>
      <c r="F365" s="61" t="s">
        <v>16479</v>
      </c>
    </row>
    <row r="366" spans="1:6" x14ac:dyDescent="0.3">
      <c r="A366" s="61" t="s">
        <v>14889</v>
      </c>
      <c r="B366" s="61">
        <v>27</v>
      </c>
      <c r="C366" s="61">
        <v>5</v>
      </c>
      <c r="D366" s="76" t="s">
        <v>1948</v>
      </c>
      <c r="E366" s="61" t="s">
        <v>16480</v>
      </c>
      <c r="F366" s="61" t="s">
        <v>16481</v>
      </c>
    </row>
    <row r="367" spans="1:6" x14ac:dyDescent="0.3">
      <c r="A367" s="61" t="s">
        <v>16482</v>
      </c>
      <c r="B367" s="61">
        <v>28</v>
      </c>
      <c r="C367" s="61">
        <v>5</v>
      </c>
      <c r="D367" s="76" t="s">
        <v>2675</v>
      </c>
      <c r="E367" s="61" t="s">
        <v>16483</v>
      </c>
      <c r="F367" s="61" t="s">
        <v>16484</v>
      </c>
    </row>
    <row r="368" spans="1:6" x14ac:dyDescent="0.3">
      <c r="A368" s="61" t="s">
        <v>16482</v>
      </c>
      <c r="B368" s="61">
        <v>28</v>
      </c>
      <c r="C368" s="61">
        <v>5</v>
      </c>
      <c r="D368" s="76" t="s">
        <v>16485</v>
      </c>
      <c r="E368" s="61" t="s">
        <v>16486</v>
      </c>
      <c r="F368" s="61" t="s">
        <v>16487</v>
      </c>
    </row>
    <row r="369" spans="1:6" x14ac:dyDescent="0.3">
      <c r="A369" s="61" t="s">
        <v>16482</v>
      </c>
      <c r="B369" s="61">
        <v>28</v>
      </c>
      <c r="C369" s="61">
        <v>5</v>
      </c>
      <c r="D369" s="76" t="s">
        <v>2126</v>
      </c>
      <c r="E369" s="61" t="s">
        <v>16488</v>
      </c>
      <c r="F369" s="61" t="s">
        <v>16489</v>
      </c>
    </row>
    <row r="370" spans="1:6" x14ac:dyDescent="0.3">
      <c r="A370" s="61" t="s">
        <v>16482</v>
      </c>
      <c r="B370" s="61">
        <v>28</v>
      </c>
      <c r="C370" s="61">
        <v>5</v>
      </c>
      <c r="D370" s="76" t="s">
        <v>348</v>
      </c>
      <c r="E370" s="61" t="s">
        <v>16490</v>
      </c>
      <c r="F370" s="61" t="s">
        <v>16491</v>
      </c>
    </row>
    <row r="371" spans="1:6" x14ac:dyDescent="0.3">
      <c r="A371" s="61" t="s">
        <v>16482</v>
      </c>
      <c r="B371" s="61">
        <v>28</v>
      </c>
      <c r="C371" s="61">
        <v>5</v>
      </c>
      <c r="D371" s="76" t="s">
        <v>9913</v>
      </c>
      <c r="E371" s="61" t="s">
        <v>16492</v>
      </c>
      <c r="F371" s="61" t="s">
        <v>16493</v>
      </c>
    </row>
    <row r="372" spans="1:6" x14ac:dyDescent="0.3">
      <c r="A372" s="61" t="s">
        <v>16494</v>
      </c>
      <c r="B372" s="61">
        <v>29</v>
      </c>
      <c r="C372" s="61">
        <v>4</v>
      </c>
      <c r="D372" s="76" t="s">
        <v>8633</v>
      </c>
      <c r="E372" s="61" t="s">
        <v>16495</v>
      </c>
      <c r="F372" s="61" t="s">
        <v>16496</v>
      </c>
    </row>
    <row r="373" spans="1:6" x14ac:dyDescent="0.3">
      <c r="A373" s="61" t="s">
        <v>16494</v>
      </c>
      <c r="B373" s="61">
        <v>29</v>
      </c>
      <c r="C373" s="61">
        <v>4</v>
      </c>
      <c r="D373" s="76" t="s">
        <v>4031</v>
      </c>
      <c r="E373" s="61" t="s">
        <v>16497</v>
      </c>
      <c r="F373" s="61" t="s">
        <v>16498</v>
      </c>
    </row>
    <row r="374" spans="1:6" x14ac:dyDescent="0.3">
      <c r="A374" s="61" t="s">
        <v>16494</v>
      </c>
      <c r="B374" s="61">
        <v>29</v>
      </c>
      <c r="C374" s="61">
        <v>4</v>
      </c>
      <c r="D374" s="76" t="s">
        <v>1968</v>
      </c>
      <c r="E374" s="61" t="s">
        <v>16499</v>
      </c>
      <c r="F374" s="61" t="s">
        <v>16500</v>
      </c>
    </row>
    <row r="375" spans="1:6" x14ac:dyDescent="0.3">
      <c r="A375" s="61" t="s">
        <v>16494</v>
      </c>
      <c r="B375" s="61">
        <v>29</v>
      </c>
      <c r="C375" s="61">
        <v>4</v>
      </c>
      <c r="D375" s="76" t="s">
        <v>102</v>
      </c>
      <c r="E375" s="61" t="s">
        <v>16501</v>
      </c>
      <c r="F375" s="61" t="s">
        <v>16502</v>
      </c>
    </row>
    <row r="376" spans="1:6" x14ac:dyDescent="0.3">
      <c r="A376" s="61" t="s">
        <v>16503</v>
      </c>
      <c r="B376" s="61">
        <v>30</v>
      </c>
      <c r="C376" s="61">
        <v>4</v>
      </c>
      <c r="D376" s="76" t="s">
        <v>308</v>
      </c>
      <c r="E376" s="61" t="s">
        <v>16504</v>
      </c>
      <c r="F376" s="61" t="s">
        <v>16505</v>
      </c>
    </row>
    <row r="377" spans="1:6" x14ac:dyDescent="0.3">
      <c r="A377" s="61" t="s">
        <v>16506</v>
      </c>
      <c r="B377" s="61">
        <v>30</v>
      </c>
      <c r="C377" s="61">
        <v>4</v>
      </c>
      <c r="D377" s="76" t="s">
        <v>1032</v>
      </c>
      <c r="E377" s="61" t="s">
        <v>16507</v>
      </c>
      <c r="F377" s="61" t="s">
        <v>16508</v>
      </c>
    </row>
    <row r="378" spans="1:6" x14ac:dyDescent="0.3">
      <c r="A378" s="61" t="s">
        <v>16509</v>
      </c>
      <c r="B378" s="61">
        <v>30</v>
      </c>
      <c r="C378" s="61">
        <v>4</v>
      </c>
      <c r="D378" s="76" t="s">
        <v>820</v>
      </c>
      <c r="E378" s="61" t="s">
        <v>16510</v>
      </c>
      <c r="F378" s="61" t="s">
        <v>16511</v>
      </c>
    </row>
    <row r="379" spans="1:6" x14ac:dyDescent="0.3">
      <c r="A379" s="61" t="s">
        <v>16512</v>
      </c>
      <c r="B379" s="61">
        <v>30</v>
      </c>
      <c r="C379" s="61">
        <v>4</v>
      </c>
      <c r="D379" s="76" t="s">
        <v>9077</v>
      </c>
      <c r="E379" s="61" t="s">
        <v>16513</v>
      </c>
      <c r="F379" s="61" t="s">
        <v>16514</v>
      </c>
    </row>
    <row r="380" spans="1:6" x14ac:dyDescent="0.3">
      <c r="A380" s="61" t="s">
        <v>16515</v>
      </c>
      <c r="B380" s="61">
        <v>31</v>
      </c>
      <c r="C380" s="61">
        <v>4</v>
      </c>
      <c r="D380" s="76" t="s">
        <v>8187</v>
      </c>
      <c r="E380" s="61" t="s">
        <v>16516</v>
      </c>
      <c r="F380" s="61" t="s">
        <v>16517</v>
      </c>
    </row>
    <row r="381" spans="1:6" x14ac:dyDescent="0.3">
      <c r="A381" s="61" t="s">
        <v>16515</v>
      </c>
      <c r="B381" s="61">
        <v>31</v>
      </c>
      <c r="C381" s="61">
        <v>4</v>
      </c>
      <c r="D381" s="76" t="s">
        <v>2396</v>
      </c>
      <c r="E381" s="61" t="s">
        <v>16518</v>
      </c>
      <c r="F381" s="61" t="s">
        <v>16519</v>
      </c>
    </row>
    <row r="382" spans="1:6" x14ac:dyDescent="0.3">
      <c r="A382" s="61" t="s">
        <v>16515</v>
      </c>
      <c r="B382" s="61">
        <v>31</v>
      </c>
      <c r="C382" s="61">
        <v>4</v>
      </c>
      <c r="D382" s="76" t="s">
        <v>7907</v>
      </c>
      <c r="E382" s="61" t="s">
        <v>16520</v>
      </c>
      <c r="F382" s="61" t="s">
        <v>16521</v>
      </c>
    </row>
    <row r="383" spans="1:6" x14ac:dyDescent="0.3">
      <c r="A383" s="61" t="s">
        <v>16515</v>
      </c>
      <c r="B383" s="61">
        <v>31</v>
      </c>
      <c r="C383" s="61">
        <v>4</v>
      </c>
      <c r="D383" s="76" t="s">
        <v>6678</v>
      </c>
      <c r="E383" s="61" t="s">
        <v>16522</v>
      </c>
      <c r="F383" s="61" t="s">
        <v>16523</v>
      </c>
    </row>
    <row r="384" spans="1:6" x14ac:dyDescent="0.3">
      <c r="A384" s="61" t="s">
        <v>16524</v>
      </c>
      <c r="B384" s="61">
        <v>32</v>
      </c>
      <c r="C384" s="61">
        <v>4</v>
      </c>
      <c r="D384" s="76" t="s">
        <v>3945</v>
      </c>
      <c r="E384" s="61" t="s">
        <v>16525</v>
      </c>
      <c r="F384" s="61" t="s">
        <v>16526</v>
      </c>
    </row>
    <row r="385" spans="1:6" x14ac:dyDescent="0.3">
      <c r="A385" s="61" t="s">
        <v>16524</v>
      </c>
      <c r="B385" s="61">
        <v>32</v>
      </c>
      <c r="C385" s="61">
        <v>4</v>
      </c>
      <c r="D385" s="76" t="s">
        <v>9810</v>
      </c>
      <c r="E385" s="61" t="s">
        <v>16527</v>
      </c>
      <c r="F385" s="61" t="s">
        <v>16528</v>
      </c>
    </row>
    <row r="386" spans="1:6" x14ac:dyDescent="0.3">
      <c r="A386" s="61" t="s">
        <v>16524</v>
      </c>
      <c r="B386" s="61">
        <v>32</v>
      </c>
      <c r="C386" s="61">
        <v>4</v>
      </c>
      <c r="D386" s="76" t="s">
        <v>9879</v>
      </c>
      <c r="E386" s="61" t="s">
        <v>16529</v>
      </c>
      <c r="F386" s="61" t="s">
        <v>16530</v>
      </c>
    </row>
    <row r="387" spans="1:6" x14ac:dyDescent="0.3">
      <c r="A387" s="61" t="s">
        <v>16524</v>
      </c>
      <c r="B387" s="61">
        <v>32</v>
      </c>
      <c r="C387" s="61">
        <v>4</v>
      </c>
      <c r="D387" s="76" t="s">
        <v>9897</v>
      </c>
      <c r="E387" s="61" t="s">
        <v>16531</v>
      </c>
      <c r="F387" s="61" t="s">
        <v>16532</v>
      </c>
    </row>
    <row r="388" spans="1:6" x14ac:dyDescent="0.3">
      <c r="A388" s="61" t="s">
        <v>16533</v>
      </c>
      <c r="B388" s="61">
        <v>33</v>
      </c>
      <c r="C388" s="61">
        <v>4</v>
      </c>
      <c r="D388" s="76" t="s">
        <v>892</v>
      </c>
      <c r="E388" s="61" t="s">
        <v>16534</v>
      </c>
      <c r="F388" s="61" t="s">
        <v>16535</v>
      </c>
    </row>
    <row r="389" spans="1:6" x14ac:dyDescent="0.3">
      <c r="A389" s="61" t="s">
        <v>16533</v>
      </c>
      <c r="B389" s="61">
        <v>33</v>
      </c>
      <c r="C389" s="61">
        <v>4</v>
      </c>
      <c r="D389" s="76" t="s">
        <v>586</v>
      </c>
      <c r="E389" s="61" t="s">
        <v>16536</v>
      </c>
      <c r="F389" s="61" t="s">
        <v>16537</v>
      </c>
    </row>
    <row r="390" spans="1:6" x14ac:dyDescent="0.3">
      <c r="A390" s="61" t="s">
        <v>16533</v>
      </c>
      <c r="B390" s="61">
        <v>33</v>
      </c>
      <c r="C390" s="61">
        <v>4</v>
      </c>
      <c r="D390" s="76" t="s">
        <v>1374</v>
      </c>
      <c r="E390" s="61" t="s">
        <v>16538</v>
      </c>
      <c r="F390" s="61" t="s">
        <v>16539</v>
      </c>
    </row>
    <row r="391" spans="1:6" x14ac:dyDescent="0.3">
      <c r="A391" s="61" t="s">
        <v>16533</v>
      </c>
      <c r="B391" s="61">
        <v>33</v>
      </c>
      <c r="C391" s="61">
        <v>4</v>
      </c>
      <c r="D391" s="76" t="s">
        <v>6240</v>
      </c>
      <c r="E391" s="61" t="s">
        <v>16540</v>
      </c>
      <c r="F391" s="61" t="s">
        <v>16541</v>
      </c>
    </row>
    <row r="392" spans="1:6" x14ac:dyDescent="0.3">
      <c r="A392" s="62" t="s">
        <v>16542</v>
      </c>
      <c r="B392" s="62">
        <v>34</v>
      </c>
      <c r="C392" s="62">
        <v>4</v>
      </c>
      <c r="D392" s="75" t="s">
        <v>2880</v>
      </c>
      <c r="E392" s="62" t="s">
        <v>16543</v>
      </c>
      <c r="F392" s="62" t="s">
        <v>16544</v>
      </c>
    </row>
    <row r="393" spans="1:6" x14ac:dyDescent="0.3">
      <c r="A393" s="62" t="s">
        <v>16542</v>
      </c>
      <c r="B393" s="62">
        <v>34</v>
      </c>
      <c r="C393" s="62">
        <v>4</v>
      </c>
      <c r="D393" s="75" t="s">
        <v>4565</v>
      </c>
      <c r="E393" s="62" t="s">
        <v>16545</v>
      </c>
      <c r="F393" s="62" t="s">
        <v>16546</v>
      </c>
    </row>
    <row r="394" spans="1:6" x14ac:dyDescent="0.3">
      <c r="A394" s="62" t="s">
        <v>16542</v>
      </c>
      <c r="B394" s="62">
        <v>34</v>
      </c>
      <c r="C394" s="62">
        <v>4</v>
      </c>
      <c r="D394" s="75" t="s">
        <v>690</v>
      </c>
      <c r="E394" s="62" t="s">
        <v>16547</v>
      </c>
      <c r="F394" s="62" t="s">
        <v>16548</v>
      </c>
    </row>
    <row r="395" spans="1:6" x14ac:dyDescent="0.3">
      <c r="A395" s="62" t="s">
        <v>16542</v>
      </c>
      <c r="B395" s="62">
        <v>34</v>
      </c>
      <c r="C395" s="62">
        <v>4</v>
      </c>
      <c r="D395" s="75" t="s">
        <v>8499</v>
      </c>
      <c r="E395" s="62" t="s">
        <v>16549</v>
      </c>
      <c r="F395" s="62" t="s">
        <v>16550</v>
      </c>
    </row>
    <row r="396" spans="1:6" x14ac:dyDescent="0.3">
      <c r="A396" s="61" t="s">
        <v>16551</v>
      </c>
      <c r="B396" s="61">
        <v>35</v>
      </c>
      <c r="C396" s="61">
        <v>4</v>
      </c>
      <c r="D396" s="76" t="s">
        <v>7455</v>
      </c>
      <c r="E396" s="61" t="s">
        <v>16552</v>
      </c>
      <c r="F396" s="61" t="s">
        <v>16553</v>
      </c>
    </row>
    <row r="397" spans="1:6" x14ac:dyDescent="0.3">
      <c r="A397" s="61" t="s">
        <v>16551</v>
      </c>
      <c r="B397" s="61">
        <v>35</v>
      </c>
      <c r="C397" s="61">
        <v>4</v>
      </c>
      <c r="D397" s="76" t="s">
        <v>3468</v>
      </c>
      <c r="E397" s="61" t="s">
        <v>16554</v>
      </c>
      <c r="F397" s="61" t="s">
        <v>16555</v>
      </c>
    </row>
    <row r="398" spans="1:6" x14ac:dyDescent="0.3">
      <c r="A398" s="61" t="s">
        <v>16551</v>
      </c>
      <c r="B398" s="61">
        <v>35</v>
      </c>
      <c r="C398" s="61">
        <v>4</v>
      </c>
      <c r="D398" s="76" t="s">
        <v>3514</v>
      </c>
      <c r="E398" s="61" t="s">
        <v>16556</v>
      </c>
      <c r="F398" s="61" t="s">
        <v>16557</v>
      </c>
    </row>
    <row r="399" spans="1:6" x14ac:dyDescent="0.3">
      <c r="A399" s="61" t="s">
        <v>16551</v>
      </c>
      <c r="B399" s="61">
        <v>35</v>
      </c>
      <c r="C399" s="61">
        <v>4</v>
      </c>
      <c r="D399" s="76" t="s">
        <v>1176</v>
      </c>
      <c r="E399" s="61" t="s">
        <v>16558</v>
      </c>
      <c r="F399" s="61" t="s">
        <v>16559</v>
      </c>
    </row>
    <row r="400" spans="1:6" x14ac:dyDescent="0.3">
      <c r="A400" s="61" t="s">
        <v>16560</v>
      </c>
      <c r="B400" s="61">
        <v>36</v>
      </c>
      <c r="C400" s="61">
        <v>4</v>
      </c>
      <c r="D400" s="76" t="s">
        <v>5840</v>
      </c>
      <c r="E400" s="61" t="s">
        <v>16561</v>
      </c>
      <c r="F400" s="61" t="s">
        <v>16562</v>
      </c>
    </row>
    <row r="401" spans="1:6" x14ac:dyDescent="0.3">
      <c r="A401" s="61" t="s">
        <v>16560</v>
      </c>
      <c r="B401" s="61">
        <v>36</v>
      </c>
      <c r="C401" s="61">
        <v>4</v>
      </c>
      <c r="D401" s="76" t="s">
        <v>3069</v>
      </c>
      <c r="E401" s="61" t="s">
        <v>16563</v>
      </c>
      <c r="F401" s="61" t="s">
        <v>16564</v>
      </c>
    </row>
    <row r="402" spans="1:6" x14ac:dyDescent="0.3">
      <c r="A402" s="61" t="s">
        <v>16560</v>
      </c>
      <c r="B402" s="61">
        <v>36</v>
      </c>
      <c r="C402" s="61">
        <v>4</v>
      </c>
      <c r="D402" s="76" t="s">
        <v>920</v>
      </c>
      <c r="E402" s="61" t="s">
        <v>16565</v>
      </c>
      <c r="F402" s="61" t="s">
        <v>16566</v>
      </c>
    </row>
    <row r="403" spans="1:6" x14ac:dyDescent="0.3">
      <c r="A403" s="61" t="s">
        <v>16560</v>
      </c>
      <c r="B403" s="61">
        <v>36</v>
      </c>
      <c r="C403" s="61">
        <v>4</v>
      </c>
      <c r="D403" s="76" t="s">
        <v>1502</v>
      </c>
      <c r="E403" s="61" t="s">
        <v>16567</v>
      </c>
      <c r="F403" s="61" t="s">
        <v>16568</v>
      </c>
    </row>
    <row r="404" spans="1:6" x14ac:dyDescent="0.3">
      <c r="A404" s="61" t="s">
        <v>16569</v>
      </c>
      <c r="B404" s="61">
        <v>37</v>
      </c>
      <c r="C404" s="61">
        <v>4</v>
      </c>
      <c r="D404" s="76" t="s">
        <v>1460</v>
      </c>
      <c r="E404" s="61" t="s">
        <v>16570</v>
      </c>
      <c r="F404" s="61" t="s">
        <v>16571</v>
      </c>
    </row>
    <row r="405" spans="1:6" x14ac:dyDescent="0.3">
      <c r="A405" s="61" t="s">
        <v>16569</v>
      </c>
      <c r="B405" s="61">
        <v>37</v>
      </c>
      <c r="C405" s="61">
        <v>4</v>
      </c>
      <c r="D405" s="76" t="s">
        <v>10013</v>
      </c>
      <c r="E405" s="61" t="s">
        <v>16572</v>
      </c>
      <c r="F405" s="61" t="s">
        <v>16573</v>
      </c>
    </row>
    <row r="406" spans="1:6" x14ac:dyDescent="0.3">
      <c r="A406" s="61" t="s">
        <v>16569</v>
      </c>
      <c r="B406" s="61">
        <v>37</v>
      </c>
      <c r="C406" s="61">
        <v>4</v>
      </c>
      <c r="D406" s="76" t="s">
        <v>1806</v>
      </c>
      <c r="E406" s="61" t="s">
        <v>16574</v>
      </c>
      <c r="F406" s="61" t="s">
        <v>16575</v>
      </c>
    </row>
    <row r="407" spans="1:6" x14ac:dyDescent="0.3">
      <c r="A407" s="61" t="s">
        <v>16569</v>
      </c>
      <c r="B407" s="61">
        <v>37</v>
      </c>
      <c r="C407" s="61">
        <v>4</v>
      </c>
      <c r="D407" s="76" t="s">
        <v>3736</v>
      </c>
      <c r="E407" s="61" t="s">
        <v>16576</v>
      </c>
      <c r="F407" s="61" t="s">
        <v>16577</v>
      </c>
    </row>
    <row r="408" spans="1:6" x14ac:dyDescent="0.3">
      <c r="A408" s="61" t="s">
        <v>16578</v>
      </c>
      <c r="B408" s="61">
        <v>38</v>
      </c>
      <c r="C408" s="61">
        <v>4</v>
      </c>
      <c r="D408" s="76" t="s">
        <v>9730</v>
      </c>
      <c r="E408" s="61" t="s">
        <v>16579</v>
      </c>
      <c r="F408" s="61" t="s">
        <v>16580</v>
      </c>
    </row>
    <row r="409" spans="1:6" x14ac:dyDescent="0.3">
      <c r="A409" s="61" t="s">
        <v>16578</v>
      </c>
      <c r="B409" s="61">
        <v>38</v>
      </c>
      <c r="C409" s="61">
        <v>4</v>
      </c>
      <c r="D409" s="76" t="s">
        <v>3819</v>
      </c>
      <c r="E409" s="61" t="s">
        <v>16581</v>
      </c>
      <c r="F409" s="61" t="s">
        <v>16582</v>
      </c>
    </row>
    <row r="410" spans="1:6" x14ac:dyDescent="0.3">
      <c r="A410" s="61" t="s">
        <v>16578</v>
      </c>
      <c r="B410" s="61">
        <v>38</v>
      </c>
      <c r="C410" s="61">
        <v>4</v>
      </c>
      <c r="D410" s="76" t="s">
        <v>2194</v>
      </c>
      <c r="E410" s="61" t="s">
        <v>16583</v>
      </c>
      <c r="F410" s="61" t="s">
        <v>16584</v>
      </c>
    </row>
    <row r="411" spans="1:6" x14ac:dyDescent="0.3">
      <c r="A411" s="61" t="s">
        <v>16578</v>
      </c>
      <c r="B411" s="61">
        <v>38</v>
      </c>
      <c r="C411" s="61">
        <v>4</v>
      </c>
      <c r="D411" s="76" t="s">
        <v>9941</v>
      </c>
      <c r="E411" s="61" t="s">
        <v>16585</v>
      </c>
      <c r="F411" s="61" t="s">
        <v>16586</v>
      </c>
    </row>
    <row r="412" spans="1:6" x14ac:dyDescent="0.3">
      <c r="A412" s="61" t="s">
        <v>16587</v>
      </c>
      <c r="B412" s="61">
        <v>39</v>
      </c>
      <c r="C412" s="61">
        <v>4</v>
      </c>
      <c r="D412" s="76" t="s">
        <v>9885</v>
      </c>
      <c r="E412" s="61" t="s">
        <v>16588</v>
      </c>
      <c r="F412" s="61" t="s">
        <v>16589</v>
      </c>
    </row>
    <row r="413" spans="1:6" x14ac:dyDescent="0.3">
      <c r="A413" s="61" t="s">
        <v>16587</v>
      </c>
      <c r="B413" s="61">
        <v>39</v>
      </c>
      <c r="C413" s="61">
        <v>4</v>
      </c>
      <c r="D413" s="76" t="s">
        <v>7277</v>
      </c>
      <c r="E413" s="61" t="s">
        <v>16590</v>
      </c>
      <c r="F413" s="61" t="s">
        <v>16591</v>
      </c>
    </row>
    <row r="414" spans="1:6" x14ac:dyDescent="0.3">
      <c r="A414" s="61" t="s">
        <v>16587</v>
      </c>
      <c r="B414" s="61">
        <v>39</v>
      </c>
      <c r="C414" s="61">
        <v>4</v>
      </c>
      <c r="D414" s="76" t="s">
        <v>4661</v>
      </c>
      <c r="E414" s="61" t="s">
        <v>16592</v>
      </c>
      <c r="F414" s="61" t="s">
        <v>16593</v>
      </c>
    </row>
    <row r="415" spans="1:6" x14ac:dyDescent="0.3">
      <c r="A415" s="61" t="s">
        <v>16587</v>
      </c>
      <c r="B415" s="61">
        <v>39</v>
      </c>
      <c r="C415" s="61">
        <v>4</v>
      </c>
      <c r="D415" s="76" t="s">
        <v>9945</v>
      </c>
      <c r="E415" s="61" t="s">
        <v>16594</v>
      </c>
      <c r="F415" s="61" t="s">
        <v>16595</v>
      </c>
    </row>
    <row r="416" spans="1:6" x14ac:dyDescent="0.3">
      <c r="A416" s="61" t="s">
        <v>16596</v>
      </c>
      <c r="B416" s="61">
        <v>40</v>
      </c>
      <c r="C416" s="61">
        <v>4</v>
      </c>
      <c r="D416" s="76" t="s">
        <v>1140</v>
      </c>
      <c r="E416" s="61" t="s">
        <v>16597</v>
      </c>
      <c r="F416" s="61" t="s">
        <v>16598</v>
      </c>
    </row>
    <row r="417" spans="1:6" x14ac:dyDescent="0.3">
      <c r="A417" s="61" t="s">
        <v>16596</v>
      </c>
      <c r="B417" s="61">
        <v>40</v>
      </c>
      <c r="C417" s="61">
        <v>4</v>
      </c>
      <c r="D417" s="76" t="s">
        <v>3305</v>
      </c>
      <c r="E417" s="61" t="s">
        <v>16599</v>
      </c>
      <c r="F417" s="61" t="s">
        <v>16600</v>
      </c>
    </row>
    <row r="418" spans="1:6" x14ac:dyDescent="0.3">
      <c r="A418" s="61" t="s">
        <v>16596</v>
      </c>
      <c r="B418" s="61">
        <v>40</v>
      </c>
      <c r="C418" s="61">
        <v>4</v>
      </c>
      <c r="D418" s="76" t="s">
        <v>9195</v>
      </c>
      <c r="E418" s="61" t="s">
        <v>16601</v>
      </c>
      <c r="F418" s="61" t="s">
        <v>16602</v>
      </c>
    </row>
    <row r="419" spans="1:6" x14ac:dyDescent="0.3">
      <c r="A419" s="61" t="s">
        <v>16596</v>
      </c>
      <c r="B419" s="61">
        <v>40</v>
      </c>
      <c r="C419" s="61">
        <v>4</v>
      </c>
      <c r="D419" s="76" t="s">
        <v>6996</v>
      </c>
      <c r="E419" s="61" t="s">
        <v>16603</v>
      </c>
      <c r="F419" s="61" t="s">
        <v>16604</v>
      </c>
    </row>
    <row r="420" spans="1:6" x14ac:dyDescent="0.3">
      <c r="A420" s="61" t="s">
        <v>16605</v>
      </c>
      <c r="B420" s="61">
        <v>41</v>
      </c>
      <c r="C420" s="61">
        <v>4</v>
      </c>
      <c r="D420" s="76" t="s">
        <v>4491</v>
      </c>
      <c r="E420" s="61" t="s">
        <v>16606</v>
      </c>
      <c r="F420" s="61" t="s">
        <v>16607</v>
      </c>
    </row>
    <row r="421" spans="1:6" x14ac:dyDescent="0.3">
      <c r="A421" s="61" t="s">
        <v>16605</v>
      </c>
      <c r="B421" s="61">
        <v>41</v>
      </c>
      <c r="C421" s="61">
        <v>4</v>
      </c>
      <c r="D421" s="76" t="s">
        <v>2260</v>
      </c>
      <c r="E421" s="61" t="s">
        <v>16608</v>
      </c>
      <c r="F421" s="61" t="s">
        <v>16609</v>
      </c>
    </row>
    <row r="422" spans="1:6" x14ac:dyDescent="0.3">
      <c r="A422" s="61" t="s">
        <v>16605</v>
      </c>
      <c r="B422" s="61">
        <v>41</v>
      </c>
      <c r="C422" s="61">
        <v>4</v>
      </c>
      <c r="D422" s="76" t="s">
        <v>3756</v>
      </c>
      <c r="E422" s="61" t="s">
        <v>16610</v>
      </c>
      <c r="F422" s="61" t="s">
        <v>16611</v>
      </c>
    </row>
    <row r="423" spans="1:6" x14ac:dyDescent="0.3">
      <c r="A423" s="61" t="s">
        <v>16605</v>
      </c>
      <c r="B423" s="61">
        <v>41</v>
      </c>
      <c r="C423" s="61">
        <v>4</v>
      </c>
      <c r="D423" s="76" t="s">
        <v>6872</v>
      </c>
      <c r="E423" s="61" t="s">
        <v>16612</v>
      </c>
      <c r="F423" s="61" t="s">
        <v>16613</v>
      </c>
    </row>
    <row r="424" spans="1:6" x14ac:dyDescent="0.3">
      <c r="A424" s="61" t="s">
        <v>16614</v>
      </c>
      <c r="B424" s="61">
        <v>42</v>
      </c>
      <c r="C424" s="61">
        <v>3</v>
      </c>
      <c r="D424" s="76" t="s">
        <v>6250</v>
      </c>
      <c r="E424" s="61" t="s">
        <v>16615</v>
      </c>
      <c r="F424" s="61" t="s">
        <v>16616</v>
      </c>
    </row>
    <row r="425" spans="1:6" x14ac:dyDescent="0.3">
      <c r="A425" s="61" t="s">
        <v>16614</v>
      </c>
      <c r="B425" s="61">
        <v>42</v>
      </c>
      <c r="C425" s="61">
        <v>3</v>
      </c>
      <c r="D425" s="76" t="s">
        <v>5786</v>
      </c>
      <c r="E425" s="61" t="s">
        <v>16617</v>
      </c>
      <c r="F425" s="61" t="s">
        <v>16618</v>
      </c>
    </row>
    <row r="426" spans="1:6" x14ac:dyDescent="0.3">
      <c r="A426" s="61" t="s">
        <v>16614</v>
      </c>
      <c r="B426" s="61">
        <v>42</v>
      </c>
      <c r="C426" s="61">
        <v>3</v>
      </c>
      <c r="D426" s="76" t="s">
        <v>16619</v>
      </c>
      <c r="E426" s="61" t="s">
        <v>16620</v>
      </c>
      <c r="F426" s="61" t="s">
        <v>16621</v>
      </c>
    </row>
    <row r="427" spans="1:6" x14ac:dyDescent="0.3">
      <c r="A427" s="62" t="s">
        <v>16622</v>
      </c>
      <c r="B427" s="62">
        <v>43</v>
      </c>
      <c r="C427" s="62">
        <v>3</v>
      </c>
      <c r="D427" s="75" t="s">
        <v>3704</v>
      </c>
      <c r="E427" s="62" t="s">
        <v>16623</v>
      </c>
      <c r="F427" s="62" t="s">
        <v>16624</v>
      </c>
    </row>
    <row r="428" spans="1:6" x14ac:dyDescent="0.3">
      <c r="A428" s="62" t="s">
        <v>16622</v>
      </c>
      <c r="B428" s="62">
        <v>43</v>
      </c>
      <c r="C428" s="62">
        <v>3</v>
      </c>
      <c r="D428" s="75" t="s">
        <v>3057</v>
      </c>
      <c r="E428" s="62" t="s">
        <v>16625</v>
      </c>
      <c r="F428" s="62" t="s">
        <v>16626</v>
      </c>
    </row>
    <row r="429" spans="1:6" x14ac:dyDescent="0.3">
      <c r="A429" s="62" t="s">
        <v>16622</v>
      </c>
      <c r="B429" s="62">
        <v>43</v>
      </c>
      <c r="C429" s="62">
        <v>3</v>
      </c>
      <c r="D429" s="75" t="s">
        <v>6514</v>
      </c>
      <c r="E429" s="62" t="s">
        <v>16627</v>
      </c>
      <c r="F429" s="62" t="s">
        <v>16628</v>
      </c>
    </row>
    <row r="430" spans="1:6" x14ac:dyDescent="0.3">
      <c r="A430" s="62" t="s">
        <v>16629</v>
      </c>
      <c r="B430" s="62">
        <v>44</v>
      </c>
      <c r="C430" s="62">
        <v>3</v>
      </c>
      <c r="D430" s="75" t="s">
        <v>208</v>
      </c>
      <c r="E430" s="62" t="s">
        <v>16630</v>
      </c>
      <c r="F430" s="62" t="s">
        <v>16631</v>
      </c>
    </row>
    <row r="431" spans="1:6" x14ac:dyDescent="0.3">
      <c r="A431" s="62" t="s">
        <v>16629</v>
      </c>
      <c r="B431" s="62">
        <v>44</v>
      </c>
      <c r="C431" s="62">
        <v>3</v>
      </c>
      <c r="D431" s="75" t="s">
        <v>9488</v>
      </c>
      <c r="E431" s="62" t="s">
        <v>16632</v>
      </c>
      <c r="F431" s="62" t="s">
        <v>16633</v>
      </c>
    </row>
    <row r="432" spans="1:6" x14ac:dyDescent="0.3">
      <c r="A432" s="62" t="s">
        <v>16629</v>
      </c>
      <c r="B432" s="62">
        <v>44</v>
      </c>
      <c r="C432" s="62">
        <v>3</v>
      </c>
      <c r="D432" s="75" t="s">
        <v>3103</v>
      </c>
      <c r="E432" s="62" t="s">
        <v>16634</v>
      </c>
      <c r="F432" s="62" t="s">
        <v>16635</v>
      </c>
    </row>
    <row r="433" spans="1:6" x14ac:dyDescent="0.3">
      <c r="A433" s="61" t="s">
        <v>16636</v>
      </c>
      <c r="B433" s="61">
        <v>45</v>
      </c>
      <c r="C433" s="61">
        <v>3</v>
      </c>
      <c r="D433" s="76" t="s">
        <v>6162</v>
      </c>
      <c r="E433" s="61" t="s">
        <v>16637</v>
      </c>
      <c r="F433" s="61" t="s">
        <v>16638</v>
      </c>
    </row>
    <row r="434" spans="1:6" x14ac:dyDescent="0.3">
      <c r="A434" s="61" t="s">
        <v>16636</v>
      </c>
      <c r="B434" s="61">
        <v>45</v>
      </c>
      <c r="C434" s="61">
        <v>3</v>
      </c>
      <c r="D434" s="76" t="s">
        <v>2468</v>
      </c>
      <c r="E434" s="61" t="s">
        <v>16639</v>
      </c>
      <c r="F434" s="61" t="s">
        <v>16640</v>
      </c>
    </row>
    <row r="435" spans="1:6" x14ac:dyDescent="0.3">
      <c r="A435" s="61" t="s">
        <v>16636</v>
      </c>
      <c r="B435" s="61">
        <v>45</v>
      </c>
      <c r="C435" s="61">
        <v>3</v>
      </c>
      <c r="D435" s="76" t="s">
        <v>7213</v>
      </c>
      <c r="E435" s="61" t="s">
        <v>16641</v>
      </c>
      <c r="F435" s="61" t="s">
        <v>16642</v>
      </c>
    </row>
    <row r="436" spans="1:6" x14ac:dyDescent="0.3">
      <c r="A436" s="61" t="s">
        <v>14889</v>
      </c>
      <c r="B436" s="61">
        <v>46</v>
      </c>
      <c r="C436" s="61">
        <v>3</v>
      </c>
      <c r="D436" s="76" t="s">
        <v>7373</v>
      </c>
      <c r="E436" s="61" t="s">
        <v>16643</v>
      </c>
      <c r="F436" s="61" t="s">
        <v>16644</v>
      </c>
    </row>
    <row r="437" spans="1:6" x14ac:dyDescent="0.3">
      <c r="A437" s="61" t="s">
        <v>14889</v>
      </c>
      <c r="B437" s="61">
        <v>46</v>
      </c>
      <c r="C437" s="61">
        <v>3</v>
      </c>
      <c r="D437" s="76" t="s">
        <v>7589</v>
      </c>
      <c r="E437" s="61" t="s">
        <v>16645</v>
      </c>
      <c r="F437" s="61" t="s">
        <v>16646</v>
      </c>
    </row>
    <row r="438" spans="1:6" x14ac:dyDescent="0.3">
      <c r="A438" s="61" t="s">
        <v>14889</v>
      </c>
      <c r="B438" s="61">
        <v>46</v>
      </c>
      <c r="C438" s="61">
        <v>3</v>
      </c>
      <c r="D438" s="76" t="s">
        <v>1914</v>
      </c>
      <c r="E438" s="61" t="s">
        <v>16647</v>
      </c>
      <c r="F438" s="61" t="s">
        <v>16648</v>
      </c>
    </row>
    <row r="439" spans="1:6" x14ac:dyDescent="0.3">
      <c r="A439" s="61" t="s">
        <v>14889</v>
      </c>
      <c r="B439" s="61">
        <v>47</v>
      </c>
      <c r="C439" s="61">
        <v>3</v>
      </c>
      <c r="D439" s="76" t="s">
        <v>9929</v>
      </c>
      <c r="E439" s="61" t="s">
        <v>16649</v>
      </c>
      <c r="F439" s="61" t="s">
        <v>16650</v>
      </c>
    </row>
    <row r="440" spans="1:6" x14ac:dyDescent="0.3">
      <c r="A440" s="61" t="s">
        <v>14889</v>
      </c>
      <c r="B440" s="61">
        <v>47</v>
      </c>
      <c r="C440" s="61">
        <v>3</v>
      </c>
      <c r="D440" s="76" t="s">
        <v>8673</v>
      </c>
      <c r="E440" s="61" t="s">
        <v>16651</v>
      </c>
      <c r="F440" s="61" t="s">
        <v>16652</v>
      </c>
    </row>
    <row r="441" spans="1:6" x14ac:dyDescent="0.3">
      <c r="A441" s="61" t="s">
        <v>14889</v>
      </c>
      <c r="B441" s="61">
        <v>47</v>
      </c>
      <c r="C441" s="61">
        <v>3</v>
      </c>
      <c r="D441" s="76" t="s">
        <v>1294</v>
      </c>
      <c r="E441" s="61" t="s">
        <v>16653</v>
      </c>
      <c r="F441" s="61" t="s">
        <v>16654</v>
      </c>
    </row>
    <row r="442" spans="1:6" x14ac:dyDescent="0.3">
      <c r="A442" s="61" t="s">
        <v>16655</v>
      </c>
      <c r="B442" s="61">
        <v>48</v>
      </c>
      <c r="C442" s="61">
        <v>3</v>
      </c>
      <c r="D442" s="76" t="s">
        <v>2846</v>
      </c>
      <c r="E442" s="61" t="s">
        <v>16656</v>
      </c>
      <c r="F442" s="61" t="s">
        <v>16657</v>
      </c>
    </row>
    <row r="443" spans="1:6" x14ac:dyDescent="0.3">
      <c r="A443" s="61" t="s">
        <v>16655</v>
      </c>
      <c r="B443" s="61">
        <v>48</v>
      </c>
      <c r="C443" s="61">
        <v>3</v>
      </c>
      <c r="D443" s="76" t="s">
        <v>860</v>
      </c>
      <c r="E443" s="61" t="s">
        <v>16658</v>
      </c>
      <c r="F443" s="61" t="s">
        <v>16659</v>
      </c>
    </row>
    <row r="444" spans="1:6" x14ac:dyDescent="0.3">
      <c r="A444" s="61" t="s">
        <v>16655</v>
      </c>
      <c r="B444" s="61">
        <v>48</v>
      </c>
      <c r="C444" s="61">
        <v>3</v>
      </c>
      <c r="D444" s="76" t="s">
        <v>4993</v>
      </c>
      <c r="E444" s="61" t="s">
        <v>16660</v>
      </c>
      <c r="F444" s="61" t="s">
        <v>16661</v>
      </c>
    </row>
    <row r="445" spans="1:6" x14ac:dyDescent="0.3">
      <c r="A445" s="61" t="s">
        <v>16662</v>
      </c>
      <c r="B445" s="61">
        <v>49</v>
      </c>
      <c r="C445" s="61">
        <v>3</v>
      </c>
      <c r="D445" s="76" t="s">
        <v>7525</v>
      </c>
      <c r="E445" s="61" t="s">
        <v>16663</v>
      </c>
      <c r="F445" s="61" t="s">
        <v>16664</v>
      </c>
    </row>
    <row r="446" spans="1:6" x14ac:dyDescent="0.3">
      <c r="A446" s="61" t="s">
        <v>16665</v>
      </c>
      <c r="B446" s="61">
        <v>49</v>
      </c>
      <c r="C446" s="61">
        <v>3</v>
      </c>
      <c r="D446" s="76" t="s">
        <v>214</v>
      </c>
      <c r="E446" s="61" t="s">
        <v>16666</v>
      </c>
      <c r="F446" s="61" t="s">
        <v>16667</v>
      </c>
    </row>
    <row r="447" spans="1:6" x14ac:dyDescent="0.3">
      <c r="A447" s="61" t="s">
        <v>16668</v>
      </c>
      <c r="B447" s="61">
        <v>49</v>
      </c>
      <c r="C447" s="61">
        <v>3</v>
      </c>
      <c r="D447" s="76" t="s">
        <v>10011</v>
      </c>
      <c r="E447" s="61" t="s">
        <v>16669</v>
      </c>
      <c r="F447" s="61" t="s">
        <v>16670</v>
      </c>
    </row>
    <row r="448" spans="1:6" x14ac:dyDescent="0.3">
      <c r="A448" s="61" t="s">
        <v>16671</v>
      </c>
      <c r="B448" s="61">
        <v>50</v>
      </c>
      <c r="C448" s="61">
        <v>3</v>
      </c>
      <c r="D448" s="76" t="s">
        <v>9961</v>
      </c>
      <c r="E448" s="61" t="s">
        <v>16672</v>
      </c>
      <c r="F448" s="61" t="s">
        <v>16673</v>
      </c>
    </row>
    <row r="449" spans="1:6" x14ac:dyDescent="0.3">
      <c r="A449" s="61" t="s">
        <v>16671</v>
      </c>
      <c r="B449" s="61">
        <v>50</v>
      </c>
      <c r="C449" s="61">
        <v>3</v>
      </c>
      <c r="D449" s="76" t="s">
        <v>4641</v>
      </c>
      <c r="E449" s="61" t="s">
        <v>16674</v>
      </c>
      <c r="F449" s="61" t="s">
        <v>16675</v>
      </c>
    </row>
    <row r="450" spans="1:6" x14ac:dyDescent="0.3">
      <c r="A450" s="61" t="s">
        <v>16671</v>
      </c>
      <c r="B450" s="61">
        <v>50</v>
      </c>
      <c r="C450" s="61">
        <v>3</v>
      </c>
      <c r="D450" s="76" t="s">
        <v>9870</v>
      </c>
      <c r="E450" s="61" t="s">
        <v>16676</v>
      </c>
      <c r="F450" s="61" t="s">
        <v>16677</v>
      </c>
    </row>
    <row r="451" spans="1:6" x14ac:dyDescent="0.3">
      <c r="A451" s="62" t="s">
        <v>16678</v>
      </c>
      <c r="B451" s="62">
        <v>51</v>
      </c>
      <c r="C451" s="62">
        <v>3</v>
      </c>
      <c r="D451" s="75" t="s">
        <v>4589</v>
      </c>
      <c r="E451" s="62" t="s">
        <v>16679</v>
      </c>
      <c r="F451" s="62" t="s">
        <v>16680</v>
      </c>
    </row>
    <row r="452" spans="1:6" x14ac:dyDescent="0.3">
      <c r="A452" s="62" t="s">
        <v>16681</v>
      </c>
      <c r="B452" s="62">
        <v>51</v>
      </c>
      <c r="C452" s="62">
        <v>3</v>
      </c>
      <c r="D452" s="75" t="s">
        <v>2573</v>
      </c>
      <c r="E452" s="62" t="s">
        <v>16682</v>
      </c>
      <c r="F452" s="62" t="s">
        <v>16683</v>
      </c>
    </row>
    <row r="453" spans="1:6" x14ac:dyDescent="0.3">
      <c r="A453" s="62" t="s">
        <v>16684</v>
      </c>
      <c r="B453" s="62">
        <v>51</v>
      </c>
      <c r="C453" s="62">
        <v>3</v>
      </c>
      <c r="D453" s="75" t="s">
        <v>9313</v>
      </c>
      <c r="E453" s="62" t="s">
        <v>16685</v>
      </c>
      <c r="F453" s="62" t="s">
        <v>16686</v>
      </c>
    </row>
    <row r="454" spans="1:6" x14ac:dyDescent="0.3">
      <c r="A454" s="61" t="s">
        <v>14889</v>
      </c>
      <c r="B454" s="61">
        <v>52</v>
      </c>
      <c r="C454" s="61">
        <v>3</v>
      </c>
      <c r="D454" s="76" t="s">
        <v>6362</v>
      </c>
      <c r="E454" s="61" t="s">
        <v>16687</v>
      </c>
      <c r="F454" s="61" t="s">
        <v>16688</v>
      </c>
    </row>
    <row r="455" spans="1:6" x14ac:dyDescent="0.3">
      <c r="A455" s="61" t="s">
        <v>14889</v>
      </c>
      <c r="B455" s="61">
        <v>52</v>
      </c>
      <c r="C455" s="61">
        <v>3</v>
      </c>
      <c r="D455" s="76" t="s">
        <v>258</v>
      </c>
      <c r="E455" s="61" t="s">
        <v>16689</v>
      </c>
      <c r="F455" s="61" t="s">
        <v>16690</v>
      </c>
    </row>
    <row r="456" spans="1:6" x14ac:dyDescent="0.3">
      <c r="A456" s="61" t="s">
        <v>14889</v>
      </c>
      <c r="B456" s="61">
        <v>52</v>
      </c>
      <c r="C456" s="61">
        <v>3</v>
      </c>
      <c r="D456" s="76" t="s">
        <v>7095</v>
      </c>
      <c r="E456" s="61" t="s">
        <v>16691</v>
      </c>
      <c r="F456" s="61" t="s">
        <v>16692</v>
      </c>
    </row>
    <row r="457" spans="1:6" x14ac:dyDescent="0.3">
      <c r="A457" s="61" t="s">
        <v>14889</v>
      </c>
      <c r="B457" s="61">
        <v>53</v>
      </c>
      <c r="C457" s="61">
        <v>3</v>
      </c>
      <c r="D457" s="76" t="s">
        <v>9599</v>
      </c>
      <c r="E457" s="61" t="s">
        <v>16693</v>
      </c>
      <c r="F457" s="61" t="s">
        <v>16694</v>
      </c>
    </row>
    <row r="458" spans="1:6" x14ac:dyDescent="0.3">
      <c r="A458" s="61" t="s">
        <v>14889</v>
      </c>
      <c r="B458" s="61">
        <v>53</v>
      </c>
      <c r="C458" s="61">
        <v>3</v>
      </c>
      <c r="D458" s="76" t="s">
        <v>4229</v>
      </c>
      <c r="E458" s="61" t="s">
        <v>16695</v>
      </c>
      <c r="F458" s="61" t="s">
        <v>16696</v>
      </c>
    </row>
    <row r="459" spans="1:6" x14ac:dyDescent="0.3">
      <c r="A459" s="61" t="s">
        <v>14889</v>
      </c>
      <c r="B459" s="61">
        <v>53</v>
      </c>
      <c r="C459" s="61">
        <v>3</v>
      </c>
      <c r="D459" s="76" t="s">
        <v>564</v>
      </c>
      <c r="E459" s="61" t="s">
        <v>16697</v>
      </c>
      <c r="F459" s="61" t="s">
        <v>16698</v>
      </c>
    </row>
    <row r="460" spans="1:6" x14ac:dyDescent="0.3">
      <c r="A460" s="61" t="s">
        <v>16699</v>
      </c>
      <c r="B460" s="61">
        <v>54</v>
      </c>
      <c r="C460" s="61">
        <v>3</v>
      </c>
      <c r="D460" s="76" t="s">
        <v>4533</v>
      </c>
      <c r="E460" s="61" t="s">
        <v>16700</v>
      </c>
      <c r="F460" s="61" t="s">
        <v>16701</v>
      </c>
    </row>
    <row r="461" spans="1:6" x14ac:dyDescent="0.3">
      <c r="A461" s="61" t="s">
        <v>16699</v>
      </c>
      <c r="B461" s="61">
        <v>54</v>
      </c>
      <c r="C461" s="61">
        <v>3</v>
      </c>
      <c r="D461" s="76" t="s">
        <v>2298</v>
      </c>
      <c r="E461" s="61" t="s">
        <v>16702</v>
      </c>
      <c r="F461" s="61" t="s">
        <v>16703</v>
      </c>
    </row>
    <row r="462" spans="1:6" x14ac:dyDescent="0.3">
      <c r="A462" s="61" t="s">
        <v>16699</v>
      </c>
      <c r="B462" s="61">
        <v>54</v>
      </c>
      <c r="C462" s="61">
        <v>3</v>
      </c>
      <c r="D462" s="76" t="s">
        <v>3289</v>
      </c>
      <c r="E462" s="61" t="s">
        <v>16704</v>
      </c>
      <c r="F462" s="61" t="s">
        <v>16705</v>
      </c>
    </row>
    <row r="463" spans="1:6" x14ac:dyDescent="0.3">
      <c r="A463" s="61" t="s">
        <v>14889</v>
      </c>
      <c r="B463" s="61">
        <v>55</v>
      </c>
      <c r="C463" s="61">
        <v>3</v>
      </c>
      <c r="D463" s="76" t="s">
        <v>326</v>
      </c>
      <c r="E463" s="61" t="s">
        <v>16706</v>
      </c>
      <c r="F463" s="61" t="s">
        <v>16707</v>
      </c>
    </row>
    <row r="464" spans="1:6" x14ac:dyDescent="0.3">
      <c r="A464" s="61" t="s">
        <v>14889</v>
      </c>
      <c r="B464" s="61">
        <v>55</v>
      </c>
      <c r="C464" s="61">
        <v>3</v>
      </c>
      <c r="D464" s="76" t="s">
        <v>3163</v>
      </c>
      <c r="E464" s="61" t="s">
        <v>16708</v>
      </c>
      <c r="F464" s="61" t="s">
        <v>16709</v>
      </c>
    </row>
    <row r="465" spans="1:6" x14ac:dyDescent="0.3">
      <c r="A465" s="61" t="s">
        <v>14889</v>
      </c>
      <c r="B465" s="61">
        <v>55</v>
      </c>
      <c r="C465" s="61">
        <v>3</v>
      </c>
      <c r="D465" s="76" t="s">
        <v>1740</v>
      </c>
      <c r="E465" s="61" t="s">
        <v>16710</v>
      </c>
      <c r="F465" s="61" t="s">
        <v>16711</v>
      </c>
    </row>
    <row r="466" spans="1:6" x14ac:dyDescent="0.3">
      <c r="A466" s="61" t="s">
        <v>14889</v>
      </c>
      <c r="B466" s="61">
        <v>56</v>
      </c>
      <c r="C466" s="61">
        <v>3</v>
      </c>
      <c r="D466" s="76" t="s">
        <v>10017</v>
      </c>
      <c r="E466" s="61" t="s">
        <v>16712</v>
      </c>
      <c r="F466" s="61" t="s">
        <v>16713</v>
      </c>
    </row>
    <row r="467" spans="1:6" x14ac:dyDescent="0.3">
      <c r="A467" s="61" t="s">
        <v>14889</v>
      </c>
      <c r="B467" s="61">
        <v>56</v>
      </c>
      <c r="C467" s="61">
        <v>3</v>
      </c>
      <c r="D467" s="76" t="s">
        <v>9933</v>
      </c>
      <c r="E467" s="61" t="s">
        <v>16714</v>
      </c>
      <c r="F467" s="61" t="s">
        <v>16715</v>
      </c>
    </row>
    <row r="468" spans="1:6" x14ac:dyDescent="0.3">
      <c r="A468" s="61" t="s">
        <v>14889</v>
      </c>
      <c r="B468" s="61">
        <v>56</v>
      </c>
      <c r="C468" s="61">
        <v>3</v>
      </c>
      <c r="D468" s="76" t="s">
        <v>9887</v>
      </c>
      <c r="E468" s="61" t="s">
        <v>16716</v>
      </c>
      <c r="F468" s="61" t="s">
        <v>16717</v>
      </c>
    </row>
    <row r="469" spans="1:6" x14ac:dyDescent="0.3">
      <c r="A469" s="62" t="s">
        <v>16718</v>
      </c>
      <c r="B469" s="62">
        <v>57</v>
      </c>
      <c r="C469" s="62">
        <v>3</v>
      </c>
      <c r="D469" s="75" t="s">
        <v>9911</v>
      </c>
      <c r="E469" s="62" t="s">
        <v>16719</v>
      </c>
      <c r="F469" s="62" t="s">
        <v>16720</v>
      </c>
    </row>
    <row r="470" spans="1:6" x14ac:dyDescent="0.3">
      <c r="A470" s="62" t="s">
        <v>16718</v>
      </c>
      <c r="B470" s="62">
        <v>57</v>
      </c>
      <c r="C470" s="62">
        <v>3</v>
      </c>
      <c r="D470" s="75" t="s">
        <v>4669</v>
      </c>
      <c r="E470" s="62" t="s">
        <v>16721</v>
      </c>
      <c r="F470" s="62" t="s">
        <v>16722</v>
      </c>
    </row>
    <row r="471" spans="1:6" x14ac:dyDescent="0.3">
      <c r="A471" s="62" t="s">
        <v>16718</v>
      </c>
      <c r="B471" s="62">
        <v>57</v>
      </c>
      <c r="C471" s="62">
        <v>3</v>
      </c>
      <c r="D471" s="75" t="s">
        <v>7899</v>
      </c>
      <c r="E471" s="62" t="s">
        <v>16723</v>
      </c>
      <c r="F471" s="62" t="s">
        <v>16724</v>
      </c>
    </row>
    <row r="472" spans="1:6" s="63" customFormat="1" x14ac:dyDescent="0.3">
      <c r="A472" s="62" t="s">
        <v>16725</v>
      </c>
      <c r="B472" s="62">
        <v>58</v>
      </c>
      <c r="C472" s="62">
        <v>3</v>
      </c>
      <c r="D472" s="75" t="s">
        <v>1084</v>
      </c>
      <c r="E472" s="62" t="s">
        <v>16726</v>
      </c>
      <c r="F472" s="62" t="s">
        <v>16727</v>
      </c>
    </row>
    <row r="473" spans="1:6" s="63" customFormat="1" x14ac:dyDescent="0.3">
      <c r="A473" s="62" t="s">
        <v>16725</v>
      </c>
      <c r="B473" s="62">
        <v>58</v>
      </c>
      <c r="C473" s="62">
        <v>3</v>
      </c>
      <c r="D473" s="75" t="s">
        <v>636</v>
      </c>
      <c r="E473" s="62" t="s">
        <v>16728</v>
      </c>
      <c r="F473" s="62" t="s">
        <v>16729</v>
      </c>
    </row>
    <row r="474" spans="1:6" s="63" customFormat="1" x14ac:dyDescent="0.3">
      <c r="A474" s="62" t="s">
        <v>16725</v>
      </c>
      <c r="B474" s="62">
        <v>58</v>
      </c>
      <c r="C474" s="62">
        <v>3</v>
      </c>
      <c r="D474" s="75" t="s">
        <v>450</v>
      </c>
      <c r="E474" s="62" t="s">
        <v>16730</v>
      </c>
      <c r="F474" s="62" t="s">
        <v>16731</v>
      </c>
    </row>
    <row r="475" spans="1:6" x14ac:dyDescent="0.3">
      <c r="A475" s="62" t="s">
        <v>16732</v>
      </c>
      <c r="B475" s="62">
        <v>59</v>
      </c>
      <c r="C475" s="62">
        <v>3</v>
      </c>
      <c r="D475" s="75" t="s">
        <v>4899</v>
      </c>
      <c r="E475" s="62" t="s">
        <v>16733</v>
      </c>
      <c r="F475" s="62" t="s">
        <v>16734</v>
      </c>
    </row>
    <row r="476" spans="1:6" x14ac:dyDescent="0.3">
      <c r="A476" s="62" t="s">
        <v>16732</v>
      </c>
      <c r="B476" s="62">
        <v>59</v>
      </c>
      <c r="C476" s="62">
        <v>3</v>
      </c>
      <c r="D476" s="75" t="s">
        <v>5722</v>
      </c>
      <c r="E476" s="62" t="s">
        <v>16735</v>
      </c>
      <c r="F476" s="62" t="s">
        <v>16736</v>
      </c>
    </row>
    <row r="477" spans="1:6" x14ac:dyDescent="0.3">
      <c r="A477" s="62" t="s">
        <v>16732</v>
      </c>
      <c r="B477" s="62">
        <v>59</v>
      </c>
      <c r="C477" s="62">
        <v>3</v>
      </c>
      <c r="D477" s="75" t="s">
        <v>376</v>
      </c>
      <c r="E477" s="62" t="s">
        <v>16737</v>
      </c>
      <c r="F477" s="62" t="s">
        <v>16738</v>
      </c>
    </row>
    <row r="478" spans="1:6" x14ac:dyDescent="0.3">
      <c r="A478" s="61" t="s">
        <v>16739</v>
      </c>
      <c r="B478" s="61">
        <v>60</v>
      </c>
      <c r="C478" s="61">
        <v>3</v>
      </c>
      <c r="D478" s="76" t="s">
        <v>5300</v>
      </c>
      <c r="E478" s="61" t="s">
        <v>16740</v>
      </c>
      <c r="F478" s="61" t="s">
        <v>16741</v>
      </c>
    </row>
    <row r="479" spans="1:6" x14ac:dyDescent="0.3">
      <c r="A479" s="61" t="s">
        <v>16739</v>
      </c>
      <c r="B479" s="61">
        <v>60</v>
      </c>
      <c r="C479" s="61">
        <v>3</v>
      </c>
      <c r="D479" s="76" t="s">
        <v>5021</v>
      </c>
      <c r="E479" s="61" t="s">
        <v>16742</v>
      </c>
      <c r="F479" s="61" t="s">
        <v>16743</v>
      </c>
    </row>
    <row r="480" spans="1:6" x14ac:dyDescent="0.3">
      <c r="A480" s="61" t="s">
        <v>16739</v>
      </c>
      <c r="B480" s="61">
        <v>60</v>
      </c>
      <c r="C480" s="61">
        <v>3</v>
      </c>
      <c r="D480" s="76" t="s">
        <v>7799</v>
      </c>
      <c r="E480" s="61" t="s">
        <v>16744</v>
      </c>
      <c r="F480" s="61" t="s">
        <v>16745</v>
      </c>
    </row>
    <row r="481" spans="1:6" x14ac:dyDescent="0.3">
      <c r="A481" s="61" t="s">
        <v>16746</v>
      </c>
      <c r="B481" s="61">
        <v>61</v>
      </c>
      <c r="C481" s="61">
        <v>3</v>
      </c>
      <c r="D481" s="76" t="s">
        <v>1734</v>
      </c>
      <c r="E481" s="61" t="s">
        <v>16747</v>
      </c>
      <c r="F481" s="61" t="s">
        <v>16748</v>
      </c>
    </row>
    <row r="482" spans="1:6" x14ac:dyDescent="0.3">
      <c r="A482" s="61" t="s">
        <v>16746</v>
      </c>
      <c r="B482" s="61">
        <v>61</v>
      </c>
      <c r="C482" s="61">
        <v>3</v>
      </c>
      <c r="D482" s="76" t="s">
        <v>9532</v>
      </c>
      <c r="E482" s="61" t="s">
        <v>16749</v>
      </c>
      <c r="F482" s="61" t="s">
        <v>16750</v>
      </c>
    </row>
    <row r="483" spans="1:6" x14ac:dyDescent="0.3">
      <c r="A483" s="61" t="s">
        <v>16746</v>
      </c>
      <c r="B483" s="61">
        <v>61</v>
      </c>
      <c r="C483" s="61">
        <v>3</v>
      </c>
      <c r="D483" s="76" t="s">
        <v>204</v>
      </c>
      <c r="E483" s="61" t="s">
        <v>16751</v>
      </c>
      <c r="F483" s="61" t="s">
        <v>16752</v>
      </c>
    </row>
    <row r="484" spans="1:6" x14ac:dyDescent="0.3">
      <c r="A484" s="61" t="s">
        <v>14889</v>
      </c>
      <c r="B484" s="61">
        <v>62</v>
      </c>
      <c r="C484" s="61">
        <v>3</v>
      </c>
      <c r="D484" s="76" t="s">
        <v>2330</v>
      </c>
      <c r="E484" s="61" t="s">
        <v>16753</v>
      </c>
      <c r="F484" s="61" t="s">
        <v>16754</v>
      </c>
    </row>
    <row r="485" spans="1:6" x14ac:dyDescent="0.3">
      <c r="A485" s="61" t="s">
        <v>14889</v>
      </c>
      <c r="B485" s="61">
        <v>62</v>
      </c>
      <c r="C485" s="61">
        <v>3</v>
      </c>
      <c r="D485" s="76" t="s">
        <v>9451</v>
      </c>
      <c r="E485" s="61" t="s">
        <v>16755</v>
      </c>
      <c r="F485" s="61" t="s">
        <v>16756</v>
      </c>
    </row>
    <row r="486" spans="1:6" x14ac:dyDescent="0.3">
      <c r="A486" s="61" t="s">
        <v>14889</v>
      </c>
      <c r="B486" s="61">
        <v>62</v>
      </c>
      <c r="C486" s="61">
        <v>3</v>
      </c>
      <c r="D486" s="76" t="s">
        <v>8531</v>
      </c>
      <c r="E486" s="61" t="s">
        <v>16757</v>
      </c>
      <c r="F486" s="61" t="s">
        <v>16758</v>
      </c>
    </row>
    <row r="487" spans="1:6" x14ac:dyDescent="0.3">
      <c r="A487" s="61" t="s">
        <v>16759</v>
      </c>
      <c r="B487" s="61">
        <v>63</v>
      </c>
      <c r="C487" s="61">
        <v>3</v>
      </c>
      <c r="D487" s="76" t="s">
        <v>8799</v>
      </c>
      <c r="E487" s="61" t="s">
        <v>16760</v>
      </c>
      <c r="F487" s="61" t="s">
        <v>16761</v>
      </c>
    </row>
    <row r="488" spans="1:6" x14ac:dyDescent="0.3">
      <c r="A488" s="61" t="s">
        <v>16759</v>
      </c>
      <c r="B488" s="61">
        <v>63</v>
      </c>
      <c r="C488" s="61">
        <v>3</v>
      </c>
      <c r="D488" s="76" t="s">
        <v>5358</v>
      </c>
      <c r="E488" s="61" t="s">
        <v>16762</v>
      </c>
      <c r="F488" s="61" t="s">
        <v>16763</v>
      </c>
    </row>
    <row r="489" spans="1:6" x14ac:dyDescent="0.3">
      <c r="A489" s="61" t="s">
        <v>16759</v>
      </c>
      <c r="B489" s="61">
        <v>63</v>
      </c>
      <c r="C489" s="61">
        <v>3</v>
      </c>
      <c r="D489" s="76" t="s">
        <v>7075</v>
      </c>
      <c r="E489" s="61" t="s">
        <v>16764</v>
      </c>
      <c r="F489" s="61" t="s">
        <v>16765</v>
      </c>
    </row>
    <row r="490" spans="1:6" x14ac:dyDescent="0.3">
      <c r="A490" s="61" t="s">
        <v>16766</v>
      </c>
      <c r="B490" s="61">
        <v>64</v>
      </c>
      <c r="C490" s="61">
        <v>3</v>
      </c>
      <c r="D490" s="76" t="s">
        <v>4909</v>
      </c>
      <c r="E490" s="61" t="s">
        <v>16767</v>
      </c>
      <c r="F490" s="61" t="s">
        <v>16768</v>
      </c>
    </row>
    <row r="491" spans="1:6" x14ac:dyDescent="0.3">
      <c r="A491" s="61" t="s">
        <v>16766</v>
      </c>
      <c r="B491" s="61">
        <v>64</v>
      </c>
      <c r="C491" s="61">
        <v>3</v>
      </c>
      <c r="D491" s="76" t="s">
        <v>5852</v>
      </c>
      <c r="E491" s="61" t="s">
        <v>16769</v>
      </c>
      <c r="F491" s="61" t="s">
        <v>16770</v>
      </c>
    </row>
    <row r="492" spans="1:6" x14ac:dyDescent="0.3">
      <c r="A492" s="61" t="s">
        <v>16766</v>
      </c>
      <c r="B492" s="61">
        <v>64</v>
      </c>
      <c r="C492" s="61">
        <v>3</v>
      </c>
      <c r="D492" s="76" t="s">
        <v>8819</v>
      </c>
      <c r="E492" s="61" t="s">
        <v>16771</v>
      </c>
      <c r="F492" s="61" t="s">
        <v>16772</v>
      </c>
    </row>
    <row r="493" spans="1:6" x14ac:dyDescent="0.3">
      <c r="A493" s="61" t="s">
        <v>14889</v>
      </c>
      <c r="B493" s="61">
        <v>65</v>
      </c>
      <c r="C493" s="61">
        <v>3</v>
      </c>
      <c r="D493" s="76" t="s">
        <v>4563</v>
      </c>
      <c r="E493" s="61" t="s">
        <v>16773</v>
      </c>
      <c r="F493" s="61" t="s">
        <v>16774</v>
      </c>
    </row>
    <row r="494" spans="1:6" x14ac:dyDescent="0.3">
      <c r="A494" s="61" t="s">
        <v>14889</v>
      </c>
      <c r="B494" s="61">
        <v>65</v>
      </c>
      <c r="C494" s="61">
        <v>3</v>
      </c>
      <c r="D494" s="76" t="s">
        <v>6382</v>
      </c>
      <c r="E494" s="61" t="s">
        <v>16775</v>
      </c>
      <c r="F494" s="61" t="s">
        <v>16776</v>
      </c>
    </row>
    <row r="495" spans="1:6" x14ac:dyDescent="0.3">
      <c r="A495" s="61" t="s">
        <v>14889</v>
      </c>
      <c r="B495" s="61">
        <v>65</v>
      </c>
      <c r="C495" s="61">
        <v>3</v>
      </c>
      <c r="D495" s="76" t="s">
        <v>8707</v>
      </c>
      <c r="E495" s="61" t="s">
        <v>16777</v>
      </c>
      <c r="F495" s="61" t="s">
        <v>16778</v>
      </c>
    </row>
    <row r="496" spans="1:6" x14ac:dyDescent="0.3">
      <c r="A496" s="61" t="s">
        <v>16779</v>
      </c>
      <c r="B496" s="61">
        <v>66</v>
      </c>
      <c r="C496" s="61">
        <v>3</v>
      </c>
      <c r="D496" s="76" t="s">
        <v>3508</v>
      </c>
      <c r="E496" s="61" t="s">
        <v>16780</v>
      </c>
      <c r="F496" s="61" t="s">
        <v>16781</v>
      </c>
    </row>
    <row r="497" spans="1:6" x14ac:dyDescent="0.3">
      <c r="A497" s="61" t="s">
        <v>16779</v>
      </c>
      <c r="B497" s="61">
        <v>66</v>
      </c>
      <c r="C497" s="61">
        <v>3</v>
      </c>
      <c r="D497" s="76" t="s">
        <v>1008</v>
      </c>
      <c r="E497" s="61" t="s">
        <v>16782</v>
      </c>
      <c r="F497" s="61" t="s">
        <v>16783</v>
      </c>
    </row>
    <row r="498" spans="1:6" x14ac:dyDescent="0.3">
      <c r="A498" s="61" t="s">
        <v>16779</v>
      </c>
      <c r="B498" s="61">
        <v>66</v>
      </c>
      <c r="C498" s="61">
        <v>3</v>
      </c>
      <c r="D498" s="76" t="s">
        <v>9979</v>
      </c>
      <c r="E498" s="61" t="s">
        <v>16784</v>
      </c>
      <c r="F498" s="61" t="s">
        <v>16785</v>
      </c>
    </row>
    <row r="499" spans="1:6" x14ac:dyDescent="0.3">
      <c r="A499" s="61" t="s">
        <v>16786</v>
      </c>
      <c r="B499" s="61">
        <v>67</v>
      </c>
      <c r="C499" s="61">
        <v>3</v>
      </c>
      <c r="D499" s="76" t="s">
        <v>9991</v>
      </c>
      <c r="E499" s="61" t="s">
        <v>16787</v>
      </c>
      <c r="F499" s="61" t="s">
        <v>16788</v>
      </c>
    </row>
    <row r="500" spans="1:6" x14ac:dyDescent="0.3">
      <c r="A500" s="61" t="s">
        <v>16786</v>
      </c>
      <c r="B500" s="61">
        <v>67</v>
      </c>
      <c r="C500" s="61">
        <v>3</v>
      </c>
      <c r="D500" s="76" t="s">
        <v>7987</v>
      </c>
      <c r="E500" s="61" t="s">
        <v>16789</v>
      </c>
      <c r="F500" s="61" t="s">
        <v>16790</v>
      </c>
    </row>
    <row r="501" spans="1:6" x14ac:dyDescent="0.3">
      <c r="A501" s="61" t="s">
        <v>16786</v>
      </c>
      <c r="B501" s="61">
        <v>67</v>
      </c>
      <c r="C501" s="61">
        <v>3</v>
      </c>
      <c r="D501" s="76" t="s">
        <v>9899</v>
      </c>
      <c r="E501" s="61" t="s">
        <v>16791</v>
      </c>
      <c r="F501" s="61" t="s">
        <v>16792</v>
      </c>
    </row>
    <row r="502" spans="1:6" x14ac:dyDescent="0.3">
      <c r="A502" s="62" t="s">
        <v>16793</v>
      </c>
      <c r="B502" s="62">
        <v>68</v>
      </c>
      <c r="C502" s="62">
        <v>3</v>
      </c>
      <c r="D502" s="75" t="s">
        <v>3203</v>
      </c>
      <c r="E502" s="62" t="s">
        <v>16794</v>
      </c>
      <c r="F502" s="62" t="s">
        <v>16795</v>
      </c>
    </row>
    <row r="503" spans="1:6" x14ac:dyDescent="0.3">
      <c r="A503" s="62" t="s">
        <v>16793</v>
      </c>
      <c r="B503" s="62">
        <v>68</v>
      </c>
      <c r="C503" s="62">
        <v>3</v>
      </c>
      <c r="D503" s="75" t="s">
        <v>6322</v>
      </c>
      <c r="E503" s="62" t="s">
        <v>16796</v>
      </c>
      <c r="F503" s="62" t="s">
        <v>16797</v>
      </c>
    </row>
    <row r="504" spans="1:6" x14ac:dyDescent="0.3">
      <c r="A504" s="62" t="s">
        <v>16793</v>
      </c>
      <c r="B504" s="62">
        <v>68</v>
      </c>
      <c r="C504" s="62">
        <v>3</v>
      </c>
      <c r="D504" s="75" t="s">
        <v>1858</v>
      </c>
      <c r="E504" s="62" t="s">
        <v>16798</v>
      </c>
      <c r="F504" s="62" t="s">
        <v>16799</v>
      </c>
    </row>
    <row r="505" spans="1:6" x14ac:dyDescent="0.3">
      <c r="A505" s="61" t="s">
        <v>14889</v>
      </c>
      <c r="B505" s="61">
        <v>69</v>
      </c>
      <c r="C505" s="61">
        <v>3</v>
      </c>
      <c r="D505" s="76" t="s">
        <v>2868</v>
      </c>
      <c r="E505" s="61" t="s">
        <v>16800</v>
      </c>
      <c r="F505" s="61" t="s">
        <v>16801</v>
      </c>
    </row>
    <row r="506" spans="1:6" x14ac:dyDescent="0.3">
      <c r="A506" s="61" t="s">
        <v>14889</v>
      </c>
      <c r="B506" s="61">
        <v>69</v>
      </c>
      <c r="C506" s="61">
        <v>3</v>
      </c>
      <c r="D506" s="76" t="s">
        <v>1236</v>
      </c>
      <c r="E506" s="61" t="s">
        <v>16802</v>
      </c>
      <c r="F506" s="61" t="s">
        <v>16803</v>
      </c>
    </row>
    <row r="507" spans="1:6" x14ac:dyDescent="0.3">
      <c r="A507" s="61" t="s">
        <v>14889</v>
      </c>
      <c r="B507" s="61">
        <v>69</v>
      </c>
      <c r="C507" s="61">
        <v>3</v>
      </c>
      <c r="D507" s="76" t="s">
        <v>2140</v>
      </c>
      <c r="E507" s="61" t="s">
        <v>16804</v>
      </c>
      <c r="F507" s="61" t="s">
        <v>16805</v>
      </c>
    </row>
    <row r="508" spans="1:6" x14ac:dyDescent="0.3">
      <c r="A508" s="61" t="s">
        <v>16806</v>
      </c>
      <c r="B508" s="61">
        <v>70</v>
      </c>
      <c r="C508" s="61">
        <v>3</v>
      </c>
      <c r="D508" s="76" t="s">
        <v>388</v>
      </c>
      <c r="E508" s="61" t="s">
        <v>16807</v>
      </c>
      <c r="F508" s="61" t="s">
        <v>16808</v>
      </c>
    </row>
    <row r="509" spans="1:6" x14ac:dyDescent="0.3">
      <c r="A509" s="61" t="s">
        <v>16806</v>
      </c>
      <c r="B509" s="61">
        <v>70</v>
      </c>
      <c r="C509" s="61">
        <v>3</v>
      </c>
      <c r="D509" s="76" t="s">
        <v>2094</v>
      </c>
      <c r="E509" s="61" t="s">
        <v>16809</v>
      </c>
      <c r="F509" s="61" t="s">
        <v>16810</v>
      </c>
    </row>
    <row r="510" spans="1:6" x14ac:dyDescent="0.3">
      <c r="A510" s="61" t="s">
        <v>16806</v>
      </c>
      <c r="B510" s="61">
        <v>70</v>
      </c>
      <c r="C510" s="61">
        <v>3</v>
      </c>
      <c r="D510" s="76" t="s">
        <v>2470</v>
      </c>
      <c r="E510" s="61" t="s">
        <v>16811</v>
      </c>
      <c r="F510" s="61" t="s">
        <v>16812</v>
      </c>
    </row>
    <row r="511" spans="1:6" x14ac:dyDescent="0.3">
      <c r="A511" s="61" t="s">
        <v>16813</v>
      </c>
      <c r="B511" s="61">
        <v>71</v>
      </c>
      <c r="C511" s="61">
        <v>3</v>
      </c>
      <c r="D511" s="76" t="s">
        <v>9903</v>
      </c>
      <c r="E511" s="61" t="s">
        <v>16814</v>
      </c>
      <c r="F511" s="61" t="s">
        <v>16815</v>
      </c>
    </row>
    <row r="512" spans="1:6" x14ac:dyDescent="0.3">
      <c r="A512" s="61" t="s">
        <v>16813</v>
      </c>
      <c r="B512" s="61">
        <v>71</v>
      </c>
      <c r="C512" s="61">
        <v>3</v>
      </c>
      <c r="D512" s="76" t="s">
        <v>2989</v>
      </c>
      <c r="E512" s="61" t="s">
        <v>16816</v>
      </c>
      <c r="F512" s="61" t="s">
        <v>16817</v>
      </c>
    </row>
    <row r="513" spans="1:6" x14ac:dyDescent="0.3">
      <c r="A513" s="61" t="s">
        <v>16813</v>
      </c>
      <c r="B513" s="61">
        <v>71</v>
      </c>
      <c r="C513" s="61">
        <v>3</v>
      </c>
      <c r="D513" s="76" t="s">
        <v>2166</v>
      </c>
      <c r="E513" s="61" t="s">
        <v>16818</v>
      </c>
      <c r="F513" s="61" t="s">
        <v>16819</v>
      </c>
    </row>
    <row r="514" spans="1:6" x14ac:dyDescent="0.3">
      <c r="A514" s="61" t="s">
        <v>16820</v>
      </c>
      <c r="B514" s="61">
        <v>72</v>
      </c>
      <c r="C514" s="61">
        <v>3</v>
      </c>
      <c r="D514" s="76" t="s">
        <v>8421</v>
      </c>
      <c r="E514" s="61" t="s">
        <v>16821</v>
      </c>
      <c r="F514" s="61" t="s">
        <v>16822</v>
      </c>
    </row>
    <row r="515" spans="1:6" x14ac:dyDescent="0.3">
      <c r="A515" s="61" t="s">
        <v>16820</v>
      </c>
      <c r="B515" s="61">
        <v>72</v>
      </c>
      <c r="C515" s="61">
        <v>3</v>
      </c>
      <c r="D515" s="76" t="s">
        <v>2440</v>
      </c>
      <c r="E515" s="61" t="s">
        <v>16823</v>
      </c>
      <c r="F515" s="61" t="s">
        <v>16824</v>
      </c>
    </row>
    <row r="516" spans="1:6" x14ac:dyDescent="0.3">
      <c r="A516" s="61" t="s">
        <v>16820</v>
      </c>
      <c r="B516" s="61">
        <v>72</v>
      </c>
      <c r="C516" s="61">
        <v>3</v>
      </c>
      <c r="D516" s="76" t="s">
        <v>7571</v>
      </c>
      <c r="E516" s="61" t="s">
        <v>16825</v>
      </c>
      <c r="F516" s="61" t="s">
        <v>16826</v>
      </c>
    </row>
    <row r="517" spans="1:6" x14ac:dyDescent="0.3">
      <c r="A517" s="61" t="s">
        <v>14889</v>
      </c>
      <c r="B517" s="61">
        <v>73</v>
      </c>
      <c r="C517" s="61">
        <v>3</v>
      </c>
      <c r="D517" s="76" t="s">
        <v>3382</v>
      </c>
      <c r="E517" s="61" t="s">
        <v>16827</v>
      </c>
      <c r="F517" s="61" t="s">
        <v>16828</v>
      </c>
    </row>
    <row r="518" spans="1:6" x14ac:dyDescent="0.3">
      <c r="A518" s="61" t="s">
        <v>14889</v>
      </c>
      <c r="B518" s="61">
        <v>73</v>
      </c>
      <c r="C518" s="61">
        <v>3</v>
      </c>
      <c r="D518" s="76" t="s">
        <v>4703</v>
      </c>
      <c r="E518" s="61" t="s">
        <v>16829</v>
      </c>
      <c r="F518" s="61" t="s">
        <v>16830</v>
      </c>
    </row>
    <row r="519" spans="1:6" x14ac:dyDescent="0.3">
      <c r="A519" s="61" t="s">
        <v>14889</v>
      </c>
      <c r="B519" s="61">
        <v>73</v>
      </c>
      <c r="C519" s="61">
        <v>3</v>
      </c>
      <c r="D519" s="76" t="s">
        <v>1684</v>
      </c>
      <c r="E519" s="61" t="s">
        <v>16831</v>
      </c>
      <c r="F519" s="61" t="s">
        <v>16832</v>
      </c>
    </row>
    <row r="520" spans="1:6" x14ac:dyDescent="0.3">
      <c r="A520" s="61" t="s">
        <v>14889</v>
      </c>
      <c r="B520" s="61">
        <v>74</v>
      </c>
      <c r="C520" s="61">
        <v>3</v>
      </c>
      <c r="D520" s="76" t="s">
        <v>1100</v>
      </c>
      <c r="E520" s="61" t="s">
        <v>16833</v>
      </c>
      <c r="F520" s="61" t="s">
        <v>16834</v>
      </c>
    </row>
    <row r="521" spans="1:6" x14ac:dyDescent="0.3">
      <c r="A521" s="61" t="s">
        <v>14889</v>
      </c>
      <c r="B521" s="61">
        <v>74</v>
      </c>
      <c r="C521" s="61">
        <v>3</v>
      </c>
      <c r="D521" s="76" t="s">
        <v>9963</v>
      </c>
      <c r="E521" s="61" t="s">
        <v>16835</v>
      </c>
      <c r="F521" s="61" t="s">
        <v>16836</v>
      </c>
    </row>
    <row r="522" spans="1:6" x14ac:dyDescent="0.3">
      <c r="A522" s="61" t="s">
        <v>14889</v>
      </c>
      <c r="B522" s="61">
        <v>74</v>
      </c>
      <c r="C522" s="61">
        <v>3</v>
      </c>
      <c r="D522" s="76" t="s">
        <v>10005</v>
      </c>
      <c r="E522" s="61" t="s">
        <v>16837</v>
      </c>
      <c r="F522" s="61" t="s">
        <v>16838</v>
      </c>
    </row>
    <row r="523" spans="1:6" x14ac:dyDescent="0.3">
      <c r="A523" s="61" t="s">
        <v>16839</v>
      </c>
      <c r="B523" s="61">
        <v>75</v>
      </c>
      <c r="C523" s="61">
        <v>2</v>
      </c>
      <c r="D523" s="76" t="s">
        <v>1940</v>
      </c>
      <c r="E523" s="61" t="s">
        <v>16840</v>
      </c>
      <c r="F523" s="61" t="s">
        <v>16841</v>
      </c>
    </row>
    <row r="524" spans="1:6" x14ac:dyDescent="0.3">
      <c r="A524" s="61" t="s">
        <v>16839</v>
      </c>
      <c r="B524" s="61">
        <v>75</v>
      </c>
      <c r="C524" s="61">
        <v>2</v>
      </c>
      <c r="D524" s="76" t="s">
        <v>8369</v>
      </c>
      <c r="E524" s="61" t="s">
        <v>16842</v>
      </c>
      <c r="F524" s="61" t="s">
        <v>16843</v>
      </c>
    </row>
    <row r="525" spans="1:6" x14ac:dyDescent="0.3">
      <c r="A525" s="61" t="s">
        <v>16844</v>
      </c>
      <c r="B525" s="61">
        <v>76</v>
      </c>
      <c r="C525" s="61">
        <v>2</v>
      </c>
      <c r="D525" s="76" t="s">
        <v>3315</v>
      </c>
      <c r="E525" s="61" t="s">
        <v>16845</v>
      </c>
      <c r="F525" s="61" t="s">
        <v>16846</v>
      </c>
    </row>
    <row r="526" spans="1:6" x14ac:dyDescent="0.3">
      <c r="A526" s="61" t="s">
        <v>16844</v>
      </c>
      <c r="B526" s="61">
        <v>76</v>
      </c>
      <c r="C526" s="61">
        <v>2</v>
      </c>
      <c r="D526" s="76" t="s">
        <v>1036</v>
      </c>
      <c r="E526" s="61" t="s">
        <v>16847</v>
      </c>
      <c r="F526" s="61" t="s">
        <v>16848</v>
      </c>
    </row>
    <row r="527" spans="1:6" x14ac:dyDescent="0.3">
      <c r="A527" s="61" t="s">
        <v>14889</v>
      </c>
      <c r="B527" s="61">
        <v>77</v>
      </c>
      <c r="C527" s="61">
        <v>2</v>
      </c>
      <c r="D527" s="76" t="s">
        <v>8347</v>
      </c>
      <c r="E527" s="61" t="s">
        <v>16849</v>
      </c>
      <c r="F527" s="61" t="s">
        <v>16850</v>
      </c>
    </row>
    <row r="528" spans="1:6" x14ac:dyDescent="0.3">
      <c r="A528" s="61" t="s">
        <v>14889</v>
      </c>
      <c r="B528" s="61">
        <v>77</v>
      </c>
      <c r="C528" s="61">
        <v>2</v>
      </c>
      <c r="D528" s="76" t="s">
        <v>220</v>
      </c>
      <c r="E528" s="61" t="s">
        <v>16851</v>
      </c>
      <c r="F528" s="61" t="s">
        <v>16852</v>
      </c>
    </row>
    <row r="529" spans="1:6" x14ac:dyDescent="0.3">
      <c r="A529" s="61" t="s">
        <v>16853</v>
      </c>
      <c r="B529" s="61">
        <v>78</v>
      </c>
      <c r="C529" s="61">
        <v>2</v>
      </c>
      <c r="D529" s="76" t="s">
        <v>492</v>
      </c>
      <c r="E529" s="61" t="s">
        <v>16854</v>
      </c>
      <c r="F529" s="61" t="s">
        <v>16855</v>
      </c>
    </row>
    <row r="530" spans="1:6" x14ac:dyDescent="0.3">
      <c r="A530" s="61" t="s">
        <v>16853</v>
      </c>
      <c r="B530" s="61">
        <v>78</v>
      </c>
      <c r="C530" s="61">
        <v>2</v>
      </c>
      <c r="D530" s="76" t="s">
        <v>7695</v>
      </c>
      <c r="E530" s="61" t="s">
        <v>16856</v>
      </c>
      <c r="F530" s="61" t="s">
        <v>16857</v>
      </c>
    </row>
    <row r="531" spans="1:6" x14ac:dyDescent="0.3">
      <c r="A531" s="62" t="s">
        <v>16858</v>
      </c>
      <c r="B531" s="62">
        <v>79</v>
      </c>
      <c r="C531" s="62">
        <v>2</v>
      </c>
      <c r="D531" s="75" t="s">
        <v>4169</v>
      </c>
      <c r="E531" s="62" t="s">
        <v>16859</v>
      </c>
      <c r="F531" s="62" t="s">
        <v>16860</v>
      </c>
    </row>
    <row r="532" spans="1:6" x14ac:dyDescent="0.3">
      <c r="A532" s="62" t="s">
        <v>16858</v>
      </c>
      <c r="B532" s="62">
        <v>79</v>
      </c>
      <c r="C532" s="62">
        <v>2</v>
      </c>
      <c r="D532" s="75" t="s">
        <v>4013</v>
      </c>
      <c r="E532" s="62" t="s">
        <v>16861</v>
      </c>
      <c r="F532" s="62" t="s">
        <v>16862</v>
      </c>
    </row>
    <row r="533" spans="1:6" x14ac:dyDescent="0.3">
      <c r="A533" s="61" t="s">
        <v>14889</v>
      </c>
      <c r="B533" s="61">
        <v>80</v>
      </c>
      <c r="C533" s="61">
        <v>2</v>
      </c>
      <c r="D533" s="76" t="s">
        <v>126</v>
      </c>
      <c r="E533" s="61" t="s">
        <v>14860</v>
      </c>
      <c r="F533" s="61" t="s">
        <v>14861</v>
      </c>
    </row>
    <row r="534" spans="1:6" x14ac:dyDescent="0.3">
      <c r="A534" s="61" t="s">
        <v>14889</v>
      </c>
      <c r="B534" s="61">
        <v>80</v>
      </c>
      <c r="C534" s="61">
        <v>2</v>
      </c>
      <c r="D534" s="76" t="s">
        <v>264</v>
      </c>
      <c r="E534" s="61" t="s">
        <v>16863</v>
      </c>
      <c r="F534" s="61" t="s">
        <v>16864</v>
      </c>
    </row>
    <row r="535" spans="1:6" x14ac:dyDescent="0.3">
      <c r="A535" s="61" t="s">
        <v>16865</v>
      </c>
      <c r="B535" s="61">
        <v>81</v>
      </c>
      <c r="C535" s="61">
        <v>2</v>
      </c>
      <c r="D535" s="76" t="s">
        <v>1666</v>
      </c>
      <c r="E535" s="61" t="s">
        <v>16866</v>
      </c>
      <c r="F535" s="61" t="s">
        <v>16867</v>
      </c>
    </row>
    <row r="536" spans="1:6" x14ac:dyDescent="0.3">
      <c r="A536" s="61" t="s">
        <v>16865</v>
      </c>
      <c r="B536" s="61">
        <v>81</v>
      </c>
      <c r="C536" s="61">
        <v>2</v>
      </c>
      <c r="D536" s="76" t="s">
        <v>1928</v>
      </c>
      <c r="E536" s="61" t="s">
        <v>16868</v>
      </c>
      <c r="F536" s="61" t="s">
        <v>16869</v>
      </c>
    </row>
    <row r="537" spans="1:6" x14ac:dyDescent="0.3">
      <c r="A537" s="61" t="s">
        <v>14889</v>
      </c>
      <c r="B537" s="61">
        <v>82</v>
      </c>
      <c r="C537" s="61">
        <v>2</v>
      </c>
      <c r="D537" s="76" t="s">
        <v>5764</v>
      </c>
      <c r="E537" s="61" t="s">
        <v>16870</v>
      </c>
      <c r="F537" s="61" t="s">
        <v>16871</v>
      </c>
    </row>
    <row r="538" spans="1:6" x14ac:dyDescent="0.3">
      <c r="A538" s="61" t="s">
        <v>14889</v>
      </c>
      <c r="B538" s="61">
        <v>82</v>
      </c>
      <c r="C538" s="61">
        <v>2</v>
      </c>
      <c r="D538" s="76" t="s">
        <v>2599</v>
      </c>
      <c r="E538" s="61" t="s">
        <v>16872</v>
      </c>
      <c r="F538" s="61" t="s">
        <v>16873</v>
      </c>
    </row>
    <row r="539" spans="1:6" x14ac:dyDescent="0.3">
      <c r="A539" s="61" t="s">
        <v>14889</v>
      </c>
      <c r="B539" s="61">
        <v>83</v>
      </c>
      <c r="C539" s="61">
        <v>2</v>
      </c>
      <c r="D539" s="76" t="s">
        <v>4043</v>
      </c>
      <c r="E539" s="61" t="s">
        <v>16874</v>
      </c>
      <c r="F539" s="61" t="s">
        <v>16875</v>
      </c>
    </row>
    <row r="540" spans="1:6" x14ac:dyDescent="0.3">
      <c r="A540" s="61" t="s">
        <v>14889</v>
      </c>
      <c r="B540" s="61">
        <v>83</v>
      </c>
      <c r="C540" s="61">
        <v>2</v>
      </c>
      <c r="D540" s="76" t="s">
        <v>5616</v>
      </c>
      <c r="E540" s="61" t="s">
        <v>16876</v>
      </c>
      <c r="F540" s="61" t="s">
        <v>16877</v>
      </c>
    </row>
    <row r="541" spans="1:6" x14ac:dyDescent="0.3">
      <c r="A541" s="61" t="s">
        <v>14889</v>
      </c>
      <c r="B541" s="61">
        <v>84</v>
      </c>
      <c r="C541" s="61">
        <v>2</v>
      </c>
      <c r="D541" s="76" t="s">
        <v>1066</v>
      </c>
      <c r="E541" s="61" t="s">
        <v>16878</v>
      </c>
      <c r="F541" s="61" t="s">
        <v>16879</v>
      </c>
    </row>
    <row r="542" spans="1:6" x14ac:dyDescent="0.3">
      <c r="A542" s="61" t="s">
        <v>14889</v>
      </c>
      <c r="B542" s="61">
        <v>84</v>
      </c>
      <c r="C542" s="61">
        <v>2</v>
      </c>
      <c r="D542" s="76" t="s">
        <v>50</v>
      </c>
      <c r="E542" s="61" t="s">
        <v>16880</v>
      </c>
      <c r="F542" s="61" t="s">
        <v>16881</v>
      </c>
    </row>
    <row r="543" spans="1:6" x14ac:dyDescent="0.3">
      <c r="A543" s="61" t="s">
        <v>16882</v>
      </c>
      <c r="B543" s="61">
        <v>85</v>
      </c>
      <c r="C543" s="61">
        <v>2</v>
      </c>
      <c r="D543" s="76" t="s">
        <v>9971</v>
      </c>
      <c r="E543" s="61" t="s">
        <v>16883</v>
      </c>
      <c r="F543" s="61" t="s">
        <v>16884</v>
      </c>
    </row>
    <row r="544" spans="1:6" x14ac:dyDescent="0.3">
      <c r="A544" s="61" t="s">
        <v>16882</v>
      </c>
      <c r="B544" s="61">
        <v>85</v>
      </c>
      <c r="C544" s="61">
        <v>2</v>
      </c>
      <c r="D544" s="76" t="s">
        <v>9101</v>
      </c>
      <c r="E544" s="61" t="s">
        <v>16885</v>
      </c>
      <c r="F544" s="61" t="s">
        <v>16886</v>
      </c>
    </row>
    <row r="545" spans="1:6" x14ac:dyDescent="0.3">
      <c r="A545" s="61" t="s">
        <v>16887</v>
      </c>
      <c r="B545" s="61">
        <v>86</v>
      </c>
      <c r="C545" s="61">
        <v>2</v>
      </c>
      <c r="D545" s="76" t="s">
        <v>10001</v>
      </c>
      <c r="E545" s="61" t="s">
        <v>16888</v>
      </c>
      <c r="F545" s="61" t="s">
        <v>16889</v>
      </c>
    </row>
    <row r="546" spans="1:6" x14ac:dyDescent="0.3">
      <c r="A546" s="61" t="s">
        <v>16887</v>
      </c>
      <c r="B546" s="61">
        <v>86</v>
      </c>
      <c r="C546" s="61">
        <v>2</v>
      </c>
      <c r="D546" s="76" t="s">
        <v>1372</v>
      </c>
      <c r="E546" s="61" t="s">
        <v>16890</v>
      </c>
      <c r="F546" s="61" t="s">
        <v>16891</v>
      </c>
    </row>
    <row r="547" spans="1:6" x14ac:dyDescent="0.3">
      <c r="A547" s="61" t="s">
        <v>16892</v>
      </c>
      <c r="B547" s="61">
        <v>87</v>
      </c>
      <c r="C547" s="61">
        <v>2</v>
      </c>
      <c r="D547" s="76" t="s">
        <v>1404</v>
      </c>
      <c r="E547" s="61" t="s">
        <v>16893</v>
      </c>
      <c r="F547" s="61" t="s">
        <v>16894</v>
      </c>
    </row>
    <row r="548" spans="1:6" x14ac:dyDescent="0.3">
      <c r="A548" s="61" t="s">
        <v>16892</v>
      </c>
      <c r="B548" s="61">
        <v>87</v>
      </c>
      <c r="C548" s="61">
        <v>2</v>
      </c>
      <c r="D548" s="76" t="s">
        <v>5824</v>
      </c>
      <c r="E548" s="61" t="s">
        <v>16895</v>
      </c>
      <c r="F548" s="61" t="s">
        <v>16896</v>
      </c>
    </row>
    <row r="549" spans="1:6" x14ac:dyDescent="0.3">
      <c r="A549" s="61" t="s">
        <v>16897</v>
      </c>
      <c r="B549" s="61">
        <v>88</v>
      </c>
      <c r="C549" s="61">
        <v>2</v>
      </c>
      <c r="D549" s="76" t="s">
        <v>4583</v>
      </c>
      <c r="E549" s="61" t="s">
        <v>16898</v>
      </c>
      <c r="F549" s="61" t="s">
        <v>16899</v>
      </c>
    </row>
    <row r="550" spans="1:6" x14ac:dyDescent="0.3">
      <c r="A550" s="61" t="s">
        <v>16897</v>
      </c>
      <c r="B550" s="61">
        <v>88</v>
      </c>
      <c r="C550" s="61">
        <v>2</v>
      </c>
      <c r="D550" s="76" t="s">
        <v>386</v>
      </c>
      <c r="E550" s="61" t="s">
        <v>16900</v>
      </c>
      <c r="F550" s="61" t="s">
        <v>16901</v>
      </c>
    </row>
    <row r="551" spans="1:6" x14ac:dyDescent="0.3">
      <c r="A551" s="61" t="s">
        <v>14889</v>
      </c>
      <c r="B551" s="61">
        <v>89</v>
      </c>
      <c r="C551" s="61">
        <v>2</v>
      </c>
      <c r="D551" s="76" t="s">
        <v>6820</v>
      </c>
      <c r="E551" s="61" t="s">
        <v>16902</v>
      </c>
      <c r="F551" s="61" t="s">
        <v>16903</v>
      </c>
    </row>
    <row r="552" spans="1:6" x14ac:dyDescent="0.3">
      <c r="A552" s="61" t="s">
        <v>14889</v>
      </c>
      <c r="B552" s="61">
        <v>89</v>
      </c>
      <c r="C552" s="61">
        <v>2</v>
      </c>
      <c r="D552" s="76" t="s">
        <v>4359</v>
      </c>
      <c r="E552" s="61" t="s">
        <v>16904</v>
      </c>
      <c r="F552" s="61" t="s">
        <v>16905</v>
      </c>
    </row>
    <row r="553" spans="1:6" x14ac:dyDescent="0.3">
      <c r="A553" s="61" t="s">
        <v>14889</v>
      </c>
      <c r="B553" s="61">
        <v>90</v>
      </c>
      <c r="C553" s="61">
        <v>2</v>
      </c>
      <c r="D553" s="76" t="s">
        <v>1792</v>
      </c>
      <c r="E553" s="61" t="s">
        <v>16906</v>
      </c>
      <c r="F553" s="61" t="s">
        <v>16907</v>
      </c>
    </row>
    <row r="554" spans="1:6" x14ac:dyDescent="0.3">
      <c r="A554" s="61" t="s">
        <v>14889</v>
      </c>
      <c r="B554" s="61">
        <v>90</v>
      </c>
      <c r="C554" s="61">
        <v>2</v>
      </c>
      <c r="D554" s="76" t="s">
        <v>1988</v>
      </c>
      <c r="E554" s="61" t="s">
        <v>16908</v>
      </c>
      <c r="F554" s="61" t="s">
        <v>16909</v>
      </c>
    </row>
    <row r="555" spans="1:6" x14ac:dyDescent="0.3">
      <c r="A555" s="61" t="s">
        <v>14889</v>
      </c>
      <c r="B555" s="61">
        <v>91</v>
      </c>
      <c r="C555" s="61">
        <v>2</v>
      </c>
      <c r="D555" s="76" t="s">
        <v>4729</v>
      </c>
      <c r="E555" s="61" t="s">
        <v>16910</v>
      </c>
      <c r="F555" s="61" t="s">
        <v>16911</v>
      </c>
    </row>
    <row r="556" spans="1:6" x14ac:dyDescent="0.3">
      <c r="A556" s="61" t="s">
        <v>14889</v>
      </c>
      <c r="B556" s="61">
        <v>91</v>
      </c>
      <c r="C556" s="61">
        <v>2</v>
      </c>
      <c r="D556" s="76" t="s">
        <v>414</v>
      </c>
      <c r="E556" s="61" t="s">
        <v>16912</v>
      </c>
      <c r="F556" s="61" t="s">
        <v>16913</v>
      </c>
    </row>
    <row r="557" spans="1:6" x14ac:dyDescent="0.3">
      <c r="A557" s="61" t="s">
        <v>14889</v>
      </c>
      <c r="B557" s="61">
        <v>92</v>
      </c>
      <c r="C557" s="61">
        <v>2</v>
      </c>
      <c r="D557" s="76" t="s">
        <v>7733</v>
      </c>
      <c r="E557" s="61" t="s">
        <v>16914</v>
      </c>
      <c r="F557" s="61" t="s">
        <v>16915</v>
      </c>
    </row>
    <row r="558" spans="1:6" x14ac:dyDescent="0.3">
      <c r="A558" s="61" t="s">
        <v>14889</v>
      </c>
      <c r="B558" s="61">
        <v>92</v>
      </c>
      <c r="C558" s="61">
        <v>2</v>
      </c>
      <c r="D558" s="76" t="s">
        <v>1510</v>
      </c>
      <c r="E558" s="61" t="s">
        <v>16916</v>
      </c>
      <c r="F558" s="61" t="s">
        <v>16917</v>
      </c>
    </row>
    <row r="559" spans="1:6" x14ac:dyDescent="0.3">
      <c r="A559" s="61" t="s">
        <v>14889</v>
      </c>
      <c r="B559" s="61">
        <v>93</v>
      </c>
      <c r="C559" s="61">
        <v>2</v>
      </c>
      <c r="D559" s="76" t="s">
        <v>5562</v>
      </c>
      <c r="E559" s="61" t="s">
        <v>16918</v>
      </c>
      <c r="F559" s="61" t="s">
        <v>16919</v>
      </c>
    </row>
    <row r="560" spans="1:6" x14ac:dyDescent="0.3">
      <c r="A560" s="61" t="s">
        <v>14889</v>
      </c>
      <c r="B560" s="61">
        <v>93</v>
      </c>
      <c r="C560" s="61">
        <v>2</v>
      </c>
      <c r="D560" s="76" t="s">
        <v>4451</v>
      </c>
      <c r="E560" s="61" t="s">
        <v>16920</v>
      </c>
      <c r="F560" s="61" t="s">
        <v>16921</v>
      </c>
    </row>
    <row r="561" spans="1:6" x14ac:dyDescent="0.3">
      <c r="A561" s="61" t="s">
        <v>14889</v>
      </c>
      <c r="B561" s="61">
        <v>94</v>
      </c>
      <c r="C561" s="61">
        <v>2</v>
      </c>
      <c r="D561" s="76" t="s">
        <v>2492</v>
      </c>
      <c r="E561" s="61" t="s">
        <v>16922</v>
      </c>
      <c r="F561" s="61" t="s">
        <v>16923</v>
      </c>
    </row>
    <row r="562" spans="1:6" x14ac:dyDescent="0.3">
      <c r="A562" s="61" t="s">
        <v>14889</v>
      </c>
      <c r="B562" s="61">
        <v>94</v>
      </c>
      <c r="C562" s="61">
        <v>2</v>
      </c>
      <c r="D562" s="76" t="s">
        <v>7479</v>
      </c>
      <c r="E562" s="61" t="s">
        <v>16924</v>
      </c>
      <c r="F562" s="61" t="s">
        <v>16925</v>
      </c>
    </row>
    <row r="563" spans="1:6" x14ac:dyDescent="0.3">
      <c r="A563" s="61" t="s">
        <v>14889</v>
      </c>
      <c r="B563" s="61">
        <v>95</v>
      </c>
      <c r="C563" s="61">
        <v>2</v>
      </c>
      <c r="D563" s="76" t="s">
        <v>402</v>
      </c>
      <c r="E563" s="61" t="s">
        <v>16926</v>
      </c>
      <c r="F563" s="61" t="s">
        <v>16927</v>
      </c>
    </row>
    <row r="564" spans="1:6" x14ac:dyDescent="0.3">
      <c r="A564" s="61" t="s">
        <v>14889</v>
      </c>
      <c r="B564" s="61">
        <v>95</v>
      </c>
      <c r="C564" s="61">
        <v>2</v>
      </c>
      <c r="D564" s="76" t="s">
        <v>782</v>
      </c>
      <c r="E564" s="61" t="s">
        <v>16928</v>
      </c>
      <c r="F564" s="61" t="s">
        <v>16929</v>
      </c>
    </row>
    <row r="565" spans="1:6" x14ac:dyDescent="0.3">
      <c r="A565" s="61" t="s">
        <v>16930</v>
      </c>
      <c r="B565" s="61">
        <v>96</v>
      </c>
      <c r="C565" s="61">
        <v>2</v>
      </c>
      <c r="D565" s="76" t="s">
        <v>412</v>
      </c>
      <c r="E565" s="61" t="s">
        <v>16931</v>
      </c>
      <c r="F565" s="61" t="s">
        <v>16932</v>
      </c>
    </row>
    <row r="566" spans="1:6" x14ac:dyDescent="0.3">
      <c r="A566" s="61" t="s">
        <v>16930</v>
      </c>
      <c r="B566" s="61">
        <v>96</v>
      </c>
      <c r="C566" s="61">
        <v>2</v>
      </c>
      <c r="D566" s="76" t="s">
        <v>8871</v>
      </c>
      <c r="E566" s="61" t="s">
        <v>16933</v>
      </c>
      <c r="F566" s="61" t="s">
        <v>16934</v>
      </c>
    </row>
    <row r="567" spans="1:6" x14ac:dyDescent="0.3">
      <c r="A567" s="61" t="s">
        <v>14889</v>
      </c>
      <c r="B567" s="61">
        <v>97</v>
      </c>
      <c r="C567" s="61">
        <v>2</v>
      </c>
      <c r="D567" s="76" t="s">
        <v>7002</v>
      </c>
      <c r="E567" s="61" t="s">
        <v>16935</v>
      </c>
      <c r="F567" s="61" t="s">
        <v>16936</v>
      </c>
    </row>
    <row r="568" spans="1:6" x14ac:dyDescent="0.3">
      <c r="A568" s="61" t="s">
        <v>14889</v>
      </c>
      <c r="B568" s="61">
        <v>97</v>
      </c>
      <c r="C568" s="61">
        <v>2</v>
      </c>
      <c r="D568" s="76" t="s">
        <v>7389</v>
      </c>
      <c r="E568" s="61" t="s">
        <v>16937</v>
      </c>
      <c r="F568" s="61" t="s">
        <v>16938</v>
      </c>
    </row>
    <row r="569" spans="1:6" x14ac:dyDescent="0.3">
      <c r="A569" s="61" t="s">
        <v>14889</v>
      </c>
      <c r="B569" s="61">
        <v>98</v>
      </c>
      <c r="C569" s="61">
        <v>2</v>
      </c>
      <c r="D569" s="76" t="s">
        <v>10021</v>
      </c>
      <c r="E569" s="61" t="s">
        <v>16939</v>
      </c>
      <c r="F569" s="61" t="s">
        <v>16940</v>
      </c>
    </row>
    <row r="570" spans="1:6" x14ac:dyDescent="0.3">
      <c r="A570" s="61" t="s">
        <v>14889</v>
      </c>
      <c r="B570" s="61">
        <v>98</v>
      </c>
      <c r="C570" s="61">
        <v>2</v>
      </c>
      <c r="D570" s="76" t="s">
        <v>7673</v>
      </c>
      <c r="E570" s="61" t="s">
        <v>16941</v>
      </c>
      <c r="F570" s="61" t="s">
        <v>16942</v>
      </c>
    </row>
    <row r="571" spans="1:6" x14ac:dyDescent="0.3">
      <c r="A571" s="61" t="s">
        <v>14889</v>
      </c>
      <c r="B571" s="61">
        <v>99</v>
      </c>
      <c r="C571" s="61">
        <v>2</v>
      </c>
      <c r="D571" s="76" t="s">
        <v>7507</v>
      </c>
      <c r="E571" s="61" t="s">
        <v>16943</v>
      </c>
      <c r="F571" s="61" t="s">
        <v>16944</v>
      </c>
    </row>
    <row r="572" spans="1:6" x14ac:dyDescent="0.3">
      <c r="A572" s="61" t="s">
        <v>14889</v>
      </c>
      <c r="B572" s="61">
        <v>99</v>
      </c>
      <c r="C572" s="61">
        <v>2</v>
      </c>
      <c r="D572" s="76" t="s">
        <v>2655</v>
      </c>
      <c r="E572" s="61" t="s">
        <v>16945</v>
      </c>
      <c r="F572" s="61" t="s">
        <v>16946</v>
      </c>
    </row>
    <row r="573" spans="1:6" x14ac:dyDescent="0.3">
      <c r="A573" s="61" t="s">
        <v>16947</v>
      </c>
      <c r="B573" s="61">
        <v>100</v>
      </c>
      <c r="C573" s="61">
        <v>2</v>
      </c>
      <c r="D573" s="76" t="s">
        <v>664</v>
      </c>
      <c r="E573" s="61" t="s">
        <v>16948</v>
      </c>
      <c r="F573" s="61" t="s">
        <v>16949</v>
      </c>
    </row>
    <row r="574" spans="1:6" x14ac:dyDescent="0.3">
      <c r="A574" s="61" t="s">
        <v>16947</v>
      </c>
      <c r="B574" s="61">
        <v>100</v>
      </c>
      <c r="C574" s="61">
        <v>2</v>
      </c>
      <c r="D574" s="76" t="s">
        <v>5426</v>
      </c>
      <c r="E574" s="61" t="s">
        <v>16950</v>
      </c>
      <c r="F574" s="61" t="s">
        <v>16951</v>
      </c>
    </row>
    <row r="575" spans="1:6" x14ac:dyDescent="0.3">
      <c r="A575" s="61" t="s">
        <v>14889</v>
      </c>
      <c r="B575" s="61">
        <v>101</v>
      </c>
      <c r="C575" s="61">
        <v>2</v>
      </c>
      <c r="D575" s="76" t="s">
        <v>7004</v>
      </c>
      <c r="E575" s="61" t="s">
        <v>16952</v>
      </c>
      <c r="F575" s="61" t="s">
        <v>16953</v>
      </c>
    </row>
    <row r="576" spans="1:6" x14ac:dyDescent="0.3">
      <c r="A576" s="61" t="s">
        <v>14889</v>
      </c>
      <c r="B576" s="61">
        <v>101</v>
      </c>
      <c r="C576" s="61">
        <v>2</v>
      </c>
      <c r="D576" s="76" t="s">
        <v>6908</v>
      </c>
      <c r="E576" s="61" t="s">
        <v>16954</v>
      </c>
      <c r="F576" s="61" t="s">
        <v>16955</v>
      </c>
    </row>
    <row r="577" spans="1:6" x14ac:dyDescent="0.3">
      <c r="A577" s="61" t="s">
        <v>14889</v>
      </c>
      <c r="B577" s="61">
        <v>102</v>
      </c>
      <c r="C577" s="61">
        <v>2</v>
      </c>
      <c r="D577" s="76" t="s">
        <v>1210</v>
      </c>
      <c r="E577" s="61" t="s">
        <v>16956</v>
      </c>
      <c r="F577" s="61" t="s">
        <v>16957</v>
      </c>
    </row>
    <row r="578" spans="1:6" x14ac:dyDescent="0.3">
      <c r="A578" s="61" t="s">
        <v>14889</v>
      </c>
      <c r="B578" s="61">
        <v>102</v>
      </c>
      <c r="C578" s="61">
        <v>2</v>
      </c>
      <c r="D578" s="76" t="s">
        <v>8453</v>
      </c>
      <c r="E578" s="61" t="s">
        <v>16958</v>
      </c>
      <c r="F578" s="61" t="s">
        <v>16959</v>
      </c>
    </row>
    <row r="579" spans="1:6" x14ac:dyDescent="0.3">
      <c r="A579" s="61" t="s">
        <v>16960</v>
      </c>
      <c r="B579" s="61">
        <v>103</v>
      </c>
      <c r="C579" s="61">
        <v>2</v>
      </c>
      <c r="D579" s="76" t="s">
        <v>2478</v>
      </c>
      <c r="E579" s="61" t="s">
        <v>16961</v>
      </c>
      <c r="F579" s="61" t="s">
        <v>16962</v>
      </c>
    </row>
    <row r="580" spans="1:6" x14ac:dyDescent="0.3">
      <c r="A580" s="61" t="s">
        <v>16960</v>
      </c>
      <c r="B580" s="61">
        <v>103</v>
      </c>
      <c r="C580" s="61">
        <v>2</v>
      </c>
      <c r="D580" s="76" t="s">
        <v>2230</v>
      </c>
      <c r="E580" s="61" t="s">
        <v>16963</v>
      </c>
      <c r="F580" s="61" t="s">
        <v>16964</v>
      </c>
    </row>
    <row r="581" spans="1:6" x14ac:dyDescent="0.3">
      <c r="A581" s="61" t="s">
        <v>16965</v>
      </c>
      <c r="B581" s="61">
        <v>104</v>
      </c>
      <c r="C581" s="61">
        <v>2</v>
      </c>
      <c r="D581" s="76" t="s">
        <v>8701</v>
      </c>
      <c r="E581" s="61" t="s">
        <v>16966</v>
      </c>
      <c r="F581" s="61" t="s">
        <v>16967</v>
      </c>
    </row>
    <row r="582" spans="1:6" x14ac:dyDescent="0.3">
      <c r="A582" s="61" t="s">
        <v>16965</v>
      </c>
      <c r="B582" s="61">
        <v>104</v>
      </c>
      <c r="C582" s="61">
        <v>2</v>
      </c>
      <c r="D582" s="76" t="s">
        <v>358</v>
      </c>
      <c r="E582" s="61" t="s">
        <v>16968</v>
      </c>
      <c r="F582" s="61" t="s">
        <v>16969</v>
      </c>
    </row>
    <row r="583" spans="1:6" x14ac:dyDescent="0.3">
      <c r="A583" s="61" t="s">
        <v>14889</v>
      </c>
      <c r="B583" s="61">
        <v>105</v>
      </c>
      <c r="C583" s="61">
        <v>2</v>
      </c>
      <c r="D583" s="76" t="s">
        <v>7543</v>
      </c>
      <c r="E583" s="61" t="s">
        <v>16970</v>
      </c>
      <c r="F583" s="61" t="s">
        <v>16971</v>
      </c>
    </row>
    <row r="584" spans="1:6" x14ac:dyDescent="0.3">
      <c r="A584" s="61" t="s">
        <v>14889</v>
      </c>
      <c r="B584" s="61">
        <v>105</v>
      </c>
      <c r="C584" s="61">
        <v>2</v>
      </c>
      <c r="D584" s="76" t="s">
        <v>9993</v>
      </c>
      <c r="E584" s="61" t="s">
        <v>16972</v>
      </c>
      <c r="F584" s="61" t="s">
        <v>16973</v>
      </c>
    </row>
    <row r="585" spans="1:6" x14ac:dyDescent="0.3">
      <c r="A585" s="61" t="s">
        <v>16974</v>
      </c>
      <c r="B585" s="61">
        <v>106</v>
      </c>
      <c r="C585" s="61">
        <v>2</v>
      </c>
      <c r="D585" s="76" t="s">
        <v>2270</v>
      </c>
      <c r="E585" s="61" t="s">
        <v>16975</v>
      </c>
      <c r="F585" s="61" t="s">
        <v>16976</v>
      </c>
    </row>
    <row r="586" spans="1:6" x14ac:dyDescent="0.3">
      <c r="A586" s="61" t="s">
        <v>16974</v>
      </c>
      <c r="B586" s="61">
        <v>106</v>
      </c>
      <c r="C586" s="61">
        <v>2</v>
      </c>
      <c r="D586" s="76" t="s">
        <v>9031</v>
      </c>
      <c r="E586" s="61" t="s">
        <v>16977</v>
      </c>
      <c r="F586" s="61" t="s">
        <v>16978</v>
      </c>
    </row>
    <row r="587" spans="1:6" x14ac:dyDescent="0.3">
      <c r="A587" s="61" t="s">
        <v>14889</v>
      </c>
      <c r="B587" s="61">
        <v>107</v>
      </c>
      <c r="C587" s="61">
        <v>2</v>
      </c>
      <c r="D587" s="76" t="s">
        <v>644</v>
      </c>
      <c r="E587" s="61" t="s">
        <v>16979</v>
      </c>
      <c r="F587" s="61" t="s">
        <v>16980</v>
      </c>
    </row>
    <row r="588" spans="1:6" x14ac:dyDescent="0.3">
      <c r="A588" s="61" t="s">
        <v>14889</v>
      </c>
      <c r="B588" s="61">
        <v>107</v>
      </c>
      <c r="C588" s="61">
        <v>2</v>
      </c>
      <c r="D588" s="76" t="s">
        <v>1558</v>
      </c>
      <c r="E588" s="61" t="s">
        <v>16981</v>
      </c>
      <c r="F588" s="61" t="s">
        <v>16982</v>
      </c>
    </row>
    <row r="589" spans="1:6" x14ac:dyDescent="0.3">
      <c r="A589" s="61" t="s">
        <v>16983</v>
      </c>
      <c r="B589" s="61">
        <v>108</v>
      </c>
      <c r="C589" s="61">
        <v>2</v>
      </c>
      <c r="D589" s="76" t="s">
        <v>1884</v>
      </c>
      <c r="E589" s="61" t="s">
        <v>16984</v>
      </c>
      <c r="F589" s="61" t="s">
        <v>16985</v>
      </c>
    </row>
    <row r="590" spans="1:6" x14ac:dyDescent="0.3">
      <c r="A590" s="61" t="s">
        <v>16983</v>
      </c>
      <c r="B590" s="61">
        <v>108</v>
      </c>
      <c r="C590" s="61">
        <v>2</v>
      </c>
      <c r="D590" s="76" t="s">
        <v>1158</v>
      </c>
      <c r="E590" s="61" t="s">
        <v>16986</v>
      </c>
      <c r="F590" s="61" t="s">
        <v>16987</v>
      </c>
    </row>
    <row r="591" spans="1:6" x14ac:dyDescent="0.3">
      <c r="A591" s="61" t="s">
        <v>16988</v>
      </c>
      <c r="B591" s="61">
        <v>109</v>
      </c>
      <c r="C591" s="61">
        <v>2</v>
      </c>
      <c r="D591" s="76" t="s">
        <v>830</v>
      </c>
      <c r="E591" s="61" t="s">
        <v>16989</v>
      </c>
      <c r="F591" s="61" t="s">
        <v>16990</v>
      </c>
    </row>
    <row r="592" spans="1:6" x14ac:dyDescent="0.3">
      <c r="A592" s="61" t="s">
        <v>16988</v>
      </c>
      <c r="B592" s="61">
        <v>109</v>
      </c>
      <c r="C592" s="61">
        <v>2</v>
      </c>
      <c r="D592" s="76" t="s">
        <v>332</v>
      </c>
      <c r="E592" s="61" t="s">
        <v>16991</v>
      </c>
      <c r="F592" s="61" t="s">
        <v>16992</v>
      </c>
    </row>
    <row r="593" spans="1:6" x14ac:dyDescent="0.3">
      <c r="A593" s="61" t="s">
        <v>16993</v>
      </c>
      <c r="B593" s="61">
        <v>110</v>
      </c>
      <c r="C593" s="61">
        <v>2</v>
      </c>
      <c r="D593" s="76" t="s">
        <v>9157</v>
      </c>
      <c r="E593" s="61" t="s">
        <v>16994</v>
      </c>
      <c r="F593" s="61" t="s">
        <v>16995</v>
      </c>
    </row>
    <row r="594" spans="1:6" x14ac:dyDescent="0.3">
      <c r="A594" s="61" t="s">
        <v>16993</v>
      </c>
      <c r="B594" s="61">
        <v>110</v>
      </c>
      <c r="C594" s="61">
        <v>2</v>
      </c>
      <c r="D594" s="76" t="s">
        <v>3153</v>
      </c>
      <c r="E594" s="61" t="s">
        <v>16996</v>
      </c>
      <c r="F594" s="61" t="s">
        <v>16997</v>
      </c>
    </row>
    <row r="595" spans="1:6" x14ac:dyDescent="0.3">
      <c r="A595" s="61" t="s">
        <v>16998</v>
      </c>
      <c r="B595" s="61">
        <v>111</v>
      </c>
      <c r="C595" s="61">
        <v>2</v>
      </c>
      <c r="D595" s="76" t="s">
        <v>9973</v>
      </c>
      <c r="E595" s="61" t="s">
        <v>16999</v>
      </c>
      <c r="F595" s="61" t="s">
        <v>17000</v>
      </c>
    </row>
    <row r="596" spans="1:6" x14ac:dyDescent="0.3">
      <c r="A596" s="61" t="s">
        <v>16998</v>
      </c>
      <c r="B596" s="61">
        <v>111</v>
      </c>
      <c r="C596" s="61">
        <v>2</v>
      </c>
      <c r="D596" s="76" t="s">
        <v>7215</v>
      </c>
      <c r="E596" s="61" t="s">
        <v>17001</v>
      </c>
      <c r="F596" s="61" t="s">
        <v>17002</v>
      </c>
    </row>
    <row r="597" spans="1:6" x14ac:dyDescent="0.3">
      <c r="A597" s="61" t="s">
        <v>14889</v>
      </c>
      <c r="B597" s="61">
        <v>112</v>
      </c>
      <c r="C597" s="61">
        <v>2</v>
      </c>
      <c r="D597" s="76" t="s">
        <v>9949</v>
      </c>
      <c r="E597" s="61" t="s">
        <v>17003</v>
      </c>
      <c r="F597" s="61" t="s">
        <v>17004</v>
      </c>
    </row>
    <row r="598" spans="1:6" x14ac:dyDescent="0.3">
      <c r="A598" s="61" t="s">
        <v>14889</v>
      </c>
      <c r="B598" s="61">
        <v>112</v>
      </c>
      <c r="C598" s="61">
        <v>2</v>
      </c>
      <c r="D598" s="76" t="s">
        <v>272</v>
      </c>
      <c r="E598" s="61" t="s">
        <v>17005</v>
      </c>
      <c r="F598" s="61" t="s">
        <v>17006</v>
      </c>
    </row>
    <row r="599" spans="1:6" x14ac:dyDescent="0.3">
      <c r="A599" s="62" t="s">
        <v>17007</v>
      </c>
      <c r="B599" s="62">
        <v>113</v>
      </c>
      <c r="C599" s="62">
        <v>2</v>
      </c>
      <c r="D599" s="75" t="s">
        <v>1700</v>
      </c>
      <c r="E599" s="62" t="s">
        <v>17008</v>
      </c>
      <c r="F599" s="62" t="s">
        <v>17009</v>
      </c>
    </row>
    <row r="600" spans="1:6" x14ac:dyDescent="0.3">
      <c r="A600" s="62" t="s">
        <v>17007</v>
      </c>
      <c r="B600" s="62">
        <v>113</v>
      </c>
      <c r="C600" s="62">
        <v>2</v>
      </c>
      <c r="D600" s="75" t="s">
        <v>1636</v>
      </c>
      <c r="E600" s="62" t="s">
        <v>17010</v>
      </c>
      <c r="F600" s="62" t="s">
        <v>17011</v>
      </c>
    </row>
    <row r="601" spans="1:6" x14ac:dyDescent="0.3">
      <c r="A601" s="61" t="s">
        <v>17012</v>
      </c>
      <c r="B601" s="61">
        <v>114</v>
      </c>
      <c r="C601" s="61">
        <v>2</v>
      </c>
      <c r="D601" s="76" t="s">
        <v>5532</v>
      </c>
      <c r="E601" s="61" t="s">
        <v>17013</v>
      </c>
      <c r="F601" s="61" t="s">
        <v>17014</v>
      </c>
    </row>
    <row r="602" spans="1:6" x14ac:dyDescent="0.3">
      <c r="A602" s="61" t="s">
        <v>17012</v>
      </c>
      <c r="B602" s="61">
        <v>114</v>
      </c>
      <c r="C602" s="61">
        <v>2</v>
      </c>
      <c r="D602" s="76" t="s">
        <v>9955</v>
      </c>
      <c r="E602" s="61" t="s">
        <v>17015</v>
      </c>
      <c r="F602" s="61" t="s">
        <v>17016</v>
      </c>
    </row>
    <row r="603" spans="1:6" x14ac:dyDescent="0.3">
      <c r="A603" s="61" t="s">
        <v>14889</v>
      </c>
      <c r="B603" s="61">
        <v>115</v>
      </c>
      <c r="C603" s="61">
        <v>2</v>
      </c>
      <c r="D603" s="76" t="s">
        <v>9919</v>
      </c>
      <c r="E603" s="61" t="s">
        <v>17017</v>
      </c>
      <c r="F603" s="61" t="s">
        <v>17018</v>
      </c>
    </row>
    <row r="604" spans="1:6" x14ac:dyDescent="0.3">
      <c r="A604" s="61" t="s">
        <v>14889</v>
      </c>
      <c r="B604" s="61">
        <v>115</v>
      </c>
      <c r="C604" s="61">
        <v>2</v>
      </c>
      <c r="D604" s="76" t="s">
        <v>7683</v>
      </c>
      <c r="E604" s="61" t="s">
        <v>17019</v>
      </c>
      <c r="F604" s="61" t="s">
        <v>17020</v>
      </c>
    </row>
    <row r="605" spans="1:6" x14ac:dyDescent="0.3">
      <c r="A605" s="61" t="s">
        <v>14889</v>
      </c>
      <c r="B605" s="61">
        <v>116</v>
      </c>
      <c r="C605" s="61">
        <v>2</v>
      </c>
      <c r="D605" s="76" t="s">
        <v>9873</v>
      </c>
      <c r="E605" s="61" t="s">
        <v>17021</v>
      </c>
      <c r="F605" s="61" t="s">
        <v>17022</v>
      </c>
    </row>
    <row r="606" spans="1:6" x14ac:dyDescent="0.3">
      <c r="A606" s="61" t="s">
        <v>14889</v>
      </c>
      <c r="B606" s="61">
        <v>116</v>
      </c>
      <c r="C606" s="61">
        <v>2</v>
      </c>
      <c r="D606" s="76" t="s">
        <v>6146</v>
      </c>
      <c r="E606" s="61" t="s">
        <v>17023</v>
      </c>
      <c r="F606" s="61" t="s">
        <v>17024</v>
      </c>
    </row>
    <row r="607" spans="1:6" x14ac:dyDescent="0.3">
      <c r="A607" s="61" t="s">
        <v>17025</v>
      </c>
      <c r="B607" s="61">
        <v>117</v>
      </c>
      <c r="C607" s="61">
        <v>2</v>
      </c>
      <c r="D607" s="76" t="s">
        <v>3592</v>
      </c>
      <c r="E607" s="61" t="s">
        <v>17026</v>
      </c>
      <c r="F607" s="61" t="s">
        <v>17027</v>
      </c>
    </row>
    <row r="608" spans="1:6" x14ac:dyDescent="0.3">
      <c r="A608" s="61" t="s">
        <v>17025</v>
      </c>
      <c r="B608" s="61">
        <v>117</v>
      </c>
      <c r="C608" s="61">
        <v>2</v>
      </c>
      <c r="D608" s="76" t="s">
        <v>2104</v>
      </c>
      <c r="E608" s="61" t="s">
        <v>17028</v>
      </c>
      <c r="F608" s="61" t="s">
        <v>17029</v>
      </c>
    </row>
    <row r="609" spans="1:6" x14ac:dyDescent="0.3">
      <c r="A609" s="61"/>
      <c r="B609" s="61">
        <v>118</v>
      </c>
      <c r="C609" s="61">
        <v>2</v>
      </c>
      <c r="D609" s="76" t="s">
        <v>2250</v>
      </c>
      <c r="E609" s="61" t="s">
        <v>17030</v>
      </c>
      <c r="F609" s="61" t="s">
        <v>17031</v>
      </c>
    </row>
    <row r="610" spans="1:6" x14ac:dyDescent="0.3">
      <c r="A610" s="61" t="s">
        <v>14889</v>
      </c>
      <c r="B610" s="61">
        <v>118</v>
      </c>
      <c r="C610" s="61">
        <v>2</v>
      </c>
      <c r="D610" s="76" t="s">
        <v>632</v>
      </c>
      <c r="E610" s="61" t="s">
        <v>17032</v>
      </c>
      <c r="F610" s="61" t="s">
        <v>17033</v>
      </c>
    </row>
    <row r="611" spans="1:6" x14ac:dyDescent="0.3">
      <c r="A611" s="61" t="s">
        <v>14889</v>
      </c>
      <c r="B611" s="61">
        <v>119</v>
      </c>
      <c r="C611" s="61">
        <v>2</v>
      </c>
      <c r="D611" s="76" t="s">
        <v>3233</v>
      </c>
      <c r="E611" s="61" t="s">
        <v>17034</v>
      </c>
      <c r="F611" s="61" t="s">
        <v>17035</v>
      </c>
    </row>
    <row r="612" spans="1:6" x14ac:dyDescent="0.3">
      <c r="A612" s="61" t="s">
        <v>14889</v>
      </c>
      <c r="B612" s="61">
        <v>119</v>
      </c>
      <c r="C612" s="61">
        <v>2</v>
      </c>
      <c r="D612" s="76" t="s">
        <v>7445</v>
      </c>
      <c r="E612" s="61" t="s">
        <v>17036</v>
      </c>
      <c r="F612" s="61" t="s">
        <v>17037</v>
      </c>
    </row>
    <row r="613" spans="1:6" x14ac:dyDescent="0.3">
      <c r="A613" s="61" t="s">
        <v>14889</v>
      </c>
      <c r="B613" s="61">
        <v>120</v>
      </c>
      <c r="C613" s="61">
        <v>2</v>
      </c>
      <c r="D613" s="76" t="s">
        <v>1710</v>
      </c>
      <c r="E613" s="61" t="s">
        <v>17038</v>
      </c>
      <c r="F613" s="61" t="s">
        <v>17039</v>
      </c>
    </row>
    <row r="614" spans="1:6" x14ac:dyDescent="0.3">
      <c r="A614" s="61" t="s">
        <v>14889</v>
      </c>
      <c r="B614" s="61">
        <v>120</v>
      </c>
      <c r="C614" s="61">
        <v>2</v>
      </c>
      <c r="D614" s="76" t="s">
        <v>2729</v>
      </c>
      <c r="E614" s="61" t="s">
        <v>17040</v>
      </c>
      <c r="F614" s="61" t="s">
        <v>17041</v>
      </c>
    </row>
    <row r="615" spans="1:6" x14ac:dyDescent="0.3">
      <c r="A615" s="61" t="s">
        <v>14889</v>
      </c>
      <c r="B615" s="61">
        <v>121</v>
      </c>
      <c r="C615" s="61">
        <v>2</v>
      </c>
      <c r="D615" s="76" t="s">
        <v>6144</v>
      </c>
      <c r="E615" s="61" t="s">
        <v>17042</v>
      </c>
      <c r="F615" s="61" t="s">
        <v>17043</v>
      </c>
    </row>
    <row r="616" spans="1:6" x14ac:dyDescent="0.3">
      <c r="A616" s="61" t="s">
        <v>14889</v>
      </c>
      <c r="B616" s="61">
        <v>121</v>
      </c>
      <c r="C616" s="61">
        <v>2</v>
      </c>
      <c r="D616" s="76" t="s">
        <v>4493</v>
      </c>
      <c r="E616" s="61" t="s">
        <v>17044</v>
      </c>
      <c r="F616" s="61" t="s">
        <v>17045</v>
      </c>
    </row>
    <row r="617" spans="1:6" x14ac:dyDescent="0.3">
      <c r="A617" s="61" t="s">
        <v>14889</v>
      </c>
      <c r="B617" s="61">
        <v>122</v>
      </c>
      <c r="C617" s="61">
        <v>2</v>
      </c>
      <c r="D617" s="76" t="s">
        <v>1642</v>
      </c>
      <c r="E617" s="61" t="s">
        <v>17046</v>
      </c>
      <c r="F617" s="61" t="s">
        <v>17047</v>
      </c>
    </row>
    <row r="618" spans="1:6" x14ac:dyDescent="0.3">
      <c r="A618" s="61" t="s">
        <v>14889</v>
      </c>
      <c r="B618" s="61">
        <v>122</v>
      </c>
      <c r="C618" s="61">
        <v>2</v>
      </c>
      <c r="D618" s="76" t="s">
        <v>7925</v>
      </c>
      <c r="E618" s="61" t="s">
        <v>17048</v>
      </c>
      <c r="F618" s="61" t="s">
        <v>17049</v>
      </c>
    </row>
    <row r="619" spans="1:6" x14ac:dyDescent="0.3">
      <c r="A619" s="61" t="s">
        <v>17050</v>
      </c>
      <c r="B619" s="61">
        <v>123</v>
      </c>
      <c r="C619" s="61">
        <v>2</v>
      </c>
      <c r="D619" s="76" t="s">
        <v>3442</v>
      </c>
      <c r="E619" s="61" t="s">
        <v>17051</v>
      </c>
      <c r="F619" s="61" t="s">
        <v>17052</v>
      </c>
    </row>
    <row r="620" spans="1:6" x14ac:dyDescent="0.3">
      <c r="A620" s="61" t="s">
        <v>17050</v>
      </c>
      <c r="B620" s="61">
        <v>123</v>
      </c>
      <c r="C620" s="61">
        <v>2</v>
      </c>
      <c r="D620" s="76" t="s">
        <v>2613</v>
      </c>
      <c r="E620" s="61" t="s">
        <v>17053</v>
      </c>
      <c r="F620" s="61" t="s">
        <v>17054</v>
      </c>
    </row>
    <row r="621" spans="1:6" x14ac:dyDescent="0.3">
      <c r="A621" s="61" t="s">
        <v>17055</v>
      </c>
      <c r="B621" s="61">
        <v>124</v>
      </c>
      <c r="C621" s="61">
        <v>2</v>
      </c>
      <c r="D621" s="76" t="s">
        <v>1936</v>
      </c>
      <c r="E621" s="61" t="s">
        <v>17056</v>
      </c>
      <c r="F621" s="61" t="s">
        <v>17057</v>
      </c>
    </row>
    <row r="622" spans="1:6" x14ac:dyDescent="0.3">
      <c r="A622" s="61" t="s">
        <v>17055</v>
      </c>
      <c r="B622" s="61">
        <v>124</v>
      </c>
      <c r="C622" s="61">
        <v>2</v>
      </c>
      <c r="D622" s="76" t="s">
        <v>9635</v>
      </c>
      <c r="E622" s="61" t="s">
        <v>17058</v>
      </c>
      <c r="F622" s="61" t="s">
        <v>17059</v>
      </c>
    </row>
    <row r="623" spans="1:6" x14ac:dyDescent="0.3">
      <c r="A623" s="61" t="s">
        <v>17060</v>
      </c>
      <c r="B623" s="61">
        <v>125</v>
      </c>
      <c r="C623" s="61">
        <v>2</v>
      </c>
      <c r="D623" s="76" t="s">
        <v>1874</v>
      </c>
      <c r="E623" s="61" t="s">
        <v>17061</v>
      </c>
      <c r="F623" s="61" t="s">
        <v>17062</v>
      </c>
    </row>
    <row r="624" spans="1:6" x14ac:dyDescent="0.3">
      <c r="A624" s="61" t="s">
        <v>17060</v>
      </c>
      <c r="B624" s="61">
        <v>125</v>
      </c>
      <c r="C624" s="61">
        <v>2</v>
      </c>
      <c r="D624" s="76" t="s">
        <v>1628</v>
      </c>
      <c r="E624" s="61" t="s">
        <v>17063</v>
      </c>
      <c r="F624" s="61" t="s">
        <v>17064</v>
      </c>
    </row>
    <row r="625" spans="1:6" x14ac:dyDescent="0.3">
      <c r="A625" s="61" t="s">
        <v>14889</v>
      </c>
      <c r="B625" s="61">
        <v>126</v>
      </c>
      <c r="C625" s="61">
        <v>2</v>
      </c>
      <c r="D625" s="76" t="s">
        <v>726</v>
      </c>
      <c r="E625" s="61" t="s">
        <v>17065</v>
      </c>
      <c r="F625" s="61" t="s">
        <v>17066</v>
      </c>
    </row>
    <row r="626" spans="1:6" x14ac:dyDescent="0.3">
      <c r="A626" s="61" t="s">
        <v>14889</v>
      </c>
      <c r="B626" s="61">
        <v>126</v>
      </c>
      <c r="C626" s="61">
        <v>2</v>
      </c>
      <c r="D626" s="76" t="s">
        <v>2925</v>
      </c>
      <c r="E626" s="61" t="s">
        <v>17067</v>
      </c>
      <c r="F626" s="61" t="s">
        <v>17068</v>
      </c>
    </row>
    <row r="627" spans="1:6" x14ac:dyDescent="0.3">
      <c r="A627" s="61" t="s">
        <v>14889</v>
      </c>
      <c r="B627" s="61">
        <v>127</v>
      </c>
      <c r="C627" s="61">
        <v>2</v>
      </c>
      <c r="D627" s="76" t="s">
        <v>17069</v>
      </c>
      <c r="E627" s="61" t="s">
        <v>17070</v>
      </c>
      <c r="F627" s="61" t="s">
        <v>17071</v>
      </c>
    </row>
    <row r="628" spans="1:6" x14ac:dyDescent="0.3">
      <c r="A628" s="61" t="s">
        <v>14889</v>
      </c>
      <c r="B628" s="61">
        <v>127</v>
      </c>
      <c r="C628" s="61">
        <v>2</v>
      </c>
      <c r="D628" s="76" t="s">
        <v>5228</v>
      </c>
      <c r="E628" s="61" t="s">
        <v>17072</v>
      </c>
      <c r="F628" s="61" t="s">
        <v>17073</v>
      </c>
    </row>
    <row r="629" spans="1:6" x14ac:dyDescent="0.3">
      <c r="A629" s="61" t="s">
        <v>17074</v>
      </c>
      <c r="B629" s="61">
        <v>128</v>
      </c>
      <c r="C629" s="61">
        <v>2</v>
      </c>
      <c r="D629" s="76" t="s">
        <v>2084</v>
      </c>
      <c r="E629" s="61" t="s">
        <v>17075</v>
      </c>
      <c r="F629" s="61" t="s">
        <v>17076</v>
      </c>
    </row>
    <row r="630" spans="1:6" x14ac:dyDescent="0.3">
      <c r="A630" s="61" t="s">
        <v>17074</v>
      </c>
      <c r="B630" s="61">
        <v>128</v>
      </c>
      <c r="C630" s="61">
        <v>2</v>
      </c>
      <c r="D630" s="76" t="s">
        <v>6980</v>
      </c>
      <c r="E630" s="61" t="s">
        <v>17077</v>
      </c>
      <c r="F630" s="61" t="s">
        <v>17078</v>
      </c>
    </row>
    <row r="631" spans="1:6" s="63" customFormat="1" x14ac:dyDescent="0.3">
      <c r="A631" s="62" t="s">
        <v>17079</v>
      </c>
      <c r="B631" s="62">
        <v>129</v>
      </c>
      <c r="C631" s="62">
        <v>2</v>
      </c>
      <c r="D631" s="75" t="s">
        <v>1406</v>
      </c>
      <c r="E631" s="62" t="s">
        <v>17080</v>
      </c>
      <c r="F631" s="62" t="s">
        <v>17081</v>
      </c>
    </row>
    <row r="632" spans="1:6" s="63" customFormat="1" x14ac:dyDescent="0.3">
      <c r="A632" s="62" t="s">
        <v>17079</v>
      </c>
      <c r="B632" s="62">
        <v>129</v>
      </c>
      <c r="C632" s="62">
        <v>2</v>
      </c>
      <c r="D632" s="75" t="s">
        <v>1420</v>
      </c>
      <c r="E632" s="62" t="s">
        <v>17082</v>
      </c>
      <c r="F632" s="62" t="s">
        <v>17083</v>
      </c>
    </row>
    <row r="633" spans="1:6" s="63" customFormat="1" x14ac:dyDescent="0.3">
      <c r="A633" s="62" t="s">
        <v>17084</v>
      </c>
      <c r="B633" s="62">
        <v>130</v>
      </c>
      <c r="C633" s="62">
        <v>2</v>
      </c>
      <c r="D633" s="75" t="s">
        <v>2812</v>
      </c>
      <c r="E633" s="62" t="s">
        <v>17085</v>
      </c>
      <c r="F633" s="62" t="s">
        <v>17086</v>
      </c>
    </row>
    <row r="634" spans="1:6" s="63" customFormat="1" x14ac:dyDescent="0.3">
      <c r="A634" s="62" t="s">
        <v>17084</v>
      </c>
      <c r="B634" s="62">
        <v>130</v>
      </c>
      <c r="C634" s="62">
        <v>2</v>
      </c>
      <c r="D634" s="75" t="s">
        <v>840</v>
      </c>
      <c r="E634" s="62" t="s">
        <v>17087</v>
      </c>
      <c r="F634" s="62" t="s">
        <v>17088</v>
      </c>
    </row>
    <row r="635" spans="1:6" x14ac:dyDescent="0.3">
      <c r="A635" s="61" t="s">
        <v>14889</v>
      </c>
      <c r="B635" s="61">
        <v>131</v>
      </c>
      <c r="C635" s="61">
        <v>1</v>
      </c>
      <c r="D635" s="76" t="s">
        <v>6412</v>
      </c>
      <c r="E635" s="61" t="s">
        <v>17089</v>
      </c>
      <c r="F635" s="61" t="s">
        <v>17090</v>
      </c>
    </row>
    <row r="636" spans="1:6" x14ac:dyDescent="0.3">
      <c r="A636" s="61" t="s">
        <v>14889</v>
      </c>
      <c r="B636" s="61">
        <v>132</v>
      </c>
      <c r="C636" s="61">
        <v>1</v>
      </c>
      <c r="D636" s="76" t="s">
        <v>2543</v>
      </c>
      <c r="E636" s="61" t="s">
        <v>17091</v>
      </c>
      <c r="F636" s="61" t="s">
        <v>17092</v>
      </c>
    </row>
    <row r="637" spans="1:6" x14ac:dyDescent="0.3">
      <c r="A637" s="61" t="s">
        <v>14889</v>
      </c>
      <c r="B637" s="61">
        <v>133</v>
      </c>
      <c r="C637" s="61">
        <v>1</v>
      </c>
      <c r="D637" s="76" t="s">
        <v>2430</v>
      </c>
      <c r="E637" s="61" t="s">
        <v>17093</v>
      </c>
      <c r="F637" s="61" t="s">
        <v>17094</v>
      </c>
    </row>
    <row r="638" spans="1:6" x14ac:dyDescent="0.3">
      <c r="A638" s="61" t="s">
        <v>14889</v>
      </c>
      <c r="B638" s="61">
        <v>134</v>
      </c>
      <c r="C638" s="61">
        <v>1</v>
      </c>
      <c r="D638" s="76" t="s">
        <v>1790</v>
      </c>
      <c r="E638" s="61" t="s">
        <v>17095</v>
      </c>
      <c r="F638" s="61" t="s">
        <v>17096</v>
      </c>
    </row>
    <row r="639" spans="1:6" x14ac:dyDescent="0.3">
      <c r="A639" s="61" t="s">
        <v>14889</v>
      </c>
      <c r="B639" s="61">
        <v>135</v>
      </c>
      <c r="C639" s="61">
        <v>1</v>
      </c>
      <c r="D639" s="76" t="s">
        <v>1016</v>
      </c>
      <c r="E639" s="61" t="s">
        <v>17097</v>
      </c>
      <c r="F639" s="61" t="s">
        <v>17098</v>
      </c>
    </row>
    <row r="640" spans="1:6" x14ac:dyDescent="0.3">
      <c r="A640" s="61" t="s">
        <v>14889</v>
      </c>
      <c r="B640" s="61">
        <v>136</v>
      </c>
      <c r="C640" s="61">
        <v>1</v>
      </c>
      <c r="D640" s="76" t="s">
        <v>458</v>
      </c>
      <c r="E640" s="61" t="s">
        <v>17099</v>
      </c>
      <c r="F640" s="61" t="s">
        <v>17100</v>
      </c>
    </row>
    <row r="641" spans="1:6" x14ac:dyDescent="0.3">
      <c r="A641" s="61" t="s">
        <v>14889</v>
      </c>
      <c r="B641" s="61">
        <v>137</v>
      </c>
      <c r="C641" s="61">
        <v>1</v>
      </c>
      <c r="D641" s="76" t="s">
        <v>1168</v>
      </c>
      <c r="E641" s="61" t="s">
        <v>17101</v>
      </c>
      <c r="F641" s="61" t="s">
        <v>17102</v>
      </c>
    </row>
    <row r="642" spans="1:6" x14ac:dyDescent="0.3">
      <c r="A642" s="61" t="s">
        <v>14889</v>
      </c>
      <c r="B642" s="61">
        <v>138</v>
      </c>
      <c r="C642" s="61">
        <v>1</v>
      </c>
      <c r="D642" s="76" t="s">
        <v>2937</v>
      </c>
      <c r="E642" s="61" t="s">
        <v>17103</v>
      </c>
      <c r="F642" s="61" t="s">
        <v>17104</v>
      </c>
    </row>
    <row r="643" spans="1:6" x14ac:dyDescent="0.3">
      <c r="A643" s="61" t="s">
        <v>14889</v>
      </c>
      <c r="B643" s="61">
        <v>139</v>
      </c>
      <c r="C643" s="61">
        <v>1</v>
      </c>
      <c r="D643" s="76" t="s">
        <v>2342</v>
      </c>
      <c r="E643" s="61" t="s">
        <v>17105</v>
      </c>
      <c r="F643" s="61" t="s">
        <v>17106</v>
      </c>
    </row>
    <row r="644" spans="1:6" x14ac:dyDescent="0.3">
      <c r="A644" s="61" t="s">
        <v>14889</v>
      </c>
      <c r="B644" s="61">
        <v>140</v>
      </c>
      <c r="C644" s="61">
        <v>1</v>
      </c>
      <c r="D644" s="76" t="s">
        <v>4649</v>
      </c>
      <c r="E644" s="61" t="s">
        <v>17107</v>
      </c>
      <c r="F644" s="61" t="s">
        <v>17108</v>
      </c>
    </row>
    <row r="645" spans="1:6" x14ac:dyDescent="0.3">
      <c r="A645" s="61" t="s">
        <v>14889</v>
      </c>
      <c r="B645" s="61">
        <v>141</v>
      </c>
      <c r="C645" s="61">
        <v>1</v>
      </c>
      <c r="D645" s="76" t="s">
        <v>2458</v>
      </c>
      <c r="E645" s="61" t="s">
        <v>17109</v>
      </c>
      <c r="F645" s="61" t="s">
        <v>17110</v>
      </c>
    </row>
    <row r="646" spans="1:6" x14ac:dyDescent="0.3">
      <c r="A646" s="61" t="s">
        <v>14889</v>
      </c>
      <c r="B646" s="61">
        <v>142</v>
      </c>
      <c r="C646" s="61">
        <v>1</v>
      </c>
      <c r="D646" s="76" t="s">
        <v>9937</v>
      </c>
      <c r="E646" s="61" t="s">
        <v>17111</v>
      </c>
      <c r="F646" s="61" t="s">
        <v>17112</v>
      </c>
    </row>
    <row r="647" spans="1:6" x14ac:dyDescent="0.3">
      <c r="A647" s="61" t="s">
        <v>14889</v>
      </c>
      <c r="B647" s="61">
        <v>143</v>
      </c>
      <c r="C647" s="61">
        <v>1</v>
      </c>
      <c r="D647" s="76" t="s">
        <v>774</v>
      </c>
      <c r="E647" s="61" t="s">
        <v>17113</v>
      </c>
      <c r="F647" s="61" t="s">
        <v>17114</v>
      </c>
    </row>
    <row r="648" spans="1:6" x14ac:dyDescent="0.3">
      <c r="A648" s="61" t="s">
        <v>14889</v>
      </c>
      <c r="B648" s="61">
        <v>144</v>
      </c>
      <c r="C648" s="61">
        <v>1</v>
      </c>
      <c r="D648" s="76" t="s">
        <v>4363</v>
      </c>
      <c r="E648" s="61" t="s">
        <v>17115</v>
      </c>
      <c r="F648" s="61" t="s">
        <v>17116</v>
      </c>
    </row>
    <row r="649" spans="1:6" x14ac:dyDescent="0.3">
      <c r="A649" s="61" t="s">
        <v>14889</v>
      </c>
      <c r="B649" s="61">
        <v>145</v>
      </c>
      <c r="C649" s="61">
        <v>1</v>
      </c>
      <c r="D649" s="76" t="s">
        <v>3598</v>
      </c>
      <c r="E649" s="61" t="s">
        <v>17117</v>
      </c>
      <c r="F649" s="61" t="s">
        <v>17118</v>
      </c>
    </row>
    <row r="650" spans="1:6" x14ac:dyDescent="0.3">
      <c r="A650" s="61" t="s">
        <v>14889</v>
      </c>
      <c r="B650" s="61">
        <v>146</v>
      </c>
      <c r="C650" s="61">
        <v>1</v>
      </c>
      <c r="D650" s="76" t="s">
        <v>436</v>
      </c>
      <c r="E650" s="61" t="s">
        <v>17119</v>
      </c>
      <c r="F650" s="61" t="s">
        <v>17120</v>
      </c>
    </row>
    <row r="651" spans="1:6" x14ac:dyDescent="0.3">
      <c r="A651" s="61" t="s">
        <v>14889</v>
      </c>
      <c r="B651" s="61">
        <v>147</v>
      </c>
      <c r="C651" s="61">
        <v>1</v>
      </c>
      <c r="D651" s="76" t="s">
        <v>3243</v>
      </c>
      <c r="E651" s="61" t="s">
        <v>17121</v>
      </c>
      <c r="F651" s="61" t="s">
        <v>17122</v>
      </c>
    </row>
    <row r="652" spans="1:6" x14ac:dyDescent="0.3">
      <c r="A652" s="61" t="s">
        <v>14889</v>
      </c>
      <c r="B652" s="61">
        <v>148</v>
      </c>
      <c r="C652" s="61">
        <v>1</v>
      </c>
      <c r="D652" s="76" t="s">
        <v>5578</v>
      </c>
      <c r="E652" s="61" t="s">
        <v>17123</v>
      </c>
      <c r="F652" s="61" t="s">
        <v>17124</v>
      </c>
    </row>
    <row r="653" spans="1:6" x14ac:dyDescent="0.3">
      <c r="A653" s="61" t="s">
        <v>14889</v>
      </c>
      <c r="B653" s="61">
        <v>149</v>
      </c>
      <c r="C653" s="61">
        <v>1</v>
      </c>
      <c r="D653" s="76" t="s">
        <v>938</v>
      </c>
      <c r="E653" s="61" t="s">
        <v>17125</v>
      </c>
      <c r="F653" s="61" t="s">
        <v>17126</v>
      </c>
    </row>
    <row r="654" spans="1:6" x14ac:dyDescent="0.3">
      <c r="A654" s="61" t="s">
        <v>14889</v>
      </c>
      <c r="B654" s="61">
        <v>150</v>
      </c>
      <c r="C654" s="61">
        <v>1</v>
      </c>
      <c r="D654" s="76" t="s">
        <v>1002</v>
      </c>
      <c r="E654" s="61" t="s">
        <v>17127</v>
      </c>
      <c r="F654" s="61" t="s">
        <v>17128</v>
      </c>
    </row>
    <row r="655" spans="1:6" x14ac:dyDescent="0.3">
      <c r="A655" s="61" t="s">
        <v>14889</v>
      </c>
      <c r="B655" s="61">
        <v>151</v>
      </c>
      <c r="C655" s="61">
        <v>1</v>
      </c>
      <c r="D655" s="76" t="s">
        <v>948</v>
      </c>
      <c r="E655" s="61" t="s">
        <v>17129</v>
      </c>
      <c r="F655" s="61" t="s">
        <v>17130</v>
      </c>
    </row>
    <row r="656" spans="1:6" x14ac:dyDescent="0.3">
      <c r="A656" s="61" t="s">
        <v>14889</v>
      </c>
      <c r="B656" s="61">
        <v>152</v>
      </c>
      <c r="C656" s="61">
        <v>1</v>
      </c>
      <c r="D656" s="76" t="s">
        <v>198</v>
      </c>
      <c r="E656" s="61" t="s">
        <v>17131</v>
      </c>
      <c r="F656" s="61" t="s">
        <v>17132</v>
      </c>
    </row>
    <row r="657" spans="1:6" x14ac:dyDescent="0.3">
      <c r="A657" s="61" t="s">
        <v>14889</v>
      </c>
      <c r="B657" s="61">
        <v>153</v>
      </c>
      <c r="C657" s="61">
        <v>1</v>
      </c>
      <c r="D657" s="76" t="s">
        <v>9923</v>
      </c>
      <c r="E657" s="61" t="s">
        <v>17133</v>
      </c>
      <c r="F657" s="61" t="s">
        <v>17134</v>
      </c>
    </row>
    <row r="658" spans="1:6" x14ac:dyDescent="0.3">
      <c r="A658" s="61" t="s">
        <v>14889</v>
      </c>
      <c r="B658" s="61">
        <v>154</v>
      </c>
      <c r="C658" s="61">
        <v>1</v>
      </c>
      <c r="D658" s="76" t="s">
        <v>666</v>
      </c>
      <c r="E658" s="61" t="s">
        <v>17135</v>
      </c>
      <c r="F658" s="61" t="s">
        <v>17136</v>
      </c>
    </row>
    <row r="659" spans="1:6" x14ac:dyDescent="0.3">
      <c r="A659" s="61" t="s">
        <v>14889</v>
      </c>
      <c r="B659" s="61">
        <v>155</v>
      </c>
      <c r="C659" s="61">
        <v>1</v>
      </c>
      <c r="D659" s="76" t="s">
        <v>1810</v>
      </c>
      <c r="E659" s="61" t="s">
        <v>17137</v>
      </c>
      <c r="F659" s="61" t="s">
        <v>17138</v>
      </c>
    </row>
    <row r="660" spans="1:6" x14ac:dyDescent="0.3">
      <c r="A660" s="61" t="s">
        <v>14889</v>
      </c>
      <c r="B660" s="61">
        <v>156</v>
      </c>
      <c r="C660" s="61">
        <v>1</v>
      </c>
      <c r="D660" s="76" t="s">
        <v>1198</v>
      </c>
      <c r="E660" s="61" t="s">
        <v>17139</v>
      </c>
      <c r="F660" s="61" t="s">
        <v>17140</v>
      </c>
    </row>
    <row r="661" spans="1:6" x14ac:dyDescent="0.3">
      <c r="A661" s="61" t="s">
        <v>14889</v>
      </c>
      <c r="B661" s="61">
        <v>157</v>
      </c>
      <c r="C661" s="61">
        <v>1</v>
      </c>
      <c r="D661" s="76" t="s">
        <v>8109</v>
      </c>
      <c r="E661" s="61" t="s">
        <v>17141</v>
      </c>
      <c r="F661" s="61" t="s">
        <v>17142</v>
      </c>
    </row>
    <row r="662" spans="1:6" x14ac:dyDescent="0.3">
      <c r="A662" s="61" t="s">
        <v>14889</v>
      </c>
      <c r="B662" s="61">
        <v>158</v>
      </c>
      <c r="C662" s="61">
        <v>1</v>
      </c>
      <c r="D662" s="76" t="s">
        <v>2979</v>
      </c>
      <c r="E662" s="61" t="s">
        <v>17143</v>
      </c>
      <c r="F662" s="61" t="s">
        <v>17144</v>
      </c>
    </row>
    <row r="663" spans="1:6" x14ac:dyDescent="0.3">
      <c r="A663" s="61" t="s">
        <v>14889</v>
      </c>
      <c r="B663" s="61">
        <v>159</v>
      </c>
      <c r="C663" s="61">
        <v>1</v>
      </c>
      <c r="D663" s="76" t="s">
        <v>5592</v>
      </c>
      <c r="E663" s="61" t="s">
        <v>17145</v>
      </c>
      <c r="F663" s="61" t="s">
        <v>17146</v>
      </c>
    </row>
  </sheetData>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11"/>
  <sheetViews>
    <sheetView zoomScale="70" zoomScaleNormal="70" workbookViewId="0">
      <selection sqref="A1:XFD1048576"/>
    </sheetView>
  </sheetViews>
  <sheetFormatPr baseColWidth="10" defaultRowHeight="14.4" x14ac:dyDescent="0.3"/>
  <cols>
    <col min="1" max="1" width="27.88671875" style="58" bestFit="1" customWidth="1"/>
    <col min="2" max="2" width="94.77734375" style="58" bestFit="1" customWidth="1"/>
    <col min="3" max="3" width="11.5546875" style="58" bestFit="1" customWidth="1"/>
    <col min="4" max="4" width="14.88671875" style="58" bestFit="1" customWidth="1"/>
    <col min="5" max="5" width="17.88671875" style="58" bestFit="1" customWidth="1"/>
    <col min="8" max="8" width="11.88671875" style="39" bestFit="1" customWidth="1"/>
    <col min="9" max="9" width="25.88671875" style="58" bestFit="1" customWidth="1"/>
    <col min="10" max="10" width="255.77734375" style="58" bestFit="1" customWidth="1"/>
  </cols>
  <sheetData>
    <row r="1" spans="1:10" s="86" customFormat="1" x14ac:dyDescent="0.3">
      <c r="A1" s="85" t="s">
        <v>34</v>
      </c>
      <c r="B1" s="85" t="s">
        <v>14832</v>
      </c>
      <c r="C1" s="85" t="s">
        <v>17147</v>
      </c>
      <c r="D1" s="85" t="s">
        <v>14833</v>
      </c>
      <c r="E1" s="85" t="s">
        <v>14834</v>
      </c>
      <c r="F1" s="85" t="s">
        <v>14835</v>
      </c>
      <c r="G1" s="85" t="s">
        <v>14836</v>
      </c>
      <c r="H1" s="85" t="s">
        <v>17</v>
      </c>
      <c r="I1" s="85" t="s">
        <v>14837</v>
      </c>
      <c r="J1" s="85" t="s">
        <v>14838</v>
      </c>
    </row>
    <row r="2" spans="1:10" x14ac:dyDescent="0.3">
      <c r="A2" s="152" t="s">
        <v>15720</v>
      </c>
      <c r="B2" s="61" t="s">
        <v>17148</v>
      </c>
      <c r="C2" s="61" t="s">
        <v>17149</v>
      </c>
      <c r="D2" s="61">
        <v>1</v>
      </c>
      <c r="E2" s="61" t="s">
        <v>17150</v>
      </c>
      <c r="F2" s="61" t="s">
        <v>17151</v>
      </c>
      <c r="G2" s="61">
        <v>31</v>
      </c>
      <c r="H2" s="76" t="s">
        <v>1516</v>
      </c>
      <c r="I2" s="61" t="s">
        <v>16021</v>
      </c>
      <c r="J2" s="61" t="s">
        <v>16022</v>
      </c>
    </row>
    <row r="3" spans="1:10" x14ac:dyDescent="0.3">
      <c r="A3" s="141"/>
      <c r="B3" s="61" t="s">
        <v>17148</v>
      </c>
      <c r="C3" s="61" t="s">
        <v>38</v>
      </c>
      <c r="D3" s="61">
        <v>1</v>
      </c>
      <c r="E3" s="61" t="s">
        <v>17150</v>
      </c>
      <c r="F3" s="61" t="s">
        <v>17151</v>
      </c>
      <c r="G3" s="61">
        <v>31</v>
      </c>
      <c r="H3" s="76" t="s">
        <v>416</v>
      </c>
      <c r="I3" s="61" t="s">
        <v>15739</v>
      </c>
      <c r="J3" s="61" t="s">
        <v>15740</v>
      </c>
    </row>
    <row r="4" spans="1:10" x14ac:dyDescent="0.3">
      <c r="A4" s="141"/>
      <c r="B4" s="61" t="s">
        <v>17148</v>
      </c>
      <c r="C4" s="61" t="s">
        <v>38</v>
      </c>
      <c r="D4" s="61">
        <v>1</v>
      </c>
      <c r="E4" s="61" t="s">
        <v>17150</v>
      </c>
      <c r="F4" s="61" t="s">
        <v>17151</v>
      </c>
      <c r="G4" s="61">
        <v>31</v>
      </c>
      <c r="H4" s="76" t="s">
        <v>1980</v>
      </c>
      <c r="I4" s="61" t="s">
        <v>16025</v>
      </c>
      <c r="J4" s="61" t="s">
        <v>16026</v>
      </c>
    </row>
    <row r="5" spans="1:10" x14ac:dyDescent="0.3">
      <c r="A5" s="141"/>
      <c r="B5" s="61" t="s">
        <v>17148</v>
      </c>
      <c r="C5" s="61" t="s">
        <v>38</v>
      </c>
      <c r="D5" s="61">
        <v>1</v>
      </c>
      <c r="E5" s="61" t="s">
        <v>17150</v>
      </c>
      <c r="F5" s="61" t="s">
        <v>17151</v>
      </c>
      <c r="G5" s="61">
        <v>31</v>
      </c>
      <c r="H5" s="76" t="s">
        <v>496</v>
      </c>
      <c r="I5" s="61" t="s">
        <v>16027</v>
      </c>
      <c r="J5" s="61" t="s">
        <v>16028</v>
      </c>
    </row>
    <row r="6" spans="1:10" x14ac:dyDescent="0.3">
      <c r="A6" s="141"/>
      <c r="B6" s="61" t="s">
        <v>17148</v>
      </c>
      <c r="C6" s="61" t="s">
        <v>38</v>
      </c>
      <c r="D6" s="61">
        <v>1</v>
      </c>
      <c r="E6" s="61" t="s">
        <v>17150</v>
      </c>
      <c r="F6" s="61" t="s">
        <v>17151</v>
      </c>
      <c r="G6" s="61">
        <v>31</v>
      </c>
      <c r="H6" s="76" t="s">
        <v>3680</v>
      </c>
      <c r="I6" s="61" t="s">
        <v>16029</v>
      </c>
      <c r="J6" s="61" t="s">
        <v>16030</v>
      </c>
    </row>
    <row r="7" spans="1:10" x14ac:dyDescent="0.3">
      <c r="A7" s="141"/>
      <c r="B7" s="61" t="s">
        <v>17148</v>
      </c>
      <c r="C7" s="61" t="s">
        <v>38</v>
      </c>
      <c r="D7" s="61">
        <v>1</v>
      </c>
      <c r="E7" s="61" t="s">
        <v>17150</v>
      </c>
      <c r="F7" s="61" t="s">
        <v>17151</v>
      </c>
      <c r="G7" s="61">
        <v>31</v>
      </c>
      <c r="H7" s="76" t="s">
        <v>1166</v>
      </c>
      <c r="I7" s="61" t="s">
        <v>15927</v>
      </c>
      <c r="J7" s="61" t="s">
        <v>15928</v>
      </c>
    </row>
    <row r="8" spans="1:10" x14ac:dyDescent="0.3">
      <c r="A8" s="141"/>
      <c r="B8" s="61" t="s">
        <v>17148</v>
      </c>
      <c r="C8" s="61" t="s">
        <v>17152</v>
      </c>
      <c r="D8" s="61">
        <v>1</v>
      </c>
      <c r="E8" s="61" t="s">
        <v>17150</v>
      </c>
      <c r="F8" s="61" t="s">
        <v>17151</v>
      </c>
      <c r="G8" s="61">
        <v>31</v>
      </c>
      <c r="H8" s="76" t="s">
        <v>602</v>
      </c>
      <c r="I8" s="61" t="s">
        <v>16462</v>
      </c>
      <c r="J8" s="61" t="s">
        <v>16463</v>
      </c>
    </row>
    <row r="9" spans="1:10" x14ac:dyDescent="0.3">
      <c r="A9" s="141"/>
      <c r="B9" s="61" t="s">
        <v>17148</v>
      </c>
      <c r="C9" s="61" t="s">
        <v>17149</v>
      </c>
      <c r="D9" s="61">
        <v>1</v>
      </c>
      <c r="E9" s="61" t="s">
        <v>17150</v>
      </c>
      <c r="F9" s="61" t="s">
        <v>17151</v>
      </c>
      <c r="G9" s="61">
        <v>31</v>
      </c>
      <c r="H9" s="76" t="s">
        <v>864</v>
      </c>
      <c r="I9" s="61" t="s">
        <v>16031</v>
      </c>
      <c r="J9" s="61" t="s">
        <v>16032</v>
      </c>
    </row>
    <row r="10" spans="1:10" x14ac:dyDescent="0.3">
      <c r="A10" s="141"/>
      <c r="B10" s="61" t="s">
        <v>17148</v>
      </c>
      <c r="C10" s="61" t="s">
        <v>17152</v>
      </c>
      <c r="D10" s="61">
        <v>1</v>
      </c>
      <c r="E10" s="61" t="s">
        <v>17150</v>
      </c>
      <c r="F10" s="61" t="s">
        <v>17151</v>
      </c>
      <c r="G10" s="61">
        <v>31</v>
      </c>
      <c r="H10" s="76" t="s">
        <v>308</v>
      </c>
      <c r="I10" s="61" t="s">
        <v>16504</v>
      </c>
      <c r="J10" s="61" t="s">
        <v>16505</v>
      </c>
    </row>
    <row r="11" spans="1:10" x14ac:dyDescent="0.3">
      <c r="A11" s="141"/>
      <c r="B11" s="61" t="s">
        <v>17148</v>
      </c>
      <c r="C11" s="61" t="s">
        <v>17152</v>
      </c>
      <c r="D11" s="61">
        <v>1</v>
      </c>
      <c r="E11" s="61" t="s">
        <v>17150</v>
      </c>
      <c r="F11" s="61" t="s">
        <v>17151</v>
      </c>
      <c r="G11" s="61">
        <v>31</v>
      </c>
      <c r="H11" s="76" t="s">
        <v>1198</v>
      </c>
      <c r="I11" s="61" t="s">
        <v>17139</v>
      </c>
      <c r="J11" s="61" t="s">
        <v>17140</v>
      </c>
    </row>
    <row r="12" spans="1:10" x14ac:dyDescent="0.3">
      <c r="A12" s="141"/>
      <c r="B12" s="61" t="s">
        <v>17148</v>
      </c>
      <c r="C12" s="61" t="s">
        <v>17152</v>
      </c>
      <c r="D12" s="61">
        <v>1</v>
      </c>
      <c r="E12" s="61" t="s">
        <v>17150</v>
      </c>
      <c r="F12" s="61" t="s">
        <v>17151</v>
      </c>
      <c r="G12" s="61">
        <v>31</v>
      </c>
      <c r="H12" s="76" t="s">
        <v>17153</v>
      </c>
      <c r="I12" s="61" t="s">
        <v>17154</v>
      </c>
      <c r="J12" s="61" t="s">
        <v>17155</v>
      </c>
    </row>
    <row r="13" spans="1:10" x14ac:dyDescent="0.3">
      <c r="A13" s="141"/>
      <c r="B13" s="61" t="s">
        <v>17148</v>
      </c>
      <c r="C13" s="61" t="s">
        <v>38</v>
      </c>
      <c r="D13" s="61">
        <v>1</v>
      </c>
      <c r="E13" s="61" t="s">
        <v>17150</v>
      </c>
      <c r="F13" s="61" t="s">
        <v>17151</v>
      </c>
      <c r="G13" s="61">
        <v>31</v>
      </c>
      <c r="H13" s="76" t="s">
        <v>772</v>
      </c>
      <c r="I13" s="61" t="s">
        <v>16035</v>
      </c>
      <c r="J13" s="61" t="s">
        <v>16036</v>
      </c>
    </row>
    <row r="14" spans="1:10" x14ac:dyDescent="0.3">
      <c r="A14" s="141"/>
      <c r="B14" s="61" t="s">
        <v>17148</v>
      </c>
      <c r="C14" s="61" t="s">
        <v>38</v>
      </c>
      <c r="D14" s="61">
        <v>1</v>
      </c>
      <c r="E14" s="61" t="s">
        <v>17150</v>
      </c>
      <c r="F14" s="61" t="s">
        <v>17151</v>
      </c>
      <c r="G14" s="61">
        <v>31</v>
      </c>
      <c r="H14" s="76" t="s">
        <v>1390</v>
      </c>
      <c r="I14" s="61" t="s">
        <v>16037</v>
      </c>
      <c r="J14" s="61" t="s">
        <v>16038</v>
      </c>
    </row>
    <row r="15" spans="1:10" x14ac:dyDescent="0.3">
      <c r="A15" s="141"/>
      <c r="B15" s="61" t="s">
        <v>17148</v>
      </c>
      <c r="C15" s="61" t="s">
        <v>38</v>
      </c>
      <c r="D15" s="61">
        <v>1</v>
      </c>
      <c r="E15" s="61" t="s">
        <v>17150</v>
      </c>
      <c r="F15" s="61" t="s">
        <v>17151</v>
      </c>
      <c r="G15" s="61">
        <v>31</v>
      </c>
      <c r="H15" s="76" t="s">
        <v>600</v>
      </c>
      <c r="I15" s="61" t="s">
        <v>16039</v>
      </c>
      <c r="J15" s="61" t="s">
        <v>16040</v>
      </c>
    </row>
    <row r="16" spans="1:10" x14ac:dyDescent="0.3">
      <c r="A16" s="141"/>
      <c r="B16" s="61" t="s">
        <v>17148</v>
      </c>
      <c r="C16" s="61" t="s">
        <v>38</v>
      </c>
      <c r="D16" s="61">
        <v>1</v>
      </c>
      <c r="E16" s="61" t="s">
        <v>17150</v>
      </c>
      <c r="F16" s="61" t="s">
        <v>17151</v>
      </c>
      <c r="G16" s="61">
        <v>31</v>
      </c>
      <c r="H16" s="76" t="s">
        <v>2208</v>
      </c>
      <c r="I16" s="61" t="s">
        <v>16041</v>
      </c>
      <c r="J16" s="61" t="s">
        <v>16042</v>
      </c>
    </row>
    <row r="17" spans="1:10" x14ac:dyDescent="0.3">
      <c r="A17" s="141"/>
      <c r="B17" s="61" t="s">
        <v>17148</v>
      </c>
      <c r="C17" s="61" t="s">
        <v>38</v>
      </c>
      <c r="D17" s="61">
        <v>1</v>
      </c>
      <c r="E17" s="61" t="s">
        <v>17150</v>
      </c>
      <c r="F17" s="61" t="s">
        <v>17151</v>
      </c>
      <c r="G17" s="61">
        <v>31</v>
      </c>
      <c r="H17" s="76" t="s">
        <v>1006</v>
      </c>
      <c r="I17" s="61" t="s">
        <v>16043</v>
      </c>
      <c r="J17" s="61" t="s">
        <v>16044</v>
      </c>
    </row>
    <row r="18" spans="1:10" x14ac:dyDescent="0.3">
      <c r="A18" s="141"/>
      <c r="B18" s="61" t="s">
        <v>17148</v>
      </c>
      <c r="C18" s="61" t="s">
        <v>38</v>
      </c>
      <c r="D18" s="61">
        <v>1</v>
      </c>
      <c r="E18" s="61" t="s">
        <v>17150</v>
      </c>
      <c r="F18" s="61" t="s">
        <v>17151</v>
      </c>
      <c r="G18" s="61">
        <v>31</v>
      </c>
      <c r="H18" s="76" t="s">
        <v>1352</v>
      </c>
      <c r="I18" s="61" t="s">
        <v>16045</v>
      </c>
      <c r="J18" s="61" t="s">
        <v>16046</v>
      </c>
    </row>
    <row r="19" spans="1:10" x14ac:dyDescent="0.3">
      <c r="A19" s="141"/>
      <c r="B19" s="61" t="s">
        <v>17148</v>
      </c>
      <c r="C19" s="61" t="s">
        <v>38</v>
      </c>
      <c r="D19" s="61">
        <v>1</v>
      </c>
      <c r="E19" s="61" t="s">
        <v>17150</v>
      </c>
      <c r="F19" s="61" t="s">
        <v>17151</v>
      </c>
      <c r="G19" s="61">
        <v>31</v>
      </c>
      <c r="H19" s="76" t="s">
        <v>2200</v>
      </c>
      <c r="I19" s="61" t="s">
        <v>16047</v>
      </c>
      <c r="J19" s="61" t="s">
        <v>16048</v>
      </c>
    </row>
    <row r="20" spans="1:10" x14ac:dyDescent="0.3">
      <c r="A20" s="141"/>
      <c r="B20" s="61" t="s">
        <v>17148</v>
      </c>
      <c r="C20" s="61" t="s">
        <v>38</v>
      </c>
      <c r="D20" s="61">
        <v>1</v>
      </c>
      <c r="E20" s="61" t="s">
        <v>17150</v>
      </c>
      <c r="F20" s="61" t="s">
        <v>17151</v>
      </c>
      <c r="G20" s="61">
        <v>31</v>
      </c>
      <c r="H20" s="76" t="s">
        <v>294</v>
      </c>
      <c r="I20" s="61" t="s">
        <v>16049</v>
      </c>
      <c r="J20" s="61" t="s">
        <v>16050</v>
      </c>
    </row>
    <row r="21" spans="1:10" x14ac:dyDescent="0.3">
      <c r="A21" s="141"/>
      <c r="B21" s="61" t="s">
        <v>17148</v>
      </c>
      <c r="C21" s="61" t="s">
        <v>38</v>
      </c>
      <c r="D21" s="61">
        <v>1</v>
      </c>
      <c r="E21" s="61" t="s">
        <v>17150</v>
      </c>
      <c r="F21" s="61" t="s">
        <v>17151</v>
      </c>
      <c r="G21" s="61">
        <v>31</v>
      </c>
      <c r="H21" s="76" t="s">
        <v>1068</v>
      </c>
      <c r="I21" s="61" t="s">
        <v>16051</v>
      </c>
      <c r="J21" s="61" t="s">
        <v>16052</v>
      </c>
    </row>
    <row r="22" spans="1:10" x14ac:dyDescent="0.3">
      <c r="A22" s="141"/>
      <c r="B22" s="61" t="s">
        <v>17148</v>
      </c>
      <c r="C22" s="61" t="s">
        <v>38</v>
      </c>
      <c r="D22" s="61">
        <v>1</v>
      </c>
      <c r="E22" s="61" t="s">
        <v>17150</v>
      </c>
      <c r="F22" s="61" t="s">
        <v>17151</v>
      </c>
      <c r="G22" s="61">
        <v>31</v>
      </c>
      <c r="H22" s="76" t="s">
        <v>880</v>
      </c>
      <c r="I22" s="61" t="s">
        <v>16053</v>
      </c>
      <c r="J22" s="61" t="s">
        <v>16054</v>
      </c>
    </row>
    <row r="23" spans="1:10" x14ac:dyDescent="0.3">
      <c r="A23" s="141"/>
      <c r="B23" s="61" t="s">
        <v>17148</v>
      </c>
      <c r="C23" s="61" t="s">
        <v>38</v>
      </c>
      <c r="D23" s="61">
        <v>1</v>
      </c>
      <c r="E23" s="61" t="s">
        <v>17150</v>
      </c>
      <c r="F23" s="61" t="s">
        <v>17151</v>
      </c>
      <c r="G23" s="61">
        <v>31</v>
      </c>
      <c r="H23" s="76" t="s">
        <v>1304</v>
      </c>
      <c r="I23" s="61" t="s">
        <v>16055</v>
      </c>
      <c r="J23" s="61" t="s">
        <v>16056</v>
      </c>
    </row>
    <row r="24" spans="1:10" x14ac:dyDescent="0.3">
      <c r="A24" s="141"/>
      <c r="B24" s="61" t="s">
        <v>17148</v>
      </c>
      <c r="C24" s="61" t="s">
        <v>38</v>
      </c>
      <c r="D24" s="61">
        <v>1</v>
      </c>
      <c r="E24" s="61" t="s">
        <v>17150</v>
      </c>
      <c r="F24" s="61" t="s">
        <v>17151</v>
      </c>
      <c r="G24" s="61">
        <v>31</v>
      </c>
      <c r="H24" s="76" t="s">
        <v>1946</v>
      </c>
      <c r="I24" s="61" t="s">
        <v>16057</v>
      </c>
      <c r="J24" s="61" t="s">
        <v>16058</v>
      </c>
    </row>
    <row r="25" spans="1:10" x14ac:dyDescent="0.3">
      <c r="A25" s="141"/>
      <c r="B25" s="61" t="s">
        <v>17148</v>
      </c>
      <c r="C25" s="61" t="s">
        <v>38</v>
      </c>
      <c r="D25" s="61">
        <v>1</v>
      </c>
      <c r="E25" s="61" t="s">
        <v>17150</v>
      </c>
      <c r="F25" s="61" t="s">
        <v>17151</v>
      </c>
      <c r="G25" s="61">
        <v>31</v>
      </c>
      <c r="H25" s="76" t="s">
        <v>1486</v>
      </c>
      <c r="I25" s="61" t="s">
        <v>16059</v>
      </c>
      <c r="J25" s="61" t="s">
        <v>16060</v>
      </c>
    </row>
    <row r="26" spans="1:10" x14ac:dyDescent="0.3">
      <c r="A26" s="141"/>
      <c r="B26" s="61" t="s">
        <v>17148</v>
      </c>
      <c r="C26" s="61" t="s">
        <v>38</v>
      </c>
      <c r="D26" s="61">
        <v>1</v>
      </c>
      <c r="E26" s="61" t="s">
        <v>17150</v>
      </c>
      <c r="F26" s="61" t="s">
        <v>17151</v>
      </c>
      <c r="G26" s="61">
        <v>31</v>
      </c>
      <c r="H26" s="76" t="s">
        <v>3059</v>
      </c>
      <c r="I26" s="61" t="s">
        <v>16061</v>
      </c>
      <c r="J26" s="61" t="s">
        <v>16062</v>
      </c>
    </row>
    <row r="27" spans="1:10" x14ac:dyDescent="0.3">
      <c r="A27" s="141"/>
      <c r="B27" s="61" t="s">
        <v>17148</v>
      </c>
      <c r="C27" s="61" t="s">
        <v>38</v>
      </c>
      <c r="D27" s="61">
        <v>1</v>
      </c>
      <c r="E27" s="61" t="s">
        <v>17150</v>
      </c>
      <c r="F27" s="61" t="s">
        <v>17151</v>
      </c>
      <c r="G27" s="61">
        <v>31</v>
      </c>
      <c r="H27" s="76" t="s">
        <v>1076</v>
      </c>
      <c r="I27" s="61" t="s">
        <v>16063</v>
      </c>
      <c r="J27" s="61" t="s">
        <v>16064</v>
      </c>
    </row>
    <row r="28" spans="1:10" x14ac:dyDescent="0.3">
      <c r="A28" s="141"/>
      <c r="B28" s="61" t="s">
        <v>17148</v>
      </c>
      <c r="C28" s="61" t="s">
        <v>38</v>
      </c>
      <c r="D28" s="61">
        <v>1</v>
      </c>
      <c r="E28" s="61" t="s">
        <v>17150</v>
      </c>
      <c r="F28" s="61" t="s">
        <v>17151</v>
      </c>
      <c r="G28" s="61">
        <v>31</v>
      </c>
      <c r="H28" s="76" t="s">
        <v>1870</v>
      </c>
      <c r="I28" s="61" t="s">
        <v>16065</v>
      </c>
      <c r="J28" s="61" t="s">
        <v>16066</v>
      </c>
    </row>
    <row r="29" spans="1:10" x14ac:dyDescent="0.3">
      <c r="A29" s="141"/>
      <c r="B29" s="61" t="s">
        <v>17148</v>
      </c>
      <c r="C29" s="61" t="s">
        <v>38</v>
      </c>
      <c r="D29" s="61">
        <v>1</v>
      </c>
      <c r="E29" s="61" t="s">
        <v>17150</v>
      </c>
      <c r="F29" s="61" t="s">
        <v>17151</v>
      </c>
      <c r="G29" s="61">
        <v>31</v>
      </c>
      <c r="H29" s="76" t="s">
        <v>5486</v>
      </c>
      <c r="I29" s="61" t="s">
        <v>16067</v>
      </c>
      <c r="J29" s="61" t="s">
        <v>16068</v>
      </c>
    </row>
    <row r="30" spans="1:10" x14ac:dyDescent="0.3">
      <c r="A30" s="141"/>
      <c r="B30" s="61" t="s">
        <v>17148</v>
      </c>
      <c r="C30" s="61" t="s">
        <v>38</v>
      </c>
      <c r="D30" s="61">
        <v>1</v>
      </c>
      <c r="E30" s="61" t="s">
        <v>17150</v>
      </c>
      <c r="F30" s="61" t="s">
        <v>17151</v>
      </c>
      <c r="G30" s="61">
        <v>31</v>
      </c>
      <c r="H30" s="76" t="s">
        <v>820</v>
      </c>
      <c r="I30" s="61" t="s">
        <v>16510</v>
      </c>
      <c r="J30" s="61" t="s">
        <v>16511</v>
      </c>
    </row>
    <row r="31" spans="1:10" x14ac:dyDescent="0.3">
      <c r="A31" s="141"/>
      <c r="B31" s="61" t="s">
        <v>17148</v>
      </c>
      <c r="C31" s="61" t="s">
        <v>17152</v>
      </c>
      <c r="D31" s="61">
        <v>1</v>
      </c>
      <c r="E31" s="61" t="s">
        <v>17150</v>
      </c>
      <c r="F31" s="61" t="s">
        <v>17151</v>
      </c>
      <c r="G31" s="61">
        <v>31</v>
      </c>
      <c r="H31" s="76" t="s">
        <v>9077</v>
      </c>
      <c r="I31" s="61" t="s">
        <v>16513</v>
      </c>
      <c r="J31" s="61" t="s">
        <v>16514</v>
      </c>
    </row>
    <row r="32" spans="1:10" x14ac:dyDescent="0.3">
      <c r="A32" s="141"/>
      <c r="B32" s="61" t="s">
        <v>17148</v>
      </c>
      <c r="C32" s="61" t="s">
        <v>38</v>
      </c>
      <c r="D32" s="61">
        <v>1</v>
      </c>
      <c r="E32" s="61" t="s">
        <v>17150</v>
      </c>
      <c r="F32" s="61" t="s">
        <v>17151</v>
      </c>
      <c r="G32" s="61">
        <v>31</v>
      </c>
      <c r="H32" s="76" t="s">
        <v>1754</v>
      </c>
      <c r="I32" s="61" t="s">
        <v>16071</v>
      </c>
      <c r="J32" s="61" t="s">
        <v>16072</v>
      </c>
    </row>
    <row r="33" spans="1:10" x14ac:dyDescent="0.3">
      <c r="A33" s="141"/>
      <c r="B33" s="61" t="s">
        <v>17156</v>
      </c>
      <c r="C33" s="61" t="s">
        <v>17149</v>
      </c>
      <c r="D33" s="61">
        <v>2</v>
      </c>
      <c r="E33" s="61" t="s">
        <v>17157</v>
      </c>
      <c r="F33" s="61" t="s">
        <v>17158</v>
      </c>
      <c r="G33" s="61">
        <v>20</v>
      </c>
      <c r="H33" s="76" t="s">
        <v>4605</v>
      </c>
      <c r="I33" s="61" t="s">
        <v>16076</v>
      </c>
      <c r="J33" s="61" t="s">
        <v>16077</v>
      </c>
    </row>
    <row r="34" spans="1:10" x14ac:dyDescent="0.3">
      <c r="A34" s="141"/>
      <c r="B34" s="61" t="s">
        <v>17156</v>
      </c>
      <c r="C34" s="61" t="s">
        <v>17149</v>
      </c>
      <c r="D34" s="61">
        <v>2</v>
      </c>
      <c r="E34" s="61" t="s">
        <v>17157</v>
      </c>
      <c r="F34" s="61" t="s">
        <v>17158</v>
      </c>
      <c r="G34" s="61">
        <v>20</v>
      </c>
      <c r="H34" s="76" t="s">
        <v>1382</v>
      </c>
      <c r="I34" s="61" t="s">
        <v>16078</v>
      </c>
      <c r="J34" s="61" t="s">
        <v>16079</v>
      </c>
    </row>
    <row r="35" spans="1:10" x14ac:dyDescent="0.3">
      <c r="A35" s="141"/>
      <c r="B35" s="61" t="s">
        <v>17156</v>
      </c>
      <c r="C35" s="61" t="s">
        <v>38</v>
      </c>
      <c r="D35" s="61">
        <v>2</v>
      </c>
      <c r="E35" s="61" t="s">
        <v>17157</v>
      </c>
      <c r="F35" s="61" t="s">
        <v>17158</v>
      </c>
      <c r="G35" s="61">
        <v>20</v>
      </c>
      <c r="H35" s="76" t="s">
        <v>1962</v>
      </c>
      <c r="I35" s="61" t="s">
        <v>16080</v>
      </c>
      <c r="J35" s="61" t="s">
        <v>16081</v>
      </c>
    </row>
    <row r="36" spans="1:10" x14ac:dyDescent="0.3">
      <c r="A36" s="141"/>
      <c r="B36" s="61" t="s">
        <v>17156</v>
      </c>
      <c r="C36" s="61" t="s">
        <v>17152</v>
      </c>
      <c r="D36" s="61">
        <v>2</v>
      </c>
      <c r="E36" s="61" t="s">
        <v>17157</v>
      </c>
      <c r="F36" s="61" t="s">
        <v>17158</v>
      </c>
      <c r="G36" s="61">
        <v>20</v>
      </c>
      <c r="H36" s="76" t="s">
        <v>2250</v>
      </c>
      <c r="I36" s="61" t="s">
        <v>17030</v>
      </c>
      <c r="J36" s="61" t="s">
        <v>17031</v>
      </c>
    </row>
    <row r="37" spans="1:10" x14ac:dyDescent="0.3">
      <c r="A37" s="141"/>
      <c r="B37" s="61" t="s">
        <v>17156</v>
      </c>
      <c r="C37" s="61" t="s">
        <v>38</v>
      </c>
      <c r="D37" s="61">
        <v>2</v>
      </c>
      <c r="E37" s="61" t="s">
        <v>17157</v>
      </c>
      <c r="F37" s="61" t="s">
        <v>17158</v>
      </c>
      <c r="G37" s="61">
        <v>20</v>
      </c>
      <c r="H37" s="76" t="s">
        <v>1102</v>
      </c>
      <c r="I37" s="61" t="s">
        <v>16082</v>
      </c>
      <c r="J37" s="61" t="s">
        <v>16083</v>
      </c>
    </row>
    <row r="38" spans="1:10" x14ac:dyDescent="0.3">
      <c r="A38" s="141"/>
      <c r="B38" s="61" t="s">
        <v>17156</v>
      </c>
      <c r="C38" s="61" t="s">
        <v>38</v>
      </c>
      <c r="D38" s="61">
        <v>2</v>
      </c>
      <c r="E38" s="61" t="s">
        <v>17157</v>
      </c>
      <c r="F38" s="61" t="s">
        <v>17158</v>
      </c>
      <c r="G38" s="61">
        <v>20</v>
      </c>
      <c r="H38" s="76" t="s">
        <v>1096</v>
      </c>
      <c r="I38" s="61" t="s">
        <v>15925</v>
      </c>
      <c r="J38" s="61" t="s">
        <v>15926</v>
      </c>
    </row>
    <row r="39" spans="1:10" x14ac:dyDescent="0.3">
      <c r="A39" s="141"/>
      <c r="B39" s="61" t="s">
        <v>17156</v>
      </c>
      <c r="C39" s="61" t="s">
        <v>17152</v>
      </c>
      <c r="D39" s="61">
        <v>2</v>
      </c>
      <c r="E39" s="61" t="s">
        <v>17157</v>
      </c>
      <c r="F39" s="61" t="s">
        <v>17158</v>
      </c>
      <c r="G39" s="61">
        <v>20</v>
      </c>
      <c r="H39" s="76" t="s">
        <v>1004</v>
      </c>
      <c r="I39" s="61" t="s">
        <v>15929</v>
      </c>
      <c r="J39" s="61" t="s">
        <v>15930</v>
      </c>
    </row>
    <row r="40" spans="1:10" x14ac:dyDescent="0.3">
      <c r="A40" s="141"/>
      <c r="B40" s="61" t="s">
        <v>17156</v>
      </c>
      <c r="C40" s="61" t="s">
        <v>38</v>
      </c>
      <c r="D40" s="61">
        <v>2</v>
      </c>
      <c r="E40" s="61" t="s">
        <v>17157</v>
      </c>
      <c r="F40" s="61" t="s">
        <v>17158</v>
      </c>
      <c r="G40" s="61">
        <v>20</v>
      </c>
      <c r="H40" s="76" t="s">
        <v>1638</v>
      </c>
      <c r="I40" s="61" t="s">
        <v>16084</v>
      </c>
      <c r="J40" s="61" t="s">
        <v>16085</v>
      </c>
    </row>
    <row r="41" spans="1:10" x14ac:dyDescent="0.3">
      <c r="A41" s="141"/>
      <c r="B41" s="61" t="s">
        <v>17156</v>
      </c>
      <c r="C41" s="61" t="s">
        <v>38</v>
      </c>
      <c r="D41" s="61">
        <v>2</v>
      </c>
      <c r="E41" s="61" t="s">
        <v>17157</v>
      </c>
      <c r="F41" s="61" t="s">
        <v>17158</v>
      </c>
      <c r="G41" s="61">
        <v>20</v>
      </c>
      <c r="H41" s="76" t="s">
        <v>1632</v>
      </c>
      <c r="I41" s="61" t="s">
        <v>16086</v>
      </c>
      <c r="J41" s="61" t="s">
        <v>16087</v>
      </c>
    </row>
    <row r="42" spans="1:10" x14ac:dyDescent="0.3">
      <c r="A42" s="141"/>
      <c r="B42" s="61" t="s">
        <v>17156</v>
      </c>
      <c r="C42" s="61" t="s">
        <v>17152</v>
      </c>
      <c r="D42" s="61">
        <v>2</v>
      </c>
      <c r="E42" s="61" t="s">
        <v>17157</v>
      </c>
      <c r="F42" s="61" t="s">
        <v>17158</v>
      </c>
      <c r="G42" s="61">
        <v>20</v>
      </c>
      <c r="H42" s="76" t="s">
        <v>878</v>
      </c>
      <c r="I42" s="61" t="s">
        <v>16196</v>
      </c>
      <c r="J42" s="61" t="s">
        <v>16197</v>
      </c>
    </row>
    <row r="43" spans="1:10" x14ac:dyDescent="0.3">
      <c r="A43" s="141"/>
      <c r="B43" s="61" t="s">
        <v>17156</v>
      </c>
      <c r="C43" s="61" t="s">
        <v>38</v>
      </c>
      <c r="D43" s="61">
        <v>2</v>
      </c>
      <c r="E43" s="61" t="s">
        <v>17157</v>
      </c>
      <c r="F43" s="61" t="s">
        <v>17158</v>
      </c>
      <c r="G43" s="61">
        <v>20</v>
      </c>
      <c r="H43" s="76" t="s">
        <v>476</v>
      </c>
      <c r="I43" s="61" t="s">
        <v>16092</v>
      </c>
      <c r="J43" s="61" t="s">
        <v>16093</v>
      </c>
    </row>
    <row r="44" spans="1:10" x14ac:dyDescent="0.3">
      <c r="A44" s="141"/>
      <c r="B44" s="61" t="s">
        <v>17156</v>
      </c>
      <c r="C44" s="61" t="s">
        <v>17149</v>
      </c>
      <c r="D44" s="61">
        <v>2</v>
      </c>
      <c r="E44" s="61" t="s">
        <v>17157</v>
      </c>
      <c r="F44" s="61" t="s">
        <v>17158</v>
      </c>
      <c r="G44" s="61">
        <v>20</v>
      </c>
      <c r="H44" s="76" t="s">
        <v>2032</v>
      </c>
      <c r="I44" s="61" t="s">
        <v>16094</v>
      </c>
      <c r="J44" s="61" t="s">
        <v>16095</v>
      </c>
    </row>
    <row r="45" spans="1:10" x14ac:dyDescent="0.3">
      <c r="A45" s="141"/>
      <c r="B45" s="61" t="s">
        <v>17156</v>
      </c>
      <c r="C45" s="61" t="s">
        <v>38</v>
      </c>
      <c r="D45" s="61">
        <v>2</v>
      </c>
      <c r="E45" s="61" t="s">
        <v>17157</v>
      </c>
      <c r="F45" s="61" t="s">
        <v>17158</v>
      </c>
      <c r="G45" s="61">
        <v>20</v>
      </c>
      <c r="H45" s="76" t="s">
        <v>2086</v>
      </c>
      <c r="I45" s="61" t="s">
        <v>16096</v>
      </c>
      <c r="J45" s="61" t="s">
        <v>16097</v>
      </c>
    </row>
    <row r="46" spans="1:10" x14ac:dyDescent="0.3">
      <c r="A46" s="141"/>
      <c r="B46" s="61" t="s">
        <v>17156</v>
      </c>
      <c r="C46" s="61" t="s">
        <v>38</v>
      </c>
      <c r="D46" s="61">
        <v>2</v>
      </c>
      <c r="E46" s="61" t="s">
        <v>17157</v>
      </c>
      <c r="F46" s="61" t="s">
        <v>17158</v>
      </c>
      <c r="G46" s="61">
        <v>20</v>
      </c>
      <c r="H46" s="76" t="s">
        <v>1126</v>
      </c>
      <c r="I46" s="61" t="s">
        <v>16100</v>
      </c>
      <c r="J46" s="61" t="s">
        <v>16101</v>
      </c>
    </row>
    <row r="47" spans="1:10" x14ac:dyDescent="0.3">
      <c r="A47" s="141"/>
      <c r="B47" s="61" t="s">
        <v>17156</v>
      </c>
      <c r="C47" s="61" t="s">
        <v>38</v>
      </c>
      <c r="D47" s="61">
        <v>2</v>
      </c>
      <c r="E47" s="61" t="s">
        <v>17157</v>
      </c>
      <c r="F47" s="61" t="s">
        <v>17158</v>
      </c>
      <c r="G47" s="61">
        <v>20</v>
      </c>
      <c r="H47" s="76" t="s">
        <v>2482</v>
      </c>
      <c r="I47" s="61" t="s">
        <v>16102</v>
      </c>
      <c r="J47" s="61" t="s">
        <v>16103</v>
      </c>
    </row>
    <row r="48" spans="1:10" x14ac:dyDescent="0.3">
      <c r="A48" s="141"/>
      <c r="B48" s="61" t="s">
        <v>17156</v>
      </c>
      <c r="C48" s="61" t="s">
        <v>38</v>
      </c>
      <c r="D48" s="61">
        <v>2</v>
      </c>
      <c r="E48" s="61" t="s">
        <v>17157</v>
      </c>
      <c r="F48" s="61" t="s">
        <v>17158</v>
      </c>
      <c r="G48" s="61">
        <v>20</v>
      </c>
      <c r="H48" s="76" t="s">
        <v>2172</v>
      </c>
      <c r="I48" s="61" t="s">
        <v>16104</v>
      </c>
      <c r="J48" s="61" t="s">
        <v>16105</v>
      </c>
    </row>
    <row r="49" spans="1:10" x14ac:dyDescent="0.3">
      <c r="A49" s="141"/>
      <c r="B49" s="61" t="s">
        <v>17156</v>
      </c>
      <c r="C49" s="61" t="s">
        <v>38</v>
      </c>
      <c r="D49" s="61">
        <v>2</v>
      </c>
      <c r="E49" s="61" t="s">
        <v>17157</v>
      </c>
      <c r="F49" s="61" t="s">
        <v>17158</v>
      </c>
      <c r="G49" s="61">
        <v>20</v>
      </c>
      <c r="H49" s="76" t="s">
        <v>4275</v>
      </c>
      <c r="I49" s="61" t="s">
        <v>16106</v>
      </c>
      <c r="J49" s="61" t="s">
        <v>16107</v>
      </c>
    </row>
    <row r="50" spans="1:10" x14ac:dyDescent="0.3">
      <c r="A50" s="141"/>
      <c r="B50" s="61" t="s">
        <v>17156</v>
      </c>
      <c r="C50" s="61" t="s">
        <v>38</v>
      </c>
      <c r="D50" s="61">
        <v>2</v>
      </c>
      <c r="E50" s="61" t="s">
        <v>17157</v>
      </c>
      <c r="F50" s="61" t="s">
        <v>17158</v>
      </c>
      <c r="G50" s="61">
        <v>20</v>
      </c>
      <c r="H50" s="76" t="s">
        <v>1532</v>
      </c>
      <c r="I50" s="61" t="s">
        <v>16108</v>
      </c>
      <c r="J50" s="61" t="s">
        <v>16109</v>
      </c>
    </row>
    <row r="51" spans="1:10" x14ac:dyDescent="0.3">
      <c r="A51" s="141"/>
      <c r="B51" s="61" t="s">
        <v>17156</v>
      </c>
      <c r="C51" s="61" t="s">
        <v>38</v>
      </c>
      <c r="D51" s="61">
        <v>2</v>
      </c>
      <c r="E51" s="61" t="s">
        <v>17157</v>
      </c>
      <c r="F51" s="61" t="s">
        <v>17158</v>
      </c>
      <c r="G51" s="61">
        <v>20</v>
      </c>
      <c r="H51" s="76" t="s">
        <v>758</v>
      </c>
      <c r="I51" s="61" t="s">
        <v>16110</v>
      </c>
      <c r="J51" s="61" t="s">
        <v>16111</v>
      </c>
    </row>
    <row r="52" spans="1:10" x14ac:dyDescent="0.3">
      <c r="A52" s="142"/>
      <c r="B52" s="61" t="s">
        <v>17156</v>
      </c>
      <c r="C52" s="61" t="s">
        <v>38</v>
      </c>
      <c r="D52" s="61">
        <v>2</v>
      </c>
      <c r="E52" s="61" t="s">
        <v>17157</v>
      </c>
      <c r="F52" s="61" t="s">
        <v>17158</v>
      </c>
      <c r="G52" s="61">
        <v>20</v>
      </c>
      <c r="H52" s="76" t="s">
        <v>438</v>
      </c>
      <c r="I52" s="61" t="s">
        <v>16112</v>
      </c>
      <c r="J52" s="61" t="s">
        <v>16113</v>
      </c>
    </row>
    <row r="53" spans="1:10" x14ac:dyDescent="0.3">
      <c r="A53" s="152" t="s">
        <v>15717</v>
      </c>
      <c r="B53" s="61" t="s">
        <v>17159</v>
      </c>
      <c r="C53" s="61" t="s">
        <v>17152</v>
      </c>
      <c r="D53" s="61">
        <v>1</v>
      </c>
      <c r="E53" s="61" t="s">
        <v>17160</v>
      </c>
      <c r="F53" s="61" t="s">
        <v>17161</v>
      </c>
      <c r="G53" s="61">
        <v>83</v>
      </c>
      <c r="H53" s="76" t="s">
        <v>9873</v>
      </c>
      <c r="I53" s="61" t="s">
        <v>17021</v>
      </c>
      <c r="J53" s="61" t="s">
        <v>17022</v>
      </c>
    </row>
    <row r="54" spans="1:10" x14ac:dyDescent="0.3">
      <c r="A54" s="141"/>
      <c r="B54" s="61" t="s">
        <v>17159</v>
      </c>
      <c r="C54" s="61" t="s">
        <v>38</v>
      </c>
      <c r="D54" s="61">
        <v>1</v>
      </c>
      <c r="E54" s="61" t="s">
        <v>17160</v>
      </c>
      <c r="F54" s="61" t="s">
        <v>17161</v>
      </c>
      <c r="G54" s="61">
        <v>83</v>
      </c>
      <c r="H54" s="76" t="s">
        <v>9881</v>
      </c>
      <c r="I54" s="61" t="s">
        <v>15725</v>
      </c>
      <c r="J54" s="61" t="s">
        <v>15726</v>
      </c>
    </row>
    <row r="55" spans="1:10" x14ac:dyDescent="0.3">
      <c r="A55" s="141"/>
      <c r="B55" s="61" t="s">
        <v>17159</v>
      </c>
      <c r="C55" s="61" t="s">
        <v>38</v>
      </c>
      <c r="D55" s="61">
        <v>1</v>
      </c>
      <c r="E55" s="61" t="s">
        <v>17160</v>
      </c>
      <c r="F55" s="61" t="s">
        <v>17161</v>
      </c>
      <c r="G55" s="61">
        <v>83</v>
      </c>
      <c r="H55" s="76" t="s">
        <v>7769</v>
      </c>
      <c r="I55" s="61" t="s">
        <v>15727</v>
      </c>
      <c r="J55" s="61" t="s">
        <v>15728</v>
      </c>
    </row>
    <row r="56" spans="1:10" x14ac:dyDescent="0.3">
      <c r="A56" s="141"/>
      <c r="B56" s="61" t="s">
        <v>17159</v>
      </c>
      <c r="C56" s="61" t="s">
        <v>17149</v>
      </c>
      <c r="D56" s="61">
        <v>1</v>
      </c>
      <c r="E56" s="61" t="s">
        <v>17160</v>
      </c>
      <c r="F56" s="61" t="s">
        <v>17161</v>
      </c>
      <c r="G56" s="61">
        <v>83</v>
      </c>
      <c r="H56" s="76" t="s">
        <v>9917</v>
      </c>
      <c r="I56" s="61" t="s">
        <v>15729</v>
      </c>
      <c r="J56" s="61" t="s">
        <v>15730</v>
      </c>
    </row>
    <row r="57" spans="1:10" x14ac:dyDescent="0.3">
      <c r="A57" s="141"/>
      <c r="B57" s="61" t="s">
        <v>17159</v>
      </c>
      <c r="C57" s="61" t="s">
        <v>38</v>
      </c>
      <c r="D57" s="61">
        <v>1</v>
      </c>
      <c r="E57" s="61" t="s">
        <v>17160</v>
      </c>
      <c r="F57" s="61" t="s">
        <v>17161</v>
      </c>
      <c r="G57" s="61">
        <v>83</v>
      </c>
      <c r="H57" s="76" t="s">
        <v>1212</v>
      </c>
      <c r="I57" s="61" t="s">
        <v>15731</v>
      </c>
      <c r="J57" s="61" t="s">
        <v>15732</v>
      </c>
    </row>
    <row r="58" spans="1:10" x14ac:dyDescent="0.3">
      <c r="A58" s="141"/>
      <c r="B58" s="61" t="s">
        <v>17159</v>
      </c>
      <c r="C58" s="61" t="s">
        <v>38</v>
      </c>
      <c r="D58" s="61">
        <v>1</v>
      </c>
      <c r="E58" s="61" t="s">
        <v>17160</v>
      </c>
      <c r="F58" s="61" t="s">
        <v>17161</v>
      </c>
      <c r="G58" s="61">
        <v>83</v>
      </c>
      <c r="H58" s="76" t="s">
        <v>3708</v>
      </c>
      <c r="I58" s="61" t="s">
        <v>15733</v>
      </c>
      <c r="J58" s="61" t="s">
        <v>15734</v>
      </c>
    </row>
    <row r="59" spans="1:10" x14ac:dyDescent="0.3">
      <c r="A59" s="141"/>
      <c r="B59" s="61" t="s">
        <v>17159</v>
      </c>
      <c r="C59" s="61" t="s">
        <v>17149</v>
      </c>
      <c r="D59" s="61">
        <v>1</v>
      </c>
      <c r="E59" s="61" t="s">
        <v>17160</v>
      </c>
      <c r="F59" s="61" t="s">
        <v>17161</v>
      </c>
      <c r="G59" s="61">
        <v>83</v>
      </c>
      <c r="H59" s="76" t="s">
        <v>270</v>
      </c>
      <c r="I59" s="61" t="s">
        <v>15735</v>
      </c>
      <c r="J59" s="61" t="s">
        <v>15736</v>
      </c>
    </row>
    <row r="60" spans="1:10" x14ac:dyDescent="0.3">
      <c r="A60" s="141"/>
      <c r="B60" s="61" t="s">
        <v>17159</v>
      </c>
      <c r="C60" s="61" t="s">
        <v>38</v>
      </c>
      <c r="D60" s="61">
        <v>1</v>
      </c>
      <c r="E60" s="61" t="s">
        <v>17160</v>
      </c>
      <c r="F60" s="61" t="s">
        <v>17161</v>
      </c>
      <c r="G60" s="61">
        <v>83</v>
      </c>
      <c r="H60" s="76" t="s">
        <v>9965</v>
      </c>
      <c r="I60" s="61" t="s">
        <v>15737</v>
      </c>
      <c r="J60" s="61" t="s">
        <v>15738</v>
      </c>
    </row>
    <row r="61" spans="1:10" x14ac:dyDescent="0.3">
      <c r="A61" s="141"/>
      <c r="B61" s="61" t="s">
        <v>17159</v>
      </c>
      <c r="C61" s="61" t="s">
        <v>38</v>
      </c>
      <c r="D61" s="61">
        <v>1</v>
      </c>
      <c r="E61" s="61" t="s">
        <v>17160</v>
      </c>
      <c r="F61" s="61" t="s">
        <v>17161</v>
      </c>
      <c r="G61" s="61">
        <v>83</v>
      </c>
      <c r="H61" s="76" t="s">
        <v>68</v>
      </c>
      <c r="I61" s="61" t="s">
        <v>15743</v>
      </c>
      <c r="J61" s="61" t="s">
        <v>15744</v>
      </c>
    </row>
    <row r="62" spans="1:10" x14ac:dyDescent="0.3">
      <c r="A62" s="141"/>
      <c r="B62" s="61" t="s">
        <v>17159</v>
      </c>
      <c r="C62" s="61" t="s">
        <v>17149</v>
      </c>
      <c r="D62" s="61">
        <v>1</v>
      </c>
      <c r="E62" s="61" t="s">
        <v>17160</v>
      </c>
      <c r="F62" s="61" t="s">
        <v>17161</v>
      </c>
      <c r="G62" s="61">
        <v>83</v>
      </c>
      <c r="H62" s="76" t="s">
        <v>9153</v>
      </c>
      <c r="I62" s="61" t="s">
        <v>15747</v>
      </c>
      <c r="J62" s="61" t="s">
        <v>15748</v>
      </c>
    </row>
    <row r="63" spans="1:10" x14ac:dyDescent="0.3">
      <c r="A63" s="141"/>
      <c r="B63" s="61" t="s">
        <v>17159</v>
      </c>
      <c r="C63" s="61" t="s">
        <v>38</v>
      </c>
      <c r="D63" s="61">
        <v>1</v>
      </c>
      <c r="E63" s="61" t="s">
        <v>17160</v>
      </c>
      <c r="F63" s="61" t="s">
        <v>17161</v>
      </c>
      <c r="G63" s="61">
        <v>83</v>
      </c>
      <c r="H63" s="76" t="s">
        <v>2318</v>
      </c>
      <c r="I63" s="61" t="s">
        <v>15749</v>
      </c>
      <c r="J63" s="61" t="s">
        <v>15750</v>
      </c>
    </row>
    <row r="64" spans="1:10" x14ac:dyDescent="0.3">
      <c r="A64" s="141"/>
      <c r="B64" s="61" t="s">
        <v>17159</v>
      </c>
      <c r="C64" s="61" t="s">
        <v>38</v>
      </c>
      <c r="D64" s="61">
        <v>1</v>
      </c>
      <c r="E64" s="61" t="s">
        <v>17160</v>
      </c>
      <c r="F64" s="61" t="s">
        <v>17161</v>
      </c>
      <c r="G64" s="61">
        <v>83</v>
      </c>
      <c r="H64" s="76" t="s">
        <v>1162</v>
      </c>
      <c r="I64" s="61" t="s">
        <v>15751</v>
      </c>
      <c r="J64" s="61" t="s">
        <v>15752</v>
      </c>
    </row>
    <row r="65" spans="1:10" x14ac:dyDescent="0.3">
      <c r="A65" s="141"/>
      <c r="B65" s="61" t="s">
        <v>17159</v>
      </c>
      <c r="C65" s="61" t="s">
        <v>38</v>
      </c>
      <c r="D65" s="61">
        <v>1</v>
      </c>
      <c r="E65" s="61" t="s">
        <v>17160</v>
      </c>
      <c r="F65" s="61" t="s">
        <v>17161</v>
      </c>
      <c r="G65" s="61">
        <v>83</v>
      </c>
      <c r="H65" s="76" t="s">
        <v>5382</v>
      </c>
      <c r="I65" s="61" t="s">
        <v>15753</v>
      </c>
      <c r="J65" s="61" t="s">
        <v>15754</v>
      </c>
    </row>
    <row r="66" spans="1:10" x14ac:dyDescent="0.3">
      <c r="A66" s="141"/>
      <c r="B66" s="61" t="s">
        <v>17159</v>
      </c>
      <c r="C66" s="61" t="s">
        <v>38</v>
      </c>
      <c r="D66" s="61">
        <v>1</v>
      </c>
      <c r="E66" s="61" t="s">
        <v>17160</v>
      </c>
      <c r="F66" s="61" t="s">
        <v>17161</v>
      </c>
      <c r="G66" s="61">
        <v>83</v>
      </c>
      <c r="H66" s="76" t="s">
        <v>8607</v>
      </c>
      <c r="I66" s="61" t="s">
        <v>15755</v>
      </c>
      <c r="J66" s="61" t="s">
        <v>15756</v>
      </c>
    </row>
    <row r="67" spans="1:10" x14ac:dyDescent="0.3">
      <c r="A67" s="141"/>
      <c r="B67" s="61" t="s">
        <v>17159</v>
      </c>
      <c r="C67" s="61" t="s">
        <v>38</v>
      </c>
      <c r="D67" s="61">
        <v>1</v>
      </c>
      <c r="E67" s="61" t="s">
        <v>17160</v>
      </c>
      <c r="F67" s="61" t="s">
        <v>17161</v>
      </c>
      <c r="G67" s="61">
        <v>83</v>
      </c>
      <c r="H67" s="76" t="s">
        <v>9099</v>
      </c>
      <c r="I67" s="61" t="s">
        <v>15757</v>
      </c>
      <c r="J67" s="61" t="s">
        <v>15758</v>
      </c>
    </row>
    <row r="68" spans="1:10" x14ac:dyDescent="0.3">
      <c r="A68" s="141"/>
      <c r="B68" s="61" t="s">
        <v>17159</v>
      </c>
      <c r="C68" s="61" t="s">
        <v>38</v>
      </c>
      <c r="D68" s="61">
        <v>1</v>
      </c>
      <c r="E68" s="61" t="s">
        <v>17160</v>
      </c>
      <c r="F68" s="61" t="s">
        <v>17161</v>
      </c>
      <c r="G68" s="61">
        <v>83</v>
      </c>
      <c r="H68" s="76" t="s">
        <v>9556</v>
      </c>
      <c r="I68" s="61" t="s">
        <v>15759</v>
      </c>
      <c r="J68" s="61" t="s">
        <v>15760</v>
      </c>
    </row>
    <row r="69" spans="1:10" x14ac:dyDescent="0.3">
      <c r="A69" s="141"/>
      <c r="B69" s="61" t="s">
        <v>17159</v>
      </c>
      <c r="C69" s="61" t="s">
        <v>38</v>
      </c>
      <c r="D69" s="61">
        <v>1</v>
      </c>
      <c r="E69" s="61" t="s">
        <v>17160</v>
      </c>
      <c r="F69" s="61" t="s">
        <v>17161</v>
      </c>
      <c r="G69" s="61">
        <v>83</v>
      </c>
      <c r="H69" s="76" t="s">
        <v>5294</v>
      </c>
      <c r="I69" s="61" t="s">
        <v>15761</v>
      </c>
      <c r="J69" s="61" t="s">
        <v>15762</v>
      </c>
    </row>
    <row r="70" spans="1:10" x14ac:dyDescent="0.3">
      <c r="A70" s="141"/>
      <c r="B70" s="61" t="s">
        <v>17159</v>
      </c>
      <c r="C70" s="61" t="s">
        <v>38</v>
      </c>
      <c r="D70" s="61">
        <v>1</v>
      </c>
      <c r="E70" s="61" t="s">
        <v>17160</v>
      </c>
      <c r="F70" s="61" t="s">
        <v>17161</v>
      </c>
      <c r="G70" s="61">
        <v>83</v>
      </c>
      <c r="H70" s="76" t="s">
        <v>7335</v>
      </c>
      <c r="I70" s="61" t="s">
        <v>15763</v>
      </c>
      <c r="J70" s="61" t="s">
        <v>15764</v>
      </c>
    </row>
    <row r="71" spans="1:10" x14ac:dyDescent="0.3">
      <c r="A71" s="141"/>
      <c r="B71" s="61" t="s">
        <v>17159</v>
      </c>
      <c r="C71" s="61" t="s">
        <v>17149</v>
      </c>
      <c r="D71" s="61">
        <v>1</v>
      </c>
      <c r="E71" s="61" t="s">
        <v>17160</v>
      </c>
      <c r="F71" s="61" t="s">
        <v>17161</v>
      </c>
      <c r="G71" s="61">
        <v>83</v>
      </c>
      <c r="H71" s="76" t="s">
        <v>4795</v>
      </c>
      <c r="I71" s="61" t="s">
        <v>15765</v>
      </c>
      <c r="J71" s="61" t="s">
        <v>15766</v>
      </c>
    </row>
    <row r="72" spans="1:10" x14ac:dyDescent="0.3">
      <c r="A72" s="141"/>
      <c r="B72" s="61" t="s">
        <v>17159</v>
      </c>
      <c r="C72" s="61" t="s">
        <v>17149</v>
      </c>
      <c r="D72" s="61">
        <v>1</v>
      </c>
      <c r="E72" s="61" t="s">
        <v>17160</v>
      </c>
      <c r="F72" s="61" t="s">
        <v>17161</v>
      </c>
      <c r="G72" s="61">
        <v>83</v>
      </c>
      <c r="H72" s="76" t="s">
        <v>4795</v>
      </c>
      <c r="I72" s="61" t="s">
        <v>15765</v>
      </c>
      <c r="J72" s="61" t="s">
        <v>15766</v>
      </c>
    </row>
    <row r="73" spans="1:10" x14ac:dyDescent="0.3">
      <c r="A73" s="141"/>
      <c r="B73" s="61" t="s">
        <v>17159</v>
      </c>
      <c r="C73" s="61" t="s">
        <v>38</v>
      </c>
      <c r="D73" s="61">
        <v>1</v>
      </c>
      <c r="E73" s="61" t="s">
        <v>17160</v>
      </c>
      <c r="F73" s="61" t="s">
        <v>17161</v>
      </c>
      <c r="G73" s="61">
        <v>83</v>
      </c>
      <c r="H73" s="76" t="s">
        <v>5011</v>
      </c>
      <c r="I73" s="61" t="s">
        <v>15767</v>
      </c>
      <c r="J73" s="61" t="s">
        <v>15768</v>
      </c>
    </row>
    <row r="74" spans="1:10" x14ac:dyDescent="0.3">
      <c r="A74" s="141"/>
      <c r="B74" s="61" t="s">
        <v>17159</v>
      </c>
      <c r="C74" s="61" t="s">
        <v>17149</v>
      </c>
      <c r="D74" s="61">
        <v>1</v>
      </c>
      <c r="E74" s="61" t="s">
        <v>17160</v>
      </c>
      <c r="F74" s="61" t="s">
        <v>17161</v>
      </c>
      <c r="G74" s="61">
        <v>83</v>
      </c>
      <c r="H74" s="76" t="s">
        <v>4767</v>
      </c>
      <c r="I74" s="61" t="s">
        <v>15772</v>
      </c>
      <c r="J74" s="61" t="s">
        <v>15773</v>
      </c>
    </row>
    <row r="75" spans="1:10" x14ac:dyDescent="0.3">
      <c r="A75" s="141"/>
      <c r="B75" s="61" t="s">
        <v>17159</v>
      </c>
      <c r="C75" s="61" t="s">
        <v>38</v>
      </c>
      <c r="D75" s="61">
        <v>1</v>
      </c>
      <c r="E75" s="61" t="s">
        <v>17160</v>
      </c>
      <c r="F75" s="61" t="s">
        <v>17161</v>
      </c>
      <c r="G75" s="61">
        <v>83</v>
      </c>
      <c r="H75" s="76" t="s">
        <v>432</v>
      </c>
      <c r="I75" s="61" t="s">
        <v>15774</v>
      </c>
      <c r="J75" s="61" t="s">
        <v>15775</v>
      </c>
    </row>
    <row r="76" spans="1:10" x14ac:dyDescent="0.3">
      <c r="A76" s="141"/>
      <c r="B76" s="61" t="s">
        <v>17159</v>
      </c>
      <c r="C76" s="61" t="s">
        <v>38</v>
      </c>
      <c r="D76" s="61">
        <v>1</v>
      </c>
      <c r="E76" s="61" t="s">
        <v>17160</v>
      </c>
      <c r="F76" s="61" t="s">
        <v>17161</v>
      </c>
      <c r="G76" s="61">
        <v>83</v>
      </c>
      <c r="H76" s="76" t="s">
        <v>682</v>
      </c>
      <c r="I76" s="61" t="s">
        <v>15776</v>
      </c>
      <c r="J76" s="61" t="s">
        <v>15777</v>
      </c>
    </row>
    <row r="77" spans="1:10" x14ac:dyDescent="0.3">
      <c r="A77" s="141"/>
      <c r="B77" s="61" t="s">
        <v>17159</v>
      </c>
      <c r="C77" s="61" t="s">
        <v>38</v>
      </c>
      <c r="D77" s="61">
        <v>1</v>
      </c>
      <c r="E77" s="61" t="s">
        <v>17160</v>
      </c>
      <c r="F77" s="61" t="s">
        <v>17161</v>
      </c>
      <c r="G77" s="61">
        <v>83</v>
      </c>
      <c r="H77" s="76" t="s">
        <v>724</v>
      </c>
      <c r="I77" s="61" t="s">
        <v>15778</v>
      </c>
      <c r="J77" s="61" t="s">
        <v>15779</v>
      </c>
    </row>
    <row r="78" spans="1:10" x14ac:dyDescent="0.3">
      <c r="A78" s="141"/>
      <c r="B78" s="61" t="s">
        <v>17159</v>
      </c>
      <c r="C78" s="61" t="s">
        <v>17149</v>
      </c>
      <c r="D78" s="61">
        <v>1</v>
      </c>
      <c r="E78" s="61" t="s">
        <v>17160</v>
      </c>
      <c r="F78" s="61" t="s">
        <v>17161</v>
      </c>
      <c r="G78" s="61">
        <v>83</v>
      </c>
      <c r="H78" s="76" t="s">
        <v>8859</v>
      </c>
      <c r="I78" s="61" t="s">
        <v>15780</v>
      </c>
      <c r="J78" s="61" t="s">
        <v>15781</v>
      </c>
    </row>
    <row r="79" spans="1:10" x14ac:dyDescent="0.3">
      <c r="A79" s="141"/>
      <c r="B79" s="61" t="s">
        <v>17159</v>
      </c>
      <c r="C79" s="61" t="s">
        <v>38</v>
      </c>
      <c r="D79" s="61">
        <v>1</v>
      </c>
      <c r="E79" s="61" t="s">
        <v>17160</v>
      </c>
      <c r="F79" s="61" t="s">
        <v>17161</v>
      </c>
      <c r="G79" s="61">
        <v>83</v>
      </c>
      <c r="H79" s="76" t="s">
        <v>2908</v>
      </c>
      <c r="I79" s="61" t="s">
        <v>15782</v>
      </c>
      <c r="J79" s="61" t="s">
        <v>15783</v>
      </c>
    </row>
    <row r="80" spans="1:10" x14ac:dyDescent="0.3">
      <c r="A80" s="141"/>
      <c r="B80" s="61" t="s">
        <v>17159</v>
      </c>
      <c r="C80" s="61" t="s">
        <v>38</v>
      </c>
      <c r="D80" s="61">
        <v>1</v>
      </c>
      <c r="E80" s="61" t="s">
        <v>17160</v>
      </c>
      <c r="F80" s="61" t="s">
        <v>17161</v>
      </c>
      <c r="G80" s="61">
        <v>83</v>
      </c>
      <c r="H80" s="76" t="s">
        <v>852</v>
      </c>
      <c r="I80" s="61" t="s">
        <v>15784</v>
      </c>
      <c r="J80" s="61" t="s">
        <v>15785</v>
      </c>
    </row>
    <row r="81" spans="1:10" x14ac:dyDescent="0.3">
      <c r="A81" s="141"/>
      <c r="B81" s="61" t="s">
        <v>17159</v>
      </c>
      <c r="C81" s="61" t="s">
        <v>17149</v>
      </c>
      <c r="D81" s="61">
        <v>1</v>
      </c>
      <c r="E81" s="61" t="s">
        <v>17160</v>
      </c>
      <c r="F81" s="61" t="s">
        <v>17161</v>
      </c>
      <c r="G81" s="61">
        <v>83</v>
      </c>
      <c r="H81" s="76" t="s">
        <v>1938</v>
      </c>
      <c r="I81" s="61" t="s">
        <v>15786</v>
      </c>
      <c r="J81" s="61" t="s">
        <v>15787</v>
      </c>
    </row>
    <row r="82" spans="1:10" x14ac:dyDescent="0.3">
      <c r="A82" s="141"/>
      <c r="B82" s="61" t="s">
        <v>17159</v>
      </c>
      <c r="C82" s="61" t="s">
        <v>38</v>
      </c>
      <c r="D82" s="61">
        <v>1</v>
      </c>
      <c r="E82" s="61" t="s">
        <v>17160</v>
      </c>
      <c r="F82" s="61" t="s">
        <v>17161</v>
      </c>
      <c r="G82" s="61">
        <v>83</v>
      </c>
      <c r="H82" s="76" t="s">
        <v>9995</v>
      </c>
      <c r="I82" s="61" t="s">
        <v>15788</v>
      </c>
      <c r="J82" s="61" t="s">
        <v>15789</v>
      </c>
    </row>
    <row r="83" spans="1:10" x14ac:dyDescent="0.3">
      <c r="A83" s="141"/>
      <c r="B83" s="61" t="s">
        <v>17159</v>
      </c>
      <c r="C83" s="61" t="s">
        <v>38</v>
      </c>
      <c r="D83" s="61">
        <v>1</v>
      </c>
      <c r="E83" s="61" t="s">
        <v>17160</v>
      </c>
      <c r="F83" s="61" t="s">
        <v>17161</v>
      </c>
      <c r="G83" s="61">
        <v>83</v>
      </c>
      <c r="H83" s="76" t="s">
        <v>1950</v>
      </c>
      <c r="I83" s="61" t="s">
        <v>15790</v>
      </c>
      <c r="J83" s="61" t="s">
        <v>15791</v>
      </c>
    </row>
    <row r="84" spans="1:10" x14ac:dyDescent="0.3">
      <c r="A84" s="141"/>
      <c r="B84" s="61" t="s">
        <v>17159</v>
      </c>
      <c r="C84" s="61" t="s">
        <v>38</v>
      </c>
      <c r="D84" s="61">
        <v>1</v>
      </c>
      <c r="E84" s="61" t="s">
        <v>17160</v>
      </c>
      <c r="F84" s="61" t="s">
        <v>17161</v>
      </c>
      <c r="G84" s="61">
        <v>83</v>
      </c>
      <c r="H84" s="76" t="s">
        <v>1520</v>
      </c>
      <c r="I84" s="61" t="s">
        <v>15792</v>
      </c>
      <c r="J84" s="61" t="s">
        <v>15793</v>
      </c>
    </row>
    <row r="85" spans="1:10" x14ac:dyDescent="0.3">
      <c r="A85" s="141"/>
      <c r="B85" s="61" t="s">
        <v>17159</v>
      </c>
      <c r="C85" s="61" t="s">
        <v>38</v>
      </c>
      <c r="D85" s="61">
        <v>1</v>
      </c>
      <c r="E85" s="61" t="s">
        <v>17160</v>
      </c>
      <c r="F85" s="61" t="s">
        <v>17161</v>
      </c>
      <c r="G85" s="61">
        <v>83</v>
      </c>
      <c r="H85" s="76" t="s">
        <v>3271</v>
      </c>
      <c r="I85" s="61" t="s">
        <v>15794</v>
      </c>
      <c r="J85" s="61" t="s">
        <v>15795</v>
      </c>
    </row>
    <row r="86" spans="1:10" x14ac:dyDescent="0.3">
      <c r="A86" s="141"/>
      <c r="B86" s="61" t="s">
        <v>17159</v>
      </c>
      <c r="C86" s="61" t="s">
        <v>38</v>
      </c>
      <c r="D86" s="61">
        <v>1</v>
      </c>
      <c r="E86" s="61" t="s">
        <v>17160</v>
      </c>
      <c r="F86" s="61" t="s">
        <v>17161</v>
      </c>
      <c r="G86" s="61">
        <v>83</v>
      </c>
      <c r="H86" s="76" t="s">
        <v>550</v>
      </c>
      <c r="I86" s="61" t="s">
        <v>15796</v>
      </c>
      <c r="J86" s="61" t="s">
        <v>15797</v>
      </c>
    </row>
    <row r="87" spans="1:10" x14ac:dyDescent="0.3">
      <c r="A87" s="141"/>
      <c r="B87" s="61" t="s">
        <v>17159</v>
      </c>
      <c r="C87" s="61" t="s">
        <v>17149</v>
      </c>
      <c r="D87" s="61">
        <v>1</v>
      </c>
      <c r="E87" s="61" t="s">
        <v>17160</v>
      </c>
      <c r="F87" s="61" t="s">
        <v>17161</v>
      </c>
      <c r="G87" s="61">
        <v>83</v>
      </c>
      <c r="H87" s="76" t="s">
        <v>370</v>
      </c>
      <c r="I87" s="61" t="s">
        <v>15798</v>
      </c>
      <c r="J87" s="61" t="s">
        <v>15799</v>
      </c>
    </row>
    <row r="88" spans="1:10" x14ac:dyDescent="0.3">
      <c r="A88" s="141"/>
      <c r="B88" s="61" t="s">
        <v>17159</v>
      </c>
      <c r="C88" s="61" t="s">
        <v>17149</v>
      </c>
      <c r="D88" s="61">
        <v>1</v>
      </c>
      <c r="E88" s="61" t="s">
        <v>17160</v>
      </c>
      <c r="F88" s="61" t="s">
        <v>17161</v>
      </c>
      <c r="G88" s="61">
        <v>83</v>
      </c>
      <c r="H88" s="76" t="s">
        <v>6008</v>
      </c>
      <c r="I88" s="61" t="s">
        <v>15802</v>
      </c>
      <c r="J88" s="61" t="s">
        <v>15803</v>
      </c>
    </row>
    <row r="89" spans="1:10" x14ac:dyDescent="0.3">
      <c r="A89" s="141"/>
      <c r="B89" s="61" t="s">
        <v>17159</v>
      </c>
      <c r="C89" s="61" t="s">
        <v>17149</v>
      </c>
      <c r="D89" s="61">
        <v>1</v>
      </c>
      <c r="E89" s="61" t="s">
        <v>17160</v>
      </c>
      <c r="F89" s="61" t="s">
        <v>17161</v>
      </c>
      <c r="G89" s="61">
        <v>83</v>
      </c>
      <c r="H89" s="76" t="s">
        <v>5642</v>
      </c>
      <c r="I89" s="61" t="s">
        <v>15804</v>
      </c>
      <c r="J89" s="61" t="s">
        <v>15805</v>
      </c>
    </row>
    <row r="90" spans="1:10" x14ac:dyDescent="0.3">
      <c r="A90" s="141"/>
      <c r="B90" s="61" t="s">
        <v>17159</v>
      </c>
      <c r="C90" s="61" t="s">
        <v>17149</v>
      </c>
      <c r="D90" s="61">
        <v>1</v>
      </c>
      <c r="E90" s="61" t="s">
        <v>17160</v>
      </c>
      <c r="F90" s="61" t="s">
        <v>17161</v>
      </c>
      <c r="G90" s="61">
        <v>83</v>
      </c>
      <c r="H90" s="76" t="s">
        <v>456</v>
      </c>
      <c r="I90" s="61" t="s">
        <v>15806</v>
      </c>
      <c r="J90" s="61" t="s">
        <v>15807</v>
      </c>
    </row>
    <row r="91" spans="1:10" x14ac:dyDescent="0.3">
      <c r="A91" s="141"/>
      <c r="B91" s="61" t="s">
        <v>17159</v>
      </c>
      <c r="C91" s="61" t="s">
        <v>17149</v>
      </c>
      <c r="D91" s="61">
        <v>1</v>
      </c>
      <c r="E91" s="61" t="s">
        <v>17160</v>
      </c>
      <c r="F91" s="61" t="s">
        <v>17161</v>
      </c>
      <c r="G91" s="61">
        <v>83</v>
      </c>
      <c r="H91" s="76" t="s">
        <v>9605</v>
      </c>
      <c r="I91" s="61" t="s">
        <v>15808</v>
      </c>
      <c r="J91" s="61" t="s">
        <v>15809</v>
      </c>
    </row>
    <row r="92" spans="1:10" x14ac:dyDescent="0.3">
      <c r="A92" s="141"/>
      <c r="B92" s="61" t="s">
        <v>17159</v>
      </c>
      <c r="C92" s="61" t="s">
        <v>38</v>
      </c>
      <c r="D92" s="61">
        <v>1</v>
      </c>
      <c r="E92" s="61" t="s">
        <v>17160</v>
      </c>
      <c r="F92" s="61" t="s">
        <v>17161</v>
      </c>
      <c r="G92" s="61">
        <v>83</v>
      </c>
      <c r="H92" s="76" t="s">
        <v>710</v>
      </c>
      <c r="I92" s="61" t="s">
        <v>15810</v>
      </c>
      <c r="J92" s="61" t="s">
        <v>15811</v>
      </c>
    </row>
    <row r="93" spans="1:10" x14ac:dyDescent="0.3">
      <c r="A93" s="141"/>
      <c r="B93" s="61" t="s">
        <v>17159</v>
      </c>
      <c r="C93" s="61" t="s">
        <v>38</v>
      </c>
      <c r="D93" s="61">
        <v>1</v>
      </c>
      <c r="E93" s="61" t="s">
        <v>17160</v>
      </c>
      <c r="F93" s="61" t="s">
        <v>17161</v>
      </c>
      <c r="G93" s="61">
        <v>83</v>
      </c>
      <c r="H93" s="76" t="s">
        <v>1408</v>
      </c>
      <c r="I93" s="61" t="s">
        <v>15812</v>
      </c>
      <c r="J93" s="61" t="s">
        <v>15813</v>
      </c>
    </row>
    <row r="94" spans="1:10" x14ac:dyDescent="0.3">
      <c r="A94" s="141"/>
      <c r="B94" s="61" t="s">
        <v>17159</v>
      </c>
      <c r="C94" s="61" t="s">
        <v>38</v>
      </c>
      <c r="D94" s="61">
        <v>1</v>
      </c>
      <c r="E94" s="61" t="s">
        <v>17160</v>
      </c>
      <c r="F94" s="61" t="s">
        <v>17161</v>
      </c>
      <c r="G94" s="61">
        <v>83</v>
      </c>
      <c r="H94" s="76" t="s">
        <v>9927</v>
      </c>
      <c r="I94" s="61" t="s">
        <v>15814</v>
      </c>
      <c r="J94" s="61" t="s">
        <v>15815</v>
      </c>
    </row>
    <row r="95" spans="1:10" x14ac:dyDescent="0.3">
      <c r="A95" s="141"/>
      <c r="B95" s="61" t="s">
        <v>17159</v>
      </c>
      <c r="C95" s="61" t="s">
        <v>17149</v>
      </c>
      <c r="D95" s="61">
        <v>1</v>
      </c>
      <c r="E95" s="61" t="s">
        <v>17160</v>
      </c>
      <c r="F95" s="61" t="s">
        <v>17161</v>
      </c>
      <c r="G95" s="61">
        <v>83</v>
      </c>
      <c r="H95" s="76" t="s">
        <v>5808</v>
      </c>
      <c r="I95" s="61" t="s">
        <v>15818</v>
      </c>
      <c r="J95" s="61" t="s">
        <v>15819</v>
      </c>
    </row>
    <row r="96" spans="1:10" x14ac:dyDescent="0.3">
      <c r="A96" s="141"/>
      <c r="B96" s="61" t="s">
        <v>17159</v>
      </c>
      <c r="C96" s="61" t="s">
        <v>17152</v>
      </c>
      <c r="D96" s="61">
        <v>1</v>
      </c>
      <c r="E96" s="61" t="s">
        <v>17160</v>
      </c>
      <c r="F96" s="61" t="s">
        <v>17161</v>
      </c>
      <c r="G96" s="61">
        <v>83</v>
      </c>
      <c r="H96" s="76" t="s">
        <v>9909</v>
      </c>
      <c r="I96" s="61" t="s">
        <v>16466</v>
      </c>
      <c r="J96" s="61" t="s">
        <v>16467</v>
      </c>
    </row>
    <row r="97" spans="1:10" x14ac:dyDescent="0.3">
      <c r="A97" s="141"/>
      <c r="B97" s="61" t="s">
        <v>17159</v>
      </c>
      <c r="C97" s="61" t="s">
        <v>17152</v>
      </c>
      <c r="D97" s="61">
        <v>1</v>
      </c>
      <c r="E97" s="61" t="s">
        <v>17160</v>
      </c>
      <c r="F97" s="61" t="s">
        <v>17161</v>
      </c>
      <c r="G97" s="61">
        <v>83</v>
      </c>
      <c r="H97" s="76" t="s">
        <v>9967</v>
      </c>
      <c r="I97" s="61" t="s">
        <v>16468</v>
      </c>
      <c r="J97" s="61" t="s">
        <v>16469</v>
      </c>
    </row>
    <row r="98" spans="1:10" x14ac:dyDescent="0.3">
      <c r="A98" s="141"/>
      <c r="B98" s="61" t="s">
        <v>17159</v>
      </c>
      <c r="C98" s="61" t="s">
        <v>38</v>
      </c>
      <c r="D98" s="61">
        <v>1</v>
      </c>
      <c r="E98" s="61" t="s">
        <v>17160</v>
      </c>
      <c r="F98" s="61" t="s">
        <v>17161</v>
      </c>
      <c r="G98" s="61">
        <v>83</v>
      </c>
      <c r="H98" s="76" t="s">
        <v>9953</v>
      </c>
      <c r="I98" s="61" t="s">
        <v>15820</v>
      </c>
      <c r="J98" s="61" t="s">
        <v>15821</v>
      </c>
    </row>
    <row r="99" spans="1:10" x14ac:dyDescent="0.3">
      <c r="A99" s="141"/>
      <c r="B99" s="61" t="s">
        <v>17159</v>
      </c>
      <c r="C99" s="61" t="s">
        <v>17152</v>
      </c>
      <c r="D99" s="61">
        <v>1</v>
      </c>
      <c r="E99" s="61" t="s">
        <v>17160</v>
      </c>
      <c r="F99" s="61" t="s">
        <v>17161</v>
      </c>
      <c r="G99" s="61">
        <v>83</v>
      </c>
      <c r="H99" s="76" t="s">
        <v>9977</v>
      </c>
      <c r="I99" s="61" t="s">
        <v>16274</v>
      </c>
      <c r="J99" s="61" t="s">
        <v>16275</v>
      </c>
    </row>
    <row r="100" spans="1:10" x14ac:dyDescent="0.3">
      <c r="A100" s="141"/>
      <c r="B100" s="61" t="s">
        <v>17159</v>
      </c>
      <c r="C100" s="61" t="s">
        <v>17152</v>
      </c>
      <c r="D100" s="61">
        <v>1</v>
      </c>
      <c r="E100" s="61" t="s">
        <v>17160</v>
      </c>
      <c r="F100" s="61" t="s">
        <v>17161</v>
      </c>
      <c r="G100" s="61">
        <v>83</v>
      </c>
      <c r="H100" s="76" t="s">
        <v>10019</v>
      </c>
      <c r="I100" s="61" t="s">
        <v>16276</v>
      </c>
      <c r="J100" s="61" t="s">
        <v>16277</v>
      </c>
    </row>
    <row r="101" spans="1:10" x14ac:dyDescent="0.3">
      <c r="A101" s="141"/>
      <c r="B101" s="61" t="s">
        <v>17159</v>
      </c>
      <c r="C101" s="61" t="s">
        <v>17152</v>
      </c>
      <c r="D101" s="61">
        <v>1</v>
      </c>
      <c r="E101" s="61" t="s">
        <v>17160</v>
      </c>
      <c r="F101" s="61" t="s">
        <v>17161</v>
      </c>
      <c r="G101" s="61">
        <v>83</v>
      </c>
      <c r="H101" s="76" t="s">
        <v>9889</v>
      </c>
      <c r="I101" s="61" t="s">
        <v>16278</v>
      </c>
      <c r="J101" s="61" t="s">
        <v>16279</v>
      </c>
    </row>
    <row r="102" spans="1:10" x14ac:dyDescent="0.3">
      <c r="A102" s="141"/>
      <c r="B102" s="61" t="s">
        <v>17159</v>
      </c>
      <c r="C102" s="61" t="s">
        <v>17152</v>
      </c>
      <c r="D102" s="61">
        <v>1</v>
      </c>
      <c r="E102" s="61" t="s">
        <v>17160</v>
      </c>
      <c r="F102" s="61" t="s">
        <v>17161</v>
      </c>
      <c r="G102" s="61">
        <v>83</v>
      </c>
      <c r="H102" s="76" t="s">
        <v>9810</v>
      </c>
      <c r="I102" s="61" t="s">
        <v>16527</v>
      </c>
      <c r="J102" s="61" t="s">
        <v>16528</v>
      </c>
    </row>
    <row r="103" spans="1:10" x14ac:dyDescent="0.3">
      <c r="A103" s="141"/>
      <c r="B103" s="61" t="s">
        <v>17159</v>
      </c>
      <c r="C103" s="61" t="s">
        <v>17152</v>
      </c>
      <c r="D103" s="61">
        <v>1</v>
      </c>
      <c r="E103" s="61" t="s">
        <v>17160</v>
      </c>
      <c r="F103" s="61" t="s">
        <v>17161</v>
      </c>
      <c r="G103" s="61">
        <v>83</v>
      </c>
      <c r="H103" s="76" t="s">
        <v>7683</v>
      </c>
      <c r="I103" s="61" t="s">
        <v>17019</v>
      </c>
      <c r="J103" s="61" t="s">
        <v>17020</v>
      </c>
    </row>
    <row r="104" spans="1:10" x14ac:dyDescent="0.3">
      <c r="A104" s="141"/>
      <c r="B104" s="61" t="s">
        <v>17159</v>
      </c>
      <c r="C104" s="61" t="s">
        <v>17152</v>
      </c>
      <c r="D104" s="61">
        <v>1</v>
      </c>
      <c r="E104" s="61" t="s">
        <v>17160</v>
      </c>
      <c r="F104" s="61" t="s">
        <v>17161</v>
      </c>
      <c r="G104" s="61">
        <v>83</v>
      </c>
      <c r="H104" s="76" t="s">
        <v>636</v>
      </c>
      <c r="I104" s="61" t="s">
        <v>16728</v>
      </c>
      <c r="J104" s="61" t="s">
        <v>16729</v>
      </c>
    </row>
    <row r="105" spans="1:10" x14ac:dyDescent="0.3">
      <c r="A105" s="141"/>
      <c r="B105" s="61" t="s">
        <v>17159</v>
      </c>
      <c r="C105" s="61" t="s">
        <v>38</v>
      </c>
      <c r="D105" s="61">
        <v>1</v>
      </c>
      <c r="E105" s="61" t="s">
        <v>17160</v>
      </c>
      <c r="F105" s="61" t="s">
        <v>17161</v>
      </c>
      <c r="G105" s="61">
        <v>83</v>
      </c>
      <c r="H105" s="76" t="s">
        <v>1550</v>
      </c>
      <c r="I105" s="61" t="s">
        <v>15824</v>
      </c>
      <c r="J105" s="61" t="s">
        <v>15825</v>
      </c>
    </row>
    <row r="106" spans="1:10" x14ac:dyDescent="0.3">
      <c r="A106" s="141"/>
      <c r="B106" s="61" t="s">
        <v>17159</v>
      </c>
      <c r="C106" s="61" t="s">
        <v>38</v>
      </c>
      <c r="D106" s="61">
        <v>1</v>
      </c>
      <c r="E106" s="61" t="s">
        <v>17160</v>
      </c>
      <c r="F106" s="61" t="s">
        <v>17161</v>
      </c>
      <c r="G106" s="61">
        <v>83</v>
      </c>
      <c r="H106" s="76" t="s">
        <v>9875</v>
      </c>
      <c r="I106" s="61" t="s">
        <v>15826</v>
      </c>
      <c r="J106" s="61" t="s">
        <v>15827</v>
      </c>
    </row>
    <row r="107" spans="1:10" x14ac:dyDescent="0.3">
      <c r="A107" s="141"/>
      <c r="B107" s="61" t="s">
        <v>17159</v>
      </c>
      <c r="C107" s="61" t="s">
        <v>38</v>
      </c>
      <c r="D107" s="61">
        <v>1</v>
      </c>
      <c r="E107" s="61" t="s">
        <v>17160</v>
      </c>
      <c r="F107" s="61" t="s">
        <v>17161</v>
      </c>
      <c r="G107" s="61">
        <v>83</v>
      </c>
      <c r="H107" s="76" t="s">
        <v>2006</v>
      </c>
      <c r="I107" s="61" t="s">
        <v>15828</v>
      </c>
      <c r="J107" s="61" t="s">
        <v>15829</v>
      </c>
    </row>
    <row r="108" spans="1:10" x14ac:dyDescent="0.3">
      <c r="A108" s="141"/>
      <c r="B108" s="61" t="s">
        <v>17159</v>
      </c>
      <c r="C108" s="61" t="s">
        <v>17149</v>
      </c>
      <c r="D108" s="61">
        <v>1</v>
      </c>
      <c r="E108" s="61" t="s">
        <v>17160</v>
      </c>
      <c r="F108" s="61" t="s">
        <v>17161</v>
      </c>
      <c r="G108" s="61">
        <v>83</v>
      </c>
      <c r="H108" s="76" t="s">
        <v>1428</v>
      </c>
      <c r="I108" s="61" t="s">
        <v>15830</v>
      </c>
      <c r="J108" s="61" t="s">
        <v>15831</v>
      </c>
    </row>
    <row r="109" spans="1:10" x14ac:dyDescent="0.3">
      <c r="A109" s="141"/>
      <c r="B109" s="61" t="s">
        <v>17159</v>
      </c>
      <c r="C109" s="61" t="s">
        <v>17149</v>
      </c>
      <c r="D109" s="61">
        <v>1</v>
      </c>
      <c r="E109" s="61" t="s">
        <v>17160</v>
      </c>
      <c r="F109" s="61" t="s">
        <v>17161</v>
      </c>
      <c r="G109" s="61">
        <v>83</v>
      </c>
      <c r="H109" s="76" t="s">
        <v>1370</v>
      </c>
      <c r="I109" s="61" t="s">
        <v>15832</v>
      </c>
      <c r="J109" s="61" t="s">
        <v>15833</v>
      </c>
    </row>
    <row r="110" spans="1:10" x14ac:dyDescent="0.3">
      <c r="A110" s="141"/>
      <c r="B110" s="61" t="s">
        <v>17159</v>
      </c>
      <c r="C110" s="61" t="s">
        <v>38</v>
      </c>
      <c r="D110" s="61">
        <v>1</v>
      </c>
      <c r="E110" s="61" t="s">
        <v>17160</v>
      </c>
      <c r="F110" s="61" t="s">
        <v>17161</v>
      </c>
      <c r="G110" s="61">
        <v>83</v>
      </c>
      <c r="H110" s="76" t="s">
        <v>4727</v>
      </c>
      <c r="I110" s="61" t="s">
        <v>15834</v>
      </c>
      <c r="J110" s="61" t="s">
        <v>15835</v>
      </c>
    </row>
    <row r="111" spans="1:10" x14ac:dyDescent="0.3">
      <c r="A111" s="141"/>
      <c r="B111" s="61" t="s">
        <v>17159</v>
      </c>
      <c r="C111" s="61" t="s">
        <v>38</v>
      </c>
      <c r="D111" s="61">
        <v>1</v>
      </c>
      <c r="E111" s="61" t="s">
        <v>17160</v>
      </c>
      <c r="F111" s="61" t="s">
        <v>17161</v>
      </c>
      <c r="G111" s="61">
        <v>83</v>
      </c>
      <c r="H111" s="76" t="s">
        <v>9985</v>
      </c>
      <c r="I111" s="61" t="s">
        <v>16280</v>
      </c>
      <c r="J111" s="61" t="s">
        <v>16281</v>
      </c>
    </row>
    <row r="112" spans="1:10" x14ac:dyDescent="0.3">
      <c r="A112" s="141"/>
      <c r="B112" s="61" t="s">
        <v>17159</v>
      </c>
      <c r="C112" s="61" t="s">
        <v>17149</v>
      </c>
      <c r="D112" s="61">
        <v>1</v>
      </c>
      <c r="E112" s="61" t="s">
        <v>17160</v>
      </c>
      <c r="F112" s="61" t="s">
        <v>17161</v>
      </c>
      <c r="G112" s="61">
        <v>83</v>
      </c>
      <c r="H112" s="76" t="s">
        <v>7189</v>
      </c>
      <c r="I112" s="61" t="s">
        <v>15836</v>
      </c>
      <c r="J112" s="61" t="s">
        <v>15837</v>
      </c>
    </row>
    <row r="113" spans="1:10" x14ac:dyDescent="0.3">
      <c r="A113" s="141"/>
      <c r="B113" s="61" t="s">
        <v>17159</v>
      </c>
      <c r="C113" s="61" t="s">
        <v>17149</v>
      </c>
      <c r="D113" s="61">
        <v>1</v>
      </c>
      <c r="E113" s="61" t="s">
        <v>17160</v>
      </c>
      <c r="F113" s="61" t="s">
        <v>17161</v>
      </c>
      <c r="G113" s="61">
        <v>83</v>
      </c>
      <c r="H113" s="76" t="s">
        <v>1560</v>
      </c>
      <c r="I113" s="61" t="s">
        <v>15838</v>
      </c>
      <c r="J113" s="61" t="s">
        <v>15839</v>
      </c>
    </row>
    <row r="114" spans="1:10" x14ac:dyDescent="0.3">
      <c r="A114" s="141"/>
      <c r="B114" s="61" t="s">
        <v>17159</v>
      </c>
      <c r="C114" s="61" t="s">
        <v>17152</v>
      </c>
      <c r="D114" s="61">
        <v>1</v>
      </c>
      <c r="E114" s="61" t="s">
        <v>17160</v>
      </c>
      <c r="F114" s="61" t="s">
        <v>17161</v>
      </c>
      <c r="G114" s="61">
        <v>83</v>
      </c>
      <c r="H114" s="76" t="s">
        <v>9999</v>
      </c>
      <c r="I114" s="61" t="s">
        <v>15840</v>
      </c>
      <c r="J114" s="61" t="s">
        <v>15841</v>
      </c>
    </row>
    <row r="115" spans="1:10" x14ac:dyDescent="0.3">
      <c r="A115" s="141"/>
      <c r="B115" s="61" t="s">
        <v>17159</v>
      </c>
      <c r="C115" s="61" t="s">
        <v>38</v>
      </c>
      <c r="D115" s="61">
        <v>1</v>
      </c>
      <c r="E115" s="61" t="s">
        <v>17160</v>
      </c>
      <c r="F115" s="61" t="s">
        <v>17161</v>
      </c>
      <c r="G115" s="61">
        <v>83</v>
      </c>
      <c r="H115" s="76" t="s">
        <v>3973</v>
      </c>
      <c r="I115" s="61" t="s">
        <v>15842</v>
      </c>
      <c r="J115" s="61" t="s">
        <v>15843</v>
      </c>
    </row>
    <row r="116" spans="1:10" x14ac:dyDescent="0.3">
      <c r="A116" s="141"/>
      <c r="B116" s="61" t="s">
        <v>17159</v>
      </c>
      <c r="C116" s="61" t="s">
        <v>38</v>
      </c>
      <c r="D116" s="61">
        <v>1</v>
      </c>
      <c r="E116" s="61" t="s">
        <v>17160</v>
      </c>
      <c r="F116" s="61" t="s">
        <v>17161</v>
      </c>
      <c r="G116" s="61">
        <v>83</v>
      </c>
      <c r="H116" s="76" t="s">
        <v>9227</v>
      </c>
      <c r="I116" s="61" t="s">
        <v>15844</v>
      </c>
      <c r="J116" s="61" t="s">
        <v>15845</v>
      </c>
    </row>
    <row r="117" spans="1:10" x14ac:dyDescent="0.3">
      <c r="A117" s="141"/>
      <c r="B117" s="61" t="s">
        <v>17159</v>
      </c>
      <c r="C117" s="61" t="s">
        <v>38</v>
      </c>
      <c r="D117" s="61">
        <v>1</v>
      </c>
      <c r="E117" s="61" t="s">
        <v>17160</v>
      </c>
      <c r="F117" s="61" t="s">
        <v>17161</v>
      </c>
      <c r="G117" s="61">
        <v>83</v>
      </c>
      <c r="H117" s="76" t="s">
        <v>158</v>
      </c>
      <c r="I117" s="61" t="s">
        <v>15846</v>
      </c>
      <c r="J117" s="61" t="s">
        <v>15847</v>
      </c>
    </row>
    <row r="118" spans="1:10" x14ac:dyDescent="0.3">
      <c r="A118" s="141"/>
      <c r="B118" s="61" t="s">
        <v>17159</v>
      </c>
      <c r="C118" s="61" t="s">
        <v>38</v>
      </c>
      <c r="D118" s="61">
        <v>1</v>
      </c>
      <c r="E118" s="61" t="s">
        <v>17160</v>
      </c>
      <c r="F118" s="61" t="s">
        <v>17161</v>
      </c>
      <c r="G118" s="61">
        <v>83</v>
      </c>
      <c r="H118" s="76" t="s">
        <v>9925</v>
      </c>
      <c r="I118" s="61" t="s">
        <v>15848</v>
      </c>
      <c r="J118" s="61" t="s">
        <v>15849</v>
      </c>
    </row>
    <row r="119" spans="1:10" x14ac:dyDescent="0.3">
      <c r="A119" s="141"/>
      <c r="B119" s="61" t="s">
        <v>17159</v>
      </c>
      <c r="C119" s="61" t="s">
        <v>17149</v>
      </c>
      <c r="D119" s="61">
        <v>1</v>
      </c>
      <c r="E119" s="61" t="s">
        <v>17160</v>
      </c>
      <c r="F119" s="61" t="s">
        <v>17161</v>
      </c>
      <c r="G119" s="61">
        <v>83</v>
      </c>
      <c r="H119" s="76" t="s">
        <v>168</v>
      </c>
      <c r="I119" s="61" t="s">
        <v>15850</v>
      </c>
      <c r="J119" s="61" t="s">
        <v>15851</v>
      </c>
    </row>
    <row r="120" spans="1:10" x14ac:dyDescent="0.3">
      <c r="A120" s="141"/>
      <c r="B120" s="61" t="s">
        <v>17159</v>
      </c>
      <c r="C120" s="61" t="s">
        <v>38</v>
      </c>
      <c r="D120" s="61">
        <v>1</v>
      </c>
      <c r="E120" s="61" t="s">
        <v>17160</v>
      </c>
      <c r="F120" s="61" t="s">
        <v>17161</v>
      </c>
      <c r="G120" s="61">
        <v>83</v>
      </c>
      <c r="H120" s="76" t="s">
        <v>1232</v>
      </c>
      <c r="I120" s="61" t="s">
        <v>15852</v>
      </c>
      <c r="J120" s="61" t="s">
        <v>15853</v>
      </c>
    </row>
    <row r="121" spans="1:10" x14ac:dyDescent="0.3">
      <c r="A121" s="141"/>
      <c r="B121" s="61" t="s">
        <v>17159</v>
      </c>
      <c r="C121" s="61" t="s">
        <v>38</v>
      </c>
      <c r="D121" s="61">
        <v>1</v>
      </c>
      <c r="E121" s="61" t="s">
        <v>17160</v>
      </c>
      <c r="F121" s="61" t="s">
        <v>17161</v>
      </c>
      <c r="G121" s="61">
        <v>83</v>
      </c>
      <c r="H121" s="76" t="s">
        <v>9951</v>
      </c>
      <c r="I121" s="61" t="s">
        <v>15854</v>
      </c>
      <c r="J121" s="61" t="s">
        <v>15855</v>
      </c>
    </row>
    <row r="122" spans="1:10" x14ac:dyDescent="0.3">
      <c r="A122" s="141"/>
      <c r="B122" s="61" t="s">
        <v>17159</v>
      </c>
      <c r="C122" s="61" t="s">
        <v>17152</v>
      </c>
      <c r="D122" s="61">
        <v>1</v>
      </c>
      <c r="E122" s="61" t="s">
        <v>17160</v>
      </c>
      <c r="F122" s="61" t="s">
        <v>17161</v>
      </c>
      <c r="G122" s="61">
        <v>83</v>
      </c>
      <c r="H122" s="76" t="s">
        <v>204</v>
      </c>
      <c r="I122" s="61" t="s">
        <v>16751</v>
      </c>
      <c r="J122" s="61" t="s">
        <v>16752</v>
      </c>
    </row>
    <row r="123" spans="1:10" x14ac:dyDescent="0.3">
      <c r="A123" s="141"/>
      <c r="B123" s="61" t="s">
        <v>17159</v>
      </c>
      <c r="C123" s="61" t="s">
        <v>17149</v>
      </c>
      <c r="D123" s="61">
        <v>1</v>
      </c>
      <c r="E123" s="61" t="s">
        <v>17160</v>
      </c>
      <c r="F123" s="61" t="s">
        <v>17161</v>
      </c>
      <c r="G123" s="61">
        <v>83</v>
      </c>
      <c r="H123" s="76" t="s">
        <v>9957</v>
      </c>
      <c r="I123" s="61" t="s">
        <v>15856</v>
      </c>
      <c r="J123" s="61" t="s">
        <v>15857</v>
      </c>
    </row>
    <row r="124" spans="1:10" x14ac:dyDescent="0.3">
      <c r="A124" s="141"/>
      <c r="B124" s="61" t="s">
        <v>17159</v>
      </c>
      <c r="C124" s="61" t="s">
        <v>38</v>
      </c>
      <c r="D124" s="61">
        <v>1</v>
      </c>
      <c r="E124" s="61" t="s">
        <v>17160</v>
      </c>
      <c r="F124" s="61" t="s">
        <v>17161</v>
      </c>
      <c r="G124" s="61">
        <v>83</v>
      </c>
      <c r="H124" s="76" t="s">
        <v>9947</v>
      </c>
      <c r="I124" s="61" t="s">
        <v>15858</v>
      </c>
      <c r="J124" s="61" t="s">
        <v>15859</v>
      </c>
    </row>
    <row r="125" spans="1:10" x14ac:dyDescent="0.3">
      <c r="A125" s="141"/>
      <c r="B125" s="61" t="s">
        <v>17159</v>
      </c>
      <c r="C125" s="61" t="s">
        <v>38</v>
      </c>
      <c r="D125" s="61">
        <v>1</v>
      </c>
      <c r="E125" s="61" t="s">
        <v>17160</v>
      </c>
      <c r="F125" s="61" t="s">
        <v>17161</v>
      </c>
      <c r="G125" s="61">
        <v>83</v>
      </c>
      <c r="H125" s="76" t="s">
        <v>1996</v>
      </c>
      <c r="I125" s="61" t="s">
        <v>15860</v>
      </c>
      <c r="J125" s="61" t="s">
        <v>15861</v>
      </c>
    </row>
    <row r="126" spans="1:10" x14ac:dyDescent="0.3">
      <c r="A126" s="141"/>
      <c r="B126" s="61" t="s">
        <v>17159</v>
      </c>
      <c r="C126" s="61" t="s">
        <v>38</v>
      </c>
      <c r="D126" s="61">
        <v>1</v>
      </c>
      <c r="E126" s="61" t="s">
        <v>17160</v>
      </c>
      <c r="F126" s="61" t="s">
        <v>17161</v>
      </c>
      <c r="G126" s="61">
        <v>83</v>
      </c>
      <c r="H126" s="76" t="s">
        <v>3384</v>
      </c>
      <c r="I126" s="61" t="s">
        <v>15862</v>
      </c>
      <c r="J126" s="61" t="s">
        <v>15863</v>
      </c>
    </row>
    <row r="127" spans="1:10" x14ac:dyDescent="0.3">
      <c r="A127" s="141"/>
      <c r="B127" s="61" t="s">
        <v>17159</v>
      </c>
      <c r="C127" s="61" t="s">
        <v>17149</v>
      </c>
      <c r="D127" s="61">
        <v>1</v>
      </c>
      <c r="E127" s="61" t="s">
        <v>17160</v>
      </c>
      <c r="F127" s="61" t="s">
        <v>17161</v>
      </c>
      <c r="G127" s="61">
        <v>83</v>
      </c>
      <c r="H127" s="76" t="s">
        <v>6200</v>
      </c>
      <c r="I127" s="61" t="s">
        <v>15864</v>
      </c>
      <c r="J127" s="61" t="s">
        <v>15865</v>
      </c>
    </row>
    <row r="128" spans="1:10" x14ac:dyDescent="0.3">
      <c r="A128" s="141"/>
      <c r="B128" s="61" t="s">
        <v>17159</v>
      </c>
      <c r="C128" s="61" t="s">
        <v>38</v>
      </c>
      <c r="D128" s="61">
        <v>1</v>
      </c>
      <c r="E128" s="61" t="s">
        <v>17160</v>
      </c>
      <c r="F128" s="61" t="s">
        <v>17161</v>
      </c>
      <c r="G128" s="61">
        <v>83</v>
      </c>
      <c r="H128" s="76" t="s">
        <v>5063</v>
      </c>
      <c r="I128" s="61" t="s">
        <v>15866</v>
      </c>
      <c r="J128" s="61" t="s">
        <v>15867</v>
      </c>
    </row>
    <row r="129" spans="1:10" x14ac:dyDescent="0.3">
      <c r="A129" s="141"/>
      <c r="B129" s="61" t="s">
        <v>17159</v>
      </c>
      <c r="C129" s="61" t="s">
        <v>17149</v>
      </c>
      <c r="D129" s="61">
        <v>1</v>
      </c>
      <c r="E129" s="61" t="s">
        <v>17160</v>
      </c>
      <c r="F129" s="61" t="s">
        <v>17161</v>
      </c>
      <c r="G129" s="61">
        <v>83</v>
      </c>
      <c r="H129" s="76" t="s">
        <v>1018</v>
      </c>
      <c r="I129" s="61" t="s">
        <v>15868</v>
      </c>
      <c r="J129" s="61" t="s">
        <v>15869</v>
      </c>
    </row>
    <row r="130" spans="1:10" x14ac:dyDescent="0.3">
      <c r="A130" s="141"/>
      <c r="B130" s="61" t="s">
        <v>17159</v>
      </c>
      <c r="C130" s="61" t="s">
        <v>17152</v>
      </c>
      <c r="D130" s="61">
        <v>1</v>
      </c>
      <c r="E130" s="61" t="s">
        <v>17160</v>
      </c>
      <c r="F130" s="61" t="s">
        <v>17161</v>
      </c>
      <c r="G130" s="61">
        <v>83</v>
      </c>
      <c r="H130" s="76" t="s">
        <v>9185</v>
      </c>
      <c r="I130" s="61" t="s">
        <v>16284</v>
      </c>
      <c r="J130" s="61" t="s">
        <v>16285</v>
      </c>
    </row>
    <row r="131" spans="1:10" x14ac:dyDescent="0.3">
      <c r="A131" s="141"/>
      <c r="B131" s="61" t="s">
        <v>17159</v>
      </c>
      <c r="C131" s="61" t="s">
        <v>17152</v>
      </c>
      <c r="D131" s="61">
        <v>1</v>
      </c>
      <c r="E131" s="61" t="s">
        <v>17160</v>
      </c>
      <c r="F131" s="61" t="s">
        <v>17161</v>
      </c>
      <c r="G131" s="61">
        <v>83</v>
      </c>
      <c r="H131" s="76" t="s">
        <v>9411</v>
      </c>
      <c r="I131" s="61" t="s">
        <v>16286</v>
      </c>
      <c r="J131" s="61" t="s">
        <v>16287</v>
      </c>
    </row>
    <row r="132" spans="1:10" x14ac:dyDescent="0.3">
      <c r="A132" s="141"/>
      <c r="B132" s="61" t="s">
        <v>17159</v>
      </c>
      <c r="C132" s="61" t="s">
        <v>38</v>
      </c>
      <c r="D132" s="61">
        <v>1</v>
      </c>
      <c r="E132" s="61" t="s">
        <v>17160</v>
      </c>
      <c r="F132" s="61" t="s">
        <v>17161</v>
      </c>
      <c r="G132" s="61">
        <v>83</v>
      </c>
      <c r="H132" s="76" t="s">
        <v>1208</v>
      </c>
      <c r="I132" s="61" t="s">
        <v>15870</v>
      </c>
      <c r="J132" s="61" t="s">
        <v>15871</v>
      </c>
    </row>
    <row r="133" spans="1:10" x14ac:dyDescent="0.3">
      <c r="A133" s="141"/>
      <c r="B133" s="61" t="s">
        <v>17159</v>
      </c>
      <c r="C133" s="61" t="s">
        <v>38</v>
      </c>
      <c r="D133" s="61">
        <v>1</v>
      </c>
      <c r="E133" s="61" t="s">
        <v>17160</v>
      </c>
      <c r="F133" s="61" t="s">
        <v>17161</v>
      </c>
      <c r="G133" s="61">
        <v>83</v>
      </c>
      <c r="H133" s="76" t="s">
        <v>10009</v>
      </c>
      <c r="I133" s="61" t="s">
        <v>15872</v>
      </c>
      <c r="J133" s="61" t="s">
        <v>15873</v>
      </c>
    </row>
    <row r="134" spans="1:10" x14ac:dyDescent="0.3">
      <c r="A134" s="141"/>
      <c r="B134" s="61" t="s">
        <v>17159</v>
      </c>
      <c r="C134" s="61" t="s">
        <v>38</v>
      </c>
      <c r="D134" s="61">
        <v>1</v>
      </c>
      <c r="E134" s="61" t="s">
        <v>17160</v>
      </c>
      <c r="F134" s="61" t="s">
        <v>17161</v>
      </c>
      <c r="G134" s="61">
        <v>83</v>
      </c>
      <c r="H134" s="76" t="s">
        <v>10003</v>
      </c>
      <c r="I134" s="61" t="s">
        <v>15876</v>
      </c>
      <c r="J134" s="61" t="s">
        <v>15877</v>
      </c>
    </row>
    <row r="135" spans="1:10" x14ac:dyDescent="0.3">
      <c r="A135" s="142"/>
      <c r="B135" s="61" t="s">
        <v>17159</v>
      </c>
      <c r="C135" s="61" t="s">
        <v>17152</v>
      </c>
      <c r="D135" s="61">
        <v>1</v>
      </c>
      <c r="E135" s="61" t="s">
        <v>17160</v>
      </c>
      <c r="F135" s="61" t="s">
        <v>17161</v>
      </c>
      <c r="G135" s="61">
        <v>83</v>
      </c>
      <c r="H135" s="76" t="s">
        <v>9897</v>
      </c>
      <c r="I135" s="61" t="s">
        <v>16531</v>
      </c>
      <c r="J135" s="61" t="s">
        <v>16532</v>
      </c>
    </row>
    <row r="136" spans="1:10" x14ac:dyDescent="0.3">
      <c r="A136" s="152" t="s">
        <v>15719</v>
      </c>
      <c r="B136" s="66" t="s">
        <v>17162</v>
      </c>
      <c r="C136" s="66" t="s">
        <v>38</v>
      </c>
      <c r="D136" s="66">
        <v>1</v>
      </c>
      <c r="E136" s="66" t="s">
        <v>17163</v>
      </c>
      <c r="F136" s="66" t="s">
        <v>17164</v>
      </c>
      <c r="G136" s="66">
        <v>30</v>
      </c>
      <c r="H136" s="67" t="s">
        <v>768</v>
      </c>
      <c r="I136" s="66" t="s">
        <v>15879</v>
      </c>
      <c r="J136" s="66" t="s">
        <v>15880</v>
      </c>
    </row>
    <row r="137" spans="1:10" x14ac:dyDescent="0.3">
      <c r="A137" s="141"/>
      <c r="B137" s="66" t="s">
        <v>17162</v>
      </c>
      <c r="C137" s="66" t="s">
        <v>38</v>
      </c>
      <c r="D137" s="66">
        <v>1</v>
      </c>
      <c r="E137" s="66" t="s">
        <v>17163</v>
      </c>
      <c r="F137" s="66" t="s">
        <v>17164</v>
      </c>
      <c r="G137" s="66">
        <v>30</v>
      </c>
      <c r="H137" s="67" t="s">
        <v>2547</v>
      </c>
      <c r="I137" s="66" t="s">
        <v>15881</v>
      </c>
      <c r="J137" s="66" t="s">
        <v>15882</v>
      </c>
    </row>
    <row r="138" spans="1:10" x14ac:dyDescent="0.3">
      <c r="A138" s="141"/>
      <c r="B138" s="66" t="s">
        <v>17162</v>
      </c>
      <c r="C138" s="66" t="s">
        <v>38</v>
      </c>
      <c r="D138" s="66">
        <v>1</v>
      </c>
      <c r="E138" s="66" t="s">
        <v>17163</v>
      </c>
      <c r="F138" s="66" t="s">
        <v>17164</v>
      </c>
      <c r="G138" s="66">
        <v>30</v>
      </c>
      <c r="H138" s="67" t="s">
        <v>1440</v>
      </c>
      <c r="I138" s="66" t="s">
        <v>15885</v>
      </c>
      <c r="J138" s="66" t="s">
        <v>15886</v>
      </c>
    </row>
    <row r="139" spans="1:10" x14ac:dyDescent="0.3">
      <c r="A139" s="141"/>
      <c r="B139" s="66" t="s">
        <v>17162</v>
      </c>
      <c r="C139" s="66" t="s">
        <v>38</v>
      </c>
      <c r="D139" s="66">
        <v>1</v>
      </c>
      <c r="E139" s="66" t="s">
        <v>17163</v>
      </c>
      <c r="F139" s="66" t="s">
        <v>17164</v>
      </c>
      <c r="G139" s="66">
        <v>30</v>
      </c>
      <c r="H139" s="67" t="s">
        <v>766</v>
      </c>
      <c r="I139" s="66" t="s">
        <v>15887</v>
      </c>
      <c r="J139" s="66" t="s">
        <v>15888</v>
      </c>
    </row>
    <row r="140" spans="1:10" x14ac:dyDescent="0.3">
      <c r="A140" s="141"/>
      <c r="B140" s="66" t="s">
        <v>17162</v>
      </c>
      <c r="C140" s="66" t="s">
        <v>38</v>
      </c>
      <c r="D140" s="66">
        <v>1</v>
      </c>
      <c r="E140" s="66" t="s">
        <v>17163</v>
      </c>
      <c r="F140" s="66" t="s">
        <v>17164</v>
      </c>
      <c r="G140" s="66">
        <v>30</v>
      </c>
      <c r="H140" s="67" t="s">
        <v>6994</v>
      </c>
      <c r="I140" s="66" t="s">
        <v>15889</v>
      </c>
      <c r="J140" s="66" t="s">
        <v>15890</v>
      </c>
    </row>
    <row r="141" spans="1:10" x14ac:dyDescent="0.3">
      <c r="A141" s="141"/>
      <c r="B141" s="66" t="s">
        <v>17162</v>
      </c>
      <c r="C141" s="66" t="s">
        <v>38</v>
      </c>
      <c r="D141" s="66">
        <v>1</v>
      </c>
      <c r="E141" s="66" t="s">
        <v>17163</v>
      </c>
      <c r="F141" s="66" t="s">
        <v>17164</v>
      </c>
      <c r="G141" s="66">
        <v>30</v>
      </c>
      <c r="H141" s="67" t="s">
        <v>826</v>
      </c>
      <c r="I141" s="66" t="s">
        <v>15893</v>
      </c>
      <c r="J141" s="66" t="s">
        <v>15894</v>
      </c>
    </row>
    <row r="142" spans="1:10" x14ac:dyDescent="0.3">
      <c r="A142" s="141"/>
      <c r="B142" s="66" t="s">
        <v>17162</v>
      </c>
      <c r="C142" s="66" t="s">
        <v>38</v>
      </c>
      <c r="D142" s="66">
        <v>1</v>
      </c>
      <c r="E142" s="66" t="s">
        <v>17163</v>
      </c>
      <c r="F142" s="66" t="s">
        <v>17164</v>
      </c>
      <c r="G142" s="66">
        <v>30</v>
      </c>
      <c r="H142" s="67" t="s">
        <v>1444</v>
      </c>
      <c r="I142" s="66" t="s">
        <v>15895</v>
      </c>
      <c r="J142" s="66" t="s">
        <v>15896</v>
      </c>
    </row>
    <row r="143" spans="1:10" x14ac:dyDescent="0.3">
      <c r="A143" s="141"/>
      <c r="B143" s="66" t="s">
        <v>17162</v>
      </c>
      <c r="C143" s="66" t="s">
        <v>38</v>
      </c>
      <c r="D143" s="66">
        <v>1</v>
      </c>
      <c r="E143" s="66" t="s">
        <v>17163</v>
      </c>
      <c r="F143" s="66" t="s">
        <v>17164</v>
      </c>
      <c r="G143" s="66">
        <v>30</v>
      </c>
      <c r="H143" s="67" t="s">
        <v>9776</v>
      </c>
      <c r="I143" s="66" t="s">
        <v>15897</v>
      </c>
      <c r="J143" s="66" t="s">
        <v>15898</v>
      </c>
    </row>
    <row r="144" spans="1:10" x14ac:dyDescent="0.3">
      <c r="A144" s="141"/>
      <c r="B144" s="66" t="s">
        <v>17162</v>
      </c>
      <c r="C144" s="66" t="s">
        <v>38</v>
      </c>
      <c r="D144" s="66">
        <v>1</v>
      </c>
      <c r="E144" s="66" t="s">
        <v>17163</v>
      </c>
      <c r="F144" s="66" t="s">
        <v>17164</v>
      </c>
      <c r="G144" s="66">
        <v>30</v>
      </c>
      <c r="H144" s="67" t="s">
        <v>2768</v>
      </c>
      <c r="I144" s="66" t="s">
        <v>15899</v>
      </c>
      <c r="J144" s="66" t="s">
        <v>15900</v>
      </c>
    </row>
    <row r="145" spans="1:10" x14ac:dyDescent="0.3">
      <c r="A145" s="141"/>
      <c r="B145" s="66" t="s">
        <v>17162</v>
      </c>
      <c r="C145" s="66" t="s">
        <v>17152</v>
      </c>
      <c r="D145" s="66">
        <v>1</v>
      </c>
      <c r="E145" s="66" t="s">
        <v>17163</v>
      </c>
      <c r="F145" s="66" t="s">
        <v>17164</v>
      </c>
      <c r="G145" s="66">
        <v>30</v>
      </c>
      <c r="H145" s="67" t="s">
        <v>484</v>
      </c>
      <c r="I145" s="66" t="s">
        <v>16366</v>
      </c>
      <c r="J145" s="66" t="s">
        <v>16367</v>
      </c>
    </row>
    <row r="146" spans="1:10" x14ac:dyDescent="0.3">
      <c r="A146" s="141"/>
      <c r="B146" s="66" t="s">
        <v>17162</v>
      </c>
      <c r="C146" s="66" t="s">
        <v>38</v>
      </c>
      <c r="D146" s="66">
        <v>1</v>
      </c>
      <c r="E146" s="66" t="s">
        <v>17163</v>
      </c>
      <c r="F146" s="66" t="s">
        <v>17164</v>
      </c>
      <c r="G146" s="66">
        <v>30</v>
      </c>
      <c r="H146" s="67" t="s">
        <v>3037</v>
      </c>
      <c r="I146" s="66" t="s">
        <v>15901</v>
      </c>
      <c r="J146" s="66" t="s">
        <v>15902</v>
      </c>
    </row>
    <row r="147" spans="1:10" x14ac:dyDescent="0.3">
      <c r="A147" s="141"/>
      <c r="B147" s="66" t="s">
        <v>17162</v>
      </c>
      <c r="C147" s="66" t="s">
        <v>38</v>
      </c>
      <c r="D147" s="66">
        <v>1</v>
      </c>
      <c r="E147" s="66" t="s">
        <v>17163</v>
      </c>
      <c r="F147" s="66" t="s">
        <v>17164</v>
      </c>
      <c r="G147" s="66">
        <v>30</v>
      </c>
      <c r="H147" s="67" t="s">
        <v>776</v>
      </c>
      <c r="I147" s="66" t="s">
        <v>15909</v>
      </c>
      <c r="J147" s="66" t="s">
        <v>15910</v>
      </c>
    </row>
    <row r="148" spans="1:10" x14ac:dyDescent="0.3">
      <c r="A148" s="141"/>
      <c r="B148" s="66" t="s">
        <v>17162</v>
      </c>
      <c r="C148" s="66" t="s">
        <v>17152</v>
      </c>
      <c r="D148" s="66">
        <v>1</v>
      </c>
      <c r="E148" s="66" t="s">
        <v>17163</v>
      </c>
      <c r="F148" s="66" t="s">
        <v>17164</v>
      </c>
      <c r="G148" s="66">
        <v>30</v>
      </c>
      <c r="H148" s="67" t="s">
        <v>326</v>
      </c>
      <c r="I148" s="66" t="s">
        <v>16706</v>
      </c>
      <c r="J148" s="66" t="s">
        <v>16707</v>
      </c>
    </row>
    <row r="149" spans="1:10" x14ac:dyDescent="0.3">
      <c r="A149" s="141"/>
      <c r="B149" s="66" t="s">
        <v>17162</v>
      </c>
      <c r="C149" s="66" t="s">
        <v>38</v>
      </c>
      <c r="D149" s="66">
        <v>1</v>
      </c>
      <c r="E149" s="66" t="s">
        <v>17163</v>
      </c>
      <c r="F149" s="66" t="s">
        <v>17164</v>
      </c>
      <c r="G149" s="66">
        <v>30</v>
      </c>
      <c r="H149" s="67" t="s">
        <v>922</v>
      </c>
      <c r="I149" s="66" t="s">
        <v>15911</v>
      </c>
      <c r="J149" s="66" t="s">
        <v>15912</v>
      </c>
    </row>
    <row r="150" spans="1:10" x14ac:dyDescent="0.3">
      <c r="A150" s="141"/>
      <c r="B150" s="66" t="s">
        <v>17162</v>
      </c>
      <c r="C150" s="66" t="s">
        <v>17152</v>
      </c>
      <c r="D150" s="66">
        <v>1</v>
      </c>
      <c r="E150" s="66" t="s">
        <v>17163</v>
      </c>
      <c r="F150" s="66" t="s">
        <v>17164</v>
      </c>
      <c r="G150" s="66">
        <v>30</v>
      </c>
      <c r="H150" s="67" t="s">
        <v>1642</v>
      </c>
      <c r="I150" s="66" t="s">
        <v>17046</v>
      </c>
      <c r="J150" s="66" t="s">
        <v>17047</v>
      </c>
    </row>
    <row r="151" spans="1:10" x14ac:dyDescent="0.3">
      <c r="A151" s="141"/>
      <c r="B151" s="66" t="s">
        <v>17162</v>
      </c>
      <c r="C151" s="66" t="s">
        <v>38</v>
      </c>
      <c r="D151" s="66">
        <v>1</v>
      </c>
      <c r="E151" s="66" t="s">
        <v>17163</v>
      </c>
      <c r="F151" s="66" t="s">
        <v>17164</v>
      </c>
      <c r="G151" s="66">
        <v>30</v>
      </c>
      <c r="H151" s="67" t="s">
        <v>6098</v>
      </c>
      <c r="I151" s="66" t="s">
        <v>15915</v>
      </c>
      <c r="J151" s="66" t="s">
        <v>15916</v>
      </c>
    </row>
    <row r="152" spans="1:10" x14ac:dyDescent="0.3">
      <c r="A152" s="141"/>
      <c r="B152" s="66" t="s">
        <v>17162</v>
      </c>
      <c r="C152" s="66" t="s">
        <v>38</v>
      </c>
      <c r="D152" s="66">
        <v>1</v>
      </c>
      <c r="E152" s="66" t="s">
        <v>17163</v>
      </c>
      <c r="F152" s="66" t="s">
        <v>17164</v>
      </c>
      <c r="G152" s="66">
        <v>30</v>
      </c>
      <c r="H152" s="67" t="s">
        <v>362</v>
      </c>
      <c r="I152" s="66" t="s">
        <v>15919</v>
      </c>
      <c r="J152" s="66" t="s">
        <v>15920</v>
      </c>
    </row>
    <row r="153" spans="1:10" x14ac:dyDescent="0.3">
      <c r="A153" s="141"/>
      <c r="B153" s="66" t="s">
        <v>17162</v>
      </c>
      <c r="C153" s="66" t="s">
        <v>38</v>
      </c>
      <c r="D153" s="66">
        <v>1</v>
      </c>
      <c r="E153" s="66" t="s">
        <v>17163</v>
      </c>
      <c r="F153" s="66" t="s">
        <v>17164</v>
      </c>
      <c r="G153" s="66">
        <v>30</v>
      </c>
      <c r="H153" s="67" t="s">
        <v>670</v>
      </c>
      <c r="I153" s="66" t="s">
        <v>15921</v>
      </c>
      <c r="J153" s="66" t="s">
        <v>15922</v>
      </c>
    </row>
    <row r="154" spans="1:10" x14ac:dyDescent="0.3">
      <c r="A154" s="141"/>
      <c r="B154" s="66" t="s">
        <v>17162</v>
      </c>
      <c r="C154" s="66" t="s">
        <v>38</v>
      </c>
      <c r="D154" s="66">
        <v>1</v>
      </c>
      <c r="E154" s="66" t="s">
        <v>17163</v>
      </c>
      <c r="F154" s="66" t="s">
        <v>17164</v>
      </c>
      <c r="G154" s="66">
        <v>30</v>
      </c>
      <c r="H154" s="67" t="s">
        <v>924</v>
      </c>
      <c r="I154" s="66" t="s">
        <v>15923</v>
      </c>
      <c r="J154" s="66" t="s">
        <v>15924</v>
      </c>
    </row>
    <row r="155" spans="1:10" x14ac:dyDescent="0.3">
      <c r="A155" s="141"/>
      <c r="B155" s="66" t="s">
        <v>17162</v>
      </c>
      <c r="C155" s="66" t="s">
        <v>17152</v>
      </c>
      <c r="D155" s="66">
        <v>1</v>
      </c>
      <c r="E155" s="66" t="s">
        <v>17163</v>
      </c>
      <c r="F155" s="66" t="s">
        <v>17164</v>
      </c>
      <c r="G155" s="66">
        <v>30</v>
      </c>
      <c r="H155" s="67" t="s">
        <v>346</v>
      </c>
      <c r="I155" s="66" t="s">
        <v>16420</v>
      </c>
      <c r="J155" s="66" t="s">
        <v>16421</v>
      </c>
    </row>
    <row r="156" spans="1:10" x14ac:dyDescent="0.3">
      <c r="A156" s="141"/>
      <c r="B156" s="66" t="s">
        <v>17162</v>
      </c>
      <c r="C156" s="66" t="s">
        <v>38</v>
      </c>
      <c r="D156" s="66">
        <v>1</v>
      </c>
      <c r="E156" s="66" t="s">
        <v>17163</v>
      </c>
      <c r="F156" s="66" t="s">
        <v>17164</v>
      </c>
      <c r="G156" s="66">
        <v>30</v>
      </c>
      <c r="H156" s="67" t="s">
        <v>2322</v>
      </c>
      <c r="I156" s="66" t="s">
        <v>15933</v>
      </c>
      <c r="J156" s="66" t="s">
        <v>15934</v>
      </c>
    </row>
    <row r="157" spans="1:10" x14ac:dyDescent="0.3">
      <c r="A157" s="141"/>
      <c r="B157" s="66" t="s">
        <v>17162</v>
      </c>
      <c r="C157" s="66" t="s">
        <v>38</v>
      </c>
      <c r="D157" s="66">
        <v>1</v>
      </c>
      <c r="E157" s="66" t="s">
        <v>17163</v>
      </c>
      <c r="F157" s="66" t="s">
        <v>17164</v>
      </c>
      <c r="G157" s="66">
        <v>30</v>
      </c>
      <c r="H157" s="67" t="s">
        <v>696</v>
      </c>
      <c r="I157" s="66" t="s">
        <v>15935</v>
      </c>
      <c r="J157" s="66" t="s">
        <v>15936</v>
      </c>
    </row>
    <row r="158" spans="1:10" x14ac:dyDescent="0.3">
      <c r="A158" s="141"/>
      <c r="B158" s="66" t="s">
        <v>17162</v>
      </c>
      <c r="C158" s="66" t="s">
        <v>38</v>
      </c>
      <c r="D158" s="66">
        <v>1</v>
      </c>
      <c r="E158" s="66" t="s">
        <v>17163</v>
      </c>
      <c r="F158" s="66" t="s">
        <v>17164</v>
      </c>
      <c r="G158" s="66">
        <v>30</v>
      </c>
      <c r="H158" s="67" t="s">
        <v>486</v>
      </c>
      <c r="I158" s="66" t="s">
        <v>15937</v>
      </c>
      <c r="J158" s="66" t="s">
        <v>15938</v>
      </c>
    </row>
    <row r="159" spans="1:10" x14ac:dyDescent="0.3">
      <c r="A159" s="141"/>
      <c r="B159" s="66" t="s">
        <v>17162</v>
      </c>
      <c r="C159" s="66" t="s">
        <v>38</v>
      </c>
      <c r="D159" s="66">
        <v>1</v>
      </c>
      <c r="E159" s="66" t="s">
        <v>17163</v>
      </c>
      <c r="F159" s="66" t="s">
        <v>17164</v>
      </c>
      <c r="G159" s="66">
        <v>30</v>
      </c>
      <c r="H159" s="67" t="s">
        <v>3648</v>
      </c>
      <c r="I159" s="66" t="s">
        <v>16090</v>
      </c>
      <c r="J159" s="66" t="s">
        <v>16091</v>
      </c>
    </row>
    <row r="160" spans="1:10" x14ac:dyDescent="0.3">
      <c r="A160" s="141"/>
      <c r="B160" s="66" t="s">
        <v>17162</v>
      </c>
      <c r="C160" s="66" t="s">
        <v>38</v>
      </c>
      <c r="D160" s="66">
        <v>1</v>
      </c>
      <c r="E160" s="66" t="s">
        <v>17163</v>
      </c>
      <c r="F160" s="66" t="s">
        <v>17164</v>
      </c>
      <c r="G160" s="66">
        <v>30</v>
      </c>
      <c r="H160" s="67" t="s">
        <v>7939</v>
      </c>
      <c r="I160" s="66" t="s">
        <v>15955</v>
      </c>
      <c r="J160" s="66" t="s">
        <v>15956</v>
      </c>
    </row>
    <row r="161" spans="1:10" x14ac:dyDescent="0.3">
      <c r="A161" s="141"/>
      <c r="B161" s="66" t="s">
        <v>17162</v>
      </c>
      <c r="C161" s="66" t="s">
        <v>38</v>
      </c>
      <c r="D161" s="66">
        <v>1</v>
      </c>
      <c r="E161" s="66" t="s">
        <v>17163</v>
      </c>
      <c r="F161" s="66" t="s">
        <v>17164</v>
      </c>
      <c r="G161" s="66">
        <v>30</v>
      </c>
      <c r="H161" s="67" t="s">
        <v>2032</v>
      </c>
      <c r="I161" s="66" t="s">
        <v>16094</v>
      </c>
      <c r="J161" s="66" t="s">
        <v>16095</v>
      </c>
    </row>
    <row r="162" spans="1:10" x14ac:dyDescent="0.3">
      <c r="A162" s="141"/>
      <c r="B162" s="66" t="s">
        <v>17162</v>
      </c>
      <c r="C162" s="66" t="s">
        <v>38</v>
      </c>
      <c r="D162" s="66">
        <v>1</v>
      </c>
      <c r="E162" s="66" t="s">
        <v>17163</v>
      </c>
      <c r="F162" s="66" t="s">
        <v>17164</v>
      </c>
      <c r="G162" s="66">
        <v>30</v>
      </c>
      <c r="H162" s="67" t="s">
        <v>750</v>
      </c>
      <c r="I162" s="66" t="s">
        <v>15957</v>
      </c>
      <c r="J162" s="66" t="s">
        <v>15958</v>
      </c>
    </row>
    <row r="163" spans="1:10" x14ac:dyDescent="0.3">
      <c r="A163" s="141"/>
      <c r="B163" s="66" t="s">
        <v>17162</v>
      </c>
      <c r="C163" s="66" t="s">
        <v>38</v>
      </c>
      <c r="D163" s="66">
        <v>1</v>
      </c>
      <c r="E163" s="66" t="s">
        <v>17163</v>
      </c>
      <c r="F163" s="66" t="s">
        <v>17164</v>
      </c>
      <c r="G163" s="66">
        <v>30</v>
      </c>
      <c r="H163" s="67" t="s">
        <v>1944</v>
      </c>
      <c r="I163" s="66" t="s">
        <v>15959</v>
      </c>
      <c r="J163" s="66" t="s">
        <v>15960</v>
      </c>
    </row>
    <row r="164" spans="1:10" x14ac:dyDescent="0.3">
      <c r="A164" s="141"/>
      <c r="B164" s="66" t="s">
        <v>17162</v>
      </c>
      <c r="C164" s="66" t="s">
        <v>17152</v>
      </c>
      <c r="D164" s="66">
        <v>1</v>
      </c>
      <c r="E164" s="66" t="s">
        <v>17163</v>
      </c>
      <c r="F164" s="66" t="s">
        <v>17164</v>
      </c>
      <c r="G164" s="66">
        <v>30</v>
      </c>
      <c r="H164" s="67" t="s">
        <v>1036</v>
      </c>
      <c r="I164" s="66" t="s">
        <v>16847</v>
      </c>
      <c r="J164" s="66" t="s">
        <v>16848</v>
      </c>
    </row>
    <row r="165" spans="1:10" x14ac:dyDescent="0.3">
      <c r="A165" s="141"/>
      <c r="B165" s="66" t="s">
        <v>17162</v>
      </c>
      <c r="C165" s="66" t="s">
        <v>38</v>
      </c>
      <c r="D165" s="66">
        <v>1</v>
      </c>
      <c r="E165" s="66" t="s">
        <v>17163</v>
      </c>
      <c r="F165" s="66" t="s">
        <v>17164</v>
      </c>
      <c r="G165" s="66">
        <v>30</v>
      </c>
      <c r="H165" s="67" t="s">
        <v>2072</v>
      </c>
      <c r="I165" s="66" t="s">
        <v>15961</v>
      </c>
      <c r="J165" s="66" t="s">
        <v>15962</v>
      </c>
    </row>
    <row r="166" spans="1:10" x14ac:dyDescent="0.3">
      <c r="A166" s="141"/>
      <c r="B166" s="66" t="s">
        <v>16732</v>
      </c>
      <c r="C166" s="66" t="s">
        <v>38</v>
      </c>
      <c r="D166" s="66">
        <v>2</v>
      </c>
      <c r="E166" s="66" t="s">
        <v>17163</v>
      </c>
      <c r="F166" s="66" t="s">
        <v>17164</v>
      </c>
      <c r="G166" s="66">
        <v>5</v>
      </c>
      <c r="H166" s="67" t="s">
        <v>6360</v>
      </c>
      <c r="I166" s="66" t="s">
        <v>16340</v>
      </c>
      <c r="J166" s="66" t="s">
        <v>16341</v>
      </c>
    </row>
    <row r="167" spans="1:10" x14ac:dyDescent="0.3">
      <c r="A167" s="141"/>
      <c r="B167" s="66" t="s">
        <v>16732</v>
      </c>
      <c r="C167" s="66" t="s">
        <v>38</v>
      </c>
      <c r="D167" s="66">
        <v>2</v>
      </c>
      <c r="E167" s="66" t="s">
        <v>17163</v>
      </c>
      <c r="F167" s="66" t="s">
        <v>17164</v>
      </c>
      <c r="G167" s="66">
        <v>5</v>
      </c>
      <c r="H167" s="67" t="s">
        <v>4417</v>
      </c>
      <c r="I167" s="66" t="s">
        <v>16348</v>
      </c>
      <c r="J167" s="66" t="s">
        <v>16349</v>
      </c>
    </row>
    <row r="168" spans="1:10" x14ac:dyDescent="0.3">
      <c r="A168" s="141"/>
      <c r="B168" s="66" t="s">
        <v>16732</v>
      </c>
      <c r="C168" s="66" t="s">
        <v>38</v>
      </c>
      <c r="D168" s="66">
        <v>2</v>
      </c>
      <c r="E168" s="66" t="s">
        <v>17163</v>
      </c>
      <c r="F168" s="66" t="s">
        <v>17164</v>
      </c>
      <c r="G168" s="66">
        <v>5</v>
      </c>
      <c r="H168" s="67" t="s">
        <v>4899</v>
      </c>
      <c r="I168" s="66" t="s">
        <v>16733</v>
      </c>
      <c r="J168" s="66" t="s">
        <v>16734</v>
      </c>
    </row>
    <row r="169" spans="1:10" x14ac:dyDescent="0.3">
      <c r="A169" s="141"/>
      <c r="B169" s="66" t="s">
        <v>16732</v>
      </c>
      <c r="C169" s="66" t="s">
        <v>38</v>
      </c>
      <c r="D169" s="66">
        <v>2</v>
      </c>
      <c r="E169" s="66" t="s">
        <v>17163</v>
      </c>
      <c r="F169" s="66" t="s">
        <v>17164</v>
      </c>
      <c r="G169" s="66">
        <v>5</v>
      </c>
      <c r="H169" s="67" t="s">
        <v>5722</v>
      </c>
      <c r="I169" s="66" t="s">
        <v>16735</v>
      </c>
      <c r="J169" s="66" t="s">
        <v>16736</v>
      </c>
    </row>
    <row r="170" spans="1:10" x14ac:dyDescent="0.3">
      <c r="A170" s="141"/>
      <c r="B170" s="66" t="s">
        <v>16732</v>
      </c>
      <c r="C170" s="66" t="s">
        <v>38</v>
      </c>
      <c r="D170" s="66">
        <v>2</v>
      </c>
      <c r="E170" s="66" t="s">
        <v>17163</v>
      </c>
      <c r="F170" s="66" t="s">
        <v>17164</v>
      </c>
      <c r="G170" s="66">
        <v>5</v>
      </c>
      <c r="H170" s="67" t="s">
        <v>376</v>
      </c>
      <c r="I170" s="66" t="s">
        <v>16737</v>
      </c>
      <c r="J170" s="66" t="s">
        <v>16738</v>
      </c>
    </row>
    <row r="171" spans="1:10" x14ac:dyDescent="0.3">
      <c r="A171" s="141"/>
      <c r="B171" s="74" t="s">
        <v>16450</v>
      </c>
      <c r="C171" s="74" t="s">
        <v>38</v>
      </c>
      <c r="D171" s="74">
        <v>3</v>
      </c>
      <c r="E171" s="74" t="s">
        <v>17165</v>
      </c>
      <c r="F171" s="74" t="s">
        <v>17166</v>
      </c>
      <c r="G171" s="74">
        <v>5</v>
      </c>
      <c r="H171" s="77" t="s">
        <v>6796</v>
      </c>
      <c r="I171" s="74" t="s">
        <v>16451</v>
      </c>
      <c r="J171" s="74" t="s">
        <v>16452</v>
      </c>
    </row>
    <row r="172" spans="1:10" x14ac:dyDescent="0.3">
      <c r="A172" s="141"/>
      <c r="B172" s="74" t="s">
        <v>16450</v>
      </c>
      <c r="C172" s="74" t="s">
        <v>38</v>
      </c>
      <c r="D172" s="74">
        <v>3</v>
      </c>
      <c r="E172" s="74" t="s">
        <v>17165</v>
      </c>
      <c r="F172" s="74" t="s">
        <v>17166</v>
      </c>
      <c r="G172" s="74">
        <v>5</v>
      </c>
      <c r="H172" s="77" t="s">
        <v>9921</v>
      </c>
      <c r="I172" s="74" t="s">
        <v>16453</v>
      </c>
      <c r="J172" s="74" t="s">
        <v>16454</v>
      </c>
    </row>
    <row r="173" spans="1:10" x14ac:dyDescent="0.3">
      <c r="A173" s="141"/>
      <c r="B173" s="74" t="s">
        <v>16450</v>
      </c>
      <c r="C173" s="74" t="s">
        <v>38</v>
      </c>
      <c r="D173" s="74">
        <v>3</v>
      </c>
      <c r="E173" s="74" t="s">
        <v>17165</v>
      </c>
      <c r="F173" s="74" t="s">
        <v>17166</v>
      </c>
      <c r="G173" s="74">
        <v>5</v>
      </c>
      <c r="H173" s="77" t="s">
        <v>1498</v>
      </c>
      <c r="I173" s="74" t="s">
        <v>16455</v>
      </c>
      <c r="J173" s="74" t="s">
        <v>16456</v>
      </c>
    </row>
    <row r="174" spans="1:10" x14ac:dyDescent="0.3">
      <c r="A174" s="141"/>
      <c r="B174" s="74" t="s">
        <v>16450</v>
      </c>
      <c r="C174" s="74" t="s">
        <v>38</v>
      </c>
      <c r="D174" s="74">
        <v>3</v>
      </c>
      <c r="E174" s="74" t="s">
        <v>17165</v>
      </c>
      <c r="F174" s="74" t="s">
        <v>17166</v>
      </c>
      <c r="G174" s="74">
        <v>5</v>
      </c>
      <c r="H174" s="77" t="s">
        <v>5632</v>
      </c>
      <c r="I174" s="74" t="s">
        <v>16457</v>
      </c>
      <c r="J174" s="74" t="s">
        <v>16458</v>
      </c>
    </row>
    <row r="175" spans="1:10" x14ac:dyDescent="0.3">
      <c r="A175" s="141"/>
      <c r="B175" s="74" t="s">
        <v>16450</v>
      </c>
      <c r="C175" s="74" t="s">
        <v>38</v>
      </c>
      <c r="D175" s="74">
        <v>3</v>
      </c>
      <c r="E175" s="74" t="s">
        <v>17165</v>
      </c>
      <c r="F175" s="74" t="s">
        <v>17166</v>
      </c>
      <c r="G175" s="74">
        <v>5</v>
      </c>
      <c r="H175" s="77" t="s">
        <v>2762</v>
      </c>
      <c r="I175" s="74" t="s">
        <v>16459</v>
      </c>
      <c r="J175" s="74" t="s">
        <v>16460</v>
      </c>
    </row>
    <row r="176" spans="1:10" x14ac:dyDescent="0.3">
      <c r="A176" s="141"/>
      <c r="B176" s="66" t="s">
        <v>17197</v>
      </c>
      <c r="C176" s="66" t="s">
        <v>38</v>
      </c>
      <c r="D176" s="66">
        <v>4</v>
      </c>
      <c r="E176" s="66" t="s">
        <v>17163</v>
      </c>
      <c r="F176" s="66" t="s">
        <v>17164</v>
      </c>
      <c r="G176" s="66">
        <v>4</v>
      </c>
      <c r="H176" s="67" t="s">
        <v>9651</v>
      </c>
      <c r="I176" s="66" t="s">
        <v>16429</v>
      </c>
      <c r="J176" s="66" t="s">
        <v>16430</v>
      </c>
    </row>
    <row r="177" spans="1:10" x14ac:dyDescent="0.3">
      <c r="A177" s="141"/>
      <c r="B177" s="66" t="s">
        <v>17197</v>
      </c>
      <c r="C177" s="66" t="s">
        <v>38</v>
      </c>
      <c r="D177" s="66">
        <v>4</v>
      </c>
      <c r="E177" s="66" t="s">
        <v>17163</v>
      </c>
      <c r="F177" s="66" t="s">
        <v>17164</v>
      </c>
      <c r="G177" s="66">
        <v>4</v>
      </c>
      <c r="H177" s="67" t="s">
        <v>1142</v>
      </c>
      <c r="I177" s="66" t="s">
        <v>16431</v>
      </c>
      <c r="J177" s="66" t="s">
        <v>16432</v>
      </c>
    </row>
    <row r="178" spans="1:10" x14ac:dyDescent="0.3">
      <c r="A178" s="141"/>
      <c r="B178" s="66" t="s">
        <v>17197</v>
      </c>
      <c r="C178" s="66" t="s">
        <v>38</v>
      </c>
      <c r="D178" s="66">
        <v>4</v>
      </c>
      <c r="E178" s="66" t="s">
        <v>17163</v>
      </c>
      <c r="F178" s="66" t="s">
        <v>17164</v>
      </c>
      <c r="G178" s="66">
        <v>4</v>
      </c>
      <c r="H178" s="67" t="s">
        <v>9883</v>
      </c>
      <c r="I178" s="66" t="s">
        <v>16433</v>
      </c>
      <c r="J178" s="66" t="s">
        <v>16434</v>
      </c>
    </row>
    <row r="179" spans="1:10" x14ac:dyDescent="0.3">
      <c r="A179" s="141"/>
      <c r="B179" s="66" t="s">
        <v>17197</v>
      </c>
      <c r="C179" s="66" t="s">
        <v>38</v>
      </c>
      <c r="D179" s="66">
        <v>4</v>
      </c>
      <c r="E179" s="66" t="s">
        <v>17163</v>
      </c>
      <c r="F179" s="66" t="s">
        <v>17164</v>
      </c>
      <c r="G179" s="66">
        <v>4</v>
      </c>
      <c r="H179" s="67" t="s">
        <v>674</v>
      </c>
      <c r="I179" s="66" t="s">
        <v>16437</v>
      </c>
      <c r="J179" s="66" t="s">
        <v>16438</v>
      </c>
    </row>
    <row r="180" spans="1:10" x14ac:dyDescent="0.3">
      <c r="A180" s="141"/>
      <c r="B180" s="66" t="s">
        <v>16622</v>
      </c>
      <c r="C180" s="66" t="s">
        <v>38</v>
      </c>
      <c r="D180" s="66">
        <v>5</v>
      </c>
      <c r="E180" s="66" t="s">
        <v>17163</v>
      </c>
      <c r="F180" s="66" t="s">
        <v>17164</v>
      </c>
      <c r="G180" s="66">
        <v>3</v>
      </c>
      <c r="H180" s="67" t="s">
        <v>3704</v>
      </c>
      <c r="I180" s="66" t="s">
        <v>16623</v>
      </c>
      <c r="J180" s="66" t="s">
        <v>16624</v>
      </c>
    </row>
    <row r="181" spans="1:10" x14ac:dyDescent="0.3">
      <c r="A181" s="141"/>
      <c r="B181" s="66" t="s">
        <v>16622</v>
      </c>
      <c r="C181" s="66" t="s">
        <v>38</v>
      </c>
      <c r="D181" s="66">
        <v>5</v>
      </c>
      <c r="E181" s="66" t="s">
        <v>17163</v>
      </c>
      <c r="F181" s="66" t="s">
        <v>17164</v>
      </c>
      <c r="G181" s="66">
        <v>3</v>
      </c>
      <c r="H181" s="67" t="s">
        <v>3057</v>
      </c>
      <c r="I181" s="66" t="s">
        <v>16625</v>
      </c>
      <c r="J181" s="66" t="s">
        <v>16626</v>
      </c>
    </row>
    <row r="182" spans="1:10" x14ac:dyDescent="0.3">
      <c r="A182" s="141"/>
      <c r="B182" s="66" t="s">
        <v>16622</v>
      </c>
      <c r="C182" s="66" t="s">
        <v>38</v>
      </c>
      <c r="D182" s="66">
        <v>5</v>
      </c>
      <c r="E182" s="66" t="s">
        <v>17163</v>
      </c>
      <c r="F182" s="66" t="s">
        <v>17164</v>
      </c>
      <c r="G182" s="66">
        <v>3</v>
      </c>
      <c r="H182" s="67" t="s">
        <v>6514</v>
      </c>
      <c r="I182" s="66" t="s">
        <v>16627</v>
      </c>
      <c r="J182" s="66" t="s">
        <v>16628</v>
      </c>
    </row>
    <row r="183" spans="1:10" x14ac:dyDescent="0.3">
      <c r="A183" s="141"/>
      <c r="B183" s="66" t="s">
        <v>16718</v>
      </c>
      <c r="C183" s="66" t="s">
        <v>38</v>
      </c>
      <c r="D183" s="66">
        <v>6</v>
      </c>
      <c r="E183" s="66" t="s">
        <v>17163</v>
      </c>
      <c r="F183" s="66" t="s">
        <v>17164</v>
      </c>
      <c r="G183" s="66">
        <v>3</v>
      </c>
      <c r="H183" s="67" t="s">
        <v>9911</v>
      </c>
      <c r="I183" s="66" t="s">
        <v>16719</v>
      </c>
      <c r="J183" s="66" t="s">
        <v>16720</v>
      </c>
    </row>
    <row r="184" spans="1:10" x14ac:dyDescent="0.3">
      <c r="A184" s="141"/>
      <c r="B184" s="66" t="s">
        <v>16718</v>
      </c>
      <c r="C184" s="66" t="s">
        <v>38</v>
      </c>
      <c r="D184" s="66">
        <v>6</v>
      </c>
      <c r="E184" s="66" t="s">
        <v>17163</v>
      </c>
      <c r="F184" s="66" t="s">
        <v>17164</v>
      </c>
      <c r="G184" s="66">
        <v>3</v>
      </c>
      <c r="H184" s="67" t="s">
        <v>4669</v>
      </c>
      <c r="I184" s="66" t="s">
        <v>16721</v>
      </c>
      <c r="J184" s="66" t="s">
        <v>16722</v>
      </c>
    </row>
    <row r="185" spans="1:10" x14ac:dyDescent="0.3">
      <c r="A185" s="141"/>
      <c r="B185" s="66" t="s">
        <v>16718</v>
      </c>
      <c r="C185" s="66" t="s">
        <v>38</v>
      </c>
      <c r="D185" s="66">
        <v>6</v>
      </c>
      <c r="E185" s="66" t="s">
        <v>17163</v>
      </c>
      <c r="F185" s="66" t="s">
        <v>17164</v>
      </c>
      <c r="G185" s="66">
        <v>3</v>
      </c>
      <c r="H185" s="67" t="s">
        <v>7899</v>
      </c>
      <c r="I185" s="66" t="s">
        <v>16723</v>
      </c>
      <c r="J185" s="66" t="s">
        <v>16724</v>
      </c>
    </row>
    <row r="186" spans="1:10" x14ac:dyDescent="0.3">
      <c r="A186" s="141"/>
      <c r="B186" s="66" t="s">
        <v>16858</v>
      </c>
      <c r="C186" s="66" t="s">
        <v>38</v>
      </c>
      <c r="D186" s="66">
        <v>7</v>
      </c>
      <c r="E186" s="66" t="s">
        <v>17163</v>
      </c>
      <c r="F186" s="66" t="s">
        <v>17164</v>
      </c>
      <c r="G186" s="66">
        <v>2</v>
      </c>
      <c r="H186" s="67" t="s">
        <v>4169</v>
      </c>
      <c r="I186" s="66" t="s">
        <v>16859</v>
      </c>
      <c r="J186" s="66" t="s">
        <v>16860</v>
      </c>
    </row>
    <row r="187" spans="1:10" x14ac:dyDescent="0.3">
      <c r="A187" s="141"/>
      <c r="B187" s="66" t="s">
        <v>16858</v>
      </c>
      <c r="C187" s="66" t="s">
        <v>38</v>
      </c>
      <c r="D187" s="66">
        <v>7</v>
      </c>
      <c r="E187" s="66" t="s">
        <v>17163</v>
      </c>
      <c r="F187" s="66" t="s">
        <v>17164</v>
      </c>
      <c r="G187" s="66">
        <v>2</v>
      </c>
      <c r="H187" s="67" t="s">
        <v>4013</v>
      </c>
      <c r="I187" s="66" t="s">
        <v>16861</v>
      </c>
      <c r="J187" s="66" t="s">
        <v>16862</v>
      </c>
    </row>
    <row r="188" spans="1:10" x14ac:dyDescent="0.3">
      <c r="A188" s="141"/>
      <c r="B188" s="66" t="s">
        <v>16629</v>
      </c>
      <c r="C188" s="66" t="s">
        <v>38</v>
      </c>
      <c r="D188" s="66">
        <v>8</v>
      </c>
      <c r="E188" s="66" t="s">
        <v>17163</v>
      </c>
      <c r="F188" s="66" t="s">
        <v>17164</v>
      </c>
      <c r="G188" s="66">
        <v>2</v>
      </c>
      <c r="H188" s="67" t="s">
        <v>9488</v>
      </c>
      <c r="I188" s="66" t="s">
        <v>16632</v>
      </c>
      <c r="J188" s="66" t="s">
        <v>16633</v>
      </c>
    </row>
    <row r="189" spans="1:10" x14ac:dyDescent="0.3">
      <c r="A189" s="142"/>
      <c r="B189" s="66" t="s">
        <v>16629</v>
      </c>
      <c r="C189" s="66" t="s">
        <v>38</v>
      </c>
      <c r="D189" s="66">
        <v>8</v>
      </c>
      <c r="E189" s="66" t="s">
        <v>17163</v>
      </c>
      <c r="F189" s="66" t="s">
        <v>17164</v>
      </c>
      <c r="G189" s="66">
        <v>2</v>
      </c>
      <c r="H189" s="67" t="s">
        <v>3103</v>
      </c>
      <c r="I189" s="66" t="s">
        <v>16634</v>
      </c>
      <c r="J189" s="66" t="s">
        <v>16635</v>
      </c>
    </row>
    <row r="190" spans="1:10" x14ac:dyDescent="0.3">
      <c r="A190" s="152" t="s">
        <v>15716</v>
      </c>
      <c r="B190" s="61" t="s">
        <v>17167</v>
      </c>
      <c r="C190" s="61" t="s">
        <v>17152</v>
      </c>
      <c r="D190" s="61">
        <v>1</v>
      </c>
      <c r="E190" s="61" t="s">
        <v>17168</v>
      </c>
      <c r="F190" s="61" t="s">
        <v>17169</v>
      </c>
      <c r="G190" s="61">
        <v>10</v>
      </c>
      <c r="H190" s="76" t="s">
        <v>2210</v>
      </c>
      <c r="I190" s="61" t="s">
        <v>16379</v>
      </c>
      <c r="J190" s="61" t="s">
        <v>16380</v>
      </c>
    </row>
    <row r="191" spans="1:10" x14ac:dyDescent="0.3">
      <c r="A191" s="141"/>
      <c r="B191" s="61" t="s">
        <v>17167</v>
      </c>
      <c r="C191" s="61" t="s">
        <v>17152</v>
      </c>
      <c r="D191" s="61">
        <v>1</v>
      </c>
      <c r="E191" s="61" t="s">
        <v>17168</v>
      </c>
      <c r="F191" s="61" t="s">
        <v>17169</v>
      </c>
      <c r="G191" s="61">
        <v>10</v>
      </c>
      <c r="H191" s="76" t="s">
        <v>2400</v>
      </c>
      <c r="I191" s="61" t="s">
        <v>16383</v>
      </c>
      <c r="J191" s="61" t="s">
        <v>16384</v>
      </c>
    </row>
    <row r="192" spans="1:10" x14ac:dyDescent="0.3">
      <c r="A192" s="141"/>
      <c r="B192" s="61" t="s">
        <v>17167</v>
      </c>
      <c r="C192" s="61" t="s">
        <v>17152</v>
      </c>
      <c r="D192" s="61">
        <v>1</v>
      </c>
      <c r="E192" s="61" t="s">
        <v>17168</v>
      </c>
      <c r="F192" s="61" t="s">
        <v>17169</v>
      </c>
      <c r="G192" s="61">
        <v>10</v>
      </c>
      <c r="H192" s="76" t="s">
        <v>2663</v>
      </c>
      <c r="I192" s="61" t="s">
        <v>16184</v>
      </c>
      <c r="J192" s="61" t="s">
        <v>16185</v>
      </c>
    </row>
    <row r="193" spans="1:10" x14ac:dyDescent="0.3">
      <c r="A193" s="141"/>
      <c r="B193" s="61" t="s">
        <v>17167</v>
      </c>
      <c r="C193" s="61" t="s">
        <v>38</v>
      </c>
      <c r="D193" s="61">
        <v>1</v>
      </c>
      <c r="E193" s="61" t="s">
        <v>17168</v>
      </c>
      <c r="F193" s="61" t="s">
        <v>17169</v>
      </c>
      <c r="G193" s="61">
        <v>10</v>
      </c>
      <c r="H193" s="76" t="s">
        <v>6322</v>
      </c>
      <c r="I193" s="61" t="s">
        <v>16796</v>
      </c>
      <c r="J193" s="61" t="s">
        <v>16797</v>
      </c>
    </row>
    <row r="194" spans="1:10" x14ac:dyDescent="0.3">
      <c r="A194" s="141"/>
      <c r="B194" s="61" t="s">
        <v>17167</v>
      </c>
      <c r="C194" s="61" t="s">
        <v>17152</v>
      </c>
      <c r="D194" s="61">
        <v>1</v>
      </c>
      <c r="E194" s="61" t="s">
        <v>17168</v>
      </c>
      <c r="F194" s="61" t="s">
        <v>17169</v>
      </c>
      <c r="G194" s="61">
        <v>10</v>
      </c>
      <c r="H194" s="76" t="s">
        <v>7373</v>
      </c>
      <c r="I194" s="61" t="s">
        <v>16643</v>
      </c>
      <c r="J194" s="61" t="s">
        <v>16644</v>
      </c>
    </row>
    <row r="195" spans="1:10" x14ac:dyDescent="0.3">
      <c r="A195" s="141"/>
      <c r="B195" s="61" t="s">
        <v>17167</v>
      </c>
      <c r="C195" s="61" t="s">
        <v>38</v>
      </c>
      <c r="D195" s="61">
        <v>1</v>
      </c>
      <c r="E195" s="61" t="s">
        <v>17168</v>
      </c>
      <c r="F195" s="61" t="s">
        <v>17169</v>
      </c>
      <c r="G195" s="61">
        <v>10</v>
      </c>
      <c r="H195" s="76" t="s">
        <v>1700</v>
      </c>
      <c r="I195" s="61" t="s">
        <v>17008</v>
      </c>
      <c r="J195" s="61" t="s">
        <v>17009</v>
      </c>
    </row>
    <row r="196" spans="1:10" x14ac:dyDescent="0.3">
      <c r="A196" s="141"/>
      <c r="B196" s="61" t="s">
        <v>17167</v>
      </c>
      <c r="C196" s="61" t="s">
        <v>17152</v>
      </c>
      <c r="D196" s="61">
        <v>1</v>
      </c>
      <c r="E196" s="61" t="s">
        <v>17168</v>
      </c>
      <c r="F196" s="61" t="s">
        <v>17169</v>
      </c>
      <c r="G196" s="61">
        <v>10</v>
      </c>
      <c r="H196" s="76" t="s">
        <v>3951</v>
      </c>
      <c r="I196" s="61" t="s">
        <v>16190</v>
      </c>
      <c r="J196" s="61" t="s">
        <v>16191</v>
      </c>
    </row>
    <row r="197" spans="1:10" x14ac:dyDescent="0.3">
      <c r="A197" s="141"/>
      <c r="B197" s="61" t="s">
        <v>17167</v>
      </c>
      <c r="C197" s="61" t="s">
        <v>17152</v>
      </c>
      <c r="D197" s="61">
        <v>1</v>
      </c>
      <c r="E197" s="61" t="s">
        <v>17168</v>
      </c>
      <c r="F197" s="61" t="s">
        <v>17169</v>
      </c>
      <c r="G197" s="61">
        <v>10</v>
      </c>
      <c r="H197" s="76" t="s">
        <v>1360</v>
      </c>
      <c r="I197" s="61" t="s">
        <v>16389</v>
      </c>
      <c r="J197" s="61" t="s">
        <v>16390</v>
      </c>
    </row>
    <row r="198" spans="1:10" x14ac:dyDescent="0.3">
      <c r="A198" s="141"/>
      <c r="B198" s="61" t="s">
        <v>17167</v>
      </c>
      <c r="C198" s="61" t="s">
        <v>38</v>
      </c>
      <c r="D198" s="61">
        <v>1</v>
      </c>
      <c r="E198" s="61" t="s">
        <v>17168</v>
      </c>
      <c r="F198" s="61" t="s">
        <v>17169</v>
      </c>
      <c r="G198" s="61">
        <v>10</v>
      </c>
      <c r="H198" s="76" t="s">
        <v>1636</v>
      </c>
      <c r="I198" s="61" t="s">
        <v>17010</v>
      </c>
      <c r="J198" s="61" t="s">
        <v>17011</v>
      </c>
    </row>
    <row r="199" spans="1:10" x14ac:dyDescent="0.3">
      <c r="A199" s="141"/>
      <c r="B199" s="61" t="s">
        <v>17167</v>
      </c>
      <c r="C199" s="61" t="s">
        <v>17152</v>
      </c>
      <c r="D199" s="61">
        <v>1</v>
      </c>
      <c r="E199" s="61" t="s">
        <v>17168</v>
      </c>
      <c r="F199" s="61" t="s">
        <v>17169</v>
      </c>
      <c r="G199" s="61">
        <v>10</v>
      </c>
      <c r="H199" s="76" t="s">
        <v>564</v>
      </c>
      <c r="I199" s="61" t="s">
        <v>16697</v>
      </c>
      <c r="J199" s="61" t="s">
        <v>16698</v>
      </c>
    </row>
    <row r="200" spans="1:10" x14ac:dyDescent="0.3">
      <c r="A200" s="141"/>
      <c r="B200" s="61" t="s">
        <v>17170</v>
      </c>
      <c r="C200" s="61" t="s">
        <v>38</v>
      </c>
      <c r="D200" s="61">
        <v>2</v>
      </c>
      <c r="E200" s="61" t="s">
        <v>17171</v>
      </c>
      <c r="F200" s="61" t="s">
        <v>17172</v>
      </c>
      <c r="G200" s="61">
        <v>3</v>
      </c>
      <c r="H200" s="76" t="s">
        <v>1084</v>
      </c>
      <c r="I200" s="61" t="s">
        <v>16726</v>
      </c>
      <c r="J200" s="61" t="s">
        <v>16727</v>
      </c>
    </row>
    <row r="201" spans="1:10" x14ac:dyDescent="0.3">
      <c r="A201" s="141"/>
      <c r="B201" s="61" t="s">
        <v>17170</v>
      </c>
      <c r="C201" s="61" t="s">
        <v>17152</v>
      </c>
      <c r="D201" s="61">
        <v>2</v>
      </c>
      <c r="E201" s="61" t="s">
        <v>17171</v>
      </c>
      <c r="F201" s="61" t="s">
        <v>17172</v>
      </c>
      <c r="G201" s="61">
        <v>3</v>
      </c>
      <c r="H201" s="76" t="s">
        <v>6412</v>
      </c>
      <c r="I201" s="61" t="s">
        <v>17089</v>
      </c>
      <c r="J201" s="61" t="s">
        <v>17090</v>
      </c>
    </row>
    <row r="202" spans="1:10" x14ac:dyDescent="0.3">
      <c r="A202" s="141"/>
      <c r="B202" s="61" t="s">
        <v>17170</v>
      </c>
      <c r="C202" s="61" t="s">
        <v>38</v>
      </c>
      <c r="D202" s="61">
        <v>2</v>
      </c>
      <c r="E202" s="61" t="s">
        <v>17171</v>
      </c>
      <c r="F202" s="61" t="s">
        <v>17172</v>
      </c>
      <c r="G202" s="61">
        <v>3</v>
      </c>
      <c r="H202" s="76" t="s">
        <v>636</v>
      </c>
      <c r="I202" s="61" t="s">
        <v>16728</v>
      </c>
      <c r="J202" s="61" t="s">
        <v>16729</v>
      </c>
    </row>
    <row r="203" spans="1:10" x14ac:dyDescent="0.3">
      <c r="A203" s="141"/>
      <c r="B203" s="61" t="s">
        <v>17173</v>
      </c>
      <c r="C203" s="61" t="s">
        <v>38</v>
      </c>
      <c r="D203" s="61">
        <v>3</v>
      </c>
      <c r="E203" s="61" t="s">
        <v>17157</v>
      </c>
      <c r="F203" s="61" t="s">
        <v>17158</v>
      </c>
      <c r="G203" s="61">
        <v>4</v>
      </c>
      <c r="H203" s="76" t="s">
        <v>4565</v>
      </c>
      <c r="I203" s="61" t="s">
        <v>16545</v>
      </c>
      <c r="J203" s="61" t="s">
        <v>16546</v>
      </c>
    </row>
    <row r="204" spans="1:10" x14ac:dyDescent="0.3">
      <c r="A204" s="141"/>
      <c r="B204" s="61" t="s">
        <v>17173</v>
      </c>
      <c r="C204" s="61" t="s">
        <v>38</v>
      </c>
      <c r="D204" s="61">
        <v>3</v>
      </c>
      <c r="E204" s="61" t="s">
        <v>17157</v>
      </c>
      <c r="F204" s="61" t="s">
        <v>17158</v>
      </c>
      <c r="G204" s="61">
        <v>4</v>
      </c>
      <c r="H204" s="76" t="s">
        <v>690</v>
      </c>
      <c r="I204" s="61" t="s">
        <v>16547</v>
      </c>
      <c r="J204" s="61" t="s">
        <v>16548</v>
      </c>
    </row>
    <row r="205" spans="1:10" x14ac:dyDescent="0.3">
      <c r="A205" s="141"/>
      <c r="B205" s="61" t="s">
        <v>17173</v>
      </c>
      <c r="C205" s="61" t="s">
        <v>17152</v>
      </c>
      <c r="D205" s="61">
        <v>3</v>
      </c>
      <c r="E205" s="61" t="s">
        <v>17157</v>
      </c>
      <c r="F205" s="61" t="s">
        <v>17158</v>
      </c>
      <c r="G205" s="61">
        <v>4</v>
      </c>
      <c r="H205" s="76" t="s">
        <v>1002</v>
      </c>
      <c r="I205" s="61" t="s">
        <v>17127</v>
      </c>
      <c r="J205" s="61" t="s">
        <v>17128</v>
      </c>
    </row>
    <row r="206" spans="1:10" x14ac:dyDescent="0.3">
      <c r="A206" s="141"/>
      <c r="B206" s="61" t="s">
        <v>17173</v>
      </c>
      <c r="C206" s="61" t="s">
        <v>17149</v>
      </c>
      <c r="D206" s="61">
        <v>3</v>
      </c>
      <c r="E206" s="61" t="s">
        <v>17157</v>
      </c>
      <c r="F206" s="61" t="s">
        <v>17158</v>
      </c>
      <c r="G206" s="61">
        <v>4</v>
      </c>
      <c r="H206" s="76" t="s">
        <v>8499</v>
      </c>
      <c r="I206" s="61" t="s">
        <v>16549</v>
      </c>
      <c r="J206" s="61" t="s">
        <v>16550</v>
      </c>
    </row>
    <row r="207" spans="1:10" x14ac:dyDescent="0.3">
      <c r="A207" s="141"/>
      <c r="B207" s="61" t="s">
        <v>17174</v>
      </c>
      <c r="C207" s="61" t="s">
        <v>17152</v>
      </c>
      <c r="D207" s="61">
        <v>4</v>
      </c>
      <c r="E207" s="61" t="s">
        <v>17175</v>
      </c>
      <c r="F207" s="61" t="s">
        <v>17176</v>
      </c>
      <c r="G207" s="61">
        <v>3</v>
      </c>
      <c r="H207" s="76" t="s">
        <v>5436</v>
      </c>
      <c r="I207" s="61" t="s">
        <v>16249</v>
      </c>
      <c r="J207" s="61" t="s">
        <v>16250</v>
      </c>
    </row>
    <row r="208" spans="1:10" x14ac:dyDescent="0.3">
      <c r="A208" s="141"/>
      <c r="B208" s="61" t="s">
        <v>17174</v>
      </c>
      <c r="C208" s="61" t="s">
        <v>38</v>
      </c>
      <c r="D208" s="61">
        <v>4</v>
      </c>
      <c r="E208" s="61" t="s">
        <v>17175</v>
      </c>
      <c r="F208" s="61" t="s">
        <v>17176</v>
      </c>
      <c r="G208" s="61">
        <v>3</v>
      </c>
      <c r="H208" s="76" t="s">
        <v>2812</v>
      </c>
      <c r="I208" s="61" t="s">
        <v>17085</v>
      </c>
      <c r="J208" s="61" t="s">
        <v>17086</v>
      </c>
    </row>
    <row r="209" spans="1:10" x14ac:dyDescent="0.3">
      <c r="A209" s="141"/>
      <c r="B209" s="61" t="s">
        <v>17174</v>
      </c>
      <c r="C209" s="61" t="s">
        <v>38</v>
      </c>
      <c r="D209" s="61">
        <v>4</v>
      </c>
      <c r="E209" s="61" t="s">
        <v>17175</v>
      </c>
      <c r="F209" s="61" t="s">
        <v>17176</v>
      </c>
      <c r="G209" s="61">
        <v>3</v>
      </c>
      <c r="H209" s="76" t="s">
        <v>840</v>
      </c>
      <c r="I209" s="61" t="s">
        <v>17087</v>
      </c>
      <c r="J209" s="61" t="s">
        <v>17088</v>
      </c>
    </row>
    <row r="210" spans="1:10" x14ac:dyDescent="0.3">
      <c r="A210" s="141"/>
      <c r="B210" s="61" t="s">
        <v>17177</v>
      </c>
      <c r="C210" s="61" t="s">
        <v>38</v>
      </c>
      <c r="D210" s="61">
        <v>5</v>
      </c>
      <c r="E210" s="61" t="s">
        <v>17178</v>
      </c>
      <c r="F210" s="61" t="s">
        <v>17179</v>
      </c>
      <c r="G210" s="61">
        <v>2</v>
      </c>
      <c r="H210" s="76" t="s">
        <v>4589</v>
      </c>
      <c r="I210" s="61" t="s">
        <v>16679</v>
      </c>
      <c r="J210" s="61" t="s">
        <v>16680</v>
      </c>
    </row>
    <row r="211" spans="1:10" x14ac:dyDescent="0.3">
      <c r="A211" s="142"/>
      <c r="B211" s="61" t="s">
        <v>17177</v>
      </c>
      <c r="C211" s="61" t="s">
        <v>38</v>
      </c>
      <c r="D211" s="61">
        <v>5</v>
      </c>
      <c r="E211" s="61" t="s">
        <v>17178</v>
      </c>
      <c r="F211" s="61" t="s">
        <v>17179</v>
      </c>
      <c r="G211" s="61">
        <v>2</v>
      </c>
      <c r="H211" s="76" t="s">
        <v>2573</v>
      </c>
      <c r="I211" s="61" t="s">
        <v>16682</v>
      </c>
      <c r="J211" s="61" t="s">
        <v>16683</v>
      </c>
    </row>
  </sheetData>
  <mergeCells count="4">
    <mergeCell ref="A190:A211"/>
    <mergeCell ref="A2:A52"/>
    <mergeCell ref="A53:A135"/>
    <mergeCell ref="A136:A189"/>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58"/>
  <sheetViews>
    <sheetView zoomScale="40" zoomScaleNormal="40" workbookViewId="0">
      <selection activeCell="C17" sqref="C17"/>
    </sheetView>
  </sheetViews>
  <sheetFormatPr baseColWidth="10" defaultRowHeight="14.4" x14ac:dyDescent="0.3"/>
  <cols>
    <col min="1" max="1" width="36.5546875" style="58" bestFit="1" customWidth="1"/>
    <col min="2" max="2" width="9" style="58" bestFit="1" customWidth="1"/>
    <col min="3" max="3" width="255.77734375" style="58" bestFit="1" customWidth="1"/>
    <col min="4" max="4" width="70.6640625" style="58" bestFit="1" customWidth="1"/>
    <col min="5" max="5" width="15.44140625" style="58" bestFit="1" customWidth="1"/>
    <col min="6" max="6" width="36" style="58" bestFit="1" customWidth="1"/>
    <col min="7" max="7" width="59.88671875" style="58" bestFit="1" customWidth="1"/>
    <col min="8" max="8" width="31.21875" style="58" bestFit="1" customWidth="1"/>
    <col min="9" max="9" width="9.88671875" style="58" bestFit="1" customWidth="1"/>
    <col min="10" max="10" width="156.6640625" style="58" bestFit="1" customWidth="1"/>
  </cols>
  <sheetData>
    <row r="1" spans="1:10" ht="15" thickBot="1" x14ac:dyDescent="0.35">
      <c r="C1" s="110" t="s">
        <v>17199</v>
      </c>
      <c r="D1" s="111" t="s">
        <v>17200</v>
      </c>
      <c r="E1" s="111" t="s">
        <v>22273</v>
      </c>
      <c r="F1" s="111" t="s">
        <v>17201</v>
      </c>
      <c r="G1" s="111" t="s">
        <v>22272</v>
      </c>
      <c r="H1" s="111" t="s">
        <v>17202</v>
      </c>
      <c r="I1" s="112" t="s">
        <v>22274</v>
      </c>
      <c r="J1" s="113" t="s">
        <v>17204</v>
      </c>
    </row>
    <row r="2" spans="1:10" x14ac:dyDescent="0.3">
      <c r="A2" s="169" t="s">
        <v>17211</v>
      </c>
      <c r="B2" s="175" t="s">
        <v>17205</v>
      </c>
      <c r="C2" s="106" t="s">
        <v>17206</v>
      </c>
      <c r="D2" s="90" t="s">
        <v>17207</v>
      </c>
      <c r="E2" s="90" t="s">
        <v>10357</v>
      </c>
      <c r="F2" s="90" t="s">
        <v>17208</v>
      </c>
      <c r="G2" s="90" t="s">
        <v>17209</v>
      </c>
      <c r="H2" s="90" t="s">
        <v>17210</v>
      </c>
      <c r="I2" s="91" t="s">
        <v>10357</v>
      </c>
      <c r="J2" s="153" t="s">
        <v>17219</v>
      </c>
    </row>
    <row r="3" spans="1:10" x14ac:dyDescent="0.3">
      <c r="A3" s="170"/>
      <c r="B3" s="176"/>
      <c r="C3" s="107" t="s">
        <v>17212</v>
      </c>
      <c r="D3" s="89" t="s">
        <v>17213</v>
      </c>
      <c r="E3" s="89" t="s">
        <v>10354</v>
      </c>
      <c r="F3" s="89" t="s">
        <v>17208</v>
      </c>
      <c r="G3" s="89" t="s">
        <v>17214</v>
      </c>
      <c r="H3" s="89" t="s">
        <v>17210</v>
      </c>
      <c r="I3" s="92" t="s">
        <v>10357</v>
      </c>
      <c r="J3" s="154"/>
    </row>
    <row r="4" spans="1:10" x14ac:dyDescent="0.3">
      <c r="A4" s="170"/>
      <c r="B4" s="176"/>
      <c r="C4" s="107" t="s">
        <v>17215</v>
      </c>
      <c r="D4" s="89" t="s">
        <v>17216</v>
      </c>
      <c r="E4" s="89" t="s">
        <v>10357</v>
      </c>
      <c r="F4" s="89" t="s">
        <v>17210</v>
      </c>
      <c r="G4" s="89" t="s">
        <v>10340</v>
      </c>
      <c r="H4" s="89" t="s">
        <v>17210</v>
      </c>
      <c r="I4" s="92" t="s">
        <v>10357</v>
      </c>
      <c r="J4" s="154"/>
    </row>
    <row r="5" spans="1:10" x14ac:dyDescent="0.3">
      <c r="A5" s="170"/>
      <c r="B5" s="176"/>
      <c r="C5" s="107" t="s">
        <v>17217</v>
      </c>
      <c r="D5" s="89" t="s">
        <v>17218</v>
      </c>
      <c r="E5" s="89" t="s">
        <v>10357</v>
      </c>
      <c r="F5" s="89" t="s">
        <v>17208</v>
      </c>
      <c r="G5" s="89" t="s">
        <v>17209</v>
      </c>
      <c r="H5" s="89" t="s">
        <v>17210</v>
      </c>
      <c r="I5" s="92" t="s">
        <v>10357</v>
      </c>
      <c r="J5" s="154"/>
    </row>
    <row r="6" spans="1:10" x14ac:dyDescent="0.3">
      <c r="A6" s="170"/>
      <c r="B6" s="176"/>
      <c r="C6" s="107" t="s">
        <v>17220</v>
      </c>
      <c r="D6" s="89" t="s">
        <v>17221</v>
      </c>
      <c r="E6" s="89" t="s">
        <v>10357</v>
      </c>
      <c r="F6" s="89" t="s">
        <v>17208</v>
      </c>
      <c r="G6" s="89" t="s">
        <v>17214</v>
      </c>
      <c r="H6" s="89" t="s">
        <v>17210</v>
      </c>
      <c r="I6" s="92" t="s">
        <v>10357</v>
      </c>
      <c r="J6" s="154"/>
    </row>
    <row r="7" spans="1:10" x14ac:dyDescent="0.3">
      <c r="A7" s="170"/>
      <c r="B7" s="176"/>
      <c r="C7" s="107" t="s">
        <v>17222</v>
      </c>
      <c r="D7" s="89" t="s">
        <v>17223</v>
      </c>
      <c r="E7" s="89" t="s">
        <v>10357</v>
      </c>
      <c r="F7" s="89" t="s">
        <v>17208</v>
      </c>
      <c r="G7" s="89" t="s">
        <v>17209</v>
      </c>
      <c r="H7" s="89" t="s">
        <v>17210</v>
      </c>
      <c r="I7" s="92" t="s">
        <v>10357</v>
      </c>
      <c r="J7" s="154"/>
    </row>
    <row r="8" spans="1:10" x14ac:dyDescent="0.3">
      <c r="A8" s="170"/>
      <c r="B8" s="176"/>
      <c r="C8" s="107" t="s">
        <v>17224</v>
      </c>
      <c r="D8" s="89" t="s">
        <v>17225</v>
      </c>
      <c r="E8" s="89" t="s">
        <v>10357</v>
      </c>
      <c r="F8" s="89" t="s">
        <v>17208</v>
      </c>
      <c r="G8" s="89" t="s">
        <v>17226</v>
      </c>
      <c r="H8" s="89" t="s">
        <v>17210</v>
      </c>
      <c r="I8" s="92" t="s">
        <v>10357</v>
      </c>
      <c r="J8" s="154"/>
    </row>
    <row r="9" spans="1:10" x14ac:dyDescent="0.3">
      <c r="A9" s="170"/>
      <c r="B9" s="176"/>
      <c r="C9" s="107" t="s">
        <v>17227</v>
      </c>
      <c r="D9" s="89" t="s">
        <v>17228</v>
      </c>
      <c r="E9" s="89" t="s">
        <v>10357</v>
      </c>
      <c r="F9" s="89" t="s">
        <v>17208</v>
      </c>
      <c r="G9" s="89" t="s">
        <v>17226</v>
      </c>
      <c r="H9" s="89" t="s">
        <v>17210</v>
      </c>
      <c r="I9" s="92" t="s">
        <v>10357</v>
      </c>
      <c r="J9" s="154"/>
    </row>
    <row r="10" spans="1:10" x14ac:dyDescent="0.3">
      <c r="A10" s="170"/>
      <c r="B10" s="176"/>
      <c r="C10" s="107" t="s">
        <v>17229</v>
      </c>
      <c r="D10" s="89" t="s">
        <v>17230</v>
      </c>
      <c r="E10" s="89" t="s">
        <v>10357</v>
      </c>
      <c r="F10" s="89" t="s">
        <v>17208</v>
      </c>
      <c r="G10" s="89" t="s">
        <v>17209</v>
      </c>
      <c r="H10" s="89" t="s">
        <v>17210</v>
      </c>
      <c r="I10" s="92" t="s">
        <v>10357</v>
      </c>
      <c r="J10" s="154"/>
    </row>
    <row r="11" spans="1:10" x14ac:dyDescent="0.3">
      <c r="A11" s="170"/>
      <c r="B11" s="176"/>
      <c r="C11" s="107" t="s">
        <v>17231</v>
      </c>
      <c r="D11" s="89" t="s">
        <v>17232</v>
      </c>
      <c r="E11" s="89" t="s">
        <v>10357</v>
      </c>
      <c r="F11" s="89" t="s">
        <v>17208</v>
      </c>
      <c r="G11" s="89" t="s">
        <v>17209</v>
      </c>
      <c r="H11" s="89" t="s">
        <v>17210</v>
      </c>
      <c r="I11" s="92" t="s">
        <v>10357</v>
      </c>
      <c r="J11" s="154"/>
    </row>
    <row r="12" spans="1:10" x14ac:dyDescent="0.3">
      <c r="A12" s="170"/>
      <c r="B12" s="176"/>
      <c r="C12" s="107" t="s">
        <v>17233</v>
      </c>
      <c r="D12" s="89" t="s">
        <v>17234</v>
      </c>
      <c r="E12" s="89" t="s">
        <v>10357</v>
      </c>
      <c r="F12" s="89" t="s">
        <v>17235</v>
      </c>
      <c r="G12" s="89" t="s">
        <v>17236</v>
      </c>
      <c r="H12" s="89" t="s">
        <v>17210</v>
      </c>
      <c r="I12" s="92" t="s">
        <v>10357</v>
      </c>
      <c r="J12" s="154"/>
    </row>
    <row r="13" spans="1:10" x14ac:dyDescent="0.3">
      <c r="A13" s="170"/>
      <c r="B13" s="176"/>
      <c r="C13" s="107" t="s">
        <v>17237</v>
      </c>
      <c r="D13" s="89" t="s">
        <v>17238</v>
      </c>
      <c r="E13" s="89" t="s">
        <v>10357</v>
      </c>
      <c r="F13" s="89" t="s">
        <v>17208</v>
      </c>
      <c r="G13" s="89" t="s">
        <v>17214</v>
      </c>
      <c r="H13" s="89" t="s">
        <v>17210</v>
      </c>
      <c r="I13" s="92" t="s">
        <v>10357</v>
      </c>
      <c r="J13" s="154"/>
    </row>
    <row r="14" spans="1:10" x14ac:dyDescent="0.3">
      <c r="A14" s="170"/>
      <c r="B14" s="176"/>
      <c r="C14" s="107" t="s">
        <v>17239</v>
      </c>
      <c r="D14" s="89" t="s">
        <v>17240</v>
      </c>
      <c r="E14" s="89" t="s">
        <v>10357</v>
      </c>
      <c r="F14" s="89" t="s">
        <v>17208</v>
      </c>
      <c r="G14" s="89" t="s">
        <v>17209</v>
      </c>
      <c r="H14" s="89" t="s">
        <v>17210</v>
      </c>
      <c r="I14" s="92" t="s">
        <v>10357</v>
      </c>
      <c r="J14" s="154"/>
    </row>
    <row r="15" spans="1:10" x14ac:dyDescent="0.3">
      <c r="A15" s="170"/>
      <c r="B15" s="176"/>
      <c r="C15" s="107" t="s">
        <v>17241</v>
      </c>
      <c r="D15" s="89" t="s">
        <v>17242</v>
      </c>
      <c r="E15" s="89" t="s">
        <v>10357</v>
      </c>
      <c r="F15" s="89" t="s">
        <v>17208</v>
      </c>
      <c r="G15" s="89" t="s">
        <v>17226</v>
      </c>
      <c r="H15" s="89" t="s">
        <v>17210</v>
      </c>
      <c r="I15" s="92" t="s">
        <v>10357</v>
      </c>
      <c r="J15" s="154"/>
    </row>
    <row r="16" spans="1:10" x14ac:dyDescent="0.3">
      <c r="A16" s="170"/>
      <c r="B16" s="176"/>
      <c r="C16" s="107" t="s">
        <v>17243</v>
      </c>
      <c r="D16" s="89" t="s">
        <v>17244</v>
      </c>
      <c r="E16" s="89" t="s">
        <v>10354</v>
      </c>
      <c r="F16" s="89" t="s">
        <v>17208</v>
      </c>
      <c r="G16" s="89" t="s">
        <v>17245</v>
      </c>
      <c r="H16" s="89" t="s">
        <v>10357</v>
      </c>
      <c r="I16" s="92" t="s">
        <v>10357</v>
      </c>
      <c r="J16" s="154"/>
    </row>
    <row r="17" spans="1:10" x14ac:dyDescent="0.3">
      <c r="A17" s="170"/>
      <c r="B17" s="176"/>
      <c r="C17" s="107" t="s">
        <v>17246</v>
      </c>
      <c r="D17" s="89" t="s">
        <v>17247</v>
      </c>
      <c r="E17" s="89" t="s">
        <v>10357</v>
      </c>
      <c r="F17" s="89" t="s">
        <v>17248</v>
      </c>
      <c r="G17" s="89" t="s">
        <v>17236</v>
      </c>
      <c r="H17" s="89" t="s">
        <v>17210</v>
      </c>
      <c r="I17" s="92" t="s">
        <v>10357</v>
      </c>
      <c r="J17" s="154"/>
    </row>
    <row r="18" spans="1:10" x14ac:dyDescent="0.3">
      <c r="A18" s="170"/>
      <c r="B18" s="176"/>
      <c r="C18" s="107" t="s">
        <v>17249</v>
      </c>
      <c r="D18" s="89" t="s">
        <v>17250</v>
      </c>
      <c r="E18" s="89" t="s">
        <v>10357</v>
      </c>
      <c r="F18" s="89" t="s">
        <v>17210</v>
      </c>
      <c r="G18" s="89" t="s">
        <v>10340</v>
      </c>
      <c r="H18" s="89" t="s">
        <v>17210</v>
      </c>
      <c r="I18" s="92" t="s">
        <v>10357</v>
      </c>
      <c r="J18" s="154"/>
    </row>
    <row r="19" spans="1:10" x14ac:dyDescent="0.3">
      <c r="A19" s="170"/>
      <c r="B19" s="176"/>
      <c r="C19" s="108" t="s">
        <v>17251</v>
      </c>
      <c r="D19" s="89" t="s">
        <v>17252</v>
      </c>
      <c r="E19" s="89" t="s">
        <v>10354</v>
      </c>
      <c r="F19" s="89" t="s">
        <v>17208</v>
      </c>
      <c r="G19" s="89" t="s">
        <v>17253</v>
      </c>
      <c r="H19" s="89" t="s">
        <v>17254</v>
      </c>
      <c r="I19" s="92" t="s">
        <v>10357</v>
      </c>
      <c r="J19" s="154"/>
    </row>
    <row r="20" spans="1:10" x14ac:dyDescent="0.3">
      <c r="A20" s="170"/>
      <c r="B20" s="176"/>
      <c r="C20" s="107" t="s">
        <v>17255</v>
      </c>
      <c r="D20" s="89" t="s">
        <v>17256</v>
      </c>
      <c r="E20" s="89" t="s">
        <v>10357</v>
      </c>
      <c r="F20" s="89" t="s">
        <v>17210</v>
      </c>
      <c r="G20" s="89" t="s">
        <v>10340</v>
      </c>
      <c r="H20" s="89" t="s">
        <v>17210</v>
      </c>
      <c r="I20" s="92" t="s">
        <v>10357</v>
      </c>
      <c r="J20" s="154"/>
    </row>
    <row r="21" spans="1:10" ht="15" thickBot="1" x14ac:dyDescent="0.35">
      <c r="A21" s="170"/>
      <c r="B21" s="177"/>
      <c r="C21" s="109" t="s">
        <v>17257</v>
      </c>
      <c r="D21" s="93" t="s">
        <v>17258</v>
      </c>
      <c r="E21" s="93" t="s">
        <v>10357</v>
      </c>
      <c r="F21" s="93" t="s">
        <v>17208</v>
      </c>
      <c r="G21" s="93" t="s">
        <v>17209</v>
      </c>
      <c r="H21" s="93" t="s">
        <v>17210</v>
      </c>
      <c r="I21" s="94" t="s">
        <v>10357</v>
      </c>
      <c r="J21" s="154"/>
    </row>
    <row r="22" spans="1:10" x14ac:dyDescent="0.3">
      <c r="A22" s="170"/>
      <c r="B22" s="153" t="s">
        <v>17259</v>
      </c>
      <c r="C22" s="96" t="s">
        <v>17260</v>
      </c>
      <c r="D22" s="96" t="s">
        <v>17261</v>
      </c>
      <c r="E22" s="96" t="s">
        <v>10357</v>
      </c>
      <c r="F22" s="96" t="s">
        <v>17210</v>
      </c>
      <c r="G22" s="96" t="s">
        <v>17209</v>
      </c>
      <c r="H22" s="96" t="s">
        <v>17210</v>
      </c>
      <c r="I22" s="97" t="s">
        <v>10357</v>
      </c>
      <c r="J22" s="154"/>
    </row>
    <row r="23" spans="1:10" x14ac:dyDescent="0.3">
      <c r="A23" s="170"/>
      <c r="B23" s="154"/>
      <c r="C23" s="96" t="s">
        <v>17262</v>
      </c>
      <c r="D23" s="96" t="s">
        <v>17218</v>
      </c>
      <c r="E23" s="96" t="s">
        <v>10357</v>
      </c>
      <c r="F23" s="96" t="s">
        <v>17210</v>
      </c>
      <c r="G23" s="96" t="s">
        <v>17263</v>
      </c>
      <c r="H23" s="96" t="s">
        <v>17210</v>
      </c>
      <c r="I23" s="97" t="s">
        <v>10357</v>
      </c>
      <c r="J23" s="154"/>
    </row>
    <row r="24" spans="1:10" x14ac:dyDescent="0.3">
      <c r="A24" s="170"/>
      <c r="B24" s="154"/>
      <c r="C24" s="96" t="s">
        <v>17264</v>
      </c>
      <c r="D24" s="96" t="s">
        <v>17265</v>
      </c>
      <c r="E24" s="96" t="s">
        <v>10357</v>
      </c>
      <c r="F24" s="96" t="s">
        <v>17210</v>
      </c>
      <c r="G24" s="96" t="s">
        <v>17209</v>
      </c>
      <c r="H24" s="96" t="s">
        <v>17210</v>
      </c>
      <c r="I24" s="97" t="s">
        <v>10357</v>
      </c>
      <c r="J24" s="154"/>
    </row>
    <row r="25" spans="1:10" x14ac:dyDescent="0.3">
      <c r="A25" s="170"/>
      <c r="B25" s="154"/>
      <c r="C25" s="96" t="s">
        <v>17224</v>
      </c>
      <c r="D25" s="96" t="s">
        <v>17225</v>
      </c>
      <c r="E25" s="96" t="s">
        <v>10357</v>
      </c>
      <c r="F25" s="96" t="s">
        <v>17210</v>
      </c>
      <c r="G25" s="96" t="s">
        <v>17226</v>
      </c>
      <c r="H25" s="96" t="s">
        <v>17210</v>
      </c>
      <c r="I25" s="97" t="s">
        <v>10357</v>
      </c>
      <c r="J25" s="154"/>
    </row>
    <row r="26" spans="1:10" x14ac:dyDescent="0.3">
      <c r="A26" s="170"/>
      <c r="B26" s="154"/>
      <c r="C26" s="96" t="s">
        <v>17266</v>
      </c>
      <c r="D26" s="96" t="s">
        <v>17267</v>
      </c>
      <c r="E26" s="96" t="s">
        <v>17210</v>
      </c>
      <c r="F26" s="96" t="s">
        <v>17210</v>
      </c>
      <c r="G26" s="96" t="s">
        <v>17268</v>
      </c>
      <c r="H26" s="96" t="s">
        <v>17210</v>
      </c>
      <c r="I26" s="97" t="s">
        <v>10357</v>
      </c>
      <c r="J26" s="154"/>
    </row>
    <row r="27" spans="1:10" x14ac:dyDescent="0.3">
      <c r="A27" s="170"/>
      <c r="B27" s="154"/>
      <c r="C27" s="96" t="s">
        <v>17269</v>
      </c>
      <c r="D27" s="96" t="s">
        <v>17270</v>
      </c>
      <c r="E27" s="96" t="s">
        <v>10357</v>
      </c>
      <c r="F27" s="96" t="s">
        <v>17210</v>
      </c>
      <c r="G27" s="96" t="s">
        <v>17263</v>
      </c>
      <c r="H27" s="96" t="s">
        <v>17210</v>
      </c>
      <c r="I27" s="97" t="s">
        <v>10357</v>
      </c>
      <c r="J27" s="154"/>
    </row>
    <row r="28" spans="1:10" x14ac:dyDescent="0.3">
      <c r="A28" s="170"/>
      <c r="B28" s="154"/>
      <c r="C28" s="96" t="s">
        <v>17271</v>
      </c>
      <c r="D28" s="96" t="s">
        <v>17272</v>
      </c>
      <c r="E28" s="96" t="s">
        <v>10357</v>
      </c>
      <c r="F28" s="96" t="s">
        <v>17248</v>
      </c>
      <c r="G28" s="96" t="s">
        <v>17236</v>
      </c>
      <c r="H28" s="96" t="s">
        <v>17210</v>
      </c>
      <c r="I28" s="97" t="s">
        <v>10357</v>
      </c>
      <c r="J28" s="154"/>
    </row>
    <row r="29" spans="1:10" x14ac:dyDescent="0.3">
      <c r="A29" s="170"/>
      <c r="B29" s="154"/>
      <c r="C29" s="96" t="s">
        <v>17273</v>
      </c>
      <c r="D29" s="96" t="s">
        <v>17274</v>
      </c>
      <c r="E29" s="96" t="s">
        <v>10357</v>
      </c>
      <c r="F29" s="96" t="s">
        <v>17275</v>
      </c>
      <c r="G29" s="96" t="s">
        <v>17236</v>
      </c>
      <c r="H29" s="96" t="s">
        <v>17210</v>
      </c>
      <c r="I29" s="97" t="s">
        <v>10357</v>
      </c>
      <c r="J29" s="154"/>
    </row>
    <row r="30" spans="1:10" x14ac:dyDescent="0.3">
      <c r="A30" s="170"/>
      <c r="B30" s="154"/>
      <c r="C30" s="81" t="s">
        <v>17276</v>
      </c>
      <c r="D30" s="81" t="s">
        <v>17277</v>
      </c>
      <c r="E30" s="98" t="s">
        <v>10354</v>
      </c>
      <c r="F30" s="98" t="s">
        <v>17208</v>
      </c>
      <c r="G30" s="98" t="s">
        <v>17278</v>
      </c>
      <c r="H30" s="98" t="s">
        <v>17279</v>
      </c>
      <c r="I30" s="99" t="s">
        <v>10354</v>
      </c>
      <c r="J30" s="154"/>
    </row>
    <row r="31" spans="1:10" x14ac:dyDescent="0.3">
      <c r="A31" s="170"/>
      <c r="B31" s="154"/>
      <c r="C31" s="96" t="s">
        <v>17280</v>
      </c>
      <c r="D31" s="96" t="s">
        <v>17281</v>
      </c>
      <c r="E31" s="96" t="s">
        <v>10357</v>
      </c>
      <c r="F31" s="96" t="s">
        <v>17210</v>
      </c>
      <c r="G31" s="96" t="s">
        <v>17209</v>
      </c>
      <c r="H31" s="96" t="s">
        <v>17210</v>
      </c>
      <c r="I31" s="97" t="s">
        <v>10357</v>
      </c>
      <c r="J31" s="154"/>
    </row>
    <row r="32" spans="1:10" x14ac:dyDescent="0.3">
      <c r="A32" s="170"/>
      <c r="B32" s="154"/>
      <c r="C32" s="96" t="s">
        <v>17282</v>
      </c>
      <c r="D32" s="96" t="s">
        <v>17283</v>
      </c>
      <c r="E32" s="96" t="s">
        <v>10357</v>
      </c>
      <c r="F32" s="96" t="s">
        <v>17248</v>
      </c>
      <c r="G32" s="96" t="s">
        <v>17236</v>
      </c>
      <c r="H32" s="96" t="s">
        <v>17210</v>
      </c>
      <c r="I32" s="97" t="s">
        <v>10357</v>
      </c>
      <c r="J32" s="154"/>
    </row>
    <row r="33" spans="1:10" x14ac:dyDescent="0.3">
      <c r="A33" s="170"/>
      <c r="B33" s="154"/>
      <c r="C33" s="96" t="s">
        <v>17229</v>
      </c>
      <c r="D33" s="96" t="s">
        <v>17230</v>
      </c>
      <c r="E33" s="96" t="s">
        <v>10357</v>
      </c>
      <c r="F33" s="96" t="s">
        <v>17210</v>
      </c>
      <c r="G33" s="96" t="s">
        <v>17209</v>
      </c>
      <c r="H33" s="96" t="s">
        <v>17210</v>
      </c>
      <c r="I33" s="97" t="s">
        <v>10357</v>
      </c>
      <c r="J33" s="154"/>
    </row>
    <row r="34" spans="1:10" x14ac:dyDescent="0.3">
      <c r="A34" s="170"/>
      <c r="B34" s="154"/>
      <c r="C34" s="96" t="s">
        <v>17284</v>
      </c>
      <c r="D34" s="96" t="s">
        <v>17285</v>
      </c>
      <c r="E34" s="96" t="s">
        <v>10357</v>
      </c>
      <c r="F34" s="96" t="s">
        <v>17210</v>
      </c>
      <c r="G34" s="96" t="s">
        <v>17209</v>
      </c>
      <c r="H34" s="96" t="s">
        <v>17210</v>
      </c>
      <c r="I34" s="97" t="s">
        <v>10357</v>
      </c>
      <c r="J34" s="154"/>
    </row>
    <row r="35" spans="1:10" x14ac:dyDescent="0.3">
      <c r="A35" s="170"/>
      <c r="B35" s="154"/>
      <c r="C35" s="96" t="s">
        <v>17286</v>
      </c>
      <c r="D35" s="96" t="s">
        <v>17287</v>
      </c>
      <c r="E35" s="96" t="s">
        <v>10357</v>
      </c>
      <c r="F35" s="96" t="s">
        <v>17210</v>
      </c>
      <c r="G35" s="96" t="s">
        <v>17209</v>
      </c>
      <c r="H35" s="96" t="s">
        <v>17210</v>
      </c>
      <c r="I35" s="97" t="s">
        <v>10357</v>
      </c>
      <c r="J35" s="154"/>
    </row>
    <row r="36" spans="1:10" x14ac:dyDescent="0.3">
      <c r="A36" s="170"/>
      <c r="B36" s="154"/>
      <c r="C36" s="96" t="s">
        <v>17288</v>
      </c>
      <c r="D36" s="96" t="s">
        <v>17289</v>
      </c>
      <c r="E36" s="96" t="s">
        <v>10357</v>
      </c>
      <c r="F36" s="96" t="s">
        <v>17248</v>
      </c>
      <c r="G36" s="96" t="s">
        <v>17236</v>
      </c>
      <c r="H36" s="96" t="s">
        <v>17210</v>
      </c>
      <c r="I36" s="97" t="s">
        <v>10357</v>
      </c>
      <c r="J36" s="154"/>
    </row>
    <row r="37" spans="1:10" x14ac:dyDescent="0.3">
      <c r="A37" s="170"/>
      <c r="B37" s="154"/>
      <c r="C37" s="98" t="s">
        <v>17290</v>
      </c>
      <c r="D37" s="98" t="s">
        <v>17291</v>
      </c>
      <c r="E37" s="98" t="s">
        <v>10354</v>
      </c>
      <c r="F37" s="98" t="s">
        <v>17208</v>
      </c>
      <c r="G37" s="98" t="s">
        <v>17292</v>
      </c>
      <c r="H37" s="98" t="s">
        <v>17293</v>
      </c>
      <c r="I37" s="99" t="s">
        <v>10354</v>
      </c>
      <c r="J37" s="154"/>
    </row>
    <row r="38" spans="1:10" x14ac:dyDescent="0.3">
      <c r="A38" s="170"/>
      <c r="B38" s="154"/>
      <c r="C38" s="96" t="s">
        <v>17294</v>
      </c>
      <c r="D38" s="96" t="s">
        <v>17295</v>
      </c>
      <c r="E38" s="96" t="s">
        <v>10357</v>
      </c>
      <c r="F38" s="96" t="s">
        <v>17248</v>
      </c>
      <c r="G38" s="96" t="s">
        <v>17236</v>
      </c>
      <c r="H38" s="96" t="s">
        <v>17210</v>
      </c>
      <c r="I38" s="97" t="s">
        <v>10357</v>
      </c>
      <c r="J38" s="154"/>
    </row>
    <row r="39" spans="1:10" x14ac:dyDescent="0.3">
      <c r="A39" s="170"/>
      <c r="B39" s="154"/>
      <c r="C39" s="96" t="s">
        <v>17296</v>
      </c>
      <c r="D39" s="96" t="s">
        <v>17297</v>
      </c>
      <c r="E39" s="96" t="s">
        <v>10357</v>
      </c>
      <c r="F39" s="96" t="s">
        <v>17298</v>
      </c>
      <c r="G39" s="96" t="s">
        <v>17209</v>
      </c>
      <c r="H39" s="96" t="s">
        <v>17210</v>
      </c>
      <c r="I39" s="97" t="s">
        <v>10357</v>
      </c>
      <c r="J39" s="154"/>
    </row>
    <row r="40" spans="1:10" x14ac:dyDescent="0.3">
      <c r="A40" s="170"/>
      <c r="B40" s="154"/>
      <c r="C40" s="96" t="s">
        <v>17299</v>
      </c>
      <c r="D40" s="96" t="s">
        <v>17300</v>
      </c>
      <c r="E40" s="96" t="s">
        <v>10357</v>
      </c>
      <c r="F40" s="96" t="s">
        <v>17210</v>
      </c>
      <c r="G40" s="96" t="s">
        <v>17209</v>
      </c>
      <c r="H40" s="96" t="s">
        <v>17210</v>
      </c>
      <c r="I40" s="97" t="s">
        <v>10357</v>
      </c>
      <c r="J40" s="154"/>
    </row>
    <row r="41" spans="1:10" x14ac:dyDescent="0.3">
      <c r="A41" s="170"/>
      <c r="B41" s="154"/>
      <c r="C41" s="96" t="s">
        <v>17257</v>
      </c>
      <c r="D41" s="96" t="s">
        <v>17258</v>
      </c>
      <c r="E41" s="96" t="s">
        <v>10357</v>
      </c>
      <c r="F41" s="96" t="s">
        <v>17210</v>
      </c>
      <c r="G41" s="96" t="s">
        <v>17209</v>
      </c>
      <c r="H41" s="96" t="s">
        <v>17210</v>
      </c>
      <c r="I41" s="97" t="s">
        <v>10357</v>
      </c>
      <c r="J41" s="154"/>
    </row>
    <row r="42" spans="1:10" ht="15" thickBot="1" x14ac:dyDescent="0.35">
      <c r="A42" s="170"/>
      <c r="B42" s="155"/>
      <c r="C42" s="96" t="s">
        <v>17301</v>
      </c>
      <c r="D42" s="96" t="s">
        <v>17302</v>
      </c>
      <c r="E42" s="96" t="s">
        <v>17210</v>
      </c>
      <c r="F42" s="96" t="s">
        <v>17210</v>
      </c>
      <c r="G42" s="96" t="s">
        <v>10340</v>
      </c>
      <c r="H42" s="96" t="s">
        <v>17210</v>
      </c>
      <c r="I42" s="97" t="s">
        <v>10357</v>
      </c>
      <c r="J42" s="154"/>
    </row>
    <row r="43" spans="1:10" x14ac:dyDescent="0.3">
      <c r="A43" s="170"/>
      <c r="B43" s="153" t="s">
        <v>17303</v>
      </c>
      <c r="C43" s="101" t="s">
        <v>17304</v>
      </c>
      <c r="D43" s="101" t="s">
        <v>17305</v>
      </c>
      <c r="E43" s="101" t="s">
        <v>10357</v>
      </c>
      <c r="F43" s="101" t="s">
        <v>17210</v>
      </c>
      <c r="G43" s="101" t="s">
        <v>17209</v>
      </c>
      <c r="H43" s="101" t="s">
        <v>17210</v>
      </c>
      <c r="I43" s="102" t="s">
        <v>10357</v>
      </c>
      <c r="J43" s="154"/>
    </row>
    <row r="44" spans="1:10" x14ac:dyDescent="0.3">
      <c r="A44" s="170"/>
      <c r="B44" s="154"/>
      <c r="C44" s="96" t="s">
        <v>17306</v>
      </c>
      <c r="D44" s="96" t="s">
        <v>17307</v>
      </c>
      <c r="E44" s="96" t="s">
        <v>10357</v>
      </c>
      <c r="F44" s="96" t="s">
        <v>17210</v>
      </c>
      <c r="G44" s="96" t="s">
        <v>17209</v>
      </c>
      <c r="H44" s="96" t="s">
        <v>17210</v>
      </c>
      <c r="I44" s="97" t="s">
        <v>10357</v>
      </c>
      <c r="J44" s="154"/>
    </row>
    <row r="45" spans="1:10" x14ac:dyDescent="0.3">
      <c r="A45" s="170"/>
      <c r="B45" s="154"/>
      <c r="C45" s="96" t="s">
        <v>17308</v>
      </c>
      <c r="D45" s="96" t="s">
        <v>17309</v>
      </c>
      <c r="E45" s="96" t="s">
        <v>17310</v>
      </c>
      <c r="F45" s="96" t="s">
        <v>17210</v>
      </c>
      <c r="G45" s="96" t="s">
        <v>17209</v>
      </c>
      <c r="H45" s="96" t="s">
        <v>17210</v>
      </c>
      <c r="I45" s="97" t="s">
        <v>10357</v>
      </c>
      <c r="J45" s="154"/>
    </row>
    <row r="46" spans="1:10" x14ac:dyDescent="0.3">
      <c r="A46" s="170"/>
      <c r="B46" s="154"/>
      <c r="C46" s="96" t="s">
        <v>17311</v>
      </c>
      <c r="D46" s="96" t="s">
        <v>17312</v>
      </c>
      <c r="E46" s="96" t="s">
        <v>10357</v>
      </c>
      <c r="F46" s="96" t="s">
        <v>17210</v>
      </c>
      <c r="G46" s="96" t="s">
        <v>17263</v>
      </c>
      <c r="H46" s="96" t="s">
        <v>17210</v>
      </c>
      <c r="I46" s="97" t="s">
        <v>10357</v>
      </c>
      <c r="J46" s="154"/>
    </row>
    <row r="47" spans="1:10" x14ac:dyDescent="0.3">
      <c r="A47" s="170"/>
      <c r="B47" s="154"/>
      <c r="C47" s="96" t="s">
        <v>17313</v>
      </c>
      <c r="D47" s="96" t="s">
        <v>17314</v>
      </c>
      <c r="E47" s="96" t="s">
        <v>17314</v>
      </c>
      <c r="F47" s="96" t="s">
        <v>17314</v>
      </c>
      <c r="G47" s="96" t="s">
        <v>17314</v>
      </c>
      <c r="H47" s="96" t="s">
        <v>17210</v>
      </c>
      <c r="I47" s="97" t="s">
        <v>10357</v>
      </c>
      <c r="J47" s="154"/>
    </row>
    <row r="48" spans="1:10" x14ac:dyDescent="0.3">
      <c r="A48" s="170"/>
      <c r="B48" s="154"/>
      <c r="C48" s="96" t="s">
        <v>17315</v>
      </c>
      <c r="D48" s="96" t="s">
        <v>17316</v>
      </c>
      <c r="E48" s="96" t="s">
        <v>10354</v>
      </c>
      <c r="F48" s="96" t="s">
        <v>17208</v>
      </c>
      <c r="G48" s="96" t="s">
        <v>17263</v>
      </c>
      <c r="H48" s="96" t="s">
        <v>17210</v>
      </c>
      <c r="I48" s="97" t="s">
        <v>10357</v>
      </c>
      <c r="J48" s="154"/>
    </row>
    <row r="49" spans="1:10" x14ac:dyDescent="0.3">
      <c r="A49" s="170"/>
      <c r="B49" s="154"/>
      <c r="C49" s="96" t="s">
        <v>17317</v>
      </c>
      <c r="D49" s="96" t="s">
        <v>17318</v>
      </c>
      <c r="E49" s="96" t="s">
        <v>10357</v>
      </c>
      <c r="F49" s="96" t="s">
        <v>17210</v>
      </c>
      <c r="G49" s="96" t="s">
        <v>17209</v>
      </c>
      <c r="H49" s="96" t="s">
        <v>17210</v>
      </c>
      <c r="I49" s="97" t="s">
        <v>10357</v>
      </c>
      <c r="J49" s="154"/>
    </row>
    <row r="50" spans="1:10" x14ac:dyDescent="0.3">
      <c r="A50" s="170"/>
      <c r="B50" s="154"/>
      <c r="C50" s="81" t="s">
        <v>17319</v>
      </c>
      <c r="D50" s="81" t="s">
        <v>17309</v>
      </c>
      <c r="E50" s="81" t="s">
        <v>10354</v>
      </c>
      <c r="F50" s="81" t="s">
        <v>17320</v>
      </c>
      <c r="G50" s="81" t="s">
        <v>17321</v>
      </c>
      <c r="H50" s="81" t="s">
        <v>10354</v>
      </c>
      <c r="I50" s="100" t="s">
        <v>10354</v>
      </c>
      <c r="J50" s="154"/>
    </row>
    <row r="51" spans="1:10" x14ac:dyDescent="0.3">
      <c r="A51" s="170"/>
      <c r="B51" s="154"/>
      <c r="C51" s="96" t="s">
        <v>17322</v>
      </c>
      <c r="D51" s="96" t="s">
        <v>17323</v>
      </c>
      <c r="E51" s="96" t="s">
        <v>10357</v>
      </c>
      <c r="F51" s="96" t="s">
        <v>17210</v>
      </c>
      <c r="G51" s="96" t="s">
        <v>17209</v>
      </c>
      <c r="H51" s="96" t="s">
        <v>17210</v>
      </c>
      <c r="I51" s="97" t="s">
        <v>10357</v>
      </c>
      <c r="J51" s="154"/>
    </row>
    <row r="52" spans="1:10" x14ac:dyDescent="0.3">
      <c r="A52" s="170"/>
      <c r="B52" s="154"/>
      <c r="C52" s="96" t="s">
        <v>17324</v>
      </c>
      <c r="D52" s="96" t="s">
        <v>17325</v>
      </c>
      <c r="E52" s="96" t="s">
        <v>10357</v>
      </c>
      <c r="F52" s="96" t="s">
        <v>17248</v>
      </c>
      <c r="G52" s="96" t="s">
        <v>17236</v>
      </c>
      <c r="H52" s="96" t="s">
        <v>17210</v>
      </c>
      <c r="I52" s="97" t="s">
        <v>10357</v>
      </c>
      <c r="J52" s="154"/>
    </row>
    <row r="53" spans="1:10" x14ac:dyDescent="0.3">
      <c r="A53" s="170"/>
      <c r="B53" s="154"/>
      <c r="C53" s="96" t="s">
        <v>17326</v>
      </c>
      <c r="D53" s="96" t="s">
        <v>17327</v>
      </c>
      <c r="E53" s="96" t="s">
        <v>10357</v>
      </c>
      <c r="F53" s="96" t="s">
        <v>17210</v>
      </c>
      <c r="G53" s="96" t="s">
        <v>17209</v>
      </c>
      <c r="H53" s="96" t="s">
        <v>17210</v>
      </c>
      <c r="I53" s="97" t="s">
        <v>10357</v>
      </c>
      <c r="J53" s="154"/>
    </row>
    <row r="54" spans="1:10" x14ac:dyDescent="0.3">
      <c r="A54" s="170"/>
      <c r="B54" s="154"/>
      <c r="C54" s="96" t="s">
        <v>17328</v>
      </c>
      <c r="D54" s="96" t="s">
        <v>17329</v>
      </c>
      <c r="E54" s="96" t="s">
        <v>10357</v>
      </c>
      <c r="F54" s="96" t="s">
        <v>17210</v>
      </c>
      <c r="G54" s="96" t="s">
        <v>17226</v>
      </c>
      <c r="H54" s="96" t="s">
        <v>17210</v>
      </c>
      <c r="I54" s="97" t="s">
        <v>10357</v>
      </c>
      <c r="J54" s="154"/>
    </row>
    <row r="55" spans="1:10" x14ac:dyDescent="0.3">
      <c r="A55" s="170"/>
      <c r="B55" s="154"/>
      <c r="C55" s="96" t="s">
        <v>17330</v>
      </c>
      <c r="D55" s="96" t="s">
        <v>17331</v>
      </c>
      <c r="E55" s="96" t="s">
        <v>10357</v>
      </c>
      <c r="F55" s="96" t="s">
        <v>17248</v>
      </c>
      <c r="G55" s="96" t="s">
        <v>17236</v>
      </c>
      <c r="H55" s="96" t="s">
        <v>17210</v>
      </c>
      <c r="I55" s="97" t="s">
        <v>10357</v>
      </c>
      <c r="J55" s="154"/>
    </row>
    <row r="56" spans="1:10" x14ac:dyDescent="0.3">
      <c r="A56" s="170"/>
      <c r="B56" s="154"/>
      <c r="C56" s="96" t="s">
        <v>17332</v>
      </c>
      <c r="D56" s="96" t="s">
        <v>17333</v>
      </c>
      <c r="E56" s="96" t="s">
        <v>17334</v>
      </c>
      <c r="F56" s="96" t="s">
        <v>17210</v>
      </c>
      <c r="G56" s="96" t="s">
        <v>17263</v>
      </c>
      <c r="H56" s="96" t="s">
        <v>17210</v>
      </c>
      <c r="I56" s="97" t="s">
        <v>10357</v>
      </c>
      <c r="J56" s="154"/>
    </row>
    <row r="57" spans="1:10" x14ac:dyDescent="0.3">
      <c r="A57" s="170"/>
      <c r="B57" s="154"/>
      <c r="C57" s="96" t="s">
        <v>17335</v>
      </c>
      <c r="D57" s="96" t="s">
        <v>17336</v>
      </c>
      <c r="E57" s="96" t="s">
        <v>10354</v>
      </c>
      <c r="F57" s="96" t="s">
        <v>17208</v>
      </c>
      <c r="G57" s="96" t="s">
        <v>17337</v>
      </c>
      <c r="H57" s="96" t="s">
        <v>17338</v>
      </c>
      <c r="I57" s="97" t="s">
        <v>10354</v>
      </c>
      <c r="J57" s="154"/>
    </row>
    <row r="58" spans="1:10" x14ac:dyDescent="0.3">
      <c r="A58" s="170"/>
      <c r="B58" s="154"/>
      <c r="C58" s="96" t="s">
        <v>17339</v>
      </c>
      <c r="D58" s="96" t="s">
        <v>17340</v>
      </c>
      <c r="E58" s="96" t="s">
        <v>10357</v>
      </c>
      <c r="F58" s="96" t="s">
        <v>17248</v>
      </c>
      <c r="G58" s="96" t="s">
        <v>17236</v>
      </c>
      <c r="H58" s="96" t="s">
        <v>17210</v>
      </c>
      <c r="I58" s="97" t="s">
        <v>10357</v>
      </c>
      <c r="J58" s="154"/>
    </row>
    <row r="59" spans="1:10" ht="15" thickBot="1" x14ac:dyDescent="0.35">
      <c r="A59" s="170"/>
      <c r="B59" s="155"/>
      <c r="C59" s="103" t="s">
        <v>17341</v>
      </c>
      <c r="D59" s="103" t="s">
        <v>17342</v>
      </c>
      <c r="E59" s="103" t="s">
        <v>10354</v>
      </c>
      <c r="F59" s="103" t="s">
        <v>17208</v>
      </c>
      <c r="G59" s="103" t="s">
        <v>17209</v>
      </c>
      <c r="H59" s="103" t="s">
        <v>17210</v>
      </c>
      <c r="I59" s="104" t="s">
        <v>10357</v>
      </c>
      <c r="J59" s="154"/>
    </row>
    <row r="60" spans="1:10" x14ac:dyDescent="0.3">
      <c r="A60" s="170"/>
      <c r="B60" s="153" t="s">
        <v>17343</v>
      </c>
      <c r="C60" s="101" t="s">
        <v>17215</v>
      </c>
      <c r="D60" s="101" t="s">
        <v>17216</v>
      </c>
      <c r="E60" s="101" t="s">
        <v>17210</v>
      </c>
      <c r="F60" s="101" t="s">
        <v>17210</v>
      </c>
      <c r="G60" s="101" t="s">
        <v>10340</v>
      </c>
      <c r="H60" s="101" t="s">
        <v>17210</v>
      </c>
      <c r="I60" s="102" t="s">
        <v>10357</v>
      </c>
      <c r="J60" s="154"/>
    </row>
    <row r="61" spans="1:10" x14ac:dyDescent="0.3">
      <c r="A61" s="170"/>
      <c r="B61" s="154"/>
      <c r="C61" s="96" t="s">
        <v>17344</v>
      </c>
      <c r="D61" s="96" t="s">
        <v>17345</v>
      </c>
      <c r="E61" s="96" t="s">
        <v>10357</v>
      </c>
      <c r="F61" s="96" t="s">
        <v>17248</v>
      </c>
      <c r="G61" s="96" t="s">
        <v>17209</v>
      </c>
      <c r="H61" s="96" t="s">
        <v>17210</v>
      </c>
      <c r="I61" s="97" t="s">
        <v>10357</v>
      </c>
      <c r="J61" s="154"/>
    </row>
    <row r="62" spans="1:10" x14ac:dyDescent="0.3">
      <c r="A62" s="170"/>
      <c r="B62" s="154"/>
      <c r="C62" s="96" t="s">
        <v>17346</v>
      </c>
      <c r="D62" s="96" t="s">
        <v>17347</v>
      </c>
      <c r="E62" s="96" t="s">
        <v>10357</v>
      </c>
      <c r="F62" s="96" t="s">
        <v>17210</v>
      </c>
      <c r="G62" s="96" t="s">
        <v>17209</v>
      </c>
      <c r="H62" s="96" t="s">
        <v>17210</v>
      </c>
      <c r="I62" s="97" t="s">
        <v>10357</v>
      </c>
      <c r="J62" s="154"/>
    </row>
    <row r="63" spans="1:10" x14ac:dyDescent="0.3">
      <c r="A63" s="170"/>
      <c r="B63" s="154"/>
      <c r="C63" s="96" t="s">
        <v>17348</v>
      </c>
      <c r="D63" s="96" t="s">
        <v>17349</v>
      </c>
      <c r="E63" s="96" t="s">
        <v>10357</v>
      </c>
      <c r="F63" s="96" t="s">
        <v>17248</v>
      </c>
      <c r="G63" s="96" t="s">
        <v>17236</v>
      </c>
      <c r="H63" s="96" t="s">
        <v>17210</v>
      </c>
      <c r="I63" s="97" t="s">
        <v>10357</v>
      </c>
      <c r="J63" s="154"/>
    </row>
    <row r="64" spans="1:10" x14ac:dyDescent="0.3">
      <c r="A64" s="170"/>
      <c r="B64" s="154"/>
      <c r="C64" s="96" t="s">
        <v>17350</v>
      </c>
      <c r="D64" s="96" t="s">
        <v>17351</v>
      </c>
      <c r="E64" s="96" t="s">
        <v>10357</v>
      </c>
      <c r="F64" s="96" t="s">
        <v>17210</v>
      </c>
      <c r="G64" s="96" t="s">
        <v>17209</v>
      </c>
      <c r="H64" s="96" t="s">
        <v>17210</v>
      </c>
      <c r="I64" s="97" t="s">
        <v>10357</v>
      </c>
      <c r="J64" s="154"/>
    </row>
    <row r="65" spans="1:10" x14ac:dyDescent="0.3">
      <c r="A65" s="170"/>
      <c r="B65" s="154"/>
      <c r="C65" s="96" t="s">
        <v>17271</v>
      </c>
      <c r="D65" s="96" t="s">
        <v>17272</v>
      </c>
      <c r="E65" s="96" t="s">
        <v>10357</v>
      </c>
      <c r="F65" s="96" t="s">
        <v>17248</v>
      </c>
      <c r="G65" s="96" t="s">
        <v>17236</v>
      </c>
      <c r="H65" s="96" t="s">
        <v>17210</v>
      </c>
      <c r="I65" s="97" t="s">
        <v>10357</v>
      </c>
      <c r="J65" s="154"/>
    </row>
    <row r="66" spans="1:10" x14ac:dyDescent="0.3">
      <c r="A66" s="170"/>
      <c r="B66" s="154"/>
      <c r="C66" s="96" t="s">
        <v>17352</v>
      </c>
      <c r="D66" s="96" t="s">
        <v>17353</v>
      </c>
      <c r="E66" s="96" t="s">
        <v>10357</v>
      </c>
      <c r="F66" s="96" t="s">
        <v>17210</v>
      </c>
      <c r="G66" s="96" t="s">
        <v>17209</v>
      </c>
      <c r="H66" s="96" t="s">
        <v>17210</v>
      </c>
      <c r="I66" s="97" t="s">
        <v>10357</v>
      </c>
      <c r="J66" s="154"/>
    </row>
    <row r="67" spans="1:10" x14ac:dyDescent="0.3">
      <c r="A67" s="170"/>
      <c r="B67" s="154"/>
      <c r="C67" s="96" t="s">
        <v>17354</v>
      </c>
      <c r="D67" s="96" t="s">
        <v>17355</v>
      </c>
      <c r="E67" s="96" t="s">
        <v>10357</v>
      </c>
      <c r="F67" s="96" t="s">
        <v>17210</v>
      </c>
      <c r="G67" s="96" t="s">
        <v>17209</v>
      </c>
      <c r="H67" s="96" t="s">
        <v>17210</v>
      </c>
      <c r="I67" s="97" t="s">
        <v>10357</v>
      </c>
      <c r="J67" s="154"/>
    </row>
    <row r="68" spans="1:10" x14ac:dyDescent="0.3">
      <c r="A68" s="170"/>
      <c r="B68" s="154"/>
      <c r="C68" s="96" t="s">
        <v>17356</v>
      </c>
      <c r="D68" s="96" t="s">
        <v>17357</v>
      </c>
      <c r="E68" s="96" t="s">
        <v>10357</v>
      </c>
      <c r="F68" s="96" t="s">
        <v>17210</v>
      </c>
      <c r="G68" s="96" t="s">
        <v>17209</v>
      </c>
      <c r="H68" s="96" t="s">
        <v>17210</v>
      </c>
      <c r="I68" s="97" t="s">
        <v>10357</v>
      </c>
      <c r="J68" s="154"/>
    </row>
    <row r="69" spans="1:10" x14ac:dyDescent="0.3">
      <c r="A69" s="170"/>
      <c r="B69" s="154"/>
      <c r="C69" s="98" t="s">
        <v>17358</v>
      </c>
      <c r="D69" s="98" t="s">
        <v>17359</v>
      </c>
      <c r="E69" s="98" t="s">
        <v>10354</v>
      </c>
      <c r="F69" s="98" t="s">
        <v>17208</v>
      </c>
      <c r="G69" s="98" t="s">
        <v>17360</v>
      </c>
      <c r="H69" s="98" t="s">
        <v>10354</v>
      </c>
      <c r="I69" s="99" t="s">
        <v>10354</v>
      </c>
      <c r="J69" s="154"/>
    </row>
    <row r="70" spans="1:10" x14ac:dyDescent="0.3">
      <c r="A70" s="170"/>
      <c r="B70" s="154"/>
      <c r="C70" s="96" t="s">
        <v>17361</v>
      </c>
      <c r="D70" s="96" t="s">
        <v>17362</v>
      </c>
      <c r="E70" s="96" t="s">
        <v>10357</v>
      </c>
      <c r="F70" s="96" t="s">
        <v>17210</v>
      </c>
      <c r="G70" s="96" t="s">
        <v>17209</v>
      </c>
      <c r="H70" s="96" t="s">
        <v>17210</v>
      </c>
      <c r="I70" s="97" t="s">
        <v>10357</v>
      </c>
      <c r="J70" s="154"/>
    </row>
    <row r="71" spans="1:10" x14ac:dyDescent="0.3">
      <c r="A71" s="170"/>
      <c r="B71" s="154"/>
      <c r="C71" s="96" t="s">
        <v>17363</v>
      </c>
      <c r="D71" s="96" t="s">
        <v>17364</v>
      </c>
      <c r="E71" s="96" t="s">
        <v>10357</v>
      </c>
      <c r="F71" s="96" t="s">
        <v>17210</v>
      </c>
      <c r="G71" s="96" t="s">
        <v>17209</v>
      </c>
      <c r="H71" s="96" t="s">
        <v>17210</v>
      </c>
      <c r="I71" s="97" t="s">
        <v>10357</v>
      </c>
      <c r="J71" s="154"/>
    </row>
    <row r="72" spans="1:10" x14ac:dyDescent="0.3">
      <c r="A72" s="170"/>
      <c r="B72" s="154"/>
      <c r="C72" s="96" t="s">
        <v>17365</v>
      </c>
      <c r="D72" s="96" t="s">
        <v>17366</v>
      </c>
      <c r="E72" s="96" t="s">
        <v>10357</v>
      </c>
      <c r="F72" s="96" t="s">
        <v>17210</v>
      </c>
      <c r="G72" s="96" t="s">
        <v>17209</v>
      </c>
      <c r="H72" s="96" t="s">
        <v>17210</v>
      </c>
      <c r="I72" s="97" t="s">
        <v>10357</v>
      </c>
      <c r="J72" s="154"/>
    </row>
    <row r="73" spans="1:10" x14ac:dyDescent="0.3">
      <c r="A73" s="170"/>
      <c r="B73" s="154"/>
      <c r="C73" s="96" t="s">
        <v>17367</v>
      </c>
      <c r="D73" s="96" t="s">
        <v>17238</v>
      </c>
      <c r="E73" s="96" t="s">
        <v>10357</v>
      </c>
      <c r="F73" s="96" t="s">
        <v>17210</v>
      </c>
      <c r="G73" s="96" t="s">
        <v>17209</v>
      </c>
      <c r="H73" s="96" t="s">
        <v>17210</v>
      </c>
      <c r="I73" s="97" t="s">
        <v>10357</v>
      </c>
      <c r="J73" s="154"/>
    </row>
    <row r="74" spans="1:10" x14ac:dyDescent="0.3">
      <c r="A74" s="170"/>
      <c r="B74" s="154"/>
      <c r="C74" s="96" t="s">
        <v>17368</v>
      </c>
      <c r="D74" s="96" t="s">
        <v>17369</v>
      </c>
      <c r="E74" s="96" t="s">
        <v>10357</v>
      </c>
      <c r="F74" s="96" t="s">
        <v>17210</v>
      </c>
      <c r="G74" s="96" t="s">
        <v>17209</v>
      </c>
      <c r="H74" s="96" t="s">
        <v>17210</v>
      </c>
      <c r="I74" s="97" t="s">
        <v>10357</v>
      </c>
      <c r="J74" s="154"/>
    </row>
    <row r="75" spans="1:10" x14ac:dyDescent="0.3">
      <c r="A75" s="170"/>
      <c r="B75" s="154"/>
      <c r="C75" s="96" t="s">
        <v>17246</v>
      </c>
      <c r="D75" s="96" t="s">
        <v>17247</v>
      </c>
      <c r="E75" s="96" t="s">
        <v>10357</v>
      </c>
      <c r="F75" s="96" t="s">
        <v>17248</v>
      </c>
      <c r="G75" s="96" t="s">
        <v>17236</v>
      </c>
      <c r="H75" s="96" t="s">
        <v>17210</v>
      </c>
      <c r="I75" s="97" t="s">
        <v>10357</v>
      </c>
      <c r="J75" s="154"/>
    </row>
    <row r="76" spans="1:10" x14ac:dyDescent="0.3">
      <c r="A76" s="170"/>
      <c r="B76" s="154"/>
      <c r="C76" s="96" t="s">
        <v>17370</v>
      </c>
      <c r="D76" s="96" t="s">
        <v>17371</v>
      </c>
      <c r="E76" s="96" t="s">
        <v>10357</v>
      </c>
      <c r="F76" s="96" t="s">
        <v>17210</v>
      </c>
      <c r="G76" s="96" t="s">
        <v>17209</v>
      </c>
      <c r="H76" s="96" t="s">
        <v>17210</v>
      </c>
      <c r="I76" s="97" t="s">
        <v>10357</v>
      </c>
      <c r="J76" s="154"/>
    </row>
    <row r="77" spans="1:10" x14ac:dyDescent="0.3">
      <c r="A77" s="170"/>
      <c r="B77" s="154"/>
      <c r="C77" s="98" t="s">
        <v>17372</v>
      </c>
      <c r="D77" s="98" t="s">
        <v>17373</v>
      </c>
      <c r="E77" s="98" t="s">
        <v>10354</v>
      </c>
      <c r="F77" s="98" t="s">
        <v>17208</v>
      </c>
      <c r="G77" s="98" t="s">
        <v>17374</v>
      </c>
      <c r="H77" s="98" t="s">
        <v>10354</v>
      </c>
      <c r="I77" s="99" t="s">
        <v>10354</v>
      </c>
      <c r="J77" s="154"/>
    </row>
    <row r="78" spans="1:10" x14ac:dyDescent="0.3">
      <c r="A78" s="170"/>
      <c r="B78" s="154"/>
      <c r="C78" s="96" t="s">
        <v>17375</v>
      </c>
      <c r="D78" s="96" t="s">
        <v>17376</v>
      </c>
      <c r="E78" s="96" t="s">
        <v>10357</v>
      </c>
      <c r="F78" s="96" t="s">
        <v>17210</v>
      </c>
      <c r="G78" s="96" t="s">
        <v>17209</v>
      </c>
      <c r="H78" s="96" t="s">
        <v>17210</v>
      </c>
      <c r="I78" s="97" t="s">
        <v>10357</v>
      </c>
      <c r="J78" s="154"/>
    </row>
    <row r="79" spans="1:10" x14ac:dyDescent="0.3">
      <c r="A79" s="170"/>
      <c r="B79" s="154"/>
      <c r="C79" s="96" t="s">
        <v>17377</v>
      </c>
      <c r="D79" s="96" t="s">
        <v>17378</v>
      </c>
      <c r="E79" s="96" t="s">
        <v>10357</v>
      </c>
      <c r="F79" s="96" t="s">
        <v>17210</v>
      </c>
      <c r="G79" s="96" t="s">
        <v>17379</v>
      </c>
      <c r="H79" s="96" t="s">
        <v>17210</v>
      </c>
      <c r="I79" s="97" t="s">
        <v>10357</v>
      </c>
      <c r="J79" s="154"/>
    </row>
    <row r="80" spans="1:10" x14ac:dyDescent="0.3">
      <c r="A80" s="170"/>
      <c r="B80" s="154"/>
      <c r="C80" s="96" t="s">
        <v>17380</v>
      </c>
      <c r="D80" s="96" t="s">
        <v>17381</v>
      </c>
      <c r="E80" s="96" t="s">
        <v>10357</v>
      </c>
      <c r="F80" s="96" t="s">
        <v>17210</v>
      </c>
      <c r="G80" s="96" t="s">
        <v>17209</v>
      </c>
      <c r="H80" s="96" t="s">
        <v>17210</v>
      </c>
      <c r="I80" s="97" t="s">
        <v>10357</v>
      </c>
      <c r="J80" s="154"/>
    </row>
    <row r="81" spans="1:10" ht="15" thickBot="1" x14ac:dyDescent="0.35">
      <c r="A81" s="171"/>
      <c r="B81" s="155"/>
      <c r="C81" s="103" t="s">
        <v>17382</v>
      </c>
      <c r="D81" s="103" t="s">
        <v>17383</v>
      </c>
      <c r="E81" s="103" t="s">
        <v>10357</v>
      </c>
      <c r="F81" s="103" t="s">
        <v>17210</v>
      </c>
      <c r="G81" s="103" t="s">
        <v>17209</v>
      </c>
      <c r="H81" s="103" t="s">
        <v>17210</v>
      </c>
      <c r="I81" s="104" t="s">
        <v>10357</v>
      </c>
      <c r="J81" s="155"/>
    </row>
    <row r="82" spans="1:10" x14ac:dyDescent="0.3">
      <c r="A82" s="172" t="s">
        <v>17384</v>
      </c>
      <c r="B82" s="156" t="s">
        <v>17385</v>
      </c>
      <c r="C82" s="101" t="s">
        <v>17386</v>
      </c>
      <c r="D82" s="101" t="s">
        <v>17387</v>
      </c>
      <c r="E82" s="101" t="s">
        <v>10357</v>
      </c>
      <c r="F82" s="101" t="s">
        <v>17275</v>
      </c>
      <c r="G82" s="101" t="s">
        <v>17236</v>
      </c>
      <c r="H82" s="101" t="s">
        <v>17210</v>
      </c>
      <c r="I82" s="101" t="s">
        <v>10357</v>
      </c>
      <c r="J82" s="156" t="s">
        <v>17388</v>
      </c>
    </row>
    <row r="83" spans="1:10" x14ac:dyDescent="0.3">
      <c r="A83" s="173"/>
      <c r="B83" s="157"/>
      <c r="C83" s="96" t="s">
        <v>17389</v>
      </c>
      <c r="D83" s="96" t="s">
        <v>17390</v>
      </c>
      <c r="E83" s="96" t="s">
        <v>10357</v>
      </c>
      <c r="F83" s="96" t="s">
        <v>17210</v>
      </c>
      <c r="G83" s="96" t="s">
        <v>17209</v>
      </c>
      <c r="H83" s="96" t="s">
        <v>17210</v>
      </c>
      <c r="I83" s="96" t="s">
        <v>10357</v>
      </c>
      <c r="J83" s="157"/>
    </row>
    <row r="84" spans="1:10" x14ac:dyDescent="0.3">
      <c r="A84" s="173"/>
      <c r="B84" s="157"/>
      <c r="C84" s="96" t="s">
        <v>17391</v>
      </c>
      <c r="D84" s="96" t="s">
        <v>17392</v>
      </c>
      <c r="E84" s="96" t="s">
        <v>10357</v>
      </c>
      <c r="F84" s="96" t="s">
        <v>17275</v>
      </c>
      <c r="G84" s="96" t="s">
        <v>17236</v>
      </c>
      <c r="H84" s="96" t="s">
        <v>17210</v>
      </c>
      <c r="I84" s="96" t="s">
        <v>10357</v>
      </c>
      <c r="J84" s="157"/>
    </row>
    <row r="85" spans="1:10" x14ac:dyDescent="0.3">
      <c r="A85" s="173"/>
      <c r="B85" s="157"/>
      <c r="C85" s="96" t="s">
        <v>17393</v>
      </c>
      <c r="D85" s="96" t="s">
        <v>17394</v>
      </c>
      <c r="E85" s="96" t="s">
        <v>17210</v>
      </c>
      <c r="F85" s="96" t="s">
        <v>17210</v>
      </c>
      <c r="G85" s="96" t="s">
        <v>10340</v>
      </c>
      <c r="H85" s="96" t="s">
        <v>17210</v>
      </c>
      <c r="I85" s="96" t="s">
        <v>10357</v>
      </c>
      <c r="J85" s="157"/>
    </row>
    <row r="86" spans="1:10" x14ac:dyDescent="0.3">
      <c r="A86" s="173"/>
      <c r="B86" s="157"/>
      <c r="C86" s="96" t="s">
        <v>17395</v>
      </c>
      <c r="D86" s="96" t="s">
        <v>17396</v>
      </c>
      <c r="E86" s="96" t="s">
        <v>10357</v>
      </c>
      <c r="F86" s="96" t="s">
        <v>17210</v>
      </c>
      <c r="G86" s="96" t="s">
        <v>17209</v>
      </c>
      <c r="H86" s="96" t="s">
        <v>17210</v>
      </c>
      <c r="I86" s="96" t="s">
        <v>10357</v>
      </c>
      <c r="J86" s="157"/>
    </row>
    <row r="87" spans="1:10" x14ac:dyDescent="0.3">
      <c r="A87" s="173"/>
      <c r="B87" s="157"/>
      <c r="C87" s="96" t="s">
        <v>17397</v>
      </c>
      <c r="D87" s="96" t="s">
        <v>17398</v>
      </c>
      <c r="E87" s="96" t="s">
        <v>10357</v>
      </c>
      <c r="F87" s="96" t="s">
        <v>17210</v>
      </c>
      <c r="G87" s="96" t="s">
        <v>17209</v>
      </c>
      <c r="H87" s="96" t="s">
        <v>17210</v>
      </c>
      <c r="I87" s="96" t="s">
        <v>10357</v>
      </c>
      <c r="J87" s="157"/>
    </row>
    <row r="88" spans="1:10" x14ac:dyDescent="0.3">
      <c r="A88" s="173"/>
      <c r="B88" s="157"/>
      <c r="C88" s="96" t="s">
        <v>17399</v>
      </c>
      <c r="D88" s="96" t="s">
        <v>17400</v>
      </c>
      <c r="E88" s="96" t="s">
        <v>10357</v>
      </c>
      <c r="F88" s="96" t="s">
        <v>17210</v>
      </c>
      <c r="G88" s="96" t="s">
        <v>17226</v>
      </c>
      <c r="H88" s="96" t="s">
        <v>17210</v>
      </c>
      <c r="I88" s="96" t="s">
        <v>10357</v>
      </c>
      <c r="J88" s="157"/>
    </row>
    <row r="89" spans="1:10" x14ac:dyDescent="0.3">
      <c r="A89" s="173"/>
      <c r="B89" s="157"/>
      <c r="C89" s="96" t="s">
        <v>17401</v>
      </c>
      <c r="D89" s="96" t="s">
        <v>17402</v>
      </c>
      <c r="E89" s="96" t="s">
        <v>10357</v>
      </c>
      <c r="F89" s="96" t="s">
        <v>17275</v>
      </c>
      <c r="G89" s="96" t="s">
        <v>17236</v>
      </c>
      <c r="H89" s="96" t="s">
        <v>17210</v>
      </c>
      <c r="I89" s="96" t="s">
        <v>10357</v>
      </c>
      <c r="J89" s="157"/>
    </row>
    <row r="90" spans="1:10" x14ac:dyDescent="0.3">
      <c r="A90" s="173"/>
      <c r="B90" s="157"/>
      <c r="C90" s="96" t="s">
        <v>17403</v>
      </c>
      <c r="D90" s="96" t="s">
        <v>17404</v>
      </c>
      <c r="E90" s="96" t="s">
        <v>10357</v>
      </c>
      <c r="F90" s="96" t="s">
        <v>17210</v>
      </c>
      <c r="G90" s="96" t="s">
        <v>17209</v>
      </c>
      <c r="H90" s="96" t="s">
        <v>17210</v>
      </c>
      <c r="I90" s="96" t="s">
        <v>10357</v>
      </c>
      <c r="J90" s="157"/>
    </row>
    <row r="91" spans="1:10" x14ac:dyDescent="0.3">
      <c r="A91" s="173"/>
      <c r="B91" s="157"/>
      <c r="C91" s="96" t="s">
        <v>17405</v>
      </c>
      <c r="D91" s="96" t="s">
        <v>17406</v>
      </c>
      <c r="E91" s="96" t="s">
        <v>10357</v>
      </c>
      <c r="F91" s="96" t="s">
        <v>17275</v>
      </c>
      <c r="G91" s="96" t="s">
        <v>17236</v>
      </c>
      <c r="H91" s="96" t="s">
        <v>17210</v>
      </c>
      <c r="I91" s="96" t="s">
        <v>10357</v>
      </c>
      <c r="J91" s="157"/>
    </row>
    <row r="92" spans="1:10" x14ac:dyDescent="0.3">
      <c r="A92" s="173"/>
      <c r="B92" s="157"/>
      <c r="C92" s="96" t="s">
        <v>17407</v>
      </c>
      <c r="D92" s="96" t="s">
        <v>17408</v>
      </c>
      <c r="E92" s="96" t="s">
        <v>10357</v>
      </c>
      <c r="F92" s="96" t="s">
        <v>17210</v>
      </c>
      <c r="G92" s="96" t="s">
        <v>17209</v>
      </c>
      <c r="H92" s="96" t="s">
        <v>17210</v>
      </c>
      <c r="I92" s="96" t="s">
        <v>10357</v>
      </c>
      <c r="J92" s="157"/>
    </row>
    <row r="93" spans="1:10" x14ac:dyDescent="0.3">
      <c r="A93" s="173"/>
      <c r="B93" s="157"/>
      <c r="C93" s="96" t="s">
        <v>17409</v>
      </c>
      <c r="D93" s="96" t="s">
        <v>17410</v>
      </c>
      <c r="E93" s="96" t="s">
        <v>10357</v>
      </c>
      <c r="F93" s="96" t="s">
        <v>17210</v>
      </c>
      <c r="G93" s="96" t="s">
        <v>17209</v>
      </c>
      <c r="H93" s="96" t="s">
        <v>17210</v>
      </c>
      <c r="I93" s="96" t="s">
        <v>10357</v>
      </c>
      <c r="J93" s="157"/>
    </row>
    <row r="94" spans="1:10" x14ac:dyDescent="0.3">
      <c r="A94" s="173"/>
      <c r="B94" s="157"/>
      <c r="C94" s="96" t="s">
        <v>17411</v>
      </c>
      <c r="D94" s="96" t="s">
        <v>17412</v>
      </c>
      <c r="E94" s="96" t="s">
        <v>10357</v>
      </c>
      <c r="F94" s="96" t="s">
        <v>17210</v>
      </c>
      <c r="G94" s="96" t="s">
        <v>17226</v>
      </c>
      <c r="H94" s="96" t="s">
        <v>17210</v>
      </c>
      <c r="I94" s="96" t="s">
        <v>10357</v>
      </c>
      <c r="J94" s="157"/>
    </row>
    <row r="95" spans="1:10" x14ac:dyDescent="0.3">
      <c r="A95" s="173"/>
      <c r="B95" s="157"/>
      <c r="C95" s="96" t="s">
        <v>17413</v>
      </c>
      <c r="D95" s="96" t="s">
        <v>17414</v>
      </c>
      <c r="E95" s="96" t="s">
        <v>10357</v>
      </c>
      <c r="F95" s="96" t="s">
        <v>17210</v>
      </c>
      <c r="G95" s="96" t="s">
        <v>17209</v>
      </c>
      <c r="H95" s="96" t="s">
        <v>17210</v>
      </c>
      <c r="I95" s="96" t="s">
        <v>10357</v>
      </c>
      <c r="J95" s="157"/>
    </row>
    <row r="96" spans="1:10" x14ac:dyDescent="0.3">
      <c r="A96" s="173"/>
      <c r="B96" s="157"/>
      <c r="C96" s="96" t="s">
        <v>17415</v>
      </c>
      <c r="D96" s="96" t="s">
        <v>17416</v>
      </c>
      <c r="E96" s="96" t="s">
        <v>10357</v>
      </c>
      <c r="F96" s="96" t="s">
        <v>17210</v>
      </c>
      <c r="G96" s="96" t="s">
        <v>17209</v>
      </c>
      <c r="H96" s="96" t="s">
        <v>17210</v>
      </c>
      <c r="I96" s="96" t="s">
        <v>10357</v>
      </c>
      <c r="J96" s="157"/>
    </row>
    <row r="97" spans="1:10" x14ac:dyDescent="0.3">
      <c r="A97" s="173"/>
      <c r="B97" s="157"/>
      <c r="C97" s="96" t="s">
        <v>17417</v>
      </c>
      <c r="D97" s="96" t="s">
        <v>17418</v>
      </c>
      <c r="E97" s="96" t="s">
        <v>10357</v>
      </c>
      <c r="F97" s="96" t="s">
        <v>17210</v>
      </c>
      <c r="G97" s="96" t="s">
        <v>17209</v>
      </c>
      <c r="H97" s="96" t="s">
        <v>17210</v>
      </c>
      <c r="I97" s="96" t="s">
        <v>10357</v>
      </c>
      <c r="J97" s="157"/>
    </row>
    <row r="98" spans="1:10" x14ac:dyDescent="0.3">
      <c r="A98" s="173"/>
      <c r="B98" s="157"/>
      <c r="C98" s="96" t="s">
        <v>17419</v>
      </c>
      <c r="D98" s="96" t="s">
        <v>17420</v>
      </c>
      <c r="E98" s="96" t="s">
        <v>17210</v>
      </c>
      <c r="F98" s="96" t="s">
        <v>17210</v>
      </c>
      <c r="G98" s="96" t="s">
        <v>17421</v>
      </c>
      <c r="H98" s="96" t="s">
        <v>17210</v>
      </c>
      <c r="I98" s="96" t="s">
        <v>10357</v>
      </c>
      <c r="J98" s="157"/>
    </row>
    <row r="99" spans="1:10" x14ac:dyDescent="0.3">
      <c r="A99" s="173"/>
      <c r="B99" s="157"/>
      <c r="C99" s="96" t="s">
        <v>17422</v>
      </c>
      <c r="D99" s="96" t="s">
        <v>17423</v>
      </c>
      <c r="E99" s="96" t="s">
        <v>10357</v>
      </c>
      <c r="F99" s="96" t="s">
        <v>17210</v>
      </c>
      <c r="G99" s="96" t="s">
        <v>17209</v>
      </c>
      <c r="H99" s="96" t="s">
        <v>17210</v>
      </c>
      <c r="I99" s="96" t="s">
        <v>10357</v>
      </c>
      <c r="J99" s="157"/>
    </row>
    <row r="100" spans="1:10" x14ac:dyDescent="0.3">
      <c r="A100" s="173"/>
      <c r="B100" s="157"/>
      <c r="C100" s="96" t="s">
        <v>17424</v>
      </c>
      <c r="D100" s="96" t="s">
        <v>17425</v>
      </c>
      <c r="E100" s="96" t="s">
        <v>10357</v>
      </c>
      <c r="F100" s="96" t="s">
        <v>17210</v>
      </c>
      <c r="G100" s="96" t="s">
        <v>17209</v>
      </c>
      <c r="H100" s="96" t="s">
        <v>17210</v>
      </c>
      <c r="I100" s="96" t="s">
        <v>10357</v>
      </c>
      <c r="J100" s="157"/>
    </row>
    <row r="101" spans="1:10" x14ac:dyDescent="0.3">
      <c r="A101" s="173"/>
      <c r="B101" s="157"/>
      <c r="C101" s="96" t="s">
        <v>17426</v>
      </c>
      <c r="D101" s="96" t="s">
        <v>17427</v>
      </c>
      <c r="E101" s="96" t="s">
        <v>10357</v>
      </c>
      <c r="F101" s="96" t="s">
        <v>17210</v>
      </c>
      <c r="G101" s="96" t="s">
        <v>17209</v>
      </c>
      <c r="H101" s="96" t="s">
        <v>17210</v>
      </c>
      <c r="I101" s="96" t="s">
        <v>10357</v>
      </c>
      <c r="J101" s="157"/>
    </row>
    <row r="102" spans="1:10" x14ac:dyDescent="0.3">
      <c r="A102" s="173"/>
      <c r="B102" s="157"/>
      <c r="C102" s="96" t="s">
        <v>17428</v>
      </c>
      <c r="D102" s="96" t="s">
        <v>17429</v>
      </c>
      <c r="E102" s="96" t="s">
        <v>10357</v>
      </c>
      <c r="F102" s="96" t="s">
        <v>17210</v>
      </c>
      <c r="G102" s="96" t="s">
        <v>17209</v>
      </c>
      <c r="H102" s="96" t="s">
        <v>17210</v>
      </c>
      <c r="I102" s="96" t="s">
        <v>10357</v>
      </c>
      <c r="J102" s="157"/>
    </row>
    <row r="103" spans="1:10" x14ac:dyDescent="0.3">
      <c r="A103" s="173"/>
      <c r="B103" s="157"/>
      <c r="C103" s="96" t="s">
        <v>17430</v>
      </c>
      <c r="D103" s="96" t="s">
        <v>17431</v>
      </c>
      <c r="E103" s="96" t="s">
        <v>10357</v>
      </c>
      <c r="F103" s="96" t="s">
        <v>17210</v>
      </c>
      <c r="G103" s="96" t="s">
        <v>17209</v>
      </c>
      <c r="H103" s="96" t="s">
        <v>17210</v>
      </c>
      <c r="I103" s="96" t="s">
        <v>10357</v>
      </c>
      <c r="J103" s="157"/>
    </row>
    <row r="104" spans="1:10" x14ac:dyDescent="0.3">
      <c r="A104" s="173"/>
      <c r="B104" s="157"/>
      <c r="C104" s="96" t="s">
        <v>17432</v>
      </c>
      <c r="D104" s="96" t="s">
        <v>17433</v>
      </c>
      <c r="E104" s="96" t="s">
        <v>10357</v>
      </c>
      <c r="F104" s="96" t="s">
        <v>17210</v>
      </c>
      <c r="G104" s="96" t="s">
        <v>17263</v>
      </c>
      <c r="H104" s="96" t="s">
        <v>17210</v>
      </c>
      <c r="I104" s="96" t="s">
        <v>10357</v>
      </c>
      <c r="J104" s="157"/>
    </row>
    <row r="105" spans="1:10" x14ac:dyDescent="0.3">
      <c r="A105" s="173"/>
      <c r="B105" s="157"/>
      <c r="C105" s="96" t="s">
        <v>17434</v>
      </c>
      <c r="D105" s="96" t="s">
        <v>17435</v>
      </c>
      <c r="E105" s="96" t="s">
        <v>17210</v>
      </c>
      <c r="F105" s="96" t="s">
        <v>17210</v>
      </c>
      <c r="G105" s="96" t="s">
        <v>17436</v>
      </c>
      <c r="H105" s="96" t="s">
        <v>17210</v>
      </c>
      <c r="I105" s="96" t="s">
        <v>10357</v>
      </c>
      <c r="J105" s="157"/>
    </row>
    <row r="106" spans="1:10" x14ac:dyDescent="0.3">
      <c r="A106" s="173"/>
      <c r="B106" s="157"/>
      <c r="C106" s="96" t="s">
        <v>17437</v>
      </c>
      <c r="D106" s="96" t="s">
        <v>17438</v>
      </c>
      <c r="E106" s="96" t="s">
        <v>10357</v>
      </c>
      <c r="F106" s="96" t="s">
        <v>17210</v>
      </c>
      <c r="G106" s="96" t="s">
        <v>17209</v>
      </c>
      <c r="H106" s="96" t="s">
        <v>17210</v>
      </c>
      <c r="I106" s="96" t="s">
        <v>10357</v>
      </c>
      <c r="J106" s="157"/>
    </row>
    <row r="107" spans="1:10" x14ac:dyDescent="0.3">
      <c r="A107" s="173"/>
      <c r="B107" s="157"/>
      <c r="C107" s="96" t="s">
        <v>17439</v>
      </c>
      <c r="D107" s="96" t="s">
        <v>17440</v>
      </c>
      <c r="E107" s="96" t="s">
        <v>10357</v>
      </c>
      <c r="F107" s="96" t="s">
        <v>17210</v>
      </c>
      <c r="G107" s="96" t="s">
        <v>17209</v>
      </c>
      <c r="H107" s="96" t="s">
        <v>17210</v>
      </c>
      <c r="I107" s="96" t="s">
        <v>10357</v>
      </c>
      <c r="J107" s="157"/>
    </row>
    <row r="108" spans="1:10" x14ac:dyDescent="0.3">
      <c r="A108" s="173"/>
      <c r="B108" s="157"/>
      <c r="C108" s="96" t="s">
        <v>17441</v>
      </c>
      <c r="D108" s="96" t="s">
        <v>17442</v>
      </c>
      <c r="E108" s="96" t="s">
        <v>10357</v>
      </c>
      <c r="F108" s="96" t="s">
        <v>17210</v>
      </c>
      <c r="G108" s="96" t="s">
        <v>17209</v>
      </c>
      <c r="H108" s="96" t="s">
        <v>17210</v>
      </c>
      <c r="I108" s="96" t="s">
        <v>10357</v>
      </c>
      <c r="J108" s="157"/>
    </row>
    <row r="109" spans="1:10" x14ac:dyDescent="0.3">
      <c r="A109" s="173"/>
      <c r="B109" s="157"/>
      <c r="C109" s="96" t="s">
        <v>17443</v>
      </c>
      <c r="D109" s="96" t="s">
        <v>17444</v>
      </c>
      <c r="E109" s="96" t="s">
        <v>10357</v>
      </c>
      <c r="F109" s="96" t="s">
        <v>17210</v>
      </c>
      <c r="G109" s="96" t="s">
        <v>17209</v>
      </c>
      <c r="H109" s="96" t="s">
        <v>17210</v>
      </c>
      <c r="I109" s="96" t="s">
        <v>10357</v>
      </c>
      <c r="J109" s="157"/>
    </row>
    <row r="110" spans="1:10" x14ac:dyDescent="0.3">
      <c r="A110" s="173"/>
      <c r="B110" s="157"/>
      <c r="C110" s="96" t="s">
        <v>17445</v>
      </c>
      <c r="D110" s="96" t="s">
        <v>17277</v>
      </c>
      <c r="E110" s="96" t="s">
        <v>10357</v>
      </c>
      <c r="F110" s="96" t="s">
        <v>17210</v>
      </c>
      <c r="G110" s="96" t="s">
        <v>17209</v>
      </c>
      <c r="H110" s="96" t="s">
        <v>17210</v>
      </c>
      <c r="I110" s="96" t="s">
        <v>10357</v>
      </c>
      <c r="J110" s="157"/>
    </row>
    <row r="111" spans="1:10" x14ac:dyDescent="0.3">
      <c r="A111" s="173"/>
      <c r="B111" s="157"/>
      <c r="C111" s="96" t="s">
        <v>17446</v>
      </c>
      <c r="D111" s="96" t="s">
        <v>17447</v>
      </c>
      <c r="E111" s="96" t="s">
        <v>10357</v>
      </c>
      <c r="F111" s="96" t="s">
        <v>17210</v>
      </c>
      <c r="G111" s="96" t="s">
        <v>17209</v>
      </c>
      <c r="H111" s="96" t="s">
        <v>17210</v>
      </c>
      <c r="I111" s="96" t="s">
        <v>10357</v>
      </c>
      <c r="J111" s="157"/>
    </row>
    <row r="112" spans="1:10" x14ac:dyDescent="0.3">
      <c r="A112" s="173"/>
      <c r="B112" s="157"/>
      <c r="C112" s="96" t="s">
        <v>17448</v>
      </c>
      <c r="D112" s="96" t="s">
        <v>17449</v>
      </c>
      <c r="E112" s="96" t="s">
        <v>10357</v>
      </c>
      <c r="F112" s="96" t="s">
        <v>17210</v>
      </c>
      <c r="G112" s="96" t="s">
        <v>17209</v>
      </c>
      <c r="H112" s="96" t="s">
        <v>17210</v>
      </c>
      <c r="I112" s="96" t="s">
        <v>10357</v>
      </c>
      <c r="J112" s="157"/>
    </row>
    <row r="113" spans="1:10" x14ac:dyDescent="0.3">
      <c r="A113" s="173"/>
      <c r="B113" s="157"/>
      <c r="C113" s="96" t="s">
        <v>17450</v>
      </c>
      <c r="D113" s="96" t="s">
        <v>17451</v>
      </c>
      <c r="E113" s="96" t="s">
        <v>10357</v>
      </c>
      <c r="F113" s="96" t="s">
        <v>17210</v>
      </c>
      <c r="G113" s="96" t="s">
        <v>17209</v>
      </c>
      <c r="H113" s="96" t="s">
        <v>17210</v>
      </c>
      <c r="I113" s="96" t="s">
        <v>10357</v>
      </c>
      <c r="J113" s="157"/>
    </row>
    <row r="114" spans="1:10" x14ac:dyDescent="0.3">
      <c r="A114" s="173"/>
      <c r="B114" s="157"/>
      <c r="C114" s="96" t="s">
        <v>17452</v>
      </c>
      <c r="D114" s="96" t="s">
        <v>17453</v>
      </c>
      <c r="E114" s="96" t="s">
        <v>10357</v>
      </c>
      <c r="F114" s="96" t="s">
        <v>17210</v>
      </c>
      <c r="G114" s="96" t="s">
        <v>17209</v>
      </c>
      <c r="H114" s="96" t="s">
        <v>17210</v>
      </c>
      <c r="I114" s="96" t="s">
        <v>10357</v>
      </c>
      <c r="J114" s="157"/>
    </row>
    <row r="115" spans="1:10" x14ac:dyDescent="0.3">
      <c r="A115" s="173"/>
      <c r="B115" s="157"/>
      <c r="C115" s="96" t="s">
        <v>17454</v>
      </c>
      <c r="D115" s="96" t="s">
        <v>17455</v>
      </c>
      <c r="E115" s="96" t="s">
        <v>10357</v>
      </c>
      <c r="F115" s="96" t="s">
        <v>17210</v>
      </c>
      <c r="G115" s="96" t="s">
        <v>17209</v>
      </c>
      <c r="H115" s="96" t="s">
        <v>17210</v>
      </c>
      <c r="I115" s="96" t="s">
        <v>10357</v>
      </c>
      <c r="J115" s="157"/>
    </row>
    <row r="116" spans="1:10" x14ac:dyDescent="0.3">
      <c r="A116" s="173"/>
      <c r="B116" s="157"/>
      <c r="C116" s="96" t="s">
        <v>17456</v>
      </c>
      <c r="D116" s="96" t="s">
        <v>17457</v>
      </c>
      <c r="E116" s="96" t="s">
        <v>17210</v>
      </c>
      <c r="F116" s="96" t="s">
        <v>17210</v>
      </c>
      <c r="G116" s="96" t="s">
        <v>10340</v>
      </c>
      <c r="H116" s="96" t="s">
        <v>17210</v>
      </c>
      <c r="I116" s="96" t="s">
        <v>10357</v>
      </c>
      <c r="J116" s="157"/>
    </row>
    <row r="117" spans="1:10" x14ac:dyDescent="0.3">
      <c r="A117" s="173"/>
      <c r="B117" s="157"/>
      <c r="C117" s="96" t="s">
        <v>17458</v>
      </c>
      <c r="D117" s="96" t="s">
        <v>17459</v>
      </c>
      <c r="E117" s="96" t="s">
        <v>10357</v>
      </c>
      <c r="F117" s="96" t="s">
        <v>17210</v>
      </c>
      <c r="G117" s="96" t="s">
        <v>17209</v>
      </c>
      <c r="H117" s="96" t="s">
        <v>17210</v>
      </c>
      <c r="I117" s="96" t="s">
        <v>10357</v>
      </c>
      <c r="J117" s="157"/>
    </row>
    <row r="118" spans="1:10" x14ac:dyDescent="0.3">
      <c r="A118" s="173"/>
      <c r="B118" s="157"/>
      <c r="C118" s="96" t="s">
        <v>17460</v>
      </c>
      <c r="D118" s="96" t="s">
        <v>17461</v>
      </c>
      <c r="E118" s="96" t="s">
        <v>10357</v>
      </c>
      <c r="F118" s="96" t="s">
        <v>17210</v>
      </c>
      <c r="G118" s="96" t="s">
        <v>17209</v>
      </c>
      <c r="H118" s="96" t="s">
        <v>17210</v>
      </c>
      <c r="I118" s="96" t="s">
        <v>10357</v>
      </c>
      <c r="J118" s="157"/>
    </row>
    <row r="119" spans="1:10" x14ac:dyDescent="0.3">
      <c r="A119" s="173"/>
      <c r="B119" s="157"/>
      <c r="C119" s="96" t="s">
        <v>17462</v>
      </c>
      <c r="D119" s="96" t="s">
        <v>17463</v>
      </c>
      <c r="E119" s="96" t="s">
        <v>10357</v>
      </c>
      <c r="F119" s="96" t="s">
        <v>17210</v>
      </c>
      <c r="G119" s="96" t="s">
        <v>17263</v>
      </c>
      <c r="H119" s="96" t="s">
        <v>17210</v>
      </c>
      <c r="I119" s="96" t="s">
        <v>10357</v>
      </c>
      <c r="J119" s="157"/>
    </row>
    <row r="120" spans="1:10" x14ac:dyDescent="0.3">
      <c r="A120" s="173"/>
      <c r="B120" s="157"/>
      <c r="C120" s="96" t="s">
        <v>17464</v>
      </c>
      <c r="D120" s="96" t="s">
        <v>17465</v>
      </c>
      <c r="E120" s="96" t="s">
        <v>10357</v>
      </c>
      <c r="F120" s="96" t="s">
        <v>17210</v>
      </c>
      <c r="G120" s="96" t="s">
        <v>17209</v>
      </c>
      <c r="H120" s="96" t="s">
        <v>17210</v>
      </c>
      <c r="I120" s="96" t="s">
        <v>10357</v>
      </c>
      <c r="J120" s="157"/>
    </row>
    <row r="121" spans="1:10" x14ac:dyDescent="0.3">
      <c r="A121" s="173"/>
      <c r="B121" s="157"/>
      <c r="C121" s="96" t="s">
        <v>17466</v>
      </c>
      <c r="D121" s="96" t="s">
        <v>17467</v>
      </c>
      <c r="E121" s="96" t="s">
        <v>17210</v>
      </c>
      <c r="F121" s="96" t="s">
        <v>17210</v>
      </c>
      <c r="G121" s="96" t="s">
        <v>10340</v>
      </c>
      <c r="H121" s="96" t="s">
        <v>17210</v>
      </c>
      <c r="I121" s="96" t="s">
        <v>10357</v>
      </c>
      <c r="J121" s="157"/>
    </row>
    <row r="122" spans="1:10" x14ac:dyDescent="0.3">
      <c r="A122" s="173"/>
      <c r="B122" s="157"/>
      <c r="C122" s="96" t="s">
        <v>17468</v>
      </c>
      <c r="D122" s="96" t="s">
        <v>17469</v>
      </c>
      <c r="E122" s="96" t="s">
        <v>10357</v>
      </c>
      <c r="F122" s="96" t="s">
        <v>17210</v>
      </c>
      <c r="G122" s="96" t="s">
        <v>17209</v>
      </c>
      <c r="H122" s="96" t="s">
        <v>17210</v>
      </c>
      <c r="I122" s="96" t="s">
        <v>10357</v>
      </c>
      <c r="J122" s="157"/>
    </row>
    <row r="123" spans="1:10" x14ac:dyDescent="0.3">
      <c r="A123" s="173"/>
      <c r="B123" s="157"/>
      <c r="C123" s="96" t="s">
        <v>17470</v>
      </c>
      <c r="D123" s="96" t="s">
        <v>17471</v>
      </c>
      <c r="E123" s="96" t="s">
        <v>10357</v>
      </c>
      <c r="F123" s="96" t="s">
        <v>17210</v>
      </c>
      <c r="G123" s="96" t="s">
        <v>17209</v>
      </c>
      <c r="H123" s="96" t="s">
        <v>17210</v>
      </c>
      <c r="I123" s="96" t="s">
        <v>10357</v>
      </c>
      <c r="J123" s="157"/>
    </row>
    <row r="124" spans="1:10" ht="15" thickBot="1" x14ac:dyDescent="0.35">
      <c r="A124" s="173"/>
      <c r="B124" s="158"/>
      <c r="C124" s="103" t="s">
        <v>17472</v>
      </c>
      <c r="D124" s="103" t="s">
        <v>17473</v>
      </c>
      <c r="E124" s="103" t="s">
        <v>10357</v>
      </c>
      <c r="F124" s="103" t="s">
        <v>17210</v>
      </c>
      <c r="G124" s="103" t="s">
        <v>17209</v>
      </c>
      <c r="H124" s="103" t="s">
        <v>17210</v>
      </c>
      <c r="I124" s="103" t="s">
        <v>10357</v>
      </c>
      <c r="J124" s="157"/>
    </row>
    <row r="125" spans="1:10" x14ac:dyDescent="0.3">
      <c r="A125" s="173"/>
      <c r="B125" s="156" t="s">
        <v>17474</v>
      </c>
      <c r="C125" s="101" t="s">
        <v>17475</v>
      </c>
      <c r="D125" s="101" t="s">
        <v>17476</v>
      </c>
      <c r="E125" s="101" t="s">
        <v>10357</v>
      </c>
      <c r="F125" s="101" t="s">
        <v>17210</v>
      </c>
      <c r="G125" s="101" t="s">
        <v>17379</v>
      </c>
      <c r="H125" s="101" t="s">
        <v>17210</v>
      </c>
      <c r="I125" s="102" t="s">
        <v>10357</v>
      </c>
      <c r="J125" s="157"/>
    </row>
    <row r="126" spans="1:10" x14ac:dyDescent="0.3">
      <c r="A126" s="173"/>
      <c r="B126" s="157"/>
      <c r="C126" s="96" t="s">
        <v>17477</v>
      </c>
      <c r="D126" s="96" t="s">
        <v>17478</v>
      </c>
      <c r="E126" s="96" t="s">
        <v>10357</v>
      </c>
      <c r="F126" s="96" t="s">
        <v>17275</v>
      </c>
      <c r="G126" s="96" t="s">
        <v>17236</v>
      </c>
      <c r="H126" s="96" t="s">
        <v>17210</v>
      </c>
      <c r="I126" s="97" t="s">
        <v>10357</v>
      </c>
      <c r="J126" s="157"/>
    </row>
    <row r="127" spans="1:10" x14ac:dyDescent="0.3">
      <c r="A127" s="173"/>
      <c r="B127" s="157"/>
      <c r="C127" s="96" t="s">
        <v>17479</v>
      </c>
      <c r="D127" s="96" t="s">
        <v>17480</v>
      </c>
      <c r="E127" s="96" t="s">
        <v>10357</v>
      </c>
      <c r="F127" s="96" t="s">
        <v>17210</v>
      </c>
      <c r="G127" s="96" t="s">
        <v>17379</v>
      </c>
      <c r="H127" s="96" t="s">
        <v>17210</v>
      </c>
      <c r="I127" s="97" t="s">
        <v>10357</v>
      </c>
      <c r="J127" s="157"/>
    </row>
    <row r="128" spans="1:10" x14ac:dyDescent="0.3">
      <c r="A128" s="173"/>
      <c r="B128" s="157"/>
      <c r="C128" s="81" t="s">
        <v>17481</v>
      </c>
      <c r="D128" s="81" t="s">
        <v>17482</v>
      </c>
      <c r="E128" s="81" t="s">
        <v>10354</v>
      </c>
      <c r="F128" s="81" t="s">
        <v>17483</v>
      </c>
      <c r="G128" s="81" t="s">
        <v>17484</v>
      </c>
      <c r="H128" s="81" t="s">
        <v>10354</v>
      </c>
      <c r="I128" s="100" t="s">
        <v>10354</v>
      </c>
      <c r="J128" s="157"/>
    </row>
    <row r="129" spans="1:10" x14ac:dyDescent="0.3">
      <c r="A129" s="173"/>
      <c r="B129" s="157"/>
      <c r="C129" s="81" t="s">
        <v>17485</v>
      </c>
      <c r="D129" s="81" t="s">
        <v>17486</v>
      </c>
      <c r="E129" s="81" t="s">
        <v>10354</v>
      </c>
      <c r="F129" s="81" t="s">
        <v>17208</v>
      </c>
      <c r="G129" s="81" t="s">
        <v>17487</v>
      </c>
      <c r="H129" s="81" t="s">
        <v>10354</v>
      </c>
      <c r="I129" s="100" t="s">
        <v>10354</v>
      </c>
      <c r="J129" s="157"/>
    </row>
    <row r="130" spans="1:10" x14ac:dyDescent="0.3">
      <c r="A130" s="173"/>
      <c r="B130" s="157"/>
      <c r="C130" s="96" t="s">
        <v>17488</v>
      </c>
      <c r="D130" s="96" t="s">
        <v>17489</v>
      </c>
      <c r="E130" s="96" t="s">
        <v>10357</v>
      </c>
      <c r="F130" s="96" t="s">
        <v>17210</v>
      </c>
      <c r="G130" s="96" t="s">
        <v>17379</v>
      </c>
      <c r="H130" s="96" t="s">
        <v>17210</v>
      </c>
      <c r="I130" s="97" t="s">
        <v>10357</v>
      </c>
      <c r="J130" s="157"/>
    </row>
    <row r="131" spans="1:10" x14ac:dyDescent="0.3">
      <c r="A131" s="173"/>
      <c r="B131" s="157"/>
      <c r="C131" s="96" t="s">
        <v>17490</v>
      </c>
      <c r="D131" s="96" t="s">
        <v>17491</v>
      </c>
      <c r="E131" s="96" t="s">
        <v>10357</v>
      </c>
      <c r="F131" s="96" t="s">
        <v>17210</v>
      </c>
      <c r="G131" s="96" t="s">
        <v>17379</v>
      </c>
      <c r="H131" s="96" t="s">
        <v>17210</v>
      </c>
      <c r="I131" s="97" t="s">
        <v>10357</v>
      </c>
      <c r="J131" s="157"/>
    </row>
    <row r="132" spans="1:10" x14ac:dyDescent="0.3">
      <c r="A132" s="173"/>
      <c r="B132" s="157"/>
      <c r="C132" s="81" t="s">
        <v>17492</v>
      </c>
      <c r="D132" s="81" t="s">
        <v>17493</v>
      </c>
      <c r="E132" s="81" t="s">
        <v>10354</v>
      </c>
      <c r="F132" s="81" t="s">
        <v>17208</v>
      </c>
      <c r="G132" s="81" t="s">
        <v>17494</v>
      </c>
      <c r="H132" s="81" t="s">
        <v>10354</v>
      </c>
      <c r="I132" s="100" t="s">
        <v>10354</v>
      </c>
      <c r="J132" s="157"/>
    </row>
    <row r="133" spans="1:10" x14ac:dyDescent="0.3">
      <c r="A133" s="173"/>
      <c r="B133" s="157"/>
      <c r="C133" s="96" t="s">
        <v>17495</v>
      </c>
      <c r="D133" s="96" t="s">
        <v>17400</v>
      </c>
      <c r="E133" s="96" t="s">
        <v>10357</v>
      </c>
      <c r="F133" s="96" t="s">
        <v>17210</v>
      </c>
      <c r="G133" s="96" t="s">
        <v>17379</v>
      </c>
      <c r="H133" s="96" t="s">
        <v>17210</v>
      </c>
      <c r="I133" s="97" t="s">
        <v>10357</v>
      </c>
      <c r="J133" s="157"/>
    </row>
    <row r="134" spans="1:10" x14ac:dyDescent="0.3">
      <c r="A134" s="173"/>
      <c r="B134" s="157"/>
      <c r="C134" s="96" t="s">
        <v>17496</v>
      </c>
      <c r="D134" s="96" t="s">
        <v>17497</v>
      </c>
      <c r="E134" s="96" t="s">
        <v>10357</v>
      </c>
      <c r="F134" s="96" t="s">
        <v>17210</v>
      </c>
      <c r="G134" s="96" t="s">
        <v>17379</v>
      </c>
      <c r="H134" s="96" t="s">
        <v>17210</v>
      </c>
      <c r="I134" s="97" t="s">
        <v>10357</v>
      </c>
      <c r="J134" s="157"/>
    </row>
    <row r="135" spans="1:10" x14ac:dyDescent="0.3">
      <c r="A135" s="173"/>
      <c r="B135" s="157"/>
      <c r="C135" s="96" t="s">
        <v>17266</v>
      </c>
      <c r="D135" s="96" t="s">
        <v>17267</v>
      </c>
      <c r="E135" s="96" t="s">
        <v>17210</v>
      </c>
      <c r="F135" s="96" t="s">
        <v>17210</v>
      </c>
      <c r="G135" s="96" t="s">
        <v>17498</v>
      </c>
      <c r="H135" s="96" t="s">
        <v>17210</v>
      </c>
      <c r="I135" s="97" t="s">
        <v>10357</v>
      </c>
      <c r="J135" s="157"/>
    </row>
    <row r="136" spans="1:10" x14ac:dyDescent="0.3">
      <c r="A136" s="173"/>
      <c r="B136" s="157"/>
      <c r="C136" s="96" t="s">
        <v>17499</v>
      </c>
      <c r="D136" s="96" t="s">
        <v>17500</v>
      </c>
      <c r="E136" s="96" t="s">
        <v>10357</v>
      </c>
      <c r="F136" s="96" t="s">
        <v>17210</v>
      </c>
      <c r="G136" s="96" t="s">
        <v>17379</v>
      </c>
      <c r="H136" s="96" t="s">
        <v>17210</v>
      </c>
      <c r="I136" s="97" t="s">
        <v>10357</v>
      </c>
      <c r="J136" s="157"/>
    </row>
    <row r="137" spans="1:10" x14ac:dyDescent="0.3">
      <c r="A137" s="173"/>
      <c r="B137" s="157"/>
      <c r="C137" s="96" t="s">
        <v>17501</v>
      </c>
      <c r="D137" s="96" t="s">
        <v>17502</v>
      </c>
      <c r="E137" s="96" t="s">
        <v>10357</v>
      </c>
      <c r="F137" s="96" t="s">
        <v>17210</v>
      </c>
      <c r="G137" s="96" t="s">
        <v>17379</v>
      </c>
      <c r="H137" s="96" t="s">
        <v>17210</v>
      </c>
      <c r="I137" s="97" t="s">
        <v>10357</v>
      </c>
      <c r="J137" s="157"/>
    </row>
    <row r="138" spans="1:10" x14ac:dyDescent="0.3">
      <c r="A138" s="173"/>
      <c r="B138" s="157"/>
      <c r="C138" s="96" t="s">
        <v>17503</v>
      </c>
      <c r="D138" s="96" t="s">
        <v>17504</v>
      </c>
      <c r="E138" s="96" t="s">
        <v>10357</v>
      </c>
      <c r="F138" s="96" t="s">
        <v>17210</v>
      </c>
      <c r="G138" s="96" t="s">
        <v>17379</v>
      </c>
      <c r="H138" s="96" t="s">
        <v>17210</v>
      </c>
      <c r="I138" s="97" t="s">
        <v>10357</v>
      </c>
      <c r="J138" s="157"/>
    </row>
    <row r="139" spans="1:10" x14ac:dyDescent="0.3">
      <c r="A139" s="173"/>
      <c r="B139" s="157"/>
      <c r="C139" s="96" t="s">
        <v>17505</v>
      </c>
      <c r="D139" s="96" t="s">
        <v>17506</v>
      </c>
      <c r="E139" s="96" t="s">
        <v>10357</v>
      </c>
      <c r="F139" s="96" t="s">
        <v>17210</v>
      </c>
      <c r="G139" s="96" t="s">
        <v>17379</v>
      </c>
      <c r="H139" s="96" t="s">
        <v>17210</v>
      </c>
      <c r="I139" s="97" t="s">
        <v>10357</v>
      </c>
      <c r="J139" s="157"/>
    </row>
    <row r="140" spans="1:10" x14ac:dyDescent="0.3">
      <c r="A140" s="173"/>
      <c r="B140" s="157"/>
      <c r="C140" s="96" t="s">
        <v>17507</v>
      </c>
      <c r="D140" s="96" t="s">
        <v>17508</v>
      </c>
      <c r="E140" s="96" t="s">
        <v>10357</v>
      </c>
      <c r="F140" s="96" t="s">
        <v>17210</v>
      </c>
      <c r="G140" s="96" t="s">
        <v>17263</v>
      </c>
      <c r="H140" s="96" t="s">
        <v>17210</v>
      </c>
      <c r="I140" s="97" t="s">
        <v>10357</v>
      </c>
      <c r="J140" s="157"/>
    </row>
    <row r="141" spans="1:10" x14ac:dyDescent="0.3">
      <c r="A141" s="173"/>
      <c r="B141" s="157"/>
      <c r="C141" s="96" t="s">
        <v>17509</v>
      </c>
      <c r="D141" s="96" t="s">
        <v>17510</v>
      </c>
      <c r="E141" s="96" t="s">
        <v>17210</v>
      </c>
      <c r="F141" s="96" t="s">
        <v>17210</v>
      </c>
      <c r="G141" s="96" t="s">
        <v>10340</v>
      </c>
      <c r="H141" s="96" t="s">
        <v>17210</v>
      </c>
      <c r="I141" s="97" t="s">
        <v>10357</v>
      </c>
      <c r="J141" s="157"/>
    </row>
    <row r="142" spans="1:10" x14ac:dyDescent="0.3">
      <c r="A142" s="173"/>
      <c r="B142" s="157"/>
      <c r="C142" s="96" t="s">
        <v>17511</v>
      </c>
      <c r="D142" s="96" t="s">
        <v>17512</v>
      </c>
      <c r="E142" s="96" t="s">
        <v>10354</v>
      </c>
      <c r="F142" s="96" t="s">
        <v>17208</v>
      </c>
      <c r="G142" s="96" t="s">
        <v>10358</v>
      </c>
      <c r="H142" s="96" t="s">
        <v>10357</v>
      </c>
      <c r="I142" s="97" t="s">
        <v>10357</v>
      </c>
      <c r="J142" s="157"/>
    </row>
    <row r="143" spans="1:10" x14ac:dyDescent="0.3">
      <c r="A143" s="173"/>
      <c r="B143" s="157"/>
      <c r="C143" s="96" t="s">
        <v>17513</v>
      </c>
      <c r="D143" s="96" t="s">
        <v>17514</v>
      </c>
      <c r="E143" s="96" t="s">
        <v>10357</v>
      </c>
      <c r="F143" s="96" t="s">
        <v>17275</v>
      </c>
      <c r="G143" s="96" t="s">
        <v>17236</v>
      </c>
      <c r="H143" s="96" t="s">
        <v>17210</v>
      </c>
      <c r="I143" s="97" t="s">
        <v>10357</v>
      </c>
      <c r="J143" s="157"/>
    </row>
    <row r="144" spans="1:10" x14ac:dyDescent="0.3">
      <c r="A144" s="173"/>
      <c r="B144" s="157"/>
      <c r="C144" s="96" t="s">
        <v>17415</v>
      </c>
      <c r="D144" s="96" t="s">
        <v>17416</v>
      </c>
      <c r="E144" s="96" t="s">
        <v>10357</v>
      </c>
      <c r="F144" s="96" t="s">
        <v>17210</v>
      </c>
      <c r="G144" s="96" t="s">
        <v>17379</v>
      </c>
      <c r="H144" s="96" t="s">
        <v>17210</v>
      </c>
      <c r="I144" s="97" t="s">
        <v>10357</v>
      </c>
      <c r="J144" s="157"/>
    </row>
    <row r="145" spans="1:10" x14ac:dyDescent="0.3">
      <c r="A145" s="173"/>
      <c r="B145" s="157"/>
      <c r="C145" s="96" t="s">
        <v>17515</v>
      </c>
      <c r="D145" s="96" t="s">
        <v>17516</v>
      </c>
      <c r="E145" s="96" t="s">
        <v>10357</v>
      </c>
      <c r="F145" s="96" t="s">
        <v>17210</v>
      </c>
      <c r="G145" s="96" t="s">
        <v>17379</v>
      </c>
      <c r="H145" s="96" t="s">
        <v>17210</v>
      </c>
      <c r="I145" s="97" t="s">
        <v>10357</v>
      </c>
      <c r="J145" s="157"/>
    </row>
    <row r="146" spans="1:10" x14ac:dyDescent="0.3">
      <c r="A146" s="173"/>
      <c r="B146" s="157"/>
      <c r="C146" s="96" t="s">
        <v>17517</v>
      </c>
      <c r="D146" s="96" t="s">
        <v>17518</v>
      </c>
      <c r="E146" s="96" t="s">
        <v>10357</v>
      </c>
      <c r="F146" s="96" t="s">
        <v>17210</v>
      </c>
      <c r="G146" s="96" t="s">
        <v>17379</v>
      </c>
      <c r="H146" s="96" t="s">
        <v>17210</v>
      </c>
      <c r="I146" s="97" t="s">
        <v>10357</v>
      </c>
      <c r="J146" s="157"/>
    </row>
    <row r="147" spans="1:10" x14ac:dyDescent="0.3">
      <c r="A147" s="173"/>
      <c r="B147" s="157"/>
      <c r="C147" s="96" t="s">
        <v>17519</v>
      </c>
      <c r="D147" s="96" t="s">
        <v>17520</v>
      </c>
      <c r="E147" s="96" t="s">
        <v>10357</v>
      </c>
      <c r="F147" s="96" t="s">
        <v>17275</v>
      </c>
      <c r="G147" s="96" t="s">
        <v>17236</v>
      </c>
      <c r="H147" s="96" t="s">
        <v>17210</v>
      </c>
      <c r="I147" s="97" t="s">
        <v>10357</v>
      </c>
      <c r="J147" s="157"/>
    </row>
    <row r="148" spans="1:10" x14ac:dyDescent="0.3">
      <c r="A148" s="173"/>
      <c r="B148" s="157"/>
      <c r="C148" s="96" t="s">
        <v>17521</v>
      </c>
      <c r="D148" s="96" t="s">
        <v>17522</v>
      </c>
      <c r="E148" s="96" t="s">
        <v>10357</v>
      </c>
      <c r="F148" s="96" t="s">
        <v>17210</v>
      </c>
      <c r="G148" s="96" t="s">
        <v>17379</v>
      </c>
      <c r="H148" s="96" t="s">
        <v>17210</v>
      </c>
      <c r="I148" s="97" t="s">
        <v>10357</v>
      </c>
      <c r="J148" s="157"/>
    </row>
    <row r="149" spans="1:10" x14ac:dyDescent="0.3">
      <c r="A149" s="173"/>
      <c r="B149" s="157"/>
      <c r="C149" s="96" t="s">
        <v>17523</v>
      </c>
      <c r="D149" s="96" t="s">
        <v>17524</v>
      </c>
      <c r="E149" s="96" t="s">
        <v>10357</v>
      </c>
      <c r="F149" s="96" t="s">
        <v>17210</v>
      </c>
      <c r="G149" s="96" t="s">
        <v>17379</v>
      </c>
      <c r="H149" s="96" t="s">
        <v>17210</v>
      </c>
      <c r="I149" s="97" t="s">
        <v>10357</v>
      </c>
      <c r="J149" s="157"/>
    </row>
    <row r="150" spans="1:10" x14ac:dyDescent="0.3">
      <c r="A150" s="173"/>
      <c r="B150" s="157"/>
      <c r="C150" s="96" t="s">
        <v>17525</v>
      </c>
      <c r="D150" s="96" t="s">
        <v>17526</v>
      </c>
      <c r="E150" s="96" t="s">
        <v>10357</v>
      </c>
      <c r="F150" s="96" t="s">
        <v>17210</v>
      </c>
      <c r="G150" s="96" t="s">
        <v>17379</v>
      </c>
      <c r="H150" s="96" t="s">
        <v>17210</v>
      </c>
      <c r="I150" s="97" t="s">
        <v>10357</v>
      </c>
      <c r="J150" s="157"/>
    </row>
    <row r="151" spans="1:10" x14ac:dyDescent="0.3">
      <c r="A151" s="173"/>
      <c r="B151" s="157"/>
      <c r="C151" s="96" t="s">
        <v>17527</v>
      </c>
      <c r="D151" s="96" t="s">
        <v>17528</v>
      </c>
      <c r="E151" s="96" t="s">
        <v>10357</v>
      </c>
      <c r="F151" s="96" t="s">
        <v>17248</v>
      </c>
      <c r="G151" s="96" t="s">
        <v>17236</v>
      </c>
      <c r="H151" s="96" t="s">
        <v>17210</v>
      </c>
      <c r="I151" s="97" t="s">
        <v>10357</v>
      </c>
      <c r="J151" s="157"/>
    </row>
    <row r="152" spans="1:10" x14ac:dyDescent="0.3">
      <c r="A152" s="173"/>
      <c r="B152" s="157"/>
      <c r="C152" s="96" t="s">
        <v>17529</v>
      </c>
      <c r="D152" s="96" t="s">
        <v>17530</v>
      </c>
      <c r="E152" s="96" t="s">
        <v>10357</v>
      </c>
      <c r="F152" s="96" t="s">
        <v>17210</v>
      </c>
      <c r="G152" s="96" t="s">
        <v>17379</v>
      </c>
      <c r="H152" s="96" t="s">
        <v>17210</v>
      </c>
      <c r="I152" s="97" t="s">
        <v>10357</v>
      </c>
      <c r="J152" s="157"/>
    </row>
    <row r="153" spans="1:10" x14ac:dyDescent="0.3">
      <c r="A153" s="173"/>
      <c r="B153" s="157"/>
      <c r="C153" s="96" t="s">
        <v>17531</v>
      </c>
      <c r="D153" s="96" t="s">
        <v>17532</v>
      </c>
      <c r="E153" s="96" t="s">
        <v>10354</v>
      </c>
      <c r="F153" s="96" t="s">
        <v>17208</v>
      </c>
      <c r="G153" s="96" t="s">
        <v>17533</v>
      </c>
      <c r="H153" s="96" t="s">
        <v>10358</v>
      </c>
      <c r="I153" s="97" t="s">
        <v>10357</v>
      </c>
      <c r="J153" s="157"/>
    </row>
    <row r="154" spans="1:10" x14ac:dyDescent="0.3">
      <c r="A154" s="173"/>
      <c r="B154" s="157"/>
      <c r="C154" s="96" t="s">
        <v>17534</v>
      </c>
      <c r="D154" s="96" t="s">
        <v>17535</v>
      </c>
      <c r="E154" s="96" t="s">
        <v>10354</v>
      </c>
      <c r="F154" s="96" t="s">
        <v>17208</v>
      </c>
      <c r="G154" s="96" t="s">
        <v>17536</v>
      </c>
      <c r="H154" s="96" t="s">
        <v>17537</v>
      </c>
      <c r="I154" s="97" t="s">
        <v>10357</v>
      </c>
      <c r="J154" s="157"/>
    </row>
    <row r="155" spans="1:10" x14ac:dyDescent="0.3">
      <c r="A155" s="173"/>
      <c r="B155" s="157"/>
      <c r="C155" s="96" t="s">
        <v>17538</v>
      </c>
      <c r="D155" s="96" t="s">
        <v>17539</v>
      </c>
      <c r="E155" s="96" t="s">
        <v>10357</v>
      </c>
      <c r="F155" s="96" t="s">
        <v>17210</v>
      </c>
      <c r="G155" s="96" t="s">
        <v>17226</v>
      </c>
      <c r="H155" s="96" t="s">
        <v>17210</v>
      </c>
      <c r="I155" s="97" t="s">
        <v>10357</v>
      </c>
      <c r="J155" s="157"/>
    </row>
    <row r="156" spans="1:10" x14ac:dyDescent="0.3">
      <c r="A156" s="173"/>
      <c r="B156" s="157"/>
      <c r="C156" s="96" t="s">
        <v>17540</v>
      </c>
      <c r="D156" s="96" t="s">
        <v>17541</v>
      </c>
      <c r="E156" s="96" t="s">
        <v>10357</v>
      </c>
      <c r="F156" s="96" t="s">
        <v>17210</v>
      </c>
      <c r="G156" s="96" t="s">
        <v>17379</v>
      </c>
      <c r="H156" s="96" t="s">
        <v>17210</v>
      </c>
      <c r="I156" s="97" t="s">
        <v>10357</v>
      </c>
      <c r="J156" s="157"/>
    </row>
    <row r="157" spans="1:10" x14ac:dyDescent="0.3">
      <c r="A157" s="173"/>
      <c r="B157" s="157"/>
      <c r="C157" s="96" t="s">
        <v>17542</v>
      </c>
      <c r="D157" s="96" t="s">
        <v>17543</v>
      </c>
      <c r="E157" s="96" t="s">
        <v>10357</v>
      </c>
      <c r="F157" s="96" t="s">
        <v>17210</v>
      </c>
      <c r="G157" s="96" t="s">
        <v>17379</v>
      </c>
      <c r="H157" s="96" t="s">
        <v>17210</v>
      </c>
      <c r="I157" s="97" t="s">
        <v>10357</v>
      </c>
      <c r="J157" s="157"/>
    </row>
    <row r="158" spans="1:10" x14ac:dyDescent="0.3">
      <c r="A158" s="173"/>
      <c r="B158" s="157"/>
      <c r="C158" s="96" t="s">
        <v>17544</v>
      </c>
      <c r="D158" s="96" t="s">
        <v>17545</v>
      </c>
      <c r="E158" s="96" t="s">
        <v>10357</v>
      </c>
      <c r="F158" s="96" t="s">
        <v>17210</v>
      </c>
      <c r="G158" s="96" t="s">
        <v>17379</v>
      </c>
      <c r="H158" s="96" t="s">
        <v>17210</v>
      </c>
      <c r="I158" s="97" t="s">
        <v>10357</v>
      </c>
      <c r="J158" s="157"/>
    </row>
    <row r="159" spans="1:10" x14ac:dyDescent="0.3">
      <c r="A159" s="173"/>
      <c r="B159" s="157"/>
      <c r="C159" s="96" t="s">
        <v>17546</v>
      </c>
      <c r="D159" s="96" t="s">
        <v>17547</v>
      </c>
      <c r="E159" s="96" t="s">
        <v>10357</v>
      </c>
      <c r="F159" s="96" t="s">
        <v>17210</v>
      </c>
      <c r="G159" s="96" t="s">
        <v>17379</v>
      </c>
      <c r="H159" s="96" t="s">
        <v>17210</v>
      </c>
      <c r="I159" s="97" t="s">
        <v>10357</v>
      </c>
      <c r="J159" s="157"/>
    </row>
    <row r="160" spans="1:10" x14ac:dyDescent="0.3">
      <c r="A160" s="173"/>
      <c r="B160" s="157"/>
      <c r="C160" s="96" t="s">
        <v>17437</v>
      </c>
      <c r="D160" s="96" t="s">
        <v>17438</v>
      </c>
      <c r="E160" s="96" t="s">
        <v>10357</v>
      </c>
      <c r="F160" s="96" t="s">
        <v>17210</v>
      </c>
      <c r="G160" s="96" t="s">
        <v>17379</v>
      </c>
      <c r="H160" s="96" t="s">
        <v>17210</v>
      </c>
      <c r="I160" s="97" t="s">
        <v>10357</v>
      </c>
      <c r="J160" s="157"/>
    </row>
    <row r="161" spans="1:10" x14ac:dyDescent="0.3">
      <c r="A161" s="173"/>
      <c r="B161" s="157"/>
      <c r="C161" s="96" t="s">
        <v>17439</v>
      </c>
      <c r="D161" s="96" t="s">
        <v>17440</v>
      </c>
      <c r="E161" s="96" t="s">
        <v>10357</v>
      </c>
      <c r="F161" s="96" t="s">
        <v>17210</v>
      </c>
      <c r="G161" s="96" t="s">
        <v>17379</v>
      </c>
      <c r="H161" s="96" t="s">
        <v>17210</v>
      </c>
      <c r="I161" s="97" t="s">
        <v>10357</v>
      </c>
      <c r="J161" s="157"/>
    </row>
    <row r="162" spans="1:10" x14ac:dyDescent="0.3">
      <c r="A162" s="173"/>
      <c r="B162" s="157"/>
      <c r="C162" s="96" t="s">
        <v>17441</v>
      </c>
      <c r="D162" s="96" t="s">
        <v>17442</v>
      </c>
      <c r="E162" s="96" t="s">
        <v>10357</v>
      </c>
      <c r="F162" s="96" t="s">
        <v>17210</v>
      </c>
      <c r="G162" s="96" t="s">
        <v>17226</v>
      </c>
      <c r="H162" s="96" t="s">
        <v>17210</v>
      </c>
      <c r="I162" s="97" t="s">
        <v>10357</v>
      </c>
      <c r="J162" s="157"/>
    </row>
    <row r="163" spans="1:10" x14ac:dyDescent="0.3">
      <c r="A163" s="173"/>
      <c r="B163" s="157"/>
      <c r="C163" s="96" t="s">
        <v>17548</v>
      </c>
      <c r="D163" s="96" t="s">
        <v>17549</v>
      </c>
      <c r="E163" s="96" t="s">
        <v>10357</v>
      </c>
      <c r="F163" s="96" t="s">
        <v>17210</v>
      </c>
      <c r="G163" s="96" t="s">
        <v>17226</v>
      </c>
      <c r="H163" s="96" t="s">
        <v>17210</v>
      </c>
      <c r="I163" s="97" t="s">
        <v>10357</v>
      </c>
      <c r="J163" s="157"/>
    </row>
    <row r="164" spans="1:10" x14ac:dyDescent="0.3">
      <c r="A164" s="173"/>
      <c r="B164" s="157"/>
      <c r="C164" s="96" t="s">
        <v>17550</v>
      </c>
      <c r="D164" s="96" t="s">
        <v>17551</v>
      </c>
      <c r="E164" s="96" t="s">
        <v>10357</v>
      </c>
      <c r="F164" s="96" t="s">
        <v>17210</v>
      </c>
      <c r="G164" s="96" t="s">
        <v>17263</v>
      </c>
      <c r="H164" s="96" t="s">
        <v>17210</v>
      </c>
      <c r="I164" s="97" t="s">
        <v>10357</v>
      </c>
      <c r="J164" s="157"/>
    </row>
    <row r="165" spans="1:10" x14ac:dyDescent="0.3">
      <c r="A165" s="173"/>
      <c r="B165" s="157"/>
      <c r="C165" s="96" t="s">
        <v>17552</v>
      </c>
      <c r="D165" s="96" t="s">
        <v>17553</v>
      </c>
      <c r="E165" s="96" t="s">
        <v>10357</v>
      </c>
      <c r="F165" s="96" t="s">
        <v>17210</v>
      </c>
      <c r="G165" s="96" t="s">
        <v>17379</v>
      </c>
      <c r="H165" s="96" t="s">
        <v>17210</v>
      </c>
      <c r="I165" s="97" t="s">
        <v>10357</v>
      </c>
      <c r="J165" s="157"/>
    </row>
    <row r="166" spans="1:10" x14ac:dyDescent="0.3">
      <c r="A166" s="173"/>
      <c r="B166" s="157"/>
      <c r="C166" s="96" t="s">
        <v>17554</v>
      </c>
      <c r="D166" s="96" t="s">
        <v>17555</v>
      </c>
      <c r="E166" s="96" t="s">
        <v>10357</v>
      </c>
      <c r="F166" s="96" t="s">
        <v>17210</v>
      </c>
      <c r="G166" s="96" t="s">
        <v>17379</v>
      </c>
      <c r="H166" s="96" t="s">
        <v>17210</v>
      </c>
      <c r="I166" s="97" t="s">
        <v>10357</v>
      </c>
      <c r="J166" s="157"/>
    </row>
    <row r="167" spans="1:10" x14ac:dyDescent="0.3">
      <c r="A167" s="173"/>
      <c r="B167" s="157"/>
      <c r="C167" s="96" t="s">
        <v>17450</v>
      </c>
      <c r="D167" s="96" t="s">
        <v>17451</v>
      </c>
      <c r="E167" s="96" t="s">
        <v>10357</v>
      </c>
      <c r="F167" s="96" t="s">
        <v>17210</v>
      </c>
      <c r="G167" s="96" t="s">
        <v>17379</v>
      </c>
      <c r="H167" s="96" t="s">
        <v>17210</v>
      </c>
      <c r="I167" s="97" t="s">
        <v>10357</v>
      </c>
      <c r="J167" s="157"/>
    </row>
    <row r="168" spans="1:10" x14ac:dyDescent="0.3">
      <c r="A168" s="173"/>
      <c r="B168" s="157"/>
      <c r="C168" s="96" t="s">
        <v>17556</v>
      </c>
      <c r="D168" s="96" t="s">
        <v>17557</v>
      </c>
      <c r="E168" s="96" t="s">
        <v>10357</v>
      </c>
      <c r="F168" s="96" t="s">
        <v>17210</v>
      </c>
      <c r="G168" s="96" t="s">
        <v>17379</v>
      </c>
      <c r="H168" s="96" t="s">
        <v>17210</v>
      </c>
      <c r="I168" s="97" t="s">
        <v>10357</v>
      </c>
      <c r="J168" s="157"/>
    </row>
    <row r="169" spans="1:10" x14ac:dyDescent="0.3">
      <c r="A169" s="173"/>
      <c r="B169" s="157"/>
      <c r="C169" s="96" t="s">
        <v>17558</v>
      </c>
      <c r="D169" s="96" t="s">
        <v>17559</v>
      </c>
      <c r="E169" s="96" t="s">
        <v>10357</v>
      </c>
      <c r="F169" s="96" t="s">
        <v>17275</v>
      </c>
      <c r="G169" s="96" t="s">
        <v>17236</v>
      </c>
      <c r="H169" s="96" t="s">
        <v>17210</v>
      </c>
      <c r="I169" s="97" t="s">
        <v>10357</v>
      </c>
      <c r="J169" s="157"/>
    </row>
    <row r="170" spans="1:10" x14ac:dyDescent="0.3">
      <c r="A170" s="173"/>
      <c r="B170" s="157"/>
      <c r="C170" s="96" t="s">
        <v>17560</v>
      </c>
      <c r="D170" s="96" t="s">
        <v>17561</v>
      </c>
      <c r="E170" s="96" t="s">
        <v>10357</v>
      </c>
      <c r="F170" s="96" t="s">
        <v>17248</v>
      </c>
      <c r="G170" s="96" t="s">
        <v>17236</v>
      </c>
      <c r="H170" s="96" t="s">
        <v>17210</v>
      </c>
      <c r="I170" s="97" t="s">
        <v>10357</v>
      </c>
      <c r="J170" s="157"/>
    </row>
    <row r="171" spans="1:10" x14ac:dyDescent="0.3">
      <c r="A171" s="173"/>
      <c r="B171" s="157"/>
      <c r="C171" s="96" t="s">
        <v>17562</v>
      </c>
      <c r="D171" s="96" t="s">
        <v>17563</v>
      </c>
      <c r="E171" s="96" t="s">
        <v>10357</v>
      </c>
      <c r="F171" s="96" t="s">
        <v>17210</v>
      </c>
      <c r="G171" s="96" t="s">
        <v>17379</v>
      </c>
      <c r="H171" s="96" t="s">
        <v>17210</v>
      </c>
      <c r="I171" s="97" t="s">
        <v>10357</v>
      </c>
      <c r="J171" s="157"/>
    </row>
    <row r="172" spans="1:10" x14ac:dyDescent="0.3">
      <c r="A172" s="173"/>
      <c r="B172" s="157"/>
      <c r="C172" s="96" t="s">
        <v>17564</v>
      </c>
      <c r="D172" s="96" t="s">
        <v>17565</v>
      </c>
      <c r="E172" s="96" t="s">
        <v>10357</v>
      </c>
      <c r="F172" s="96" t="s">
        <v>17210</v>
      </c>
      <c r="G172" s="96" t="s">
        <v>17379</v>
      </c>
      <c r="H172" s="96" t="s">
        <v>17210</v>
      </c>
      <c r="I172" s="97" t="s">
        <v>10357</v>
      </c>
      <c r="J172" s="157"/>
    </row>
    <row r="173" spans="1:10" x14ac:dyDescent="0.3">
      <c r="A173" s="173"/>
      <c r="B173" s="157"/>
      <c r="C173" s="96" t="s">
        <v>17566</v>
      </c>
      <c r="D173" s="96" t="s">
        <v>17567</v>
      </c>
      <c r="E173" s="96" t="s">
        <v>10357</v>
      </c>
      <c r="F173" s="96" t="s">
        <v>17210</v>
      </c>
      <c r="G173" s="96" t="s">
        <v>17379</v>
      </c>
      <c r="H173" s="96" t="s">
        <v>17210</v>
      </c>
      <c r="I173" s="97" t="s">
        <v>10357</v>
      </c>
      <c r="J173" s="157"/>
    </row>
    <row r="174" spans="1:10" x14ac:dyDescent="0.3">
      <c r="A174" s="173"/>
      <c r="B174" s="157"/>
      <c r="C174" s="96" t="s">
        <v>17568</v>
      </c>
      <c r="D174" s="96" t="s">
        <v>17569</v>
      </c>
      <c r="E174" s="96" t="s">
        <v>10357</v>
      </c>
      <c r="F174" s="96" t="s">
        <v>17210</v>
      </c>
      <c r="G174" s="96" t="s">
        <v>17379</v>
      </c>
      <c r="H174" s="96" t="s">
        <v>17210</v>
      </c>
      <c r="I174" s="97" t="s">
        <v>10357</v>
      </c>
      <c r="J174" s="157"/>
    </row>
    <row r="175" spans="1:10" x14ac:dyDescent="0.3">
      <c r="A175" s="173"/>
      <c r="B175" s="157"/>
      <c r="C175" s="96" t="s">
        <v>17570</v>
      </c>
      <c r="D175" s="96" t="s">
        <v>17571</v>
      </c>
      <c r="E175" s="96" t="s">
        <v>10357</v>
      </c>
      <c r="F175" s="96" t="s">
        <v>17210</v>
      </c>
      <c r="G175" s="96" t="s">
        <v>17379</v>
      </c>
      <c r="H175" s="96" t="s">
        <v>17210</v>
      </c>
      <c r="I175" s="97" t="s">
        <v>10357</v>
      </c>
      <c r="J175" s="157"/>
    </row>
    <row r="176" spans="1:10" x14ac:dyDescent="0.3">
      <c r="A176" s="173"/>
      <c r="B176" s="157"/>
      <c r="C176" s="96" t="s">
        <v>17572</v>
      </c>
      <c r="D176" s="96" t="s">
        <v>17573</v>
      </c>
      <c r="E176" s="96" t="s">
        <v>10357</v>
      </c>
      <c r="F176" s="96" t="s">
        <v>17210</v>
      </c>
      <c r="G176" s="96" t="s">
        <v>17379</v>
      </c>
      <c r="H176" s="96" t="s">
        <v>17210</v>
      </c>
      <c r="I176" s="97" t="s">
        <v>10357</v>
      </c>
      <c r="J176" s="157"/>
    </row>
    <row r="177" spans="1:10" x14ac:dyDescent="0.3">
      <c r="A177" s="173"/>
      <c r="B177" s="157"/>
      <c r="C177" s="96" t="s">
        <v>17574</v>
      </c>
      <c r="D177" s="96" t="s">
        <v>17575</v>
      </c>
      <c r="E177" s="96" t="s">
        <v>10357</v>
      </c>
      <c r="F177" s="96" t="s">
        <v>17210</v>
      </c>
      <c r="G177" s="96" t="s">
        <v>17379</v>
      </c>
      <c r="H177" s="96" t="s">
        <v>17210</v>
      </c>
      <c r="I177" s="97" t="s">
        <v>10357</v>
      </c>
      <c r="J177" s="157"/>
    </row>
    <row r="178" spans="1:10" x14ac:dyDescent="0.3">
      <c r="A178" s="173"/>
      <c r="B178" s="157"/>
      <c r="C178" s="96" t="s">
        <v>17576</v>
      </c>
      <c r="D178" s="96" t="s">
        <v>17577</v>
      </c>
      <c r="E178" s="96" t="s">
        <v>10357</v>
      </c>
      <c r="F178" s="96" t="s">
        <v>17210</v>
      </c>
      <c r="G178" s="96" t="s">
        <v>17379</v>
      </c>
      <c r="H178" s="96" t="s">
        <v>17210</v>
      </c>
      <c r="I178" s="97" t="s">
        <v>10357</v>
      </c>
      <c r="J178" s="157"/>
    </row>
    <row r="179" spans="1:10" x14ac:dyDescent="0.3">
      <c r="A179" s="173"/>
      <c r="B179" s="157"/>
      <c r="C179" s="96" t="s">
        <v>17249</v>
      </c>
      <c r="D179" s="96" t="s">
        <v>17250</v>
      </c>
      <c r="E179" s="96" t="s">
        <v>17210</v>
      </c>
      <c r="F179" s="96" t="s">
        <v>17210</v>
      </c>
      <c r="G179" s="96" t="s">
        <v>17498</v>
      </c>
      <c r="H179" s="96" t="s">
        <v>17210</v>
      </c>
      <c r="I179" s="97" t="s">
        <v>10357</v>
      </c>
      <c r="J179" s="157"/>
    </row>
    <row r="180" spans="1:10" x14ac:dyDescent="0.3">
      <c r="A180" s="173"/>
      <c r="B180" s="157"/>
      <c r="C180" s="96" t="s">
        <v>17578</v>
      </c>
      <c r="D180" s="96" t="s">
        <v>17579</v>
      </c>
      <c r="E180" s="96" t="s">
        <v>10357</v>
      </c>
      <c r="F180" s="96" t="s">
        <v>17210</v>
      </c>
      <c r="G180" s="96" t="s">
        <v>17379</v>
      </c>
      <c r="H180" s="96" t="s">
        <v>17210</v>
      </c>
      <c r="I180" s="97" t="s">
        <v>10357</v>
      </c>
      <c r="J180" s="157"/>
    </row>
    <row r="181" spans="1:10" x14ac:dyDescent="0.3">
      <c r="A181" s="173"/>
      <c r="B181" s="157"/>
      <c r="C181" s="96" t="s">
        <v>17580</v>
      </c>
      <c r="D181" s="105" t="s">
        <v>17581</v>
      </c>
      <c r="E181" s="96" t="s">
        <v>10357</v>
      </c>
      <c r="F181" s="96" t="s">
        <v>17210</v>
      </c>
      <c r="G181" s="96" t="s">
        <v>17379</v>
      </c>
      <c r="H181" s="96" t="s">
        <v>17210</v>
      </c>
      <c r="I181" s="97" t="s">
        <v>10357</v>
      </c>
      <c r="J181" s="157"/>
    </row>
    <row r="182" spans="1:10" ht="15" thickBot="1" x14ac:dyDescent="0.35">
      <c r="A182" s="173"/>
      <c r="B182" s="158"/>
      <c r="C182" s="103" t="s">
        <v>17582</v>
      </c>
      <c r="D182" s="103" t="s">
        <v>17583</v>
      </c>
      <c r="E182" s="103" t="s">
        <v>10357</v>
      </c>
      <c r="F182" s="103" t="s">
        <v>17210</v>
      </c>
      <c r="G182" s="103" t="s">
        <v>17226</v>
      </c>
      <c r="H182" s="103" t="s">
        <v>17210</v>
      </c>
      <c r="I182" s="104" t="s">
        <v>10357</v>
      </c>
      <c r="J182" s="157"/>
    </row>
    <row r="183" spans="1:10" x14ac:dyDescent="0.3">
      <c r="A183" s="173"/>
      <c r="B183" s="166" t="s">
        <v>17584</v>
      </c>
      <c r="C183" s="101" t="s">
        <v>17585</v>
      </c>
      <c r="D183" s="101" t="s">
        <v>17586</v>
      </c>
      <c r="E183" s="101" t="s">
        <v>10357</v>
      </c>
      <c r="F183" s="101" t="s">
        <v>17210</v>
      </c>
      <c r="G183" s="101" t="s">
        <v>17379</v>
      </c>
      <c r="H183" s="101" t="s">
        <v>17210</v>
      </c>
      <c r="I183" s="102" t="s">
        <v>10357</v>
      </c>
      <c r="J183" s="157"/>
    </row>
    <row r="184" spans="1:10" x14ac:dyDescent="0.3">
      <c r="A184" s="173"/>
      <c r="B184" s="167"/>
      <c r="C184" s="96" t="s">
        <v>17386</v>
      </c>
      <c r="D184" s="96" t="s">
        <v>17387</v>
      </c>
      <c r="E184" s="96"/>
      <c r="F184" s="96" t="s">
        <v>17275</v>
      </c>
      <c r="G184" s="96" t="s">
        <v>17236</v>
      </c>
      <c r="H184" s="96" t="s">
        <v>17210</v>
      </c>
      <c r="I184" s="97" t="s">
        <v>10357</v>
      </c>
      <c r="J184" s="157"/>
    </row>
    <row r="185" spans="1:10" x14ac:dyDescent="0.3">
      <c r="A185" s="173"/>
      <c r="B185" s="167"/>
      <c r="C185" s="81" t="s">
        <v>17587</v>
      </c>
      <c r="D185" s="81" t="s">
        <v>17588</v>
      </c>
      <c r="E185" s="81" t="s">
        <v>10354</v>
      </c>
      <c r="F185" s="81" t="s">
        <v>17208</v>
      </c>
      <c r="G185" s="81" t="s">
        <v>17589</v>
      </c>
      <c r="H185" s="81" t="s">
        <v>10354</v>
      </c>
      <c r="I185" s="100" t="s">
        <v>10354</v>
      </c>
      <c r="J185" s="157"/>
    </row>
    <row r="186" spans="1:10" x14ac:dyDescent="0.3">
      <c r="A186" s="173"/>
      <c r="B186" s="167"/>
      <c r="C186" s="96" t="s">
        <v>17590</v>
      </c>
      <c r="D186" s="96" t="s">
        <v>17591</v>
      </c>
      <c r="E186" s="96" t="s">
        <v>10357</v>
      </c>
      <c r="F186" s="96" t="s">
        <v>17210</v>
      </c>
      <c r="G186" s="96" t="s">
        <v>17379</v>
      </c>
      <c r="H186" s="96" t="s">
        <v>17210</v>
      </c>
      <c r="I186" s="97" t="s">
        <v>10357</v>
      </c>
      <c r="J186" s="157"/>
    </row>
    <row r="187" spans="1:10" x14ac:dyDescent="0.3">
      <c r="A187" s="173"/>
      <c r="B187" s="167"/>
      <c r="C187" s="96" t="s">
        <v>17592</v>
      </c>
      <c r="D187" s="96" t="s">
        <v>17593</v>
      </c>
      <c r="E187" s="96" t="s">
        <v>10357</v>
      </c>
      <c r="F187" s="96" t="s">
        <v>17210</v>
      </c>
      <c r="G187" s="96" t="s">
        <v>17263</v>
      </c>
      <c r="H187" s="96" t="s">
        <v>17210</v>
      </c>
      <c r="I187" s="97" t="s">
        <v>10357</v>
      </c>
      <c r="J187" s="157"/>
    </row>
    <row r="188" spans="1:10" x14ac:dyDescent="0.3">
      <c r="A188" s="173"/>
      <c r="B188" s="167"/>
      <c r="C188" s="96" t="s">
        <v>17594</v>
      </c>
      <c r="D188" s="96" t="s">
        <v>17595</v>
      </c>
      <c r="E188" s="96" t="s">
        <v>10357</v>
      </c>
      <c r="F188" s="96" t="s">
        <v>17210</v>
      </c>
      <c r="G188" s="96" t="s">
        <v>17379</v>
      </c>
      <c r="H188" s="96" t="s">
        <v>17210</v>
      </c>
      <c r="I188" s="97" t="s">
        <v>10357</v>
      </c>
      <c r="J188" s="157"/>
    </row>
    <row r="189" spans="1:10" x14ac:dyDescent="0.3">
      <c r="A189" s="173"/>
      <c r="B189" s="167"/>
      <c r="C189" s="96" t="s">
        <v>17596</v>
      </c>
      <c r="D189" s="96" t="s">
        <v>17597</v>
      </c>
      <c r="E189" s="96" t="s">
        <v>10357</v>
      </c>
      <c r="F189" s="96" t="s">
        <v>17210</v>
      </c>
      <c r="G189" s="96" t="s">
        <v>17379</v>
      </c>
      <c r="H189" s="96" t="s">
        <v>17210</v>
      </c>
      <c r="I189" s="97" t="s">
        <v>10357</v>
      </c>
      <c r="J189" s="157"/>
    </row>
    <row r="190" spans="1:10" x14ac:dyDescent="0.3">
      <c r="A190" s="173"/>
      <c r="B190" s="167"/>
      <c r="C190" s="96" t="s">
        <v>17598</v>
      </c>
      <c r="D190" s="96" t="s">
        <v>17599</v>
      </c>
      <c r="E190" s="96" t="s">
        <v>10357</v>
      </c>
      <c r="F190" s="96" t="s">
        <v>17210</v>
      </c>
      <c r="G190" s="96" t="s">
        <v>17379</v>
      </c>
      <c r="H190" s="96" t="s">
        <v>17210</v>
      </c>
      <c r="I190" s="97" t="s">
        <v>10357</v>
      </c>
      <c r="J190" s="157"/>
    </row>
    <row r="191" spans="1:10" x14ac:dyDescent="0.3">
      <c r="A191" s="173"/>
      <c r="B191" s="167"/>
      <c r="C191" s="96" t="s">
        <v>17600</v>
      </c>
      <c r="D191" s="96" t="s">
        <v>17601</v>
      </c>
      <c r="E191" s="96" t="s">
        <v>10357</v>
      </c>
      <c r="F191" s="96" t="s">
        <v>17210</v>
      </c>
      <c r="G191" s="96" t="s">
        <v>17379</v>
      </c>
      <c r="H191" s="96" t="s">
        <v>17210</v>
      </c>
      <c r="I191" s="97" t="s">
        <v>10357</v>
      </c>
      <c r="J191" s="157"/>
    </row>
    <row r="192" spans="1:10" x14ac:dyDescent="0.3">
      <c r="A192" s="173"/>
      <c r="B192" s="167"/>
      <c r="C192" s="96" t="s">
        <v>17602</v>
      </c>
      <c r="D192" s="96" t="s">
        <v>17603</v>
      </c>
      <c r="E192" s="96" t="s">
        <v>10354</v>
      </c>
      <c r="F192" s="96" t="s">
        <v>17604</v>
      </c>
      <c r="G192" s="96" t="s">
        <v>10358</v>
      </c>
      <c r="H192" s="96" t="s">
        <v>10357</v>
      </c>
      <c r="I192" s="97" t="s">
        <v>10357</v>
      </c>
      <c r="J192" s="157"/>
    </row>
    <row r="193" spans="1:10" x14ac:dyDescent="0.3">
      <c r="A193" s="173"/>
      <c r="B193" s="167"/>
      <c r="C193" s="96" t="s">
        <v>17605</v>
      </c>
      <c r="D193" s="96" t="s">
        <v>17606</v>
      </c>
      <c r="E193" s="96" t="s">
        <v>10354</v>
      </c>
      <c r="F193" s="96" t="s">
        <v>17208</v>
      </c>
      <c r="G193" s="96" t="s">
        <v>17379</v>
      </c>
      <c r="H193" s="96" t="s">
        <v>10357</v>
      </c>
      <c r="I193" s="97" t="s">
        <v>10357</v>
      </c>
      <c r="J193" s="157"/>
    </row>
    <row r="194" spans="1:10" x14ac:dyDescent="0.3">
      <c r="A194" s="173"/>
      <c r="B194" s="167"/>
      <c r="C194" s="96" t="s">
        <v>17607</v>
      </c>
      <c r="D194" s="96" t="s">
        <v>17608</v>
      </c>
      <c r="E194" s="96" t="s">
        <v>10357</v>
      </c>
      <c r="F194" s="96" t="s">
        <v>17248</v>
      </c>
      <c r="G194" s="96" t="s">
        <v>17236</v>
      </c>
      <c r="H194" s="96" t="s">
        <v>17210</v>
      </c>
      <c r="I194" s="97" t="s">
        <v>10357</v>
      </c>
      <c r="J194" s="157"/>
    </row>
    <row r="195" spans="1:10" x14ac:dyDescent="0.3">
      <c r="A195" s="173"/>
      <c r="B195" s="167"/>
      <c r="C195" s="96" t="s">
        <v>17609</v>
      </c>
      <c r="D195" s="96" t="s">
        <v>17610</v>
      </c>
      <c r="E195" s="96" t="s">
        <v>10357</v>
      </c>
      <c r="F195" s="96" t="s">
        <v>17210</v>
      </c>
      <c r="G195" s="96" t="s">
        <v>17379</v>
      </c>
      <c r="H195" s="96" t="s">
        <v>17210</v>
      </c>
      <c r="I195" s="97" t="s">
        <v>10357</v>
      </c>
      <c r="J195" s="157"/>
    </row>
    <row r="196" spans="1:10" x14ac:dyDescent="0.3">
      <c r="A196" s="173"/>
      <c r="B196" s="167"/>
      <c r="C196" s="96" t="s">
        <v>17611</v>
      </c>
      <c r="D196" s="96" t="s">
        <v>17612</v>
      </c>
      <c r="E196" s="96" t="s">
        <v>10357</v>
      </c>
      <c r="F196" s="96" t="s">
        <v>17210</v>
      </c>
      <c r="G196" s="96" t="s">
        <v>17379</v>
      </c>
      <c r="H196" s="96" t="s">
        <v>17210</v>
      </c>
      <c r="I196" s="97" t="s">
        <v>10357</v>
      </c>
      <c r="J196" s="157"/>
    </row>
    <row r="197" spans="1:10" x14ac:dyDescent="0.3">
      <c r="A197" s="173"/>
      <c r="B197" s="167"/>
      <c r="C197" s="96" t="s">
        <v>17613</v>
      </c>
      <c r="D197" s="96" t="s">
        <v>17614</v>
      </c>
      <c r="E197" s="96" t="s">
        <v>10357</v>
      </c>
      <c r="F197" s="96" t="s">
        <v>17210</v>
      </c>
      <c r="G197" s="96" t="s">
        <v>17379</v>
      </c>
      <c r="H197" s="96" t="s">
        <v>17210</v>
      </c>
      <c r="I197" s="97" t="s">
        <v>10357</v>
      </c>
      <c r="J197" s="157"/>
    </row>
    <row r="198" spans="1:10" x14ac:dyDescent="0.3">
      <c r="A198" s="173"/>
      <c r="B198" s="167"/>
      <c r="C198" s="96" t="s">
        <v>17615</v>
      </c>
      <c r="D198" s="96" t="s">
        <v>17616</v>
      </c>
      <c r="E198" s="96" t="s">
        <v>10357</v>
      </c>
      <c r="F198" s="96" t="s">
        <v>17210</v>
      </c>
      <c r="G198" s="96" t="s">
        <v>17379</v>
      </c>
      <c r="H198" s="96" t="s">
        <v>17210</v>
      </c>
      <c r="I198" s="97" t="s">
        <v>10357</v>
      </c>
      <c r="J198" s="157"/>
    </row>
    <row r="199" spans="1:10" x14ac:dyDescent="0.3">
      <c r="A199" s="173"/>
      <c r="B199" s="167"/>
      <c r="C199" s="96" t="s">
        <v>17391</v>
      </c>
      <c r="D199" s="96" t="s">
        <v>17392</v>
      </c>
      <c r="E199" s="96" t="s">
        <v>10357</v>
      </c>
      <c r="F199" s="96" t="s">
        <v>17275</v>
      </c>
      <c r="G199" s="96" t="s">
        <v>17236</v>
      </c>
      <c r="H199" s="96" t="s">
        <v>17210</v>
      </c>
      <c r="I199" s="97" t="s">
        <v>10357</v>
      </c>
      <c r="J199" s="157"/>
    </row>
    <row r="200" spans="1:10" x14ac:dyDescent="0.3">
      <c r="A200" s="173"/>
      <c r="B200" s="167"/>
      <c r="C200" s="96" t="s">
        <v>17617</v>
      </c>
      <c r="D200" s="96" t="s">
        <v>17618</v>
      </c>
      <c r="E200" s="96"/>
      <c r="F200" s="96" t="s">
        <v>10357</v>
      </c>
      <c r="G200" s="96" t="s">
        <v>17379</v>
      </c>
      <c r="H200" s="96" t="s">
        <v>17210</v>
      </c>
      <c r="I200" s="97" t="s">
        <v>10357</v>
      </c>
      <c r="J200" s="157"/>
    </row>
    <row r="201" spans="1:10" x14ac:dyDescent="0.3">
      <c r="A201" s="173"/>
      <c r="B201" s="167"/>
      <c r="C201" s="96" t="s">
        <v>17619</v>
      </c>
      <c r="D201" s="96" t="s">
        <v>17620</v>
      </c>
      <c r="E201" s="96" t="s">
        <v>10357</v>
      </c>
      <c r="F201" s="96" t="s">
        <v>17621</v>
      </c>
      <c r="G201" s="96" t="s">
        <v>17236</v>
      </c>
      <c r="H201" s="96" t="s">
        <v>17210</v>
      </c>
      <c r="I201" s="97" t="s">
        <v>10357</v>
      </c>
      <c r="J201" s="157"/>
    </row>
    <row r="202" spans="1:10" x14ac:dyDescent="0.3">
      <c r="A202" s="173"/>
      <c r="B202" s="167"/>
      <c r="C202" s="96" t="s">
        <v>17622</v>
      </c>
      <c r="D202" s="96" t="s">
        <v>17623</v>
      </c>
      <c r="E202" s="96" t="s">
        <v>10357</v>
      </c>
      <c r="F202" s="96" t="s">
        <v>17210</v>
      </c>
      <c r="G202" s="96" t="s">
        <v>17379</v>
      </c>
      <c r="H202" s="96" t="s">
        <v>17210</v>
      </c>
      <c r="I202" s="97" t="s">
        <v>10357</v>
      </c>
      <c r="J202" s="157"/>
    </row>
    <row r="203" spans="1:10" x14ac:dyDescent="0.3">
      <c r="A203" s="173"/>
      <c r="B203" s="167"/>
      <c r="C203" s="96" t="s">
        <v>17624</v>
      </c>
      <c r="D203" s="96" t="s">
        <v>17625</v>
      </c>
      <c r="E203" s="96" t="s">
        <v>10357</v>
      </c>
      <c r="F203" s="96" t="s">
        <v>17210</v>
      </c>
      <c r="G203" s="96" t="s">
        <v>17379</v>
      </c>
      <c r="H203" s="96" t="s">
        <v>17210</v>
      </c>
      <c r="I203" s="97" t="s">
        <v>10357</v>
      </c>
      <c r="J203" s="157"/>
    </row>
    <row r="204" spans="1:10" x14ac:dyDescent="0.3">
      <c r="A204" s="173"/>
      <c r="B204" s="167"/>
      <c r="C204" s="96" t="s">
        <v>17393</v>
      </c>
      <c r="D204" s="96" t="s">
        <v>17394</v>
      </c>
      <c r="E204" s="96" t="s">
        <v>17210</v>
      </c>
      <c r="F204" s="96" t="s">
        <v>17210</v>
      </c>
      <c r="G204" s="96" t="s">
        <v>10340</v>
      </c>
      <c r="H204" s="96" t="s">
        <v>17210</v>
      </c>
      <c r="I204" s="97" t="s">
        <v>10357</v>
      </c>
      <c r="J204" s="157"/>
    </row>
    <row r="205" spans="1:10" x14ac:dyDescent="0.3">
      <c r="A205" s="173"/>
      <c r="B205" s="167"/>
      <c r="C205" s="96" t="s">
        <v>17395</v>
      </c>
      <c r="D205" s="96" t="s">
        <v>17396</v>
      </c>
      <c r="E205" s="96" t="s">
        <v>10357</v>
      </c>
      <c r="F205" s="96" t="s">
        <v>17210</v>
      </c>
      <c r="G205" s="96" t="s">
        <v>17379</v>
      </c>
      <c r="H205" s="96" t="s">
        <v>17210</v>
      </c>
      <c r="I205" s="97" t="s">
        <v>10357</v>
      </c>
      <c r="J205" s="157"/>
    </row>
    <row r="206" spans="1:10" x14ac:dyDescent="0.3">
      <c r="A206" s="173"/>
      <c r="B206" s="167"/>
      <c r="C206" s="96" t="s">
        <v>17626</v>
      </c>
      <c r="D206" s="96" t="s">
        <v>17627</v>
      </c>
      <c r="E206" s="96" t="s">
        <v>10357</v>
      </c>
      <c r="F206" s="96" t="s">
        <v>17275</v>
      </c>
      <c r="G206" s="96" t="s">
        <v>17236</v>
      </c>
      <c r="H206" s="96" t="s">
        <v>17210</v>
      </c>
      <c r="I206" s="97" t="s">
        <v>10357</v>
      </c>
      <c r="J206" s="157"/>
    </row>
    <row r="207" spans="1:10" x14ac:dyDescent="0.3">
      <c r="A207" s="173"/>
      <c r="B207" s="167"/>
      <c r="C207" s="81" t="s">
        <v>17628</v>
      </c>
      <c r="D207" s="98" t="s">
        <v>17398</v>
      </c>
      <c r="E207" s="98" t="s">
        <v>10354</v>
      </c>
      <c r="F207" s="98" t="s">
        <v>17208</v>
      </c>
      <c r="G207" s="98" t="s">
        <v>17629</v>
      </c>
      <c r="H207" s="98" t="s">
        <v>10354</v>
      </c>
      <c r="I207" s="99" t="s">
        <v>10354</v>
      </c>
      <c r="J207" s="157"/>
    </row>
    <row r="208" spans="1:10" x14ac:dyDescent="0.3">
      <c r="A208" s="173"/>
      <c r="B208" s="167"/>
      <c r="C208" s="81" t="s">
        <v>17630</v>
      </c>
      <c r="D208" s="81" t="s">
        <v>17631</v>
      </c>
      <c r="E208" s="81" t="s">
        <v>10354</v>
      </c>
      <c r="F208" s="81" t="s">
        <v>17208</v>
      </c>
      <c r="G208" s="81" t="s">
        <v>17632</v>
      </c>
      <c r="H208" s="81" t="s">
        <v>10354</v>
      </c>
      <c r="I208" s="100" t="s">
        <v>10354</v>
      </c>
      <c r="J208" s="157"/>
    </row>
    <row r="209" spans="1:10" x14ac:dyDescent="0.3">
      <c r="A209" s="173"/>
      <c r="B209" s="167"/>
      <c r="C209" s="96" t="s">
        <v>17633</v>
      </c>
      <c r="D209" s="96" t="s">
        <v>17634</v>
      </c>
      <c r="E209" s="96" t="s">
        <v>10357</v>
      </c>
      <c r="F209" s="96" t="s">
        <v>17210</v>
      </c>
      <c r="G209" s="96" t="s">
        <v>17263</v>
      </c>
      <c r="H209" s="96" t="s">
        <v>17210</v>
      </c>
      <c r="I209" s="97" t="s">
        <v>10357</v>
      </c>
      <c r="J209" s="157"/>
    </row>
    <row r="210" spans="1:10" x14ac:dyDescent="0.3">
      <c r="A210" s="173"/>
      <c r="B210" s="167"/>
      <c r="C210" s="96" t="s">
        <v>17264</v>
      </c>
      <c r="D210" s="96" t="s">
        <v>17265</v>
      </c>
      <c r="E210" s="96" t="s">
        <v>10357</v>
      </c>
      <c r="F210" s="96" t="s">
        <v>17210</v>
      </c>
      <c r="G210" s="96" t="s">
        <v>17379</v>
      </c>
      <c r="H210" s="96" t="s">
        <v>17210</v>
      </c>
      <c r="I210" s="97" t="s">
        <v>10357</v>
      </c>
      <c r="J210" s="157"/>
    </row>
    <row r="211" spans="1:10" x14ac:dyDescent="0.3">
      <c r="A211" s="173"/>
      <c r="B211" s="167"/>
      <c r="C211" s="96" t="s">
        <v>17635</v>
      </c>
      <c r="D211" s="96" t="s">
        <v>17636</v>
      </c>
      <c r="E211" s="96" t="s">
        <v>10357</v>
      </c>
      <c r="F211" s="96" t="s">
        <v>17210</v>
      </c>
      <c r="G211" s="96" t="s">
        <v>17379</v>
      </c>
      <c r="H211" s="96" t="s">
        <v>17210</v>
      </c>
      <c r="I211" s="97" t="s">
        <v>10357</v>
      </c>
      <c r="J211" s="157"/>
    </row>
    <row r="212" spans="1:10" x14ac:dyDescent="0.3">
      <c r="A212" s="173"/>
      <c r="B212" s="167"/>
      <c r="C212" s="96" t="s">
        <v>17495</v>
      </c>
      <c r="D212" s="96" t="s">
        <v>17400</v>
      </c>
      <c r="E212" s="96" t="s">
        <v>10357</v>
      </c>
      <c r="F212" s="96" t="s">
        <v>17210</v>
      </c>
      <c r="G212" s="96" t="s">
        <v>17226</v>
      </c>
      <c r="H212" s="96" t="s">
        <v>17210</v>
      </c>
      <c r="I212" s="97" t="s">
        <v>10357</v>
      </c>
      <c r="J212" s="157"/>
    </row>
    <row r="213" spans="1:10" x14ac:dyDescent="0.3">
      <c r="A213" s="173"/>
      <c r="B213" s="167"/>
      <c r="C213" s="96" t="s">
        <v>17637</v>
      </c>
      <c r="D213" s="96" t="s">
        <v>17638</v>
      </c>
      <c r="E213" s="96" t="s">
        <v>10357</v>
      </c>
      <c r="F213" s="96" t="s">
        <v>17639</v>
      </c>
      <c r="G213" s="96" t="s">
        <v>17236</v>
      </c>
      <c r="H213" s="96" t="s">
        <v>17210</v>
      </c>
      <c r="I213" s="97" t="s">
        <v>10357</v>
      </c>
      <c r="J213" s="157"/>
    </row>
    <row r="214" spans="1:10" x14ac:dyDescent="0.3">
      <c r="A214" s="173"/>
      <c r="B214" s="167"/>
      <c r="C214" s="96" t="s">
        <v>17640</v>
      </c>
      <c r="D214" s="96" t="s">
        <v>17641</v>
      </c>
      <c r="E214" s="96" t="s">
        <v>10357</v>
      </c>
      <c r="F214" s="96" t="s">
        <v>17210</v>
      </c>
      <c r="G214" s="96" t="s">
        <v>17379</v>
      </c>
      <c r="H214" s="96" t="s">
        <v>17210</v>
      </c>
      <c r="I214" s="97" t="s">
        <v>10357</v>
      </c>
      <c r="J214" s="157"/>
    </row>
    <row r="215" spans="1:10" x14ac:dyDescent="0.3">
      <c r="A215" s="173"/>
      <c r="B215" s="167"/>
      <c r="C215" s="96" t="s">
        <v>17642</v>
      </c>
      <c r="D215" s="96" t="s">
        <v>17643</v>
      </c>
      <c r="E215" s="96" t="s">
        <v>10357</v>
      </c>
      <c r="F215" s="96" t="s">
        <v>17210</v>
      </c>
      <c r="G215" s="96" t="s">
        <v>17263</v>
      </c>
      <c r="H215" s="96" t="s">
        <v>17210</v>
      </c>
      <c r="I215" s="97" t="s">
        <v>10357</v>
      </c>
      <c r="J215" s="157"/>
    </row>
    <row r="216" spans="1:10" x14ac:dyDescent="0.3">
      <c r="A216" s="173"/>
      <c r="B216" s="167"/>
      <c r="C216" s="96" t="s">
        <v>17266</v>
      </c>
      <c r="D216" s="96" t="s">
        <v>17267</v>
      </c>
      <c r="E216" s="96" t="s">
        <v>17210</v>
      </c>
      <c r="F216" s="96" t="s">
        <v>17210</v>
      </c>
      <c r="G216" s="96" t="s">
        <v>17498</v>
      </c>
      <c r="H216" s="96" t="s">
        <v>17210</v>
      </c>
      <c r="I216" s="97" t="s">
        <v>10357</v>
      </c>
      <c r="J216" s="157"/>
    </row>
    <row r="217" spans="1:10" x14ac:dyDescent="0.3">
      <c r="A217" s="173"/>
      <c r="B217" s="167"/>
      <c r="C217" s="96" t="s">
        <v>17644</v>
      </c>
      <c r="D217" s="96" t="s">
        <v>17645</v>
      </c>
      <c r="E217" s="96" t="s">
        <v>10357</v>
      </c>
      <c r="F217" s="96" t="s">
        <v>17210</v>
      </c>
      <c r="G217" s="96" t="s">
        <v>17379</v>
      </c>
      <c r="H217" s="96" t="s">
        <v>17210</v>
      </c>
      <c r="I217" s="97" t="s">
        <v>10357</v>
      </c>
      <c r="J217" s="157"/>
    </row>
    <row r="218" spans="1:10" x14ac:dyDescent="0.3">
      <c r="A218" s="173"/>
      <c r="B218" s="167"/>
      <c r="C218" s="96" t="s">
        <v>17646</v>
      </c>
      <c r="D218" s="96" t="s">
        <v>17647</v>
      </c>
      <c r="E218" s="96" t="s">
        <v>10357</v>
      </c>
      <c r="F218" s="96" t="s">
        <v>17210</v>
      </c>
      <c r="G218" s="96" t="s">
        <v>17379</v>
      </c>
      <c r="H218" s="96" t="s">
        <v>17210</v>
      </c>
      <c r="I218" s="97" t="s">
        <v>10357</v>
      </c>
      <c r="J218" s="157"/>
    </row>
    <row r="219" spans="1:10" x14ac:dyDescent="0.3">
      <c r="A219" s="173"/>
      <c r="B219" s="167"/>
      <c r="C219" s="96" t="s">
        <v>17648</v>
      </c>
      <c r="D219" s="96" t="s">
        <v>17649</v>
      </c>
      <c r="E219" s="96" t="s">
        <v>10357</v>
      </c>
      <c r="F219" s="96" t="s">
        <v>17210</v>
      </c>
      <c r="G219" s="96" t="s">
        <v>17379</v>
      </c>
      <c r="H219" s="96" t="s">
        <v>17210</v>
      </c>
      <c r="I219" s="97" t="s">
        <v>10357</v>
      </c>
      <c r="J219" s="157"/>
    </row>
    <row r="220" spans="1:10" x14ac:dyDescent="0.3">
      <c r="A220" s="173"/>
      <c r="B220" s="167"/>
      <c r="C220" s="96" t="s">
        <v>17650</v>
      </c>
      <c r="D220" s="96" t="s">
        <v>17651</v>
      </c>
      <c r="E220" s="96" t="s">
        <v>10357</v>
      </c>
      <c r="F220" s="96" t="s">
        <v>17210</v>
      </c>
      <c r="G220" s="96" t="s">
        <v>17379</v>
      </c>
      <c r="H220" s="96" t="s">
        <v>17210</v>
      </c>
      <c r="I220" s="97" t="s">
        <v>10357</v>
      </c>
      <c r="J220" s="157"/>
    </row>
    <row r="221" spans="1:10" x14ac:dyDescent="0.3">
      <c r="A221" s="173"/>
      <c r="B221" s="167"/>
      <c r="C221" s="96" t="s">
        <v>17652</v>
      </c>
      <c r="D221" s="96" t="s">
        <v>17653</v>
      </c>
      <c r="E221" s="96" t="s">
        <v>10357</v>
      </c>
      <c r="F221" s="96" t="s">
        <v>17210</v>
      </c>
      <c r="G221" s="96" t="s">
        <v>17263</v>
      </c>
      <c r="H221" s="96" t="s">
        <v>17210</v>
      </c>
      <c r="I221" s="97" t="s">
        <v>10357</v>
      </c>
      <c r="J221" s="157"/>
    </row>
    <row r="222" spans="1:10" x14ac:dyDescent="0.3">
      <c r="A222" s="173"/>
      <c r="B222" s="167"/>
      <c r="C222" s="96" t="s">
        <v>17654</v>
      </c>
      <c r="D222" s="96" t="s">
        <v>17655</v>
      </c>
      <c r="E222" s="96" t="s">
        <v>10357</v>
      </c>
      <c r="F222" s="96" t="s">
        <v>17275</v>
      </c>
      <c r="G222" s="96" t="s">
        <v>17236</v>
      </c>
      <c r="H222" s="96" t="s">
        <v>17210</v>
      </c>
      <c r="I222" s="97" t="s">
        <v>10357</v>
      </c>
      <c r="J222" s="157"/>
    </row>
    <row r="223" spans="1:10" x14ac:dyDescent="0.3">
      <c r="A223" s="173"/>
      <c r="B223" s="167"/>
      <c r="C223" s="96" t="s">
        <v>17401</v>
      </c>
      <c r="D223" s="96" t="s">
        <v>17656</v>
      </c>
      <c r="E223" s="96" t="s">
        <v>10357</v>
      </c>
      <c r="F223" s="96" t="s">
        <v>17275</v>
      </c>
      <c r="G223" s="96" t="s">
        <v>17236</v>
      </c>
      <c r="H223" s="96" t="s">
        <v>17210</v>
      </c>
      <c r="I223" s="97" t="s">
        <v>10357</v>
      </c>
      <c r="J223" s="157"/>
    </row>
    <row r="224" spans="1:10" x14ac:dyDescent="0.3">
      <c r="A224" s="173"/>
      <c r="B224" s="167"/>
      <c r="C224" s="96" t="s">
        <v>17657</v>
      </c>
      <c r="D224" s="96" t="s">
        <v>17658</v>
      </c>
      <c r="E224" s="96" t="s">
        <v>10357</v>
      </c>
      <c r="F224" s="96" t="s">
        <v>17210</v>
      </c>
      <c r="G224" s="96" t="s">
        <v>17379</v>
      </c>
      <c r="H224" s="96" t="s">
        <v>17210</v>
      </c>
      <c r="I224" s="97" t="s">
        <v>10357</v>
      </c>
      <c r="J224" s="157"/>
    </row>
    <row r="225" spans="1:10" x14ac:dyDescent="0.3">
      <c r="A225" s="173"/>
      <c r="B225" s="167"/>
      <c r="C225" s="96" t="s">
        <v>17659</v>
      </c>
      <c r="D225" s="96" t="s">
        <v>17660</v>
      </c>
      <c r="E225" s="96" t="s">
        <v>10357</v>
      </c>
      <c r="F225" s="96" t="s">
        <v>17210</v>
      </c>
      <c r="G225" s="96" t="s">
        <v>17379</v>
      </c>
      <c r="H225" s="96" t="s">
        <v>17210</v>
      </c>
      <c r="I225" s="97" t="s">
        <v>10357</v>
      </c>
      <c r="J225" s="157"/>
    </row>
    <row r="226" spans="1:10" x14ac:dyDescent="0.3">
      <c r="A226" s="173"/>
      <c r="B226" s="167"/>
      <c r="C226" s="96" t="s">
        <v>17661</v>
      </c>
      <c r="D226" s="96" t="s">
        <v>17662</v>
      </c>
      <c r="E226" s="96" t="s">
        <v>10357</v>
      </c>
      <c r="F226" s="96" t="s">
        <v>17210</v>
      </c>
      <c r="G226" s="96" t="s">
        <v>17379</v>
      </c>
      <c r="H226" s="96" t="s">
        <v>17210</v>
      </c>
      <c r="I226" s="97" t="s">
        <v>10357</v>
      </c>
      <c r="J226" s="157"/>
    </row>
    <row r="227" spans="1:10" x14ac:dyDescent="0.3">
      <c r="A227" s="173"/>
      <c r="B227" s="167"/>
      <c r="C227" s="96" t="s">
        <v>17663</v>
      </c>
      <c r="D227" s="96" t="s">
        <v>17664</v>
      </c>
      <c r="E227" s="96" t="s">
        <v>10357</v>
      </c>
      <c r="F227" s="96" t="s">
        <v>17210</v>
      </c>
      <c r="G227" s="96" t="s">
        <v>17379</v>
      </c>
      <c r="H227" s="96" t="s">
        <v>17210</v>
      </c>
      <c r="I227" s="97" t="s">
        <v>10357</v>
      </c>
      <c r="J227" s="157"/>
    </row>
    <row r="228" spans="1:10" x14ac:dyDescent="0.3">
      <c r="A228" s="173"/>
      <c r="B228" s="167"/>
      <c r="C228" s="96" t="s">
        <v>17665</v>
      </c>
      <c r="D228" s="96" t="s">
        <v>17666</v>
      </c>
      <c r="E228" s="96" t="s">
        <v>10357</v>
      </c>
      <c r="F228" s="96" t="s">
        <v>17210</v>
      </c>
      <c r="G228" s="96" t="s">
        <v>17379</v>
      </c>
      <c r="H228" s="96" t="s">
        <v>17210</v>
      </c>
      <c r="I228" s="97" t="s">
        <v>10357</v>
      </c>
      <c r="J228" s="157"/>
    </row>
    <row r="229" spans="1:10" x14ac:dyDescent="0.3">
      <c r="A229" s="173"/>
      <c r="B229" s="167"/>
      <c r="C229" s="96" t="s">
        <v>17667</v>
      </c>
      <c r="D229" s="96" t="s">
        <v>17668</v>
      </c>
      <c r="E229" s="96" t="s">
        <v>10357</v>
      </c>
      <c r="F229" s="96" t="s">
        <v>17210</v>
      </c>
      <c r="G229" s="96" t="s">
        <v>17263</v>
      </c>
      <c r="H229" s="96" t="s">
        <v>17210</v>
      </c>
      <c r="I229" s="97" t="s">
        <v>10357</v>
      </c>
      <c r="J229" s="157"/>
    </row>
    <row r="230" spans="1:10" x14ac:dyDescent="0.3">
      <c r="A230" s="173"/>
      <c r="B230" s="167"/>
      <c r="C230" s="96" t="s">
        <v>17503</v>
      </c>
      <c r="D230" s="96" t="s">
        <v>17504</v>
      </c>
      <c r="E230" s="96" t="s">
        <v>10357</v>
      </c>
      <c r="F230" s="96" t="s">
        <v>17210</v>
      </c>
      <c r="G230" s="96" t="s">
        <v>17379</v>
      </c>
      <c r="H230" s="96" t="s">
        <v>17210</v>
      </c>
      <c r="I230" s="97" t="s">
        <v>10357</v>
      </c>
      <c r="J230" s="157"/>
    </row>
    <row r="231" spans="1:10" x14ac:dyDescent="0.3">
      <c r="A231" s="173"/>
      <c r="B231" s="167"/>
      <c r="C231" s="96" t="s">
        <v>17669</v>
      </c>
      <c r="D231" s="96" t="s">
        <v>17670</v>
      </c>
      <c r="E231" s="96" t="s">
        <v>10357</v>
      </c>
      <c r="F231" s="96" t="s">
        <v>17210</v>
      </c>
      <c r="G231" s="96" t="s">
        <v>17263</v>
      </c>
      <c r="H231" s="96" t="s">
        <v>17210</v>
      </c>
      <c r="I231" s="97" t="s">
        <v>10357</v>
      </c>
      <c r="J231" s="157"/>
    </row>
    <row r="232" spans="1:10" x14ac:dyDescent="0.3">
      <c r="A232" s="173"/>
      <c r="B232" s="167"/>
      <c r="C232" s="96" t="s">
        <v>17405</v>
      </c>
      <c r="D232" s="96" t="s">
        <v>17406</v>
      </c>
      <c r="E232" s="96" t="s">
        <v>10357</v>
      </c>
      <c r="F232" s="96" t="s">
        <v>17210</v>
      </c>
      <c r="G232" s="96" t="s">
        <v>17263</v>
      </c>
      <c r="H232" s="96" t="s">
        <v>17210</v>
      </c>
      <c r="I232" s="97" t="s">
        <v>10357</v>
      </c>
      <c r="J232" s="157"/>
    </row>
    <row r="233" spans="1:10" x14ac:dyDescent="0.3">
      <c r="A233" s="173"/>
      <c r="B233" s="167"/>
      <c r="C233" s="96" t="s">
        <v>17671</v>
      </c>
      <c r="D233" s="96" t="s">
        <v>17672</v>
      </c>
      <c r="E233" s="96" t="s">
        <v>10357</v>
      </c>
      <c r="F233" s="96" t="s">
        <v>17210</v>
      </c>
      <c r="G233" s="96" t="s">
        <v>17379</v>
      </c>
      <c r="H233" s="96" t="s">
        <v>17210</v>
      </c>
      <c r="I233" s="97" t="s">
        <v>10357</v>
      </c>
      <c r="J233" s="157"/>
    </row>
    <row r="234" spans="1:10" x14ac:dyDescent="0.3">
      <c r="A234" s="173"/>
      <c r="B234" s="167"/>
      <c r="C234" s="96" t="s">
        <v>17407</v>
      </c>
      <c r="D234" s="96" t="s">
        <v>17408</v>
      </c>
      <c r="E234" s="96" t="s">
        <v>10357</v>
      </c>
      <c r="F234" s="96" t="s">
        <v>17210</v>
      </c>
      <c r="G234" s="96" t="s">
        <v>17379</v>
      </c>
      <c r="H234" s="96" t="s">
        <v>17210</v>
      </c>
      <c r="I234" s="97" t="s">
        <v>10357</v>
      </c>
      <c r="J234" s="157"/>
    </row>
    <row r="235" spans="1:10" x14ac:dyDescent="0.3">
      <c r="A235" s="173"/>
      <c r="B235" s="167"/>
      <c r="C235" s="96" t="s">
        <v>17673</v>
      </c>
      <c r="D235" s="96" t="s">
        <v>17674</v>
      </c>
      <c r="E235" s="96" t="s">
        <v>10357</v>
      </c>
      <c r="F235" s="96" t="s">
        <v>17210</v>
      </c>
      <c r="G235" s="96" t="s">
        <v>17379</v>
      </c>
      <c r="H235" s="96" t="s">
        <v>17210</v>
      </c>
      <c r="I235" s="97" t="s">
        <v>10357</v>
      </c>
      <c r="J235" s="157"/>
    </row>
    <row r="236" spans="1:10" x14ac:dyDescent="0.3">
      <c r="A236" s="173"/>
      <c r="B236" s="167"/>
      <c r="C236" s="96" t="s">
        <v>17675</v>
      </c>
      <c r="D236" s="96" t="s">
        <v>17676</v>
      </c>
      <c r="E236" s="96" t="s">
        <v>10357</v>
      </c>
      <c r="F236" s="96" t="s">
        <v>17210</v>
      </c>
      <c r="G236" s="96" t="s">
        <v>17379</v>
      </c>
      <c r="H236" s="96" t="s">
        <v>17210</v>
      </c>
      <c r="I236" s="97" t="s">
        <v>10357</v>
      </c>
      <c r="J236" s="157"/>
    </row>
    <row r="237" spans="1:10" x14ac:dyDescent="0.3">
      <c r="A237" s="173"/>
      <c r="B237" s="167"/>
      <c r="C237" s="96" t="s">
        <v>17677</v>
      </c>
      <c r="D237" s="96" t="s">
        <v>17678</v>
      </c>
      <c r="E237" s="96" t="s">
        <v>10357</v>
      </c>
      <c r="F237" s="96" t="s">
        <v>17210</v>
      </c>
      <c r="G237" s="96" t="s">
        <v>17379</v>
      </c>
      <c r="H237" s="96" t="s">
        <v>17210</v>
      </c>
      <c r="I237" s="97" t="s">
        <v>10357</v>
      </c>
      <c r="J237" s="157"/>
    </row>
    <row r="238" spans="1:10" x14ac:dyDescent="0.3">
      <c r="A238" s="173"/>
      <c r="B238" s="167"/>
      <c r="C238" s="96" t="s">
        <v>17413</v>
      </c>
      <c r="D238" s="96" t="s">
        <v>17679</v>
      </c>
      <c r="E238" s="96" t="s">
        <v>10357</v>
      </c>
      <c r="F238" s="96" t="s">
        <v>17210</v>
      </c>
      <c r="G238" s="96" t="s">
        <v>17379</v>
      </c>
      <c r="H238" s="96" t="s">
        <v>17210</v>
      </c>
      <c r="I238" s="97" t="s">
        <v>10357</v>
      </c>
      <c r="J238" s="157"/>
    </row>
    <row r="239" spans="1:10" x14ac:dyDescent="0.3">
      <c r="A239" s="173"/>
      <c r="B239" s="167"/>
      <c r="C239" s="96" t="s">
        <v>17680</v>
      </c>
      <c r="D239" s="96" t="s">
        <v>17681</v>
      </c>
      <c r="E239" s="96" t="s">
        <v>10357</v>
      </c>
      <c r="F239" s="96" t="s">
        <v>17210</v>
      </c>
      <c r="G239" s="96" t="s">
        <v>17379</v>
      </c>
      <c r="H239" s="96" t="s">
        <v>17210</v>
      </c>
      <c r="I239" s="97" t="s">
        <v>10357</v>
      </c>
      <c r="J239" s="157"/>
    </row>
    <row r="240" spans="1:10" x14ac:dyDescent="0.3">
      <c r="A240" s="173"/>
      <c r="B240" s="167"/>
      <c r="C240" s="96" t="s">
        <v>17415</v>
      </c>
      <c r="D240" s="96" t="s">
        <v>17416</v>
      </c>
      <c r="E240" s="96" t="s">
        <v>10357</v>
      </c>
      <c r="F240" s="96" t="s">
        <v>17275</v>
      </c>
      <c r="G240" s="96" t="s">
        <v>17236</v>
      </c>
      <c r="H240" s="96" t="s">
        <v>17210</v>
      </c>
      <c r="I240" s="97" t="s">
        <v>10357</v>
      </c>
      <c r="J240" s="157"/>
    </row>
    <row r="241" spans="1:10" x14ac:dyDescent="0.3">
      <c r="A241" s="173"/>
      <c r="B241" s="167"/>
      <c r="C241" s="96" t="s">
        <v>17682</v>
      </c>
      <c r="D241" s="96" t="s">
        <v>17683</v>
      </c>
      <c r="E241" s="96" t="s">
        <v>10357</v>
      </c>
      <c r="F241" s="96" t="s">
        <v>17275</v>
      </c>
      <c r="G241" s="96" t="s">
        <v>17236</v>
      </c>
      <c r="H241" s="96" t="s">
        <v>17210</v>
      </c>
      <c r="I241" s="97" t="s">
        <v>10357</v>
      </c>
      <c r="J241" s="157"/>
    </row>
    <row r="242" spans="1:10" x14ac:dyDescent="0.3">
      <c r="A242" s="173"/>
      <c r="B242" s="167"/>
      <c r="C242" s="96" t="s">
        <v>17269</v>
      </c>
      <c r="D242" s="96" t="s">
        <v>17270</v>
      </c>
      <c r="E242" s="96" t="s">
        <v>10357</v>
      </c>
      <c r="F242" s="96" t="s">
        <v>17210</v>
      </c>
      <c r="G242" s="96" t="s">
        <v>17263</v>
      </c>
      <c r="H242" s="96" t="s">
        <v>17210</v>
      </c>
      <c r="I242" s="97" t="s">
        <v>10357</v>
      </c>
      <c r="J242" s="157"/>
    </row>
    <row r="243" spans="1:10" x14ac:dyDescent="0.3">
      <c r="A243" s="173"/>
      <c r="B243" s="167"/>
      <c r="C243" s="96" t="s">
        <v>17684</v>
      </c>
      <c r="D243" s="96" t="s">
        <v>17685</v>
      </c>
      <c r="E243" s="96" t="s">
        <v>10357</v>
      </c>
      <c r="F243" s="96" t="s">
        <v>17210</v>
      </c>
      <c r="G243" s="96" t="s">
        <v>17379</v>
      </c>
      <c r="H243" s="96" t="s">
        <v>17210</v>
      </c>
      <c r="I243" s="97" t="s">
        <v>10357</v>
      </c>
      <c r="J243" s="157"/>
    </row>
    <row r="244" spans="1:10" x14ac:dyDescent="0.3">
      <c r="A244" s="173"/>
      <c r="B244" s="167"/>
      <c r="C244" s="96" t="s">
        <v>17686</v>
      </c>
      <c r="D244" s="96" t="s">
        <v>17687</v>
      </c>
      <c r="E244" s="96" t="s">
        <v>10357</v>
      </c>
      <c r="F244" s="96" t="s">
        <v>17248</v>
      </c>
      <c r="G244" s="96" t="s">
        <v>17236</v>
      </c>
      <c r="H244" s="96" t="s">
        <v>17210</v>
      </c>
      <c r="I244" s="97" t="s">
        <v>10357</v>
      </c>
      <c r="J244" s="157"/>
    </row>
    <row r="245" spans="1:10" x14ac:dyDescent="0.3">
      <c r="A245" s="173"/>
      <c r="B245" s="167"/>
      <c r="C245" s="96" t="s">
        <v>17688</v>
      </c>
      <c r="D245" s="96" t="s">
        <v>17418</v>
      </c>
      <c r="E245" s="96" t="s">
        <v>17334</v>
      </c>
      <c r="F245" s="96" t="s">
        <v>17210</v>
      </c>
      <c r="G245" s="96" t="s">
        <v>17379</v>
      </c>
      <c r="H245" s="96" t="s">
        <v>17210</v>
      </c>
      <c r="I245" s="97" t="s">
        <v>10357</v>
      </c>
      <c r="J245" s="157"/>
    </row>
    <row r="246" spans="1:10" x14ac:dyDescent="0.3">
      <c r="A246" s="173"/>
      <c r="B246" s="167"/>
      <c r="C246" s="96" t="s">
        <v>17689</v>
      </c>
      <c r="D246" s="96" t="s">
        <v>17690</v>
      </c>
      <c r="E246" s="96" t="s">
        <v>17334</v>
      </c>
      <c r="F246" s="96" t="s">
        <v>17210</v>
      </c>
      <c r="G246" s="96" t="s">
        <v>17379</v>
      </c>
      <c r="H246" s="96" t="s">
        <v>17210</v>
      </c>
      <c r="I246" s="97" t="s">
        <v>10357</v>
      </c>
      <c r="J246" s="157"/>
    </row>
    <row r="247" spans="1:10" x14ac:dyDescent="0.3">
      <c r="A247" s="173"/>
      <c r="B247" s="167"/>
      <c r="C247" s="96" t="s">
        <v>17419</v>
      </c>
      <c r="D247" s="96" t="s">
        <v>17420</v>
      </c>
      <c r="E247" s="96" t="s">
        <v>17334</v>
      </c>
      <c r="F247" s="96" t="s">
        <v>17210</v>
      </c>
      <c r="G247" s="96" t="s">
        <v>17379</v>
      </c>
      <c r="H247" s="96" t="s">
        <v>17210</v>
      </c>
      <c r="I247" s="97" t="s">
        <v>10357</v>
      </c>
      <c r="J247" s="157"/>
    </row>
    <row r="248" spans="1:10" x14ac:dyDescent="0.3">
      <c r="A248" s="173"/>
      <c r="B248" s="167"/>
      <c r="C248" s="96" t="s">
        <v>17422</v>
      </c>
      <c r="D248" s="96" t="s">
        <v>17423</v>
      </c>
      <c r="E248" s="96" t="s">
        <v>17334</v>
      </c>
      <c r="F248" s="96" t="s">
        <v>17210</v>
      </c>
      <c r="G248" s="96" t="s">
        <v>17379</v>
      </c>
      <c r="H248" s="96" t="s">
        <v>17210</v>
      </c>
      <c r="I248" s="97" t="s">
        <v>10357</v>
      </c>
      <c r="J248" s="157"/>
    </row>
    <row r="249" spans="1:10" x14ac:dyDescent="0.3">
      <c r="A249" s="173"/>
      <c r="B249" s="167"/>
      <c r="C249" s="96" t="s">
        <v>17519</v>
      </c>
      <c r="D249" s="96" t="s">
        <v>17520</v>
      </c>
      <c r="E249" s="96" t="s">
        <v>10357</v>
      </c>
      <c r="F249" s="96" t="s">
        <v>17275</v>
      </c>
      <c r="G249" s="96" t="s">
        <v>17236</v>
      </c>
      <c r="H249" s="96" t="s">
        <v>17210</v>
      </c>
      <c r="I249" s="97" t="s">
        <v>10357</v>
      </c>
      <c r="J249" s="157"/>
    </row>
    <row r="250" spans="1:10" x14ac:dyDescent="0.3">
      <c r="A250" s="173"/>
      <c r="B250" s="167"/>
      <c r="C250" s="96" t="s">
        <v>17691</v>
      </c>
      <c r="D250" s="96" t="s">
        <v>17692</v>
      </c>
      <c r="E250" s="96" t="s">
        <v>17334</v>
      </c>
      <c r="F250" s="96" t="s">
        <v>17210</v>
      </c>
      <c r="G250" s="96" t="s">
        <v>17379</v>
      </c>
      <c r="H250" s="96" t="s">
        <v>17210</v>
      </c>
      <c r="I250" s="97" t="s">
        <v>10357</v>
      </c>
      <c r="J250" s="157"/>
    </row>
    <row r="251" spans="1:10" x14ac:dyDescent="0.3">
      <c r="A251" s="173"/>
      <c r="B251" s="167"/>
      <c r="C251" s="96" t="s">
        <v>17693</v>
      </c>
      <c r="D251" s="96" t="s">
        <v>17427</v>
      </c>
      <c r="E251" s="96" t="s">
        <v>17334</v>
      </c>
      <c r="F251" s="96" t="s">
        <v>17210</v>
      </c>
      <c r="G251" s="96" t="s">
        <v>17379</v>
      </c>
      <c r="H251" s="96" t="s">
        <v>17210</v>
      </c>
      <c r="I251" s="97" t="s">
        <v>10357</v>
      </c>
      <c r="J251" s="157"/>
    </row>
    <row r="252" spans="1:10" x14ac:dyDescent="0.3">
      <c r="A252" s="173"/>
      <c r="B252" s="167"/>
      <c r="C252" s="96" t="s">
        <v>17694</v>
      </c>
      <c r="D252" s="96" t="s">
        <v>17695</v>
      </c>
      <c r="E252" s="96" t="s">
        <v>17334</v>
      </c>
      <c r="F252" s="96" t="s">
        <v>17210</v>
      </c>
      <c r="G252" s="96" t="s">
        <v>17379</v>
      </c>
      <c r="H252" s="96" t="s">
        <v>17210</v>
      </c>
      <c r="I252" s="97" t="s">
        <v>10357</v>
      </c>
      <c r="J252" s="157"/>
    </row>
    <row r="253" spans="1:10" x14ac:dyDescent="0.3">
      <c r="A253" s="173"/>
      <c r="B253" s="167"/>
      <c r="C253" s="96" t="s">
        <v>17696</v>
      </c>
      <c r="D253" s="96" t="s">
        <v>17697</v>
      </c>
      <c r="E253" s="96" t="s">
        <v>17334</v>
      </c>
      <c r="F253" s="96" t="s">
        <v>17210</v>
      </c>
      <c r="G253" s="96" t="s">
        <v>17379</v>
      </c>
      <c r="H253" s="96" t="s">
        <v>17210</v>
      </c>
      <c r="I253" s="97" t="s">
        <v>10357</v>
      </c>
      <c r="J253" s="157"/>
    </row>
    <row r="254" spans="1:10" x14ac:dyDescent="0.3">
      <c r="A254" s="173"/>
      <c r="B254" s="167"/>
      <c r="C254" s="96" t="s">
        <v>17428</v>
      </c>
      <c r="D254" s="96" t="s">
        <v>17429</v>
      </c>
      <c r="E254" s="96" t="s">
        <v>17334</v>
      </c>
      <c r="F254" s="96" t="s">
        <v>17210</v>
      </c>
      <c r="G254" s="96" t="s">
        <v>17379</v>
      </c>
      <c r="H254" s="96" t="s">
        <v>17210</v>
      </c>
      <c r="I254" s="97" t="s">
        <v>10357</v>
      </c>
      <c r="J254" s="157"/>
    </row>
    <row r="255" spans="1:10" x14ac:dyDescent="0.3">
      <c r="A255" s="173"/>
      <c r="B255" s="167"/>
      <c r="C255" s="96" t="s">
        <v>17698</v>
      </c>
      <c r="D255" s="96" t="s">
        <v>17530</v>
      </c>
      <c r="E255" s="96" t="s">
        <v>17334</v>
      </c>
      <c r="F255" s="96" t="s">
        <v>17210</v>
      </c>
      <c r="G255" s="96" t="s">
        <v>17379</v>
      </c>
      <c r="H255" s="96" t="s">
        <v>17210</v>
      </c>
      <c r="I255" s="97" t="s">
        <v>10357</v>
      </c>
      <c r="J255" s="157"/>
    </row>
    <row r="256" spans="1:10" x14ac:dyDescent="0.3">
      <c r="A256" s="173"/>
      <c r="B256" s="167"/>
      <c r="C256" s="96" t="s">
        <v>17699</v>
      </c>
      <c r="D256" s="96" t="s">
        <v>17700</v>
      </c>
      <c r="E256" s="96" t="s">
        <v>10357</v>
      </c>
      <c r="F256" s="96" t="s">
        <v>17275</v>
      </c>
      <c r="G256" s="96" t="s">
        <v>17236</v>
      </c>
      <c r="H256" s="96" t="s">
        <v>17210</v>
      </c>
      <c r="I256" s="97" t="s">
        <v>10357</v>
      </c>
      <c r="J256" s="157"/>
    </row>
    <row r="257" spans="1:10" x14ac:dyDescent="0.3">
      <c r="A257" s="173"/>
      <c r="B257" s="167"/>
      <c r="C257" s="96" t="s">
        <v>17701</v>
      </c>
      <c r="D257" s="96" t="s">
        <v>17702</v>
      </c>
      <c r="E257" s="96" t="s">
        <v>17334</v>
      </c>
      <c r="F257" s="96" t="s">
        <v>17210</v>
      </c>
      <c r="G257" s="96" t="s">
        <v>17379</v>
      </c>
      <c r="H257" s="96" t="s">
        <v>17210</v>
      </c>
      <c r="I257" s="97" t="s">
        <v>10357</v>
      </c>
      <c r="J257" s="157"/>
    </row>
    <row r="258" spans="1:10" x14ac:dyDescent="0.3">
      <c r="A258" s="173"/>
      <c r="B258" s="167"/>
      <c r="C258" s="96" t="s">
        <v>17703</v>
      </c>
      <c r="D258" s="96" t="s">
        <v>17704</v>
      </c>
      <c r="E258" s="96" t="s">
        <v>17334</v>
      </c>
      <c r="F258" s="96" t="s">
        <v>17210</v>
      </c>
      <c r="G258" s="96" t="s">
        <v>17379</v>
      </c>
      <c r="H258" s="96" t="s">
        <v>17210</v>
      </c>
      <c r="I258" s="97" t="s">
        <v>10357</v>
      </c>
      <c r="J258" s="157"/>
    </row>
    <row r="259" spans="1:10" x14ac:dyDescent="0.3">
      <c r="A259" s="173"/>
      <c r="B259" s="167"/>
      <c r="C259" s="96" t="s">
        <v>17705</v>
      </c>
      <c r="D259" s="96" t="s">
        <v>17706</v>
      </c>
      <c r="E259" s="96" t="s">
        <v>17334</v>
      </c>
      <c r="F259" s="96" t="s">
        <v>17210</v>
      </c>
      <c r="G259" s="96" t="s">
        <v>17379</v>
      </c>
      <c r="H259" s="96" t="s">
        <v>17210</v>
      </c>
      <c r="I259" s="97" t="s">
        <v>10357</v>
      </c>
      <c r="J259" s="157"/>
    </row>
    <row r="260" spans="1:10" x14ac:dyDescent="0.3">
      <c r="A260" s="173"/>
      <c r="B260" s="167"/>
      <c r="C260" s="96" t="s">
        <v>17707</v>
      </c>
      <c r="D260" s="96" t="s">
        <v>17708</v>
      </c>
      <c r="E260" s="96" t="s">
        <v>17334</v>
      </c>
      <c r="F260" s="96" t="s">
        <v>17210</v>
      </c>
      <c r="G260" s="96" t="s">
        <v>17379</v>
      </c>
      <c r="H260" s="96" t="s">
        <v>17210</v>
      </c>
      <c r="I260" s="97" t="s">
        <v>10357</v>
      </c>
      <c r="J260" s="157"/>
    </row>
    <row r="261" spans="1:10" x14ac:dyDescent="0.3">
      <c r="A261" s="173"/>
      <c r="B261" s="167"/>
      <c r="C261" s="96" t="s">
        <v>17709</v>
      </c>
      <c r="D261" s="96" t="s">
        <v>17710</v>
      </c>
      <c r="E261" s="96" t="s">
        <v>17334</v>
      </c>
      <c r="F261" s="96" t="s">
        <v>17210</v>
      </c>
      <c r="G261" s="96" t="s">
        <v>17379</v>
      </c>
      <c r="H261" s="96" t="s">
        <v>17210</v>
      </c>
      <c r="I261" s="97" t="s">
        <v>10357</v>
      </c>
      <c r="J261" s="157"/>
    </row>
    <row r="262" spans="1:10" x14ac:dyDescent="0.3">
      <c r="A262" s="173"/>
      <c r="B262" s="167"/>
      <c r="C262" s="96" t="s">
        <v>17711</v>
      </c>
      <c r="D262" s="96" t="s">
        <v>17712</v>
      </c>
      <c r="E262" s="96" t="s">
        <v>10357</v>
      </c>
      <c r="F262" s="96" t="s">
        <v>17210</v>
      </c>
      <c r="G262" s="96" t="s">
        <v>17226</v>
      </c>
      <c r="H262" s="96" t="s">
        <v>17210</v>
      </c>
      <c r="I262" s="97" t="s">
        <v>10357</v>
      </c>
      <c r="J262" s="157"/>
    </row>
    <row r="263" spans="1:10" x14ac:dyDescent="0.3">
      <c r="A263" s="173"/>
      <c r="B263" s="167"/>
      <c r="C263" s="96" t="s">
        <v>17713</v>
      </c>
      <c r="D263" s="96" t="s">
        <v>17714</v>
      </c>
      <c r="E263" s="96" t="s">
        <v>17334</v>
      </c>
      <c r="F263" s="96" t="s">
        <v>17621</v>
      </c>
      <c r="G263" s="96" t="s">
        <v>17236</v>
      </c>
      <c r="H263" s="96" t="s">
        <v>17210</v>
      </c>
      <c r="I263" s="97" t="s">
        <v>10357</v>
      </c>
      <c r="J263" s="157"/>
    </row>
    <row r="264" spans="1:10" x14ac:dyDescent="0.3">
      <c r="A264" s="173"/>
      <c r="B264" s="167"/>
      <c r="C264" s="96" t="s">
        <v>17430</v>
      </c>
      <c r="D264" s="96" t="s">
        <v>17431</v>
      </c>
      <c r="E264" s="96" t="s">
        <v>10357</v>
      </c>
      <c r="F264" s="96" t="s">
        <v>17210</v>
      </c>
      <c r="G264" s="96" t="s">
        <v>17226</v>
      </c>
      <c r="H264" s="96" t="s">
        <v>17210</v>
      </c>
      <c r="I264" s="97" t="s">
        <v>10357</v>
      </c>
      <c r="J264" s="157"/>
    </row>
    <row r="265" spans="1:10" x14ac:dyDescent="0.3">
      <c r="A265" s="173"/>
      <c r="B265" s="167"/>
      <c r="C265" s="96" t="s">
        <v>17715</v>
      </c>
      <c r="D265" s="96" t="s">
        <v>17716</v>
      </c>
      <c r="E265" s="96" t="s">
        <v>10357</v>
      </c>
      <c r="F265" s="96" t="s">
        <v>17210</v>
      </c>
      <c r="G265" s="96" t="s">
        <v>17263</v>
      </c>
      <c r="H265" s="96" t="s">
        <v>17210</v>
      </c>
      <c r="I265" s="97" t="s">
        <v>10357</v>
      </c>
      <c r="J265" s="157"/>
    </row>
    <row r="266" spans="1:10" x14ac:dyDescent="0.3">
      <c r="A266" s="173"/>
      <c r="B266" s="167"/>
      <c r="C266" s="96" t="s">
        <v>17717</v>
      </c>
      <c r="D266" s="96" t="s">
        <v>17718</v>
      </c>
      <c r="E266" s="96" t="s">
        <v>10357</v>
      </c>
      <c r="F266" s="96" t="s">
        <v>17210</v>
      </c>
      <c r="G266" s="96" t="s">
        <v>17379</v>
      </c>
      <c r="H266" s="96" t="s">
        <v>17210</v>
      </c>
      <c r="I266" s="97" t="s">
        <v>10357</v>
      </c>
      <c r="J266" s="157"/>
    </row>
    <row r="267" spans="1:10" x14ac:dyDescent="0.3">
      <c r="A267" s="173"/>
      <c r="B267" s="167"/>
      <c r="C267" s="96" t="s">
        <v>17719</v>
      </c>
      <c r="D267" s="96" t="s">
        <v>17720</v>
      </c>
      <c r="E267" s="96" t="s">
        <v>10357</v>
      </c>
      <c r="F267" s="96" t="s">
        <v>17210</v>
      </c>
      <c r="G267" s="96" t="s">
        <v>17379</v>
      </c>
      <c r="H267" s="96" t="s">
        <v>17210</v>
      </c>
      <c r="I267" s="97" t="s">
        <v>10357</v>
      </c>
      <c r="J267" s="157"/>
    </row>
    <row r="268" spans="1:10" x14ac:dyDescent="0.3">
      <c r="A268" s="173"/>
      <c r="B268" s="167"/>
      <c r="C268" s="96" t="s">
        <v>17443</v>
      </c>
      <c r="D268" s="96" t="s">
        <v>17444</v>
      </c>
      <c r="E268" s="96" t="s">
        <v>10357</v>
      </c>
      <c r="F268" s="96" t="s">
        <v>17210</v>
      </c>
      <c r="G268" s="96" t="s">
        <v>17379</v>
      </c>
      <c r="H268" s="96" t="s">
        <v>17210</v>
      </c>
      <c r="I268" s="97" t="s">
        <v>10357</v>
      </c>
      <c r="J268" s="157"/>
    </row>
    <row r="269" spans="1:10" x14ac:dyDescent="0.3">
      <c r="A269" s="173"/>
      <c r="B269" s="167"/>
      <c r="C269" s="96" t="s">
        <v>17282</v>
      </c>
      <c r="D269" s="96" t="s">
        <v>17283</v>
      </c>
      <c r="E269" s="96" t="s">
        <v>10357</v>
      </c>
      <c r="F269" s="96" t="s">
        <v>17210</v>
      </c>
      <c r="G269" s="96" t="s">
        <v>17379</v>
      </c>
      <c r="H269" s="96" t="s">
        <v>17210</v>
      </c>
      <c r="I269" s="97" t="s">
        <v>10357</v>
      </c>
      <c r="J269" s="157"/>
    </row>
    <row r="270" spans="1:10" x14ac:dyDescent="0.3">
      <c r="A270" s="173"/>
      <c r="B270" s="167"/>
      <c r="C270" s="96" t="s">
        <v>17721</v>
      </c>
      <c r="D270" s="96" t="s">
        <v>17722</v>
      </c>
      <c r="E270" s="96" t="s">
        <v>10357</v>
      </c>
      <c r="F270" s="96" t="s">
        <v>17210</v>
      </c>
      <c r="G270" s="96" t="s">
        <v>17263</v>
      </c>
      <c r="H270" s="96" t="s">
        <v>17210</v>
      </c>
      <c r="I270" s="97" t="s">
        <v>10357</v>
      </c>
      <c r="J270" s="157"/>
    </row>
    <row r="271" spans="1:10" x14ac:dyDescent="0.3">
      <c r="A271" s="173"/>
      <c r="B271" s="167"/>
      <c r="C271" s="96" t="s">
        <v>17723</v>
      </c>
      <c r="D271" s="96" t="s">
        <v>17724</v>
      </c>
      <c r="E271" s="96" t="s">
        <v>10357</v>
      </c>
      <c r="F271" s="96" t="s">
        <v>17210</v>
      </c>
      <c r="G271" s="96" t="s">
        <v>17263</v>
      </c>
      <c r="H271" s="96" t="s">
        <v>17210</v>
      </c>
      <c r="I271" s="97" t="s">
        <v>10357</v>
      </c>
      <c r="J271" s="157"/>
    </row>
    <row r="272" spans="1:10" x14ac:dyDescent="0.3">
      <c r="A272" s="173"/>
      <c r="B272" s="167"/>
      <c r="C272" s="96" t="s">
        <v>17725</v>
      </c>
      <c r="D272" s="96" t="s">
        <v>17726</v>
      </c>
      <c r="E272" s="96" t="s">
        <v>10357</v>
      </c>
      <c r="F272" s="96" t="s">
        <v>17210</v>
      </c>
      <c r="G272" s="96" t="s">
        <v>17379</v>
      </c>
      <c r="H272" s="96" t="s">
        <v>17210</v>
      </c>
      <c r="I272" s="97" t="s">
        <v>10357</v>
      </c>
      <c r="J272" s="157"/>
    </row>
    <row r="273" spans="1:10" x14ac:dyDescent="0.3">
      <c r="A273" s="173"/>
      <c r="B273" s="167"/>
      <c r="C273" s="96" t="s">
        <v>17727</v>
      </c>
      <c r="D273" s="96" t="s">
        <v>17728</v>
      </c>
      <c r="E273" s="96" t="s">
        <v>10357</v>
      </c>
      <c r="F273" s="96" t="s">
        <v>17210</v>
      </c>
      <c r="G273" s="96" t="s">
        <v>17379</v>
      </c>
      <c r="H273" s="96" t="s">
        <v>17210</v>
      </c>
      <c r="I273" s="97" t="s">
        <v>10357</v>
      </c>
      <c r="J273" s="157"/>
    </row>
    <row r="274" spans="1:10" x14ac:dyDescent="0.3">
      <c r="A274" s="173"/>
      <c r="B274" s="167"/>
      <c r="C274" s="96" t="s">
        <v>17729</v>
      </c>
      <c r="D274" s="96" t="s">
        <v>17730</v>
      </c>
      <c r="E274" s="96" t="s">
        <v>10357</v>
      </c>
      <c r="F274" s="96" t="s">
        <v>17210</v>
      </c>
      <c r="G274" s="96" t="s">
        <v>17379</v>
      </c>
      <c r="H274" s="96" t="s">
        <v>17210</v>
      </c>
      <c r="I274" s="97" t="s">
        <v>10357</v>
      </c>
      <c r="J274" s="157"/>
    </row>
    <row r="275" spans="1:10" x14ac:dyDescent="0.3">
      <c r="A275" s="173"/>
      <c r="B275" s="167"/>
      <c r="C275" s="96" t="s">
        <v>17731</v>
      </c>
      <c r="D275" s="96" t="s">
        <v>17732</v>
      </c>
      <c r="E275" s="96" t="s">
        <v>17733</v>
      </c>
      <c r="F275" s="96" t="s">
        <v>17733</v>
      </c>
      <c r="G275" s="96" t="s">
        <v>10358</v>
      </c>
      <c r="H275" s="96" t="s">
        <v>17734</v>
      </c>
      <c r="I275" s="97" t="s">
        <v>17734</v>
      </c>
      <c r="J275" s="157"/>
    </row>
    <row r="276" spans="1:10" x14ac:dyDescent="0.3">
      <c r="A276" s="173"/>
      <c r="B276" s="167"/>
      <c r="C276" s="96" t="s">
        <v>17735</v>
      </c>
      <c r="D276" s="96" t="s">
        <v>17736</v>
      </c>
      <c r="E276" s="96" t="s">
        <v>10357</v>
      </c>
      <c r="F276" s="96" t="s">
        <v>17210</v>
      </c>
      <c r="G276" s="96" t="s">
        <v>17379</v>
      </c>
      <c r="H276" s="96" t="s">
        <v>17210</v>
      </c>
      <c r="I276" s="97" t="s">
        <v>10357</v>
      </c>
      <c r="J276" s="157"/>
    </row>
    <row r="277" spans="1:10" x14ac:dyDescent="0.3">
      <c r="A277" s="173"/>
      <c r="B277" s="167"/>
      <c r="C277" s="96" t="s">
        <v>17737</v>
      </c>
      <c r="D277" s="96" t="s">
        <v>17738</v>
      </c>
      <c r="E277" s="96" t="s">
        <v>10357</v>
      </c>
      <c r="F277" s="96" t="s">
        <v>17210</v>
      </c>
      <c r="G277" s="96" t="s">
        <v>17379</v>
      </c>
      <c r="H277" s="96" t="s">
        <v>17210</v>
      </c>
      <c r="I277" s="97" t="s">
        <v>10357</v>
      </c>
      <c r="J277" s="157"/>
    </row>
    <row r="278" spans="1:10" x14ac:dyDescent="0.3">
      <c r="A278" s="173"/>
      <c r="B278" s="167"/>
      <c r="C278" s="96" t="s">
        <v>17739</v>
      </c>
      <c r="D278" s="96" t="s">
        <v>17449</v>
      </c>
      <c r="E278" s="96" t="s">
        <v>10357</v>
      </c>
      <c r="F278" s="96" t="s">
        <v>17210</v>
      </c>
      <c r="G278" s="96" t="s">
        <v>17379</v>
      </c>
      <c r="H278" s="96" t="s">
        <v>17210</v>
      </c>
      <c r="I278" s="97" t="s">
        <v>10357</v>
      </c>
      <c r="J278" s="157"/>
    </row>
    <row r="279" spans="1:10" x14ac:dyDescent="0.3">
      <c r="A279" s="173"/>
      <c r="B279" s="167"/>
      <c r="C279" s="96" t="s">
        <v>17740</v>
      </c>
      <c r="D279" s="96" t="s">
        <v>17741</v>
      </c>
      <c r="E279" s="96" t="s">
        <v>10357</v>
      </c>
      <c r="F279" s="96" t="s">
        <v>17210</v>
      </c>
      <c r="G279" s="96" t="s">
        <v>17379</v>
      </c>
      <c r="H279" s="96" t="s">
        <v>17210</v>
      </c>
      <c r="I279" s="97" t="s">
        <v>10357</v>
      </c>
      <c r="J279" s="157"/>
    </row>
    <row r="280" spans="1:10" x14ac:dyDescent="0.3">
      <c r="A280" s="173"/>
      <c r="B280" s="167"/>
      <c r="C280" s="96" t="s">
        <v>17742</v>
      </c>
      <c r="D280" s="96" t="s">
        <v>17743</v>
      </c>
      <c r="E280" s="96" t="s">
        <v>10357</v>
      </c>
      <c r="F280" s="96" t="s">
        <v>17210</v>
      </c>
      <c r="G280" s="96" t="s">
        <v>17379</v>
      </c>
      <c r="H280" s="96" t="s">
        <v>17210</v>
      </c>
      <c r="I280" s="97" t="s">
        <v>10357</v>
      </c>
      <c r="J280" s="157"/>
    </row>
    <row r="281" spans="1:10" x14ac:dyDescent="0.3">
      <c r="A281" s="173"/>
      <c r="B281" s="167"/>
      <c r="C281" s="96" t="s">
        <v>17744</v>
      </c>
      <c r="D281" s="96" t="s">
        <v>17745</v>
      </c>
      <c r="E281" s="96" t="s">
        <v>10357</v>
      </c>
      <c r="F281" s="96" t="s">
        <v>17210</v>
      </c>
      <c r="G281" s="96" t="s">
        <v>17379</v>
      </c>
      <c r="H281" s="96" t="s">
        <v>17210</v>
      </c>
      <c r="I281" s="97" t="s">
        <v>10357</v>
      </c>
      <c r="J281" s="157"/>
    </row>
    <row r="282" spans="1:10" x14ac:dyDescent="0.3">
      <c r="A282" s="173"/>
      <c r="B282" s="167"/>
      <c r="C282" s="96" t="s">
        <v>17326</v>
      </c>
      <c r="D282" s="96" t="s">
        <v>17327</v>
      </c>
      <c r="E282" s="96" t="s">
        <v>10357</v>
      </c>
      <c r="F282" s="96" t="s">
        <v>17210</v>
      </c>
      <c r="G282" s="96" t="s">
        <v>17379</v>
      </c>
      <c r="H282" s="96" t="s">
        <v>17210</v>
      </c>
      <c r="I282" s="97" t="s">
        <v>10357</v>
      </c>
      <c r="J282" s="157"/>
    </row>
    <row r="283" spans="1:10" x14ac:dyDescent="0.3">
      <c r="A283" s="173"/>
      <c r="B283" s="167"/>
      <c r="C283" s="96" t="s">
        <v>17746</v>
      </c>
      <c r="D283" s="96" t="s">
        <v>17747</v>
      </c>
      <c r="E283" s="96" t="s">
        <v>10357</v>
      </c>
      <c r="F283" s="96" t="s">
        <v>17210</v>
      </c>
      <c r="G283" s="96" t="s">
        <v>17226</v>
      </c>
      <c r="H283" s="96" t="s">
        <v>17210</v>
      </c>
      <c r="I283" s="97" t="s">
        <v>10357</v>
      </c>
      <c r="J283" s="157"/>
    </row>
    <row r="284" spans="1:10" x14ac:dyDescent="0.3">
      <c r="A284" s="173"/>
      <c r="B284" s="167"/>
      <c r="C284" s="96" t="s">
        <v>17328</v>
      </c>
      <c r="D284" s="96" t="s">
        <v>17329</v>
      </c>
      <c r="E284" s="96" t="s">
        <v>10357</v>
      </c>
      <c r="F284" s="96" t="s">
        <v>17210</v>
      </c>
      <c r="G284" s="96" t="s">
        <v>17226</v>
      </c>
      <c r="H284" s="96" t="s">
        <v>17210</v>
      </c>
      <c r="I284" s="97" t="s">
        <v>10357</v>
      </c>
      <c r="J284" s="157"/>
    </row>
    <row r="285" spans="1:10" x14ac:dyDescent="0.3">
      <c r="A285" s="173"/>
      <c r="B285" s="167"/>
      <c r="C285" s="96" t="s">
        <v>17748</v>
      </c>
      <c r="D285" s="96" t="s">
        <v>17749</v>
      </c>
      <c r="E285" s="96" t="s">
        <v>10357</v>
      </c>
      <c r="F285" s="96" t="s">
        <v>17210</v>
      </c>
      <c r="G285" s="96" t="s">
        <v>17379</v>
      </c>
      <c r="H285" s="96" t="s">
        <v>17210</v>
      </c>
      <c r="I285" s="97" t="s">
        <v>10357</v>
      </c>
      <c r="J285" s="157"/>
    </row>
    <row r="286" spans="1:10" x14ac:dyDescent="0.3">
      <c r="A286" s="173"/>
      <c r="B286" s="167"/>
      <c r="C286" s="96" t="s">
        <v>17750</v>
      </c>
      <c r="D286" s="96" t="s">
        <v>17751</v>
      </c>
      <c r="E286" s="96" t="s">
        <v>10357</v>
      </c>
      <c r="F286" s="96" t="s">
        <v>17210</v>
      </c>
      <c r="G286" s="96" t="s">
        <v>17379</v>
      </c>
      <c r="H286" s="96" t="s">
        <v>17210</v>
      </c>
      <c r="I286" s="97" t="s">
        <v>10357</v>
      </c>
      <c r="J286" s="157"/>
    </row>
    <row r="287" spans="1:10" x14ac:dyDescent="0.3">
      <c r="A287" s="173"/>
      <c r="B287" s="167"/>
      <c r="C287" s="96" t="s">
        <v>17450</v>
      </c>
      <c r="D287" s="96" t="s">
        <v>17451</v>
      </c>
      <c r="E287" s="96" t="s">
        <v>10357</v>
      </c>
      <c r="F287" s="96" t="s">
        <v>17210</v>
      </c>
      <c r="G287" s="96" t="s">
        <v>17226</v>
      </c>
      <c r="H287" s="96" t="s">
        <v>17210</v>
      </c>
      <c r="I287" s="97" t="s">
        <v>10357</v>
      </c>
      <c r="J287" s="157"/>
    </row>
    <row r="288" spans="1:10" x14ac:dyDescent="0.3">
      <c r="A288" s="173"/>
      <c r="B288" s="167"/>
      <c r="C288" s="96" t="s">
        <v>17752</v>
      </c>
      <c r="D288" s="96" t="s">
        <v>17753</v>
      </c>
      <c r="E288" s="96" t="s">
        <v>10357</v>
      </c>
      <c r="F288" s="96" t="s">
        <v>17210</v>
      </c>
      <c r="G288" s="96" t="s">
        <v>17379</v>
      </c>
      <c r="H288" s="96" t="s">
        <v>17210</v>
      </c>
      <c r="I288" s="97" t="s">
        <v>10357</v>
      </c>
      <c r="J288" s="157"/>
    </row>
    <row r="289" spans="1:10" x14ac:dyDescent="0.3">
      <c r="A289" s="173"/>
      <c r="B289" s="167"/>
      <c r="C289" s="96" t="s">
        <v>17754</v>
      </c>
      <c r="D289" s="96" t="s">
        <v>17755</v>
      </c>
      <c r="E289" s="96" t="s">
        <v>10357</v>
      </c>
      <c r="F289" s="96" t="s">
        <v>17210</v>
      </c>
      <c r="G289" s="96" t="s">
        <v>17379</v>
      </c>
      <c r="H289" s="96" t="s">
        <v>17210</v>
      </c>
      <c r="I289" s="97" t="s">
        <v>10357</v>
      </c>
      <c r="J289" s="157"/>
    </row>
    <row r="290" spans="1:10" x14ac:dyDescent="0.3">
      <c r="A290" s="173"/>
      <c r="B290" s="167"/>
      <c r="C290" s="96" t="s">
        <v>17756</v>
      </c>
      <c r="D290" s="96" t="s">
        <v>17757</v>
      </c>
      <c r="E290" s="96" t="s">
        <v>10357</v>
      </c>
      <c r="F290" s="96" t="s">
        <v>17210</v>
      </c>
      <c r="G290" s="96" t="s">
        <v>17379</v>
      </c>
      <c r="H290" s="96" t="s">
        <v>17210</v>
      </c>
      <c r="I290" s="97" t="s">
        <v>10357</v>
      </c>
      <c r="J290" s="157"/>
    </row>
    <row r="291" spans="1:10" x14ac:dyDescent="0.3">
      <c r="A291" s="173"/>
      <c r="B291" s="167"/>
      <c r="C291" s="96" t="s">
        <v>17758</v>
      </c>
      <c r="D291" s="96" t="s">
        <v>17759</v>
      </c>
      <c r="E291" s="96" t="s">
        <v>10357</v>
      </c>
      <c r="F291" s="96" t="s">
        <v>17210</v>
      </c>
      <c r="G291" s="96" t="s">
        <v>17379</v>
      </c>
      <c r="H291" s="96" t="s">
        <v>17210</v>
      </c>
      <c r="I291" s="97" t="s">
        <v>10357</v>
      </c>
      <c r="J291" s="157"/>
    </row>
    <row r="292" spans="1:10" x14ac:dyDescent="0.3">
      <c r="A292" s="173"/>
      <c r="B292" s="167"/>
      <c r="C292" s="96" t="s">
        <v>17452</v>
      </c>
      <c r="D292" s="96" t="s">
        <v>17453</v>
      </c>
      <c r="E292" s="96" t="s">
        <v>10357</v>
      </c>
      <c r="F292" s="96" t="s">
        <v>17210</v>
      </c>
      <c r="G292" s="96" t="s">
        <v>17379</v>
      </c>
      <c r="H292" s="96" t="s">
        <v>17210</v>
      </c>
      <c r="I292" s="97" t="s">
        <v>10357</v>
      </c>
      <c r="J292" s="157"/>
    </row>
    <row r="293" spans="1:10" x14ac:dyDescent="0.3">
      <c r="A293" s="173"/>
      <c r="B293" s="167"/>
      <c r="C293" s="96" t="s">
        <v>17760</v>
      </c>
      <c r="D293" s="96" t="s">
        <v>17761</v>
      </c>
      <c r="E293" s="96" t="s">
        <v>10357</v>
      </c>
      <c r="F293" s="96" t="s">
        <v>17210</v>
      </c>
      <c r="G293" s="96" t="s">
        <v>17379</v>
      </c>
      <c r="H293" s="96" t="s">
        <v>17210</v>
      </c>
      <c r="I293" s="97" t="s">
        <v>10357</v>
      </c>
      <c r="J293" s="157"/>
    </row>
    <row r="294" spans="1:10" x14ac:dyDescent="0.3">
      <c r="A294" s="173"/>
      <c r="B294" s="167"/>
      <c r="C294" s="96" t="s">
        <v>17762</v>
      </c>
      <c r="D294" s="96" t="s">
        <v>17763</v>
      </c>
      <c r="E294" s="96" t="s">
        <v>10357</v>
      </c>
      <c r="F294" s="96" t="s">
        <v>17210</v>
      </c>
      <c r="G294" s="96" t="s">
        <v>17379</v>
      </c>
      <c r="H294" s="96" t="s">
        <v>17210</v>
      </c>
      <c r="I294" s="97" t="s">
        <v>10357</v>
      </c>
      <c r="J294" s="157"/>
    </row>
    <row r="295" spans="1:10" x14ac:dyDescent="0.3">
      <c r="A295" s="173"/>
      <c r="B295" s="167"/>
      <c r="C295" s="96" t="s">
        <v>17764</v>
      </c>
      <c r="D295" s="96" t="s">
        <v>17765</v>
      </c>
      <c r="E295" s="96" t="s">
        <v>10357</v>
      </c>
      <c r="F295" s="96" t="s">
        <v>17210</v>
      </c>
      <c r="G295" s="96" t="s">
        <v>17379</v>
      </c>
      <c r="H295" s="96" t="s">
        <v>17210</v>
      </c>
      <c r="I295" s="97" t="s">
        <v>10357</v>
      </c>
      <c r="J295" s="157"/>
    </row>
    <row r="296" spans="1:10" x14ac:dyDescent="0.3">
      <c r="A296" s="173"/>
      <c r="B296" s="167"/>
      <c r="C296" s="96" t="s">
        <v>17766</v>
      </c>
      <c r="D296" s="96" t="s">
        <v>17767</v>
      </c>
      <c r="E296" s="96" t="s">
        <v>10357</v>
      </c>
      <c r="F296" s="96" t="s">
        <v>17210</v>
      </c>
      <c r="G296" s="96" t="s">
        <v>17379</v>
      </c>
      <c r="H296" s="96" t="s">
        <v>17210</v>
      </c>
      <c r="I296" s="97" t="s">
        <v>10357</v>
      </c>
      <c r="J296" s="157"/>
    </row>
    <row r="297" spans="1:10" x14ac:dyDescent="0.3">
      <c r="A297" s="173"/>
      <c r="B297" s="167"/>
      <c r="C297" s="96" t="s">
        <v>17768</v>
      </c>
      <c r="D297" s="96" t="s">
        <v>17769</v>
      </c>
      <c r="E297" s="96" t="s">
        <v>10354</v>
      </c>
      <c r="F297" s="96" t="s">
        <v>17208</v>
      </c>
      <c r="G297" s="96" t="s">
        <v>17770</v>
      </c>
      <c r="H297" s="96" t="s">
        <v>17771</v>
      </c>
      <c r="I297" s="97" t="s">
        <v>10357</v>
      </c>
      <c r="J297" s="157"/>
    </row>
    <row r="298" spans="1:10" x14ac:dyDescent="0.3">
      <c r="A298" s="173"/>
      <c r="B298" s="167"/>
      <c r="C298" s="96" t="s">
        <v>17454</v>
      </c>
      <c r="D298" s="96" t="s">
        <v>17455</v>
      </c>
      <c r="E298" s="96" t="s">
        <v>10357</v>
      </c>
      <c r="F298" s="96" t="s">
        <v>17210</v>
      </c>
      <c r="G298" s="96" t="s">
        <v>17379</v>
      </c>
      <c r="H298" s="96" t="s">
        <v>17210</v>
      </c>
      <c r="I298" s="97" t="s">
        <v>10357</v>
      </c>
      <c r="J298" s="157"/>
    </row>
    <row r="299" spans="1:10" x14ac:dyDescent="0.3">
      <c r="A299" s="173"/>
      <c r="B299" s="167"/>
      <c r="C299" s="96" t="s">
        <v>17772</v>
      </c>
      <c r="D299" s="96" t="s">
        <v>17773</v>
      </c>
      <c r="E299" s="96" t="s">
        <v>10357</v>
      </c>
      <c r="F299" s="96" t="s">
        <v>17210</v>
      </c>
      <c r="G299" s="96" t="s">
        <v>17379</v>
      </c>
      <c r="H299" s="96" t="s">
        <v>17210</v>
      </c>
      <c r="I299" s="97" t="s">
        <v>10357</v>
      </c>
      <c r="J299" s="157"/>
    </row>
    <row r="300" spans="1:10" x14ac:dyDescent="0.3">
      <c r="A300" s="173"/>
      <c r="B300" s="167"/>
      <c r="C300" s="96" t="s">
        <v>17774</v>
      </c>
      <c r="D300" s="96" t="s">
        <v>17775</v>
      </c>
      <c r="E300" s="96" t="s">
        <v>10354</v>
      </c>
      <c r="F300" s="96" t="s">
        <v>17776</v>
      </c>
      <c r="G300" s="96" t="s">
        <v>17379</v>
      </c>
      <c r="H300" s="96" t="s">
        <v>10357</v>
      </c>
      <c r="I300" s="97" t="s">
        <v>10357</v>
      </c>
      <c r="J300" s="157"/>
    </row>
    <row r="301" spans="1:10" x14ac:dyDescent="0.3">
      <c r="A301" s="173"/>
      <c r="B301" s="167"/>
      <c r="C301" s="96" t="s">
        <v>17239</v>
      </c>
      <c r="D301" s="96" t="s">
        <v>17240</v>
      </c>
      <c r="E301" s="96" t="s">
        <v>10357</v>
      </c>
      <c r="F301" s="96" t="s">
        <v>17210</v>
      </c>
      <c r="G301" s="96" t="s">
        <v>17379</v>
      </c>
      <c r="H301" s="96" t="s">
        <v>17210</v>
      </c>
      <c r="I301" s="97" t="s">
        <v>10357</v>
      </c>
      <c r="J301" s="157"/>
    </row>
    <row r="302" spans="1:10" x14ac:dyDescent="0.3">
      <c r="A302" s="173"/>
      <c r="B302" s="167"/>
      <c r="C302" s="96" t="s">
        <v>17777</v>
      </c>
      <c r="D302" s="96" t="s">
        <v>17778</v>
      </c>
      <c r="E302" s="96" t="s">
        <v>10357</v>
      </c>
      <c r="F302" s="96" t="s">
        <v>17210</v>
      </c>
      <c r="G302" s="96" t="s">
        <v>17379</v>
      </c>
      <c r="H302" s="96" t="s">
        <v>17210</v>
      </c>
      <c r="I302" s="97" t="s">
        <v>10357</v>
      </c>
      <c r="J302" s="157"/>
    </row>
    <row r="303" spans="1:10" x14ac:dyDescent="0.3">
      <c r="A303" s="173"/>
      <c r="B303" s="167"/>
      <c r="C303" s="96" t="s">
        <v>17779</v>
      </c>
      <c r="D303" s="96" t="s">
        <v>17780</v>
      </c>
      <c r="E303" s="96" t="s">
        <v>10357</v>
      </c>
      <c r="F303" s="96" t="s">
        <v>17210</v>
      </c>
      <c r="G303" s="96" t="s">
        <v>17379</v>
      </c>
      <c r="H303" s="96" t="s">
        <v>17210</v>
      </c>
      <c r="I303" s="97" t="s">
        <v>10357</v>
      </c>
      <c r="J303" s="157"/>
    </row>
    <row r="304" spans="1:10" x14ac:dyDescent="0.3">
      <c r="A304" s="173"/>
      <c r="B304" s="167"/>
      <c r="C304" s="96" t="s">
        <v>17781</v>
      </c>
      <c r="D304" s="96" t="s">
        <v>17782</v>
      </c>
      <c r="E304" s="96" t="s">
        <v>10357</v>
      </c>
      <c r="F304" s="96" t="s">
        <v>17210</v>
      </c>
      <c r="G304" s="96" t="s">
        <v>17379</v>
      </c>
      <c r="H304" s="96" t="s">
        <v>17210</v>
      </c>
      <c r="I304" s="97" t="s">
        <v>10357</v>
      </c>
      <c r="J304" s="157"/>
    </row>
    <row r="305" spans="1:10" x14ac:dyDescent="0.3">
      <c r="A305" s="173"/>
      <c r="B305" s="167"/>
      <c r="C305" s="96" t="s">
        <v>17783</v>
      </c>
      <c r="D305" s="96" t="s">
        <v>17459</v>
      </c>
      <c r="E305" s="96" t="s">
        <v>10357</v>
      </c>
      <c r="F305" s="96" t="s">
        <v>17210</v>
      </c>
      <c r="G305" s="96" t="s">
        <v>17379</v>
      </c>
      <c r="H305" s="96" t="s">
        <v>17210</v>
      </c>
      <c r="I305" s="97" t="s">
        <v>10357</v>
      </c>
      <c r="J305" s="157"/>
    </row>
    <row r="306" spans="1:10" x14ac:dyDescent="0.3">
      <c r="A306" s="173"/>
      <c r="B306" s="167"/>
      <c r="C306" s="96" t="s">
        <v>17784</v>
      </c>
      <c r="D306" s="96" t="s">
        <v>17785</v>
      </c>
      <c r="E306" s="96" t="s">
        <v>10357</v>
      </c>
      <c r="F306" s="96" t="s">
        <v>17210</v>
      </c>
      <c r="G306" s="96" t="s">
        <v>17379</v>
      </c>
      <c r="H306" s="96" t="s">
        <v>17210</v>
      </c>
      <c r="I306" s="97" t="s">
        <v>10357</v>
      </c>
      <c r="J306" s="157"/>
    </row>
    <row r="307" spans="1:10" x14ac:dyDescent="0.3">
      <c r="A307" s="173"/>
      <c r="B307" s="167"/>
      <c r="C307" s="96" t="s">
        <v>17576</v>
      </c>
      <c r="D307" s="96" t="s">
        <v>17577</v>
      </c>
      <c r="E307" s="96" t="s">
        <v>10357</v>
      </c>
      <c r="F307" s="96" t="s">
        <v>17275</v>
      </c>
      <c r="G307" s="96" t="s">
        <v>17236</v>
      </c>
      <c r="H307" s="96" t="s">
        <v>17210</v>
      </c>
      <c r="I307" s="97" t="s">
        <v>10357</v>
      </c>
      <c r="J307" s="157"/>
    </row>
    <row r="308" spans="1:10" x14ac:dyDescent="0.3">
      <c r="A308" s="173"/>
      <c r="B308" s="167"/>
      <c r="C308" s="96" t="s">
        <v>17786</v>
      </c>
      <c r="D308" s="96" t="s">
        <v>17787</v>
      </c>
      <c r="E308" s="96" t="s">
        <v>10357</v>
      </c>
      <c r="F308" s="96" t="s">
        <v>17210</v>
      </c>
      <c r="G308" s="96" t="s">
        <v>17379</v>
      </c>
      <c r="H308" s="96" t="s">
        <v>17210</v>
      </c>
      <c r="I308" s="97" t="s">
        <v>10357</v>
      </c>
      <c r="J308" s="157"/>
    </row>
    <row r="309" spans="1:10" x14ac:dyDescent="0.3">
      <c r="A309" s="173"/>
      <c r="B309" s="167"/>
      <c r="C309" s="96" t="s">
        <v>17788</v>
      </c>
      <c r="D309" s="96" t="s">
        <v>17789</v>
      </c>
      <c r="E309" s="96" t="s">
        <v>10357</v>
      </c>
      <c r="F309" s="96" t="s">
        <v>17210</v>
      </c>
      <c r="G309" s="96" t="s">
        <v>17379</v>
      </c>
      <c r="H309" s="96" t="s">
        <v>17210</v>
      </c>
      <c r="I309" s="97" t="s">
        <v>10357</v>
      </c>
      <c r="J309" s="157"/>
    </row>
    <row r="310" spans="1:10" x14ac:dyDescent="0.3">
      <c r="A310" s="173"/>
      <c r="B310" s="167"/>
      <c r="C310" s="96" t="s">
        <v>17790</v>
      </c>
      <c r="D310" s="96" t="s">
        <v>17791</v>
      </c>
      <c r="E310" s="96" t="s">
        <v>10357</v>
      </c>
      <c r="F310" s="96" t="s">
        <v>17210</v>
      </c>
      <c r="G310" s="96" t="s">
        <v>17379</v>
      </c>
      <c r="H310" s="96" t="s">
        <v>17210</v>
      </c>
      <c r="I310" s="97" t="s">
        <v>10357</v>
      </c>
      <c r="J310" s="157"/>
    </row>
    <row r="311" spans="1:10" x14ac:dyDescent="0.3">
      <c r="A311" s="173"/>
      <c r="B311" s="167"/>
      <c r="C311" s="96" t="s">
        <v>17792</v>
      </c>
      <c r="D311" s="96" t="s">
        <v>17793</v>
      </c>
      <c r="E311" s="96" t="s">
        <v>10357</v>
      </c>
      <c r="F311" s="96" t="s">
        <v>17210</v>
      </c>
      <c r="G311" s="96" t="s">
        <v>17379</v>
      </c>
      <c r="H311" s="96" t="s">
        <v>17210</v>
      </c>
      <c r="I311" s="97" t="s">
        <v>10357</v>
      </c>
      <c r="J311" s="157"/>
    </row>
    <row r="312" spans="1:10" x14ac:dyDescent="0.3">
      <c r="A312" s="173"/>
      <c r="B312" s="167"/>
      <c r="C312" s="96" t="s">
        <v>17794</v>
      </c>
      <c r="D312" s="96" t="s">
        <v>17795</v>
      </c>
      <c r="E312" s="96" t="s">
        <v>17210</v>
      </c>
      <c r="F312" s="96" t="s">
        <v>17210</v>
      </c>
      <c r="G312" s="96" t="s">
        <v>17796</v>
      </c>
      <c r="H312" s="96" t="s">
        <v>17210</v>
      </c>
      <c r="I312" s="97" t="s">
        <v>10357</v>
      </c>
      <c r="J312" s="157"/>
    </row>
    <row r="313" spans="1:10" x14ac:dyDescent="0.3">
      <c r="A313" s="173"/>
      <c r="B313" s="167"/>
      <c r="C313" s="96" t="s">
        <v>17797</v>
      </c>
      <c r="D313" s="96" t="s">
        <v>17798</v>
      </c>
      <c r="E313" s="96" t="s">
        <v>10357</v>
      </c>
      <c r="F313" s="96" t="s">
        <v>17210</v>
      </c>
      <c r="G313" s="96" t="s">
        <v>17379</v>
      </c>
      <c r="H313" s="96" t="s">
        <v>17210</v>
      </c>
      <c r="I313" s="97" t="s">
        <v>10357</v>
      </c>
      <c r="J313" s="157"/>
    </row>
    <row r="314" spans="1:10" x14ac:dyDescent="0.3">
      <c r="A314" s="173"/>
      <c r="B314" s="167"/>
      <c r="C314" s="96" t="s">
        <v>17799</v>
      </c>
      <c r="D314" s="96" t="s">
        <v>17800</v>
      </c>
      <c r="E314" s="96" t="s">
        <v>10357</v>
      </c>
      <c r="F314" s="96" t="s">
        <v>17210</v>
      </c>
      <c r="G314" s="96" t="s">
        <v>17379</v>
      </c>
      <c r="H314" s="96" t="s">
        <v>17210</v>
      </c>
      <c r="I314" s="97" t="s">
        <v>10357</v>
      </c>
      <c r="J314" s="157"/>
    </row>
    <row r="315" spans="1:10" x14ac:dyDescent="0.3">
      <c r="A315" s="173"/>
      <c r="B315" s="167"/>
      <c r="C315" s="96" t="s">
        <v>17801</v>
      </c>
      <c r="D315" s="96" t="s">
        <v>17802</v>
      </c>
      <c r="E315" s="96" t="s">
        <v>10357</v>
      </c>
      <c r="F315" s="96" t="s">
        <v>17210</v>
      </c>
      <c r="G315" s="96" t="s">
        <v>17379</v>
      </c>
      <c r="H315" s="96" t="s">
        <v>17210</v>
      </c>
      <c r="I315" s="97" t="s">
        <v>10357</v>
      </c>
      <c r="J315" s="157"/>
    </row>
    <row r="316" spans="1:10" x14ac:dyDescent="0.3">
      <c r="A316" s="173"/>
      <c r="B316" s="167"/>
      <c r="C316" s="96" t="s">
        <v>17803</v>
      </c>
      <c r="D316" s="96" t="s">
        <v>17461</v>
      </c>
      <c r="E316" s="96" t="s">
        <v>10357</v>
      </c>
      <c r="F316" s="96" t="s">
        <v>17210</v>
      </c>
      <c r="G316" s="96" t="s">
        <v>17263</v>
      </c>
      <c r="H316" s="96" t="s">
        <v>17210</v>
      </c>
      <c r="I316" s="97" t="s">
        <v>10357</v>
      </c>
      <c r="J316" s="157"/>
    </row>
    <row r="317" spans="1:10" x14ac:dyDescent="0.3">
      <c r="A317" s="173"/>
      <c r="B317" s="167"/>
      <c r="C317" s="96" t="s">
        <v>17804</v>
      </c>
      <c r="D317" s="96" t="s">
        <v>17805</v>
      </c>
      <c r="E317" s="96" t="s">
        <v>10354</v>
      </c>
      <c r="F317" s="96" t="s">
        <v>17208</v>
      </c>
      <c r="G317" s="96" t="s">
        <v>17226</v>
      </c>
      <c r="H317" s="96" t="s">
        <v>17210</v>
      </c>
      <c r="I317" s="97" t="s">
        <v>10357</v>
      </c>
      <c r="J317" s="157"/>
    </row>
    <row r="318" spans="1:10" x14ac:dyDescent="0.3">
      <c r="A318" s="173"/>
      <c r="B318" s="167"/>
      <c r="C318" s="96" t="s">
        <v>17806</v>
      </c>
      <c r="D318" s="96" t="s">
        <v>17807</v>
      </c>
      <c r="E318" s="96" t="s">
        <v>10357</v>
      </c>
      <c r="F318" s="96" t="s">
        <v>17210</v>
      </c>
      <c r="G318" s="96" t="s">
        <v>17379</v>
      </c>
      <c r="H318" s="96" t="s">
        <v>17210</v>
      </c>
      <c r="I318" s="97" t="s">
        <v>10357</v>
      </c>
      <c r="J318" s="157"/>
    </row>
    <row r="319" spans="1:10" x14ac:dyDescent="0.3">
      <c r="A319" s="173"/>
      <c r="B319" s="167"/>
      <c r="C319" s="96" t="s">
        <v>17808</v>
      </c>
      <c r="D319" s="96" t="s">
        <v>17809</v>
      </c>
      <c r="E319" s="96" t="s">
        <v>10357</v>
      </c>
      <c r="F319" s="96" t="s">
        <v>17210</v>
      </c>
      <c r="G319" s="96" t="s">
        <v>17379</v>
      </c>
      <c r="H319" s="96" t="s">
        <v>17210</v>
      </c>
      <c r="I319" s="97" t="s">
        <v>10357</v>
      </c>
      <c r="J319" s="157"/>
    </row>
    <row r="320" spans="1:10" x14ac:dyDescent="0.3">
      <c r="A320" s="173"/>
      <c r="B320" s="167"/>
      <c r="C320" s="96" t="s">
        <v>17810</v>
      </c>
      <c r="D320" s="96" t="s">
        <v>17811</v>
      </c>
      <c r="E320" s="96" t="s">
        <v>10357</v>
      </c>
      <c r="F320" s="96" t="s">
        <v>17275</v>
      </c>
      <c r="G320" s="96" t="s">
        <v>17236</v>
      </c>
      <c r="H320" s="96" t="s">
        <v>17210</v>
      </c>
      <c r="I320" s="97" t="s">
        <v>10357</v>
      </c>
      <c r="J320" s="157"/>
    </row>
    <row r="321" spans="1:10" x14ac:dyDescent="0.3">
      <c r="A321" s="173"/>
      <c r="B321" s="167"/>
      <c r="C321" s="96" t="s">
        <v>17812</v>
      </c>
      <c r="D321" s="96" t="s">
        <v>17813</v>
      </c>
      <c r="E321" s="96" t="s">
        <v>10357</v>
      </c>
      <c r="F321" s="96" t="s">
        <v>17210</v>
      </c>
      <c r="G321" s="96" t="s">
        <v>17379</v>
      </c>
      <c r="H321" s="96" t="s">
        <v>17210</v>
      </c>
      <c r="I321" s="97" t="s">
        <v>10357</v>
      </c>
      <c r="J321" s="157"/>
    </row>
    <row r="322" spans="1:10" x14ac:dyDescent="0.3">
      <c r="A322" s="173"/>
      <c r="B322" s="167"/>
      <c r="C322" s="96" t="s">
        <v>17814</v>
      </c>
      <c r="D322" s="96" t="s">
        <v>17815</v>
      </c>
      <c r="E322" s="96" t="s">
        <v>17210</v>
      </c>
      <c r="F322" s="96" t="s">
        <v>17210</v>
      </c>
      <c r="G322" s="96" t="s">
        <v>10340</v>
      </c>
      <c r="H322" s="96" t="s">
        <v>17210</v>
      </c>
      <c r="I322" s="97" t="s">
        <v>10357</v>
      </c>
      <c r="J322" s="157"/>
    </row>
    <row r="323" spans="1:10" x14ac:dyDescent="0.3">
      <c r="A323" s="173"/>
      <c r="B323" s="167"/>
      <c r="C323" s="96" t="s">
        <v>17816</v>
      </c>
      <c r="D323" s="96" t="s">
        <v>17817</v>
      </c>
      <c r="E323" s="96" t="s">
        <v>17210</v>
      </c>
      <c r="F323" s="96" t="s">
        <v>17210</v>
      </c>
      <c r="G323" s="96" t="s">
        <v>10340</v>
      </c>
      <c r="H323" s="96" t="s">
        <v>17210</v>
      </c>
      <c r="I323" s="97" t="s">
        <v>10357</v>
      </c>
      <c r="J323" s="157"/>
    </row>
    <row r="324" spans="1:10" x14ac:dyDescent="0.3">
      <c r="A324" s="173"/>
      <c r="B324" s="167"/>
      <c r="C324" s="96" t="s">
        <v>17466</v>
      </c>
      <c r="D324" s="96" t="s">
        <v>17467</v>
      </c>
      <c r="E324" s="96" t="s">
        <v>17210</v>
      </c>
      <c r="F324" s="96" t="s">
        <v>17210</v>
      </c>
      <c r="G324" s="96" t="s">
        <v>10340</v>
      </c>
      <c r="H324" s="96" t="s">
        <v>17210</v>
      </c>
      <c r="I324" s="97" t="s">
        <v>10357</v>
      </c>
      <c r="J324" s="157"/>
    </row>
    <row r="325" spans="1:10" x14ac:dyDescent="0.3">
      <c r="A325" s="173"/>
      <c r="B325" s="167"/>
      <c r="C325" s="96" t="s">
        <v>17818</v>
      </c>
      <c r="D325" s="96" t="s">
        <v>17819</v>
      </c>
      <c r="E325" s="96" t="s">
        <v>10357</v>
      </c>
      <c r="F325" s="96" t="s">
        <v>17210</v>
      </c>
      <c r="G325" s="96" t="s">
        <v>17379</v>
      </c>
      <c r="H325" s="96" t="s">
        <v>17210</v>
      </c>
      <c r="I325" s="97" t="s">
        <v>10357</v>
      </c>
      <c r="J325" s="157"/>
    </row>
    <row r="326" spans="1:10" x14ac:dyDescent="0.3">
      <c r="A326" s="173"/>
      <c r="B326" s="167"/>
      <c r="C326" s="96" t="s">
        <v>17820</v>
      </c>
      <c r="D326" s="96" t="s">
        <v>17821</v>
      </c>
      <c r="E326" s="96" t="s">
        <v>10357</v>
      </c>
      <c r="F326" s="96" t="s">
        <v>17210</v>
      </c>
      <c r="G326" s="96" t="s">
        <v>17379</v>
      </c>
      <c r="H326" s="96" t="s">
        <v>17210</v>
      </c>
      <c r="I326" s="97" t="s">
        <v>10357</v>
      </c>
      <c r="J326" s="157"/>
    </row>
    <row r="327" spans="1:10" x14ac:dyDescent="0.3">
      <c r="A327" s="173"/>
      <c r="B327" s="167"/>
      <c r="C327" s="96" t="s">
        <v>17822</v>
      </c>
      <c r="D327" s="96" t="s">
        <v>17823</v>
      </c>
      <c r="E327" s="96" t="s">
        <v>10357</v>
      </c>
      <c r="F327" s="96" t="s">
        <v>17210</v>
      </c>
      <c r="G327" s="96" t="s">
        <v>17379</v>
      </c>
      <c r="H327" s="96" t="s">
        <v>17210</v>
      </c>
      <c r="I327" s="97" t="s">
        <v>10357</v>
      </c>
      <c r="J327" s="157"/>
    </row>
    <row r="328" spans="1:10" x14ac:dyDescent="0.3">
      <c r="A328" s="173"/>
      <c r="B328" s="167"/>
      <c r="C328" s="96" t="s">
        <v>17824</v>
      </c>
      <c r="D328" s="96" t="s">
        <v>17825</v>
      </c>
      <c r="E328" s="96" t="s">
        <v>10357</v>
      </c>
      <c r="F328" s="96" t="s">
        <v>17210</v>
      </c>
      <c r="G328" s="96" t="s">
        <v>17379</v>
      </c>
      <c r="H328" s="96" t="s">
        <v>17210</v>
      </c>
      <c r="I328" s="97" t="s">
        <v>10357</v>
      </c>
      <c r="J328" s="157"/>
    </row>
    <row r="329" spans="1:10" x14ac:dyDescent="0.3">
      <c r="A329" s="173"/>
      <c r="B329" s="167"/>
      <c r="C329" s="96" t="s">
        <v>17826</v>
      </c>
      <c r="D329" s="96" t="s">
        <v>17827</v>
      </c>
      <c r="E329" s="96" t="s">
        <v>10357</v>
      </c>
      <c r="F329" s="96" t="s">
        <v>17210</v>
      </c>
      <c r="G329" s="96" t="s">
        <v>17379</v>
      </c>
      <c r="H329" s="96" t="s">
        <v>17210</v>
      </c>
      <c r="I329" s="97" t="s">
        <v>10357</v>
      </c>
      <c r="J329" s="157"/>
    </row>
    <row r="330" spans="1:10" x14ac:dyDescent="0.3">
      <c r="A330" s="173"/>
      <c r="B330" s="167"/>
      <c r="C330" s="96" t="s">
        <v>17828</v>
      </c>
      <c r="D330" s="96" t="s">
        <v>17829</v>
      </c>
      <c r="E330" s="96" t="s">
        <v>10357</v>
      </c>
      <c r="F330" s="96" t="s">
        <v>17210</v>
      </c>
      <c r="G330" s="96" t="s">
        <v>17379</v>
      </c>
      <c r="H330" s="96" t="s">
        <v>17210</v>
      </c>
      <c r="I330" s="97" t="s">
        <v>10357</v>
      </c>
      <c r="J330" s="157"/>
    </row>
    <row r="331" spans="1:10" x14ac:dyDescent="0.3">
      <c r="A331" s="173"/>
      <c r="B331" s="167"/>
      <c r="C331" s="96" t="s">
        <v>17830</v>
      </c>
      <c r="D331" s="96" t="s">
        <v>17831</v>
      </c>
      <c r="E331" s="96" t="s">
        <v>10357</v>
      </c>
      <c r="F331" s="96" t="s">
        <v>17210</v>
      </c>
      <c r="G331" s="96" t="s">
        <v>17379</v>
      </c>
      <c r="H331" s="96" t="s">
        <v>17210</v>
      </c>
      <c r="I331" s="97" t="s">
        <v>10357</v>
      </c>
      <c r="J331" s="157"/>
    </row>
    <row r="332" spans="1:10" x14ac:dyDescent="0.3">
      <c r="A332" s="173"/>
      <c r="B332" s="167"/>
      <c r="C332" s="96" t="s">
        <v>17832</v>
      </c>
      <c r="D332" s="96" t="s">
        <v>17833</v>
      </c>
      <c r="E332" s="96" t="s">
        <v>10357</v>
      </c>
      <c r="F332" s="96" t="s">
        <v>17210</v>
      </c>
      <c r="G332" s="96" t="s">
        <v>17379</v>
      </c>
      <c r="H332" s="96" t="s">
        <v>17210</v>
      </c>
      <c r="I332" s="97" t="s">
        <v>10357</v>
      </c>
      <c r="J332" s="157"/>
    </row>
    <row r="333" spans="1:10" x14ac:dyDescent="0.3">
      <c r="A333" s="173"/>
      <c r="B333" s="167"/>
      <c r="C333" s="96" t="s">
        <v>17834</v>
      </c>
      <c r="D333" s="96" t="s">
        <v>17835</v>
      </c>
      <c r="E333" s="96" t="s">
        <v>10357</v>
      </c>
      <c r="F333" s="96" t="s">
        <v>17275</v>
      </c>
      <c r="G333" s="96" t="s">
        <v>17236</v>
      </c>
      <c r="H333" s="96" t="s">
        <v>17210</v>
      </c>
      <c r="I333" s="97" t="s">
        <v>10357</v>
      </c>
      <c r="J333" s="157"/>
    </row>
    <row r="334" spans="1:10" ht="15" thickBot="1" x14ac:dyDescent="0.35">
      <c r="A334" s="174"/>
      <c r="B334" s="168"/>
      <c r="C334" s="103" t="s">
        <v>17836</v>
      </c>
      <c r="D334" s="103" t="s">
        <v>17837</v>
      </c>
      <c r="E334" s="103" t="s">
        <v>10357</v>
      </c>
      <c r="F334" s="103" t="s">
        <v>17275</v>
      </c>
      <c r="G334" s="103" t="s">
        <v>17236</v>
      </c>
      <c r="H334" s="103" t="s">
        <v>17210</v>
      </c>
      <c r="I334" s="104" t="s">
        <v>10357</v>
      </c>
      <c r="J334" s="158"/>
    </row>
    <row r="335" spans="1:10" x14ac:dyDescent="0.3">
      <c r="A335" s="160" t="s">
        <v>19156</v>
      </c>
      <c r="B335" s="163" t="s">
        <v>17838</v>
      </c>
      <c r="C335" s="101" t="s">
        <v>17839</v>
      </c>
      <c r="D335" s="101" t="s">
        <v>17840</v>
      </c>
      <c r="E335" s="101" t="s">
        <v>10357</v>
      </c>
      <c r="F335" s="101" t="s">
        <v>17210</v>
      </c>
      <c r="G335" s="101" t="s">
        <v>17209</v>
      </c>
      <c r="H335" s="101" t="s">
        <v>17210</v>
      </c>
      <c r="I335" s="101" t="s">
        <v>10357</v>
      </c>
      <c r="J335" s="163" t="s">
        <v>17841</v>
      </c>
    </row>
    <row r="336" spans="1:10" x14ac:dyDescent="0.3">
      <c r="A336" s="161"/>
      <c r="B336" s="164"/>
      <c r="C336" s="96" t="s">
        <v>17842</v>
      </c>
      <c r="D336" s="96" t="s">
        <v>17843</v>
      </c>
      <c r="E336" s="96" t="s">
        <v>10357</v>
      </c>
      <c r="F336" s="96" t="s">
        <v>17210</v>
      </c>
      <c r="G336" s="96" t="s">
        <v>17209</v>
      </c>
      <c r="H336" s="96" t="s">
        <v>17210</v>
      </c>
      <c r="I336" s="96" t="s">
        <v>10357</v>
      </c>
      <c r="J336" s="164"/>
    </row>
    <row r="337" spans="1:10" x14ac:dyDescent="0.3">
      <c r="A337" s="161"/>
      <c r="B337" s="164"/>
      <c r="C337" s="96" t="s">
        <v>17844</v>
      </c>
      <c r="D337" s="96" t="s">
        <v>17845</v>
      </c>
      <c r="E337" s="96" t="s">
        <v>10357</v>
      </c>
      <c r="F337" s="96" t="s">
        <v>17210</v>
      </c>
      <c r="G337" s="96" t="s">
        <v>17236</v>
      </c>
      <c r="H337" s="96" t="s">
        <v>17210</v>
      </c>
      <c r="I337" s="96" t="s">
        <v>10357</v>
      </c>
      <c r="J337" s="164"/>
    </row>
    <row r="338" spans="1:10" x14ac:dyDescent="0.3">
      <c r="A338" s="161"/>
      <c r="B338" s="164"/>
      <c r="C338" s="96" t="s">
        <v>17846</v>
      </c>
      <c r="D338" s="96" t="s">
        <v>17759</v>
      </c>
      <c r="E338" s="96" t="s">
        <v>10357</v>
      </c>
      <c r="F338" s="96" t="s">
        <v>17210</v>
      </c>
      <c r="G338" s="96" t="s">
        <v>17209</v>
      </c>
      <c r="H338" s="96" t="s">
        <v>17210</v>
      </c>
      <c r="I338" s="96" t="s">
        <v>10357</v>
      </c>
      <c r="J338" s="164"/>
    </row>
    <row r="339" spans="1:10" x14ac:dyDescent="0.3">
      <c r="A339" s="161"/>
      <c r="B339" s="164"/>
      <c r="C339" s="96" t="s">
        <v>17847</v>
      </c>
      <c r="D339" s="96" t="s">
        <v>17848</v>
      </c>
      <c r="E339" s="96" t="s">
        <v>10354</v>
      </c>
      <c r="F339" s="96" t="s">
        <v>17208</v>
      </c>
      <c r="G339" s="96" t="s">
        <v>10358</v>
      </c>
      <c r="H339" s="96" t="s">
        <v>10357</v>
      </c>
      <c r="I339" s="96" t="s">
        <v>10357</v>
      </c>
      <c r="J339" s="164"/>
    </row>
    <row r="340" spans="1:10" x14ac:dyDescent="0.3">
      <c r="A340" s="161"/>
      <c r="B340" s="164"/>
      <c r="C340" s="96" t="s">
        <v>17849</v>
      </c>
      <c r="D340" s="96" t="s">
        <v>17850</v>
      </c>
      <c r="E340" s="96" t="s">
        <v>10357</v>
      </c>
      <c r="F340" s="96" t="s">
        <v>17210</v>
      </c>
      <c r="G340" s="96" t="s">
        <v>17209</v>
      </c>
      <c r="H340" s="96" t="s">
        <v>17210</v>
      </c>
      <c r="I340" s="96" t="s">
        <v>10357</v>
      </c>
      <c r="J340" s="164"/>
    </row>
    <row r="341" spans="1:10" x14ac:dyDescent="0.3">
      <c r="A341" s="161"/>
      <c r="B341" s="164"/>
      <c r="C341" s="96" t="s">
        <v>17851</v>
      </c>
      <c r="D341" s="96" t="s">
        <v>17852</v>
      </c>
      <c r="E341" s="96" t="s">
        <v>10357</v>
      </c>
      <c r="F341" s="96" t="s">
        <v>17210</v>
      </c>
      <c r="G341" s="96" t="s">
        <v>17209</v>
      </c>
      <c r="H341" s="96" t="s">
        <v>17210</v>
      </c>
      <c r="I341" s="96" t="s">
        <v>10357</v>
      </c>
      <c r="J341" s="164"/>
    </row>
    <row r="342" spans="1:10" x14ac:dyDescent="0.3">
      <c r="A342" s="161"/>
      <c r="B342" s="164"/>
      <c r="C342" s="96" t="s">
        <v>17853</v>
      </c>
      <c r="D342" s="96" t="s">
        <v>17854</v>
      </c>
      <c r="E342" s="96" t="s">
        <v>10357</v>
      </c>
      <c r="F342" s="96" t="s">
        <v>17210</v>
      </c>
      <c r="G342" s="96" t="s">
        <v>17209</v>
      </c>
      <c r="H342" s="96" t="s">
        <v>17210</v>
      </c>
      <c r="I342" s="96" t="s">
        <v>10357</v>
      </c>
      <c r="J342" s="164"/>
    </row>
    <row r="343" spans="1:10" x14ac:dyDescent="0.3">
      <c r="A343" s="161"/>
      <c r="B343" s="164"/>
      <c r="C343" s="81" t="s">
        <v>17855</v>
      </c>
      <c r="D343" s="81" t="s">
        <v>17856</v>
      </c>
      <c r="E343" s="81" t="s">
        <v>10354</v>
      </c>
      <c r="F343" s="81" t="s">
        <v>17857</v>
      </c>
      <c r="G343" s="81" t="s">
        <v>17203</v>
      </c>
      <c r="H343" s="81" t="s">
        <v>10354</v>
      </c>
      <c r="I343" s="81" t="s">
        <v>10354</v>
      </c>
      <c r="J343" s="164"/>
    </row>
    <row r="344" spans="1:10" x14ac:dyDescent="0.3">
      <c r="A344" s="161"/>
      <c r="B344" s="164"/>
      <c r="C344" s="96" t="s">
        <v>17858</v>
      </c>
      <c r="D344" s="96" t="s">
        <v>17859</v>
      </c>
      <c r="E344" s="96" t="s">
        <v>10357</v>
      </c>
      <c r="F344" s="96" t="s">
        <v>17210</v>
      </c>
      <c r="G344" s="96" t="s">
        <v>17263</v>
      </c>
      <c r="H344" s="96" t="s">
        <v>17210</v>
      </c>
      <c r="I344" s="96" t="s">
        <v>10357</v>
      </c>
      <c r="J344" s="164"/>
    </row>
    <row r="345" spans="1:10" x14ac:dyDescent="0.3">
      <c r="A345" s="161"/>
      <c r="B345" s="164"/>
      <c r="C345" s="96" t="s">
        <v>17860</v>
      </c>
      <c r="D345" s="96" t="s">
        <v>17861</v>
      </c>
      <c r="E345" s="96" t="s">
        <v>10357</v>
      </c>
      <c r="F345" s="96" t="s">
        <v>17210</v>
      </c>
      <c r="G345" s="96" t="s">
        <v>17263</v>
      </c>
      <c r="H345" s="96" t="s">
        <v>17210</v>
      </c>
      <c r="I345" s="96" t="s">
        <v>10357</v>
      </c>
      <c r="J345" s="164"/>
    </row>
    <row r="346" spans="1:10" x14ac:dyDescent="0.3">
      <c r="A346" s="161"/>
      <c r="B346" s="164"/>
      <c r="C346" s="96" t="s">
        <v>17862</v>
      </c>
      <c r="D346" s="96" t="s">
        <v>17863</v>
      </c>
      <c r="E346" s="96" t="s">
        <v>10357</v>
      </c>
      <c r="F346" s="96" t="s">
        <v>17210</v>
      </c>
      <c r="G346" s="96" t="s">
        <v>17209</v>
      </c>
      <c r="H346" s="96" t="s">
        <v>17210</v>
      </c>
      <c r="I346" s="96" t="s">
        <v>10357</v>
      </c>
      <c r="J346" s="164"/>
    </row>
    <row r="347" spans="1:10" x14ac:dyDescent="0.3">
      <c r="A347" s="161"/>
      <c r="B347" s="164"/>
      <c r="C347" s="96" t="s">
        <v>17864</v>
      </c>
      <c r="D347" s="96" t="s">
        <v>17751</v>
      </c>
      <c r="E347" s="96" t="s">
        <v>10357</v>
      </c>
      <c r="F347" s="96" t="s">
        <v>17210</v>
      </c>
      <c r="G347" s="96" t="s">
        <v>17236</v>
      </c>
      <c r="H347" s="96" t="s">
        <v>17210</v>
      </c>
      <c r="I347" s="96" t="s">
        <v>10357</v>
      </c>
      <c r="J347" s="164"/>
    </row>
    <row r="348" spans="1:10" x14ac:dyDescent="0.3">
      <c r="A348" s="161"/>
      <c r="B348" s="164"/>
      <c r="C348" s="96" t="s">
        <v>17865</v>
      </c>
      <c r="D348" s="96" t="s">
        <v>17866</v>
      </c>
      <c r="E348" s="96" t="s">
        <v>10357</v>
      </c>
      <c r="F348" s="96" t="s">
        <v>17210</v>
      </c>
      <c r="G348" s="96" t="s">
        <v>17209</v>
      </c>
      <c r="H348" s="96" t="s">
        <v>17210</v>
      </c>
      <c r="I348" s="96" t="s">
        <v>10357</v>
      </c>
      <c r="J348" s="164"/>
    </row>
    <row r="349" spans="1:10" x14ac:dyDescent="0.3">
      <c r="A349" s="161"/>
      <c r="B349" s="164"/>
      <c r="C349" s="96" t="s">
        <v>17867</v>
      </c>
      <c r="D349" s="96" t="s">
        <v>17868</v>
      </c>
      <c r="E349" s="96" t="s">
        <v>10357</v>
      </c>
      <c r="F349" s="96" t="s">
        <v>17210</v>
      </c>
      <c r="G349" s="96" t="s">
        <v>17209</v>
      </c>
      <c r="H349" s="96" t="s">
        <v>17210</v>
      </c>
      <c r="I349" s="96" t="s">
        <v>10357</v>
      </c>
      <c r="J349" s="164"/>
    </row>
    <row r="350" spans="1:10" x14ac:dyDescent="0.3">
      <c r="A350" s="161"/>
      <c r="B350" s="164"/>
      <c r="C350" s="81" t="s">
        <v>17869</v>
      </c>
      <c r="D350" s="81" t="s">
        <v>17870</v>
      </c>
      <c r="E350" s="81" t="s">
        <v>10354</v>
      </c>
      <c r="F350" s="81" t="s">
        <v>17208</v>
      </c>
      <c r="G350" s="81" t="s">
        <v>17871</v>
      </c>
      <c r="H350" s="81" t="s">
        <v>10354</v>
      </c>
      <c r="I350" s="81" t="s">
        <v>10354</v>
      </c>
      <c r="J350" s="164"/>
    </row>
    <row r="351" spans="1:10" x14ac:dyDescent="0.3">
      <c r="A351" s="161"/>
      <c r="B351" s="164"/>
      <c r="C351" s="96" t="s">
        <v>17872</v>
      </c>
      <c r="D351" s="96" t="s">
        <v>17873</v>
      </c>
      <c r="E351" s="96" t="s">
        <v>10357</v>
      </c>
      <c r="F351" s="96" t="s">
        <v>17210</v>
      </c>
      <c r="G351" s="96" t="s">
        <v>17209</v>
      </c>
      <c r="H351" s="96" t="s">
        <v>17210</v>
      </c>
      <c r="I351" s="96" t="s">
        <v>10357</v>
      </c>
      <c r="J351" s="164"/>
    </row>
    <row r="352" spans="1:10" x14ac:dyDescent="0.3">
      <c r="A352" s="161"/>
      <c r="B352" s="164"/>
      <c r="C352" s="96" t="s">
        <v>17874</v>
      </c>
      <c r="D352" s="96" t="s">
        <v>17875</v>
      </c>
      <c r="E352" s="96" t="s">
        <v>10357</v>
      </c>
      <c r="F352" s="96" t="s">
        <v>17210</v>
      </c>
      <c r="G352" s="96" t="s">
        <v>17209</v>
      </c>
      <c r="H352" s="96" t="s">
        <v>17210</v>
      </c>
      <c r="I352" s="96" t="s">
        <v>10357</v>
      </c>
      <c r="J352" s="164"/>
    </row>
    <row r="353" spans="1:10" x14ac:dyDescent="0.3">
      <c r="A353" s="161"/>
      <c r="B353" s="164"/>
      <c r="C353" s="81" t="s">
        <v>17876</v>
      </c>
      <c r="D353" s="81" t="s">
        <v>17877</v>
      </c>
      <c r="E353" s="81" t="s">
        <v>10354</v>
      </c>
      <c r="F353" s="81" t="s">
        <v>17208</v>
      </c>
      <c r="G353" s="81" t="s">
        <v>17878</v>
      </c>
      <c r="H353" s="81" t="s">
        <v>10354</v>
      </c>
      <c r="I353" s="81" t="s">
        <v>10354</v>
      </c>
      <c r="J353" s="164"/>
    </row>
    <row r="354" spans="1:10" x14ac:dyDescent="0.3">
      <c r="A354" s="161"/>
      <c r="B354" s="164"/>
      <c r="C354" s="96" t="s">
        <v>17879</v>
      </c>
      <c r="D354" s="96" t="s">
        <v>17880</v>
      </c>
      <c r="E354" s="96" t="s">
        <v>10357</v>
      </c>
      <c r="F354" s="96" t="s">
        <v>17210</v>
      </c>
      <c r="G354" s="96" t="s">
        <v>17209</v>
      </c>
      <c r="H354" s="96" t="s">
        <v>17210</v>
      </c>
      <c r="I354" s="96" t="s">
        <v>10357</v>
      </c>
      <c r="J354" s="164"/>
    </row>
    <row r="355" spans="1:10" x14ac:dyDescent="0.3">
      <c r="A355" s="161"/>
      <c r="B355" s="164"/>
      <c r="C355" s="96" t="s">
        <v>17881</v>
      </c>
      <c r="D355" s="96" t="s">
        <v>17882</v>
      </c>
      <c r="E355" s="96" t="s">
        <v>10357</v>
      </c>
      <c r="F355" s="96" t="s">
        <v>17210</v>
      </c>
      <c r="G355" s="96" t="s">
        <v>17209</v>
      </c>
      <c r="H355" s="96" t="s">
        <v>17210</v>
      </c>
      <c r="I355" s="96" t="s">
        <v>10357</v>
      </c>
      <c r="J355" s="164"/>
    </row>
    <row r="356" spans="1:10" x14ac:dyDescent="0.3">
      <c r="A356" s="161"/>
      <c r="B356" s="164"/>
      <c r="C356" s="96" t="s">
        <v>17883</v>
      </c>
      <c r="D356" s="96" t="s">
        <v>17884</v>
      </c>
      <c r="E356" s="96" t="s">
        <v>10357</v>
      </c>
      <c r="F356" s="96" t="s">
        <v>17210</v>
      </c>
      <c r="G356" s="96" t="s">
        <v>17209</v>
      </c>
      <c r="H356" s="96" t="s">
        <v>17210</v>
      </c>
      <c r="I356" s="96" t="s">
        <v>10357</v>
      </c>
      <c r="J356" s="164"/>
    </row>
    <row r="357" spans="1:10" x14ac:dyDescent="0.3">
      <c r="A357" s="161"/>
      <c r="B357" s="164"/>
      <c r="C357" s="96" t="s">
        <v>17885</v>
      </c>
      <c r="D357" s="96" t="s">
        <v>17886</v>
      </c>
      <c r="E357" s="96" t="s">
        <v>10357</v>
      </c>
      <c r="F357" s="96" t="s">
        <v>17210</v>
      </c>
      <c r="G357" s="96" t="s">
        <v>17209</v>
      </c>
      <c r="H357" s="96" t="s">
        <v>17210</v>
      </c>
      <c r="I357" s="96" t="s">
        <v>10357</v>
      </c>
      <c r="J357" s="164"/>
    </row>
    <row r="358" spans="1:10" x14ac:dyDescent="0.3">
      <c r="A358" s="161"/>
      <c r="B358" s="164"/>
      <c r="C358" s="96" t="s">
        <v>17887</v>
      </c>
      <c r="D358" s="96" t="s">
        <v>17888</v>
      </c>
      <c r="E358" s="96" t="s">
        <v>10357</v>
      </c>
      <c r="F358" s="96" t="s">
        <v>17210</v>
      </c>
      <c r="G358" s="96" t="s">
        <v>17209</v>
      </c>
      <c r="H358" s="96" t="s">
        <v>17210</v>
      </c>
      <c r="I358" s="96" t="s">
        <v>10357</v>
      </c>
      <c r="J358" s="164"/>
    </row>
    <row r="359" spans="1:10" x14ac:dyDescent="0.3">
      <c r="A359" s="161"/>
      <c r="B359" s="164"/>
      <c r="C359" s="96" t="s">
        <v>17889</v>
      </c>
      <c r="D359" s="96" t="s">
        <v>17890</v>
      </c>
      <c r="E359" s="96" t="s">
        <v>10357</v>
      </c>
      <c r="F359" s="96" t="s">
        <v>17210</v>
      </c>
      <c r="G359" s="96" t="s">
        <v>17209</v>
      </c>
      <c r="H359" s="96" t="s">
        <v>17210</v>
      </c>
      <c r="I359" s="96" t="s">
        <v>10357</v>
      </c>
      <c r="J359" s="164"/>
    </row>
    <row r="360" spans="1:10" x14ac:dyDescent="0.3">
      <c r="A360" s="161"/>
      <c r="B360" s="164"/>
      <c r="C360" s="96" t="s">
        <v>17891</v>
      </c>
      <c r="D360" s="96" t="s">
        <v>17892</v>
      </c>
      <c r="E360" s="96" t="s">
        <v>10357</v>
      </c>
      <c r="F360" s="96" t="s">
        <v>17210</v>
      </c>
      <c r="G360" s="96" t="s">
        <v>17263</v>
      </c>
      <c r="H360" s="96" t="s">
        <v>17210</v>
      </c>
      <c r="I360" s="96" t="s">
        <v>10357</v>
      </c>
      <c r="J360" s="164"/>
    </row>
    <row r="361" spans="1:10" x14ac:dyDescent="0.3">
      <c r="A361" s="161"/>
      <c r="B361" s="164"/>
      <c r="C361" s="81" t="s">
        <v>17893</v>
      </c>
      <c r="D361" s="81" t="s">
        <v>17894</v>
      </c>
      <c r="E361" s="81" t="s">
        <v>10354</v>
      </c>
      <c r="F361" s="81" t="s">
        <v>17208</v>
      </c>
      <c r="G361" s="81" t="s">
        <v>17895</v>
      </c>
      <c r="H361" s="81" t="s">
        <v>10354</v>
      </c>
      <c r="I361" s="81" t="s">
        <v>10354</v>
      </c>
      <c r="J361" s="164"/>
    </row>
    <row r="362" spans="1:10" x14ac:dyDescent="0.3">
      <c r="A362" s="161"/>
      <c r="B362" s="164"/>
      <c r="C362" s="81" t="s">
        <v>17896</v>
      </c>
      <c r="D362" s="81" t="s">
        <v>17897</v>
      </c>
      <c r="E362" s="81" t="s">
        <v>10354</v>
      </c>
      <c r="F362" s="81" t="s">
        <v>17208</v>
      </c>
      <c r="G362" s="81" t="s">
        <v>17898</v>
      </c>
      <c r="H362" s="81" t="s">
        <v>10354</v>
      </c>
      <c r="I362" s="81" t="s">
        <v>10354</v>
      </c>
      <c r="J362" s="164"/>
    </row>
    <row r="363" spans="1:10" x14ac:dyDescent="0.3">
      <c r="A363" s="161"/>
      <c r="B363" s="164"/>
      <c r="C363" s="96" t="s">
        <v>17899</v>
      </c>
      <c r="D363" s="96" t="s">
        <v>17900</v>
      </c>
      <c r="E363" s="96" t="s">
        <v>10357</v>
      </c>
      <c r="F363" s="96" t="s">
        <v>17210</v>
      </c>
      <c r="G363" s="96" t="s">
        <v>17209</v>
      </c>
      <c r="H363" s="96" t="s">
        <v>17210</v>
      </c>
      <c r="I363" s="96" t="s">
        <v>10357</v>
      </c>
      <c r="J363" s="164"/>
    </row>
    <row r="364" spans="1:10" x14ac:dyDescent="0.3">
      <c r="A364" s="161"/>
      <c r="B364" s="164"/>
      <c r="C364" s="96" t="s">
        <v>17901</v>
      </c>
      <c r="D364" s="96" t="s">
        <v>17902</v>
      </c>
      <c r="E364" s="96" t="s">
        <v>10357</v>
      </c>
      <c r="F364" s="96" t="s">
        <v>17210</v>
      </c>
      <c r="G364" s="96" t="s">
        <v>17209</v>
      </c>
      <c r="H364" s="96" t="s">
        <v>17210</v>
      </c>
      <c r="I364" s="96" t="s">
        <v>10357</v>
      </c>
      <c r="J364" s="164"/>
    </row>
    <row r="365" spans="1:10" x14ac:dyDescent="0.3">
      <c r="A365" s="161"/>
      <c r="B365" s="164"/>
      <c r="C365" s="96" t="s">
        <v>17903</v>
      </c>
      <c r="D365" s="96" t="s">
        <v>17843</v>
      </c>
      <c r="E365" s="96" t="s">
        <v>10357</v>
      </c>
      <c r="F365" s="96" t="s">
        <v>17210</v>
      </c>
      <c r="G365" s="96" t="s">
        <v>17209</v>
      </c>
      <c r="H365" s="96" t="s">
        <v>17210</v>
      </c>
      <c r="I365" s="96" t="s">
        <v>10357</v>
      </c>
      <c r="J365" s="164"/>
    </row>
    <row r="366" spans="1:10" x14ac:dyDescent="0.3">
      <c r="A366" s="161"/>
      <c r="B366" s="164"/>
      <c r="C366" s="96" t="s">
        <v>17904</v>
      </c>
      <c r="D366" s="96" t="s">
        <v>17905</v>
      </c>
      <c r="E366" s="96" t="s">
        <v>10357</v>
      </c>
      <c r="F366" s="96" t="s">
        <v>17210</v>
      </c>
      <c r="G366" s="96" t="s">
        <v>17226</v>
      </c>
      <c r="H366" s="96" t="s">
        <v>17210</v>
      </c>
      <c r="I366" s="96" t="s">
        <v>10357</v>
      </c>
      <c r="J366" s="164"/>
    </row>
    <row r="367" spans="1:10" x14ac:dyDescent="0.3">
      <c r="A367" s="161"/>
      <c r="B367" s="164"/>
      <c r="C367" s="96" t="s">
        <v>17906</v>
      </c>
      <c r="D367" s="96" t="s">
        <v>17907</v>
      </c>
      <c r="E367" s="96" t="s">
        <v>10357</v>
      </c>
      <c r="F367" s="96" t="s">
        <v>17210</v>
      </c>
      <c r="G367" s="96" t="s">
        <v>17209</v>
      </c>
      <c r="H367" s="96" t="s">
        <v>17210</v>
      </c>
      <c r="I367" s="96" t="s">
        <v>10357</v>
      </c>
      <c r="J367" s="164"/>
    </row>
    <row r="368" spans="1:10" x14ac:dyDescent="0.3">
      <c r="A368" s="161"/>
      <c r="B368" s="164"/>
      <c r="C368" s="96" t="s">
        <v>17908</v>
      </c>
      <c r="D368" s="96" t="s">
        <v>17909</v>
      </c>
      <c r="E368" s="96" t="s">
        <v>10357</v>
      </c>
      <c r="F368" s="96" t="s">
        <v>17210</v>
      </c>
      <c r="G368" s="96" t="s">
        <v>17209</v>
      </c>
      <c r="H368" s="96" t="s">
        <v>17210</v>
      </c>
      <c r="I368" s="96" t="s">
        <v>10357</v>
      </c>
      <c r="J368" s="164"/>
    </row>
    <row r="369" spans="1:10" x14ac:dyDescent="0.3">
      <c r="A369" s="161"/>
      <c r="B369" s="164"/>
      <c r="C369" s="96" t="s">
        <v>17910</v>
      </c>
      <c r="D369" s="96" t="s">
        <v>17911</v>
      </c>
      <c r="E369" s="96" t="s">
        <v>10357</v>
      </c>
      <c r="F369" s="96" t="s">
        <v>17210</v>
      </c>
      <c r="G369" s="96" t="s">
        <v>17209</v>
      </c>
      <c r="H369" s="96" t="s">
        <v>17210</v>
      </c>
      <c r="I369" s="96" t="s">
        <v>10357</v>
      </c>
      <c r="J369" s="164"/>
    </row>
    <row r="370" spans="1:10" x14ac:dyDescent="0.3">
      <c r="A370" s="161"/>
      <c r="B370" s="164"/>
      <c r="C370" s="96" t="s">
        <v>17912</v>
      </c>
      <c r="D370" s="96" t="s">
        <v>17913</v>
      </c>
      <c r="E370" s="96" t="s">
        <v>10357</v>
      </c>
      <c r="F370" s="96" t="s">
        <v>17210</v>
      </c>
      <c r="G370" s="96" t="s">
        <v>17209</v>
      </c>
      <c r="H370" s="96" t="s">
        <v>17210</v>
      </c>
      <c r="I370" s="96" t="s">
        <v>10357</v>
      </c>
      <c r="J370" s="164"/>
    </row>
    <row r="371" spans="1:10" x14ac:dyDescent="0.3">
      <c r="A371" s="161"/>
      <c r="B371" s="164"/>
      <c r="C371" s="96" t="s">
        <v>17914</v>
      </c>
      <c r="D371" s="96" t="s">
        <v>17915</v>
      </c>
      <c r="E371" s="96" t="s">
        <v>10357</v>
      </c>
      <c r="F371" s="96" t="s">
        <v>17210</v>
      </c>
      <c r="G371" s="96" t="s">
        <v>17209</v>
      </c>
      <c r="H371" s="96" t="s">
        <v>17210</v>
      </c>
      <c r="I371" s="96" t="s">
        <v>10357</v>
      </c>
      <c r="J371" s="164"/>
    </row>
    <row r="372" spans="1:10" x14ac:dyDescent="0.3">
      <c r="A372" s="161"/>
      <c r="B372" s="164"/>
      <c r="C372" s="96" t="s">
        <v>17916</v>
      </c>
      <c r="D372" s="96" t="s">
        <v>17917</v>
      </c>
      <c r="E372" s="96" t="s">
        <v>10357</v>
      </c>
      <c r="F372" s="96" t="s">
        <v>17210</v>
      </c>
      <c r="G372" s="96" t="s">
        <v>17209</v>
      </c>
      <c r="H372" s="96" t="s">
        <v>17210</v>
      </c>
      <c r="I372" s="96" t="s">
        <v>10357</v>
      </c>
      <c r="J372" s="164"/>
    </row>
    <row r="373" spans="1:10" x14ac:dyDescent="0.3">
      <c r="A373" s="161"/>
      <c r="B373" s="164"/>
      <c r="C373" s="96" t="s">
        <v>17918</v>
      </c>
      <c r="D373" s="96" t="s">
        <v>17919</v>
      </c>
      <c r="E373" s="96" t="s">
        <v>10357</v>
      </c>
      <c r="F373" s="96" t="s">
        <v>17210</v>
      </c>
      <c r="G373" s="96" t="s">
        <v>17263</v>
      </c>
      <c r="H373" s="96" t="s">
        <v>17210</v>
      </c>
      <c r="I373" s="96" t="s">
        <v>10357</v>
      </c>
      <c r="J373" s="164"/>
    </row>
    <row r="374" spans="1:10" x14ac:dyDescent="0.3">
      <c r="A374" s="161"/>
      <c r="B374" s="164"/>
      <c r="C374" s="96" t="s">
        <v>17920</v>
      </c>
      <c r="D374" s="96" t="s">
        <v>17921</v>
      </c>
      <c r="E374" s="96" t="s">
        <v>10357</v>
      </c>
      <c r="F374" s="96" t="s">
        <v>17210</v>
      </c>
      <c r="G374" s="96" t="s">
        <v>17209</v>
      </c>
      <c r="H374" s="96" t="s">
        <v>17210</v>
      </c>
      <c r="I374" s="96" t="s">
        <v>10357</v>
      </c>
      <c r="J374" s="164"/>
    </row>
    <row r="375" spans="1:10" x14ac:dyDescent="0.3">
      <c r="A375" s="161"/>
      <c r="B375" s="164"/>
      <c r="C375" s="96" t="s">
        <v>17922</v>
      </c>
      <c r="D375" s="96" t="s">
        <v>17923</v>
      </c>
      <c r="E375" s="96" t="s">
        <v>10357</v>
      </c>
      <c r="F375" s="96" t="s">
        <v>17210</v>
      </c>
      <c r="G375" s="96" t="s">
        <v>17236</v>
      </c>
      <c r="H375" s="96" t="s">
        <v>17210</v>
      </c>
      <c r="I375" s="96" t="s">
        <v>10357</v>
      </c>
      <c r="J375" s="164"/>
    </row>
    <row r="376" spans="1:10" x14ac:dyDescent="0.3">
      <c r="A376" s="161"/>
      <c r="B376" s="164"/>
      <c r="C376" s="96" t="s">
        <v>17924</v>
      </c>
      <c r="D376" s="96" t="s">
        <v>17925</v>
      </c>
      <c r="E376" s="96" t="s">
        <v>10354</v>
      </c>
      <c r="F376" s="96" t="s">
        <v>17208</v>
      </c>
      <c r="G376" s="96" t="s">
        <v>10358</v>
      </c>
      <c r="H376" s="96" t="s">
        <v>10357</v>
      </c>
      <c r="I376" s="96" t="s">
        <v>10357</v>
      </c>
      <c r="J376" s="164"/>
    </row>
    <row r="377" spans="1:10" x14ac:dyDescent="0.3">
      <c r="A377" s="161"/>
      <c r="B377" s="164"/>
      <c r="C377" s="96" t="s">
        <v>17926</v>
      </c>
      <c r="D377" s="96" t="s">
        <v>17927</v>
      </c>
      <c r="E377" s="96" t="s">
        <v>10354</v>
      </c>
      <c r="F377" s="96" t="s">
        <v>17208</v>
      </c>
      <c r="G377" s="96" t="s">
        <v>17928</v>
      </c>
      <c r="H377" s="96" t="s">
        <v>10354</v>
      </c>
      <c r="I377" s="96" t="s">
        <v>10357</v>
      </c>
      <c r="J377" s="164"/>
    </row>
    <row r="378" spans="1:10" x14ac:dyDescent="0.3">
      <c r="A378" s="161"/>
      <c r="B378" s="164"/>
      <c r="C378" s="96" t="s">
        <v>17929</v>
      </c>
      <c r="D378" s="96" t="s">
        <v>17930</v>
      </c>
      <c r="E378" s="96" t="s">
        <v>10357</v>
      </c>
      <c r="F378" s="96" t="s">
        <v>17210</v>
      </c>
      <c r="G378" s="96" t="s">
        <v>17209</v>
      </c>
      <c r="H378" s="96" t="s">
        <v>17210</v>
      </c>
      <c r="I378" s="96" t="s">
        <v>10357</v>
      </c>
      <c r="J378" s="164"/>
    </row>
    <row r="379" spans="1:10" x14ac:dyDescent="0.3">
      <c r="A379" s="161"/>
      <c r="B379" s="164"/>
      <c r="C379" s="96" t="s">
        <v>17931</v>
      </c>
      <c r="D379" s="96" t="s">
        <v>17932</v>
      </c>
      <c r="E379" s="96" t="s">
        <v>10357</v>
      </c>
      <c r="F379" s="96" t="s">
        <v>17210</v>
      </c>
      <c r="G379" s="96" t="s">
        <v>17209</v>
      </c>
      <c r="H379" s="96" t="s">
        <v>17210</v>
      </c>
      <c r="I379" s="96" t="s">
        <v>10357</v>
      </c>
      <c r="J379" s="164"/>
    </row>
    <row r="380" spans="1:10" x14ac:dyDescent="0.3">
      <c r="A380" s="161"/>
      <c r="B380" s="164"/>
      <c r="C380" s="96" t="s">
        <v>17933</v>
      </c>
      <c r="D380" s="96" t="s">
        <v>17934</v>
      </c>
      <c r="E380" s="96" t="s">
        <v>10357</v>
      </c>
      <c r="F380" s="96" t="s">
        <v>17210</v>
      </c>
      <c r="G380" s="96" t="s">
        <v>17209</v>
      </c>
      <c r="H380" s="96" t="s">
        <v>17210</v>
      </c>
      <c r="I380" s="96" t="s">
        <v>10357</v>
      </c>
      <c r="J380" s="164"/>
    </row>
    <row r="381" spans="1:10" x14ac:dyDescent="0.3">
      <c r="A381" s="161"/>
      <c r="B381" s="164"/>
      <c r="C381" s="96" t="s">
        <v>17935</v>
      </c>
      <c r="D381" s="96" t="s">
        <v>17936</v>
      </c>
      <c r="E381" s="96" t="s">
        <v>10357</v>
      </c>
      <c r="F381" s="96" t="s">
        <v>17210</v>
      </c>
      <c r="G381" s="96" t="s">
        <v>17209</v>
      </c>
      <c r="H381" s="96" t="s">
        <v>17210</v>
      </c>
      <c r="I381" s="96" t="s">
        <v>10357</v>
      </c>
      <c r="J381" s="164"/>
    </row>
    <row r="382" spans="1:10" x14ac:dyDescent="0.3">
      <c r="A382" s="161"/>
      <c r="B382" s="164"/>
      <c r="C382" s="96" t="s">
        <v>17937</v>
      </c>
      <c r="D382" s="96" t="s">
        <v>17938</v>
      </c>
      <c r="E382" s="96" t="s">
        <v>17210</v>
      </c>
      <c r="F382" s="96" t="s">
        <v>17210</v>
      </c>
      <c r="G382" s="96" t="s">
        <v>10340</v>
      </c>
      <c r="H382" s="96" t="s">
        <v>17210</v>
      </c>
      <c r="I382" s="96" t="s">
        <v>10357</v>
      </c>
      <c r="J382" s="164"/>
    </row>
    <row r="383" spans="1:10" x14ac:dyDescent="0.3">
      <c r="A383" s="161"/>
      <c r="B383" s="164"/>
      <c r="C383" s="96" t="s">
        <v>17939</v>
      </c>
      <c r="D383" s="96" t="s">
        <v>17940</v>
      </c>
      <c r="E383" s="96" t="s">
        <v>10357</v>
      </c>
      <c r="F383" s="96" t="s">
        <v>17210</v>
      </c>
      <c r="G383" s="96" t="s">
        <v>17209</v>
      </c>
      <c r="H383" s="96" t="s">
        <v>17210</v>
      </c>
      <c r="I383" s="96" t="s">
        <v>10357</v>
      </c>
      <c r="J383" s="164"/>
    </row>
    <row r="384" spans="1:10" x14ac:dyDescent="0.3">
      <c r="A384" s="161"/>
      <c r="B384" s="164"/>
      <c r="C384" s="96" t="s">
        <v>17503</v>
      </c>
      <c r="D384" s="96" t="s">
        <v>17504</v>
      </c>
      <c r="E384" s="96" t="s">
        <v>10357</v>
      </c>
      <c r="F384" s="96" t="s">
        <v>17210</v>
      </c>
      <c r="G384" s="96" t="s">
        <v>17209</v>
      </c>
      <c r="H384" s="96" t="s">
        <v>17210</v>
      </c>
      <c r="I384" s="96" t="s">
        <v>10357</v>
      </c>
      <c r="J384" s="164"/>
    </row>
    <row r="385" spans="1:10" x14ac:dyDescent="0.3">
      <c r="A385" s="161"/>
      <c r="B385" s="164"/>
      <c r="C385" s="96" t="s">
        <v>17941</v>
      </c>
      <c r="D385" s="96" t="s">
        <v>17942</v>
      </c>
      <c r="E385" s="96" t="s">
        <v>10357</v>
      </c>
      <c r="F385" s="96" t="s">
        <v>17210</v>
      </c>
      <c r="G385" s="96" t="s">
        <v>17209</v>
      </c>
      <c r="H385" s="96" t="s">
        <v>17210</v>
      </c>
      <c r="I385" s="96" t="s">
        <v>10357</v>
      </c>
      <c r="J385" s="164"/>
    </row>
    <row r="386" spans="1:10" x14ac:dyDescent="0.3">
      <c r="A386" s="161"/>
      <c r="B386" s="164"/>
      <c r="C386" s="81" t="s">
        <v>17943</v>
      </c>
      <c r="D386" s="81" t="s">
        <v>17944</v>
      </c>
      <c r="E386" s="81" t="s">
        <v>10354</v>
      </c>
      <c r="F386" s="81" t="s">
        <v>17208</v>
      </c>
      <c r="G386" s="81" t="s">
        <v>17945</v>
      </c>
      <c r="H386" s="81" t="s">
        <v>10354</v>
      </c>
      <c r="I386" s="81" t="s">
        <v>10354</v>
      </c>
      <c r="J386" s="164"/>
    </row>
    <row r="387" spans="1:10" x14ac:dyDescent="0.3">
      <c r="A387" s="161"/>
      <c r="B387" s="164"/>
      <c r="C387" s="96" t="s">
        <v>17946</v>
      </c>
      <c r="D387" s="96" t="s">
        <v>17947</v>
      </c>
      <c r="E387" s="96" t="s">
        <v>10357</v>
      </c>
      <c r="F387" s="96" t="s">
        <v>17210</v>
      </c>
      <c r="G387" s="96" t="s">
        <v>17209</v>
      </c>
      <c r="H387" s="96" t="s">
        <v>17210</v>
      </c>
      <c r="I387" s="96" t="s">
        <v>10357</v>
      </c>
      <c r="J387" s="164"/>
    </row>
    <row r="388" spans="1:10" x14ac:dyDescent="0.3">
      <c r="A388" s="161"/>
      <c r="B388" s="164"/>
      <c r="C388" s="96" t="s">
        <v>17948</v>
      </c>
      <c r="D388" s="96" t="s">
        <v>17949</v>
      </c>
      <c r="E388" s="96" t="s">
        <v>10357</v>
      </c>
      <c r="F388" s="96" t="s">
        <v>17210</v>
      </c>
      <c r="G388" s="96" t="s">
        <v>17209</v>
      </c>
      <c r="H388" s="96" t="s">
        <v>17210</v>
      </c>
      <c r="I388" s="96" t="s">
        <v>10357</v>
      </c>
      <c r="J388" s="164"/>
    </row>
    <row r="389" spans="1:10" x14ac:dyDescent="0.3">
      <c r="A389" s="161"/>
      <c r="B389" s="164"/>
      <c r="C389" s="96" t="s">
        <v>17950</v>
      </c>
      <c r="D389" s="96" t="s">
        <v>17951</v>
      </c>
      <c r="E389" s="96" t="s">
        <v>10357</v>
      </c>
      <c r="F389" s="96" t="s">
        <v>17210</v>
      </c>
      <c r="G389" s="96" t="s">
        <v>17226</v>
      </c>
      <c r="H389" s="96" t="s">
        <v>17210</v>
      </c>
      <c r="I389" s="96" t="s">
        <v>10357</v>
      </c>
      <c r="J389" s="164"/>
    </row>
    <row r="390" spans="1:10" x14ac:dyDescent="0.3">
      <c r="A390" s="161"/>
      <c r="B390" s="164"/>
      <c r="C390" s="96" t="s">
        <v>17952</v>
      </c>
      <c r="D390" s="96" t="s">
        <v>17953</v>
      </c>
      <c r="E390" s="96" t="s">
        <v>10357</v>
      </c>
      <c r="F390" s="96" t="s">
        <v>17210</v>
      </c>
      <c r="G390" s="96" t="s">
        <v>17209</v>
      </c>
      <c r="H390" s="96" t="s">
        <v>17210</v>
      </c>
      <c r="I390" s="96" t="s">
        <v>10357</v>
      </c>
      <c r="J390" s="164"/>
    </row>
    <row r="391" spans="1:10" x14ac:dyDescent="0.3">
      <c r="A391" s="161"/>
      <c r="B391" s="164"/>
      <c r="C391" s="96" t="s">
        <v>17954</v>
      </c>
      <c r="D391" s="96" t="s">
        <v>17955</v>
      </c>
      <c r="E391" s="96" t="s">
        <v>10357</v>
      </c>
      <c r="F391" s="96" t="s">
        <v>17210</v>
      </c>
      <c r="G391" s="96" t="s">
        <v>17209</v>
      </c>
      <c r="H391" s="96" t="s">
        <v>17210</v>
      </c>
      <c r="I391" s="96" t="s">
        <v>10357</v>
      </c>
      <c r="J391" s="164"/>
    </row>
    <row r="392" spans="1:10" x14ac:dyDescent="0.3">
      <c r="A392" s="161"/>
      <c r="B392" s="164"/>
      <c r="C392" s="96" t="s">
        <v>17956</v>
      </c>
      <c r="D392" s="96" t="s">
        <v>17957</v>
      </c>
      <c r="E392" s="96" t="s">
        <v>10357</v>
      </c>
      <c r="F392" s="96" t="s">
        <v>17210</v>
      </c>
      <c r="G392" s="96" t="s">
        <v>17209</v>
      </c>
      <c r="H392" s="96" t="s">
        <v>17210</v>
      </c>
      <c r="I392" s="96" t="s">
        <v>10357</v>
      </c>
      <c r="J392" s="164"/>
    </row>
    <row r="393" spans="1:10" x14ac:dyDescent="0.3">
      <c r="A393" s="161"/>
      <c r="B393" s="164"/>
      <c r="C393" s="96" t="s">
        <v>17958</v>
      </c>
      <c r="D393" s="96" t="s">
        <v>17959</v>
      </c>
      <c r="E393" s="96" t="s">
        <v>10354</v>
      </c>
      <c r="F393" s="96" t="s">
        <v>17208</v>
      </c>
      <c r="G393" s="96" t="s">
        <v>10358</v>
      </c>
      <c r="H393" s="96" t="s">
        <v>10357</v>
      </c>
      <c r="I393" s="96" t="s">
        <v>10357</v>
      </c>
      <c r="J393" s="164"/>
    </row>
    <row r="394" spans="1:10" x14ac:dyDescent="0.3">
      <c r="A394" s="161"/>
      <c r="B394" s="164"/>
      <c r="C394" s="96" t="s">
        <v>17960</v>
      </c>
      <c r="D394" s="96" t="s">
        <v>17961</v>
      </c>
      <c r="E394" s="96" t="s">
        <v>10357</v>
      </c>
      <c r="F394" s="96" t="s">
        <v>17210</v>
      </c>
      <c r="G394" s="96" t="s">
        <v>17209</v>
      </c>
      <c r="H394" s="96" t="s">
        <v>17210</v>
      </c>
      <c r="I394" s="96" t="s">
        <v>10357</v>
      </c>
      <c r="J394" s="164"/>
    </row>
    <row r="395" spans="1:10" x14ac:dyDescent="0.3">
      <c r="A395" s="161"/>
      <c r="B395" s="164"/>
      <c r="C395" s="96" t="s">
        <v>17962</v>
      </c>
      <c r="D395" s="96" t="s">
        <v>17963</v>
      </c>
      <c r="E395" s="96" t="s">
        <v>10357</v>
      </c>
      <c r="F395" s="96" t="s">
        <v>17210</v>
      </c>
      <c r="G395" s="96" t="s">
        <v>17209</v>
      </c>
      <c r="H395" s="96" t="s">
        <v>17210</v>
      </c>
      <c r="I395" s="96" t="s">
        <v>10357</v>
      </c>
      <c r="J395" s="164"/>
    </row>
    <row r="396" spans="1:10" x14ac:dyDescent="0.3">
      <c r="A396" s="161"/>
      <c r="B396" s="164"/>
      <c r="C396" s="96" t="s">
        <v>17964</v>
      </c>
      <c r="D396" s="96" t="s">
        <v>17965</v>
      </c>
      <c r="E396" s="96" t="s">
        <v>10357</v>
      </c>
      <c r="F396" s="96" t="s">
        <v>17210</v>
      </c>
      <c r="G396" s="96" t="s">
        <v>17209</v>
      </c>
      <c r="H396" s="96" t="s">
        <v>17210</v>
      </c>
      <c r="I396" s="96" t="s">
        <v>10357</v>
      </c>
      <c r="J396" s="164"/>
    </row>
    <row r="397" spans="1:10" x14ac:dyDescent="0.3">
      <c r="A397" s="161"/>
      <c r="B397" s="164"/>
      <c r="C397" s="96" t="s">
        <v>17966</v>
      </c>
      <c r="D397" s="96" t="s">
        <v>17967</v>
      </c>
      <c r="E397" s="96" t="s">
        <v>10357</v>
      </c>
      <c r="F397" s="96" t="s">
        <v>17210</v>
      </c>
      <c r="G397" s="96" t="s">
        <v>17209</v>
      </c>
      <c r="H397" s="96" t="s">
        <v>17210</v>
      </c>
      <c r="I397" s="96" t="s">
        <v>10357</v>
      </c>
      <c r="J397" s="164"/>
    </row>
    <row r="398" spans="1:10" x14ac:dyDescent="0.3">
      <c r="A398" s="161"/>
      <c r="B398" s="164"/>
      <c r="C398" s="96" t="s">
        <v>17968</v>
      </c>
      <c r="D398" s="96" t="s">
        <v>17969</v>
      </c>
      <c r="E398" s="96" t="s">
        <v>10357</v>
      </c>
      <c r="F398" s="96" t="s">
        <v>17210</v>
      </c>
      <c r="G398" s="96" t="s">
        <v>17263</v>
      </c>
      <c r="H398" s="96" t="s">
        <v>17210</v>
      </c>
      <c r="I398" s="96" t="s">
        <v>10357</v>
      </c>
      <c r="J398" s="164"/>
    </row>
    <row r="399" spans="1:10" x14ac:dyDescent="0.3">
      <c r="A399" s="161"/>
      <c r="B399" s="164"/>
      <c r="C399" s="96" t="s">
        <v>17970</v>
      </c>
      <c r="D399" s="96" t="s">
        <v>17971</v>
      </c>
      <c r="E399" s="96" t="s">
        <v>10357</v>
      </c>
      <c r="F399" s="96" t="s">
        <v>17210</v>
      </c>
      <c r="G399" s="96" t="s">
        <v>17209</v>
      </c>
      <c r="H399" s="96" t="s">
        <v>17210</v>
      </c>
      <c r="I399" s="96" t="s">
        <v>10357</v>
      </c>
      <c r="J399" s="164"/>
    </row>
    <row r="400" spans="1:10" x14ac:dyDescent="0.3">
      <c r="A400" s="161"/>
      <c r="B400" s="164"/>
      <c r="C400" s="96" t="s">
        <v>17972</v>
      </c>
      <c r="D400" s="96" t="s">
        <v>17973</v>
      </c>
      <c r="E400" s="96" t="s">
        <v>10357</v>
      </c>
      <c r="F400" s="96" t="s">
        <v>17275</v>
      </c>
      <c r="G400" s="96" t="s">
        <v>17236</v>
      </c>
      <c r="H400" s="96" t="s">
        <v>17210</v>
      </c>
      <c r="I400" s="96" t="s">
        <v>10357</v>
      </c>
      <c r="J400" s="164"/>
    </row>
    <row r="401" spans="1:10" x14ac:dyDescent="0.3">
      <c r="A401" s="161"/>
      <c r="B401" s="164"/>
      <c r="C401" s="96" t="s">
        <v>17974</v>
      </c>
      <c r="D401" s="96" t="s">
        <v>17975</v>
      </c>
      <c r="E401" s="96" t="s">
        <v>10357</v>
      </c>
      <c r="F401" s="96" t="s">
        <v>17210</v>
      </c>
      <c r="G401" s="96" t="s">
        <v>17209</v>
      </c>
      <c r="H401" s="96" t="s">
        <v>17210</v>
      </c>
      <c r="I401" s="96" t="s">
        <v>10357</v>
      </c>
      <c r="J401" s="164"/>
    </row>
    <row r="402" spans="1:10" x14ac:dyDescent="0.3">
      <c r="A402" s="161"/>
      <c r="B402" s="164"/>
      <c r="C402" s="96" t="s">
        <v>17976</v>
      </c>
      <c r="D402" s="96" t="s">
        <v>17977</v>
      </c>
      <c r="E402" s="96" t="s">
        <v>10357</v>
      </c>
      <c r="F402" s="96" t="s">
        <v>17210</v>
      </c>
      <c r="G402" s="96" t="s">
        <v>17209</v>
      </c>
      <c r="H402" s="96" t="s">
        <v>17210</v>
      </c>
      <c r="I402" s="96" t="s">
        <v>10357</v>
      </c>
      <c r="J402" s="164"/>
    </row>
    <row r="403" spans="1:10" x14ac:dyDescent="0.3">
      <c r="A403" s="161"/>
      <c r="B403" s="164"/>
      <c r="C403" s="96" t="s">
        <v>17978</v>
      </c>
      <c r="D403" s="96" t="s">
        <v>17979</v>
      </c>
      <c r="E403" s="96" t="s">
        <v>10357</v>
      </c>
      <c r="F403" s="96" t="s">
        <v>17210</v>
      </c>
      <c r="G403" s="96" t="s">
        <v>17209</v>
      </c>
      <c r="H403" s="96" t="s">
        <v>17210</v>
      </c>
      <c r="I403" s="96" t="s">
        <v>10357</v>
      </c>
      <c r="J403" s="164"/>
    </row>
    <row r="404" spans="1:10" x14ac:dyDescent="0.3">
      <c r="A404" s="161"/>
      <c r="B404" s="164"/>
      <c r="C404" s="81" t="s">
        <v>17980</v>
      </c>
      <c r="D404" s="81" t="s">
        <v>17981</v>
      </c>
      <c r="E404" s="81" t="s">
        <v>10354</v>
      </c>
      <c r="F404" s="81" t="s">
        <v>17208</v>
      </c>
      <c r="G404" s="81" t="s">
        <v>17982</v>
      </c>
      <c r="H404" s="81" t="s">
        <v>17983</v>
      </c>
      <c r="I404" s="81" t="s">
        <v>10354</v>
      </c>
      <c r="J404" s="164"/>
    </row>
    <row r="405" spans="1:10" x14ac:dyDescent="0.3">
      <c r="A405" s="161"/>
      <c r="B405" s="164"/>
      <c r="C405" s="96" t="s">
        <v>17984</v>
      </c>
      <c r="D405" s="96" t="s">
        <v>17985</v>
      </c>
      <c r="E405" s="96" t="s">
        <v>10357</v>
      </c>
      <c r="F405" s="96" t="s">
        <v>17210</v>
      </c>
      <c r="G405" s="96" t="s">
        <v>17209</v>
      </c>
      <c r="H405" s="96" t="s">
        <v>17210</v>
      </c>
      <c r="I405" s="96" t="s">
        <v>10357</v>
      </c>
      <c r="J405" s="164"/>
    </row>
    <row r="406" spans="1:10" x14ac:dyDescent="0.3">
      <c r="A406" s="161"/>
      <c r="B406" s="164"/>
      <c r="C406" s="96" t="s">
        <v>17772</v>
      </c>
      <c r="D406" s="96" t="s">
        <v>17773</v>
      </c>
      <c r="E406" s="96" t="s">
        <v>10357</v>
      </c>
      <c r="F406" s="96" t="s">
        <v>17210</v>
      </c>
      <c r="G406" s="96" t="s">
        <v>17209</v>
      </c>
      <c r="H406" s="96" t="s">
        <v>17210</v>
      </c>
      <c r="I406" s="96" t="s">
        <v>10357</v>
      </c>
      <c r="J406" s="164"/>
    </row>
    <row r="407" spans="1:10" x14ac:dyDescent="0.3">
      <c r="A407" s="161"/>
      <c r="B407" s="164"/>
      <c r="C407" s="96" t="s">
        <v>17986</v>
      </c>
      <c r="D407" s="96" t="s">
        <v>17987</v>
      </c>
      <c r="E407" s="96" t="s">
        <v>10357</v>
      </c>
      <c r="F407" s="96" t="s">
        <v>17210</v>
      </c>
      <c r="G407" s="96" t="s">
        <v>17209</v>
      </c>
      <c r="H407" s="96" t="s">
        <v>17210</v>
      </c>
      <c r="I407" s="96" t="s">
        <v>10357</v>
      </c>
      <c r="J407" s="164"/>
    </row>
    <row r="408" spans="1:10" x14ac:dyDescent="0.3">
      <c r="A408" s="161"/>
      <c r="B408" s="164"/>
      <c r="C408" s="96" t="s">
        <v>17988</v>
      </c>
      <c r="D408" s="96" t="s">
        <v>17989</v>
      </c>
      <c r="E408" s="96" t="s">
        <v>10358</v>
      </c>
      <c r="F408" s="96" t="s">
        <v>10358</v>
      </c>
      <c r="G408" s="96" t="s">
        <v>10358</v>
      </c>
      <c r="H408" s="96" t="s">
        <v>10358</v>
      </c>
      <c r="I408" s="96" t="s">
        <v>10357</v>
      </c>
      <c r="J408" s="164"/>
    </row>
    <row r="409" spans="1:10" x14ac:dyDescent="0.3">
      <c r="A409" s="161"/>
      <c r="B409" s="164"/>
      <c r="C409" s="96" t="s">
        <v>17990</v>
      </c>
      <c r="D409" s="96" t="s">
        <v>17991</v>
      </c>
      <c r="E409" s="96" t="s">
        <v>10357</v>
      </c>
      <c r="F409" s="96" t="s">
        <v>17210</v>
      </c>
      <c r="G409" s="96" t="s">
        <v>17209</v>
      </c>
      <c r="H409" s="96" t="s">
        <v>17210</v>
      </c>
      <c r="I409" s="96" t="s">
        <v>10357</v>
      </c>
      <c r="J409" s="164"/>
    </row>
    <row r="410" spans="1:10" x14ac:dyDescent="0.3">
      <c r="A410" s="161"/>
      <c r="B410" s="164"/>
      <c r="C410" s="96" t="s">
        <v>17992</v>
      </c>
      <c r="D410" s="96" t="s">
        <v>17993</v>
      </c>
      <c r="E410" s="96" t="s">
        <v>10357</v>
      </c>
      <c r="F410" s="96" t="s">
        <v>17210</v>
      </c>
      <c r="G410" s="96" t="s">
        <v>17209</v>
      </c>
      <c r="H410" s="96" t="s">
        <v>17210</v>
      </c>
      <c r="I410" s="96" t="s">
        <v>10357</v>
      </c>
      <c r="J410" s="164"/>
    </row>
    <row r="411" spans="1:10" x14ac:dyDescent="0.3">
      <c r="A411" s="161"/>
      <c r="B411" s="164"/>
      <c r="C411" s="96" t="s">
        <v>17994</v>
      </c>
      <c r="D411" s="96" t="s">
        <v>17995</v>
      </c>
      <c r="E411" s="96" t="s">
        <v>10357</v>
      </c>
      <c r="F411" s="96" t="s">
        <v>17210</v>
      </c>
      <c r="G411" s="96" t="s">
        <v>17209</v>
      </c>
      <c r="H411" s="96" t="s">
        <v>17210</v>
      </c>
      <c r="I411" s="96" t="s">
        <v>10357</v>
      </c>
      <c r="J411" s="164"/>
    </row>
    <row r="412" spans="1:10" x14ac:dyDescent="0.3">
      <c r="A412" s="161"/>
      <c r="B412" s="164"/>
      <c r="C412" s="96" t="s">
        <v>17996</v>
      </c>
      <c r="D412" s="96" t="s">
        <v>17997</v>
      </c>
      <c r="E412" s="96" t="s">
        <v>10357</v>
      </c>
      <c r="F412" s="96" t="s">
        <v>17210</v>
      </c>
      <c r="G412" s="96" t="s">
        <v>17226</v>
      </c>
      <c r="H412" s="96" t="s">
        <v>17210</v>
      </c>
      <c r="I412" s="96" t="s">
        <v>10357</v>
      </c>
      <c r="J412" s="164"/>
    </row>
    <row r="413" spans="1:10" x14ac:dyDescent="0.3">
      <c r="A413" s="161"/>
      <c r="B413" s="164"/>
      <c r="C413" s="96" t="s">
        <v>17998</v>
      </c>
      <c r="D413" s="96" t="s">
        <v>17999</v>
      </c>
      <c r="E413" s="96" t="s">
        <v>10357</v>
      </c>
      <c r="F413" s="96" t="s">
        <v>17210</v>
      </c>
      <c r="G413" s="96" t="s">
        <v>17209</v>
      </c>
      <c r="H413" s="96" t="s">
        <v>17210</v>
      </c>
      <c r="I413" s="96" t="s">
        <v>10357</v>
      </c>
      <c r="J413" s="164"/>
    </row>
    <row r="414" spans="1:10" x14ac:dyDescent="0.3">
      <c r="A414" s="161"/>
      <c r="B414" s="164"/>
      <c r="C414" s="96" t="s">
        <v>18000</v>
      </c>
      <c r="D414" s="96" t="s">
        <v>18001</v>
      </c>
      <c r="E414" s="96" t="s">
        <v>10357</v>
      </c>
      <c r="F414" s="96" t="s">
        <v>17210</v>
      </c>
      <c r="G414" s="96" t="s">
        <v>17209</v>
      </c>
      <c r="H414" s="96" t="s">
        <v>17210</v>
      </c>
      <c r="I414" s="96" t="s">
        <v>10357</v>
      </c>
      <c r="J414" s="164"/>
    </row>
    <row r="415" spans="1:10" x14ac:dyDescent="0.3">
      <c r="A415" s="161"/>
      <c r="B415" s="164"/>
      <c r="C415" s="96" t="s">
        <v>18002</v>
      </c>
      <c r="D415" s="96" t="s">
        <v>18003</v>
      </c>
      <c r="E415" s="96" t="s">
        <v>10357</v>
      </c>
      <c r="F415" s="96" t="s">
        <v>17210</v>
      </c>
      <c r="G415" s="96" t="s">
        <v>17209</v>
      </c>
      <c r="H415" s="96" t="s">
        <v>17210</v>
      </c>
      <c r="I415" s="96" t="s">
        <v>10357</v>
      </c>
      <c r="J415" s="164"/>
    </row>
    <row r="416" spans="1:10" x14ac:dyDescent="0.3">
      <c r="A416" s="161"/>
      <c r="B416" s="164"/>
      <c r="C416" s="96" t="s">
        <v>18004</v>
      </c>
      <c r="D416" s="96" t="s">
        <v>18005</v>
      </c>
      <c r="E416" s="96" t="s">
        <v>17210</v>
      </c>
      <c r="F416" s="96" t="s">
        <v>17210</v>
      </c>
      <c r="G416" s="96" t="s">
        <v>18006</v>
      </c>
      <c r="H416" s="96" t="s">
        <v>17210</v>
      </c>
      <c r="I416" s="96" t="s">
        <v>10357</v>
      </c>
      <c r="J416" s="164"/>
    </row>
    <row r="417" spans="1:10" x14ac:dyDescent="0.3">
      <c r="A417" s="161"/>
      <c r="B417" s="164"/>
      <c r="C417" s="96" t="s">
        <v>18007</v>
      </c>
      <c r="D417" s="96" t="s">
        <v>18008</v>
      </c>
      <c r="E417" s="96" t="s">
        <v>10357</v>
      </c>
      <c r="F417" s="96" t="s">
        <v>17210</v>
      </c>
      <c r="G417" s="96" t="s">
        <v>17263</v>
      </c>
      <c r="H417" s="96" t="s">
        <v>17210</v>
      </c>
      <c r="I417" s="96" t="s">
        <v>10357</v>
      </c>
      <c r="J417" s="164"/>
    </row>
    <row r="418" spans="1:10" x14ac:dyDescent="0.3">
      <c r="A418" s="161"/>
      <c r="B418" s="164"/>
      <c r="C418" s="96" t="s">
        <v>18009</v>
      </c>
      <c r="D418" s="96" t="s">
        <v>18010</v>
      </c>
      <c r="E418" s="96" t="s">
        <v>10357</v>
      </c>
      <c r="F418" s="96" t="s">
        <v>17275</v>
      </c>
      <c r="G418" s="96" t="s">
        <v>17236</v>
      </c>
      <c r="H418" s="96" t="s">
        <v>17210</v>
      </c>
      <c r="I418" s="96" t="s">
        <v>10357</v>
      </c>
      <c r="J418" s="164"/>
    </row>
    <row r="419" spans="1:10" x14ac:dyDescent="0.3">
      <c r="A419" s="161"/>
      <c r="B419" s="164"/>
      <c r="C419" s="96" t="s">
        <v>18011</v>
      </c>
      <c r="D419" s="96" t="s">
        <v>18012</v>
      </c>
      <c r="E419" s="96" t="s">
        <v>10357</v>
      </c>
      <c r="F419" s="96" t="s">
        <v>17210</v>
      </c>
      <c r="G419" s="96" t="s">
        <v>17209</v>
      </c>
      <c r="H419" s="96" t="s">
        <v>17210</v>
      </c>
      <c r="I419" s="96" t="s">
        <v>10357</v>
      </c>
      <c r="J419" s="164"/>
    </row>
    <row r="420" spans="1:10" x14ac:dyDescent="0.3">
      <c r="A420" s="161"/>
      <c r="B420" s="164"/>
      <c r="C420" s="96" t="s">
        <v>18013</v>
      </c>
      <c r="D420" s="96" t="s">
        <v>18014</v>
      </c>
      <c r="E420" s="96" t="s">
        <v>10357</v>
      </c>
      <c r="F420" s="96" t="s">
        <v>17275</v>
      </c>
      <c r="G420" s="96" t="s">
        <v>17236</v>
      </c>
      <c r="H420" s="96" t="s">
        <v>17210</v>
      </c>
      <c r="I420" s="96" t="s">
        <v>10357</v>
      </c>
      <c r="J420" s="164"/>
    </row>
    <row r="421" spans="1:10" x14ac:dyDescent="0.3">
      <c r="A421" s="161"/>
      <c r="B421" s="164"/>
      <c r="C421" s="96" t="s">
        <v>18015</v>
      </c>
      <c r="D421" s="96" t="s">
        <v>18016</v>
      </c>
      <c r="E421" s="96" t="s">
        <v>10357</v>
      </c>
      <c r="F421" s="96" t="s">
        <v>17210</v>
      </c>
      <c r="G421" s="96" t="s">
        <v>17209</v>
      </c>
      <c r="H421" s="96" t="s">
        <v>17210</v>
      </c>
      <c r="I421" s="96" t="s">
        <v>10357</v>
      </c>
      <c r="J421" s="164"/>
    </row>
    <row r="422" spans="1:10" x14ac:dyDescent="0.3">
      <c r="A422" s="161"/>
      <c r="B422" s="164"/>
      <c r="C422" s="96" t="s">
        <v>18017</v>
      </c>
      <c r="D422" s="96" t="s">
        <v>18018</v>
      </c>
      <c r="E422" s="96" t="s">
        <v>10357</v>
      </c>
      <c r="F422" s="96" t="s">
        <v>17210</v>
      </c>
      <c r="G422" s="96" t="s">
        <v>17209</v>
      </c>
      <c r="H422" s="96" t="s">
        <v>17210</v>
      </c>
      <c r="I422" s="96" t="s">
        <v>10357</v>
      </c>
      <c r="J422" s="164"/>
    </row>
    <row r="423" spans="1:10" x14ac:dyDescent="0.3">
      <c r="A423" s="161"/>
      <c r="B423" s="164"/>
      <c r="C423" s="96" t="s">
        <v>18019</v>
      </c>
      <c r="D423" s="96" t="s">
        <v>18020</v>
      </c>
      <c r="E423" s="96" t="s">
        <v>10357</v>
      </c>
      <c r="F423" s="96" t="s">
        <v>17275</v>
      </c>
      <c r="G423" s="96" t="s">
        <v>17236</v>
      </c>
      <c r="H423" s="96" t="s">
        <v>17210</v>
      </c>
      <c r="I423" s="96" t="s">
        <v>10357</v>
      </c>
      <c r="J423" s="164"/>
    </row>
    <row r="424" spans="1:10" x14ac:dyDescent="0.3">
      <c r="A424" s="161"/>
      <c r="B424" s="164"/>
      <c r="C424" s="96" t="s">
        <v>18021</v>
      </c>
      <c r="D424" s="96" t="s">
        <v>18022</v>
      </c>
      <c r="E424" s="96" t="s">
        <v>10357</v>
      </c>
      <c r="F424" s="96" t="s">
        <v>17210</v>
      </c>
      <c r="G424" s="96" t="s">
        <v>17209</v>
      </c>
      <c r="H424" s="96" t="s">
        <v>17210</v>
      </c>
      <c r="I424" s="96" t="s">
        <v>10357</v>
      </c>
      <c r="J424" s="164"/>
    </row>
    <row r="425" spans="1:10" x14ac:dyDescent="0.3">
      <c r="A425" s="161"/>
      <c r="B425" s="164"/>
      <c r="C425" s="96" t="s">
        <v>18023</v>
      </c>
      <c r="D425" s="96" t="s">
        <v>18024</v>
      </c>
      <c r="E425" s="96" t="s">
        <v>10357</v>
      </c>
      <c r="F425" s="96" t="s">
        <v>17210</v>
      </c>
      <c r="G425" s="96" t="s">
        <v>17209</v>
      </c>
      <c r="H425" s="96" t="s">
        <v>17210</v>
      </c>
      <c r="I425" s="96" t="s">
        <v>10357</v>
      </c>
      <c r="J425" s="164"/>
    </row>
    <row r="426" spans="1:10" x14ac:dyDescent="0.3">
      <c r="A426" s="161"/>
      <c r="B426" s="164"/>
      <c r="C426" s="96" t="s">
        <v>18025</v>
      </c>
      <c r="D426" s="96" t="s">
        <v>18026</v>
      </c>
      <c r="E426" s="96" t="s">
        <v>10357</v>
      </c>
      <c r="F426" s="96" t="s">
        <v>17210</v>
      </c>
      <c r="G426" s="96" t="s">
        <v>17263</v>
      </c>
      <c r="H426" s="96" t="s">
        <v>17210</v>
      </c>
      <c r="I426" s="96" t="s">
        <v>10357</v>
      </c>
      <c r="J426" s="164"/>
    </row>
    <row r="427" spans="1:10" x14ac:dyDescent="0.3">
      <c r="A427" s="161"/>
      <c r="B427" s="164"/>
      <c r="C427" s="96" t="s">
        <v>18027</v>
      </c>
      <c r="D427" s="96" t="s">
        <v>18028</v>
      </c>
      <c r="E427" s="96" t="s">
        <v>10357</v>
      </c>
      <c r="F427" s="96" t="s">
        <v>17210</v>
      </c>
      <c r="G427" s="96" t="s">
        <v>17209</v>
      </c>
      <c r="H427" s="96" t="s">
        <v>17210</v>
      </c>
      <c r="I427" s="96" t="s">
        <v>10357</v>
      </c>
      <c r="J427" s="164"/>
    </row>
    <row r="428" spans="1:10" x14ac:dyDescent="0.3">
      <c r="A428" s="161"/>
      <c r="B428" s="164"/>
      <c r="C428" s="96" t="s">
        <v>18029</v>
      </c>
      <c r="D428" s="96" t="s">
        <v>18030</v>
      </c>
      <c r="E428" s="96" t="s">
        <v>10357</v>
      </c>
      <c r="F428" s="96" t="s">
        <v>17275</v>
      </c>
      <c r="G428" s="96" t="s">
        <v>17236</v>
      </c>
      <c r="H428" s="96" t="s">
        <v>17210</v>
      </c>
      <c r="I428" s="96" t="s">
        <v>10357</v>
      </c>
      <c r="J428" s="164"/>
    </row>
    <row r="429" spans="1:10" x14ac:dyDescent="0.3">
      <c r="A429" s="161"/>
      <c r="B429" s="164"/>
      <c r="C429" s="96" t="s">
        <v>18031</v>
      </c>
      <c r="D429" s="96" t="s">
        <v>18032</v>
      </c>
      <c r="E429" s="96" t="s">
        <v>10357</v>
      </c>
      <c r="F429" s="96" t="s">
        <v>17210</v>
      </c>
      <c r="G429" s="96" t="s">
        <v>17263</v>
      </c>
      <c r="H429" s="96" t="s">
        <v>17210</v>
      </c>
      <c r="I429" s="96" t="s">
        <v>10357</v>
      </c>
      <c r="J429" s="164"/>
    </row>
    <row r="430" spans="1:10" x14ac:dyDescent="0.3">
      <c r="A430" s="161"/>
      <c r="B430" s="164"/>
      <c r="C430" s="96" t="s">
        <v>18033</v>
      </c>
      <c r="D430" s="96" t="s">
        <v>18034</v>
      </c>
      <c r="E430" s="96" t="s">
        <v>10357</v>
      </c>
      <c r="F430" s="96" t="s">
        <v>17210</v>
      </c>
      <c r="G430" s="96" t="s">
        <v>17209</v>
      </c>
      <c r="H430" s="96" t="s">
        <v>17210</v>
      </c>
      <c r="I430" s="96" t="s">
        <v>10357</v>
      </c>
      <c r="J430" s="164"/>
    </row>
    <row r="431" spans="1:10" x14ac:dyDescent="0.3">
      <c r="A431" s="161"/>
      <c r="B431" s="164"/>
      <c r="C431" s="96" t="s">
        <v>18035</v>
      </c>
      <c r="D431" s="96" t="s">
        <v>18036</v>
      </c>
      <c r="E431" s="96" t="s">
        <v>10357</v>
      </c>
      <c r="F431" s="96" t="s">
        <v>17210</v>
      </c>
      <c r="G431" s="96" t="s">
        <v>17209</v>
      </c>
      <c r="H431" s="96" t="s">
        <v>17210</v>
      </c>
      <c r="I431" s="96" t="s">
        <v>10357</v>
      </c>
      <c r="J431" s="164"/>
    </row>
    <row r="432" spans="1:10" x14ac:dyDescent="0.3">
      <c r="A432" s="161"/>
      <c r="B432" s="164"/>
      <c r="C432" s="96" t="s">
        <v>18037</v>
      </c>
      <c r="D432" s="96" t="s">
        <v>17601</v>
      </c>
      <c r="E432" s="96" t="s">
        <v>10357</v>
      </c>
      <c r="F432" s="96" t="s">
        <v>17210</v>
      </c>
      <c r="G432" s="96" t="s">
        <v>17209</v>
      </c>
      <c r="H432" s="96" t="s">
        <v>17210</v>
      </c>
      <c r="I432" s="96" t="s">
        <v>10357</v>
      </c>
      <c r="J432" s="164"/>
    </row>
    <row r="433" spans="1:10" x14ac:dyDescent="0.3">
      <c r="A433" s="161"/>
      <c r="B433" s="164"/>
      <c r="C433" s="96" t="s">
        <v>18038</v>
      </c>
      <c r="D433" s="96" t="s">
        <v>18039</v>
      </c>
      <c r="E433" s="96" t="s">
        <v>10357</v>
      </c>
      <c r="F433" s="96" t="s">
        <v>17210</v>
      </c>
      <c r="G433" s="96" t="s">
        <v>17209</v>
      </c>
      <c r="H433" s="96" t="s">
        <v>17210</v>
      </c>
      <c r="I433" s="96" t="s">
        <v>10357</v>
      </c>
      <c r="J433" s="164"/>
    </row>
    <row r="434" spans="1:10" x14ac:dyDescent="0.3">
      <c r="A434" s="161"/>
      <c r="B434" s="164"/>
      <c r="C434" s="96" t="s">
        <v>18040</v>
      </c>
      <c r="D434" s="96" t="s">
        <v>18041</v>
      </c>
      <c r="E434" s="96" t="s">
        <v>10357</v>
      </c>
      <c r="F434" s="96" t="s">
        <v>17210</v>
      </c>
      <c r="G434" s="96" t="s">
        <v>17263</v>
      </c>
      <c r="H434" s="96" t="s">
        <v>17210</v>
      </c>
      <c r="I434" s="96" t="s">
        <v>10357</v>
      </c>
      <c r="J434" s="164"/>
    </row>
    <row r="435" spans="1:10" x14ac:dyDescent="0.3">
      <c r="A435" s="161"/>
      <c r="B435" s="164"/>
      <c r="C435" s="96" t="s">
        <v>18042</v>
      </c>
      <c r="D435" s="96" t="s">
        <v>18043</v>
      </c>
      <c r="E435" s="96" t="s">
        <v>10357</v>
      </c>
      <c r="F435" s="96" t="s">
        <v>17210</v>
      </c>
      <c r="G435" s="96" t="s">
        <v>17209</v>
      </c>
      <c r="H435" s="96" t="s">
        <v>17210</v>
      </c>
      <c r="I435" s="96" t="s">
        <v>10357</v>
      </c>
      <c r="J435" s="164"/>
    </row>
    <row r="436" spans="1:10" x14ac:dyDescent="0.3">
      <c r="A436" s="161"/>
      <c r="B436" s="164"/>
      <c r="C436" s="96" t="s">
        <v>18044</v>
      </c>
      <c r="D436" s="96" t="s">
        <v>18045</v>
      </c>
      <c r="E436" s="96" t="s">
        <v>10357</v>
      </c>
      <c r="F436" s="96" t="s">
        <v>17210</v>
      </c>
      <c r="G436" s="96" t="s">
        <v>17209</v>
      </c>
      <c r="H436" s="96" t="s">
        <v>17210</v>
      </c>
      <c r="I436" s="96" t="s">
        <v>10357</v>
      </c>
      <c r="J436" s="164"/>
    </row>
    <row r="437" spans="1:10" x14ac:dyDescent="0.3">
      <c r="A437" s="161"/>
      <c r="B437" s="164"/>
      <c r="C437" s="96" t="s">
        <v>18046</v>
      </c>
      <c r="D437" s="96" t="s">
        <v>18047</v>
      </c>
      <c r="E437" s="96" t="s">
        <v>10357</v>
      </c>
      <c r="F437" s="96" t="s">
        <v>17210</v>
      </c>
      <c r="G437" s="96" t="s">
        <v>17209</v>
      </c>
      <c r="H437" s="96" t="s">
        <v>17210</v>
      </c>
      <c r="I437" s="96" t="s">
        <v>10357</v>
      </c>
      <c r="J437" s="164"/>
    </row>
    <row r="438" spans="1:10" x14ac:dyDescent="0.3">
      <c r="A438" s="161"/>
      <c r="B438" s="164"/>
      <c r="C438" s="96" t="s">
        <v>18048</v>
      </c>
      <c r="D438" s="96" t="s">
        <v>18049</v>
      </c>
      <c r="E438" s="96" t="s">
        <v>10357</v>
      </c>
      <c r="F438" s="96" t="s">
        <v>17210</v>
      </c>
      <c r="G438" s="96" t="s">
        <v>17209</v>
      </c>
      <c r="H438" s="96" t="s">
        <v>17210</v>
      </c>
      <c r="I438" s="96" t="s">
        <v>10357</v>
      </c>
      <c r="J438" s="164"/>
    </row>
    <row r="439" spans="1:10" x14ac:dyDescent="0.3">
      <c r="A439" s="161"/>
      <c r="B439" s="164"/>
      <c r="C439" s="96" t="s">
        <v>18050</v>
      </c>
      <c r="D439" s="96" t="s">
        <v>18051</v>
      </c>
      <c r="E439" s="96" t="s">
        <v>10357</v>
      </c>
      <c r="F439" s="96" t="s">
        <v>17210</v>
      </c>
      <c r="G439" s="96" t="s">
        <v>17263</v>
      </c>
      <c r="H439" s="96" t="s">
        <v>17210</v>
      </c>
      <c r="I439" s="96" t="s">
        <v>10357</v>
      </c>
      <c r="J439" s="164"/>
    </row>
    <row r="440" spans="1:10" x14ac:dyDescent="0.3">
      <c r="A440" s="161"/>
      <c r="B440" s="164"/>
      <c r="C440" s="96" t="s">
        <v>18052</v>
      </c>
      <c r="D440" s="96" t="s">
        <v>18053</v>
      </c>
      <c r="E440" s="96" t="s">
        <v>10357</v>
      </c>
      <c r="F440" s="96" t="s">
        <v>17210</v>
      </c>
      <c r="G440" s="96" t="s">
        <v>17209</v>
      </c>
      <c r="H440" s="96" t="s">
        <v>17210</v>
      </c>
      <c r="I440" s="96" t="s">
        <v>10357</v>
      </c>
      <c r="J440" s="164"/>
    </row>
    <row r="441" spans="1:10" x14ac:dyDescent="0.3">
      <c r="A441" s="161"/>
      <c r="B441" s="164"/>
      <c r="C441" s="96" t="s">
        <v>18054</v>
      </c>
      <c r="D441" s="96" t="s">
        <v>10358</v>
      </c>
      <c r="E441" s="96" t="s">
        <v>10357</v>
      </c>
      <c r="F441" s="96" t="s">
        <v>17210</v>
      </c>
      <c r="G441" s="96" t="s">
        <v>10358</v>
      </c>
      <c r="H441" s="96" t="s">
        <v>17210</v>
      </c>
      <c r="I441" s="96" t="s">
        <v>10357</v>
      </c>
      <c r="J441" s="164"/>
    </row>
    <row r="442" spans="1:10" x14ac:dyDescent="0.3">
      <c r="A442" s="161"/>
      <c r="B442" s="164"/>
      <c r="C442" s="96" t="s">
        <v>18055</v>
      </c>
      <c r="D442" s="96" t="s">
        <v>18056</v>
      </c>
      <c r="E442" s="96" t="s">
        <v>10357</v>
      </c>
      <c r="F442" s="96" t="s">
        <v>17210</v>
      </c>
      <c r="G442" s="96" t="s">
        <v>17263</v>
      </c>
      <c r="H442" s="96" t="s">
        <v>17210</v>
      </c>
      <c r="I442" s="96" t="s">
        <v>10357</v>
      </c>
      <c r="J442" s="164"/>
    </row>
    <row r="443" spans="1:10" x14ac:dyDescent="0.3">
      <c r="A443" s="161"/>
      <c r="B443" s="164"/>
      <c r="C443" s="96" t="s">
        <v>18057</v>
      </c>
      <c r="D443" s="96" t="s">
        <v>18058</v>
      </c>
      <c r="E443" s="96" t="s">
        <v>10357</v>
      </c>
      <c r="F443" s="96" t="s">
        <v>17248</v>
      </c>
      <c r="G443" s="96" t="s">
        <v>17236</v>
      </c>
      <c r="H443" s="96" t="s">
        <v>17210</v>
      </c>
      <c r="I443" s="96" t="s">
        <v>10357</v>
      </c>
      <c r="J443" s="164"/>
    </row>
    <row r="444" spans="1:10" x14ac:dyDescent="0.3">
      <c r="A444" s="161"/>
      <c r="B444" s="164"/>
      <c r="C444" s="96" t="s">
        <v>18059</v>
      </c>
      <c r="D444" s="96" t="s">
        <v>18060</v>
      </c>
      <c r="E444" s="96" t="s">
        <v>10357</v>
      </c>
      <c r="F444" s="96" t="s">
        <v>17210</v>
      </c>
      <c r="G444" s="96" t="s">
        <v>17209</v>
      </c>
      <c r="H444" s="96" t="s">
        <v>17210</v>
      </c>
      <c r="I444" s="96" t="s">
        <v>10357</v>
      </c>
      <c r="J444" s="164"/>
    </row>
    <row r="445" spans="1:10" x14ac:dyDescent="0.3">
      <c r="A445" s="161"/>
      <c r="B445" s="164"/>
      <c r="C445" s="96" t="s">
        <v>18061</v>
      </c>
      <c r="D445" s="96" t="s">
        <v>18062</v>
      </c>
      <c r="E445" s="96" t="s">
        <v>10357</v>
      </c>
      <c r="F445" s="96" t="s">
        <v>18063</v>
      </c>
      <c r="G445" s="96" t="s">
        <v>17236</v>
      </c>
      <c r="H445" s="96" t="s">
        <v>17210</v>
      </c>
      <c r="I445" s="96" t="s">
        <v>10357</v>
      </c>
      <c r="J445" s="164"/>
    </row>
    <row r="446" spans="1:10" x14ac:dyDescent="0.3">
      <c r="A446" s="161"/>
      <c r="B446" s="164"/>
      <c r="C446" s="96" t="s">
        <v>18064</v>
      </c>
      <c r="D446" s="96" t="s">
        <v>18065</v>
      </c>
      <c r="E446" s="96" t="s">
        <v>10357</v>
      </c>
      <c r="F446" s="96" t="s">
        <v>17210</v>
      </c>
      <c r="G446" s="96" t="s">
        <v>17263</v>
      </c>
      <c r="H446" s="96" t="s">
        <v>17210</v>
      </c>
      <c r="I446" s="96" t="s">
        <v>10357</v>
      </c>
      <c r="J446" s="164"/>
    </row>
    <row r="447" spans="1:10" x14ac:dyDescent="0.3">
      <c r="A447" s="161"/>
      <c r="B447" s="164"/>
      <c r="C447" s="96" t="s">
        <v>18066</v>
      </c>
      <c r="D447" s="96" t="s">
        <v>18067</v>
      </c>
      <c r="E447" s="96" t="s">
        <v>10357</v>
      </c>
      <c r="F447" s="96" t="s">
        <v>17210</v>
      </c>
      <c r="G447" s="96" t="s">
        <v>17209</v>
      </c>
      <c r="H447" s="96" t="s">
        <v>17210</v>
      </c>
      <c r="I447" s="96" t="s">
        <v>10357</v>
      </c>
      <c r="J447" s="164"/>
    </row>
    <row r="448" spans="1:10" x14ac:dyDescent="0.3">
      <c r="A448" s="161"/>
      <c r="B448" s="164"/>
      <c r="C448" s="96" t="s">
        <v>18068</v>
      </c>
      <c r="D448" s="96" t="s">
        <v>18069</v>
      </c>
      <c r="E448" s="96" t="s">
        <v>10357</v>
      </c>
      <c r="F448" s="96" t="s">
        <v>17210</v>
      </c>
      <c r="G448" s="96" t="s">
        <v>17209</v>
      </c>
      <c r="H448" s="96" t="s">
        <v>17210</v>
      </c>
      <c r="I448" s="96" t="s">
        <v>10357</v>
      </c>
      <c r="J448" s="164"/>
    </row>
    <row r="449" spans="1:10" x14ac:dyDescent="0.3">
      <c r="A449" s="161"/>
      <c r="B449" s="164"/>
      <c r="C449" s="96" t="s">
        <v>18070</v>
      </c>
      <c r="D449" s="96" t="s">
        <v>18071</v>
      </c>
      <c r="E449" s="96" t="s">
        <v>10357</v>
      </c>
      <c r="F449" s="96" t="s">
        <v>17210</v>
      </c>
      <c r="G449" s="96" t="s">
        <v>17209</v>
      </c>
      <c r="H449" s="96" t="s">
        <v>17210</v>
      </c>
      <c r="I449" s="96" t="s">
        <v>10357</v>
      </c>
      <c r="J449" s="164"/>
    </row>
    <row r="450" spans="1:10" x14ac:dyDescent="0.3">
      <c r="A450" s="161"/>
      <c r="B450" s="164"/>
      <c r="C450" s="96" t="s">
        <v>18072</v>
      </c>
      <c r="D450" s="96" t="s">
        <v>18073</v>
      </c>
      <c r="E450" s="96" t="s">
        <v>10357</v>
      </c>
      <c r="F450" s="96" t="s">
        <v>17210</v>
      </c>
      <c r="G450" s="96" t="s">
        <v>17209</v>
      </c>
      <c r="H450" s="96" t="s">
        <v>17210</v>
      </c>
      <c r="I450" s="96" t="s">
        <v>10357</v>
      </c>
      <c r="J450" s="164"/>
    </row>
    <row r="451" spans="1:10" x14ac:dyDescent="0.3">
      <c r="A451" s="161"/>
      <c r="B451" s="164"/>
      <c r="C451" s="96" t="s">
        <v>18074</v>
      </c>
      <c r="D451" s="96" t="s">
        <v>18075</v>
      </c>
      <c r="E451" s="96" t="s">
        <v>10357</v>
      </c>
      <c r="F451" s="96" t="s">
        <v>17210</v>
      </c>
      <c r="G451" s="96" t="s">
        <v>17209</v>
      </c>
      <c r="H451" s="96" t="s">
        <v>17210</v>
      </c>
      <c r="I451" s="96" t="s">
        <v>10357</v>
      </c>
      <c r="J451" s="164"/>
    </row>
    <row r="452" spans="1:10" x14ac:dyDescent="0.3">
      <c r="A452" s="161"/>
      <c r="B452" s="164"/>
      <c r="C452" s="96" t="s">
        <v>18076</v>
      </c>
      <c r="D452" s="96" t="s">
        <v>18077</v>
      </c>
      <c r="E452" s="96" t="s">
        <v>10357</v>
      </c>
      <c r="F452" s="96" t="s">
        <v>17210</v>
      </c>
      <c r="G452" s="96" t="s">
        <v>17209</v>
      </c>
      <c r="H452" s="96" t="s">
        <v>17210</v>
      </c>
      <c r="I452" s="96" t="s">
        <v>10357</v>
      </c>
      <c r="J452" s="164"/>
    </row>
    <row r="453" spans="1:10" x14ac:dyDescent="0.3">
      <c r="A453" s="161"/>
      <c r="B453" s="164"/>
      <c r="C453" s="96" t="s">
        <v>18078</v>
      </c>
      <c r="D453" s="96" t="s">
        <v>18079</v>
      </c>
      <c r="E453" s="96" t="s">
        <v>10357</v>
      </c>
      <c r="F453" s="96" t="s">
        <v>17210</v>
      </c>
      <c r="G453" s="96" t="s">
        <v>17209</v>
      </c>
      <c r="H453" s="96" t="s">
        <v>17210</v>
      </c>
      <c r="I453" s="96" t="s">
        <v>10357</v>
      </c>
      <c r="J453" s="164"/>
    </row>
    <row r="454" spans="1:10" x14ac:dyDescent="0.3">
      <c r="A454" s="161"/>
      <c r="B454" s="164"/>
      <c r="C454" s="96" t="s">
        <v>18080</v>
      </c>
      <c r="D454" s="96" t="s">
        <v>18081</v>
      </c>
      <c r="E454" s="96" t="s">
        <v>10354</v>
      </c>
      <c r="F454" s="96" t="s">
        <v>17208</v>
      </c>
      <c r="G454" s="96" t="s">
        <v>10358</v>
      </c>
      <c r="H454" s="96" t="s">
        <v>10358</v>
      </c>
      <c r="I454" s="96" t="s">
        <v>10357</v>
      </c>
      <c r="J454" s="164"/>
    </row>
    <row r="455" spans="1:10" x14ac:dyDescent="0.3">
      <c r="A455" s="161"/>
      <c r="B455" s="164"/>
      <c r="C455" s="96" t="s">
        <v>18082</v>
      </c>
      <c r="D455" s="96" t="s">
        <v>18083</v>
      </c>
      <c r="E455" s="96" t="s">
        <v>10357</v>
      </c>
      <c r="F455" s="96" t="s">
        <v>17210</v>
      </c>
      <c r="G455" s="96" t="s">
        <v>17209</v>
      </c>
      <c r="H455" s="96" t="s">
        <v>17210</v>
      </c>
      <c r="I455" s="96" t="s">
        <v>10357</v>
      </c>
      <c r="J455" s="164"/>
    </row>
    <row r="456" spans="1:10" x14ac:dyDescent="0.3">
      <c r="A456" s="161"/>
      <c r="B456" s="164"/>
      <c r="C456" s="96" t="s">
        <v>18084</v>
      </c>
      <c r="D456" s="96" t="s">
        <v>18085</v>
      </c>
      <c r="E456" s="96" t="s">
        <v>10357</v>
      </c>
      <c r="F456" s="96" t="s">
        <v>17210</v>
      </c>
      <c r="G456" s="96" t="s">
        <v>17209</v>
      </c>
      <c r="H456" s="96" t="s">
        <v>17210</v>
      </c>
      <c r="I456" s="96" t="s">
        <v>10357</v>
      </c>
      <c r="J456" s="164"/>
    </row>
    <row r="457" spans="1:10" x14ac:dyDescent="0.3">
      <c r="A457" s="161"/>
      <c r="B457" s="164"/>
      <c r="C457" s="96" t="s">
        <v>18086</v>
      </c>
      <c r="D457" s="96" t="s">
        <v>18087</v>
      </c>
      <c r="E457" s="96" t="s">
        <v>10357</v>
      </c>
      <c r="F457" s="96" t="s">
        <v>17210</v>
      </c>
      <c r="G457" s="96" t="s">
        <v>17209</v>
      </c>
      <c r="H457" s="96" t="s">
        <v>17210</v>
      </c>
      <c r="I457" s="96" t="s">
        <v>10357</v>
      </c>
      <c r="J457" s="164"/>
    </row>
    <row r="458" spans="1:10" x14ac:dyDescent="0.3">
      <c r="A458" s="161"/>
      <c r="B458" s="164"/>
      <c r="C458" s="96" t="s">
        <v>18088</v>
      </c>
      <c r="D458" s="96" t="s">
        <v>18089</v>
      </c>
      <c r="E458" s="96" t="s">
        <v>10357</v>
      </c>
      <c r="F458" s="96" t="s">
        <v>17275</v>
      </c>
      <c r="G458" s="96" t="s">
        <v>17236</v>
      </c>
      <c r="H458" s="96" t="s">
        <v>17210</v>
      </c>
      <c r="I458" s="96" t="s">
        <v>10357</v>
      </c>
      <c r="J458" s="164"/>
    </row>
    <row r="459" spans="1:10" x14ac:dyDescent="0.3">
      <c r="A459" s="161"/>
      <c r="B459" s="164"/>
      <c r="C459" s="96" t="s">
        <v>18090</v>
      </c>
      <c r="D459" s="96" t="s">
        <v>18091</v>
      </c>
      <c r="E459" s="96" t="s">
        <v>10357</v>
      </c>
      <c r="F459" s="96" t="s">
        <v>17210</v>
      </c>
      <c r="G459" s="96" t="s">
        <v>17209</v>
      </c>
      <c r="H459" s="96" t="s">
        <v>17210</v>
      </c>
      <c r="I459" s="96" t="s">
        <v>10357</v>
      </c>
      <c r="J459" s="164"/>
    </row>
    <row r="460" spans="1:10" x14ac:dyDescent="0.3">
      <c r="A460" s="161"/>
      <c r="B460" s="164"/>
      <c r="C460" s="96" t="s">
        <v>18092</v>
      </c>
      <c r="D460" s="96" t="s">
        <v>18093</v>
      </c>
      <c r="E460" s="96" t="s">
        <v>10357</v>
      </c>
      <c r="F460" s="96" t="s">
        <v>17210</v>
      </c>
      <c r="G460" s="96" t="s">
        <v>17209</v>
      </c>
      <c r="H460" s="96" t="s">
        <v>17210</v>
      </c>
      <c r="I460" s="96" t="s">
        <v>10357</v>
      </c>
      <c r="J460" s="164"/>
    </row>
    <row r="461" spans="1:10" x14ac:dyDescent="0.3">
      <c r="A461" s="161"/>
      <c r="B461" s="164"/>
      <c r="C461" s="96" t="s">
        <v>18094</v>
      </c>
      <c r="D461" s="96" t="s">
        <v>18095</v>
      </c>
      <c r="E461" s="96" t="s">
        <v>10357</v>
      </c>
      <c r="F461" s="96" t="s">
        <v>17210</v>
      </c>
      <c r="G461" s="96" t="s">
        <v>17209</v>
      </c>
      <c r="H461" s="96" t="s">
        <v>17210</v>
      </c>
      <c r="I461" s="96" t="s">
        <v>10357</v>
      </c>
      <c r="J461" s="164"/>
    </row>
    <row r="462" spans="1:10" x14ac:dyDescent="0.3">
      <c r="A462" s="161"/>
      <c r="B462" s="164"/>
      <c r="C462" s="96" t="s">
        <v>18096</v>
      </c>
      <c r="D462" s="96" t="s">
        <v>18097</v>
      </c>
      <c r="E462" s="96" t="s">
        <v>10357</v>
      </c>
      <c r="F462" s="96" t="s">
        <v>17210</v>
      </c>
      <c r="G462" s="96" t="s">
        <v>17209</v>
      </c>
      <c r="H462" s="96" t="s">
        <v>17210</v>
      </c>
      <c r="I462" s="96" t="s">
        <v>10357</v>
      </c>
      <c r="J462" s="164"/>
    </row>
    <row r="463" spans="1:10" x14ac:dyDescent="0.3">
      <c r="A463" s="161"/>
      <c r="B463" s="164"/>
      <c r="C463" s="96" t="s">
        <v>18098</v>
      </c>
      <c r="D463" s="96" t="s">
        <v>18099</v>
      </c>
      <c r="E463" s="96" t="s">
        <v>10357</v>
      </c>
      <c r="F463" s="96" t="s">
        <v>17275</v>
      </c>
      <c r="G463" s="96" t="s">
        <v>17236</v>
      </c>
      <c r="H463" s="96" t="s">
        <v>17210</v>
      </c>
      <c r="I463" s="96" t="s">
        <v>10357</v>
      </c>
      <c r="J463" s="164"/>
    </row>
    <row r="464" spans="1:10" x14ac:dyDescent="0.3">
      <c r="A464" s="161"/>
      <c r="B464" s="164"/>
      <c r="C464" s="96" t="s">
        <v>18100</v>
      </c>
      <c r="D464" s="96" t="s">
        <v>18101</v>
      </c>
      <c r="E464" s="96" t="s">
        <v>10357</v>
      </c>
      <c r="F464" s="96" t="s">
        <v>17210</v>
      </c>
      <c r="G464" s="96" t="s">
        <v>17209</v>
      </c>
      <c r="H464" s="96" t="s">
        <v>17210</v>
      </c>
      <c r="I464" s="96" t="s">
        <v>10357</v>
      </c>
      <c r="J464" s="164"/>
    </row>
    <row r="465" spans="1:10" x14ac:dyDescent="0.3">
      <c r="A465" s="161"/>
      <c r="B465" s="164"/>
      <c r="C465" s="96" t="s">
        <v>18102</v>
      </c>
      <c r="D465" s="96" t="s">
        <v>18103</v>
      </c>
      <c r="E465" s="96" t="s">
        <v>10357</v>
      </c>
      <c r="F465" s="96" t="s">
        <v>17210</v>
      </c>
      <c r="G465" s="96" t="s">
        <v>17209</v>
      </c>
      <c r="H465" s="96" t="s">
        <v>17210</v>
      </c>
      <c r="I465" s="96" t="s">
        <v>10357</v>
      </c>
      <c r="J465" s="164"/>
    </row>
    <row r="466" spans="1:10" x14ac:dyDescent="0.3">
      <c r="A466" s="161"/>
      <c r="B466" s="164"/>
      <c r="C466" s="96" t="s">
        <v>18104</v>
      </c>
      <c r="D466" s="96" t="s">
        <v>18105</v>
      </c>
      <c r="E466" s="96" t="s">
        <v>10357</v>
      </c>
      <c r="F466" s="96" t="s">
        <v>17210</v>
      </c>
      <c r="G466" s="96" t="s">
        <v>17209</v>
      </c>
      <c r="H466" s="96" t="s">
        <v>17210</v>
      </c>
      <c r="I466" s="96" t="s">
        <v>10357</v>
      </c>
      <c r="J466" s="164"/>
    </row>
    <row r="467" spans="1:10" x14ac:dyDescent="0.3">
      <c r="A467" s="161"/>
      <c r="B467" s="164"/>
      <c r="C467" s="96" t="s">
        <v>18106</v>
      </c>
      <c r="D467" s="96" t="s">
        <v>18107</v>
      </c>
      <c r="E467" s="96" t="s">
        <v>10357</v>
      </c>
      <c r="F467" s="96" t="s">
        <v>17210</v>
      </c>
      <c r="G467" s="96" t="s">
        <v>17209</v>
      </c>
      <c r="H467" s="96" t="s">
        <v>17210</v>
      </c>
      <c r="I467" s="96" t="s">
        <v>10357</v>
      </c>
      <c r="J467" s="164"/>
    </row>
    <row r="468" spans="1:10" x14ac:dyDescent="0.3">
      <c r="A468" s="161"/>
      <c r="B468" s="164"/>
      <c r="C468" s="96" t="s">
        <v>18108</v>
      </c>
      <c r="D468" s="96" t="s">
        <v>18109</v>
      </c>
      <c r="E468" s="96" t="s">
        <v>10357</v>
      </c>
      <c r="F468" s="96" t="s">
        <v>17210</v>
      </c>
      <c r="G468" s="96" t="s">
        <v>17209</v>
      </c>
      <c r="H468" s="96" t="s">
        <v>17210</v>
      </c>
      <c r="I468" s="96" t="s">
        <v>10357</v>
      </c>
      <c r="J468" s="164"/>
    </row>
    <row r="469" spans="1:10" x14ac:dyDescent="0.3">
      <c r="A469" s="161"/>
      <c r="B469" s="164"/>
      <c r="C469" s="96" t="s">
        <v>18110</v>
      </c>
      <c r="D469" s="96" t="s">
        <v>18111</v>
      </c>
      <c r="E469" s="96" t="s">
        <v>10357</v>
      </c>
      <c r="F469" s="96" t="s">
        <v>17275</v>
      </c>
      <c r="G469" s="96" t="s">
        <v>17236</v>
      </c>
      <c r="H469" s="96" t="s">
        <v>17210</v>
      </c>
      <c r="I469" s="96" t="s">
        <v>10357</v>
      </c>
      <c r="J469" s="164"/>
    </row>
    <row r="470" spans="1:10" x14ac:dyDescent="0.3">
      <c r="A470" s="161"/>
      <c r="B470" s="164"/>
      <c r="C470" s="96" t="s">
        <v>18112</v>
      </c>
      <c r="D470" s="96" t="s">
        <v>18113</v>
      </c>
      <c r="E470" s="96" t="s">
        <v>10357</v>
      </c>
      <c r="F470" s="96" t="s">
        <v>17210</v>
      </c>
      <c r="G470" s="96" t="s">
        <v>17209</v>
      </c>
      <c r="H470" s="96" t="s">
        <v>17210</v>
      </c>
      <c r="I470" s="96" t="s">
        <v>10357</v>
      </c>
      <c r="J470" s="164"/>
    </row>
    <row r="471" spans="1:10" x14ac:dyDescent="0.3">
      <c r="A471" s="161"/>
      <c r="B471" s="164"/>
      <c r="C471" s="96" t="s">
        <v>18114</v>
      </c>
      <c r="D471" s="96" t="s">
        <v>18115</v>
      </c>
      <c r="E471" s="96" t="s">
        <v>10357</v>
      </c>
      <c r="F471" s="96" t="s">
        <v>17210</v>
      </c>
      <c r="G471" s="96" t="s">
        <v>17209</v>
      </c>
      <c r="H471" s="96" t="s">
        <v>17210</v>
      </c>
      <c r="I471" s="96" t="s">
        <v>10357</v>
      </c>
      <c r="J471" s="164"/>
    </row>
    <row r="472" spans="1:10" x14ac:dyDescent="0.3">
      <c r="A472" s="161"/>
      <c r="B472" s="164"/>
      <c r="C472" s="96" t="s">
        <v>18116</v>
      </c>
      <c r="D472" s="96" t="s">
        <v>18117</v>
      </c>
      <c r="E472" s="96" t="s">
        <v>10357</v>
      </c>
      <c r="F472" s="96" t="s">
        <v>17210</v>
      </c>
      <c r="G472" s="96" t="s">
        <v>17209</v>
      </c>
      <c r="H472" s="96" t="s">
        <v>17210</v>
      </c>
      <c r="I472" s="96" t="s">
        <v>10357</v>
      </c>
      <c r="J472" s="164"/>
    </row>
    <row r="473" spans="1:10" x14ac:dyDescent="0.3">
      <c r="A473" s="161"/>
      <c r="B473" s="164"/>
      <c r="C473" s="96" t="s">
        <v>18118</v>
      </c>
      <c r="D473" s="96" t="s">
        <v>18119</v>
      </c>
      <c r="E473" s="96" t="s">
        <v>10357</v>
      </c>
      <c r="F473" s="96" t="s">
        <v>17210</v>
      </c>
      <c r="G473" s="96" t="s">
        <v>17209</v>
      </c>
      <c r="H473" s="96" t="s">
        <v>17210</v>
      </c>
      <c r="I473" s="96" t="s">
        <v>10357</v>
      </c>
      <c r="J473" s="164"/>
    </row>
    <row r="474" spans="1:10" x14ac:dyDescent="0.3">
      <c r="A474" s="161"/>
      <c r="B474" s="164"/>
      <c r="C474" s="96" t="s">
        <v>18120</v>
      </c>
      <c r="D474" s="96" t="s">
        <v>18121</v>
      </c>
      <c r="E474" s="96" t="s">
        <v>10357</v>
      </c>
      <c r="F474" s="96" t="s">
        <v>17210</v>
      </c>
      <c r="G474" s="96" t="s">
        <v>17209</v>
      </c>
      <c r="H474" s="96" t="s">
        <v>17210</v>
      </c>
      <c r="I474" s="96" t="s">
        <v>10357</v>
      </c>
      <c r="J474" s="164"/>
    </row>
    <row r="475" spans="1:10" x14ac:dyDescent="0.3">
      <c r="A475" s="161"/>
      <c r="B475" s="164"/>
      <c r="C475" s="96" t="s">
        <v>18122</v>
      </c>
      <c r="D475" s="96" t="s">
        <v>18123</v>
      </c>
      <c r="E475" s="96" t="s">
        <v>10357</v>
      </c>
      <c r="F475" s="96" t="s">
        <v>17210</v>
      </c>
      <c r="G475" s="96" t="s">
        <v>17263</v>
      </c>
      <c r="H475" s="96" t="s">
        <v>17210</v>
      </c>
      <c r="I475" s="96" t="s">
        <v>10357</v>
      </c>
      <c r="J475" s="164"/>
    </row>
    <row r="476" spans="1:10" x14ac:dyDescent="0.3">
      <c r="A476" s="161"/>
      <c r="B476" s="164"/>
      <c r="C476" s="96" t="s">
        <v>18124</v>
      </c>
      <c r="D476" s="96" t="s">
        <v>18125</v>
      </c>
      <c r="E476" s="96" t="s">
        <v>10357</v>
      </c>
      <c r="F476" s="96" t="s">
        <v>17275</v>
      </c>
      <c r="G476" s="96" t="s">
        <v>17236</v>
      </c>
      <c r="H476" s="96" t="s">
        <v>17210</v>
      </c>
      <c r="I476" s="96" t="s">
        <v>10357</v>
      </c>
      <c r="J476" s="164"/>
    </row>
    <row r="477" spans="1:10" x14ac:dyDescent="0.3">
      <c r="A477" s="161"/>
      <c r="B477" s="164"/>
      <c r="C477" s="96" t="s">
        <v>18126</v>
      </c>
      <c r="D477" s="96" t="s">
        <v>18127</v>
      </c>
      <c r="E477" s="96" t="s">
        <v>10357</v>
      </c>
      <c r="F477" s="96" t="s">
        <v>17210</v>
      </c>
      <c r="G477" s="96" t="s">
        <v>17209</v>
      </c>
      <c r="H477" s="96" t="s">
        <v>17210</v>
      </c>
      <c r="I477" s="96" t="s">
        <v>10357</v>
      </c>
      <c r="J477" s="164"/>
    </row>
    <row r="478" spans="1:10" x14ac:dyDescent="0.3">
      <c r="A478" s="161"/>
      <c r="B478" s="164"/>
      <c r="C478" s="96" t="s">
        <v>18128</v>
      </c>
      <c r="D478" s="96" t="s">
        <v>18129</v>
      </c>
      <c r="E478" s="96" t="s">
        <v>10357</v>
      </c>
      <c r="F478" s="96" t="s">
        <v>17210</v>
      </c>
      <c r="G478" s="96" t="s">
        <v>17209</v>
      </c>
      <c r="H478" s="96" t="s">
        <v>17210</v>
      </c>
      <c r="I478" s="96" t="s">
        <v>10357</v>
      </c>
      <c r="J478" s="164"/>
    </row>
    <row r="479" spans="1:10" x14ac:dyDescent="0.3">
      <c r="A479" s="161"/>
      <c r="B479" s="164"/>
      <c r="C479" s="96" t="s">
        <v>18130</v>
      </c>
      <c r="D479" s="96" t="s">
        <v>18131</v>
      </c>
      <c r="E479" s="96" t="s">
        <v>10357</v>
      </c>
      <c r="F479" s="96" t="s">
        <v>17210</v>
      </c>
      <c r="G479" s="96" t="s">
        <v>17209</v>
      </c>
      <c r="H479" s="96" t="s">
        <v>17210</v>
      </c>
      <c r="I479" s="96" t="s">
        <v>10357</v>
      </c>
      <c r="J479" s="164"/>
    </row>
    <row r="480" spans="1:10" x14ac:dyDescent="0.3">
      <c r="A480" s="161"/>
      <c r="B480" s="164"/>
      <c r="C480" s="96" t="s">
        <v>18132</v>
      </c>
      <c r="D480" s="96" t="s">
        <v>18133</v>
      </c>
      <c r="E480" s="96" t="s">
        <v>10357</v>
      </c>
      <c r="F480" s="96" t="s">
        <v>17210</v>
      </c>
      <c r="G480" s="96" t="s">
        <v>17209</v>
      </c>
      <c r="H480" s="96" t="s">
        <v>17210</v>
      </c>
      <c r="I480" s="96" t="s">
        <v>10357</v>
      </c>
      <c r="J480" s="164"/>
    </row>
    <row r="481" spans="1:10" x14ac:dyDescent="0.3">
      <c r="A481" s="161"/>
      <c r="B481" s="164"/>
      <c r="C481" s="96" t="s">
        <v>18134</v>
      </c>
      <c r="D481" s="96" t="s">
        <v>18135</v>
      </c>
      <c r="E481" s="96" t="s">
        <v>10357</v>
      </c>
      <c r="F481" s="96" t="s">
        <v>17210</v>
      </c>
      <c r="G481" s="96" t="s">
        <v>17209</v>
      </c>
      <c r="H481" s="96" t="s">
        <v>17210</v>
      </c>
      <c r="I481" s="96" t="s">
        <v>10357</v>
      </c>
      <c r="J481" s="164"/>
    </row>
    <row r="482" spans="1:10" x14ac:dyDescent="0.3">
      <c r="A482" s="161"/>
      <c r="B482" s="164"/>
      <c r="C482" s="96" t="s">
        <v>18136</v>
      </c>
      <c r="D482" s="96" t="s">
        <v>18137</v>
      </c>
      <c r="E482" s="96" t="s">
        <v>10357</v>
      </c>
      <c r="F482" s="96" t="s">
        <v>17210</v>
      </c>
      <c r="G482" s="96" t="s">
        <v>17209</v>
      </c>
      <c r="H482" s="96" t="s">
        <v>17210</v>
      </c>
      <c r="I482" s="96" t="s">
        <v>10357</v>
      </c>
      <c r="J482" s="164"/>
    </row>
    <row r="483" spans="1:10" x14ac:dyDescent="0.3">
      <c r="A483" s="161"/>
      <c r="B483" s="164"/>
      <c r="C483" s="96" t="s">
        <v>18138</v>
      </c>
      <c r="D483" s="96" t="s">
        <v>18139</v>
      </c>
      <c r="E483" s="96" t="s">
        <v>10357</v>
      </c>
      <c r="F483" s="96" t="s">
        <v>17210</v>
      </c>
      <c r="G483" s="96" t="s">
        <v>17209</v>
      </c>
      <c r="H483" s="96" t="s">
        <v>17210</v>
      </c>
      <c r="I483" s="96" t="s">
        <v>10357</v>
      </c>
      <c r="J483" s="164"/>
    </row>
    <row r="484" spans="1:10" x14ac:dyDescent="0.3">
      <c r="A484" s="161"/>
      <c r="B484" s="164"/>
      <c r="C484" s="96" t="s">
        <v>18140</v>
      </c>
      <c r="D484" s="96" t="s">
        <v>18141</v>
      </c>
      <c r="E484" s="96" t="s">
        <v>10357</v>
      </c>
      <c r="F484" s="96" t="s">
        <v>17210</v>
      </c>
      <c r="G484" s="96" t="s">
        <v>17209</v>
      </c>
      <c r="H484" s="96" t="s">
        <v>17210</v>
      </c>
      <c r="I484" s="96" t="s">
        <v>10357</v>
      </c>
      <c r="J484" s="164"/>
    </row>
    <row r="485" spans="1:10" x14ac:dyDescent="0.3">
      <c r="A485" s="161"/>
      <c r="B485" s="164"/>
      <c r="C485" s="96" t="s">
        <v>18142</v>
      </c>
      <c r="D485" s="96" t="s">
        <v>18143</v>
      </c>
      <c r="E485" s="96" t="s">
        <v>17210</v>
      </c>
      <c r="F485" s="96" t="s">
        <v>17210</v>
      </c>
      <c r="G485" s="96" t="s">
        <v>10340</v>
      </c>
      <c r="H485" s="96" t="s">
        <v>17210</v>
      </c>
      <c r="I485" s="96" t="s">
        <v>10357</v>
      </c>
      <c r="J485" s="164"/>
    </row>
    <row r="486" spans="1:10" x14ac:dyDescent="0.3">
      <c r="A486" s="161"/>
      <c r="B486" s="164"/>
      <c r="C486" s="96" t="s">
        <v>18144</v>
      </c>
      <c r="D486" s="96" t="s">
        <v>18145</v>
      </c>
      <c r="E486" s="96" t="s">
        <v>10357</v>
      </c>
      <c r="F486" s="96" t="s">
        <v>17210</v>
      </c>
      <c r="G486" s="96" t="s">
        <v>17209</v>
      </c>
      <c r="H486" s="96" t="s">
        <v>17210</v>
      </c>
      <c r="I486" s="96" t="s">
        <v>10357</v>
      </c>
      <c r="J486" s="164"/>
    </row>
    <row r="487" spans="1:10" x14ac:dyDescent="0.3">
      <c r="A487" s="161"/>
      <c r="B487" s="164"/>
      <c r="C487" s="96" t="s">
        <v>18146</v>
      </c>
      <c r="D487" s="96" t="s">
        <v>18147</v>
      </c>
      <c r="E487" s="96" t="s">
        <v>10357</v>
      </c>
      <c r="F487" s="96" t="s">
        <v>17210</v>
      </c>
      <c r="G487" s="96" t="s">
        <v>17209</v>
      </c>
      <c r="H487" s="96" t="s">
        <v>17210</v>
      </c>
      <c r="I487" s="96" t="s">
        <v>10357</v>
      </c>
      <c r="J487" s="164"/>
    </row>
    <row r="488" spans="1:10" x14ac:dyDescent="0.3">
      <c r="A488" s="161"/>
      <c r="B488" s="164"/>
      <c r="C488" s="96" t="s">
        <v>18148</v>
      </c>
      <c r="D488" s="96" t="s">
        <v>18149</v>
      </c>
      <c r="E488" s="96" t="s">
        <v>10357</v>
      </c>
      <c r="F488" s="96" t="s">
        <v>17210</v>
      </c>
      <c r="G488" s="96" t="s">
        <v>17209</v>
      </c>
      <c r="H488" s="96" t="s">
        <v>17210</v>
      </c>
      <c r="I488" s="96" t="s">
        <v>10357</v>
      </c>
      <c r="J488" s="164"/>
    </row>
    <row r="489" spans="1:10" x14ac:dyDescent="0.3">
      <c r="A489" s="161"/>
      <c r="B489" s="164"/>
      <c r="C489" s="96" t="s">
        <v>18150</v>
      </c>
      <c r="D489" s="96" t="s">
        <v>18151</v>
      </c>
      <c r="E489" s="96" t="s">
        <v>10357</v>
      </c>
      <c r="F489" s="96" t="s">
        <v>17210</v>
      </c>
      <c r="G489" s="96" t="s">
        <v>17209</v>
      </c>
      <c r="H489" s="96" t="s">
        <v>17210</v>
      </c>
      <c r="I489" s="96" t="s">
        <v>10357</v>
      </c>
      <c r="J489" s="164"/>
    </row>
    <row r="490" spans="1:10" x14ac:dyDescent="0.3">
      <c r="A490" s="161"/>
      <c r="B490" s="164"/>
      <c r="C490" s="96" t="s">
        <v>18152</v>
      </c>
      <c r="D490" s="96" t="s">
        <v>18153</v>
      </c>
      <c r="E490" s="96" t="s">
        <v>10357</v>
      </c>
      <c r="F490" s="96" t="s">
        <v>17210</v>
      </c>
      <c r="G490" s="96" t="s">
        <v>17209</v>
      </c>
      <c r="H490" s="96" t="s">
        <v>17210</v>
      </c>
      <c r="I490" s="96" t="s">
        <v>10357</v>
      </c>
      <c r="J490" s="164"/>
    </row>
    <row r="491" spans="1:10" x14ac:dyDescent="0.3">
      <c r="A491" s="161"/>
      <c r="B491" s="164"/>
      <c r="C491" s="96" t="s">
        <v>18154</v>
      </c>
      <c r="D491" s="96" t="s">
        <v>18155</v>
      </c>
      <c r="E491" s="96" t="s">
        <v>10357</v>
      </c>
      <c r="F491" s="96" t="s">
        <v>17210</v>
      </c>
      <c r="G491" s="96" t="s">
        <v>17209</v>
      </c>
      <c r="H491" s="96" t="s">
        <v>17210</v>
      </c>
      <c r="I491" s="96" t="s">
        <v>10357</v>
      </c>
      <c r="J491" s="164"/>
    </row>
    <row r="492" spans="1:10" x14ac:dyDescent="0.3">
      <c r="A492" s="161"/>
      <c r="B492" s="164"/>
      <c r="C492" s="96" t="s">
        <v>18156</v>
      </c>
      <c r="D492" s="96" t="s">
        <v>18157</v>
      </c>
      <c r="E492" s="96" t="s">
        <v>10357</v>
      </c>
      <c r="F492" s="96" t="s">
        <v>17210</v>
      </c>
      <c r="G492" s="96" t="s">
        <v>17263</v>
      </c>
      <c r="H492" s="96" t="s">
        <v>17210</v>
      </c>
      <c r="I492" s="96" t="s">
        <v>10357</v>
      </c>
      <c r="J492" s="164"/>
    </row>
    <row r="493" spans="1:10" x14ac:dyDescent="0.3">
      <c r="A493" s="161"/>
      <c r="B493" s="164"/>
      <c r="C493" s="96" t="s">
        <v>18158</v>
      </c>
      <c r="D493" s="96" t="s">
        <v>18159</v>
      </c>
      <c r="E493" s="96" t="s">
        <v>10357</v>
      </c>
      <c r="F493" s="96" t="s">
        <v>17275</v>
      </c>
      <c r="G493" s="96" t="s">
        <v>17236</v>
      </c>
      <c r="H493" s="96" t="s">
        <v>17210</v>
      </c>
      <c r="I493" s="96" t="s">
        <v>10357</v>
      </c>
      <c r="J493" s="164"/>
    </row>
    <row r="494" spans="1:10" x14ac:dyDescent="0.3">
      <c r="A494" s="161"/>
      <c r="B494" s="164"/>
      <c r="C494" s="96" t="s">
        <v>18160</v>
      </c>
      <c r="D494" s="96" t="s">
        <v>18161</v>
      </c>
      <c r="E494" s="96" t="s">
        <v>10357</v>
      </c>
      <c r="F494" s="96" t="s">
        <v>17275</v>
      </c>
      <c r="G494" s="96" t="s">
        <v>17236</v>
      </c>
      <c r="H494" s="96" t="s">
        <v>17210</v>
      </c>
      <c r="I494" s="96" t="s">
        <v>10357</v>
      </c>
      <c r="J494" s="164"/>
    </row>
    <row r="495" spans="1:10" x14ac:dyDescent="0.3">
      <c r="A495" s="161"/>
      <c r="B495" s="164"/>
      <c r="C495" s="96" t="s">
        <v>18162</v>
      </c>
      <c r="D495" s="96" t="s">
        <v>18163</v>
      </c>
      <c r="E495" s="96" t="s">
        <v>10357</v>
      </c>
      <c r="F495" s="96" t="s">
        <v>17210</v>
      </c>
      <c r="G495" s="96" t="s">
        <v>17209</v>
      </c>
      <c r="H495" s="96" t="s">
        <v>17210</v>
      </c>
      <c r="I495" s="96" t="s">
        <v>10357</v>
      </c>
      <c r="J495" s="164"/>
    </row>
    <row r="496" spans="1:10" x14ac:dyDescent="0.3">
      <c r="A496" s="161"/>
      <c r="B496" s="164"/>
      <c r="C496" s="96" t="s">
        <v>18164</v>
      </c>
      <c r="D496" s="96" t="s">
        <v>18165</v>
      </c>
      <c r="E496" s="96" t="s">
        <v>10357</v>
      </c>
      <c r="F496" s="96" t="s">
        <v>17210</v>
      </c>
      <c r="G496" s="96" t="s">
        <v>17263</v>
      </c>
      <c r="H496" s="96" t="s">
        <v>17210</v>
      </c>
      <c r="I496" s="96" t="s">
        <v>10357</v>
      </c>
      <c r="J496" s="164"/>
    </row>
    <row r="497" spans="1:10" x14ac:dyDescent="0.3">
      <c r="A497" s="161"/>
      <c r="B497" s="164"/>
      <c r="C497" s="96" t="s">
        <v>18166</v>
      </c>
      <c r="D497" s="96" t="s">
        <v>18167</v>
      </c>
      <c r="E497" s="96" t="s">
        <v>10357</v>
      </c>
      <c r="F497" s="96" t="s">
        <v>17210</v>
      </c>
      <c r="G497" s="96" t="s">
        <v>17209</v>
      </c>
      <c r="H497" s="96" t="s">
        <v>17210</v>
      </c>
      <c r="I497" s="96" t="s">
        <v>10357</v>
      </c>
      <c r="J497" s="164"/>
    </row>
    <row r="498" spans="1:10" x14ac:dyDescent="0.3">
      <c r="A498" s="161"/>
      <c r="B498" s="164"/>
      <c r="C498" s="96" t="s">
        <v>18168</v>
      </c>
      <c r="D498" s="96" t="s">
        <v>18169</v>
      </c>
      <c r="E498" s="96" t="s">
        <v>10357</v>
      </c>
      <c r="F498" s="96" t="s">
        <v>17210</v>
      </c>
      <c r="G498" s="96" t="s">
        <v>17209</v>
      </c>
      <c r="H498" s="96" t="s">
        <v>17210</v>
      </c>
      <c r="I498" s="96" t="s">
        <v>10357</v>
      </c>
      <c r="J498" s="164"/>
    </row>
    <row r="499" spans="1:10" x14ac:dyDescent="0.3">
      <c r="A499" s="161"/>
      <c r="B499" s="164"/>
      <c r="C499" s="96" t="s">
        <v>18170</v>
      </c>
      <c r="D499" s="96" t="s">
        <v>18171</v>
      </c>
      <c r="E499" s="96" t="s">
        <v>10357</v>
      </c>
      <c r="F499" s="96" t="s">
        <v>17210</v>
      </c>
      <c r="G499" s="96" t="s">
        <v>17209</v>
      </c>
      <c r="H499" s="96" t="s">
        <v>17210</v>
      </c>
      <c r="I499" s="96" t="s">
        <v>10357</v>
      </c>
      <c r="J499" s="164"/>
    </row>
    <row r="500" spans="1:10" x14ac:dyDescent="0.3">
      <c r="A500" s="161"/>
      <c r="B500" s="164"/>
      <c r="C500" s="96" t="s">
        <v>18172</v>
      </c>
      <c r="D500" s="96" t="s">
        <v>18173</v>
      </c>
      <c r="E500" s="96" t="s">
        <v>10357</v>
      </c>
      <c r="F500" s="96" t="s">
        <v>17210</v>
      </c>
      <c r="G500" s="96" t="s">
        <v>17209</v>
      </c>
      <c r="H500" s="96" t="s">
        <v>17210</v>
      </c>
      <c r="I500" s="96" t="s">
        <v>10357</v>
      </c>
      <c r="J500" s="164"/>
    </row>
    <row r="501" spans="1:10" x14ac:dyDescent="0.3">
      <c r="A501" s="161"/>
      <c r="B501" s="164"/>
      <c r="C501" s="96" t="s">
        <v>18174</v>
      </c>
      <c r="D501" s="96" t="s">
        <v>18175</v>
      </c>
      <c r="E501" s="96" t="s">
        <v>10357</v>
      </c>
      <c r="F501" s="96" t="s">
        <v>17275</v>
      </c>
      <c r="G501" s="96" t="s">
        <v>17236</v>
      </c>
      <c r="H501" s="96" t="s">
        <v>17210</v>
      </c>
      <c r="I501" s="96" t="s">
        <v>10357</v>
      </c>
      <c r="J501" s="164"/>
    </row>
    <row r="502" spans="1:10" x14ac:dyDescent="0.3">
      <c r="A502" s="161"/>
      <c r="B502" s="164"/>
      <c r="C502" s="96" t="s">
        <v>18176</v>
      </c>
      <c r="D502" s="96" t="s">
        <v>18177</v>
      </c>
      <c r="E502" s="96" t="s">
        <v>10357</v>
      </c>
      <c r="F502" s="96" t="s">
        <v>17210</v>
      </c>
      <c r="G502" s="96" t="s">
        <v>17209</v>
      </c>
      <c r="H502" s="96" t="s">
        <v>17210</v>
      </c>
      <c r="I502" s="96" t="s">
        <v>10357</v>
      </c>
      <c r="J502" s="164"/>
    </row>
    <row r="503" spans="1:10" x14ac:dyDescent="0.3">
      <c r="A503" s="161"/>
      <c r="B503" s="164"/>
      <c r="C503" s="96" t="s">
        <v>18178</v>
      </c>
      <c r="D503" s="96" t="s">
        <v>18179</v>
      </c>
      <c r="E503" s="96" t="s">
        <v>10357</v>
      </c>
      <c r="F503" s="96" t="s">
        <v>17275</v>
      </c>
      <c r="G503" s="96" t="s">
        <v>17236</v>
      </c>
      <c r="H503" s="96" t="s">
        <v>17210</v>
      </c>
      <c r="I503" s="96" t="s">
        <v>10357</v>
      </c>
      <c r="J503" s="164"/>
    </row>
    <row r="504" spans="1:10" x14ac:dyDescent="0.3">
      <c r="A504" s="161"/>
      <c r="B504" s="164"/>
      <c r="C504" s="96" t="s">
        <v>18180</v>
      </c>
      <c r="D504" s="96" t="s">
        <v>18181</v>
      </c>
      <c r="E504" s="96" t="s">
        <v>10357</v>
      </c>
      <c r="F504" s="96" t="s">
        <v>17210</v>
      </c>
      <c r="G504" s="96" t="s">
        <v>17209</v>
      </c>
      <c r="H504" s="96" t="s">
        <v>17210</v>
      </c>
      <c r="I504" s="96" t="s">
        <v>10357</v>
      </c>
      <c r="J504" s="164"/>
    </row>
    <row r="505" spans="1:10" x14ac:dyDescent="0.3">
      <c r="A505" s="161"/>
      <c r="B505" s="164"/>
      <c r="C505" s="96" t="s">
        <v>18182</v>
      </c>
      <c r="D505" s="96" t="s">
        <v>18183</v>
      </c>
      <c r="E505" s="96" t="s">
        <v>10357</v>
      </c>
      <c r="F505" s="96" t="s">
        <v>17210</v>
      </c>
      <c r="G505" s="96" t="s">
        <v>17209</v>
      </c>
      <c r="H505" s="96" t="s">
        <v>17210</v>
      </c>
      <c r="I505" s="96" t="s">
        <v>10357</v>
      </c>
      <c r="J505" s="164"/>
    </row>
    <row r="506" spans="1:10" x14ac:dyDescent="0.3">
      <c r="A506" s="161"/>
      <c r="B506" s="164"/>
      <c r="C506" s="96" t="s">
        <v>18184</v>
      </c>
      <c r="D506" s="96" t="s">
        <v>18185</v>
      </c>
      <c r="E506" s="96" t="s">
        <v>18186</v>
      </c>
      <c r="F506" s="96" t="s">
        <v>18186</v>
      </c>
      <c r="G506" s="96" t="s">
        <v>10358</v>
      </c>
      <c r="H506" s="96" t="s">
        <v>18186</v>
      </c>
      <c r="I506" s="96" t="s">
        <v>10357</v>
      </c>
      <c r="J506" s="164"/>
    </row>
    <row r="507" spans="1:10" x14ac:dyDescent="0.3">
      <c r="A507" s="161"/>
      <c r="B507" s="164"/>
      <c r="C507" s="96" t="s">
        <v>18187</v>
      </c>
      <c r="D507" s="96" t="s">
        <v>18188</v>
      </c>
      <c r="E507" s="96" t="s">
        <v>10357</v>
      </c>
      <c r="F507" s="96" t="s">
        <v>18189</v>
      </c>
      <c r="G507" s="96" t="s">
        <v>17236</v>
      </c>
      <c r="H507" s="96" t="s">
        <v>17210</v>
      </c>
      <c r="I507" s="96" t="s">
        <v>10357</v>
      </c>
      <c r="J507" s="164"/>
    </row>
    <row r="508" spans="1:10" x14ac:dyDescent="0.3">
      <c r="A508" s="161"/>
      <c r="B508" s="164"/>
      <c r="C508" s="96" t="s">
        <v>18190</v>
      </c>
      <c r="D508" s="96" t="s">
        <v>18191</v>
      </c>
      <c r="E508" s="96" t="s">
        <v>10357</v>
      </c>
      <c r="F508" s="96" t="s">
        <v>17210</v>
      </c>
      <c r="G508" s="96" t="s">
        <v>17209</v>
      </c>
      <c r="H508" s="96" t="s">
        <v>17210</v>
      </c>
      <c r="I508" s="96" t="s">
        <v>10357</v>
      </c>
      <c r="J508" s="164"/>
    </row>
    <row r="509" spans="1:10" x14ac:dyDescent="0.3">
      <c r="A509" s="161"/>
      <c r="B509" s="164"/>
      <c r="C509" s="96" t="s">
        <v>18192</v>
      </c>
      <c r="D509" s="96" t="s">
        <v>18193</v>
      </c>
      <c r="E509" s="96" t="s">
        <v>10357</v>
      </c>
      <c r="F509" s="96" t="s">
        <v>17210</v>
      </c>
      <c r="G509" s="96" t="s">
        <v>17209</v>
      </c>
      <c r="H509" s="96" t="s">
        <v>17210</v>
      </c>
      <c r="I509" s="96" t="s">
        <v>10357</v>
      </c>
      <c r="J509" s="164"/>
    </row>
    <row r="510" spans="1:10" x14ac:dyDescent="0.3">
      <c r="A510" s="161"/>
      <c r="B510" s="164"/>
      <c r="C510" s="96" t="s">
        <v>18194</v>
      </c>
      <c r="D510" s="96" t="s">
        <v>18195</v>
      </c>
      <c r="E510" s="96" t="s">
        <v>10357</v>
      </c>
      <c r="F510" s="96" t="s">
        <v>17210</v>
      </c>
      <c r="G510" s="96" t="s">
        <v>17209</v>
      </c>
      <c r="H510" s="96" t="s">
        <v>17210</v>
      </c>
      <c r="I510" s="96" t="s">
        <v>10357</v>
      </c>
      <c r="J510" s="164"/>
    </row>
    <row r="511" spans="1:10" x14ac:dyDescent="0.3">
      <c r="A511" s="161"/>
      <c r="B511" s="164"/>
      <c r="C511" s="96" t="s">
        <v>18196</v>
      </c>
      <c r="D511" s="96" t="s">
        <v>18197</v>
      </c>
      <c r="E511" s="96" t="s">
        <v>10357</v>
      </c>
      <c r="F511" s="96" t="s">
        <v>17210</v>
      </c>
      <c r="G511" s="96" t="s">
        <v>17209</v>
      </c>
      <c r="H511" s="96" t="s">
        <v>17210</v>
      </c>
      <c r="I511" s="96" t="s">
        <v>10357</v>
      </c>
      <c r="J511" s="164"/>
    </row>
    <row r="512" spans="1:10" x14ac:dyDescent="0.3">
      <c r="A512" s="161"/>
      <c r="B512" s="164"/>
      <c r="C512" s="96" t="s">
        <v>18198</v>
      </c>
      <c r="D512" s="96" t="s">
        <v>18199</v>
      </c>
      <c r="E512" s="96" t="s">
        <v>10357</v>
      </c>
      <c r="F512" s="96" t="s">
        <v>17210</v>
      </c>
      <c r="G512" s="96" t="s">
        <v>17209</v>
      </c>
      <c r="H512" s="96" t="s">
        <v>17210</v>
      </c>
      <c r="I512" s="96" t="s">
        <v>10357</v>
      </c>
      <c r="J512" s="164"/>
    </row>
    <row r="513" spans="1:10" x14ac:dyDescent="0.3">
      <c r="A513" s="161"/>
      <c r="B513" s="164"/>
      <c r="C513" s="96" t="s">
        <v>18200</v>
      </c>
      <c r="D513" s="96" t="s">
        <v>18201</v>
      </c>
      <c r="E513" s="96" t="s">
        <v>10357</v>
      </c>
      <c r="F513" s="96" t="s">
        <v>17210</v>
      </c>
      <c r="G513" s="96" t="s">
        <v>17209</v>
      </c>
      <c r="H513" s="96" t="s">
        <v>17210</v>
      </c>
      <c r="I513" s="96" t="s">
        <v>10357</v>
      </c>
      <c r="J513" s="164"/>
    </row>
    <row r="514" spans="1:10" x14ac:dyDescent="0.3">
      <c r="A514" s="161"/>
      <c r="B514" s="164"/>
      <c r="C514" s="96" t="s">
        <v>18202</v>
      </c>
      <c r="D514" s="96" t="s">
        <v>18203</v>
      </c>
      <c r="E514" s="96" t="s">
        <v>10357</v>
      </c>
      <c r="F514" s="96" t="s">
        <v>17210</v>
      </c>
      <c r="G514" s="96" t="s">
        <v>17263</v>
      </c>
      <c r="H514" s="96" t="s">
        <v>17210</v>
      </c>
      <c r="I514" s="96" t="s">
        <v>10357</v>
      </c>
      <c r="J514" s="164"/>
    </row>
    <row r="515" spans="1:10" x14ac:dyDescent="0.3">
      <c r="A515" s="161"/>
      <c r="B515" s="164"/>
      <c r="C515" s="96" t="s">
        <v>18204</v>
      </c>
      <c r="D515" s="96" t="s">
        <v>18205</v>
      </c>
      <c r="E515" s="96" t="s">
        <v>10357</v>
      </c>
      <c r="F515" s="96" t="s">
        <v>17210</v>
      </c>
      <c r="G515" s="96" t="s">
        <v>17209</v>
      </c>
      <c r="H515" s="96" t="s">
        <v>17210</v>
      </c>
      <c r="I515" s="96" t="s">
        <v>10357</v>
      </c>
      <c r="J515" s="164"/>
    </row>
    <row r="516" spans="1:10" x14ac:dyDescent="0.3">
      <c r="A516" s="161"/>
      <c r="B516" s="164"/>
      <c r="C516" s="96" t="s">
        <v>18206</v>
      </c>
      <c r="D516" s="96" t="s">
        <v>18207</v>
      </c>
      <c r="E516" s="96" t="s">
        <v>10357</v>
      </c>
      <c r="F516" s="96" t="s">
        <v>17210</v>
      </c>
      <c r="G516" s="96" t="s">
        <v>17209</v>
      </c>
      <c r="H516" s="96" t="s">
        <v>17210</v>
      </c>
      <c r="I516" s="96" t="s">
        <v>10357</v>
      </c>
      <c r="J516" s="164"/>
    </row>
    <row r="517" spans="1:10" x14ac:dyDescent="0.3">
      <c r="A517" s="161"/>
      <c r="B517" s="164"/>
      <c r="C517" s="96" t="s">
        <v>18208</v>
      </c>
      <c r="D517" s="96" t="s">
        <v>18209</v>
      </c>
      <c r="E517" s="96" t="s">
        <v>10357</v>
      </c>
      <c r="F517" s="96" t="s">
        <v>17210</v>
      </c>
      <c r="G517" s="96" t="s">
        <v>17209</v>
      </c>
      <c r="H517" s="96" t="s">
        <v>17210</v>
      </c>
      <c r="I517" s="96" t="s">
        <v>10357</v>
      </c>
      <c r="J517" s="164"/>
    </row>
    <row r="518" spans="1:10" x14ac:dyDescent="0.3">
      <c r="A518" s="161"/>
      <c r="B518" s="164"/>
      <c r="C518" s="96" t="s">
        <v>18210</v>
      </c>
      <c r="D518" s="96" t="s">
        <v>18211</v>
      </c>
      <c r="E518" s="96" t="s">
        <v>10357</v>
      </c>
      <c r="F518" s="96" t="s">
        <v>17210</v>
      </c>
      <c r="G518" s="96" t="s">
        <v>17263</v>
      </c>
      <c r="H518" s="96" t="s">
        <v>17210</v>
      </c>
      <c r="I518" s="96" t="s">
        <v>10357</v>
      </c>
      <c r="J518" s="164"/>
    </row>
    <row r="519" spans="1:10" x14ac:dyDescent="0.3">
      <c r="A519" s="161"/>
      <c r="B519" s="164"/>
      <c r="C519" s="96" t="s">
        <v>18212</v>
      </c>
      <c r="D519" s="96" t="s">
        <v>18213</v>
      </c>
      <c r="E519" s="96" t="s">
        <v>10357</v>
      </c>
      <c r="F519" s="96" t="s">
        <v>18214</v>
      </c>
      <c r="G519" s="96" t="s">
        <v>17236</v>
      </c>
      <c r="H519" s="96" t="s">
        <v>17210</v>
      </c>
      <c r="I519" s="96" t="s">
        <v>10357</v>
      </c>
      <c r="J519" s="164"/>
    </row>
    <row r="520" spans="1:10" x14ac:dyDescent="0.3">
      <c r="A520" s="161"/>
      <c r="B520" s="164"/>
      <c r="C520" s="96" t="s">
        <v>18215</v>
      </c>
      <c r="D520" s="96" t="s">
        <v>18216</v>
      </c>
      <c r="E520" s="96" t="s">
        <v>10357</v>
      </c>
      <c r="F520" s="96" t="s">
        <v>18217</v>
      </c>
      <c r="G520" s="96" t="s">
        <v>17236</v>
      </c>
      <c r="H520" s="96" t="s">
        <v>17210</v>
      </c>
      <c r="I520" s="96" t="s">
        <v>10357</v>
      </c>
      <c r="J520" s="164"/>
    </row>
    <row r="521" spans="1:10" x14ac:dyDescent="0.3">
      <c r="A521" s="161"/>
      <c r="B521" s="164"/>
      <c r="C521" s="96" t="s">
        <v>18218</v>
      </c>
      <c r="D521" s="96" t="s">
        <v>18219</v>
      </c>
      <c r="E521" s="96" t="s">
        <v>10357</v>
      </c>
      <c r="F521" s="96" t="s">
        <v>17210</v>
      </c>
      <c r="G521" s="96" t="s">
        <v>17209</v>
      </c>
      <c r="H521" s="96" t="s">
        <v>17210</v>
      </c>
      <c r="I521" s="96" t="s">
        <v>10357</v>
      </c>
      <c r="J521" s="164"/>
    </row>
    <row r="522" spans="1:10" x14ac:dyDescent="0.3">
      <c r="A522" s="161"/>
      <c r="B522" s="164"/>
      <c r="C522" s="96" t="s">
        <v>18220</v>
      </c>
      <c r="D522" s="96" t="s">
        <v>18221</v>
      </c>
      <c r="E522" s="96" t="s">
        <v>10357</v>
      </c>
      <c r="F522" s="96" t="s">
        <v>17210</v>
      </c>
      <c r="G522" s="96" t="s">
        <v>17263</v>
      </c>
      <c r="H522" s="96" t="s">
        <v>17210</v>
      </c>
      <c r="I522" s="96" t="s">
        <v>10357</v>
      </c>
      <c r="J522" s="164"/>
    </row>
    <row r="523" spans="1:10" x14ac:dyDescent="0.3">
      <c r="A523" s="161"/>
      <c r="B523" s="164"/>
      <c r="C523" s="96" t="s">
        <v>18222</v>
      </c>
      <c r="D523" s="96" t="s">
        <v>18223</v>
      </c>
      <c r="E523" s="96" t="s">
        <v>10357</v>
      </c>
      <c r="F523" s="96" t="s">
        <v>17210</v>
      </c>
      <c r="G523" s="96" t="s">
        <v>17209</v>
      </c>
      <c r="H523" s="96" t="s">
        <v>17210</v>
      </c>
      <c r="I523" s="96" t="s">
        <v>10357</v>
      </c>
      <c r="J523" s="164"/>
    </row>
    <row r="524" spans="1:10" x14ac:dyDescent="0.3">
      <c r="A524" s="161"/>
      <c r="B524" s="164"/>
      <c r="C524" s="96" t="s">
        <v>18224</v>
      </c>
      <c r="D524" s="96" t="s">
        <v>18225</v>
      </c>
      <c r="E524" s="96" t="s">
        <v>10357</v>
      </c>
      <c r="F524" s="96" t="s">
        <v>17210</v>
      </c>
      <c r="G524" s="96" t="s">
        <v>17209</v>
      </c>
      <c r="H524" s="96" t="s">
        <v>17210</v>
      </c>
      <c r="I524" s="96" t="s">
        <v>10357</v>
      </c>
      <c r="J524" s="164"/>
    </row>
    <row r="525" spans="1:10" x14ac:dyDescent="0.3">
      <c r="A525" s="161"/>
      <c r="B525" s="164"/>
      <c r="C525" s="96" t="s">
        <v>18226</v>
      </c>
      <c r="D525" s="96" t="s">
        <v>18227</v>
      </c>
      <c r="E525" s="96" t="s">
        <v>10357</v>
      </c>
      <c r="F525" s="96" t="s">
        <v>17210</v>
      </c>
      <c r="G525" s="96" t="s">
        <v>17209</v>
      </c>
      <c r="H525" s="96" t="s">
        <v>17210</v>
      </c>
      <c r="I525" s="96" t="s">
        <v>10357</v>
      </c>
      <c r="J525" s="164"/>
    </row>
    <row r="526" spans="1:10" x14ac:dyDescent="0.3">
      <c r="A526" s="161"/>
      <c r="B526" s="164"/>
      <c r="C526" s="96" t="s">
        <v>18228</v>
      </c>
      <c r="D526" s="96" t="s">
        <v>18229</v>
      </c>
      <c r="E526" s="96" t="s">
        <v>10357</v>
      </c>
      <c r="F526" s="96" t="s">
        <v>17210</v>
      </c>
      <c r="G526" s="96" t="s">
        <v>17209</v>
      </c>
      <c r="H526" s="96" t="s">
        <v>17210</v>
      </c>
      <c r="I526" s="96" t="s">
        <v>10357</v>
      </c>
      <c r="J526" s="164"/>
    </row>
    <row r="527" spans="1:10" x14ac:dyDescent="0.3">
      <c r="A527" s="161"/>
      <c r="B527" s="164"/>
      <c r="C527" s="96" t="s">
        <v>18230</v>
      </c>
      <c r="D527" s="96" t="s">
        <v>18231</v>
      </c>
      <c r="E527" s="96" t="s">
        <v>10357</v>
      </c>
      <c r="F527" s="96" t="s">
        <v>17210</v>
      </c>
      <c r="G527" s="96" t="s">
        <v>17263</v>
      </c>
      <c r="H527" s="96" t="s">
        <v>17210</v>
      </c>
      <c r="I527" s="96" t="s">
        <v>10357</v>
      </c>
      <c r="J527" s="164"/>
    </row>
    <row r="528" spans="1:10" x14ac:dyDescent="0.3">
      <c r="A528" s="161"/>
      <c r="B528" s="164"/>
      <c r="C528" s="96" t="s">
        <v>18232</v>
      </c>
      <c r="D528" s="96" t="s">
        <v>18233</v>
      </c>
      <c r="E528" s="96" t="s">
        <v>10357</v>
      </c>
      <c r="F528" s="96" t="s">
        <v>17210</v>
      </c>
      <c r="G528" s="96" t="s">
        <v>17209</v>
      </c>
      <c r="H528" s="96" t="s">
        <v>17210</v>
      </c>
      <c r="I528" s="96" t="s">
        <v>10357</v>
      </c>
      <c r="J528" s="164"/>
    </row>
    <row r="529" spans="1:10" x14ac:dyDescent="0.3">
      <c r="A529" s="161"/>
      <c r="B529" s="164"/>
      <c r="C529" s="96" t="s">
        <v>18234</v>
      </c>
      <c r="D529" s="96" t="s">
        <v>18235</v>
      </c>
      <c r="E529" s="96" t="s">
        <v>10357</v>
      </c>
      <c r="F529" s="96" t="s">
        <v>17210</v>
      </c>
      <c r="G529" s="96" t="s">
        <v>17209</v>
      </c>
      <c r="H529" s="96" t="s">
        <v>17210</v>
      </c>
      <c r="I529" s="96" t="s">
        <v>10357</v>
      </c>
      <c r="J529" s="164"/>
    </row>
    <row r="530" spans="1:10" x14ac:dyDescent="0.3">
      <c r="A530" s="161"/>
      <c r="B530" s="164"/>
      <c r="C530" s="96" t="s">
        <v>18236</v>
      </c>
      <c r="D530" s="96" t="s">
        <v>18237</v>
      </c>
      <c r="E530" s="96" t="s">
        <v>10357</v>
      </c>
      <c r="F530" s="96" t="s">
        <v>17210</v>
      </c>
      <c r="G530" s="96" t="s">
        <v>17209</v>
      </c>
      <c r="H530" s="96" t="s">
        <v>17210</v>
      </c>
      <c r="I530" s="96" t="s">
        <v>10357</v>
      </c>
      <c r="J530" s="164"/>
    </row>
    <row r="531" spans="1:10" x14ac:dyDescent="0.3">
      <c r="A531" s="161"/>
      <c r="B531" s="164"/>
      <c r="C531" s="96" t="s">
        <v>18238</v>
      </c>
      <c r="D531" s="96" t="s">
        <v>18239</v>
      </c>
      <c r="E531" s="96" t="s">
        <v>10357</v>
      </c>
      <c r="F531" s="96" t="s">
        <v>17210</v>
      </c>
      <c r="G531" s="96" t="s">
        <v>17209</v>
      </c>
      <c r="H531" s="96" t="s">
        <v>17210</v>
      </c>
      <c r="I531" s="96" t="s">
        <v>10357</v>
      </c>
      <c r="J531" s="164"/>
    </row>
    <row r="532" spans="1:10" x14ac:dyDescent="0.3">
      <c r="A532" s="161"/>
      <c r="B532" s="164"/>
      <c r="C532" s="81" t="s">
        <v>18240</v>
      </c>
      <c r="D532" s="81" t="s">
        <v>18241</v>
      </c>
      <c r="E532" s="81" t="s">
        <v>10354</v>
      </c>
      <c r="F532" s="81" t="s">
        <v>17208</v>
      </c>
      <c r="G532" s="81" t="s">
        <v>18242</v>
      </c>
      <c r="H532" s="81" t="s">
        <v>10354</v>
      </c>
      <c r="I532" s="81" t="s">
        <v>10354</v>
      </c>
      <c r="J532" s="164"/>
    </row>
    <row r="533" spans="1:10" x14ac:dyDescent="0.3">
      <c r="A533" s="161"/>
      <c r="B533" s="164"/>
      <c r="C533" s="96" t="s">
        <v>18243</v>
      </c>
      <c r="D533" s="96" t="s">
        <v>18244</v>
      </c>
      <c r="E533" s="96" t="s">
        <v>10357</v>
      </c>
      <c r="F533" s="96" t="s">
        <v>17210</v>
      </c>
      <c r="G533" s="96" t="s">
        <v>17209</v>
      </c>
      <c r="H533" s="96" t="s">
        <v>17210</v>
      </c>
      <c r="I533" s="96" t="s">
        <v>10357</v>
      </c>
      <c r="J533" s="164"/>
    </row>
    <row r="534" spans="1:10" x14ac:dyDescent="0.3">
      <c r="A534" s="161"/>
      <c r="B534" s="164"/>
      <c r="C534" s="96" t="s">
        <v>18245</v>
      </c>
      <c r="D534" s="96" t="s">
        <v>18246</v>
      </c>
      <c r="E534" s="96" t="s">
        <v>10357</v>
      </c>
      <c r="F534" s="96" t="s">
        <v>17275</v>
      </c>
      <c r="G534" s="96" t="s">
        <v>17236</v>
      </c>
      <c r="H534" s="96" t="s">
        <v>17210</v>
      </c>
      <c r="I534" s="96" t="s">
        <v>10357</v>
      </c>
      <c r="J534" s="164"/>
    </row>
    <row r="535" spans="1:10" x14ac:dyDescent="0.3">
      <c r="A535" s="161"/>
      <c r="B535" s="164"/>
      <c r="C535" s="96" t="s">
        <v>18247</v>
      </c>
      <c r="D535" s="96" t="s">
        <v>18248</v>
      </c>
      <c r="E535" s="96" t="s">
        <v>10357</v>
      </c>
      <c r="F535" s="96" t="s">
        <v>17210</v>
      </c>
      <c r="G535" s="96" t="s">
        <v>17209</v>
      </c>
      <c r="H535" s="96" t="s">
        <v>17210</v>
      </c>
      <c r="I535" s="96" t="s">
        <v>10357</v>
      </c>
      <c r="J535" s="164"/>
    </row>
    <row r="536" spans="1:10" x14ac:dyDescent="0.3">
      <c r="A536" s="161"/>
      <c r="B536" s="164"/>
      <c r="C536" s="96" t="s">
        <v>18249</v>
      </c>
      <c r="D536" s="96" t="s">
        <v>18250</v>
      </c>
      <c r="E536" s="96" t="s">
        <v>10357</v>
      </c>
      <c r="F536" s="96" t="s">
        <v>17210</v>
      </c>
      <c r="G536" s="96" t="s">
        <v>17209</v>
      </c>
      <c r="H536" s="96" t="s">
        <v>17210</v>
      </c>
      <c r="I536" s="96" t="s">
        <v>10357</v>
      </c>
      <c r="J536" s="164"/>
    </row>
    <row r="537" spans="1:10" x14ac:dyDescent="0.3">
      <c r="A537" s="161"/>
      <c r="B537" s="164"/>
      <c r="C537" s="96" t="s">
        <v>18251</v>
      </c>
      <c r="D537" s="96" t="s">
        <v>18252</v>
      </c>
      <c r="E537" s="96" t="s">
        <v>10357</v>
      </c>
      <c r="F537" s="96" t="s">
        <v>17210</v>
      </c>
      <c r="G537" s="96" t="s">
        <v>17209</v>
      </c>
      <c r="H537" s="96" t="s">
        <v>17210</v>
      </c>
      <c r="I537" s="96" t="s">
        <v>10357</v>
      </c>
      <c r="J537" s="164"/>
    </row>
    <row r="538" spans="1:10" x14ac:dyDescent="0.3">
      <c r="A538" s="161"/>
      <c r="B538" s="164"/>
      <c r="C538" s="96" t="s">
        <v>18253</v>
      </c>
      <c r="D538" s="96" t="s">
        <v>18254</v>
      </c>
      <c r="E538" s="96" t="s">
        <v>10357</v>
      </c>
      <c r="F538" s="96" t="s">
        <v>17210</v>
      </c>
      <c r="G538" s="96" t="s">
        <v>17209</v>
      </c>
      <c r="H538" s="96" t="s">
        <v>17210</v>
      </c>
      <c r="I538" s="96" t="s">
        <v>10357</v>
      </c>
      <c r="J538" s="164"/>
    </row>
    <row r="539" spans="1:10" x14ac:dyDescent="0.3">
      <c r="A539" s="161"/>
      <c r="B539" s="164"/>
      <c r="C539" s="96" t="s">
        <v>18255</v>
      </c>
      <c r="D539" s="96" t="s">
        <v>18256</v>
      </c>
      <c r="E539" s="96" t="s">
        <v>10357</v>
      </c>
      <c r="F539" s="96" t="s">
        <v>17210</v>
      </c>
      <c r="G539" s="96" t="s">
        <v>17209</v>
      </c>
      <c r="H539" s="96" t="s">
        <v>17210</v>
      </c>
      <c r="I539" s="96" t="s">
        <v>10357</v>
      </c>
      <c r="J539" s="164"/>
    </row>
    <row r="540" spans="1:10" x14ac:dyDescent="0.3">
      <c r="A540" s="161"/>
      <c r="B540" s="164"/>
      <c r="C540" s="96" t="s">
        <v>18257</v>
      </c>
      <c r="D540" s="96" t="s">
        <v>18258</v>
      </c>
      <c r="E540" s="96" t="s">
        <v>10357</v>
      </c>
      <c r="F540" s="96" t="s">
        <v>17210</v>
      </c>
      <c r="G540" s="96" t="s">
        <v>17209</v>
      </c>
      <c r="H540" s="96" t="s">
        <v>17210</v>
      </c>
      <c r="I540" s="96" t="s">
        <v>10357</v>
      </c>
      <c r="J540" s="164"/>
    </row>
    <row r="541" spans="1:10" x14ac:dyDescent="0.3">
      <c r="A541" s="161"/>
      <c r="B541" s="164"/>
      <c r="C541" s="96" t="s">
        <v>18259</v>
      </c>
      <c r="D541" s="96" t="s">
        <v>18260</v>
      </c>
      <c r="E541" s="96" t="s">
        <v>17210</v>
      </c>
      <c r="F541" s="96" t="s">
        <v>17210</v>
      </c>
      <c r="G541" s="96" t="s">
        <v>18261</v>
      </c>
      <c r="H541" s="96" t="s">
        <v>17210</v>
      </c>
      <c r="I541" s="96" t="s">
        <v>10357</v>
      </c>
      <c r="J541" s="164"/>
    </row>
    <row r="542" spans="1:10" x14ac:dyDescent="0.3">
      <c r="A542" s="161"/>
      <c r="B542" s="164"/>
      <c r="C542" s="96" t="s">
        <v>18262</v>
      </c>
      <c r="D542" s="96" t="s">
        <v>18263</v>
      </c>
      <c r="E542" s="96" t="s">
        <v>10357</v>
      </c>
      <c r="F542" s="96" t="s">
        <v>17210</v>
      </c>
      <c r="G542" s="96" t="s">
        <v>17209</v>
      </c>
      <c r="H542" s="96" t="s">
        <v>17210</v>
      </c>
      <c r="I542" s="96" t="s">
        <v>10357</v>
      </c>
      <c r="J542" s="164"/>
    </row>
    <row r="543" spans="1:10" x14ac:dyDescent="0.3">
      <c r="A543" s="161"/>
      <c r="B543" s="164"/>
      <c r="C543" s="96" t="s">
        <v>18264</v>
      </c>
      <c r="D543" s="96" t="s">
        <v>18265</v>
      </c>
      <c r="E543" s="96" t="s">
        <v>10357</v>
      </c>
      <c r="F543" s="96" t="s">
        <v>17210</v>
      </c>
      <c r="G543" s="96" t="s">
        <v>17209</v>
      </c>
      <c r="H543" s="96" t="s">
        <v>17210</v>
      </c>
      <c r="I543" s="96" t="s">
        <v>10357</v>
      </c>
      <c r="J543" s="164"/>
    </row>
    <row r="544" spans="1:10" x14ac:dyDescent="0.3">
      <c r="A544" s="161"/>
      <c r="B544" s="164"/>
      <c r="C544" s="96" t="s">
        <v>18266</v>
      </c>
      <c r="D544" s="96" t="s">
        <v>18267</v>
      </c>
      <c r="E544" s="96" t="s">
        <v>10357</v>
      </c>
      <c r="F544" s="96" t="s">
        <v>17210</v>
      </c>
      <c r="G544" s="96" t="s">
        <v>17209</v>
      </c>
      <c r="H544" s="96" t="s">
        <v>17210</v>
      </c>
      <c r="I544" s="96" t="s">
        <v>10357</v>
      </c>
      <c r="J544" s="164"/>
    </row>
    <row r="545" spans="1:10" x14ac:dyDescent="0.3">
      <c r="A545" s="161"/>
      <c r="B545" s="164"/>
      <c r="C545" s="96" t="s">
        <v>17661</v>
      </c>
      <c r="D545" s="96" t="s">
        <v>17662</v>
      </c>
      <c r="E545" s="96" t="s">
        <v>10357</v>
      </c>
      <c r="F545" s="96" t="s">
        <v>17210</v>
      </c>
      <c r="G545" s="96" t="s">
        <v>17209</v>
      </c>
      <c r="H545" s="96" t="s">
        <v>17210</v>
      </c>
      <c r="I545" s="96" t="s">
        <v>10357</v>
      </c>
      <c r="J545" s="164"/>
    </row>
    <row r="546" spans="1:10" x14ac:dyDescent="0.3">
      <c r="A546" s="161"/>
      <c r="B546" s="164"/>
      <c r="C546" s="96" t="s">
        <v>18268</v>
      </c>
      <c r="D546" s="96" t="s">
        <v>18269</v>
      </c>
      <c r="E546" s="96" t="s">
        <v>10357</v>
      </c>
      <c r="F546" s="96" t="s">
        <v>17210</v>
      </c>
      <c r="G546" s="96" t="s">
        <v>17209</v>
      </c>
      <c r="H546" s="96" t="s">
        <v>17210</v>
      </c>
      <c r="I546" s="96" t="s">
        <v>10357</v>
      </c>
      <c r="J546" s="164"/>
    </row>
    <row r="547" spans="1:10" x14ac:dyDescent="0.3">
      <c r="A547" s="161"/>
      <c r="B547" s="164"/>
      <c r="C547" s="96" t="s">
        <v>18270</v>
      </c>
      <c r="D547" s="96" t="s">
        <v>18271</v>
      </c>
      <c r="E547" s="96" t="s">
        <v>10357</v>
      </c>
      <c r="F547" s="96" t="s">
        <v>17210</v>
      </c>
      <c r="G547" s="96" t="s">
        <v>17209</v>
      </c>
      <c r="H547" s="96" t="s">
        <v>17210</v>
      </c>
      <c r="I547" s="96" t="s">
        <v>10357</v>
      </c>
      <c r="J547" s="164"/>
    </row>
    <row r="548" spans="1:10" x14ac:dyDescent="0.3">
      <c r="A548" s="161"/>
      <c r="B548" s="164"/>
      <c r="C548" s="96" t="s">
        <v>18272</v>
      </c>
      <c r="D548" s="96" t="s">
        <v>18273</v>
      </c>
      <c r="E548" s="96" t="s">
        <v>10357</v>
      </c>
      <c r="F548" s="96" t="s">
        <v>17210</v>
      </c>
      <c r="G548" s="96" t="s">
        <v>17263</v>
      </c>
      <c r="H548" s="96" t="s">
        <v>17210</v>
      </c>
      <c r="I548" s="96" t="s">
        <v>10357</v>
      </c>
      <c r="J548" s="164"/>
    </row>
    <row r="549" spans="1:10" x14ac:dyDescent="0.3">
      <c r="A549" s="161"/>
      <c r="B549" s="164"/>
      <c r="C549" s="96" t="s">
        <v>18274</v>
      </c>
      <c r="D549" s="96" t="s">
        <v>18275</v>
      </c>
      <c r="E549" s="96" t="s">
        <v>10357</v>
      </c>
      <c r="F549" s="96" t="s">
        <v>17210</v>
      </c>
      <c r="G549" s="96" t="s">
        <v>17209</v>
      </c>
      <c r="H549" s="96" t="s">
        <v>17210</v>
      </c>
      <c r="I549" s="96" t="s">
        <v>10357</v>
      </c>
      <c r="J549" s="164"/>
    </row>
    <row r="550" spans="1:10" x14ac:dyDescent="0.3">
      <c r="A550" s="161"/>
      <c r="B550" s="164"/>
      <c r="C550" s="96" t="s">
        <v>18276</v>
      </c>
      <c r="D550" s="96" t="s">
        <v>18277</v>
      </c>
      <c r="E550" s="96" t="s">
        <v>10357</v>
      </c>
      <c r="F550" s="96" t="s">
        <v>17248</v>
      </c>
      <c r="G550" s="96" t="s">
        <v>17236</v>
      </c>
      <c r="H550" s="96" t="s">
        <v>17210</v>
      </c>
      <c r="I550" s="96" t="s">
        <v>10357</v>
      </c>
      <c r="J550" s="164"/>
    </row>
    <row r="551" spans="1:10" x14ac:dyDescent="0.3">
      <c r="A551" s="161"/>
      <c r="B551" s="164"/>
      <c r="C551" s="96" t="s">
        <v>18278</v>
      </c>
      <c r="D551" s="96" t="s">
        <v>18279</v>
      </c>
      <c r="E551" s="96" t="s">
        <v>10357</v>
      </c>
      <c r="F551" s="96" t="s">
        <v>17248</v>
      </c>
      <c r="G551" s="96" t="s">
        <v>17236</v>
      </c>
      <c r="H551" s="96" t="s">
        <v>17210</v>
      </c>
      <c r="I551" s="96" t="s">
        <v>10357</v>
      </c>
      <c r="J551" s="164"/>
    </row>
    <row r="552" spans="1:10" x14ac:dyDescent="0.3">
      <c r="A552" s="161"/>
      <c r="B552" s="164"/>
      <c r="C552" s="96" t="s">
        <v>18280</v>
      </c>
      <c r="D552" s="96" t="s">
        <v>18281</v>
      </c>
      <c r="E552" s="96" t="s">
        <v>10357</v>
      </c>
      <c r="F552" s="96" t="s">
        <v>17210</v>
      </c>
      <c r="G552" s="96" t="s">
        <v>17209</v>
      </c>
      <c r="H552" s="96" t="s">
        <v>17210</v>
      </c>
      <c r="I552" s="96" t="s">
        <v>10357</v>
      </c>
      <c r="J552" s="164"/>
    </row>
    <row r="553" spans="1:10" x14ac:dyDescent="0.3">
      <c r="A553" s="161"/>
      <c r="B553" s="164"/>
      <c r="C553" s="96" t="s">
        <v>18282</v>
      </c>
      <c r="D553" s="96" t="s">
        <v>18283</v>
      </c>
      <c r="E553" s="96" t="s">
        <v>10357</v>
      </c>
      <c r="F553" s="96" t="s">
        <v>17210</v>
      </c>
      <c r="G553" s="96" t="s">
        <v>17209</v>
      </c>
      <c r="H553" s="96" t="s">
        <v>17210</v>
      </c>
      <c r="I553" s="96" t="s">
        <v>10357</v>
      </c>
      <c r="J553" s="164"/>
    </row>
    <row r="554" spans="1:10" x14ac:dyDescent="0.3">
      <c r="A554" s="161"/>
      <c r="B554" s="164"/>
      <c r="C554" s="96" t="s">
        <v>18284</v>
      </c>
      <c r="D554" s="96" t="s">
        <v>18285</v>
      </c>
      <c r="E554" s="96" t="s">
        <v>10357</v>
      </c>
      <c r="F554" s="96" t="s">
        <v>17210</v>
      </c>
      <c r="G554" s="96" t="s">
        <v>17209</v>
      </c>
      <c r="H554" s="96" t="s">
        <v>17210</v>
      </c>
      <c r="I554" s="96" t="s">
        <v>10357</v>
      </c>
      <c r="J554" s="164"/>
    </row>
    <row r="555" spans="1:10" x14ac:dyDescent="0.3">
      <c r="A555" s="161"/>
      <c r="B555" s="164"/>
      <c r="C555" s="96" t="s">
        <v>18286</v>
      </c>
      <c r="D555" s="96" t="s">
        <v>18287</v>
      </c>
      <c r="E555" s="96" t="s">
        <v>10357</v>
      </c>
      <c r="F555" s="96" t="s">
        <v>17275</v>
      </c>
      <c r="G555" s="96" t="s">
        <v>17236</v>
      </c>
      <c r="H555" s="96" t="s">
        <v>17210</v>
      </c>
      <c r="I555" s="96" t="s">
        <v>10357</v>
      </c>
      <c r="J555" s="164"/>
    </row>
    <row r="556" spans="1:10" x14ac:dyDescent="0.3">
      <c r="A556" s="161"/>
      <c r="B556" s="164"/>
      <c r="C556" s="96" t="s">
        <v>18288</v>
      </c>
      <c r="D556" s="96" t="s">
        <v>18289</v>
      </c>
      <c r="E556" s="96" t="s">
        <v>10357</v>
      </c>
      <c r="F556" s="96" t="s">
        <v>17275</v>
      </c>
      <c r="G556" s="96" t="s">
        <v>17236</v>
      </c>
      <c r="H556" s="96" t="s">
        <v>17210</v>
      </c>
      <c r="I556" s="96" t="s">
        <v>10357</v>
      </c>
      <c r="J556" s="164"/>
    </row>
    <row r="557" spans="1:10" x14ac:dyDescent="0.3">
      <c r="A557" s="161"/>
      <c r="B557" s="164"/>
      <c r="C557" s="96" t="s">
        <v>18290</v>
      </c>
      <c r="D557" s="96" t="s">
        <v>18291</v>
      </c>
      <c r="E557" s="96" t="s">
        <v>10357</v>
      </c>
      <c r="F557" s="96" t="s">
        <v>17210</v>
      </c>
      <c r="G557" s="96" t="s">
        <v>17209</v>
      </c>
      <c r="H557" s="96" t="s">
        <v>17210</v>
      </c>
      <c r="I557" s="96" t="s">
        <v>10357</v>
      </c>
      <c r="J557" s="164"/>
    </row>
    <row r="558" spans="1:10" x14ac:dyDescent="0.3">
      <c r="A558" s="161"/>
      <c r="B558" s="164"/>
      <c r="C558" s="96" t="s">
        <v>18292</v>
      </c>
      <c r="D558" s="96" t="s">
        <v>18293</v>
      </c>
      <c r="E558" s="96" t="s">
        <v>10357</v>
      </c>
      <c r="F558" s="96" t="s">
        <v>17210</v>
      </c>
      <c r="G558" s="96" t="s">
        <v>17209</v>
      </c>
      <c r="H558" s="96" t="s">
        <v>17210</v>
      </c>
      <c r="I558" s="96" t="s">
        <v>10357</v>
      </c>
      <c r="J558" s="164"/>
    </row>
    <row r="559" spans="1:10" x14ac:dyDescent="0.3">
      <c r="A559" s="161"/>
      <c r="B559" s="164"/>
      <c r="C559" s="96" t="s">
        <v>18294</v>
      </c>
      <c r="D559" s="96" t="s">
        <v>18295</v>
      </c>
      <c r="E559" s="96" t="s">
        <v>10357</v>
      </c>
      <c r="F559" s="96" t="s">
        <v>17210</v>
      </c>
      <c r="G559" s="96" t="s">
        <v>17209</v>
      </c>
      <c r="H559" s="96" t="s">
        <v>17210</v>
      </c>
      <c r="I559" s="96" t="s">
        <v>10357</v>
      </c>
      <c r="J559" s="164"/>
    </row>
    <row r="560" spans="1:10" x14ac:dyDescent="0.3">
      <c r="A560" s="161"/>
      <c r="B560" s="164"/>
      <c r="C560" s="96" t="s">
        <v>18296</v>
      </c>
      <c r="D560" s="96" t="s">
        <v>18297</v>
      </c>
      <c r="E560" s="96" t="s">
        <v>10357</v>
      </c>
      <c r="F560" s="96" t="s">
        <v>17210</v>
      </c>
      <c r="G560" s="96" t="s">
        <v>17263</v>
      </c>
      <c r="H560" s="96" t="s">
        <v>17210</v>
      </c>
      <c r="I560" s="96" t="s">
        <v>10357</v>
      </c>
      <c r="J560" s="164"/>
    </row>
    <row r="561" spans="1:10" x14ac:dyDescent="0.3">
      <c r="A561" s="161"/>
      <c r="B561" s="164"/>
      <c r="C561" s="96" t="s">
        <v>18298</v>
      </c>
      <c r="D561" s="96" t="s">
        <v>18299</v>
      </c>
      <c r="E561" s="96" t="s">
        <v>10357</v>
      </c>
      <c r="F561" s="96" t="s">
        <v>17210</v>
      </c>
      <c r="G561" s="96" t="s">
        <v>17209</v>
      </c>
      <c r="H561" s="96" t="s">
        <v>17210</v>
      </c>
      <c r="I561" s="96" t="s">
        <v>10357</v>
      </c>
      <c r="J561" s="164"/>
    </row>
    <row r="562" spans="1:10" x14ac:dyDescent="0.3">
      <c r="A562" s="161"/>
      <c r="B562" s="164"/>
      <c r="C562" s="96" t="s">
        <v>18300</v>
      </c>
      <c r="D562" s="96" t="s">
        <v>18301</v>
      </c>
      <c r="E562" s="96" t="s">
        <v>10357</v>
      </c>
      <c r="F562" s="96" t="s">
        <v>17210</v>
      </c>
      <c r="G562" s="96" t="s">
        <v>17209</v>
      </c>
      <c r="H562" s="96" t="s">
        <v>17210</v>
      </c>
      <c r="I562" s="96" t="s">
        <v>10357</v>
      </c>
      <c r="J562" s="164"/>
    </row>
    <row r="563" spans="1:10" x14ac:dyDescent="0.3">
      <c r="A563" s="161"/>
      <c r="B563" s="164"/>
      <c r="C563" s="96" t="s">
        <v>18302</v>
      </c>
      <c r="D563" s="96" t="s">
        <v>18303</v>
      </c>
      <c r="E563" s="96" t="s">
        <v>10357</v>
      </c>
      <c r="F563" s="96" t="s">
        <v>17210</v>
      </c>
      <c r="G563" s="96" t="s">
        <v>17209</v>
      </c>
      <c r="H563" s="96" t="s">
        <v>17210</v>
      </c>
      <c r="I563" s="96" t="s">
        <v>10357</v>
      </c>
      <c r="J563" s="164"/>
    </row>
    <row r="564" spans="1:10" x14ac:dyDescent="0.3">
      <c r="A564" s="161"/>
      <c r="B564" s="164"/>
      <c r="C564" s="96" t="s">
        <v>18304</v>
      </c>
      <c r="D564" s="96" t="s">
        <v>18305</v>
      </c>
      <c r="E564" s="96" t="s">
        <v>10357</v>
      </c>
      <c r="F564" s="96" t="s">
        <v>17210</v>
      </c>
      <c r="G564" s="96" t="s">
        <v>17263</v>
      </c>
      <c r="H564" s="96" t="s">
        <v>17210</v>
      </c>
      <c r="I564" s="96" t="s">
        <v>10357</v>
      </c>
      <c r="J564" s="164"/>
    </row>
    <row r="565" spans="1:10" x14ac:dyDescent="0.3">
      <c r="A565" s="161"/>
      <c r="B565" s="164"/>
      <c r="C565" s="81" t="s">
        <v>18306</v>
      </c>
      <c r="D565" s="81" t="s">
        <v>18307</v>
      </c>
      <c r="E565" s="81" t="s">
        <v>10354</v>
      </c>
      <c r="F565" s="81" t="s">
        <v>17208</v>
      </c>
      <c r="G565" s="81" t="s">
        <v>18308</v>
      </c>
      <c r="H565" s="81" t="s">
        <v>10354</v>
      </c>
      <c r="I565" s="81" t="s">
        <v>10354</v>
      </c>
      <c r="J565" s="164"/>
    </row>
    <row r="566" spans="1:10" x14ac:dyDescent="0.3">
      <c r="A566" s="161"/>
      <c r="B566" s="164"/>
      <c r="C566" s="96" t="s">
        <v>18309</v>
      </c>
      <c r="D566" s="96" t="s">
        <v>18310</v>
      </c>
      <c r="E566" s="96" t="s">
        <v>10357</v>
      </c>
      <c r="F566" s="96" t="s">
        <v>17210</v>
      </c>
      <c r="G566" s="96" t="s">
        <v>17209</v>
      </c>
      <c r="H566" s="96" t="s">
        <v>17210</v>
      </c>
      <c r="I566" s="96" t="s">
        <v>10357</v>
      </c>
      <c r="J566" s="164"/>
    </row>
    <row r="567" spans="1:10" x14ac:dyDescent="0.3">
      <c r="A567" s="161"/>
      <c r="B567" s="164"/>
      <c r="C567" s="96" t="s">
        <v>18311</v>
      </c>
      <c r="D567" s="96" t="s">
        <v>18312</v>
      </c>
      <c r="E567" s="96" t="s">
        <v>10357</v>
      </c>
      <c r="F567" s="96" t="s">
        <v>17210</v>
      </c>
      <c r="G567" s="96" t="s">
        <v>17209</v>
      </c>
      <c r="H567" s="96" t="s">
        <v>17210</v>
      </c>
      <c r="I567" s="96" t="s">
        <v>10357</v>
      </c>
      <c r="J567" s="164"/>
    </row>
    <row r="568" spans="1:10" x14ac:dyDescent="0.3">
      <c r="A568" s="161"/>
      <c r="B568" s="164"/>
      <c r="C568" s="96" t="s">
        <v>18313</v>
      </c>
      <c r="D568" s="96" t="s">
        <v>18314</v>
      </c>
      <c r="E568" s="96" t="s">
        <v>10357</v>
      </c>
      <c r="F568" s="96" t="s">
        <v>17210</v>
      </c>
      <c r="G568" s="96" t="s">
        <v>17209</v>
      </c>
      <c r="H568" s="96" t="s">
        <v>17210</v>
      </c>
      <c r="I568" s="96" t="s">
        <v>10357</v>
      </c>
      <c r="J568" s="164"/>
    </row>
    <row r="569" spans="1:10" x14ac:dyDescent="0.3">
      <c r="A569" s="161"/>
      <c r="B569" s="164"/>
      <c r="C569" s="96" t="s">
        <v>18315</v>
      </c>
      <c r="D569" s="96" t="s">
        <v>18316</v>
      </c>
      <c r="E569" s="96" t="s">
        <v>10357</v>
      </c>
      <c r="F569" s="96" t="s">
        <v>17210</v>
      </c>
      <c r="G569" s="96" t="s">
        <v>17209</v>
      </c>
      <c r="H569" s="96" t="s">
        <v>17210</v>
      </c>
      <c r="I569" s="96" t="s">
        <v>10357</v>
      </c>
      <c r="J569" s="164"/>
    </row>
    <row r="570" spans="1:10" x14ac:dyDescent="0.3">
      <c r="A570" s="161"/>
      <c r="B570" s="164"/>
      <c r="C570" s="96" t="s">
        <v>18317</v>
      </c>
      <c r="D570" s="96" t="s">
        <v>18318</v>
      </c>
      <c r="E570" s="96" t="s">
        <v>10357</v>
      </c>
      <c r="F570" s="96" t="s">
        <v>17210</v>
      </c>
      <c r="G570" s="96" t="s">
        <v>17209</v>
      </c>
      <c r="H570" s="96" t="s">
        <v>17210</v>
      </c>
      <c r="I570" s="96" t="s">
        <v>10357</v>
      </c>
      <c r="J570" s="164"/>
    </row>
    <row r="571" spans="1:10" x14ac:dyDescent="0.3">
      <c r="A571" s="161"/>
      <c r="B571" s="164"/>
      <c r="C571" s="96" t="s">
        <v>18319</v>
      </c>
      <c r="D571" s="96" t="s">
        <v>18320</v>
      </c>
      <c r="E571" s="96" t="s">
        <v>10357</v>
      </c>
      <c r="F571" s="96" t="s">
        <v>17210</v>
      </c>
      <c r="G571" s="96" t="s">
        <v>17209</v>
      </c>
      <c r="H571" s="96" t="s">
        <v>17210</v>
      </c>
      <c r="I571" s="96" t="s">
        <v>10357</v>
      </c>
      <c r="J571" s="164"/>
    </row>
    <row r="572" spans="1:10" x14ac:dyDescent="0.3">
      <c r="A572" s="161"/>
      <c r="B572" s="164"/>
      <c r="C572" s="96" t="s">
        <v>18321</v>
      </c>
      <c r="D572" s="96" t="s">
        <v>10358</v>
      </c>
      <c r="E572" s="96" t="s">
        <v>10357</v>
      </c>
      <c r="F572" s="96" t="s">
        <v>17210</v>
      </c>
      <c r="G572" s="96" t="s">
        <v>10358</v>
      </c>
      <c r="H572" s="96" t="s">
        <v>17210</v>
      </c>
      <c r="I572" s="96" t="s">
        <v>10357</v>
      </c>
      <c r="J572" s="164"/>
    </row>
    <row r="573" spans="1:10" x14ac:dyDescent="0.3">
      <c r="A573" s="161"/>
      <c r="B573" s="164"/>
      <c r="C573" s="96" t="s">
        <v>18322</v>
      </c>
      <c r="D573" s="96" t="s">
        <v>18323</v>
      </c>
      <c r="E573" s="96" t="s">
        <v>10357</v>
      </c>
      <c r="F573" s="96" t="s">
        <v>17210</v>
      </c>
      <c r="G573" s="96" t="s">
        <v>17209</v>
      </c>
      <c r="H573" s="96" t="s">
        <v>17210</v>
      </c>
      <c r="I573" s="96" t="s">
        <v>10357</v>
      </c>
      <c r="J573" s="164"/>
    </row>
    <row r="574" spans="1:10" x14ac:dyDescent="0.3">
      <c r="A574" s="161"/>
      <c r="B574" s="164"/>
      <c r="C574" s="96" t="s">
        <v>18324</v>
      </c>
      <c r="D574" s="96" t="s">
        <v>18325</v>
      </c>
      <c r="E574" s="96" t="s">
        <v>10357</v>
      </c>
      <c r="F574" s="96" t="s">
        <v>17210</v>
      </c>
      <c r="G574" s="96" t="s">
        <v>17209</v>
      </c>
      <c r="H574" s="96" t="s">
        <v>17210</v>
      </c>
      <c r="I574" s="96" t="s">
        <v>10357</v>
      </c>
      <c r="J574" s="164"/>
    </row>
    <row r="575" spans="1:10" x14ac:dyDescent="0.3">
      <c r="A575" s="161"/>
      <c r="B575" s="164"/>
      <c r="C575" s="96" t="s">
        <v>18326</v>
      </c>
      <c r="D575" s="96" t="s">
        <v>18327</v>
      </c>
      <c r="E575" s="96" t="s">
        <v>10357</v>
      </c>
      <c r="F575" s="96" t="s">
        <v>17210</v>
      </c>
      <c r="G575" s="96" t="s">
        <v>17209</v>
      </c>
      <c r="H575" s="96" t="s">
        <v>17210</v>
      </c>
      <c r="I575" s="96" t="s">
        <v>10357</v>
      </c>
      <c r="J575" s="164"/>
    </row>
    <row r="576" spans="1:10" x14ac:dyDescent="0.3">
      <c r="A576" s="161"/>
      <c r="B576" s="164"/>
      <c r="C576" s="96" t="s">
        <v>18328</v>
      </c>
      <c r="D576" s="96" t="s">
        <v>18329</v>
      </c>
      <c r="E576" s="96" t="s">
        <v>10357</v>
      </c>
      <c r="F576" s="96" t="s">
        <v>17210</v>
      </c>
      <c r="G576" s="96" t="s">
        <v>17209</v>
      </c>
      <c r="H576" s="96" t="s">
        <v>17210</v>
      </c>
      <c r="I576" s="96" t="s">
        <v>10357</v>
      </c>
      <c r="J576" s="164"/>
    </row>
    <row r="577" spans="1:10" x14ac:dyDescent="0.3">
      <c r="A577" s="161"/>
      <c r="B577" s="164"/>
      <c r="C577" s="96" t="s">
        <v>18330</v>
      </c>
      <c r="D577" s="96" t="s">
        <v>10358</v>
      </c>
      <c r="E577" s="96" t="s">
        <v>10358</v>
      </c>
      <c r="F577" s="96" t="s">
        <v>10358</v>
      </c>
      <c r="G577" s="96" t="s">
        <v>10358</v>
      </c>
      <c r="H577" s="96" t="s">
        <v>10358</v>
      </c>
      <c r="I577" s="96" t="s">
        <v>10357</v>
      </c>
      <c r="J577" s="164"/>
    </row>
    <row r="578" spans="1:10" x14ac:dyDescent="0.3">
      <c r="A578" s="161"/>
      <c r="B578" s="164"/>
      <c r="C578" s="96" t="s">
        <v>18331</v>
      </c>
      <c r="D578" s="96" t="s">
        <v>18332</v>
      </c>
      <c r="E578" s="96" t="s">
        <v>10357</v>
      </c>
      <c r="F578" s="96" t="s">
        <v>17210</v>
      </c>
      <c r="G578" s="96" t="s">
        <v>17209</v>
      </c>
      <c r="H578" s="96" t="s">
        <v>17210</v>
      </c>
      <c r="I578" s="96" t="s">
        <v>10357</v>
      </c>
      <c r="J578" s="164"/>
    </row>
    <row r="579" spans="1:10" x14ac:dyDescent="0.3">
      <c r="A579" s="161"/>
      <c r="B579" s="164"/>
      <c r="C579" s="96" t="s">
        <v>18333</v>
      </c>
      <c r="D579" s="96" t="s">
        <v>18334</v>
      </c>
      <c r="E579" s="96" t="s">
        <v>10357</v>
      </c>
      <c r="F579" s="96" t="s">
        <v>17210</v>
      </c>
      <c r="G579" s="96" t="s">
        <v>17209</v>
      </c>
      <c r="H579" s="96" t="s">
        <v>17210</v>
      </c>
      <c r="I579" s="96" t="s">
        <v>10357</v>
      </c>
      <c r="J579" s="164"/>
    </row>
    <row r="580" spans="1:10" x14ac:dyDescent="0.3">
      <c r="A580" s="161"/>
      <c r="B580" s="164"/>
      <c r="C580" s="96" t="s">
        <v>18335</v>
      </c>
      <c r="D580" s="96" t="s">
        <v>18336</v>
      </c>
      <c r="E580" s="96" t="s">
        <v>10357</v>
      </c>
      <c r="F580" s="96" t="s">
        <v>17210</v>
      </c>
      <c r="G580" s="96" t="s">
        <v>17209</v>
      </c>
      <c r="H580" s="96" t="s">
        <v>17210</v>
      </c>
      <c r="I580" s="96" t="s">
        <v>10357</v>
      </c>
      <c r="J580" s="164"/>
    </row>
    <row r="581" spans="1:10" x14ac:dyDescent="0.3">
      <c r="A581" s="161"/>
      <c r="B581" s="164"/>
      <c r="C581" s="96" t="s">
        <v>18337</v>
      </c>
      <c r="D581" s="96" t="s">
        <v>18338</v>
      </c>
      <c r="E581" s="96" t="s">
        <v>10357</v>
      </c>
      <c r="F581" s="96" t="s">
        <v>17210</v>
      </c>
      <c r="G581" s="96" t="s">
        <v>17263</v>
      </c>
      <c r="H581" s="96" t="s">
        <v>17210</v>
      </c>
      <c r="I581" s="96" t="s">
        <v>10357</v>
      </c>
      <c r="J581" s="164"/>
    </row>
    <row r="582" spans="1:10" x14ac:dyDescent="0.3">
      <c r="A582" s="161"/>
      <c r="B582" s="164"/>
      <c r="C582" s="96" t="s">
        <v>18339</v>
      </c>
      <c r="D582" s="96" t="s">
        <v>18340</v>
      </c>
      <c r="E582" s="96" t="s">
        <v>10357</v>
      </c>
      <c r="F582" s="96" t="s">
        <v>17210</v>
      </c>
      <c r="G582" s="96" t="s">
        <v>17209</v>
      </c>
      <c r="H582" s="96" t="s">
        <v>17210</v>
      </c>
      <c r="I582" s="96" t="s">
        <v>10357</v>
      </c>
      <c r="J582" s="164"/>
    </row>
    <row r="583" spans="1:10" x14ac:dyDescent="0.3">
      <c r="A583" s="161"/>
      <c r="B583" s="164"/>
      <c r="C583" s="96" t="s">
        <v>18341</v>
      </c>
      <c r="D583" s="96" t="s">
        <v>18342</v>
      </c>
      <c r="E583" s="96" t="s">
        <v>10357</v>
      </c>
      <c r="F583" s="96" t="s">
        <v>17210</v>
      </c>
      <c r="G583" s="96" t="s">
        <v>17209</v>
      </c>
      <c r="H583" s="96" t="s">
        <v>17210</v>
      </c>
      <c r="I583" s="96" t="s">
        <v>10357</v>
      </c>
      <c r="J583" s="164"/>
    </row>
    <row r="584" spans="1:10" x14ac:dyDescent="0.3">
      <c r="A584" s="161"/>
      <c r="B584" s="164"/>
      <c r="C584" s="96" t="s">
        <v>17677</v>
      </c>
      <c r="D584" s="96" t="s">
        <v>17678</v>
      </c>
      <c r="E584" s="96" t="s">
        <v>10357</v>
      </c>
      <c r="F584" s="96" t="s">
        <v>17210</v>
      </c>
      <c r="G584" s="96" t="s">
        <v>17209</v>
      </c>
      <c r="H584" s="96" t="s">
        <v>17210</v>
      </c>
      <c r="I584" s="96" t="s">
        <v>10357</v>
      </c>
      <c r="J584" s="164"/>
    </row>
    <row r="585" spans="1:10" x14ac:dyDescent="0.3">
      <c r="A585" s="161"/>
      <c r="B585" s="164"/>
      <c r="C585" s="96" t="s">
        <v>18343</v>
      </c>
      <c r="D585" s="96" t="s">
        <v>18344</v>
      </c>
      <c r="E585" s="96" t="s">
        <v>10357</v>
      </c>
      <c r="F585" s="96" t="s">
        <v>17210</v>
      </c>
      <c r="G585" s="96" t="s">
        <v>17209</v>
      </c>
      <c r="H585" s="96" t="s">
        <v>17210</v>
      </c>
      <c r="I585" s="96" t="s">
        <v>10357</v>
      </c>
      <c r="J585" s="164"/>
    </row>
    <row r="586" spans="1:10" x14ac:dyDescent="0.3">
      <c r="A586" s="161"/>
      <c r="B586" s="164"/>
      <c r="C586" s="96" t="s">
        <v>18345</v>
      </c>
      <c r="D586" s="96" t="s">
        <v>18346</v>
      </c>
      <c r="E586" s="96" t="s">
        <v>10357</v>
      </c>
      <c r="F586" s="96" t="s">
        <v>17210</v>
      </c>
      <c r="G586" s="96" t="s">
        <v>17209</v>
      </c>
      <c r="H586" s="96" t="s">
        <v>17210</v>
      </c>
      <c r="I586" s="96" t="s">
        <v>10357</v>
      </c>
      <c r="J586" s="164"/>
    </row>
    <row r="587" spans="1:10" x14ac:dyDescent="0.3">
      <c r="A587" s="161"/>
      <c r="B587" s="164"/>
      <c r="C587" s="96" t="s">
        <v>18347</v>
      </c>
      <c r="D587" s="96" t="s">
        <v>18348</v>
      </c>
      <c r="E587" s="96" t="s">
        <v>10357</v>
      </c>
      <c r="F587" s="96" t="s">
        <v>17210</v>
      </c>
      <c r="G587" s="96" t="s">
        <v>17209</v>
      </c>
      <c r="H587" s="96" t="s">
        <v>17210</v>
      </c>
      <c r="I587" s="96" t="s">
        <v>10357</v>
      </c>
      <c r="J587" s="164"/>
    </row>
    <row r="588" spans="1:10" x14ac:dyDescent="0.3">
      <c r="A588" s="161"/>
      <c r="B588" s="164"/>
      <c r="C588" s="96" t="s">
        <v>18349</v>
      </c>
      <c r="D588" s="96" t="s">
        <v>18350</v>
      </c>
      <c r="E588" s="96" t="s">
        <v>10357</v>
      </c>
      <c r="F588" s="96" t="s">
        <v>17210</v>
      </c>
      <c r="G588" s="96" t="s">
        <v>17209</v>
      </c>
      <c r="H588" s="96" t="s">
        <v>17210</v>
      </c>
      <c r="I588" s="96" t="s">
        <v>10357</v>
      </c>
      <c r="J588" s="164"/>
    </row>
    <row r="589" spans="1:10" x14ac:dyDescent="0.3">
      <c r="A589" s="161"/>
      <c r="B589" s="164"/>
      <c r="C589" s="96" t="s">
        <v>18351</v>
      </c>
      <c r="D589" s="96" t="s">
        <v>18352</v>
      </c>
      <c r="E589" s="96" t="s">
        <v>10357</v>
      </c>
      <c r="F589" s="96" t="s">
        <v>17210</v>
      </c>
      <c r="G589" s="96" t="s">
        <v>17209</v>
      </c>
      <c r="H589" s="96" t="s">
        <v>17210</v>
      </c>
      <c r="I589" s="96" t="s">
        <v>10357</v>
      </c>
      <c r="J589" s="164"/>
    </row>
    <row r="590" spans="1:10" x14ac:dyDescent="0.3">
      <c r="A590" s="161"/>
      <c r="B590" s="164"/>
      <c r="C590" s="96" t="s">
        <v>18353</v>
      </c>
      <c r="D590" s="96" t="s">
        <v>18354</v>
      </c>
      <c r="E590" s="96" t="s">
        <v>10357</v>
      </c>
      <c r="F590" s="96" t="s">
        <v>17210</v>
      </c>
      <c r="G590" s="96" t="s">
        <v>17209</v>
      </c>
      <c r="H590" s="96" t="s">
        <v>17210</v>
      </c>
      <c r="I590" s="96" t="s">
        <v>10357</v>
      </c>
      <c r="J590" s="164"/>
    </row>
    <row r="591" spans="1:10" x14ac:dyDescent="0.3">
      <c r="A591" s="161"/>
      <c r="B591" s="164"/>
      <c r="C591" s="96" t="s">
        <v>18355</v>
      </c>
      <c r="D591" s="96" t="s">
        <v>18356</v>
      </c>
      <c r="E591" s="96" t="s">
        <v>10357</v>
      </c>
      <c r="F591" s="96" t="s">
        <v>17210</v>
      </c>
      <c r="G591" s="96" t="s">
        <v>17209</v>
      </c>
      <c r="H591" s="96" t="s">
        <v>17210</v>
      </c>
      <c r="I591" s="96" t="s">
        <v>10357</v>
      </c>
      <c r="J591" s="164"/>
    </row>
    <row r="592" spans="1:10" x14ac:dyDescent="0.3">
      <c r="A592" s="161"/>
      <c r="B592" s="164"/>
      <c r="C592" s="96" t="s">
        <v>18357</v>
      </c>
      <c r="D592" s="96" t="s">
        <v>18358</v>
      </c>
      <c r="E592" s="96" t="s">
        <v>17210</v>
      </c>
      <c r="F592" s="96" t="s">
        <v>17210</v>
      </c>
      <c r="G592" s="96" t="s">
        <v>10340</v>
      </c>
      <c r="H592" s="96" t="s">
        <v>17210</v>
      </c>
      <c r="I592" s="96" t="s">
        <v>10357</v>
      </c>
      <c r="J592" s="164"/>
    </row>
    <row r="593" spans="1:10" x14ac:dyDescent="0.3">
      <c r="A593" s="161"/>
      <c r="B593" s="164"/>
      <c r="C593" s="96" t="s">
        <v>18359</v>
      </c>
      <c r="D593" s="96" t="s">
        <v>18360</v>
      </c>
      <c r="E593" s="96" t="s">
        <v>10357</v>
      </c>
      <c r="F593" s="96" t="s">
        <v>17210</v>
      </c>
      <c r="G593" s="96" t="s">
        <v>17209</v>
      </c>
      <c r="H593" s="96" t="s">
        <v>17210</v>
      </c>
      <c r="I593" s="96" t="s">
        <v>10357</v>
      </c>
      <c r="J593" s="164"/>
    </row>
    <row r="594" spans="1:10" x14ac:dyDescent="0.3">
      <c r="A594" s="161"/>
      <c r="B594" s="164"/>
      <c r="C594" s="96" t="s">
        <v>18361</v>
      </c>
      <c r="D594" s="96" t="s">
        <v>18362</v>
      </c>
      <c r="E594" s="96" t="s">
        <v>10357</v>
      </c>
      <c r="F594" s="96" t="s">
        <v>17210</v>
      </c>
      <c r="G594" s="96" t="s">
        <v>17209</v>
      </c>
      <c r="H594" s="96" t="s">
        <v>17210</v>
      </c>
      <c r="I594" s="96" t="s">
        <v>10357</v>
      </c>
      <c r="J594" s="164"/>
    </row>
    <row r="595" spans="1:10" x14ac:dyDescent="0.3">
      <c r="A595" s="161"/>
      <c r="B595" s="164"/>
      <c r="C595" s="96" t="s">
        <v>18363</v>
      </c>
      <c r="D595" s="96" t="s">
        <v>18364</v>
      </c>
      <c r="E595" s="96" t="s">
        <v>10357</v>
      </c>
      <c r="F595" s="96" t="s">
        <v>17210</v>
      </c>
      <c r="G595" s="96" t="s">
        <v>17209</v>
      </c>
      <c r="H595" s="96" t="s">
        <v>17210</v>
      </c>
      <c r="I595" s="96" t="s">
        <v>10357</v>
      </c>
      <c r="J595" s="164"/>
    </row>
    <row r="596" spans="1:10" x14ac:dyDescent="0.3">
      <c r="A596" s="161"/>
      <c r="B596" s="164"/>
      <c r="C596" s="96" t="s">
        <v>18365</v>
      </c>
      <c r="D596" s="96" t="s">
        <v>18366</v>
      </c>
      <c r="E596" s="96" t="s">
        <v>10357</v>
      </c>
      <c r="F596" s="96" t="s">
        <v>17210</v>
      </c>
      <c r="G596" s="96" t="s">
        <v>17209</v>
      </c>
      <c r="H596" s="96" t="s">
        <v>17210</v>
      </c>
      <c r="I596" s="96" t="s">
        <v>10357</v>
      </c>
      <c r="J596" s="164"/>
    </row>
    <row r="597" spans="1:10" x14ac:dyDescent="0.3">
      <c r="A597" s="161"/>
      <c r="B597" s="164"/>
      <c r="C597" s="96" t="s">
        <v>18367</v>
      </c>
      <c r="D597" s="96" t="s">
        <v>18368</v>
      </c>
      <c r="E597" s="96" t="s">
        <v>10357</v>
      </c>
      <c r="F597" s="96" t="s">
        <v>17210</v>
      </c>
      <c r="G597" s="96" t="s">
        <v>17209</v>
      </c>
      <c r="H597" s="96" t="s">
        <v>17210</v>
      </c>
      <c r="I597" s="96" t="s">
        <v>10357</v>
      </c>
      <c r="J597" s="164"/>
    </row>
    <row r="598" spans="1:10" x14ac:dyDescent="0.3">
      <c r="A598" s="161"/>
      <c r="B598" s="164"/>
      <c r="C598" s="96" t="s">
        <v>18369</v>
      </c>
      <c r="D598" s="96" t="s">
        <v>18370</v>
      </c>
      <c r="E598" s="96" t="s">
        <v>10357</v>
      </c>
      <c r="F598" s="96" t="s">
        <v>17210</v>
      </c>
      <c r="G598" s="96" t="s">
        <v>17209</v>
      </c>
      <c r="H598" s="96" t="s">
        <v>17210</v>
      </c>
      <c r="I598" s="96" t="s">
        <v>10357</v>
      </c>
      <c r="J598" s="164"/>
    </row>
    <row r="599" spans="1:10" x14ac:dyDescent="0.3">
      <c r="A599" s="161"/>
      <c r="B599" s="164"/>
      <c r="C599" s="96" t="s">
        <v>18371</v>
      </c>
      <c r="D599" s="96" t="s">
        <v>18372</v>
      </c>
      <c r="E599" s="96" t="s">
        <v>10357</v>
      </c>
      <c r="F599" s="96" t="s">
        <v>17210</v>
      </c>
      <c r="G599" s="96" t="s">
        <v>17209</v>
      </c>
      <c r="H599" s="96" t="s">
        <v>17210</v>
      </c>
      <c r="I599" s="96" t="s">
        <v>10357</v>
      </c>
      <c r="J599" s="164"/>
    </row>
    <row r="600" spans="1:10" x14ac:dyDescent="0.3">
      <c r="A600" s="161"/>
      <c r="B600" s="164"/>
      <c r="C600" s="96" t="s">
        <v>18373</v>
      </c>
      <c r="D600" s="96" t="s">
        <v>18374</v>
      </c>
      <c r="E600" s="96" t="s">
        <v>10357</v>
      </c>
      <c r="F600" s="96" t="s">
        <v>17210</v>
      </c>
      <c r="G600" s="96" t="s">
        <v>17209</v>
      </c>
      <c r="H600" s="96" t="s">
        <v>17210</v>
      </c>
      <c r="I600" s="96" t="s">
        <v>10357</v>
      </c>
      <c r="J600" s="164"/>
    </row>
    <row r="601" spans="1:10" x14ac:dyDescent="0.3">
      <c r="A601" s="161"/>
      <c r="B601" s="164"/>
      <c r="C601" s="96" t="s">
        <v>18375</v>
      </c>
      <c r="D601" s="96" t="s">
        <v>18376</v>
      </c>
      <c r="E601" s="96" t="s">
        <v>10357</v>
      </c>
      <c r="F601" s="96" t="s">
        <v>17210</v>
      </c>
      <c r="G601" s="96" t="s">
        <v>17209</v>
      </c>
      <c r="H601" s="96" t="s">
        <v>17210</v>
      </c>
      <c r="I601" s="96" t="s">
        <v>10357</v>
      </c>
      <c r="J601" s="164"/>
    </row>
    <row r="602" spans="1:10" x14ac:dyDescent="0.3">
      <c r="A602" s="161"/>
      <c r="B602" s="164"/>
      <c r="C602" s="96" t="s">
        <v>18377</v>
      </c>
      <c r="D602" s="96" t="s">
        <v>18378</v>
      </c>
      <c r="E602" s="96" t="s">
        <v>10357</v>
      </c>
      <c r="F602" s="96" t="s">
        <v>17210</v>
      </c>
      <c r="G602" s="96" t="s">
        <v>17209</v>
      </c>
      <c r="H602" s="96" t="s">
        <v>17210</v>
      </c>
      <c r="I602" s="96" t="s">
        <v>10357</v>
      </c>
      <c r="J602" s="164"/>
    </row>
    <row r="603" spans="1:10" x14ac:dyDescent="0.3">
      <c r="A603" s="161"/>
      <c r="B603" s="164"/>
      <c r="C603" s="96" t="s">
        <v>18379</v>
      </c>
      <c r="D603" s="96" t="s">
        <v>18380</v>
      </c>
      <c r="E603" s="96" t="s">
        <v>10357</v>
      </c>
      <c r="F603" s="96" t="s">
        <v>17210</v>
      </c>
      <c r="G603" s="96" t="s">
        <v>17209</v>
      </c>
      <c r="H603" s="96" t="s">
        <v>17210</v>
      </c>
      <c r="I603" s="96" t="s">
        <v>10357</v>
      </c>
      <c r="J603" s="164"/>
    </row>
    <row r="604" spans="1:10" x14ac:dyDescent="0.3">
      <c r="A604" s="161"/>
      <c r="B604" s="164"/>
      <c r="C604" s="96" t="s">
        <v>18381</v>
      </c>
      <c r="D604" s="96" t="s">
        <v>18382</v>
      </c>
      <c r="E604" s="96" t="s">
        <v>10357</v>
      </c>
      <c r="F604" s="96" t="s">
        <v>17210</v>
      </c>
      <c r="G604" s="96" t="s">
        <v>17209</v>
      </c>
      <c r="H604" s="96" t="s">
        <v>17210</v>
      </c>
      <c r="I604" s="96" t="s">
        <v>10357</v>
      </c>
      <c r="J604" s="164"/>
    </row>
    <row r="605" spans="1:10" x14ac:dyDescent="0.3">
      <c r="A605" s="161"/>
      <c r="B605" s="164"/>
      <c r="C605" s="96" t="s">
        <v>18383</v>
      </c>
      <c r="D605" s="96" t="s">
        <v>18384</v>
      </c>
      <c r="E605" s="96" t="s">
        <v>10357</v>
      </c>
      <c r="F605" s="96" t="s">
        <v>17210</v>
      </c>
      <c r="G605" s="96" t="s">
        <v>17209</v>
      </c>
      <c r="H605" s="96" t="s">
        <v>17210</v>
      </c>
      <c r="I605" s="96" t="s">
        <v>10357</v>
      </c>
      <c r="J605" s="164"/>
    </row>
    <row r="606" spans="1:10" x14ac:dyDescent="0.3">
      <c r="A606" s="161"/>
      <c r="B606" s="164"/>
      <c r="C606" s="96" t="s">
        <v>18385</v>
      </c>
      <c r="D606" s="96" t="s">
        <v>18386</v>
      </c>
      <c r="E606" s="96" t="s">
        <v>10357</v>
      </c>
      <c r="F606" s="96" t="s">
        <v>17275</v>
      </c>
      <c r="G606" s="96" t="s">
        <v>17236</v>
      </c>
      <c r="H606" s="96" t="s">
        <v>17210</v>
      </c>
      <c r="I606" s="96" t="s">
        <v>10357</v>
      </c>
      <c r="J606" s="164"/>
    </row>
    <row r="607" spans="1:10" x14ac:dyDescent="0.3">
      <c r="A607" s="161"/>
      <c r="B607" s="164"/>
      <c r="C607" s="96" t="s">
        <v>18387</v>
      </c>
      <c r="D607" s="96" t="s">
        <v>18388</v>
      </c>
      <c r="E607" s="96" t="s">
        <v>10357</v>
      </c>
      <c r="F607" s="96" t="s">
        <v>17210</v>
      </c>
      <c r="G607" s="96" t="s">
        <v>17209</v>
      </c>
      <c r="H607" s="96" t="s">
        <v>17210</v>
      </c>
      <c r="I607" s="96" t="s">
        <v>10357</v>
      </c>
      <c r="J607" s="164"/>
    </row>
    <row r="608" spans="1:10" x14ac:dyDescent="0.3">
      <c r="A608" s="161"/>
      <c r="B608" s="164"/>
      <c r="C608" s="96" t="s">
        <v>18389</v>
      </c>
      <c r="D608" s="96" t="s">
        <v>18390</v>
      </c>
      <c r="E608" s="96" t="s">
        <v>10357</v>
      </c>
      <c r="F608" s="96" t="s">
        <v>17210</v>
      </c>
      <c r="G608" s="96" t="s">
        <v>17209</v>
      </c>
      <c r="H608" s="96" t="s">
        <v>17210</v>
      </c>
      <c r="I608" s="96" t="s">
        <v>10357</v>
      </c>
      <c r="J608" s="164"/>
    </row>
    <row r="609" spans="1:10" x14ac:dyDescent="0.3">
      <c r="A609" s="161"/>
      <c r="B609" s="164"/>
      <c r="C609" s="96" t="s">
        <v>18391</v>
      </c>
      <c r="D609" s="96" t="s">
        <v>18392</v>
      </c>
      <c r="E609" s="96" t="s">
        <v>10357</v>
      </c>
      <c r="F609" s="96" t="s">
        <v>17210</v>
      </c>
      <c r="G609" s="96" t="s">
        <v>17226</v>
      </c>
      <c r="H609" s="96" t="s">
        <v>17210</v>
      </c>
      <c r="I609" s="96" t="s">
        <v>10357</v>
      </c>
      <c r="J609" s="164"/>
    </row>
    <row r="610" spans="1:10" x14ac:dyDescent="0.3">
      <c r="A610" s="161"/>
      <c r="B610" s="164"/>
      <c r="C610" s="96" t="s">
        <v>18393</v>
      </c>
      <c r="D610" s="96" t="s">
        <v>18394</v>
      </c>
      <c r="E610" s="96" t="s">
        <v>10357</v>
      </c>
      <c r="F610" s="96" t="s">
        <v>17210</v>
      </c>
      <c r="G610" s="96" t="s">
        <v>17209</v>
      </c>
      <c r="H610" s="96" t="s">
        <v>17210</v>
      </c>
      <c r="I610" s="96" t="s">
        <v>10357</v>
      </c>
      <c r="J610" s="164"/>
    </row>
    <row r="611" spans="1:10" x14ac:dyDescent="0.3">
      <c r="A611" s="161"/>
      <c r="B611" s="164"/>
      <c r="C611" s="96" t="s">
        <v>18395</v>
      </c>
      <c r="D611" s="96" t="s">
        <v>18396</v>
      </c>
      <c r="E611" s="96" t="s">
        <v>10357</v>
      </c>
      <c r="F611" s="96" t="s">
        <v>17210</v>
      </c>
      <c r="G611" s="96" t="s">
        <v>17209</v>
      </c>
      <c r="H611" s="96" t="s">
        <v>17210</v>
      </c>
      <c r="I611" s="96" t="s">
        <v>10357</v>
      </c>
      <c r="J611" s="164"/>
    </row>
    <row r="612" spans="1:10" x14ac:dyDescent="0.3">
      <c r="A612" s="161"/>
      <c r="B612" s="164"/>
      <c r="C612" s="96" t="s">
        <v>18397</v>
      </c>
      <c r="D612" s="96" t="s">
        <v>18398</v>
      </c>
      <c r="E612" s="96" t="s">
        <v>10357</v>
      </c>
      <c r="F612" s="96" t="s">
        <v>17210</v>
      </c>
      <c r="G612" s="96" t="s">
        <v>17209</v>
      </c>
      <c r="H612" s="96" t="s">
        <v>17210</v>
      </c>
      <c r="I612" s="96" t="s">
        <v>10357</v>
      </c>
      <c r="J612" s="164"/>
    </row>
    <row r="613" spans="1:10" x14ac:dyDescent="0.3">
      <c r="A613" s="161"/>
      <c r="B613" s="164"/>
      <c r="C613" s="96" t="s">
        <v>18399</v>
      </c>
      <c r="D613" s="96" t="s">
        <v>18400</v>
      </c>
      <c r="E613" s="96" t="s">
        <v>10357</v>
      </c>
      <c r="F613" s="96" t="s">
        <v>17210</v>
      </c>
      <c r="G613" s="96" t="s">
        <v>17209</v>
      </c>
      <c r="H613" s="96" t="s">
        <v>17210</v>
      </c>
      <c r="I613" s="96" t="s">
        <v>10357</v>
      </c>
      <c r="J613" s="164"/>
    </row>
    <row r="614" spans="1:10" x14ac:dyDescent="0.3">
      <c r="A614" s="161"/>
      <c r="B614" s="164"/>
      <c r="C614" s="96" t="s">
        <v>18401</v>
      </c>
      <c r="D614" s="96" t="s">
        <v>18402</v>
      </c>
      <c r="E614" s="96" t="s">
        <v>10357</v>
      </c>
      <c r="F614" s="96" t="s">
        <v>17275</v>
      </c>
      <c r="G614" s="96" t="s">
        <v>17236</v>
      </c>
      <c r="H614" s="96" t="s">
        <v>17210</v>
      </c>
      <c r="I614" s="96" t="s">
        <v>10357</v>
      </c>
      <c r="J614" s="164"/>
    </row>
    <row r="615" spans="1:10" x14ac:dyDescent="0.3">
      <c r="A615" s="161"/>
      <c r="B615" s="164"/>
      <c r="C615" s="96" t="s">
        <v>18403</v>
      </c>
      <c r="D615" s="96" t="s">
        <v>18404</v>
      </c>
      <c r="E615" s="96" t="s">
        <v>10357</v>
      </c>
      <c r="F615" s="96" t="s">
        <v>17275</v>
      </c>
      <c r="G615" s="96" t="s">
        <v>17236</v>
      </c>
      <c r="H615" s="96" t="s">
        <v>17210</v>
      </c>
      <c r="I615" s="96" t="s">
        <v>10357</v>
      </c>
      <c r="J615" s="164"/>
    </row>
    <row r="616" spans="1:10" x14ac:dyDescent="0.3">
      <c r="A616" s="161"/>
      <c r="B616" s="164"/>
      <c r="C616" s="96" t="s">
        <v>18405</v>
      </c>
      <c r="D616" s="96" t="s">
        <v>18406</v>
      </c>
      <c r="E616" s="96" t="s">
        <v>10357</v>
      </c>
      <c r="F616" s="96" t="s">
        <v>17210</v>
      </c>
      <c r="G616" s="96" t="s">
        <v>17209</v>
      </c>
      <c r="H616" s="96" t="s">
        <v>17210</v>
      </c>
      <c r="I616" s="96" t="s">
        <v>10357</v>
      </c>
      <c r="J616" s="164"/>
    </row>
    <row r="617" spans="1:10" x14ac:dyDescent="0.3">
      <c r="A617" s="161"/>
      <c r="B617" s="164"/>
      <c r="C617" s="96" t="s">
        <v>18407</v>
      </c>
      <c r="D617" s="96" t="s">
        <v>18408</v>
      </c>
      <c r="E617" s="96" t="s">
        <v>10357</v>
      </c>
      <c r="F617" s="96" t="s">
        <v>17210</v>
      </c>
      <c r="G617" s="96" t="s">
        <v>17209</v>
      </c>
      <c r="H617" s="96" t="s">
        <v>17210</v>
      </c>
      <c r="I617" s="96" t="s">
        <v>10357</v>
      </c>
      <c r="J617" s="164"/>
    </row>
    <row r="618" spans="1:10" x14ac:dyDescent="0.3">
      <c r="A618" s="161"/>
      <c r="B618" s="164"/>
      <c r="C618" s="96" t="s">
        <v>18409</v>
      </c>
      <c r="D618" s="96" t="s">
        <v>18410</v>
      </c>
      <c r="E618" s="96" t="s">
        <v>10357</v>
      </c>
      <c r="F618" s="96" t="s">
        <v>17210</v>
      </c>
      <c r="G618" s="96" t="s">
        <v>17209</v>
      </c>
      <c r="H618" s="96" t="s">
        <v>17210</v>
      </c>
      <c r="I618" s="96" t="s">
        <v>10357</v>
      </c>
      <c r="J618" s="164"/>
    </row>
    <row r="619" spans="1:10" x14ac:dyDescent="0.3">
      <c r="A619" s="161"/>
      <c r="B619" s="164"/>
      <c r="C619" s="81" t="s">
        <v>18411</v>
      </c>
      <c r="D619" s="81" t="s">
        <v>18412</v>
      </c>
      <c r="E619" s="81" t="s">
        <v>10354</v>
      </c>
      <c r="F619" s="81" t="s">
        <v>17208</v>
      </c>
      <c r="G619" s="81" t="s">
        <v>18413</v>
      </c>
      <c r="H619" s="81" t="s">
        <v>17293</v>
      </c>
      <c r="I619" s="81" t="s">
        <v>10354</v>
      </c>
      <c r="J619" s="164"/>
    </row>
    <row r="620" spans="1:10" x14ac:dyDescent="0.3">
      <c r="A620" s="161"/>
      <c r="B620" s="164"/>
      <c r="C620" s="96" t="s">
        <v>18414</v>
      </c>
      <c r="D620" s="96" t="s">
        <v>18415</v>
      </c>
      <c r="E620" s="96" t="s">
        <v>10357</v>
      </c>
      <c r="F620" s="96" t="s">
        <v>17210</v>
      </c>
      <c r="G620" s="96" t="s">
        <v>17263</v>
      </c>
      <c r="H620" s="96" t="s">
        <v>17210</v>
      </c>
      <c r="I620" s="96" t="s">
        <v>10357</v>
      </c>
      <c r="J620" s="164"/>
    </row>
    <row r="621" spans="1:10" x14ac:dyDescent="0.3">
      <c r="A621" s="161"/>
      <c r="B621" s="164"/>
      <c r="C621" s="96" t="s">
        <v>18416</v>
      </c>
      <c r="D621" s="96" t="s">
        <v>18417</v>
      </c>
      <c r="E621" s="96" t="s">
        <v>10357</v>
      </c>
      <c r="F621" s="96" t="s">
        <v>17275</v>
      </c>
      <c r="G621" s="96" t="s">
        <v>17236</v>
      </c>
      <c r="H621" s="96" t="s">
        <v>17210</v>
      </c>
      <c r="I621" s="96" t="s">
        <v>10357</v>
      </c>
      <c r="J621" s="164"/>
    </row>
    <row r="622" spans="1:10" x14ac:dyDescent="0.3">
      <c r="A622" s="161"/>
      <c r="B622" s="164"/>
      <c r="C622" s="96" t="s">
        <v>18418</v>
      </c>
      <c r="D622" s="105" t="s">
        <v>18419</v>
      </c>
      <c r="E622" s="96" t="s">
        <v>10357</v>
      </c>
      <c r="F622" s="96" t="s">
        <v>17210</v>
      </c>
      <c r="G622" s="96" t="s">
        <v>17209</v>
      </c>
      <c r="H622" s="96" t="s">
        <v>17210</v>
      </c>
      <c r="I622" s="96" t="s">
        <v>10357</v>
      </c>
      <c r="J622" s="164"/>
    </row>
    <row r="623" spans="1:10" x14ac:dyDescent="0.3">
      <c r="A623" s="161"/>
      <c r="B623" s="164"/>
      <c r="C623" s="96" t="s">
        <v>18420</v>
      </c>
      <c r="D623" s="96" t="s">
        <v>18421</v>
      </c>
      <c r="E623" s="96" t="s">
        <v>10357</v>
      </c>
      <c r="F623" s="96" t="s">
        <v>17210</v>
      </c>
      <c r="G623" s="96" t="s">
        <v>17209</v>
      </c>
      <c r="H623" s="96" t="s">
        <v>17210</v>
      </c>
      <c r="I623" s="96" t="s">
        <v>10357</v>
      </c>
      <c r="J623" s="164"/>
    </row>
    <row r="624" spans="1:10" x14ac:dyDescent="0.3">
      <c r="A624" s="161"/>
      <c r="B624" s="164"/>
      <c r="C624" s="96" t="s">
        <v>18422</v>
      </c>
      <c r="D624" s="96" t="s">
        <v>18423</v>
      </c>
      <c r="E624" s="96" t="s">
        <v>10357</v>
      </c>
      <c r="F624" s="96" t="s">
        <v>17210</v>
      </c>
      <c r="G624" s="96" t="s">
        <v>17209</v>
      </c>
      <c r="H624" s="96" t="s">
        <v>17210</v>
      </c>
      <c r="I624" s="96" t="s">
        <v>10357</v>
      </c>
      <c r="J624" s="164"/>
    </row>
    <row r="625" spans="1:10" x14ac:dyDescent="0.3">
      <c r="A625" s="161"/>
      <c r="B625" s="164"/>
      <c r="C625" s="96" t="s">
        <v>18424</v>
      </c>
      <c r="D625" s="96" t="s">
        <v>18425</v>
      </c>
      <c r="E625" s="96" t="s">
        <v>10357</v>
      </c>
      <c r="F625" s="96" t="s">
        <v>17210</v>
      </c>
      <c r="G625" s="96" t="s">
        <v>17209</v>
      </c>
      <c r="H625" s="96" t="s">
        <v>17210</v>
      </c>
      <c r="I625" s="96" t="s">
        <v>10357</v>
      </c>
      <c r="J625" s="164"/>
    </row>
    <row r="626" spans="1:10" x14ac:dyDescent="0.3">
      <c r="A626" s="161"/>
      <c r="B626" s="164"/>
      <c r="C626" s="96" t="s">
        <v>18426</v>
      </c>
      <c r="D626" s="96" t="s">
        <v>18427</v>
      </c>
      <c r="E626" s="96" t="s">
        <v>10357</v>
      </c>
      <c r="F626" s="96" t="s">
        <v>17210</v>
      </c>
      <c r="G626" s="96" t="s">
        <v>17263</v>
      </c>
      <c r="H626" s="96" t="s">
        <v>17210</v>
      </c>
      <c r="I626" s="96" t="s">
        <v>10357</v>
      </c>
      <c r="J626" s="164"/>
    </row>
    <row r="627" spans="1:10" x14ac:dyDescent="0.3">
      <c r="A627" s="161"/>
      <c r="B627" s="164"/>
      <c r="C627" s="96" t="s">
        <v>18428</v>
      </c>
      <c r="D627" s="96" t="s">
        <v>18429</v>
      </c>
      <c r="E627" s="96" t="s">
        <v>10357</v>
      </c>
      <c r="F627" s="96" t="s">
        <v>17210</v>
      </c>
      <c r="G627" s="96" t="s">
        <v>17209</v>
      </c>
      <c r="H627" s="96" t="s">
        <v>17210</v>
      </c>
      <c r="I627" s="96" t="s">
        <v>10357</v>
      </c>
      <c r="J627" s="164"/>
    </row>
    <row r="628" spans="1:10" x14ac:dyDescent="0.3">
      <c r="A628" s="161"/>
      <c r="B628" s="164"/>
      <c r="C628" s="96" t="s">
        <v>18430</v>
      </c>
      <c r="D628" s="96" t="s">
        <v>18431</v>
      </c>
      <c r="E628" s="96" t="s">
        <v>10357</v>
      </c>
      <c r="F628" s="96" t="s">
        <v>17210</v>
      </c>
      <c r="G628" s="96" t="s">
        <v>17209</v>
      </c>
      <c r="H628" s="96" t="s">
        <v>17210</v>
      </c>
      <c r="I628" s="96" t="s">
        <v>10357</v>
      </c>
      <c r="J628" s="164"/>
    </row>
    <row r="629" spans="1:10" x14ac:dyDescent="0.3">
      <c r="A629" s="161"/>
      <c r="B629" s="164"/>
      <c r="C629" s="96" t="s">
        <v>18432</v>
      </c>
      <c r="D629" s="96" t="s">
        <v>18433</v>
      </c>
      <c r="E629" s="96" t="s">
        <v>10357</v>
      </c>
      <c r="F629" s="96" t="s">
        <v>17210</v>
      </c>
      <c r="G629" s="96" t="s">
        <v>17209</v>
      </c>
      <c r="H629" s="96" t="s">
        <v>17210</v>
      </c>
      <c r="I629" s="96" t="s">
        <v>10357</v>
      </c>
      <c r="J629" s="164"/>
    </row>
    <row r="630" spans="1:10" x14ac:dyDescent="0.3">
      <c r="A630" s="161"/>
      <c r="B630" s="164"/>
      <c r="C630" s="96" t="s">
        <v>18434</v>
      </c>
      <c r="D630" s="96" t="s">
        <v>18435</v>
      </c>
      <c r="E630" s="96" t="s">
        <v>17210</v>
      </c>
      <c r="F630" s="96" t="s">
        <v>17210</v>
      </c>
      <c r="G630" s="96" t="s">
        <v>10340</v>
      </c>
      <c r="H630" s="96" t="s">
        <v>17210</v>
      </c>
      <c r="I630" s="96" t="s">
        <v>10357</v>
      </c>
      <c r="J630" s="164"/>
    </row>
    <row r="631" spans="1:10" x14ac:dyDescent="0.3">
      <c r="A631" s="161"/>
      <c r="B631" s="164"/>
      <c r="C631" s="96" t="s">
        <v>18436</v>
      </c>
      <c r="D631" s="96" t="s">
        <v>18437</v>
      </c>
      <c r="E631" s="96" t="s">
        <v>10357</v>
      </c>
      <c r="F631" s="96" t="s">
        <v>17210</v>
      </c>
      <c r="G631" s="96" t="s">
        <v>17263</v>
      </c>
      <c r="H631" s="96" t="s">
        <v>17210</v>
      </c>
      <c r="I631" s="96" t="s">
        <v>10357</v>
      </c>
      <c r="J631" s="164"/>
    </row>
    <row r="632" spans="1:10" x14ac:dyDescent="0.3">
      <c r="A632" s="161"/>
      <c r="B632" s="164"/>
      <c r="C632" s="96" t="s">
        <v>18438</v>
      </c>
      <c r="D632" s="96" t="s">
        <v>18439</v>
      </c>
      <c r="E632" s="96" t="s">
        <v>10357</v>
      </c>
      <c r="F632" s="96" t="s">
        <v>17210</v>
      </c>
      <c r="G632" s="96" t="s">
        <v>17263</v>
      </c>
      <c r="H632" s="96" t="s">
        <v>17210</v>
      </c>
      <c r="I632" s="96" t="s">
        <v>10357</v>
      </c>
      <c r="J632" s="164"/>
    </row>
    <row r="633" spans="1:10" x14ac:dyDescent="0.3">
      <c r="A633" s="161"/>
      <c r="B633" s="164"/>
      <c r="C633" s="96" t="s">
        <v>18440</v>
      </c>
      <c r="D633" s="96" t="s">
        <v>18441</v>
      </c>
      <c r="E633" s="96" t="s">
        <v>10357</v>
      </c>
      <c r="F633" s="96" t="s">
        <v>17210</v>
      </c>
      <c r="G633" s="96" t="s">
        <v>17209</v>
      </c>
      <c r="H633" s="96" t="s">
        <v>17210</v>
      </c>
      <c r="I633" s="96" t="s">
        <v>10357</v>
      </c>
      <c r="J633" s="164"/>
    </row>
    <row r="634" spans="1:10" x14ac:dyDescent="0.3">
      <c r="A634" s="161"/>
      <c r="B634" s="164"/>
      <c r="C634" s="96" t="s">
        <v>18442</v>
      </c>
      <c r="D634" s="96" t="s">
        <v>18443</v>
      </c>
      <c r="E634" s="96" t="s">
        <v>10357</v>
      </c>
      <c r="F634" s="96" t="s">
        <v>17210</v>
      </c>
      <c r="G634" s="96" t="s">
        <v>17209</v>
      </c>
      <c r="H634" s="96" t="s">
        <v>17210</v>
      </c>
      <c r="I634" s="96" t="s">
        <v>10357</v>
      </c>
      <c r="J634" s="164"/>
    </row>
    <row r="635" spans="1:10" x14ac:dyDescent="0.3">
      <c r="A635" s="161"/>
      <c r="B635" s="164"/>
      <c r="C635" s="96" t="s">
        <v>18444</v>
      </c>
      <c r="D635" s="96" t="s">
        <v>18445</v>
      </c>
      <c r="E635" s="96" t="s">
        <v>10357</v>
      </c>
      <c r="F635" s="96" t="s">
        <v>17210</v>
      </c>
      <c r="G635" s="96" t="s">
        <v>17209</v>
      </c>
      <c r="H635" s="96" t="s">
        <v>17210</v>
      </c>
      <c r="I635" s="96" t="s">
        <v>10357</v>
      </c>
      <c r="J635" s="164"/>
    </row>
    <row r="636" spans="1:10" x14ac:dyDescent="0.3">
      <c r="A636" s="161"/>
      <c r="B636" s="164"/>
      <c r="C636" s="96" t="s">
        <v>18446</v>
      </c>
      <c r="D636" s="96" t="s">
        <v>18447</v>
      </c>
      <c r="E636" s="96" t="s">
        <v>10357</v>
      </c>
      <c r="F636" s="96" t="s">
        <v>17210</v>
      </c>
      <c r="G636" s="96" t="s">
        <v>17209</v>
      </c>
      <c r="H636" s="96" t="s">
        <v>17210</v>
      </c>
      <c r="I636" s="96" t="s">
        <v>10357</v>
      </c>
      <c r="J636" s="164"/>
    </row>
    <row r="637" spans="1:10" x14ac:dyDescent="0.3">
      <c r="A637" s="161"/>
      <c r="B637" s="164"/>
      <c r="C637" s="96" t="s">
        <v>18448</v>
      </c>
      <c r="D637" s="96" t="s">
        <v>10358</v>
      </c>
      <c r="E637" s="96" t="s">
        <v>10357</v>
      </c>
      <c r="F637" s="96" t="s">
        <v>17210</v>
      </c>
      <c r="G637" s="96" t="s">
        <v>17209</v>
      </c>
      <c r="H637" s="96" t="s">
        <v>17210</v>
      </c>
      <c r="I637" s="96" t="s">
        <v>10357</v>
      </c>
      <c r="J637" s="164"/>
    </row>
    <row r="638" spans="1:10" x14ac:dyDescent="0.3">
      <c r="A638" s="161"/>
      <c r="B638" s="164"/>
      <c r="C638" s="96" t="s">
        <v>18449</v>
      </c>
      <c r="D638" s="96" t="s">
        <v>18450</v>
      </c>
      <c r="E638" s="96" t="s">
        <v>10357</v>
      </c>
      <c r="F638" s="96" t="s">
        <v>17210</v>
      </c>
      <c r="G638" s="96" t="s">
        <v>17209</v>
      </c>
      <c r="H638" s="96" t="s">
        <v>17210</v>
      </c>
      <c r="I638" s="96" t="s">
        <v>10357</v>
      </c>
      <c r="J638" s="164"/>
    </row>
    <row r="639" spans="1:10" x14ac:dyDescent="0.3">
      <c r="A639" s="161"/>
      <c r="B639" s="164"/>
      <c r="C639" s="96" t="s">
        <v>18451</v>
      </c>
      <c r="D639" s="96" t="s">
        <v>18452</v>
      </c>
      <c r="E639" s="96" t="s">
        <v>10357</v>
      </c>
      <c r="F639" s="96" t="s">
        <v>17210</v>
      </c>
      <c r="G639" s="96" t="s">
        <v>17209</v>
      </c>
      <c r="H639" s="96" t="s">
        <v>17210</v>
      </c>
      <c r="I639" s="96" t="s">
        <v>10357</v>
      </c>
      <c r="J639" s="164"/>
    </row>
    <row r="640" spans="1:10" x14ac:dyDescent="0.3">
      <c r="A640" s="161"/>
      <c r="B640" s="164"/>
      <c r="C640" s="96" t="s">
        <v>18453</v>
      </c>
      <c r="D640" s="96" t="s">
        <v>18454</v>
      </c>
      <c r="E640" s="96" t="s">
        <v>10357</v>
      </c>
      <c r="F640" s="96" t="s">
        <v>17210</v>
      </c>
      <c r="G640" s="96" t="s">
        <v>17209</v>
      </c>
      <c r="H640" s="96" t="s">
        <v>17210</v>
      </c>
      <c r="I640" s="96" t="s">
        <v>10357</v>
      </c>
      <c r="J640" s="164"/>
    </row>
    <row r="641" spans="1:10" x14ac:dyDescent="0.3">
      <c r="A641" s="161"/>
      <c r="B641" s="164"/>
      <c r="C641" s="96" t="s">
        <v>18455</v>
      </c>
      <c r="D641" s="96" t="s">
        <v>18456</v>
      </c>
      <c r="E641" s="96" t="s">
        <v>10357</v>
      </c>
      <c r="F641" s="96" t="s">
        <v>17210</v>
      </c>
      <c r="G641" s="96" t="s">
        <v>17209</v>
      </c>
      <c r="H641" s="96" t="s">
        <v>17210</v>
      </c>
      <c r="I641" s="96" t="s">
        <v>10357</v>
      </c>
      <c r="J641" s="164"/>
    </row>
    <row r="642" spans="1:10" x14ac:dyDescent="0.3">
      <c r="A642" s="161"/>
      <c r="B642" s="164"/>
      <c r="C642" s="96" t="s">
        <v>18457</v>
      </c>
      <c r="D642" s="96" t="s">
        <v>18458</v>
      </c>
      <c r="E642" s="96" t="s">
        <v>10357</v>
      </c>
      <c r="F642" s="96" t="s">
        <v>17275</v>
      </c>
      <c r="G642" s="96" t="s">
        <v>17236</v>
      </c>
      <c r="H642" s="96" t="s">
        <v>17210</v>
      </c>
      <c r="I642" s="96" t="s">
        <v>10357</v>
      </c>
      <c r="J642" s="164"/>
    </row>
    <row r="643" spans="1:10" x14ac:dyDescent="0.3">
      <c r="A643" s="161"/>
      <c r="B643" s="164"/>
      <c r="C643" s="96" t="s">
        <v>18459</v>
      </c>
      <c r="D643" s="96" t="s">
        <v>18460</v>
      </c>
      <c r="E643" s="96" t="s">
        <v>10357</v>
      </c>
      <c r="F643" s="96" t="s">
        <v>17210</v>
      </c>
      <c r="G643" s="96" t="s">
        <v>17209</v>
      </c>
      <c r="H643" s="96" t="s">
        <v>17210</v>
      </c>
      <c r="I643" s="96" t="s">
        <v>10357</v>
      </c>
      <c r="J643" s="164"/>
    </row>
    <row r="644" spans="1:10" x14ac:dyDescent="0.3">
      <c r="A644" s="161"/>
      <c r="B644" s="164"/>
      <c r="C644" s="96" t="s">
        <v>18461</v>
      </c>
      <c r="D644" s="96" t="s">
        <v>18462</v>
      </c>
      <c r="E644" s="96" t="s">
        <v>10357</v>
      </c>
      <c r="F644" s="96" t="s">
        <v>17210</v>
      </c>
      <c r="G644" s="96" t="s">
        <v>17209</v>
      </c>
      <c r="H644" s="96" t="s">
        <v>17210</v>
      </c>
      <c r="I644" s="96" t="s">
        <v>10357</v>
      </c>
      <c r="J644" s="164"/>
    </row>
    <row r="645" spans="1:10" x14ac:dyDescent="0.3">
      <c r="A645" s="161"/>
      <c r="B645" s="164"/>
      <c r="C645" s="96" t="s">
        <v>18463</v>
      </c>
      <c r="D645" s="96" t="s">
        <v>18464</v>
      </c>
      <c r="E645" s="96" t="s">
        <v>10357</v>
      </c>
      <c r="F645" s="96" t="s">
        <v>17210</v>
      </c>
      <c r="G645" s="96" t="s">
        <v>17209</v>
      </c>
      <c r="H645" s="96" t="s">
        <v>17210</v>
      </c>
      <c r="I645" s="96" t="s">
        <v>10357</v>
      </c>
      <c r="J645" s="164"/>
    </row>
    <row r="646" spans="1:10" x14ac:dyDescent="0.3">
      <c r="A646" s="161"/>
      <c r="B646" s="164"/>
      <c r="C646" s="96" t="s">
        <v>18465</v>
      </c>
      <c r="D646" s="96" t="s">
        <v>18466</v>
      </c>
      <c r="E646" s="96" t="s">
        <v>10357</v>
      </c>
      <c r="F646" s="96" t="s">
        <v>17210</v>
      </c>
      <c r="G646" s="96" t="s">
        <v>17209</v>
      </c>
      <c r="H646" s="96" t="s">
        <v>17210</v>
      </c>
      <c r="I646" s="96" t="s">
        <v>10357</v>
      </c>
      <c r="J646" s="164"/>
    </row>
    <row r="647" spans="1:10" x14ac:dyDescent="0.3">
      <c r="A647" s="161"/>
      <c r="B647" s="164"/>
      <c r="C647" s="96" t="s">
        <v>18467</v>
      </c>
      <c r="D647" s="96" t="s">
        <v>18468</v>
      </c>
      <c r="E647" s="96" t="s">
        <v>10357</v>
      </c>
      <c r="F647" s="96" t="s">
        <v>17210</v>
      </c>
      <c r="G647" s="96" t="s">
        <v>17209</v>
      </c>
      <c r="H647" s="96" t="s">
        <v>17210</v>
      </c>
      <c r="I647" s="96" t="s">
        <v>10357</v>
      </c>
      <c r="J647" s="164"/>
    </row>
    <row r="648" spans="1:10" x14ac:dyDescent="0.3">
      <c r="A648" s="161"/>
      <c r="B648" s="164"/>
      <c r="C648" s="96" t="s">
        <v>18469</v>
      </c>
      <c r="D648" s="96" t="s">
        <v>18470</v>
      </c>
      <c r="E648" s="96" t="s">
        <v>10357</v>
      </c>
      <c r="F648" s="96" t="s">
        <v>17210</v>
      </c>
      <c r="G648" s="96" t="s">
        <v>17209</v>
      </c>
      <c r="H648" s="96" t="s">
        <v>17210</v>
      </c>
      <c r="I648" s="96" t="s">
        <v>10357</v>
      </c>
      <c r="J648" s="164"/>
    </row>
    <row r="649" spans="1:10" x14ac:dyDescent="0.3">
      <c r="A649" s="161"/>
      <c r="B649" s="164"/>
      <c r="C649" s="96" t="s">
        <v>18471</v>
      </c>
      <c r="D649" s="96" t="s">
        <v>18472</v>
      </c>
      <c r="E649" s="96" t="s">
        <v>17210</v>
      </c>
      <c r="F649" s="96" t="s">
        <v>17210</v>
      </c>
      <c r="G649" s="96" t="s">
        <v>10340</v>
      </c>
      <c r="H649" s="96" t="s">
        <v>17210</v>
      </c>
      <c r="I649" s="96" t="s">
        <v>10357</v>
      </c>
      <c r="J649" s="164"/>
    </row>
    <row r="650" spans="1:10" x14ac:dyDescent="0.3">
      <c r="A650" s="161"/>
      <c r="B650" s="164"/>
      <c r="C650" s="96" t="s">
        <v>18473</v>
      </c>
      <c r="D650" s="96" t="s">
        <v>18474</v>
      </c>
      <c r="E650" s="96" t="s">
        <v>10357</v>
      </c>
      <c r="F650" s="96" t="s">
        <v>17210</v>
      </c>
      <c r="G650" s="96" t="s">
        <v>17209</v>
      </c>
      <c r="H650" s="96" t="s">
        <v>17210</v>
      </c>
      <c r="I650" s="96" t="s">
        <v>10357</v>
      </c>
      <c r="J650" s="164"/>
    </row>
    <row r="651" spans="1:10" x14ac:dyDescent="0.3">
      <c r="A651" s="161"/>
      <c r="B651" s="164"/>
      <c r="C651" s="96" t="s">
        <v>18475</v>
      </c>
      <c r="D651" s="96" t="s">
        <v>18476</v>
      </c>
      <c r="E651" s="96" t="s">
        <v>10357</v>
      </c>
      <c r="F651" s="96" t="s">
        <v>17210</v>
      </c>
      <c r="G651" s="96" t="s">
        <v>17209</v>
      </c>
      <c r="H651" s="96" t="s">
        <v>17210</v>
      </c>
      <c r="I651" s="96" t="s">
        <v>10357</v>
      </c>
      <c r="J651" s="164"/>
    </row>
    <row r="652" spans="1:10" x14ac:dyDescent="0.3">
      <c r="A652" s="161"/>
      <c r="B652" s="164"/>
      <c r="C652" s="96" t="s">
        <v>18477</v>
      </c>
      <c r="D652" s="96" t="s">
        <v>18478</v>
      </c>
      <c r="E652" s="96" t="s">
        <v>10357</v>
      </c>
      <c r="F652" s="96" t="s">
        <v>17210</v>
      </c>
      <c r="G652" s="96" t="s">
        <v>17263</v>
      </c>
      <c r="H652" s="96" t="s">
        <v>17210</v>
      </c>
      <c r="I652" s="96" t="s">
        <v>10357</v>
      </c>
      <c r="J652" s="164"/>
    </row>
    <row r="653" spans="1:10" x14ac:dyDescent="0.3">
      <c r="A653" s="161"/>
      <c r="B653" s="164"/>
      <c r="C653" s="96" t="s">
        <v>18479</v>
      </c>
      <c r="D653" s="96" t="s">
        <v>18480</v>
      </c>
      <c r="E653" s="96" t="s">
        <v>10357</v>
      </c>
      <c r="F653" s="96" t="s">
        <v>17210</v>
      </c>
      <c r="G653" s="96" t="s">
        <v>17209</v>
      </c>
      <c r="H653" s="96" t="s">
        <v>17210</v>
      </c>
      <c r="I653" s="96" t="s">
        <v>10357</v>
      </c>
      <c r="J653" s="164"/>
    </row>
    <row r="654" spans="1:10" x14ac:dyDescent="0.3">
      <c r="A654" s="161"/>
      <c r="B654" s="164"/>
      <c r="C654" s="96" t="s">
        <v>18481</v>
      </c>
      <c r="D654" s="96" t="s">
        <v>18482</v>
      </c>
      <c r="E654" s="96" t="s">
        <v>10357</v>
      </c>
      <c r="F654" s="96" t="s">
        <v>17210</v>
      </c>
      <c r="G654" s="96" t="s">
        <v>17209</v>
      </c>
      <c r="H654" s="96" t="s">
        <v>17210</v>
      </c>
      <c r="I654" s="96" t="s">
        <v>10357</v>
      </c>
      <c r="J654" s="164"/>
    </row>
    <row r="655" spans="1:10" x14ac:dyDescent="0.3">
      <c r="A655" s="161"/>
      <c r="B655" s="164"/>
      <c r="C655" s="96" t="s">
        <v>18483</v>
      </c>
      <c r="D655" s="96" t="s">
        <v>18484</v>
      </c>
      <c r="E655" s="96" t="s">
        <v>10357</v>
      </c>
      <c r="F655" s="96" t="s">
        <v>17210</v>
      </c>
      <c r="G655" s="96" t="s">
        <v>17209</v>
      </c>
      <c r="H655" s="96" t="s">
        <v>17210</v>
      </c>
      <c r="I655" s="96" t="s">
        <v>10357</v>
      </c>
      <c r="J655" s="164"/>
    </row>
    <row r="656" spans="1:10" x14ac:dyDescent="0.3">
      <c r="A656" s="161"/>
      <c r="B656" s="164"/>
      <c r="C656" s="96" t="s">
        <v>18485</v>
      </c>
      <c r="D656" s="96" t="s">
        <v>18486</v>
      </c>
      <c r="E656" s="96" t="s">
        <v>10357</v>
      </c>
      <c r="F656" s="96" t="s">
        <v>17210</v>
      </c>
      <c r="G656" s="96" t="s">
        <v>17209</v>
      </c>
      <c r="H656" s="96" t="s">
        <v>17210</v>
      </c>
      <c r="I656" s="96" t="s">
        <v>10357</v>
      </c>
      <c r="J656" s="164"/>
    </row>
    <row r="657" spans="1:10" x14ac:dyDescent="0.3">
      <c r="A657" s="161"/>
      <c r="B657" s="164"/>
      <c r="C657" s="96" t="s">
        <v>18487</v>
      </c>
      <c r="D657" s="96" t="s">
        <v>18488</v>
      </c>
      <c r="E657" s="96" t="s">
        <v>10357</v>
      </c>
      <c r="F657" s="96" t="s">
        <v>17210</v>
      </c>
      <c r="G657" s="96" t="s">
        <v>17209</v>
      </c>
      <c r="H657" s="96" t="s">
        <v>17210</v>
      </c>
      <c r="I657" s="96" t="s">
        <v>10357</v>
      </c>
      <c r="J657" s="164"/>
    </row>
    <row r="658" spans="1:10" x14ac:dyDescent="0.3">
      <c r="A658" s="161"/>
      <c r="B658" s="164"/>
      <c r="C658" s="96" t="s">
        <v>18489</v>
      </c>
      <c r="D658" s="96" t="s">
        <v>18490</v>
      </c>
      <c r="E658" s="96" t="s">
        <v>10357</v>
      </c>
      <c r="F658" s="96" t="s">
        <v>17210</v>
      </c>
      <c r="G658" s="96" t="s">
        <v>17209</v>
      </c>
      <c r="H658" s="96" t="s">
        <v>17210</v>
      </c>
      <c r="I658" s="96" t="s">
        <v>10357</v>
      </c>
      <c r="J658" s="164"/>
    </row>
    <row r="659" spans="1:10" x14ac:dyDescent="0.3">
      <c r="A659" s="161"/>
      <c r="B659" s="164"/>
      <c r="C659" s="96" t="s">
        <v>18491</v>
      </c>
      <c r="D659" s="96" t="s">
        <v>18492</v>
      </c>
      <c r="E659" s="96" t="s">
        <v>10357</v>
      </c>
      <c r="F659" s="96" t="s">
        <v>17210</v>
      </c>
      <c r="G659" s="96" t="s">
        <v>17209</v>
      </c>
      <c r="H659" s="96" t="s">
        <v>17210</v>
      </c>
      <c r="I659" s="96" t="s">
        <v>10357</v>
      </c>
      <c r="J659" s="164"/>
    </row>
    <row r="660" spans="1:10" x14ac:dyDescent="0.3">
      <c r="A660" s="161"/>
      <c r="B660" s="164"/>
      <c r="C660" s="96" t="s">
        <v>17696</v>
      </c>
      <c r="D660" s="96" t="s">
        <v>17697</v>
      </c>
      <c r="E660" s="96" t="s">
        <v>10357</v>
      </c>
      <c r="F660" s="96" t="s">
        <v>17275</v>
      </c>
      <c r="G660" s="96" t="s">
        <v>17236</v>
      </c>
      <c r="H660" s="96" t="s">
        <v>17210</v>
      </c>
      <c r="I660" s="96" t="s">
        <v>10357</v>
      </c>
      <c r="J660" s="164"/>
    </row>
    <row r="661" spans="1:10" x14ac:dyDescent="0.3">
      <c r="A661" s="161"/>
      <c r="B661" s="164"/>
      <c r="C661" s="96" t="s">
        <v>18493</v>
      </c>
      <c r="D661" s="96" t="s">
        <v>18494</v>
      </c>
      <c r="E661" s="96" t="s">
        <v>10357</v>
      </c>
      <c r="F661" s="96" t="s">
        <v>17275</v>
      </c>
      <c r="G661" s="96" t="s">
        <v>17236</v>
      </c>
      <c r="H661" s="96" t="s">
        <v>17210</v>
      </c>
      <c r="I661" s="96" t="s">
        <v>10357</v>
      </c>
      <c r="J661" s="164"/>
    </row>
    <row r="662" spans="1:10" x14ac:dyDescent="0.3">
      <c r="A662" s="161"/>
      <c r="B662" s="164"/>
      <c r="C662" s="96" t="s">
        <v>18495</v>
      </c>
      <c r="D662" s="96" t="s">
        <v>18496</v>
      </c>
      <c r="E662" s="96" t="s">
        <v>10357</v>
      </c>
      <c r="F662" s="96" t="s">
        <v>17275</v>
      </c>
      <c r="G662" s="96" t="s">
        <v>17236</v>
      </c>
      <c r="H662" s="96" t="s">
        <v>17210</v>
      </c>
      <c r="I662" s="96" t="s">
        <v>10357</v>
      </c>
      <c r="J662" s="164"/>
    </row>
    <row r="663" spans="1:10" x14ac:dyDescent="0.3">
      <c r="A663" s="161"/>
      <c r="B663" s="164"/>
      <c r="C663" s="96" t="s">
        <v>18497</v>
      </c>
      <c r="D663" s="96" t="s">
        <v>18498</v>
      </c>
      <c r="E663" s="96" t="s">
        <v>10357</v>
      </c>
      <c r="F663" s="96" t="s">
        <v>17210</v>
      </c>
      <c r="G663" s="96" t="s">
        <v>17263</v>
      </c>
      <c r="H663" s="96" t="s">
        <v>17210</v>
      </c>
      <c r="I663" s="96" t="s">
        <v>10357</v>
      </c>
      <c r="J663" s="164"/>
    </row>
    <row r="664" spans="1:10" x14ac:dyDescent="0.3">
      <c r="A664" s="161"/>
      <c r="B664" s="164"/>
      <c r="C664" s="96" t="s">
        <v>18499</v>
      </c>
      <c r="D664" s="96" t="s">
        <v>18500</v>
      </c>
      <c r="E664" s="96" t="s">
        <v>10354</v>
      </c>
      <c r="F664" s="96" t="s">
        <v>17210</v>
      </c>
      <c r="G664" s="96" t="s">
        <v>10358</v>
      </c>
      <c r="H664" s="96" t="s">
        <v>17338</v>
      </c>
      <c r="I664" s="96" t="s">
        <v>10357</v>
      </c>
      <c r="J664" s="164"/>
    </row>
    <row r="665" spans="1:10" x14ac:dyDescent="0.3">
      <c r="A665" s="161"/>
      <c r="B665" s="164"/>
      <c r="C665" s="96" t="s">
        <v>18501</v>
      </c>
      <c r="D665" s="96" t="s">
        <v>18502</v>
      </c>
      <c r="E665" s="96" t="s">
        <v>10357</v>
      </c>
      <c r="F665" s="96" t="s">
        <v>17210</v>
      </c>
      <c r="G665" s="96" t="s">
        <v>17209</v>
      </c>
      <c r="H665" s="96" t="s">
        <v>17210</v>
      </c>
      <c r="I665" s="96" t="s">
        <v>10357</v>
      </c>
      <c r="J665" s="164"/>
    </row>
    <row r="666" spans="1:10" x14ac:dyDescent="0.3">
      <c r="A666" s="161"/>
      <c r="B666" s="164"/>
      <c r="C666" s="96" t="s">
        <v>18503</v>
      </c>
      <c r="D666" s="96" t="s">
        <v>18504</v>
      </c>
      <c r="E666" s="96" t="s">
        <v>10357</v>
      </c>
      <c r="F666" s="96" t="s">
        <v>17210</v>
      </c>
      <c r="G666" s="96" t="s">
        <v>17209</v>
      </c>
      <c r="H666" s="96" t="s">
        <v>17210</v>
      </c>
      <c r="I666" s="96" t="s">
        <v>10357</v>
      </c>
      <c r="J666" s="164"/>
    </row>
    <row r="667" spans="1:10" x14ac:dyDescent="0.3">
      <c r="A667" s="161"/>
      <c r="B667" s="164"/>
      <c r="C667" s="96" t="s">
        <v>18505</v>
      </c>
      <c r="D667" s="96" t="s">
        <v>18506</v>
      </c>
      <c r="E667" s="96" t="s">
        <v>10357</v>
      </c>
      <c r="F667" s="96" t="s">
        <v>17210</v>
      </c>
      <c r="G667" s="96" t="s">
        <v>17209</v>
      </c>
      <c r="H667" s="96" t="s">
        <v>17210</v>
      </c>
      <c r="I667" s="96" t="s">
        <v>10357</v>
      </c>
      <c r="J667" s="164"/>
    </row>
    <row r="668" spans="1:10" x14ac:dyDescent="0.3">
      <c r="A668" s="161"/>
      <c r="B668" s="164"/>
      <c r="C668" s="96" t="s">
        <v>18507</v>
      </c>
      <c r="D668" s="96" t="s">
        <v>18508</v>
      </c>
      <c r="E668" s="96" t="s">
        <v>10357</v>
      </c>
      <c r="F668" s="96" t="s">
        <v>17210</v>
      </c>
      <c r="G668" s="96" t="s">
        <v>17209</v>
      </c>
      <c r="H668" s="96" t="s">
        <v>17210</v>
      </c>
      <c r="I668" s="96" t="s">
        <v>10357</v>
      </c>
      <c r="J668" s="164"/>
    </row>
    <row r="669" spans="1:10" x14ac:dyDescent="0.3">
      <c r="A669" s="161"/>
      <c r="B669" s="164"/>
      <c r="C669" s="96" t="s">
        <v>18509</v>
      </c>
      <c r="D669" s="96" t="s">
        <v>18510</v>
      </c>
      <c r="E669" s="96" t="s">
        <v>10357</v>
      </c>
      <c r="F669" s="96" t="s">
        <v>17210</v>
      </c>
      <c r="G669" s="96" t="s">
        <v>17209</v>
      </c>
      <c r="H669" s="96" t="s">
        <v>17210</v>
      </c>
      <c r="I669" s="96" t="s">
        <v>10357</v>
      </c>
      <c r="J669" s="164"/>
    </row>
    <row r="670" spans="1:10" x14ac:dyDescent="0.3">
      <c r="A670" s="161"/>
      <c r="B670" s="164"/>
      <c r="C670" s="96" t="s">
        <v>18511</v>
      </c>
      <c r="D670" s="96" t="s">
        <v>18512</v>
      </c>
      <c r="E670" s="96" t="s">
        <v>10357</v>
      </c>
      <c r="F670" s="96" t="s">
        <v>17275</v>
      </c>
      <c r="G670" s="96" t="s">
        <v>17236</v>
      </c>
      <c r="H670" s="96" t="s">
        <v>17210</v>
      </c>
      <c r="I670" s="96" t="s">
        <v>10357</v>
      </c>
      <c r="J670" s="164"/>
    </row>
    <row r="671" spans="1:10" x14ac:dyDescent="0.3">
      <c r="A671" s="161"/>
      <c r="B671" s="164"/>
      <c r="C671" s="96" t="s">
        <v>18513</v>
      </c>
      <c r="D671" s="96" t="s">
        <v>18514</v>
      </c>
      <c r="E671" s="96" t="s">
        <v>10357</v>
      </c>
      <c r="F671" s="96" t="s">
        <v>17210</v>
      </c>
      <c r="G671" s="96" t="s">
        <v>17209</v>
      </c>
      <c r="H671" s="96" t="s">
        <v>17210</v>
      </c>
      <c r="I671" s="96" t="s">
        <v>10357</v>
      </c>
      <c r="J671" s="164"/>
    </row>
    <row r="672" spans="1:10" x14ac:dyDescent="0.3">
      <c r="A672" s="161"/>
      <c r="B672" s="164"/>
      <c r="C672" s="96" t="s">
        <v>18515</v>
      </c>
      <c r="D672" s="96" t="s">
        <v>18516</v>
      </c>
      <c r="E672" s="96" t="s">
        <v>10357</v>
      </c>
      <c r="F672" s="96" t="s">
        <v>17275</v>
      </c>
      <c r="G672" s="96" t="s">
        <v>17236</v>
      </c>
      <c r="H672" s="96" t="s">
        <v>17210</v>
      </c>
      <c r="I672" s="96" t="s">
        <v>10357</v>
      </c>
      <c r="J672" s="164"/>
    </row>
    <row r="673" spans="1:10" x14ac:dyDescent="0.3">
      <c r="A673" s="161"/>
      <c r="B673" s="164"/>
      <c r="C673" s="96" t="s">
        <v>18517</v>
      </c>
      <c r="D673" s="96" t="s">
        <v>18518</v>
      </c>
      <c r="E673" s="96" t="s">
        <v>10357</v>
      </c>
      <c r="F673" s="96" t="s">
        <v>17210</v>
      </c>
      <c r="G673" s="96" t="s">
        <v>17209</v>
      </c>
      <c r="H673" s="96" t="s">
        <v>17210</v>
      </c>
      <c r="I673" s="96" t="s">
        <v>10357</v>
      </c>
      <c r="J673" s="164"/>
    </row>
    <row r="674" spans="1:10" x14ac:dyDescent="0.3">
      <c r="A674" s="161"/>
      <c r="B674" s="164"/>
      <c r="C674" s="96" t="s">
        <v>18519</v>
      </c>
      <c r="D674" s="96" t="s">
        <v>18520</v>
      </c>
      <c r="E674" s="96" t="s">
        <v>10357</v>
      </c>
      <c r="F674" s="96" t="s">
        <v>17210</v>
      </c>
      <c r="G674" s="96" t="s">
        <v>17209</v>
      </c>
      <c r="H674" s="96" t="s">
        <v>17210</v>
      </c>
      <c r="I674" s="96" t="s">
        <v>10357</v>
      </c>
      <c r="J674" s="164"/>
    </row>
    <row r="675" spans="1:10" x14ac:dyDescent="0.3">
      <c r="A675" s="161"/>
      <c r="B675" s="164"/>
      <c r="C675" s="96" t="s">
        <v>18521</v>
      </c>
      <c r="D675" s="96" t="s">
        <v>18522</v>
      </c>
      <c r="E675" s="96" t="s">
        <v>10357</v>
      </c>
      <c r="F675" s="96" t="s">
        <v>17210</v>
      </c>
      <c r="G675" s="96" t="s">
        <v>17209</v>
      </c>
      <c r="H675" s="96" t="s">
        <v>17210</v>
      </c>
      <c r="I675" s="96" t="s">
        <v>10357</v>
      </c>
      <c r="J675" s="164"/>
    </row>
    <row r="676" spans="1:10" x14ac:dyDescent="0.3">
      <c r="A676" s="161"/>
      <c r="B676" s="164"/>
      <c r="C676" s="96" t="s">
        <v>18523</v>
      </c>
      <c r="D676" s="96" t="s">
        <v>18524</v>
      </c>
      <c r="E676" s="96" t="s">
        <v>10357</v>
      </c>
      <c r="F676" s="96" t="s">
        <v>17210</v>
      </c>
      <c r="G676" s="96" t="s">
        <v>17209</v>
      </c>
      <c r="H676" s="96" t="s">
        <v>17210</v>
      </c>
      <c r="I676" s="96" t="s">
        <v>10357</v>
      </c>
      <c r="J676" s="164"/>
    </row>
    <row r="677" spans="1:10" x14ac:dyDescent="0.3">
      <c r="A677" s="161"/>
      <c r="B677" s="164"/>
      <c r="C677" s="96" t="s">
        <v>18525</v>
      </c>
      <c r="D677" s="96" t="s">
        <v>10358</v>
      </c>
      <c r="E677" s="96" t="s">
        <v>10357</v>
      </c>
      <c r="F677" s="96" t="s">
        <v>17210</v>
      </c>
      <c r="G677" s="96" t="s">
        <v>17209</v>
      </c>
      <c r="H677" s="96" t="s">
        <v>17210</v>
      </c>
      <c r="I677" s="96" t="s">
        <v>10357</v>
      </c>
      <c r="J677" s="164"/>
    </row>
    <row r="678" spans="1:10" x14ac:dyDescent="0.3">
      <c r="A678" s="161"/>
      <c r="B678" s="164"/>
      <c r="C678" s="96" t="s">
        <v>18526</v>
      </c>
      <c r="D678" s="96" t="s">
        <v>18527</v>
      </c>
      <c r="E678" s="96" t="s">
        <v>10357</v>
      </c>
      <c r="F678" s="96" t="s">
        <v>17210</v>
      </c>
      <c r="G678" s="96" t="s">
        <v>17209</v>
      </c>
      <c r="H678" s="96" t="s">
        <v>17210</v>
      </c>
      <c r="I678" s="96" t="s">
        <v>10357</v>
      </c>
      <c r="J678" s="164"/>
    </row>
    <row r="679" spans="1:10" x14ac:dyDescent="0.3">
      <c r="A679" s="161"/>
      <c r="B679" s="164"/>
      <c r="C679" s="96" t="s">
        <v>18528</v>
      </c>
      <c r="D679" s="96" t="s">
        <v>18529</v>
      </c>
      <c r="E679" s="96" t="s">
        <v>10357</v>
      </c>
      <c r="F679" s="96" t="s">
        <v>17210</v>
      </c>
      <c r="G679" s="96" t="s">
        <v>17209</v>
      </c>
      <c r="H679" s="96" t="s">
        <v>17210</v>
      </c>
      <c r="I679" s="96" t="s">
        <v>10357</v>
      </c>
      <c r="J679" s="164"/>
    </row>
    <row r="680" spans="1:10" x14ac:dyDescent="0.3">
      <c r="A680" s="161"/>
      <c r="B680" s="164"/>
      <c r="C680" s="96" t="s">
        <v>18530</v>
      </c>
      <c r="D680" s="96" t="s">
        <v>18531</v>
      </c>
      <c r="E680" s="96" t="s">
        <v>10357</v>
      </c>
      <c r="F680" s="96" t="s">
        <v>17210</v>
      </c>
      <c r="G680" s="96" t="s">
        <v>17209</v>
      </c>
      <c r="H680" s="96" t="s">
        <v>17210</v>
      </c>
      <c r="I680" s="96" t="s">
        <v>10357</v>
      </c>
      <c r="J680" s="164"/>
    </row>
    <row r="681" spans="1:10" x14ac:dyDescent="0.3">
      <c r="A681" s="161"/>
      <c r="B681" s="164"/>
      <c r="C681" s="96" t="s">
        <v>18532</v>
      </c>
      <c r="D681" s="96" t="s">
        <v>18533</v>
      </c>
      <c r="E681" s="96" t="s">
        <v>10357</v>
      </c>
      <c r="F681" s="96" t="s">
        <v>17210</v>
      </c>
      <c r="G681" s="96" t="s">
        <v>17209</v>
      </c>
      <c r="H681" s="96" t="s">
        <v>17210</v>
      </c>
      <c r="I681" s="96" t="s">
        <v>10357</v>
      </c>
      <c r="J681" s="164"/>
    </row>
    <row r="682" spans="1:10" x14ac:dyDescent="0.3">
      <c r="A682" s="161"/>
      <c r="B682" s="164"/>
      <c r="C682" s="96" t="s">
        <v>18534</v>
      </c>
      <c r="D682" s="96" t="s">
        <v>18535</v>
      </c>
      <c r="E682" s="96" t="s">
        <v>10357</v>
      </c>
      <c r="F682" s="96" t="s">
        <v>17210</v>
      </c>
      <c r="G682" s="96" t="s">
        <v>17209</v>
      </c>
      <c r="H682" s="96" t="s">
        <v>17210</v>
      </c>
      <c r="I682" s="96" t="s">
        <v>10357</v>
      </c>
      <c r="J682" s="164"/>
    </row>
    <row r="683" spans="1:10" x14ac:dyDescent="0.3">
      <c r="A683" s="161"/>
      <c r="B683" s="164"/>
      <c r="C683" s="96" t="s">
        <v>18536</v>
      </c>
      <c r="D683" s="96" t="s">
        <v>18537</v>
      </c>
      <c r="E683" s="96" t="s">
        <v>10354</v>
      </c>
      <c r="F683" s="96" t="s">
        <v>10358</v>
      </c>
      <c r="G683" s="96" t="s">
        <v>10358</v>
      </c>
      <c r="H683" s="96" t="s">
        <v>10358</v>
      </c>
      <c r="I683" s="96" t="s">
        <v>10357</v>
      </c>
      <c r="J683" s="164"/>
    </row>
    <row r="684" spans="1:10" x14ac:dyDescent="0.3">
      <c r="A684" s="161"/>
      <c r="B684" s="164"/>
      <c r="C684" s="96" t="s">
        <v>18538</v>
      </c>
      <c r="D684" s="96" t="s">
        <v>18539</v>
      </c>
      <c r="E684" s="96" t="s">
        <v>10357</v>
      </c>
      <c r="F684" s="96" t="s">
        <v>17210</v>
      </c>
      <c r="G684" s="96" t="s">
        <v>17209</v>
      </c>
      <c r="H684" s="96" t="s">
        <v>17210</v>
      </c>
      <c r="I684" s="96" t="s">
        <v>10357</v>
      </c>
      <c r="J684" s="164"/>
    </row>
    <row r="685" spans="1:10" x14ac:dyDescent="0.3">
      <c r="A685" s="161"/>
      <c r="B685" s="164"/>
      <c r="C685" s="96" t="s">
        <v>18540</v>
      </c>
      <c r="D685" s="96" t="s">
        <v>18541</v>
      </c>
      <c r="E685" s="96" t="s">
        <v>17210</v>
      </c>
      <c r="F685" s="96" t="s">
        <v>17210</v>
      </c>
      <c r="G685" s="96" t="s">
        <v>10340</v>
      </c>
      <c r="H685" s="96" t="s">
        <v>17210</v>
      </c>
      <c r="I685" s="96" t="s">
        <v>10357</v>
      </c>
      <c r="J685" s="164"/>
    </row>
    <row r="686" spans="1:10" x14ac:dyDescent="0.3">
      <c r="A686" s="161"/>
      <c r="B686" s="164"/>
      <c r="C686" s="96" t="s">
        <v>18542</v>
      </c>
      <c r="D686" s="96" t="s">
        <v>18543</v>
      </c>
      <c r="E686" s="96" t="s">
        <v>10357</v>
      </c>
      <c r="F686" s="96" t="s">
        <v>17210</v>
      </c>
      <c r="G686" s="96" t="s">
        <v>17209</v>
      </c>
      <c r="H686" s="96" t="s">
        <v>17210</v>
      </c>
      <c r="I686" s="96" t="s">
        <v>10357</v>
      </c>
      <c r="J686" s="164"/>
    </row>
    <row r="687" spans="1:10" x14ac:dyDescent="0.3">
      <c r="A687" s="161"/>
      <c r="B687" s="164"/>
      <c r="C687" s="96" t="s">
        <v>18544</v>
      </c>
      <c r="D687" s="96" t="s">
        <v>18545</v>
      </c>
      <c r="E687" s="96" t="s">
        <v>10354</v>
      </c>
      <c r="F687" s="96" t="s">
        <v>17208</v>
      </c>
      <c r="G687" s="96" t="s">
        <v>10358</v>
      </c>
      <c r="H687" s="96" t="s">
        <v>10358</v>
      </c>
      <c r="I687" s="96" t="s">
        <v>10357</v>
      </c>
      <c r="J687" s="164"/>
    </row>
    <row r="688" spans="1:10" x14ac:dyDescent="0.3">
      <c r="A688" s="161"/>
      <c r="B688" s="164"/>
      <c r="C688" s="96" t="s">
        <v>18546</v>
      </c>
      <c r="D688" s="96" t="s">
        <v>18547</v>
      </c>
      <c r="E688" s="96" t="s">
        <v>10357</v>
      </c>
      <c r="F688" s="96" t="s">
        <v>17210</v>
      </c>
      <c r="G688" s="96" t="s">
        <v>17209</v>
      </c>
      <c r="H688" s="96" t="s">
        <v>17210</v>
      </c>
      <c r="I688" s="96" t="s">
        <v>10357</v>
      </c>
      <c r="J688" s="164"/>
    </row>
    <row r="689" spans="1:10" x14ac:dyDescent="0.3">
      <c r="A689" s="161"/>
      <c r="B689" s="164"/>
      <c r="C689" s="96" t="s">
        <v>18548</v>
      </c>
      <c r="D689" s="96" t="s">
        <v>18549</v>
      </c>
      <c r="E689" s="96" t="s">
        <v>10357</v>
      </c>
      <c r="F689" s="96" t="s">
        <v>17210</v>
      </c>
      <c r="G689" s="96" t="s">
        <v>17209</v>
      </c>
      <c r="H689" s="96" t="s">
        <v>17210</v>
      </c>
      <c r="I689" s="96" t="s">
        <v>10357</v>
      </c>
      <c r="J689" s="164"/>
    </row>
    <row r="690" spans="1:10" x14ac:dyDescent="0.3">
      <c r="A690" s="161"/>
      <c r="B690" s="164"/>
      <c r="C690" s="96" t="s">
        <v>17717</v>
      </c>
      <c r="D690" s="96" t="s">
        <v>17718</v>
      </c>
      <c r="E690" s="96" t="s">
        <v>10357</v>
      </c>
      <c r="F690" s="96" t="s">
        <v>17210</v>
      </c>
      <c r="G690" s="96" t="s">
        <v>17209</v>
      </c>
      <c r="H690" s="96" t="s">
        <v>17210</v>
      </c>
      <c r="I690" s="96" t="s">
        <v>10357</v>
      </c>
      <c r="J690" s="164"/>
    </row>
    <row r="691" spans="1:10" x14ac:dyDescent="0.3">
      <c r="A691" s="161"/>
      <c r="B691" s="164"/>
      <c r="C691" s="96" t="s">
        <v>18550</v>
      </c>
      <c r="D691" s="96" t="s">
        <v>18551</v>
      </c>
      <c r="E691" s="96" t="s">
        <v>10357</v>
      </c>
      <c r="F691" s="96" t="s">
        <v>17210</v>
      </c>
      <c r="G691" s="96" t="s">
        <v>17209</v>
      </c>
      <c r="H691" s="96" t="s">
        <v>17210</v>
      </c>
      <c r="I691" s="96" t="s">
        <v>10357</v>
      </c>
      <c r="J691" s="164"/>
    </row>
    <row r="692" spans="1:10" x14ac:dyDescent="0.3">
      <c r="A692" s="161"/>
      <c r="B692" s="164"/>
      <c r="C692" s="96" t="s">
        <v>18552</v>
      </c>
      <c r="D692" s="96" t="s">
        <v>18553</v>
      </c>
      <c r="E692" s="96" t="s">
        <v>10357</v>
      </c>
      <c r="F692" s="96" t="s">
        <v>17210</v>
      </c>
      <c r="G692" s="96" t="s">
        <v>17209</v>
      </c>
      <c r="H692" s="96" t="s">
        <v>17210</v>
      </c>
      <c r="I692" s="96" t="s">
        <v>10357</v>
      </c>
      <c r="J692" s="164"/>
    </row>
    <row r="693" spans="1:10" x14ac:dyDescent="0.3">
      <c r="A693" s="161"/>
      <c r="B693" s="164"/>
      <c r="C693" s="96" t="s">
        <v>18554</v>
      </c>
      <c r="D693" s="96" t="s">
        <v>17843</v>
      </c>
      <c r="E693" s="96" t="s">
        <v>10357</v>
      </c>
      <c r="F693" s="96" t="s">
        <v>17210</v>
      </c>
      <c r="G693" s="96" t="s">
        <v>17209</v>
      </c>
      <c r="H693" s="96" t="s">
        <v>17210</v>
      </c>
      <c r="I693" s="96" t="s">
        <v>10357</v>
      </c>
      <c r="J693" s="164"/>
    </row>
    <row r="694" spans="1:10" x14ac:dyDescent="0.3">
      <c r="A694" s="161"/>
      <c r="B694" s="164"/>
      <c r="C694" s="96" t="s">
        <v>18555</v>
      </c>
      <c r="D694" s="96" t="s">
        <v>18556</v>
      </c>
      <c r="E694" s="96" t="s">
        <v>10357</v>
      </c>
      <c r="F694" s="96" t="s">
        <v>17210</v>
      </c>
      <c r="G694" s="96" t="s">
        <v>17209</v>
      </c>
      <c r="H694" s="96" t="s">
        <v>17210</v>
      </c>
      <c r="I694" s="96" t="s">
        <v>10357</v>
      </c>
      <c r="J694" s="164"/>
    </row>
    <row r="695" spans="1:10" x14ac:dyDescent="0.3">
      <c r="A695" s="161"/>
      <c r="B695" s="164"/>
      <c r="C695" s="96" t="s">
        <v>18557</v>
      </c>
      <c r="D695" s="96" t="s">
        <v>18558</v>
      </c>
      <c r="E695" s="96" t="s">
        <v>10357</v>
      </c>
      <c r="F695" s="96" t="s">
        <v>17210</v>
      </c>
      <c r="G695" s="96" t="s">
        <v>17209</v>
      </c>
      <c r="H695" s="96" t="s">
        <v>17210</v>
      </c>
      <c r="I695" s="96" t="s">
        <v>10357</v>
      </c>
      <c r="J695" s="164"/>
    </row>
    <row r="696" spans="1:10" x14ac:dyDescent="0.3">
      <c r="A696" s="161"/>
      <c r="B696" s="164"/>
      <c r="C696" s="96" t="s">
        <v>18559</v>
      </c>
      <c r="D696" s="96" t="s">
        <v>18560</v>
      </c>
      <c r="E696" s="96" t="s">
        <v>10357</v>
      </c>
      <c r="F696" s="96" t="s">
        <v>17210</v>
      </c>
      <c r="G696" s="96" t="s">
        <v>17209</v>
      </c>
      <c r="H696" s="96" t="s">
        <v>17210</v>
      </c>
      <c r="I696" s="96" t="s">
        <v>10357</v>
      </c>
      <c r="J696" s="164"/>
    </row>
    <row r="697" spans="1:10" x14ac:dyDescent="0.3">
      <c r="A697" s="161"/>
      <c r="B697" s="164"/>
      <c r="C697" s="96" t="s">
        <v>18561</v>
      </c>
      <c r="D697" s="96" t="s">
        <v>18562</v>
      </c>
      <c r="E697" s="96" t="s">
        <v>10357</v>
      </c>
      <c r="F697" s="96" t="s">
        <v>17210</v>
      </c>
      <c r="G697" s="96" t="s">
        <v>17209</v>
      </c>
      <c r="H697" s="96" t="s">
        <v>17210</v>
      </c>
      <c r="I697" s="96" t="s">
        <v>10357</v>
      </c>
      <c r="J697" s="164"/>
    </row>
    <row r="698" spans="1:10" x14ac:dyDescent="0.3">
      <c r="A698" s="161"/>
      <c r="B698" s="164"/>
      <c r="C698" s="96" t="s">
        <v>18563</v>
      </c>
      <c r="D698" s="96" t="s">
        <v>18564</v>
      </c>
      <c r="E698" s="96" t="s">
        <v>10357</v>
      </c>
      <c r="F698" s="96" t="s">
        <v>17210</v>
      </c>
      <c r="G698" s="96" t="s">
        <v>17209</v>
      </c>
      <c r="H698" s="96" t="s">
        <v>17210</v>
      </c>
      <c r="I698" s="96" t="s">
        <v>10357</v>
      </c>
      <c r="J698" s="164"/>
    </row>
    <row r="699" spans="1:10" x14ac:dyDescent="0.3">
      <c r="A699" s="161"/>
      <c r="B699" s="164"/>
      <c r="C699" s="96" t="s">
        <v>18565</v>
      </c>
      <c r="D699" s="96" t="s">
        <v>18566</v>
      </c>
      <c r="E699" s="96" t="s">
        <v>17210</v>
      </c>
      <c r="F699" s="96" t="s">
        <v>17210</v>
      </c>
      <c r="G699" s="96" t="s">
        <v>18567</v>
      </c>
      <c r="H699" s="96" t="s">
        <v>17210</v>
      </c>
      <c r="I699" s="96" t="s">
        <v>10357</v>
      </c>
      <c r="J699" s="164"/>
    </row>
    <row r="700" spans="1:10" x14ac:dyDescent="0.3">
      <c r="A700" s="161"/>
      <c r="B700" s="164"/>
      <c r="C700" s="96" t="s">
        <v>18568</v>
      </c>
      <c r="D700" s="96" t="s">
        <v>18569</v>
      </c>
      <c r="E700" s="96" t="s">
        <v>10357</v>
      </c>
      <c r="F700" s="96" t="s">
        <v>17210</v>
      </c>
      <c r="G700" s="96" t="s">
        <v>17209</v>
      </c>
      <c r="H700" s="96" t="s">
        <v>17210</v>
      </c>
      <c r="I700" s="96" t="s">
        <v>10357</v>
      </c>
      <c r="J700" s="164"/>
    </row>
    <row r="701" spans="1:10" x14ac:dyDescent="0.3">
      <c r="A701" s="161"/>
      <c r="B701" s="164"/>
      <c r="C701" s="96" t="s">
        <v>18570</v>
      </c>
      <c r="D701" s="96" t="s">
        <v>18571</v>
      </c>
      <c r="E701" s="96" t="s">
        <v>10357</v>
      </c>
      <c r="F701" s="96" t="s">
        <v>17210</v>
      </c>
      <c r="G701" s="96" t="s">
        <v>17209</v>
      </c>
      <c r="H701" s="96" t="s">
        <v>17210</v>
      </c>
      <c r="I701" s="96" t="s">
        <v>10357</v>
      </c>
      <c r="J701" s="164"/>
    </row>
    <row r="702" spans="1:10" x14ac:dyDescent="0.3">
      <c r="A702" s="161"/>
      <c r="B702" s="164"/>
      <c r="C702" s="96" t="s">
        <v>18572</v>
      </c>
      <c r="D702" s="96" t="s">
        <v>18573</v>
      </c>
      <c r="E702" s="96" t="s">
        <v>10357</v>
      </c>
      <c r="F702" s="96" t="s">
        <v>17210</v>
      </c>
      <c r="G702" s="96" t="s">
        <v>17209</v>
      </c>
      <c r="H702" s="96" t="s">
        <v>17210</v>
      </c>
      <c r="I702" s="96" t="s">
        <v>10357</v>
      </c>
      <c r="J702" s="164"/>
    </row>
    <row r="703" spans="1:10" x14ac:dyDescent="0.3">
      <c r="A703" s="161"/>
      <c r="B703" s="164"/>
      <c r="C703" s="96" t="s">
        <v>18574</v>
      </c>
      <c r="D703" s="96" t="s">
        <v>18575</v>
      </c>
      <c r="E703" s="96" t="s">
        <v>10357</v>
      </c>
      <c r="F703" s="96" t="s">
        <v>17210</v>
      </c>
      <c r="G703" s="96" t="s">
        <v>17209</v>
      </c>
      <c r="H703" s="96" t="s">
        <v>17210</v>
      </c>
      <c r="I703" s="96" t="s">
        <v>10357</v>
      </c>
      <c r="J703" s="164"/>
    </row>
    <row r="704" spans="1:10" x14ac:dyDescent="0.3">
      <c r="A704" s="161"/>
      <c r="B704" s="164"/>
      <c r="C704" s="96" t="s">
        <v>18576</v>
      </c>
      <c r="D704" s="96" t="s">
        <v>18577</v>
      </c>
      <c r="E704" s="96" t="s">
        <v>10357</v>
      </c>
      <c r="F704" s="96" t="s">
        <v>17210</v>
      </c>
      <c r="G704" s="96" t="s">
        <v>17263</v>
      </c>
      <c r="H704" s="96" t="s">
        <v>17210</v>
      </c>
      <c r="I704" s="96" t="s">
        <v>10357</v>
      </c>
      <c r="J704" s="164"/>
    </row>
    <row r="705" spans="1:10" x14ac:dyDescent="0.3">
      <c r="A705" s="161"/>
      <c r="B705" s="164"/>
      <c r="C705" s="96" t="s">
        <v>18578</v>
      </c>
      <c r="D705" s="96" t="s">
        <v>18579</v>
      </c>
      <c r="E705" s="96" t="s">
        <v>10357</v>
      </c>
      <c r="F705" s="96" t="s">
        <v>17210</v>
      </c>
      <c r="G705" s="96" t="s">
        <v>17263</v>
      </c>
      <c r="H705" s="96" t="s">
        <v>17210</v>
      </c>
      <c r="I705" s="96" t="s">
        <v>10357</v>
      </c>
      <c r="J705" s="164"/>
    </row>
    <row r="706" spans="1:10" x14ac:dyDescent="0.3">
      <c r="A706" s="161"/>
      <c r="B706" s="164"/>
      <c r="C706" s="96" t="s">
        <v>18580</v>
      </c>
      <c r="D706" s="96" t="s">
        <v>18581</v>
      </c>
      <c r="E706" s="96" t="s">
        <v>10357</v>
      </c>
      <c r="F706" s="96" t="s">
        <v>17210</v>
      </c>
      <c r="G706" s="96" t="s">
        <v>17263</v>
      </c>
      <c r="H706" s="96" t="s">
        <v>17210</v>
      </c>
      <c r="I706" s="96" t="s">
        <v>10357</v>
      </c>
      <c r="J706" s="164"/>
    </row>
    <row r="707" spans="1:10" x14ac:dyDescent="0.3">
      <c r="A707" s="161"/>
      <c r="B707" s="164"/>
      <c r="C707" s="96" t="s">
        <v>18582</v>
      </c>
      <c r="D707" s="96" t="s">
        <v>18583</v>
      </c>
      <c r="E707" s="96" t="s">
        <v>10357</v>
      </c>
      <c r="F707" s="96" t="s">
        <v>17210</v>
      </c>
      <c r="G707" s="96" t="s">
        <v>17209</v>
      </c>
      <c r="H707" s="96" t="s">
        <v>17210</v>
      </c>
      <c r="I707" s="96" t="s">
        <v>10357</v>
      </c>
      <c r="J707" s="164"/>
    </row>
    <row r="708" spans="1:10" x14ac:dyDescent="0.3">
      <c r="A708" s="161"/>
      <c r="B708" s="164"/>
      <c r="C708" s="96" t="s">
        <v>18584</v>
      </c>
      <c r="D708" s="96" t="s">
        <v>17921</v>
      </c>
      <c r="E708" s="96" t="s">
        <v>10357</v>
      </c>
      <c r="F708" s="96" t="s">
        <v>17210</v>
      </c>
      <c r="G708" s="96" t="s">
        <v>17209</v>
      </c>
      <c r="H708" s="96" t="s">
        <v>17210</v>
      </c>
      <c r="I708" s="96" t="s">
        <v>10357</v>
      </c>
      <c r="J708" s="164"/>
    </row>
    <row r="709" spans="1:10" x14ac:dyDescent="0.3">
      <c r="A709" s="161"/>
      <c r="B709" s="164"/>
      <c r="C709" s="96" t="s">
        <v>18585</v>
      </c>
      <c r="D709" s="96" t="s">
        <v>18586</v>
      </c>
      <c r="E709" s="96" t="s">
        <v>10357</v>
      </c>
      <c r="F709" s="96" t="s">
        <v>17210</v>
      </c>
      <c r="G709" s="96" t="s">
        <v>17209</v>
      </c>
      <c r="H709" s="96" t="s">
        <v>17210</v>
      </c>
      <c r="I709" s="96" t="s">
        <v>10357</v>
      </c>
      <c r="J709" s="164"/>
    </row>
    <row r="710" spans="1:10" x14ac:dyDescent="0.3">
      <c r="A710" s="161"/>
      <c r="B710" s="164"/>
      <c r="C710" s="96" t="s">
        <v>18587</v>
      </c>
      <c r="D710" s="96" t="s">
        <v>18588</v>
      </c>
      <c r="E710" s="96" t="s">
        <v>10357</v>
      </c>
      <c r="F710" s="96" t="s">
        <v>17210</v>
      </c>
      <c r="G710" s="96" t="s">
        <v>17209</v>
      </c>
      <c r="H710" s="96" t="s">
        <v>17210</v>
      </c>
      <c r="I710" s="96" t="s">
        <v>10357</v>
      </c>
      <c r="J710" s="164"/>
    </row>
    <row r="711" spans="1:10" x14ac:dyDescent="0.3">
      <c r="A711" s="161"/>
      <c r="B711" s="164"/>
      <c r="C711" s="96" t="s">
        <v>18589</v>
      </c>
      <c r="D711" s="96" t="s">
        <v>18590</v>
      </c>
      <c r="E711" s="96" t="s">
        <v>10357</v>
      </c>
      <c r="F711" s="96" t="s">
        <v>17210</v>
      </c>
      <c r="G711" s="96" t="s">
        <v>17263</v>
      </c>
      <c r="H711" s="96" t="s">
        <v>17210</v>
      </c>
      <c r="I711" s="96" t="s">
        <v>10357</v>
      </c>
      <c r="J711" s="164"/>
    </row>
    <row r="712" spans="1:10" x14ac:dyDescent="0.3">
      <c r="A712" s="161"/>
      <c r="B712" s="164"/>
      <c r="C712" s="96" t="s">
        <v>18591</v>
      </c>
      <c r="D712" s="96" t="s">
        <v>18592</v>
      </c>
      <c r="E712" s="96" t="s">
        <v>10357</v>
      </c>
      <c r="F712" s="96" t="s">
        <v>17210</v>
      </c>
      <c r="G712" s="96" t="s">
        <v>17226</v>
      </c>
      <c r="H712" s="96" t="s">
        <v>17210</v>
      </c>
      <c r="I712" s="96" t="s">
        <v>10357</v>
      </c>
      <c r="J712" s="164"/>
    </row>
    <row r="713" spans="1:10" x14ac:dyDescent="0.3">
      <c r="A713" s="161"/>
      <c r="B713" s="164"/>
      <c r="C713" s="96" t="s">
        <v>18593</v>
      </c>
      <c r="D713" s="96" t="s">
        <v>18594</v>
      </c>
      <c r="E713" s="96" t="s">
        <v>10354</v>
      </c>
      <c r="F713" s="96" t="s">
        <v>17208</v>
      </c>
      <c r="G713" s="96" t="s">
        <v>10358</v>
      </c>
      <c r="H713" s="96" t="s">
        <v>17537</v>
      </c>
      <c r="I713" s="96" t="s">
        <v>10357</v>
      </c>
      <c r="J713" s="164"/>
    </row>
    <row r="714" spans="1:10" x14ac:dyDescent="0.3">
      <c r="A714" s="161"/>
      <c r="B714" s="164"/>
      <c r="C714" s="96" t="s">
        <v>18595</v>
      </c>
      <c r="D714" s="96" t="s">
        <v>18596</v>
      </c>
      <c r="E714" s="96" t="s">
        <v>10357</v>
      </c>
      <c r="F714" s="96" t="s">
        <v>17210</v>
      </c>
      <c r="G714" s="96" t="s">
        <v>17209</v>
      </c>
      <c r="H714" s="96" t="s">
        <v>17210</v>
      </c>
      <c r="I714" s="96" t="s">
        <v>10357</v>
      </c>
      <c r="J714" s="164"/>
    </row>
    <row r="715" spans="1:10" x14ac:dyDescent="0.3">
      <c r="A715" s="161"/>
      <c r="B715" s="164"/>
      <c r="C715" s="96" t="s">
        <v>18597</v>
      </c>
      <c r="D715" s="96" t="s">
        <v>18598</v>
      </c>
      <c r="E715" s="96" t="s">
        <v>10357</v>
      </c>
      <c r="F715" s="96" t="s">
        <v>17210</v>
      </c>
      <c r="G715" s="96" t="s">
        <v>17209</v>
      </c>
      <c r="H715" s="96" t="s">
        <v>17210</v>
      </c>
      <c r="I715" s="96" t="s">
        <v>10357</v>
      </c>
      <c r="J715" s="164"/>
    </row>
    <row r="716" spans="1:10" x14ac:dyDescent="0.3">
      <c r="A716" s="161"/>
      <c r="B716" s="164"/>
      <c r="C716" s="96" t="s">
        <v>18599</v>
      </c>
      <c r="D716" s="96" t="s">
        <v>18600</v>
      </c>
      <c r="E716" s="96" t="s">
        <v>10357</v>
      </c>
      <c r="F716" s="96" t="s">
        <v>17210</v>
      </c>
      <c r="G716" s="96" t="s">
        <v>17209</v>
      </c>
      <c r="H716" s="96" t="s">
        <v>17210</v>
      </c>
      <c r="I716" s="96" t="s">
        <v>10357</v>
      </c>
      <c r="J716" s="164"/>
    </row>
    <row r="717" spans="1:10" x14ac:dyDescent="0.3">
      <c r="A717" s="161"/>
      <c r="B717" s="164"/>
      <c r="C717" s="96" t="s">
        <v>18601</v>
      </c>
      <c r="D717" s="96" t="s">
        <v>18602</v>
      </c>
      <c r="E717" s="96" t="s">
        <v>10357</v>
      </c>
      <c r="F717" s="96" t="s">
        <v>17248</v>
      </c>
      <c r="G717" s="96" t="s">
        <v>17236</v>
      </c>
      <c r="H717" s="96" t="s">
        <v>17210</v>
      </c>
      <c r="I717" s="96" t="s">
        <v>10357</v>
      </c>
      <c r="J717" s="164"/>
    </row>
    <row r="718" spans="1:10" x14ac:dyDescent="0.3">
      <c r="A718" s="161"/>
      <c r="B718" s="164"/>
      <c r="C718" s="96" t="s">
        <v>18603</v>
      </c>
      <c r="D718" s="96" t="s">
        <v>18604</v>
      </c>
      <c r="E718" s="96" t="s">
        <v>10357</v>
      </c>
      <c r="F718" s="96" t="s">
        <v>17210</v>
      </c>
      <c r="G718" s="96" t="s">
        <v>17209</v>
      </c>
      <c r="H718" s="96" t="s">
        <v>17210</v>
      </c>
      <c r="I718" s="96" t="s">
        <v>10357</v>
      </c>
      <c r="J718" s="164"/>
    </row>
    <row r="719" spans="1:10" x14ac:dyDescent="0.3">
      <c r="A719" s="161"/>
      <c r="B719" s="164"/>
      <c r="C719" s="96" t="s">
        <v>18605</v>
      </c>
      <c r="D719" s="96" t="s">
        <v>18606</v>
      </c>
      <c r="E719" s="96" t="s">
        <v>10357</v>
      </c>
      <c r="F719" s="96" t="s">
        <v>17210</v>
      </c>
      <c r="G719" s="96" t="s">
        <v>17209</v>
      </c>
      <c r="H719" s="96" t="s">
        <v>17210</v>
      </c>
      <c r="I719" s="96" t="s">
        <v>10357</v>
      </c>
      <c r="J719" s="164"/>
    </row>
    <row r="720" spans="1:10" x14ac:dyDescent="0.3">
      <c r="A720" s="161"/>
      <c r="B720" s="164"/>
      <c r="C720" s="96" t="s">
        <v>18607</v>
      </c>
      <c r="D720" s="96" t="s">
        <v>18608</v>
      </c>
      <c r="E720" s="96" t="s">
        <v>10357</v>
      </c>
      <c r="F720" s="96" t="s">
        <v>17210</v>
      </c>
      <c r="G720" s="96" t="s">
        <v>17209</v>
      </c>
      <c r="H720" s="96" t="s">
        <v>17210</v>
      </c>
      <c r="I720" s="96" t="s">
        <v>10357</v>
      </c>
      <c r="J720" s="164"/>
    </row>
    <row r="721" spans="1:10" x14ac:dyDescent="0.3">
      <c r="A721" s="161"/>
      <c r="B721" s="164"/>
      <c r="C721" s="96" t="s">
        <v>18609</v>
      </c>
      <c r="D721" s="96" t="s">
        <v>18610</v>
      </c>
      <c r="E721" s="96" t="s">
        <v>10357</v>
      </c>
      <c r="F721" s="96" t="s">
        <v>17275</v>
      </c>
      <c r="G721" s="96" t="s">
        <v>17236</v>
      </c>
      <c r="H721" s="96" t="s">
        <v>17210</v>
      </c>
      <c r="I721" s="96" t="s">
        <v>10357</v>
      </c>
      <c r="J721" s="164"/>
    </row>
    <row r="722" spans="1:10" x14ac:dyDescent="0.3">
      <c r="A722" s="161"/>
      <c r="B722" s="164"/>
      <c r="C722" s="96" t="s">
        <v>18611</v>
      </c>
      <c r="D722" s="96" t="s">
        <v>18612</v>
      </c>
      <c r="E722" s="96" t="s">
        <v>10358</v>
      </c>
      <c r="F722" s="96" t="s">
        <v>10358</v>
      </c>
      <c r="G722" s="96" t="s">
        <v>10358</v>
      </c>
      <c r="H722" s="96" t="s">
        <v>10358</v>
      </c>
      <c r="I722" s="96" t="s">
        <v>10357</v>
      </c>
      <c r="J722" s="164"/>
    </row>
    <row r="723" spans="1:10" x14ac:dyDescent="0.3">
      <c r="A723" s="161"/>
      <c r="B723" s="164"/>
      <c r="C723" s="96" t="s">
        <v>18613</v>
      </c>
      <c r="D723" s="96" t="s">
        <v>18614</v>
      </c>
      <c r="E723" s="96" t="s">
        <v>10357</v>
      </c>
      <c r="F723" s="96" t="s">
        <v>17210</v>
      </c>
      <c r="G723" s="96" t="s">
        <v>17209</v>
      </c>
      <c r="H723" s="96" t="s">
        <v>17210</v>
      </c>
      <c r="I723" s="96" t="s">
        <v>10357</v>
      </c>
      <c r="J723" s="164"/>
    </row>
    <row r="724" spans="1:10" x14ac:dyDescent="0.3">
      <c r="A724" s="161"/>
      <c r="B724" s="164"/>
      <c r="C724" s="96" t="s">
        <v>18615</v>
      </c>
      <c r="D724" s="96" t="s">
        <v>18616</v>
      </c>
      <c r="E724" s="96" t="s">
        <v>10357</v>
      </c>
      <c r="F724" s="96" t="s">
        <v>17210</v>
      </c>
      <c r="G724" s="96" t="s">
        <v>17209</v>
      </c>
      <c r="H724" s="96" t="s">
        <v>17210</v>
      </c>
      <c r="I724" s="96" t="s">
        <v>10357</v>
      </c>
      <c r="J724" s="164"/>
    </row>
    <row r="725" spans="1:10" x14ac:dyDescent="0.3">
      <c r="A725" s="161"/>
      <c r="B725" s="164"/>
      <c r="C725" s="81" t="s">
        <v>18617</v>
      </c>
      <c r="D725" s="81" t="s">
        <v>18618</v>
      </c>
      <c r="E725" s="81" t="s">
        <v>10354</v>
      </c>
      <c r="F725" s="81" t="s">
        <v>17208</v>
      </c>
      <c r="G725" s="81" t="s">
        <v>18619</v>
      </c>
      <c r="H725" s="81" t="s">
        <v>17293</v>
      </c>
      <c r="I725" s="81" t="s">
        <v>10354</v>
      </c>
      <c r="J725" s="164"/>
    </row>
    <row r="726" spans="1:10" x14ac:dyDescent="0.3">
      <c r="A726" s="161"/>
      <c r="B726" s="164"/>
      <c r="C726" s="96" t="s">
        <v>18620</v>
      </c>
      <c r="D726" s="96" t="s">
        <v>18621</v>
      </c>
      <c r="E726" s="96" t="s">
        <v>10357</v>
      </c>
      <c r="F726" s="96" t="s">
        <v>17210</v>
      </c>
      <c r="G726" s="96" t="s">
        <v>17209</v>
      </c>
      <c r="H726" s="96" t="s">
        <v>17210</v>
      </c>
      <c r="I726" s="96" t="s">
        <v>10357</v>
      </c>
      <c r="J726" s="164"/>
    </row>
    <row r="727" spans="1:10" x14ac:dyDescent="0.3">
      <c r="A727" s="161"/>
      <c r="B727" s="164"/>
      <c r="C727" s="96" t="s">
        <v>18622</v>
      </c>
      <c r="D727" s="96" t="s">
        <v>18623</v>
      </c>
      <c r="E727" s="96" t="s">
        <v>10357</v>
      </c>
      <c r="F727" s="96" t="s">
        <v>17210</v>
      </c>
      <c r="G727" s="96" t="s">
        <v>17209</v>
      </c>
      <c r="H727" s="96" t="s">
        <v>17210</v>
      </c>
      <c r="I727" s="96" t="s">
        <v>10357</v>
      </c>
      <c r="J727" s="164"/>
    </row>
    <row r="728" spans="1:10" x14ac:dyDescent="0.3">
      <c r="A728" s="161"/>
      <c r="B728" s="164"/>
      <c r="C728" s="96" t="s">
        <v>18624</v>
      </c>
      <c r="D728" s="96" t="s">
        <v>18625</v>
      </c>
      <c r="E728" s="96" t="s">
        <v>10357</v>
      </c>
      <c r="F728" s="96" t="s">
        <v>17210</v>
      </c>
      <c r="G728" s="96" t="s">
        <v>17209</v>
      </c>
      <c r="H728" s="96" t="s">
        <v>17210</v>
      </c>
      <c r="I728" s="96" t="s">
        <v>10357</v>
      </c>
      <c r="J728" s="164"/>
    </row>
    <row r="729" spans="1:10" x14ac:dyDescent="0.3">
      <c r="A729" s="161"/>
      <c r="B729" s="164"/>
      <c r="C729" s="96" t="s">
        <v>18626</v>
      </c>
      <c r="D729" s="96" t="s">
        <v>18627</v>
      </c>
      <c r="E729" s="96" t="s">
        <v>10357</v>
      </c>
      <c r="F729" s="96" t="s">
        <v>17210</v>
      </c>
      <c r="G729" s="96" t="s">
        <v>17209</v>
      </c>
      <c r="H729" s="96" t="s">
        <v>17210</v>
      </c>
      <c r="I729" s="96" t="s">
        <v>10357</v>
      </c>
      <c r="J729" s="164"/>
    </row>
    <row r="730" spans="1:10" x14ac:dyDescent="0.3">
      <c r="A730" s="161"/>
      <c r="B730" s="164"/>
      <c r="C730" s="96" t="s">
        <v>18628</v>
      </c>
      <c r="D730" s="96" t="s">
        <v>18629</v>
      </c>
      <c r="E730" s="96" t="s">
        <v>10357</v>
      </c>
      <c r="F730" s="96" t="s">
        <v>17275</v>
      </c>
      <c r="G730" s="96" t="s">
        <v>17236</v>
      </c>
      <c r="H730" s="96" t="s">
        <v>17210</v>
      </c>
      <c r="I730" s="96" t="s">
        <v>10357</v>
      </c>
      <c r="J730" s="164"/>
    </row>
    <row r="731" spans="1:10" x14ac:dyDescent="0.3">
      <c r="A731" s="161"/>
      <c r="B731" s="164"/>
      <c r="C731" s="96" t="s">
        <v>18630</v>
      </c>
      <c r="D731" s="96" t="s">
        <v>18631</v>
      </c>
      <c r="E731" s="96" t="s">
        <v>10357</v>
      </c>
      <c r="F731" s="96" t="s">
        <v>17210</v>
      </c>
      <c r="G731" s="96" t="s">
        <v>17209</v>
      </c>
      <c r="H731" s="96" t="s">
        <v>17210</v>
      </c>
      <c r="I731" s="96" t="s">
        <v>10357</v>
      </c>
      <c r="J731" s="164"/>
    </row>
    <row r="732" spans="1:10" x14ac:dyDescent="0.3">
      <c r="A732" s="161"/>
      <c r="B732" s="164"/>
      <c r="C732" s="96" t="s">
        <v>18632</v>
      </c>
      <c r="D732" s="96" t="s">
        <v>18633</v>
      </c>
      <c r="E732" s="96" t="s">
        <v>10357</v>
      </c>
      <c r="F732" s="96" t="s">
        <v>17275</v>
      </c>
      <c r="G732" s="96" t="s">
        <v>17236</v>
      </c>
      <c r="H732" s="96" t="s">
        <v>17210</v>
      </c>
      <c r="I732" s="96" t="s">
        <v>10357</v>
      </c>
      <c r="J732" s="164"/>
    </row>
    <row r="733" spans="1:10" x14ac:dyDescent="0.3">
      <c r="A733" s="161"/>
      <c r="B733" s="164"/>
      <c r="C733" s="96" t="s">
        <v>18634</v>
      </c>
      <c r="D733" s="96" t="s">
        <v>18635</v>
      </c>
      <c r="E733" s="96" t="s">
        <v>10357</v>
      </c>
      <c r="F733" s="96" t="s">
        <v>17210</v>
      </c>
      <c r="G733" s="96" t="s">
        <v>17209</v>
      </c>
      <c r="H733" s="96" t="s">
        <v>17210</v>
      </c>
      <c r="I733" s="96" t="s">
        <v>10357</v>
      </c>
      <c r="J733" s="164"/>
    </row>
    <row r="734" spans="1:10" x14ac:dyDescent="0.3">
      <c r="A734" s="161"/>
      <c r="B734" s="164"/>
      <c r="C734" s="96" t="s">
        <v>18636</v>
      </c>
      <c r="D734" s="105" t="s">
        <v>18637</v>
      </c>
      <c r="E734" s="96" t="s">
        <v>10357</v>
      </c>
      <c r="F734" s="96" t="s">
        <v>17210</v>
      </c>
      <c r="G734" s="96" t="s">
        <v>17209</v>
      </c>
      <c r="H734" s="96" t="s">
        <v>17210</v>
      </c>
      <c r="I734" s="96" t="s">
        <v>10357</v>
      </c>
      <c r="J734" s="164"/>
    </row>
    <row r="735" spans="1:10" x14ac:dyDescent="0.3">
      <c r="A735" s="161"/>
      <c r="B735" s="164"/>
      <c r="C735" s="96" t="s">
        <v>18638</v>
      </c>
      <c r="D735" s="96" t="s">
        <v>18639</v>
      </c>
      <c r="E735" s="96" t="s">
        <v>10357</v>
      </c>
      <c r="F735" s="96" t="s">
        <v>17210</v>
      </c>
      <c r="G735" s="96" t="s">
        <v>17209</v>
      </c>
      <c r="H735" s="96" t="s">
        <v>17210</v>
      </c>
      <c r="I735" s="96" t="s">
        <v>10357</v>
      </c>
      <c r="J735" s="164"/>
    </row>
    <row r="736" spans="1:10" x14ac:dyDescent="0.3">
      <c r="A736" s="161"/>
      <c r="B736" s="164"/>
      <c r="C736" s="96" t="s">
        <v>18640</v>
      </c>
      <c r="D736" s="96" t="s">
        <v>18641</v>
      </c>
      <c r="E736" s="96" t="s">
        <v>10357</v>
      </c>
      <c r="F736" s="96" t="s">
        <v>17210</v>
      </c>
      <c r="G736" s="96" t="s">
        <v>17209</v>
      </c>
      <c r="H736" s="96" t="s">
        <v>17210</v>
      </c>
      <c r="I736" s="96" t="s">
        <v>10357</v>
      </c>
      <c r="J736" s="164"/>
    </row>
    <row r="737" spans="1:10" x14ac:dyDescent="0.3">
      <c r="A737" s="161"/>
      <c r="B737" s="164"/>
      <c r="C737" s="96" t="s">
        <v>18642</v>
      </c>
      <c r="D737" s="96" t="s">
        <v>18643</v>
      </c>
      <c r="E737" s="96" t="s">
        <v>10357</v>
      </c>
      <c r="F737" s="96" t="s">
        <v>17275</v>
      </c>
      <c r="G737" s="96" t="s">
        <v>17236</v>
      </c>
      <c r="H737" s="96" t="s">
        <v>17210</v>
      </c>
      <c r="I737" s="96" t="s">
        <v>10357</v>
      </c>
      <c r="J737" s="164"/>
    </row>
    <row r="738" spans="1:10" x14ac:dyDescent="0.3">
      <c r="A738" s="161"/>
      <c r="B738" s="164"/>
      <c r="C738" s="96" t="s">
        <v>18644</v>
      </c>
      <c r="D738" s="96" t="s">
        <v>10358</v>
      </c>
      <c r="E738" s="96" t="s">
        <v>10358</v>
      </c>
      <c r="F738" s="96" t="s">
        <v>10358</v>
      </c>
      <c r="G738" s="96" t="s">
        <v>10358</v>
      </c>
      <c r="H738" s="96" t="s">
        <v>10358</v>
      </c>
      <c r="I738" s="96" t="s">
        <v>10357</v>
      </c>
      <c r="J738" s="164"/>
    </row>
    <row r="739" spans="1:10" x14ac:dyDescent="0.3">
      <c r="A739" s="161"/>
      <c r="B739" s="164"/>
      <c r="C739" s="96" t="s">
        <v>18645</v>
      </c>
      <c r="D739" s="96" t="s">
        <v>18646</v>
      </c>
      <c r="E739" s="96" t="s">
        <v>10357</v>
      </c>
      <c r="F739" s="96" t="s">
        <v>17210</v>
      </c>
      <c r="G739" s="96" t="s">
        <v>17209</v>
      </c>
      <c r="H739" s="96" t="s">
        <v>17210</v>
      </c>
      <c r="I739" s="96" t="s">
        <v>10357</v>
      </c>
      <c r="J739" s="164"/>
    </row>
    <row r="740" spans="1:10" x14ac:dyDescent="0.3">
      <c r="A740" s="161"/>
      <c r="B740" s="164"/>
      <c r="C740" s="96" t="s">
        <v>18647</v>
      </c>
      <c r="D740" s="96" t="s">
        <v>18648</v>
      </c>
      <c r="E740" s="96" t="s">
        <v>10357</v>
      </c>
      <c r="F740" s="96" t="s">
        <v>17210</v>
      </c>
      <c r="G740" s="96" t="s">
        <v>17209</v>
      </c>
      <c r="H740" s="96" t="s">
        <v>17210</v>
      </c>
      <c r="I740" s="96" t="s">
        <v>10357</v>
      </c>
      <c r="J740" s="164"/>
    </row>
    <row r="741" spans="1:10" x14ac:dyDescent="0.3">
      <c r="A741" s="161"/>
      <c r="B741" s="164"/>
      <c r="C741" s="96" t="s">
        <v>18649</v>
      </c>
      <c r="D741" s="96" t="s">
        <v>18650</v>
      </c>
      <c r="E741" s="96" t="s">
        <v>10357</v>
      </c>
      <c r="F741" s="96" t="s">
        <v>17210</v>
      </c>
      <c r="G741" s="96" t="s">
        <v>17209</v>
      </c>
      <c r="H741" s="96" t="s">
        <v>17210</v>
      </c>
      <c r="I741" s="96" t="s">
        <v>10357</v>
      </c>
      <c r="J741" s="164"/>
    </row>
    <row r="742" spans="1:10" x14ac:dyDescent="0.3">
      <c r="A742" s="161"/>
      <c r="B742" s="164"/>
      <c r="C742" s="96" t="s">
        <v>18651</v>
      </c>
      <c r="D742" s="96" t="s">
        <v>18652</v>
      </c>
      <c r="E742" s="96" t="s">
        <v>10357</v>
      </c>
      <c r="F742" s="96" t="s">
        <v>17210</v>
      </c>
      <c r="G742" s="96" t="s">
        <v>17209</v>
      </c>
      <c r="H742" s="96" t="s">
        <v>17210</v>
      </c>
      <c r="I742" s="96" t="s">
        <v>10357</v>
      </c>
      <c r="J742" s="164"/>
    </row>
    <row r="743" spans="1:10" x14ac:dyDescent="0.3">
      <c r="A743" s="161"/>
      <c r="B743" s="164"/>
      <c r="C743" s="96" t="s">
        <v>18653</v>
      </c>
      <c r="D743" s="96" t="s">
        <v>18654</v>
      </c>
      <c r="E743" s="96" t="s">
        <v>10357</v>
      </c>
      <c r="F743" s="96" t="s">
        <v>17210</v>
      </c>
      <c r="G743" s="96" t="s">
        <v>17209</v>
      </c>
      <c r="H743" s="96" t="s">
        <v>17210</v>
      </c>
      <c r="I743" s="96" t="s">
        <v>10357</v>
      </c>
      <c r="J743" s="164"/>
    </row>
    <row r="744" spans="1:10" x14ac:dyDescent="0.3">
      <c r="A744" s="161"/>
      <c r="B744" s="164"/>
      <c r="C744" s="96" t="s">
        <v>18655</v>
      </c>
      <c r="D744" s="96" t="s">
        <v>18656</v>
      </c>
      <c r="E744" s="96" t="s">
        <v>10357</v>
      </c>
      <c r="F744" s="96" t="s">
        <v>17210</v>
      </c>
      <c r="G744" s="96" t="s">
        <v>17209</v>
      </c>
      <c r="H744" s="96" t="s">
        <v>17210</v>
      </c>
      <c r="I744" s="96" t="s">
        <v>10357</v>
      </c>
      <c r="J744" s="164"/>
    </row>
    <row r="745" spans="1:10" x14ac:dyDescent="0.3">
      <c r="A745" s="161"/>
      <c r="B745" s="164"/>
      <c r="C745" s="96" t="s">
        <v>18657</v>
      </c>
      <c r="D745" s="96" t="s">
        <v>18658</v>
      </c>
      <c r="E745" s="96" t="s">
        <v>10357</v>
      </c>
      <c r="F745" s="96" t="s">
        <v>17210</v>
      </c>
      <c r="G745" s="96" t="s">
        <v>17209</v>
      </c>
      <c r="H745" s="96" t="s">
        <v>17210</v>
      </c>
      <c r="I745" s="96" t="s">
        <v>10357</v>
      </c>
      <c r="J745" s="164"/>
    </row>
    <row r="746" spans="1:10" x14ac:dyDescent="0.3">
      <c r="A746" s="161"/>
      <c r="B746" s="164"/>
      <c r="C746" s="96" t="s">
        <v>18659</v>
      </c>
      <c r="D746" s="96" t="s">
        <v>18660</v>
      </c>
      <c r="E746" s="96" t="s">
        <v>10357</v>
      </c>
      <c r="F746" s="96" t="s">
        <v>17210</v>
      </c>
      <c r="G746" s="96" t="s">
        <v>17209</v>
      </c>
      <c r="H746" s="96" t="s">
        <v>17210</v>
      </c>
      <c r="I746" s="96" t="s">
        <v>10357</v>
      </c>
      <c r="J746" s="164"/>
    </row>
    <row r="747" spans="1:10" x14ac:dyDescent="0.3">
      <c r="A747" s="161"/>
      <c r="B747" s="164"/>
      <c r="C747" s="96" t="s">
        <v>18661</v>
      </c>
      <c r="D747" s="96" t="s">
        <v>18662</v>
      </c>
      <c r="E747" s="96" t="s">
        <v>17210</v>
      </c>
      <c r="F747" s="96" t="s">
        <v>17210</v>
      </c>
      <c r="G747" s="96" t="s">
        <v>10340</v>
      </c>
      <c r="H747" s="96" t="s">
        <v>17210</v>
      </c>
      <c r="I747" s="96" t="s">
        <v>10357</v>
      </c>
      <c r="J747" s="164"/>
    </row>
    <row r="748" spans="1:10" x14ac:dyDescent="0.3">
      <c r="A748" s="161"/>
      <c r="B748" s="164"/>
      <c r="C748" s="96" t="s">
        <v>18663</v>
      </c>
      <c r="D748" s="96" t="s">
        <v>18664</v>
      </c>
      <c r="E748" s="96" t="s">
        <v>10357</v>
      </c>
      <c r="F748" s="96" t="s">
        <v>17210</v>
      </c>
      <c r="G748" s="96" t="s">
        <v>17209</v>
      </c>
      <c r="H748" s="96" t="s">
        <v>17210</v>
      </c>
      <c r="I748" s="96" t="s">
        <v>10357</v>
      </c>
      <c r="J748" s="164"/>
    </row>
    <row r="749" spans="1:10" x14ac:dyDescent="0.3">
      <c r="A749" s="161"/>
      <c r="B749" s="164"/>
      <c r="C749" s="96" t="s">
        <v>18665</v>
      </c>
      <c r="D749" s="96" t="s">
        <v>18666</v>
      </c>
      <c r="E749" s="96" t="s">
        <v>10357</v>
      </c>
      <c r="F749" s="96" t="s">
        <v>17210</v>
      </c>
      <c r="G749" s="96" t="s">
        <v>17209</v>
      </c>
      <c r="H749" s="96" t="s">
        <v>17210</v>
      </c>
      <c r="I749" s="96" t="s">
        <v>10357</v>
      </c>
      <c r="J749" s="164"/>
    </row>
    <row r="750" spans="1:10" x14ac:dyDescent="0.3">
      <c r="A750" s="161"/>
      <c r="B750" s="164"/>
      <c r="C750" s="96" t="s">
        <v>18667</v>
      </c>
      <c r="D750" s="96" t="s">
        <v>18668</v>
      </c>
      <c r="E750" s="96" t="s">
        <v>10357</v>
      </c>
      <c r="F750" s="96" t="s">
        <v>17210</v>
      </c>
      <c r="G750" s="96" t="s">
        <v>17209</v>
      </c>
      <c r="H750" s="96" t="s">
        <v>17210</v>
      </c>
      <c r="I750" s="96" t="s">
        <v>10357</v>
      </c>
      <c r="J750" s="164"/>
    </row>
    <row r="751" spans="1:10" x14ac:dyDescent="0.3">
      <c r="A751" s="161"/>
      <c r="B751" s="164"/>
      <c r="C751" s="96" t="s">
        <v>18669</v>
      </c>
      <c r="D751" s="96" t="s">
        <v>18670</v>
      </c>
      <c r="E751" s="96" t="s">
        <v>10357</v>
      </c>
      <c r="F751" s="96" t="s">
        <v>17210</v>
      </c>
      <c r="G751" s="96" t="s">
        <v>17209</v>
      </c>
      <c r="H751" s="96" t="s">
        <v>17210</v>
      </c>
      <c r="I751" s="96" t="s">
        <v>10357</v>
      </c>
      <c r="J751" s="164"/>
    </row>
    <row r="752" spans="1:10" x14ac:dyDescent="0.3">
      <c r="A752" s="161"/>
      <c r="B752" s="164"/>
      <c r="C752" s="96" t="s">
        <v>18671</v>
      </c>
      <c r="D752" s="96" t="s">
        <v>18672</v>
      </c>
      <c r="E752" s="96" t="s">
        <v>10357</v>
      </c>
      <c r="F752" s="96" t="s">
        <v>17210</v>
      </c>
      <c r="G752" s="96" t="s">
        <v>17209</v>
      </c>
      <c r="H752" s="96" t="s">
        <v>17210</v>
      </c>
      <c r="I752" s="96" t="s">
        <v>10357</v>
      </c>
      <c r="J752" s="164"/>
    </row>
    <row r="753" spans="1:10" x14ac:dyDescent="0.3">
      <c r="A753" s="161"/>
      <c r="B753" s="164"/>
      <c r="C753" s="96" t="s">
        <v>18673</v>
      </c>
      <c r="D753" s="96" t="s">
        <v>18674</v>
      </c>
      <c r="E753" s="96" t="s">
        <v>10357</v>
      </c>
      <c r="F753" s="96" t="s">
        <v>17210</v>
      </c>
      <c r="G753" s="96" t="s">
        <v>17209</v>
      </c>
      <c r="H753" s="96" t="s">
        <v>17210</v>
      </c>
      <c r="I753" s="96" t="s">
        <v>10357</v>
      </c>
      <c r="J753" s="164"/>
    </row>
    <row r="754" spans="1:10" x14ac:dyDescent="0.3">
      <c r="A754" s="161"/>
      <c r="B754" s="164"/>
      <c r="C754" s="96" t="s">
        <v>18675</v>
      </c>
      <c r="D754" s="96" t="s">
        <v>18676</v>
      </c>
      <c r="E754" s="96" t="s">
        <v>10357</v>
      </c>
      <c r="F754" s="96" t="s">
        <v>17210</v>
      </c>
      <c r="G754" s="96" t="s">
        <v>17209</v>
      </c>
      <c r="H754" s="96" t="s">
        <v>17210</v>
      </c>
      <c r="I754" s="96" t="s">
        <v>10357</v>
      </c>
      <c r="J754" s="164"/>
    </row>
    <row r="755" spans="1:10" x14ac:dyDescent="0.3">
      <c r="A755" s="161"/>
      <c r="B755" s="164"/>
      <c r="C755" s="96" t="s">
        <v>18677</v>
      </c>
      <c r="D755" s="96" t="s">
        <v>18678</v>
      </c>
      <c r="E755" s="96" t="s">
        <v>10357</v>
      </c>
      <c r="F755" s="96" t="s">
        <v>17210</v>
      </c>
      <c r="G755" s="96" t="s">
        <v>17209</v>
      </c>
      <c r="H755" s="96" t="s">
        <v>17210</v>
      </c>
      <c r="I755" s="96" t="s">
        <v>10357</v>
      </c>
      <c r="J755" s="164"/>
    </row>
    <row r="756" spans="1:10" x14ac:dyDescent="0.3">
      <c r="A756" s="161"/>
      <c r="B756" s="164"/>
      <c r="C756" s="96" t="s">
        <v>18679</v>
      </c>
      <c r="D756" s="96" t="s">
        <v>18680</v>
      </c>
      <c r="E756" s="96" t="s">
        <v>10357</v>
      </c>
      <c r="F756" s="96" t="s">
        <v>17210</v>
      </c>
      <c r="G756" s="96" t="s">
        <v>17209</v>
      </c>
      <c r="H756" s="96" t="s">
        <v>17210</v>
      </c>
      <c r="I756" s="96" t="s">
        <v>10357</v>
      </c>
      <c r="J756" s="164"/>
    </row>
    <row r="757" spans="1:10" x14ac:dyDescent="0.3">
      <c r="A757" s="161"/>
      <c r="B757" s="164"/>
      <c r="C757" s="96" t="s">
        <v>18681</v>
      </c>
      <c r="D757" s="96" t="s">
        <v>18682</v>
      </c>
      <c r="E757" s="96" t="s">
        <v>10357</v>
      </c>
      <c r="F757" s="96" t="s">
        <v>17210</v>
      </c>
      <c r="G757" s="96" t="s">
        <v>17209</v>
      </c>
      <c r="H757" s="96" t="s">
        <v>17210</v>
      </c>
      <c r="I757" s="96" t="s">
        <v>10357</v>
      </c>
      <c r="J757" s="164"/>
    </row>
    <row r="758" spans="1:10" x14ac:dyDescent="0.3">
      <c r="A758" s="161"/>
      <c r="B758" s="164"/>
      <c r="C758" s="96" t="s">
        <v>18683</v>
      </c>
      <c r="D758" s="96" t="s">
        <v>18684</v>
      </c>
      <c r="E758" s="96" t="s">
        <v>10357</v>
      </c>
      <c r="F758" s="96" t="s">
        <v>17210</v>
      </c>
      <c r="G758" s="96" t="s">
        <v>17209</v>
      </c>
      <c r="H758" s="96" t="s">
        <v>17210</v>
      </c>
      <c r="I758" s="96" t="s">
        <v>10357</v>
      </c>
      <c r="J758" s="164"/>
    </row>
    <row r="759" spans="1:10" x14ac:dyDescent="0.3">
      <c r="A759" s="161"/>
      <c r="B759" s="164"/>
      <c r="C759" s="96" t="s">
        <v>18685</v>
      </c>
      <c r="D759" s="96" t="s">
        <v>18686</v>
      </c>
      <c r="E759" s="96" t="s">
        <v>10357</v>
      </c>
      <c r="F759" s="96" t="s">
        <v>17210</v>
      </c>
      <c r="G759" s="96" t="s">
        <v>17209</v>
      </c>
      <c r="H759" s="96" t="s">
        <v>17210</v>
      </c>
      <c r="I759" s="96" t="s">
        <v>10357</v>
      </c>
      <c r="J759" s="164"/>
    </row>
    <row r="760" spans="1:10" x14ac:dyDescent="0.3">
      <c r="A760" s="161"/>
      <c r="B760" s="164"/>
      <c r="C760" s="96" t="s">
        <v>18687</v>
      </c>
      <c r="D760" s="96" t="s">
        <v>18688</v>
      </c>
      <c r="E760" s="96" t="s">
        <v>10357</v>
      </c>
      <c r="F760" s="96" t="s">
        <v>17210</v>
      </c>
      <c r="G760" s="96" t="s">
        <v>17209</v>
      </c>
      <c r="H760" s="96" t="s">
        <v>17210</v>
      </c>
      <c r="I760" s="96" t="s">
        <v>10357</v>
      </c>
      <c r="J760" s="164"/>
    </row>
    <row r="761" spans="1:10" x14ac:dyDescent="0.3">
      <c r="A761" s="161"/>
      <c r="B761" s="164"/>
      <c r="C761" s="96" t="s">
        <v>18689</v>
      </c>
      <c r="D761" s="96" t="s">
        <v>18690</v>
      </c>
      <c r="E761" s="96" t="s">
        <v>10357</v>
      </c>
      <c r="F761" s="96" t="s">
        <v>17210</v>
      </c>
      <c r="G761" s="96" t="s">
        <v>17209</v>
      </c>
      <c r="H761" s="96" t="s">
        <v>17210</v>
      </c>
      <c r="I761" s="96" t="s">
        <v>10357</v>
      </c>
      <c r="J761" s="164"/>
    </row>
    <row r="762" spans="1:10" x14ac:dyDescent="0.3">
      <c r="A762" s="161"/>
      <c r="B762" s="164"/>
      <c r="C762" s="96" t="s">
        <v>18691</v>
      </c>
      <c r="D762" s="96" t="s">
        <v>18692</v>
      </c>
      <c r="E762" s="96" t="s">
        <v>10357</v>
      </c>
      <c r="F762" s="96" t="s">
        <v>17210</v>
      </c>
      <c r="G762" s="96" t="s">
        <v>17263</v>
      </c>
      <c r="H762" s="96" t="s">
        <v>17210</v>
      </c>
      <c r="I762" s="96" t="s">
        <v>10357</v>
      </c>
      <c r="J762" s="164"/>
    </row>
    <row r="763" spans="1:10" x14ac:dyDescent="0.3">
      <c r="A763" s="161"/>
      <c r="B763" s="164"/>
      <c r="C763" s="96" t="s">
        <v>18693</v>
      </c>
      <c r="D763" s="96" t="s">
        <v>18694</v>
      </c>
      <c r="E763" s="96" t="s">
        <v>10357</v>
      </c>
      <c r="F763" s="96" t="s">
        <v>17275</v>
      </c>
      <c r="G763" s="96" t="s">
        <v>17236</v>
      </c>
      <c r="H763" s="96" t="s">
        <v>17210</v>
      </c>
      <c r="I763" s="96" t="s">
        <v>10357</v>
      </c>
      <c r="J763" s="164"/>
    </row>
    <row r="764" spans="1:10" x14ac:dyDescent="0.3">
      <c r="A764" s="161"/>
      <c r="B764" s="164"/>
      <c r="C764" s="96" t="s">
        <v>18695</v>
      </c>
      <c r="D764" s="96" t="s">
        <v>18694</v>
      </c>
      <c r="E764" s="96" t="s">
        <v>10357</v>
      </c>
      <c r="F764" s="96" t="s">
        <v>17210</v>
      </c>
      <c r="G764" s="96" t="s">
        <v>17209</v>
      </c>
      <c r="H764" s="96" t="s">
        <v>17210</v>
      </c>
      <c r="I764" s="96" t="s">
        <v>10357</v>
      </c>
      <c r="J764" s="164"/>
    </row>
    <row r="765" spans="1:10" x14ac:dyDescent="0.3">
      <c r="A765" s="161"/>
      <c r="B765" s="164"/>
      <c r="C765" s="96" t="s">
        <v>18696</v>
      </c>
      <c r="D765" s="96" t="s">
        <v>18697</v>
      </c>
      <c r="E765" s="96" t="s">
        <v>10357</v>
      </c>
      <c r="F765" s="96" t="s">
        <v>17210</v>
      </c>
      <c r="G765" s="96" t="s">
        <v>17209</v>
      </c>
      <c r="H765" s="96" t="s">
        <v>17210</v>
      </c>
      <c r="I765" s="96" t="s">
        <v>10357</v>
      </c>
      <c r="J765" s="164"/>
    </row>
    <row r="766" spans="1:10" x14ac:dyDescent="0.3">
      <c r="A766" s="161"/>
      <c r="B766" s="164"/>
      <c r="C766" s="96" t="s">
        <v>18698</v>
      </c>
      <c r="D766" s="96" t="s">
        <v>18699</v>
      </c>
      <c r="E766" s="96" t="s">
        <v>17210</v>
      </c>
      <c r="F766" s="96" t="s">
        <v>17210</v>
      </c>
      <c r="G766" s="96" t="s">
        <v>18700</v>
      </c>
      <c r="H766" s="96" t="s">
        <v>17210</v>
      </c>
      <c r="I766" s="96" t="s">
        <v>10357</v>
      </c>
      <c r="J766" s="164"/>
    </row>
    <row r="767" spans="1:10" x14ac:dyDescent="0.3">
      <c r="A767" s="161"/>
      <c r="B767" s="164"/>
      <c r="C767" s="96" t="s">
        <v>18701</v>
      </c>
      <c r="D767" s="96" t="s">
        <v>18702</v>
      </c>
      <c r="E767" s="96" t="s">
        <v>10357</v>
      </c>
      <c r="F767" s="96" t="s">
        <v>17210</v>
      </c>
      <c r="G767" s="96" t="s">
        <v>17209</v>
      </c>
      <c r="H767" s="96" t="s">
        <v>17210</v>
      </c>
      <c r="I767" s="96" t="s">
        <v>10357</v>
      </c>
      <c r="J767" s="164"/>
    </row>
    <row r="768" spans="1:10" x14ac:dyDescent="0.3">
      <c r="A768" s="161"/>
      <c r="B768" s="164"/>
      <c r="C768" s="96" t="s">
        <v>18703</v>
      </c>
      <c r="D768" s="96" t="s">
        <v>18704</v>
      </c>
      <c r="E768" s="96" t="s">
        <v>10357</v>
      </c>
      <c r="F768" s="96" t="s">
        <v>17210</v>
      </c>
      <c r="G768" s="96" t="s">
        <v>17209</v>
      </c>
      <c r="H768" s="96" t="s">
        <v>17210</v>
      </c>
      <c r="I768" s="96" t="s">
        <v>10357</v>
      </c>
      <c r="J768" s="164"/>
    </row>
    <row r="769" spans="1:10" x14ac:dyDescent="0.3">
      <c r="A769" s="161"/>
      <c r="B769" s="164"/>
      <c r="C769" s="96" t="s">
        <v>18705</v>
      </c>
      <c r="D769" s="96" t="s">
        <v>18706</v>
      </c>
      <c r="E769" s="96" t="s">
        <v>10357</v>
      </c>
      <c r="F769" s="96" t="s">
        <v>17210</v>
      </c>
      <c r="G769" s="96" t="s">
        <v>17209</v>
      </c>
      <c r="H769" s="96" t="s">
        <v>17210</v>
      </c>
      <c r="I769" s="96" t="s">
        <v>10357</v>
      </c>
      <c r="J769" s="164"/>
    </row>
    <row r="770" spans="1:10" x14ac:dyDescent="0.3">
      <c r="A770" s="161"/>
      <c r="B770" s="164"/>
      <c r="C770" s="96" t="s">
        <v>18707</v>
      </c>
      <c r="D770" s="96" t="s">
        <v>18708</v>
      </c>
      <c r="E770" s="96" t="s">
        <v>10357</v>
      </c>
      <c r="F770" s="96" t="s">
        <v>17275</v>
      </c>
      <c r="G770" s="96" t="s">
        <v>17236</v>
      </c>
      <c r="H770" s="96" t="s">
        <v>17210</v>
      </c>
      <c r="I770" s="96" t="s">
        <v>10357</v>
      </c>
      <c r="J770" s="164"/>
    </row>
    <row r="771" spans="1:10" x14ac:dyDescent="0.3">
      <c r="A771" s="161"/>
      <c r="B771" s="164"/>
      <c r="C771" s="96" t="s">
        <v>18709</v>
      </c>
      <c r="D771" s="96" t="s">
        <v>18710</v>
      </c>
      <c r="E771" s="96" t="s">
        <v>10357</v>
      </c>
      <c r="F771" s="96" t="s">
        <v>17210</v>
      </c>
      <c r="G771" s="96" t="s">
        <v>17209</v>
      </c>
      <c r="H771" s="96" t="s">
        <v>17210</v>
      </c>
      <c r="I771" s="96" t="s">
        <v>10357</v>
      </c>
      <c r="J771" s="164"/>
    </row>
    <row r="772" spans="1:10" x14ac:dyDescent="0.3">
      <c r="A772" s="161"/>
      <c r="B772" s="164"/>
      <c r="C772" s="96" t="s">
        <v>18711</v>
      </c>
      <c r="D772" s="96" t="s">
        <v>18712</v>
      </c>
      <c r="E772" s="96" t="s">
        <v>10357</v>
      </c>
      <c r="F772" s="96" t="s">
        <v>17210</v>
      </c>
      <c r="G772" s="96" t="s">
        <v>17209</v>
      </c>
      <c r="H772" s="96" t="s">
        <v>17210</v>
      </c>
      <c r="I772" s="96" t="s">
        <v>10357</v>
      </c>
      <c r="J772" s="164"/>
    </row>
    <row r="773" spans="1:10" x14ac:dyDescent="0.3">
      <c r="A773" s="161"/>
      <c r="B773" s="164"/>
      <c r="C773" s="96" t="s">
        <v>18713</v>
      </c>
      <c r="D773" s="96" t="s">
        <v>18714</v>
      </c>
      <c r="E773" s="96" t="s">
        <v>10357</v>
      </c>
      <c r="F773" s="96" t="s">
        <v>17210</v>
      </c>
      <c r="G773" s="96" t="s">
        <v>17209</v>
      </c>
      <c r="H773" s="96" t="s">
        <v>17210</v>
      </c>
      <c r="I773" s="96" t="s">
        <v>10357</v>
      </c>
      <c r="J773" s="164"/>
    </row>
    <row r="774" spans="1:10" x14ac:dyDescent="0.3">
      <c r="A774" s="161"/>
      <c r="B774" s="164"/>
      <c r="C774" s="96" t="s">
        <v>18715</v>
      </c>
      <c r="D774" s="96" t="s">
        <v>18716</v>
      </c>
      <c r="E774" s="96" t="s">
        <v>10357</v>
      </c>
      <c r="F774" s="96" t="s">
        <v>17210</v>
      </c>
      <c r="G774" s="96" t="s">
        <v>17209</v>
      </c>
      <c r="H774" s="96" t="s">
        <v>17210</v>
      </c>
      <c r="I774" s="96" t="s">
        <v>10357</v>
      </c>
      <c r="J774" s="164"/>
    </row>
    <row r="775" spans="1:10" x14ac:dyDescent="0.3">
      <c r="A775" s="161"/>
      <c r="B775" s="164"/>
      <c r="C775" s="96" t="s">
        <v>18717</v>
      </c>
      <c r="D775" s="96" t="s">
        <v>18718</v>
      </c>
      <c r="E775" s="96" t="s">
        <v>10357</v>
      </c>
      <c r="F775" s="96" t="s">
        <v>17210</v>
      </c>
      <c r="G775" s="96" t="s">
        <v>17209</v>
      </c>
      <c r="H775" s="96" t="s">
        <v>17210</v>
      </c>
      <c r="I775" s="96" t="s">
        <v>10357</v>
      </c>
      <c r="J775" s="164"/>
    </row>
    <row r="776" spans="1:10" x14ac:dyDescent="0.3">
      <c r="A776" s="161"/>
      <c r="B776" s="164"/>
      <c r="C776" s="96" t="s">
        <v>18719</v>
      </c>
      <c r="D776" s="96" t="s">
        <v>18720</v>
      </c>
      <c r="E776" s="96" t="s">
        <v>10357</v>
      </c>
      <c r="F776" s="96" t="s">
        <v>17210</v>
      </c>
      <c r="G776" s="96" t="s">
        <v>17209</v>
      </c>
      <c r="H776" s="96" t="s">
        <v>17210</v>
      </c>
      <c r="I776" s="96" t="s">
        <v>10357</v>
      </c>
      <c r="J776" s="164"/>
    </row>
    <row r="777" spans="1:10" x14ac:dyDescent="0.3">
      <c r="A777" s="161"/>
      <c r="B777" s="164"/>
      <c r="C777" s="96" t="s">
        <v>18721</v>
      </c>
      <c r="D777" s="96" t="s">
        <v>18722</v>
      </c>
      <c r="E777" s="96" t="s">
        <v>10357</v>
      </c>
      <c r="F777" s="96" t="s">
        <v>17210</v>
      </c>
      <c r="G777" s="96" t="s">
        <v>17209</v>
      </c>
      <c r="H777" s="96" t="s">
        <v>17210</v>
      </c>
      <c r="I777" s="96" t="s">
        <v>10357</v>
      </c>
      <c r="J777" s="164"/>
    </row>
    <row r="778" spans="1:10" x14ac:dyDescent="0.3">
      <c r="A778" s="161"/>
      <c r="B778" s="164"/>
      <c r="C778" s="96" t="s">
        <v>18723</v>
      </c>
      <c r="D778" s="96" t="s">
        <v>18724</v>
      </c>
      <c r="E778" s="96" t="s">
        <v>10354</v>
      </c>
      <c r="F778" s="96" t="s">
        <v>17208</v>
      </c>
      <c r="G778" s="96" t="s">
        <v>10358</v>
      </c>
      <c r="H778" s="96" t="s">
        <v>10357</v>
      </c>
      <c r="I778" s="96" t="s">
        <v>10357</v>
      </c>
      <c r="J778" s="164"/>
    </row>
    <row r="779" spans="1:10" x14ac:dyDescent="0.3">
      <c r="A779" s="161"/>
      <c r="B779" s="164"/>
      <c r="C779" s="96" t="s">
        <v>18725</v>
      </c>
      <c r="D779" s="96" t="s">
        <v>18726</v>
      </c>
      <c r="E779" s="96" t="s">
        <v>10357</v>
      </c>
      <c r="F779" s="96" t="s">
        <v>17275</v>
      </c>
      <c r="G779" s="96" t="s">
        <v>17236</v>
      </c>
      <c r="H779" s="96" t="s">
        <v>17210</v>
      </c>
      <c r="I779" s="96" t="s">
        <v>10357</v>
      </c>
      <c r="J779" s="164"/>
    </row>
    <row r="780" spans="1:10" x14ac:dyDescent="0.3">
      <c r="A780" s="161"/>
      <c r="B780" s="164"/>
      <c r="C780" s="96" t="s">
        <v>18727</v>
      </c>
      <c r="D780" s="96" t="s">
        <v>18728</v>
      </c>
      <c r="E780" s="96" t="s">
        <v>10357</v>
      </c>
      <c r="F780" s="96" t="s">
        <v>17210</v>
      </c>
      <c r="G780" s="96" t="s">
        <v>17209</v>
      </c>
      <c r="H780" s="96" t="s">
        <v>17210</v>
      </c>
      <c r="I780" s="96" t="s">
        <v>10357</v>
      </c>
      <c r="J780" s="164"/>
    </row>
    <row r="781" spans="1:10" x14ac:dyDescent="0.3">
      <c r="A781" s="161"/>
      <c r="B781" s="164"/>
      <c r="C781" s="96" t="s">
        <v>18729</v>
      </c>
      <c r="D781" s="96" t="s">
        <v>18730</v>
      </c>
      <c r="E781" s="96" t="s">
        <v>10357</v>
      </c>
      <c r="F781" s="96" t="s">
        <v>17210</v>
      </c>
      <c r="G781" s="96" t="s">
        <v>17209</v>
      </c>
      <c r="H781" s="96" t="s">
        <v>17210</v>
      </c>
      <c r="I781" s="96" t="s">
        <v>10357</v>
      </c>
      <c r="J781" s="164"/>
    </row>
    <row r="782" spans="1:10" x14ac:dyDescent="0.3">
      <c r="A782" s="161"/>
      <c r="B782" s="164"/>
      <c r="C782" s="96" t="s">
        <v>18731</v>
      </c>
      <c r="D782" s="96" t="s">
        <v>18732</v>
      </c>
      <c r="E782" s="96" t="s">
        <v>10357</v>
      </c>
      <c r="F782" s="96" t="s">
        <v>17210</v>
      </c>
      <c r="G782" s="96" t="s">
        <v>17209</v>
      </c>
      <c r="H782" s="96" t="s">
        <v>17210</v>
      </c>
      <c r="I782" s="96" t="s">
        <v>10357</v>
      </c>
      <c r="J782" s="164"/>
    </row>
    <row r="783" spans="1:10" x14ac:dyDescent="0.3">
      <c r="A783" s="161"/>
      <c r="B783" s="164"/>
      <c r="C783" s="96" t="s">
        <v>18733</v>
      </c>
      <c r="D783" s="96" t="s">
        <v>18734</v>
      </c>
      <c r="E783" s="96" t="s">
        <v>10357</v>
      </c>
      <c r="F783" s="96" t="s">
        <v>17210</v>
      </c>
      <c r="G783" s="96" t="s">
        <v>17209</v>
      </c>
      <c r="H783" s="96" t="s">
        <v>17210</v>
      </c>
      <c r="I783" s="96" t="s">
        <v>10357</v>
      </c>
      <c r="J783" s="164"/>
    </row>
    <row r="784" spans="1:10" x14ac:dyDescent="0.3">
      <c r="A784" s="161"/>
      <c r="B784" s="164"/>
      <c r="C784" s="96" t="s">
        <v>18735</v>
      </c>
      <c r="D784" s="96" t="s">
        <v>18736</v>
      </c>
      <c r="E784" s="96" t="s">
        <v>10357</v>
      </c>
      <c r="F784" s="96" t="s">
        <v>17210</v>
      </c>
      <c r="G784" s="96" t="s">
        <v>17209</v>
      </c>
      <c r="H784" s="96" t="s">
        <v>17210</v>
      </c>
      <c r="I784" s="96" t="s">
        <v>10357</v>
      </c>
      <c r="J784" s="164"/>
    </row>
    <row r="785" spans="1:10" x14ac:dyDescent="0.3">
      <c r="A785" s="161"/>
      <c r="B785" s="164"/>
      <c r="C785" s="96" t="s">
        <v>18737</v>
      </c>
      <c r="D785" s="96" t="s">
        <v>18738</v>
      </c>
      <c r="E785" s="96" t="s">
        <v>10357</v>
      </c>
      <c r="F785" s="96" t="s">
        <v>17210</v>
      </c>
      <c r="G785" s="96" t="s">
        <v>17209</v>
      </c>
      <c r="H785" s="96" t="s">
        <v>17210</v>
      </c>
      <c r="I785" s="96" t="s">
        <v>10357</v>
      </c>
      <c r="J785" s="164"/>
    </row>
    <row r="786" spans="1:10" x14ac:dyDescent="0.3">
      <c r="A786" s="161"/>
      <c r="B786" s="164"/>
      <c r="C786" s="96" t="s">
        <v>18739</v>
      </c>
      <c r="D786" s="96" t="s">
        <v>18740</v>
      </c>
      <c r="E786" s="96" t="s">
        <v>17210</v>
      </c>
      <c r="F786" s="96" t="s">
        <v>17210</v>
      </c>
      <c r="G786" s="96" t="s">
        <v>10340</v>
      </c>
      <c r="H786" s="96" t="s">
        <v>17210</v>
      </c>
      <c r="I786" s="96" t="s">
        <v>10357</v>
      </c>
      <c r="J786" s="164"/>
    </row>
    <row r="787" spans="1:10" x14ac:dyDescent="0.3">
      <c r="A787" s="161"/>
      <c r="B787" s="164"/>
      <c r="C787" s="96" t="s">
        <v>18741</v>
      </c>
      <c r="D787" s="96" t="s">
        <v>18742</v>
      </c>
      <c r="E787" s="96" t="s">
        <v>10357</v>
      </c>
      <c r="F787" s="96" t="s">
        <v>17210</v>
      </c>
      <c r="G787" s="96" t="s">
        <v>17209</v>
      </c>
      <c r="H787" s="96" t="s">
        <v>17210</v>
      </c>
      <c r="I787" s="96" t="s">
        <v>10357</v>
      </c>
      <c r="J787" s="164"/>
    </row>
    <row r="788" spans="1:10" x14ac:dyDescent="0.3">
      <c r="A788" s="161"/>
      <c r="B788" s="164"/>
      <c r="C788" s="96" t="s">
        <v>18743</v>
      </c>
      <c r="D788" s="96" t="s">
        <v>18744</v>
      </c>
      <c r="E788" s="96" t="s">
        <v>10357</v>
      </c>
      <c r="F788" s="96" t="s">
        <v>17210</v>
      </c>
      <c r="G788" s="96" t="s">
        <v>17226</v>
      </c>
      <c r="H788" s="96" t="s">
        <v>17210</v>
      </c>
      <c r="I788" s="96" t="s">
        <v>10357</v>
      </c>
      <c r="J788" s="164"/>
    </row>
    <row r="789" spans="1:10" x14ac:dyDescent="0.3">
      <c r="A789" s="161"/>
      <c r="B789" s="164"/>
      <c r="C789" s="96" t="s">
        <v>18745</v>
      </c>
      <c r="D789" s="96" t="s">
        <v>18746</v>
      </c>
      <c r="E789" s="96" t="s">
        <v>10357</v>
      </c>
      <c r="F789" s="96" t="s">
        <v>17210</v>
      </c>
      <c r="G789" s="96" t="s">
        <v>17209</v>
      </c>
      <c r="H789" s="96" t="s">
        <v>17210</v>
      </c>
      <c r="I789" s="96" t="s">
        <v>10357</v>
      </c>
      <c r="J789" s="164"/>
    </row>
    <row r="790" spans="1:10" x14ac:dyDescent="0.3">
      <c r="A790" s="161"/>
      <c r="B790" s="164"/>
      <c r="C790" s="96" t="s">
        <v>18747</v>
      </c>
      <c r="D790" s="96" t="s">
        <v>18748</v>
      </c>
      <c r="E790" s="96" t="s">
        <v>10357</v>
      </c>
      <c r="F790" s="96" t="s">
        <v>17210</v>
      </c>
      <c r="G790" s="96" t="s">
        <v>17209</v>
      </c>
      <c r="H790" s="96" t="s">
        <v>17210</v>
      </c>
      <c r="I790" s="96" t="s">
        <v>10357</v>
      </c>
      <c r="J790" s="164"/>
    </row>
    <row r="791" spans="1:10" x14ac:dyDescent="0.3">
      <c r="A791" s="161"/>
      <c r="B791" s="164"/>
      <c r="C791" s="96" t="s">
        <v>18749</v>
      </c>
      <c r="D791" s="96" t="s">
        <v>18750</v>
      </c>
      <c r="E791" s="96" t="s">
        <v>10357</v>
      </c>
      <c r="F791" s="96" t="s">
        <v>17210</v>
      </c>
      <c r="G791" s="96" t="s">
        <v>17209</v>
      </c>
      <c r="H791" s="96" t="s">
        <v>17210</v>
      </c>
      <c r="I791" s="96" t="s">
        <v>10357</v>
      </c>
      <c r="J791" s="164"/>
    </row>
    <row r="792" spans="1:10" x14ac:dyDescent="0.3">
      <c r="A792" s="161"/>
      <c r="B792" s="164"/>
      <c r="C792" s="96" t="s">
        <v>18751</v>
      </c>
      <c r="D792" s="96" t="s">
        <v>18752</v>
      </c>
      <c r="E792" s="96" t="s">
        <v>10357</v>
      </c>
      <c r="F792" s="96" t="s">
        <v>17210</v>
      </c>
      <c r="G792" s="96" t="s">
        <v>17209</v>
      </c>
      <c r="H792" s="96" t="s">
        <v>17210</v>
      </c>
      <c r="I792" s="96" t="s">
        <v>10357</v>
      </c>
      <c r="J792" s="164"/>
    </row>
    <row r="793" spans="1:10" x14ac:dyDescent="0.3">
      <c r="A793" s="161"/>
      <c r="B793" s="164"/>
      <c r="C793" s="96" t="s">
        <v>18753</v>
      </c>
      <c r="D793" s="96" t="s">
        <v>18754</v>
      </c>
      <c r="E793" s="96" t="s">
        <v>10357</v>
      </c>
      <c r="F793" s="96" t="s">
        <v>17210</v>
      </c>
      <c r="G793" s="96" t="s">
        <v>17226</v>
      </c>
      <c r="H793" s="96" t="s">
        <v>17210</v>
      </c>
      <c r="I793" s="96" t="s">
        <v>10357</v>
      </c>
      <c r="J793" s="164"/>
    </row>
    <row r="794" spans="1:10" x14ac:dyDescent="0.3">
      <c r="A794" s="161"/>
      <c r="B794" s="164"/>
      <c r="C794" s="96" t="s">
        <v>18755</v>
      </c>
      <c r="D794" s="96" t="s">
        <v>18756</v>
      </c>
      <c r="E794" s="96" t="s">
        <v>10357</v>
      </c>
      <c r="F794" s="96" t="s">
        <v>17210</v>
      </c>
      <c r="G794" s="96" t="s">
        <v>17209</v>
      </c>
      <c r="H794" s="96" t="s">
        <v>17210</v>
      </c>
      <c r="I794" s="96" t="s">
        <v>10357</v>
      </c>
      <c r="J794" s="164"/>
    </row>
    <row r="795" spans="1:10" x14ac:dyDescent="0.3">
      <c r="A795" s="161"/>
      <c r="B795" s="164"/>
      <c r="C795" s="96" t="s">
        <v>18757</v>
      </c>
      <c r="D795" s="96" t="s">
        <v>18758</v>
      </c>
      <c r="E795" s="96" t="s">
        <v>10357</v>
      </c>
      <c r="F795" s="96" t="s">
        <v>17275</v>
      </c>
      <c r="G795" s="96" t="s">
        <v>17236</v>
      </c>
      <c r="H795" s="96" t="s">
        <v>17210</v>
      </c>
      <c r="I795" s="96" t="s">
        <v>10357</v>
      </c>
      <c r="J795" s="164"/>
    </row>
    <row r="796" spans="1:10" x14ac:dyDescent="0.3">
      <c r="A796" s="161"/>
      <c r="B796" s="164"/>
      <c r="C796" s="96" t="s">
        <v>18759</v>
      </c>
      <c r="D796" s="96" t="s">
        <v>18760</v>
      </c>
      <c r="E796" s="96" t="s">
        <v>10357</v>
      </c>
      <c r="F796" s="96" t="s">
        <v>17275</v>
      </c>
      <c r="G796" s="96" t="s">
        <v>17236</v>
      </c>
      <c r="H796" s="96" t="s">
        <v>17210</v>
      </c>
      <c r="I796" s="96" t="s">
        <v>10357</v>
      </c>
      <c r="J796" s="164"/>
    </row>
    <row r="797" spans="1:10" x14ac:dyDescent="0.3">
      <c r="A797" s="161"/>
      <c r="B797" s="164"/>
      <c r="C797" s="96" t="s">
        <v>18761</v>
      </c>
      <c r="D797" s="96" t="s">
        <v>18762</v>
      </c>
      <c r="E797" s="96" t="s">
        <v>10357</v>
      </c>
      <c r="F797" s="96" t="s">
        <v>17210</v>
      </c>
      <c r="G797" s="96" t="s">
        <v>17209</v>
      </c>
      <c r="H797" s="96" t="s">
        <v>17210</v>
      </c>
      <c r="I797" s="96" t="s">
        <v>10357</v>
      </c>
      <c r="J797" s="164"/>
    </row>
    <row r="798" spans="1:10" x14ac:dyDescent="0.3">
      <c r="A798" s="161"/>
      <c r="B798" s="164"/>
      <c r="C798" s="96" t="s">
        <v>18763</v>
      </c>
      <c r="D798" s="96" t="s">
        <v>18764</v>
      </c>
      <c r="E798" s="96" t="s">
        <v>10357</v>
      </c>
      <c r="F798" s="96" t="s">
        <v>18765</v>
      </c>
      <c r="G798" s="96" t="s">
        <v>17236</v>
      </c>
      <c r="H798" s="96" t="s">
        <v>17210</v>
      </c>
      <c r="I798" s="96" t="s">
        <v>10357</v>
      </c>
      <c r="J798" s="164"/>
    </row>
    <row r="799" spans="1:10" x14ac:dyDescent="0.3">
      <c r="A799" s="161"/>
      <c r="B799" s="164"/>
      <c r="C799" s="96" t="s">
        <v>18766</v>
      </c>
      <c r="D799" s="96" t="s">
        <v>18767</v>
      </c>
      <c r="E799" s="96" t="s">
        <v>10357</v>
      </c>
      <c r="F799" s="96" t="s">
        <v>17210</v>
      </c>
      <c r="G799" s="96" t="s">
        <v>17209</v>
      </c>
      <c r="H799" s="96" t="s">
        <v>17210</v>
      </c>
      <c r="I799" s="96" t="s">
        <v>10357</v>
      </c>
      <c r="J799" s="164"/>
    </row>
    <row r="800" spans="1:10" x14ac:dyDescent="0.3">
      <c r="A800" s="161"/>
      <c r="B800" s="164"/>
      <c r="C800" s="96" t="s">
        <v>18768</v>
      </c>
      <c r="D800" s="96" t="s">
        <v>18769</v>
      </c>
      <c r="E800" s="96" t="s">
        <v>10357</v>
      </c>
      <c r="F800" s="96" t="s">
        <v>17210</v>
      </c>
      <c r="G800" s="96" t="s">
        <v>17209</v>
      </c>
      <c r="H800" s="96" t="s">
        <v>17210</v>
      </c>
      <c r="I800" s="96" t="s">
        <v>10357</v>
      </c>
      <c r="J800" s="164"/>
    </row>
    <row r="801" spans="1:10" x14ac:dyDescent="0.3">
      <c r="A801" s="161"/>
      <c r="B801" s="164"/>
      <c r="C801" s="96" t="s">
        <v>18770</v>
      </c>
      <c r="D801" s="96" t="s">
        <v>18771</v>
      </c>
      <c r="E801" s="96" t="s">
        <v>10357</v>
      </c>
      <c r="F801" s="96" t="s">
        <v>17210</v>
      </c>
      <c r="G801" s="96" t="s">
        <v>17209</v>
      </c>
      <c r="H801" s="96" t="s">
        <v>17210</v>
      </c>
      <c r="I801" s="96" t="s">
        <v>10357</v>
      </c>
      <c r="J801" s="164"/>
    </row>
    <row r="802" spans="1:10" x14ac:dyDescent="0.3">
      <c r="A802" s="161"/>
      <c r="B802" s="164"/>
      <c r="C802" s="96" t="s">
        <v>18772</v>
      </c>
      <c r="D802" s="96" t="s">
        <v>18773</v>
      </c>
      <c r="E802" s="96" t="s">
        <v>10357</v>
      </c>
      <c r="F802" s="96" t="s">
        <v>17210</v>
      </c>
      <c r="G802" s="96" t="s">
        <v>17209</v>
      </c>
      <c r="H802" s="96" t="s">
        <v>17210</v>
      </c>
      <c r="I802" s="96" t="s">
        <v>10357</v>
      </c>
      <c r="J802" s="164"/>
    </row>
    <row r="803" spans="1:10" x14ac:dyDescent="0.3">
      <c r="A803" s="161"/>
      <c r="B803" s="164"/>
      <c r="C803" s="96" t="s">
        <v>18774</v>
      </c>
      <c r="D803" s="96" t="s">
        <v>18775</v>
      </c>
      <c r="E803" s="96" t="s">
        <v>10357</v>
      </c>
      <c r="F803" s="96" t="s">
        <v>17210</v>
      </c>
      <c r="G803" s="96" t="s">
        <v>17209</v>
      </c>
      <c r="H803" s="96" t="s">
        <v>17210</v>
      </c>
      <c r="I803" s="96" t="s">
        <v>10357</v>
      </c>
      <c r="J803" s="164"/>
    </row>
    <row r="804" spans="1:10" x14ac:dyDescent="0.3">
      <c r="A804" s="161"/>
      <c r="B804" s="164"/>
      <c r="C804" s="96" t="s">
        <v>18776</v>
      </c>
      <c r="D804" s="96" t="s">
        <v>18777</v>
      </c>
      <c r="E804" s="96" t="s">
        <v>10357</v>
      </c>
      <c r="F804" s="96" t="s">
        <v>17210</v>
      </c>
      <c r="G804" s="96" t="s">
        <v>17209</v>
      </c>
      <c r="H804" s="96" t="s">
        <v>17210</v>
      </c>
      <c r="I804" s="96" t="s">
        <v>10357</v>
      </c>
      <c r="J804" s="164"/>
    </row>
    <row r="805" spans="1:10" x14ac:dyDescent="0.3">
      <c r="A805" s="161"/>
      <c r="B805" s="164"/>
      <c r="C805" s="96" t="s">
        <v>18778</v>
      </c>
      <c r="D805" s="96" t="s">
        <v>18779</v>
      </c>
      <c r="E805" s="96" t="s">
        <v>17210</v>
      </c>
      <c r="F805" s="96" t="s">
        <v>17210</v>
      </c>
      <c r="G805" s="96" t="s">
        <v>18780</v>
      </c>
      <c r="H805" s="96" t="s">
        <v>17210</v>
      </c>
      <c r="I805" s="96" t="s">
        <v>10357</v>
      </c>
      <c r="J805" s="164"/>
    </row>
    <row r="806" spans="1:10" x14ac:dyDescent="0.3">
      <c r="A806" s="161"/>
      <c r="B806" s="164"/>
      <c r="C806" s="96" t="s">
        <v>18781</v>
      </c>
      <c r="D806" s="96" t="s">
        <v>18782</v>
      </c>
      <c r="E806" s="96" t="s">
        <v>10357</v>
      </c>
      <c r="F806" s="96" t="s">
        <v>17210</v>
      </c>
      <c r="G806" s="96" t="s">
        <v>17209</v>
      </c>
      <c r="H806" s="96" t="s">
        <v>17210</v>
      </c>
      <c r="I806" s="96" t="s">
        <v>10357</v>
      </c>
      <c r="J806" s="164"/>
    </row>
    <row r="807" spans="1:10" x14ac:dyDescent="0.3">
      <c r="A807" s="161"/>
      <c r="B807" s="164"/>
      <c r="C807" s="96" t="s">
        <v>18783</v>
      </c>
      <c r="D807" s="96" t="s">
        <v>18784</v>
      </c>
      <c r="E807" s="96" t="s">
        <v>10357</v>
      </c>
      <c r="F807" s="96" t="s">
        <v>17210</v>
      </c>
      <c r="G807" s="96" t="s">
        <v>17263</v>
      </c>
      <c r="H807" s="96" t="s">
        <v>17210</v>
      </c>
      <c r="I807" s="96" t="s">
        <v>10357</v>
      </c>
      <c r="J807" s="164"/>
    </row>
    <row r="808" spans="1:10" x14ac:dyDescent="0.3">
      <c r="A808" s="161"/>
      <c r="B808" s="164"/>
      <c r="C808" s="96" t="s">
        <v>18785</v>
      </c>
      <c r="D808" s="96" t="s">
        <v>18786</v>
      </c>
      <c r="E808" s="96" t="s">
        <v>10357</v>
      </c>
      <c r="F808" s="96" t="s">
        <v>17275</v>
      </c>
      <c r="G808" s="96" t="s">
        <v>17236</v>
      </c>
      <c r="H808" s="96" t="s">
        <v>17210</v>
      </c>
      <c r="I808" s="96" t="s">
        <v>10357</v>
      </c>
      <c r="J808" s="164"/>
    </row>
    <row r="809" spans="1:10" x14ac:dyDescent="0.3">
      <c r="A809" s="161"/>
      <c r="B809" s="164"/>
      <c r="C809" s="96" t="s">
        <v>18787</v>
      </c>
      <c r="D809" s="96" t="s">
        <v>18788</v>
      </c>
      <c r="E809" s="96" t="s">
        <v>10357</v>
      </c>
      <c r="F809" s="96" t="s">
        <v>17210</v>
      </c>
      <c r="G809" s="96" t="s">
        <v>17209</v>
      </c>
      <c r="H809" s="96" t="s">
        <v>17210</v>
      </c>
      <c r="I809" s="96" t="s">
        <v>10357</v>
      </c>
      <c r="J809" s="164"/>
    </row>
    <row r="810" spans="1:10" x14ac:dyDescent="0.3">
      <c r="A810" s="161"/>
      <c r="B810" s="164"/>
      <c r="C810" s="96" t="s">
        <v>18789</v>
      </c>
      <c r="D810" s="96" t="s">
        <v>18790</v>
      </c>
      <c r="E810" s="96" t="s">
        <v>10357</v>
      </c>
      <c r="F810" s="96" t="s">
        <v>17210</v>
      </c>
      <c r="G810" s="96" t="s">
        <v>17209</v>
      </c>
      <c r="H810" s="96" t="s">
        <v>17210</v>
      </c>
      <c r="I810" s="96" t="s">
        <v>10357</v>
      </c>
      <c r="J810" s="164"/>
    </row>
    <row r="811" spans="1:10" x14ac:dyDescent="0.3">
      <c r="A811" s="161"/>
      <c r="B811" s="164"/>
      <c r="C811" s="96" t="s">
        <v>18791</v>
      </c>
      <c r="D811" s="96" t="s">
        <v>18792</v>
      </c>
      <c r="E811" s="96" t="s">
        <v>10357</v>
      </c>
      <c r="F811" s="96" t="s">
        <v>17275</v>
      </c>
      <c r="G811" s="96" t="s">
        <v>17236</v>
      </c>
      <c r="H811" s="96" t="s">
        <v>17210</v>
      </c>
      <c r="I811" s="96" t="s">
        <v>10357</v>
      </c>
      <c r="J811" s="164"/>
    </row>
    <row r="812" spans="1:10" x14ac:dyDescent="0.3">
      <c r="A812" s="161"/>
      <c r="B812" s="164"/>
      <c r="C812" s="96" t="s">
        <v>18793</v>
      </c>
      <c r="D812" s="96" t="s">
        <v>18794</v>
      </c>
      <c r="E812" s="96" t="s">
        <v>10357</v>
      </c>
      <c r="F812" s="96" t="s">
        <v>17210</v>
      </c>
      <c r="G812" s="96" t="s">
        <v>17209</v>
      </c>
      <c r="H812" s="96" t="s">
        <v>17210</v>
      </c>
      <c r="I812" s="96" t="s">
        <v>10357</v>
      </c>
      <c r="J812" s="164"/>
    </row>
    <row r="813" spans="1:10" x14ac:dyDescent="0.3">
      <c r="A813" s="161"/>
      <c r="B813" s="164"/>
      <c r="C813" s="96" t="s">
        <v>18795</v>
      </c>
      <c r="D813" s="96" t="s">
        <v>18796</v>
      </c>
      <c r="E813" s="96" t="s">
        <v>10357</v>
      </c>
      <c r="F813" s="96" t="s">
        <v>17210</v>
      </c>
      <c r="G813" s="96" t="s">
        <v>17209</v>
      </c>
      <c r="H813" s="96" t="s">
        <v>17210</v>
      </c>
      <c r="I813" s="96" t="s">
        <v>10357</v>
      </c>
      <c r="J813" s="164"/>
    </row>
    <row r="814" spans="1:10" x14ac:dyDescent="0.3">
      <c r="A814" s="161"/>
      <c r="B814" s="164"/>
      <c r="C814" s="96" t="s">
        <v>18797</v>
      </c>
      <c r="D814" s="96" t="s">
        <v>18798</v>
      </c>
      <c r="E814" s="96" t="s">
        <v>10354</v>
      </c>
      <c r="F814" s="96" t="s">
        <v>17320</v>
      </c>
      <c r="G814" s="96" t="s">
        <v>10358</v>
      </c>
      <c r="H814" s="96" t="s">
        <v>10357</v>
      </c>
      <c r="I814" s="96" t="s">
        <v>10357</v>
      </c>
      <c r="J814" s="164"/>
    </row>
    <row r="815" spans="1:10" x14ac:dyDescent="0.3">
      <c r="A815" s="161"/>
      <c r="B815" s="164"/>
      <c r="C815" s="96" t="s">
        <v>18799</v>
      </c>
      <c r="D815" s="96" t="s">
        <v>18800</v>
      </c>
      <c r="E815" s="96" t="s">
        <v>10354</v>
      </c>
      <c r="F815" s="96" t="s">
        <v>17208</v>
      </c>
      <c r="G815" s="96" t="s">
        <v>10358</v>
      </c>
      <c r="H815" s="96" t="s">
        <v>10357</v>
      </c>
      <c r="I815" s="96" t="s">
        <v>10357</v>
      </c>
      <c r="J815" s="164"/>
    </row>
    <row r="816" spans="1:10" x14ac:dyDescent="0.3">
      <c r="A816" s="161"/>
      <c r="B816" s="164"/>
      <c r="C816" s="96" t="s">
        <v>18801</v>
      </c>
      <c r="D816" s="96" t="s">
        <v>18802</v>
      </c>
      <c r="E816" s="96" t="s">
        <v>10357</v>
      </c>
      <c r="F816" s="96" t="s">
        <v>17210</v>
      </c>
      <c r="G816" s="96" t="s">
        <v>17209</v>
      </c>
      <c r="H816" s="96" t="s">
        <v>17210</v>
      </c>
      <c r="I816" s="96" t="s">
        <v>10357</v>
      </c>
      <c r="J816" s="164"/>
    </row>
    <row r="817" spans="1:10" x14ac:dyDescent="0.3">
      <c r="A817" s="161"/>
      <c r="B817" s="164"/>
      <c r="C817" s="96" t="s">
        <v>18803</v>
      </c>
      <c r="D817" s="96" t="s">
        <v>18804</v>
      </c>
      <c r="E817" s="96" t="s">
        <v>10357</v>
      </c>
      <c r="F817" s="96" t="s">
        <v>17210</v>
      </c>
      <c r="G817" s="96" t="s">
        <v>17209</v>
      </c>
      <c r="H817" s="96" t="s">
        <v>17210</v>
      </c>
      <c r="I817" s="96" t="s">
        <v>10357</v>
      </c>
      <c r="J817" s="164"/>
    </row>
    <row r="818" spans="1:10" x14ac:dyDescent="0.3">
      <c r="A818" s="161"/>
      <c r="B818" s="164"/>
      <c r="C818" s="96" t="s">
        <v>18805</v>
      </c>
      <c r="D818" s="96" t="s">
        <v>18806</v>
      </c>
      <c r="E818" s="96" t="s">
        <v>10357</v>
      </c>
      <c r="F818" s="96" t="s">
        <v>17210</v>
      </c>
      <c r="G818" s="96" t="s">
        <v>17209</v>
      </c>
      <c r="H818" s="96" t="s">
        <v>17210</v>
      </c>
      <c r="I818" s="96" t="s">
        <v>10357</v>
      </c>
      <c r="J818" s="164"/>
    </row>
    <row r="819" spans="1:10" x14ac:dyDescent="0.3">
      <c r="A819" s="161"/>
      <c r="B819" s="164"/>
      <c r="C819" s="96" t="s">
        <v>18807</v>
      </c>
      <c r="D819" s="96" t="s">
        <v>18808</v>
      </c>
      <c r="E819" s="96" t="s">
        <v>10357</v>
      </c>
      <c r="F819" s="96" t="s">
        <v>17210</v>
      </c>
      <c r="G819" s="96" t="s">
        <v>17209</v>
      </c>
      <c r="H819" s="96" t="s">
        <v>17210</v>
      </c>
      <c r="I819" s="96" t="s">
        <v>10357</v>
      </c>
      <c r="J819" s="164"/>
    </row>
    <row r="820" spans="1:10" x14ac:dyDescent="0.3">
      <c r="A820" s="161"/>
      <c r="B820" s="164"/>
      <c r="C820" s="96" t="s">
        <v>18809</v>
      </c>
      <c r="D820" s="96" t="s">
        <v>18810</v>
      </c>
      <c r="E820" s="96" t="s">
        <v>10357</v>
      </c>
      <c r="F820" s="96" t="s">
        <v>17210</v>
      </c>
      <c r="G820" s="96" t="s">
        <v>17209</v>
      </c>
      <c r="H820" s="96" t="s">
        <v>17210</v>
      </c>
      <c r="I820" s="96" t="s">
        <v>10357</v>
      </c>
      <c r="J820" s="164"/>
    </row>
    <row r="821" spans="1:10" x14ac:dyDescent="0.3">
      <c r="A821" s="161"/>
      <c r="B821" s="164"/>
      <c r="C821" s="96" t="s">
        <v>18811</v>
      </c>
      <c r="D821" s="96" t="s">
        <v>18812</v>
      </c>
      <c r="E821" s="96" t="s">
        <v>10357</v>
      </c>
      <c r="F821" s="96" t="s">
        <v>17210</v>
      </c>
      <c r="G821" s="96" t="s">
        <v>17209</v>
      </c>
      <c r="H821" s="96" t="s">
        <v>17210</v>
      </c>
      <c r="I821" s="96" t="s">
        <v>10357</v>
      </c>
      <c r="J821" s="164"/>
    </row>
    <row r="822" spans="1:10" x14ac:dyDescent="0.3">
      <c r="A822" s="161"/>
      <c r="B822" s="164"/>
      <c r="C822" s="96" t="s">
        <v>18813</v>
      </c>
      <c r="D822" s="96" t="s">
        <v>18814</v>
      </c>
      <c r="E822" s="96" t="s">
        <v>10357</v>
      </c>
      <c r="F822" s="96" t="s">
        <v>17210</v>
      </c>
      <c r="G822" s="96" t="s">
        <v>17209</v>
      </c>
      <c r="H822" s="96" t="s">
        <v>17210</v>
      </c>
      <c r="I822" s="96" t="s">
        <v>10357</v>
      </c>
      <c r="J822" s="164"/>
    </row>
    <row r="823" spans="1:10" x14ac:dyDescent="0.3">
      <c r="A823" s="161"/>
      <c r="B823" s="164"/>
      <c r="C823" s="96" t="s">
        <v>18815</v>
      </c>
      <c r="D823" s="96" t="s">
        <v>18816</v>
      </c>
      <c r="E823" s="96" t="s">
        <v>10357</v>
      </c>
      <c r="F823" s="96" t="s">
        <v>17210</v>
      </c>
      <c r="G823" s="96" t="s">
        <v>17209</v>
      </c>
      <c r="H823" s="96" t="s">
        <v>17210</v>
      </c>
      <c r="I823" s="96" t="s">
        <v>10357</v>
      </c>
      <c r="J823" s="164"/>
    </row>
    <row r="824" spans="1:10" x14ac:dyDescent="0.3">
      <c r="A824" s="161"/>
      <c r="B824" s="164"/>
      <c r="C824" s="96" t="s">
        <v>18817</v>
      </c>
      <c r="D824" s="96" t="s">
        <v>18818</v>
      </c>
      <c r="E824" s="96" t="s">
        <v>10357</v>
      </c>
      <c r="F824" s="96" t="s">
        <v>17210</v>
      </c>
      <c r="G824" s="96" t="s">
        <v>17209</v>
      </c>
      <c r="H824" s="96" t="s">
        <v>17210</v>
      </c>
      <c r="I824" s="96" t="s">
        <v>10357</v>
      </c>
      <c r="J824" s="164"/>
    </row>
    <row r="825" spans="1:10" x14ac:dyDescent="0.3">
      <c r="A825" s="161"/>
      <c r="B825" s="164"/>
      <c r="C825" s="96" t="s">
        <v>18819</v>
      </c>
      <c r="D825" s="96" t="s">
        <v>18820</v>
      </c>
      <c r="E825" s="96" t="s">
        <v>17210</v>
      </c>
      <c r="F825" s="96" t="s">
        <v>17210</v>
      </c>
      <c r="G825" s="96" t="s">
        <v>18821</v>
      </c>
      <c r="H825" s="96" t="s">
        <v>17210</v>
      </c>
      <c r="I825" s="96" t="s">
        <v>10357</v>
      </c>
      <c r="J825" s="164"/>
    </row>
    <row r="826" spans="1:10" x14ac:dyDescent="0.3">
      <c r="A826" s="161"/>
      <c r="B826" s="164"/>
      <c r="C826" s="96" t="s">
        <v>18822</v>
      </c>
      <c r="D826" s="96" t="s">
        <v>18823</v>
      </c>
      <c r="E826" s="96" t="s">
        <v>10357</v>
      </c>
      <c r="F826" s="96" t="s">
        <v>17210</v>
      </c>
      <c r="G826" s="96" t="s">
        <v>17209</v>
      </c>
      <c r="H826" s="96" t="s">
        <v>17210</v>
      </c>
      <c r="I826" s="96" t="s">
        <v>10357</v>
      </c>
      <c r="J826" s="164"/>
    </row>
    <row r="827" spans="1:10" x14ac:dyDescent="0.3">
      <c r="A827" s="161"/>
      <c r="B827" s="164"/>
      <c r="C827" s="96" t="s">
        <v>18824</v>
      </c>
      <c r="D827" s="96" t="s">
        <v>18825</v>
      </c>
      <c r="E827" s="96" t="s">
        <v>10357</v>
      </c>
      <c r="F827" s="96" t="s">
        <v>17210</v>
      </c>
      <c r="G827" s="96" t="s">
        <v>17263</v>
      </c>
      <c r="H827" s="96" t="s">
        <v>17210</v>
      </c>
      <c r="I827" s="96" t="s">
        <v>10357</v>
      </c>
      <c r="J827" s="164"/>
    </row>
    <row r="828" spans="1:10" x14ac:dyDescent="0.3">
      <c r="A828" s="161"/>
      <c r="B828" s="164"/>
      <c r="C828" s="96" t="s">
        <v>18826</v>
      </c>
      <c r="D828" s="96" t="s">
        <v>18827</v>
      </c>
      <c r="E828" s="96" t="s">
        <v>10357</v>
      </c>
      <c r="F828" s="96" t="s">
        <v>17210</v>
      </c>
      <c r="G828" s="96" t="s">
        <v>17209</v>
      </c>
      <c r="H828" s="96" t="s">
        <v>17210</v>
      </c>
      <c r="I828" s="96" t="s">
        <v>10357</v>
      </c>
      <c r="J828" s="164"/>
    </row>
    <row r="829" spans="1:10" x14ac:dyDescent="0.3">
      <c r="A829" s="161"/>
      <c r="B829" s="164"/>
      <c r="C829" s="96" t="s">
        <v>18828</v>
      </c>
      <c r="D829" s="96" t="s">
        <v>18829</v>
      </c>
      <c r="E829" s="96" t="s">
        <v>10357</v>
      </c>
      <c r="F829" s="96" t="s">
        <v>17210</v>
      </c>
      <c r="G829" s="96" t="s">
        <v>17209</v>
      </c>
      <c r="H829" s="96" t="s">
        <v>17210</v>
      </c>
      <c r="I829" s="96" t="s">
        <v>10357</v>
      </c>
      <c r="J829" s="164"/>
    </row>
    <row r="830" spans="1:10" x14ac:dyDescent="0.3">
      <c r="A830" s="161"/>
      <c r="B830" s="164"/>
      <c r="C830" s="96" t="s">
        <v>18830</v>
      </c>
      <c r="D830" s="96" t="s">
        <v>18831</v>
      </c>
      <c r="E830" s="96" t="s">
        <v>10357</v>
      </c>
      <c r="F830" s="96" t="s">
        <v>17210</v>
      </c>
      <c r="G830" s="96" t="s">
        <v>17209</v>
      </c>
      <c r="H830" s="96" t="s">
        <v>17210</v>
      </c>
      <c r="I830" s="96" t="s">
        <v>10357</v>
      </c>
      <c r="J830" s="164"/>
    </row>
    <row r="831" spans="1:10" x14ac:dyDescent="0.3">
      <c r="A831" s="161"/>
      <c r="B831" s="164"/>
      <c r="C831" s="96" t="s">
        <v>18832</v>
      </c>
      <c r="D831" s="96" t="s">
        <v>18833</v>
      </c>
      <c r="E831" s="96" t="s">
        <v>10357</v>
      </c>
      <c r="F831" s="96" t="s">
        <v>17210</v>
      </c>
      <c r="G831" s="96" t="s">
        <v>17209</v>
      </c>
      <c r="H831" s="96" t="s">
        <v>17210</v>
      </c>
      <c r="I831" s="96" t="s">
        <v>10357</v>
      </c>
      <c r="J831" s="164"/>
    </row>
    <row r="832" spans="1:10" x14ac:dyDescent="0.3">
      <c r="A832" s="161"/>
      <c r="B832" s="164"/>
      <c r="C832" s="96" t="s">
        <v>18834</v>
      </c>
      <c r="D832" s="96" t="s">
        <v>18835</v>
      </c>
      <c r="E832" s="96" t="s">
        <v>10357</v>
      </c>
      <c r="F832" s="96" t="s">
        <v>17210</v>
      </c>
      <c r="G832" s="96" t="s">
        <v>17209</v>
      </c>
      <c r="H832" s="96" t="s">
        <v>17210</v>
      </c>
      <c r="I832" s="96" t="s">
        <v>10357</v>
      </c>
      <c r="J832" s="164"/>
    </row>
    <row r="833" spans="1:10" x14ac:dyDescent="0.3">
      <c r="A833" s="161"/>
      <c r="B833" s="164"/>
      <c r="C833" s="96" t="s">
        <v>18836</v>
      </c>
      <c r="D833" s="96" t="s">
        <v>18837</v>
      </c>
      <c r="E833" s="96" t="s">
        <v>10357</v>
      </c>
      <c r="F833" s="96" t="s">
        <v>17210</v>
      </c>
      <c r="G833" s="96" t="s">
        <v>17209</v>
      </c>
      <c r="H833" s="96" t="s">
        <v>17210</v>
      </c>
      <c r="I833" s="96" t="s">
        <v>10357</v>
      </c>
      <c r="J833" s="164"/>
    </row>
    <row r="834" spans="1:10" x14ac:dyDescent="0.3">
      <c r="A834" s="161"/>
      <c r="B834" s="164"/>
      <c r="C834" s="96" t="s">
        <v>18838</v>
      </c>
      <c r="D834" s="96" t="s">
        <v>18839</v>
      </c>
      <c r="E834" s="96" t="s">
        <v>10357</v>
      </c>
      <c r="F834" s="96" t="s">
        <v>17210</v>
      </c>
      <c r="G834" s="96" t="s">
        <v>17209</v>
      </c>
      <c r="H834" s="96" t="s">
        <v>17210</v>
      </c>
      <c r="I834" s="96" t="s">
        <v>10357</v>
      </c>
      <c r="J834" s="164"/>
    </row>
    <row r="835" spans="1:10" x14ac:dyDescent="0.3">
      <c r="A835" s="161"/>
      <c r="B835" s="164"/>
      <c r="C835" s="96" t="s">
        <v>18840</v>
      </c>
      <c r="D835" s="96" t="s">
        <v>18841</v>
      </c>
      <c r="E835" s="96" t="s">
        <v>10357</v>
      </c>
      <c r="F835" s="96" t="s">
        <v>17210</v>
      </c>
      <c r="G835" s="96" t="s">
        <v>17209</v>
      </c>
      <c r="H835" s="96" t="s">
        <v>17210</v>
      </c>
      <c r="I835" s="96" t="s">
        <v>10357</v>
      </c>
      <c r="J835" s="164"/>
    </row>
    <row r="836" spans="1:10" x14ac:dyDescent="0.3">
      <c r="A836" s="161"/>
      <c r="B836" s="164"/>
      <c r="C836" s="96" t="s">
        <v>18842</v>
      </c>
      <c r="D836" s="96" t="s">
        <v>18843</v>
      </c>
      <c r="E836" s="96" t="s">
        <v>10357</v>
      </c>
      <c r="F836" s="96" t="s">
        <v>17210</v>
      </c>
      <c r="G836" s="96" t="s">
        <v>17209</v>
      </c>
      <c r="H836" s="96" t="s">
        <v>17210</v>
      </c>
      <c r="I836" s="96" t="s">
        <v>10357</v>
      </c>
      <c r="J836" s="164"/>
    </row>
    <row r="837" spans="1:10" x14ac:dyDescent="0.3">
      <c r="A837" s="161"/>
      <c r="B837" s="164"/>
      <c r="C837" s="96" t="s">
        <v>18844</v>
      </c>
      <c r="D837" s="96" t="s">
        <v>18845</v>
      </c>
      <c r="E837" s="96" t="s">
        <v>10357</v>
      </c>
      <c r="F837" s="96" t="s">
        <v>17210</v>
      </c>
      <c r="G837" s="96" t="s">
        <v>17209</v>
      </c>
      <c r="H837" s="96" t="s">
        <v>17210</v>
      </c>
      <c r="I837" s="96" t="s">
        <v>10357</v>
      </c>
      <c r="J837" s="164"/>
    </row>
    <row r="838" spans="1:10" x14ac:dyDescent="0.3">
      <c r="A838" s="161"/>
      <c r="B838" s="164"/>
      <c r="C838" s="96" t="s">
        <v>18846</v>
      </c>
      <c r="D838" s="96" t="s">
        <v>18847</v>
      </c>
      <c r="E838" s="96" t="s">
        <v>10357</v>
      </c>
      <c r="F838" s="96" t="s">
        <v>17210</v>
      </c>
      <c r="G838" s="96" t="s">
        <v>17209</v>
      </c>
      <c r="H838" s="96" t="s">
        <v>17210</v>
      </c>
      <c r="I838" s="96" t="s">
        <v>10357</v>
      </c>
      <c r="J838" s="164"/>
    </row>
    <row r="839" spans="1:10" x14ac:dyDescent="0.3">
      <c r="A839" s="161"/>
      <c r="B839" s="164"/>
      <c r="C839" s="96" t="s">
        <v>18848</v>
      </c>
      <c r="D839" s="96" t="s">
        <v>18849</v>
      </c>
      <c r="E839" s="96" t="s">
        <v>10357</v>
      </c>
      <c r="F839" s="96" t="s">
        <v>17210</v>
      </c>
      <c r="G839" s="96" t="s">
        <v>17209</v>
      </c>
      <c r="H839" s="96" t="s">
        <v>17210</v>
      </c>
      <c r="I839" s="96" t="s">
        <v>10357</v>
      </c>
      <c r="J839" s="164"/>
    </row>
    <row r="840" spans="1:10" x14ac:dyDescent="0.3">
      <c r="A840" s="161"/>
      <c r="B840" s="164"/>
      <c r="C840" s="96" t="s">
        <v>18850</v>
      </c>
      <c r="D840" s="96" t="s">
        <v>18851</v>
      </c>
      <c r="E840" s="96" t="s">
        <v>10357</v>
      </c>
      <c r="F840" s="96" t="s">
        <v>17210</v>
      </c>
      <c r="G840" s="96" t="s">
        <v>17209</v>
      </c>
      <c r="H840" s="96" t="s">
        <v>17210</v>
      </c>
      <c r="I840" s="96" t="s">
        <v>10357</v>
      </c>
      <c r="J840" s="164"/>
    </row>
    <row r="841" spans="1:10" x14ac:dyDescent="0.3">
      <c r="A841" s="161"/>
      <c r="B841" s="164"/>
      <c r="C841" s="96" t="s">
        <v>17790</v>
      </c>
      <c r="D841" s="96" t="s">
        <v>17791</v>
      </c>
      <c r="E841" s="96" t="s">
        <v>10357</v>
      </c>
      <c r="F841" s="96" t="s">
        <v>17210</v>
      </c>
      <c r="G841" s="96" t="s">
        <v>17209</v>
      </c>
      <c r="H841" s="96" t="s">
        <v>17210</v>
      </c>
      <c r="I841" s="96" t="s">
        <v>10357</v>
      </c>
      <c r="J841" s="164"/>
    </row>
    <row r="842" spans="1:10" x14ac:dyDescent="0.3">
      <c r="A842" s="161"/>
      <c r="B842" s="164"/>
      <c r="C842" s="96" t="s">
        <v>18852</v>
      </c>
      <c r="D842" s="96" t="s">
        <v>18853</v>
      </c>
      <c r="E842" s="96" t="s">
        <v>10357</v>
      </c>
      <c r="F842" s="96" t="s">
        <v>17210</v>
      </c>
      <c r="G842" s="96" t="s">
        <v>17209</v>
      </c>
      <c r="H842" s="96" t="s">
        <v>17210</v>
      </c>
      <c r="I842" s="96" t="s">
        <v>10357</v>
      </c>
      <c r="J842" s="164"/>
    </row>
    <row r="843" spans="1:10" x14ac:dyDescent="0.3">
      <c r="A843" s="161"/>
      <c r="B843" s="164"/>
      <c r="C843" s="96" t="s">
        <v>17792</v>
      </c>
      <c r="D843" s="96" t="s">
        <v>17793</v>
      </c>
      <c r="E843" s="96" t="s">
        <v>10357</v>
      </c>
      <c r="F843" s="96" t="s">
        <v>17210</v>
      </c>
      <c r="G843" s="96" t="s">
        <v>17209</v>
      </c>
      <c r="H843" s="96" t="s">
        <v>17210</v>
      </c>
      <c r="I843" s="96" t="s">
        <v>10357</v>
      </c>
      <c r="J843" s="164"/>
    </row>
    <row r="844" spans="1:10" x14ac:dyDescent="0.3">
      <c r="A844" s="161"/>
      <c r="B844" s="164"/>
      <c r="C844" s="96" t="s">
        <v>18854</v>
      </c>
      <c r="D844" s="96" t="s">
        <v>18855</v>
      </c>
      <c r="E844" s="96" t="s">
        <v>10357</v>
      </c>
      <c r="F844" s="96" t="s">
        <v>17210</v>
      </c>
      <c r="G844" s="96" t="s">
        <v>17263</v>
      </c>
      <c r="H844" s="96" t="s">
        <v>17210</v>
      </c>
      <c r="I844" s="96" t="s">
        <v>10357</v>
      </c>
      <c r="J844" s="164"/>
    </row>
    <row r="845" spans="1:10" x14ac:dyDescent="0.3">
      <c r="A845" s="161"/>
      <c r="B845" s="164"/>
      <c r="C845" s="96" t="s">
        <v>18856</v>
      </c>
      <c r="D845" s="96" t="s">
        <v>18857</v>
      </c>
      <c r="E845" s="96" t="s">
        <v>10357</v>
      </c>
      <c r="F845" s="96" t="s">
        <v>17210</v>
      </c>
      <c r="G845" s="96" t="s">
        <v>17209</v>
      </c>
      <c r="H845" s="96" t="s">
        <v>17210</v>
      </c>
      <c r="I845" s="96" t="s">
        <v>10357</v>
      </c>
      <c r="J845" s="164"/>
    </row>
    <row r="846" spans="1:10" x14ac:dyDescent="0.3">
      <c r="A846" s="161"/>
      <c r="B846" s="164"/>
      <c r="C846" s="96" t="s">
        <v>18858</v>
      </c>
      <c r="D846" s="96" t="s">
        <v>18859</v>
      </c>
      <c r="E846" s="96" t="s">
        <v>10357</v>
      </c>
      <c r="F846" s="96" t="s">
        <v>17210</v>
      </c>
      <c r="G846" s="96" t="s">
        <v>17209</v>
      </c>
      <c r="H846" s="96" t="s">
        <v>17210</v>
      </c>
      <c r="I846" s="96" t="s">
        <v>10357</v>
      </c>
      <c r="J846" s="164"/>
    </row>
    <row r="847" spans="1:10" x14ac:dyDescent="0.3">
      <c r="A847" s="161"/>
      <c r="B847" s="164"/>
      <c r="C847" s="96" t="s">
        <v>18860</v>
      </c>
      <c r="D847" s="96" t="s">
        <v>18861</v>
      </c>
      <c r="E847" s="96" t="s">
        <v>10357</v>
      </c>
      <c r="F847" s="96" t="s">
        <v>17210</v>
      </c>
      <c r="G847" s="96" t="s">
        <v>17263</v>
      </c>
      <c r="H847" s="96" t="s">
        <v>17210</v>
      </c>
      <c r="I847" s="96" t="s">
        <v>10357</v>
      </c>
      <c r="J847" s="164"/>
    </row>
    <row r="848" spans="1:10" x14ac:dyDescent="0.3">
      <c r="A848" s="161"/>
      <c r="B848" s="164"/>
      <c r="C848" s="96" t="s">
        <v>18862</v>
      </c>
      <c r="D848" s="96" t="s">
        <v>18863</v>
      </c>
      <c r="E848" s="96" t="s">
        <v>10357</v>
      </c>
      <c r="F848" s="96" t="s">
        <v>17210</v>
      </c>
      <c r="G848" s="96" t="s">
        <v>17209</v>
      </c>
      <c r="H848" s="96" t="s">
        <v>17210</v>
      </c>
      <c r="I848" s="96" t="s">
        <v>10357</v>
      </c>
      <c r="J848" s="164"/>
    </row>
    <row r="849" spans="1:10" x14ac:dyDescent="0.3">
      <c r="A849" s="161"/>
      <c r="B849" s="164"/>
      <c r="C849" s="96" t="s">
        <v>18864</v>
      </c>
      <c r="D849" s="96" t="s">
        <v>18865</v>
      </c>
      <c r="E849" s="96" t="s">
        <v>10357</v>
      </c>
      <c r="F849" s="96" t="s">
        <v>17210</v>
      </c>
      <c r="G849" s="96" t="s">
        <v>17209</v>
      </c>
      <c r="H849" s="96" t="s">
        <v>17210</v>
      </c>
      <c r="I849" s="96" t="s">
        <v>10357</v>
      </c>
      <c r="J849" s="164"/>
    </row>
    <row r="850" spans="1:10" x14ac:dyDescent="0.3">
      <c r="A850" s="161"/>
      <c r="B850" s="164"/>
      <c r="C850" s="96" t="s">
        <v>18866</v>
      </c>
      <c r="D850" s="96" t="s">
        <v>18867</v>
      </c>
      <c r="E850" s="96" t="s">
        <v>10357</v>
      </c>
      <c r="F850" s="96" t="s">
        <v>17210</v>
      </c>
      <c r="G850" s="96" t="s">
        <v>17209</v>
      </c>
      <c r="H850" s="96" t="s">
        <v>17210</v>
      </c>
      <c r="I850" s="96" t="s">
        <v>10357</v>
      </c>
      <c r="J850" s="164"/>
    </row>
    <row r="851" spans="1:10" x14ac:dyDescent="0.3">
      <c r="A851" s="161"/>
      <c r="B851" s="164"/>
      <c r="C851" s="96" t="s">
        <v>18868</v>
      </c>
      <c r="D851" s="96" t="s">
        <v>18869</v>
      </c>
      <c r="E851" s="96" t="s">
        <v>10357</v>
      </c>
      <c r="F851" s="96" t="s">
        <v>17210</v>
      </c>
      <c r="G851" s="96" t="s">
        <v>17209</v>
      </c>
      <c r="H851" s="96" t="s">
        <v>17210</v>
      </c>
      <c r="I851" s="96" t="s">
        <v>10357</v>
      </c>
      <c r="J851" s="164"/>
    </row>
    <row r="852" spans="1:10" x14ac:dyDescent="0.3">
      <c r="A852" s="161"/>
      <c r="B852" s="164"/>
      <c r="C852" s="96" t="s">
        <v>18870</v>
      </c>
      <c r="D852" s="96" t="s">
        <v>18871</v>
      </c>
      <c r="E852" s="96" t="s">
        <v>10357</v>
      </c>
      <c r="F852" s="96" t="s">
        <v>17210</v>
      </c>
      <c r="G852" s="96" t="s">
        <v>17209</v>
      </c>
      <c r="H852" s="96" t="s">
        <v>17210</v>
      </c>
      <c r="I852" s="96" t="s">
        <v>10357</v>
      </c>
      <c r="J852" s="164"/>
    </row>
    <row r="853" spans="1:10" x14ac:dyDescent="0.3">
      <c r="A853" s="161"/>
      <c r="B853" s="164"/>
      <c r="C853" s="96" t="s">
        <v>18872</v>
      </c>
      <c r="D853" s="96" t="s">
        <v>18873</v>
      </c>
      <c r="E853" s="96" t="s">
        <v>10357</v>
      </c>
      <c r="F853" s="96" t="s">
        <v>17210</v>
      </c>
      <c r="G853" s="96" t="s">
        <v>17209</v>
      </c>
      <c r="H853" s="96" t="s">
        <v>17210</v>
      </c>
      <c r="I853" s="96" t="s">
        <v>10357</v>
      </c>
      <c r="J853" s="164"/>
    </row>
    <row r="854" spans="1:10" x14ac:dyDescent="0.3">
      <c r="A854" s="161"/>
      <c r="B854" s="164"/>
      <c r="C854" s="96" t="s">
        <v>18874</v>
      </c>
      <c r="D854" s="105" t="s">
        <v>18875</v>
      </c>
      <c r="E854" s="96" t="s">
        <v>10357</v>
      </c>
      <c r="F854" s="96" t="s">
        <v>17210</v>
      </c>
      <c r="G854" s="96" t="s">
        <v>17209</v>
      </c>
      <c r="H854" s="96" t="s">
        <v>17210</v>
      </c>
      <c r="I854" s="96" t="s">
        <v>10357</v>
      </c>
      <c r="J854" s="164"/>
    </row>
    <row r="855" spans="1:10" x14ac:dyDescent="0.3">
      <c r="A855" s="161"/>
      <c r="B855" s="164"/>
      <c r="C855" s="96" t="s">
        <v>18876</v>
      </c>
      <c r="D855" s="96" t="s">
        <v>18877</v>
      </c>
      <c r="E855" s="96" t="s">
        <v>10357</v>
      </c>
      <c r="F855" s="96" t="s">
        <v>17210</v>
      </c>
      <c r="G855" s="96" t="s">
        <v>17209</v>
      </c>
      <c r="H855" s="96" t="s">
        <v>17210</v>
      </c>
      <c r="I855" s="96" t="s">
        <v>10357</v>
      </c>
      <c r="J855" s="164"/>
    </row>
    <row r="856" spans="1:10" x14ac:dyDescent="0.3">
      <c r="A856" s="161"/>
      <c r="B856" s="164"/>
      <c r="C856" s="96" t="s">
        <v>17794</v>
      </c>
      <c r="D856" s="96" t="s">
        <v>17795</v>
      </c>
      <c r="E856" s="96" t="s">
        <v>10357</v>
      </c>
      <c r="F856" s="96" t="s">
        <v>17210</v>
      </c>
      <c r="G856" s="96" t="s">
        <v>17209</v>
      </c>
      <c r="H856" s="96" t="s">
        <v>17210</v>
      </c>
      <c r="I856" s="96" t="s">
        <v>10357</v>
      </c>
      <c r="J856" s="164"/>
    </row>
    <row r="857" spans="1:10" x14ac:dyDescent="0.3">
      <c r="A857" s="161"/>
      <c r="B857" s="164"/>
      <c r="C857" s="96" t="s">
        <v>18878</v>
      </c>
      <c r="D857" s="96" t="s">
        <v>18879</v>
      </c>
      <c r="E857" s="96" t="s">
        <v>10357</v>
      </c>
      <c r="F857" s="96" t="s">
        <v>17210</v>
      </c>
      <c r="G857" s="96" t="s">
        <v>17209</v>
      </c>
      <c r="H857" s="96" t="s">
        <v>17210</v>
      </c>
      <c r="I857" s="96" t="s">
        <v>10357</v>
      </c>
      <c r="J857" s="164"/>
    </row>
    <row r="858" spans="1:10" x14ac:dyDescent="0.3">
      <c r="A858" s="161"/>
      <c r="B858" s="164"/>
      <c r="C858" s="96" t="s">
        <v>18880</v>
      </c>
      <c r="D858" s="96" t="s">
        <v>18881</v>
      </c>
      <c r="E858" s="96" t="s">
        <v>10357</v>
      </c>
      <c r="F858" s="96" t="s">
        <v>17210</v>
      </c>
      <c r="G858" s="96" t="s">
        <v>17209</v>
      </c>
      <c r="H858" s="96" t="s">
        <v>17210</v>
      </c>
      <c r="I858" s="96" t="s">
        <v>10357</v>
      </c>
      <c r="J858" s="164"/>
    </row>
    <row r="859" spans="1:10" x14ac:dyDescent="0.3">
      <c r="A859" s="161"/>
      <c r="B859" s="164"/>
      <c r="C859" s="96" t="s">
        <v>18882</v>
      </c>
      <c r="D859" s="96" t="s">
        <v>18883</v>
      </c>
      <c r="E859" s="96" t="s">
        <v>10357</v>
      </c>
      <c r="F859" s="96" t="s">
        <v>17275</v>
      </c>
      <c r="G859" s="96" t="s">
        <v>17236</v>
      </c>
      <c r="H859" s="96" t="s">
        <v>17210</v>
      </c>
      <c r="I859" s="96" t="s">
        <v>10357</v>
      </c>
      <c r="J859" s="164"/>
    </row>
    <row r="860" spans="1:10" x14ac:dyDescent="0.3">
      <c r="A860" s="161"/>
      <c r="B860" s="164"/>
      <c r="C860" s="96" t="s">
        <v>18884</v>
      </c>
      <c r="D860" s="96" t="s">
        <v>18885</v>
      </c>
      <c r="E860" s="96" t="s">
        <v>10357</v>
      </c>
      <c r="F860" s="96" t="s">
        <v>17210</v>
      </c>
      <c r="G860" s="96" t="s">
        <v>17209</v>
      </c>
      <c r="H860" s="96" t="s">
        <v>17210</v>
      </c>
      <c r="I860" s="96" t="s">
        <v>10357</v>
      </c>
      <c r="J860" s="164"/>
    </row>
    <row r="861" spans="1:10" x14ac:dyDescent="0.3">
      <c r="A861" s="161"/>
      <c r="B861" s="164"/>
      <c r="C861" s="96" t="s">
        <v>18886</v>
      </c>
      <c r="D861" s="96" t="s">
        <v>18887</v>
      </c>
      <c r="E861" s="96" t="s">
        <v>10357</v>
      </c>
      <c r="F861" s="96" t="s">
        <v>17210</v>
      </c>
      <c r="G861" s="96" t="s">
        <v>17209</v>
      </c>
      <c r="H861" s="96" t="s">
        <v>17210</v>
      </c>
      <c r="I861" s="96" t="s">
        <v>10357</v>
      </c>
      <c r="J861" s="164"/>
    </row>
    <row r="862" spans="1:10" x14ac:dyDescent="0.3">
      <c r="A862" s="161"/>
      <c r="B862" s="164"/>
      <c r="C862" s="96" t="s">
        <v>18888</v>
      </c>
      <c r="D862" s="96" t="s">
        <v>18889</v>
      </c>
      <c r="E862" s="96" t="s">
        <v>10357</v>
      </c>
      <c r="F862" s="96" t="s">
        <v>17210</v>
      </c>
      <c r="G862" s="96" t="s">
        <v>17209</v>
      </c>
      <c r="H862" s="96" t="s">
        <v>17210</v>
      </c>
      <c r="I862" s="96" t="s">
        <v>10357</v>
      </c>
      <c r="J862" s="164"/>
    </row>
    <row r="863" spans="1:10" x14ac:dyDescent="0.3">
      <c r="A863" s="161"/>
      <c r="B863" s="164"/>
      <c r="C863" s="96" t="s">
        <v>18890</v>
      </c>
      <c r="D863" s="96" t="s">
        <v>18891</v>
      </c>
      <c r="E863" s="96" t="s">
        <v>10357</v>
      </c>
      <c r="F863" s="96" t="s">
        <v>17210</v>
      </c>
      <c r="G863" s="96" t="s">
        <v>17209</v>
      </c>
      <c r="H863" s="96" t="s">
        <v>17210</v>
      </c>
      <c r="I863" s="96" t="s">
        <v>10357</v>
      </c>
      <c r="J863" s="164"/>
    </row>
    <row r="864" spans="1:10" x14ac:dyDescent="0.3">
      <c r="A864" s="161"/>
      <c r="B864" s="164"/>
      <c r="C864" s="96" t="s">
        <v>18892</v>
      </c>
      <c r="D864" s="96" t="s">
        <v>18893</v>
      </c>
      <c r="E864" s="96" t="s">
        <v>10357</v>
      </c>
      <c r="F864" s="96" t="s">
        <v>17210</v>
      </c>
      <c r="G864" s="96" t="s">
        <v>17263</v>
      </c>
      <c r="H864" s="96" t="s">
        <v>17210</v>
      </c>
      <c r="I864" s="96" t="s">
        <v>10357</v>
      </c>
      <c r="J864" s="164"/>
    </row>
    <row r="865" spans="1:10" x14ac:dyDescent="0.3">
      <c r="A865" s="161"/>
      <c r="B865" s="164"/>
      <c r="C865" s="96" t="s">
        <v>18894</v>
      </c>
      <c r="D865" s="96" t="s">
        <v>18895</v>
      </c>
      <c r="E865" s="96" t="s">
        <v>10357</v>
      </c>
      <c r="F865" s="96" t="s">
        <v>17210</v>
      </c>
      <c r="G865" s="96" t="s">
        <v>17263</v>
      </c>
      <c r="H865" s="96" t="s">
        <v>17210</v>
      </c>
      <c r="I865" s="96" t="s">
        <v>10357</v>
      </c>
      <c r="J865" s="164"/>
    </row>
    <row r="866" spans="1:10" x14ac:dyDescent="0.3">
      <c r="A866" s="161"/>
      <c r="B866" s="164"/>
      <c r="C866" s="96" t="s">
        <v>18896</v>
      </c>
      <c r="D866" s="96" t="s">
        <v>18897</v>
      </c>
      <c r="E866" s="96" t="s">
        <v>10357</v>
      </c>
      <c r="F866" s="96" t="s">
        <v>17210</v>
      </c>
      <c r="G866" s="96" t="s">
        <v>17209</v>
      </c>
      <c r="H866" s="96" t="s">
        <v>17210</v>
      </c>
      <c r="I866" s="96" t="s">
        <v>10357</v>
      </c>
      <c r="J866" s="164"/>
    </row>
    <row r="867" spans="1:10" x14ac:dyDescent="0.3">
      <c r="A867" s="161"/>
      <c r="B867" s="164"/>
      <c r="C867" s="96" t="s">
        <v>18898</v>
      </c>
      <c r="D867" s="96" t="s">
        <v>18899</v>
      </c>
      <c r="E867" s="96" t="s">
        <v>10357</v>
      </c>
      <c r="F867" s="96" t="s">
        <v>17210</v>
      </c>
      <c r="G867" s="96" t="s">
        <v>17209</v>
      </c>
      <c r="H867" s="96" t="s">
        <v>17210</v>
      </c>
      <c r="I867" s="96" t="s">
        <v>10357</v>
      </c>
      <c r="J867" s="164"/>
    </row>
    <row r="868" spans="1:10" x14ac:dyDescent="0.3">
      <c r="A868" s="161"/>
      <c r="B868" s="164"/>
      <c r="C868" s="96" t="s">
        <v>18900</v>
      </c>
      <c r="D868" s="96" t="s">
        <v>18901</v>
      </c>
      <c r="E868" s="96" t="s">
        <v>10357</v>
      </c>
      <c r="F868" s="96" t="s">
        <v>17210</v>
      </c>
      <c r="G868" s="96" t="s">
        <v>17209</v>
      </c>
      <c r="H868" s="96" t="s">
        <v>17210</v>
      </c>
      <c r="I868" s="96" t="s">
        <v>10357</v>
      </c>
      <c r="J868" s="164"/>
    </row>
    <row r="869" spans="1:10" x14ac:dyDescent="0.3">
      <c r="A869" s="161"/>
      <c r="B869" s="164"/>
      <c r="C869" s="96" t="s">
        <v>18902</v>
      </c>
      <c r="D869" s="96" t="s">
        <v>18903</v>
      </c>
      <c r="E869" s="96" t="s">
        <v>10357</v>
      </c>
      <c r="F869" s="96" t="s">
        <v>17210</v>
      </c>
      <c r="G869" s="96" t="s">
        <v>17209</v>
      </c>
      <c r="H869" s="96" t="s">
        <v>17210</v>
      </c>
      <c r="I869" s="96" t="s">
        <v>10357</v>
      </c>
      <c r="J869" s="164"/>
    </row>
    <row r="870" spans="1:10" x14ac:dyDescent="0.3">
      <c r="A870" s="161"/>
      <c r="B870" s="164"/>
      <c r="C870" s="96" t="s">
        <v>18904</v>
      </c>
      <c r="D870" s="96" t="s">
        <v>18905</v>
      </c>
      <c r="E870" s="96" t="s">
        <v>10357</v>
      </c>
      <c r="F870" s="96" t="s">
        <v>17210</v>
      </c>
      <c r="G870" s="96" t="s">
        <v>17209</v>
      </c>
      <c r="H870" s="96" t="s">
        <v>17210</v>
      </c>
      <c r="I870" s="96" t="s">
        <v>10357</v>
      </c>
      <c r="J870" s="164"/>
    </row>
    <row r="871" spans="1:10" x14ac:dyDescent="0.3">
      <c r="A871" s="161"/>
      <c r="B871" s="164"/>
      <c r="C871" s="96" t="s">
        <v>18906</v>
      </c>
      <c r="D871" s="96" t="s">
        <v>18907</v>
      </c>
      <c r="E871" s="96" t="s">
        <v>10357</v>
      </c>
      <c r="F871" s="96" t="s">
        <v>17210</v>
      </c>
      <c r="G871" s="96" t="s">
        <v>17209</v>
      </c>
      <c r="H871" s="96" t="s">
        <v>17210</v>
      </c>
      <c r="I871" s="96" t="s">
        <v>10357</v>
      </c>
      <c r="J871" s="164"/>
    </row>
    <row r="872" spans="1:10" x14ac:dyDescent="0.3">
      <c r="A872" s="161"/>
      <c r="B872" s="164"/>
      <c r="C872" s="96" t="s">
        <v>18908</v>
      </c>
      <c r="D872" s="96" t="s">
        <v>18909</v>
      </c>
      <c r="E872" s="96" t="s">
        <v>10357</v>
      </c>
      <c r="F872" s="96" t="s">
        <v>17210</v>
      </c>
      <c r="G872" s="96" t="s">
        <v>17209</v>
      </c>
      <c r="H872" s="96" t="s">
        <v>17210</v>
      </c>
      <c r="I872" s="96" t="s">
        <v>10357</v>
      </c>
      <c r="J872" s="164"/>
    </row>
    <row r="873" spans="1:10" x14ac:dyDescent="0.3">
      <c r="A873" s="161"/>
      <c r="B873" s="164"/>
      <c r="C873" s="96" t="s">
        <v>18910</v>
      </c>
      <c r="D873" s="96" t="s">
        <v>10358</v>
      </c>
      <c r="E873" s="96" t="s">
        <v>10357</v>
      </c>
      <c r="F873" s="96" t="s">
        <v>17210</v>
      </c>
      <c r="G873" s="96" t="s">
        <v>17209</v>
      </c>
      <c r="H873" s="96" t="s">
        <v>17210</v>
      </c>
      <c r="I873" s="96" t="s">
        <v>10357</v>
      </c>
      <c r="J873" s="164"/>
    </row>
    <row r="874" spans="1:10" x14ac:dyDescent="0.3">
      <c r="A874" s="161"/>
      <c r="B874" s="164"/>
      <c r="C874" s="96" t="s">
        <v>18911</v>
      </c>
      <c r="D874" s="96" t="s">
        <v>18912</v>
      </c>
      <c r="E874" s="96" t="s">
        <v>10357</v>
      </c>
      <c r="F874" s="96" t="s">
        <v>17210</v>
      </c>
      <c r="G874" s="96" t="s">
        <v>17209</v>
      </c>
      <c r="H874" s="96" t="s">
        <v>17210</v>
      </c>
      <c r="I874" s="96" t="s">
        <v>10357</v>
      </c>
      <c r="J874" s="164"/>
    </row>
    <row r="875" spans="1:10" x14ac:dyDescent="0.3">
      <c r="A875" s="161"/>
      <c r="B875" s="164"/>
      <c r="C875" s="96" t="s">
        <v>18913</v>
      </c>
      <c r="D875" s="96" t="s">
        <v>18914</v>
      </c>
      <c r="E875" s="96" t="s">
        <v>10357</v>
      </c>
      <c r="F875" s="96" t="s">
        <v>17210</v>
      </c>
      <c r="G875" s="96" t="s">
        <v>17209</v>
      </c>
      <c r="H875" s="96" t="s">
        <v>17210</v>
      </c>
      <c r="I875" s="96" t="s">
        <v>10357</v>
      </c>
      <c r="J875" s="164"/>
    </row>
    <row r="876" spans="1:10" x14ac:dyDescent="0.3">
      <c r="A876" s="161"/>
      <c r="B876" s="164"/>
      <c r="C876" s="96" t="s">
        <v>18915</v>
      </c>
      <c r="D876" s="96" t="s">
        <v>18916</v>
      </c>
      <c r="E876" s="96" t="s">
        <v>10357</v>
      </c>
      <c r="F876" s="96" t="s">
        <v>17210</v>
      </c>
      <c r="G876" s="96" t="s">
        <v>17209</v>
      </c>
      <c r="H876" s="96" t="s">
        <v>17210</v>
      </c>
      <c r="I876" s="96" t="s">
        <v>10357</v>
      </c>
      <c r="J876" s="164"/>
    </row>
    <row r="877" spans="1:10" x14ac:dyDescent="0.3">
      <c r="A877" s="161"/>
      <c r="B877" s="164"/>
      <c r="C877" s="96" t="s">
        <v>18917</v>
      </c>
      <c r="D877" s="96" t="s">
        <v>18918</v>
      </c>
      <c r="E877" s="96" t="s">
        <v>10357</v>
      </c>
      <c r="F877" s="96" t="s">
        <v>17210</v>
      </c>
      <c r="G877" s="96" t="s">
        <v>17209</v>
      </c>
      <c r="H877" s="96" t="s">
        <v>17210</v>
      </c>
      <c r="I877" s="96" t="s">
        <v>10357</v>
      </c>
      <c r="J877" s="164"/>
    </row>
    <row r="878" spans="1:10" x14ac:dyDescent="0.3">
      <c r="A878" s="161"/>
      <c r="B878" s="164"/>
      <c r="C878" s="96" t="s">
        <v>18919</v>
      </c>
      <c r="D878" s="96" t="s">
        <v>18920</v>
      </c>
      <c r="E878" s="96" t="s">
        <v>17210</v>
      </c>
      <c r="F878" s="96" t="s">
        <v>17210</v>
      </c>
      <c r="G878" s="96" t="s">
        <v>18921</v>
      </c>
      <c r="H878" s="96" t="s">
        <v>17210</v>
      </c>
      <c r="I878" s="96" t="s">
        <v>10357</v>
      </c>
      <c r="J878" s="164"/>
    </row>
    <row r="879" spans="1:10" x14ac:dyDescent="0.3">
      <c r="A879" s="161"/>
      <c r="B879" s="164"/>
      <c r="C879" s="96" t="s">
        <v>18922</v>
      </c>
      <c r="D879" s="96" t="s">
        <v>18923</v>
      </c>
      <c r="E879" s="96" t="s">
        <v>17210</v>
      </c>
      <c r="F879" s="96" t="s">
        <v>17210</v>
      </c>
      <c r="G879" s="96" t="s">
        <v>10340</v>
      </c>
      <c r="H879" s="96" t="s">
        <v>17210</v>
      </c>
      <c r="I879" s="96" t="s">
        <v>10357</v>
      </c>
      <c r="J879" s="164"/>
    </row>
    <row r="880" spans="1:10" x14ac:dyDescent="0.3">
      <c r="A880" s="161"/>
      <c r="B880" s="164"/>
      <c r="C880" s="96" t="s">
        <v>18924</v>
      </c>
      <c r="D880" s="96" t="s">
        <v>18925</v>
      </c>
      <c r="E880" s="96" t="s">
        <v>10357</v>
      </c>
      <c r="F880" s="96" t="s">
        <v>17210</v>
      </c>
      <c r="G880" s="96" t="s">
        <v>17209</v>
      </c>
      <c r="H880" s="96" t="s">
        <v>17210</v>
      </c>
      <c r="I880" s="96" t="s">
        <v>10357</v>
      </c>
      <c r="J880" s="164"/>
    </row>
    <row r="881" spans="1:10" x14ac:dyDescent="0.3">
      <c r="A881" s="161"/>
      <c r="B881" s="164"/>
      <c r="C881" s="96" t="s">
        <v>18926</v>
      </c>
      <c r="D881" s="96" t="s">
        <v>18927</v>
      </c>
      <c r="E881" s="96" t="s">
        <v>10357</v>
      </c>
      <c r="F881" s="96" t="s">
        <v>17210</v>
      </c>
      <c r="G881" s="96" t="s">
        <v>17209</v>
      </c>
      <c r="H881" s="96" t="s">
        <v>17210</v>
      </c>
      <c r="I881" s="96" t="s">
        <v>10357</v>
      </c>
      <c r="J881" s="164"/>
    </row>
    <row r="882" spans="1:10" x14ac:dyDescent="0.3">
      <c r="A882" s="161"/>
      <c r="B882" s="164"/>
      <c r="C882" s="96" t="s">
        <v>18928</v>
      </c>
      <c r="D882" s="96" t="s">
        <v>18929</v>
      </c>
      <c r="E882" s="96" t="s">
        <v>10357</v>
      </c>
      <c r="F882" s="96" t="s">
        <v>17210</v>
      </c>
      <c r="G882" s="96" t="s">
        <v>17209</v>
      </c>
      <c r="H882" s="96" t="s">
        <v>17210</v>
      </c>
      <c r="I882" s="96" t="s">
        <v>10357</v>
      </c>
      <c r="J882" s="164"/>
    </row>
    <row r="883" spans="1:10" x14ac:dyDescent="0.3">
      <c r="A883" s="161"/>
      <c r="B883" s="164"/>
      <c r="C883" s="81" t="s">
        <v>18930</v>
      </c>
      <c r="D883" s="81" t="s">
        <v>18931</v>
      </c>
      <c r="E883" s="81" t="s">
        <v>10354</v>
      </c>
      <c r="F883" s="81" t="s">
        <v>17208</v>
      </c>
      <c r="G883" s="81" t="s">
        <v>18932</v>
      </c>
      <c r="H883" s="81" t="s">
        <v>17293</v>
      </c>
      <c r="I883" s="81" t="s">
        <v>10354</v>
      </c>
      <c r="J883" s="164"/>
    </row>
    <row r="884" spans="1:10" x14ac:dyDescent="0.3">
      <c r="A884" s="161"/>
      <c r="B884" s="164"/>
      <c r="C884" s="96" t="s">
        <v>18933</v>
      </c>
      <c r="D884" s="96" t="s">
        <v>18934</v>
      </c>
      <c r="E884" s="96" t="s">
        <v>10357</v>
      </c>
      <c r="F884" s="96" t="s">
        <v>17210</v>
      </c>
      <c r="G884" s="96" t="s">
        <v>17209</v>
      </c>
      <c r="H884" s="96" t="s">
        <v>17210</v>
      </c>
      <c r="I884" s="96" t="s">
        <v>10357</v>
      </c>
      <c r="J884" s="164"/>
    </row>
    <row r="885" spans="1:10" x14ac:dyDescent="0.3">
      <c r="A885" s="161"/>
      <c r="B885" s="164"/>
      <c r="C885" s="96" t="s">
        <v>18935</v>
      </c>
      <c r="D885" s="96" t="s">
        <v>18936</v>
      </c>
      <c r="E885" s="96" t="s">
        <v>10357</v>
      </c>
      <c r="F885" s="96" t="s">
        <v>17275</v>
      </c>
      <c r="G885" s="96" t="s">
        <v>17236</v>
      </c>
      <c r="H885" s="96" t="s">
        <v>17210</v>
      </c>
      <c r="I885" s="96" t="s">
        <v>10357</v>
      </c>
      <c r="J885" s="164"/>
    </row>
    <row r="886" spans="1:10" x14ac:dyDescent="0.3">
      <c r="A886" s="161"/>
      <c r="B886" s="164"/>
      <c r="C886" s="96" t="s">
        <v>18937</v>
      </c>
      <c r="D886" s="96" t="s">
        <v>18938</v>
      </c>
      <c r="E886" s="96" t="s">
        <v>10357</v>
      </c>
      <c r="F886" s="96" t="s">
        <v>17210</v>
      </c>
      <c r="G886" s="96" t="s">
        <v>17209</v>
      </c>
      <c r="H886" s="96" t="s">
        <v>17210</v>
      </c>
      <c r="I886" s="96" t="s">
        <v>10357</v>
      </c>
      <c r="J886" s="164"/>
    </row>
    <row r="887" spans="1:10" x14ac:dyDescent="0.3">
      <c r="A887" s="161"/>
      <c r="B887" s="164"/>
      <c r="C887" s="96" t="s">
        <v>18939</v>
      </c>
      <c r="D887" s="96" t="s">
        <v>18940</v>
      </c>
      <c r="E887" s="96" t="s">
        <v>10357</v>
      </c>
      <c r="F887" s="96" t="s">
        <v>17210</v>
      </c>
      <c r="G887" s="96" t="s">
        <v>17209</v>
      </c>
      <c r="H887" s="96" t="s">
        <v>17210</v>
      </c>
      <c r="I887" s="96" t="s">
        <v>10357</v>
      </c>
      <c r="J887" s="164"/>
    </row>
    <row r="888" spans="1:10" x14ac:dyDescent="0.3">
      <c r="A888" s="161"/>
      <c r="B888" s="164"/>
      <c r="C888" s="96" t="s">
        <v>18941</v>
      </c>
      <c r="D888" s="96" t="s">
        <v>18942</v>
      </c>
      <c r="E888" s="96" t="s">
        <v>10357</v>
      </c>
      <c r="F888" s="96" t="s">
        <v>17210</v>
      </c>
      <c r="G888" s="96" t="s">
        <v>17209</v>
      </c>
      <c r="H888" s="96" t="s">
        <v>17210</v>
      </c>
      <c r="I888" s="96" t="s">
        <v>10357</v>
      </c>
      <c r="J888" s="164"/>
    </row>
    <row r="889" spans="1:10" x14ac:dyDescent="0.3">
      <c r="A889" s="161"/>
      <c r="B889" s="164"/>
      <c r="C889" s="96" t="s">
        <v>18943</v>
      </c>
      <c r="D889" s="96" t="s">
        <v>18944</v>
      </c>
      <c r="E889" s="96" t="s">
        <v>10357</v>
      </c>
      <c r="F889" s="96" t="s">
        <v>17210</v>
      </c>
      <c r="G889" s="96" t="s">
        <v>17209</v>
      </c>
      <c r="H889" s="96" t="s">
        <v>17210</v>
      </c>
      <c r="I889" s="96" t="s">
        <v>10357</v>
      </c>
      <c r="J889" s="164"/>
    </row>
    <row r="890" spans="1:10" x14ac:dyDescent="0.3">
      <c r="A890" s="161"/>
      <c r="B890" s="164"/>
      <c r="C890" s="96" t="s">
        <v>18945</v>
      </c>
      <c r="D890" s="96" t="s">
        <v>18946</v>
      </c>
      <c r="E890" s="96" t="s">
        <v>10357</v>
      </c>
      <c r="F890" s="96" t="s">
        <v>17210</v>
      </c>
      <c r="G890" s="96" t="s">
        <v>17209</v>
      </c>
      <c r="H890" s="96" t="s">
        <v>17210</v>
      </c>
      <c r="I890" s="96" t="s">
        <v>10357</v>
      </c>
      <c r="J890" s="164"/>
    </row>
    <row r="891" spans="1:10" x14ac:dyDescent="0.3">
      <c r="A891" s="161"/>
      <c r="B891" s="164"/>
      <c r="C891" s="96" t="s">
        <v>18947</v>
      </c>
      <c r="D891" s="96" t="s">
        <v>18948</v>
      </c>
      <c r="E891" s="96" t="s">
        <v>10357</v>
      </c>
      <c r="F891" s="96" t="s">
        <v>17210</v>
      </c>
      <c r="G891" s="96" t="s">
        <v>17209</v>
      </c>
      <c r="H891" s="96" t="s">
        <v>17210</v>
      </c>
      <c r="I891" s="96" t="s">
        <v>10357</v>
      </c>
      <c r="J891" s="164"/>
    </row>
    <row r="892" spans="1:10" x14ac:dyDescent="0.3">
      <c r="A892" s="161"/>
      <c r="B892" s="164"/>
      <c r="C892" s="96" t="s">
        <v>18949</v>
      </c>
      <c r="D892" s="96" t="s">
        <v>18950</v>
      </c>
      <c r="E892" s="96" t="s">
        <v>10357</v>
      </c>
      <c r="F892" s="96" t="s">
        <v>17210</v>
      </c>
      <c r="G892" s="96" t="s">
        <v>17209</v>
      </c>
      <c r="H892" s="96" t="s">
        <v>17210</v>
      </c>
      <c r="I892" s="96" t="s">
        <v>10357</v>
      </c>
      <c r="J892" s="164"/>
    </row>
    <row r="893" spans="1:10" x14ac:dyDescent="0.3">
      <c r="A893" s="161"/>
      <c r="B893" s="164"/>
      <c r="C893" s="96" t="s">
        <v>18951</v>
      </c>
      <c r="D893" s="96" t="s">
        <v>10358</v>
      </c>
      <c r="E893" s="96" t="s">
        <v>10357</v>
      </c>
      <c r="F893" s="96" t="s">
        <v>17210</v>
      </c>
      <c r="G893" s="96" t="s">
        <v>17209</v>
      </c>
      <c r="H893" s="96" t="s">
        <v>17210</v>
      </c>
      <c r="I893" s="96" t="s">
        <v>10357</v>
      </c>
      <c r="J893" s="164"/>
    </row>
    <row r="894" spans="1:10" x14ac:dyDescent="0.3">
      <c r="A894" s="161"/>
      <c r="B894" s="164"/>
      <c r="C894" s="96" t="s">
        <v>18952</v>
      </c>
      <c r="D894" s="96" t="s">
        <v>18953</v>
      </c>
      <c r="E894" s="96" t="s">
        <v>17210</v>
      </c>
      <c r="F894" s="96" t="s">
        <v>17210</v>
      </c>
      <c r="G894" s="96" t="s">
        <v>10340</v>
      </c>
      <c r="H894" s="96" t="s">
        <v>17210</v>
      </c>
      <c r="I894" s="96" t="s">
        <v>10357</v>
      </c>
      <c r="J894" s="164"/>
    </row>
    <row r="895" spans="1:10" x14ac:dyDescent="0.3">
      <c r="A895" s="161"/>
      <c r="B895" s="164"/>
      <c r="C895" s="96" t="s">
        <v>18954</v>
      </c>
      <c r="D895" s="96" t="s">
        <v>18955</v>
      </c>
      <c r="E895" s="96" t="s">
        <v>10357</v>
      </c>
      <c r="F895" s="96" t="s">
        <v>17210</v>
      </c>
      <c r="G895" s="96" t="s">
        <v>17209</v>
      </c>
      <c r="H895" s="96" t="s">
        <v>17210</v>
      </c>
      <c r="I895" s="96" t="s">
        <v>10357</v>
      </c>
      <c r="J895" s="164"/>
    </row>
    <row r="896" spans="1:10" x14ac:dyDescent="0.3">
      <c r="A896" s="161"/>
      <c r="B896" s="164"/>
      <c r="C896" s="96" t="s">
        <v>18956</v>
      </c>
      <c r="D896" s="96" t="s">
        <v>18957</v>
      </c>
      <c r="E896" s="96" t="s">
        <v>10357</v>
      </c>
      <c r="F896" s="96" t="s">
        <v>17210</v>
      </c>
      <c r="G896" s="96" t="s">
        <v>17209</v>
      </c>
      <c r="H896" s="96" t="s">
        <v>17210</v>
      </c>
      <c r="I896" s="96" t="s">
        <v>10357</v>
      </c>
      <c r="J896" s="164"/>
    </row>
    <row r="897" spans="1:10" x14ac:dyDescent="0.3">
      <c r="A897" s="161"/>
      <c r="B897" s="164"/>
      <c r="C897" s="96" t="s">
        <v>18958</v>
      </c>
      <c r="D897" s="96" t="s">
        <v>18959</v>
      </c>
      <c r="E897" s="96" t="s">
        <v>10357</v>
      </c>
      <c r="F897" s="96" t="s">
        <v>17210</v>
      </c>
      <c r="G897" s="96" t="s">
        <v>17209</v>
      </c>
      <c r="H897" s="96" t="s">
        <v>17210</v>
      </c>
      <c r="I897" s="96" t="s">
        <v>10357</v>
      </c>
      <c r="J897" s="164"/>
    </row>
    <row r="898" spans="1:10" x14ac:dyDescent="0.3">
      <c r="A898" s="161"/>
      <c r="B898" s="164"/>
      <c r="C898" s="96" t="s">
        <v>18960</v>
      </c>
      <c r="D898" s="96" t="s">
        <v>18961</v>
      </c>
      <c r="E898" s="96" t="s">
        <v>10357</v>
      </c>
      <c r="F898" s="96" t="s">
        <v>17210</v>
      </c>
      <c r="G898" s="96" t="s">
        <v>17226</v>
      </c>
      <c r="H898" s="96" t="s">
        <v>17210</v>
      </c>
      <c r="I898" s="96" t="s">
        <v>10357</v>
      </c>
      <c r="J898" s="164"/>
    </row>
    <row r="899" spans="1:10" x14ac:dyDescent="0.3">
      <c r="A899" s="161"/>
      <c r="B899" s="164"/>
      <c r="C899" s="96" t="s">
        <v>18962</v>
      </c>
      <c r="D899" s="96" t="s">
        <v>18963</v>
      </c>
      <c r="E899" s="96" t="s">
        <v>10357</v>
      </c>
      <c r="F899" s="96" t="s">
        <v>17210</v>
      </c>
      <c r="G899" s="96" t="s">
        <v>17209</v>
      </c>
      <c r="H899" s="96" t="s">
        <v>17210</v>
      </c>
      <c r="I899" s="96" t="s">
        <v>10357</v>
      </c>
      <c r="J899" s="164"/>
    </row>
    <row r="900" spans="1:10" x14ac:dyDescent="0.3">
      <c r="A900" s="161"/>
      <c r="B900" s="164"/>
      <c r="C900" s="96" t="s">
        <v>18964</v>
      </c>
      <c r="D900" s="96" t="s">
        <v>18965</v>
      </c>
      <c r="E900" s="96" t="s">
        <v>10357</v>
      </c>
      <c r="F900" s="96" t="s">
        <v>17210</v>
      </c>
      <c r="G900" s="96" t="s">
        <v>17209</v>
      </c>
      <c r="H900" s="96" t="s">
        <v>17210</v>
      </c>
      <c r="I900" s="96" t="s">
        <v>10357</v>
      </c>
      <c r="J900" s="164"/>
    </row>
    <row r="901" spans="1:10" x14ac:dyDescent="0.3">
      <c r="A901" s="161"/>
      <c r="B901" s="164"/>
      <c r="C901" s="96" t="s">
        <v>18966</v>
      </c>
      <c r="D901" s="96" t="s">
        <v>18967</v>
      </c>
      <c r="E901" s="96" t="s">
        <v>10357</v>
      </c>
      <c r="F901" s="96" t="s">
        <v>17210</v>
      </c>
      <c r="G901" s="96" t="s">
        <v>17209</v>
      </c>
      <c r="H901" s="96" t="s">
        <v>17210</v>
      </c>
      <c r="I901" s="96" t="s">
        <v>10357</v>
      </c>
      <c r="J901" s="164"/>
    </row>
    <row r="902" spans="1:10" x14ac:dyDescent="0.3">
      <c r="A902" s="161"/>
      <c r="B902" s="164"/>
      <c r="C902" s="96" t="s">
        <v>18968</v>
      </c>
      <c r="D902" s="96" t="s">
        <v>18969</v>
      </c>
      <c r="E902" s="96" t="s">
        <v>10357</v>
      </c>
      <c r="F902" s="96" t="s">
        <v>17210</v>
      </c>
      <c r="G902" s="96" t="s">
        <v>17209</v>
      </c>
      <c r="H902" s="96" t="s">
        <v>17210</v>
      </c>
      <c r="I902" s="96" t="s">
        <v>10357</v>
      </c>
      <c r="J902" s="164"/>
    </row>
    <row r="903" spans="1:10" x14ac:dyDescent="0.3">
      <c r="A903" s="161"/>
      <c r="B903" s="164"/>
      <c r="C903" s="96" t="s">
        <v>18970</v>
      </c>
      <c r="D903" s="96" t="s">
        <v>18971</v>
      </c>
      <c r="E903" s="96" t="s">
        <v>10357</v>
      </c>
      <c r="F903" s="96" t="s">
        <v>17210</v>
      </c>
      <c r="G903" s="96" t="s">
        <v>17209</v>
      </c>
      <c r="H903" s="96" t="s">
        <v>17210</v>
      </c>
      <c r="I903" s="96" t="s">
        <v>10357</v>
      </c>
      <c r="J903" s="164"/>
    </row>
    <row r="904" spans="1:10" x14ac:dyDescent="0.3">
      <c r="A904" s="161"/>
      <c r="B904" s="164"/>
      <c r="C904" s="96" t="s">
        <v>18972</v>
      </c>
      <c r="D904" s="96" t="s">
        <v>18973</v>
      </c>
      <c r="E904" s="96" t="s">
        <v>10357</v>
      </c>
      <c r="F904" s="96" t="s">
        <v>17210</v>
      </c>
      <c r="G904" s="96" t="s">
        <v>17209</v>
      </c>
      <c r="H904" s="96" t="s">
        <v>17210</v>
      </c>
      <c r="I904" s="96" t="s">
        <v>10357</v>
      </c>
      <c r="J904" s="164"/>
    </row>
    <row r="905" spans="1:10" x14ac:dyDescent="0.3">
      <c r="A905" s="161"/>
      <c r="B905" s="164"/>
      <c r="C905" s="96" t="s">
        <v>18974</v>
      </c>
      <c r="D905" s="96" t="s">
        <v>18975</v>
      </c>
      <c r="E905" s="96" t="s">
        <v>10357</v>
      </c>
      <c r="F905" s="96" t="s">
        <v>17210</v>
      </c>
      <c r="G905" s="96" t="s">
        <v>17209</v>
      </c>
      <c r="H905" s="96" t="s">
        <v>17210</v>
      </c>
      <c r="I905" s="96" t="s">
        <v>10357</v>
      </c>
      <c r="J905" s="164"/>
    </row>
    <row r="906" spans="1:10" x14ac:dyDescent="0.3">
      <c r="A906" s="161"/>
      <c r="B906" s="164"/>
      <c r="C906" s="96" t="s">
        <v>18976</v>
      </c>
      <c r="D906" s="96" t="s">
        <v>18977</v>
      </c>
      <c r="E906" s="96" t="s">
        <v>10357</v>
      </c>
      <c r="F906" s="96" t="s">
        <v>17210</v>
      </c>
      <c r="G906" s="96" t="s">
        <v>17209</v>
      </c>
      <c r="H906" s="96" t="s">
        <v>17210</v>
      </c>
      <c r="I906" s="96" t="s">
        <v>10357</v>
      </c>
      <c r="J906" s="164"/>
    </row>
    <row r="907" spans="1:10" x14ac:dyDescent="0.3">
      <c r="A907" s="161"/>
      <c r="B907" s="164"/>
      <c r="C907" s="96" t="s">
        <v>18978</v>
      </c>
      <c r="D907" s="96" t="s">
        <v>18979</v>
      </c>
      <c r="E907" s="96" t="s">
        <v>10357</v>
      </c>
      <c r="F907" s="96" t="s">
        <v>17210</v>
      </c>
      <c r="G907" s="96" t="s">
        <v>17209</v>
      </c>
      <c r="H907" s="96" t="s">
        <v>17210</v>
      </c>
      <c r="I907" s="96" t="s">
        <v>10357</v>
      </c>
      <c r="J907" s="164"/>
    </row>
    <row r="908" spans="1:10" x14ac:dyDescent="0.3">
      <c r="A908" s="161"/>
      <c r="B908" s="164"/>
      <c r="C908" s="96" t="s">
        <v>18980</v>
      </c>
      <c r="D908" s="96" t="s">
        <v>18981</v>
      </c>
      <c r="E908" s="96" t="s">
        <v>10357</v>
      </c>
      <c r="F908" s="96" t="s">
        <v>17210</v>
      </c>
      <c r="G908" s="96" t="s">
        <v>17209</v>
      </c>
      <c r="H908" s="96" t="s">
        <v>17210</v>
      </c>
      <c r="I908" s="96" t="s">
        <v>10357</v>
      </c>
      <c r="J908" s="164"/>
    </row>
    <row r="909" spans="1:10" x14ac:dyDescent="0.3">
      <c r="A909" s="161"/>
      <c r="B909" s="164"/>
      <c r="C909" s="96" t="s">
        <v>17822</v>
      </c>
      <c r="D909" s="96" t="s">
        <v>17823</v>
      </c>
      <c r="E909" s="96" t="s">
        <v>10357</v>
      </c>
      <c r="F909" s="96" t="s">
        <v>17210</v>
      </c>
      <c r="G909" s="96" t="s">
        <v>17209</v>
      </c>
      <c r="H909" s="96" t="s">
        <v>17210</v>
      </c>
      <c r="I909" s="96" t="s">
        <v>10357</v>
      </c>
      <c r="J909" s="164"/>
    </row>
    <row r="910" spans="1:10" x14ac:dyDescent="0.3">
      <c r="A910" s="161"/>
      <c r="B910" s="164"/>
      <c r="C910" s="96" t="s">
        <v>18982</v>
      </c>
      <c r="D910" s="96" t="s">
        <v>18983</v>
      </c>
      <c r="E910" s="96" t="s">
        <v>10357</v>
      </c>
      <c r="F910" s="96" t="s">
        <v>17210</v>
      </c>
      <c r="G910" s="96" t="s">
        <v>17209</v>
      </c>
      <c r="H910" s="96" t="s">
        <v>17210</v>
      </c>
      <c r="I910" s="96" t="s">
        <v>10357</v>
      </c>
      <c r="J910" s="164"/>
    </row>
    <row r="911" spans="1:10" x14ac:dyDescent="0.3">
      <c r="A911" s="161"/>
      <c r="B911" s="164"/>
      <c r="C911" s="96" t="s">
        <v>18984</v>
      </c>
      <c r="D911" s="96" t="s">
        <v>18985</v>
      </c>
      <c r="E911" s="96" t="s">
        <v>17210</v>
      </c>
      <c r="F911" s="96" t="s">
        <v>17210</v>
      </c>
      <c r="G911" s="96" t="s">
        <v>10340</v>
      </c>
      <c r="H911" s="96" t="s">
        <v>17210</v>
      </c>
      <c r="I911" s="96" t="s">
        <v>10357</v>
      </c>
      <c r="J911" s="164"/>
    </row>
    <row r="912" spans="1:10" x14ac:dyDescent="0.3">
      <c r="A912" s="161"/>
      <c r="B912" s="164"/>
      <c r="C912" s="96" t="s">
        <v>18986</v>
      </c>
      <c r="D912" s="96" t="s">
        <v>18987</v>
      </c>
      <c r="E912" s="96" t="s">
        <v>10357</v>
      </c>
      <c r="F912" s="96" t="s">
        <v>17210</v>
      </c>
      <c r="G912" s="96" t="s">
        <v>17209</v>
      </c>
      <c r="H912" s="96" t="s">
        <v>17210</v>
      </c>
      <c r="I912" s="96" t="s">
        <v>10357</v>
      </c>
      <c r="J912" s="164"/>
    </row>
    <row r="913" spans="1:10" x14ac:dyDescent="0.3">
      <c r="A913" s="161"/>
      <c r="B913" s="164"/>
      <c r="C913" s="96" t="s">
        <v>18988</v>
      </c>
      <c r="D913" s="96" t="s">
        <v>18989</v>
      </c>
      <c r="E913" s="96" t="s">
        <v>10357</v>
      </c>
      <c r="F913" s="96" t="s">
        <v>17210</v>
      </c>
      <c r="G913" s="96" t="s">
        <v>17209</v>
      </c>
      <c r="H913" s="96" t="s">
        <v>17210</v>
      </c>
      <c r="I913" s="96" t="s">
        <v>10357</v>
      </c>
      <c r="J913" s="164"/>
    </row>
    <row r="914" spans="1:10" x14ac:dyDescent="0.3">
      <c r="A914" s="161"/>
      <c r="B914" s="164"/>
      <c r="C914" s="96" t="s">
        <v>18990</v>
      </c>
      <c r="D914" s="96" t="s">
        <v>18991</v>
      </c>
      <c r="E914" s="96" t="s">
        <v>10357</v>
      </c>
      <c r="F914" s="96" t="s">
        <v>17210</v>
      </c>
      <c r="G914" s="96" t="s">
        <v>17209</v>
      </c>
      <c r="H914" s="96" t="s">
        <v>17210</v>
      </c>
      <c r="I914" s="96" t="s">
        <v>10357</v>
      </c>
      <c r="J914" s="164"/>
    </row>
    <row r="915" spans="1:10" x14ac:dyDescent="0.3">
      <c r="A915" s="161"/>
      <c r="B915" s="164"/>
      <c r="C915" s="96" t="s">
        <v>18992</v>
      </c>
      <c r="D915" s="96" t="s">
        <v>18993</v>
      </c>
      <c r="E915" s="96" t="s">
        <v>10357</v>
      </c>
      <c r="F915" s="96" t="s">
        <v>17210</v>
      </c>
      <c r="G915" s="96" t="s">
        <v>17209</v>
      </c>
      <c r="H915" s="96" t="s">
        <v>17210</v>
      </c>
      <c r="I915" s="96" t="s">
        <v>10357</v>
      </c>
      <c r="J915" s="164"/>
    </row>
    <row r="916" spans="1:10" x14ac:dyDescent="0.3">
      <c r="A916" s="161"/>
      <c r="B916" s="164"/>
      <c r="C916" s="96" t="s">
        <v>18994</v>
      </c>
      <c r="D916" s="96" t="s">
        <v>18995</v>
      </c>
      <c r="E916" s="96" t="s">
        <v>10357</v>
      </c>
      <c r="F916" s="96" t="s">
        <v>17210</v>
      </c>
      <c r="G916" s="96" t="s">
        <v>17209</v>
      </c>
      <c r="H916" s="96" t="s">
        <v>17210</v>
      </c>
      <c r="I916" s="96" t="s">
        <v>10357</v>
      </c>
      <c r="J916" s="164"/>
    </row>
    <row r="917" spans="1:10" x14ac:dyDescent="0.3">
      <c r="A917" s="161"/>
      <c r="B917" s="164"/>
      <c r="C917" s="96" t="s">
        <v>18996</v>
      </c>
      <c r="D917" s="96" t="s">
        <v>18997</v>
      </c>
      <c r="E917" s="96" t="s">
        <v>10357</v>
      </c>
      <c r="F917" s="96" t="s">
        <v>17210</v>
      </c>
      <c r="G917" s="96" t="s">
        <v>17209</v>
      </c>
      <c r="H917" s="96" t="s">
        <v>17210</v>
      </c>
      <c r="I917" s="96" t="s">
        <v>10357</v>
      </c>
      <c r="J917" s="164"/>
    </row>
    <row r="918" spans="1:10" x14ac:dyDescent="0.3">
      <c r="A918" s="161"/>
      <c r="B918" s="164"/>
      <c r="C918" s="96" t="s">
        <v>18998</v>
      </c>
      <c r="D918" s="96" t="s">
        <v>18999</v>
      </c>
      <c r="E918" s="96" t="s">
        <v>10357</v>
      </c>
      <c r="F918" s="96" t="s">
        <v>17210</v>
      </c>
      <c r="G918" s="96" t="s">
        <v>17209</v>
      </c>
      <c r="H918" s="96" t="s">
        <v>17210</v>
      </c>
      <c r="I918" s="96" t="s">
        <v>10357</v>
      </c>
      <c r="J918" s="164"/>
    </row>
    <row r="919" spans="1:10" x14ac:dyDescent="0.3">
      <c r="A919" s="161"/>
      <c r="B919" s="164"/>
      <c r="C919" s="96" t="s">
        <v>19000</v>
      </c>
      <c r="D919" s="96" t="s">
        <v>19001</v>
      </c>
      <c r="E919" s="96" t="s">
        <v>10357</v>
      </c>
      <c r="F919" s="96" t="s">
        <v>17210</v>
      </c>
      <c r="G919" s="96" t="s">
        <v>17263</v>
      </c>
      <c r="H919" s="96" t="s">
        <v>17210</v>
      </c>
      <c r="I919" s="96" t="s">
        <v>10357</v>
      </c>
      <c r="J919" s="164"/>
    </row>
    <row r="920" spans="1:10" x14ac:dyDescent="0.3">
      <c r="A920" s="161"/>
      <c r="B920" s="164"/>
      <c r="C920" s="96" t="s">
        <v>19002</v>
      </c>
      <c r="D920" s="96" t="s">
        <v>19003</v>
      </c>
      <c r="E920" s="96" t="s">
        <v>10357</v>
      </c>
      <c r="F920" s="96" t="s">
        <v>17210</v>
      </c>
      <c r="G920" s="96" t="s">
        <v>17209</v>
      </c>
      <c r="H920" s="96" t="s">
        <v>17210</v>
      </c>
      <c r="I920" s="96" t="s">
        <v>10357</v>
      </c>
      <c r="J920" s="164"/>
    </row>
    <row r="921" spans="1:10" x14ac:dyDescent="0.3">
      <c r="A921" s="161"/>
      <c r="B921" s="164"/>
      <c r="C921" s="96" t="s">
        <v>19004</v>
      </c>
      <c r="D921" s="96" t="s">
        <v>19005</v>
      </c>
      <c r="E921" s="96" t="s">
        <v>10357</v>
      </c>
      <c r="F921" s="96" t="s">
        <v>17210</v>
      </c>
      <c r="G921" s="96" t="s">
        <v>17209</v>
      </c>
      <c r="H921" s="96" t="s">
        <v>17210</v>
      </c>
      <c r="I921" s="96" t="s">
        <v>10357</v>
      </c>
      <c r="J921" s="164"/>
    </row>
    <row r="922" spans="1:10" x14ac:dyDescent="0.3">
      <c r="A922" s="161"/>
      <c r="B922" s="164"/>
      <c r="C922" s="96" t="s">
        <v>19006</v>
      </c>
      <c r="D922" s="96" t="s">
        <v>19007</v>
      </c>
      <c r="E922" s="96" t="s">
        <v>10357</v>
      </c>
      <c r="F922" s="96" t="s">
        <v>17210</v>
      </c>
      <c r="G922" s="96" t="s">
        <v>17209</v>
      </c>
      <c r="H922" s="96" t="s">
        <v>17210</v>
      </c>
      <c r="I922" s="96" t="s">
        <v>10357</v>
      </c>
      <c r="J922" s="164"/>
    </row>
    <row r="923" spans="1:10" x14ac:dyDescent="0.3">
      <c r="A923" s="161"/>
      <c r="B923" s="164"/>
      <c r="C923" s="96" t="s">
        <v>19008</v>
      </c>
      <c r="D923" s="96" t="s">
        <v>19009</v>
      </c>
      <c r="E923" s="96" t="s">
        <v>10357</v>
      </c>
      <c r="F923" s="96" t="s">
        <v>17210</v>
      </c>
      <c r="G923" s="96" t="s">
        <v>10358</v>
      </c>
      <c r="H923" s="96" t="s">
        <v>17210</v>
      </c>
      <c r="I923" s="96" t="s">
        <v>10357</v>
      </c>
      <c r="J923" s="164"/>
    </row>
    <row r="924" spans="1:10" x14ac:dyDescent="0.3">
      <c r="A924" s="161"/>
      <c r="B924" s="164"/>
      <c r="C924" s="96" t="s">
        <v>17834</v>
      </c>
      <c r="D924" s="96" t="s">
        <v>17835</v>
      </c>
      <c r="E924" s="96" t="s">
        <v>10357</v>
      </c>
      <c r="F924" s="96" t="s">
        <v>17275</v>
      </c>
      <c r="G924" s="96" t="s">
        <v>17236</v>
      </c>
      <c r="H924" s="96" t="s">
        <v>17210</v>
      </c>
      <c r="I924" s="96" t="s">
        <v>10357</v>
      </c>
      <c r="J924" s="164"/>
    </row>
    <row r="925" spans="1:10" x14ac:dyDescent="0.3">
      <c r="A925" s="161"/>
      <c r="B925" s="164"/>
      <c r="C925" s="96" t="s">
        <v>19010</v>
      </c>
      <c r="D925" s="96" t="s">
        <v>19011</v>
      </c>
      <c r="E925" s="96" t="s">
        <v>10357</v>
      </c>
      <c r="F925" s="96" t="s">
        <v>17210</v>
      </c>
      <c r="G925" s="96" t="s">
        <v>17209</v>
      </c>
      <c r="H925" s="96" t="s">
        <v>17210</v>
      </c>
      <c r="I925" s="96" t="s">
        <v>10357</v>
      </c>
      <c r="J925" s="164"/>
    </row>
    <row r="926" spans="1:10" x14ac:dyDescent="0.3">
      <c r="A926" s="161"/>
      <c r="B926" s="164"/>
      <c r="C926" s="96" t="s">
        <v>19012</v>
      </c>
      <c r="D926" s="96" t="s">
        <v>19013</v>
      </c>
      <c r="E926" s="96" t="s">
        <v>10357</v>
      </c>
      <c r="F926" s="96" t="s">
        <v>17210</v>
      </c>
      <c r="G926" s="96" t="s">
        <v>17209</v>
      </c>
      <c r="H926" s="96" t="s">
        <v>17210</v>
      </c>
      <c r="I926" s="96" t="s">
        <v>10357</v>
      </c>
      <c r="J926" s="164"/>
    </row>
    <row r="927" spans="1:10" x14ac:dyDescent="0.3">
      <c r="A927" s="161"/>
      <c r="B927" s="164"/>
      <c r="C927" s="96" t="s">
        <v>19014</v>
      </c>
      <c r="D927" s="96" t="s">
        <v>19015</v>
      </c>
      <c r="E927" s="96" t="s">
        <v>17210</v>
      </c>
      <c r="F927" s="96" t="s">
        <v>17210</v>
      </c>
      <c r="G927" s="96" t="s">
        <v>10340</v>
      </c>
      <c r="H927" s="96" t="s">
        <v>17210</v>
      </c>
      <c r="I927" s="96" t="s">
        <v>10357</v>
      </c>
      <c r="J927" s="164"/>
    </row>
    <row r="928" spans="1:10" x14ac:dyDescent="0.3">
      <c r="A928" s="161"/>
      <c r="B928" s="164"/>
      <c r="C928" s="96" t="s">
        <v>19016</v>
      </c>
      <c r="D928" s="96" t="s">
        <v>19017</v>
      </c>
      <c r="E928" s="96" t="s">
        <v>10357</v>
      </c>
      <c r="F928" s="96" t="s">
        <v>17210</v>
      </c>
      <c r="G928" s="96" t="s">
        <v>17263</v>
      </c>
      <c r="H928" s="96" t="s">
        <v>17210</v>
      </c>
      <c r="I928" s="96" t="s">
        <v>10357</v>
      </c>
      <c r="J928" s="164"/>
    </row>
    <row r="929" spans="1:10" x14ac:dyDescent="0.3">
      <c r="A929" s="161"/>
      <c r="B929" s="164"/>
      <c r="C929" s="96" t="s">
        <v>19018</v>
      </c>
      <c r="D929" s="96" t="s">
        <v>19019</v>
      </c>
      <c r="E929" s="96" t="s">
        <v>10357</v>
      </c>
      <c r="F929" s="96" t="s">
        <v>17210</v>
      </c>
      <c r="G929" s="96" t="s">
        <v>17209</v>
      </c>
      <c r="H929" s="96" t="s">
        <v>17210</v>
      </c>
      <c r="I929" s="96" t="s">
        <v>10357</v>
      </c>
      <c r="J929" s="164"/>
    </row>
    <row r="930" spans="1:10" x14ac:dyDescent="0.3">
      <c r="A930" s="161"/>
      <c r="B930" s="164"/>
      <c r="C930" s="96" t="s">
        <v>17301</v>
      </c>
      <c r="D930" s="96" t="s">
        <v>17302</v>
      </c>
      <c r="E930" s="96" t="s">
        <v>17210</v>
      </c>
      <c r="F930" s="96" t="s">
        <v>17210</v>
      </c>
      <c r="G930" s="96" t="s">
        <v>10340</v>
      </c>
      <c r="H930" s="96" t="s">
        <v>17210</v>
      </c>
      <c r="I930" s="96" t="s">
        <v>10357</v>
      </c>
      <c r="J930" s="164"/>
    </row>
    <row r="931" spans="1:10" x14ac:dyDescent="0.3">
      <c r="A931" s="161"/>
      <c r="B931" s="164"/>
      <c r="C931" s="96" t="s">
        <v>19020</v>
      </c>
      <c r="D931" s="96" t="s">
        <v>19021</v>
      </c>
      <c r="E931" s="96" t="s">
        <v>17210</v>
      </c>
      <c r="F931" s="96" t="s">
        <v>17210</v>
      </c>
      <c r="G931" s="96" t="s">
        <v>19022</v>
      </c>
      <c r="H931" s="96" t="s">
        <v>17210</v>
      </c>
      <c r="I931" s="96" t="s">
        <v>10357</v>
      </c>
      <c r="J931" s="164"/>
    </row>
    <row r="932" spans="1:10" x14ac:dyDescent="0.3">
      <c r="A932" s="161"/>
      <c r="B932" s="164"/>
      <c r="C932" s="96" t="s">
        <v>19023</v>
      </c>
      <c r="D932" s="96" t="s">
        <v>19024</v>
      </c>
      <c r="E932" s="96" t="s">
        <v>10357</v>
      </c>
      <c r="F932" s="96" t="s">
        <v>17210</v>
      </c>
      <c r="G932" s="96" t="s">
        <v>17209</v>
      </c>
      <c r="H932" s="96" t="s">
        <v>17210</v>
      </c>
      <c r="I932" s="96" t="s">
        <v>10357</v>
      </c>
      <c r="J932" s="164"/>
    </row>
    <row r="933" spans="1:10" x14ac:dyDescent="0.3">
      <c r="A933" s="161"/>
      <c r="B933" s="164"/>
      <c r="C933" s="96" t="s">
        <v>19025</v>
      </c>
      <c r="D933" s="96" t="s">
        <v>19026</v>
      </c>
      <c r="E933" s="96" t="s">
        <v>10357</v>
      </c>
      <c r="F933" s="96" t="s">
        <v>17210</v>
      </c>
      <c r="G933" s="96" t="s">
        <v>17209</v>
      </c>
      <c r="H933" s="96" t="s">
        <v>17210</v>
      </c>
      <c r="I933" s="96" t="s">
        <v>10357</v>
      </c>
      <c r="J933" s="164"/>
    </row>
    <row r="934" spans="1:10" x14ac:dyDescent="0.3">
      <c r="A934" s="161"/>
      <c r="B934" s="164"/>
      <c r="C934" s="96" t="s">
        <v>19027</v>
      </c>
      <c r="D934" s="96" t="s">
        <v>19028</v>
      </c>
      <c r="E934" s="96" t="s">
        <v>10357</v>
      </c>
      <c r="F934" s="96" t="s">
        <v>17210</v>
      </c>
      <c r="G934" s="96" t="s">
        <v>17209</v>
      </c>
      <c r="H934" s="96" t="s">
        <v>17210</v>
      </c>
      <c r="I934" s="96" t="s">
        <v>10357</v>
      </c>
      <c r="J934" s="164"/>
    </row>
    <row r="935" spans="1:10" x14ac:dyDescent="0.3">
      <c r="A935" s="161"/>
      <c r="B935" s="164"/>
      <c r="C935" s="96" t="s">
        <v>19029</v>
      </c>
      <c r="D935" s="96" t="s">
        <v>19030</v>
      </c>
      <c r="E935" s="96" t="s">
        <v>10357</v>
      </c>
      <c r="F935" s="96" t="s">
        <v>17210</v>
      </c>
      <c r="G935" s="96" t="s">
        <v>17209</v>
      </c>
      <c r="H935" s="96" t="s">
        <v>17210</v>
      </c>
      <c r="I935" s="96" t="s">
        <v>10357</v>
      </c>
      <c r="J935" s="164"/>
    </row>
    <row r="936" spans="1:10" x14ac:dyDescent="0.3">
      <c r="A936" s="161"/>
      <c r="B936" s="164"/>
      <c r="C936" s="96" t="s">
        <v>19031</v>
      </c>
      <c r="D936" s="96" t="s">
        <v>19032</v>
      </c>
      <c r="E936" s="96" t="s">
        <v>10357</v>
      </c>
      <c r="F936" s="96" t="s">
        <v>17210</v>
      </c>
      <c r="G936" s="96" t="s">
        <v>17209</v>
      </c>
      <c r="H936" s="96" t="s">
        <v>17210</v>
      </c>
      <c r="I936" s="96" t="s">
        <v>10357</v>
      </c>
      <c r="J936" s="164"/>
    </row>
    <row r="937" spans="1:10" x14ac:dyDescent="0.3">
      <c r="A937" s="161"/>
      <c r="B937" s="164"/>
      <c r="C937" s="96" t="s">
        <v>19033</v>
      </c>
      <c r="D937" s="96" t="s">
        <v>19034</v>
      </c>
      <c r="E937" s="96" t="s">
        <v>10357</v>
      </c>
      <c r="F937" s="96" t="s">
        <v>17210</v>
      </c>
      <c r="G937" s="96" t="s">
        <v>17209</v>
      </c>
      <c r="H937" s="96" t="s">
        <v>17210</v>
      </c>
      <c r="I937" s="96" t="s">
        <v>10357</v>
      </c>
      <c r="J937" s="164"/>
    </row>
    <row r="938" spans="1:10" ht="15" thickBot="1" x14ac:dyDescent="0.35">
      <c r="A938" s="161"/>
      <c r="B938" s="165"/>
      <c r="C938" s="103" t="s">
        <v>19035</v>
      </c>
      <c r="D938" s="103" t="s">
        <v>19036</v>
      </c>
      <c r="E938" s="103" t="s">
        <v>17210</v>
      </c>
      <c r="F938" s="103" t="s">
        <v>17210</v>
      </c>
      <c r="G938" s="103" t="s">
        <v>18821</v>
      </c>
      <c r="H938" s="103" t="s">
        <v>17210</v>
      </c>
      <c r="I938" s="103" t="s">
        <v>10357</v>
      </c>
      <c r="J938" s="164"/>
    </row>
    <row r="939" spans="1:10" x14ac:dyDescent="0.3">
      <c r="A939" s="161"/>
      <c r="B939" s="159" t="s">
        <v>19037</v>
      </c>
      <c r="C939" s="95" t="s">
        <v>19038</v>
      </c>
      <c r="D939" s="95" t="s">
        <v>19039</v>
      </c>
      <c r="E939" s="95" t="s">
        <v>10357</v>
      </c>
      <c r="F939" s="95" t="s">
        <v>17210</v>
      </c>
      <c r="G939" s="95" t="s">
        <v>17209</v>
      </c>
      <c r="H939" s="95" t="s">
        <v>17210</v>
      </c>
      <c r="I939" s="95" t="s">
        <v>10357</v>
      </c>
      <c r="J939" s="164"/>
    </row>
    <row r="940" spans="1:10" x14ac:dyDescent="0.3">
      <c r="A940" s="161"/>
      <c r="B940" s="159"/>
      <c r="C940" s="95" t="s">
        <v>18007</v>
      </c>
      <c r="D940" s="95" t="s">
        <v>18008</v>
      </c>
      <c r="E940" s="95" t="s">
        <v>10357</v>
      </c>
      <c r="F940" s="95" t="s">
        <v>17210</v>
      </c>
      <c r="G940" s="95" t="s">
        <v>17209</v>
      </c>
      <c r="H940" s="95" t="s">
        <v>17210</v>
      </c>
      <c r="I940" s="95" t="s">
        <v>10357</v>
      </c>
      <c r="J940" s="164"/>
    </row>
    <row r="941" spans="1:10" x14ac:dyDescent="0.3">
      <c r="A941" s="161"/>
      <c r="B941" s="159"/>
      <c r="C941" s="95" t="s">
        <v>18009</v>
      </c>
      <c r="D941" s="95" t="s">
        <v>18010</v>
      </c>
      <c r="E941" s="95" t="s">
        <v>10357</v>
      </c>
      <c r="F941" s="95" t="s">
        <v>17210</v>
      </c>
      <c r="G941" s="95" t="s">
        <v>17209</v>
      </c>
      <c r="H941" s="95" t="s">
        <v>17210</v>
      </c>
      <c r="I941" s="95" t="s">
        <v>10357</v>
      </c>
      <c r="J941" s="164"/>
    </row>
    <row r="942" spans="1:10" x14ac:dyDescent="0.3">
      <c r="A942" s="161"/>
      <c r="B942" s="159"/>
      <c r="C942" s="95" t="s">
        <v>19040</v>
      </c>
      <c r="D942" s="95" t="s">
        <v>19041</v>
      </c>
      <c r="E942" s="95" t="s">
        <v>10357</v>
      </c>
      <c r="F942" s="95" t="s">
        <v>17210</v>
      </c>
      <c r="G942" s="95" t="s">
        <v>17209</v>
      </c>
      <c r="H942" s="95" t="s">
        <v>17210</v>
      </c>
      <c r="I942" s="95" t="s">
        <v>10357</v>
      </c>
      <c r="J942" s="164"/>
    </row>
    <row r="943" spans="1:10" x14ac:dyDescent="0.3">
      <c r="A943" s="161"/>
      <c r="B943" s="159"/>
      <c r="C943" s="95" t="s">
        <v>17596</v>
      </c>
      <c r="D943" s="95" t="s">
        <v>17597</v>
      </c>
      <c r="E943" s="95" t="s">
        <v>10357</v>
      </c>
      <c r="F943" s="95" t="s">
        <v>17210</v>
      </c>
      <c r="G943" s="95" t="s">
        <v>17209</v>
      </c>
      <c r="H943" s="95" t="s">
        <v>17210</v>
      </c>
      <c r="I943" s="95" t="s">
        <v>10357</v>
      </c>
      <c r="J943" s="164"/>
    </row>
    <row r="944" spans="1:10" x14ac:dyDescent="0.3">
      <c r="A944" s="161"/>
      <c r="B944" s="159"/>
      <c r="C944" s="95" t="s">
        <v>18031</v>
      </c>
      <c r="D944" s="95" t="s">
        <v>18032</v>
      </c>
      <c r="E944" s="95" t="s">
        <v>10357</v>
      </c>
      <c r="F944" s="95" t="s">
        <v>17210</v>
      </c>
      <c r="G944" s="95" t="s">
        <v>17209</v>
      </c>
      <c r="H944" s="95" t="s">
        <v>17210</v>
      </c>
      <c r="I944" s="95" t="s">
        <v>10357</v>
      </c>
      <c r="J944" s="164"/>
    </row>
    <row r="945" spans="1:10" x14ac:dyDescent="0.3">
      <c r="A945" s="161"/>
      <c r="B945" s="159"/>
      <c r="C945" s="95" t="s">
        <v>18033</v>
      </c>
      <c r="D945" s="95" t="s">
        <v>18034</v>
      </c>
      <c r="E945" s="95" t="s">
        <v>10357</v>
      </c>
      <c r="F945" s="95" t="s">
        <v>17210</v>
      </c>
      <c r="G945" s="95" t="s">
        <v>17209</v>
      </c>
      <c r="H945" s="95" t="s">
        <v>17210</v>
      </c>
      <c r="I945" s="95" t="s">
        <v>10357</v>
      </c>
      <c r="J945" s="164"/>
    </row>
    <row r="946" spans="1:10" x14ac:dyDescent="0.3">
      <c r="A946" s="161"/>
      <c r="B946" s="159"/>
      <c r="C946" s="95" t="s">
        <v>19042</v>
      </c>
      <c r="D946" s="95" t="s">
        <v>19043</v>
      </c>
      <c r="E946" s="95" t="s">
        <v>10357</v>
      </c>
      <c r="F946" s="95" t="s">
        <v>17210</v>
      </c>
      <c r="G946" s="95" t="s">
        <v>17209</v>
      </c>
      <c r="H946" s="95" t="s">
        <v>17210</v>
      </c>
      <c r="I946" s="95" t="s">
        <v>10357</v>
      </c>
      <c r="J946" s="164"/>
    </row>
    <row r="947" spans="1:10" x14ac:dyDescent="0.3">
      <c r="A947" s="161"/>
      <c r="B947" s="159"/>
      <c r="C947" s="95" t="s">
        <v>19044</v>
      </c>
      <c r="D947" s="95" t="s">
        <v>19045</v>
      </c>
      <c r="E947" s="95" t="s">
        <v>10357</v>
      </c>
      <c r="F947" s="95" t="s">
        <v>17210</v>
      </c>
      <c r="G947" s="95" t="s">
        <v>17209</v>
      </c>
      <c r="H947" s="95" t="s">
        <v>17210</v>
      </c>
      <c r="I947" s="95" t="s">
        <v>10357</v>
      </c>
      <c r="J947" s="164"/>
    </row>
    <row r="948" spans="1:10" x14ac:dyDescent="0.3">
      <c r="A948" s="161"/>
      <c r="B948" s="159"/>
      <c r="C948" s="95" t="s">
        <v>19046</v>
      </c>
      <c r="D948" s="95" t="s">
        <v>18045</v>
      </c>
      <c r="E948" s="95" t="s">
        <v>10357</v>
      </c>
      <c r="F948" s="95" t="s">
        <v>17210</v>
      </c>
      <c r="G948" s="95" t="s">
        <v>17209</v>
      </c>
      <c r="H948" s="95" t="s">
        <v>17210</v>
      </c>
      <c r="I948" s="95" t="s">
        <v>10357</v>
      </c>
      <c r="J948" s="164"/>
    </row>
    <row r="949" spans="1:10" x14ac:dyDescent="0.3">
      <c r="A949" s="161"/>
      <c r="B949" s="159"/>
      <c r="C949" s="95" t="s">
        <v>19047</v>
      </c>
      <c r="D949" s="95" t="s">
        <v>19048</v>
      </c>
      <c r="E949" s="95" t="s">
        <v>10357</v>
      </c>
      <c r="F949" s="95" t="s">
        <v>17210</v>
      </c>
      <c r="G949" s="95" t="s">
        <v>17209</v>
      </c>
      <c r="H949" s="95" t="s">
        <v>17210</v>
      </c>
      <c r="I949" s="95" t="s">
        <v>10357</v>
      </c>
      <c r="J949" s="164"/>
    </row>
    <row r="950" spans="1:10" x14ac:dyDescent="0.3">
      <c r="A950" s="161"/>
      <c r="B950" s="159"/>
      <c r="C950" s="95" t="s">
        <v>19049</v>
      </c>
      <c r="D950" s="95" t="s">
        <v>19050</v>
      </c>
      <c r="E950" s="95" t="s">
        <v>10357</v>
      </c>
      <c r="F950" s="95" t="s">
        <v>17210</v>
      </c>
      <c r="G950" s="95" t="s">
        <v>17209</v>
      </c>
      <c r="H950" s="95" t="s">
        <v>17210</v>
      </c>
      <c r="I950" s="95" t="s">
        <v>10357</v>
      </c>
      <c r="J950" s="164"/>
    </row>
    <row r="951" spans="1:10" x14ac:dyDescent="0.3">
      <c r="A951" s="161"/>
      <c r="B951" s="159"/>
      <c r="C951" s="95" t="s">
        <v>19051</v>
      </c>
      <c r="D951" s="95" t="s">
        <v>19052</v>
      </c>
      <c r="E951" s="95" t="s">
        <v>10357</v>
      </c>
      <c r="F951" s="95" t="s">
        <v>17210</v>
      </c>
      <c r="G951" s="95" t="s">
        <v>17209</v>
      </c>
      <c r="H951" s="95" t="s">
        <v>17210</v>
      </c>
      <c r="I951" s="95" t="s">
        <v>10357</v>
      </c>
      <c r="J951" s="164"/>
    </row>
    <row r="952" spans="1:10" x14ac:dyDescent="0.3">
      <c r="A952" s="161"/>
      <c r="B952" s="159"/>
      <c r="C952" s="95" t="s">
        <v>18100</v>
      </c>
      <c r="D952" s="95" t="s">
        <v>18101</v>
      </c>
      <c r="E952" s="95" t="s">
        <v>10357</v>
      </c>
      <c r="F952" s="95" t="s">
        <v>17210</v>
      </c>
      <c r="G952" s="95" t="s">
        <v>17209</v>
      </c>
      <c r="H952" s="95" t="s">
        <v>17210</v>
      </c>
      <c r="I952" s="95" t="s">
        <v>10357</v>
      </c>
      <c r="J952" s="164"/>
    </row>
    <row r="953" spans="1:10" x14ac:dyDescent="0.3">
      <c r="A953" s="161"/>
      <c r="B953" s="159"/>
      <c r="C953" s="95" t="s">
        <v>18104</v>
      </c>
      <c r="D953" s="95" t="s">
        <v>18105</v>
      </c>
      <c r="E953" s="95" t="s">
        <v>10357</v>
      </c>
      <c r="F953" s="95" t="s">
        <v>17210</v>
      </c>
      <c r="G953" s="95" t="s">
        <v>17209</v>
      </c>
      <c r="H953" s="95" t="s">
        <v>17210</v>
      </c>
      <c r="I953" s="95" t="s">
        <v>10357</v>
      </c>
      <c r="J953" s="164"/>
    </row>
    <row r="954" spans="1:10" x14ac:dyDescent="0.3">
      <c r="A954" s="161"/>
      <c r="B954" s="159"/>
      <c r="C954" s="95" t="s">
        <v>18120</v>
      </c>
      <c r="D954" s="95" t="s">
        <v>18121</v>
      </c>
      <c r="E954" s="95" t="s">
        <v>10357</v>
      </c>
      <c r="F954" s="95" t="s">
        <v>17210</v>
      </c>
      <c r="G954" s="95" t="s">
        <v>17209</v>
      </c>
      <c r="H954" s="95" t="s">
        <v>17210</v>
      </c>
      <c r="I954" s="95" t="s">
        <v>10357</v>
      </c>
      <c r="J954" s="164"/>
    </row>
    <row r="955" spans="1:10" x14ac:dyDescent="0.3">
      <c r="A955" s="161"/>
      <c r="B955" s="159"/>
      <c r="C955" s="95" t="s">
        <v>18152</v>
      </c>
      <c r="D955" s="95" t="s">
        <v>18153</v>
      </c>
      <c r="E955" s="95" t="s">
        <v>10357</v>
      </c>
      <c r="F955" s="95" t="s">
        <v>17210</v>
      </c>
      <c r="G955" s="95" t="s">
        <v>17209</v>
      </c>
      <c r="H955" s="95" t="s">
        <v>17210</v>
      </c>
      <c r="I955" s="95" t="s">
        <v>10357</v>
      </c>
      <c r="J955" s="164"/>
    </row>
    <row r="956" spans="1:10" x14ac:dyDescent="0.3">
      <c r="A956" s="161"/>
      <c r="B956" s="159"/>
      <c r="C956" s="58" t="s">
        <v>19053</v>
      </c>
      <c r="D956" s="58" t="s">
        <v>19054</v>
      </c>
      <c r="E956" s="58" t="s">
        <v>10354</v>
      </c>
      <c r="F956" s="58" t="s">
        <v>17208</v>
      </c>
      <c r="G956" s="58" t="s">
        <v>19055</v>
      </c>
      <c r="H956" s="58" t="s">
        <v>10354</v>
      </c>
      <c r="I956" s="58" t="s">
        <v>10354</v>
      </c>
      <c r="J956" s="164"/>
    </row>
    <row r="957" spans="1:10" x14ac:dyDescent="0.3">
      <c r="A957" s="161"/>
      <c r="B957" s="159"/>
      <c r="C957" s="95" t="s">
        <v>18172</v>
      </c>
      <c r="D957" s="95" t="s">
        <v>18173</v>
      </c>
      <c r="E957" s="95" t="s">
        <v>10357</v>
      </c>
      <c r="F957" s="95" t="s">
        <v>17210</v>
      </c>
      <c r="G957" s="95" t="s">
        <v>17263</v>
      </c>
      <c r="H957" s="95" t="s">
        <v>17210</v>
      </c>
      <c r="I957" s="95" t="s">
        <v>10357</v>
      </c>
      <c r="J957" s="164"/>
    </row>
    <row r="958" spans="1:10" x14ac:dyDescent="0.3">
      <c r="A958" s="161"/>
      <c r="B958" s="159"/>
      <c r="C958" s="95" t="s">
        <v>19056</v>
      </c>
      <c r="D958" s="95" t="s">
        <v>19057</v>
      </c>
      <c r="E958" s="95" t="s">
        <v>10357</v>
      </c>
      <c r="F958" s="95" t="s">
        <v>17210</v>
      </c>
      <c r="G958" s="95" t="s">
        <v>17209</v>
      </c>
      <c r="H958" s="95" t="s">
        <v>17210</v>
      </c>
      <c r="I958" s="95" t="s">
        <v>10357</v>
      </c>
      <c r="J958" s="164"/>
    </row>
    <row r="959" spans="1:10" x14ac:dyDescent="0.3">
      <c r="A959" s="161"/>
      <c r="B959" s="159"/>
      <c r="C959" s="95" t="s">
        <v>19058</v>
      </c>
      <c r="D959" s="95" t="s">
        <v>19059</v>
      </c>
      <c r="E959" s="95" t="s">
        <v>10357</v>
      </c>
      <c r="F959" s="95" t="s">
        <v>17210</v>
      </c>
      <c r="G959" s="95" t="s">
        <v>17209</v>
      </c>
      <c r="H959" s="95" t="s">
        <v>17210</v>
      </c>
      <c r="I959" s="95" t="s">
        <v>10357</v>
      </c>
      <c r="J959" s="164"/>
    </row>
    <row r="960" spans="1:10" x14ac:dyDescent="0.3">
      <c r="A960" s="161"/>
      <c r="B960" s="159"/>
      <c r="C960" s="95" t="s">
        <v>17874</v>
      </c>
      <c r="D960" s="95" t="s">
        <v>17875</v>
      </c>
      <c r="E960" s="95" t="s">
        <v>10357</v>
      </c>
      <c r="F960" s="95" t="s">
        <v>17210</v>
      </c>
      <c r="G960" s="95" t="s">
        <v>17209</v>
      </c>
      <c r="H960" s="95" t="s">
        <v>17210</v>
      </c>
      <c r="I960" s="95" t="s">
        <v>10357</v>
      </c>
      <c r="J960" s="164"/>
    </row>
    <row r="961" spans="1:10" x14ac:dyDescent="0.3">
      <c r="A961" s="161"/>
      <c r="B961" s="159"/>
      <c r="C961" s="95" t="s">
        <v>18200</v>
      </c>
      <c r="D961" s="95" t="s">
        <v>18201</v>
      </c>
      <c r="E961" s="95" t="s">
        <v>10357</v>
      </c>
      <c r="F961" s="95" t="s">
        <v>17210</v>
      </c>
      <c r="G961" s="95" t="s">
        <v>17209</v>
      </c>
      <c r="H961" s="95" t="s">
        <v>17210</v>
      </c>
      <c r="I961" s="95" t="s">
        <v>10357</v>
      </c>
      <c r="J961" s="164"/>
    </row>
    <row r="962" spans="1:10" x14ac:dyDescent="0.3">
      <c r="A962" s="161"/>
      <c r="B962" s="159"/>
      <c r="C962" s="95" t="s">
        <v>19060</v>
      </c>
      <c r="D962" s="95" t="s">
        <v>19061</v>
      </c>
      <c r="E962" s="95" t="s">
        <v>10357</v>
      </c>
      <c r="F962" s="95" t="s">
        <v>17210</v>
      </c>
      <c r="G962" s="95" t="s">
        <v>17209</v>
      </c>
      <c r="H962" s="95" t="s">
        <v>17210</v>
      </c>
      <c r="I962" s="95" t="s">
        <v>10357</v>
      </c>
      <c r="J962" s="164"/>
    </row>
    <row r="963" spans="1:10" x14ac:dyDescent="0.3">
      <c r="A963" s="161"/>
      <c r="B963" s="159"/>
      <c r="C963" s="95" t="s">
        <v>19062</v>
      </c>
      <c r="D963" s="95" t="s">
        <v>19063</v>
      </c>
      <c r="E963" s="95" t="s">
        <v>10357</v>
      </c>
      <c r="F963" s="95" t="s">
        <v>17210</v>
      </c>
      <c r="G963" s="95" t="s">
        <v>17209</v>
      </c>
      <c r="H963" s="95" t="s">
        <v>17210</v>
      </c>
      <c r="I963" s="95" t="s">
        <v>10357</v>
      </c>
      <c r="J963" s="164"/>
    </row>
    <row r="964" spans="1:10" x14ac:dyDescent="0.3">
      <c r="A964" s="161"/>
      <c r="B964" s="159"/>
      <c r="C964" s="95" t="s">
        <v>18220</v>
      </c>
      <c r="D964" s="95" t="s">
        <v>18221</v>
      </c>
      <c r="E964" s="95" t="s">
        <v>10357</v>
      </c>
      <c r="F964" s="95" t="s">
        <v>17210</v>
      </c>
      <c r="G964" s="95" t="s">
        <v>17209</v>
      </c>
      <c r="H964" s="95" t="s">
        <v>17210</v>
      </c>
      <c r="I964" s="95" t="s">
        <v>10357</v>
      </c>
      <c r="J964" s="164"/>
    </row>
    <row r="965" spans="1:10" x14ac:dyDescent="0.3">
      <c r="A965" s="161"/>
      <c r="B965" s="159"/>
      <c r="C965" s="95" t="s">
        <v>19064</v>
      </c>
      <c r="D965" s="95" t="s">
        <v>19065</v>
      </c>
      <c r="E965" s="95" t="s">
        <v>10357</v>
      </c>
      <c r="F965" s="95" t="s">
        <v>17210</v>
      </c>
      <c r="G965" s="95" t="s">
        <v>17209</v>
      </c>
      <c r="H965" s="95" t="s">
        <v>17210</v>
      </c>
      <c r="I965" s="95" t="s">
        <v>10357</v>
      </c>
      <c r="J965" s="164"/>
    </row>
    <row r="966" spans="1:10" x14ac:dyDescent="0.3">
      <c r="A966" s="161"/>
      <c r="B966" s="159"/>
      <c r="C966" s="95" t="s">
        <v>18228</v>
      </c>
      <c r="D966" s="95" t="s">
        <v>18229</v>
      </c>
      <c r="E966" s="95" t="s">
        <v>10357</v>
      </c>
      <c r="F966" s="95" t="s">
        <v>17210</v>
      </c>
      <c r="G966" s="95" t="s">
        <v>17209</v>
      </c>
      <c r="H966" s="95" t="s">
        <v>17210</v>
      </c>
      <c r="I966" s="95" t="s">
        <v>10357</v>
      </c>
      <c r="J966" s="164"/>
    </row>
    <row r="967" spans="1:10" x14ac:dyDescent="0.3">
      <c r="A967" s="161"/>
      <c r="B967" s="159"/>
      <c r="C967" s="95" t="s">
        <v>18234</v>
      </c>
      <c r="D967" s="95" t="s">
        <v>18235</v>
      </c>
      <c r="E967" s="95" t="s">
        <v>10357</v>
      </c>
      <c r="F967" s="95" t="s">
        <v>17210</v>
      </c>
      <c r="G967" s="95" t="s">
        <v>17209</v>
      </c>
      <c r="H967" s="95" t="s">
        <v>17210</v>
      </c>
      <c r="I967" s="95" t="s">
        <v>10357</v>
      </c>
      <c r="J967" s="164"/>
    </row>
    <row r="968" spans="1:10" x14ac:dyDescent="0.3">
      <c r="A968" s="161"/>
      <c r="B968" s="159"/>
      <c r="C968" s="95" t="s">
        <v>17867</v>
      </c>
      <c r="D968" s="95" t="s">
        <v>17868</v>
      </c>
      <c r="E968" s="95" t="s">
        <v>10357</v>
      </c>
      <c r="F968" s="95" t="s">
        <v>17210</v>
      </c>
      <c r="G968" s="95" t="s">
        <v>17209</v>
      </c>
      <c r="H968" s="95" t="s">
        <v>17210</v>
      </c>
      <c r="I968" s="95" t="s">
        <v>10357</v>
      </c>
      <c r="J968" s="164"/>
    </row>
    <row r="969" spans="1:10" x14ac:dyDescent="0.3">
      <c r="A969" s="161"/>
      <c r="B969" s="159"/>
      <c r="C969" s="95" t="s">
        <v>19066</v>
      </c>
      <c r="D969" s="95" t="s">
        <v>19067</v>
      </c>
      <c r="E969" s="95" t="s">
        <v>17210</v>
      </c>
      <c r="F969" s="95" t="s">
        <v>17210</v>
      </c>
      <c r="G969" s="95" t="s">
        <v>10340</v>
      </c>
      <c r="H969" s="95" t="s">
        <v>17210</v>
      </c>
      <c r="I969" s="95" t="s">
        <v>10357</v>
      </c>
      <c r="J969" s="164"/>
    </row>
    <row r="970" spans="1:10" x14ac:dyDescent="0.3">
      <c r="A970" s="161"/>
      <c r="B970" s="159"/>
      <c r="C970" s="95" t="s">
        <v>18259</v>
      </c>
      <c r="D970" s="95" t="s">
        <v>18260</v>
      </c>
      <c r="E970" s="95" t="s">
        <v>10357</v>
      </c>
      <c r="F970" s="95" t="s">
        <v>17210</v>
      </c>
      <c r="G970" s="95" t="s">
        <v>17209</v>
      </c>
      <c r="H970" s="95" t="s">
        <v>17210</v>
      </c>
      <c r="I970" s="95" t="s">
        <v>10357</v>
      </c>
      <c r="J970" s="164"/>
    </row>
    <row r="971" spans="1:10" x14ac:dyDescent="0.3">
      <c r="A971" s="161"/>
      <c r="B971" s="159"/>
      <c r="C971" s="95" t="s">
        <v>19068</v>
      </c>
      <c r="D971" s="95" t="s">
        <v>19069</v>
      </c>
      <c r="E971" s="95" t="s">
        <v>10357</v>
      </c>
      <c r="F971" s="95" t="s">
        <v>17210</v>
      </c>
      <c r="G971" s="95" t="s">
        <v>17209</v>
      </c>
      <c r="H971" s="95" t="s">
        <v>17210</v>
      </c>
      <c r="I971" s="95" t="s">
        <v>10357</v>
      </c>
      <c r="J971" s="164"/>
    </row>
    <row r="972" spans="1:10" x14ac:dyDescent="0.3">
      <c r="A972" s="161"/>
      <c r="B972" s="159"/>
      <c r="C972" s="95" t="s">
        <v>18315</v>
      </c>
      <c r="D972" s="95" t="s">
        <v>18316</v>
      </c>
      <c r="E972" s="95" t="s">
        <v>10357</v>
      </c>
      <c r="F972" s="95" t="s">
        <v>17210</v>
      </c>
      <c r="G972" s="95" t="s">
        <v>17209</v>
      </c>
      <c r="H972" s="95" t="s">
        <v>17210</v>
      </c>
      <c r="I972" s="95" t="s">
        <v>10357</v>
      </c>
      <c r="J972" s="164"/>
    </row>
    <row r="973" spans="1:10" x14ac:dyDescent="0.3">
      <c r="A973" s="161"/>
      <c r="B973" s="159"/>
      <c r="C973" s="95" t="s">
        <v>19070</v>
      </c>
      <c r="D973" s="95" t="s">
        <v>19071</v>
      </c>
      <c r="E973" s="95" t="s">
        <v>10357</v>
      </c>
      <c r="F973" s="95" t="s">
        <v>17210</v>
      </c>
      <c r="G973" s="95" t="s">
        <v>17209</v>
      </c>
      <c r="H973" s="95" t="s">
        <v>17210</v>
      </c>
      <c r="I973" s="95" t="s">
        <v>10357</v>
      </c>
      <c r="J973" s="164"/>
    </row>
    <row r="974" spans="1:10" x14ac:dyDescent="0.3">
      <c r="A974" s="161"/>
      <c r="B974" s="159"/>
      <c r="C974" s="95" t="s">
        <v>18331</v>
      </c>
      <c r="D974" s="95" t="s">
        <v>18332</v>
      </c>
      <c r="E974" s="95" t="s">
        <v>10357</v>
      </c>
      <c r="F974" s="95" t="s">
        <v>17210</v>
      </c>
      <c r="G974" s="95" t="s">
        <v>17209</v>
      </c>
      <c r="H974" s="95" t="s">
        <v>17210</v>
      </c>
      <c r="I974" s="95" t="s">
        <v>10357</v>
      </c>
      <c r="J974" s="164"/>
    </row>
    <row r="975" spans="1:10" x14ac:dyDescent="0.3">
      <c r="A975" s="161"/>
      <c r="B975" s="159"/>
      <c r="C975" s="95" t="s">
        <v>19072</v>
      </c>
      <c r="D975" s="95" t="s">
        <v>19073</v>
      </c>
      <c r="E975" s="95" t="s">
        <v>10357</v>
      </c>
      <c r="F975" s="95" t="s">
        <v>17210</v>
      </c>
      <c r="G975" s="95" t="s">
        <v>17209</v>
      </c>
      <c r="H975" s="95" t="s">
        <v>17210</v>
      </c>
      <c r="I975" s="95" t="s">
        <v>10357</v>
      </c>
      <c r="J975" s="164"/>
    </row>
    <row r="976" spans="1:10" x14ac:dyDescent="0.3">
      <c r="A976" s="161"/>
      <c r="B976" s="159"/>
      <c r="C976" s="95" t="s">
        <v>18343</v>
      </c>
      <c r="D976" s="95" t="s">
        <v>18344</v>
      </c>
      <c r="E976" s="95" t="s">
        <v>10357</v>
      </c>
      <c r="F976" s="95" t="s">
        <v>17210</v>
      </c>
      <c r="G976" s="95" t="s">
        <v>17209</v>
      </c>
      <c r="H976" s="95" t="s">
        <v>17210</v>
      </c>
      <c r="I976" s="95" t="s">
        <v>10357</v>
      </c>
      <c r="J976" s="164"/>
    </row>
    <row r="977" spans="1:10" x14ac:dyDescent="0.3">
      <c r="A977" s="161"/>
      <c r="B977" s="159"/>
      <c r="C977" s="95" t="s">
        <v>19074</v>
      </c>
      <c r="D977" s="95" t="s">
        <v>18346</v>
      </c>
      <c r="E977" s="95" t="s">
        <v>10357</v>
      </c>
      <c r="F977" s="95" t="s">
        <v>17210</v>
      </c>
      <c r="G977" s="95" t="s">
        <v>17209</v>
      </c>
      <c r="H977" s="95" t="s">
        <v>17210</v>
      </c>
      <c r="I977" s="95" t="s">
        <v>10357</v>
      </c>
      <c r="J977" s="164"/>
    </row>
    <row r="978" spans="1:10" x14ac:dyDescent="0.3">
      <c r="A978" s="161"/>
      <c r="B978" s="159"/>
      <c r="C978" s="95" t="s">
        <v>18379</v>
      </c>
      <c r="D978" s="95" t="s">
        <v>18380</v>
      </c>
      <c r="E978" s="95" t="s">
        <v>10357</v>
      </c>
      <c r="F978" s="95" t="s">
        <v>17210</v>
      </c>
      <c r="G978" s="95" t="s">
        <v>17209</v>
      </c>
      <c r="H978" s="95" t="s">
        <v>17210</v>
      </c>
      <c r="I978" s="95" t="s">
        <v>10357</v>
      </c>
      <c r="J978" s="164"/>
    </row>
    <row r="979" spans="1:10" x14ac:dyDescent="0.3">
      <c r="A979" s="161"/>
      <c r="B979" s="159"/>
      <c r="C979" s="95" t="s">
        <v>18387</v>
      </c>
      <c r="D979" s="95" t="s">
        <v>18388</v>
      </c>
      <c r="E979" s="95" t="s">
        <v>10357</v>
      </c>
      <c r="F979" s="95" t="s">
        <v>17210</v>
      </c>
      <c r="G979" s="95" t="s">
        <v>17209</v>
      </c>
      <c r="H979" s="95" t="s">
        <v>17210</v>
      </c>
      <c r="I979" s="95" t="s">
        <v>10357</v>
      </c>
      <c r="J979" s="164"/>
    </row>
    <row r="980" spans="1:10" x14ac:dyDescent="0.3">
      <c r="A980" s="161"/>
      <c r="B980" s="159"/>
      <c r="C980" s="95" t="s">
        <v>17998</v>
      </c>
      <c r="D980" s="95" t="s">
        <v>17999</v>
      </c>
      <c r="E980" s="95" t="s">
        <v>10357</v>
      </c>
      <c r="F980" s="95" t="s">
        <v>17210</v>
      </c>
      <c r="G980" s="95" t="s">
        <v>17209</v>
      </c>
      <c r="H980" s="95" t="s">
        <v>17210</v>
      </c>
      <c r="I980" s="95" t="s">
        <v>10357</v>
      </c>
      <c r="J980" s="164"/>
    </row>
    <row r="981" spans="1:10" x14ac:dyDescent="0.3">
      <c r="A981" s="161"/>
      <c r="B981" s="159"/>
      <c r="C981" s="95" t="s">
        <v>19075</v>
      </c>
      <c r="D981" s="95" t="s">
        <v>19076</v>
      </c>
      <c r="E981" s="95" t="s">
        <v>10357</v>
      </c>
      <c r="F981" s="95" t="s">
        <v>17210</v>
      </c>
      <c r="G981" s="95" t="s">
        <v>17209</v>
      </c>
      <c r="H981" s="95" t="s">
        <v>17210</v>
      </c>
      <c r="I981" s="95" t="s">
        <v>10357</v>
      </c>
      <c r="J981" s="164"/>
    </row>
    <row r="982" spans="1:10" x14ac:dyDescent="0.3">
      <c r="A982" s="161"/>
      <c r="B982" s="159"/>
      <c r="C982" s="95" t="s">
        <v>17931</v>
      </c>
      <c r="D982" s="95" t="s">
        <v>17932</v>
      </c>
      <c r="E982" s="95" t="s">
        <v>10357</v>
      </c>
      <c r="F982" s="95" t="s">
        <v>17210</v>
      </c>
      <c r="G982" s="95" t="s">
        <v>17209</v>
      </c>
      <c r="H982" s="95" t="s">
        <v>17210</v>
      </c>
      <c r="I982" s="95" t="s">
        <v>10357</v>
      </c>
      <c r="J982" s="164"/>
    </row>
    <row r="983" spans="1:10" x14ac:dyDescent="0.3">
      <c r="A983" s="161"/>
      <c r="B983" s="159"/>
      <c r="C983" s="95" t="s">
        <v>19077</v>
      </c>
      <c r="D983" s="95" t="s">
        <v>19078</v>
      </c>
      <c r="E983" s="95" t="s">
        <v>10357</v>
      </c>
      <c r="F983" s="95" t="s">
        <v>17210</v>
      </c>
      <c r="G983" s="95" t="s">
        <v>17209</v>
      </c>
      <c r="H983" s="95" t="s">
        <v>17210</v>
      </c>
      <c r="I983" s="95" t="s">
        <v>10357</v>
      </c>
      <c r="J983" s="164"/>
    </row>
    <row r="984" spans="1:10" x14ac:dyDescent="0.3">
      <c r="A984" s="161"/>
      <c r="B984" s="159"/>
      <c r="C984" s="95" t="s">
        <v>18409</v>
      </c>
      <c r="D984" s="95" t="s">
        <v>18410</v>
      </c>
      <c r="E984" s="95" t="s">
        <v>10357</v>
      </c>
      <c r="F984" s="95" t="s">
        <v>17210</v>
      </c>
      <c r="G984" s="95" t="s">
        <v>17209</v>
      </c>
      <c r="H984" s="95" t="s">
        <v>17210</v>
      </c>
      <c r="I984" s="95" t="s">
        <v>10357</v>
      </c>
      <c r="J984" s="164"/>
    </row>
    <row r="985" spans="1:10" x14ac:dyDescent="0.3">
      <c r="A985" s="161"/>
      <c r="B985" s="159"/>
      <c r="C985" s="95" t="s">
        <v>19079</v>
      </c>
      <c r="D985" s="95" t="s">
        <v>19080</v>
      </c>
      <c r="E985" s="95" t="s">
        <v>10357</v>
      </c>
      <c r="F985" s="95" t="s">
        <v>17210</v>
      </c>
      <c r="G985" s="95" t="s">
        <v>17209</v>
      </c>
      <c r="H985" s="95" t="s">
        <v>17210</v>
      </c>
      <c r="I985" s="95" t="s">
        <v>10357</v>
      </c>
      <c r="J985" s="164"/>
    </row>
    <row r="986" spans="1:10" x14ac:dyDescent="0.3">
      <c r="A986" s="161"/>
      <c r="B986" s="159"/>
      <c r="C986" s="95" t="s">
        <v>19081</v>
      </c>
      <c r="D986" s="95" t="s">
        <v>18429</v>
      </c>
      <c r="E986" s="95" t="s">
        <v>10357</v>
      </c>
      <c r="F986" s="95" t="s">
        <v>17210</v>
      </c>
      <c r="G986" s="95" t="s">
        <v>17209</v>
      </c>
      <c r="H986" s="95" t="s">
        <v>17210</v>
      </c>
      <c r="I986" s="95" t="s">
        <v>10357</v>
      </c>
      <c r="J986" s="164"/>
    </row>
    <row r="987" spans="1:10" x14ac:dyDescent="0.3">
      <c r="A987" s="161"/>
      <c r="B987" s="159"/>
      <c r="C987" s="95" t="s">
        <v>18434</v>
      </c>
      <c r="D987" s="95" t="s">
        <v>18435</v>
      </c>
      <c r="E987" s="95" t="s">
        <v>17210</v>
      </c>
      <c r="F987" s="95" t="s">
        <v>17210</v>
      </c>
      <c r="G987" s="95" t="s">
        <v>10340</v>
      </c>
      <c r="H987" s="95" t="s">
        <v>17210</v>
      </c>
      <c r="I987" s="95" t="s">
        <v>10357</v>
      </c>
      <c r="J987" s="164"/>
    </row>
    <row r="988" spans="1:10" x14ac:dyDescent="0.3">
      <c r="A988" s="161"/>
      <c r="B988" s="159"/>
      <c r="C988" s="95" t="s">
        <v>19082</v>
      </c>
      <c r="D988" s="95" t="s">
        <v>19083</v>
      </c>
      <c r="E988" s="95" t="s">
        <v>10357</v>
      </c>
      <c r="F988" s="95" t="s">
        <v>17210</v>
      </c>
      <c r="G988" s="95" t="s">
        <v>17263</v>
      </c>
      <c r="H988" s="95" t="s">
        <v>17210</v>
      </c>
      <c r="I988" s="95" t="s">
        <v>10357</v>
      </c>
      <c r="J988" s="164"/>
    </row>
    <row r="989" spans="1:10" x14ac:dyDescent="0.3">
      <c r="A989" s="161"/>
      <c r="B989" s="159"/>
      <c r="C989" s="95" t="s">
        <v>19084</v>
      </c>
      <c r="D989" s="95" t="s">
        <v>19085</v>
      </c>
      <c r="E989" s="95" t="s">
        <v>10357</v>
      </c>
      <c r="F989" s="95" t="s">
        <v>17275</v>
      </c>
      <c r="G989" s="95" t="s">
        <v>17236</v>
      </c>
      <c r="H989" s="95" t="s">
        <v>19086</v>
      </c>
      <c r="I989" s="95" t="s">
        <v>10357</v>
      </c>
      <c r="J989" s="164"/>
    </row>
    <row r="990" spans="1:10" x14ac:dyDescent="0.3">
      <c r="A990" s="161"/>
      <c r="B990" s="159"/>
      <c r="C990" s="95" t="s">
        <v>18459</v>
      </c>
      <c r="D990" s="95" t="s">
        <v>18460</v>
      </c>
      <c r="E990" s="95" t="s">
        <v>10357</v>
      </c>
      <c r="F990" s="95" t="s">
        <v>17210</v>
      </c>
      <c r="G990" s="95" t="s">
        <v>17226</v>
      </c>
      <c r="H990" s="95" t="s">
        <v>17210</v>
      </c>
      <c r="I990" s="95" t="s">
        <v>10357</v>
      </c>
      <c r="J990" s="164"/>
    </row>
    <row r="991" spans="1:10" x14ac:dyDescent="0.3">
      <c r="A991" s="161"/>
      <c r="B991" s="159"/>
      <c r="C991" s="95" t="s">
        <v>18461</v>
      </c>
      <c r="D991" s="95" t="s">
        <v>18462</v>
      </c>
      <c r="E991" s="95" t="s">
        <v>10357</v>
      </c>
      <c r="F991" s="95" t="s">
        <v>17210</v>
      </c>
      <c r="G991" s="95" t="s">
        <v>17209</v>
      </c>
      <c r="H991" s="95" t="s">
        <v>17210</v>
      </c>
      <c r="I991" s="95" t="s">
        <v>10357</v>
      </c>
      <c r="J991" s="164"/>
    </row>
    <row r="992" spans="1:10" x14ac:dyDescent="0.3">
      <c r="A992" s="161"/>
      <c r="B992" s="159"/>
      <c r="C992" s="95" t="s">
        <v>19087</v>
      </c>
      <c r="D992" s="95" t="s">
        <v>19088</v>
      </c>
      <c r="E992" s="95" t="s">
        <v>10357</v>
      </c>
      <c r="F992" s="95" t="s">
        <v>17210</v>
      </c>
      <c r="G992" s="95" t="s">
        <v>17209</v>
      </c>
      <c r="H992" s="95" t="s">
        <v>17210</v>
      </c>
      <c r="I992" s="95" t="s">
        <v>10357</v>
      </c>
      <c r="J992" s="164"/>
    </row>
    <row r="993" spans="1:10" x14ac:dyDescent="0.3">
      <c r="A993" s="161"/>
      <c r="B993" s="159"/>
      <c r="C993" s="95" t="s">
        <v>18471</v>
      </c>
      <c r="D993" s="95"/>
      <c r="E993" s="95" t="s">
        <v>17210</v>
      </c>
      <c r="F993" s="95" t="s">
        <v>17210</v>
      </c>
      <c r="G993" s="95" t="s">
        <v>10340</v>
      </c>
      <c r="H993" s="95" t="s">
        <v>17210</v>
      </c>
      <c r="I993" s="95" t="s">
        <v>10357</v>
      </c>
      <c r="J993" s="164"/>
    </row>
    <row r="994" spans="1:10" x14ac:dyDescent="0.3">
      <c r="A994" s="161"/>
      <c r="B994" s="159"/>
      <c r="C994" s="95" t="s">
        <v>18473</v>
      </c>
      <c r="D994" s="95" t="s">
        <v>18474</v>
      </c>
      <c r="E994" s="95" t="s">
        <v>10357</v>
      </c>
      <c r="F994" s="95" t="s">
        <v>17210</v>
      </c>
      <c r="G994" s="95" t="s">
        <v>17209</v>
      </c>
      <c r="H994" s="95" t="s">
        <v>17210</v>
      </c>
      <c r="I994" s="95" t="s">
        <v>10357</v>
      </c>
      <c r="J994" s="164"/>
    </row>
    <row r="995" spans="1:10" x14ac:dyDescent="0.3">
      <c r="A995" s="161"/>
      <c r="B995" s="159"/>
      <c r="C995" s="95" t="s">
        <v>18487</v>
      </c>
      <c r="D995" s="95" t="s">
        <v>18488</v>
      </c>
      <c r="E995" s="95" t="s">
        <v>10357</v>
      </c>
      <c r="F995" s="95" t="s">
        <v>17210</v>
      </c>
      <c r="G995" s="95" t="s">
        <v>17209</v>
      </c>
      <c r="H995" s="95" t="s">
        <v>17210</v>
      </c>
      <c r="I995" s="95" t="s">
        <v>10357</v>
      </c>
      <c r="J995" s="164"/>
    </row>
    <row r="996" spans="1:10" x14ac:dyDescent="0.3">
      <c r="A996" s="161"/>
      <c r="B996" s="159"/>
      <c r="C996" s="95" t="s">
        <v>19089</v>
      </c>
      <c r="D996" s="95" t="s">
        <v>19090</v>
      </c>
      <c r="E996" s="95" t="s">
        <v>10357</v>
      </c>
      <c r="F996" s="95" t="s">
        <v>17210</v>
      </c>
      <c r="G996" s="95" t="s">
        <v>17209</v>
      </c>
      <c r="H996" s="95" t="s">
        <v>17210</v>
      </c>
      <c r="I996" s="95" t="s">
        <v>10357</v>
      </c>
      <c r="J996" s="164"/>
    </row>
    <row r="997" spans="1:10" x14ac:dyDescent="0.3">
      <c r="A997" s="161"/>
      <c r="B997" s="159"/>
      <c r="C997" s="95" t="s">
        <v>19091</v>
      </c>
      <c r="D997" s="95" t="s">
        <v>19092</v>
      </c>
      <c r="E997" s="95" t="s">
        <v>10357</v>
      </c>
      <c r="F997" s="95" t="s">
        <v>17210</v>
      </c>
      <c r="G997" s="95" t="s">
        <v>17209</v>
      </c>
      <c r="H997" s="95" t="s">
        <v>17210</v>
      </c>
      <c r="I997" s="95" t="s">
        <v>10357</v>
      </c>
      <c r="J997" s="164"/>
    </row>
    <row r="998" spans="1:10" x14ac:dyDescent="0.3">
      <c r="A998" s="161"/>
      <c r="B998" s="159"/>
      <c r="C998" s="95" t="s">
        <v>19093</v>
      </c>
      <c r="D998" s="95" t="s">
        <v>19094</v>
      </c>
      <c r="E998" s="95" t="s">
        <v>10357</v>
      </c>
      <c r="F998" s="95" t="s">
        <v>17210</v>
      </c>
      <c r="G998" s="95" t="s">
        <v>17209</v>
      </c>
      <c r="H998" s="95" t="s">
        <v>17210</v>
      </c>
      <c r="I998" s="95" t="s">
        <v>10357</v>
      </c>
      <c r="J998" s="164"/>
    </row>
    <row r="999" spans="1:10" x14ac:dyDescent="0.3">
      <c r="A999" s="161"/>
      <c r="B999" s="159"/>
      <c r="C999" s="95" t="s">
        <v>18521</v>
      </c>
      <c r="D999" s="95" t="s">
        <v>18522</v>
      </c>
      <c r="E999" s="95" t="s">
        <v>10357</v>
      </c>
      <c r="F999" s="95" t="s">
        <v>17210</v>
      </c>
      <c r="G999" s="95" t="s">
        <v>17209</v>
      </c>
      <c r="H999" s="95" t="s">
        <v>17210</v>
      </c>
      <c r="I999" s="95" t="s">
        <v>10357</v>
      </c>
      <c r="J999" s="164"/>
    </row>
    <row r="1000" spans="1:10" x14ac:dyDescent="0.3">
      <c r="A1000" s="161"/>
      <c r="B1000" s="159"/>
      <c r="C1000" s="95" t="s">
        <v>17540</v>
      </c>
      <c r="D1000" s="95" t="s">
        <v>17541</v>
      </c>
      <c r="E1000" s="95" t="s">
        <v>10357</v>
      </c>
      <c r="F1000" s="95" t="s">
        <v>17210</v>
      </c>
      <c r="G1000" s="95" t="s">
        <v>17209</v>
      </c>
      <c r="H1000" s="95" t="s">
        <v>17210</v>
      </c>
      <c r="I1000" s="95" t="s">
        <v>10357</v>
      </c>
      <c r="J1000" s="164"/>
    </row>
    <row r="1001" spans="1:10" x14ac:dyDescent="0.3">
      <c r="A1001" s="161"/>
      <c r="B1001" s="159"/>
      <c r="C1001" s="95" t="s">
        <v>18534</v>
      </c>
      <c r="D1001" s="95" t="s">
        <v>18535</v>
      </c>
      <c r="E1001" s="95" t="s">
        <v>10357</v>
      </c>
      <c r="F1001" s="95" t="s">
        <v>17210</v>
      </c>
      <c r="G1001" s="95" t="s">
        <v>17209</v>
      </c>
      <c r="H1001" s="95" t="s">
        <v>17210</v>
      </c>
      <c r="I1001" s="95" t="s">
        <v>10357</v>
      </c>
      <c r="J1001" s="164"/>
    </row>
    <row r="1002" spans="1:10" x14ac:dyDescent="0.3">
      <c r="A1002" s="161"/>
      <c r="B1002" s="159"/>
      <c r="C1002" s="95" t="s">
        <v>18536</v>
      </c>
      <c r="D1002" s="95" t="s">
        <v>18537</v>
      </c>
      <c r="E1002" s="95" t="s">
        <v>10357</v>
      </c>
      <c r="F1002" s="95" t="s">
        <v>17210</v>
      </c>
      <c r="G1002" s="95" t="s">
        <v>17209</v>
      </c>
      <c r="H1002" s="95" t="s">
        <v>17210</v>
      </c>
      <c r="I1002" s="95" t="s">
        <v>10357</v>
      </c>
      <c r="J1002" s="164"/>
    </row>
    <row r="1003" spans="1:10" x14ac:dyDescent="0.3">
      <c r="A1003" s="161"/>
      <c r="B1003" s="159"/>
      <c r="C1003" s="95" t="s">
        <v>19095</v>
      </c>
      <c r="D1003" s="95" t="s">
        <v>19096</v>
      </c>
      <c r="E1003" s="95" t="s">
        <v>10357</v>
      </c>
      <c r="F1003" s="95" t="s">
        <v>17210</v>
      </c>
      <c r="G1003" s="95" t="s">
        <v>17209</v>
      </c>
      <c r="H1003" s="95" t="s">
        <v>17210</v>
      </c>
      <c r="I1003" s="95" t="s">
        <v>10357</v>
      </c>
      <c r="J1003" s="164"/>
    </row>
    <row r="1004" spans="1:10" x14ac:dyDescent="0.3">
      <c r="A1004" s="161"/>
      <c r="B1004" s="159"/>
      <c r="C1004" s="95" t="s">
        <v>18540</v>
      </c>
      <c r="D1004" s="95" t="s">
        <v>18541</v>
      </c>
      <c r="E1004" s="95" t="s">
        <v>17210</v>
      </c>
      <c r="F1004" s="95" t="s">
        <v>17210</v>
      </c>
      <c r="G1004" s="95" t="s">
        <v>10340</v>
      </c>
      <c r="H1004" s="95" t="s">
        <v>17210</v>
      </c>
      <c r="I1004" s="95" t="s">
        <v>10357</v>
      </c>
      <c r="J1004" s="164"/>
    </row>
    <row r="1005" spans="1:10" x14ac:dyDescent="0.3">
      <c r="A1005" s="161"/>
      <c r="B1005" s="159"/>
      <c r="C1005" s="95" t="s">
        <v>19097</v>
      </c>
      <c r="D1005" s="95" t="s">
        <v>19098</v>
      </c>
      <c r="E1005" s="95" t="s">
        <v>10357</v>
      </c>
      <c r="F1005" s="95" t="s">
        <v>17210</v>
      </c>
      <c r="G1005" s="95" t="s">
        <v>17209</v>
      </c>
      <c r="H1005" s="95" t="s">
        <v>17210</v>
      </c>
      <c r="I1005" s="95" t="s">
        <v>10357</v>
      </c>
      <c r="J1005" s="164"/>
    </row>
    <row r="1006" spans="1:10" x14ac:dyDescent="0.3">
      <c r="A1006" s="161"/>
      <c r="B1006" s="159"/>
      <c r="C1006" s="95" t="s">
        <v>19099</v>
      </c>
      <c r="D1006" s="95" t="s">
        <v>19100</v>
      </c>
      <c r="E1006" s="95" t="s">
        <v>10357</v>
      </c>
      <c r="F1006" s="95" t="s">
        <v>17210</v>
      </c>
      <c r="G1006" s="95" t="s">
        <v>17209</v>
      </c>
      <c r="H1006" s="95" t="s">
        <v>17210</v>
      </c>
      <c r="I1006" s="95" t="s">
        <v>10357</v>
      </c>
      <c r="J1006" s="164"/>
    </row>
    <row r="1007" spans="1:10" x14ac:dyDescent="0.3">
      <c r="A1007" s="161"/>
      <c r="B1007" s="159"/>
      <c r="C1007" s="95" t="s">
        <v>19101</v>
      </c>
      <c r="D1007" s="95" t="s">
        <v>19102</v>
      </c>
      <c r="E1007" s="95" t="s">
        <v>10357</v>
      </c>
      <c r="F1007" s="95" t="s">
        <v>17210</v>
      </c>
      <c r="G1007" s="95" t="s">
        <v>17209</v>
      </c>
      <c r="H1007" s="95" t="s">
        <v>17210</v>
      </c>
      <c r="I1007" s="95" t="s">
        <v>10357</v>
      </c>
      <c r="J1007" s="164"/>
    </row>
    <row r="1008" spans="1:10" x14ac:dyDescent="0.3">
      <c r="A1008" s="161"/>
      <c r="B1008" s="159"/>
      <c r="C1008" s="95" t="s">
        <v>19103</v>
      </c>
      <c r="D1008" s="95" t="s">
        <v>19104</v>
      </c>
      <c r="E1008" s="95" t="s">
        <v>10357</v>
      </c>
      <c r="F1008" s="95" t="s">
        <v>17210</v>
      </c>
      <c r="G1008" s="95" t="s">
        <v>17209</v>
      </c>
      <c r="H1008" s="95" t="s">
        <v>17210</v>
      </c>
      <c r="I1008" s="95" t="s">
        <v>10357</v>
      </c>
      <c r="J1008" s="164"/>
    </row>
    <row r="1009" spans="1:10" x14ac:dyDescent="0.3">
      <c r="A1009" s="161"/>
      <c r="B1009" s="159"/>
      <c r="C1009" s="95" t="s">
        <v>19105</v>
      </c>
      <c r="D1009" s="95" t="s">
        <v>19106</v>
      </c>
      <c r="E1009" s="95" t="s">
        <v>10357</v>
      </c>
      <c r="F1009" s="95" t="s">
        <v>17210</v>
      </c>
      <c r="G1009" s="95" t="s">
        <v>17209</v>
      </c>
      <c r="H1009" s="95" t="s">
        <v>17210</v>
      </c>
      <c r="I1009" s="95" t="s">
        <v>10357</v>
      </c>
      <c r="J1009" s="164"/>
    </row>
    <row r="1010" spans="1:10" x14ac:dyDescent="0.3">
      <c r="A1010" s="161"/>
      <c r="B1010" s="159"/>
      <c r="C1010" s="95" t="s">
        <v>17443</v>
      </c>
      <c r="D1010" s="95" t="s">
        <v>17444</v>
      </c>
      <c r="E1010" s="95" t="s">
        <v>17210</v>
      </c>
      <c r="F1010" s="95" t="s">
        <v>17210</v>
      </c>
      <c r="G1010" s="95" t="s">
        <v>10340</v>
      </c>
      <c r="H1010" s="95" t="s">
        <v>17210</v>
      </c>
      <c r="I1010" s="95" t="s">
        <v>10357</v>
      </c>
      <c r="J1010" s="164"/>
    </row>
    <row r="1011" spans="1:10" x14ac:dyDescent="0.3">
      <c r="A1011" s="161"/>
      <c r="B1011" s="159"/>
      <c r="C1011" s="95" t="s">
        <v>19107</v>
      </c>
      <c r="D1011" s="95" t="s">
        <v>19108</v>
      </c>
      <c r="E1011" s="95" t="s">
        <v>10357</v>
      </c>
      <c r="F1011" s="95" t="s">
        <v>17210</v>
      </c>
      <c r="G1011" s="95" t="s">
        <v>17263</v>
      </c>
      <c r="H1011" s="95" t="s">
        <v>17210</v>
      </c>
      <c r="I1011" s="95" t="s">
        <v>10357</v>
      </c>
      <c r="J1011" s="164"/>
    </row>
    <row r="1012" spans="1:10" x14ac:dyDescent="0.3">
      <c r="A1012" s="161"/>
      <c r="B1012" s="159"/>
      <c r="C1012" s="95" t="s">
        <v>18587</v>
      </c>
      <c r="D1012" s="95" t="s">
        <v>18588</v>
      </c>
      <c r="E1012" s="95" t="s">
        <v>10357</v>
      </c>
      <c r="F1012" s="95" t="s">
        <v>17210</v>
      </c>
      <c r="G1012" s="95" t="s">
        <v>17209</v>
      </c>
      <c r="H1012" s="95" t="s">
        <v>17210</v>
      </c>
      <c r="I1012" s="95" t="s">
        <v>10357</v>
      </c>
      <c r="J1012" s="164"/>
    </row>
    <row r="1013" spans="1:10" x14ac:dyDescent="0.3">
      <c r="A1013" s="161"/>
      <c r="B1013" s="159"/>
      <c r="C1013" s="95" t="s">
        <v>17725</v>
      </c>
      <c r="D1013" s="95" t="s">
        <v>17726</v>
      </c>
      <c r="E1013" s="95" t="s">
        <v>10357</v>
      </c>
      <c r="F1013" s="95" t="s">
        <v>17210</v>
      </c>
      <c r="G1013" s="95" t="s">
        <v>17209</v>
      </c>
      <c r="H1013" s="95" t="s">
        <v>17210</v>
      </c>
      <c r="I1013" s="95" t="s">
        <v>10357</v>
      </c>
      <c r="J1013" s="164"/>
    </row>
    <row r="1014" spans="1:10" x14ac:dyDescent="0.3">
      <c r="A1014" s="161"/>
      <c r="B1014" s="159"/>
      <c r="C1014" s="95" t="s">
        <v>19109</v>
      </c>
      <c r="D1014" s="95" t="s">
        <v>19110</v>
      </c>
      <c r="E1014" s="95" t="s">
        <v>10357</v>
      </c>
      <c r="F1014" s="95" t="s">
        <v>17210</v>
      </c>
      <c r="G1014" s="95" t="s">
        <v>17209</v>
      </c>
      <c r="H1014" s="95" t="s">
        <v>17210</v>
      </c>
      <c r="I1014" s="95" t="s">
        <v>10357</v>
      </c>
      <c r="J1014" s="164"/>
    </row>
    <row r="1015" spans="1:10" x14ac:dyDescent="0.3">
      <c r="A1015" s="161"/>
      <c r="B1015" s="159"/>
      <c r="C1015" s="95" t="s">
        <v>19111</v>
      </c>
      <c r="D1015" s="95" t="s">
        <v>19112</v>
      </c>
      <c r="E1015" s="95" t="s">
        <v>10357</v>
      </c>
      <c r="F1015" s="95" t="s">
        <v>17210</v>
      </c>
      <c r="G1015" s="95" t="s">
        <v>17209</v>
      </c>
      <c r="H1015" s="95" t="s">
        <v>17210</v>
      </c>
      <c r="I1015" s="95" t="s">
        <v>10357</v>
      </c>
      <c r="J1015" s="164"/>
    </row>
    <row r="1016" spans="1:10" x14ac:dyDescent="0.3">
      <c r="A1016" s="161"/>
      <c r="B1016" s="159"/>
      <c r="C1016" s="95" t="s">
        <v>19113</v>
      </c>
      <c r="D1016" s="95" t="s">
        <v>19114</v>
      </c>
      <c r="E1016" s="95" t="s">
        <v>10357</v>
      </c>
      <c r="F1016" s="95" t="s">
        <v>17210</v>
      </c>
      <c r="G1016" s="95" t="s">
        <v>17209</v>
      </c>
      <c r="H1016" s="95" t="s">
        <v>17210</v>
      </c>
      <c r="I1016" s="95" t="s">
        <v>10357</v>
      </c>
      <c r="J1016" s="164"/>
    </row>
    <row r="1017" spans="1:10" x14ac:dyDescent="0.3">
      <c r="A1017" s="161"/>
      <c r="B1017" s="159"/>
      <c r="C1017" s="95" t="s">
        <v>19115</v>
      </c>
      <c r="D1017" s="95" t="s">
        <v>19116</v>
      </c>
      <c r="E1017" s="95" t="s">
        <v>10357</v>
      </c>
      <c r="F1017" s="95" t="s">
        <v>17210</v>
      </c>
      <c r="G1017" s="95" t="s">
        <v>17209</v>
      </c>
      <c r="H1017" s="95" t="s">
        <v>17210</v>
      </c>
      <c r="I1017" s="95" t="s">
        <v>10357</v>
      </c>
      <c r="J1017" s="164"/>
    </row>
    <row r="1018" spans="1:10" x14ac:dyDescent="0.3">
      <c r="A1018" s="161"/>
      <c r="B1018" s="159"/>
      <c r="C1018" s="95" t="s">
        <v>19117</v>
      </c>
      <c r="D1018" s="95" t="s">
        <v>19118</v>
      </c>
      <c r="E1018" s="95" t="s">
        <v>10357</v>
      </c>
      <c r="F1018" s="95" t="s">
        <v>17210</v>
      </c>
      <c r="G1018" s="95" t="s">
        <v>17209</v>
      </c>
      <c r="H1018" s="95" t="s">
        <v>17210</v>
      </c>
      <c r="I1018" s="95" t="s">
        <v>10357</v>
      </c>
      <c r="J1018" s="164"/>
    </row>
    <row r="1019" spans="1:10" x14ac:dyDescent="0.3">
      <c r="A1019" s="161"/>
      <c r="B1019" s="159"/>
      <c r="C1019" s="95" t="s">
        <v>19119</v>
      </c>
      <c r="D1019" s="95" t="s">
        <v>19120</v>
      </c>
      <c r="E1019" s="95" t="s">
        <v>10357</v>
      </c>
      <c r="F1019" s="95" t="s">
        <v>17210</v>
      </c>
      <c r="G1019" s="95" t="s">
        <v>17209</v>
      </c>
      <c r="H1019" s="95" t="s">
        <v>17210</v>
      </c>
      <c r="I1019" s="95" t="s">
        <v>10357</v>
      </c>
      <c r="J1019" s="164"/>
    </row>
    <row r="1020" spans="1:10" x14ac:dyDescent="0.3">
      <c r="A1020" s="161"/>
      <c r="B1020" s="159"/>
      <c r="C1020" s="95" t="s">
        <v>19121</v>
      </c>
      <c r="D1020" s="95" t="s">
        <v>19122</v>
      </c>
      <c r="E1020" s="95" t="s">
        <v>10357</v>
      </c>
      <c r="F1020" s="95" t="s">
        <v>17210</v>
      </c>
      <c r="G1020" s="95" t="s">
        <v>17209</v>
      </c>
      <c r="H1020" s="95" t="s">
        <v>17210</v>
      </c>
      <c r="I1020" s="95" t="s">
        <v>10357</v>
      </c>
      <c r="J1020" s="164"/>
    </row>
    <row r="1021" spans="1:10" x14ac:dyDescent="0.3">
      <c r="A1021" s="161"/>
      <c r="B1021" s="159"/>
      <c r="C1021" s="95" t="s">
        <v>18687</v>
      </c>
      <c r="D1021" s="95" t="s">
        <v>18688</v>
      </c>
      <c r="E1021" s="95" t="s">
        <v>10357</v>
      </c>
      <c r="F1021" s="95" t="s">
        <v>17210</v>
      </c>
      <c r="G1021" s="95" t="s">
        <v>17209</v>
      </c>
      <c r="H1021" s="95" t="s">
        <v>17210</v>
      </c>
      <c r="I1021" s="95" t="s">
        <v>10357</v>
      </c>
      <c r="J1021" s="164"/>
    </row>
    <row r="1022" spans="1:10" x14ac:dyDescent="0.3">
      <c r="A1022" s="161"/>
      <c r="B1022" s="159"/>
      <c r="C1022" s="95" t="s">
        <v>18689</v>
      </c>
      <c r="D1022" s="95" t="s">
        <v>18690</v>
      </c>
      <c r="E1022" s="95" t="s">
        <v>10357</v>
      </c>
      <c r="F1022" s="95" t="s">
        <v>17210</v>
      </c>
      <c r="G1022" s="95" t="s">
        <v>17209</v>
      </c>
      <c r="H1022" s="95" t="s">
        <v>17210</v>
      </c>
      <c r="I1022" s="95" t="s">
        <v>10357</v>
      </c>
      <c r="J1022" s="164"/>
    </row>
    <row r="1023" spans="1:10" x14ac:dyDescent="0.3">
      <c r="A1023" s="161"/>
      <c r="B1023" s="159"/>
      <c r="C1023" s="95" t="s">
        <v>19123</v>
      </c>
      <c r="D1023" s="95" t="s">
        <v>19124</v>
      </c>
      <c r="E1023" s="95" t="s">
        <v>17210</v>
      </c>
      <c r="F1023" s="95" t="s">
        <v>17210</v>
      </c>
      <c r="G1023" s="95" t="s">
        <v>17268</v>
      </c>
      <c r="H1023" s="95" t="s">
        <v>17210</v>
      </c>
      <c r="I1023" s="95" t="s">
        <v>10357</v>
      </c>
      <c r="J1023" s="164"/>
    </row>
    <row r="1024" spans="1:10" x14ac:dyDescent="0.3">
      <c r="A1024" s="161"/>
      <c r="B1024" s="159"/>
      <c r="C1024" s="95" t="s">
        <v>18705</v>
      </c>
      <c r="D1024" s="95" t="s">
        <v>18706</v>
      </c>
      <c r="E1024" s="95" t="s">
        <v>10357</v>
      </c>
      <c r="F1024" s="95" t="s">
        <v>17210</v>
      </c>
      <c r="G1024" s="95" t="s">
        <v>17209</v>
      </c>
      <c r="H1024" s="95" t="s">
        <v>17210</v>
      </c>
      <c r="I1024" s="95" t="s">
        <v>10357</v>
      </c>
      <c r="J1024" s="164"/>
    </row>
    <row r="1025" spans="1:10" x14ac:dyDescent="0.3">
      <c r="A1025" s="161"/>
      <c r="B1025" s="159"/>
      <c r="C1025" s="95" t="s">
        <v>18715</v>
      </c>
      <c r="D1025" s="95" t="s">
        <v>18716</v>
      </c>
      <c r="E1025" s="95" t="s">
        <v>10357</v>
      </c>
      <c r="F1025" s="95" t="s">
        <v>17210</v>
      </c>
      <c r="G1025" s="95" t="s">
        <v>17209</v>
      </c>
      <c r="H1025" s="95" t="s">
        <v>17210</v>
      </c>
      <c r="I1025" s="95" t="s">
        <v>10357</v>
      </c>
      <c r="J1025" s="164"/>
    </row>
    <row r="1026" spans="1:10" x14ac:dyDescent="0.3">
      <c r="A1026" s="161"/>
      <c r="B1026" s="159"/>
      <c r="C1026" s="95" t="s">
        <v>18739</v>
      </c>
      <c r="D1026" s="95" t="s">
        <v>18740</v>
      </c>
      <c r="E1026" s="95" t="s">
        <v>17210</v>
      </c>
      <c r="F1026" s="95" t="s">
        <v>17210</v>
      </c>
      <c r="G1026" s="95" t="s">
        <v>10340</v>
      </c>
      <c r="H1026" s="95" t="s">
        <v>17210</v>
      </c>
      <c r="I1026" s="95" t="s">
        <v>10357</v>
      </c>
      <c r="J1026" s="164"/>
    </row>
    <row r="1027" spans="1:10" x14ac:dyDescent="0.3">
      <c r="A1027" s="161"/>
      <c r="B1027" s="159"/>
      <c r="C1027" s="95" t="s">
        <v>17758</v>
      </c>
      <c r="D1027" s="95" t="s">
        <v>17759</v>
      </c>
      <c r="E1027" s="95" t="s">
        <v>10357</v>
      </c>
      <c r="F1027" s="95" t="s">
        <v>17210</v>
      </c>
      <c r="G1027" s="95" t="s">
        <v>17209</v>
      </c>
      <c r="H1027" s="95" t="s">
        <v>17210</v>
      </c>
      <c r="I1027" s="95" t="s">
        <v>10357</v>
      </c>
      <c r="J1027" s="164"/>
    </row>
    <row r="1028" spans="1:10" x14ac:dyDescent="0.3">
      <c r="A1028" s="161"/>
      <c r="B1028" s="159"/>
      <c r="C1028" s="95" t="s">
        <v>18747</v>
      </c>
      <c r="D1028" s="95" t="s">
        <v>18748</v>
      </c>
      <c r="E1028" s="95" t="s">
        <v>10357</v>
      </c>
      <c r="F1028" s="95" t="s">
        <v>17210</v>
      </c>
      <c r="G1028" s="95" t="s">
        <v>17209</v>
      </c>
      <c r="H1028" s="95" t="s">
        <v>17210</v>
      </c>
      <c r="I1028" s="95" t="s">
        <v>10357</v>
      </c>
      <c r="J1028" s="164"/>
    </row>
    <row r="1029" spans="1:10" x14ac:dyDescent="0.3">
      <c r="A1029" s="161"/>
      <c r="B1029" s="159"/>
      <c r="C1029" s="95" t="s">
        <v>19125</v>
      </c>
      <c r="D1029" s="95" t="s">
        <v>19126</v>
      </c>
      <c r="E1029" s="95" t="s">
        <v>10357</v>
      </c>
      <c r="F1029" s="95" t="s">
        <v>17210</v>
      </c>
      <c r="G1029" s="95" t="s">
        <v>17209</v>
      </c>
      <c r="H1029" s="95" t="s">
        <v>17210</v>
      </c>
      <c r="I1029" s="95" t="s">
        <v>10357</v>
      </c>
      <c r="J1029" s="164"/>
    </row>
    <row r="1030" spans="1:10" x14ac:dyDescent="0.3">
      <c r="A1030" s="161"/>
      <c r="B1030" s="159"/>
      <c r="C1030" s="95" t="s">
        <v>19127</v>
      </c>
      <c r="D1030" s="95" t="s">
        <v>19128</v>
      </c>
      <c r="E1030" s="95" t="s">
        <v>10357</v>
      </c>
      <c r="F1030" s="95" t="s">
        <v>17210</v>
      </c>
      <c r="G1030" s="95" t="s">
        <v>17209</v>
      </c>
      <c r="H1030" s="95" t="s">
        <v>17210</v>
      </c>
      <c r="I1030" s="95" t="s">
        <v>10357</v>
      </c>
      <c r="J1030" s="164"/>
    </row>
    <row r="1031" spans="1:10" x14ac:dyDescent="0.3">
      <c r="A1031" s="161"/>
      <c r="B1031" s="159"/>
      <c r="C1031" s="95" t="s">
        <v>18797</v>
      </c>
      <c r="D1031" s="95" t="s">
        <v>18798</v>
      </c>
      <c r="E1031" s="95" t="s">
        <v>10357</v>
      </c>
      <c r="F1031" s="95" t="s">
        <v>17210</v>
      </c>
      <c r="G1031" s="95" t="s">
        <v>17209</v>
      </c>
      <c r="H1031" s="95" t="s">
        <v>17210</v>
      </c>
      <c r="I1031" s="95" t="s">
        <v>10357</v>
      </c>
      <c r="J1031" s="164"/>
    </row>
    <row r="1032" spans="1:10" x14ac:dyDescent="0.3">
      <c r="A1032" s="161"/>
      <c r="B1032" s="159"/>
      <c r="C1032" s="58" t="s">
        <v>19129</v>
      </c>
      <c r="D1032" s="58" t="s">
        <v>19130</v>
      </c>
      <c r="E1032" s="58" t="s">
        <v>10354</v>
      </c>
      <c r="F1032" s="58" t="s">
        <v>17208</v>
      </c>
      <c r="G1032" s="58" t="s">
        <v>19131</v>
      </c>
      <c r="H1032" s="58" t="s">
        <v>10354</v>
      </c>
      <c r="I1032" s="58" t="s">
        <v>10354</v>
      </c>
      <c r="J1032" s="164"/>
    </row>
    <row r="1033" spans="1:10" x14ac:dyDescent="0.3">
      <c r="A1033" s="161"/>
      <c r="B1033" s="159"/>
      <c r="C1033" s="95" t="s">
        <v>19132</v>
      </c>
      <c r="D1033" s="95" t="s">
        <v>19133</v>
      </c>
      <c r="E1033" s="95" t="s">
        <v>10357</v>
      </c>
      <c r="F1033" s="95" t="s">
        <v>17210</v>
      </c>
      <c r="G1033" s="95" t="s">
        <v>17209</v>
      </c>
      <c r="H1033" s="95" t="s">
        <v>17210</v>
      </c>
      <c r="I1033" s="95" t="s">
        <v>10357</v>
      </c>
      <c r="J1033" s="164"/>
    </row>
    <row r="1034" spans="1:10" x14ac:dyDescent="0.3">
      <c r="A1034" s="161"/>
      <c r="B1034" s="159"/>
      <c r="C1034" s="95" t="s">
        <v>19134</v>
      </c>
      <c r="D1034" s="95" t="s">
        <v>19135</v>
      </c>
      <c r="E1034" s="95" t="s">
        <v>10357</v>
      </c>
      <c r="F1034" s="95" t="s">
        <v>17210</v>
      </c>
      <c r="G1034" s="95" t="s">
        <v>17209</v>
      </c>
      <c r="H1034" s="95" t="s">
        <v>17210</v>
      </c>
      <c r="I1034" s="95" t="s">
        <v>10357</v>
      </c>
      <c r="J1034" s="164"/>
    </row>
    <row r="1035" spans="1:10" x14ac:dyDescent="0.3">
      <c r="A1035" s="161"/>
      <c r="B1035" s="159"/>
      <c r="C1035" s="95" t="s">
        <v>18852</v>
      </c>
      <c r="D1035" s="95" t="s">
        <v>18853</v>
      </c>
      <c r="E1035" s="95" t="s">
        <v>10357</v>
      </c>
      <c r="F1035" s="95" t="s">
        <v>17210</v>
      </c>
      <c r="G1035" s="95" t="s">
        <v>17209</v>
      </c>
      <c r="H1035" s="95" t="s">
        <v>17210</v>
      </c>
      <c r="I1035" s="95" t="s">
        <v>10357</v>
      </c>
      <c r="J1035" s="164"/>
    </row>
    <row r="1036" spans="1:10" x14ac:dyDescent="0.3">
      <c r="A1036" s="161"/>
      <c r="B1036" s="159"/>
      <c r="C1036" s="95" t="s">
        <v>18858</v>
      </c>
      <c r="D1036" s="95" t="s">
        <v>18859</v>
      </c>
      <c r="E1036" s="95" t="s">
        <v>10357</v>
      </c>
      <c r="F1036" s="95" t="s">
        <v>17210</v>
      </c>
      <c r="G1036" s="95" t="s">
        <v>17209</v>
      </c>
      <c r="H1036" s="95" t="s">
        <v>17210</v>
      </c>
      <c r="I1036" s="95" t="s">
        <v>10357</v>
      </c>
      <c r="J1036" s="164"/>
    </row>
    <row r="1037" spans="1:10" x14ac:dyDescent="0.3">
      <c r="A1037" s="161"/>
      <c r="B1037" s="159"/>
      <c r="C1037" s="95" t="s">
        <v>19136</v>
      </c>
      <c r="D1037" s="95" t="s">
        <v>19137</v>
      </c>
      <c r="E1037" s="95" t="s">
        <v>10357</v>
      </c>
      <c r="F1037" s="95" t="s">
        <v>17210</v>
      </c>
      <c r="G1037" s="95" t="s">
        <v>17209</v>
      </c>
      <c r="H1037" s="95" t="s">
        <v>17210</v>
      </c>
      <c r="I1037" s="95" t="s">
        <v>10357</v>
      </c>
      <c r="J1037" s="164"/>
    </row>
    <row r="1038" spans="1:10" x14ac:dyDescent="0.3">
      <c r="A1038" s="161"/>
      <c r="B1038" s="159"/>
      <c r="C1038" s="95" t="s">
        <v>19138</v>
      </c>
      <c r="D1038" s="95" t="s">
        <v>19139</v>
      </c>
      <c r="E1038" s="95" t="s">
        <v>10357</v>
      </c>
      <c r="F1038" s="95" t="s">
        <v>17210</v>
      </c>
      <c r="G1038" s="95" t="s">
        <v>17209</v>
      </c>
      <c r="H1038" s="95" t="s">
        <v>17210</v>
      </c>
      <c r="I1038" s="95" t="s">
        <v>10357</v>
      </c>
      <c r="J1038" s="164"/>
    </row>
    <row r="1039" spans="1:10" x14ac:dyDescent="0.3">
      <c r="A1039" s="161"/>
      <c r="B1039" s="159"/>
      <c r="C1039" s="95" t="s">
        <v>18908</v>
      </c>
      <c r="D1039" s="95" t="s">
        <v>18909</v>
      </c>
      <c r="E1039" s="95" t="s">
        <v>10357</v>
      </c>
      <c r="F1039" s="95" t="s">
        <v>17210</v>
      </c>
      <c r="G1039" s="95" t="s">
        <v>17209</v>
      </c>
      <c r="H1039" s="95" t="s">
        <v>17210</v>
      </c>
      <c r="I1039" s="95" t="s">
        <v>10357</v>
      </c>
      <c r="J1039" s="164"/>
    </row>
    <row r="1040" spans="1:10" x14ac:dyDescent="0.3">
      <c r="A1040" s="161"/>
      <c r="B1040" s="159"/>
      <c r="C1040" s="95" t="s">
        <v>19140</v>
      </c>
      <c r="D1040" s="95" t="s">
        <v>19141</v>
      </c>
      <c r="E1040" s="95" t="s">
        <v>10357</v>
      </c>
      <c r="F1040" s="95" t="s">
        <v>17210</v>
      </c>
      <c r="G1040" s="95" t="s">
        <v>17226</v>
      </c>
      <c r="H1040" s="95" t="s">
        <v>17210</v>
      </c>
      <c r="I1040" s="95" t="s">
        <v>10357</v>
      </c>
      <c r="J1040" s="164"/>
    </row>
    <row r="1041" spans="1:10" x14ac:dyDescent="0.3">
      <c r="A1041" s="161"/>
      <c r="B1041" s="159"/>
      <c r="C1041" s="95" t="s">
        <v>19142</v>
      </c>
      <c r="D1041" s="95" t="s">
        <v>19143</v>
      </c>
      <c r="E1041" s="95" t="s">
        <v>17210</v>
      </c>
      <c r="F1041" s="95" t="s">
        <v>17210</v>
      </c>
      <c r="G1041" s="95" t="s">
        <v>18780</v>
      </c>
      <c r="H1041" s="95" t="s">
        <v>17210</v>
      </c>
      <c r="I1041" s="95" t="s">
        <v>10357</v>
      </c>
      <c r="J1041" s="164"/>
    </row>
    <row r="1042" spans="1:10" x14ac:dyDescent="0.3">
      <c r="A1042" s="161"/>
      <c r="B1042" s="159"/>
      <c r="C1042" s="95" t="s">
        <v>19144</v>
      </c>
      <c r="D1042" s="95" t="s">
        <v>19145</v>
      </c>
      <c r="E1042" s="95" t="s">
        <v>10357</v>
      </c>
      <c r="F1042" s="95" t="s">
        <v>17210</v>
      </c>
      <c r="G1042" s="95" t="s">
        <v>17209</v>
      </c>
      <c r="H1042" s="95" t="s">
        <v>17210</v>
      </c>
      <c r="I1042" s="95" t="s">
        <v>10357</v>
      </c>
      <c r="J1042" s="164"/>
    </row>
    <row r="1043" spans="1:10" x14ac:dyDescent="0.3">
      <c r="A1043" s="161"/>
      <c r="B1043" s="159"/>
      <c r="C1043" s="95" t="s">
        <v>18922</v>
      </c>
      <c r="D1043" s="95" t="s">
        <v>18923</v>
      </c>
      <c r="E1043" s="95" t="s">
        <v>17210</v>
      </c>
      <c r="F1043" s="95" t="s">
        <v>17210</v>
      </c>
      <c r="G1043" s="95" t="s">
        <v>10340</v>
      </c>
      <c r="H1043" s="95" t="s">
        <v>17210</v>
      </c>
      <c r="I1043" s="95" t="s">
        <v>10357</v>
      </c>
      <c r="J1043" s="164"/>
    </row>
    <row r="1044" spans="1:10" x14ac:dyDescent="0.3">
      <c r="A1044" s="161"/>
      <c r="B1044" s="159"/>
      <c r="C1044" s="95" t="s">
        <v>19146</v>
      </c>
      <c r="D1044" s="95" t="s">
        <v>19147</v>
      </c>
      <c r="E1044" s="95" t="s">
        <v>10357</v>
      </c>
      <c r="F1044" s="95" t="s">
        <v>17210</v>
      </c>
      <c r="G1044" s="95" t="s">
        <v>17209</v>
      </c>
      <c r="H1044" s="95" t="s">
        <v>17210</v>
      </c>
      <c r="I1044" s="95" t="s">
        <v>10357</v>
      </c>
      <c r="J1044" s="164"/>
    </row>
    <row r="1045" spans="1:10" x14ac:dyDescent="0.3">
      <c r="A1045" s="161"/>
      <c r="B1045" s="159"/>
      <c r="C1045" s="95" t="s">
        <v>18928</v>
      </c>
      <c r="D1045" s="95" t="s">
        <v>18929</v>
      </c>
      <c r="E1045" s="95" t="s">
        <v>10357</v>
      </c>
      <c r="F1045" s="95" t="s">
        <v>17210</v>
      </c>
      <c r="G1045" s="95" t="s">
        <v>17209</v>
      </c>
      <c r="H1045" s="95" t="s">
        <v>17210</v>
      </c>
      <c r="I1045" s="95" t="s">
        <v>10357</v>
      </c>
      <c r="J1045" s="164"/>
    </row>
    <row r="1046" spans="1:10" x14ac:dyDescent="0.3">
      <c r="A1046" s="161"/>
      <c r="B1046" s="159"/>
      <c r="C1046" s="95" t="s">
        <v>18952</v>
      </c>
      <c r="D1046" s="95" t="s">
        <v>18953</v>
      </c>
      <c r="E1046" s="95" t="s">
        <v>17210</v>
      </c>
      <c r="F1046" s="95" t="s">
        <v>17210</v>
      </c>
      <c r="G1046" s="95" t="s">
        <v>10340</v>
      </c>
      <c r="H1046" s="95" t="s">
        <v>17210</v>
      </c>
      <c r="I1046" s="95" t="s">
        <v>10357</v>
      </c>
      <c r="J1046" s="164"/>
    </row>
    <row r="1047" spans="1:10" x14ac:dyDescent="0.3">
      <c r="A1047" s="161"/>
      <c r="B1047" s="159"/>
      <c r="C1047" s="95" t="s">
        <v>18958</v>
      </c>
      <c r="D1047" s="95" t="s">
        <v>18959</v>
      </c>
      <c r="E1047" s="95" t="s">
        <v>10357</v>
      </c>
      <c r="F1047" s="95" t="s">
        <v>17210</v>
      </c>
      <c r="G1047" s="95" t="s">
        <v>17209</v>
      </c>
      <c r="H1047" s="95" t="s">
        <v>17210</v>
      </c>
      <c r="I1047" s="95" t="s">
        <v>10357</v>
      </c>
      <c r="J1047" s="164"/>
    </row>
    <row r="1048" spans="1:10" x14ac:dyDescent="0.3">
      <c r="A1048" s="161"/>
      <c r="B1048" s="159"/>
      <c r="C1048" s="95" t="s">
        <v>18960</v>
      </c>
      <c r="D1048" s="95" t="s">
        <v>18961</v>
      </c>
      <c r="E1048" s="95" t="s">
        <v>10357</v>
      </c>
      <c r="F1048" s="95" t="s">
        <v>17210</v>
      </c>
      <c r="G1048" s="95" t="s">
        <v>17209</v>
      </c>
      <c r="H1048" s="95" t="s">
        <v>17210</v>
      </c>
      <c r="I1048" s="95" t="s">
        <v>10357</v>
      </c>
      <c r="J1048" s="164"/>
    </row>
    <row r="1049" spans="1:10" x14ac:dyDescent="0.3">
      <c r="A1049" s="161"/>
      <c r="B1049" s="159"/>
      <c r="C1049" s="95" t="s">
        <v>19148</v>
      </c>
      <c r="D1049" s="95" t="s">
        <v>19149</v>
      </c>
      <c r="E1049" s="95" t="s">
        <v>10357</v>
      </c>
      <c r="F1049" s="95" t="s">
        <v>17210</v>
      </c>
      <c r="G1049" s="95" t="s">
        <v>17209</v>
      </c>
      <c r="H1049" s="95" t="s">
        <v>17210</v>
      </c>
      <c r="I1049" s="95" t="s">
        <v>10357</v>
      </c>
      <c r="J1049" s="164"/>
    </row>
    <row r="1050" spans="1:10" x14ac:dyDescent="0.3">
      <c r="A1050" s="161"/>
      <c r="B1050" s="159"/>
      <c r="C1050" s="95" t="s">
        <v>19150</v>
      </c>
      <c r="D1050" s="95" t="s">
        <v>19151</v>
      </c>
      <c r="E1050" s="95" t="s">
        <v>10357</v>
      </c>
      <c r="F1050" s="95" t="s">
        <v>17210</v>
      </c>
      <c r="G1050" s="95" t="s">
        <v>17209</v>
      </c>
      <c r="H1050" s="95" t="s">
        <v>17210</v>
      </c>
      <c r="I1050" s="95" t="s">
        <v>10357</v>
      </c>
      <c r="J1050" s="164"/>
    </row>
    <row r="1051" spans="1:10" x14ac:dyDescent="0.3">
      <c r="A1051" s="161"/>
      <c r="B1051" s="159"/>
      <c r="C1051" s="95" t="s">
        <v>18974</v>
      </c>
      <c r="D1051" s="95" t="s">
        <v>18975</v>
      </c>
      <c r="E1051" s="95" t="s">
        <v>10357</v>
      </c>
      <c r="F1051" s="95" t="s">
        <v>17210</v>
      </c>
      <c r="G1051" s="95" t="s">
        <v>17209</v>
      </c>
      <c r="H1051" s="95" t="s">
        <v>17210</v>
      </c>
      <c r="I1051" s="95" t="s">
        <v>10357</v>
      </c>
      <c r="J1051" s="164"/>
    </row>
    <row r="1052" spans="1:10" x14ac:dyDescent="0.3">
      <c r="A1052" s="161"/>
      <c r="B1052" s="159"/>
      <c r="C1052" s="95" t="s">
        <v>18996</v>
      </c>
      <c r="D1052" s="95" t="s">
        <v>18997</v>
      </c>
      <c r="E1052" s="95" t="s">
        <v>10357</v>
      </c>
      <c r="F1052" s="95" t="s">
        <v>17210</v>
      </c>
      <c r="G1052" s="95" t="s">
        <v>17209</v>
      </c>
      <c r="H1052" s="95" t="s">
        <v>17210</v>
      </c>
      <c r="I1052" s="95" t="s">
        <v>10357</v>
      </c>
      <c r="J1052" s="164"/>
    </row>
    <row r="1053" spans="1:10" x14ac:dyDescent="0.3">
      <c r="A1053" s="161"/>
      <c r="B1053" s="159"/>
      <c r="C1053" s="95" t="s">
        <v>19152</v>
      </c>
      <c r="D1053" s="95" t="s">
        <v>19153</v>
      </c>
      <c r="E1053" s="95" t="s">
        <v>10357</v>
      </c>
      <c r="F1053" s="95" t="s">
        <v>17210</v>
      </c>
      <c r="G1053" s="95" t="s">
        <v>17209</v>
      </c>
      <c r="H1053" s="95" t="s">
        <v>17210</v>
      </c>
      <c r="I1053" s="95" t="s">
        <v>10357</v>
      </c>
      <c r="J1053" s="164"/>
    </row>
    <row r="1054" spans="1:10" x14ac:dyDescent="0.3">
      <c r="A1054" s="161"/>
      <c r="B1054" s="159"/>
      <c r="C1054" s="95" t="s">
        <v>17939</v>
      </c>
      <c r="D1054" s="95" t="s">
        <v>17940</v>
      </c>
      <c r="E1054" s="95" t="s">
        <v>10357</v>
      </c>
      <c r="F1054" s="95" t="s">
        <v>17210</v>
      </c>
      <c r="G1054" s="95" t="s">
        <v>17209</v>
      </c>
      <c r="H1054" s="95" t="s">
        <v>17210</v>
      </c>
      <c r="I1054" s="95" t="s">
        <v>10357</v>
      </c>
      <c r="J1054" s="164"/>
    </row>
    <row r="1055" spans="1:10" x14ac:dyDescent="0.3">
      <c r="A1055" s="161"/>
      <c r="B1055" s="159"/>
      <c r="C1055" s="95" t="s">
        <v>17301</v>
      </c>
      <c r="D1055" s="95" t="s">
        <v>17302</v>
      </c>
      <c r="E1055" s="95" t="s">
        <v>17210</v>
      </c>
      <c r="F1055" s="95" t="s">
        <v>17210</v>
      </c>
      <c r="G1055" s="95" t="s">
        <v>10340</v>
      </c>
      <c r="H1055" s="95" t="s">
        <v>17210</v>
      </c>
      <c r="I1055" s="95" t="s">
        <v>10357</v>
      </c>
      <c r="J1055" s="164"/>
    </row>
    <row r="1056" spans="1:10" x14ac:dyDescent="0.3">
      <c r="A1056" s="161"/>
      <c r="B1056" s="159"/>
      <c r="C1056" s="95" t="s">
        <v>19025</v>
      </c>
      <c r="D1056" s="95" t="s">
        <v>19026</v>
      </c>
      <c r="E1056" s="95" t="s">
        <v>10357</v>
      </c>
      <c r="F1056" s="95" t="s">
        <v>17210</v>
      </c>
      <c r="G1056" s="95" t="s">
        <v>17209</v>
      </c>
      <c r="H1056" s="95" t="s">
        <v>17210</v>
      </c>
      <c r="I1056" s="95" t="s">
        <v>10357</v>
      </c>
      <c r="J1056" s="164"/>
    </row>
    <row r="1057" spans="1:10" x14ac:dyDescent="0.3">
      <c r="A1057" s="161"/>
      <c r="B1057" s="159"/>
      <c r="C1057" s="95" t="s">
        <v>19031</v>
      </c>
      <c r="D1057" s="95" t="s">
        <v>19032</v>
      </c>
      <c r="E1057" s="95" t="s">
        <v>10357</v>
      </c>
      <c r="F1057" s="95" t="s">
        <v>17210</v>
      </c>
      <c r="G1057" s="95" t="s">
        <v>17209</v>
      </c>
      <c r="H1057" s="95" t="s">
        <v>17210</v>
      </c>
      <c r="I1057" s="95" t="s">
        <v>10357</v>
      </c>
      <c r="J1057" s="164"/>
    </row>
    <row r="1058" spans="1:10" ht="15" thickBot="1" x14ac:dyDescent="0.35">
      <c r="A1058" s="162"/>
      <c r="B1058" s="159"/>
      <c r="C1058" s="95" t="s">
        <v>19154</v>
      </c>
      <c r="D1058" s="95" t="s">
        <v>19155</v>
      </c>
      <c r="E1058" s="95" t="s">
        <v>10357</v>
      </c>
      <c r="F1058" s="95" t="s">
        <v>17210</v>
      </c>
      <c r="G1058" s="95" t="s">
        <v>17209</v>
      </c>
      <c r="H1058" s="95" t="s">
        <v>17210</v>
      </c>
      <c r="I1058" s="95" t="s">
        <v>10357</v>
      </c>
      <c r="J1058" s="165"/>
    </row>
  </sheetData>
  <mergeCells count="15">
    <mergeCell ref="J2:J81"/>
    <mergeCell ref="J82:J334"/>
    <mergeCell ref="B939:B1058"/>
    <mergeCell ref="A335:A1058"/>
    <mergeCell ref="J335:J1058"/>
    <mergeCell ref="B183:B334"/>
    <mergeCell ref="B335:B938"/>
    <mergeCell ref="A2:A81"/>
    <mergeCell ref="A82:A334"/>
    <mergeCell ref="B2:B21"/>
    <mergeCell ref="B22:B42"/>
    <mergeCell ref="B43:B59"/>
    <mergeCell ref="B60:B81"/>
    <mergeCell ref="B82:B124"/>
    <mergeCell ref="B125:B182"/>
  </mergeCells>
  <hyperlinks>
    <hyperlink ref="D467" r:id="rId1" display="https://doi.org/10.1016/j.immuni.2024.09.014"/>
    <hyperlink ref="D468" r:id="rId2" display="https://doi.org/10.1177/0271678X211069006"/>
    <hyperlink ref="D471" r:id="rId3" display="https://doi.org/10.3233/JAD-221205"/>
    <hyperlink ref="D473" r:id="rId4" tooltip="Persistent link using digital object identifier" display="https://doi.org/10.1016/j.ecoenv.2025.118251"/>
    <hyperlink ref="D474" r:id="rId5" display="https://doi.org/10.3390/genes15040416"/>
    <hyperlink ref="D475" r:id="rId6" display="https://doi.org/10.1016/j.jlr.2023.100354"/>
    <hyperlink ref="D476" r:id="rId7" display="https://doi.org/10.1002/glia.24603"/>
    <hyperlink ref="D477" r:id="rId8" display="https://doi.org/10.1002/pro.4268"/>
    <hyperlink ref="D480" r:id="rId9" display="https://doi.org/10.1111/j.1471-4159.2009.06170.x"/>
    <hyperlink ref="D481" r:id="rId10" tooltip="Persistent link using digital object identifier" display="https://doi.org/10.1016/j.bbi.2022.11.012"/>
    <hyperlink ref="D484" r:id="rId11" tooltip="Persistent link using digital object identifier" display="https://doi.org/10.1016/S0306-4522(01)00095-1"/>
    <hyperlink ref="D485" r:id="rId12" display="https://doi.org/10.3389/fneur.2024.1450663"/>
    <hyperlink ref="D488" r:id="rId13" tooltip="Persistent link using digital object identifier" display="https://doi.org/10.1016/j.jinorgbio.2020.111073"/>
    <hyperlink ref="D489" r:id="rId14" display="https://doi.org/10.1002/alz.13118"/>
    <hyperlink ref="D491" r:id="rId15" display="https://doi.org/10.1002/jnr.22606"/>
    <hyperlink ref="D493" r:id="rId16" display="https://doi.org/10.1371/journal.pbio.3002607"/>
    <hyperlink ref="D494" r:id="rId17" display="https://doi.org/10.1097/nen.0b013e31802c3e7d"/>
    <hyperlink ref="D495" r:id="rId18" display="https://doi.org/10.1111/jnc.14999"/>
    <hyperlink ref="D497" r:id="rId19" display="https://doi.org/10.1159/000343672"/>
    <hyperlink ref="D498" r:id="rId20" display="https://doi.org/10.3390/cells11213523"/>
    <hyperlink ref="D499" r:id="rId21" display="https://doi.org/10.3390/ijms26104944"/>
    <hyperlink ref="D501" r:id="rId22" tooltip="Persistent link using digital object identifier" display="https://doi.org/10.2353/ajpath.2009.090018"/>
    <hyperlink ref="D502" r:id="rId23" display="https://doi.org/10.3390/ijms242316635"/>
    <hyperlink ref="D503" r:id="rId24" display="https://doi.org/10.1194/jlr.M300320-JLR200"/>
    <hyperlink ref="D504" r:id="rId25" tooltip="Persistent link using digital object identifier" display="https://doi.org/10.1016/j.jchromb.2006.05.019"/>
    <hyperlink ref="D505" r:id="rId26" display="https://doi.org/10.1039/c9mt00196d"/>
    <hyperlink ref="D506" r:id="rId27" display="https://doi.org/10.1039/c9mt00267g"/>
    <hyperlink ref="D507" r:id="rId28" tooltip="Persistent link using digital object identifier" display="https://doi.org/10.1016/j.neuint.2017.02.010"/>
    <hyperlink ref="F507" r:id="rId29" tooltip="Learn more about induced pluripotent stem cells from ScienceDirect's AI-generated Topic Pages" display="https://www.sciencedirect.com/topics/biochemistry-genetics-and-molecular-biology/induced-pluripotent-stem-cell"/>
    <hyperlink ref="D508" r:id="rId30" display="https://doi.org/10.1159/000323871"/>
    <hyperlink ref="D509" r:id="rId31" tooltip="Persistent link using digital object identifier" display="https://doi.org/10.1124/jpet.104.075028"/>
    <hyperlink ref="D510" r:id="rId32" tooltip="Persistent link using digital object identifier" display="https://doi.org/10.1194/jlr.M020628"/>
    <hyperlink ref="D512" r:id="rId33" display="https://doi.org/10.1111/j.1471-4159.2006.03958.x"/>
    <hyperlink ref="D513" r:id="rId34" tooltip="Persistent link using digital object identifier" display="https://doi.org/10.1016/j.neuro.2022.11.005"/>
    <hyperlink ref="D514" r:id="rId35" tooltip="Persistent link using digital object identifier" display="https://doi.org/10.1016/j.bbih.2023.100599"/>
    <hyperlink ref="D515" r:id="rId36" display="https://doi.org/10.1172/JCI70317"/>
    <hyperlink ref="D516" r:id="rId37" tooltip="Persistent link using digital object identifier" display="https://doi.org/10.1016/j.jhazmat.2024.136719"/>
    <hyperlink ref="D517" r:id="rId38" display="https://doi.org/10.3233/JAD-2009-1063"/>
    <hyperlink ref="D519" r:id="rId39" tooltip="Persistent link using digital object identifier" display="https://doi.org/10.1016/j.jprot.2018.04.032"/>
    <hyperlink ref="D520" r:id="rId40" tooltip="Persistent link using digital object identifier" display="https://doi.org/10.1016/j.neurobiolaging.2016.04.019"/>
    <hyperlink ref="D521" r:id="rId41" tooltip="Persistent link using digital object identifier" display="https://doi.org/10.1016/j.neuroscience.2025.04.053"/>
    <hyperlink ref="D523" r:id="rId42" tooltip="Persistent link using digital object identifier" display="https://doi.org/10.1016/j.jchemneu.2010.03.006"/>
    <hyperlink ref="D524" r:id="rId43" display="https://doi.org/10.3233/JAD-231003"/>
    <hyperlink ref="D525" r:id="rId44" display="https://doi.org/10.1038/jcbfm.2013.125"/>
    <hyperlink ref="D526" r:id="rId45" display="https://doi.org/10.1093/brain/awu119"/>
    <hyperlink ref="D528" r:id="rId46" display="https://doi.org/10.1089/brain.2022.0047"/>
    <hyperlink ref="D529" r:id="rId47" display="https://doi.org/10.1126/scitranslmed.adg3665"/>
    <hyperlink ref="D532" r:id="rId48" display="https://doi.org/10.1017/S1461145714000601"/>
    <hyperlink ref="D535" r:id="rId49" display="https://doi.org/10.1161/JAHA.123.030791"/>
    <hyperlink ref="D537" r:id="rId50" display="https://doi.org/10.1111/nan.12203"/>
    <hyperlink ref="D536" r:id="rId51" tooltip="Persistent link using digital object identifier" display="https://doi.org/10.1016/j.archger.2009.07.001"/>
    <hyperlink ref="D538" r:id="rId52" tooltip="Persistent link using digital object identifier" display="https://doi.org/10.1016/j.nbd.2024.106694"/>
    <hyperlink ref="D539" r:id="rId53" tooltip="Persistent link using digital object identifier" display="https://doi.org/10.1007/s13311-020-00972-w"/>
    <hyperlink ref="D540" r:id="rId54" tooltip="Persistent link using digital object identifier" display="https://doi.org/10.1016/j.nbd.2020.105198"/>
    <hyperlink ref="D541" r:id="rId55" display="https://doi.org/10.3389/fragi.2021.757801"/>
    <hyperlink ref="D542" r:id="rId56" display="https://doi.org/10.1073/pnas.2107187119"/>
    <hyperlink ref="D545" r:id="rId57" tooltip="Persistent link using digital object identifier" display="https://doi.org/10.1016/j.jchromb.2017.05.011"/>
    <hyperlink ref="D546" r:id="rId58" display="https://doi.org/10.1002/alz.70093"/>
    <hyperlink ref="D547" r:id="rId59" tooltip="Persistent link using digital object identifier" display="https://doi.org/10.1016/j.biopha.2024.117088"/>
    <hyperlink ref="D548" r:id="rId60" tooltip="Persistent link using digital object identifier" display="https://doi.org/10.1016/j.bbalip.2016.03.005"/>
    <hyperlink ref="D549" r:id="rId61" display="https://doi.org/10.3390/ijms222010907"/>
    <hyperlink ref="D550" r:id="rId62" display="https://doi.org/10.1016/j.heliyon.2024.e38843"/>
    <hyperlink ref="D552" r:id="rId63" tooltip="Persistent link using digital object identifier" display="https://doi.org/10.1016/j.neuroscience.2013.10.026"/>
    <hyperlink ref="D554" r:id="rId64" tooltip="Persistent link using digital object identifier" display="https://doi.org/10.1016/j.ejmech.2017.05.019"/>
    <hyperlink ref="D555" r:id="rId65" display="https://doi.org/10.1016/j.mcpro.2025.100983"/>
    <hyperlink ref="D556" r:id="rId66" display="https://doi.org/10.2174/156720508786898488"/>
    <hyperlink ref="D558" r:id="rId67" tooltip="Persistent link using digital object identifier" display="https://doi.org/10.1016/j.scitotenv.2022.156456"/>
    <hyperlink ref="D559" r:id="rId68" display="https://doi.org/10.3390/cells12081144"/>
    <hyperlink ref="D561" r:id="rId69" display="https://doi.org/10.3389/fncel.2018.00397"/>
    <hyperlink ref="D562" r:id="rId70" display="https://doi.org/10.2174/156720505774330500"/>
    <hyperlink ref="D565" r:id="rId71" tooltip="Persistent link using digital object identifier" display="https://doi.org/10.1016/j.jprot.2010.12.012"/>
    <hyperlink ref="G565" r:id="rId72" tooltip="Learn more about proteome from ScienceDirect's AI-generated Topic Pages" display="https://www.sciencedirect.com/topics/biochemistry-genetics-and-molecular-biology/proteome"/>
    <hyperlink ref="D567" r:id="rId73" display="https://doi.org/10.1002/alz.13569"/>
    <hyperlink ref="D568" r:id="rId74" display="https://doi.org/10.3390/antiox13080951"/>
    <hyperlink ref="D569" r:id="rId75" tooltip="Persistent link using digital object identifier" display="https://doi.org/10.1016/j.neuro.2009.03.005"/>
    <hyperlink ref="D571" r:id="rId76" display="https://doi.org/10.3389/fnmol.2022.931788"/>
    <hyperlink ref="D573" r:id="rId77" display="https://doi.org/10.1111/jnc.13958"/>
    <hyperlink ref="D575" r:id="rId78" tooltip="Link to landing page via DOI" display="https://doi.org/10.1039/C6FO01659F"/>
    <hyperlink ref="D576" r:id="rId79" display="https://doi.org/10.1159/000321119"/>
    <hyperlink ref="D578" r:id="rId80" tooltip="Persistent link using digital object identifier" display="https://doi.org/10.1016/j.brainresbull.2016.01.005"/>
    <hyperlink ref="D579" r:id="rId81" display="https://doi.org/10.3389/fnagi.2021.765252"/>
    <hyperlink ref="D581" r:id="rId82" display="https://doi.org/10.1371/journal.pone.0024777"/>
    <hyperlink ref="D582" r:id="rId83" tooltip="Persistent link using digital object identifier" display="https://doi.org/10.1016/j.nbd.2025.106798"/>
    <hyperlink ref="D583" r:id="rId84" tooltip="Persistent link using digital object identifier" display="https://doi.org/10.1016/j.neurobiolaging.2007.12.022"/>
    <hyperlink ref="D584" r:id="rId85" display="https://doi.org/10.3390/brainsci12101395"/>
    <hyperlink ref="D585" r:id="rId86" display="https://doi.org/10.1046/j.1471-4159.2003.02195.x"/>
    <hyperlink ref="D586" r:id="rId87" tooltip="Persistent link using digital object identifier" display="https://doi.org/10.1016/j.jlr.2021.100079"/>
    <hyperlink ref="D587" r:id="rId88" display="https://doi.org/10.3389/fnmol.2017.00323"/>
    <hyperlink ref="D588" r:id="rId89" tooltip="Persistent link using digital object identifier" display="https://doi.org/10.1016/j.talanta.2025.127811"/>
    <hyperlink ref="D589" r:id="rId90" display="https://doi.org/10.1002/brb3.1973"/>
    <hyperlink ref="D590" r:id="rId91" display="https://doi.org/10.1038/sj.emboj.7600926"/>
    <hyperlink ref="D592" r:id="rId92" tooltip="Persistent link using digital object identifier" display="https://doi.org/10.1016/j.lfs.2012.05.020"/>
    <hyperlink ref="D594" r:id="rId93" display="https://doi.org/10.1089/thy.2019.0255"/>
    <hyperlink ref="D595" r:id="rId94" display="https://doi.org/10.1016/j.stem.2024.09.013"/>
    <hyperlink ref="D596" r:id="rId95" tooltip="Persistent link using digital object identifier" display="https://doi.org/10.1016/j.jpba.2017.12.053"/>
    <hyperlink ref="D597" r:id="rId96" tooltip="Persistent link using digital object identifier" display="https://doi.org/10.1016/j.phymed.2024.155788"/>
    <hyperlink ref="D599" r:id="rId97" tooltip="Persistent link using digital object identifier" display="https://doi.org/10.1016/j.scitotenv.2020.137267"/>
    <hyperlink ref="D600" r:id="rId98" display="https://doi.org/10.3233/JAD-221046"/>
    <hyperlink ref="D601" r:id="rId99" display="https://doi.org/10.3390/biom13030479"/>
    <hyperlink ref="D602" r:id="rId100" display="https://doi.org/10.1002/advs.202400480"/>
    <hyperlink ref="D603" r:id="rId101" display="https://doi.org/10.1111/bcpt.13094"/>
    <hyperlink ref="D604" r:id="rId102" tooltip="Persistent link using digital object identifier" display="https://doi.org/10.1016/j.jep.2020.112673"/>
    <hyperlink ref="D608" r:id="rId103" display="https://doi.org/10.1002/trc2.12324"/>
    <hyperlink ref="D609" r:id="rId104" display="https://doi.org/10.1093/brain/awv127"/>
    <hyperlink ref="D611" r:id="rId105" tooltip="Persistent link using digital object identifier" display="https://doi.org/10.1007/s13311-022-01325-5"/>
    <hyperlink ref="D612" r:id="rId106" display="https://doi.org/10.1111/jnc.70011"/>
    <hyperlink ref="D613" r:id="rId107" tooltip="Persistent link using digital object identifier" display="https://doi.org/10.1016/j.chroma.2011.07.073"/>
    <hyperlink ref="D615" r:id="rId108" display="https://doi.org/10.3389/fnagi.2021.736580"/>
    <hyperlink ref="D616" r:id="rId109" display="https://doi.org/10.1002/jcp.22459"/>
    <hyperlink ref="D617" r:id="rId110" tooltip="Persistent link using digital object identifier" display="https://doi.org/10.1016/j.jep.2016.09.007"/>
    <hyperlink ref="D618" r:id="rId111" display="https://doi.org/10.1002/pmic.202300096"/>
    <hyperlink ref="D619" r:id="rId112" tooltip="Persistent link using digital object identifier" display="https://doi.org/10.1074/mcp.M113.036079"/>
    <hyperlink ref="D620" r:id="rId113" tooltip="Persistent link using digital object identifier" display="https://doi.org/10.1194/jlr.M057869"/>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256"/>
  <sheetViews>
    <sheetView workbookViewId="0">
      <selection sqref="A1:XFD1048576"/>
    </sheetView>
  </sheetViews>
  <sheetFormatPr baseColWidth="10" defaultRowHeight="14.4" x14ac:dyDescent="0.3"/>
  <cols>
    <col min="1" max="1" width="12.5546875" bestFit="1" customWidth="1"/>
    <col min="2" max="2" width="14.77734375" bestFit="1" customWidth="1"/>
    <col min="4" max="4" width="11.5546875" style="39"/>
    <col min="5" max="5" width="10.5546875" bestFit="1" customWidth="1"/>
    <col min="6" max="6" width="12.6640625" bestFit="1" customWidth="1"/>
    <col min="8" max="8" width="18.109375" bestFit="1" customWidth="1"/>
    <col min="9" max="9" width="16.5546875" bestFit="1" customWidth="1"/>
    <col min="10" max="10" width="19.109375" bestFit="1" customWidth="1"/>
    <col min="11" max="11" width="19.6640625" bestFit="1" customWidth="1"/>
    <col min="12" max="12" width="13.21875" bestFit="1" customWidth="1"/>
    <col min="14" max="14" width="14.21875" bestFit="1" customWidth="1"/>
    <col min="15" max="15" width="12.5546875" bestFit="1" customWidth="1"/>
    <col min="16" max="16" width="12.88671875" bestFit="1" customWidth="1"/>
  </cols>
  <sheetData>
    <row r="1" spans="1:28" ht="15" thickBot="1" x14ac:dyDescent="0.35">
      <c r="A1" s="178" t="s">
        <v>17211</v>
      </c>
      <c r="B1" s="179"/>
      <c r="C1" s="179"/>
      <c r="D1" s="179"/>
      <c r="E1" s="179"/>
      <c r="F1" s="179"/>
      <c r="G1" s="179"/>
      <c r="H1" s="179"/>
      <c r="I1" s="179"/>
      <c r="J1" s="179"/>
      <c r="K1" s="179"/>
      <c r="L1" s="179"/>
      <c r="M1" s="179"/>
      <c r="N1" s="180"/>
      <c r="O1" s="181" t="s">
        <v>17384</v>
      </c>
      <c r="P1" s="182"/>
      <c r="Q1" s="182"/>
      <c r="R1" s="182"/>
      <c r="S1" s="182"/>
      <c r="T1" s="182"/>
      <c r="U1" s="183"/>
      <c r="V1" s="184" t="s">
        <v>19156</v>
      </c>
      <c r="W1" s="185"/>
      <c r="X1" s="185"/>
      <c r="Y1" s="185"/>
      <c r="Z1" s="185"/>
      <c r="AA1" s="185"/>
      <c r="AB1" s="186"/>
    </row>
    <row r="2" spans="1:28" x14ac:dyDescent="0.3">
      <c r="A2" s="124" t="s">
        <v>19527</v>
      </c>
      <c r="B2" s="125" t="s">
        <v>19157</v>
      </c>
      <c r="C2" s="125" t="s">
        <v>19158</v>
      </c>
      <c r="D2" s="126" t="s">
        <v>19159</v>
      </c>
      <c r="E2" s="125" t="s">
        <v>19160</v>
      </c>
      <c r="F2" s="125" t="s">
        <v>19161</v>
      </c>
      <c r="G2" s="125" t="s">
        <v>19162</v>
      </c>
      <c r="H2" s="125" t="s">
        <v>19520</v>
      </c>
      <c r="I2" s="125" t="s">
        <v>19521</v>
      </c>
      <c r="J2" s="125" t="s">
        <v>19522</v>
      </c>
      <c r="K2" s="125" t="s">
        <v>19523</v>
      </c>
      <c r="L2" s="125" t="s">
        <v>19524</v>
      </c>
      <c r="M2" s="125" t="s">
        <v>19525</v>
      </c>
      <c r="N2" s="125" t="s">
        <v>19526</v>
      </c>
      <c r="O2" s="127" t="s">
        <v>19527</v>
      </c>
      <c r="P2" s="128" t="s">
        <v>19529</v>
      </c>
      <c r="Q2" s="128" t="s">
        <v>19530</v>
      </c>
      <c r="R2" s="128" t="s">
        <v>19531</v>
      </c>
      <c r="S2" s="128" t="s">
        <v>19532</v>
      </c>
      <c r="T2" s="128" t="s">
        <v>19533</v>
      </c>
      <c r="U2" s="129" t="s">
        <v>10643</v>
      </c>
      <c r="V2" s="127" t="s">
        <v>19527</v>
      </c>
      <c r="W2" s="128" t="s">
        <v>19534</v>
      </c>
      <c r="X2" s="128" t="s">
        <v>19535</v>
      </c>
      <c r="Y2" s="128" t="s">
        <v>19536</v>
      </c>
      <c r="Z2" s="128" t="s">
        <v>19537</v>
      </c>
      <c r="AA2" s="128" t="s">
        <v>22260</v>
      </c>
      <c r="AB2" s="129" t="s">
        <v>10643</v>
      </c>
    </row>
    <row r="3" spans="1:28" x14ac:dyDescent="0.3">
      <c r="A3" s="115" t="s">
        <v>2140</v>
      </c>
      <c r="B3" s="116" t="s">
        <v>3045</v>
      </c>
      <c r="C3" s="116" t="s">
        <v>3001</v>
      </c>
      <c r="D3" s="116" t="s">
        <v>3560</v>
      </c>
      <c r="E3" s="116" t="s">
        <v>2663</v>
      </c>
      <c r="F3" s="116" t="s">
        <v>1700</v>
      </c>
      <c r="G3" s="116" t="s">
        <v>2270</v>
      </c>
      <c r="H3" s="116" t="s">
        <v>1520</v>
      </c>
      <c r="I3" s="116" t="s">
        <v>2450</v>
      </c>
      <c r="J3" s="116" t="s">
        <v>58</v>
      </c>
      <c r="K3" s="116" t="s">
        <v>6582</v>
      </c>
      <c r="L3" s="116" t="s">
        <v>5572</v>
      </c>
      <c r="M3" s="116" t="s">
        <v>3255</v>
      </c>
      <c r="N3" s="116" t="s">
        <v>474</v>
      </c>
      <c r="O3" s="115" t="s">
        <v>2106</v>
      </c>
      <c r="P3" s="116" t="s">
        <v>19559</v>
      </c>
      <c r="Q3" s="116" t="s">
        <v>9175</v>
      </c>
      <c r="R3" s="116" t="s">
        <v>9099</v>
      </c>
      <c r="S3" s="116" t="s">
        <v>1560</v>
      </c>
      <c r="T3" s="116" t="s">
        <v>5254</v>
      </c>
      <c r="U3" s="117" t="s">
        <v>800</v>
      </c>
      <c r="V3" s="114" t="s">
        <v>6864</v>
      </c>
      <c r="W3" s="116" t="s">
        <v>20597</v>
      </c>
      <c r="X3" s="116" t="s">
        <v>21059</v>
      </c>
      <c r="Y3" s="116" t="s">
        <v>4661</v>
      </c>
      <c r="Z3" s="116" t="s">
        <v>2106</v>
      </c>
      <c r="AA3" s="116" t="s">
        <v>3967</v>
      </c>
      <c r="AB3" s="117" t="s">
        <v>9099</v>
      </c>
    </row>
    <row r="4" spans="1:28" x14ac:dyDescent="0.3">
      <c r="A4" s="115" t="s">
        <v>726</v>
      </c>
      <c r="B4" s="116" t="s">
        <v>2136</v>
      </c>
      <c r="C4" s="116" t="s">
        <v>19349</v>
      </c>
      <c r="D4" s="116" t="s">
        <v>10041</v>
      </c>
      <c r="E4" s="116" t="s">
        <v>1560</v>
      </c>
      <c r="F4" s="116" t="s">
        <v>7373</v>
      </c>
      <c r="G4" s="116" t="s">
        <v>1858</v>
      </c>
      <c r="H4" s="81"/>
      <c r="I4" s="116" t="s">
        <v>3175</v>
      </c>
      <c r="J4" s="116" t="s">
        <v>1126</v>
      </c>
      <c r="K4" s="116" t="s">
        <v>7693</v>
      </c>
      <c r="L4" s="116" t="s">
        <v>2671</v>
      </c>
      <c r="M4" s="116" t="s">
        <v>8037</v>
      </c>
      <c r="N4" s="116" t="s">
        <v>2933</v>
      </c>
      <c r="O4" s="115" t="s">
        <v>578</v>
      </c>
      <c r="P4" s="116" t="s">
        <v>560</v>
      </c>
      <c r="Q4" s="116" t="s">
        <v>8681</v>
      </c>
      <c r="R4" s="116" t="s">
        <v>1128</v>
      </c>
      <c r="S4" s="116" t="s">
        <v>19164</v>
      </c>
      <c r="T4" s="116" t="s">
        <v>19538</v>
      </c>
      <c r="U4" s="117" t="s">
        <v>1158</v>
      </c>
      <c r="V4" s="114" t="s">
        <v>4169</v>
      </c>
      <c r="W4" s="116" t="s">
        <v>20598</v>
      </c>
      <c r="X4" s="116" t="s">
        <v>8681</v>
      </c>
      <c r="Y4" s="116" t="s">
        <v>134</v>
      </c>
      <c r="Z4" s="116" t="s">
        <v>586</v>
      </c>
      <c r="AA4" s="116" t="s">
        <v>3334</v>
      </c>
      <c r="AB4" s="117" t="s">
        <v>3442</v>
      </c>
    </row>
    <row r="5" spans="1:28" x14ac:dyDescent="0.3">
      <c r="A5" s="115" t="s">
        <v>9099</v>
      </c>
      <c r="B5" s="116" t="s">
        <v>6136</v>
      </c>
      <c r="C5" s="116" t="s">
        <v>19350</v>
      </c>
      <c r="D5" s="116" t="s">
        <v>3927</v>
      </c>
      <c r="E5" s="116" t="s">
        <v>1158</v>
      </c>
      <c r="F5" s="116" t="s">
        <v>4565</v>
      </c>
      <c r="G5" s="116" t="s">
        <v>2812</v>
      </c>
      <c r="H5" s="81"/>
      <c r="I5" s="116" t="s">
        <v>724</v>
      </c>
      <c r="J5" s="81"/>
      <c r="K5" s="116" t="s">
        <v>3105</v>
      </c>
      <c r="L5" s="116" t="s">
        <v>3851</v>
      </c>
      <c r="M5" s="116" t="s">
        <v>1292</v>
      </c>
      <c r="N5" s="116" t="s">
        <v>4235</v>
      </c>
      <c r="O5" s="115" t="s">
        <v>8369</v>
      </c>
      <c r="P5" s="116" t="s">
        <v>19560</v>
      </c>
      <c r="Q5" s="116" t="s">
        <v>9619</v>
      </c>
      <c r="R5" s="116" t="s">
        <v>3442</v>
      </c>
      <c r="S5" s="116" t="s">
        <v>9185</v>
      </c>
      <c r="T5" s="116" t="s">
        <v>5033</v>
      </c>
      <c r="U5" s="117" t="s">
        <v>108</v>
      </c>
      <c r="V5" s="114" t="s">
        <v>1460</v>
      </c>
      <c r="W5" s="116" t="s">
        <v>3572</v>
      </c>
      <c r="X5" s="116" t="s">
        <v>21060</v>
      </c>
      <c r="Y5" s="116" t="s">
        <v>3522</v>
      </c>
      <c r="Z5" s="116" t="s">
        <v>8817</v>
      </c>
      <c r="AA5" s="116" t="s">
        <v>20522</v>
      </c>
      <c r="AB5" s="117" t="s">
        <v>7799</v>
      </c>
    </row>
    <row r="6" spans="1:28" x14ac:dyDescent="0.3">
      <c r="A6" s="115" t="s">
        <v>436</v>
      </c>
      <c r="B6" s="116" t="s">
        <v>4857</v>
      </c>
      <c r="C6" s="116" t="s">
        <v>4051</v>
      </c>
      <c r="D6" s="116" t="s">
        <v>19369</v>
      </c>
      <c r="E6" s="116" t="s">
        <v>130</v>
      </c>
      <c r="F6" s="116" t="s">
        <v>1016</v>
      </c>
      <c r="G6" s="116" t="s">
        <v>3528</v>
      </c>
      <c r="H6" s="81"/>
      <c r="I6" s="116" t="s">
        <v>1100</v>
      </c>
      <c r="J6" s="81"/>
      <c r="K6" s="116" t="s">
        <v>1536</v>
      </c>
      <c r="L6" s="116" t="s">
        <v>8771</v>
      </c>
      <c r="M6" s="116" t="s">
        <v>5598</v>
      </c>
      <c r="N6" s="116" t="s">
        <v>4671</v>
      </c>
      <c r="O6" s="115" t="s">
        <v>7799</v>
      </c>
      <c r="P6" s="116" t="s">
        <v>3334</v>
      </c>
      <c r="Q6" s="116" t="s">
        <v>8145</v>
      </c>
      <c r="R6" s="116" t="s">
        <v>8817</v>
      </c>
      <c r="S6" s="116" t="s">
        <v>2230</v>
      </c>
      <c r="T6" s="116" t="s">
        <v>2232</v>
      </c>
      <c r="U6" s="117" t="s">
        <v>2242</v>
      </c>
      <c r="V6" s="114" t="s">
        <v>6906</v>
      </c>
      <c r="W6" s="116" t="s">
        <v>8185</v>
      </c>
      <c r="X6" s="116" t="s">
        <v>21061</v>
      </c>
      <c r="Y6" s="116" t="s">
        <v>1720</v>
      </c>
      <c r="Z6" s="116" t="s">
        <v>9185</v>
      </c>
      <c r="AA6" s="116" t="s">
        <v>5254</v>
      </c>
      <c r="AB6" s="117" t="s">
        <v>9870</v>
      </c>
    </row>
    <row r="7" spans="1:28" x14ac:dyDescent="0.3">
      <c r="A7" s="115" t="s">
        <v>2106</v>
      </c>
      <c r="B7" s="116" t="s">
        <v>19176</v>
      </c>
      <c r="C7" s="116" t="s">
        <v>19351</v>
      </c>
      <c r="D7" s="116" t="s">
        <v>5220</v>
      </c>
      <c r="E7" s="116" t="s">
        <v>326</v>
      </c>
      <c r="F7" s="116" t="s">
        <v>3951</v>
      </c>
      <c r="G7" s="116" t="s">
        <v>4661</v>
      </c>
      <c r="H7" s="81"/>
      <c r="I7" s="116" t="s">
        <v>2655</v>
      </c>
      <c r="J7" s="81"/>
      <c r="K7" s="81"/>
      <c r="L7" s="116" t="s">
        <v>2438</v>
      </c>
      <c r="M7" s="116" t="s">
        <v>6662</v>
      </c>
      <c r="N7" s="116" t="s">
        <v>4393</v>
      </c>
      <c r="O7" s="115" t="s">
        <v>6864</v>
      </c>
      <c r="P7" s="116" t="s">
        <v>3374</v>
      </c>
      <c r="Q7" s="116" t="s">
        <v>20310</v>
      </c>
      <c r="R7" s="116" t="s">
        <v>4985</v>
      </c>
      <c r="S7" s="116" t="s">
        <v>602</v>
      </c>
      <c r="T7" s="116" t="s">
        <v>1110</v>
      </c>
      <c r="U7" s="117" t="s">
        <v>9929</v>
      </c>
      <c r="V7" s="114" t="s">
        <v>1406</v>
      </c>
      <c r="W7" s="116" t="s">
        <v>19567</v>
      </c>
      <c r="X7" s="116" t="s">
        <v>1422</v>
      </c>
      <c r="Y7" s="116" t="s">
        <v>2292</v>
      </c>
      <c r="Z7" s="116" t="s">
        <v>1158</v>
      </c>
      <c r="AA7" s="116" t="s">
        <v>9443</v>
      </c>
      <c r="AB7" s="117" t="s">
        <v>1096</v>
      </c>
    </row>
    <row r="8" spans="1:28" x14ac:dyDescent="0.3">
      <c r="A8" s="115" t="s">
        <v>766</v>
      </c>
      <c r="B8" s="116" t="s">
        <v>19177</v>
      </c>
      <c r="C8" s="116" t="s">
        <v>4157</v>
      </c>
      <c r="D8" s="116" t="s">
        <v>2464</v>
      </c>
      <c r="E8" s="116" t="s">
        <v>1894</v>
      </c>
      <c r="F8" s="116" t="s">
        <v>5486</v>
      </c>
      <c r="G8" s="116" t="s">
        <v>3789</v>
      </c>
      <c r="H8" s="81"/>
      <c r="I8" s="116" t="s">
        <v>636</v>
      </c>
      <c r="J8" s="81"/>
      <c r="K8" s="81"/>
      <c r="L8" s="116" t="s">
        <v>752</v>
      </c>
      <c r="M8" s="116" t="s">
        <v>5932</v>
      </c>
      <c r="N8" s="116" t="s">
        <v>7115</v>
      </c>
      <c r="O8" s="115" t="s">
        <v>586</v>
      </c>
      <c r="P8" s="116" t="s">
        <v>1668</v>
      </c>
      <c r="Q8" s="116" t="s">
        <v>20311</v>
      </c>
      <c r="R8" s="116" t="s">
        <v>1700</v>
      </c>
      <c r="S8" s="116" t="s">
        <v>258</v>
      </c>
      <c r="T8" s="116" t="s">
        <v>19539</v>
      </c>
      <c r="U8" s="117" t="s">
        <v>496</v>
      </c>
      <c r="V8" s="114" t="s">
        <v>7091</v>
      </c>
      <c r="W8" s="116" t="s">
        <v>20599</v>
      </c>
      <c r="X8" s="116" t="s">
        <v>21062</v>
      </c>
      <c r="Y8" s="116" t="s">
        <v>1204</v>
      </c>
      <c r="Z8" s="116" t="s">
        <v>9605</v>
      </c>
      <c r="AA8" s="116" t="s">
        <v>19538</v>
      </c>
      <c r="AB8" s="117" t="s">
        <v>800</v>
      </c>
    </row>
    <row r="9" spans="1:28" x14ac:dyDescent="0.3">
      <c r="A9" s="115" t="s">
        <v>578</v>
      </c>
      <c r="B9" s="116" t="s">
        <v>19178</v>
      </c>
      <c r="C9" s="116" t="s">
        <v>5560</v>
      </c>
      <c r="D9" s="116" t="s">
        <v>4525</v>
      </c>
      <c r="E9" s="116" t="s">
        <v>7679</v>
      </c>
      <c r="F9" s="81"/>
      <c r="G9" s="116" t="s">
        <v>2230</v>
      </c>
      <c r="H9" s="81"/>
      <c r="I9" s="81"/>
      <c r="J9" s="81"/>
      <c r="K9" s="81"/>
      <c r="L9" s="116" t="s">
        <v>8721</v>
      </c>
      <c r="M9" s="116" t="s">
        <v>6030</v>
      </c>
      <c r="N9" s="116" t="s">
        <v>6826</v>
      </c>
      <c r="O9" s="115" t="s">
        <v>9870</v>
      </c>
      <c r="P9" s="116" t="s">
        <v>2464</v>
      </c>
      <c r="Q9" s="116" t="s">
        <v>20312</v>
      </c>
      <c r="R9" s="116" t="s">
        <v>1096</v>
      </c>
      <c r="S9" s="116" t="s">
        <v>1720</v>
      </c>
      <c r="T9" s="116" t="s">
        <v>6518</v>
      </c>
      <c r="U9" s="117" t="s">
        <v>922</v>
      </c>
      <c r="V9" s="114" t="s">
        <v>454</v>
      </c>
      <c r="W9" s="116" t="s">
        <v>20600</v>
      </c>
      <c r="X9" s="116" t="s">
        <v>21063</v>
      </c>
      <c r="Y9" s="116" t="s">
        <v>5426</v>
      </c>
      <c r="Z9" s="116" t="s">
        <v>156</v>
      </c>
      <c r="AA9" s="116" t="s">
        <v>3370</v>
      </c>
      <c r="AB9" s="117" t="s">
        <v>2230</v>
      </c>
    </row>
    <row r="10" spans="1:28" x14ac:dyDescent="0.3">
      <c r="A10" s="115" t="s">
        <v>1128</v>
      </c>
      <c r="B10" s="116" t="s">
        <v>9013</v>
      </c>
      <c r="C10" s="116" t="s">
        <v>3191</v>
      </c>
      <c r="D10" s="116" t="s">
        <v>2527</v>
      </c>
      <c r="E10" s="116" t="s">
        <v>758</v>
      </c>
      <c r="F10" s="81"/>
      <c r="G10" s="116" t="s">
        <v>4277</v>
      </c>
      <c r="H10" s="81"/>
      <c r="I10" s="81"/>
      <c r="J10" s="81"/>
      <c r="K10" s="81"/>
      <c r="L10" s="81"/>
      <c r="M10" s="116" t="s">
        <v>6800</v>
      </c>
      <c r="N10" s="116" t="s">
        <v>3554</v>
      </c>
      <c r="O10" s="115" t="s">
        <v>4169</v>
      </c>
      <c r="P10" s="116" t="s">
        <v>19561</v>
      </c>
      <c r="Q10" s="116" t="s">
        <v>6422</v>
      </c>
      <c r="R10" s="116" t="s">
        <v>52</v>
      </c>
      <c r="S10" s="116" t="s">
        <v>7267</v>
      </c>
      <c r="T10" s="116" t="s">
        <v>8509</v>
      </c>
      <c r="U10" s="117" t="s">
        <v>3524</v>
      </c>
      <c r="V10" s="114" t="s">
        <v>4579</v>
      </c>
      <c r="W10" s="116" t="s">
        <v>20601</v>
      </c>
      <c r="X10" s="116" t="s">
        <v>21064</v>
      </c>
      <c r="Y10" s="116" t="s">
        <v>4669</v>
      </c>
      <c r="Z10" s="116" t="s">
        <v>83</v>
      </c>
      <c r="AA10" s="116" t="s">
        <v>6182</v>
      </c>
      <c r="AB10" s="117" t="s">
        <v>7373</v>
      </c>
    </row>
    <row r="11" spans="1:28" x14ac:dyDescent="0.3">
      <c r="A11" s="115" t="s">
        <v>8165</v>
      </c>
      <c r="B11" s="116" t="s">
        <v>6886</v>
      </c>
      <c r="C11" s="116" t="s">
        <v>19352</v>
      </c>
      <c r="D11" s="116" t="s">
        <v>2943</v>
      </c>
      <c r="E11" s="116" t="s">
        <v>91</v>
      </c>
      <c r="F11" s="81"/>
      <c r="G11" s="116" t="s">
        <v>1420</v>
      </c>
      <c r="H11" s="81"/>
      <c r="I11" s="81"/>
      <c r="J11" s="81"/>
      <c r="K11" s="81"/>
      <c r="L11" s="81"/>
      <c r="M11" s="116" t="s">
        <v>4373</v>
      </c>
      <c r="N11" s="116" t="s">
        <v>8359</v>
      </c>
      <c r="O11" s="115" t="s">
        <v>1460</v>
      </c>
      <c r="P11" s="116" t="s">
        <v>19562</v>
      </c>
      <c r="Q11" s="116" t="s">
        <v>20313</v>
      </c>
      <c r="R11" s="116" t="s">
        <v>2298</v>
      </c>
      <c r="S11" s="116" t="s">
        <v>9411</v>
      </c>
      <c r="T11" s="116" t="s">
        <v>19540</v>
      </c>
      <c r="U11" s="117" t="s">
        <v>3203</v>
      </c>
      <c r="V11" s="114" t="s">
        <v>310</v>
      </c>
      <c r="W11" s="116" t="s">
        <v>20602</v>
      </c>
      <c r="X11" s="116" t="s">
        <v>6464</v>
      </c>
      <c r="Y11" s="116" t="s">
        <v>7695</v>
      </c>
      <c r="Z11" s="116" t="s">
        <v>2872</v>
      </c>
      <c r="AA11" s="116" t="s">
        <v>2623</v>
      </c>
      <c r="AB11" s="117" t="s">
        <v>1202</v>
      </c>
    </row>
    <row r="12" spans="1:28" x14ac:dyDescent="0.3">
      <c r="A12" s="115" t="s">
        <v>8369</v>
      </c>
      <c r="B12" s="116" t="s">
        <v>4097</v>
      </c>
      <c r="C12" s="116" t="s">
        <v>4521</v>
      </c>
      <c r="D12" s="116" t="s">
        <v>3370</v>
      </c>
      <c r="E12" s="116" t="s">
        <v>9977</v>
      </c>
      <c r="F12" s="81"/>
      <c r="G12" s="116" t="s">
        <v>81</v>
      </c>
      <c r="H12" s="81"/>
      <c r="I12" s="81"/>
      <c r="J12" s="81"/>
      <c r="K12" s="81"/>
      <c r="L12" s="81"/>
      <c r="M12" s="116" t="s">
        <v>7467</v>
      </c>
      <c r="N12" s="116" t="s">
        <v>7028</v>
      </c>
      <c r="O12" s="115" t="s">
        <v>6906</v>
      </c>
      <c r="P12" s="116" t="s">
        <v>3865</v>
      </c>
      <c r="Q12" s="116" t="s">
        <v>20314</v>
      </c>
      <c r="R12" s="116" t="s">
        <v>1632</v>
      </c>
      <c r="S12" s="116" t="s">
        <v>4325</v>
      </c>
      <c r="T12" s="116" t="s">
        <v>3297</v>
      </c>
      <c r="U12" s="117" t="s">
        <v>3793</v>
      </c>
      <c r="V12" s="114" t="s">
        <v>62</v>
      </c>
      <c r="W12" s="116" t="s">
        <v>19573</v>
      </c>
      <c r="X12" s="116" t="s">
        <v>8990</v>
      </c>
      <c r="Y12" s="116" t="s">
        <v>1210</v>
      </c>
      <c r="Z12" s="116" t="s">
        <v>2104</v>
      </c>
      <c r="AA12" s="116" t="s">
        <v>4857</v>
      </c>
      <c r="AB12" s="117" t="s">
        <v>5616</v>
      </c>
    </row>
    <row r="13" spans="1:28" x14ac:dyDescent="0.3">
      <c r="A13" s="115" t="s">
        <v>5169</v>
      </c>
      <c r="B13" s="116" t="s">
        <v>4407</v>
      </c>
      <c r="C13" s="116" t="s">
        <v>19353</v>
      </c>
      <c r="D13" s="116" t="s">
        <v>6464</v>
      </c>
      <c r="E13" s="116" t="s">
        <v>8085</v>
      </c>
      <c r="F13" s="81"/>
      <c r="G13" s="116" t="s">
        <v>3522</v>
      </c>
      <c r="H13" s="81"/>
      <c r="I13" s="81"/>
      <c r="J13" s="81"/>
      <c r="K13" s="81"/>
      <c r="L13" s="81"/>
      <c r="M13" s="116" t="s">
        <v>1898</v>
      </c>
      <c r="N13" s="116" t="s">
        <v>4199</v>
      </c>
      <c r="O13" s="115" t="s">
        <v>9195</v>
      </c>
      <c r="P13" s="116" t="s">
        <v>19563</v>
      </c>
      <c r="Q13" s="116" t="s">
        <v>5876</v>
      </c>
      <c r="R13" s="116" t="s">
        <v>7373</v>
      </c>
      <c r="S13" s="116" t="s">
        <v>3704</v>
      </c>
      <c r="T13" s="116" t="s">
        <v>6260</v>
      </c>
      <c r="U13" s="117" t="s">
        <v>740</v>
      </c>
      <c r="V13" s="114" t="s">
        <v>7355</v>
      </c>
      <c r="W13" s="116" t="s">
        <v>20603</v>
      </c>
      <c r="X13" s="116" t="s">
        <v>19370</v>
      </c>
      <c r="Y13" s="116" t="s">
        <v>1936</v>
      </c>
      <c r="Z13" s="116" t="s">
        <v>9411</v>
      </c>
      <c r="AA13" s="116" t="s">
        <v>1824</v>
      </c>
      <c r="AB13" s="117" t="s">
        <v>81</v>
      </c>
    </row>
    <row r="14" spans="1:28" x14ac:dyDescent="0.3">
      <c r="A14" s="115" t="s">
        <v>3442</v>
      </c>
      <c r="B14" s="116" t="s">
        <v>19179</v>
      </c>
      <c r="C14" s="116" t="s">
        <v>592</v>
      </c>
      <c r="D14" s="116" t="s">
        <v>19370</v>
      </c>
      <c r="E14" s="116" t="s">
        <v>2947</v>
      </c>
      <c r="F14" s="81"/>
      <c r="G14" s="116" t="s">
        <v>948</v>
      </c>
      <c r="H14" s="81"/>
      <c r="I14" s="81"/>
      <c r="J14" s="81"/>
      <c r="K14" s="81"/>
      <c r="L14" s="81"/>
      <c r="M14" s="116" t="s">
        <v>3614</v>
      </c>
      <c r="N14" s="116" t="s">
        <v>3093</v>
      </c>
      <c r="O14" s="115" t="s">
        <v>1406</v>
      </c>
      <c r="P14" s="116" t="s">
        <v>19564</v>
      </c>
      <c r="Q14" s="116" t="s">
        <v>1414</v>
      </c>
      <c r="R14" s="116" t="s">
        <v>4277</v>
      </c>
      <c r="S14" s="116" t="s">
        <v>5426</v>
      </c>
      <c r="T14" s="116" t="s">
        <v>3636</v>
      </c>
      <c r="U14" s="117" t="s">
        <v>670</v>
      </c>
      <c r="V14" s="114" t="s">
        <v>6360</v>
      </c>
      <c r="W14" s="116" t="s">
        <v>166</v>
      </c>
      <c r="X14" s="116" t="s">
        <v>21065</v>
      </c>
      <c r="Y14" s="116" t="s">
        <v>9995</v>
      </c>
      <c r="Z14" s="116" t="s">
        <v>5642</v>
      </c>
      <c r="AA14" s="116" t="s">
        <v>4967</v>
      </c>
      <c r="AB14" s="117" t="s">
        <v>602</v>
      </c>
    </row>
    <row r="15" spans="1:28" x14ac:dyDescent="0.3">
      <c r="A15" s="115" t="s">
        <v>6678</v>
      </c>
      <c r="B15" s="116" t="s">
        <v>19180</v>
      </c>
      <c r="C15" s="116" t="s">
        <v>4519</v>
      </c>
      <c r="D15" s="116" t="s">
        <v>2659</v>
      </c>
      <c r="E15" s="116" t="s">
        <v>2210</v>
      </c>
      <c r="F15" s="81"/>
      <c r="G15" s="116" t="s">
        <v>6998</v>
      </c>
      <c r="H15" s="81"/>
      <c r="I15" s="81"/>
      <c r="J15" s="81"/>
      <c r="K15" s="81"/>
      <c r="L15" s="81"/>
      <c r="M15" s="116" t="s">
        <v>7731</v>
      </c>
      <c r="N15" s="81"/>
      <c r="O15" s="115" t="s">
        <v>114</v>
      </c>
      <c r="P15" s="116" t="s">
        <v>19565</v>
      </c>
      <c r="Q15" s="116" t="s">
        <v>746</v>
      </c>
      <c r="R15" s="116" t="s">
        <v>5616</v>
      </c>
      <c r="S15" s="116" t="s">
        <v>1208</v>
      </c>
      <c r="T15" s="116" t="s">
        <v>5308</v>
      </c>
      <c r="U15" s="117" t="s">
        <v>1710</v>
      </c>
      <c r="V15" s="114" t="s">
        <v>9909</v>
      </c>
      <c r="W15" s="116" t="s">
        <v>7171</v>
      </c>
      <c r="X15" s="116" t="s">
        <v>2358</v>
      </c>
      <c r="Y15" s="116" t="s">
        <v>122</v>
      </c>
      <c r="Z15" s="116" t="s">
        <v>774</v>
      </c>
      <c r="AA15" s="116" t="s">
        <v>4497</v>
      </c>
      <c r="AB15" s="117" t="s">
        <v>1162</v>
      </c>
    </row>
    <row r="16" spans="1:28" x14ac:dyDescent="0.3">
      <c r="A16" s="115" t="s">
        <v>458</v>
      </c>
      <c r="B16" s="116" t="s">
        <v>19181</v>
      </c>
      <c r="C16" s="116" t="s">
        <v>7905</v>
      </c>
      <c r="D16" s="116" t="s">
        <v>2784</v>
      </c>
      <c r="E16" s="116" t="s">
        <v>4417</v>
      </c>
      <c r="F16" s="81"/>
      <c r="G16" s="116" t="s">
        <v>108</v>
      </c>
      <c r="H16" s="81"/>
      <c r="I16" s="81"/>
      <c r="J16" s="81"/>
      <c r="K16" s="81"/>
      <c r="L16" s="81"/>
      <c r="M16" s="116" t="s">
        <v>244</v>
      </c>
      <c r="N16" s="81"/>
      <c r="O16" s="115" t="s">
        <v>7091</v>
      </c>
      <c r="P16" s="116" t="s">
        <v>19566</v>
      </c>
      <c r="Q16" s="116" t="s">
        <v>472</v>
      </c>
      <c r="R16" s="116" t="s">
        <v>81</v>
      </c>
      <c r="S16" s="116" t="s">
        <v>10003</v>
      </c>
      <c r="T16" s="116" t="s">
        <v>424</v>
      </c>
      <c r="U16" s="117" t="s">
        <v>1510</v>
      </c>
      <c r="V16" s="114" t="s">
        <v>9989</v>
      </c>
      <c r="W16" s="116" t="s">
        <v>344</v>
      </c>
      <c r="X16" s="116" t="s">
        <v>1774</v>
      </c>
      <c r="Y16" s="116" t="s">
        <v>1376</v>
      </c>
      <c r="Z16" s="116" t="s">
        <v>922</v>
      </c>
      <c r="AA16" s="116" t="s">
        <v>5536</v>
      </c>
      <c r="AB16" s="117" t="s">
        <v>108</v>
      </c>
    </row>
    <row r="17" spans="1:28" x14ac:dyDescent="0.3">
      <c r="A17" s="115" t="s">
        <v>7335</v>
      </c>
      <c r="B17" s="116" t="s">
        <v>3279</v>
      </c>
      <c r="C17" s="116" t="s">
        <v>5103</v>
      </c>
      <c r="D17" s="116" t="s">
        <v>2623</v>
      </c>
      <c r="E17" s="116" t="s">
        <v>5722</v>
      </c>
      <c r="F17" s="81"/>
      <c r="G17" s="116" t="s">
        <v>150</v>
      </c>
      <c r="H17" s="81"/>
      <c r="I17" s="81"/>
      <c r="J17" s="81"/>
      <c r="K17" s="81"/>
      <c r="L17" s="81"/>
      <c r="M17" s="116" t="s">
        <v>3005</v>
      </c>
      <c r="N17" s="81"/>
      <c r="O17" s="115" t="s">
        <v>5396</v>
      </c>
      <c r="P17" s="116" t="s">
        <v>19567</v>
      </c>
      <c r="Q17" s="116" t="s">
        <v>8621</v>
      </c>
      <c r="R17" s="116" t="s">
        <v>7213</v>
      </c>
      <c r="S17" s="116" t="s">
        <v>2573</v>
      </c>
      <c r="T17" s="116" t="s">
        <v>4411</v>
      </c>
      <c r="U17" s="117" t="s">
        <v>9963</v>
      </c>
      <c r="V17" s="114" t="s">
        <v>1816</v>
      </c>
      <c r="W17" s="116" t="s">
        <v>20604</v>
      </c>
      <c r="X17" s="116" t="s">
        <v>7653</v>
      </c>
      <c r="Y17" s="116" t="s">
        <v>1938</v>
      </c>
      <c r="Z17" s="116" t="s">
        <v>5982</v>
      </c>
      <c r="AA17" s="116" t="s">
        <v>2232</v>
      </c>
      <c r="AB17" s="117" t="s">
        <v>3736</v>
      </c>
    </row>
    <row r="18" spans="1:28" x14ac:dyDescent="0.3">
      <c r="A18" s="115" t="s">
        <v>7799</v>
      </c>
      <c r="B18" s="116" t="s">
        <v>19182</v>
      </c>
      <c r="C18" s="116" t="s">
        <v>10159</v>
      </c>
      <c r="D18" s="116" t="s">
        <v>19371</v>
      </c>
      <c r="E18" s="116" t="s">
        <v>2396</v>
      </c>
      <c r="F18" s="81"/>
      <c r="G18" s="116" t="s">
        <v>1262</v>
      </c>
      <c r="H18" s="81"/>
      <c r="I18" s="81"/>
      <c r="J18" s="81"/>
      <c r="K18" s="81"/>
      <c r="L18" s="81"/>
      <c r="M18" s="116" t="s">
        <v>4225</v>
      </c>
      <c r="N18" s="81"/>
      <c r="O18" s="115" t="s">
        <v>454</v>
      </c>
      <c r="P18" s="116" t="s">
        <v>4525</v>
      </c>
      <c r="Q18" s="116" t="s">
        <v>7387</v>
      </c>
      <c r="R18" s="116" t="s">
        <v>3271</v>
      </c>
      <c r="S18" s="116" t="s">
        <v>122</v>
      </c>
      <c r="T18" s="116" t="s">
        <v>2981</v>
      </c>
      <c r="U18" s="117" t="s">
        <v>1100</v>
      </c>
      <c r="V18" s="114" t="s">
        <v>9981</v>
      </c>
      <c r="W18" s="116" t="s">
        <v>9570</v>
      </c>
      <c r="X18" s="116" t="s">
        <v>21066</v>
      </c>
      <c r="Y18" s="116" t="s">
        <v>2697</v>
      </c>
      <c r="Z18" s="116" t="s">
        <v>9732</v>
      </c>
      <c r="AA18" s="116" t="s">
        <v>4097</v>
      </c>
      <c r="AB18" s="117" t="s">
        <v>5228</v>
      </c>
    </row>
    <row r="19" spans="1:28" x14ac:dyDescent="0.3">
      <c r="A19" s="115" t="s">
        <v>6864</v>
      </c>
      <c r="B19" s="116" t="s">
        <v>6518</v>
      </c>
      <c r="C19" s="116" t="s">
        <v>19354</v>
      </c>
      <c r="D19" s="116" t="s">
        <v>19372</v>
      </c>
      <c r="E19" s="116" t="s">
        <v>1718</v>
      </c>
      <c r="F19" s="81"/>
      <c r="G19" s="116" t="s">
        <v>10009</v>
      </c>
      <c r="H19" s="81"/>
      <c r="I19" s="81"/>
      <c r="J19" s="81"/>
      <c r="K19" s="81"/>
      <c r="L19" s="81"/>
      <c r="M19" s="116" t="s">
        <v>3853</v>
      </c>
      <c r="N19" s="81"/>
      <c r="O19" s="115" t="s">
        <v>7571</v>
      </c>
      <c r="P19" s="116" t="s">
        <v>2527</v>
      </c>
      <c r="Q19" s="116" t="s">
        <v>2955</v>
      </c>
      <c r="R19" s="116" t="s">
        <v>4579</v>
      </c>
      <c r="S19" s="116" t="s">
        <v>1376</v>
      </c>
      <c r="T19" s="116" t="s">
        <v>2551</v>
      </c>
      <c r="U19" s="117" t="s">
        <v>1222</v>
      </c>
      <c r="V19" s="114" t="s">
        <v>272</v>
      </c>
      <c r="W19" s="116" t="s">
        <v>6798</v>
      </c>
      <c r="X19" s="116" t="s">
        <v>21067</v>
      </c>
      <c r="Y19" s="116" t="s">
        <v>9913</v>
      </c>
      <c r="Z19" s="116" t="s">
        <v>3704</v>
      </c>
      <c r="AA19" s="116" t="s">
        <v>252</v>
      </c>
      <c r="AB19" s="117" t="s">
        <v>2242</v>
      </c>
    </row>
    <row r="20" spans="1:28" x14ac:dyDescent="0.3">
      <c r="A20" s="115" t="s">
        <v>586</v>
      </c>
      <c r="B20" s="116" t="s">
        <v>19183</v>
      </c>
      <c r="C20" s="116" t="s">
        <v>4001</v>
      </c>
      <c r="D20" s="116" t="s">
        <v>5782</v>
      </c>
      <c r="E20" s="116" t="s">
        <v>682</v>
      </c>
      <c r="F20" s="81"/>
      <c r="G20" s="116" t="s">
        <v>9909</v>
      </c>
      <c r="H20" s="81"/>
      <c r="I20" s="81"/>
      <c r="J20" s="81"/>
      <c r="K20" s="81"/>
      <c r="L20" s="81"/>
      <c r="M20" s="116" t="s">
        <v>3185</v>
      </c>
      <c r="N20" s="81"/>
      <c r="O20" s="115" t="s">
        <v>7004</v>
      </c>
      <c r="P20" s="116" t="s">
        <v>7331</v>
      </c>
      <c r="Q20" s="116" t="s">
        <v>20315</v>
      </c>
      <c r="R20" s="116" t="s">
        <v>156</v>
      </c>
      <c r="S20" s="116" t="s">
        <v>9077</v>
      </c>
      <c r="T20" s="116" t="s">
        <v>1716</v>
      </c>
      <c r="U20" s="117" t="s">
        <v>710</v>
      </c>
      <c r="V20" s="114" t="s">
        <v>7267</v>
      </c>
      <c r="W20" s="116" t="s">
        <v>5204</v>
      </c>
      <c r="X20" s="116" t="s">
        <v>4245</v>
      </c>
      <c r="Y20" s="116" t="s">
        <v>3883</v>
      </c>
      <c r="Z20" s="116" t="s">
        <v>9947</v>
      </c>
      <c r="AA20" s="116" t="s">
        <v>9437</v>
      </c>
      <c r="AB20" s="117" t="s">
        <v>754</v>
      </c>
    </row>
    <row r="21" spans="1:28" x14ac:dyDescent="0.3">
      <c r="A21" s="115" t="s">
        <v>9870</v>
      </c>
      <c r="B21" s="116" t="s">
        <v>8853</v>
      </c>
      <c r="C21" s="116" t="s">
        <v>19355</v>
      </c>
      <c r="D21" s="116" t="s">
        <v>19373</v>
      </c>
      <c r="E21" s="116" t="s">
        <v>9073</v>
      </c>
      <c r="F21" s="81"/>
      <c r="G21" s="116" t="s">
        <v>6394</v>
      </c>
      <c r="H21" s="81"/>
      <c r="I21" s="81"/>
      <c r="J21" s="81"/>
      <c r="K21" s="81"/>
      <c r="L21" s="81"/>
      <c r="M21" s="116" t="s">
        <v>1138</v>
      </c>
      <c r="N21" s="81"/>
      <c r="O21" s="115" t="s">
        <v>656</v>
      </c>
      <c r="P21" s="116" t="s">
        <v>3370</v>
      </c>
      <c r="Q21" s="116" t="s">
        <v>20316</v>
      </c>
      <c r="R21" s="116" t="s">
        <v>6360</v>
      </c>
      <c r="S21" s="116" t="s">
        <v>8253</v>
      </c>
      <c r="T21" s="116" t="s">
        <v>19541</v>
      </c>
      <c r="U21" s="117" t="s">
        <v>168</v>
      </c>
      <c r="V21" s="114" t="s">
        <v>9993</v>
      </c>
      <c r="W21" s="116" t="s">
        <v>5540</v>
      </c>
      <c r="X21" s="116" t="s">
        <v>8145</v>
      </c>
      <c r="Y21" s="116" t="s">
        <v>198</v>
      </c>
      <c r="Z21" s="116" t="s">
        <v>9917</v>
      </c>
      <c r="AA21" s="116" t="s">
        <v>2276</v>
      </c>
      <c r="AB21" s="117" t="s">
        <v>9877</v>
      </c>
    </row>
    <row r="22" spans="1:28" x14ac:dyDescent="0.3">
      <c r="A22" s="115" t="s">
        <v>3682</v>
      </c>
      <c r="B22" s="116" t="s">
        <v>19528</v>
      </c>
      <c r="C22" s="116" t="s">
        <v>19356</v>
      </c>
      <c r="D22" s="116" t="s">
        <v>19374</v>
      </c>
      <c r="E22" s="116" t="s">
        <v>1502</v>
      </c>
      <c r="F22" s="81"/>
      <c r="G22" s="116" t="s">
        <v>9411</v>
      </c>
      <c r="H22" s="81"/>
      <c r="I22" s="81"/>
      <c r="J22" s="81"/>
      <c r="K22" s="81"/>
      <c r="L22" s="81"/>
      <c r="M22" s="116" t="s">
        <v>19163</v>
      </c>
      <c r="N22" s="81"/>
      <c r="O22" s="115" t="s">
        <v>4661</v>
      </c>
      <c r="P22" s="116" t="s">
        <v>6182</v>
      </c>
      <c r="Q22" s="116" t="s">
        <v>4819</v>
      </c>
      <c r="R22" s="116" t="s">
        <v>150</v>
      </c>
      <c r="S22" s="116" t="s">
        <v>158</v>
      </c>
      <c r="T22" s="116" t="s">
        <v>3432</v>
      </c>
      <c r="U22" s="117" t="s">
        <v>312</v>
      </c>
      <c r="V22" s="114" t="s">
        <v>1684</v>
      </c>
      <c r="W22" s="116" t="s">
        <v>4535</v>
      </c>
      <c r="X22" s="116" t="s">
        <v>19373</v>
      </c>
      <c r="Y22" s="116" t="s">
        <v>450</v>
      </c>
      <c r="Z22" s="116" t="s">
        <v>9935</v>
      </c>
      <c r="AA22" s="116" t="s">
        <v>706</v>
      </c>
      <c r="AB22" s="117" t="s">
        <v>632</v>
      </c>
    </row>
    <row r="23" spans="1:28" x14ac:dyDescent="0.3">
      <c r="A23" s="115" t="s">
        <v>2216</v>
      </c>
      <c r="B23" s="116" t="s">
        <v>19184</v>
      </c>
      <c r="C23" s="116" t="s">
        <v>19357</v>
      </c>
      <c r="D23" s="116" t="s">
        <v>19375</v>
      </c>
      <c r="E23" s="116" t="s">
        <v>2764</v>
      </c>
      <c r="F23" s="81"/>
      <c r="G23" s="116" t="s">
        <v>2292</v>
      </c>
      <c r="H23" s="81"/>
      <c r="I23" s="81"/>
      <c r="J23" s="81"/>
      <c r="K23" s="81"/>
      <c r="L23" s="81"/>
      <c r="M23" s="116" t="s">
        <v>5408</v>
      </c>
      <c r="N23" s="81"/>
      <c r="O23" s="115" t="s">
        <v>3789</v>
      </c>
      <c r="P23" s="116" t="s">
        <v>7843</v>
      </c>
      <c r="Q23" s="116" t="s">
        <v>8593</v>
      </c>
      <c r="R23" s="116" t="s">
        <v>1894</v>
      </c>
      <c r="S23" s="116" t="s">
        <v>4685</v>
      </c>
      <c r="T23" s="116" t="s">
        <v>9447</v>
      </c>
      <c r="U23" s="117" t="s">
        <v>4767</v>
      </c>
      <c r="V23" s="114" t="s">
        <v>2268</v>
      </c>
      <c r="W23" s="116" t="s">
        <v>8893</v>
      </c>
      <c r="X23" s="116" t="s">
        <v>7517</v>
      </c>
      <c r="Y23" s="116" t="s">
        <v>2072</v>
      </c>
      <c r="Z23" s="116" t="s">
        <v>1192</v>
      </c>
      <c r="AA23" s="116" t="s">
        <v>6758</v>
      </c>
      <c r="AB23" s="117" t="s">
        <v>758</v>
      </c>
    </row>
    <row r="24" spans="1:28" x14ac:dyDescent="0.3">
      <c r="A24" s="115" t="s">
        <v>492</v>
      </c>
      <c r="B24" s="116" t="s">
        <v>844</v>
      </c>
      <c r="C24" s="116" t="s">
        <v>19358</v>
      </c>
      <c r="D24" s="116" t="s">
        <v>6842</v>
      </c>
      <c r="E24" s="116" t="s">
        <v>9786</v>
      </c>
      <c r="F24" s="81"/>
      <c r="G24" s="116" t="s">
        <v>5224</v>
      </c>
      <c r="H24" s="81"/>
      <c r="I24" s="81"/>
      <c r="J24" s="81"/>
      <c r="K24" s="81"/>
      <c r="L24" s="81"/>
      <c r="M24" s="116" t="s">
        <v>8897</v>
      </c>
      <c r="N24" s="81"/>
      <c r="O24" s="115" t="s">
        <v>134</v>
      </c>
      <c r="P24" s="116" t="s">
        <v>8103</v>
      </c>
      <c r="Q24" s="116" t="s">
        <v>20317</v>
      </c>
      <c r="R24" s="116" t="s">
        <v>7679</v>
      </c>
      <c r="S24" s="116" t="s">
        <v>5820</v>
      </c>
      <c r="T24" s="116" t="s">
        <v>19542</v>
      </c>
      <c r="U24" s="117" t="s">
        <v>6250</v>
      </c>
      <c r="V24" s="114" t="s">
        <v>1996</v>
      </c>
      <c r="W24" s="116" t="s">
        <v>6764</v>
      </c>
      <c r="X24" s="116" t="s">
        <v>21068</v>
      </c>
      <c r="Y24" s="116" t="s">
        <v>1734</v>
      </c>
      <c r="Z24" s="116" t="s">
        <v>56</v>
      </c>
      <c r="AA24" s="116" t="s">
        <v>4979</v>
      </c>
      <c r="AB24" s="117" t="s">
        <v>9929</v>
      </c>
    </row>
    <row r="25" spans="1:28" x14ac:dyDescent="0.3">
      <c r="A25" s="115" t="s">
        <v>380</v>
      </c>
      <c r="B25" s="116" t="s">
        <v>5668</v>
      </c>
      <c r="C25" s="116" t="s">
        <v>1634</v>
      </c>
      <c r="D25" s="116" t="s">
        <v>5194</v>
      </c>
      <c r="E25" s="116" t="s">
        <v>3638</v>
      </c>
      <c r="F25" s="81"/>
      <c r="G25" s="116" t="s">
        <v>9985</v>
      </c>
      <c r="H25" s="81"/>
      <c r="I25" s="81"/>
      <c r="J25" s="81"/>
      <c r="K25" s="81"/>
      <c r="L25" s="81"/>
      <c r="M25" s="116" t="s">
        <v>4239</v>
      </c>
      <c r="N25" s="81"/>
      <c r="O25" s="115" t="s">
        <v>9031</v>
      </c>
      <c r="P25" s="116" t="s">
        <v>2358</v>
      </c>
      <c r="Q25" s="116" t="s">
        <v>20318</v>
      </c>
      <c r="R25" s="116" t="s">
        <v>1950</v>
      </c>
      <c r="S25" s="116" t="s">
        <v>186</v>
      </c>
      <c r="T25" s="116" t="s">
        <v>19543</v>
      </c>
      <c r="U25" s="117" t="s">
        <v>456</v>
      </c>
      <c r="V25" s="114" t="s">
        <v>22261</v>
      </c>
      <c r="W25" s="116" t="s">
        <v>3656</v>
      </c>
      <c r="X25" s="116" t="s">
        <v>21069</v>
      </c>
      <c r="Y25" s="116" t="s">
        <v>3079</v>
      </c>
      <c r="Z25" s="116" t="s">
        <v>1510</v>
      </c>
      <c r="AA25" s="116" t="s">
        <v>6504</v>
      </c>
      <c r="AB25" s="117" t="s">
        <v>1870</v>
      </c>
    </row>
    <row r="26" spans="1:28" x14ac:dyDescent="0.3">
      <c r="A26" s="115" t="s">
        <v>264</v>
      </c>
      <c r="B26" s="116" t="s">
        <v>19185</v>
      </c>
      <c r="C26" s="116" t="s">
        <v>19359</v>
      </c>
      <c r="D26" s="116" t="s">
        <v>19376</v>
      </c>
      <c r="E26" s="116" t="s">
        <v>720</v>
      </c>
      <c r="F26" s="81"/>
      <c r="G26" s="116" t="s">
        <v>9947</v>
      </c>
      <c r="H26" s="81"/>
      <c r="I26" s="81"/>
      <c r="J26" s="81"/>
      <c r="K26" s="81"/>
      <c r="L26" s="81"/>
      <c r="M26" s="116" t="s">
        <v>8801</v>
      </c>
      <c r="N26" s="81"/>
      <c r="O26" s="115" t="s">
        <v>1202</v>
      </c>
      <c r="P26" s="116" t="s">
        <v>19568</v>
      </c>
      <c r="Q26" s="116" t="s">
        <v>20319</v>
      </c>
      <c r="R26" s="116" t="s">
        <v>4565</v>
      </c>
      <c r="S26" s="116" t="s">
        <v>6008</v>
      </c>
      <c r="T26" s="116" t="s">
        <v>478</v>
      </c>
      <c r="U26" s="117" t="s">
        <v>1538</v>
      </c>
      <c r="V26" s="114" t="s">
        <v>9768</v>
      </c>
      <c r="W26" s="116" t="s">
        <v>20605</v>
      </c>
      <c r="X26" s="116" t="s">
        <v>21070</v>
      </c>
      <c r="Y26" s="116" t="s">
        <v>9782</v>
      </c>
      <c r="Z26" s="116" t="s">
        <v>8253</v>
      </c>
      <c r="AA26" s="116" t="s">
        <v>3720</v>
      </c>
      <c r="AB26" s="117" t="s">
        <v>1198</v>
      </c>
    </row>
    <row r="27" spans="1:28" x14ac:dyDescent="0.3">
      <c r="A27" s="115" t="s">
        <v>2042</v>
      </c>
      <c r="B27" s="116" t="s">
        <v>3215</v>
      </c>
      <c r="C27" s="116" t="s">
        <v>2196</v>
      </c>
      <c r="D27" s="116" t="s">
        <v>19377</v>
      </c>
      <c r="E27" s="116" t="s">
        <v>87</v>
      </c>
      <c r="F27" s="81"/>
      <c r="G27" s="116" t="s">
        <v>1876</v>
      </c>
      <c r="H27" s="81"/>
      <c r="I27" s="81"/>
      <c r="J27" s="81"/>
      <c r="K27" s="81"/>
      <c r="L27" s="81"/>
      <c r="M27" s="116" t="s">
        <v>2170</v>
      </c>
      <c r="N27" s="81"/>
      <c r="O27" s="115" t="s">
        <v>1250</v>
      </c>
      <c r="P27" s="116" t="s">
        <v>2623</v>
      </c>
      <c r="Q27" s="116" t="s">
        <v>20320</v>
      </c>
      <c r="R27" s="116" t="s">
        <v>5802</v>
      </c>
      <c r="S27" s="116" t="s">
        <v>1032</v>
      </c>
      <c r="T27" s="116" t="s">
        <v>6314</v>
      </c>
      <c r="U27" s="117" t="s">
        <v>7189</v>
      </c>
      <c r="V27" s="114" t="s">
        <v>1622</v>
      </c>
      <c r="W27" s="116" t="s">
        <v>20606</v>
      </c>
      <c r="X27" s="116" t="s">
        <v>1704</v>
      </c>
      <c r="Y27" s="116" t="s">
        <v>3384</v>
      </c>
      <c r="Z27" s="116" t="s">
        <v>6994</v>
      </c>
      <c r="AA27" s="116" t="s">
        <v>5668</v>
      </c>
      <c r="AB27" s="117" t="s">
        <v>688</v>
      </c>
    </row>
    <row r="28" spans="1:28" x14ac:dyDescent="0.3">
      <c r="A28" s="115" t="s">
        <v>3622</v>
      </c>
      <c r="B28" s="116" t="s">
        <v>5534</v>
      </c>
      <c r="C28" s="116" t="s">
        <v>6186</v>
      </c>
      <c r="D28" s="116" t="s">
        <v>7935</v>
      </c>
      <c r="E28" s="116" t="s">
        <v>7573</v>
      </c>
      <c r="F28" s="81"/>
      <c r="G28" s="116" t="s">
        <v>1400</v>
      </c>
      <c r="H28" s="81"/>
      <c r="I28" s="81"/>
      <c r="J28" s="81"/>
      <c r="K28" s="81"/>
      <c r="L28" s="81"/>
      <c r="M28" s="116" t="s">
        <v>5762</v>
      </c>
      <c r="N28" s="81"/>
      <c r="O28" s="115" t="s">
        <v>9556</v>
      </c>
      <c r="P28" s="116" t="s">
        <v>6136</v>
      </c>
      <c r="Q28" s="116" t="s">
        <v>1752</v>
      </c>
      <c r="R28" s="116" t="s">
        <v>7939</v>
      </c>
      <c r="S28" s="116" t="s">
        <v>85</v>
      </c>
      <c r="T28" s="116" t="s">
        <v>6548</v>
      </c>
      <c r="U28" s="117" t="s">
        <v>9488</v>
      </c>
      <c r="V28" s="114" t="s">
        <v>5153</v>
      </c>
      <c r="W28" s="116" t="s">
        <v>7605</v>
      </c>
      <c r="X28" s="116" t="s">
        <v>21071</v>
      </c>
      <c r="Y28" s="116" t="s">
        <v>4189</v>
      </c>
      <c r="Z28" s="116" t="s">
        <v>6796</v>
      </c>
      <c r="AA28" s="116" t="s">
        <v>3297</v>
      </c>
      <c r="AB28" s="117" t="s">
        <v>1154</v>
      </c>
    </row>
    <row r="29" spans="1:28" x14ac:dyDescent="0.3">
      <c r="A29" s="115" t="s">
        <v>6980</v>
      </c>
      <c r="B29" s="116" t="s">
        <v>19186</v>
      </c>
      <c r="C29" s="116" t="s">
        <v>1054</v>
      </c>
      <c r="D29" s="116" t="s">
        <v>6894</v>
      </c>
      <c r="E29" s="116" t="s">
        <v>362</v>
      </c>
      <c r="F29" s="81"/>
      <c r="G29" s="116" t="s">
        <v>2478</v>
      </c>
      <c r="H29" s="81"/>
      <c r="I29" s="81"/>
      <c r="J29" s="81"/>
      <c r="K29" s="81"/>
      <c r="L29" s="81"/>
      <c r="M29" s="116" t="s">
        <v>704</v>
      </c>
      <c r="N29" s="81"/>
      <c r="O29" s="115" t="s">
        <v>310</v>
      </c>
      <c r="P29" s="116" t="s">
        <v>4857</v>
      </c>
      <c r="Q29" s="116" t="s">
        <v>20321</v>
      </c>
      <c r="R29" s="116" t="s">
        <v>9909</v>
      </c>
      <c r="S29" s="116" t="s">
        <v>9145</v>
      </c>
      <c r="T29" s="116" t="s">
        <v>1322</v>
      </c>
      <c r="U29" s="117" t="s">
        <v>1076</v>
      </c>
      <c r="V29" s="114" t="s">
        <v>9730</v>
      </c>
      <c r="W29" s="116" t="s">
        <v>9824</v>
      </c>
      <c r="X29" s="116" t="s">
        <v>3179</v>
      </c>
      <c r="Y29" s="116" t="s">
        <v>2547</v>
      </c>
      <c r="Z29" s="116" t="s">
        <v>9963</v>
      </c>
      <c r="AA29" s="116" t="s">
        <v>7729</v>
      </c>
      <c r="AB29" s="117" t="s">
        <v>9651</v>
      </c>
    </row>
    <row r="30" spans="1:28" x14ac:dyDescent="0.3">
      <c r="A30" s="115" t="s">
        <v>3382</v>
      </c>
      <c r="B30" s="116" t="s">
        <v>19187</v>
      </c>
      <c r="C30" s="116" t="s">
        <v>1276</v>
      </c>
      <c r="D30" s="116" t="s">
        <v>8239</v>
      </c>
      <c r="E30" s="116" t="s">
        <v>9925</v>
      </c>
      <c r="F30" s="81"/>
      <c r="G30" s="116" t="s">
        <v>3203</v>
      </c>
      <c r="H30" s="81"/>
      <c r="I30" s="81"/>
      <c r="J30" s="81"/>
      <c r="K30" s="81"/>
      <c r="L30" s="81"/>
      <c r="M30" s="116" t="s">
        <v>3366</v>
      </c>
      <c r="N30" s="81"/>
      <c r="O30" s="115" t="s">
        <v>62</v>
      </c>
      <c r="P30" s="116" t="s">
        <v>19569</v>
      </c>
      <c r="Q30" s="116" t="s">
        <v>20322</v>
      </c>
      <c r="R30" s="116" t="s">
        <v>9877</v>
      </c>
      <c r="S30" s="116" t="s">
        <v>50</v>
      </c>
      <c r="T30" s="116" t="s">
        <v>4343</v>
      </c>
      <c r="U30" s="117" t="s">
        <v>8143</v>
      </c>
      <c r="V30" s="114" t="s">
        <v>1554</v>
      </c>
      <c r="W30" s="116" t="s">
        <v>8267</v>
      </c>
      <c r="X30" s="116" t="s">
        <v>678</v>
      </c>
      <c r="Y30" s="116" t="s">
        <v>2082</v>
      </c>
      <c r="Z30" s="116" t="s">
        <v>158</v>
      </c>
      <c r="AA30" s="116" t="s">
        <v>3265</v>
      </c>
      <c r="AB30" s="117" t="s">
        <v>476</v>
      </c>
    </row>
    <row r="31" spans="1:28" x14ac:dyDescent="0.3">
      <c r="A31" s="115" t="s">
        <v>2250</v>
      </c>
      <c r="B31" s="116" t="s">
        <v>19188</v>
      </c>
      <c r="C31" s="116" t="s">
        <v>19360</v>
      </c>
      <c r="D31" s="116" t="s">
        <v>684</v>
      </c>
      <c r="E31" s="116" t="s">
        <v>4175</v>
      </c>
      <c r="F31" s="81"/>
      <c r="G31" s="116" t="s">
        <v>9917</v>
      </c>
      <c r="H31" s="81"/>
      <c r="I31" s="81"/>
      <c r="J31" s="81"/>
      <c r="K31" s="81"/>
      <c r="L31" s="81"/>
      <c r="M31" s="116" t="s">
        <v>2144</v>
      </c>
      <c r="N31" s="81"/>
      <c r="O31" s="115" t="s">
        <v>8705</v>
      </c>
      <c r="P31" s="116" t="s">
        <v>5760</v>
      </c>
      <c r="Q31" s="116" t="s">
        <v>20323</v>
      </c>
      <c r="R31" s="116" t="s">
        <v>758</v>
      </c>
      <c r="S31" s="116" t="s">
        <v>270</v>
      </c>
      <c r="T31" s="116" t="s">
        <v>6882</v>
      </c>
      <c r="U31" s="117" t="s">
        <v>8707</v>
      </c>
      <c r="V31" s="114" t="s">
        <v>348</v>
      </c>
      <c r="W31" s="116" t="s">
        <v>20607</v>
      </c>
      <c r="X31" s="116" t="s">
        <v>21072</v>
      </c>
      <c r="Y31" s="116" t="s">
        <v>5464</v>
      </c>
      <c r="Z31" s="116" t="s">
        <v>710</v>
      </c>
      <c r="AA31" s="116" t="s">
        <v>8037</v>
      </c>
      <c r="AB31" s="117" t="s">
        <v>73</v>
      </c>
    </row>
    <row r="32" spans="1:28" x14ac:dyDescent="0.3">
      <c r="A32" s="115" t="s">
        <v>8817</v>
      </c>
      <c r="B32" s="116" t="s">
        <v>19189</v>
      </c>
      <c r="C32" s="116" t="s">
        <v>19361</v>
      </c>
      <c r="D32" s="116" t="s">
        <v>19378</v>
      </c>
      <c r="E32" s="116" t="s">
        <v>1076</v>
      </c>
      <c r="F32" s="81"/>
      <c r="G32" s="116" t="s">
        <v>1208</v>
      </c>
      <c r="H32" s="81"/>
      <c r="I32" s="81"/>
      <c r="J32" s="81"/>
      <c r="K32" s="81"/>
      <c r="L32" s="81"/>
      <c r="M32" s="81"/>
      <c r="N32" s="81"/>
      <c r="O32" s="115" t="s">
        <v>130</v>
      </c>
      <c r="P32" s="116" t="s">
        <v>19372</v>
      </c>
      <c r="Q32" s="116" t="s">
        <v>20324</v>
      </c>
      <c r="R32" s="116" t="s">
        <v>2872</v>
      </c>
      <c r="S32" s="116" t="s">
        <v>60</v>
      </c>
      <c r="T32" s="116" t="s">
        <v>8769</v>
      </c>
      <c r="U32" s="117" t="s">
        <v>1756</v>
      </c>
      <c r="V32" s="114" t="s">
        <v>962</v>
      </c>
      <c r="W32" s="116" t="s">
        <v>7421</v>
      </c>
      <c r="X32" s="116" t="s">
        <v>21073</v>
      </c>
      <c r="Y32" s="116" t="s">
        <v>160</v>
      </c>
      <c r="Z32" s="116" t="s">
        <v>2172</v>
      </c>
      <c r="AA32" s="116" t="s">
        <v>3889</v>
      </c>
      <c r="AB32" s="117" t="s">
        <v>7733</v>
      </c>
    </row>
    <row r="33" spans="1:28" x14ac:dyDescent="0.3">
      <c r="A33" s="115" t="s">
        <v>19164</v>
      </c>
      <c r="B33" s="116" t="s">
        <v>3895</v>
      </c>
      <c r="C33" s="116" t="s">
        <v>4715</v>
      </c>
      <c r="D33" s="116" t="s">
        <v>19379</v>
      </c>
      <c r="E33" s="116" t="s">
        <v>842</v>
      </c>
      <c r="F33" s="81"/>
      <c r="G33" s="116" t="s">
        <v>2330</v>
      </c>
      <c r="H33" s="81"/>
      <c r="I33" s="81"/>
      <c r="J33" s="81"/>
      <c r="K33" s="81"/>
      <c r="L33" s="81"/>
      <c r="M33" s="81"/>
      <c r="N33" s="81"/>
      <c r="O33" s="115" t="s">
        <v>9605</v>
      </c>
      <c r="P33" s="116" t="s">
        <v>4247</v>
      </c>
      <c r="Q33" s="116" t="s">
        <v>4217</v>
      </c>
      <c r="R33" s="116" t="s">
        <v>95</v>
      </c>
      <c r="S33" s="116" t="s">
        <v>5786</v>
      </c>
      <c r="T33" s="116" t="s">
        <v>5103</v>
      </c>
      <c r="U33" s="117" t="s">
        <v>2140</v>
      </c>
      <c r="V33" s="114" t="s">
        <v>7899</v>
      </c>
      <c r="W33" s="116" t="s">
        <v>20608</v>
      </c>
      <c r="X33" s="116" t="s">
        <v>21074</v>
      </c>
      <c r="Y33" s="116" t="s">
        <v>64</v>
      </c>
      <c r="Z33" s="116" t="s">
        <v>1722</v>
      </c>
      <c r="AA33" s="116" t="s">
        <v>5552</v>
      </c>
      <c r="AB33" s="117" t="s">
        <v>6200</v>
      </c>
    </row>
    <row r="34" spans="1:28" x14ac:dyDescent="0.3">
      <c r="A34" s="115" t="s">
        <v>4169</v>
      </c>
      <c r="B34" s="116" t="s">
        <v>5155</v>
      </c>
      <c r="C34" s="116" t="s">
        <v>1848</v>
      </c>
      <c r="D34" s="116" t="s">
        <v>6282</v>
      </c>
      <c r="E34" s="81"/>
      <c r="F34" s="81"/>
      <c r="G34" s="116" t="s">
        <v>690</v>
      </c>
      <c r="H34" s="81"/>
      <c r="I34" s="81"/>
      <c r="J34" s="81"/>
      <c r="K34" s="81"/>
      <c r="L34" s="81"/>
      <c r="M34" s="81"/>
      <c r="N34" s="81"/>
      <c r="O34" s="115" t="s">
        <v>7355</v>
      </c>
      <c r="P34" s="116" t="s">
        <v>4245</v>
      </c>
      <c r="Q34" s="116" t="s">
        <v>20325</v>
      </c>
      <c r="R34" s="116" t="s">
        <v>1638</v>
      </c>
      <c r="S34" s="116" t="s">
        <v>9907</v>
      </c>
      <c r="T34" s="116" t="s">
        <v>4431</v>
      </c>
      <c r="U34" s="117" t="s">
        <v>1666</v>
      </c>
      <c r="V34" s="114" t="s">
        <v>9955</v>
      </c>
      <c r="W34" s="116" t="s">
        <v>7847</v>
      </c>
      <c r="X34" s="116" t="s">
        <v>5200</v>
      </c>
      <c r="Y34" s="116" t="s">
        <v>458</v>
      </c>
      <c r="Z34" s="116" t="s">
        <v>220</v>
      </c>
      <c r="AA34" s="116" t="s">
        <v>7463</v>
      </c>
      <c r="AB34" s="117" t="s">
        <v>1790</v>
      </c>
    </row>
    <row r="35" spans="1:28" x14ac:dyDescent="0.3">
      <c r="A35" s="115" t="s">
        <v>4985</v>
      </c>
      <c r="B35" s="116" t="s">
        <v>19190</v>
      </c>
      <c r="C35" s="116" t="s">
        <v>7139</v>
      </c>
      <c r="D35" s="116" t="s">
        <v>8339</v>
      </c>
      <c r="E35" s="81"/>
      <c r="F35" s="81"/>
      <c r="G35" s="116" t="s">
        <v>1522</v>
      </c>
      <c r="H35" s="81"/>
      <c r="I35" s="81"/>
      <c r="J35" s="81"/>
      <c r="K35" s="81"/>
      <c r="L35" s="81"/>
      <c r="M35" s="81"/>
      <c r="N35" s="81"/>
      <c r="O35" s="115" t="s">
        <v>3522</v>
      </c>
      <c r="P35" s="116" t="s">
        <v>3085</v>
      </c>
      <c r="Q35" s="116" t="s">
        <v>19206</v>
      </c>
      <c r="R35" s="116" t="s">
        <v>9981</v>
      </c>
      <c r="S35" s="116" t="s">
        <v>1370</v>
      </c>
      <c r="T35" s="116" t="s">
        <v>3672</v>
      </c>
      <c r="U35" s="117" t="s">
        <v>4451</v>
      </c>
      <c r="V35" s="114" t="s">
        <v>9157</v>
      </c>
      <c r="W35" s="116" t="s">
        <v>20609</v>
      </c>
      <c r="X35" s="116" t="s">
        <v>3414</v>
      </c>
      <c r="Y35" s="116" t="s">
        <v>2042</v>
      </c>
      <c r="Z35" s="116" t="s">
        <v>2925</v>
      </c>
      <c r="AA35" s="116" t="s">
        <v>7819</v>
      </c>
      <c r="AB35" s="117" t="s">
        <v>1126</v>
      </c>
    </row>
    <row r="36" spans="1:28" x14ac:dyDescent="0.3">
      <c r="A36" s="115" t="s">
        <v>1460</v>
      </c>
      <c r="B36" s="116" t="s">
        <v>2858</v>
      </c>
      <c r="C36" s="116" t="s">
        <v>4611</v>
      </c>
      <c r="D36" s="116" t="s">
        <v>3766</v>
      </c>
      <c r="E36" s="81"/>
      <c r="F36" s="81"/>
      <c r="G36" s="116" t="s">
        <v>3309</v>
      </c>
      <c r="H36" s="81"/>
      <c r="I36" s="81"/>
      <c r="J36" s="81"/>
      <c r="K36" s="81"/>
      <c r="L36" s="81"/>
      <c r="M36" s="81"/>
      <c r="N36" s="81"/>
      <c r="O36" s="115" t="s">
        <v>1162</v>
      </c>
      <c r="P36" s="116" t="s">
        <v>2836</v>
      </c>
      <c r="Q36" s="116" t="s">
        <v>8303</v>
      </c>
      <c r="R36" s="116" t="s">
        <v>272</v>
      </c>
      <c r="S36" s="116" t="s">
        <v>2440</v>
      </c>
      <c r="T36" s="116" t="s">
        <v>4373</v>
      </c>
      <c r="U36" s="117" t="s">
        <v>5011</v>
      </c>
      <c r="V36" s="114" t="s">
        <v>9883</v>
      </c>
      <c r="W36" s="116" t="s">
        <v>9818</v>
      </c>
      <c r="X36" s="116" t="s">
        <v>21075</v>
      </c>
      <c r="Y36" s="116" t="s">
        <v>3382</v>
      </c>
      <c r="Z36" s="116" t="s">
        <v>1718</v>
      </c>
      <c r="AA36" s="116" t="s">
        <v>5956</v>
      </c>
      <c r="AB36" s="117" t="s">
        <v>878</v>
      </c>
    </row>
    <row r="37" spans="1:28" x14ac:dyDescent="0.3">
      <c r="A37" s="115" t="s">
        <v>6906</v>
      </c>
      <c r="B37" s="116" t="s">
        <v>19191</v>
      </c>
      <c r="C37" s="116" t="s">
        <v>19362</v>
      </c>
      <c r="D37" s="116" t="s">
        <v>706</v>
      </c>
      <c r="E37" s="81"/>
      <c r="F37" s="81"/>
      <c r="G37" s="116" t="s">
        <v>740</v>
      </c>
      <c r="H37" s="81"/>
      <c r="I37" s="81"/>
      <c r="J37" s="81"/>
      <c r="K37" s="81"/>
      <c r="L37" s="81"/>
      <c r="M37" s="81"/>
      <c r="N37" s="81"/>
      <c r="O37" s="115" t="s">
        <v>402</v>
      </c>
      <c r="P37" s="116" t="s">
        <v>19570</v>
      </c>
      <c r="Q37" s="116" t="s">
        <v>20326</v>
      </c>
      <c r="R37" s="116" t="s">
        <v>1870</v>
      </c>
      <c r="S37" s="116" t="s">
        <v>1642</v>
      </c>
      <c r="T37" s="116" t="s">
        <v>2971</v>
      </c>
      <c r="U37" s="117" t="s">
        <v>948</v>
      </c>
      <c r="V37" s="114" t="s">
        <v>102</v>
      </c>
      <c r="W37" s="116" t="s">
        <v>7087</v>
      </c>
      <c r="X37" s="116" t="s">
        <v>4135</v>
      </c>
      <c r="Y37" s="116" t="s">
        <v>2812</v>
      </c>
      <c r="Z37" s="116" t="s">
        <v>9776</v>
      </c>
      <c r="AA37" s="116" t="s">
        <v>4963</v>
      </c>
      <c r="AB37" s="117" t="s">
        <v>892</v>
      </c>
    </row>
    <row r="38" spans="1:28" x14ac:dyDescent="0.3">
      <c r="A38" s="115" t="s">
        <v>9195</v>
      </c>
      <c r="B38" s="116" t="s">
        <v>8487</v>
      </c>
      <c r="C38" s="116" t="s">
        <v>8956</v>
      </c>
      <c r="D38" s="116" t="s">
        <v>2515</v>
      </c>
      <c r="E38" s="81"/>
      <c r="F38" s="81"/>
      <c r="G38" s="116" t="s">
        <v>5093</v>
      </c>
      <c r="H38" s="81"/>
      <c r="I38" s="81"/>
      <c r="J38" s="81"/>
      <c r="K38" s="81"/>
      <c r="L38" s="81"/>
      <c r="M38" s="81"/>
      <c r="N38" s="81"/>
      <c r="O38" s="115" t="s">
        <v>3736</v>
      </c>
      <c r="P38" s="116" t="s">
        <v>19571</v>
      </c>
      <c r="Q38" s="116" t="s">
        <v>8039</v>
      </c>
      <c r="R38" s="116" t="s">
        <v>2599</v>
      </c>
      <c r="S38" s="116" t="s">
        <v>7095</v>
      </c>
      <c r="T38" s="116" t="s">
        <v>7447</v>
      </c>
      <c r="U38" s="117" t="s">
        <v>782</v>
      </c>
      <c r="V38" s="114" t="s">
        <v>9939</v>
      </c>
      <c r="W38" s="116" t="s">
        <v>9471</v>
      </c>
      <c r="X38" s="116" t="s">
        <v>21076</v>
      </c>
      <c r="Y38" s="116" t="s">
        <v>6236</v>
      </c>
      <c r="Z38" s="116" t="s">
        <v>1000</v>
      </c>
      <c r="AA38" s="116" t="s">
        <v>5686</v>
      </c>
      <c r="AB38" s="117" t="s">
        <v>1636</v>
      </c>
    </row>
    <row r="39" spans="1:28" x14ac:dyDescent="0.3">
      <c r="A39" s="115" t="s">
        <v>6916</v>
      </c>
      <c r="B39" s="116" t="s">
        <v>19192</v>
      </c>
      <c r="C39" s="116" t="s">
        <v>5198</v>
      </c>
      <c r="D39" s="116" t="s">
        <v>6798</v>
      </c>
      <c r="E39" s="81"/>
      <c r="F39" s="81"/>
      <c r="G39" s="116" t="s">
        <v>7733</v>
      </c>
      <c r="H39" s="81"/>
      <c r="I39" s="81"/>
      <c r="J39" s="81"/>
      <c r="K39" s="81"/>
      <c r="L39" s="81"/>
      <c r="M39" s="81"/>
      <c r="N39" s="81"/>
      <c r="O39" s="115" t="s">
        <v>4241</v>
      </c>
      <c r="P39" s="116" t="s">
        <v>19572</v>
      </c>
      <c r="Q39" s="116" t="s">
        <v>1308</v>
      </c>
      <c r="R39" s="116" t="s">
        <v>1198</v>
      </c>
      <c r="S39" s="116" t="s">
        <v>6098</v>
      </c>
      <c r="T39" s="116" t="s">
        <v>8483</v>
      </c>
      <c r="U39" s="117" t="s">
        <v>5808</v>
      </c>
      <c r="V39" s="114" t="s">
        <v>9247</v>
      </c>
      <c r="W39" s="116" t="s">
        <v>20610</v>
      </c>
      <c r="X39" s="116" t="s">
        <v>21077</v>
      </c>
      <c r="Y39" s="116" t="s">
        <v>5382</v>
      </c>
      <c r="Z39" s="116" t="s">
        <v>400</v>
      </c>
      <c r="AA39" s="116" t="s">
        <v>20523</v>
      </c>
      <c r="AB39" s="117" t="s">
        <v>1100</v>
      </c>
    </row>
    <row r="40" spans="1:28" x14ac:dyDescent="0.3">
      <c r="A40" s="115" t="s">
        <v>1406</v>
      </c>
      <c r="B40" s="116" t="s">
        <v>19193</v>
      </c>
      <c r="C40" s="116" t="s">
        <v>1200</v>
      </c>
      <c r="D40" s="116" t="s">
        <v>5240</v>
      </c>
      <c r="E40" s="81"/>
      <c r="F40" s="81"/>
      <c r="G40" s="116" t="s">
        <v>1710</v>
      </c>
      <c r="H40" s="81"/>
      <c r="I40" s="81"/>
      <c r="J40" s="81"/>
      <c r="K40" s="81"/>
      <c r="L40" s="81"/>
      <c r="M40" s="81"/>
      <c r="N40" s="81"/>
      <c r="O40" s="115" t="s">
        <v>9101</v>
      </c>
      <c r="P40" s="116" t="s">
        <v>19573</v>
      </c>
      <c r="Q40" s="116" t="s">
        <v>20327</v>
      </c>
      <c r="R40" s="116" t="s">
        <v>1204</v>
      </c>
      <c r="S40" s="116" t="s">
        <v>7683</v>
      </c>
      <c r="T40" s="116" t="s">
        <v>7783</v>
      </c>
      <c r="U40" s="117" t="s">
        <v>590</v>
      </c>
      <c r="V40" s="114" t="s">
        <v>7397</v>
      </c>
      <c r="W40" s="116" t="s">
        <v>8375</v>
      </c>
      <c r="X40" s="116" t="s">
        <v>21078</v>
      </c>
      <c r="Y40" s="116" t="s">
        <v>1058</v>
      </c>
      <c r="Z40" s="116" t="s">
        <v>7419</v>
      </c>
      <c r="AA40" s="116" t="s">
        <v>4849</v>
      </c>
      <c r="AB40" s="117" t="s">
        <v>2260</v>
      </c>
    </row>
    <row r="41" spans="1:28" x14ac:dyDescent="0.3">
      <c r="A41" s="115" t="s">
        <v>1096</v>
      </c>
      <c r="B41" s="116" t="s">
        <v>7463</v>
      </c>
      <c r="C41" s="116" t="s">
        <v>19363</v>
      </c>
      <c r="D41" s="116" t="s">
        <v>9742</v>
      </c>
      <c r="E41" s="81"/>
      <c r="F41" s="81"/>
      <c r="G41" s="116" t="s">
        <v>4797</v>
      </c>
      <c r="H41" s="81"/>
      <c r="I41" s="81"/>
      <c r="J41" s="81"/>
      <c r="K41" s="81"/>
      <c r="L41" s="81"/>
      <c r="M41" s="81"/>
      <c r="N41" s="81"/>
      <c r="O41" s="115" t="s">
        <v>7925</v>
      </c>
      <c r="P41" s="116" t="s">
        <v>1824</v>
      </c>
      <c r="Q41" s="116" t="s">
        <v>7325</v>
      </c>
      <c r="R41" s="116" t="s">
        <v>5153</v>
      </c>
      <c r="S41" s="116" t="s">
        <v>2989</v>
      </c>
      <c r="T41" s="116" t="s">
        <v>19544</v>
      </c>
      <c r="U41" s="117" t="s">
        <v>2330</v>
      </c>
      <c r="V41" s="114" t="s">
        <v>1874</v>
      </c>
      <c r="W41" s="116" t="s">
        <v>8621</v>
      </c>
      <c r="X41" s="116" t="s">
        <v>1270</v>
      </c>
      <c r="Y41" s="116" t="s">
        <v>744</v>
      </c>
      <c r="Z41" s="116" t="s">
        <v>9873</v>
      </c>
      <c r="AA41" s="116" t="s">
        <v>3394</v>
      </c>
      <c r="AB41" s="117" t="s">
        <v>1068</v>
      </c>
    </row>
    <row r="42" spans="1:28" x14ac:dyDescent="0.3">
      <c r="A42" s="115" t="s">
        <v>114</v>
      </c>
      <c r="B42" s="116" t="s">
        <v>1592</v>
      </c>
      <c r="C42" s="116" t="s">
        <v>19364</v>
      </c>
      <c r="D42" s="116" t="s">
        <v>19380</v>
      </c>
      <c r="E42" s="81"/>
      <c r="F42" s="81"/>
      <c r="G42" s="116" t="s">
        <v>4143</v>
      </c>
      <c r="H42" s="81"/>
      <c r="I42" s="81"/>
      <c r="J42" s="81"/>
      <c r="K42" s="81"/>
      <c r="L42" s="81"/>
      <c r="M42" s="81"/>
      <c r="N42" s="81"/>
      <c r="O42" s="115" t="s">
        <v>68</v>
      </c>
      <c r="P42" s="116" t="s">
        <v>6198</v>
      </c>
      <c r="Q42" s="116" t="s">
        <v>2816</v>
      </c>
      <c r="R42" s="116" t="s">
        <v>9732</v>
      </c>
      <c r="S42" s="116" t="s">
        <v>1428</v>
      </c>
      <c r="T42" s="116" t="s">
        <v>8651</v>
      </c>
      <c r="U42" s="117" t="s">
        <v>58</v>
      </c>
      <c r="V42" s="114" t="s">
        <v>2052</v>
      </c>
      <c r="W42" s="116" t="s">
        <v>20611</v>
      </c>
      <c r="X42" s="116" t="s">
        <v>21079</v>
      </c>
      <c r="Y42" s="116" t="s">
        <v>5786</v>
      </c>
      <c r="Z42" s="116" t="s">
        <v>1946</v>
      </c>
      <c r="AA42" s="116" t="s">
        <v>5186</v>
      </c>
      <c r="AB42" s="117" t="s">
        <v>1222</v>
      </c>
    </row>
    <row r="43" spans="1:28" x14ac:dyDescent="0.3">
      <c r="A43" s="115" t="s">
        <v>9879</v>
      </c>
      <c r="B43" s="116" t="s">
        <v>5956</v>
      </c>
      <c r="C43" s="116" t="s">
        <v>19365</v>
      </c>
      <c r="D43" s="116" t="s">
        <v>9772</v>
      </c>
      <c r="E43" s="81"/>
      <c r="F43" s="81"/>
      <c r="G43" s="116" t="s">
        <v>3153</v>
      </c>
      <c r="H43" s="81"/>
      <c r="I43" s="81"/>
      <c r="J43" s="81"/>
      <c r="K43" s="81"/>
      <c r="L43" s="81"/>
      <c r="M43" s="81"/>
      <c r="N43" s="81"/>
      <c r="O43" s="115" t="s">
        <v>3315</v>
      </c>
      <c r="P43" s="116" t="s">
        <v>19574</v>
      </c>
      <c r="Q43" s="116" t="s">
        <v>20328</v>
      </c>
      <c r="R43" s="116" t="s">
        <v>9977</v>
      </c>
      <c r="S43" s="116" t="s">
        <v>124</v>
      </c>
      <c r="T43" s="116" t="s">
        <v>2814</v>
      </c>
      <c r="U43" s="117" t="s">
        <v>308</v>
      </c>
      <c r="V43" s="114" t="s">
        <v>8085</v>
      </c>
      <c r="W43" s="116" t="s">
        <v>6424</v>
      </c>
      <c r="X43" s="116" t="s">
        <v>21080</v>
      </c>
      <c r="Y43" s="116" t="s">
        <v>1262</v>
      </c>
      <c r="Z43" s="116" t="s">
        <v>10017</v>
      </c>
      <c r="AA43" s="116" t="s">
        <v>4691</v>
      </c>
      <c r="AB43" s="117" t="s">
        <v>534</v>
      </c>
    </row>
    <row r="44" spans="1:28" x14ac:dyDescent="0.3">
      <c r="A44" s="115" t="s">
        <v>52</v>
      </c>
      <c r="B44" s="116" t="s">
        <v>19194</v>
      </c>
      <c r="C44" s="116" t="s">
        <v>4883</v>
      </c>
      <c r="D44" s="116" t="s">
        <v>5540</v>
      </c>
      <c r="E44" s="81"/>
      <c r="F44" s="81"/>
      <c r="G44" s="116" t="s">
        <v>9963</v>
      </c>
      <c r="H44" s="81"/>
      <c r="I44" s="81"/>
      <c r="J44" s="81"/>
      <c r="K44" s="81"/>
      <c r="L44" s="81"/>
      <c r="M44" s="81"/>
      <c r="N44" s="81"/>
      <c r="O44" s="115" t="s">
        <v>5228</v>
      </c>
      <c r="P44" s="116" t="s">
        <v>19575</v>
      </c>
      <c r="Q44" s="116" t="s">
        <v>20329</v>
      </c>
      <c r="R44" s="116" t="s">
        <v>880</v>
      </c>
      <c r="S44" s="116" t="s">
        <v>3756</v>
      </c>
      <c r="T44" s="116" t="s">
        <v>3684</v>
      </c>
      <c r="U44" s="117" t="s">
        <v>3153</v>
      </c>
      <c r="V44" s="114" t="s">
        <v>120</v>
      </c>
      <c r="W44" s="116" t="s">
        <v>2858</v>
      </c>
      <c r="X44" s="116" t="s">
        <v>21081</v>
      </c>
      <c r="Y44" s="116" t="s">
        <v>112</v>
      </c>
      <c r="Z44" s="116" t="s">
        <v>8970</v>
      </c>
      <c r="AA44" s="116" t="s">
        <v>20524</v>
      </c>
      <c r="AB44" s="117" t="s">
        <v>564</v>
      </c>
    </row>
    <row r="45" spans="1:28" x14ac:dyDescent="0.3">
      <c r="A45" s="115" t="s">
        <v>9899</v>
      </c>
      <c r="B45" s="116" t="s">
        <v>19195</v>
      </c>
      <c r="C45" s="116" t="s">
        <v>7563</v>
      </c>
      <c r="D45" s="116" t="s">
        <v>6758</v>
      </c>
      <c r="E45" s="81"/>
      <c r="F45" s="81"/>
      <c r="G45" s="116" t="s">
        <v>158</v>
      </c>
      <c r="H45" s="81"/>
      <c r="I45" s="81"/>
      <c r="J45" s="81"/>
      <c r="K45" s="81"/>
      <c r="L45" s="81"/>
      <c r="M45" s="81"/>
      <c r="N45" s="81"/>
      <c r="O45" s="115" t="s">
        <v>358</v>
      </c>
      <c r="P45" s="116" t="s">
        <v>19576</v>
      </c>
      <c r="Q45" s="116" t="s">
        <v>20330</v>
      </c>
      <c r="R45" s="116" t="s">
        <v>9947</v>
      </c>
      <c r="S45" s="116" t="s">
        <v>9786</v>
      </c>
      <c r="T45" s="116" t="s">
        <v>19545</v>
      </c>
      <c r="U45" s="117" t="s">
        <v>1928</v>
      </c>
      <c r="V45" s="114" t="s">
        <v>7313</v>
      </c>
      <c r="W45" s="116" t="s">
        <v>20612</v>
      </c>
      <c r="X45" s="116" t="s">
        <v>5942</v>
      </c>
      <c r="Y45" s="116" t="s">
        <v>1672</v>
      </c>
      <c r="Z45" s="116" t="s">
        <v>206</v>
      </c>
      <c r="AA45" s="116" t="s">
        <v>7195</v>
      </c>
      <c r="AB45" s="117" t="s">
        <v>312</v>
      </c>
    </row>
    <row r="46" spans="1:28" x14ac:dyDescent="0.3">
      <c r="A46" s="115" t="s">
        <v>2298</v>
      </c>
      <c r="B46" s="116" t="s">
        <v>19196</v>
      </c>
      <c r="C46" s="116" t="s">
        <v>19366</v>
      </c>
      <c r="D46" s="116" t="s">
        <v>3512</v>
      </c>
      <c r="E46" s="81"/>
      <c r="F46" s="81"/>
      <c r="G46" s="116" t="s">
        <v>6872</v>
      </c>
      <c r="H46" s="81"/>
      <c r="I46" s="81"/>
      <c r="J46" s="81"/>
      <c r="K46" s="81"/>
      <c r="L46" s="81"/>
      <c r="M46" s="81"/>
      <c r="N46" s="81"/>
      <c r="O46" s="115" t="s">
        <v>136</v>
      </c>
      <c r="P46" s="116" t="s">
        <v>4497</v>
      </c>
      <c r="Q46" s="116" t="s">
        <v>7859</v>
      </c>
      <c r="R46" s="116" t="s">
        <v>1876</v>
      </c>
      <c r="S46" s="116" t="s">
        <v>7215</v>
      </c>
      <c r="T46" s="116" t="s">
        <v>8577</v>
      </c>
      <c r="U46" s="117" t="s">
        <v>2410</v>
      </c>
      <c r="V46" s="114" t="s">
        <v>9649</v>
      </c>
      <c r="W46" s="116" t="s">
        <v>20613</v>
      </c>
      <c r="X46" s="116" t="s">
        <v>21082</v>
      </c>
      <c r="Y46" s="116" t="s">
        <v>9532</v>
      </c>
      <c r="Z46" s="116" t="s">
        <v>3508</v>
      </c>
      <c r="AA46" s="116" t="s">
        <v>4843</v>
      </c>
      <c r="AB46" s="117" t="s">
        <v>1444</v>
      </c>
    </row>
    <row r="47" spans="1:28" x14ac:dyDescent="0.3">
      <c r="A47" s="115" t="s">
        <v>7091</v>
      </c>
      <c r="B47" s="116" t="s">
        <v>19197</v>
      </c>
      <c r="C47" s="116" t="s">
        <v>19367</v>
      </c>
      <c r="D47" s="116" t="s">
        <v>4607</v>
      </c>
      <c r="E47" s="81"/>
      <c r="F47" s="81"/>
      <c r="G47" s="116" t="s">
        <v>40</v>
      </c>
      <c r="H47" s="81"/>
      <c r="I47" s="81"/>
      <c r="J47" s="81"/>
      <c r="K47" s="81"/>
      <c r="L47" s="81"/>
      <c r="M47" s="81"/>
      <c r="N47" s="81"/>
      <c r="O47" s="115" t="s">
        <v>204</v>
      </c>
      <c r="P47" s="116" t="s">
        <v>19577</v>
      </c>
      <c r="Q47" s="116" t="s">
        <v>20331</v>
      </c>
      <c r="R47" s="116" t="s">
        <v>1066</v>
      </c>
      <c r="S47" s="116" t="s">
        <v>7479</v>
      </c>
      <c r="T47" s="116" t="s">
        <v>7731</v>
      </c>
      <c r="U47" s="117" t="s">
        <v>2655</v>
      </c>
      <c r="V47" s="114" t="s">
        <v>4493</v>
      </c>
      <c r="W47" s="116" t="s">
        <v>20614</v>
      </c>
      <c r="X47" s="116" t="s">
        <v>21083</v>
      </c>
      <c r="Y47" s="116" t="s">
        <v>10013</v>
      </c>
      <c r="Z47" s="116" t="s">
        <v>692</v>
      </c>
      <c r="AA47" s="116" t="s">
        <v>9512</v>
      </c>
      <c r="AB47" s="117" t="s">
        <v>186</v>
      </c>
    </row>
    <row r="48" spans="1:28" x14ac:dyDescent="0.3">
      <c r="A48" s="115" t="s">
        <v>3069</v>
      </c>
      <c r="B48" s="116" t="s">
        <v>19198</v>
      </c>
      <c r="C48" s="116" t="s">
        <v>8099</v>
      </c>
      <c r="D48" s="116" t="s">
        <v>8267</v>
      </c>
      <c r="E48" s="81"/>
      <c r="F48" s="81"/>
      <c r="G48" s="116" t="s">
        <v>2410</v>
      </c>
      <c r="H48" s="81"/>
      <c r="I48" s="81"/>
      <c r="J48" s="81"/>
      <c r="K48" s="81"/>
      <c r="L48" s="81"/>
      <c r="M48" s="81"/>
      <c r="N48" s="81"/>
      <c r="O48" s="115" t="s">
        <v>9875</v>
      </c>
      <c r="P48" s="116" t="s">
        <v>2238</v>
      </c>
      <c r="Q48" s="116" t="s">
        <v>20332</v>
      </c>
      <c r="R48" s="116" t="s">
        <v>1154</v>
      </c>
      <c r="S48" s="116" t="s">
        <v>9153</v>
      </c>
      <c r="T48" s="116" t="s">
        <v>3660</v>
      </c>
      <c r="U48" s="117" t="s">
        <v>79</v>
      </c>
      <c r="V48" s="114" t="s">
        <v>22262</v>
      </c>
      <c r="W48" s="116" t="s">
        <v>4753</v>
      </c>
      <c r="X48" s="116" t="s">
        <v>21084</v>
      </c>
      <c r="Y48" s="116" t="s">
        <v>1740</v>
      </c>
      <c r="Z48" s="116" t="s">
        <v>7189</v>
      </c>
      <c r="AA48" s="116" t="s">
        <v>7293</v>
      </c>
      <c r="AB48" s="117" t="s">
        <v>6008</v>
      </c>
    </row>
    <row r="49" spans="1:28" x14ac:dyDescent="0.3">
      <c r="A49" s="115" t="s">
        <v>820</v>
      </c>
      <c r="B49" s="116" t="s">
        <v>19199</v>
      </c>
      <c r="C49" s="116" t="s">
        <v>19368</v>
      </c>
      <c r="D49" s="116" t="s">
        <v>6004</v>
      </c>
      <c r="E49" s="81"/>
      <c r="F49" s="81"/>
      <c r="G49" s="116" t="s">
        <v>3668</v>
      </c>
      <c r="H49" s="81"/>
      <c r="I49" s="81"/>
      <c r="J49" s="81"/>
      <c r="K49" s="81"/>
      <c r="L49" s="81"/>
      <c r="M49" s="81"/>
      <c r="N49" s="81"/>
      <c r="O49" s="115" t="s">
        <v>83</v>
      </c>
      <c r="P49" s="116" t="s">
        <v>2713</v>
      </c>
      <c r="Q49" s="116" t="s">
        <v>20333</v>
      </c>
      <c r="R49" s="116" t="s">
        <v>840</v>
      </c>
      <c r="S49" s="116" t="s">
        <v>1174</v>
      </c>
      <c r="T49" s="116" t="s">
        <v>4489</v>
      </c>
      <c r="U49" s="100"/>
      <c r="V49" s="114" t="s">
        <v>3648</v>
      </c>
      <c r="W49" s="116" t="s">
        <v>20615</v>
      </c>
      <c r="X49" s="116" t="s">
        <v>21085</v>
      </c>
      <c r="Y49" s="116" t="s">
        <v>1598</v>
      </c>
      <c r="Z49" s="116" t="s">
        <v>148</v>
      </c>
      <c r="AA49" s="116" t="s">
        <v>170</v>
      </c>
      <c r="AB49" s="117" t="s">
        <v>798</v>
      </c>
    </row>
    <row r="50" spans="1:28" x14ac:dyDescent="0.3">
      <c r="A50" s="115" t="s">
        <v>1970</v>
      </c>
      <c r="B50" s="116" t="s">
        <v>2703</v>
      </c>
      <c r="C50" s="116" t="s">
        <v>10149</v>
      </c>
      <c r="D50" s="116" t="s">
        <v>6592</v>
      </c>
      <c r="E50" s="81"/>
      <c r="F50" s="81"/>
      <c r="G50" s="116" t="s">
        <v>4685</v>
      </c>
      <c r="H50" s="81"/>
      <c r="I50" s="81"/>
      <c r="J50" s="81"/>
      <c r="K50" s="81"/>
      <c r="L50" s="81"/>
      <c r="M50" s="81"/>
      <c r="N50" s="81"/>
      <c r="O50" s="115" t="s">
        <v>754</v>
      </c>
      <c r="P50" s="116" t="s">
        <v>7171</v>
      </c>
      <c r="Q50" s="116" t="s">
        <v>20334</v>
      </c>
      <c r="R50" s="116" t="s">
        <v>5562</v>
      </c>
      <c r="S50" s="116" t="s">
        <v>2979</v>
      </c>
      <c r="T50" s="116" t="s">
        <v>3915</v>
      </c>
      <c r="U50" s="100"/>
      <c r="V50" s="114" t="s">
        <v>360</v>
      </c>
      <c r="W50" s="116" t="s">
        <v>490</v>
      </c>
      <c r="X50" s="116" t="s">
        <v>21086</v>
      </c>
      <c r="Y50" s="116" t="s">
        <v>714</v>
      </c>
      <c r="Z50" s="116" t="s">
        <v>1076</v>
      </c>
      <c r="AA50" s="116" t="s">
        <v>2798</v>
      </c>
      <c r="AB50" s="117" t="s">
        <v>1032</v>
      </c>
    </row>
    <row r="51" spans="1:28" x14ac:dyDescent="0.3">
      <c r="A51" s="115" t="s">
        <v>1218</v>
      </c>
      <c r="B51" s="116" t="s">
        <v>19200</v>
      </c>
      <c r="C51" s="81"/>
      <c r="D51" s="116" t="s">
        <v>19381</v>
      </c>
      <c r="E51" s="81"/>
      <c r="F51" s="81"/>
      <c r="G51" s="116" t="s">
        <v>2880</v>
      </c>
      <c r="H51" s="81"/>
      <c r="I51" s="81"/>
      <c r="J51" s="81"/>
      <c r="K51" s="81"/>
      <c r="L51" s="81"/>
      <c r="M51" s="81"/>
      <c r="N51" s="81"/>
      <c r="O51" s="115" t="s">
        <v>5904</v>
      </c>
      <c r="P51" s="116" t="s">
        <v>19578</v>
      </c>
      <c r="Q51" s="116" t="s">
        <v>592</v>
      </c>
      <c r="R51" s="116" t="s">
        <v>2390</v>
      </c>
      <c r="S51" s="116" t="s">
        <v>6090</v>
      </c>
      <c r="T51" s="116" t="s">
        <v>3530</v>
      </c>
      <c r="U51" s="100"/>
      <c r="V51" s="114" t="s">
        <v>1762</v>
      </c>
      <c r="W51" s="116" t="s">
        <v>1196</v>
      </c>
      <c r="X51" s="116" t="s">
        <v>6572</v>
      </c>
      <c r="Y51" s="116" t="s">
        <v>3175</v>
      </c>
      <c r="Z51" s="116" t="s">
        <v>6856</v>
      </c>
      <c r="AA51" s="116" t="s">
        <v>3851</v>
      </c>
      <c r="AB51" s="117" t="s">
        <v>3945</v>
      </c>
    </row>
    <row r="52" spans="1:28" x14ac:dyDescent="0.3">
      <c r="A52" s="115" t="s">
        <v>2322</v>
      </c>
      <c r="B52" s="116" t="s">
        <v>19201</v>
      </c>
      <c r="C52" s="81"/>
      <c r="D52" s="116" t="s">
        <v>6748</v>
      </c>
      <c r="E52" s="81"/>
      <c r="F52" s="81"/>
      <c r="G52" s="116" t="s">
        <v>1498</v>
      </c>
      <c r="H52" s="81"/>
      <c r="I52" s="81"/>
      <c r="J52" s="81"/>
      <c r="K52" s="81"/>
      <c r="L52" s="81"/>
      <c r="M52" s="81"/>
      <c r="N52" s="81"/>
      <c r="O52" s="115" t="s">
        <v>676</v>
      </c>
      <c r="P52" s="116" t="s">
        <v>4097</v>
      </c>
      <c r="Q52" s="116" t="s">
        <v>1566</v>
      </c>
      <c r="R52" s="116" t="s">
        <v>1192</v>
      </c>
      <c r="S52" s="81"/>
      <c r="T52" s="116" t="s">
        <v>244</v>
      </c>
      <c r="U52" s="100"/>
      <c r="V52" s="114" t="s">
        <v>9893</v>
      </c>
      <c r="W52" s="116" t="s">
        <v>20616</v>
      </c>
      <c r="X52" s="116" t="s">
        <v>21087</v>
      </c>
      <c r="Y52" s="116" t="s">
        <v>2332</v>
      </c>
      <c r="Z52" s="116" t="s">
        <v>8165</v>
      </c>
      <c r="AA52" s="116" t="s">
        <v>4333</v>
      </c>
      <c r="AB52" s="117" t="s">
        <v>9957</v>
      </c>
    </row>
    <row r="53" spans="1:28" x14ac:dyDescent="0.3">
      <c r="A53" s="115" t="s">
        <v>10005</v>
      </c>
      <c r="B53" s="116" t="s">
        <v>2336</v>
      </c>
      <c r="C53" s="81"/>
      <c r="D53" s="116" t="s">
        <v>282</v>
      </c>
      <c r="E53" s="81"/>
      <c r="F53" s="81"/>
      <c r="G53" s="116" t="s">
        <v>6480</v>
      </c>
      <c r="H53" s="81"/>
      <c r="I53" s="81"/>
      <c r="J53" s="81"/>
      <c r="K53" s="81"/>
      <c r="L53" s="81"/>
      <c r="M53" s="81"/>
      <c r="N53" s="81"/>
      <c r="O53" s="115" t="s">
        <v>9989</v>
      </c>
      <c r="P53" s="116" t="s">
        <v>19579</v>
      </c>
      <c r="Q53" s="116" t="s">
        <v>6492</v>
      </c>
      <c r="R53" s="116" t="s">
        <v>1522</v>
      </c>
      <c r="S53" s="81"/>
      <c r="T53" s="116" t="s">
        <v>3436</v>
      </c>
      <c r="U53" s="100"/>
      <c r="V53" s="114" t="s">
        <v>494</v>
      </c>
      <c r="W53" s="116" t="s">
        <v>7773</v>
      </c>
      <c r="X53" s="116" t="s">
        <v>21088</v>
      </c>
      <c r="Y53" s="116" t="s">
        <v>2484</v>
      </c>
      <c r="Z53" s="116" t="s">
        <v>3682</v>
      </c>
      <c r="AA53" s="116" t="s">
        <v>20525</v>
      </c>
      <c r="AB53" s="117" t="s">
        <v>3336</v>
      </c>
    </row>
    <row r="54" spans="1:28" x14ac:dyDescent="0.3">
      <c r="A54" s="115" t="s">
        <v>5396</v>
      </c>
      <c r="B54" s="116" t="s">
        <v>7305</v>
      </c>
      <c r="C54" s="81"/>
      <c r="D54" s="116" t="s">
        <v>10189</v>
      </c>
      <c r="E54" s="81"/>
      <c r="F54" s="81"/>
      <c r="G54" s="116" t="s">
        <v>1008</v>
      </c>
      <c r="H54" s="81"/>
      <c r="I54" s="81"/>
      <c r="J54" s="81"/>
      <c r="K54" s="81"/>
      <c r="L54" s="81"/>
      <c r="M54" s="81"/>
      <c r="N54" s="81"/>
      <c r="O54" s="115" t="s">
        <v>632</v>
      </c>
      <c r="P54" s="116" t="s">
        <v>19580</v>
      </c>
      <c r="Q54" s="116" t="s">
        <v>20335</v>
      </c>
      <c r="R54" s="116" t="s">
        <v>1390</v>
      </c>
      <c r="S54" s="81"/>
      <c r="T54" s="116" t="s">
        <v>3211</v>
      </c>
      <c r="U54" s="100"/>
      <c r="V54" s="114" t="s">
        <v>5722</v>
      </c>
      <c r="W54" s="116" t="s">
        <v>6512</v>
      </c>
      <c r="X54" s="116" t="s">
        <v>21089</v>
      </c>
      <c r="Y54" s="116" t="s">
        <v>860</v>
      </c>
      <c r="Z54" s="116" t="s">
        <v>1858</v>
      </c>
      <c r="AA54" s="116" t="s">
        <v>2745</v>
      </c>
      <c r="AB54" s="117" t="s">
        <v>426</v>
      </c>
    </row>
    <row r="55" spans="1:28" x14ac:dyDescent="0.3">
      <c r="A55" s="115" t="s">
        <v>454</v>
      </c>
      <c r="B55" s="116" t="s">
        <v>19202</v>
      </c>
      <c r="C55" s="81"/>
      <c r="D55" s="116" t="s">
        <v>4977</v>
      </c>
      <c r="E55" s="81"/>
      <c r="F55" s="81"/>
      <c r="G55" s="116" t="s">
        <v>3243</v>
      </c>
      <c r="H55" s="81"/>
      <c r="I55" s="81"/>
      <c r="J55" s="81"/>
      <c r="K55" s="81"/>
      <c r="L55" s="81"/>
      <c r="M55" s="81"/>
      <c r="N55" s="81"/>
      <c r="O55" s="115" t="s">
        <v>1022</v>
      </c>
      <c r="P55" s="116" t="s">
        <v>19581</v>
      </c>
      <c r="Q55" s="116" t="s">
        <v>20336</v>
      </c>
      <c r="R55" s="116" t="s">
        <v>588</v>
      </c>
      <c r="S55" s="81"/>
      <c r="T55" s="116" t="s">
        <v>5774</v>
      </c>
      <c r="U55" s="100"/>
      <c r="V55" s="114" t="s">
        <v>5542</v>
      </c>
      <c r="W55" s="116" t="s">
        <v>20319</v>
      </c>
      <c r="X55" s="116" t="s">
        <v>21090</v>
      </c>
      <c r="Y55" s="116" t="s">
        <v>8523</v>
      </c>
      <c r="Z55" s="116" t="s">
        <v>264</v>
      </c>
      <c r="AA55" s="116" t="s">
        <v>2234</v>
      </c>
      <c r="AB55" s="117" t="s">
        <v>1756</v>
      </c>
    </row>
    <row r="56" spans="1:28" x14ac:dyDescent="0.3">
      <c r="A56" s="115" t="s">
        <v>7571</v>
      </c>
      <c r="B56" s="116" t="s">
        <v>19203</v>
      </c>
      <c r="C56" s="81"/>
      <c r="D56" s="116" t="s">
        <v>7225</v>
      </c>
      <c r="E56" s="81"/>
      <c r="F56" s="81"/>
      <c r="G56" s="116" t="s">
        <v>79</v>
      </c>
      <c r="H56" s="81"/>
      <c r="I56" s="81"/>
      <c r="J56" s="81"/>
      <c r="K56" s="81"/>
      <c r="L56" s="81"/>
      <c r="M56" s="81"/>
      <c r="N56" s="81"/>
      <c r="O56" s="115" t="s">
        <v>5176</v>
      </c>
      <c r="P56" s="116" t="s">
        <v>19582</v>
      </c>
      <c r="Q56" s="116" t="s">
        <v>20337</v>
      </c>
      <c r="R56" s="116" t="s">
        <v>7397</v>
      </c>
      <c r="S56" s="81"/>
      <c r="T56" s="116" t="s">
        <v>3760</v>
      </c>
      <c r="U56" s="100"/>
      <c r="V56" s="114" t="s">
        <v>6440</v>
      </c>
      <c r="W56" s="116" t="s">
        <v>1752</v>
      </c>
      <c r="X56" s="116" t="s">
        <v>21091</v>
      </c>
      <c r="Y56" s="116" t="s">
        <v>42</v>
      </c>
      <c r="Z56" s="116" t="s">
        <v>1558</v>
      </c>
      <c r="AA56" s="116" t="s">
        <v>5758</v>
      </c>
      <c r="AB56" s="117" t="s">
        <v>830</v>
      </c>
    </row>
    <row r="57" spans="1:28" x14ac:dyDescent="0.3">
      <c r="A57" s="115" t="s">
        <v>8281</v>
      </c>
      <c r="B57" s="116" t="s">
        <v>6978</v>
      </c>
      <c r="C57" s="81"/>
      <c r="D57" s="116" t="s">
        <v>4349</v>
      </c>
      <c r="E57" s="81"/>
      <c r="F57" s="81"/>
      <c r="G57" s="116" t="s">
        <v>154</v>
      </c>
      <c r="H57" s="81"/>
      <c r="I57" s="81"/>
      <c r="J57" s="81"/>
      <c r="K57" s="81"/>
      <c r="L57" s="81"/>
      <c r="M57" s="81"/>
      <c r="N57" s="81"/>
      <c r="O57" s="115" t="s">
        <v>1816</v>
      </c>
      <c r="P57" s="116" t="s">
        <v>2276</v>
      </c>
      <c r="Q57" s="116" t="s">
        <v>6310</v>
      </c>
      <c r="R57" s="116" t="s">
        <v>1874</v>
      </c>
      <c r="S57" s="81"/>
      <c r="T57" s="116" t="s">
        <v>7347</v>
      </c>
      <c r="U57" s="100"/>
      <c r="V57" s="114" t="s">
        <v>9965</v>
      </c>
      <c r="W57" s="116" t="s">
        <v>8717</v>
      </c>
      <c r="X57" s="116" t="s">
        <v>4897</v>
      </c>
      <c r="Y57" s="116" t="s">
        <v>1744</v>
      </c>
      <c r="Z57" s="116" t="s">
        <v>10023</v>
      </c>
      <c r="AA57" s="116" t="s">
        <v>3372</v>
      </c>
      <c r="AB57" s="117" t="s">
        <v>2140</v>
      </c>
    </row>
    <row r="58" spans="1:28" x14ac:dyDescent="0.3">
      <c r="A58" s="115" t="s">
        <v>4275</v>
      </c>
      <c r="B58" s="116" t="s">
        <v>760</v>
      </c>
      <c r="C58" s="81"/>
      <c r="D58" s="116" t="s">
        <v>5586</v>
      </c>
      <c r="E58" s="81"/>
      <c r="F58" s="81"/>
      <c r="G58" s="116" t="s">
        <v>3384</v>
      </c>
      <c r="H58" s="81"/>
      <c r="I58" s="81"/>
      <c r="J58" s="81"/>
      <c r="K58" s="81"/>
      <c r="L58" s="81"/>
      <c r="M58" s="81"/>
      <c r="N58" s="81"/>
      <c r="O58" s="115" t="s">
        <v>104</v>
      </c>
      <c r="P58" s="116" t="s">
        <v>1468</v>
      </c>
      <c r="Q58" s="116" t="s">
        <v>9684</v>
      </c>
      <c r="R58" s="116" t="s">
        <v>144</v>
      </c>
      <c r="S58" s="81"/>
      <c r="T58" s="116" t="s">
        <v>8227</v>
      </c>
      <c r="U58" s="100"/>
      <c r="V58" s="114" t="s">
        <v>2396</v>
      </c>
      <c r="W58" s="116" t="s">
        <v>10317</v>
      </c>
      <c r="X58" s="116" t="s">
        <v>21092</v>
      </c>
      <c r="Y58" s="116" t="s">
        <v>3829</v>
      </c>
      <c r="Z58" s="116" t="s">
        <v>3999</v>
      </c>
      <c r="AA58" s="116" t="s">
        <v>7741</v>
      </c>
      <c r="AB58" s="117" t="s">
        <v>436</v>
      </c>
    </row>
    <row r="59" spans="1:28" x14ac:dyDescent="0.3">
      <c r="A59" s="115" t="s">
        <v>7004</v>
      </c>
      <c r="B59" s="116" t="s">
        <v>19204</v>
      </c>
      <c r="C59" s="81"/>
      <c r="D59" s="116" t="s">
        <v>4215</v>
      </c>
      <c r="E59" s="81"/>
      <c r="F59" s="81"/>
      <c r="G59" s="116" t="s">
        <v>9967</v>
      </c>
      <c r="H59" s="81"/>
      <c r="I59" s="81"/>
      <c r="J59" s="81"/>
      <c r="K59" s="81"/>
      <c r="L59" s="81"/>
      <c r="M59" s="81"/>
      <c r="N59" s="81"/>
      <c r="O59" s="115" t="s">
        <v>118</v>
      </c>
      <c r="P59" s="116" t="s">
        <v>19583</v>
      </c>
      <c r="Q59" s="116" t="s">
        <v>20338</v>
      </c>
      <c r="R59" s="116" t="s">
        <v>1210</v>
      </c>
      <c r="S59" s="81"/>
      <c r="T59" s="116" t="s">
        <v>4853</v>
      </c>
      <c r="U59" s="100"/>
      <c r="V59" s="114" t="s">
        <v>2860</v>
      </c>
      <c r="W59" s="116" t="s">
        <v>20617</v>
      </c>
      <c r="X59" s="116" t="s">
        <v>21093</v>
      </c>
      <c r="Y59" s="116" t="s">
        <v>9889</v>
      </c>
      <c r="Z59" s="116" t="s">
        <v>5063</v>
      </c>
      <c r="AA59" s="116" t="s">
        <v>3977</v>
      </c>
      <c r="AB59" s="117" t="s">
        <v>2250</v>
      </c>
    </row>
    <row r="60" spans="1:28" x14ac:dyDescent="0.3">
      <c r="A60" s="115" t="s">
        <v>656</v>
      </c>
      <c r="B60" s="116" t="s">
        <v>19205</v>
      </c>
      <c r="C60" s="81"/>
      <c r="D60" s="116" t="s">
        <v>7087</v>
      </c>
      <c r="E60" s="81"/>
      <c r="F60" s="81"/>
      <c r="G60" s="116" t="s">
        <v>432</v>
      </c>
      <c r="H60" s="81"/>
      <c r="I60" s="81"/>
      <c r="J60" s="81"/>
      <c r="K60" s="81"/>
      <c r="L60" s="81"/>
      <c r="M60" s="81"/>
      <c r="N60" s="81"/>
      <c r="O60" s="115" t="s">
        <v>1806</v>
      </c>
      <c r="P60" s="116" t="s">
        <v>6312</v>
      </c>
      <c r="Q60" s="116" t="s">
        <v>20339</v>
      </c>
      <c r="R60" s="116" t="s">
        <v>1212</v>
      </c>
      <c r="S60" s="81"/>
      <c r="T60" s="116" t="s">
        <v>7163</v>
      </c>
      <c r="U60" s="100"/>
      <c r="V60" s="114" t="s">
        <v>3289</v>
      </c>
      <c r="W60" s="116" t="s">
        <v>1078</v>
      </c>
      <c r="X60" s="116" t="s">
        <v>21094</v>
      </c>
      <c r="Y60" s="116" t="s">
        <v>2000</v>
      </c>
      <c r="Z60" s="116" t="s">
        <v>8799</v>
      </c>
      <c r="AA60" s="116" t="s">
        <v>4601</v>
      </c>
      <c r="AB60" s="117" t="s">
        <v>3528</v>
      </c>
    </row>
    <row r="61" spans="1:28" x14ac:dyDescent="0.3">
      <c r="A61" s="115" t="s">
        <v>800</v>
      </c>
      <c r="B61" s="116" t="s">
        <v>9179</v>
      </c>
      <c r="C61" s="81"/>
      <c r="D61" s="116" t="s">
        <v>3139</v>
      </c>
      <c r="E61" s="81"/>
      <c r="F61" s="81"/>
      <c r="G61" s="116" t="s">
        <v>9957</v>
      </c>
      <c r="H61" s="81"/>
      <c r="I61" s="81"/>
      <c r="J61" s="81"/>
      <c r="K61" s="81"/>
      <c r="L61" s="81"/>
      <c r="M61" s="81"/>
      <c r="N61" s="81"/>
      <c r="O61" s="115" t="s">
        <v>2613</v>
      </c>
      <c r="P61" s="116" t="s">
        <v>19584</v>
      </c>
      <c r="Q61" s="116" t="s">
        <v>4515</v>
      </c>
      <c r="R61" s="116" t="s">
        <v>1944</v>
      </c>
      <c r="S61" s="81"/>
      <c r="T61" s="116" t="s">
        <v>964</v>
      </c>
      <c r="U61" s="100"/>
      <c r="V61" s="114" t="s">
        <v>682</v>
      </c>
      <c r="W61" s="116" t="s">
        <v>7867</v>
      </c>
      <c r="X61" s="116" t="s">
        <v>21095</v>
      </c>
      <c r="Y61" s="116" t="s">
        <v>6146</v>
      </c>
      <c r="Z61" s="116" t="s">
        <v>60</v>
      </c>
      <c r="AA61" s="116" t="s">
        <v>1812</v>
      </c>
      <c r="AB61" s="117" t="s">
        <v>1970</v>
      </c>
    </row>
    <row r="62" spans="1:28" x14ac:dyDescent="0.3">
      <c r="A62" s="115" t="s">
        <v>1558</v>
      </c>
      <c r="B62" s="116" t="s">
        <v>2234</v>
      </c>
      <c r="C62" s="81"/>
      <c r="D62" s="116" t="s">
        <v>19382</v>
      </c>
      <c r="E62" s="81"/>
      <c r="F62" s="81"/>
      <c r="G62" s="116" t="s">
        <v>426</v>
      </c>
      <c r="H62" s="81"/>
      <c r="I62" s="81"/>
      <c r="J62" s="81"/>
      <c r="K62" s="81"/>
      <c r="L62" s="81"/>
      <c r="M62" s="81"/>
      <c r="N62" s="81"/>
      <c r="O62" s="115" t="s">
        <v>2104</v>
      </c>
      <c r="P62" s="116" t="s">
        <v>3179</v>
      </c>
      <c r="Q62" s="116" t="s">
        <v>8811</v>
      </c>
      <c r="R62" s="116" t="s">
        <v>1936</v>
      </c>
      <c r="S62" s="81"/>
      <c r="T62" s="116" t="s">
        <v>1138</v>
      </c>
      <c r="U62" s="100"/>
      <c r="V62" s="114" t="s">
        <v>7012</v>
      </c>
      <c r="W62" s="116" t="s">
        <v>20618</v>
      </c>
      <c r="X62" s="116" t="s">
        <v>21096</v>
      </c>
      <c r="Y62" s="116" t="s">
        <v>2655</v>
      </c>
      <c r="Z62" s="116" t="s">
        <v>920</v>
      </c>
      <c r="AA62" s="116" t="s">
        <v>8039</v>
      </c>
      <c r="AB62" s="117" t="s">
        <v>2482</v>
      </c>
    </row>
    <row r="63" spans="1:28" x14ac:dyDescent="0.3">
      <c r="A63" s="115" t="s">
        <v>9635</v>
      </c>
      <c r="B63" s="116" t="s">
        <v>19206</v>
      </c>
      <c r="C63" s="81"/>
      <c r="D63" s="116" t="s">
        <v>7503</v>
      </c>
      <c r="E63" s="81"/>
      <c r="F63" s="81"/>
      <c r="G63" s="116" t="s">
        <v>148</v>
      </c>
      <c r="H63" s="81"/>
      <c r="I63" s="81"/>
      <c r="J63" s="81"/>
      <c r="K63" s="81"/>
      <c r="L63" s="81"/>
      <c r="M63" s="81"/>
      <c r="N63" s="81"/>
      <c r="O63" s="115" t="s">
        <v>9993</v>
      </c>
      <c r="P63" s="116" t="s">
        <v>2118</v>
      </c>
      <c r="Q63" s="116" t="s">
        <v>4599</v>
      </c>
      <c r="R63" s="116" t="s">
        <v>476</v>
      </c>
      <c r="S63" s="81"/>
      <c r="T63" s="116" t="s">
        <v>19546</v>
      </c>
      <c r="U63" s="100"/>
      <c r="V63" s="114" t="s">
        <v>294</v>
      </c>
      <c r="W63" s="116" t="s">
        <v>8061</v>
      </c>
      <c r="X63" s="116" t="s">
        <v>3895</v>
      </c>
      <c r="Y63" s="116" t="s">
        <v>2880</v>
      </c>
      <c r="Z63" s="116" t="s">
        <v>326</v>
      </c>
      <c r="AA63" s="116" t="s">
        <v>20526</v>
      </c>
      <c r="AB63" s="117" t="s">
        <v>2450</v>
      </c>
    </row>
    <row r="64" spans="1:28" x14ac:dyDescent="0.3">
      <c r="A64" s="115" t="s">
        <v>1666</v>
      </c>
      <c r="B64" s="116" t="s">
        <v>19207</v>
      </c>
      <c r="C64" s="81"/>
      <c r="D64" s="116" t="s">
        <v>7637</v>
      </c>
      <c r="E64" s="81"/>
      <c r="F64" s="81"/>
      <c r="G64" s="116" t="s">
        <v>1168</v>
      </c>
      <c r="H64" s="81"/>
      <c r="I64" s="81"/>
      <c r="J64" s="81"/>
      <c r="K64" s="81"/>
      <c r="L64" s="81"/>
      <c r="M64" s="81"/>
      <c r="N64" s="81"/>
      <c r="O64" s="115" t="s">
        <v>5642</v>
      </c>
      <c r="P64" s="116" t="s">
        <v>4765</v>
      </c>
      <c r="Q64" s="116" t="s">
        <v>7883</v>
      </c>
      <c r="R64" s="116" t="s">
        <v>1016</v>
      </c>
      <c r="S64" s="81"/>
      <c r="T64" s="116" t="s">
        <v>6132</v>
      </c>
      <c r="U64" s="100"/>
      <c r="V64" s="114" t="s">
        <v>4767</v>
      </c>
      <c r="W64" s="116" t="s">
        <v>3750</v>
      </c>
      <c r="X64" s="116" t="s">
        <v>21097</v>
      </c>
      <c r="Y64" s="116" t="s">
        <v>3756</v>
      </c>
      <c r="Z64" s="116" t="s">
        <v>1968</v>
      </c>
      <c r="AA64" s="116" t="s">
        <v>10263</v>
      </c>
      <c r="AB64" s="117" t="s">
        <v>2086</v>
      </c>
    </row>
    <row r="65" spans="1:28" x14ac:dyDescent="0.3">
      <c r="A65" s="115" t="s">
        <v>2482</v>
      </c>
      <c r="B65" s="116" t="s">
        <v>19208</v>
      </c>
      <c r="C65" s="81"/>
      <c r="D65" s="116" t="s">
        <v>19383</v>
      </c>
      <c r="E65" s="81"/>
      <c r="F65" s="81"/>
      <c r="G65" s="116" t="s">
        <v>8325</v>
      </c>
      <c r="H65" s="81"/>
      <c r="I65" s="81"/>
      <c r="J65" s="81"/>
      <c r="K65" s="81"/>
      <c r="L65" s="81"/>
      <c r="M65" s="81"/>
      <c r="N65" s="81"/>
      <c r="O65" s="115" t="s">
        <v>1684</v>
      </c>
      <c r="P65" s="116" t="s">
        <v>706</v>
      </c>
      <c r="Q65" s="116" t="s">
        <v>2426</v>
      </c>
      <c r="R65" s="116" t="s">
        <v>7733</v>
      </c>
      <c r="S65" s="81"/>
      <c r="T65" s="116" t="s">
        <v>5073</v>
      </c>
      <c r="U65" s="100"/>
      <c r="V65" s="114" t="s">
        <v>3638</v>
      </c>
      <c r="W65" s="116" t="s">
        <v>1220</v>
      </c>
      <c r="X65" s="116" t="s">
        <v>21098</v>
      </c>
      <c r="Y65" s="116" t="s">
        <v>334</v>
      </c>
      <c r="Z65" s="116" t="s">
        <v>6144</v>
      </c>
      <c r="AA65" s="116" t="s">
        <v>5266</v>
      </c>
      <c r="AB65" s="117" t="s">
        <v>4229</v>
      </c>
    </row>
    <row r="66" spans="1:28" x14ac:dyDescent="0.3">
      <c r="A66" s="115" t="s">
        <v>1632</v>
      </c>
      <c r="B66" s="116" t="s">
        <v>19209</v>
      </c>
      <c r="C66" s="81"/>
      <c r="D66" s="116" t="s">
        <v>6212</v>
      </c>
      <c r="E66" s="81"/>
      <c r="F66" s="81"/>
      <c r="G66" s="81"/>
      <c r="H66" s="81"/>
      <c r="I66" s="81"/>
      <c r="J66" s="81"/>
      <c r="K66" s="81"/>
      <c r="L66" s="81"/>
      <c r="M66" s="81"/>
      <c r="N66" s="81"/>
      <c r="O66" s="115" t="s">
        <v>2292</v>
      </c>
      <c r="P66" s="116" t="s">
        <v>7745</v>
      </c>
      <c r="Q66" s="116" t="s">
        <v>1090</v>
      </c>
      <c r="R66" s="116" t="s">
        <v>2210</v>
      </c>
      <c r="S66" s="81"/>
      <c r="T66" s="116" t="s">
        <v>6636</v>
      </c>
      <c r="U66" s="100"/>
      <c r="V66" s="114" t="s">
        <v>720</v>
      </c>
      <c r="W66" s="116" t="s">
        <v>6030</v>
      </c>
      <c r="X66" s="116" t="s">
        <v>21099</v>
      </c>
      <c r="Y66" s="116" t="s">
        <v>4605</v>
      </c>
      <c r="Z66" s="116" t="s">
        <v>1370</v>
      </c>
      <c r="AA66" s="116" t="s">
        <v>2981</v>
      </c>
      <c r="AB66" s="117" t="s">
        <v>1334</v>
      </c>
    </row>
    <row r="67" spans="1:28" x14ac:dyDescent="0.3">
      <c r="A67" s="115" t="s">
        <v>4835</v>
      </c>
      <c r="B67" s="116" t="s">
        <v>19210</v>
      </c>
      <c r="C67" s="81"/>
      <c r="D67" s="116" t="s">
        <v>19384</v>
      </c>
      <c r="E67" s="81"/>
      <c r="F67" s="81"/>
      <c r="G67" s="81"/>
      <c r="H67" s="81"/>
      <c r="I67" s="81"/>
      <c r="J67" s="81"/>
      <c r="K67" s="81"/>
      <c r="L67" s="81"/>
      <c r="M67" s="81"/>
      <c r="N67" s="81"/>
      <c r="O67" s="115" t="s">
        <v>2268</v>
      </c>
      <c r="P67" s="116" t="s">
        <v>19585</v>
      </c>
      <c r="Q67" s="116" t="s">
        <v>1562</v>
      </c>
      <c r="R67" s="116" t="s">
        <v>120</v>
      </c>
      <c r="S67" s="81"/>
      <c r="T67" s="116" t="s">
        <v>2739</v>
      </c>
      <c r="U67" s="100"/>
      <c r="V67" s="114" t="s">
        <v>9951</v>
      </c>
      <c r="W67" s="116" t="s">
        <v>1244</v>
      </c>
      <c r="X67" s="116" t="s">
        <v>21100</v>
      </c>
      <c r="Y67" s="116" t="s">
        <v>75</v>
      </c>
      <c r="Z67" s="116" t="s">
        <v>5224</v>
      </c>
      <c r="AA67" s="116" t="s">
        <v>4741</v>
      </c>
      <c r="AB67" s="117" t="s">
        <v>9961</v>
      </c>
    </row>
    <row r="68" spans="1:28" x14ac:dyDescent="0.3">
      <c r="A68" s="115" t="s">
        <v>3163</v>
      </c>
      <c r="B68" s="116" t="s">
        <v>19211</v>
      </c>
      <c r="C68" s="81"/>
      <c r="D68" s="116" t="s">
        <v>4105</v>
      </c>
      <c r="E68" s="81"/>
      <c r="F68" s="81"/>
      <c r="G68" s="81"/>
      <c r="H68" s="81"/>
      <c r="I68" s="81"/>
      <c r="J68" s="81"/>
      <c r="K68" s="81"/>
      <c r="L68" s="81"/>
      <c r="M68" s="81"/>
      <c r="N68" s="81"/>
      <c r="O68" s="115" t="s">
        <v>1996</v>
      </c>
      <c r="P68" s="116" t="s">
        <v>678</v>
      </c>
      <c r="Q68" s="116" t="s">
        <v>20340</v>
      </c>
      <c r="R68" s="116" t="s">
        <v>6200</v>
      </c>
      <c r="S68" s="81"/>
      <c r="T68" s="116" t="s">
        <v>5630</v>
      </c>
      <c r="U68" s="100"/>
      <c r="V68" s="114" t="s">
        <v>216</v>
      </c>
      <c r="W68" s="116" t="s">
        <v>4823</v>
      </c>
      <c r="X68" s="116" t="s">
        <v>21101</v>
      </c>
      <c r="Y68" s="116" t="s">
        <v>7002</v>
      </c>
      <c r="Z68" s="116" t="s">
        <v>5808</v>
      </c>
      <c r="AA68" s="116" t="s">
        <v>20527</v>
      </c>
      <c r="AB68" s="117" t="s">
        <v>4795</v>
      </c>
    </row>
    <row r="69" spans="1:28" x14ac:dyDescent="0.3">
      <c r="A69" s="115" t="s">
        <v>826</v>
      </c>
      <c r="B69" s="116" t="s">
        <v>7603</v>
      </c>
      <c r="C69" s="81"/>
      <c r="D69" s="116" t="s">
        <v>1312</v>
      </c>
      <c r="E69" s="81"/>
      <c r="F69" s="81"/>
      <c r="G69" s="81"/>
      <c r="H69" s="81"/>
      <c r="I69" s="81"/>
      <c r="J69" s="81"/>
      <c r="K69" s="81"/>
      <c r="L69" s="81"/>
      <c r="M69" s="81"/>
      <c r="N69" s="81"/>
      <c r="O69" s="115" t="s">
        <v>1980</v>
      </c>
      <c r="P69" s="116" t="s">
        <v>19586</v>
      </c>
      <c r="Q69" s="116" t="s">
        <v>8027</v>
      </c>
      <c r="R69" s="116" t="s">
        <v>56</v>
      </c>
      <c r="S69" s="81"/>
      <c r="T69" s="116" t="s">
        <v>8007</v>
      </c>
      <c r="U69" s="100"/>
      <c r="V69" s="114" t="s">
        <v>9881</v>
      </c>
      <c r="W69" s="116" t="s">
        <v>7089</v>
      </c>
      <c r="X69" s="116" t="s">
        <v>21102</v>
      </c>
      <c r="Y69" s="116" t="s">
        <v>1792</v>
      </c>
      <c r="Z69" s="116" t="s">
        <v>4013</v>
      </c>
      <c r="AA69" s="116" t="s">
        <v>6960</v>
      </c>
      <c r="AB69" s="117" t="s">
        <v>9542</v>
      </c>
    </row>
    <row r="70" spans="1:28" x14ac:dyDescent="0.3">
      <c r="A70" s="115" t="s">
        <v>9185</v>
      </c>
      <c r="B70" s="116" t="s">
        <v>2184</v>
      </c>
      <c r="C70" s="81"/>
      <c r="D70" s="116" t="s">
        <v>228</v>
      </c>
      <c r="E70" s="81"/>
      <c r="F70" s="81"/>
      <c r="G70" s="81"/>
      <c r="H70" s="81"/>
      <c r="I70" s="81"/>
      <c r="J70" s="81"/>
      <c r="K70" s="81"/>
      <c r="L70" s="81"/>
      <c r="M70" s="81"/>
      <c r="N70" s="81"/>
      <c r="O70" s="115" t="s">
        <v>774</v>
      </c>
      <c r="P70" s="116" t="s">
        <v>19587</v>
      </c>
      <c r="Q70" s="116" t="s">
        <v>20341</v>
      </c>
      <c r="R70" s="116" t="s">
        <v>1790</v>
      </c>
      <c r="S70" s="81"/>
      <c r="T70" s="116" t="s">
        <v>4693</v>
      </c>
      <c r="U70" s="100"/>
      <c r="V70" s="114" t="s">
        <v>5300</v>
      </c>
      <c r="W70" s="116" t="s">
        <v>19638</v>
      </c>
      <c r="X70" s="116" t="s">
        <v>21103</v>
      </c>
      <c r="Y70" s="116" t="s">
        <v>10001</v>
      </c>
      <c r="Z70" s="116" t="s">
        <v>2478</v>
      </c>
      <c r="AA70" s="116" t="s">
        <v>2995</v>
      </c>
      <c r="AB70" s="117" t="s">
        <v>7075</v>
      </c>
    </row>
    <row r="71" spans="1:28" x14ac:dyDescent="0.3">
      <c r="A71" s="115" t="s">
        <v>2852</v>
      </c>
      <c r="B71" s="116" t="s">
        <v>19212</v>
      </c>
      <c r="C71" s="81"/>
      <c r="D71" s="116" t="s">
        <v>19385</v>
      </c>
      <c r="E71" s="81"/>
      <c r="F71" s="81"/>
      <c r="G71" s="81"/>
      <c r="H71" s="81"/>
      <c r="I71" s="81"/>
      <c r="J71" s="81"/>
      <c r="K71" s="81"/>
      <c r="L71" s="81"/>
      <c r="M71" s="81"/>
      <c r="N71" s="81"/>
      <c r="O71" s="115" t="s">
        <v>19169</v>
      </c>
      <c r="P71" s="116" t="s">
        <v>1526</v>
      </c>
      <c r="Q71" s="116" t="s">
        <v>20342</v>
      </c>
      <c r="R71" s="116" t="s">
        <v>7445</v>
      </c>
      <c r="S71" s="81"/>
      <c r="T71" s="116" t="s">
        <v>2308</v>
      </c>
      <c r="U71" s="100"/>
      <c r="V71" s="114" t="s">
        <v>9997</v>
      </c>
      <c r="W71" s="116" t="s">
        <v>20619</v>
      </c>
      <c r="X71" s="116" t="s">
        <v>6890</v>
      </c>
      <c r="Y71" s="116" t="s">
        <v>6154</v>
      </c>
      <c r="Z71" s="116" t="s">
        <v>9903</v>
      </c>
      <c r="AA71" s="116" t="s">
        <v>5322</v>
      </c>
      <c r="AB71" s="117" t="s">
        <v>1140</v>
      </c>
    </row>
    <row r="72" spans="1:28" x14ac:dyDescent="0.3">
      <c r="A72" s="115" t="s">
        <v>10023</v>
      </c>
      <c r="B72" s="116" t="s">
        <v>19213</v>
      </c>
      <c r="C72" s="81"/>
      <c r="D72" s="116" t="s">
        <v>3975</v>
      </c>
      <c r="E72" s="81"/>
      <c r="F72" s="81"/>
      <c r="G72" s="81"/>
      <c r="H72" s="81"/>
      <c r="I72" s="81"/>
      <c r="J72" s="81"/>
      <c r="K72" s="81"/>
      <c r="L72" s="81"/>
      <c r="M72" s="81"/>
      <c r="N72" s="81"/>
      <c r="O72" s="115" t="s">
        <v>9768</v>
      </c>
      <c r="P72" s="116" t="s">
        <v>19588</v>
      </c>
      <c r="Q72" s="116" t="s">
        <v>20343</v>
      </c>
      <c r="R72" s="116" t="s">
        <v>724</v>
      </c>
      <c r="S72" s="81"/>
      <c r="T72" s="116" t="s">
        <v>3490</v>
      </c>
      <c r="U72" s="100"/>
      <c r="V72" s="114" t="s">
        <v>1948</v>
      </c>
      <c r="W72" s="116" t="s">
        <v>8093</v>
      </c>
      <c r="X72" s="116" t="s">
        <v>524</v>
      </c>
      <c r="Y72" s="116" t="s">
        <v>2846</v>
      </c>
      <c r="Z72" s="116" t="s">
        <v>77</v>
      </c>
      <c r="AA72" s="116" t="s">
        <v>3997</v>
      </c>
      <c r="AB72" s="117" t="s">
        <v>590</v>
      </c>
    </row>
    <row r="73" spans="1:28" x14ac:dyDescent="0.3">
      <c r="A73" s="115" t="s">
        <v>9987</v>
      </c>
      <c r="B73" s="116" t="s">
        <v>19214</v>
      </c>
      <c r="C73" s="81"/>
      <c r="D73" s="116" t="s">
        <v>7651</v>
      </c>
      <c r="E73" s="81"/>
      <c r="F73" s="81"/>
      <c r="G73" s="81"/>
      <c r="H73" s="81"/>
      <c r="I73" s="81"/>
      <c r="J73" s="81"/>
      <c r="K73" s="81"/>
      <c r="L73" s="81"/>
      <c r="M73" s="81"/>
      <c r="N73" s="81"/>
      <c r="O73" s="115" t="s">
        <v>688</v>
      </c>
      <c r="P73" s="116" t="s">
        <v>19589</v>
      </c>
      <c r="Q73" s="116" t="s">
        <v>20344</v>
      </c>
      <c r="R73" s="116" t="s">
        <v>1126</v>
      </c>
      <c r="S73" s="81"/>
      <c r="T73" s="116" t="s">
        <v>7193</v>
      </c>
      <c r="U73" s="100"/>
      <c r="V73" s="114" t="s">
        <v>5692</v>
      </c>
      <c r="W73" s="116" t="s">
        <v>19395</v>
      </c>
      <c r="X73" s="116" t="s">
        <v>5806</v>
      </c>
      <c r="Y73" s="116" t="s">
        <v>898</v>
      </c>
      <c r="Z73" s="116" t="s">
        <v>2342</v>
      </c>
      <c r="AA73" s="116" t="s">
        <v>5980</v>
      </c>
      <c r="AB73" s="117" t="s">
        <v>4359</v>
      </c>
    </row>
    <row r="74" spans="1:28" x14ac:dyDescent="0.3">
      <c r="A74" s="115" t="s">
        <v>134</v>
      </c>
      <c r="B74" s="116" t="s">
        <v>3099</v>
      </c>
      <c r="C74" s="81"/>
      <c r="D74" s="116" t="s">
        <v>19386</v>
      </c>
      <c r="E74" s="81"/>
      <c r="F74" s="81"/>
      <c r="G74" s="81"/>
      <c r="H74" s="81"/>
      <c r="I74" s="81"/>
      <c r="J74" s="81"/>
      <c r="K74" s="81"/>
      <c r="L74" s="81"/>
      <c r="M74" s="81"/>
      <c r="N74" s="81"/>
      <c r="O74" s="115" t="s">
        <v>5982</v>
      </c>
      <c r="P74" s="116" t="s">
        <v>4485</v>
      </c>
      <c r="Q74" s="116" t="s">
        <v>372</v>
      </c>
      <c r="R74" s="116" t="s">
        <v>878</v>
      </c>
      <c r="S74" s="81"/>
      <c r="T74" s="116" t="s">
        <v>8251</v>
      </c>
      <c r="U74" s="100"/>
      <c r="V74" s="114" t="s">
        <v>4031</v>
      </c>
      <c r="W74" s="116" t="s">
        <v>5107</v>
      </c>
      <c r="X74" s="116" t="s">
        <v>4807</v>
      </c>
      <c r="Y74" s="116" t="s">
        <v>1408</v>
      </c>
      <c r="Z74" s="116" t="s">
        <v>2006</v>
      </c>
      <c r="AA74" s="116" t="s">
        <v>6442</v>
      </c>
      <c r="AB74" s="117" t="s">
        <v>2440</v>
      </c>
    </row>
    <row r="75" spans="1:28" x14ac:dyDescent="0.3">
      <c r="A75" s="115" t="s">
        <v>6236</v>
      </c>
      <c r="B75" s="116" t="s">
        <v>8091</v>
      </c>
      <c r="C75" s="81"/>
      <c r="D75" s="116" t="s">
        <v>6506</v>
      </c>
      <c r="E75" s="81"/>
      <c r="F75" s="81"/>
      <c r="G75" s="81"/>
      <c r="H75" s="81"/>
      <c r="I75" s="81"/>
      <c r="J75" s="81"/>
      <c r="K75" s="81"/>
      <c r="L75" s="81"/>
      <c r="M75" s="81"/>
      <c r="N75" s="81"/>
      <c r="O75" s="115" t="s">
        <v>1622</v>
      </c>
      <c r="P75" s="116" t="s">
        <v>5204</v>
      </c>
      <c r="Q75" s="116" t="s">
        <v>20345</v>
      </c>
      <c r="R75" s="116" t="s">
        <v>6820</v>
      </c>
      <c r="S75" s="81"/>
      <c r="T75" s="116" t="s">
        <v>19547</v>
      </c>
      <c r="U75" s="100"/>
      <c r="V75" s="114" t="s">
        <v>2575</v>
      </c>
      <c r="W75" s="116" t="s">
        <v>5468</v>
      </c>
      <c r="X75" s="116" t="s">
        <v>6260</v>
      </c>
      <c r="Y75" s="116" t="s">
        <v>7507</v>
      </c>
      <c r="Z75" s="116" t="s">
        <v>1404</v>
      </c>
      <c r="AA75" s="116" t="s">
        <v>4021</v>
      </c>
      <c r="AB75" s="117" t="s">
        <v>58</v>
      </c>
    </row>
    <row r="76" spans="1:28" x14ac:dyDescent="0.3">
      <c r="A76" s="115" t="s">
        <v>3999</v>
      </c>
      <c r="B76" s="116" t="s">
        <v>19215</v>
      </c>
      <c r="C76" s="81"/>
      <c r="D76" s="116" t="s">
        <v>7819</v>
      </c>
      <c r="E76" s="81"/>
      <c r="F76" s="81"/>
      <c r="G76" s="81"/>
      <c r="H76" s="81"/>
      <c r="I76" s="81"/>
      <c r="J76" s="81"/>
      <c r="K76" s="81"/>
      <c r="L76" s="81"/>
      <c r="M76" s="81"/>
      <c r="N76" s="81"/>
      <c r="O76" s="115" t="s">
        <v>9730</v>
      </c>
      <c r="P76" s="116" t="s">
        <v>19590</v>
      </c>
      <c r="Q76" s="116" t="s">
        <v>4921</v>
      </c>
      <c r="R76" s="116" t="s">
        <v>4391</v>
      </c>
      <c r="S76" s="81"/>
      <c r="T76" s="116" t="s">
        <v>1328</v>
      </c>
      <c r="U76" s="100"/>
      <c r="V76" s="114" t="s">
        <v>50</v>
      </c>
      <c r="W76" s="116" t="s">
        <v>20620</v>
      </c>
      <c r="X76" s="116" t="s">
        <v>748</v>
      </c>
      <c r="Y76" s="116" t="s">
        <v>6140</v>
      </c>
      <c r="Z76" s="116" t="s">
        <v>614</v>
      </c>
      <c r="AA76" s="116" t="s">
        <v>4861</v>
      </c>
      <c r="AB76" s="117" t="s">
        <v>9945</v>
      </c>
    </row>
    <row r="77" spans="1:28" x14ac:dyDescent="0.3">
      <c r="A77" s="115" t="s">
        <v>5063</v>
      </c>
      <c r="B77" s="116" t="s">
        <v>19216</v>
      </c>
      <c r="C77" s="81"/>
      <c r="D77" s="116" t="s">
        <v>2220</v>
      </c>
      <c r="E77" s="81"/>
      <c r="F77" s="81"/>
      <c r="G77" s="81"/>
      <c r="H77" s="81"/>
      <c r="I77" s="81"/>
      <c r="J77" s="81"/>
      <c r="K77" s="81"/>
      <c r="L77" s="81"/>
      <c r="M77" s="81"/>
      <c r="N77" s="81"/>
      <c r="O77" s="115" t="s">
        <v>2032</v>
      </c>
      <c r="P77" s="116" t="s">
        <v>6758</v>
      </c>
      <c r="Q77" s="116" t="s">
        <v>20346</v>
      </c>
      <c r="R77" s="116" t="s">
        <v>360</v>
      </c>
      <c r="S77" s="81"/>
      <c r="T77" s="116" t="s">
        <v>808</v>
      </c>
      <c r="U77" s="100"/>
      <c r="V77" s="114" t="s">
        <v>5169</v>
      </c>
      <c r="W77" s="116" t="s">
        <v>1044</v>
      </c>
      <c r="X77" s="116" t="s">
        <v>1592</v>
      </c>
      <c r="Y77" s="116" t="s">
        <v>2868</v>
      </c>
      <c r="Z77" s="116" t="s">
        <v>1428</v>
      </c>
      <c r="AA77" s="116" t="s">
        <v>7951</v>
      </c>
      <c r="AB77" s="117" t="s">
        <v>5532</v>
      </c>
    </row>
    <row r="78" spans="1:28" x14ac:dyDescent="0.3">
      <c r="A78" s="115" t="s">
        <v>9031</v>
      </c>
      <c r="B78" s="116" t="s">
        <v>2090</v>
      </c>
      <c r="C78" s="81"/>
      <c r="D78" s="116" t="s">
        <v>1196</v>
      </c>
      <c r="E78" s="81"/>
      <c r="F78" s="81"/>
      <c r="G78" s="81"/>
      <c r="H78" s="81"/>
      <c r="I78" s="81"/>
      <c r="J78" s="81"/>
      <c r="K78" s="81"/>
      <c r="L78" s="81"/>
      <c r="M78" s="81"/>
      <c r="N78" s="81"/>
      <c r="O78" s="115" t="s">
        <v>462</v>
      </c>
      <c r="P78" s="116" t="s">
        <v>19591</v>
      </c>
      <c r="Q78" s="116" t="s">
        <v>7129</v>
      </c>
      <c r="R78" s="116" t="s">
        <v>6796</v>
      </c>
      <c r="S78" s="81"/>
      <c r="T78" s="116" t="s">
        <v>6656</v>
      </c>
      <c r="U78" s="100"/>
      <c r="V78" s="114" t="s">
        <v>6678</v>
      </c>
      <c r="W78" s="116" t="s">
        <v>19352</v>
      </c>
      <c r="X78" s="116" t="s">
        <v>21104</v>
      </c>
      <c r="Y78" s="116" t="s">
        <v>1128</v>
      </c>
      <c r="Z78" s="116" t="s">
        <v>5840</v>
      </c>
      <c r="AA78" s="116" t="s">
        <v>9241</v>
      </c>
      <c r="AB78" s="117" t="s">
        <v>182</v>
      </c>
    </row>
    <row r="79" spans="1:28" x14ac:dyDescent="0.3">
      <c r="A79" s="115" t="s">
        <v>1202</v>
      </c>
      <c r="B79" s="116" t="s">
        <v>19217</v>
      </c>
      <c r="C79" s="81"/>
      <c r="D79" s="116" t="s">
        <v>5057</v>
      </c>
      <c r="E79" s="81"/>
      <c r="F79" s="81"/>
      <c r="G79" s="81"/>
      <c r="H79" s="81"/>
      <c r="I79" s="81"/>
      <c r="J79" s="81"/>
      <c r="K79" s="81"/>
      <c r="L79" s="81"/>
      <c r="M79" s="81"/>
      <c r="N79" s="81"/>
      <c r="O79" s="115" t="s">
        <v>1554</v>
      </c>
      <c r="P79" s="116" t="s">
        <v>4535</v>
      </c>
      <c r="Q79" s="116" t="s">
        <v>20347</v>
      </c>
      <c r="R79" s="116" t="s">
        <v>4417</v>
      </c>
      <c r="S79" s="81"/>
      <c r="T79" s="116" t="s">
        <v>2929</v>
      </c>
      <c r="U79" s="100"/>
      <c r="V79" s="114" t="s">
        <v>9879</v>
      </c>
      <c r="W79" s="116" t="s">
        <v>2030</v>
      </c>
      <c r="X79" s="116" t="s">
        <v>21105</v>
      </c>
      <c r="Y79" s="116" t="s">
        <v>4985</v>
      </c>
      <c r="Z79" s="116" t="s">
        <v>2410</v>
      </c>
      <c r="AA79" s="116" t="s">
        <v>20528</v>
      </c>
      <c r="AB79" s="117" t="s">
        <v>126</v>
      </c>
    </row>
    <row r="80" spans="1:28" x14ac:dyDescent="0.3">
      <c r="A80" s="115" t="s">
        <v>4451</v>
      </c>
      <c r="B80" s="116" t="s">
        <v>6578</v>
      </c>
      <c r="C80" s="81"/>
      <c r="D80" s="116" t="s">
        <v>1800</v>
      </c>
      <c r="E80" s="81"/>
      <c r="F80" s="81"/>
      <c r="G80" s="81"/>
      <c r="H80" s="81"/>
      <c r="I80" s="81"/>
      <c r="J80" s="81"/>
      <c r="K80" s="81"/>
      <c r="L80" s="81"/>
      <c r="M80" s="81"/>
      <c r="N80" s="81"/>
      <c r="O80" s="115" t="s">
        <v>348</v>
      </c>
      <c r="P80" s="116" t="s">
        <v>3414</v>
      </c>
      <c r="Q80" s="116" t="s">
        <v>8333</v>
      </c>
      <c r="R80" s="116" t="s">
        <v>892</v>
      </c>
      <c r="S80" s="81"/>
      <c r="T80" s="116" t="s">
        <v>2878</v>
      </c>
      <c r="U80" s="100"/>
      <c r="V80" s="114" t="s">
        <v>9635</v>
      </c>
      <c r="W80" s="116" t="s">
        <v>20621</v>
      </c>
      <c r="X80" s="116" t="s">
        <v>8355</v>
      </c>
      <c r="Y80" s="116" t="s">
        <v>9195</v>
      </c>
      <c r="Z80" s="116" t="s">
        <v>9953</v>
      </c>
      <c r="AA80" s="116" t="s">
        <v>20529</v>
      </c>
      <c r="AB80" s="117" t="s">
        <v>2778</v>
      </c>
    </row>
    <row r="81" spans="1:28" x14ac:dyDescent="0.3">
      <c r="A81" s="115" t="s">
        <v>270</v>
      </c>
      <c r="B81" s="116" t="s">
        <v>7595</v>
      </c>
      <c r="C81" s="81"/>
      <c r="D81" s="116" t="s">
        <v>19387</v>
      </c>
      <c r="E81" s="81"/>
      <c r="F81" s="81"/>
      <c r="G81" s="81"/>
      <c r="H81" s="81"/>
      <c r="I81" s="81"/>
      <c r="J81" s="81"/>
      <c r="K81" s="81"/>
      <c r="L81" s="81"/>
      <c r="M81" s="81"/>
      <c r="N81" s="81"/>
      <c r="O81" s="115" t="s">
        <v>4669</v>
      </c>
      <c r="P81" s="116" t="s">
        <v>19592</v>
      </c>
      <c r="Q81" s="116" t="s">
        <v>20348</v>
      </c>
      <c r="R81" s="116" t="s">
        <v>1486</v>
      </c>
      <c r="S81" s="81"/>
      <c r="T81" s="116" t="s">
        <v>19548</v>
      </c>
      <c r="U81" s="100"/>
      <c r="V81" s="114" t="s">
        <v>8109</v>
      </c>
      <c r="W81" s="116" t="s">
        <v>2551</v>
      </c>
      <c r="X81" s="116" t="s">
        <v>2360</v>
      </c>
      <c r="Y81" s="116" t="s">
        <v>9031</v>
      </c>
      <c r="Z81" s="116" t="s">
        <v>4641</v>
      </c>
      <c r="AA81" s="116" t="s">
        <v>1368</v>
      </c>
      <c r="AB81" s="117" t="s">
        <v>4143</v>
      </c>
    </row>
    <row r="82" spans="1:28" x14ac:dyDescent="0.3">
      <c r="A82" s="115" t="s">
        <v>1250</v>
      </c>
      <c r="B82" s="116" t="s">
        <v>5900</v>
      </c>
      <c r="C82" s="81"/>
      <c r="D82" s="116" t="s">
        <v>19388</v>
      </c>
      <c r="E82" s="81"/>
      <c r="F82" s="81"/>
      <c r="G82" s="81"/>
      <c r="H82" s="81"/>
      <c r="I82" s="81"/>
      <c r="J82" s="81"/>
      <c r="K82" s="81"/>
      <c r="L82" s="81"/>
      <c r="M82" s="81"/>
      <c r="N82" s="81"/>
      <c r="O82" s="115" t="s">
        <v>4993</v>
      </c>
      <c r="P82" s="116" t="s">
        <v>3476</v>
      </c>
      <c r="Q82" s="116" t="s">
        <v>20349</v>
      </c>
      <c r="R82" s="116" t="s">
        <v>9893</v>
      </c>
      <c r="S82" s="81"/>
      <c r="T82" s="116" t="s">
        <v>8587</v>
      </c>
      <c r="U82" s="100"/>
      <c r="V82" s="114" t="s">
        <v>948</v>
      </c>
      <c r="W82" s="116" t="s">
        <v>20622</v>
      </c>
      <c r="X82" s="116" t="s">
        <v>7311</v>
      </c>
      <c r="Y82" s="116" t="s">
        <v>4277</v>
      </c>
      <c r="Z82" s="116" t="s">
        <v>7187</v>
      </c>
      <c r="AA82" s="116" t="s">
        <v>4213</v>
      </c>
      <c r="AB82" s="117" t="s">
        <v>2679</v>
      </c>
    </row>
    <row r="83" spans="1:28" x14ac:dyDescent="0.3">
      <c r="A83" s="115" t="s">
        <v>8109</v>
      </c>
      <c r="B83" s="116" t="s">
        <v>7863</v>
      </c>
      <c r="C83" s="81"/>
      <c r="D83" s="116" t="s">
        <v>16301</v>
      </c>
      <c r="E83" s="81"/>
      <c r="F83" s="81"/>
      <c r="G83" s="81"/>
      <c r="H83" s="81"/>
      <c r="I83" s="81"/>
      <c r="J83" s="81"/>
      <c r="K83" s="81"/>
      <c r="L83" s="81"/>
      <c r="M83" s="81"/>
      <c r="N83" s="81"/>
      <c r="O83" s="115" t="s">
        <v>7695</v>
      </c>
      <c r="P83" s="116" t="s">
        <v>9033</v>
      </c>
      <c r="Q83" s="116" t="s">
        <v>4527</v>
      </c>
      <c r="R83" s="116" t="s">
        <v>1636</v>
      </c>
      <c r="S83" s="81"/>
      <c r="T83" s="116" t="s">
        <v>4109</v>
      </c>
      <c r="U83" s="100"/>
      <c r="V83" s="114" t="s">
        <v>1402</v>
      </c>
      <c r="W83" s="116" t="s">
        <v>20623</v>
      </c>
      <c r="X83" s="116" t="s">
        <v>8593</v>
      </c>
      <c r="Y83" s="116" t="s">
        <v>7213</v>
      </c>
      <c r="Z83" s="116" t="s">
        <v>1516</v>
      </c>
      <c r="AA83" s="116" t="s">
        <v>8373</v>
      </c>
      <c r="AB83" s="117" t="s">
        <v>750</v>
      </c>
    </row>
    <row r="84" spans="1:28" x14ac:dyDescent="0.3">
      <c r="A84" s="115" t="s">
        <v>9451</v>
      </c>
      <c r="B84" s="116" t="s">
        <v>3815</v>
      </c>
      <c r="C84" s="81"/>
      <c r="D84" s="116" t="s">
        <v>19389</v>
      </c>
      <c r="E84" s="81"/>
      <c r="F84" s="81"/>
      <c r="G84" s="81"/>
      <c r="H84" s="81"/>
      <c r="I84" s="81"/>
      <c r="J84" s="81"/>
      <c r="K84" s="81"/>
      <c r="L84" s="81"/>
      <c r="M84" s="81"/>
      <c r="N84" s="81"/>
      <c r="O84" s="115" t="s">
        <v>966</v>
      </c>
      <c r="P84" s="116" t="s">
        <v>3512</v>
      </c>
      <c r="Q84" s="116" t="s">
        <v>518</v>
      </c>
      <c r="R84" s="116" t="s">
        <v>1068</v>
      </c>
      <c r="S84" s="81"/>
      <c r="T84" s="116" t="s">
        <v>19549</v>
      </c>
      <c r="U84" s="100"/>
      <c r="V84" s="114" t="s">
        <v>1372</v>
      </c>
      <c r="W84" s="116" t="s">
        <v>20330</v>
      </c>
      <c r="X84" s="116" t="s">
        <v>2749</v>
      </c>
      <c r="Y84" s="116" t="s">
        <v>3271</v>
      </c>
      <c r="Z84" s="116" t="s">
        <v>9931</v>
      </c>
      <c r="AA84" s="116" t="s">
        <v>6314</v>
      </c>
      <c r="AB84" s="117" t="s">
        <v>124</v>
      </c>
    </row>
    <row r="85" spans="1:28" x14ac:dyDescent="0.3">
      <c r="A85" s="115" t="s">
        <v>5011</v>
      </c>
      <c r="B85" s="116" t="s">
        <v>19218</v>
      </c>
      <c r="C85" s="81"/>
      <c r="D85" s="116" t="s">
        <v>5075</v>
      </c>
      <c r="E85" s="81"/>
      <c r="F85" s="81"/>
      <c r="G85" s="81"/>
      <c r="H85" s="81"/>
      <c r="I85" s="81"/>
      <c r="J85" s="81"/>
      <c r="K85" s="81"/>
      <c r="L85" s="81"/>
      <c r="M85" s="81"/>
      <c r="N85" s="81"/>
      <c r="O85" s="115" t="s">
        <v>6218</v>
      </c>
      <c r="P85" s="116" t="s">
        <v>4979</v>
      </c>
      <c r="Q85" s="116" t="s">
        <v>20350</v>
      </c>
      <c r="R85" s="116" t="s">
        <v>494</v>
      </c>
      <c r="S85" s="81"/>
      <c r="T85" s="116" t="s">
        <v>7377</v>
      </c>
      <c r="U85" s="100"/>
      <c r="V85" s="114" t="s">
        <v>2166</v>
      </c>
      <c r="W85" s="116" t="s">
        <v>6632</v>
      </c>
      <c r="X85" s="116" t="s">
        <v>3636</v>
      </c>
      <c r="Y85" s="116" t="s">
        <v>9101</v>
      </c>
      <c r="Z85" s="116" t="s">
        <v>9718</v>
      </c>
      <c r="AA85" s="116" t="s">
        <v>20530</v>
      </c>
      <c r="AB85" s="117" t="s">
        <v>696</v>
      </c>
    </row>
    <row r="86" spans="1:28" x14ac:dyDescent="0.3">
      <c r="A86" s="115" t="s">
        <v>5616</v>
      </c>
      <c r="B86" s="116" t="s">
        <v>19219</v>
      </c>
      <c r="C86" s="81"/>
      <c r="D86" s="116" t="s">
        <v>8279</v>
      </c>
      <c r="E86" s="81"/>
      <c r="F86" s="81"/>
      <c r="G86" s="81"/>
      <c r="H86" s="81"/>
      <c r="I86" s="81"/>
      <c r="J86" s="81"/>
      <c r="K86" s="81"/>
      <c r="L86" s="81"/>
      <c r="M86" s="81"/>
      <c r="N86" s="81"/>
      <c r="O86" s="115" t="s">
        <v>962</v>
      </c>
      <c r="P86" s="116" t="s">
        <v>19593</v>
      </c>
      <c r="Q86" s="116" t="s">
        <v>6230</v>
      </c>
      <c r="R86" s="116" t="s">
        <v>2318</v>
      </c>
      <c r="S86" s="81"/>
      <c r="T86" s="116" t="s">
        <v>612</v>
      </c>
      <c r="U86" s="100"/>
      <c r="V86" s="114" t="s">
        <v>37</v>
      </c>
      <c r="W86" s="116" t="s">
        <v>5244</v>
      </c>
      <c r="X86" s="116" t="s">
        <v>21106</v>
      </c>
      <c r="Y86" s="116" t="s">
        <v>7925</v>
      </c>
      <c r="Z86" s="116" t="s">
        <v>7479</v>
      </c>
      <c r="AA86" s="116" t="s">
        <v>5958</v>
      </c>
      <c r="AB86" s="117" t="s">
        <v>1024</v>
      </c>
    </row>
    <row r="87" spans="1:28" x14ac:dyDescent="0.3">
      <c r="A87" s="115" t="s">
        <v>8799</v>
      </c>
      <c r="B87" s="116" t="s">
        <v>7449</v>
      </c>
      <c r="C87" s="81"/>
      <c r="D87" s="116" t="s">
        <v>4763</v>
      </c>
      <c r="E87" s="81"/>
      <c r="F87" s="81"/>
      <c r="G87" s="81"/>
      <c r="H87" s="81"/>
      <c r="I87" s="81"/>
      <c r="J87" s="81"/>
      <c r="K87" s="81"/>
      <c r="L87" s="81"/>
      <c r="M87" s="81"/>
      <c r="N87" s="81"/>
      <c r="O87" s="115" t="s">
        <v>7455</v>
      </c>
      <c r="P87" s="116" t="s">
        <v>19594</v>
      </c>
      <c r="Q87" s="116" t="s">
        <v>420</v>
      </c>
      <c r="R87" s="116" t="s">
        <v>2172</v>
      </c>
      <c r="S87" s="81"/>
      <c r="T87" s="116" t="s">
        <v>8215</v>
      </c>
      <c r="U87" s="100"/>
      <c r="V87" s="114" t="s">
        <v>10009</v>
      </c>
      <c r="W87" s="116" t="s">
        <v>20624</v>
      </c>
      <c r="X87" s="116" t="s">
        <v>21107</v>
      </c>
      <c r="Y87" s="116" t="s">
        <v>7679</v>
      </c>
      <c r="Z87" s="116" t="s">
        <v>114</v>
      </c>
      <c r="AA87" s="116" t="s">
        <v>5558</v>
      </c>
      <c r="AB87" s="117" t="s">
        <v>8871</v>
      </c>
    </row>
    <row r="88" spans="1:28" x14ac:dyDescent="0.3">
      <c r="A88" s="115" t="s">
        <v>1978</v>
      </c>
      <c r="B88" s="116" t="s">
        <v>4173</v>
      </c>
      <c r="C88" s="81"/>
      <c r="D88" s="116" t="s">
        <v>7195</v>
      </c>
      <c r="E88" s="81"/>
      <c r="F88" s="81"/>
      <c r="G88" s="81"/>
      <c r="H88" s="81"/>
      <c r="I88" s="81"/>
      <c r="J88" s="81"/>
      <c r="K88" s="81"/>
      <c r="L88" s="81"/>
      <c r="M88" s="81"/>
      <c r="N88" s="81"/>
      <c r="O88" s="115" t="s">
        <v>2625</v>
      </c>
      <c r="P88" s="116" t="s">
        <v>6784</v>
      </c>
      <c r="Q88" s="116" t="s">
        <v>5380</v>
      </c>
      <c r="R88" s="116" t="s">
        <v>40</v>
      </c>
      <c r="S88" s="81"/>
      <c r="T88" s="116" t="s">
        <v>4701</v>
      </c>
      <c r="U88" s="100"/>
      <c r="V88" s="114" t="s">
        <v>22263</v>
      </c>
      <c r="W88" s="116" t="s">
        <v>1246</v>
      </c>
      <c r="X88" s="116" t="s">
        <v>4439</v>
      </c>
      <c r="Y88" s="116" t="s">
        <v>204</v>
      </c>
      <c r="Z88" s="116" t="s">
        <v>5396</v>
      </c>
      <c r="AA88" s="116" t="s">
        <v>1322</v>
      </c>
      <c r="AB88" s="117" t="s">
        <v>814</v>
      </c>
    </row>
    <row r="89" spans="1:28" x14ac:dyDescent="0.3">
      <c r="A89" s="115" t="s">
        <v>2762</v>
      </c>
      <c r="B89" s="116" t="s">
        <v>3432</v>
      </c>
      <c r="C89" s="81"/>
      <c r="D89" s="116" t="s">
        <v>10043</v>
      </c>
      <c r="E89" s="81"/>
      <c r="F89" s="81"/>
      <c r="G89" s="81"/>
      <c r="H89" s="81"/>
      <c r="I89" s="81"/>
      <c r="J89" s="81"/>
      <c r="K89" s="81"/>
      <c r="L89" s="81"/>
      <c r="M89" s="81"/>
      <c r="N89" s="81"/>
      <c r="O89" s="115" t="s">
        <v>6996</v>
      </c>
      <c r="P89" s="116" t="s">
        <v>7323</v>
      </c>
      <c r="Q89" s="116" t="s">
        <v>3943</v>
      </c>
      <c r="R89" s="116" t="s">
        <v>1532</v>
      </c>
      <c r="S89" s="81"/>
      <c r="T89" s="116" t="s">
        <v>2144</v>
      </c>
      <c r="U89" s="100"/>
      <c r="V89" s="114" t="s">
        <v>9975</v>
      </c>
      <c r="W89" s="116" t="s">
        <v>20625</v>
      </c>
      <c r="X89" s="116" t="s">
        <v>9333</v>
      </c>
      <c r="Y89" s="116" t="s">
        <v>676</v>
      </c>
      <c r="Z89" s="116" t="s">
        <v>1632</v>
      </c>
      <c r="AA89" s="116" t="s">
        <v>5454</v>
      </c>
      <c r="AB89" s="117" t="s">
        <v>1092</v>
      </c>
    </row>
    <row r="90" spans="1:28" x14ac:dyDescent="0.3">
      <c r="A90" s="115" t="s">
        <v>7213</v>
      </c>
      <c r="B90" s="116" t="s">
        <v>7143</v>
      </c>
      <c r="C90" s="81"/>
      <c r="D90" s="116" t="s">
        <v>8555</v>
      </c>
      <c r="E90" s="81"/>
      <c r="F90" s="81"/>
      <c r="G90" s="81"/>
      <c r="H90" s="81"/>
      <c r="I90" s="81"/>
      <c r="J90" s="81"/>
      <c r="K90" s="81"/>
      <c r="L90" s="81"/>
      <c r="M90" s="81"/>
      <c r="N90" s="81"/>
      <c r="O90" s="115" t="s">
        <v>2492</v>
      </c>
      <c r="P90" s="116" t="s">
        <v>3730</v>
      </c>
      <c r="Q90" s="116" t="s">
        <v>1796</v>
      </c>
      <c r="R90" s="116" t="s">
        <v>220</v>
      </c>
      <c r="S90" s="81"/>
      <c r="T90" s="116" t="s">
        <v>3839</v>
      </c>
      <c r="U90" s="100"/>
      <c r="V90" s="114" t="s">
        <v>664</v>
      </c>
      <c r="W90" s="116" t="s">
        <v>5934</v>
      </c>
      <c r="X90" s="116" t="s">
        <v>19624</v>
      </c>
      <c r="Y90" s="116" t="s">
        <v>2599</v>
      </c>
      <c r="Z90" s="116" t="s">
        <v>9556</v>
      </c>
      <c r="AA90" s="116" t="s">
        <v>2290</v>
      </c>
      <c r="AB90" s="117" t="s">
        <v>5592</v>
      </c>
    </row>
    <row r="91" spans="1:28" x14ac:dyDescent="0.3">
      <c r="A91" s="115" t="s">
        <v>60</v>
      </c>
      <c r="B91" s="116" t="s">
        <v>19220</v>
      </c>
      <c r="C91" s="81"/>
      <c r="D91" s="116" t="s">
        <v>5362</v>
      </c>
      <c r="E91" s="81"/>
      <c r="F91" s="81"/>
      <c r="G91" s="81"/>
      <c r="H91" s="81"/>
      <c r="I91" s="81"/>
      <c r="J91" s="81"/>
      <c r="K91" s="81"/>
      <c r="L91" s="81"/>
      <c r="M91" s="81"/>
      <c r="N91" s="81"/>
      <c r="O91" s="115" t="s">
        <v>5129</v>
      </c>
      <c r="P91" s="116" t="s">
        <v>19595</v>
      </c>
      <c r="Q91" s="116" t="s">
        <v>4339</v>
      </c>
      <c r="R91" s="116" t="s">
        <v>534</v>
      </c>
      <c r="S91" s="81"/>
      <c r="T91" s="116" t="s">
        <v>6300</v>
      </c>
      <c r="U91" s="100"/>
      <c r="V91" s="114" t="s">
        <v>9983</v>
      </c>
      <c r="W91" s="116" t="s">
        <v>19676</v>
      </c>
      <c r="X91" s="116" t="s">
        <v>21108</v>
      </c>
      <c r="Y91" s="116" t="s">
        <v>4993</v>
      </c>
      <c r="Z91" s="116" t="s">
        <v>402</v>
      </c>
      <c r="AA91" s="116" t="s">
        <v>3718</v>
      </c>
      <c r="AB91" s="117" t="s">
        <v>3059</v>
      </c>
    </row>
    <row r="92" spans="1:28" x14ac:dyDescent="0.3">
      <c r="A92" s="115" t="s">
        <v>3271</v>
      </c>
      <c r="B92" s="116" t="s">
        <v>19221</v>
      </c>
      <c r="C92" s="81"/>
      <c r="D92" s="116" t="s">
        <v>1298</v>
      </c>
      <c r="E92" s="81"/>
      <c r="F92" s="81"/>
      <c r="G92" s="81"/>
      <c r="H92" s="81"/>
      <c r="I92" s="81"/>
      <c r="J92" s="81"/>
      <c r="K92" s="81"/>
      <c r="L92" s="81"/>
      <c r="M92" s="81"/>
      <c r="N92" s="81"/>
      <c r="O92" s="115" t="s">
        <v>7899</v>
      </c>
      <c r="P92" s="116" t="s">
        <v>3604</v>
      </c>
      <c r="Q92" s="116" t="s">
        <v>6234</v>
      </c>
      <c r="R92" s="116" t="s">
        <v>2925</v>
      </c>
      <c r="S92" s="81"/>
      <c r="T92" s="116" t="s">
        <v>3676</v>
      </c>
      <c r="U92" s="100"/>
      <c r="V92" s="114" t="s">
        <v>5764</v>
      </c>
      <c r="W92" s="116" t="s">
        <v>20332</v>
      </c>
      <c r="X92" s="116" t="s">
        <v>21109</v>
      </c>
      <c r="Y92" s="116" t="s">
        <v>6996</v>
      </c>
      <c r="Z92" s="116" t="s">
        <v>150</v>
      </c>
      <c r="AA92" s="116" t="s">
        <v>20531</v>
      </c>
      <c r="AB92" s="117" t="s">
        <v>636</v>
      </c>
    </row>
    <row r="93" spans="1:28" x14ac:dyDescent="0.3">
      <c r="A93" s="115" t="s">
        <v>4579</v>
      </c>
      <c r="B93" s="116" t="s">
        <v>19222</v>
      </c>
      <c r="C93" s="81"/>
      <c r="D93" s="116" t="s">
        <v>6846</v>
      </c>
      <c r="E93" s="81"/>
      <c r="F93" s="81"/>
      <c r="G93" s="81"/>
      <c r="H93" s="81"/>
      <c r="I93" s="81"/>
      <c r="J93" s="81"/>
      <c r="K93" s="81"/>
      <c r="L93" s="81"/>
      <c r="M93" s="81"/>
      <c r="N93" s="81"/>
      <c r="O93" s="115" t="s">
        <v>2792</v>
      </c>
      <c r="P93" s="116" t="s">
        <v>6504</v>
      </c>
      <c r="Q93" s="116" t="s">
        <v>20351</v>
      </c>
      <c r="R93" s="116" t="s">
        <v>1718</v>
      </c>
      <c r="S93" s="81"/>
      <c r="T93" s="116" t="s">
        <v>5770</v>
      </c>
      <c r="U93" s="100"/>
      <c r="V93" s="114" t="s">
        <v>89</v>
      </c>
      <c r="W93" s="116" t="s">
        <v>2120</v>
      </c>
      <c r="X93" s="116" t="s">
        <v>6508</v>
      </c>
      <c r="Y93" s="116" t="s">
        <v>3680</v>
      </c>
      <c r="Z93" s="116" t="s">
        <v>68</v>
      </c>
      <c r="AA93" s="116" t="s">
        <v>20532</v>
      </c>
      <c r="AB93" s="117" t="s">
        <v>1142</v>
      </c>
    </row>
    <row r="94" spans="1:28" x14ac:dyDescent="0.3">
      <c r="A94" s="115" t="s">
        <v>9556</v>
      </c>
      <c r="B94" s="116" t="s">
        <v>8397</v>
      </c>
      <c r="C94" s="81"/>
      <c r="D94" s="116" t="s">
        <v>19390</v>
      </c>
      <c r="E94" s="81"/>
      <c r="F94" s="81"/>
      <c r="G94" s="81"/>
      <c r="H94" s="81"/>
      <c r="I94" s="81"/>
      <c r="J94" s="81"/>
      <c r="K94" s="81"/>
      <c r="L94" s="81"/>
      <c r="M94" s="81"/>
      <c r="N94" s="81"/>
      <c r="O94" s="115" t="s">
        <v>9955</v>
      </c>
      <c r="P94" s="116" t="s">
        <v>6748</v>
      </c>
      <c r="Q94" s="116" t="s">
        <v>5378</v>
      </c>
      <c r="R94" s="116" t="s">
        <v>3883</v>
      </c>
      <c r="S94" s="81"/>
      <c r="T94" s="116" t="s">
        <v>4327</v>
      </c>
      <c r="U94" s="100"/>
      <c r="V94" s="114" t="s">
        <v>6514</v>
      </c>
      <c r="W94" s="116" t="s">
        <v>3811</v>
      </c>
      <c r="X94" s="116" t="s">
        <v>4939</v>
      </c>
      <c r="Y94" s="116" t="s">
        <v>8701</v>
      </c>
      <c r="Z94" s="116" t="s">
        <v>9875</v>
      </c>
      <c r="AA94" s="116" t="s">
        <v>6216</v>
      </c>
      <c r="AB94" s="117" t="s">
        <v>414</v>
      </c>
    </row>
    <row r="95" spans="1:28" x14ac:dyDescent="0.3">
      <c r="A95" s="115" t="s">
        <v>310</v>
      </c>
      <c r="B95" s="116" t="s">
        <v>19223</v>
      </c>
      <c r="C95" s="81"/>
      <c r="D95" s="116" t="s">
        <v>3538</v>
      </c>
      <c r="E95" s="81"/>
      <c r="F95" s="81"/>
      <c r="G95" s="81"/>
      <c r="H95" s="81"/>
      <c r="I95" s="81"/>
      <c r="J95" s="81"/>
      <c r="K95" s="81"/>
      <c r="L95" s="81"/>
      <c r="M95" s="81"/>
      <c r="N95" s="81"/>
      <c r="O95" s="115" t="s">
        <v>6528</v>
      </c>
      <c r="P95" s="116" t="s">
        <v>8139</v>
      </c>
      <c r="Q95" s="116" t="s">
        <v>1942</v>
      </c>
      <c r="R95" s="116" t="s">
        <v>564</v>
      </c>
      <c r="S95" s="81"/>
      <c r="T95" s="116" t="s">
        <v>3255</v>
      </c>
      <c r="U95" s="100"/>
      <c r="V95" s="114" t="s">
        <v>9905</v>
      </c>
      <c r="W95" s="116" t="s">
        <v>4717</v>
      </c>
      <c r="X95" s="116" t="s">
        <v>5860</v>
      </c>
      <c r="Y95" s="116" t="s">
        <v>670</v>
      </c>
      <c r="Z95" s="116" t="s">
        <v>5802</v>
      </c>
      <c r="AA95" s="116" t="s">
        <v>5296</v>
      </c>
      <c r="AB95" s="117" t="s">
        <v>1606</v>
      </c>
    </row>
    <row r="96" spans="1:28" x14ac:dyDescent="0.3">
      <c r="A96" s="115" t="s">
        <v>62</v>
      </c>
      <c r="B96" s="116" t="s">
        <v>19224</v>
      </c>
      <c r="C96" s="81"/>
      <c r="D96" s="116" t="s">
        <v>2326</v>
      </c>
      <c r="E96" s="81"/>
      <c r="F96" s="81"/>
      <c r="G96" s="81"/>
      <c r="H96" s="81"/>
      <c r="I96" s="81"/>
      <c r="J96" s="81"/>
      <c r="K96" s="81"/>
      <c r="L96" s="81"/>
      <c r="M96" s="81"/>
      <c r="N96" s="81"/>
      <c r="O96" s="115" t="s">
        <v>99</v>
      </c>
      <c r="P96" s="116" t="s">
        <v>19596</v>
      </c>
      <c r="Q96" s="116" t="s">
        <v>5696</v>
      </c>
      <c r="R96" s="116" t="s">
        <v>198</v>
      </c>
      <c r="S96" s="81"/>
      <c r="T96" s="116" t="s">
        <v>4407</v>
      </c>
      <c r="U96" s="100"/>
      <c r="V96" s="114" t="s">
        <v>8541</v>
      </c>
      <c r="W96" s="116" t="s">
        <v>6782</v>
      </c>
      <c r="X96" s="116" t="s">
        <v>8471</v>
      </c>
      <c r="Y96" s="116" t="s">
        <v>4043</v>
      </c>
      <c r="Z96" s="116" t="s">
        <v>118</v>
      </c>
      <c r="AA96" s="116" t="s">
        <v>3989</v>
      </c>
      <c r="AB96" s="117" t="s">
        <v>9153</v>
      </c>
    </row>
    <row r="97" spans="1:28" x14ac:dyDescent="0.3">
      <c r="A97" s="115" t="s">
        <v>4563</v>
      </c>
      <c r="B97" s="116" t="s">
        <v>19225</v>
      </c>
      <c r="C97" s="81"/>
      <c r="D97" s="116" t="s">
        <v>8061</v>
      </c>
      <c r="E97" s="81"/>
      <c r="F97" s="81"/>
      <c r="G97" s="81"/>
      <c r="H97" s="81"/>
      <c r="I97" s="81"/>
      <c r="J97" s="81"/>
      <c r="K97" s="81"/>
      <c r="L97" s="81"/>
      <c r="M97" s="81"/>
      <c r="N97" s="81"/>
      <c r="O97" s="115" t="s">
        <v>9917</v>
      </c>
      <c r="P97" s="116" t="s">
        <v>3720</v>
      </c>
      <c r="Q97" s="116" t="s">
        <v>20352</v>
      </c>
      <c r="R97" s="116" t="s">
        <v>6570</v>
      </c>
      <c r="S97" s="81"/>
      <c r="T97" s="116" t="s">
        <v>9550</v>
      </c>
      <c r="U97" s="100"/>
      <c r="V97" s="114" t="s">
        <v>990</v>
      </c>
      <c r="W97" s="116" t="s">
        <v>20626</v>
      </c>
      <c r="X97" s="116" t="s">
        <v>21110</v>
      </c>
      <c r="Y97" s="116" t="s">
        <v>1016</v>
      </c>
      <c r="Z97" s="116" t="s">
        <v>1980</v>
      </c>
      <c r="AA97" s="116" t="s">
        <v>4309</v>
      </c>
      <c r="AB97" s="117" t="s">
        <v>5566</v>
      </c>
    </row>
    <row r="98" spans="1:28" x14ac:dyDescent="0.3">
      <c r="A98" s="115" t="s">
        <v>9919</v>
      </c>
      <c r="B98" s="116" t="s">
        <v>3091</v>
      </c>
      <c r="C98" s="81"/>
      <c r="D98" s="116" t="s">
        <v>8419</v>
      </c>
      <c r="E98" s="81"/>
      <c r="F98" s="81"/>
      <c r="G98" s="81"/>
      <c r="H98" s="81"/>
      <c r="I98" s="81"/>
      <c r="J98" s="81"/>
      <c r="K98" s="81"/>
      <c r="L98" s="81"/>
      <c r="M98" s="81"/>
      <c r="N98" s="81"/>
      <c r="O98" s="115" t="s">
        <v>3468</v>
      </c>
      <c r="P98" s="116" t="s">
        <v>19597</v>
      </c>
      <c r="Q98" s="116" t="s">
        <v>2565</v>
      </c>
      <c r="R98" s="116" t="s">
        <v>2190</v>
      </c>
      <c r="S98" s="81"/>
      <c r="T98" s="116" t="s">
        <v>3871</v>
      </c>
      <c r="U98" s="100"/>
      <c r="V98" s="114" t="s">
        <v>6382</v>
      </c>
      <c r="W98" s="116" t="s">
        <v>516</v>
      </c>
      <c r="X98" s="116" t="s">
        <v>3881</v>
      </c>
      <c r="Y98" s="116" t="s">
        <v>7445</v>
      </c>
      <c r="Z98" s="116" t="s">
        <v>9977</v>
      </c>
      <c r="AA98" s="116" t="s">
        <v>4505</v>
      </c>
      <c r="AB98" s="117" t="s">
        <v>4175</v>
      </c>
    </row>
    <row r="99" spans="1:28" x14ac:dyDescent="0.3">
      <c r="A99" s="115" t="s">
        <v>8705</v>
      </c>
      <c r="B99" s="116" t="s">
        <v>9399</v>
      </c>
      <c r="C99" s="81"/>
      <c r="D99" s="116" t="s">
        <v>3426</v>
      </c>
      <c r="E99" s="81"/>
      <c r="F99" s="81"/>
      <c r="G99" s="81"/>
      <c r="H99" s="81"/>
      <c r="I99" s="81"/>
      <c r="J99" s="81"/>
      <c r="K99" s="81"/>
      <c r="L99" s="81"/>
      <c r="M99" s="81"/>
      <c r="N99" s="81"/>
      <c r="O99" s="115" t="s">
        <v>9157</v>
      </c>
      <c r="P99" s="116" t="s">
        <v>9774</v>
      </c>
      <c r="Q99" s="116" t="s">
        <v>4467</v>
      </c>
      <c r="R99" s="116" t="s">
        <v>1946</v>
      </c>
      <c r="S99" s="81"/>
      <c r="T99" s="116" t="s">
        <v>2754</v>
      </c>
      <c r="U99" s="100"/>
      <c r="V99" s="114" t="s">
        <v>666</v>
      </c>
      <c r="W99" s="116" t="s">
        <v>802</v>
      </c>
      <c r="X99" s="116" t="s">
        <v>21111</v>
      </c>
      <c r="Y99" s="116" t="s">
        <v>480</v>
      </c>
      <c r="Z99" s="116" t="s">
        <v>880</v>
      </c>
      <c r="AA99" s="116" t="s">
        <v>4343</v>
      </c>
      <c r="AB99" s="117" t="s">
        <v>2400</v>
      </c>
    </row>
    <row r="100" spans="1:28" x14ac:dyDescent="0.3">
      <c r="A100" s="115" t="s">
        <v>9605</v>
      </c>
      <c r="B100" s="116" t="s">
        <v>19226</v>
      </c>
      <c r="C100" s="81"/>
      <c r="D100" s="116" t="s">
        <v>19391</v>
      </c>
      <c r="E100" s="81"/>
      <c r="F100" s="81"/>
      <c r="G100" s="81"/>
      <c r="H100" s="81"/>
      <c r="I100" s="81"/>
      <c r="J100" s="81"/>
      <c r="K100" s="81"/>
      <c r="L100" s="81"/>
      <c r="M100" s="81"/>
      <c r="N100" s="81"/>
      <c r="O100" s="115" t="s">
        <v>3863</v>
      </c>
      <c r="P100" s="116" t="s">
        <v>844</v>
      </c>
      <c r="Q100" s="116" t="s">
        <v>20353</v>
      </c>
      <c r="R100" s="116" t="s">
        <v>1444</v>
      </c>
      <c r="S100" s="81"/>
      <c r="T100" s="116" t="s">
        <v>8123</v>
      </c>
      <c r="U100" s="100"/>
      <c r="V100" s="114" t="s">
        <v>1400</v>
      </c>
      <c r="W100" s="116" t="s">
        <v>19684</v>
      </c>
      <c r="X100" s="116" t="s">
        <v>8439</v>
      </c>
      <c r="Y100" s="116" t="s">
        <v>3332</v>
      </c>
      <c r="Z100" s="116" t="s">
        <v>3524</v>
      </c>
      <c r="AA100" s="116" t="s">
        <v>6692</v>
      </c>
      <c r="AB100" s="117" t="s">
        <v>5358</v>
      </c>
    </row>
    <row r="101" spans="1:28" x14ac:dyDescent="0.3">
      <c r="A101" s="115" t="s">
        <v>7355</v>
      </c>
      <c r="B101" s="116" t="s">
        <v>19227</v>
      </c>
      <c r="C101" s="81"/>
      <c r="D101" s="116" t="s">
        <v>5087</v>
      </c>
      <c r="E101" s="81"/>
      <c r="F101" s="81"/>
      <c r="G101" s="81"/>
      <c r="H101" s="81"/>
      <c r="I101" s="81"/>
      <c r="J101" s="81"/>
      <c r="K101" s="81"/>
      <c r="L101" s="81"/>
      <c r="M101" s="81"/>
      <c r="N101" s="81"/>
      <c r="O101" s="115" t="s">
        <v>2605</v>
      </c>
      <c r="P101" s="116" t="s">
        <v>5668</v>
      </c>
      <c r="Q101" s="116" t="s">
        <v>20354</v>
      </c>
      <c r="R101" s="116" t="s">
        <v>7012</v>
      </c>
      <c r="S101" s="81"/>
      <c r="T101" s="116" t="s">
        <v>1312</v>
      </c>
      <c r="U101" s="100"/>
      <c r="V101" s="114" t="s">
        <v>416</v>
      </c>
      <c r="W101" s="116" t="s">
        <v>648</v>
      </c>
      <c r="X101" s="116" t="s">
        <v>1766</v>
      </c>
      <c r="Y101" s="116" t="s">
        <v>724</v>
      </c>
      <c r="Z101" s="116" t="s">
        <v>2625</v>
      </c>
      <c r="AA101" s="116" t="s">
        <v>2472</v>
      </c>
      <c r="AB101" s="117" t="s">
        <v>9810</v>
      </c>
    </row>
    <row r="102" spans="1:28" x14ac:dyDescent="0.3">
      <c r="A102" s="115" t="s">
        <v>19165</v>
      </c>
      <c r="B102" s="116" t="s">
        <v>4309</v>
      </c>
      <c r="C102" s="81"/>
      <c r="D102" s="116" t="s">
        <v>3462</v>
      </c>
      <c r="E102" s="81"/>
      <c r="F102" s="81"/>
      <c r="G102" s="81"/>
      <c r="H102" s="81"/>
      <c r="I102" s="81"/>
      <c r="J102" s="81"/>
      <c r="K102" s="81"/>
      <c r="L102" s="81"/>
      <c r="M102" s="81"/>
      <c r="N102" s="81"/>
      <c r="O102" s="115" t="s">
        <v>9883</v>
      </c>
      <c r="P102" s="116" t="s">
        <v>4977</v>
      </c>
      <c r="Q102" s="116" t="s">
        <v>3119</v>
      </c>
      <c r="R102" s="116" t="s">
        <v>1628</v>
      </c>
      <c r="S102" s="81"/>
      <c r="T102" s="116" t="s">
        <v>3147</v>
      </c>
      <c r="U102" s="100"/>
      <c r="V102" s="114" t="s">
        <v>9700</v>
      </c>
      <c r="W102" s="116" t="s">
        <v>5336</v>
      </c>
      <c r="X102" s="116" t="s">
        <v>21112</v>
      </c>
      <c r="Y102" s="116" t="s">
        <v>4703</v>
      </c>
      <c r="Z102" s="116" t="s">
        <v>99</v>
      </c>
      <c r="AA102" s="116" t="s">
        <v>2725</v>
      </c>
      <c r="AB102" s="117" t="s">
        <v>578</v>
      </c>
    </row>
    <row r="103" spans="1:28" x14ac:dyDescent="0.3">
      <c r="A103" s="115" t="s">
        <v>1018</v>
      </c>
      <c r="B103" s="116" t="s">
        <v>19228</v>
      </c>
      <c r="C103" s="81"/>
      <c r="D103" s="116" t="s">
        <v>6024</v>
      </c>
      <c r="E103" s="81"/>
      <c r="F103" s="81"/>
      <c r="G103" s="81"/>
      <c r="H103" s="81"/>
      <c r="I103" s="81"/>
      <c r="J103" s="81"/>
      <c r="K103" s="81"/>
      <c r="L103" s="81"/>
      <c r="M103" s="81"/>
      <c r="N103" s="81"/>
      <c r="O103" s="115" t="s">
        <v>9935</v>
      </c>
      <c r="P103" s="116" t="s">
        <v>9095</v>
      </c>
      <c r="Q103" s="116" t="s">
        <v>4027</v>
      </c>
      <c r="R103" s="116" t="s">
        <v>7673</v>
      </c>
      <c r="S103" s="81"/>
      <c r="T103" s="116" t="s">
        <v>328</v>
      </c>
      <c r="U103" s="100"/>
      <c r="V103" s="114" t="s">
        <v>66</v>
      </c>
      <c r="W103" s="116" t="s">
        <v>3995</v>
      </c>
      <c r="X103" s="116" t="s">
        <v>7601</v>
      </c>
      <c r="Y103" s="116" t="s">
        <v>6820</v>
      </c>
      <c r="Z103" s="116" t="s">
        <v>1390</v>
      </c>
      <c r="AA103" s="116" t="s">
        <v>7409</v>
      </c>
      <c r="AB103" s="117" t="s">
        <v>8369</v>
      </c>
    </row>
    <row r="104" spans="1:28" x14ac:dyDescent="0.3">
      <c r="A104" s="115" t="s">
        <v>602</v>
      </c>
      <c r="B104" s="116" t="s">
        <v>19229</v>
      </c>
      <c r="C104" s="81"/>
      <c r="D104" s="116" t="s">
        <v>5356</v>
      </c>
      <c r="E104" s="81"/>
      <c r="F104" s="81"/>
      <c r="G104" s="81"/>
      <c r="H104" s="81"/>
      <c r="I104" s="81"/>
      <c r="J104" s="81"/>
      <c r="K104" s="81"/>
      <c r="L104" s="81"/>
      <c r="M104" s="81"/>
      <c r="N104" s="81"/>
      <c r="O104" s="115" t="s">
        <v>102</v>
      </c>
      <c r="P104" s="116" t="s">
        <v>4349</v>
      </c>
      <c r="Q104" s="116" t="s">
        <v>6214</v>
      </c>
      <c r="R104" s="116" t="s">
        <v>450</v>
      </c>
      <c r="S104" s="81"/>
      <c r="T104" s="116" t="s">
        <v>5075</v>
      </c>
      <c r="U104" s="100"/>
      <c r="V104" s="114" t="s">
        <v>46</v>
      </c>
      <c r="W104" s="116" t="s">
        <v>20627</v>
      </c>
      <c r="X104" s="116" t="s">
        <v>21113</v>
      </c>
      <c r="Y104" s="116" t="s">
        <v>2931</v>
      </c>
      <c r="Z104" s="116" t="s">
        <v>588</v>
      </c>
      <c r="AA104" s="116" t="s">
        <v>5236</v>
      </c>
      <c r="AB104" s="117" t="s">
        <v>1700</v>
      </c>
    </row>
    <row r="105" spans="1:28" x14ac:dyDescent="0.3">
      <c r="A105" s="115" t="s">
        <v>106</v>
      </c>
      <c r="B105" s="116" t="s">
        <v>8407</v>
      </c>
      <c r="C105" s="81"/>
      <c r="D105" s="116" t="s">
        <v>19392</v>
      </c>
      <c r="E105" s="81"/>
      <c r="F105" s="81"/>
      <c r="G105" s="81"/>
      <c r="H105" s="81"/>
      <c r="I105" s="81"/>
      <c r="J105" s="81"/>
      <c r="K105" s="81"/>
      <c r="L105" s="81"/>
      <c r="M105" s="81"/>
      <c r="N105" s="81"/>
      <c r="O105" s="115" t="s">
        <v>9939</v>
      </c>
      <c r="P105" s="116" t="s">
        <v>6572</v>
      </c>
      <c r="Q105" s="116" t="s">
        <v>20355</v>
      </c>
      <c r="R105" s="116" t="s">
        <v>2764</v>
      </c>
      <c r="S105" s="81"/>
      <c r="T105" s="116" t="s">
        <v>5005</v>
      </c>
      <c r="U105" s="100"/>
      <c r="V105" s="114" t="s">
        <v>7907</v>
      </c>
      <c r="W105" s="116" t="s">
        <v>19404</v>
      </c>
      <c r="X105" s="116" t="s">
        <v>21114</v>
      </c>
      <c r="Y105" s="116" t="s">
        <v>1472</v>
      </c>
      <c r="Z105" s="116" t="s">
        <v>3309</v>
      </c>
      <c r="AA105" s="116" t="s">
        <v>8769</v>
      </c>
      <c r="AB105" s="117" t="s">
        <v>2298</v>
      </c>
    </row>
    <row r="106" spans="1:28" x14ac:dyDescent="0.3">
      <c r="A106" s="115" t="s">
        <v>920</v>
      </c>
      <c r="B106" s="116" t="s">
        <v>19230</v>
      </c>
      <c r="C106" s="81"/>
      <c r="D106" s="116" t="s">
        <v>3440</v>
      </c>
      <c r="E106" s="81"/>
      <c r="F106" s="81"/>
      <c r="G106" s="81"/>
      <c r="H106" s="81"/>
      <c r="I106" s="81"/>
      <c r="J106" s="81"/>
      <c r="K106" s="81"/>
      <c r="L106" s="81"/>
      <c r="M106" s="81"/>
      <c r="N106" s="81"/>
      <c r="O106" s="115" t="s">
        <v>9247</v>
      </c>
      <c r="P106" s="116" t="s">
        <v>19598</v>
      </c>
      <c r="Q106" s="116" t="s">
        <v>4231</v>
      </c>
      <c r="R106" s="116" t="s">
        <v>3243</v>
      </c>
      <c r="S106" s="81"/>
      <c r="T106" s="116" t="s">
        <v>7777</v>
      </c>
      <c r="U106" s="100"/>
      <c r="V106" s="114" t="s">
        <v>7095</v>
      </c>
      <c r="W106" s="116" t="s">
        <v>3594</v>
      </c>
      <c r="X106" s="116" t="s">
        <v>21115</v>
      </c>
      <c r="Y106" s="116" t="s">
        <v>4491</v>
      </c>
      <c r="Z106" s="116" t="s">
        <v>740</v>
      </c>
      <c r="AA106" s="116" t="s">
        <v>20337</v>
      </c>
      <c r="AB106" s="117" t="s">
        <v>7571</v>
      </c>
    </row>
    <row r="107" spans="1:28" x14ac:dyDescent="0.3">
      <c r="A107" s="115" t="s">
        <v>370</v>
      </c>
      <c r="B107" s="116" t="s">
        <v>19231</v>
      </c>
      <c r="C107" s="81"/>
      <c r="D107" s="116" t="s">
        <v>9193</v>
      </c>
      <c r="E107" s="81"/>
      <c r="F107" s="81"/>
      <c r="G107" s="81"/>
      <c r="H107" s="81"/>
      <c r="I107" s="81"/>
      <c r="J107" s="81"/>
      <c r="K107" s="81"/>
      <c r="L107" s="81"/>
      <c r="M107" s="81"/>
      <c r="N107" s="81"/>
      <c r="O107" s="115" t="s">
        <v>3309</v>
      </c>
      <c r="P107" s="116" t="s">
        <v>19599</v>
      </c>
      <c r="Q107" s="116" t="s">
        <v>20356</v>
      </c>
      <c r="R107" s="116" t="s">
        <v>6768</v>
      </c>
      <c r="S107" s="81"/>
      <c r="T107" s="116" t="s">
        <v>4067</v>
      </c>
      <c r="U107" s="100"/>
      <c r="V107" s="114" t="s">
        <v>1324</v>
      </c>
      <c r="W107" s="116" t="s">
        <v>20628</v>
      </c>
      <c r="X107" s="116" t="s">
        <v>21116</v>
      </c>
      <c r="Y107" s="116" t="s">
        <v>1382</v>
      </c>
      <c r="Z107" s="116" t="s">
        <v>10003</v>
      </c>
      <c r="AA107" s="116" t="s">
        <v>5103</v>
      </c>
      <c r="AB107" s="117" t="s">
        <v>3789</v>
      </c>
    </row>
    <row r="108" spans="1:28" x14ac:dyDescent="0.3">
      <c r="A108" s="115" t="s">
        <v>1162</v>
      </c>
      <c r="B108" s="116" t="s">
        <v>3574</v>
      </c>
      <c r="C108" s="81"/>
      <c r="D108" s="116" t="s">
        <v>3492</v>
      </c>
      <c r="E108" s="81"/>
      <c r="F108" s="81"/>
      <c r="G108" s="81"/>
      <c r="H108" s="81"/>
      <c r="I108" s="81"/>
      <c r="J108" s="81"/>
      <c r="K108" s="81"/>
      <c r="L108" s="81"/>
      <c r="M108" s="81"/>
      <c r="N108" s="81"/>
      <c r="O108" s="115" t="s">
        <v>9943</v>
      </c>
      <c r="P108" s="116" t="s">
        <v>19600</v>
      </c>
      <c r="Q108" s="116" t="s">
        <v>6276</v>
      </c>
      <c r="R108" s="116" t="s">
        <v>2072</v>
      </c>
      <c r="S108" s="81"/>
      <c r="T108" s="116" t="s">
        <v>536</v>
      </c>
      <c r="U108" s="100"/>
      <c r="V108" s="114" t="s">
        <v>54</v>
      </c>
      <c r="W108" s="116" t="s">
        <v>7405</v>
      </c>
      <c r="X108" s="116" t="s">
        <v>8619</v>
      </c>
      <c r="Y108" s="116" t="s">
        <v>6570</v>
      </c>
      <c r="Z108" s="116" t="s">
        <v>468</v>
      </c>
      <c r="AA108" s="116" t="s">
        <v>7121</v>
      </c>
      <c r="AB108" s="117" t="s">
        <v>258</v>
      </c>
    </row>
    <row r="109" spans="1:28" x14ac:dyDescent="0.3">
      <c r="A109" s="115" t="s">
        <v>1352</v>
      </c>
      <c r="B109" s="116" t="s">
        <v>19232</v>
      </c>
      <c r="C109" s="81"/>
      <c r="D109" s="116" t="s">
        <v>3372</v>
      </c>
      <c r="E109" s="81"/>
      <c r="F109" s="81"/>
      <c r="G109" s="81"/>
      <c r="H109" s="81"/>
      <c r="I109" s="81"/>
      <c r="J109" s="81"/>
      <c r="K109" s="81"/>
      <c r="L109" s="81"/>
      <c r="M109" s="81"/>
      <c r="N109" s="81"/>
      <c r="O109" s="115" t="s">
        <v>3680</v>
      </c>
      <c r="P109" s="116" t="s">
        <v>19601</v>
      </c>
      <c r="Q109" s="116" t="s">
        <v>20357</v>
      </c>
      <c r="R109" s="116" t="s">
        <v>1734</v>
      </c>
      <c r="S109" s="81"/>
      <c r="T109" s="116" t="s">
        <v>19550</v>
      </c>
      <c r="U109" s="100"/>
      <c r="V109" s="114" t="s">
        <v>9159</v>
      </c>
      <c r="W109" s="116" t="s">
        <v>3358</v>
      </c>
      <c r="X109" s="116" t="s">
        <v>21117</v>
      </c>
      <c r="Y109" s="116" t="s">
        <v>1520</v>
      </c>
      <c r="Z109" s="116" t="s">
        <v>8633</v>
      </c>
      <c r="AA109" s="116" t="s">
        <v>2854</v>
      </c>
      <c r="AB109" s="117" t="s">
        <v>1894</v>
      </c>
    </row>
    <row r="110" spans="1:28" x14ac:dyDescent="0.3">
      <c r="A110" s="115" t="s">
        <v>258</v>
      </c>
      <c r="B110" s="116" t="s">
        <v>4433</v>
      </c>
      <c r="C110" s="81"/>
      <c r="D110" s="116" t="s">
        <v>538</v>
      </c>
      <c r="E110" s="81"/>
      <c r="F110" s="81"/>
      <c r="G110" s="81"/>
      <c r="H110" s="81"/>
      <c r="I110" s="81"/>
      <c r="J110" s="81"/>
      <c r="K110" s="81"/>
      <c r="L110" s="81"/>
      <c r="M110" s="81"/>
      <c r="N110" s="81"/>
      <c r="O110" s="115" t="s">
        <v>9651</v>
      </c>
      <c r="P110" s="116" t="s">
        <v>2462</v>
      </c>
      <c r="Q110" s="116" t="s">
        <v>20358</v>
      </c>
      <c r="R110" s="116" t="s">
        <v>720</v>
      </c>
      <c r="S110" s="81"/>
      <c r="T110" s="116" t="s">
        <v>5712</v>
      </c>
      <c r="U110" s="100"/>
      <c r="V110" s="114" t="s">
        <v>9895</v>
      </c>
      <c r="W110" s="116" t="s">
        <v>3307</v>
      </c>
      <c r="X110" s="116" t="s">
        <v>21118</v>
      </c>
      <c r="Y110" s="116" t="s">
        <v>7453</v>
      </c>
      <c r="Z110" s="116" t="s">
        <v>9227</v>
      </c>
      <c r="AA110" s="116" t="s">
        <v>5456</v>
      </c>
      <c r="AB110" s="117" t="s">
        <v>136</v>
      </c>
    </row>
    <row r="111" spans="1:28" x14ac:dyDescent="0.3">
      <c r="A111" s="115" t="s">
        <v>156</v>
      </c>
      <c r="B111" s="116" t="s">
        <v>5167</v>
      </c>
      <c r="C111" s="81"/>
      <c r="D111" s="116" t="s">
        <v>19393</v>
      </c>
      <c r="E111" s="81"/>
      <c r="F111" s="81"/>
      <c r="G111" s="81"/>
      <c r="H111" s="81"/>
      <c r="I111" s="81"/>
      <c r="J111" s="81"/>
      <c r="K111" s="81"/>
      <c r="L111" s="81"/>
      <c r="M111" s="81"/>
      <c r="N111" s="81"/>
      <c r="O111" s="115" t="s">
        <v>8701</v>
      </c>
      <c r="P111" s="116" t="s">
        <v>19602</v>
      </c>
      <c r="Q111" s="116" t="s">
        <v>4029</v>
      </c>
      <c r="R111" s="116" t="s">
        <v>206</v>
      </c>
      <c r="S111" s="81"/>
      <c r="T111" s="116" t="s">
        <v>7010</v>
      </c>
      <c r="U111" s="100"/>
      <c r="V111" s="114" t="s">
        <v>3305</v>
      </c>
      <c r="W111" s="116" t="s">
        <v>5167</v>
      </c>
      <c r="X111" s="116" t="s">
        <v>21119</v>
      </c>
      <c r="Y111" s="116" t="s">
        <v>6768</v>
      </c>
      <c r="Z111" s="116" t="s">
        <v>3973</v>
      </c>
      <c r="AA111" s="116" t="s">
        <v>736</v>
      </c>
      <c r="AB111" s="117" t="s">
        <v>4565</v>
      </c>
    </row>
    <row r="112" spans="1:28" x14ac:dyDescent="0.3">
      <c r="A112" s="115" t="s">
        <v>128</v>
      </c>
      <c r="B112" s="116" t="s">
        <v>7231</v>
      </c>
      <c r="C112" s="81"/>
      <c r="D112" s="116" t="s">
        <v>7741</v>
      </c>
      <c r="E112" s="81"/>
      <c r="F112" s="81"/>
      <c r="G112" s="81"/>
      <c r="H112" s="81"/>
      <c r="I112" s="81"/>
      <c r="J112" s="81"/>
      <c r="K112" s="81"/>
      <c r="L112" s="81"/>
      <c r="M112" s="81"/>
      <c r="N112" s="81"/>
      <c r="O112" s="115" t="s">
        <v>9995</v>
      </c>
      <c r="P112" s="116" t="s">
        <v>19603</v>
      </c>
      <c r="Q112" s="116" t="s">
        <v>20359</v>
      </c>
      <c r="R112" s="116" t="s">
        <v>2344</v>
      </c>
      <c r="S112" s="81"/>
      <c r="T112" s="116" t="s">
        <v>604</v>
      </c>
      <c r="U112" s="100"/>
      <c r="V112" s="114" t="s">
        <v>7683</v>
      </c>
      <c r="W112" s="116" t="s">
        <v>20629</v>
      </c>
      <c r="X112" s="116" t="s">
        <v>21120</v>
      </c>
      <c r="Y112" s="116" t="s">
        <v>9969</v>
      </c>
      <c r="Z112" s="116" t="s">
        <v>4391</v>
      </c>
      <c r="AA112" s="116" t="s">
        <v>2513</v>
      </c>
      <c r="AB112" s="117" t="s">
        <v>1638</v>
      </c>
    </row>
    <row r="113" spans="1:28" x14ac:dyDescent="0.3">
      <c r="A113" s="115" t="s">
        <v>6360</v>
      </c>
      <c r="B113" s="116" t="s">
        <v>6190</v>
      </c>
      <c r="C113" s="81"/>
      <c r="D113" s="116" t="s">
        <v>19394</v>
      </c>
      <c r="E113" s="81"/>
      <c r="F113" s="81"/>
      <c r="G113" s="81"/>
      <c r="H113" s="81"/>
      <c r="I113" s="81"/>
      <c r="J113" s="81"/>
      <c r="K113" s="81"/>
      <c r="L113" s="81"/>
      <c r="M113" s="81"/>
      <c r="N113" s="81"/>
      <c r="O113" s="115" t="s">
        <v>2052</v>
      </c>
      <c r="P113" s="116" t="s">
        <v>1604</v>
      </c>
      <c r="Q113" s="116" t="s">
        <v>5216</v>
      </c>
      <c r="R113" s="116" t="s">
        <v>798</v>
      </c>
      <c r="S113" s="81"/>
      <c r="T113" s="116" t="s">
        <v>7757</v>
      </c>
      <c r="U113" s="100"/>
      <c r="V113" s="114" t="s">
        <v>3153</v>
      </c>
      <c r="W113" s="116" t="s">
        <v>20630</v>
      </c>
      <c r="X113" s="116" t="s">
        <v>8409</v>
      </c>
      <c r="Y113" s="116" t="s">
        <v>412</v>
      </c>
      <c r="Z113" s="116" t="s">
        <v>1006</v>
      </c>
      <c r="AA113" s="116" t="s">
        <v>4873</v>
      </c>
      <c r="AB113" s="117" t="s">
        <v>2613</v>
      </c>
    </row>
    <row r="114" spans="1:28" x14ac:dyDescent="0.3">
      <c r="A114" s="115" t="s">
        <v>5436</v>
      </c>
      <c r="B114" s="116" t="s">
        <v>19233</v>
      </c>
      <c r="C114" s="81"/>
      <c r="D114" s="116" t="s">
        <v>7635</v>
      </c>
      <c r="E114" s="81"/>
      <c r="F114" s="81"/>
      <c r="G114" s="81"/>
      <c r="H114" s="81"/>
      <c r="I114" s="81"/>
      <c r="J114" s="81"/>
      <c r="K114" s="81"/>
      <c r="L114" s="81"/>
      <c r="M114" s="81"/>
      <c r="N114" s="81"/>
      <c r="O114" s="115" t="s">
        <v>468</v>
      </c>
      <c r="P114" s="116" t="s">
        <v>19604</v>
      </c>
      <c r="Q114" s="116" t="s">
        <v>20360</v>
      </c>
      <c r="R114" s="116" t="s">
        <v>7543</v>
      </c>
      <c r="S114" s="81"/>
      <c r="T114" s="116" t="s">
        <v>8299</v>
      </c>
      <c r="U114" s="100"/>
      <c r="V114" s="114" t="s">
        <v>44</v>
      </c>
      <c r="W114" s="116" t="s">
        <v>20631</v>
      </c>
      <c r="X114" s="116" t="s">
        <v>21121</v>
      </c>
      <c r="Y114" s="116" t="s">
        <v>8499</v>
      </c>
      <c r="Z114" s="116" t="s">
        <v>5272</v>
      </c>
      <c r="AA114" s="116" t="s">
        <v>2709</v>
      </c>
      <c r="AB114" s="117" t="s">
        <v>4325</v>
      </c>
    </row>
    <row r="115" spans="1:28" x14ac:dyDescent="0.3">
      <c r="A115" s="115" t="s">
        <v>402</v>
      </c>
      <c r="B115" s="116" t="s">
        <v>19234</v>
      </c>
      <c r="C115" s="81"/>
      <c r="D115" s="116" t="s">
        <v>19395</v>
      </c>
      <c r="E115" s="81"/>
      <c r="F115" s="81"/>
      <c r="G115" s="81"/>
      <c r="H115" s="81"/>
      <c r="I115" s="81"/>
      <c r="J115" s="81"/>
      <c r="K115" s="81"/>
      <c r="L115" s="81"/>
      <c r="M115" s="81"/>
      <c r="N115" s="81"/>
      <c r="O115" s="115" t="s">
        <v>8085</v>
      </c>
      <c r="P115" s="116" t="s">
        <v>7729</v>
      </c>
      <c r="Q115" s="116" t="s">
        <v>8365</v>
      </c>
      <c r="R115" s="116" t="s">
        <v>9782</v>
      </c>
      <c r="S115" s="81"/>
      <c r="T115" s="116" t="s">
        <v>8943</v>
      </c>
      <c r="U115" s="100"/>
      <c r="V115" s="114" t="s">
        <v>4261</v>
      </c>
      <c r="W115" s="116" t="s">
        <v>20632</v>
      </c>
      <c r="X115" s="116" t="s">
        <v>1544</v>
      </c>
      <c r="Y115" s="116" t="s">
        <v>7165</v>
      </c>
      <c r="Z115" s="116" t="s">
        <v>1002</v>
      </c>
      <c r="AA115" s="116" t="s">
        <v>1654</v>
      </c>
      <c r="AB115" s="117" t="s">
        <v>496</v>
      </c>
    </row>
    <row r="116" spans="1:28" x14ac:dyDescent="0.3">
      <c r="A116" s="115" t="s">
        <v>3736</v>
      </c>
      <c r="B116" s="116" t="s">
        <v>19235</v>
      </c>
      <c r="C116" s="81"/>
      <c r="D116" s="116" t="s">
        <v>4099</v>
      </c>
      <c r="E116" s="81"/>
      <c r="F116" s="81"/>
      <c r="G116" s="81"/>
      <c r="H116" s="81"/>
      <c r="I116" s="81"/>
      <c r="J116" s="81"/>
      <c r="K116" s="81"/>
      <c r="L116" s="81"/>
      <c r="M116" s="81"/>
      <c r="N116" s="81"/>
      <c r="O116" s="115" t="s">
        <v>4043</v>
      </c>
      <c r="P116" s="116" t="s">
        <v>3265</v>
      </c>
      <c r="Q116" s="116" t="s">
        <v>4863</v>
      </c>
      <c r="R116" s="116" t="s">
        <v>7769</v>
      </c>
      <c r="S116" s="81"/>
      <c r="T116" s="116" t="s">
        <v>7823</v>
      </c>
      <c r="U116" s="100"/>
      <c r="V116" s="114" t="s">
        <v>8351</v>
      </c>
      <c r="W116" s="116" t="s">
        <v>20339</v>
      </c>
      <c r="X116" s="116" t="s">
        <v>7603</v>
      </c>
      <c r="Y116" s="116" t="s">
        <v>4899</v>
      </c>
      <c r="Z116" s="116" t="s">
        <v>1326</v>
      </c>
      <c r="AA116" s="116" t="s">
        <v>1924</v>
      </c>
      <c r="AB116" s="117" t="s">
        <v>462</v>
      </c>
    </row>
    <row r="117" spans="1:28" x14ac:dyDescent="0.3">
      <c r="A117" s="115" t="s">
        <v>4241</v>
      </c>
      <c r="B117" s="116" t="s">
        <v>19236</v>
      </c>
      <c r="C117" s="81"/>
      <c r="D117" s="116" t="s">
        <v>8039</v>
      </c>
      <c r="E117" s="81"/>
      <c r="F117" s="81"/>
      <c r="G117" s="81"/>
      <c r="H117" s="81"/>
      <c r="I117" s="81"/>
      <c r="J117" s="81"/>
      <c r="K117" s="81"/>
      <c r="L117" s="81"/>
      <c r="M117" s="81"/>
      <c r="N117" s="81"/>
      <c r="O117" s="115" t="s">
        <v>1938</v>
      </c>
      <c r="P117" s="116" t="s">
        <v>8037</v>
      </c>
      <c r="Q117" s="116" t="s">
        <v>6880</v>
      </c>
      <c r="R117" s="116" t="s">
        <v>6908</v>
      </c>
      <c r="S117" s="81"/>
      <c r="T117" s="116" t="s">
        <v>5278</v>
      </c>
      <c r="U117" s="100"/>
      <c r="V117" s="114" t="s">
        <v>22264</v>
      </c>
      <c r="W117" s="116" t="s">
        <v>5111</v>
      </c>
      <c r="X117" s="116" t="s">
        <v>21122</v>
      </c>
      <c r="Y117" s="116" t="s">
        <v>2216</v>
      </c>
      <c r="Z117" s="116" t="s">
        <v>3243</v>
      </c>
      <c r="AA117" s="116" t="s">
        <v>8429</v>
      </c>
      <c r="AB117" s="117" t="s">
        <v>6218</v>
      </c>
    </row>
    <row r="118" spans="1:28" x14ac:dyDescent="0.3">
      <c r="A118" s="115" t="s">
        <v>1402</v>
      </c>
      <c r="B118" s="116" t="s">
        <v>5003</v>
      </c>
      <c r="C118" s="81"/>
      <c r="D118" s="116" t="s">
        <v>1184</v>
      </c>
      <c r="E118" s="81"/>
      <c r="F118" s="81"/>
      <c r="G118" s="81"/>
      <c r="H118" s="81"/>
      <c r="I118" s="81"/>
      <c r="J118" s="81"/>
      <c r="K118" s="81"/>
      <c r="L118" s="81"/>
      <c r="M118" s="81"/>
      <c r="N118" s="81"/>
      <c r="O118" s="115" t="s">
        <v>864</v>
      </c>
      <c r="P118" s="116" t="s">
        <v>2114</v>
      </c>
      <c r="Q118" s="116" t="s">
        <v>6186</v>
      </c>
      <c r="R118" s="116" t="s">
        <v>832</v>
      </c>
      <c r="S118" s="81"/>
      <c r="T118" s="116" t="s">
        <v>19551</v>
      </c>
      <c r="U118" s="100"/>
      <c r="V118" s="114" t="s">
        <v>9887</v>
      </c>
      <c r="W118" s="116" t="s">
        <v>7597</v>
      </c>
      <c r="X118" s="116" t="s">
        <v>630</v>
      </c>
      <c r="Y118" s="116" t="s">
        <v>6916</v>
      </c>
      <c r="Z118" s="116" t="s">
        <v>3770</v>
      </c>
      <c r="AA118" s="116" t="s">
        <v>1802</v>
      </c>
      <c r="AB118" s="117" t="s">
        <v>7455</v>
      </c>
    </row>
    <row r="119" spans="1:28" x14ac:dyDescent="0.3">
      <c r="A119" s="115" t="s">
        <v>5382</v>
      </c>
      <c r="B119" s="116" t="s">
        <v>8851</v>
      </c>
      <c r="C119" s="81"/>
      <c r="D119" s="116" t="s">
        <v>6522</v>
      </c>
      <c r="E119" s="81"/>
      <c r="F119" s="81"/>
      <c r="G119" s="81"/>
      <c r="H119" s="81"/>
      <c r="I119" s="81"/>
      <c r="J119" s="81"/>
      <c r="K119" s="81"/>
      <c r="L119" s="81"/>
      <c r="M119" s="81"/>
      <c r="N119" s="81"/>
      <c r="O119" s="115" t="s">
        <v>3837</v>
      </c>
      <c r="P119" s="116" t="s">
        <v>19605</v>
      </c>
      <c r="Q119" s="116" t="s">
        <v>20361</v>
      </c>
      <c r="R119" s="116" t="s">
        <v>4721</v>
      </c>
      <c r="S119" s="81"/>
      <c r="T119" s="116" t="s">
        <v>7719</v>
      </c>
      <c r="U119" s="100"/>
      <c r="V119" s="114" t="s">
        <v>22265</v>
      </c>
      <c r="W119" s="116" t="s">
        <v>20633</v>
      </c>
      <c r="X119" s="116" t="s">
        <v>3456</v>
      </c>
      <c r="Y119" s="116" t="s">
        <v>2322</v>
      </c>
      <c r="Z119" s="116" t="s">
        <v>7543</v>
      </c>
      <c r="AA119" s="116" t="s">
        <v>4559</v>
      </c>
      <c r="AB119" s="117" t="s">
        <v>1876</v>
      </c>
    </row>
    <row r="120" spans="1:28" x14ac:dyDescent="0.3">
      <c r="A120" s="115" t="s">
        <v>9101</v>
      </c>
      <c r="B120" s="116" t="s">
        <v>19237</v>
      </c>
      <c r="C120" s="81"/>
      <c r="D120" s="116" t="s">
        <v>19396</v>
      </c>
      <c r="E120" s="81"/>
      <c r="F120" s="81"/>
      <c r="G120" s="81"/>
      <c r="H120" s="81"/>
      <c r="I120" s="81"/>
      <c r="J120" s="81"/>
      <c r="K120" s="81"/>
      <c r="L120" s="81"/>
      <c r="M120" s="81"/>
      <c r="N120" s="81"/>
      <c r="O120" s="115" t="s">
        <v>4909</v>
      </c>
      <c r="P120" s="116" t="s">
        <v>3895</v>
      </c>
      <c r="Q120" s="116" t="s">
        <v>20362</v>
      </c>
      <c r="R120" s="116" t="s">
        <v>9979</v>
      </c>
      <c r="S120" s="81"/>
      <c r="T120" s="116" t="s">
        <v>3586</v>
      </c>
      <c r="U120" s="100"/>
      <c r="V120" s="114" t="s">
        <v>3708</v>
      </c>
      <c r="W120" s="116" t="s">
        <v>3688</v>
      </c>
      <c r="X120" s="116" t="s">
        <v>3410</v>
      </c>
      <c r="Y120" s="116" t="s">
        <v>4451</v>
      </c>
      <c r="Z120" s="116" t="s">
        <v>8819</v>
      </c>
      <c r="AA120" s="116" t="s">
        <v>10137</v>
      </c>
      <c r="AB120" s="117" t="s">
        <v>2492</v>
      </c>
    </row>
    <row r="121" spans="1:28" x14ac:dyDescent="0.3">
      <c r="A121" s="115" t="s">
        <v>2086</v>
      </c>
      <c r="B121" s="116" t="s">
        <v>2248</v>
      </c>
      <c r="C121" s="81"/>
      <c r="D121" s="116" t="s">
        <v>4577</v>
      </c>
      <c r="E121" s="81"/>
      <c r="F121" s="81"/>
      <c r="G121" s="81"/>
      <c r="H121" s="81"/>
      <c r="I121" s="81"/>
      <c r="J121" s="81"/>
      <c r="K121" s="81"/>
      <c r="L121" s="81"/>
      <c r="M121" s="81"/>
      <c r="N121" s="81"/>
      <c r="O121" s="115" t="s">
        <v>73</v>
      </c>
      <c r="P121" s="116" t="s">
        <v>4465</v>
      </c>
      <c r="Q121" s="116" t="s">
        <v>176</v>
      </c>
      <c r="R121" s="116" t="s">
        <v>7285</v>
      </c>
      <c r="S121" s="81"/>
      <c r="T121" s="116" t="s">
        <v>7933</v>
      </c>
      <c r="U121" s="100"/>
      <c r="V121" s="114" t="s">
        <v>1680</v>
      </c>
      <c r="W121" s="116" t="s">
        <v>7529</v>
      </c>
      <c r="X121" s="116" t="s">
        <v>2184</v>
      </c>
      <c r="Y121" s="116" t="s">
        <v>1940</v>
      </c>
      <c r="Z121" s="116" t="s">
        <v>6908</v>
      </c>
      <c r="AA121" s="116" t="s">
        <v>2248</v>
      </c>
      <c r="AB121" s="117" t="s">
        <v>2792</v>
      </c>
    </row>
    <row r="122" spans="1:28" x14ac:dyDescent="0.3">
      <c r="A122" s="115" t="s">
        <v>7925</v>
      </c>
      <c r="B122" s="116" t="s">
        <v>19238</v>
      </c>
      <c r="C122" s="81"/>
      <c r="D122" s="116" t="s">
        <v>8929</v>
      </c>
      <c r="E122" s="81"/>
      <c r="F122" s="81"/>
      <c r="G122" s="81"/>
      <c r="H122" s="81"/>
      <c r="I122" s="81"/>
      <c r="J122" s="81"/>
      <c r="K122" s="81"/>
      <c r="L122" s="81"/>
      <c r="M122" s="81"/>
      <c r="N122" s="81"/>
      <c r="O122" s="115" t="s">
        <v>2458</v>
      </c>
      <c r="P122" s="116" t="s">
        <v>5155</v>
      </c>
      <c r="Q122" s="116" t="s">
        <v>20363</v>
      </c>
      <c r="R122" s="116" t="s">
        <v>3945</v>
      </c>
      <c r="S122" s="81"/>
      <c r="T122" s="116" t="s">
        <v>7217</v>
      </c>
      <c r="U122" s="100"/>
      <c r="V122" s="114" t="s">
        <v>7945</v>
      </c>
      <c r="W122" s="116" t="s">
        <v>9375</v>
      </c>
      <c r="X122" s="116" t="s">
        <v>2096</v>
      </c>
      <c r="Y122" s="116" t="s">
        <v>5824</v>
      </c>
      <c r="Z122" s="116" t="s">
        <v>456</v>
      </c>
      <c r="AA122" s="116" t="s">
        <v>2426</v>
      </c>
      <c r="AB122" s="117" t="s">
        <v>1208</v>
      </c>
    </row>
    <row r="123" spans="1:28" x14ac:dyDescent="0.3">
      <c r="A123" s="115" t="s">
        <v>19166</v>
      </c>
      <c r="B123" s="116" t="s">
        <v>19239</v>
      </c>
      <c r="C123" s="81"/>
      <c r="D123" s="116" t="s">
        <v>7757</v>
      </c>
      <c r="E123" s="81"/>
      <c r="F123" s="81"/>
      <c r="G123" s="81"/>
      <c r="H123" s="81"/>
      <c r="I123" s="81"/>
      <c r="J123" s="81"/>
      <c r="K123" s="81"/>
      <c r="L123" s="81"/>
      <c r="M123" s="81"/>
      <c r="N123" s="81"/>
      <c r="O123" s="115" t="s">
        <v>7313</v>
      </c>
      <c r="P123" s="116" t="s">
        <v>6424</v>
      </c>
      <c r="Q123" s="116" t="s">
        <v>20364</v>
      </c>
      <c r="R123" s="116" t="s">
        <v>412</v>
      </c>
      <c r="S123" s="81"/>
      <c r="T123" s="116" t="s">
        <v>6438</v>
      </c>
      <c r="U123" s="100"/>
      <c r="V123" s="114" t="s">
        <v>116</v>
      </c>
      <c r="W123" s="116" t="s">
        <v>20634</v>
      </c>
      <c r="X123" s="116" t="s">
        <v>8259</v>
      </c>
      <c r="Y123" s="116" t="s">
        <v>10019</v>
      </c>
      <c r="Z123" s="116" t="s">
        <v>832</v>
      </c>
      <c r="AA123" s="116" t="s">
        <v>5460</v>
      </c>
      <c r="AB123" s="117" t="s">
        <v>3468</v>
      </c>
    </row>
    <row r="124" spans="1:28" x14ac:dyDescent="0.3">
      <c r="A124" s="115" t="s">
        <v>68</v>
      </c>
      <c r="B124" s="116" t="s">
        <v>19240</v>
      </c>
      <c r="C124" s="81"/>
      <c r="D124" s="116" t="s">
        <v>19397</v>
      </c>
      <c r="E124" s="81"/>
      <c r="F124" s="81"/>
      <c r="G124" s="81"/>
      <c r="H124" s="81"/>
      <c r="I124" s="81"/>
      <c r="J124" s="81"/>
      <c r="K124" s="81"/>
      <c r="L124" s="81"/>
      <c r="M124" s="81"/>
      <c r="N124" s="81"/>
      <c r="O124" s="115" t="s">
        <v>214</v>
      </c>
      <c r="P124" s="116" t="s">
        <v>4157</v>
      </c>
      <c r="Q124" s="116" t="s">
        <v>7761</v>
      </c>
      <c r="R124" s="116" t="s">
        <v>8347</v>
      </c>
      <c r="S124" s="81"/>
      <c r="T124" s="116" t="s">
        <v>8081</v>
      </c>
      <c r="U124" s="100"/>
      <c r="V124" s="114" t="s">
        <v>5294</v>
      </c>
      <c r="W124" s="116" t="s">
        <v>20635</v>
      </c>
      <c r="X124" s="116" t="s">
        <v>21123</v>
      </c>
      <c r="Y124" s="116" t="s">
        <v>4397</v>
      </c>
      <c r="Z124" s="116" t="s">
        <v>4721</v>
      </c>
      <c r="AA124" s="116" t="s">
        <v>3167</v>
      </c>
      <c r="AB124" s="117" t="s">
        <v>840</v>
      </c>
    </row>
    <row r="125" spans="1:28" x14ac:dyDescent="0.3">
      <c r="A125" s="115" t="s">
        <v>1058</v>
      </c>
      <c r="B125" s="116" t="s">
        <v>19241</v>
      </c>
      <c r="C125" s="81"/>
      <c r="D125" s="116" t="s">
        <v>6344</v>
      </c>
      <c r="E125" s="81"/>
      <c r="F125" s="81"/>
      <c r="G125" s="81"/>
      <c r="H125" s="81"/>
      <c r="I125" s="81"/>
      <c r="J125" s="81"/>
      <c r="K125" s="81"/>
      <c r="L125" s="81"/>
      <c r="M125" s="81"/>
      <c r="N125" s="81"/>
      <c r="O125" s="115" t="s">
        <v>9649</v>
      </c>
      <c r="P125" s="116" t="s">
        <v>19606</v>
      </c>
      <c r="Q125" s="116" t="s">
        <v>20365</v>
      </c>
      <c r="R125" s="116" t="s">
        <v>1176</v>
      </c>
      <c r="S125" s="81"/>
      <c r="T125" s="116" t="s">
        <v>8851</v>
      </c>
      <c r="U125" s="100"/>
      <c r="V125" s="114" t="s">
        <v>6010</v>
      </c>
      <c r="W125" s="116" t="s">
        <v>4975</v>
      </c>
      <c r="X125" s="116" t="s">
        <v>21124</v>
      </c>
      <c r="Y125" s="116" t="s">
        <v>286</v>
      </c>
      <c r="Z125" s="116" t="s">
        <v>9979</v>
      </c>
      <c r="AA125" s="116" t="s">
        <v>5916</v>
      </c>
      <c r="AB125" s="117" t="s">
        <v>5562</v>
      </c>
    </row>
    <row r="126" spans="1:28" x14ac:dyDescent="0.3">
      <c r="A126" s="115" t="s">
        <v>1968</v>
      </c>
      <c r="B126" s="116" t="s">
        <v>19242</v>
      </c>
      <c r="C126" s="81"/>
      <c r="D126" s="116" t="s">
        <v>7801</v>
      </c>
      <c r="E126" s="81"/>
      <c r="F126" s="81"/>
      <c r="G126" s="81"/>
      <c r="H126" s="81"/>
      <c r="I126" s="81"/>
      <c r="J126" s="81"/>
      <c r="K126" s="81"/>
      <c r="L126" s="81"/>
      <c r="M126" s="81"/>
      <c r="N126" s="81"/>
      <c r="O126" s="115" t="s">
        <v>480</v>
      </c>
      <c r="P126" s="116" t="s">
        <v>19607</v>
      </c>
      <c r="Q126" s="116" t="s">
        <v>20366</v>
      </c>
      <c r="R126" s="116" t="s">
        <v>3037</v>
      </c>
      <c r="S126" s="81"/>
      <c r="T126" s="116" t="s">
        <v>2012</v>
      </c>
      <c r="U126" s="100"/>
      <c r="V126" s="114" t="s">
        <v>3057</v>
      </c>
      <c r="W126" s="116" t="s">
        <v>1090</v>
      </c>
      <c r="X126" s="116" t="s">
        <v>21125</v>
      </c>
      <c r="Y126" s="116" t="s">
        <v>91</v>
      </c>
      <c r="Z126" s="116" t="s">
        <v>1176</v>
      </c>
      <c r="AA126" s="116" t="s">
        <v>1562</v>
      </c>
      <c r="AB126" s="117" t="s">
        <v>2605</v>
      </c>
    </row>
    <row r="127" spans="1:28" x14ac:dyDescent="0.3">
      <c r="A127" s="115" t="s">
        <v>744</v>
      </c>
      <c r="B127" s="116" t="s">
        <v>19243</v>
      </c>
      <c r="C127" s="81"/>
      <c r="D127" s="116" t="s">
        <v>6960</v>
      </c>
      <c r="E127" s="81"/>
      <c r="F127" s="81"/>
      <c r="G127" s="81"/>
      <c r="H127" s="81"/>
      <c r="I127" s="81"/>
      <c r="J127" s="81"/>
      <c r="K127" s="81"/>
      <c r="L127" s="81"/>
      <c r="M127" s="81"/>
      <c r="N127" s="81"/>
      <c r="O127" s="115" t="s">
        <v>3332</v>
      </c>
      <c r="P127" s="116" t="s">
        <v>19608</v>
      </c>
      <c r="Q127" s="116" t="s">
        <v>20367</v>
      </c>
      <c r="R127" s="116" t="s">
        <v>4031</v>
      </c>
      <c r="S127" s="81"/>
      <c r="T127" s="116" t="s">
        <v>4191</v>
      </c>
      <c r="U127" s="100"/>
      <c r="V127" s="114" t="s">
        <v>9836</v>
      </c>
      <c r="W127" s="116" t="s">
        <v>7117</v>
      </c>
      <c r="X127" s="116" t="s">
        <v>5506</v>
      </c>
      <c r="Y127" s="116" t="s">
        <v>9991</v>
      </c>
      <c r="Z127" s="116" t="s">
        <v>9145</v>
      </c>
      <c r="AA127" s="116" t="s">
        <v>1998</v>
      </c>
      <c r="AB127" s="117" t="s">
        <v>1212</v>
      </c>
    </row>
    <row r="128" spans="1:28" x14ac:dyDescent="0.3">
      <c r="A128" s="115" t="s">
        <v>5786</v>
      </c>
      <c r="B128" s="116" t="s">
        <v>19244</v>
      </c>
      <c r="C128" s="81"/>
      <c r="D128" s="116" t="s">
        <v>5322</v>
      </c>
      <c r="E128" s="81"/>
      <c r="F128" s="81"/>
      <c r="G128" s="81"/>
      <c r="H128" s="81"/>
      <c r="I128" s="81"/>
      <c r="J128" s="81"/>
      <c r="K128" s="81"/>
      <c r="L128" s="81"/>
      <c r="M128" s="81"/>
      <c r="N128" s="81"/>
      <c r="O128" s="115" t="s">
        <v>4493</v>
      </c>
      <c r="P128" s="116" t="s">
        <v>6890</v>
      </c>
      <c r="Q128" s="116" t="s">
        <v>10151</v>
      </c>
      <c r="R128" s="116" t="s">
        <v>2575</v>
      </c>
      <c r="S128" s="81"/>
      <c r="T128" s="116" t="s">
        <v>10199</v>
      </c>
      <c r="U128" s="100"/>
      <c r="V128" s="114" t="s">
        <v>79</v>
      </c>
      <c r="W128" s="116" t="s">
        <v>19714</v>
      </c>
      <c r="X128" s="116" t="s">
        <v>21126</v>
      </c>
      <c r="Y128" s="116" t="s">
        <v>2330</v>
      </c>
      <c r="Z128" s="116" t="s">
        <v>674</v>
      </c>
      <c r="AA128" s="116" t="s">
        <v>4603</v>
      </c>
      <c r="AB128" s="117" t="s">
        <v>1944</v>
      </c>
    </row>
    <row r="129" spans="1:28" x14ac:dyDescent="0.3">
      <c r="A129" s="115" t="s">
        <v>1372</v>
      </c>
      <c r="B129" s="116" t="s">
        <v>2016</v>
      </c>
      <c r="C129" s="81"/>
      <c r="D129" s="116" t="s">
        <v>6122</v>
      </c>
      <c r="E129" s="81"/>
      <c r="F129" s="81"/>
      <c r="G129" s="81"/>
      <c r="H129" s="81"/>
      <c r="I129" s="81"/>
      <c r="J129" s="81"/>
      <c r="K129" s="81"/>
      <c r="L129" s="81"/>
      <c r="M129" s="81"/>
      <c r="N129" s="81"/>
      <c r="O129" s="115" t="s">
        <v>8633</v>
      </c>
      <c r="P129" s="116" t="s">
        <v>19609</v>
      </c>
      <c r="Q129" s="116" t="s">
        <v>642</v>
      </c>
      <c r="R129" s="116" t="s">
        <v>674</v>
      </c>
      <c r="S129" s="81"/>
      <c r="T129" s="116" t="s">
        <v>8405</v>
      </c>
      <c r="U129" s="100"/>
      <c r="V129" s="114" t="s">
        <v>7573</v>
      </c>
      <c r="W129" s="116" t="s">
        <v>20636</v>
      </c>
      <c r="X129" s="116" t="s">
        <v>8929</v>
      </c>
      <c r="Y129" s="116" t="s">
        <v>1330</v>
      </c>
      <c r="Z129" s="116" t="s">
        <v>382</v>
      </c>
      <c r="AA129" s="116" t="s">
        <v>1144</v>
      </c>
      <c r="AB129" s="117" t="s">
        <v>2573</v>
      </c>
    </row>
    <row r="130" spans="1:28" x14ac:dyDescent="0.3">
      <c r="A130" s="115" t="s">
        <v>2543</v>
      </c>
      <c r="B130" s="116" t="s">
        <v>19245</v>
      </c>
      <c r="C130" s="81"/>
      <c r="D130" s="116" t="s">
        <v>3997</v>
      </c>
      <c r="E130" s="81"/>
      <c r="F130" s="81"/>
      <c r="G130" s="81"/>
      <c r="H130" s="81"/>
      <c r="I130" s="81"/>
      <c r="J130" s="81"/>
      <c r="K130" s="81"/>
      <c r="L130" s="81"/>
      <c r="M130" s="81"/>
      <c r="N130" s="81"/>
      <c r="O130" s="115" t="s">
        <v>2098</v>
      </c>
      <c r="P130" s="116" t="s">
        <v>5560</v>
      </c>
      <c r="Q130" s="116" t="s">
        <v>20368</v>
      </c>
      <c r="R130" s="116" t="s">
        <v>842</v>
      </c>
      <c r="S130" s="81"/>
      <c r="T130" s="116" t="s">
        <v>1776</v>
      </c>
      <c r="U130" s="100"/>
      <c r="V130" s="114" t="s">
        <v>9897</v>
      </c>
      <c r="W130" s="116" t="s">
        <v>20637</v>
      </c>
      <c r="X130" s="116" t="s">
        <v>3616</v>
      </c>
      <c r="Y130" s="116" t="s">
        <v>308</v>
      </c>
      <c r="Z130" s="116" t="s">
        <v>8707</v>
      </c>
      <c r="AA130" s="116" t="s">
        <v>6986</v>
      </c>
      <c r="AB130" s="117" t="s">
        <v>2210</v>
      </c>
    </row>
    <row r="131" spans="1:28" x14ac:dyDescent="0.3">
      <c r="A131" s="115" t="s">
        <v>2166</v>
      </c>
      <c r="B131" s="116" t="s">
        <v>19246</v>
      </c>
      <c r="C131" s="81"/>
      <c r="D131" s="116" t="s">
        <v>7953</v>
      </c>
      <c r="E131" s="81"/>
      <c r="F131" s="81"/>
      <c r="G131" s="81"/>
      <c r="H131" s="81"/>
      <c r="I131" s="81"/>
      <c r="J131" s="81"/>
      <c r="K131" s="81"/>
      <c r="L131" s="81"/>
      <c r="M131" s="81"/>
      <c r="N131" s="81"/>
      <c r="O131" s="115" t="s">
        <v>9227</v>
      </c>
      <c r="P131" s="116" t="s">
        <v>6582</v>
      </c>
      <c r="Q131" s="116" t="s">
        <v>20369</v>
      </c>
      <c r="R131" s="116" t="s">
        <v>5344</v>
      </c>
      <c r="S131" s="81"/>
      <c r="T131" s="116" t="s">
        <v>6476</v>
      </c>
      <c r="U131" s="100"/>
      <c r="V131" s="114" t="s">
        <v>9967</v>
      </c>
      <c r="W131" s="116" t="s">
        <v>6434</v>
      </c>
      <c r="X131" s="116" t="s">
        <v>7937</v>
      </c>
      <c r="Y131" s="116" t="s">
        <v>3025</v>
      </c>
      <c r="Z131" s="116" t="s">
        <v>2094</v>
      </c>
      <c r="AA131" s="116" t="s">
        <v>4671</v>
      </c>
      <c r="AB131" s="117" t="s">
        <v>1710</v>
      </c>
    </row>
    <row r="132" spans="1:28" x14ac:dyDescent="0.3">
      <c r="A132" s="115" t="s">
        <v>4229</v>
      </c>
      <c r="B132" s="116" t="s">
        <v>19247</v>
      </c>
      <c r="C132" s="81"/>
      <c r="D132" s="116" t="s">
        <v>2551</v>
      </c>
      <c r="E132" s="81"/>
      <c r="F132" s="81"/>
      <c r="G132" s="81"/>
      <c r="H132" s="81"/>
      <c r="I132" s="81"/>
      <c r="J132" s="81"/>
      <c r="K132" s="81"/>
      <c r="L132" s="81"/>
      <c r="M132" s="81"/>
      <c r="N132" s="81"/>
      <c r="O132" s="115" t="s">
        <v>3973</v>
      </c>
      <c r="P132" s="116" t="s">
        <v>6866</v>
      </c>
      <c r="Q132" s="116" t="s">
        <v>6120</v>
      </c>
      <c r="R132" s="116" t="s">
        <v>2048</v>
      </c>
      <c r="S132" s="81"/>
      <c r="T132" s="116" t="s">
        <v>7489</v>
      </c>
      <c r="U132" s="100"/>
      <c r="V132" s="114" t="s">
        <v>7215</v>
      </c>
      <c r="W132" s="116" t="s">
        <v>6354</v>
      </c>
      <c r="X132" s="116" t="s">
        <v>2721</v>
      </c>
      <c r="Y132" s="116" t="s">
        <v>48</v>
      </c>
      <c r="Z132" s="116" t="s">
        <v>388</v>
      </c>
      <c r="AA132" s="116" t="s">
        <v>4631</v>
      </c>
      <c r="AB132" s="117" t="s">
        <v>1278</v>
      </c>
    </row>
    <row r="133" spans="1:28" x14ac:dyDescent="0.3">
      <c r="A133" s="115" t="s">
        <v>3315</v>
      </c>
      <c r="B133" s="116" t="s">
        <v>19248</v>
      </c>
      <c r="C133" s="81"/>
      <c r="D133" s="116" t="s">
        <v>1716</v>
      </c>
      <c r="E133" s="81"/>
      <c r="F133" s="81"/>
      <c r="G133" s="81"/>
      <c r="H133" s="81"/>
      <c r="I133" s="81"/>
      <c r="J133" s="81"/>
      <c r="K133" s="81"/>
      <c r="L133" s="81"/>
      <c r="M133" s="81"/>
      <c r="N133" s="81"/>
      <c r="O133" s="115" t="s">
        <v>1288</v>
      </c>
      <c r="P133" s="116" t="s">
        <v>7541</v>
      </c>
      <c r="Q133" s="116" t="s">
        <v>9299</v>
      </c>
      <c r="R133" s="116" t="s">
        <v>830</v>
      </c>
      <c r="S133" s="81"/>
      <c r="T133" s="116" t="s">
        <v>8031</v>
      </c>
      <c r="U133" s="100"/>
      <c r="V133" s="114" t="s">
        <v>432</v>
      </c>
      <c r="W133" s="116" t="s">
        <v>2896</v>
      </c>
      <c r="X133" s="116" t="s">
        <v>3386</v>
      </c>
      <c r="Y133" s="116" t="s">
        <v>8041</v>
      </c>
      <c r="Z133" s="116" t="s">
        <v>2188</v>
      </c>
      <c r="AA133" s="116" t="s">
        <v>6148</v>
      </c>
      <c r="AB133" s="117" t="s">
        <v>1486</v>
      </c>
    </row>
    <row r="134" spans="1:28" x14ac:dyDescent="0.3">
      <c r="A134" s="115" t="s">
        <v>996</v>
      </c>
      <c r="B134" s="116" t="s">
        <v>3728</v>
      </c>
      <c r="C134" s="81"/>
      <c r="D134" s="116" t="s">
        <v>4709</v>
      </c>
      <c r="E134" s="81"/>
      <c r="F134" s="81"/>
      <c r="G134" s="81"/>
      <c r="H134" s="81"/>
      <c r="I134" s="81"/>
      <c r="J134" s="81"/>
      <c r="K134" s="81"/>
      <c r="L134" s="81"/>
      <c r="M134" s="81"/>
      <c r="N134" s="81"/>
      <c r="O134" s="115" t="s">
        <v>19170</v>
      </c>
      <c r="P134" s="116" t="s">
        <v>5756</v>
      </c>
      <c r="Q134" s="116" t="s">
        <v>20370</v>
      </c>
      <c r="R134" s="116" t="s">
        <v>160</v>
      </c>
      <c r="S134" s="81"/>
      <c r="T134" s="116" t="s">
        <v>5732</v>
      </c>
      <c r="U134" s="100"/>
      <c r="V134" s="114" t="s">
        <v>9911</v>
      </c>
      <c r="W134" s="116" t="s">
        <v>4035</v>
      </c>
      <c r="X134" s="116" t="s">
        <v>6344</v>
      </c>
      <c r="Y134" s="116" t="s">
        <v>1294</v>
      </c>
      <c r="Z134" s="116" t="s">
        <v>766</v>
      </c>
      <c r="AA134" s="116" t="s">
        <v>6334</v>
      </c>
      <c r="AB134" s="117" t="s">
        <v>40</v>
      </c>
    </row>
    <row r="135" spans="1:28" x14ac:dyDescent="0.3">
      <c r="A135" s="115" t="s">
        <v>1950</v>
      </c>
      <c r="B135" s="116" t="s">
        <v>19249</v>
      </c>
      <c r="C135" s="81"/>
      <c r="D135" s="116" t="s">
        <v>4057</v>
      </c>
      <c r="E135" s="81"/>
      <c r="F135" s="81"/>
      <c r="G135" s="81"/>
      <c r="H135" s="81"/>
      <c r="I135" s="81"/>
      <c r="J135" s="81"/>
      <c r="K135" s="81"/>
      <c r="L135" s="81"/>
      <c r="M135" s="81"/>
      <c r="N135" s="81"/>
      <c r="O135" s="115" t="s">
        <v>4703</v>
      </c>
      <c r="P135" s="116" t="s">
        <v>7463</v>
      </c>
      <c r="Q135" s="116" t="s">
        <v>20371</v>
      </c>
      <c r="R135" s="116" t="s">
        <v>388</v>
      </c>
      <c r="S135" s="81"/>
      <c r="T135" s="116" t="s">
        <v>7115</v>
      </c>
      <c r="U135" s="100"/>
      <c r="V135" s="114" t="s">
        <v>974</v>
      </c>
      <c r="W135" s="116" t="s">
        <v>3249</v>
      </c>
      <c r="X135" s="116" t="s">
        <v>21127</v>
      </c>
      <c r="Y135" s="116" t="s">
        <v>4797</v>
      </c>
      <c r="Z135" s="116" t="s">
        <v>7335</v>
      </c>
      <c r="AA135" s="116" t="s">
        <v>2212</v>
      </c>
      <c r="AB135" s="117" t="s">
        <v>4731</v>
      </c>
    </row>
    <row r="136" spans="1:28" x14ac:dyDescent="0.3">
      <c r="A136" s="115" t="s">
        <v>6412</v>
      </c>
      <c r="B136" s="116" t="s">
        <v>5222</v>
      </c>
      <c r="C136" s="81"/>
      <c r="D136" s="116" t="s">
        <v>19398</v>
      </c>
      <c r="E136" s="81"/>
      <c r="F136" s="81"/>
      <c r="G136" s="81"/>
      <c r="H136" s="81"/>
      <c r="I136" s="81"/>
      <c r="J136" s="81"/>
      <c r="K136" s="81"/>
      <c r="L136" s="81"/>
      <c r="M136" s="81"/>
      <c r="N136" s="81"/>
      <c r="O136" s="115" t="s">
        <v>1006</v>
      </c>
      <c r="P136" s="116" t="s">
        <v>4115</v>
      </c>
      <c r="Q136" s="116" t="s">
        <v>20372</v>
      </c>
      <c r="R136" s="116" t="s">
        <v>4363</v>
      </c>
      <c r="S136" s="81"/>
      <c r="T136" s="116" t="s">
        <v>6080</v>
      </c>
      <c r="U136" s="100"/>
      <c r="V136" s="114" t="s">
        <v>386</v>
      </c>
      <c r="W136" s="116" t="s">
        <v>20638</v>
      </c>
      <c r="X136" s="116" t="s">
        <v>21128</v>
      </c>
      <c r="Y136" s="116" t="s">
        <v>7525</v>
      </c>
      <c r="Z136" s="116" t="s">
        <v>492</v>
      </c>
      <c r="AA136" s="116" t="s">
        <v>2945</v>
      </c>
      <c r="AB136" s="117" t="s">
        <v>1532</v>
      </c>
    </row>
    <row r="137" spans="1:28" x14ac:dyDescent="0.3">
      <c r="A137" s="115" t="s">
        <v>5228</v>
      </c>
      <c r="B137" s="116" t="s">
        <v>19250</v>
      </c>
      <c r="C137" s="81"/>
      <c r="D137" s="116" t="s">
        <v>2826</v>
      </c>
      <c r="E137" s="81"/>
      <c r="F137" s="81"/>
      <c r="G137" s="81"/>
      <c r="H137" s="81"/>
      <c r="I137" s="81"/>
      <c r="J137" s="81"/>
      <c r="K137" s="81"/>
      <c r="L137" s="81"/>
      <c r="M137" s="81"/>
      <c r="N137" s="81"/>
      <c r="O137" s="115" t="s">
        <v>6994</v>
      </c>
      <c r="P137" s="116" t="s">
        <v>7819</v>
      </c>
      <c r="Q137" s="116" t="s">
        <v>20373</v>
      </c>
      <c r="R137" s="116" t="s">
        <v>4899</v>
      </c>
      <c r="S137" s="81"/>
      <c r="T137" s="116" t="s">
        <v>9347</v>
      </c>
      <c r="U137" s="100"/>
      <c r="V137" s="114" t="s">
        <v>1560</v>
      </c>
      <c r="W137" s="116" t="s">
        <v>20344</v>
      </c>
      <c r="X137" s="116" t="s">
        <v>21129</v>
      </c>
      <c r="Y137" s="116" t="s">
        <v>484</v>
      </c>
      <c r="Z137" s="116" t="s">
        <v>9899</v>
      </c>
      <c r="AA137" s="116" t="s">
        <v>5222</v>
      </c>
      <c r="AB137" s="117" t="s">
        <v>438</v>
      </c>
    </row>
    <row r="138" spans="1:28" x14ac:dyDescent="0.3">
      <c r="A138" s="115" t="s">
        <v>358</v>
      </c>
      <c r="B138" s="116" t="s">
        <v>19251</v>
      </c>
      <c r="C138" s="81"/>
      <c r="D138" s="116" t="s">
        <v>8423</v>
      </c>
      <c r="E138" s="81"/>
      <c r="F138" s="81"/>
      <c r="G138" s="81"/>
      <c r="H138" s="81"/>
      <c r="I138" s="81"/>
      <c r="J138" s="81"/>
      <c r="K138" s="81"/>
      <c r="L138" s="81"/>
      <c r="M138" s="81"/>
      <c r="N138" s="81"/>
      <c r="O138" s="115" t="s">
        <v>3648</v>
      </c>
      <c r="P138" s="116" t="s">
        <v>19610</v>
      </c>
      <c r="Q138" s="116" t="s">
        <v>20374</v>
      </c>
      <c r="R138" s="116" t="s">
        <v>2188</v>
      </c>
      <c r="S138" s="81"/>
      <c r="T138" s="116" t="s">
        <v>2284</v>
      </c>
      <c r="U138" s="100"/>
      <c r="V138" s="114" t="s">
        <v>19164</v>
      </c>
      <c r="W138" s="116" t="s">
        <v>5814</v>
      </c>
      <c r="X138" s="116" t="s">
        <v>7443</v>
      </c>
      <c r="Y138" s="116" t="s">
        <v>1118</v>
      </c>
      <c r="Z138" s="116" t="s">
        <v>1666</v>
      </c>
      <c r="AA138" s="116" t="s">
        <v>5320</v>
      </c>
      <c r="AB138" s="117" t="s">
        <v>168</v>
      </c>
    </row>
    <row r="139" spans="1:28" x14ac:dyDescent="0.3">
      <c r="A139" s="115" t="s">
        <v>2242</v>
      </c>
      <c r="B139" s="116" t="s">
        <v>3825</v>
      </c>
      <c r="C139" s="81"/>
      <c r="D139" s="116" t="s">
        <v>4429</v>
      </c>
      <c r="E139" s="81"/>
      <c r="F139" s="81"/>
      <c r="G139" s="81"/>
      <c r="H139" s="81"/>
      <c r="I139" s="81"/>
      <c r="J139" s="81"/>
      <c r="K139" s="81"/>
      <c r="L139" s="81"/>
      <c r="M139" s="81"/>
      <c r="N139" s="81"/>
      <c r="O139" s="115" t="s">
        <v>1762</v>
      </c>
      <c r="P139" s="116" t="s">
        <v>5956</v>
      </c>
      <c r="Q139" s="116" t="s">
        <v>20375</v>
      </c>
      <c r="R139" s="116" t="s">
        <v>64</v>
      </c>
      <c r="S139" s="81"/>
      <c r="T139" s="116" t="s">
        <v>4177</v>
      </c>
      <c r="U139" s="100"/>
      <c r="V139" s="114" t="s">
        <v>52</v>
      </c>
      <c r="W139" s="116" t="s">
        <v>19427</v>
      </c>
      <c r="X139" s="116" t="s">
        <v>21130</v>
      </c>
      <c r="Y139" s="116" t="s">
        <v>6928</v>
      </c>
      <c r="Z139" s="116" t="s">
        <v>826</v>
      </c>
      <c r="AA139" s="116" t="s">
        <v>1148</v>
      </c>
      <c r="AB139" s="117" t="s">
        <v>4685</v>
      </c>
    </row>
    <row r="140" spans="1:28" x14ac:dyDescent="0.3">
      <c r="A140" s="115" t="s">
        <v>136</v>
      </c>
      <c r="B140" s="116" t="s">
        <v>2176</v>
      </c>
      <c r="C140" s="81"/>
      <c r="D140" s="116" t="s">
        <v>3532</v>
      </c>
      <c r="E140" s="81"/>
      <c r="F140" s="81"/>
      <c r="G140" s="81"/>
      <c r="H140" s="81"/>
      <c r="I140" s="81"/>
      <c r="J140" s="81"/>
      <c r="K140" s="81"/>
      <c r="L140" s="81"/>
      <c r="M140" s="81"/>
      <c r="N140" s="81"/>
      <c r="O140" s="115" t="s">
        <v>1278</v>
      </c>
      <c r="P140" s="116" t="s">
        <v>2661</v>
      </c>
      <c r="Q140" s="116" t="s">
        <v>20376</v>
      </c>
      <c r="R140" s="116" t="s">
        <v>2663</v>
      </c>
      <c r="S140" s="81"/>
      <c r="T140" s="116" t="s">
        <v>6848</v>
      </c>
      <c r="U140" s="100"/>
      <c r="V140" s="114" t="s">
        <v>7004</v>
      </c>
      <c r="W140" s="116" t="s">
        <v>7447</v>
      </c>
      <c r="X140" s="116" t="s">
        <v>4867</v>
      </c>
      <c r="Y140" s="116" t="s">
        <v>1498</v>
      </c>
      <c r="Z140" s="116" t="s">
        <v>270</v>
      </c>
      <c r="AA140" s="116" t="s">
        <v>5095</v>
      </c>
      <c r="AB140" s="117" t="s">
        <v>3598</v>
      </c>
    </row>
    <row r="141" spans="1:28" x14ac:dyDescent="0.3">
      <c r="A141" s="115" t="s">
        <v>70</v>
      </c>
      <c r="B141" s="116" t="s">
        <v>9343</v>
      </c>
      <c r="C141" s="81"/>
      <c r="D141" s="116" t="s">
        <v>9447</v>
      </c>
      <c r="E141" s="81"/>
      <c r="F141" s="81"/>
      <c r="G141" s="81"/>
      <c r="H141" s="81"/>
      <c r="I141" s="81"/>
      <c r="J141" s="81"/>
      <c r="K141" s="81"/>
      <c r="L141" s="81"/>
      <c r="M141" s="81"/>
      <c r="N141" s="81"/>
      <c r="O141" s="115" t="s">
        <v>2260</v>
      </c>
      <c r="P141" s="116" t="s">
        <v>19611</v>
      </c>
      <c r="Q141" s="116" t="s">
        <v>20377</v>
      </c>
      <c r="R141" s="116" t="s">
        <v>766</v>
      </c>
      <c r="S141" s="81"/>
      <c r="T141" s="116" t="s">
        <v>6754</v>
      </c>
      <c r="U141" s="100"/>
      <c r="V141" s="114" t="s">
        <v>656</v>
      </c>
      <c r="W141" s="116" t="s">
        <v>9369</v>
      </c>
      <c r="X141" s="116" t="s">
        <v>1716</v>
      </c>
      <c r="Y141" s="116" t="s">
        <v>2729</v>
      </c>
      <c r="Z141" s="116" t="s">
        <v>2762</v>
      </c>
      <c r="AA141" s="116" t="s">
        <v>4479</v>
      </c>
      <c r="AB141" s="117" t="s">
        <v>1480</v>
      </c>
    </row>
    <row r="142" spans="1:28" x14ac:dyDescent="0.3">
      <c r="A142" s="115" t="s">
        <v>9907</v>
      </c>
      <c r="B142" s="116" t="s">
        <v>1644</v>
      </c>
      <c r="C142" s="81"/>
      <c r="D142" s="116" t="s">
        <v>6756</v>
      </c>
      <c r="E142" s="81"/>
      <c r="F142" s="81"/>
      <c r="G142" s="81"/>
      <c r="H142" s="81"/>
      <c r="I142" s="81"/>
      <c r="J142" s="81"/>
      <c r="K142" s="81"/>
      <c r="L142" s="81"/>
      <c r="M142" s="81"/>
      <c r="N142" s="81"/>
      <c r="O142" s="115" t="s">
        <v>2848</v>
      </c>
      <c r="P142" s="116" t="s">
        <v>1292</v>
      </c>
      <c r="Q142" s="116" t="s">
        <v>882</v>
      </c>
      <c r="R142" s="116" t="s">
        <v>458</v>
      </c>
      <c r="S142" s="81"/>
      <c r="T142" s="116" t="s">
        <v>19552</v>
      </c>
      <c r="U142" s="100"/>
      <c r="V142" s="114" t="s">
        <v>1250</v>
      </c>
      <c r="W142" s="116" t="s">
        <v>4769</v>
      </c>
      <c r="X142" s="116" t="s">
        <v>21131</v>
      </c>
      <c r="Y142" s="116" t="s">
        <v>9786</v>
      </c>
      <c r="Z142" s="116" t="s">
        <v>1352</v>
      </c>
      <c r="AA142" s="116" t="s">
        <v>2018</v>
      </c>
      <c r="AB142" s="117" t="s">
        <v>7673</v>
      </c>
    </row>
    <row r="143" spans="1:28" x14ac:dyDescent="0.3">
      <c r="A143" s="115" t="s">
        <v>1940</v>
      </c>
      <c r="B143" s="116" t="s">
        <v>19252</v>
      </c>
      <c r="C143" s="81"/>
      <c r="D143" s="116" t="s">
        <v>19399</v>
      </c>
      <c r="E143" s="81"/>
      <c r="F143" s="81"/>
      <c r="G143" s="81"/>
      <c r="H143" s="81"/>
      <c r="I143" s="81"/>
      <c r="J143" s="81"/>
      <c r="K143" s="81"/>
      <c r="L143" s="81"/>
      <c r="M143" s="81"/>
      <c r="N143" s="81"/>
      <c r="O143" s="115" t="s">
        <v>5722</v>
      </c>
      <c r="P143" s="116" t="s">
        <v>19612</v>
      </c>
      <c r="Q143" s="116" t="s">
        <v>1112</v>
      </c>
      <c r="R143" s="116" t="s">
        <v>7335</v>
      </c>
      <c r="S143" s="81"/>
      <c r="T143" s="116" t="s">
        <v>19553</v>
      </c>
      <c r="U143" s="100"/>
      <c r="V143" s="114" t="s">
        <v>8705</v>
      </c>
      <c r="W143" s="116" t="s">
        <v>2204</v>
      </c>
      <c r="X143" s="116" t="s">
        <v>21132</v>
      </c>
      <c r="Y143" s="116" t="s">
        <v>3233</v>
      </c>
      <c r="Z143" s="116" t="s">
        <v>2543</v>
      </c>
      <c r="AA143" s="116" t="s">
        <v>2474</v>
      </c>
      <c r="AB143" s="117" t="s">
        <v>6250</v>
      </c>
    </row>
    <row r="144" spans="1:28" x14ac:dyDescent="0.3">
      <c r="A144" s="115" t="s">
        <v>9313</v>
      </c>
      <c r="B144" s="116" t="s">
        <v>4655</v>
      </c>
      <c r="C144" s="81"/>
      <c r="D144" s="116" t="s">
        <v>7961</v>
      </c>
      <c r="E144" s="81"/>
      <c r="F144" s="81"/>
      <c r="G144" s="81"/>
      <c r="H144" s="81"/>
      <c r="I144" s="81"/>
      <c r="J144" s="81"/>
      <c r="K144" s="81"/>
      <c r="L144" s="81"/>
      <c r="M144" s="81"/>
      <c r="N144" s="81"/>
      <c r="O144" s="115" t="s">
        <v>6872</v>
      </c>
      <c r="P144" s="116" t="s">
        <v>4181</v>
      </c>
      <c r="Q144" s="116" t="s">
        <v>8131</v>
      </c>
      <c r="R144" s="116" t="s">
        <v>2042</v>
      </c>
      <c r="S144" s="81"/>
      <c r="T144" s="116" t="s">
        <v>7963</v>
      </c>
      <c r="U144" s="100"/>
      <c r="V144" s="114" t="s">
        <v>130</v>
      </c>
      <c r="W144" s="116" t="s">
        <v>20639</v>
      </c>
      <c r="X144" s="116" t="s">
        <v>4113</v>
      </c>
      <c r="Y144" s="116" t="s">
        <v>1914</v>
      </c>
      <c r="Z144" s="116" t="s">
        <v>9907</v>
      </c>
      <c r="AA144" s="116" t="s">
        <v>6902</v>
      </c>
      <c r="AB144" s="117" t="s">
        <v>2344</v>
      </c>
    </row>
    <row r="145" spans="1:28" x14ac:dyDescent="0.3">
      <c r="A145" s="115" t="s">
        <v>204</v>
      </c>
      <c r="B145" s="116" t="s">
        <v>1624</v>
      </c>
      <c r="C145" s="81"/>
      <c r="D145" s="116" t="s">
        <v>722</v>
      </c>
      <c r="E145" s="81"/>
      <c r="F145" s="81"/>
      <c r="G145" s="81"/>
      <c r="H145" s="81"/>
      <c r="I145" s="81"/>
      <c r="J145" s="81"/>
      <c r="K145" s="81"/>
      <c r="L145" s="81"/>
      <c r="M145" s="81"/>
      <c r="N145" s="81"/>
      <c r="O145" s="115" t="s">
        <v>1614</v>
      </c>
      <c r="P145" s="116" t="s">
        <v>9750</v>
      </c>
      <c r="Q145" s="116" t="s">
        <v>9213</v>
      </c>
      <c r="R145" s="116" t="s">
        <v>3622</v>
      </c>
      <c r="S145" s="81"/>
      <c r="T145" s="116" t="s">
        <v>10147</v>
      </c>
      <c r="U145" s="100"/>
      <c r="V145" s="114" t="s">
        <v>4241</v>
      </c>
      <c r="W145" s="116" t="s">
        <v>20640</v>
      </c>
      <c r="X145" s="116" t="s">
        <v>19656</v>
      </c>
      <c r="Y145" s="116" t="s">
        <v>2320</v>
      </c>
      <c r="Z145" s="116" t="s">
        <v>6394</v>
      </c>
      <c r="AA145" s="116" t="s">
        <v>20533</v>
      </c>
      <c r="AB145" s="117" t="s">
        <v>2774</v>
      </c>
    </row>
    <row r="146" spans="1:28" x14ac:dyDescent="0.3">
      <c r="A146" s="115" t="s">
        <v>9941</v>
      </c>
      <c r="B146" s="116" t="s">
        <v>7707</v>
      </c>
      <c r="C146" s="81"/>
      <c r="D146" s="116" t="s">
        <v>10027</v>
      </c>
      <c r="E146" s="81"/>
      <c r="F146" s="81"/>
      <c r="G146" s="81"/>
      <c r="H146" s="81"/>
      <c r="I146" s="81"/>
      <c r="J146" s="81"/>
      <c r="K146" s="81"/>
      <c r="L146" s="81"/>
      <c r="M146" s="81"/>
      <c r="N146" s="81"/>
      <c r="O146" s="115" t="s">
        <v>19172</v>
      </c>
      <c r="P146" s="116" t="s">
        <v>19613</v>
      </c>
      <c r="Q146" s="116" t="s">
        <v>3772</v>
      </c>
      <c r="R146" s="116" t="s">
        <v>2250</v>
      </c>
      <c r="S146" s="81"/>
      <c r="T146" s="116" t="s">
        <v>19554</v>
      </c>
      <c r="U146" s="100"/>
      <c r="V146" s="114" t="s">
        <v>3315</v>
      </c>
      <c r="W146" s="116" t="s">
        <v>20641</v>
      </c>
      <c r="X146" s="116" t="s">
        <v>7895</v>
      </c>
      <c r="Y146" s="116" t="s">
        <v>924</v>
      </c>
      <c r="Z146" s="116" t="s">
        <v>9999</v>
      </c>
      <c r="AA146" s="116" t="s">
        <v>4773</v>
      </c>
      <c r="AB146" s="117" t="s">
        <v>85</v>
      </c>
    </row>
    <row r="147" spans="1:28" x14ac:dyDescent="0.3">
      <c r="A147" s="115" t="s">
        <v>1334</v>
      </c>
      <c r="B147" s="116" t="s">
        <v>998</v>
      </c>
      <c r="C147" s="81"/>
      <c r="D147" s="116" t="s">
        <v>19400</v>
      </c>
      <c r="E147" s="81"/>
      <c r="F147" s="81"/>
      <c r="G147" s="81"/>
      <c r="H147" s="81"/>
      <c r="I147" s="81"/>
      <c r="J147" s="81"/>
      <c r="K147" s="81"/>
      <c r="L147" s="81"/>
      <c r="M147" s="81"/>
      <c r="N147" s="81"/>
      <c r="O147" s="115" t="s">
        <v>5272</v>
      </c>
      <c r="P147" s="116" t="s">
        <v>6204</v>
      </c>
      <c r="Q147" s="116" t="s">
        <v>20378</v>
      </c>
      <c r="R147" s="116" t="s">
        <v>2812</v>
      </c>
      <c r="S147" s="81"/>
      <c r="T147" s="116" t="s">
        <v>4713</v>
      </c>
      <c r="U147" s="100"/>
      <c r="V147" s="114" t="s">
        <v>1950</v>
      </c>
      <c r="W147" s="116" t="s">
        <v>20642</v>
      </c>
      <c r="X147" s="116" t="s">
        <v>6326</v>
      </c>
      <c r="Y147" s="116" t="s">
        <v>4211</v>
      </c>
      <c r="Z147" s="116" t="s">
        <v>8673</v>
      </c>
      <c r="AA147" s="116" t="s">
        <v>8567</v>
      </c>
      <c r="AB147" s="117" t="s">
        <v>3037</v>
      </c>
    </row>
    <row r="148" spans="1:28" x14ac:dyDescent="0.3">
      <c r="A148" s="115" t="s">
        <v>9875</v>
      </c>
      <c r="B148" s="116" t="s">
        <v>19253</v>
      </c>
      <c r="C148" s="81"/>
      <c r="D148" s="116" t="s">
        <v>9307</v>
      </c>
      <c r="E148" s="81"/>
      <c r="F148" s="81"/>
      <c r="G148" s="81"/>
      <c r="H148" s="81"/>
      <c r="I148" s="81"/>
      <c r="J148" s="81"/>
      <c r="K148" s="81"/>
      <c r="L148" s="81"/>
      <c r="M148" s="81"/>
      <c r="N148" s="81"/>
      <c r="O148" s="115" t="s">
        <v>5542</v>
      </c>
      <c r="P148" s="116" t="s">
        <v>19197</v>
      </c>
      <c r="Q148" s="116" t="s">
        <v>20379</v>
      </c>
      <c r="R148" s="116" t="s">
        <v>3528</v>
      </c>
      <c r="S148" s="81"/>
      <c r="T148" s="116" t="s">
        <v>2122</v>
      </c>
      <c r="U148" s="100"/>
      <c r="V148" s="114" t="s">
        <v>358</v>
      </c>
      <c r="W148" s="116" t="s">
        <v>20643</v>
      </c>
      <c r="X148" s="116" t="s">
        <v>21133</v>
      </c>
      <c r="Y148" s="116" t="s">
        <v>2979</v>
      </c>
      <c r="Z148" s="116" t="s">
        <v>9949</v>
      </c>
      <c r="AA148" s="116" t="s">
        <v>7521</v>
      </c>
      <c r="AB148" s="117" t="s">
        <v>9488</v>
      </c>
    </row>
    <row r="149" spans="1:28" x14ac:dyDescent="0.3">
      <c r="A149" s="115" t="s">
        <v>37</v>
      </c>
      <c r="B149" s="116" t="s">
        <v>19254</v>
      </c>
      <c r="C149" s="81"/>
      <c r="D149" s="116" t="s">
        <v>4951</v>
      </c>
      <c r="E149" s="81"/>
      <c r="F149" s="81"/>
      <c r="G149" s="81"/>
      <c r="H149" s="81"/>
      <c r="I149" s="81"/>
      <c r="J149" s="81"/>
      <c r="K149" s="81"/>
      <c r="L149" s="81"/>
      <c r="M149" s="81"/>
      <c r="N149" s="81"/>
      <c r="O149" s="115" t="s">
        <v>6440</v>
      </c>
      <c r="P149" s="116" t="s">
        <v>5686</v>
      </c>
      <c r="Q149" s="116" t="s">
        <v>20380</v>
      </c>
      <c r="R149" s="116" t="s">
        <v>9879</v>
      </c>
      <c r="S149" s="81"/>
      <c r="T149" s="116" t="s">
        <v>7709</v>
      </c>
      <c r="U149" s="100"/>
      <c r="V149" s="114" t="s">
        <v>5904</v>
      </c>
      <c r="W149" s="116" t="s">
        <v>2822</v>
      </c>
      <c r="X149" s="116" t="s">
        <v>21134</v>
      </c>
      <c r="Y149" s="116" t="s">
        <v>8531</v>
      </c>
      <c r="Z149" s="116" t="s">
        <v>9985</v>
      </c>
      <c r="AA149" s="116" t="s">
        <v>4463</v>
      </c>
      <c r="AB149" s="117" t="s">
        <v>1168</v>
      </c>
    </row>
    <row r="150" spans="1:28" x14ac:dyDescent="0.3">
      <c r="A150" s="115" t="s">
        <v>9891</v>
      </c>
      <c r="B150" s="116" t="s">
        <v>7521</v>
      </c>
      <c r="C150" s="81"/>
      <c r="D150" s="116" t="s">
        <v>2545</v>
      </c>
      <c r="E150" s="81"/>
      <c r="F150" s="81"/>
      <c r="G150" s="81"/>
      <c r="H150" s="81"/>
      <c r="I150" s="81"/>
      <c r="J150" s="81"/>
      <c r="K150" s="81"/>
      <c r="L150" s="81"/>
      <c r="M150" s="81"/>
      <c r="N150" s="81"/>
      <c r="O150" s="115" t="s">
        <v>1722</v>
      </c>
      <c r="P150" s="116" t="s">
        <v>7561</v>
      </c>
      <c r="Q150" s="116" t="s">
        <v>20381</v>
      </c>
      <c r="R150" s="116" t="s">
        <v>9635</v>
      </c>
      <c r="S150" s="81"/>
      <c r="T150" s="116" t="s">
        <v>5652</v>
      </c>
      <c r="U150" s="100"/>
      <c r="V150" s="114" t="s">
        <v>7939</v>
      </c>
      <c r="W150" s="116" t="s">
        <v>6082</v>
      </c>
      <c r="X150" s="116" t="s">
        <v>3432</v>
      </c>
      <c r="Y150" s="116" t="s">
        <v>2937</v>
      </c>
      <c r="Z150" s="116" t="s">
        <v>938</v>
      </c>
      <c r="AA150" s="116" t="s">
        <v>5422</v>
      </c>
      <c r="AB150" s="117" t="s">
        <v>842</v>
      </c>
    </row>
    <row r="151" spans="1:28" x14ac:dyDescent="0.3">
      <c r="A151" s="115" t="s">
        <v>5802</v>
      </c>
      <c r="B151" s="116" t="s">
        <v>19255</v>
      </c>
      <c r="C151" s="81"/>
      <c r="D151" s="116" t="s">
        <v>1438</v>
      </c>
      <c r="E151" s="81"/>
      <c r="F151" s="81"/>
      <c r="G151" s="81"/>
      <c r="H151" s="81"/>
      <c r="I151" s="81"/>
      <c r="J151" s="81"/>
      <c r="K151" s="81"/>
      <c r="L151" s="81"/>
      <c r="M151" s="81"/>
      <c r="N151" s="81"/>
      <c r="O151" s="115" t="s">
        <v>9965</v>
      </c>
      <c r="P151" s="116" t="s">
        <v>6366</v>
      </c>
      <c r="Q151" s="116" t="s">
        <v>19493</v>
      </c>
      <c r="R151" s="116" t="s">
        <v>2482</v>
      </c>
      <c r="S151" s="81"/>
      <c r="T151" s="116" t="s">
        <v>8149</v>
      </c>
      <c r="U151" s="100"/>
      <c r="V151" s="114" t="s">
        <v>1022</v>
      </c>
      <c r="W151" s="116" t="s">
        <v>6034</v>
      </c>
      <c r="X151" s="116" t="s">
        <v>21135</v>
      </c>
      <c r="Y151" s="116" t="s">
        <v>4587</v>
      </c>
      <c r="Z151" s="116" t="s">
        <v>8607</v>
      </c>
      <c r="AA151" s="116" t="s">
        <v>2214</v>
      </c>
      <c r="AB151" s="117" t="s">
        <v>5344</v>
      </c>
    </row>
    <row r="152" spans="1:28" x14ac:dyDescent="0.3">
      <c r="A152" s="115" t="s">
        <v>83</v>
      </c>
      <c r="B152" s="116" t="s">
        <v>19256</v>
      </c>
      <c r="C152" s="81"/>
      <c r="D152" s="116" t="s">
        <v>5278</v>
      </c>
      <c r="E152" s="81"/>
      <c r="F152" s="81"/>
      <c r="G152" s="81"/>
      <c r="H152" s="81"/>
      <c r="I152" s="81"/>
      <c r="J152" s="81"/>
      <c r="K152" s="81"/>
      <c r="L152" s="81"/>
      <c r="M152" s="81"/>
      <c r="N152" s="81"/>
      <c r="O152" s="115" t="s">
        <v>2396</v>
      </c>
      <c r="P152" s="116" t="s">
        <v>2360</v>
      </c>
      <c r="Q152" s="116" t="s">
        <v>20382</v>
      </c>
      <c r="R152" s="116" t="s">
        <v>10023</v>
      </c>
      <c r="S152" s="81"/>
      <c r="T152" s="116" t="s">
        <v>7183</v>
      </c>
      <c r="U152" s="100"/>
      <c r="V152" s="114" t="s">
        <v>95</v>
      </c>
      <c r="W152" s="116" t="s">
        <v>19439</v>
      </c>
      <c r="X152" s="116" t="s">
        <v>7487</v>
      </c>
      <c r="Y152" s="116" t="s">
        <v>8325</v>
      </c>
      <c r="Z152" s="116" t="s">
        <v>9923</v>
      </c>
      <c r="AA152" s="116" t="s">
        <v>20534</v>
      </c>
      <c r="AB152" s="117" t="s">
        <v>4363</v>
      </c>
    </row>
    <row r="153" spans="1:28" x14ac:dyDescent="0.3">
      <c r="A153" s="115" t="s">
        <v>754</v>
      </c>
      <c r="B153" s="116" t="s">
        <v>5886</v>
      </c>
      <c r="C153" s="81"/>
      <c r="D153" s="116" t="s">
        <v>3734</v>
      </c>
      <c r="E153" s="81"/>
      <c r="F153" s="81"/>
      <c r="G153" s="81"/>
      <c r="H153" s="81"/>
      <c r="I153" s="81"/>
      <c r="J153" s="81"/>
      <c r="K153" s="81"/>
      <c r="L153" s="81"/>
      <c r="M153" s="81"/>
      <c r="N153" s="81"/>
      <c r="O153" s="115" t="s">
        <v>2697</v>
      </c>
      <c r="P153" s="116" t="s">
        <v>19614</v>
      </c>
      <c r="Q153" s="116" t="s">
        <v>20383</v>
      </c>
      <c r="R153" s="116" t="s">
        <v>2450</v>
      </c>
      <c r="S153" s="81"/>
      <c r="T153" s="116" t="s">
        <v>5408</v>
      </c>
      <c r="U153" s="100"/>
      <c r="V153" s="114" t="s">
        <v>5176</v>
      </c>
      <c r="W153" s="116" t="s">
        <v>19544</v>
      </c>
      <c r="X153" s="116" t="s">
        <v>21136</v>
      </c>
      <c r="Y153" s="116" t="s">
        <v>1488</v>
      </c>
      <c r="Z153" s="116" t="s">
        <v>5021</v>
      </c>
      <c r="AA153" s="116" t="s">
        <v>6052</v>
      </c>
      <c r="AB153" s="117" t="s">
        <v>2663</v>
      </c>
    </row>
    <row r="154" spans="1:28" x14ac:dyDescent="0.3">
      <c r="A154" s="115" t="s">
        <v>1550</v>
      </c>
      <c r="B154" s="116" t="s">
        <v>420</v>
      </c>
      <c r="C154" s="81"/>
      <c r="D154" s="116" t="s">
        <v>19401</v>
      </c>
      <c r="E154" s="81"/>
      <c r="F154" s="81"/>
      <c r="G154" s="81"/>
      <c r="H154" s="81"/>
      <c r="I154" s="81"/>
      <c r="J154" s="81"/>
      <c r="K154" s="81"/>
      <c r="L154" s="81"/>
      <c r="M154" s="81"/>
      <c r="N154" s="81"/>
      <c r="O154" s="115" t="s">
        <v>4731</v>
      </c>
      <c r="P154" s="116" t="s">
        <v>4849</v>
      </c>
      <c r="Q154" s="116" t="s">
        <v>9590</v>
      </c>
      <c r="R154" s="116" t="s">
        <v>6236</v>
      </c>
      <c r="S154" s="81"/>
      <c r="T154" s="116" t="s">
        <v>4469</v>
      </c>
      <c r="U154" s="100"/>
      <c r="V154" s="114" t="s">
        <v>104</v>
      </c>
      <c r="W154" s="116" t="s">
        <v>7763</v>
      </c>
      <c r="X154" s="116" t="s">
        <v>1086</v>
      </c>
      <c r="Y154" s="116" t="s">
        <v>528</v>
      </c>
      <c r="Z154" s="116" t="s">
        <v>2768</v>
      </c>
      <c r="AA154" s="116" t="s">
        <v>6462</v>
      </c>
      <c r="AB154" s="117" t="s">
        <v>3622</v>
      </c>
    </row>
    <row r="155" spans="1:28" x14ac:dyDescent="0.3">
      <c r="A155" s="115" t="s">
        <v>112</v>
      </c>
      <c r="B155" s="116" t="s">
        <v>19257</v>
      </c>
      <c r="C155" s="81"/>
      <c r="D155" s="116" t="s">
        <v>4201</v>
      </c>
      <c r="E155" s="81"/>
      <c r="F155" s="81"/>
      <c r="G155" s="81"/>
      <c r="H155" s="81"/>
      <c r="I155" s="81"/>
      <c r="J155" s="81"/>
      <c r="K155" s="81"/>
      <c r="L155" s="81"/>
      <c r="M155" s="81"/>
      <c r="N155" s="81"/>
      <c r="O155" s="115" t="s">
        <v>9913</v>
      </c>
      <c r="P155" s="116" t="s">
        <v>3394</v>
      </c>
      <c r="Q155" s="116" t="s">
        <v>20384</v>
      </c>
      <c r="R155" s="116" t="s">
        <v>3999</v>
      </c>
      <c r="S155" s="81"/>
      <c r="T155" s="116" t="s">
        <v>3039</v>
      </c>
      <c r="U155" s="100"/>
      <c r="V155" s="114" t="s">
        <v>1806</v>
      </c>
      <c r="W155" s="116" t="s">
        <v>5750</v>
      </c>
      <c r="X155" s="116" t="s">
        <v>9744</v>
      </c>
      <c r="Y155" s="81"/>
      <c r="Z155" s="116" t="s">
        <v>5093</v>
      </c>
      <c r="AA155" s="116" t="s">
        <v>8015</v>
      </c>
      <c r="AB155" s="117" t="s">
        <v>3069</v>
      </c>
    </row>
    <row r="156" spans="1:28" x14ac:dyDescent="0.3">
      <c r="A156" s="115" t="s">
        <v>5904</v>
      </c>
      <c r="B156" s="116" t="s">
        <v>19258</v>
      </c>
      <c r="C156" s="81"/>
      <c r="D156" s="116" t="s">
        <v>6100</v>
      </c>
      <c r="E156" s="81"/>
      <c r="F156" s="81"/>
      <c r="G156" s="81"/>
      <c r="H156" s="81"/>
      <c r="I156" s="81"/>
      <c r="J156" s="81"/>
      <c r="K156" s="81"/>
      <c r="L156" s="81"/>
      <c r="M156" s="81"/>
      <c r="N156" s="81"/>
      <c r="O156" s="115" t="s">
        <v>2931</v>
      </c>
      <c r="P156" s="116" t="s">
        <v>19615</v>
      </c>
      <c r="Q156" s="116" t="s">
        <v>6896</v>
      </c>
      <c r="R156" s="116" t="s">
        <v>9451</v>
      </c>
      <c r="S156" s="81"/>
      <c r="T156" s="116" t="s">
        <v>6350</v>
      </c>
      <c r="U156" s="100"/>
      <c r="V156" s="114" t="s">
        <v>2032</v>
      </c>
      <c r="W156" s="116" t="s">
        <v>9623</v>
      </c>
      <c r="X156" s="116" t="s">
        <v>21137</v>
      </c>
      <c r="Y156" s="81"/>
      <c r="Z156" s="116" t="s">
        <v>2947</v>
      </c>
      <c r="AA156" s="116" t="s">
        <v>20535</v>
      </c>
      <c r="AB156" s="117" t="s">
        <v>1218</v>
      </c>
    </row>
    <row r="157" spans="1:28" x14ac:dyDescent="0.3">
      <c r="A157" s="115" t="s">
        <v>782</v>
      </c>
      <c r="B157" s="116" t="s">
        <v>19259</v>
      </c>
      <c r="C157" s="81"/>
      <c r="D157" s="116" t="s">
        <v>19402</v>
      </c>
      <c r="E157" s="81"/>
      <c r="F157" s="81"/>
      <c r="G157" s="81"/>
      <c r="H157" s="81"/>
      <c r="I157" s="81"/>
      <c r="J157" s="81"/>
      <c r="K157" s="81"/>
      <c r="L157" s="81"/>
      <c r="M157" s="81"/>
      <c r="N157" s="81"/>
      <c r="O157" s="115" t="s">
        <v>1472</v>
      </c>
      <c r="P157" s="116" t="s">
        <v>4597</v>
      </c>
      <c r="Q157" s="116" t="s">
        <v>20385</v>
      </c>
      <c r="R157" s="116" t="s">
        <v>1978</v>
      </c>
      <c r="S157" s="81"/>
      <c r="T157" s="116" t="s">
        <v>324</v>
      </c>
      <c r="U157" s="100"/>
      <c r="V157" s="114" t="s">
        <v>966</v>
      </c>
      <c r="W157" s="116" t="s">
        <v>19442</v>
      </c>
      <c r="X157" s="116" t="s">
        <v>21138</v>
      </c>
      <c r="Y157" s="81"/>
      <c r="Z157" s="116" t="s">
        <v>1004</v>
      </c>
      <c r="AA157" s="116" t="s">
        <v>3342</v>
      </c>
      <c r="AB157" s="117" t="s">
        <v>3163</v>
      </c>
    </row>
    <row r="158" spans="1:28" x14ac:dyDescent="0.3">
      <c r="A158" s="115" t="s">
        <v>5824</v>
      </c>
      <c r="B158" s="116" t="s">
        <v>6026</v>
      </c>
      <c r="C158" s="81"/>
      <c r="D158" s="116" t="s">
        <v>8709</v>
      </c>
      <c r="E158" s="81"/>
      <c r="F158" s="81"/>
      <c r="G158" s="81"/>
      <c r="H158" s="81"/>
      <c r="I158" s="81"/>
      <c r="J158" s="81"/>
      <c r="K158" s="81"/>
      <c r="L158" s="81"/>
      <c r="M158" s="81"/>
      <c r="N158" s="81"/>
      <c r="O158" s="115" t="s">
        <v>2860</v>
      </c>
      <c r="P158" s="116" t="s">
        <v>19616</v>
      </c>
      <c r="Q158" s="116" t="s">
        <v>594</v>
      </c>
      <c r="R158" s="116" t="s">
        <v>2762</v>
      </c>
      <c r="S158" s="81"/>
      <c r="T158" s="116" t="s">
        <v>1240</v>
      </c>
      <c r="U158" s="100"/>
      <c r="V158" s="114" t="s">
        <v>1066</v>
      </c>
      <c r="W158" s="116" t="s">
        <v>20644</v>
      </c>
      <c r="X158" s="116" t="s">
        <v>21139</v>
      </c>
      <c r="Y158" s="81"/>
      <c r="Z158" s="116" t="s">
        <v>5632</v>
      </c>
      <c r="AA158" s="116" t="s">
        <v>2386</v>
      </c>
      <c r="AB158" s="117" t="s">
        <v>5011</v>
      </c>
    </row>
    <row r="159" spans="1:28" x14ac:dyDescent="0.3">
      <c r="A159" s="115" t="s">
        <v>208</v>
      </c>
      <c r="B159" s="116" t="s">
        <v>19260</v>
      </c>
      <c r="C159" s="81"/>
      <c r="D159" s="116" t="s">
        <v>6728</v>
      </c>
      <c r="E159" s="81"/>
      <c r="F159" s="81"/>
      <c r="G159" s="81"/>
      <c r="H159" s="81"/>
      <c r="I159" s="81"/>
      <c r="J159" s="81"/>
      <c r="K159" s="81"/>
      <c r="L159" s="81"/>
      <c r="M159" s="81"/>
      <c r="N159" s="81"/>
      <c r="O159" s="115" t="s">
        <v>9439</v>
      </c>
      <c r="P159" s="116" t="s">
        <v>8613</v>
      </c>
      <c r="Q159" s="116" t="s">
        <v>20386</v>
      </c>
      <c r="R159" s="116" t="s">
        <v>4563</v>
      </c>
      <c r="S159" s="81"/>
      <c r="T159" s="116" t="s">
        <v>9647</v>
      </c>
      <c r="U159" s="100"/>
      <c r="V159" s="114" t="s">
        <v>5129</v>
      </c>
      <c r="W159" s="116" t="s">
        <v>20645</v>
      </c>
      <c r="X159" s="116" t="s">
        <v>21140</v>
      </c>
      <c r="Y159" s="81"/>
      <c r="Z159" s="116" t="s">
        <v>9427</v>
      </c>
      <c r="AA159" s="116" t="s">
        <v>7201</v>
      </c>
      <c r="AB159" s="117" t="s">
        <v>1420</v>
      </c>
    </row>
    <row r="160" spans="1:28" x14ac:dyDescent="0.3">
      <c r="A160" s="115" t="s">
        <v>676</v>
      </c>
      <c r="B160" s="116" t="s">
        <v>19261</v>
      </c>
      <c r="C160" s="81"/>
      <c r="D160" s="116" t="s">
        <v>7719</v>
      </c>
      <c r="E160" s="81"/>
      <c r="F160" s="81"/>
      <c r="G160" s="81"/>
      <c r="H160" s="81"/>
      <c r="I160" s="81"/>
      <c r="J160" s="81"/>
      <c r="K160" s="81"/>
      <c r="L160" s="81"/>
      <c r="M160" s="81"/>
      <c r="N160" s="81"/>
      <c r="O160" s="115" t="s">
        <v>438</v>
      </c>
      <c r="P160" s="116" t="s">
        <v>2749</v>
      </c>
      <c r="Q160" s="116" t="s">
        <v>4567</v>
      </c>
      <c r="R160" s="116" t="s">
        <v>106</v>
      </c>
      <c r="S160" s="81"/>
      <c r="T160" s="116" t="s">
        <v>7743</v>
      </c>
      <c r="U160" s="100"/>
      <c r="V160" s="114" t="s">
        <v>3203</v>
      </c>
      <c r="W160" s="116" t="s">
        <v>4509</v>
      </c>
      <c r="X160" s="116" t="s">
        <v>21141</v>
      </c>
      <c r="Y160" s="81"/>
      <c r="Z160" s="116" t="s">
        <v>4729</v>
      </c>
      <c r="AA160" s="116" t="s">
        <v>5420</v>
      </c>
      <c r="AB160" s="117" t="s">
        <v>1978</v>
      </c>
    </row>
    <row r="161" spans="1:28" x14ac:dyDescent="0.3">
      <c r="A161" s="115" t="s">
        <v>7939</v>
      </c>
      <c r="B161" s="116" t="s">
        <v>19262</v>
      </c>
      <c r="C161" s="81"/>
      <c r="D161" s="116" t="s">
        <v>6850</v>
      </c>
      <c r="E161" s="81"/>
      <c r="F161" s="81"/>
      <c r="G161" s="81"/>
      <c r="H161" s="81"/>
      <c r="I161" s="81"/>
      <c r="J161" s="81"/>
      <c r="K161" s="81"/>
      <c r="L161" s="81"/>
      <c r="M161" s="81"/>
      <c r="N161" s="81"/>
      <c r="O161" s="115" t="s">
        <v>1002</v>
      </c>
      <c r="P161" s="116" t="s">
        <v>6884</v>
      </c>
      <c r="Q161" s="116" t="s">
        <v>1306</v>
      </c>
      <c r="R161" s="116" t="s">
        <v>6998</v>
      </c>
      <c r="S161" s="81"/>
      <c r="T161" s="116" t="s">
        <v>3554</v>
      </c>
      <c r="U161" s="100"/>
      <c r="V161" s="114" t="s">
        <v>6528</v>
      </c>
      <c r="W161" s="116" t="s">
        <v>1416</v>
      </c>
      <c r="X161" s="116" t="s">
        <v>8895</v>
      </c>
      <c r="Y161" s="81"/>
      <c r="Z161" s="116" t="s">
        <v>2989</v>
      </c>
      <c r="AA161" s="116" t="s">
        <v>5326</v>
      </c>
      <c r="AB161" s="117" t="s">
        <v>6998</v>
      </c>
    </row>
    <row r="162" spans="1:28" x14ac:dyDescent="0.3">
      <c r="A162" s="115" t="s">
        <v>1360</v>
      </c>
      <c r="B162" s="116" t="s">
        <v>19263</v>
      </c>
      <c r="C162" s="81"/>
      <c r="D162" s="116" t="s">
        <v>1660</v>
      </c>
      <c r="E162" s="81"/>
      <c r="F162" s="81"/>
      <c r="G162" s="81"/>
      <c r="H162" s="81"/>
      <c r="I162" s="81"/>
      <c r="J162" s="81"/>
      <c r="K162" s="81"/>
      <c r="L162" s="81"/>
      <c r="M162" s="81"/>
      <c r="N162" s="81"/>
      <c r="O162" s="115" t="s">
        <v>6240</v>
      </c>
      <c r="P162" s="116" t="s">
        <v>5598</v>
      </c>
      <c r="Q162" s="116" t="s">
        <v>914</v>
      </c>
      <c r="R162" s="116" t="s">
        <v>1352</v>
      </c>
      <c r="S162" s="81"/>
      <c r="T162" s="116" t="s">
        <v>7249</v>
      </c>
      <c r="U162" s="100"/>
      <c r="V162" s="114" t="s">
        <v>3863</v>
      </c>
      <c r="W162" s="116" t="s">
        <v>4895</v>
      </c>
      <c r="X162" s="116" t="s">
        <v>21142</v>
      </c>
      <c r="Y162" s="81"/>
      <c r="Z162" s="116" t="s">
        <v>2675</v>
      </c>
      <c r="AA162" s="116" t="s">
        <v>4467</v>
      </c>
      <c r="AB162" s="117" t="s">
        <v>5436</v>
      </c>
    </row>
    <row r="163" spans="1:28" x14ac:dyDescent="0.3">
      <c r="A163" s="115" t="s">
        <v>9961</v>
      </c>
      <c r="B163" s="116" t="s">
        <v>7913</v>
      </c>
      <c r="C163" s="81"/>
      <c r="D163" s="116" t="s">
        <v>3817</v>
      </c>
      <c r="E163" s="81"/>
      <c r="F163" s="81"/>
      <c r="G163" s="81"/>
      <c r="H163" s="81"/>
      <c r="I163" s="81"/>
      <c r="J163" s="81"/>
      <c r="K163" s="81"/>
      <c r="L163" s="81"/>
      <c r="M163" s="81"/>
      <c r="N163" s="81"/>
      <c r="O163" s="115" t="s">
        <v>9776</v>
      </c>
      <c r="P163" s="116" t="s">
        <v>19617</v>
      </c>
      <c r="Q163" s="116" t="s">
        <v>8803</v>
      </c>
      <c r="R163" s="116" t="s">
        <v>2086</v>
      </c>
      <c r="S163" s="81"/>
      <c r="T163" s="116" t="s">
        <v>9351</v>
      </c>
      <c r="U163" s="100"/>
      <c r="V163" s="114" t="s">
        <v>2390</v>
      </c>
      <c r="W163" s="116" t="s">
        <v>420</v>
      </c>
      <c r="X163" s="116" t="s">
        <v>21143</v>
      </c>
      <c r="Y163" s="81"/>
      <c r="Z163" s="116" t="s">
        <v>3592</v>
      </c>
      <c r="AA163" s="116" t="s">
        <v>20536</v>
      </c>
      <c r="AB163" s="117" t="s">
        <v>996</v>
      </c>
    </row>
    <row r="164" spans="1:28" x14ac:dyDescent="0.3">
      <c r="A164" s="115" t="s">
        <v>9989</v>
      </c>
      <c r="B164" s="116" t="s">
        <v>19264</v>
      </c>
      <c r="C164" s="81"/>
      <c r="D164" s="116" t="s">
        <v>5558</v>
      </c>
      <c r="E164" s="81"/>
      <c r="F164" s="81"/>
      <c r="G164" s="81"/>
      <c r="H164" s="81"/>
      <c r="I164" s="81"/>
      <c r="J164" s="81"/>
      <c r="K164" s="81"/>
      <c r="L164" s="81"/>
      <c r="M164" s="81"/>
      <c r="N164" s="81"/>
      <c r="O164" s="115" t="s">
        <v>10015</v>
      </c>
      <c r="P164" s="116" t="s">
        <v>6750</v>
      </c>
      <c r="Q164" s="116" t="s">
        <v>20387</v>
      </c>
      <c r="R164" s="116" t="s">
        <v>1058</v>
      </c>
      <c r="S164" s="81"/>
      <c r="T164" s="116" t="s">
        <v>3123</v>
      </c>
      <c r="U164" s="100"/>
      <c r="V164" s="114" t="s">
        <v>1522</v>
      </c>
      <c r="W164" s="116" t="s">
        <v>19753</v>
      </c>
      <c r="X164" s="116" t="s">
        <v>6454</v>
      </c>
      <c r="Y164" s="81"/>
      <c r="Z164" s="116" t="s">
        <v>870</v>
      </c>
      <c r="AA164" s="116" t="s">
        <v>5868</v>
      </c>
      <c r="AB164" s="117" t="s">
        <v>6412</v>
      </c>
    </row>
    <row r="165" spans="1:28" x14ac:dyDescent="0.3">
      <c r="A165" s="115" t="s">
        <v>9877</v>
      </c>
      <c r="B165" s="116" t="s">
        <v>10335</v>
      </c>
      <c r="C165" s="81"/>
      <c r="D165" s="116" t="s">
        <v>2810</v>
      </c>
      <c r="E165" s="81"/>
      <c r="F165" s="81"/>
      <c r="G165" s="81"/>
      <c r="H165" s="81"/>
      <c r="I165" s="81"/>
      <c r="J165" s="81"/>
      <c r="K165" s="81"/>
      <c r="L165" s="81"/>
      <c r="M165" s="81"/>
      <c r="N165" s="81"/>
      <c r="O165" s="115" t="s">
        <v>1000</v>
      </c>
      <c r="P165" s="116" t="s">
        <v>19618</v>
      </c>
      <c r="Q165" s="116" t="s">
        <v>4629</v>
      </c>
      <c r="R165" s="116" t="s">
        <v>744</v>
      </c>
      <c r="S165" s="81"/>
      <c r="T165" s="116" t="s">
        <v>6238</v>
      </c>
      <c r="U165" s="100"/>
      <c r="V165" s="114" t="s">
        <v>3793</v>
      </c>
      <c r="W165" s="116" t="s">
        <v>20646</v>
      </c>
      <c r="X165" s="116" t="s">
        <v>21144</v>
      </c>
      <c r="Y165" s="81"/>
      <c r="Z165" s="116" t="s">
        <v>1928</v>
      </c>
      <c r="AA165" s="116" t="s">
        <v>7731</v>
      </c>
      <c r="AB165" s="117" t="s">
        <v>9313</v>
      </c>
    </row>
    <row r="166" spans="1:28" x14ac:dyDescent="0.3">
      <c r="A166" s="115" t="s">
        <v>632</v>
      </c>
      <c r="B166" s="116" t="s">
        <v>19265</v>
      </c>
      <c r="C166" s="81"/>
      <c r="D166" s="116" t="s">
        <v>6150</v>
      </c>
      <c r="E166" s="81"/>
      <c r="F166" s="81"/>
      <c r="G166" s="81"/>
      <c r="H166" s="81"/>
      <c r="I166" s="81"/>
      <c r="J166" s="81"/>
      <c r="K166" s="81"/>
      <c r="L166" s="81"/>
      <c r="M166" s="81"/>
      <c r="N166" s="81"/>
      <c r="O166" s="115" t="s">
        <v>4491</v>
      </c>
      <c r="P166" s="116" t="s">
        <v>4691</v>
      </c>
      <c r="Q166" s="116" t="s">
        <v>9393</v>
      </c>
      <c r="R166" s="116" t="s">
        <v>4229</v>
      </c>
      <c r="S166" s="81"/>
      <c r="T166" s="116" t="s">
        <v>4205</v>
      </c>
      <c r="U166" s="100"/>
      <c r="V166" s="114" t="s">
        <v>144</v>
      </c>
      <c r="W166" s="116" t="s">
        <v>4571</v>
      </c>
      <c r="X166" s="116" t="s">
        <v>21145</v>
      </c>
      <c r="Y166" s="81"/>
      <c r="Z166" s="116" t="s">
        <v>4085</v>
      </c>
      <c r="AA166" s="116" t="s">
        <v>6390</v>
      </c>
      <c r="AB166" s="117" t="s">
        <v>1550</v>
      </c>
    </row>
    <row r="167" spans="1:28" x14ac:dyDescent="0.3">
      <c r="A167" s="115" t="s">
        <v>6162</v>
      </c>
      <c r="B167" s="116" t="s">
        <v>2108</v>
      </c>
      <c r="C167" s="81"/>
      <c r="D167" s="116" t="s">
        <v>596</v>
      </c>
      <c r="E167" s="81"/>
      <c r="F167" s="81"/>
      <c r="G167" s="81"/>
      <c r="H167" s="81"/>
      <c r="I167" s="81"/>
      <c r="J167" s="81"/>
      <c r="K167" s="81"/>
      <c r="L167" s="81"/>
      <c r="M167" s="81"/>
      <c r="N167" s="81"/>
      <c r="O167" s="115" t="s">
        <v>1382</v>
      </c>
      <c r="P167" s="116" t="s">
        <v>19619</v>
      </c>
      <c r="Q167" s="116" t="s">
        <v>20388</v>
      </c>
      <c r="R167" s="116" t="s">
        <v>6412</v>
      </c>
      <c r="S167" s="81"/>
      <c r="T167" s="116" t="s">
        <v>7873</v>
      </c>
      <c r="U167" s="100"/>
      <c r="V167" s="114" t="s">
        <v>9943</v>
      </c>
      <c r="W167" s="116" t="s">
        <v>2916</v>
      </c>
      <c r="X167" s="116" t="s">
        <v>6728</v>
      </c>
      <c r="Y167" s="81"/>
      <c r="Z167" s="116" t="s">
        <v>97</v>
      </c>
      <c r="AA167" s="116" t="s">
        <v>4291</v>
      </c>
      <c r="AB167" s="117" t="s">
        <v>782</v>
      </c>
    </row>
    <row r="168" spans="1:28" x14ac:dyDescent="0.3">
      <c r="A168" s="115" t="s">
        <v>2872</v>
      </c>
      <c r="B168" s="116" t="s">
        <v>8903</v>
      </c>
      <c r="C168" s="81"/>
      <c r="D168" s="116" t="s">
        <v>5522</v>
      </c>
      <c r="E168" s="81"/>
      <c r="F168" s="81"/>
      <c r="G168" s="81"/>
      <c r="H168" s="81"/>
      <c r="I168" s="81"/>
      <c r="J168" s="81"/>
      <c r="K168" s="81"/>
      <c r="L168" s="81"/>
      <c r="M168" s="81"/>
      <c r="N168" s="81"/>
      <c r="O168" s="115" t="s">
        <v>400</v>
      </c>
      <c r="P168" s="116" t="s">
        <v>19620</v>
      </c>
      <c r="Q168" s="116" t="s">
        <v>5109</v>
      </c>
      <c r="R168" s="116" t="s">
        <v>1940</v>
      </c>
      <c r="S168" s="81"/>
      <c r="T168" s="116" t="s">
        <v>934</v>
      </c>
      <c r="U168" s="100"/>
      <c r="V168" s="114" t="s">
        <v>9077</v>
      </c>
      <c r="W168" s="116" t="s">
        <v>2585</v>
      </c>
      <c r="X168" s="116" t="s">
        <v>952</v>
      </c>
      <c r="Y168" s="81"/>
      <c r="Z168" s="116" t="s">
        <v>7277</v>
      </c>
      <c r="AA168" s="116" t="s">
        <v>5970</v>
      </c>
      <c r="AB168" s="117" t="s">
        <v>1360</v>
      </c>
    </row>
    <row r="169" spans="1:28" x14ac:dyDescent="0.3">
      <c r="A169" s="115" t="s">
        <v>93</v>
      </c>
      <c r="B169" s="116" t="s">
        <v>8547</v>
      </c>
      <c r="C169" s="81"/>
      <c r="D169" s="116" t="s">
        <v>8051</v>
      </c>
      <c r="E169" s="81"/>
      <c r="F169" s="81"/>
      <c r="G169" s="81"/>
      <c r="H169" s="81"/>
      <c r="I169" s="81"/>
      <c r="J169" s="81"/>
      <c r="K169" s="81"/>
      <c r="L169" s="81"/>
      <c r="M169" s="81"/>
      <c r="N169" s="81"/>
      <c r="O169" s="115" t="s">
        <v>3289</v>
      </c>
      <c r="P169" s="116" t="s">
        <v>4445</v>
      </c>
      <c r="Q169" s="116" t="s">
        <v>5734</v>
      </c>
      <c r="R169" s="116" t="s">
        <v>9313</v>
      </c>
      <c r="S169" s="81"/>
      <c r="T169" s="116" t="s">
        <v>19555</v>
      </c>
      <c r="U169" s="100"/>
      <c r="V169" s="114" t="s">
        <v>864</v>
      </c>
      <c r="W169" s="116" t="s">
        <v>20647</v>
      </c>
      <c r="X169" s="116" t="s">
        <v>21146</v>
      </c>
      <c r="Y169" s="81"/>
      <c r="Z169" s="116" t="s">
        <v>4583</v>
      </c>
      <c r="AA169" s="116" t="s">
        <v>5474</v>
      </c>
      <c r="AB169" s="117" t="s">
        <v>1484</v>
      </c>
    </row>
    <row r="170" spans="1:28" x14ac:dyDescent="0.3">
      <c r="A170" s="115" t="s">
        <v>1022</v>
      </c>
      <c r="B170" s="116" t="s">
        <v>19266</v>
      </c>
      <c r="C170" s="81"/>
      <c r="D170" s="116" t="s">
        <v>2290</v>
      </c>
      <c r="E170" s="81"/>
      <c r="F170" s="81"/>
      <c r="G170" s="81"/>
      <c r="H170" s="81"/>
      <c r="I170" s="81"/>
      <c r="J170" s="81"/>
      <c r="K170" s="81"/>
      <c r="L170" s="81"/>
      <c r="M170" s="81"/>
      <c r="N170" s="81"/>
      <c r="O170" s="115" t="s">
        <v>7419</v>
      </c>
      <c r="P170" s="116" t="s">
        <v>19621</v>
      </c>
      <c r="Q170" s="116" t="s">
        <v>3027</v>
      </c>
      <c r="R170" s="116" t="s">
        <v>1550</v>
      </c>
      <c r="S170" s="81"/>
      <c r="T170" s="116" t="s">
        <v>19556</v>
      </c>
      <c r="U170" s="100"/>
      <c r="V170" s="114" t="s">
        <v>3837</v>
      </c>
      <c r="W170" s="116" t="s">
        <v>6538</v>
      </c>
      <c r="X170" s="116" t="s">
        <v>21147</v>
      </c>
      <c r="Y170" s="81"/>
      <c r="Z170" s="116" t="s">
        <v>5578</v>
      </c>
      <c r="AA170" s="116" t="s">
        <v>786</v>
      </c>
      <c r="AB170" s="117" t="s">
        <v>1962</v>
      </c>
    </row>
    <row r="171" spans="1:28" x14ac:dyDescent="0.3">
      <c r="A171" s="115" t="s">
        <v>95</v>
      </c>
      <c r="B171" s="116" t="s">
        <v>2752</v>
      </c>
      <c r="C171" s="81"/>
      <c r="D171" s="116" t="s">
        <v>3797</v>
      </c>
      <c r="E171" s="81"/>
      <c r="F171" s="81"/>
      <c r="G171" s="81"/>
      <c r="H171" s="81"/>
      <c r="I171" s="81"/>
      <c r="J171" s="81"/>
      <c r="K171" s="81"/>
      <c r="L171" s="81"/>
      <c r="M171" s="81"/>
      <c r="N171" s="81"/>
      <c r="O171" s="115" t="s">
        <v>1266</v>
      </c>
      <c r="P171" s="116" t="s">
        <v>4763</v>
      </c>
      <c r="Q171" s="116" t="s">
        <v>4907</v>
      </c>
      <c r="R171" s="116" t="s">
        <v>208</v>
      </c>
      <c r="S171" s="81"/>
      <c r="T171" s="116" t="s">
        <v>6064</v>
      </c>
      <c r="U171" s="100"/>
      <c r="V171" s="114" t="s">
        <v>4909</v>
      </c>
      <c r="W171" s="116" t="s">
        <v>8577</v>
      </c>
      <c r="X171" s="116" t="s">
        <v>21148</v>
      </c>
      <c r="Y171" s="81"/>
      <c r="Z171" s="116" t="s">
        <v>9973</v>
      </c>
      <c r="AA171" s="116" t="s">
        <v>6214</v>
      </c>
      <c r="AB171" s="117" t="s">
        <v>4589</v>
      </c>
    </row>
    <row r="172" spans="1:28" x14ac:dyDescent="0.3">
      <c r="A172" s="115" t="s">
        <v>9999</v>
      </c>
      <c r="B172" s="116" t="s">
        <v>19267</v>
      </c>
      <c r="C172" s="81"/>
      <c r="D172" s="116" t="s">
        <v>19403</v>
      </c>
      <c r="E172" s="81"/>
      <c r="F172" s="81"/>
      <c r="G172" s="81"/>
      <c r="H172" s="81"/>
      <c r="I172" s="81"/>
      <c r="J172" s="81"/>
      <c r="K172" s="81"/>
      <c r="L172" s="81"/>
      <c r="M172" s="81"/>
      <c r="N172" s="81"/>
      <c r="O172" s="115" t="s">
        <v>376</v>
      </c>
      <c r="P172" s="116" t="s">
        <v>7195</v>
      </c>
      <c r="Q172" s="116" t="s">
        <v>20389</v>
      </c>
      <c r="R172" s="116" t="s">
        <v>9961</v>
      </c>
      <c r="S172" s="81"/>
      <c r="T172" s="116" t="s">
        <v>5880</v>
      </c>
      <c r="U172" s="100"/>
      <c r="V172" s="114" t="s">
        <v>2458</v>
      </c>
      <c r="W172" s="116" t="s">
        <v>7119</v>
      </c>
      <c r="X172" s="116" t="s">
        <v>21149</v>
      </c>
      <c r="Y172" s="81"/>
      <c r="Z172" s="116" t="s">
        <v>1340</v>
      </c>
      <c r="AA172" s="116" t="s">
        <v>4483</v>
      </c>
      <c r="AB172" s="117" t="s">
        <v>772</v>
      </c>
    </row>
    <row r="173" spans="1:28" x14ac:dyDescent="0.3">
      <c r="A173" s="115" t="s">
        <v>5176</v>
      </c>
      <c r="B173" s="116" t="s">
        <v>19268</v>
      </c>
      <c r="C173" s="81"/>
      <c r="D173" s="116" t="s">
        <v>5226</v>
      </c>
      <c r="E173" s="81"/>
      <c r="F173" s="81"/>
      <c r="G173" s="81"/>
      <c r="H173" s="81"/>
      <c r="I173" s="81"/>
      <c r="J173" s="81"/>
      <c r="K173" s="81"/>
      <c r="L173" s="81"/>
      <c r="M173" s="81"/>
      <c r="N173" s="81"/>
      <c r="O173" s="115" t="s">
        <v>682</v>
      </c>
      <c r="P173" s="116" t="s">
        <v>19622</v>
      </c>
      <c r="Q173" s="116" t="s">
        <v>20390</v>
      </c>
      <c r="R173" s="116" t="s">
        <v>1360</v>
      </c>
      <c r="S173" s="81"/>
      <c r="T173" s="116" t="s">
        <v>5143</v>
      </c>
      <c r="U173" s="100"/>
      <c r="V173" s="114" t="s">
        <v>214</v>
      </c>
      <c r="W173" s="116" t="s">
        <v>4561</v>
      </c>
      <c r="X173" s="116" t="s">
        <v>1566</v>
      </c>
      <c r="Y173" s="81"/>
      <c r="Z173" s="116" t="s">
        <v>9925</v>
      </c>
      <c r="AA173" s="116" t="s">
        <v>4673</v>
      </c>
      <c r="AB173" s="117" t="s">
        <v>776</v>
      </c>
    </row>
    <row r="174" spans="1:28" x14ac:dyDescent="0.3">
      <c r="A174" s="115" t="s">
        <v>1484</v>
      </c>
      <c r="B174" s="116" t="s">
        <v>19269</v>
      </c>
      <c r="C174" s="81"/>
      <c r="D174" s="116" t="s">
        <v>8313</v>
      </c>
      <c r="E174" s="81"/>
      <c r="F174" s="81"/>
      <c r="G174" s="81"/>
      <c r="H174" s="81"/>
      <c r="I174" s="81"/>
      <c r="J174" s="81"/>
      <c r="K174" s="81"/>
      <c r="L174" s="81"/>
      <c r="M174" s="81"/>
      <c r="N174" s="81"/>
      <c r="O174" s="115" t="s">
        <v>3598</v>
      </c>
      <c r="P174" s="116" t="s">
        <v>3065</v>
      </c>
      <c r="Q174" s="116" t="s">
        <v>8437</v>
      </c>
      <c r="R174" s="116" t="s">
        <v>93</v>
      </c>
      <c r="S174" s="81"/>
      <c r="T174" s="116" t="s">
        <v>1814</v>
      </c>
      <c r="U174" s="100"/>
      <c r="V174" s="114" t="s">
        <v>2098</v>
      </c>
      <c r="W174" s="116" t="s">
        <v>3119</v>
      </c>
      <c r="X174" s="116" t="s">
        <v>21150</v>
      </c>
      <c r="Y174" s="81"/>
      <c r="Z174" s="116" t="s">
        <v>1174</v>
      </c>
      <c r="AA174" s="116" t="s">
        <v>1960</v>
      </c>
      <c r="AB174" s="117" t="s">
        <v>2208</v>
      </c>
    </row>
    <row r="175" spans="1:28" x14ac:dyDescent="0.3">
      <c r="A175" s="115" t="s">
        <v>1962</v>
      </c>
      <c r="B175" s="116" t="s">
        <v>19270</v>
      </c>
      <c r="C175" s="81"/>
      <c r="D175" s="116" t="s">
        <v>4551</v>
      </c>
      <c r="E175" s="81"/>
      <c r="F175" s="81"/>
      <c r="G175" s="81"/>
      <c r="H175" s="81"/>
      <c r="I175" s="81"/>
      <c r="J175" s="81"/>
      <c r="K175" s="81"/>
      <c r="L175" s="81"/>
      <c r="M175" s="81"/>
      <c r="N175" s="81"/>
      <c r="O175" s="115" t="s">
        <v>9873</v>
      </c>
      <c r="P175" s="116" t="s">
        <v>9333</v>
      </c>
      <c r="Q175" s="116" t="s">
        <v>3145</v>
      </c>
      <c r="R175" s="116" t="s">
        <v>1484</v>
      </c>
      <c r="S175" s="81"/>
      <c r="T175" s="116" t="s">
        <v>3043</v>
      </c>
      <c r="U175" s="100"/>
      <c r="V175" s="114" t="s">
        <v>1288</v>
      </c>
      <c r="W175" s="116" t="s">
        <v>19768</v>
      </c>
      <c r="X175" s="116" t="s">
        <v>21151</v>
      </c>
      <c r="Y175" s="81"/>
      <c r="Z175" s="116" t="s">
        <v>3670</v>
      </c>
      <c r="AA175" s="116" t="s">
        <v>20537</v>
      </c>
      <c r="AB175" s="117" t="s">
        <v>790</v>
      </c>
    </row>
    <row r="176" spans="1:28" x14ac:dyDescent="0.3">
      <c r="A176" s="115" t="s">
        <v>1816</v>
      </c>
      <c r="B176" s="116" t="s">
        <v>19271</v>
      </c>
      <c r="C176" s="81"/>
      <c r="D176" s="116" t="s">
        <v>5960</v>
      </c>
      <c r="E176" s="81"/>
      <c r="F176" s="81"/>
      <c r="G176" s="81"/>
      <c r="H176" s="81"/>
      <c r="I176" s="81"/>
      <c r="J176" s="81"/>
      <c r="K176" s="81"/>
      <c r="L176" s="81"/>
      <c r="M176" s="81"/>
      <c r="N176" s="81"/>
      <c r="O176" s="115" t="s">
        <v>1326</v>
      </c>
      <c r="P176" s="116" t="s">
        <v>19623</v>
      </c>
      <c r="Q176" s="116" t="s">
        <v>20391</v>
      </c>
      <c r="R176" s="116" t="s">
        <v>1962</v>
      </c>
      <c r="S176" s="81"/>
      <c r="T176" s="116" t="s">
        <v>5738</v>
      </c>
      <c r="U176" s="100"/>
      <c r="V176" s="114" t="s">
        <v>4417</v>
      </c>
      <c r="W176" s="116" t="s">
        <v>2108</v>
      </c>
      <c r="X176" s="116" t="s">
        <v>21152</v>
      </c>
      <c r="Y176" s="81"/>
      <c r="Z176" s="116" t="s">
        <v>8421</v>
      </c>
      <c r="AA176" s="116" t="s">
        <v>1170</v>
      </c>
      <c r="AB176" s="117" t="s">
        <v>4649</v>
      </c>
    </row>
    <row r="177" spans="1:28" x14ac:dyDescent="0.3">
      <c r="A177" s="115" t="s">
        <v>104</v>
      </c>
      <c r="B177" s="116" t="s">
        <v>4483</v>
      </c>
      <c r="C177" s="81"/>
      <c r="D177" s="116" t="s">
        <v>19404</v>
      </c>
      <c r="E177" s="81"/>
      <c r="F177" s="81"/>
      <c r="G177" s="81"/>
      <c r="H177" s="81"/>
      <c r="I177" s="81"/>
      <c r="J177" s="81"/>
      <c r="K177" s="81"/>
      <c r="L177" s="81"/>
      <c r="M177" s="81"/>
      <c r="N177" s="81"/>
      <c r="O177" s="115" t="s">
        <v>9901</v>
      </c>
      <c r="P177" s="116" t="s">
        <v>19624</v>
      </c>
      <c r="Q177" s="116" t="s">
        <v>4935</v>
      </c>
      <c r="R177" s="116" t="s">
        <v>9975</v>
      </c>
      <c r="S177" s="81"/>
      <c r="T177" s="116" t="s">
        <v>4435</v>
      </c>
      <c r="U177" s="100"/>
      <c r="V177" s="114" t="s">
        <v>2848</v>
      </c>
      <c r="W177" s="116" t="s">
        <v>1072</v>
      </c>
      <c r="X177" s="116" t="s">
        <v>5768</v>
      </c>
      <c r="Y177" s="81"/>
      <c r="Z177" s="116" t="s">
        <v>2084</v>
      </c>
      <c r="AA177" s="116" t="s">
        <v>3436</v>
      </c>
      <c r="AB177" s="117" t="s">
        <v>1884</v>
      </c>
    </row>
    <row r="178" spans="1:28" x14ac:dyDescent="0.3">
      <c r="A178" s="115" t="s">
        <v>10019</v>
      </c>
      <c r="B178" s="116" t="s">
        <v>19272</v>
      </c>
      <c r="C178" s="81"/>
      <c r="D178" s="116" t="s">
        <v>19405</v>
      </c>
      <c r="E178" s="81"/>
      <c r="F178" s="81"/>
      <c r="G178" s="81"/>
      <c r="H178" s="81"/>
      <c r="I178" s="81"/>
      <c r="J178" s="81"/>
      <c r="K178" s="81"/>
      <c r="L178" s="81"/>
      <c r="M178" s="81"/>
      <c r="N178" s="81"/>
      <c r="O178" s="115" t="s">
        <v>1520</v>
      </c>
      <c r="P178" s="116" t="s">
        <v>19625</v>
      </c>
      <c r="Q178" s="116" t="s">
        <v>20392</v>
      </c>
      <c r="R178" s="116" t="s">
        <v>664</v>
      </c>
      <c r="S178" s="81"/>
      <c r="T178" s="116" t="s">
        <v>5151</v>
      </c>
      <c r="U178" s="100"/>
      <c r="V178" s="114" t="s">
        <v>6872</v>
      </c>
      <c r="W178" s="116" t="s">
        <v>20648</v>
      </c>
      <c r="X178" s="116" t="s">
        <v>5242</v>
      </c>
      <c r="Y178" s="81"/>
      <c r="Z178" s="116" t="s">
        <v>3819</v>
      </c>
      <c r="AA178" s="116" t="s">
        <v>5113</v>
      </c>
      <c r="AB178" s="117" t="s">
        <v>346</v>
      </c>
    </row>
    <row r="179" spans="1:28" x14ac:dyDescent="0.3">
      <c r="A179" s="115" t="s">
        <v>1638</v>
      </c>
      <c r="B179" s="116" t="s">
        <v>4877</v>
      </c>
      <c r="C179" s="81"/>
      <c r="D179" s="116" t="s">
        <v>7933</v>
      </c>
      <c r="E179" s="81"/>
      <c r="F179" s="81"/>
      <c r="G179" s="81"/>
      <c r="H179" s="81"/>
      <c r="I179" s="81"/>
      <c r="J179" s="81"/>
      <c r="K179" s="81"/>
      <c r="L179" s="81"/>
      <c r="M179" s="81"/>
      <c r="N179" s="81"/>
      <c r="O179" s="115" t="s">
        <v>1480</v>
      </c>
      <c r="P179" s="116" t="s">
        <v>6508</v>
      </c>
      <c r="Q179" s="116" t="s">
        <v>900</v>
      </c>
      <c r="R179" s="116" t="s">
        <v>9542</v>
      </c>
      <c r="S179" s="81"/>
      <c r="T179" s="116" t="s">
        <v>4883</v>
      </c>
      <c r="U179" s="100"/>
      <c r="V179" s="114" t="s">
        <v>2318</v>
      </c>
      <c r="W179" s="116" t="s">
        <v>20649</v>
      </c>
      <c r="X179" s="116" t="s">
        <v>21153</v>
      </c>
      <c r="Y179" s="81"/>
      <c r="Z179" s="116" t="s">
        <v>1374</v>
      </c>
      <c r="AA179" s="116" t="s">
        <v>3211</v>
      </c>
      <c r="AB179" s="117" t="s">
        <v>1304</v>
      </c>
    </row>
    <row r="180" spans="1:28" x14ac:dyDescent="0.3">
      <c r="A180" s="115" t="s">
        <v>1672</v>
      </c>
      <c r="B180" s="116" t="s">
        <v>3500</v>
      </c>
      <c r="C180" s="81"/>
      <c r="D180" s="116" t="s">
        <v>6970</v>
      </c>
      <c r="E180" s="81"/>
      <c r="F180" s="81"/>
      <c r="G180" s="81"/>
      <c r="H180" s="81"/>
      <c r="I180" s="81"/>
      <c r="J180" s="81"/>
      <c r="K180" s="81"/>
      <c r="L180" s="81"/>
      <c r="M180" s="81"/>
      <c r="N180" s="81"/>
      <c r="O180" s="115" t="s">
        <v>10017</v>
      </c>
      <c r="P180" s="116" t="s">
        <v>19626</v>
      </c>
      <c r="Q180" s="116" t="s">
        <v>20393</v>
      </c>
      <c r="R180" s="116" t="s">
        <v>9983</v>
      </c>
      <c r="S180" s="81"/>
      <c r="T180" s="116" t="s">
        <v>4455</v>
      </c>
      <c r="U180" s="100"/>
      <c r="V180" s="114" t="s">
        <v>1614</v>
      </c>
      <c r="W180" s="116" t="s">
        <v>3530</v>
      </c>
      <c r="X180" s="116" t="s">
        <v>21154</v>
      </c>
      <c r="Y180" s="81"/>
      <c r="Z180" s="81"/>
      <c r="AA180" s="116" t="s">
        <v>20538</v>
      </c>
      <c r="AB180" s="117" t="s">
        <v>1954</v>
      </c>
    </row>
    <row r="181" spans="1:28" x14ac:dyDescent="0.3">
      <c r="A181" s="115" t="s">
        <v>118</v>
      </c>
      <c r="B181" s="116" t="s">
        <v>6962</v>
      </c>
      <c r="C181" s="81"/>
      <c r="D181" s="116" t="s">
        <v>19406</v>
      </c>
      <c r="E181" s="81"/>
      <c r="F181" s="81"/>
      <c r="G181" s="81"/>
      <c r="H181" s="81"/>
      <c r="I181" s="81"/>
      <c r="J181" s="81"/>
      <c r="K181" s="81"/>
      <c r="L181" s="81"/>
      <c r="M181" s="81"/>
      <c r="N181" s="81"/>
      <c r="O181" s="115" t="s">
        <v>7453</v>
      </c>
      <c r="P181" s="116" t="s">
        <v>5860</v>
      </c>
      <c r="Q181" s="116" t="s">
        <v>20394</v>
      </c>
      <c r="R181" s="116" t="s">
        <v>772</v>
      </c>
      <c r="S181" s="81"/>
      <c r="T181" s="116" t="s">
        <v>19557</v>
      </c>
      <c r="U181" s="100"/>
      <c r="V181" s="114" t="s">
        <v>22266</v>
      </c>
      <c r="W181" s="116" t="s">
        <v>868</v>
      </c>
      <c r="X181" s="116" t="s">
        <v>1094</v>
      </c>
      <c r="Y181" s="81"/>
      <c r="Z181" s="81"/>
      <c r="AA181" s="116" t="s">
        <v>8321</v>
      </c>
      <c r="AB181" s="117" t="s">
        <v>1642</v>
      </c>
    </row>
    <row r="182" spans="1:28" x14ac:dyDescent="0.3">
      <c r="A182" s="115" t="s">
        <v>4795</v>
      </c>
      <c r="B182" s="116" t="s">
        <v>19273</v>
      </c>
      <c r="C182" s="81"/>
      <c r="D182" s="116" t="s">
        <v>3989</v>
      </c>
      <c r="E182" s="81"/>
      <c r="F182" s="81"/>
      <c r="G182" s="81"/>
      <c r="H182" s="81"/>
      <c r="I182" s="81"/>
      <c r="J182" s="81"/>
      <c r="K182" s="81"/>
      <c r="L182" s="81"/>
      <c r="M182" s="81"/>
      <c r="N182" s="81"/>
      <c r="O182" s="115" t="s">
        <v>8970</v>
      </c>
      <c r="P182" s="116" t="s">
        <v>6846</v>
      </c>
      <c r="Q182" s="116" t="s">
        <v>3933</v>
      </c>
      <c r="R182" s="116" t="s">
        <v>776</v>
      </c>
      <c r="S182" s="81"/>
      <c r="T182" s="116" t="s">
        <v>7871</v>
      </c>
      <c r="U182" s="100"/>
      <c r="V182" s="114" t="s">
        <v>9439</v>
      </c>
      <c r="W182" s="116" t="s">
        <v>20650</v>
      </c>
      <c r="X182" s="116" t="s">
        <v>21155</v>
      </c>
      <c r="Y182" s="81"/>
      <c r="Z182" s="81"/>
      <c r="AA182" s="116" t="s">
        <v>9518</v>
      </c>
      <c r="AB182" s="117" t="s">
        <v>3716</v>
      </c>
    </row>
    <row r="183" spans="1:28" x14ac:dyDescent="0.3">
      <c r="A183" s="115" t="s">
        <v>19167</v>
      </c>
      <c r="B183" s="116" t="s">
        <v>19274</v>
      </c>
      <c r="C183" s="81"/>
      <c r="D183" s="116" t="s">
        <v>2882</v>
      </c>
      <c r="E183" s="81"/>
      <c r="F183" s="81"/>
      <c r="G183" s="81"/>
      <c r="H183" s="81"/>
      <c r="I183" s="81"/>
      <c r="J183" s="81"/>
      <c r="K183" s="81"/>
      <c r="L183" s="81"/>
      <c r="M183" s="81"/>
      <c r="N183" s="81"/>
      <c r="O183" s="115" t="s">
        <v>294</v>
      </c>
      <c r="P183" s="116" t="s">
        <v>4719</v>
      </c>
      <c r="Q183" s="116" t="s">
        <v>10211</v>
      </c>
      <c r="R183" s="116" t="s">
        <v>7169</v>
      </c>
      <c r="S183" s="81"/>
      <c r="T183" s="116" t="s">
        <v>5928</v>
      </c>
      <c r="U183" s="100"/>
      <c r="V183" s="114" t="s">
        <v>6240</v>
      </c>
      <c r="W183" s="116" t="s">
        <v>6620</v>
      </c>
      <c r="X183" s="116" t="s">
        <v>2509</v>
      </c>
      <c r="Y183" s="81"/>
      <c r="Z183" s="81"/>
      <c r="AA183" s="116" t="s">
        <v>5582</v>
      </c>
      <c r="AB183" s="117" t="s">
        <v>6098</v>
      </c>
    </row>
    <row r="184" spans="1:28" x14ac:dyDescent="0.3">
      <c r="A184" s="115" t="s">
        <v>9981</v>
      </c>
      <c r="B184" s="116" t="s">
        <v>6358</v>
      </c>
      <c r="C184" s="81"/>
      <c r="D184" s="116" t="s">
        <v>10229</v>
      </c>
      <c r="E184" s="81"/>
      <c r="F184" s="81"/>
      <c r="G184" s="81"/>
      <c r="H184" s="81"/>
      <c r="I184" s="81"/>
      <c r="J184" s="81"/>
      <c r="K184" s="81"/>
      <c r="L184" s="81"/>
      <c r="M184" s="81"/>
      <c r="N184" s="81"/>
      <c r="O184" s="115" t="s">
        <v>3470</v>
      </c>
      <c r="P184" s="116" t="s">
        <v>8471</v>
      </c>
      <c r="Q184" s="116" t="s">
        <v>20395</v>
      </c>
      <c r="R184" s="116" t="s">
        <v>2208</v>
      </c>
      <c r="S184" s="81"/>
      <c r="T184" s="116" t="s">
        <v>19558</v>
      </c>
      <c r="U184" s="100"/>
      <c r="V184" s="114" t="s">
        <v>10015</v>
      </c>
      <c r="W184" s="116" t="s">
        <v>10337</v>
      </c>
      <c r="X184" s="116" t="s">
        <v>21156</v>
      </c>
      <c r="Y184" s="81"/>
      <c r="Z184" s="81"/>
      <c r="AA184" s="116" t="s">
        <v>2844</v>
      </c>
      <c r="AB184" s="117" t="s">
        <v>2460</v>
      </c>
    </row>
    <row r="185" spans="1:28" x14ac:dyDescent="0.3">
      <c r="A185" s="115" t="s">
        <v>4589</v>
      </c>
      <c r="B185" s="116" t="s">
        <v>19275</v>
      </c>
      <c r="C185" s="81"/>
      <c r="D185" s="116" t="s">
        <v>19407</v>
      </c>
      <c r="E185" s="81"/>
      <c r="F185" s="81"/>
      <c r="G185" s="81"/>
      <c r="H185" s="81"/>
      <c r="I185" s="81"/>
      <c r="J185" s="81"/>
      <c r="K185" s="81"/>
      <c r="L185" s="81"/>
      <c r="M185" s="81"/>
      <c r="N185" s="81"/>
      <c r="O185" s="115" t="s">
        <v>3770</v>
      </c>
      <c r="P185" s="116" t="s">
        <v>19627</v>
      </c>
      <c r="Q185" s="116" t="s">
        <v>4015</v>
      </c>
      <c r="R185" s="116" t="s">
        <v>89</v>
      </c>
      <c r="S185" s="81"/>
      <c r="T185" s="116" t="s">
        <v>8401</v>
      </c>
      <c r="U185" s="100"/>
      <c r="V185" s="114" t="s">
        <v>1266</v>
      </c>
      <c r="W185" s="116" t="s">
        <v>4049</v>
      </c>
      <c r="X185" s="116" t="s">
        <v>3911</v>
      </c>
      <c r="Y185" s="81"/>
      <c r="Z185" s="81"/>
      <c r="AA185" s="116" t="s">
        <v>19456</v>
      </c>
      <c r="AB185" s="117" t="s">
        <v>486</v>
      </c>
    </row>
    <row r="186" spans="1:28" x14ac:dyDescent="0.3">
      <c r="A186" s="115" t="s">
        <v>6144</v>
      </c>
      <c r="B186" s="116" t="s">
        <v>19276</v>
      </c>
      <c r="C186" s="81"/>
      <c r="D186" s="116" t="s">
        <v>19408</v>
      </c>
      <c r="E186" s="81"/>
      <c r="F186" s="81"/>
      <c r="G186" s="81"/>
      <c r="H186" s="81"/>
      <c r="I186" s="81"/>
      <c r="J186" s="81"/>
      <c r="K186" s="81"/>
      <c r="L186" s="81"/>
      <c r="M186" s="81"/>
      <c r="N186" s="81"/>
      <c r="O186" s="115" t="s">
        <v>8187</v>
      </c>
      <c r="P186" s="116" t="s">
        <v>19628</v>
      </c>
      <c r="Q186" s="116" t="s">
        <v>8067</v>
      </c>
      <c r="R186" s="116" t="s">
        <v>790</v>
      </c>
      <c r="S186" s="81"/>
      <c r="T186" s="116" t="s">
        <v>8809</v>
      </c>
      <c r="U186" s="100"/>
      <c r="V186" s="114" t="s">
        <v>376</v>
      </c>
      <c r="W186" s="116" t="s">
        <v>20651</v>
      </c>
      <c r="X186" s="116" t="s">
        <v>21157</v>
      </c>
      <c r="Y186" s="81"/>
      <c r="Z186" s="81"/>
      <c r="AA186" s="116" t="s">
        <v>5488</v>
      </c>
      <c r="AB186" s="117" t="s">
        <v>1440</v>
      </c>
    </row>
    <row r="187" spans="1:28" x14ac:dyDescent="0.3">
      <c r="A187" s="115" t="s">
        <v>1720</v>
      </c>
      <c r="B187" s="116" t="s">
        <v>8431</v>
      </c>
      <c r="C187" s="81"/>
      <c r="D187" s="116" t="s">
        <v>6280</v>
      </c>
      <c r="E187" s="81"/>
      <c r="F187" s="81"/>
      <c r="G187" s="81"/>
      <c r="H187" s="81"/>
      <c r="I187" s="81"/>
      <c r="J187" s="81"/>
      <c r="K187" s="81"/>
      <c r="L187" s="81"/>
      <c r="M187" s="81"/>
      <c r="N187" s="81"/>
      <c r="O187" s="115" t="s">
        <v>3638</v>
      </c>
      <c r="P187" s="116" t="s">
        <v>1986</v>
      </c>
      <c r="Q187" s="116" t="s">
        <v>20396</v>
      </c>
      <c r="R187" s="116" t="s">
        <v>5224</v>
      </c>
      <c r="S187" s="81"/>
      <c r="T187" s="81"/>
      <c r="U187" s="100"/>
      <c r="V187" s="114" t="s">
        <v>2190</v>
      </c>
      <c r="W187" s="116" t="s">
        <v>8623</v>
      </c>
      <c r="X187" s="116" t="s">
        <v>21158</v>
      </c>
      <c r="Y187" s="81"/>
      <c r="Z187" s="81"/>
      <c r="AA187" s="116" t="s">
        <v>2300</v>
      </c>
      <c r="AB187" s="117" t="s">
        <v>3951</v>
      </c>
    </row>
    <row r="188" spans="1:28" x14ac:dyDescent="0.3">
      <c r="A188" s="115" t="s">
        <v>1806</v>
      </c>
      <c r="B188" s="116" t="s">
        <v>19277</v>
      </c>
      <c r="C188" s="81"/>
      <c r="D188" s="116" t="s">
        <v>19409</v>
      </c>
      <c r="E188" s="81"/>
      <c r="F188" s="81"/>
      <c r="G188" s="81"/>
      <c r="H188" s="81"/>
      <c r="I188" s="81"/>
      <c r="J188" s="81"/>
      <c r="K188" s="81"/>
      <c r="L188" s="81"/>
      <c r="M188" s="81"/>
      <c r="N188" s="81"/>
      <c r="O188" s="115" t="s">
        <v>3079</v>
      </c>
      <c r="P188" s="116" t="s">
        <v>19629</v>
      </c>
      <c r="Q188" s="116" t="s">
        <v>5055</v>
      </c>
      <c r="R188" s="116" t="s">
        <v>1884</v>
      </c>
      <c r="S188" s="81"/>
      <c r="T188" s="81"/>
      <c r="U188" s="100"/>
      <c r="V188" s="114" t="s">
        <v>9901</v>
      </c>
      <c r="W188" s="116" t="s">
        <v>9053</v>
      </c>
      <c r="X188" s="116" t="s">
        <v>21159</v>
      </c>
      <c r="Y188" s="81"/>
      <c r="Z188" s="81"/>
      <c r="AA188" s="116" t="s">
        <v>4019</v>
      </c>
      <c r="AB188" s="117" t="s">
        <v>5127</v>
      </c>
    </row>
    <row r="189" spans="1:28" x14ac:dyDescent="0.3">
      <c r="A189" s="115" t="s">
        <v>9929</v>
      </c>
      <c r="B189" s="116" t="s">
        <v>19278</v>
      </c>
      <c r="C189" s="81"/>
      <c r="D189" s="116" t="s">
        <v>8769</v>
      </c>
      <c r="E189" s="81"/>
      <c r="F189" s="81"/>
      <c r="G189" s="81"/>
      <c r="H189" s="81"/>
      <c r="I189" s="81"/>
      <c r="J189" s="81"/>
      <c r="K189" s="81"/>
      <c r="L189" s="81"/>
      <c r="M189" s="81"/>
      <c r="N189" s="81"/>
      <c r="O189" s="115" t="s">
        <v>2470</v>
      </c>
      <c r="P189" s="116" t="s">
        <v>6232</v>
      </c>
      <c r="Q189" s="116" t="s">
        <v>20397</v>
      </c>
      <c r="R189" s="116" t="s">
        <v>1232</v>
      </c>
      <c r="S189" s="81"/>
      <c r="T189" s="81"/>
      <c r="U189" s="100"/>
      <c r="V189" s="114" t="s">
        <v>1628</v>
      </c>
      <c r="W189" s="116" t="s">
        <v>8327</v>
      </c>
      <c r="X189" s="116" t="s">
        <v>21160</v>
      </c>
      <c r="Y189" s="81"/>
      <c r="Z189" s="81"/>
      <c r="AA189" s="116" t="s">
        <v>4901</v>
      </c>
      <c r="AB189" s="117" t="s">
        <v>1190</v>
      </c>
    </row>
    <row r="190" spans="1:28" x14ac:dyDescent="0.3">
      <c r="A190" s="115" t="s">
        <v>2613</v>
      </c>
      <c r="B190" s="116" t="s">
        <v>1046</v>
      </c>
      <c r="C190" s="81"/>
      <c r="D190" s="116" t="s">
        <v>7911</v>
      </c>
      <c r="E190" s="81"/>
      <c r="F190" s="81"/>
      <c r="G190" s="81"/>
      <c r="H190" s="81"/>
      <c r="I190" s="81"/>
      <c r="J190" s="81"/>
      <c r="K190" s="81"/>
      <c r="L190" s="81"/>
      <c r="M190" s="81"/>
      <c r="N190" s="81"/>
      <c r="O190" s="115" t="s">
        <v>9951</v>
      </c>
      <c r="P190" s="116" t="s">
        <v>7149</v>
      </c>
      <c r="Q190" s="116" t="s">
        <v>9181</v>
      </c>
      <c r="R190" s="116" t="s">
        <v>992</v>
      </c>
      <c r="S190" s="81"/>
      <c r="T190" s="81"/>
      <c r="U190" s="100"/>
      <c r="V190" s="114" t="s">
        <v>5820</v>
      </c>
      <c r="W190" s="116" t="s">
        <v>8465</v>
      </c>
      <c r="X190" s="116" t="s">
        <v>21161</v>
      </c>
      <c r="Y190" s="81"/>
      <c r="Z190" s="81"/>
      <c r="AA190" s="116" t="s">
        <v>7461</v>
      </c>
      <c r="AB190" s="117" t="s">
        <v>110</v>
      </c>
    </row>
    <row r="191" spans="1:28" x14ac:dyDescent="0.3">
      <c r="A191" s="115" t="s">
        <v>272</v>
      </c>
      <c r="B191" s="116" t="s">
        <v>10303</v>
      </c>
      <c r="C191" s="81"/>
      <c r="D191" s="116" t="s">
        <v>5674</v>
      </c>
      <c r="E191" s="81"/>
      <c r="F191" s="81"/>
      <c r="G191" s="81"/>
      <c r="H191" s="81"/>
      <c r="I191" s="81"/>
      <c r="J191" s="81"/>
      <c r="K191" s="81"/>
      <c r="L191" s="81"/>
      <c r="M191" s="81"/>
      <c r="N191" s="81"/>
      <c r="O191" s="115" t="s">
        <v>3508</v>
      </c>
      <c r="P191" s="116" t="s">
        <v>3851</v>
      </c>
      <c r="Q191" s="116" t="s">
        <v>3566</v>
      </c>
      <c r="R191" s="116" t="s">
        <v>8541</v>
      </c>
      <c r="S191" s="81"/>
      <c r="T191" s="81"/>
      <c r="U191" s="100"/>
      <c r="V191" s="114" t="s">
        <v>2764</v>
      </c>
      <c r="W191" s="116" t="s">
        <v>20652</v>
      </c>
      <c r="X191" s="116" t="s">
        <v>7036</v>
      </c>
      <c r="Y191" s="81"/>
      <c r="Z191" s="81"/>
      <c r="AA191" s="116" t="s">
        <v>3346</v>
      </c>
      <c r="AB191" s="117" t="s">
        <v>5486</v>
      </c>
    </row>
    <row r="192" spans="1:28" x14ac:dyDescent="0.3">
      <c r="A192" s="115" t="s">
        <v>7267</v>
      </c>
      <c r="B192" s="116" t="s">
        <v>4101</v>
      </c>
      <c r="C192" s="81"/>
      <c r="D192" s="116" t="s">
        <v>7827</v>
      </c>
      <c r="E192" s="81"/>
      <c r="F192" s="81"/>
      <c r="G192" s="81"/>
      <c r="H192" s="81"/>
      <c r="I192" s="81"/>
      <c r="J192" s="81"/>
      <c r="K192" s="81"/>
      <c r="L192" s="81"/>
      <c r="M192" s="81"/>
      <c r="N192" s="81"/>
      <c r="O192" s="115" t="s">
        <v>216</v>
      </c>
      <c r="P192" s="116" t="s">
        <v>4333</v>
      </c>
      <c r="Q192" s="116" t="s">
        <v>20398</v>
      </c>
      <c r="R192" s="116" t="s">
        <v>91</v>
      </c>
      <c r="S192" s="81"/>
      <c r="T192" s="81"/>
      <c r="U192" s="100"/>
      <c r="V192" s="114" t="s">
        <v>3470</v>
      </c>
      <c r="W192" s="116" t="s">
        <v>8125</v>
      </c>
      <c r="X192" s="116" t="s">
        <v>21162</v>
      </c>
      <c r="Y192" s="81"/>
      <c r="Z192" s="81"/>
      <c r="AA192" s="116" t="s">
        <v>7537</v>
      </c>
      <c r="AB192" s="117" t="s">
        <v>3668</v>
      </c>
    </row>
    <row r="193" spans="1:28" x14ac:dyDescent="0.3">
      <c r="A193" s="115" t="s">
        <v>664</v>
      </c>
      <c r="B193" s="116" t="s">
        <v>19279</v>
      </c>
      <c r="C193" s="81"/>
      <c r="D193" s="116" t="s">
        <v>9245</v>
      </c>
      <c r="E193" s="81"/>
      <c r="F193" s="81"/>
      <c r="G193" s="81"/>
      <c r="H193" s="81"/>
      <c r="I193" s="81"/>
      <c r="J193" s="81"/>
      <c r="K193" s="81"/>
      <c r="L193" s="81"/>
      <c r="M193" s="81"/>
      <c r="N193" s="81"/>
      <c r="O193" s="115" t="s">
        <v>1528</v>
      </c>
      <c r="P193" s="116" t="s">
        <v>19630</v>
      </c>
      <c r="Q193" s="116" t="s">
        <v>2142</v>
      </c>
      <c r="R193" s="116" t="s">
        <v>7075</v>
      </c>
      <c r="S193" s="81"/>
      <c r="T193" s="81"/>
      <c r="U193" s="100"/>
      <c r="V193" s="114" t="s">
        <v>8187</v>
      </c>
      <c r="W193" s="116" t="s">
        <v>6276</v>
      </c>
      <c r="X193" s="116" t="s">
        <v>21163</v>
      </c>
      <c r="Y193" s="81"/>
      <c r="Z193" s="81"/>
      <c r="AA193" s="116" t="s">
        <v>8365</v>
      </c>
      <c r="AB193" s="117" t="s">
        <v>2200</v>
      </c>
    </row>
    <row r="194" spans="1:28" x14ac:dyDescent="0.3">
      <c r="A194" s="115" t="s">
        <v>9975</v>
      </c>
      <c r="B194" s="116" t="s">
        <v>19280</v>
      </c>
      <c r="C194" s="81"/>
      <c r="D194" s="116" t="s">
        <v>6310</v>
      </c>
      <c r="E194" s="81"/>
      <c r="F194" s="81"/>
      <c r="G194" s="81"/>
      <c r="H194" s="81"/>
      <c r="I194" s="81"/>
      <c r="J194" s="81"/>
      <c r="K194" s="81"/>
      <c r="L194" s="81"/>
      <c r="M194" s="81"/>
      <c r="N194" s="81"/>
      <c r="O194" s="115" t="s">
        <v>9881</v>
      </c>
      <c r="P194" s="116" t="s">
        <v>1078</v>
      </c>
      <c r="Q194" s="116" t="s">
        <v>20399</v>
      </c>
      <c r="R194" s="116" t="s">
        <v>990</v>
      </c>
      <c r="S194" s="81"/>
      <c r="T194" s="81"/>
      <c r="U194" s="100"/>
      <c r="V194" s="114" t="s">
        <v>2470</v>
      </c>
      <c r="W194" s="116" t="s">
        <v>8497</v>
      </c>
      <c r="X194" s="116" t="s">
        <v>21164</v>
      </c>
      <c r="Y194" s="81"/>
      <c r="Z194" s="81"/>
      <c r="AA194" s="116" t="s">
        <v>7067</v>
      </c>
      <c r="AB194" s="117" t="s">
        <v>768</v>
      </c>
    </row>
    <row r="195" spans="1:28" x14ac:dyDescent="0.3">
      <c r="A195" s="115" t="s">
        <v>1870</v>
      </c>
      <c r="B195" s="116" t="s">
        <v>19281</v>
      </c>
      <c r="C195" s="81"/>
      <c r="D195" s="116" t="s">
        <v>2854</v>
      </c>
      <c r="E195" s="81"/>
      <c r="F195" s="81"/>
      <c r="G195" s="81"/>
      <c r="H195" s="81"/>
      <c r="I195" s="81"/>
      <c r="J195" s="81"/>
      <c r="K195" s="81"/>
      <c r="L195" s="81"/>
      <c r="M195" s="81"/>
      <c r="N195" s="81"/>
      <c r="O195" s="115" t="s">
        <v>2774</v>
      </c>
      <c r="P195" s="116" t="s">
        <v>1678</v>
      </c>
      <c r="Q195" s="116" t="s">
        <v>20400</v>
      </c>
      <c r="R195" s="116" t="s">
        <v>2078</v>
      </c>
      <c r="S195" s="81"/>
      <c r="T195" s="81"/>
      <c r="U195" s="100"/>
      <c r="V195" s="114" t="s">
        <v>1528</v>
      </c>
      <c r="W195" s="116" t="s">
        <v>20653</v>
      </c>
      <c r="X195" s="116" t="s">
        <v>21165</v>
      </c>
      <c r="Y195" s="81"/>
      <c r="Z195" s="81"/>
      <c r="AA195" s="116" t="s">
        <v>19281</v>
      </c>
      <c r="AB195" s="117" t="s">
        <v>6480</v>
      </c>
    </row>
    <row r="196" spans="1:28" x14ac:dyDescent="0.3">
      <c r="A196" s="115" t="s">
        <v>2104</v>
      </c>
      <c r="B196" s="116" t="s">
        <v>19282</v>
      </c>
      <c r="C196" s="81"/>
      <c r="D196" s="116" t="s">
        <v>19410</v>
      </c>
      <c r="E196" s="81"/>
      <c r="F196" s="81"/>
      <c r="G196" s="81"/>
      <c r="H196" s="81"/>
      <c r="I196" s="81"/>
      <c r="J196" s="81"/>
      <c r="K196" s="81"/>
      <c r="L196" s="81"/>
      <c r="M196" s="81"/>
      <c r="N196" s="81"/>
      <c r="O196" s="115" t="s">
        <v>87</v>
      </c>
      <c r="P196" s="116" t="s">
        <v>5728</v>
      </c>
      <c r="Q196" s="116" t="s">
        <v>8075</v>
      </c>
      <c r="R196" s="116" t="s">
        <v>346</v>
      </c>
      <c r="S196" s="81"/>
      <c r="T196" s="81"/>
      <c r="U196" s="100"/>
      <c r="V196" s="114" t="s">
        <v>87</v>
      </c>
      <c r="W196" s="116" t="s">
        <v>20654</v>
      </c>
      <c r="X196" s="116" t="s">
        <v>1028</v>
      </c>
      <c r="Y196" s="81"/>
      <c r="Z196" s="81"/>
      <c r="AA196" s="116" t="s">
        <v>5410</v>
      </c>
      <c r="AB196" s="117" t="s">
        <v>1166</v>
      </c>
    </row>
    <row r="197" spans="1:28" x14ac:dyDescent="0.3">
      <c r="A197" s="115" t="s">
        <v>9993</v>
      </c>
      <c r="B197" s="116" t="s">
        <v>2388</v>
      </c>
      <c r="C197" s="81"/>
      <c r="D197" s="116" t="s">
        <v>5456</v>
      </c>
      <c r="E197" s="81"/>
      <c r="F197" s="81"/>
      <c r="G197" s="81"/>
      <c r="H197" s="81"/>
      <c r="I197" s="81"/>
      <c r="J197" s="81"/>
      <c r="K197" s="81"/>
      <c r="L197" s="81"/>
      <c r="M197" s="81"/>
      <c r="N197" s="81"/>
      <c r="O197" s="115" t="s">
        <v>5852</v>
      </c>
      <c r="P197" s="116" t="s">
        <v>8439</v>
      </c>
      <c r="Q197" s="116" t="s">
        <v>6638</v>
      </c>
      <c r="R197" s="116" t="s">
        <v>6382</v>
      </c>
      <c r="S197" s="81"/>
      <c r="T197" s="81"/>
      <c r="U197" s="100"/>
      <c r="V197" s="114" t="s">
        <v>5852</v>
      </c>
      <c r="W197" s="116" t="s">
        <v>20655</v>
      </c>
      <c r="X197" s="116" t="s">
        <v>7423</v>
      </c>
      <c r="Y197" s="81"/>
      <c r="Z197" s="81"/>
      <c r="AA197" s="116" t="s">
        <v>3929</v>
      </c>
      <c r="AB197" s="117" t="s">
        <v>10007</v>
      </c>
    </row>
    <row r="198" spans="1:28" x14ac:dyDescent="0.3">
      <c r="A198" s="115" t="s">
        <v>2599</v>
      </c>
      <c r="B198" s="116" t="s">
        <v>19283</v>
      </c>
      <c r="C198" s="81"/>
      <c r="D198" s="116" t="s">
        <v>19411</v>
      </c>
      <c r="E198" s="81"/>
      <c r="F198" s="81"/>
      <c r="G198" s="81"/>
      <c r="H198" s="81"/>
      <c r="I198" s="81"/>
      <c r="J198" s="81"/>
      <c r="K198" s="81"/>
      <c r="L198" s="81"/>
      <c r="M198" s="81"/>
      <c r="N198" s="81"/>
      <c r="O198" s="115" t="s">
        <v>19174</v>
      </c>
      <c r="P198" s="116" t="s">
        <v>6560</v>
      </c>
      <c r="Q198" s="116" t="s">
        <v>20401</v>
      </c>
      <c r="R198" s="116" t="s">
        <v>1304</v>
      </c>
      <c r="S198" s="81"/>
      <c r="T198" s="81"/>
      <c r="U198" s="100"/>
      <c r="V198" s="114" t="s">
        <v>22267</v>
      </c>
      <c r="W198" s="116" t="s">
        <v>8645</v>
      </c>
      <c r="X198" s="116" t="s">
        <v>4121</v>
      </c>
      <c r="Y198" s="81"/>
      <c r="Z198" s="81"/>
      <c r="AA198" s="116" t="s">
        <v>8113</v>
      </c>
      <c r="AB198" s="117" t="s">
        <v>1502</v>
      </c>
    </row>
    <row r="199" spans="1:28" x14ac:dyDescent="0.3">
      <c r="A199" s="115" t="s">
        <v>9542</v>
      </c>
      <c r="B199" s="116" t="s">
        <v>8227</v>
      </c>
      <c r="C199" s="81"/>
      <c r="D199" s="116" t="s">
        <v>3552</v>
      </c>
      <c r="E199" s="81"/>
      <c r="F199" s="81"/>
      <c r="G199" s="81"/>
      <c r="H199" s="81"/>
      <c r="I199" s="81"/>
      <c r="J199" s="81"/>
      <c r="K199" s="81"/>
      <c r="L199" s="81"/>
      <c r="M199" s="81"/>
      <c r="N199" s="81"/>
      <c r="O199" s="115" t="s">
        <v>3384</v>
      </c>
      <c r="P199" s="116" t="s">
        <v>7867</v>
      </c>
      <c r="Q199" s="116" t="s">
        <v>652</v>
      </c>
      <c r="R199" s="116" t="s">
        <v>4013</v>
      </c>
      <c r="S199" s="81"/>
      <c r="T199" s="81"/>
      <c r="U199" s="100"/>
      <c r="V199" s="114" t="s">
        <v>7769</v>
      </c>
      <c r="W199" s="116" t="s">
        <v>20656</v>
      </c>
      <c r="X199" s="116" t="s">
        <v>21166</v>
      </c>
      <c r="Y199" s="81"/>
      <c r="Z199" s="81"/>
      <c r="AA199" s="116" t="s">
        <v>6988</v>
      </c>
      <c r="AB199" s="117" t="s">
        <v>1258</v>
      </c>
    </row>
    <row r="200" spans="1:28" x14ac:dyDescent="0.3">
      <c r="A200" s="115" t="s">
        <v>9983</v>
      </c>
      <c r="B200" s="116" t="s">
        <v>19284</v>
      </c>
      <c r="C200" s="81"/>
      <c r="D200" s="116" t="s">
        <v>9155</v>
      </c>
      <c r="E200" s="81"/>
      <c r="F200" s="81"/>
      <c r="G200" s="81"/>
      <c r="H200" s="81"/>
      <c r="I200" s="81"/>
      <c r="J200" s="81"/>
      <c r="K200" s="81"/>
      <c r="L200" s="81"/>
      <c r="M200" s="81"/>
      <c r="N200" s="81"/>
      <c r="O200" s="115" t="s">
        <v>4189</v>
      </c>
      <c r="P200" s="116" t="s">
        <v>8061</v>
      </c>
      <c r="Q200" s="116" t="s">
        <v>7519</v>
      </c>
      <c r="R200" s="116" t="s">
        <v>1954</v>
      </c>
      <c r="S200" s="81"/>
      <c r="T200" s="81"/>
      <c r="U200" s="100"/>
      <c r="V200" s="114" t="s">
        <v>8747</v>
      </c>
      <c r="W200" s="116" t="s">
        <v>2132</v>
      </c>
      <c r="X200" s="116" t="s">
        <v>4431</v>
      </c>
      <c r="Y200" s="81"/>
      <c r="Z200" s="81"/>
      <c r="AA200" s="116" t="s">
        <v>5570</v>
      </c>
      <c r="AB200" s="117" t="s">
        <v>132</v>
      </c>
    </row>
    <row r="201" spans="1:28" x14ac:dyDescent="0.3">
      <c r="A201" s="115" t="s">
        <v>4325</v>
      </c>
      <c r="B201" s="116" t="s">
        <v>19285</v>
      </c>
      <c r="C201" s="81"/>
      <c r="D201" s="116" t="s">
        <v>522</v>
      </c>
      <c r="E201" s="81"/>
      <c r="F201" s="81"/>
      <c r="G201" s="81"/>
      <c r="H201" s="81"/>
      <c r="I201" s="81"/>
      <c r="J201" s="81"/>
      <c r="K201" s="81"/>
      <c r="L201" s="81"/>
      <c r="M201" s="81"/>
      <c r="N201" s="81"/>
      <c r="O201" s="115" t="s">
        <v>5300</v>
      </c>
      <c r="P201" s="116" t="s">
        <v>19631</v>
      </c>
      <c r="Q201" s="116" t="s">
        <v>5117</v>
      </c>
      <c r="R201" s="116" t="s">
        <v>2478</v>
      </c>
      <c r="S201" s="81"/>
      <c r="T201" s="81"/>
      <c r="U201" s="100"/>
      <c r="V201" s="114" t="s">
        <v>1538</v>
      </c>
      <c r="W201" s="116" t="s">
        <v>20657</v>
      </c>
      <c r="X201" s="116" t="s">
        <v>21167</v>
      </c>
      <c r="Y201" s="81"/>
      <c r="Z201" s="81"/>
      <c r="AA201" s="116" t="s">
        <v>6050</v>
      </c>
      <c r="AB201" s="117" t="s">
        <v>1102</v>
      </c>
    </row>
    <row r="202" spans="1:28" x14ac:dyDescent="0.3">
      <c r="A202" s="115" t="s">
        <v>772</v>
      </c>
      <c r="B202" s="116" t="s">
        <v>19286</v>
      </c>
      <c r="C202" s="81"/>
      <c r="D202" s="116" t="s">
        <v>19412</v>
      </c>
      <c r="E202" s="81"/>
      <c r="F202" s="81"/>
      <c r="G202" s="81"/>
      <c r="H202" s="81"/>
      <c r="I202" s="81"/>
      <c r="J202" s="81"/>
      <c r="K202" s="81"/>
      <c r="L202" s="81"/>
      <c r="M202" s="81"/>
      <c r="N202" s="81"/>
      <c r="O202" s="115" t="s">
        <v>8819</v>
      </c>
      <c r="P202" s="116" t="s">
        <v>7197</v>
      </c>
      <c r="Q202" s="116" t="s">
        <v>20402</v>
      </c>
      <c r="R202" s="116" t="s">
        <v>1140</v>
      </c>
      <c r="S202" s="81"/>
      <c r="T202" s="81"/>
      <c r="U202" s="100"/>
      <c r="V202" s="114" t="s">
        <v>7285</v>
      </c>
      <c r="W202" s="116" t="s">
        <v>20658</v>
      </c>
      <c r="X202" s="116" t="s">
        <v>21168</v>
      </c>
      <c r="Y202" s="81"/>
      <c r="Z202" s="81"/>
      <c r="AA202" s="116" t="s">
        <v>3760</v>
      </c>
      <c r="AB202" s="117" t="s">
        <v>1754</v>
      </c>
    </row>
    <row r="203" spans="1:28" x14ac:dyDescent="0.3">
      <c r="A203" s="115" t="s">
        <v>5642</v>
      </c>
      <c r="B203" s="116" t="s">
        <v>19287</v>
      </c>
      <c r="C203" s="81"/>
      <c r="D203" s="116" t="s">
        <v>3672</v>
      </c>
      <c r="E203" s="81"/>
      <c r="F203" s="81"/>
      <c r="G203" s="81"/>
      <c r="H203" s="81"/>
      <c r="I203" s="81"/>
      <c r="J203" s="81"/>
      <c r="K203" s="81"/>
      <c r="L203" s="81"/>
      <c r="M203" s="81"/>
      <c r="N203" s="81"/>
      <c r="O203" s="115" t="s">
        <v>8747</v>
      </c>
      <c r="P203" s="116" t="s">
        <v>19391</v>
      </c>
      <c r="Q203" s="116" t="s">
        <v>20403</v>
      </c>
      <c r="R203" s="116" t="s">
        <v>1598</v>
      </c>
      <c r="S203" s="81"/>
      <c r="T203" s="81"/>
      <c r="U203" s="100"/>
      <c r="V203" s="114" t="s">
        <v>9599</v>
      </c>
      <c r="W203" s="116" t="s">
        <v>6472</v>
      </c>
      <c r="X203" s="116" t="s">
        <v>1708</v>
      </c>
      <c r="Y203" s="81"/>
      <c r="Z203" s="81"/>
      <c r="AA203" s="116" t="s">
        <v>6126</v>
      </c>
      <c r="AB203" s="117" t="s">
        <v>7713</v>
      </c>
    </row>
    <row r="204" spans="1:28" x14ac:dyDescent="0.3">
      <c r="A204" s="115" t="s">
        <v>4397</v>
      </c>
      <c r="B204" s="116" t="s">
        <v>19288</v>
      </c>
      <c r="C204" s="81"/>
      <c r="D204" s="116" t="s">
        <v>19413</v>
      </c>
      <c r="E204" s="81"/>
      <c r="F204" s="81"/>
      <c r="G204" s="81"/>
      <c r="H204" s="81"/>
      <c r="I204" s="81"/>
      <c r="J204" s="81"/>
      <c r="K204" s="81"/>
      <c r="L204" s="81"/>
      <c r="M204" s="81"/>
      <c r="N204" s="81"/>
      <c r="O204" s="115" t="s">
        <v>2547</v>
      </c>
      <c r="P204" s="116" t="s">
        <v>2745</v>
      </c>
      <c r="Q204" s="116" t="s">
        <v>6282</v>
      </c>
      <c r="R204" s="116" t="s">
        <v>5021</v>
      </c>
      <c r="S204" s="81"/>
      <c r="T204" s="81"/>
      <c r="U204" s="100"/>
      <c r="V204" s="114" t="s">
        <v>2382</v>
      </c>
      <c r="W204" s="116" t="s">
        <v>2186</v>
      </c>
      <c r="X204" s="116" t="s">
        <v>19709</v>
      </c>
      <c r="Y204" s="81"/>
      <c r="Z204" s="81"/>
      <c r="AA204" s="116" t="s">
        <v>2794</v>
      </c>
      <c r="AB204" s="117" t="s">
        <v>5548</v>
      </c>
    </row>
    <row r="205" spans="1:28" x14ac:dyDescent="0.3">
      <c r="A205" s="115" t="s">
        <v>776</v>
      </c>
      <c r="B205" s="116" t="s">
        <v>19289</v>
      </c>
      <c r="C205" s="81"/>
      <c r="D205" s="116" t="s">
        <v>3969</v>
      </c>
      <c r="E205" s="81"/>
      <c r="F205" s="81"/>
      <c r="G205" s="81"/>
      <c r="H205" s="81"/>
      <c r="I205" s="81"/>
      <c r="J205" s="81"/>
      <c r="K205" s="81"/>
      <c r="L205" s="81"/>
      <c r="M205" s="81"/>
      <c r="N205" s="81"/>
      <c r="O205" s="115" t="s">
        <v>9969</v>
      </c>
      <c r="P205" s="116" t="s">
        <v>19632</v>
      </c>
      <c r="Q205" s="116" t="s">
        <v>19179</v>
      </c>
      <c r="R205" s="116" t="s">
        <v>852</v>
      </c>
      <c r="S205" s="81"/>
      <c r="T205" s="81"/>
      <c r="U205" s="100"/>
      <c r="V205" s="114" t="s">
        <v>8347</v>
      </c>
      <c r="W205" s="116" t="s">
        <v>6840</v>
      </c>
      <c r="X205" s="116" t="s">
        <v>21169</v>
      </c>
      <c r="Y205" s="81"/>
      <c r="Z205" s="81"/>
      <c r="AA205" s="116" t="s">
        <v>20539</v>
      </c>
      <c r="AB205" s="117" t="s">
        <v>154</v>
      </c>
    </row>
    <row r="206" spans="1:28" x14ac:dyDescent="0.3">
      <c r="A206" s="115" t="s">
        <v>7169</v>
      </c>
      <c r="B206" s="116" t="s">
        <v>2456</v>
      </c>
      <c r="C206" s="81"/>
      <c r="D206" s="116" t="s">
        <v>8629</v>
      </c>
      <c r="E206" s="81"/>
      <c r="F206" s="81"/>
      <c r="G206" s="81"/>
      <c r="H206" s="81"/>
      <c r="I206" s="81"/>
      <c r="J206" s="81"/>
      <c r="K206" s="81"/>
      <c r="L206" s="81"/>
      <c r="M206" s="81"/>
      <c r="N206" s="81"/>
      <c r="O206" s="115" t="s">
        <v>9599</v>
      </c>
      <c r="P206" s="116" t="s">
        <v>2234</v>
      </c>
      <c r="Q206" s="116" t="s">
        <v>7625</v>
      </c>
      <c r="R206" s="116" t="s">
        <v>9700</v>
      </c>
      <c r="S206" s="81"/>
      <c r="T206" s="81"/>
      <c r="U206" s="100"/>
      <c r="V206" s="114" t="s">
        <v>6562</v>
      </c>
      <c r="W206" s="116" t="s">
        <v>788</v>
      </c>
      <c r="X206" s="116" t="s">
        <v>21170</v>
      </c>
      <c r="Y206" s="81"/>
      <c r="Z206" s="81"/>
      <c r="AA206" s="116" t="s">
        <v>3007</v>
      </c>
      <c r="AB206" s="117" t="s">
        <v>8453</v>
      </c>
    </row>
    <row r="207" spans="1:28" x14ac:dyDescent="0.3">
      <c r="A207" s="115" t="s">
        <v>1684</v>
      </c>
      <c r="B207" s="116" t="s">
        <v>1934</v>
      </c>
      <c r="C207" s="81"/>
      <c r="D207" s="116" t="s">
        <v>19414</v>
      </c>
      <c r="E207" s="81"/>
      <c r="F207" s="81"/>
      <c r="G207" s="81"/>
      <c r="H207" s="81"/>
      <c r="I207" s="81"/>
      <c r="J207" s="81"/>
      <c r="K207" s="81"/>
      <c r="L207" s="81"/>
      <c r="M207" s="81"/>
      <c r="N207" s="81"/>
      <c r="O207" s="115" t="s">
        <v>9997</v>
      </c>
      <c r="P207" s="116" t="s">
        <v>19633</v>
      </c>
      <c r="Q207" s="116" t="s">
        <v>20404</v>
      </c>
      <c r="R207" s="116" t="s">
        <v>1330</v>
      </c>
      <c r="S207" s="81"/>
      <c r="T207" s="81"/>
      <c r="U207" s="100"/>
      <c r="V207" s="114" t="s">
        <v>9607</v>
      </c>
      <c r="W207" s="116" t="s">
        <v>8976</v>
      </c>
      <c r="X207" s="116" t="s">
        <v>21171</v>
      </c>
      <c r="Y207" s="81"/>
      <c r="Z207" s="81"/>
      <c r="AA207" s="116" t="s">
        <v>4853</v>
      </c>
      <c r="AB207" s="117" t="s">
        <v>3514</v>
      </c>
    </row>
    <row r="208" spans="1:28" x14ac:dyDescent="0.3">
      <c r="A208" s="115" t="s">
        <v>1370</v>
      </c>
      <c r="B208" s="116" t="s">
        <v>19290</v>
      </c>
      <c r="C208" s="81"/>
      <c r="D208" s="116" t="s">
        <v>8907</v>
      </c>
      <c r="E208" s="81"/>
      <c r="F208" s="81"/>
      <c r="G208" s="81"/>
      <c r="H208" s="81"/>
      <c r="I208" s="81"/>
      <c r="J208" s="81"/>
      <c r="K208" s="81"/>
      <c r="L208" s="81"/>
      <c r="M208" s="81"/>
      <c r="N208" s="81"/>
      <c r="O208" s="115" t="s">
        <v>692</v>
      </c>
      <c r="P208" s="116" t="s">
        <v>19634</v>
      </c>
      <c r="Q208" s="116" t="s">
        <v>20405</v>
      </c>
      <c r="R208" s="116" t="s">
        <v>2768</v>
      </c>
      <c r="S208" s="81"/>
      <c r="T208" s="81"/>
      <c r="U208" s="100"/>
      <c r="V208" s="114" t="s">
        <v>3103</v>
      </c>
      <c r="W208" s="116" t="s">
        <v>19798</v>
      </c>
      <c r="X208" s="116" t="s">
        <v>4599</v>
      </c>
      <c r="Y208" s="81"/>
      <c r="Z208" s="81"/>
      <c r="AA208" s="116" t="s">
        <v>5930</v>
      </c>
      <c r="AB208" s="117" t="s">
        <v>6322</v>
      </c>
    </row>
    <row r="209" spans="1:28" x14ac:dyDescent="0.3">
      <c r="A209" s="115" t="s">
        <v>2268</v>
      </c>
      <c r="B209" s="116" t="s">
        <v>6466</v>
      </c>
      <c r="C209" s="81"/>
      <c r="D209" s="116" t="s">
        <v>19415</v>
      </c>
      <c r="E209" s="81"/>
      <c r="F209" s="81"/>
      <c r="G209" s="81"/>
      <c r="H209" s="81"/>
      <c r="I209" s="81"/>
      <c r="J209" s="81"/>
      <c r="K209" s="81"/>
      <c r="L209" s="81"/>
      <c r="M209" s="81"/>
      <c r="N209" s="81"/>
      <c r="O209" s="115" t="s">
        <v>2082</v>
      </c>
      <c r="P209" s="116" t="s">
        <v>3191</v>
      </c>
      <c r="Q209" s="116" t="s">
        <v>20406</v>
      </c>
      <c r="R209" s="116" t="s">
        <v>5093</v>
      </c>
      <c r="S209" s="81"/>
      <c r="T209" s="81"/>
      <c r="U209" s="100"/>
      <c r="V209" s="114" t="s">
        <v>8143</v>
      </c>
      <c r="W209" s="116" t="s">
        <v>20659</v>
      </c>
      <c r="X209" s="116" t="s">
        <v>21172</v>
      </c>
      <c r="Y209" s="81"/>
      <c r="Z209" s="81"/>
      <c r="AA209" s="116" t="s">
        <v>2080</v>
      </c>
      <c r="AB209" s="117" t="s">
        <v>600</v>
      </c>
    </row>
    <row r="210" spans="1:28" x14ac:dyDescent="0.3">
      <c r="A210" s="115" t="s">
        <v>8673</v>
      </c>
      <c r="B210" s="116" t="s">
        <v>19291</v>
      </c>
      <c r="C210" s="81"/>
      <c r="D210" s="116" t="s">
        <v>19416</v>
      </c>
      <c r="E210" s="81"/>
      <c r="F210" s="81"/>
      <c r="G210" s="81"/>
      <c r="H210" s="81"/>
      <c r="I210" s="81"/>
      <c r="J210" s="81"/>
      <c r="K210" s="81"/>
      <c r="L210" s="81"/>
      <c r="M210" s="81"/>
      <c r="N210" s="81"/>
      <c r="O210" s="115" t="s">
        <v>1948</v>
      </c>
      <c r="P210" s="116" t="s">
        <v>2870</v>
      </c>
      <c r="Q210" s="116" t="s">
        <v>1822</v>
      </c>
      <c r="R210" s="116" t="s">
        <v>2484</v>
      </c>
      <c r="S210" s="81"/>
      <c r="T210" s="81"/>
      <c r="U210" s="100"/>
      <c r="V210" s="114" t="s">
        <v>2048</v>
      </c>
      <c r="W210" s="116" t="s">
        <v>20660</v>
      </c>
      <c r="X210" s="116" t="s">
        <v>7245</v>
      </c>
      <c r="Y210" s="81"/>
      <c r="Z210" s="81"/>
      <c r="AA210" s="116" t="s">
        <v>4653</v>
      </c>
      <c r="AB210" s="117" t="s">
        <v>1988</v>
      </c>
    </row>
    <row r="211" spans="1:28" x14ac:dyDescent="0.3">
      <c r="A211" s="115" t="s">
        <v>5764</v>
      </c>
      <c r="B211" s="116" t="s">
        <v>8149</v>
      </c>
      <c r="C211" s="81"/>
      <c r="D211" s="116" t="s">
        <v>7901</v>
      </c>
      <c r="E211" s="81"/>
      <c r="F211" s="81"/>
      <c r="G211" s="81"/>
      <c r="H211" s="81"/>
      <c r="I211" s="81"/>
      <c r="J211" s="81"/>
      <c r="K211" s="81"/>
      <c r="L211" s="81"/>
      <c r="M211" s="81"/>
      <c r="N211" s="81"/>
      <c r="O211" s="115" t="s">
        <v>2382</v>
      </c>
      <c r="P211" s="116" t="s">
        <v>6030</v>
      </c>
      <c r="Q211" s="116" t="s">
        <v>8447</v>
      </c>
      <c r="R211" s="116" t="s">
        <v>2342</v>
      </c>
      <c r="S211" s="81"/>
      <c r="T211" s="81"/>
      <c r="U211" s="100"/>
      <c r="V211" s="114" t="s">
        <v>5438</v>
      </c>
      <c r="W211" s="116" t="s">
        <v>2010</v>
      </c>
      <c r="X211" s="116" t="s">
        <v>21173</v>
      </c>
      <c r="Y211" s="81"/>
      <c r="Z211" s="81"/>
      <c r="AA211" s="116" t="s">
        <v>4759</v>
      </c>
      <c r="AB211" s="117" t="s">
        <v>2430</v>
      </c>
    </row>
    <row r="212" spans="1:28" x14ac:dyDescent="0.3">
      <c r="A212" s="115" t="s">
        <v>1996</v>
      </c>
      <c r="B212" s="116" t="s">
        <v>19292</v>
      </c>
      <c r="C212" s="81"/>
      <c r="D212" s="116" t="s">
        <v>19417</v>
      </c>
      <c r="E212" s="81"/>
      <c r="F212" s="81"/>
      <c r="G212" s="81"/>
      <c r="H212" s="81"/>
      <c r="I212" s="81"/>
      <c r="J212" s="81"/>
      <c r="K212" s="81"/>
      <c r="L212" s="81"/>
      <c r="M212" s="81"/>
      <c r="N212" s="81"/>
      <c r="O212" s="115" t="s">
        <v>9957</v>
      </c>
      <c r="P212" s="116" t="s">
        <v>6406</v>
      </c>
      <c r="Q212" s="116" t="s">
        <v>10265</v>
      </c>
      <c r="R212" s="116" t="s">
        <v>550</v>
      </c>
      <c r="S212" s="81"/>
      <c r="T212" s="81"/>
      <c r="U212" s="100"/>
      <c r="V212" s="114" t="s">
        <v>9959</v>
      </c>
      <c r="W212" s="116" t="s">
        <v>20661</v>
      </c>
      <c r="X212" s="116" t="s">
        <v>7883</v>
      </c>
      <c r="Y212" s="81"/>
      <c r="Z212" s="81"/>
      <c r="AA212" s="116" t="s">
        <v>6436</v>
      </c>
      <c r="AB212" s="117" t="s">
        <v>4533</v>
      </c>
    </row>
    <row r="213" spans="1:28" x14ac:dyDescent="0.3">
      <c r="A213" s="115" t="s">
        <v>2208</v>
      </c>
      <c r="B213" s="116" t="s">
        <v>5898</v>
      </c>
      <c r="C213" s="81"/>
      <c r="D213" s="116" t="s">
        <v>19418</v>
      </c>
      <c r="E213" s="81"/>
      <c r="F213" s="81"/>
      <c r="G213" s="81"/>
      <c r="H213" s="81"/>
      <c r="I213" s="81"/>
      <c r="J213" s="81"/>
      <c r="K213" s="81"/>
      <c r="L213" s="81"/>
      <c r="M213" s="81"/>
      <c r="N213" s="81"/>
      <c r="O213" s="115" t="s">
        <v>5692</v>
      </c>
      <c r="P213" s="116" t="s">
        <v>5356</v>
      </c>
      <c r="Q213" s="116" t="s">
        <v>9017</v>
      </c>
      <c r="R213" s="116" t="s">
        <v>486</v>
      </c>
      <c r="S213" s="81"/>
      <c r="T213" s="81"/>
      <c r="U213" s="100"/>
      <c r="V213" s="114" t="s">
        <v>3654</v>
      </c>
      <c r="W213" s="116" t="s">
        <v>20662</v>
      </c>
      <c r="X213" s="116" t="s">
        <v>19416</v>
      </c>
      <c r="Y213" s="81"/>
      <c r="Z213" s="81"/>
      <c r="AA213" s="116" t="s">
        <v>7513</v>
      </c>
      <c r="AB213" s="117" t="s">
        <v>7459</v>
      </c>
    </row>
    <row r="214" spans="1:28" x14ac:dyDescent="0.3">
      <c r="A214" s="115" t="s">
        <v>1980</v>
      </c>
      <c r="B214" s="116" t="s">
        <v>19293</v>
      </c>
      <c r="C214" s="81"/>
      <c r="D214" s="116" t="s">
        <v>4413</v>
      </c>
      <c r="E214" s="81"/>
      <c r="F214" s="81"/>
      <c r="G214" s="81"/>
      <c r="H214" s="81"/>
      <c r="I214" s="81"/>
      <c r="J214" s="81"/>
      <c r="K214" s="81"/>
      <c r="L214" s="81"/>
      <c r="M214" s="81"/>
      <c r="N214" s="81"/>
      <c r="O214" s="115" t="s">
        <v>6562</v>
      </c>
      <c r="P214" s="116" t="s">
        <v>19635</v>
      </c>
      <c r="Q214" s="116" t="s">
        <v>20407</v>
      </c>
      <c r="R214" s="116" t="s">
        <v>1404</v>
      </c>
      <c r="S214" s="81"/>
      <c r="T214" s="81"/>
      <c r="U214" s="100"/>
      <c r="V214" s="114" t="s">
        <v>3546</v>
      </c>
      <c r="W214" s="116" t="s">
        <v>20663</v>
      </c>
      <c r="X214" s="116" t="s">
        <v>21174</v>
      </c>
      <c r="Y214" s="81"/>
      <c r="Z214" s="81"/>
      <c r="AA214" s="116" t="s">
        <v>6942</v>
      </c>
      <c r="AB214" s="117" t="s">
        <v>362</v>
      </c>
    </row>
    <row r="215" spans="1:28" x14ac:dyDescent="0.3">
      <c r="A215" s="115" t="s">
        <v>89</v>
      </c>
      <c r="B215" s="116" t="s">
        <v>6292</v>
      </c>
      <c r="C215" s="81"/>
      <c r="D215" s="116" t="s">
        <v>5916</v>
      </c>
      <c r="E215" s="81"/>
      <c r="F215" s="81"/>
      <c r="G215" s="81"/>
      <c r="H215" s="81"/>
      <c r="I215" s="81"/>
      <c r="J215" s="81"/>
      <c r="K215" s="81"/>
      <c r="L215" s="81"/>
      <c r="M215" s="81"/>
      <c r="N215" s="81"/>
      <c r="O215" s="115" t="s">
        <v>5464</v>
      </c>
      <c r="P215" s="116" t="s">
        <v>19636</v>
      </c>
      <c r="Q215" s="116" t="s">
        <v>20408</v>
      </c>
      <c r="R215" s="116" t="s">
        <v>1004</v>
      </c>
      <c r="S215" s="81"/>
      <c r="T215" s="81"/>
      <c r="U215" s="100"/>
      <c r="V215" s="114" t="s">
        <v>726</v>
      </c>
      <c r="W215" s="116" t="s">
        <v>1418</v>
      </c>
      <c r="X215" s="116" t="s">
        <v>7865</v>
      </c>
      <c r="Y215" s="81"/>
      <c r="Z215" s="81"/>
      <c r="AA215" s="116" t="s">
        <v>4179</v>
      </c>
      <c r="AB215" s="117" t="s">
        <v>5922</v>
      </c>
    </row>
    <row r="216" spans="1:28" x14ac:dyDescent="0.3">
      <c r="A216" s="115" t="s">
        <v>496</v>
      </c>
      <c r="B216" s="116" t="s">
        <v>19294</v>
      </c>
      <c r="C216" s="81"/>
      <c r="D216" s="116" t="s">
        <v>19419</v>
      </c>
      <c r="E216" s="81"/>
      <c r="F216" s="81"/>
      <c r="G216" s="81"/>
      <c r="H216" s="81"/>
      <c r="I216" s="81"/>
      <c r="J216" s="81"/>
      <c r="K216" s="81"/>
      <c r="L216" s="81"/>
      <c r="M216" s="81"/>
      <c r="N216" s="81"/>
      <c r="O216" s="115" t="s">
        <v>3336</v>
      </c>
      <c r="P216" s="116" t="s">
        <v>4823</v>
      </c>
      <c r="Q216" s="116" t="s">
        <v>570</v>
      </c>
      <c r="R216" s="116" t="s">
        <v>4729</v>
      </c>
      <c r="S216" s="81"/>
      <c r="T216" s="81"/>
      <c r="U216" s="100"/>
      <c r="V216" s="114" t="s">
        <v>2270</v>
      </c>
      <c r="W216" s="116" t="s">
        <v>2164</v>
      </c>
      <c r="X216" s="116" t="s">
        <v>21175</v>
      </c>
      <c r="Y216" s="81"/>
      <c r="Z216" s="81"/>
      <c r="AA216" s="116" t="s">
        <v>20540</v>
      </c>
      <c r="AB216" s="117" t="s">
        <v>6090</v>
      </c>
    </row>
    <row r="217" spans="1:28" x14ac:dyDescent="0.3">
      <c r="A217" s="115" t="s">
        <v>790</v>
      </c>
      <c r="B217" s="116" t="s">
        <v>19295</v>
      </c>
      <c r="C217" s="81"/>
      <c r="D217" s="116" t="s">
        <v>6474</v>
      </c>
      <c r="E217" s="81"/>
      <c r="F217" s="81"/>
      <c r="G217" s="81"/>
      <c r="H217" s="81"/>
      <c r="I217" s="81"/>
      <c r="J217" s="81"/>
      <c r="K217" s="81"/>
      <c r="L217" s="81"/>
      <c r="M217" s="81"/>
      <c r="N217" s="81"/>
      <c r="O217" s="115" t="s">
        <v>426</v>
      </c>
      <c r="P217" s="116" t="s">
        <v>19637</v>
      </c>
      <c r="Q217" s="116" t="s">
        <v>7747</v>
      </c>
      <c r="R217" s="116" t="s">
        <v>4143</v>
      </c>
      <c r="S217" s="81"/>
      <c r="T217" s="81"/>
      <c r="U217" s="100"/>
      <c r="V217" s="114" t="s">
        <v>380</v>
      </c>
      <c r="W217" s="116" t="s">
        <v>20664</v>
      </c>
      <c r="X217" s="116" t="s">
        <v>21176</v>
      </c>
      <c r="Y217" s="81"/>
      <c r="Z217" s="81"/>
      <c r="AA217" s="116" t="s">
        <v>2808</v>
      </c>
      <c r="AB217" s="100"/>
    </row>
    <row r="218" spans="1:28" x14ac:dyDescent="0.3">
      <c r="A218" s="115" t="s">
        <v>9949</v>
      </c>
      <c r="B218" s="116" t="s">
        <v>6556</v>
      </c>
      <c r="C218" s="81"/>
      <c r="D218" s="116" t="s">
        <v>19420</v>
      </c>
      <c r="E218" s="81"/>
      <c r="F218" s="81"/>
      <c r="G218" s="81"/>
      <c r="H218" s="81"/>
      <c r="I218" s="81"/>
      <c r="J218" s="81"/>
      <c r="K218" s="81"/>
      <c r="L218" s="81"/>
      <c r="M218" s="81"/>
      <c r="N218" s="81"/>
      <c r="O218" s="115" t="s">
        <v>8499</v>
      </c>
      <c r="P218" s="116" t="s">
        <v>7089</v>
      </c>
      <c r="Q218" s="116" t="s">
        <v>9802</v>
      </c>
      <c r="R218" s="116" t="s">
        <v>7525</v>
      </c>
      <c r="S218" s="81"/>
      <c r="T218" s="81"/>
      <c r="U218" s="100"/>
      <c r="V218" s="114" t="s">
        <v>6980</v>
      </c>
      <c r="W218" s="116" t="s">
        <v>1138</v>
      </c>
      <c r="X218" s="116" t="s">
        <v>21177</v>
      </c>
      <c r="Y218" s="81"/>
      <c r="Z218" s="81"/>
      <c r="AA218" s="116" t="s">
        <v>8551</v>
      </c>
      <c r="AB218" s="100"/>
    </row>
    <row r="219" spans="1:28" x14ac:dyDescent="0.3">
      <c r="A219" s="115" t="s">
        <v>4649</v>
      </c>
      <c r="B219" s="116" t="s">
        <v>19296</v>
      </c>
      <c r="C219" s="81"/>
      <c r="D219" s="116" t="s">
        <v>5874</v>
      </c>
      <c r="E219" s="81"/>
      <c r="F219" s="81"/>
      <c r="G219" s="81"/>
      <c r="H219" s="81"/>
      <c r="I219" s="81"/>
      <c r="J219" s="81"/>
      <c r="K219" s="81"/>
      <c r="L219" s="81"/>
      <c r="M219" s="81"/>
      <c r="N219" s="81"/>
      <c r="O219" s="115" t="s">
        <v>9607</v>
      </c>
      <c r="P219" s="116" t="s">
        <v>19638</v>
      </c>
      <c r="Q219" s="116" t="s">
        <v>20409</v>
      </c>
      <c r="R219" s="116" t="s">
        <v>484</v>
      </c>
      <c r="S219" s="81"/>
      <c r="T219" s="81"/>
      <c r="U219" s="100"/>
      <c r="V219" s="114" t="s">
        <v>820</v>
      </c>
      <c r="W219" s="116" t="s">
        <v>20665</v>
      </c>
      <c r="X219" s="116" t="s">
        <v>4257</v>
      </c>
      <c r="Y219" s="81"/>
      <c r="Z219" s="81"/>
      <c r="AA219" s="116" t="s">
        <v>2372</v>
      </c>
      <c r="AB219" s="100"/>
    </row>
    <row r="220" spans="1:28" x14ac:dyDescent="0.3">
      <c r="A220" s="115" t="s">
        <v>774</v>
      </c>
      <c r="B220" s="116" t="s">
        <v>6120</v>
      </c>
      <c r="C220" s="81"/>
      <c r="D220" s="116" t="s">
        <v>6898</v>
      </c>
      <c r="E220" s="81"/>
      <c r="F220" s="81"/>
      <c r="G220" s="81"/>
      <c r="H220" s="81"/>
      <c r="I220" s="81"/>
      <c r="J220" s="81"/>
      <c r="K220" s="81"/>
      <c r="L220" s="81"/>
      <c r="M220" s="81"/>
      <c r="N220" s="81"/>
      <c r="O220" s="115" t="s">
        <v>7165</v>
      </c>
      <c r="P220" s="116" t="s">
        <v>19639</v>
      </c>
      <c r="Q220" s="116" t="s">
        <v>20410</v>
      </c>
      <c r="R220" s="116" t="s">
        <v>1440</v>
      </c>
      <c r="S220" s="81"/>
      <c r="T220" s="81"/>
      <c r="U220" s="100"/>
      <c r="V220" s="114" t="s">
        <v>10005</v>
      </c>
      <c r="W220" s="116" t="s">
        <v>20666</v>
      </c>
      <c r="X220" s="116" t="s">
        <v>8829</v>
      </c>
      <c r="Y220" s="81"/>
      <c r="Z220" s="81"/>
      <c r="AA220" s="116" t="s">
        <v>1712</v>
      </c>
      <c r="AB220" s="100"/>
    </row>
    <row r="221" spans="1:28" x14ac:dyDescent="0.3">
      <c r="A221" s="115" t="s">
        <v>19168</v>
      </c>
      <c r="B221" s="116" t="s">
        <v>19297</v>
      </c>
      <c r="C221" s="81"/>
      <c r="D221" s="116" t="s">
        <v>19421</v>
      </c>
      <c r="E221" s="81"/>
      <c r="F221" s="81"/>
      <c r="G221" s="81"/>
      <c r="H221" s="81"/>
      <c r="I221" s="81"/>
      <c r="J221" s="81"/>
      <c r="K221" s="81"/>
      <c r="L221" s="81"/>
      <c r="M221" s="81"/>
      <c r="N221" s="81"/>
      <c r="O221" s="115" t="s">
        <v>148</v>
      </c>
      <c r="P221" s="116" t="s">
        <v>538</v>
      </c>
      <c r="Q221" s="116" t="s">
        <v>3428</v>
      </c>
      <c r="R221" s="116" t="s">
        <v>8351</v>
      </c>
      <c r="S221" s="81"/>
      <c r="T221" s="81"/>
      <c r="U221" s="100"/>
      <c r="V221" s="114" t="s">
        <v>8281</v>
      </c>
      <c r="W221" s="116" t="s">
        <v>642</v>
      </c>
      <c r="X221" s="116" t="s">
        <v>21178</v>
      </c>
      <c r="Y221" s="81"/>
      <c r="Z221" s="81"/>
      <c r="AA221" s="116" t="s">
        <v>8845</v>
      </c>
      <c r="AB221" s="100"/>
    </row>
    <row r="222" spans="1:28" x14ac:dyDescent="0.3">
      <c r="A222" s="115" t="s">
        <v>19169</v>
      </c>
      <c r="B222" s="116" t="s">
        <v>7919</v>
      </c>
      <c r="C222" s="81"/>
      <c r="D222" s="116" t="s">
        <v>6180</v>
      </c>
      <c r="E222" s="81"/>
      <c r="F222" s="81"/>
      <c r="G222" s="81"/>
      <c r="H222" s="81"/>
      <c r="I222" s="81"/>
      <c r="J222" s="81"/>
      <c r="K222" s="81"/>
      <c r="L222" s="81"/>
      <c r="M222" s="81"/>
      <c r="N222" s="81"/>
      <c r="O222" s="115" t="s">
        <v>382</v>
      </c>
      <c r="P222" s="116" t="s">
        <v>8093</v>
      </c>
      <c r="Q222" s="116" t="s">
        <v>3161</v>
      </c>
      <c r="R222" s="116" t="s">
        <v>3951</v>
      </c>
      <c r="S222" s="81"/>
      <c r="T222" s="81"/>
      <c r="U222" s="100"/>
      <c r="V222" s="114" t="s">
        <v>4275</v>
      </c>
      <c r="W222" s="116" t="s">
        <v>7721</v>
      </c>
      <c r="X222" s="116" t="s">
        <v>3686</v>
      </c>
      <c r="Y222" s="81"/>
      <c r="Z222" s="81"/>
      <c r="AA222" s="116" t="s">
        <v>8157</v>
      </c>
      <c r="AB222" s="100"/>
    </row>
    <row r="223" spans="1:28" x14ac:dyDescent="0.3">
      <c r="A223" s="115" t="s">
        <v>9768</v>
      </c>
      <c r="B223" s="116" t="s">
        <v>19298</v>
      </c>
      <c r="C223" s="81"/>
      <c r="D223" s="116" t="s">
        <v>1760</v>
      </c>
      <c r="E223" s="81"/>
      <c r="F223" s="81"/>
      <c r="G223" s="81"/>
      <c r="H223" s="81"/>
      <c r="I223" s="81"/>
      <c r="J223" s="81"/>
      <c r="K223" s="81"/>
      <c r="L223" s="81"/>
      <c r="M223" s="81"/>
      <c r="N223" s="81"/>
      <c r="O223" s="115" t="s">
        <v>1168</v>
      </c>
      <c r="P223" s="116" t="s">
        <v>19640</v>
      </c>
      <c r="Q223" s="116" t="s">
        <v>20411</v>
      </c>
      <c r="R223" s="116" t="s">
        <v>5127</v>
      </c>
      <c r="S223" s="81"/>
      <c r="T223" s="81"/>
      <c r="U223" s="100"/>
      <c r="V223" s="114" t="s">
        <v>4835</v>
      </c>
      <c r="W223" s="116" t="s">
        <v>5252</v>
      </c>
      <c r="X223" s="116" t="s">
        <v>19422</v>
      </c>
      <c r="Y223" s="81"/>
      <c r="Z223" s="81"/>
      <c r="AA223" s="116" t="s">
        <v>2316</v>
      </c>
      <c r="AB223" s="100"/>
    </row>
    <row r="224" spans="1:28" x14ac:dyDescent="0.3">
      <c r="A224" s="115" t="s">
        <v>922</v>
      </c>
      <c r="B224" s="116" t="s">
        <v>19299</v>
      </c>
      <c r="C224" s="81"/>
      <c r="D224" s="116" t="s">
        <v>19422</v>
      </c>
      <c r="E224" s="81"/>
      <c r="F224" s="81"/>
      <c r="G224" s="81"/>
      <c r="H224" s="81"/>
      <c r="I224" s="81"/>
      <c r="J224" s="81"/>
      <c r="K224" s="81"/>
      <c r="L224" s="81"/>
      <c r="M224" s="81"/>
      <c r="N224" s="81"/>
      <c r="O224" s="115" t="s">
        <v>3103</v>
      </c>
      <c r="P224" s="116" t="s">
        <v>4285</v>
      </c>
      <c r="Q224" s="116" t="s">
        <v>20412</v>
      </c>
      <c r="R224" s="116" t="s">
        <v>750</v>
      </c>
      <c r="S224" s="81"/>
      <c r="T224" s="81"/>
      <c r="U224" s="100"/>
      <c r="V224" s="114" t="s">
        <v>2852</v>
      </c>
      <c r="W224" s="116" t="s">
        <v>20667</v>
      </c>
      <c r="X224" s="116" t="s">
        <v>21179</v>
      </c>
      <c r="Y224" s="81"/>
      <c r="Z224" s="81"/>
      <c r="AA224" s="116" t="s">
        <v>318</v>
      </c>
      <c r="AB224" s="100"/>
    </row>
    <row r="225" spans="1:28" x14ac:dyDescent="0.3">
      <c r="A225" s="115" t="s">
        <v>1198</v>
      </c>
      <c r="B225" s="116" t="s">
        <v>19300</v>
      </c>
      <c r="C225" s="81"/>
      <c r="D225" s="116" t="s">
        <v>3869</v>
      </c>
      <c r="E225" s="81"/>
      <c r="F225" s="81"/>
      <c r="G225" s="81"/>
      <c r="H225" s="81"/>
      <c r="I225" s="81"/>
      <c r="J225" s="81"/>
      <c r="K225" s="81"/>
      <c r="L225" s="81"/>
      <c r="M225" s="81"/>
      <c r="N225" s="81"/>
      <c r="O225" s="115" t="s">
        <v>5438</v>
      </c>
      <c r="P225" s="116" t="s">
        <v>19641</v>
      </c>
      <c r="Q225" s="116" t="s">
        <v>6268</v>
      </c>
      <c r="R225" s="116" t="s">
        <v>696</v>
      </c>
      <c r="S225" s="81"/>
      <c r="T225" s="81"/>
      <c r="U225" s="100"/>
      <c r="V225" s="114" t="s">
        <v>9987</v>
      </c>
      <c r="W225" s="116" t="s">
        <v>20668</v>
      </c>
      <c r="X225" s="116" t="s">
        <v>21180</v>
      </c>
      <c r="Y225" s="81"/>
      <c r="Z225" s="81"/>
      <c r="AA225" s="116" t="s">
        <v>20541</v>
      </c>
      <c r="AB225" s="100"/>
    </row>
    <row r="226" spans="1:28" x14ac:dyDescent="0.3">
      <c r="A226" s="115" t="s">
        <v>1204</v>
      </c>
      <c r="B226" s="116" t="s">
        <v>19301</v>
      </c>
      <c r="C226" s="81"/>
      <c r="D226" s="116" t="s">
        <v>7343</v>
      </c>
      <c r="E226" s="81"/>
      <c r="F226" s="81"/>
      <c r="G226" s="81"/>
      <c r="H226" s="81"/>
      <c r="I226" s="81"/>
      <c r="J226" s="81"/>
      <c r="K226" s="81"/>
      <c r="L226" s="81"/>
      <c r="M226" s="81"/>
      <c r="N226" s="81"/>
      <c r="O226" s="115" t="s">
        <v>6856</v>
      </c>
      <c r="P226" s="116" t="s">
        <v>7741</v>
      </c>
      <c r="Q226" s="116" t="s">
        <v>20413</v>
      </c>
      <c r="R226" s="116" t="s">
        <v>6928</v>
      </c>
      <c r="S226" s="81"/>
      <c r="T226" s="81"/>
      <c r="U226" s="100"/>
      <c r="V226" s="114" t="s">
        <v>9451</v>
      </c>
      <c r="W226" s="116" t="s">
        <v>20669</v>
      </c>
      <c r="X226" s="116" t="s">
        <v>21181</v>
      </c>
      <c r="Y226" s="81"/>
      <c r="Z226" s="81"/>
      <c r="AA226" s="116" t="s">
        <v>5073</v>
      </c>
      <c r="AB226" s="100"/>
    </row>
    <row r="227" spans="1:28" x14ac:dyDescent="0.3">
      <c r="A227" s="115" t="s">
        <v>688</v>
      </c>
      <c r="B227" s="116" t="s">
        <v>19302</v>
      </c>
      <c r="C227" s="81"/>
      <c r="D227" s="116" t="s">
        <v>2134</v>
      </c>
      <c r="E227" s="81"/>
      <c r="F227" s="81"/>
      <c r="G227" s="81"/>
      <c r="H227" s="81"/>
      <c r="I227" s="81"/>
      <c r="J227" s="81"/>
      <c r="K227" s="81"/>
      <c r="L227" s="81"/>
      <c r="M227" s="81"/>
      <c r="N227" s="81"/>
      <c r="O227" s="115" t="s">
        <v>2094</v>
      </c>
      <c r="P227" s="116" t="s">
        <v>4961</v>
      </c>
      <c r="Q227" s="116" t="s">
        <v>20414</v>
      </c>
      <c r="R227" s="116" t="s">
        <v>1190</v>
      </c>
      <c r="S227" s="81"/>
      <c r="T227" s="81"/>
      <c r="U227" s="100"/>
      <c r="V227" s="114" t="s">
        <v>4563</v>
      </c>
      <c r="W227" s="116" t="s">
        <v>770</v>
      </c>
      <c r="X227" s="116" t="s">
        <v>21182</v>
      </c>
      <c r="Y227" s="81"/>
      <c r="Z227" s="81"/>
      <c r="AA227" s="116" t="s">
        <v>6726</v>
      </c>
      <c r="AB227" s="100"/>
    </row>
    <row r="228" spans="1:28" x14ac:dyDescent="0.3">
      <c r="A228" s="115" t="s">
        <v>5982</v>
      </c>
      <c r="B228" s="116" t="s">
        <v>19303</v>
      </c>
      <c r="C228" s="81"/>
      <c r="D228" s="116" t="s">
        <v>19423</v>
      </c>
      <c r="E228" s="81"/>
      <c r="F228" s="81"/>
      <c r="G228" s="81"/>
      <c r="H228" s="81"/>
      <c r="I228" s="81"/>
      <c r="J228" s="81"/>
      <c r="K228" s="81"/>
      <c r="L228" s="81"/>
      <c r="M228" s="81"/>
      <c r="N228" s="81"/>
      <c r="O228" s="115" t="s">
        <v>9959</v>
      </c>
      <c r="P228" s="116" t="s">
        <v>5492</v>
      </c>
      <c r="Q228" s="116" t="s">
        <v>19389</v>
      </c>
      <c r="R228" s="116" t="s">
        <v>2908</v>
      </c>
      <c r="S228" s="81"/>
      <c r="T228" s="81"/>
      <c r="U228" s="100"/>
      <c r="V228" s="114" t="s">
        <v>9919</v>
      </c>
      <c r="W228" s="116" t="s">
        <v>838</v>
      </c>
      <c r="X228" s="116" t="s">
        <v>19426</v>
      </c>
      <c r="Y228" s="81"/>
      <c r="Z228" s="81"/>
      <c r="AA228" s="116" t="s">
        <v>6114</v>
      </c>
      <c r="AB228" s="100"/>
    </row>
    <row r="229" spans="1:28" x14ac:dyDescent="0.3">
      <c r="A229" s="115" t="s">
        <v>1622</v>
      </c>
      <c r="B229" s="116" t="s">
        <v>19304</v>
      </c>
      <c r="C229" s="81"/>
      <c r="D229" s="116" t="s">
        <v>3714</v>
      </c>
      <c r="E229" s="81"/>
      <c r="F229" s="81"/>
      <c r="G229" s="81"/>
      <c r="H229" s="81"/>
      <c r="I229" s="81"/>
      <c r="J229" s="81"/>
      <c r="K229" s="81"/>
      <c r="L229" s="81"/>
      <c r="M229" s="81"/>
      <c r="N229" s="81"/>
      <c r="O229" s="115" t="s">
        <v>3654</v>
      </c>
      <c r="P229" s="116" t="s">
        <v>3977</v>
      </c>
      <c r="Q229" s="116" t="s">
        <v>2587</v>
      </c>
      <c r="R229" s="116" t="s">
        <v>110</v>
      </c>
      <c r="S229" s="81"/>
      <c r="T229" s="81"/>
      <c r="U229" s="100"/>
      <c r="V229" s="114" t="s">
        <v>22268</v>
      </c>
      <c r="W229" s="116" t="s">
        <v>20670</v>
      </c>
      <c r="X229" s="116" t="s">
        <v>21183</v>
      </c>
      <c r="Y229" s="81"/>
      <c r="Z229" s="81"/>
      <c r="AA229" s="116" t="s">
        <v>3187</v>
      </c>
      <c r="AB229" s="100"/>
    </row>
    <row r="230" spans="1:28" x14ac:dyDescent="0.3">
      <c r="A230" s="115" t="s">
        <v>5153</v>
      </c>
      <c r="B230" s="116" t="s">
        <v>660</v>
      </c>
      <c r="C230" s="81"/>
      <c r="D230" s="116" t="s">
        <v>19424</v>
      </c>
      <c r="E230" s="81"/>
      <c r="F230" s="81"/>
      <c r="G230" s="81"/>
      <c r="H230" s="81"/>
      <c r="I230" s="81"/>
      <c r="J230" s="81"/>
      <c r="K230" s="81"/>
      <c r="L230" s="81"/>
      <c r="M230" s="81"/>
      <c r="N230" s="81"/>
      <c r="O230" s="115" t="s">
        <v>3546</v>
      </c>
      <c r="P230" s="116" t="s">
        <v>19395</v>
      </c>
      <c r="Q230" s="116" t="s">
        <v>10043</v>
      </c>
      <c r="R230" s="116" t="s">
        <v>2368</v>
      </c>
      <c r="S230" s="81"/>
      <c r="T230" s="81"/>
      <c r="U230" s="100"/>
      <c r="V230" s="114" t="s">
        <v>1018</v>
      </c>
      <c r="W230" s="116" t="s">
        <v>9047</v>
      </c>
      <c r="X230" s="116" t="s">
        <v>21184</v>
      </c>
      <c r="Y230" s="81"/>
      <c r="Z230" s="81"/>
      <c r="AA230" s="116" t="s">
        <v>20542</v>
      </c>
      <c r="AB230" s="100"/>
    </row>
    <row r="231" spans="1:28" x14ac:dyDescent="0.3">
      <c r="A231" s="115" t="s">
        <v>1232</v>
      </c>
      <c r="B231" s="116" t="s">
        <v>19305</v>
      </c>
      <c r="C231" s="81"/>
      <c r="D231" s="116" t="s">
        <v>10199</v>
      </c>
      <c r="E231" s="81"/>
      <c r="F231" s="81"/>
      <c r="G231" s="81"/>
      <c r="H231" s="81"/>
      <c r="I231" s="81"/>
      <c r="J231" s="81"/>
      <c r="K231" s="81"/>
      <c r="L231" s="81"/>
      <c r="M231" s="81"/>
      <c r="N231" s="81"/>
      <c r="O231" s="115" t="s">
        <v>726</v>
      </c>
      <c r="P231" s="116" t="s">
        <v>19642</v>
      </c>
      <c r="Q231" s="116" t="s">
        <v>20415</v>
      </c>
      <c r="R231" s="116" t="s">
        <v>1024</v>
      </c>
      <c r="S231" s="81"/>
      <c r="T231" s="81"/>
      <c r="U231" s="100"/>
      <c r="V231" s="114" t="s">
        <v>106</v>
      </c>
      <c r="W231" s="116" t="s">
        <v>8003</v>
      </c>
      <c r="X231" s="116" t="s">
        <v>6156</v>
      </c>
      <c r="Y231" s="81"/>
      <c r="Z231" s="81"/>
      <c r="AA231" s="116" t="s">
        <v>3412</v>
      </c>
      <c r="AB231" s="100"/>
    </row>
    <row r="232" spans="1:28" x14ac:dyDescent="0.3">
      <c r="A232" s="115" t="s">
        <v>1884</v>
      </c>
      <c r="B232" s="116" t="s">
        <v>19306</v>
      </c>
      <c r="C232" s="81"/>
      <c r="D232" s="116" t="s">
        <v>19425</v>
      </c>
      <c r="E232" s="81"/>
      <c r="F232" s="81"/>
      <c r="G232" s="81"/>
      <c r="H232" s="81"/>
      <c r="I232" s="81"/>
      <c r="J232" s="81"/>
      <c r="K232" s="81"/>
      <c r="L232" s="81"/>
      <c r="M232" s="81"/>
      <c r="N232" s="81"/>
      <c r="O232" s="115" t="s">
        <v>436</v>
      </c>
      <c r="P232" s="116" t="s">
        <v>4601</v>
      </c>
      <c r="Q232" s="116" t="s">
        <v>5500</v>
      </c>
      <c r="R232" s="116" t="s">
        <v>5486</v>
      </c>
      <c r="S232" s="81"/>
      <c r="T232" s="81"/>
      <c r="U232" s="100"/>
      <c r="V232" s="114" t="s">
        <v>370</v>
      </c>
      <c r="W232" s="116" t="s">
        <v>20671</v>
      </c>
      <c r="X232" s="116" t="s">
        <v>5688</v>
      </c>
      <c r="Y232" s="81"/>
      <c r="Z232" s="81"/>
      <c r="AA232" s="116" t="s">
        <v>8257</v>
      </c>
      <c r="AB232" s="100"/>
    </row>
    <row r="233" spans="1:28" x14ac:dyDescent="0.3">
      <c r="A233" s="115" t="s">
        <v>9927</v>
      </c>
      <c r="B233" s="116" t="s">
        <v>3380</v>
      </c>
      <c r="C233" s="81"/>
      <c r="D233" s="116" t="s">
        <v>8405</v>
      </c>
      <c r="E233" s="81"/>
      <c r="F233" s="81"/>
      <c r="G233" s="81"/>
      <c r="H233" s="81"/>
      <c r="I233" s="81"/>
      <c r="J233" s="81"/>
      <c r="K233" s="81"/>
      <c r="L233" s="81"/>
      <c r="M233" s="81"/>
      <c r="N233" s="81"/>
      <c r="O233" s="115" t="s">
        <v>8165</v>
      </c>
      <c r="P233" s="116" t="s">
        <v>5468</v>
      </c>
      <c r="Q233" s="116" t="s">
        <v>20416</v>
      </c>
      <c r="R233" s="116" t="s">
        <v>3668</v>
      </c>
      <c r="S233" s="81"/>
      <c r="T233" s="81"/>
      <c r="U233" s="100"/>
      <c r="V233" s="114" t="s">
        <v>128</v>
      </c>
      <c r="W233" s="116" t="s">
        <v>19826</v>
      </c>
      <c r="X233" s="116" t="s">
        <v>21185</v>
      </c>
      <c r="Y233" s="81"/>
      <c r="Z233" s="81"/>
      <c r="AA233" s="116" t="s">
        <v>20543</v>
      </c>
      <c r="AB233" s="100"/>
    </row>
    <row r="234" spans="1:28" x14ac:dyDescent="0.3">
      <c r="A234" s="115" t="s">
        <v>6514</v>
      </c>
      <c r="B234" s="116" t="s">
        <v>9229</v>
      </c>
      <c r="C234" s="81"/>
      <c r="D234" s="116" t="s">
        <v>5858</v>
      </c>
      <c r="E234" s="81"/>
      <c r="F234" s="81"/>
      <c r="G234" s="81"/>
      <c r="H234" s="81"/>
      <c r="I234" s="81"/>
      <c r="J234" s="81"/>
      <c r="K234" s="81"/>
      <c r="L234" s="81"/>
      <c r="M234" s="81"/>
      <c r="N234" s="81"/>
      <c r="O234" s="115" t="s">
        <v>5169</v>
      </c>
      <c r="P234" s="116" t="s">
        <v>5670</v>
      </c>
      <c r="Q234" s="116" t="s">
        <v>20417</v>
      </c>
      <c r="R234" s="116" t="s">
        <v>8871</v>
      </c>
      <c r="S234" s="81"/>
      <c r="T234" s="81"/>
      <c r="U234" s="100"/>
      <c r="V234" s="114" t="s">
        <v>22269</v>
      </c>
      <c r="W234" s="116" t="s">
        <v>1490</v>
      </c>
      <c r="X234" s="116" t="s">
        <v>21186</v>
      </c>
      <c r="Y234" s="81"/>
      <c r="Z234" s="81"/>
      <c r="AA234" s="116" t="s">
        <v>20544</v>
      </c>
      <c r="AB234" s="100"/>
    </row>
    <row r="235" spans="1:28" x14ac:dyDescent="0.3">
      <c r="A235" s="115" t="s">
        <v>9730</v>
      </c>
      <c r="B235" s="116" t="s">
        <v>19307</v>
      </c>
      <c r="C235" s="81"/>
      <c r="D235" s="116" t="s">
        <v>8331</v>
      </c>
      <c r="E235" s="81"/>
      <c r="F235" s="81"/>
      <c r="G235" s="81"/>
      <c r="H235" s="81"/>
      <c r="I235" s="81"/>
      <c r="J235" s="81"/>
      <c r="K235" s="81"/>
      <c r="L235" s="81"/>
      <c r="M235" s="81"/>
      <c r="N235" s="81"/>
      <c r="O235" s="115" t="s">
        <v>6678</v>
      </c>
      <c r="P235" s="116" t="s">
        <v>1064</v>
      </c>
      <c r="Q235" s="116" t="s">
        <v>20418</v>
      </c>
      <c r="R235" s="116" t="s">
        <v>2200</v>
      </c>
      <c r="S235" s="81"/>
      <c r="T235" s="81"/>
      <c r="U235" s="100"/>
      <c r="V235" s="114" t="s">
        <v>70</v>
      </c>
      <c r="W235" s="116" t="s">
        <v>6120</v>
      </c>
      <c r="X235" s="116" t="s">
        <v>21187</v>
      </c>
      <c r="Y235" s="81"/>
      <c r="Z235" s="81"/>
      <c r="AA235" s="116" t="s">
        <v>6834</v>
      </c>
      <c r="AB235" s="100"/>
    </row>
    <row r="236" spans="1:28" x14ac:dyDescent="0.3">
      <c r="A236" s="115" t="s">
        <v>332</v>
      </c>
      <c r="B236" s="116" t="s">
        <v>5346</v>
      </c>
      <c r="C236" s="81"/>
      <c r="D236" s="116" t="s">
        <v>732</v>
      </c>
      <c r="E236" s="81"/>
      <c r="F236" s="81"/>
      <c r="G236" s="81"/>
      <c r="H236" s="81"/>
      <c r="I236" s="81"/>
      <c r="J236" s="81"/>
      <c r="K236" s="81"/>
      <c r="L236" s="81"/>
      <c r="M236" s="81"/>
      <c r="N236" s="81"/>
      <c r="O236" s="115" t="s">
        <v>2270</v>
      </c>
      <c r="P236" s="116" t="s">
        <v>1184</v>
      </c>
      <c r="Q236" s="116" t="s">
        <v>20419</v>
      </c>
      <c r="R236" s="116" t="s">
        <v>814</v>
      </c>
      <c r="S236" s="81"/>
      <c r="T236" s="81"/>
      <c r="U236" s="100"/>
      <c r="V236" s="114" t="s">
        <v>9941</v>
      </c>
      <c r="W236" s="116" t="s">
        <v>4223</v>
      </c>
      <c r="X236" s="116" t="s">
        <v>21188</v>
      </c>
      <c r="Y236" s="81"/>
      <c r="Z236" s="81"/>
      <c r="AA236" s="116" t="s">
        <v>20545</v>
      </c>
      <c r="AB236" s="100"/>
    </row>
    <row r="237" spans="1:28" x14ac:dyDescent="0.3">
      <c r="A237" s="115" t="s">
        <v>9905</v>
      </c>
      <c r="B237" s="116" t="s">
        <v>1426</v>
      </c>
      <c r="C237" s="81"/>
      <c r="D237" s="116" t="s">
        <v>19426</v>
      </c>
      <c r="E237" s="81"/>
      <c r="F237" s="81"/>
      <c r="G237" s="81"/>
      <c r="H237" s="81"/>
      <c r="I237" s="81"/>
      <c r="J237" s="81"/>
      <c r="K237" s="81"/>
      <c r="L237" s="81"/>
      <c r="M237" s="81"/>
      <c r="N237" s="81"/>
      <c r="O237" s="115" t="s">
        <v>3682</v>
      </c>
      <c r="P237" s="116" t="s">
        <v>846</v>
      </c>
      <c r="Q237" s="116" t="s">
        <v>20420</v>
      </c>
      <c r="R237" s="116" t="s">
        <v>768</v>
      </c>
      <c r="S237" s="81"/>
      <c r="T237" s="81"/>
      <c r="U237" s="100"/>
      <c r="V237" s="114" t="s">
        <v>9891</v>
      </c>
      <c r="W237" s="116" t="s">
        <v>7793</v>
      </c>
      <c r="X237" s="116" t="s">
        <v>19249</v>
      </c>
      <c r="Y237" s="81"/>
      <c r="Z237" s="81"/>
      <c r="AA237" s="116" t="s">
        <v>4033</v>
      </c>
      <c r="AB237" s="100"/>
    </row>
    <row r="238" spans="1:28" x14ac:dyDescent="0.3">
      <c r="A238" s="115" t="s">
        <v>992</v>
      </c>
      <c r="B238" s="116" t="s">
        <v>4573</v>
      </c>
      <c r="C238" s="81"/>
      <c r="D238" s="116" t="s">
        <v>6986</v>
      </c>
      <c r="E238" s="81"/>
      <c r="F238" s="81"/>
      <c r="G238" s="81"/>
      <c r="H238" s="81"/>
      <c r="I238" s="81"/>
      <c r="J238" s="81"/>
      <c r="K238" s="81"/>
      <c r="L238" s="81"/>
      <c r="M238" s="81"/>
      <c r="N238" s="81"/>
      <c r="O238" s="115" t="s">
        <v>2216</v>
      </c>
      <c r="P238" s="116" t="s">
        <v>7603</v>
      </c>
      <c r="Q238" s="116" t="s">
        <v>8927</v>
      </c>
      <c r="R238" s="116" t="s">
        <v>2880</v>
      </c>
      <c r="S238" s="81"/>
      <c r="T238" s="81"/>
      <c r="U238" s="100"/>
      <c r="V238" s="114" t="s">
        <v>208</v>
      </c>
      <c r="W238" s="116" t="s">
        <v>20672</v>
      </c>
      <c r="X238" s="116" t="s">
        <v>21189</v>
      </c>
      <c r="Y238" s="81"/>
      <c r="Z238" s="81"/>
      <c r="AA238" s="116" t="s">
        <v>7795</v>
      </c>
      <c r="AB238" s="100"/>
    </row>
    <row r="239" spans="1:28" x14ac:dyDescent="0.3">
      <c r="A239" s="115" t="s">
        <v>286</v>
      </c>
      <c r="B239" s="116" t="s">
        <v>19308</v>
      </c>
      <c r="C239" s="81"/>
      <c r="D239" s="116" t="s">
        <v>5019</v>
      </c>
      <c r="E239" s="81"/>
      <c r="F239" s="81"/>
      <c r="G239" s="81"/>
      <c r="H239" s="81"/>
      <c r="I239" s="81"/>
      <c r="J239" s="81"/>
      <c r="K239" s="81"/>
      <c r="L239" s="81"/>
      <c r="M239" s="81"/>
      <c r="N239" s="81"/>
      <c r="O239" s="115" t="s">
        <v>1858</v>
      </c>
      <c r="P239" s="116" t="s">
        <v>19643</v>
      </c>
      <c r="Q239" s="116" t="s">
        <v>5318</v>
      </c>
      <c r="R239" s="116" t="s">
        <v>1092</v>
      </c>
      <c r="S239" s="81"/>
      <c r="T239" s="81"/>
      <c r="U239" s="100"/>
      <c r="V239" s="114" t="s">
        <v>6162</v>
      </c>
      <c r="W239" s="116" t="s">
        <v>20673</v>
      </c>
      <c r="X239" s="116" t="s">
        <v>3825</v>
      </c>
      <c r="Y239" s="81"/>
      <c r="Z239" s="81"/>
      <c r="AA239" s="116" t="s">
        <v>5630</v>
      </c>
      <c r="AB239" s="100"/>
    </row>
    <row r="240" spans="1:28" x14ac:dyDescent="0.3">
      <c r="A240" s="115" t="s">
        <v>2032</v>
      </c>
      <c r="B240" s="116" t="s">
        <v>19309</v>
      </c>
      <c r="C240" s="81"/>
      <c r="D240" s="116" t="s">
        <v>6148</v>
      </c>
      <c r="E240" s="81"/>
      <c r="F240" s="81"/>
      <c r="G240" s="81"/>
      <c r="H240" s="81"/>
      <c r="I240" s="81"/>
      <c r="J240" s="81"/>
      <c r="K240" s="81"/>
      <c r="L240" s="81"/>
      <c r="M240" s="81"/>
      <c r="N240" s="81"/>
      <c r="O240" s="115" t="s">
        <v>492</v>
      </c>
      <c r="P240" s="116" t="s">
        <v>19644</v>
      </c>
      <c r="Q240" s="116" t="s">
        <v>20421</v>
      </c>
      <c r="R240" s="116" t="s">
        <v>5592</v>
      </c>
      <c r="S240" s="81"/>
      <c r="T240" s="81"/>
      <c r="U240" s="100"/>
      <c r="V240" s="114" t="s">
        <v>93</v>
      </c>
      <c r="W240" s="116" t="s">
        <v>3891</v>
      </c>
      <c r="X240" s="116" t="s">
        <v>6078</v>
      </c>
      <c r="Y240" s="81"/>
      <c r="Z240" s="81"/>
      <c r="AA240" s="116" t="s">
        <v>5636</v>
      </c>
      <c r="AB240" s="100"/>
    </row>
    <row r="241" spans="1:28" x14ac:dyDescent="0.3">
      <c r="A241" s="115" t="s">
        <v>5808</v>
      </c>
      <c r="B241" s="116" t="s">
        <v>19310</v>
      </c>
      <c r="C241" s="81"/>
      <c r="D241" s="116" t="s">
        <v>5212</v>
      </c>
      <c r="E241" s="81"/>
      <c r="F241" s="81"/>
      <c r="G241" s="81"/>
      <c r="H241" s="81"/>
      <c r="I241" s="81"/>
      <c r="J241" s="81"/>
      <c r="K241" s="81"/>
      <c r="L241" s="81"/>
      <c r="M241" s="81"/>
      <c r="N241" s="81"/>
      <c r="O241" s="115" t="s">
        <v>380</v>
      </c>
      <c r="P241" s="116" t="s">
        <v>630</v>
      </c>
      <c r="Q241" s="116" t="s">
        <v>912</v>
      </c>
      <c r="R241" s="116" t="s">
        <v>3059</v>
      </c>
      <c r="S241" s="81"/>
      <c r="T241" s="81"/>
      <c r="U241" s="100"/>
      <c r="V241" s="114" t="s">
        <v>7169</v>
      </c>
      <c r="W241" s="116" t="s">
        <v>6444</v>
      </c>
      <c r="X241" s="116" t="s">
        <v>21190</v>
      </c>
      <c r="Y241" s="81"/>
      <c r="Z241" s="81"/>
      <c r="AA241" s="116" t="s">
        <v>8675</v>
      </c>
      <c r="AB241" s="100"/>
    </row>
    <row r="242" spans="1:28" x14ac:dyDescent="0.3">
      <c r="A242" s="115" t="s">
        <v>462</v>
      </c>
      <c r="B242" s="116" t="s">
        <v>19311</v>
      </c>
      <c r="C242" s="81"/>
      <c r="D242" s="116" t="s">
        <v>7577</v>
      </c>
      <c r="E242" s="81"/>
      <c r="F242" s="81"/>
      <c r="G242" s="81"/>
      <c r="H242" s="81"/>
      <c r="I242" s="81"/>
      <c r="J242" s="81"/>
      <c r="K242" s="81"/>
      <c r="L242" s="81"/>
      <c r="M242" s="81"/>
      <c r="N242" s="81"/>
      <c r="O242" s="115" t="s">
        <v>264</v>
      </c>
      <c r="P242" s="116" t="s">
        <v>3456</v>
      </c>
      <c r="Q242" s="116" t="s">
        <v>2818</v>
      </c>
      <c r="R242" s="116" t="s">
        <v>1166</v>
      </c>
      <c r="S242" s="81"/>
      <c r="T242" s="81"/>
      <c r="U242" s="100"/>
      <c r="V242" s="114" t="s">
        <v>22270</v>
      </c>
      <c r="W242" s="116" t="s">
        <v>19831</v>
      </c>
      <c r="X242" s="116" t="s">
        <v>5998</v>
      </c>
      <c r="Y242" s="81"/>
      <c r="Z242" s="81"/>
      <c r="AA242" s="116" t="s">
        <v>4613</v>
      </c>
      <c r="AB242" s="100"/>
    </row>
    <row r="243" spans="1:28" x14ac:dyDescent="0.3">
      <c r="A243" s="115" t="s">
        <v>9732</v>
      </c>
      <c r="B243" s="116" t="s">
        <v>19312</v>
      </c>
      <c r="C243" s="81"/>
      <c r="D243" s="116" t="s">
        <v>19427</v>
      </c>
      <c r="E243" s="81"/>
      <c r="F243" s="81"/>
      <c r="G243" s="81"/>
      <c r="H243" s="81"/>
      <c r="I243" s="81"/>
      <c r="J243" s="81"/>
      <c r="K243" s="81"/>
      <c r="L243" s="81"/>
      <c r="M243" s="81"/>
      <c r="N243" s="81"/>
      <c r="O243" s="115" t="s">
        <v>6980</v>
      </c>
      <c r="P243" s="116" t="s">
        <v>6498</v>
      </c>
      <c r="Q243" s="116" t="s">
        <v>2772</v>
      </c>
      <c r="R243" s="116" t="s">
        <v>2729</v>
      </c>
      <c r="S243" s="81"/>
      <c r="T243" s="81"/>
      <c r="U243" s="100"/>
      <c r="V243" s="114" t="s">
        <v>1232</v>
      </c>
      <c r="W243" s="116" t="s">
        <v>20674</v>
      </c>
      <c r="X243" s="116" t="s">
        <v>21191</v>
      </c>
      <c r="Y243" s="81"/>
      <c r="Z243" s="81"/>
      <c r="AA243" s="116" t="s">
        <v>19848</v>
      </c>
      <c r="AB243" s="100"/>
    </row>
    <row r="244" spans="1:28" x14ac:dyDescent="0.3">
      <c r="A244" s="115" t="s">
        <v>8541</v>
      </c>
      <c r="B244" s="116" t="s">
        <v>19313</v>
      </c>
      <c r="C244" s="81"/>
      <c r="D244" s="116" t="s">
        <v>6334</v>
      </c>
      <c r="E244" s="81"/>
      <c r="F244" s="81"/>
      <c r="G244" s="81"/>
      <c r="H244" s="81"/>
      <c r="I244" s="81"/>
      <c r="J244" s="81"/>
      <c r="K244" s="81"/>
      <c r="L244" s="81"/>
      <c r="M244" s="81"/>
      <c r="N244" s="81"/>
      <c r="O244" s="115" t="s">
        <v>3382</v>
      </c>
      <c r="P244" s="116" t="s">
        <v>3410</v>
      </c>
      <c r="Q244" s="116" t="s">
        <v>20422</v>
      </c>
      <c r="R244" s="116" t="s">
        <v>2531</v>
      </c>
      <c r="S244" s="81"/>
      <c r="T244" s="81"/>
      <c r="U244" s="100"/>
      <c r="V244" s="114" t="s">
        <v>9927</v>
      </c>
      <c r="W244" s="116" t="s">
        <v>6636</v>
      </c>
      <c r="X244" s="116" t="s">
        <v>21192</v>
      </c>
      <c r="Y244" s="81"/>
      <c r="Z244" s="81"/>
      <c r="AA244" s="116" t="s">
        <v>8007</v>
      </c>
      <c r="AB244" s="100"/>
    </row>
    <row r="245" spans="1:28" x14ac:dyDescent="0.3">
      <c r="A245" s="115" t="s">
        <v>3704</v>
      </c>
      <c r="B245" s="116" t="s">
        <v>19314</v>
      </c>
      <c r="C245" s="81"/>
      <c r="D245" s="116" t="s">
        <v>19428</v>
      </c>
      <c r="E245" s="81"/>
      <c r="F245" s="81"/>
      <c r="G245" s="81"/>
      <c r="H245" s="81"/>
      <c r="I245" s="81"/>
      <c r="J245" s="81"/>
      <c r="K245" s="81"/>
      <c r="L245" s="81"/>
      <c r="M245" s="81"/>
      <c r="N245" s="81"/>
      <c r="O245" s="115" t="s">
        <v>6916</v>
      </c>
      <c r="P245" s="116" t="s">
        <v>1044</v>
      </c>
      <c r="Q245" s="116" t="s">
        <v>20423</v>
      </c>
      <c r="R245" s="116" t="s">
        <v>636</v>
      </c>
      <c r="S245" s="81"/>
      <c r="T245" s="81"/>
      <c r="U245" s="100"/>
      <c r="V245" s="114" t="s">
        <v>332</v>
      </c>
      <c r="W245" s="116" t="s">
        <v>7959</v>
      </c>
      <c r="X245" s="116" t="s">
        <v>7889</v>
      </c>
      <c r="Y245" s="81"/>
      <c r="Z245" s="81"/>
      <c r="AA245" s="116" t="s">
        <v>7621</v>
      </c>
      <c r="AB245" s="100"/>
    </row>
    <row r="246" spans="1:28" x14ac:dyDescent="0.3">
      <c r="A246" s="115" t="s">
        <v>1554</v>
      </c>
      <c r="B246" s="116" t="s">
        <v>19315</v>
      </c>
      <c r="C246" s="81"/>
      <c r="D246" s="116" t="s">
        <v>4523</v>
      </c>
      <c r="E246" s="81"/>
      <c r="F246" s="81"/>
      <c r="G246" s="81"/>
      <c r="H246" s="81"/>
      <c r="I246" s="81"/>
      <c r="J246" s="81"/>
      <c r="K246" s="81"/>
      <c r="L246" s="81"/>
      <c r="M246" s="81"/>
      <c r="N246" s="81"/>
      <c r="O246" s="115" t="s">
        <v>9899</v>
      </c>
      <c r="P246" s="116" t="s">
        <v>19645</v>
      </c>
      <c r="Q246" s="116" t="s">
        <v>20424</v>
      </c>
      <c r="R246" s="116" t="s">
        <v>2507</v>
      </c>
      <c r="S246" s="81"/>
      <c r="T246" s="81"/>
      <c r="U246" s="100"/>
      <c r="V246" s="114" t="s">
        <v>992</v>
      </c>
      <c r="W246" s="116" t="s">
        <v>20675</v>
      </c>
      <c r="X246" s="116" t="s">
        <v>626</v>
      </c>
      <c r="Y246" s="81"/>
      <c r="Z246" s="81"/>
      <c r="AA246" s="116" t="s">
        <v>1694</v>
      </c>
      <c r="AB246" s="100"/>
    </row>
    <row r="247" spans="1:28" x14ac:dyDescent="0.3">
      <c r="A247" s="115" t="s">
        <v>348</v>
      </c>
      <c r="B247" s="116" t="s">
        <v>19316</v>
      </c>
      <c r="C247" s="81"/>
      <c r="D247" s="116" t="s">
        <v>9680</v>
      </c>
      <c r="E247" s="81"/>
      <c r="F247" s="81"/>
      <c r="G247" s="81"/>
      <c r="H247" s="81"/>
      <c r="I247" s="81"/>
      <c r="J247" s="81"/>
      <c r="K247" s="81"/>
      <c r="L247" s="81"/>
      <c r="M247" s="81"/>
      <c r="N247" s="81"/>
      <c r="O247" s="115" t="s">
        <v>3069</v>
      </c>
      <c r="P247" s="116" t="s">
        <v>188</v>
      </c>
      <c r="Q247" s="116" t="s">
        <v>20425</v>
      </c>
      <c r="R247" s="116" t="s">
        <v>6010</v>
      </c>
      <c r="S247" s="81"/>
      <c r="T247" s="81"/>
      <c r="U247" s="100"/>
      <c r="V247" s="114" t="s">
        <v>9937</v>
      </c>
      <c r="W247" s="116" t="s">
        <v>20676</v>
      </c>
      <c r="X247" s="116" t="s">
        <v>21193</v>
      </c>
      <c r="Y247" s="81"/>
      <c r="Z247" s="81"/>
      <c r="AA247" s="116" t="s">
        <v>8891</v>
      </c>
      <c r="AB247" s="100"/>
    </row>
    <row r="248" spans="1:28" x14ac:dyDescent="0.3">
      <c r="A248" s="115" t="s">
        <v>5426</v>
      </c>
      <c r="B248" s="116" t="s">
        <v>19317</v>
      </c>
      <c r="C248" s="81"/>
      <c r="D248" s="116" t="s">
        <v>8743</v>
      </c>
      <c r="E248" s="81"/>
      <c r="F248" s="81"/>
      <c r="G248" s="81"/>
      <c r="H248" s="81"/>
      <c r="I248" s="81"/>
      <c r="J248" s="81"/>
      <c r="K248" s="81"/>
      <c r="L248" s="81"/>
      <c r="M248" s="81"/>
      <c r="N248" s="81"/>
      <c r="O248" s="115" t="s">
        <v>820</v>
      </c>
      <c r="P248" s="116" t="s">
        <v>5962</v>
      </c>
      <c r="Q248" s="116" t="s">
        <v>8685</v>
      </c>
      <c r="R248" s="116" t="s">
        <v>1102</v>
      </c>
      <c r="S248" s="81"/>
      <c r="T248" s="81"/>
      <c r="U248" s="100"/>
      <c r="V248" s="114" t="s">
        <v>2078</v>
      </c>
      <c r="W248" s="116" t="s">
        <v>532</v>
      </c>
      <c r="X248" s="116" t="s">
        <v>9149</v>
      </c>
      <c r="Y248" s="81"/>
      <c r="Z248" s="81"/>
      <c r="AA248" s="116" t="s">
        <v>888</v>
      </c>
      <c r="AB248" s="100"/>
    </row>
    <row r="249" spans="1:28" x14ac:dyDescent="0.3">
      <c r="A249" s="115" t="s">
        <v>4669</v>
      </c>
      <c r="B249" s="116" t="s">
        <v>5882</v>
      </c>
      <c r="C249" s="81"/>
      <c r="D249" s="116" t="s">
        <v>19429</v>
      </c>
      <c r="E249" s="81"/>
      <c r="F249" s="81"/>
      <c r="G249" s="81"/>
      <c r="H249" s="81"/>
      <c r="I249" s="81"/>
      <c r="J249" s="81"/>
      <c r="K249" s="81"/>
      <c r="L249" s="81"/>
      <c r="M249" s="81"/>
      <c r="N249" s="81"/>
      <c r="O249" s="115" t="s">
        <v>2322</v>
      </c>
      <c r="P249" s="116" t="s">
        <v>8259</v>
      </c>
      <c r="Q249" s="116" t="s">
        <v>20426</v>
      </c>
      <c r="R249" s="116" t="s">
        <v>1754</v>
      </c>
      <c r="S249" s="81"/>
      <c r="T249" s="81"/>
      <c r="U249" s="100"/>
      <c r="V249" s="114" t="s">
        <v>9921</v>
      </c>
      <c r="W249" s="116" t="s">
        <v>3454</v>
      </c>
      <c r="X249" s="116" t="s">
        <v>21194</v>
      </c>
      <c r="Y249" s="81"/>
      <c r="Z249" s="81"/>
      <c r="AA249" s="116" t="s">
        <v>1112</v>
      </c>
      <c r="AB249" s="100"/>
    </row>
    <row r="250" spans="1:28" x14ac:dyDescent="0.3">
      <c r="A250" s="115" t="s">
        <v>9937</v>
      </c>
      <c r="B250" s="116" t="s">
        <v>2308</v>
      </c>
      <c r="C250" s="81"/>
      <c r="D250" s="116" t="s">
        <v>19430</v>
      </c>
      <c r="E250" s="81"/>
      <c r="F250" s="81"/>
      <c r="G250" s="81"/>
      <c r="H250" s="81"/>
      <c r="I250" s="81"/>
      <c r="J250" s="81"/>
      <c r="K250" s="81"/>
      <c r="L250" s="81"/>
      <c r="M250" s="81"/>
      <c r="N250" s="81"/>
      <c r="O250" s="115" t="s">
        <v>1218</v>
      </c>
      <c r="P250" s="116" t="s">
        <v>9868</v>
      </c>
      <c r="Q250" s="116" t="s">
        <v>20427</v>
      </c>
      <c r="R250" s="116" t="s">
        <v>7713</v>
      </c>
      <c r="S250" s="81"/>
      <c r="T250" s="81"/>
      <c r="U250" s="100"/>
      <c r="V250" s="114" t="s">
        <v>9027</v>
      </c>
      <c r="W250" s="116" t="s">
        <v>6568</v>
      </c>
      <c r="X250" s="116" t="s">
        <v>7026</v>
      </c>
      <c r="Y250" s="81"/>
      <c r="Z250" s="81"/>
      <c r="AA250" s="116" t="s">
        <v>7289</v>
      </c>
      <c r="AB250" s="100"/>
    </row>
    <row r="251" spans="1:28" x14ac:dyDescent="0.3">
      <c r="A251" s="115" t="s">
        <v>7075</v>
      </c>
      <c r="B251" s="116" t="s">
        <v>19318</v>
      </c>
      <c r="C251" s="81"/>
      <c r="D251" s="116" t="s">
        <v>9844</v>
      </c>
      <c r="E251" s="81"/>
      <c r="F251" s="81"/>
      <c r="G251" s="81"/>
      <c r="H251" s="81"/>
      <c r="I251" s="81"/>
      <c r="J251" s="81"/>
      <c r="K251" s="81"/>
      <c r="L251" s="81"/>
      <c r="M251" s="81"/>
      <c r="N251" s="81"/>
      <c r="O251" s="115" t="s">
        <v>1970</v>
      </c>
      <c r="P251" s="116" t="s">
        <v>19646</v>
      </c>
      <c r="Q251" s="116" t="s">
        <v>6100</v>
      </c>
      <c r="R251" s="116" t="s">
        <v>928</v>
      </c>
      <c r="S251" s="81"/>
      <c r="T251" s="81"/>
      <c r="U251" s="100"/>
      <c r="V251" s="114" t="s">
        <v>1778</v>
      </c>
      <c r="W251" s="116" t="s">
        <v>3378</v>
      </c>
      <c r="X251" s="116" t="s">
        <v>21195</v>
      </c>
      <c r="Y251" s="81"/>
      <c r="Z251" s="81"/>
      <c r="AA251" s="116" t="s">
        <v>8293</v>
      </c>
      <c r="AB251" s="100"/>
    </row>
    <row r="252" spans="1:28" x14ac:dyDescent="0.3">
      <c r="A252" s="115" t="s">
        <v>938</v>
      </c>
      <c r="B252" s="116" t="s">
        <v>19319</v>
      </c>
      <c r="C252" s="81"/>
      <c r="D252" s="116" t="s">
        <v>2394</v>
      </c>
      <c r="E252" s="81"/>
      <c r="F252" s="81"/>
      <c r="G252" s="81"/>
      <c r="H252" s="81"/>
      <c r="I252" s="81"/>
      <c r="J252" s="81"/>
      <c r="K252" s="81"/>
      <c r="L252" s="81"/>
      <c r="M252" s="81"/>
      <c r="N252" s="81"/>
      <c r="O252" s="115" t="s">
        <v>10005</v>
      </c>
      <c r="P252" s="116" t="s">
        <v>19647</v>
      </c>
      <c r="Q252" s="116" t="s">
        <v>20428</v>
      </c>
      <c r="R252" s="116" t="s">
        <v>5548</v>
      </c>
      <c r="S252" s="81"/>
      <c r="T252" s="81"/>
      <c r="U252" s="100"/>
      <c r="V252" s="114" t="s">
        <v>9327</v>
      </c>
      <c r="W252" s="116" t="s">
        <v>4239</v>
      </c>
      <c r="X252" s="116" t="s">
        <v>5576</v>
      </c>
      <c r="Y252" s="81"/>
      <c r="Z252" s="81"/>
      <c r="AA252" s="116" t="s">
        <v>10271</v>
      </c>
      <c r="AB252" s="100"/>
    </row>
    <row r="253" spans="1:28" x14ac:dyDescent="0.3">
      <c r="A253" s="115" t="s">
        <v>4993</v>
      </c>
      <c r="B253" s="116" t="s">
        <v>3841</v>
      </c>
      <c r="C253" s="81"/>
      <c r="D253" s="116" t="s">
        <v>19431</v>
      </c>
      <c r="E253" s="81"/>
      <c r="F253" s="81"/>
      <c r="G253" s="81"/>
      <c r="H253" s="81"/>
      <c r="I253" s="81"/>
      <c r="J253" s="81"/>
      <c r="K253" s="81"/>
      <c r="L253" s="81"/>
      <c r="M253" s="81"/>
      <c r="N253" s="81"/>
      <c r="O253" s="115" t="s">
        <v>8281</v>
      </c>
      <c r="P253" s="116" t="s">
        <v>7937</v>
      </c>
      <c r="Q253" s="116" t="s">
        <v>20429</v>
      </c>
      <c r="R253" s="116" t="s">
        <v>10001</v>
      </c>
      <c r="S253" s="81"/>
      <c r="T253" s="81"/>
      <c r="U253" s="100"/>
      <c r="V253" s="114" t="s">
        <v>852</v>
      </c>
      <c r="W253" s="116" t="s">
        <v>20677</v>
      </c>
      <c r="X253" s="116" t="s">
        <v>21196</v>
      </c>
      <c r="Y253" s="81"/>
      <c r="Z253" s="81"/>
      <c r="AA253" s="116" t="s">
        <v>8605</v>
      </c>
      <c r="AB253" s="100"/>
    </row>
    <row r="254" spans="1:28" x14ac:dyDescent="0.3">
      <c r="A254" s="115" t="s">
        <v>990</v>
      </c>
      <c r="B254" s="116" t="s">
        <v>19320</v>
      </c>
      <c r="C254" s="81"/>
      <c r="D254" s="116" t="s">
        <v>5476</v>
      </c>
      <c r="E254" s="81"/>
      <c r="F254" s="81"/>
      <c r="G254" s="81"/>
      <c r="H254" s="81"/>
      <c r="I254" s="81"/>
      <c r="J254" s="81"/>
      <c r="K254" s="81"/>
      <c r="L254" s="81"/>
      <c r="M254" s="81"/>
      <c r="N254" s="81"/>
      <c r="O254" s="115" t="s">
        <v>4275</v>
      </c>
      <c r="P254" s="116" t="s">
        <v>4741</v>
      </c>
      <c r="Q254" s="116" t="s">
        <v>3791</v>
      </c>
      <c r="R254" s="116" t="s">
        <v>644</v>
      </c>
      <c r="S254" s="81"/>
      <c r="T254" s="81"/>
      <c r="U254" s="100"/>
      <c r="V254" s="114" t="s">
        <v>734</v>
      </c>
      <c r="W254" s="116" t="s">
        <v>1794</v>
      </c>
      <c r="X254" s="116" t="s">
        <v>8345</v>
      </c>
      <c r="Y254" s="81"/>
      <c r="Z254" s="81"/>
      <c r="AA254" s="116" t="s">
        <v>3490</v>
      </c>
      <c r="AB254" s="100"/>
    </row>
    <row r="255" spans="1:28" x14ac:dyDescent="0.3">
      <c r="A255" s="115" t="s">
        <v>880</v>
      </c>
      <c r="B255" s="116" t="s">
        <v>1512</v>
      </c>
      <c r="C255" s="81"/>
      <c r="D255" s="116" t="s">
        <v>4799</v>
      </c>
      <c r="E255" s="81"/>
      <c r="F255" s="81"/>
      <c r="G255" s="81"/>
      <c r="H255" s="81"/>
      <c r="I255" s="81"/>
      <c r="J255" s="81"/>
      <c r="K255" s="81"/>
      <c r="L255" s="81"/>
      <c r="M255" s="81"/>
      <c r="N255" s="81"/>
      <c r="O255" s="115" t="s">
        <v>1558</v>
      </c>
      <c r="P255" s="116" t="s">
        <v>19648</v>
      </c>
      <c r="Q255" s="116" t="s">
        <v>3925</v>
      </c>
      <c r="R255" s="116" t="s">
        <v>154</v>
      </c>
      <c r="S255" s="81"/>
      <c r="T255" s="81"/>
      <c r="U255" s="100"/>
      <c r="V255" s="114" t="s">
        <v>7034</v>
      </c>
      <c r="W255" s="116" t="s">
        <v>9457</v>
      </c>
      <c r="X255" s="116" t="s">
        <v>21197</v>
      </c>
      <c r="Y255" s="81"/>
      <c r="Z255" s="81"/>
      <c r="AA255" s="116" t="s">
        <v>6598</v>
      </c>
      <c r="AB255" s="100"/>
    </row>
    <row r="256" spans="1:28" x14ac:dyDescent="0.3">
      <c r="A256" s="115" t="s">
        <v>2078</v>
      </c>
      <c r="B256" s="116" t="s">
        <v>19321</v>
      </c>
      <c r="C256" s="81"/>
      <c r="D256" s="116" t="s">
        <v>19432</v>
      </c>
      <c r="E256" s="81"/>
      <c r="F256" s="81"/>
      <c r="G256" s="81"/>
      <c r="H256" s="81"/>
      <c r="I256" s="81"/>
      <c r="J256" s="81"/>
      <c r="K256" s="81"/>
      <c r="L256" s="81"/>
      <c r="M256" s="81"/>
      <c r="N256" s="81"/>
      <c r="O256" s="115" t="s">
        <v>3163</v>
      </c>
      <c r="P256" s="116" t="s">
        <v>6340</v>
      </c>
      <c r="Q256" s="116" t="s">
        <v>20430</v>
      </c>
      <c r="R256" s="116" t="s">
        <v>8453</v>
      </c>
      <c r="S256" s="81"/>
      <c r="T256" s="81"/>
      <c r="U256" s="100"/>
      <c r="V256" s="114" t="s">
        <v>690</v>
      </c>
      <c r="W256" s="116" t="s">
        <v>6490</v>
      </c>
      <c r="X256" s="116" t="s">
        <v>7701</v>
      </c>
      <c r="Y256" s="81"/>
      <c r="Z256" s="81"/>
      <c r="AA256" s="116" t="s">
        <v>20546</v>
      </c>
      <c r="AB256" s="100"/>
    </row>
    <row r="257" spans="1:28" x14ac:dyDescent="0.3">
      <c r="A257" s="115" t="s">
        <v>9532</v>
      </c>
      <c r="B257" s="116" t="s">
        <v>4675</v>
      </c>
      <c r="C257" s="81"/>
      <c r="D257" s="116" t="s">
        <v>19433</v>
      </c>
      <c r="E257" s="81"/>
      <c r="F257" s="81"/>
      <c r="G257" s="81"/>
      <c r="H257" s="81"/>
      <c r="I257" s="81"/>
      <c r="J257" s="81"/>
      <c r="K257" s="81"/>
      <c r="L257" s="81"/>
      <c r="M257" s="81"/>
      <c r="N257" s="81"/>
      <c r="O257" s="115" t="s">
        <v>4835</v>
      </c>
      <c r="P257" s="116" t="s">
        <v>2070</v>
      </c>
      <c r="Q257" s="116" t="s">
        <v>6448</v>
      </c>
      <c r="R257" s="116" t="s">
        <v>3514</v>
      </c>
      <c r="S257" s="81"/>
      <c r="T257" s="81"/>
      <c r="U257" s="100"/>
      <c r="V257" s="114" t="s">
        <v>9011</v>
      </c>
      <c r="W257" s="116" t="s">
        <v>3893</v>
      </c>
      <c r="X257" s="116" t="s">
        <v>21198</v>
      </c>
      <c r="Y257" s="81"/>
      <c r="Z257" s="81"/>
      <c r="AA257" s="116" t="s">
        <v>4639</v>
      </c>
      <c r="AB257" s="100"/>
    </row>
    <row r="258" spans="1:28" x14ac:dyDescent="0.3">
      <c r="A258" s="115" t="s">
        <v>7695</v>
      </c>
      <c r="B258" s="116" t="s">
        <v>2603</v>
      </c>
      <c r="C258" s="81"/>
      <c r="D258" s="116" t="s">
        <v>4479</v>
      </c>
      <c r="E258" s="81"/>
      <c r="F258" s="81"/>
      <c r="G258" s="81"/>
      <c r="H258" s="81"/>
      <c r="I258" s="81"/>
      <c r="J258" s="81"/>
      <c r="K258" s="81"/>
      <c r="L258" s="81"/>
      <c r="M258" s="81"/>
      <c r="N258" s="81"/>
      <c r="O258" s="115" t="s">
        <v>826</v>
      </c>
      <c r="P258" s="116" t="s">
        <v>19649</v>
      </c>
      <c r="Q258" s="116" t="s">
        <v>9806</v>
      </c>
      <c r="R258" s="116" t="s">
        <v>7187</v>
      </c>
      <c r="S258" s="81"/>
      <c r="T258" s="81"/>
      <c r="U258" s="100"/>
      <c r="V258" s="114" t="s">
        <v>10021</v>
      </c>
      <c r="W258" s="116" t="s">
        <v>7229</v>
      </c>
      <c r="X258" s="116" t="s">
        <v>21199</v>
      </c>
      <c r="Y258" s="81"/>
      <c r="Z258" s="81"/>
      <c r="AA258" s="116" t="s">
        <v>1512</v>
      </c>
      <c r="AB258" s="100"/>
    </row>
    <row r="259" spans="1:28" x14ac:dyDescent="0.3">
      <c r="A259" s="115" t="s">
        <v>8607</v>
      </c>
      <c r="B259" s="116" t="s">
        <v>7193</v>
      </c>
      <c r="C259" s="81"/>
      <c r="D259" s="116" t="s">
        <v>2918</v>
      </c>
      <c r="E259" s="81"/>
      <c r="F259" s="81"/>
      <c r="G259" s="81"/>
      <c r="H259" s="81"/>
      <c r="I259" s="81"/>
      <c r="J259" s="81"/>
      <c r="K259" s="81"/>
      <c r="L259" s="81"/>
      <c r="M259" s="81"/>
      <c r="N259" s="81"/>
      <c r="O259" s="115" t="s">
        <v>2852</v>
      </c>
      <c r="P259" s="116" t="s">
        <v>5390</v>
      </c>
      <c r="Q259" s="116" t="s">
        <v>20431</v>
      </c>
      <c r="R259" s="116" t="s">
        <v>1036</v>
      </c>
      <c r="S259" s="81"/>
      <c r="T259" s="81"/>
      <c r="U259" s="100"/>
      <c r="V259" s="114" t="s">
        <v>10011</v>
      </c>
      <c r="W259" s="116" t="s">
        <v>3003</v>
      </c>
      <c r="X259" s="116" t="s">
        <v>21200</v>
      </c>
      <c r="Y259" s="81"/>
      <c r="Z259" s="81"/>
      <c r="AA259" s="116" t="s">
        <v>6432</v>
      </c>
      <c r="AB259" s="100"/>
    </row>
    <row r="260" spans="1:28" x14ac:dyDescent="0.3">
      <c r="A260" s="115" t="s">
        <v>346</v>
      </c>
      <c r="B260" s="116" t="s">
        <v>19322</v>
      </c>
      <c r="C260" s="81"/>
      <c r="D260" s="116" t="s">
        <v>19434</v>
      </c>
      <c r="E260" s="81"/>
      <c r="F260" s="81"/>
      <c r="G260" s="81"/>
      <c r="H260" s="81"/>
      <c r="I260" s="81"/>
      <c r="J260" s="81"/>
      <c r="K260" s="81"/>
      <c r="L260" s="81"/>
      <c r="M260" s="81"/>
      <c r="N260" s="81"/>
      <c r="O260" s="115" t="s">
        <v>9987</v>
      </c>
      <c r="P260" s="116" t="s">
        <v>6960</v>
      </c>
      <c r="Q260" s="116" t="s">
        <v>20432</v>
      </c>
      <c r="R260" s="116" t="s">
        <v>600</v>
      </c>
      <c r="S260" s="81"/>
      <c r="T260" s="81"/>
      <c r="U260" s="100"/>
      <c r="V260" s="114" t="s">
        <v>9933</v>
      </c>
      <c r="W260" s="116" t="s">
        <v>2436</v>
      </c>
      <c r="X260" s="116" t="s">
        <v>4095</v>
      </c>
      <c r="Y260" s="81"/>
      <c r="Z260" s="81"/>
      <c r="AA260" s="116" t="s">
        <v>7891</v>
      </c>
      <c r="AB260" s="100"/>
    </row>
    <row r="261" spans="1:28" x14ac:dyDescent="0.3">
      <c r="A261" s="115" t="s">
        <v>9923</v>
      </c>
      <c r="B261" s="116" t="s">
        <v>3801</v>
      </c>
      <c r="C261" s="81"/>
      <c r="D261" s="116" t="s">
        <v>3644</v>
      </c>
      <c r="E261" s="81"/>
      <c r="F261" s="81"/>
      <c r="G261" s="81"/>
      <c r="H261" s="81"/>
      <c r="I261" s="81"/>
      <c r="J261" s="81"/>
      <c r="K261" s="81"/>
      <c r="L261" s="81"/>
      <c r="M261" s="81"/>
      <c r="N261" s="81"/>
      <c r="O261" s="115" t="s">
        <v>5063</v>
      </c>
      <c r="P261" s="116" t="s">
        <v>5322</v>
      </c>
      <c r="Q261" s="116" t="s">
        <v>20433</v>
      </c>
      <c r="R261" s="116" t="s">
        <v>5578</v>
      </c>
      <c r="S261" s="81"/>
      <c r="T261" s="81"/>
      <c r="U261" s="100"/>
      <c r="V261" s="114" t="s">
        <v>1186</v>
      </c>
      <c r="W261" s="116" t="s">
        <v>2432</v>
      </c>
      <c r="X261" s="116" t="s">
        <v>7375</v>
      </c>
      <c r="Y261" s="81"/>
      <c r="Z261" s="81"/>
      <c r="AA261" s="116" t="s">
        <v>8133</v>
      </c>
      <c r="AB261" s="100"/>
    </row>
    <row r="262" spans="1:28" x14ac:dyDescent="0.3">
      <c r="A262" s="115" t="s">
        <v>6382</v>
      </c>
      <c r="B262" s="116" t="s">
        <v>5988</v>
      </c>
      <c r="C262" s="81"/>
      <c r="D262" s="116" t="s">
        <v>9734</v>
      </c>
      <c r="E262" s="81"/>
      <c r="F262" s="81"/>
      <c r="G262" s="81"/>
      <c r="H262" s="81"/>
      <c r="I262" s="81"/>
      <c r="J262" s="81"/>
      <c r="K262" s="81"/>
      <c r="L262" s="81"/>
      <c r="M262" s="81"/>
      <c r="N262" s="81"/>
      <c r="O262" s="115" t="s">
        <v>8109</v>
      </c>
      <c r="P262" s="116" t="s">
        <v>19650</v>
      </c>
      <c r="Q262" s="116" t="s">
        <v>20434</v>
      </c>
      <c r="R262" s="116" t="s">
        <v>1606</v>
      </c>
      <c r="S262" s="81"/>
      <c r="T262" s="81"/>
      <c r="U262" s="100"/>
      <c r="V262" s="114" t="s">
        <v>1810</v>
      </c>
      <c r="W262" s="116" t="s">
        <v>20678</v>
      </c>
      <c r="X262" s="116" t="s">
        <v>2224</v>
      </c>
      <c r="Y262" s="81"/>
      <c r="Z262" s="81"/>
      <c r="AA262" s="116" t="s">
        <v>3801</v>
      </c>
      <c r="AB262" s="100"/>
    </row>
    <row r="263" spans="1:28" x14ac:dyDescent="0.3">
      <c r="A263" s="115" t="s">
        <v>1304</v>
      </c>
      <c r="B263" s="116" t="s">
        <v>19323</v>
      </c>
      <c r="C263" s="81"/>
      <c r="D263" s="116" t="s">
        <v>19435</v>
      </c>
      <c r="E263" s="81"/>
      <c r="F263" s="81"/>
      <c r="G263" s="81"/>
      <c r="H263" s="81"/>
      <c r="I263" s="81"/>
      <c r="J263" s="81"/>
      <c r="K263" s="81"/>
      <c r="L263" s="81"/>
      <c r="M263" s="81"/>
      <c r="N263" s="81"/>
      <c r="O263" s="115" t="s">
        <v>8799</v>
      </c>
      <c r="P263" s="116" t="s">
        <v>5520</v>
      </c>
      <c r="Q263" s="116" t="s">
        <v>1470</v>
      </c>
      <c r="R263" s="116" t="s">
        <v>1214</v>
      </c>
      <c r="S263" s="81"/>
      <c r="T263" s="81"/>
      <c r="U263" s="100"/>
      <c r="V263" s="114" t="s">
        <v>2999</v>
      </c>
      <c r="W263" s="116" t="s">
        <v>3987</v>
      </c>
      <c r="X263" s="116" t="s">
        <v>21201</v>
      </c>
      <c r="Y263" s="81"/>
      <c r="Z263" s="81"/>
      <c r="AA263" s="116" t="s">
        <v>1378</v>
      </c>
      <c r="AB263" s="100"/>
    </row>
    <row r="264" spans="1:28" x14ac:dyDescent="0.3">
      <c r="A264" s="115" t="s">
        <v>966</v>
      </c>
      <c r="B264" s="116" t="s">
        <v>6776</v>
      </c>
      <c r="C264" s="81"/>
      <c r="D264" s="116" t="s">
        <v>8417</v>
      </c>
      <c r="E264" s="81"/>
      <c r="F264" s="81"/>
      <c r="G264" s="81"/>
      <c r="H264" s="81"/>
      <c r="I264" s="81"/>
      <c r="J264" s="81"/>
      <c r="K264" s="81"/>
      <c r="L264" s="81"/>
      <c r="M264" s="81"/>
      <c r="N264" s="81"/>
      <c r="O264" s="115" t="s">
        <v>1420</v>
      </c>
      <c r="P264" s="116" t="s">
        <v>19651</v>
      </c>
      <c r="Q264" s="116" t="s">
        <v>3877</v>
      </c>
      <c r="R264" s="116" t="s">
        <v>9967</v>
      </c>
      <c r="S264" s="81"/>
      <c r="T264" s="81"/>
      <c r="U264" s="100"/>
      <c r="V264" s="114" t="s">
        <v>2194</v>
      </c>
      <c r="W264" s="116" t="s">
        <v>5746</v>
      </c>
      <c r="X264" s="116" t="s">
        <v>21202</v>
      </c>
      <c r="Y264" s="81"/>
      <c r="Z264" s="81"/>
      <c r="AA264" s="116" t="s">
        <v>3965</v>
      </c>
      <c r="AB264" s="100"/>
    </row>
    <row r="265" spans="1:28" x14ac:dyDescent="0.3">
      <c r="A265" s="115" t="s">
        <v>666</v>
      </c>
      <c r="B265" s="116" t="s">
        <v>3049</v>
      </c>
      <c r="C265" s="81"/>
      <c r="D265" s="116" t="s">
        <v>19436</v>
      </c>
      <c r="E265" s="81"/>
      <c r="F265" s="81"/>
      <c r="G265" s="81"/>
      <c r="H265" s="81"/>
      <c r="I265" s="81"/>
      <c r="J265" s="81"/>
      <c r="K265" s="81"/>
      <c r="L265" s="81"/>
      <c r="M265" s="81"/>
      <c r="N265" s="81"/>
      <c r="O265" s="115" t="s">
        <v>9919</v>
      </c>
      <c r="P265" s="116" t="s">
        <v>4867</v>
      </c>
      <c r="Q265" s="116" t="s">
        <v>3807</v>
      </c>
      <c r="R265" s="116" t="s">
        <v>2846</v>
      </c>
      <c r="S265" s="81"/>
      <c r="T265" s="81"/>
      <c r="U265" s="100"/>
      <c r="V265" s="114" t="s">
        <v>7389</v>
      </c>
      <c r="W265" s="116" t="s">
        <v>20679</v>
      </c>
      <c r="X265" s="116" t="s">
        <v>21203</v>
      </c>
      <c r="Y265" s="81"/>
      <c r="Z265" s="81"/>
      <c r="AA265" s="116" t="s">
        <v>8923</v>
      </c>
      <c r="AB265" s="100"/>
    </row>
    <row r="266" spans="1:28" x14ac:dyDescent="0.3">
      <c r="A266" s="115" t="s">
        <v>6218</v>
      </c>
      <c r="B266" s="116" t="s">
        <v>19324</v>
      </c>
      <c r="C266" s="81"/>
      <c r="D266" s="116" t="s">
        <v>3458</v>
      </c>
      <c r="E266" s="81"/>
      <c r="F266" s="81"/>
      <c r="G266" s="81"/>
      <c r="H266" s="81"/>
      <c r="I266" s="81"/>
      <c r="J266" s="81"/>
      <c r="K266" s="81"/>
      <c r="L266" s="81"/>
      <c r="M266" s="81"/>
      <c r="N266" s="81"/>
      <c r="O266" s="115" t="s">
        <v>19165</v>
      </c>
      <c r="P266" s="116" t="s">
        <v>19652</v>
      </c>
      <c r="Q266" s="116" t="s">
        <v>20435</v>
      </c>
      <c r="R266" s="116" t="s">
        <v>4211</v>
      </c>
      <c r="S266" s="81"/>
      <c r="T266" s="81"/>
      <c r="U266" s="100"/>
      <c r="V266" s="114" t="s">
        <v>550</v>
      </c>
      <c r="W266" s="116" t="s">
        <v>3580</v>
      </c>
      <c r="X266" s="116" t="s">
        <v>21204</v>
      </c>
      <c r="Y266" s="81"/>
      <c r="Z266" s="81"/>
      <c r="AA266" s="116" t="s">
        <v>4419</v>
      </c>
      <c r="AB266" s="100"/>
    </row>
    <row r="267" spans="1:28" x14ac:dyDescent="0.3">
      <c r="A267" s="115" t="s">
        <v>9921</v>
      </c>
      <c r="B267" s="116" t="s">
        <v>508</v>
      </c>
      <c r="C267" s="81"/>
      <c r="D267" s="116" t="s">
        <v>9149</v>
      </c>
      <c r="E267" s="81"/>
      <c r="F267" s="81"/>
      <c r="G267" s="81"/>
      <c r="H267" s="81"/>
      <c r="I267" s="81"/>
      <c r="J267" s="81"/>
      <c r="K267" s="81"/>
      <c r="L267" s="81"/>
      <c r="M267" s="81"/>
      <c r="N267" s="81"/>
      <c r="O267" s="115" t="s">
        <v>1018</v>
      </c>
      <c r="P267" s="116" t="s">
        <v>3997</v>
      </c>
      <c r="Q267" s="116" t="s">
        <v>20436</v>
      </c>
      <c r="R267" s="116" t="s">
        <v>2430</v>
      </c>
      <c r="S267" s="81"/>
      <c r="T267" s="81"/>
      <c r="U267" s="100"/>
      <c r="V267" s="114" t="s">
        <v>1912</v>
      </c>
      <c r="W267" s="116" t="s">
        <v>9029</v>
      </c>
      <c r="X267" s="116" t="s">
        <v>21205</v>
      </c>
      <c r="Y267" s="81"/>
      <c r="Z267" s="81"/>
      <c r="AA267" s="116" t="s">
        <v>9758</v>
      </c>
      <c r="AB267" s="100"/>
    </row>
    <row r="268" spans="1:28" x14ac:dyDescent="0.3">
      <c r="A268" s="115" t="s">
        <v>962</v>
      </c>
      <c r="B268" s="116" t="s">
        <v>19325</v>
      </c>
      <c r="C268" s="81"/>
      <c r="D268" s="116" t="s">
        <v>8483</v>
      </c>
      <c r="E268" s="81"/>
      <c r="F268" s="81"/>
      <c r="G268" s="81"/>
      <c r="H268" s="81"/>
      <c r="I268" s="81"/>
      <c r="J268" s="81"/>
      <c r="K268" s="81"/>
      <c r="L268" s="81"/>
      <c r="M268" s="81"/>
      <c r="N268" s="81"/>
      <c r="O268" s="115" t="s">
        <v>920</v>
      </c>
      <c r="P268" s="116" t="s">
        <v>4521</v>
      </c>
      <c r="Q268" s="116" t="s">
        <v>7299</v>
      </c>
      <c r="R268" s="116" t="s">
        <v>432</v>
      </c>
      <c r="S268" s="81"/>
      <c r="T268" s="81"/>
      <c r="U268" s="100"/>
      <c r="V268" s="114" t="s">
        <v>9971</v>
      </c>
      <c r="W268" s="116" t="s">
        <v>19861</v>
      </c>
      <c r="X268" s="116" t="s">
        <v>3237</v>
      </c>
      <c r="Y268" s="81"/>
      <c r="Z268" s="81"/>
      <c r="AA268" s="116" t="s">
        <v>8069</v>
      </c>
      <c r="AB268" s="100"/>
    </row>
    <row r="269" spans="1:28" x14ac:dyDescent="0.3">
      <c r="A269" s="115" t="s">
        <v>4013</v>
      </c>
      <c r="B269" s="116" t="s">
        <v>6058</v>
      </c>
      <c r="C269" s="81"/>
      <c r="D269" s="116" t="s">
        <v>4933</v>
      </c>
      <c r="E269" s="81"/>
      <c r="F269" s="81"/>
      <c r="G269" s="81"/>
      <c r="H269" s="81"/>
      <c r="I269" s="81"/>
      <c r="J269" s="81"/>
      <c r="K269" s="81"/>
      <c r="L269" s="81"/>
      <c r="M269" s="81"/>
      <c r="N269" s="81"/>
      <c r="O269" s="115" t="s">
        <v>370</v>
      </c>
      <c r="P269" s="116" t="s">
        <v>19653</v>
      </c>
      <c r="Q269" s="116" t="s">
        <v>3171</v>
      </c>
      <c r="R269" s="116" t="s">
        <v>362</v>
      </c>
      <c r="S269" s="81"/>
      <c r="T269" s="81"/>
      <c r="U269" s="100"/>
      <c r="V269" s="114" t="s">
        <v>9915</v>
      </c>
      <c r="W269" s="116" t="s">
        <v>20680</v>
      </c>
      <c r="X269" s="116" t="s">
        <v>21206</v>
      </c>
      <c r="Y269" s="81"/>
      <c r="Z269" s="81"/>
      <c r="AA269" s="116" t="s">
        <v>1984</v>
      </c>
      <c r="AB269" s="100"/>
    </row>
    <row r="270" spans="1:28" x14ac:dyDescent="0.3">
      <c r="A270" s="115" t="s">
        <v>7455</v>
      </c>
      <c r="B270" s="116" t="s">
        <v>19326</v>
      </c>
      <c r="C270" s="81"/>
      <c r="D270" s="116" t="s">
        <v>2525</v>
      </c>
      <c r="E270" s="81"/>
      <c r="F270" s="81"/>
      <c r="G270" s="81"/>
      <c r="H270" s="81"/>
      <c r="I270" s="81"/>
      <c r="J270" s="81"/>
      <c r="K270" s="81"/>
      <c r="L270" s="81"/>
      <c r="M270" s="81"/>
      <c r="N270" s="81"/>
      <c r="O270" s="115" t="s">
        <v>128</v>
      </c>
      <c r="P270" s="116" t="s">
        <v>19654</v>
      </c>
      <c r="Q270" s="116" t="s">
        <v>1454</v>
      </c>
      <c r="R270" s="116" t="s">
        <v>9925</v>
      </c>
      <c r="S270" s="81"/>
      <c r="T270" s="81"/>
      <c r="U270" s="100"/>
      <c r="V270" s="114" t="s">
        <v>1236</v>
      </c>
      <c r="W270" s="116" t="s">
        <v>5796</v>
      </c>
      <c r="X270" s="116" t="s">
        <v>19762</v>
      </c>
      <c r="Y270" s="81"/>
      <c r="Z270" s="81"/>
      <c r="AA270" s="116" t="s">
        <v>4665</v>
      </c>
      <c r="AB270" s="100"/>
    </row>
    <row r="271" spans="1:28" x14ac:dyDescent="0.3">
      <c r="A271" s="115" t="s">
        <v>3524</v>
      </c>
      <c r="B271" s="116" t="s">
        <v>6792</v>
      </c>
      <c r="C271" s="81"/>
      <c r="D271" s="116" t="s">
        <v>4131</v>
      </c>
      <c r="E271" s="81"/>
      <c r="F271" s="81"/>
      <c r="G271" s="81"/>
      <c r="H271" s="81"/>
      <c r="I271" s="81"/>
      <c r="J271" s="81"/>
      <c r="K271" s="81"/>
      <c r="L271" s="81"/>
      <c r="M271" s="81"/>
      <c r="N271" s="81"/>
      <c r="O271" s="115" t="s">
        <v>5436</v>
      </c>
      <c r="P271" s="116" t="s">
        <v>19655</v>
      </c>
      <c r="Q271" s="116" t="s">
        <v>9155</v>
      </c>
      <c r="R271" s="116" t="s">
        <v>5922</v>
      </c>
      <c r="S271" s="81"/>
      <c r="T271" s="81"/>
      <c r="U271" s="100"/>
      <c r="V271" s="114" t="s">
        <v>1084</v>
      </c>
      <c r="W271" s="116" t="s">
        <v>5608</v>
      </c>
      <c r="X271" s="116" t="s">
        <v>21207</v>
      </c>
      <c r="Y271" s="81"/>
      <c r="Z271" s="81"/>
      <c r="AA271" s="116" t="s">
        <v>7053</v>
      </c>
      <c r="AB271" s="100"/>
    </row>
    <row r="272" spans="1:28" x14ac:dyDescent="0.3">
      <c r="A272" s="115" t="s">
        <v>2625</v>
      </c>
      <c r="B272" s="116" t="s">
        <v>19327</v>
      </c>
      <c r="C272" s="81"/>
      <c r="D272" s="116" t="s">
        <v>19437</v>
      </c>
      <c r="E272" s="81"/>
      <c r="F272" s="81"/>
      <c r="G272" s="81"/>
      <c r="H272" s="81"/>
      <c r="I272" s="81"/>
      <c r="J272" s="81"/>
      <c r="K272" s="81"/>
      <c r="L272" s="81"/>
      <c r="M272" s="81"/>
      <c r="N272" s="81"/>
      <c r="O272" s="115" t="s">
        <v>326</v>
      </c>
      <c r="P272" s="116" t="s">
        <v>6442</v>
      </c>
      <c r="Q272" s="116" t="s">
        <v>9319</v>
      </c>
      <c r="R272" s="116" t="s">
        <v>3670</v>
      </c>
      <c r="S272" s="81"/>
      <c r="T272" s="81"/>
      <c r="U272" s="100"/>
      <c r="V272" s="114" t="s">
        <v>9885</v>
      </c>
      <c r="W272" s="116" t="s">
        <v>4203</v>
      </c>
      <c r="X272" s="116" t="s">
        <v>1796</v>
      </c>
      <c r="Y272" s="81"/>
      <c r="Z272" s="81"/>
      <c r="AA272" s="116" t="s">
        <v>20547</v>
      </c>
      <c r="AB272" s="100"/>
    </row>
    <row r="273" spans="1:28" x14ac:dyDescent="0.3">
      <c r="A273" s="115" t="s">
        <v>9027</v>
      </c>
      <c r="B273" s="116" t="s">
        <v>404</v>
      </c>
      <c r="C273" s="81"/>
      <c r="D273" s="116" t="s">
        <v>3340</v>
      </c>
      <c r="E273" s="81"/>
      <c r="F273" s="81"/>
      <c r="G273" s="81"/>
      <c r="H273" s="81"/>
      <c r="I273" s="81"/>
      <c r="J273" s="81"/>
      <c r="K273" s="81"/>
      <c r="L273" s="81"/>
      <c r="M273" s="81"/>
      <c r="N273" s="81"/>
      <c r="O273" s="115" t="s">
        <v>1402</v>
      </c>
      <c r="P273" s="116" t="s">
        <v>3815</v>
      </c>
      <c r="Q273" s="116" t="s">
        <v>20437</v>
      </c>
      <c r="R273" s="116" t="s">
        <v>2348</v>
      </c>
      <c r="S273" s="81"/>
      <c r="T273" s="81"/>
      <c r="U273" s="100"/>
      <c r="V273" s="114" t="s">
        <v>2310</v>
      </c>
      <c r="W273" s="116" t="s">
        <v>20681</v>
      </c>
      <c r="X273" s="116" t="s">
        <v>21208</v>
      </c>
      <c r="Y273" s="81"/>
      <c r="Z273" s="81"/>
      <c r="AA273" s="116" t="s">
        <v>2864</v>
      </c>
      <c r="AB273" s="100"/>
    </row>
    <row r="274" spans="1:28" x14ac:dyDescent="0.3">
      <c r="A274" s="115" t="s">
        <v>1954</v>
      </c>
      <c r="B274" s="116" t="s">
        <v>19328</v>
      </c>
      <c r="C274" s="81"/>
      <c r="D274" s="116" t="s">
        <v>19438</v>
      </c>
      <c r="E274" s="81"/>
      <c r="F274" s="81"/>
      <c r="G274" s="81"/>
      <c r="H274" s="81"/>
      <c r="I274" s="81"/>
      <c r="J274" s="81"/>
      <c r="K274" s="81"/>
      <c r="L274" s="81"/>
      <c r="M274" s="81"/>
      <c r="N274" s="81"/>
      <c r="O274" s="115" t="s">
        <v>5382</v>
      </c>
      <c r="P274" s="116" t="s">
        <v>4113</v>
      </c>
      <c r="Q274" s="116" t="s">
        <v>8777</v>
      </c>
      <c r="R274" s="116" t="s">
        <v>8531</v>
      </c>
      <c r="S274" s="81"/>
      <c r="T274" s="81"/>
      <c r="U274" s="100"/>
      <c r="V274" s="114" t="s">
        <v>2126</v>
      </c>
      <c r="W274" s="116" t="s">
        <v>9081</v>
      </c>
      <c r="X274" s="116" t="s">
        <v>6234</v>
      </c>
      <c r="Y274" s="81"/>
      <c r="Z274" s="81"/>
      <c r="AA274" s="116" t="s">
        <v>20548</v>
      </c>
      <c r="AB274" s="100"/>
    </row>
    <row r="275" spans="1:28" x14ac:dyDescent="0.3">
      <c r="A275" s="115" t="s">
        <v>6996</v>
      </c>
      <c r="B275" s="116" t="s">
        <v>19329</v>
      </c>
      <c r="C275" s="81"/>
      <c r="D275" s="116" t="s">
        <v>8269</v>
      </c>
      <c r="E275" s="81"/>
      <c r="F275" s="81"/>
      <c r="G275" s="81"/>
      <c r="H275" s="81"/>
      <c r="I275" s="81"/>
      <c r="J275" s="81"/>
      <c r="K275" s="81"/>
      <c r="L275" s="81"/>
      <c r="M275" s="81"/>
      <c r="N275" s="81"/>
      <c r="O275" s="115" t="s">
        <v>19166</v>
      </c>
      <c r="P275" s="116" t="s">
        <v>19656</v>
      </c>
      <c r="Q275" s="116" t="s">
        <v>4395</v>
      </c>
      <c r="R275" s="116" t="s">
        <v>7507</v>
      </c>
      <c r="S275" s="81"/>
      <c r="T275" s="81"/>
      <c r="U275" s="100"/>
      <c r="V275" s="114" t="s">
        <v>9502</v>
      </c>
      <c r="W275" s="116" t="s">
        <v>20682</v>
      </c>
      <c r="X275" s="116" t="s">
        <v>21209</v>
      </c>
      <c r="Y275" s="81"/>
      <c r="Z275" s="81"/>
      <c r="AA275" s="116" t="s">
        <v>2589</v>
      </c>
      <c r="AB275" s="100"/>
    </row>
    <row r="276" spans="1:28" x14ac:dyDescent="0.3">
      <c r="A276" s="115" t="s">
        <v>2492</v>
      </c>
      <c r="B276" s="116" t="s">
        <v>19330</v>
      </c>
      <c r="C276" s="81"/>
      <c r="D276" s="116" t="s">
        <v>19439</v>
      </c>
      <c r="E276" s="81"/>
      <c r="F276" s="81"/>
      <c r="G276" s="81"/>
      <c r="H276" s="81"/>
      <c r="I276" s="81"/>
      <c r="J276" s="81"/>
      <c r="K276" s="81"/>
      <c r="L276" s="81"/>
      <c r="M276" s="81"/>
      <c r="N276" s="81"/>
      <c r="O276" s="115" t="s">
        <v>1968</v>
      </c>
      <c r="P276" s="116" t="s">
        <v>7895</v>
      </c>
      <c r="Q276" s="116" t="s">
        <v>20438</v>
      </c>
      <c r="R276" s="116" t="s">
        <v>2400</v>
      </c>
      <c r="S276" s="81"/>
      <c r="T276" s="81"/>
      <c r="U276" s="100"/>
      <c r="V276" s="114" t="s">
        <v>2908</v>
      </c>
      <c r="W276" s="116" t="s">
        <v>20683</v>
      </c>
      <c r="X276" s="116" t="s">
        <v>3923</v>
      </c>
      <c r="Y276" s="81"/>
      <c r="Z276" s="81"/>
      <c r="AA276" s="116" t="s">
        <v>7109</v>
      </c>
      <c r="AB276" s="100"/>
    </row>
    <row r="277" spans="1:28" x14ac:dyDescent="0.3">
      <c r="A277" s="115" t="s">
        <v>1066</v>
      </c>
      <c r="B277" s="116" t="s">
        <v>2066</v>
      </c>
      <c r="C277" s="81"/>
      <c r="D277" s="116" t="s">
        <v>7955</v>
      </c>
      <c r="E277" s="81"/>
      <c r="F277" s="81"/>
      <c r="G277" s="81"/>
      <c r="H277" s="81"/>
      <c r="I277" s="81"/>
      <c r="J277" s="81"/>
      <c r="K277" s="81"/>
      <c r="L277" s="81"/>
      <c r="M277" s="81"/>
      <c r="N277" s="81"/>
      <c r="O277" s="115" t="s">
        <v>1372</v>
      </c>
      <c r="P277" s="116" t="s">
        <v>19657</v>
      </c>
      <c r="Q277" s="116" t="s">
        <v>5496</v>
      </c>
      <c r="R277" s="116" t="s">
        <v>8325</v>
      </c>
      <c r="S277" s="81"/>
      <c r="T277" s="81"/>
      <c r="U277" s="100"/>
      <c r="V277" s="114" t="s">
        <v>2368</v>
      </c>
      <c r="W277" s="116" t="s">
        <v>686</v>
      </c>
      <c r="X277" s="116" t="s">
        <v>21210</v>
      </c>
      <c r="Y277" s="81"/>
      <c r="Z277" s="81"/>
      <c r="AA277" s="116" t="s">
        <v>3446</v>
      </c>
      <c r="AB277" s="100"/>
    </row>
    <row r="278" spans="1:28" x14ac:dyDescent="0.3">
      <c r="A278" s="115" t="s">
        <v>10013</v>
      </c>
      <c r="B278" s="116" t="s">
        <v>4091</v>
      </c>
      <c r="C278" s="81"/>
      <c r="D278" s="116" t="s">
        <v>19440</v>
      </c>
      <c r="E278" s="81"/>
      <c r="F278" s="81"/>
      <c r="G278" s="81"/>
      <c r="H278" s="81"/>
      <c r="I278" s="81"/>
      <c r="J278" s="81"/>
      <c r="K278" s="81"/>
      <c r="L278" s="81"/>
      <c r="M278" s="81"/>
      <c r="N278" s="81"/>
      <c r="O278" s="115" t="s">
        <v>1262</v>
      </c>
      <c r="P278" s="116" t="s">
        <v>19658</v>
      </c>
      <c r="Q278" s="116" t="s">
        <v>20439</v>
      </c>
      <c r="R278" s="116" t="s">
        <v>5358</v>
      </c>
      <c r="S278" s="81"/>
      <c r="T278" s="81"/>
      <c r="U278" s="100"/>
      <c r="V278" s="114" t="s">
        <v>7987</v>
      </c>
      <c r="W278" s="116" t="s">
        <v>20684</v>
      </c>
      <c r="X278" s="116" t="s">
        <v>4047</v>
      </c>
      <c r="Y278" s="81"/>
      <c r="Z278" s="81"/>
      <c r="AA278" s="116" t="s">
        <v>3105</v>
      </c>
      <c r="AB278" s="100"/>
    </row>
    <row r="279" spans="1:28" x14ac:dyDescent="0.3">
      <c r="A279" s="115" t="s">
        <v>5129</v>
      </c>
      <c r="B279" s="116" t="s">
        <v>19331</v>
      </c>
      <c r="C279" s="81"/>
      <c r="D279" s="116" t="s">
        <v>4095</v>
      </c>
      <c r="E279" s="81"/>
      <c r="F279" s="81"/>
      <c r="G279" s="81"/>
      <c r="H279" s="81"/>
      <c r="I279" s="81"/>
      <c r="J279" s="81"/>
      <c r="K279" s="81"/>
      <c r="L279" s="81"/>
      <c r="M279" s="81"/>
      <c r="N279" s="81"/>
      <c r="O279" s="115" t="s">
        <v>2543</v>
      </c>
      <c r="P279" s="116" t="s">
        <v>19659</v>
      </c>
      <c r="Q279" s="116" t="s">
        <v>20440</v>
      </c>
      <c r="R279" s="116" t="s">
        <v>2084</v>
      </c>
      <c r="S279" s="81"/>
      <c r="T279" s="81"/>
      <c r="U279" s="100"/>
      <c r="V279" s="114" t="s">
        <v>4727</v>
      </c>
      <c r="W279" s="116" t="s">
        <v>20685</v>
      </c>
      <c r="X279" s="116" t="s">
        <v>21211</v>
      </c>
      <c r="Y279" s="81"/>
      <c r="Z279" s="81"/>
      <c r="AA279" s="116" t="s">
        <v>2878</v>
      </c>
      <c r="AB279" s="100"/>
    </row>
    <row r="280" spans="1:28" x14ac:dyDescent="0.3">
      <c r="A280" s="115" t="s">
        <v>1740</v>
      </c>
      <c r="B280" s="116" t="s">
        <v>19332</v>
      </c>
      <c r="C280" s="81"/>
      <c r="D280" s="116" t="s">
        <v>19441</v>
      </c>
      <c r="E280" s="81"/>
      <c r="F280" s="81"/>
      <c r="G280" s="81"/>
      <c r="H280" s="81"/>
      <c r="I280" s="81"/>
      <c r="J280" s="81"/>
      <c r="K280" s="81"/>
      <c r="L280" s="81"/>
      <c r="M280" s="81"/>
      <c r="N280" s="81"/>
      <c r="O280" s="115" t="s">
        <v>2166</v>
      </c>
      <c r="P280" s="116" t="s">
        <v>3193</v>
      </c>
      <c r="Q280" s="116" t="s">
        <v>20441</v>
      </c>
      <c r="R280" s="116" t="s">
        <v>6140</v>
      </c>
      <c r="S280" s="81"/>
      <c r="T280" s="81"/>
      <c r="U280" s="100"/>
      <c r="V280" s="114" t="s">
        <v>6062</v>
      </c>
      <c r="W280" s="116" t="s">
        <v>6870</v>
      </c>
      <c r="X280" s="116" t="s">
        <v>21212</v>
      </c>
      <c r="Y280" s="81"/>
      <c r="Z280" s="81"/>
      <c r="AA280" s="116" t="s">
        <v>9393</v>
      </c>
      <c r="AB280" s="100"/>
    </row>
    <row r="281" spans="1:28" x14ac:dyDescent="0.3">
      <c r="A281" s="115" t="s">
        <v>416</v>
      </c>
      <c r="B281" s="116" t="s">
        <v>19333</v>
      </c>
      <c r="C281" s="81"/>
      <c r="D281" s="116" t="s">
        <v>6274</v>
      </c>
      <c r="E281" s="81"/>
      <c r="F281" s="81"/>
      <c r="G281" s="81"/>
      <c r="H281" s="81"/>
      <c r="I281" s="81"/>
      <c r="J281" s="81"/>
      <c r="K281" s="81"/>
      <c r="L281" s="81"/>
      <c r="M281" s="81"/>
      <c r="N281" s="81"/>
      <c r="O281" s="115" t="s">
        <v>996</v>
      </c>
      <c r="P281" s="116" t="s">
        <v>19660</v>
      </c>
      <c r="Q281" s="116" t="s">
        <v>20442</v>
      </c>
      <c r="R281" s="116" t="s">
        <v>386</v>
      </c>
      <c r="S281" s="81"/>
      <c r="T281" s="81"/>
      <c r="U281" s="100"/>
      <c r="V281" s="114" t="s">
        <v>7997</v>
      </c>
      <c r="W281" s="116" t="s">
        <v>20686</v>
      </c>
      <c r="X281" s="116" t="s">
        <v>8155</v>
      </c>
      <c r="Y281" s="81"/>
      <c r="Z281" s="81"/>
      <c r="AA281" s="116" t="s">
        <v>3388</v>
      </c>
      <c r="AB281" s="100"/>
    </row>
    <row r="282" spans="1:28" x14ac:dyDescent="0.3">
      <c r="A282" s="115" t="s">
        <v>1140</v>
      </c>
      <c r="B282" s="116" t="s">
        <v>3600</v>
      </c>
      <c r="C282" s="81"/>
      <c r="D282" s="116" t="s">
        <v>19442</v>
      </c>
      <c r="E282" s="81"/>
      <c r="F282" s="81"/>
      <c r="G282" s="81"/>
      <c r="H282" s="81"/>
      <c r="I282" s="81"/>
      <c r="J282" s="81"/>
      <c r="K282" s="81"/>
      <c r="L282" s="81"/>
      <c r="M282" s="81"/>
      <c r="N282" s="81"/>
      <c r="O282" s="115" t="s">
        <v>70</v>
      </c>
      <c r="P282" s="116" t="s">
        <v>5292</v>
      </c>
      <c r="Q282" s="116" t="s">
        <v>20443</v>
      </c>
      <c r="R282" s="116" t="s">
        <v>2868</v>
      </c>
      <c r="S282" s="81"/>
      <c r="T282" s="81"/>
      <c r="U282" s="100"/>
      <c r="V282" s="114" t="s">
        <v>8859</v>
      </c>
      <c r="W282" s="116" t="s">
        <v>5884</v>
      </c>
      <c r="X282" s="116" t="s">
        <v>21213</v>
      </c>
      <c r="Y282" s="81"/>
      <c r="Z282" s="81"/>
      <c r="AA282" s="116" t="s">
        <v>2790</v>
      </c>
      <c r="AB282" s="100"/>
    </row>
    <row r="283" spans="1:28" x14ac:dyDescent="0.3">
      <c r="A283" s="115" t="s">
        <v>7899</v>
      </c>
      <c r="B283" s="116" t="s">
        <v>1736</v>
      </c>
      <c r="C283" s="81"/>
      <c r="D283" s="116" t="s">
        <v>5414</v>
      </c>
      <c r="E283" s="81"/>
      <c r="F283" s="81"/>
      <c r="G283" s="81"/>
      <c r="H283" s="81"/>
      <c r="I283" s="81"/>
      <c r="J283" s="81"/>
      <c r="K283" s="81"/>
      <c r="L283" s="81"/>
      <c r="M283" s="81"/>
      <c r="N283" s="81"/>
      <c r="O283" s="115" t="s">
        <v>9941</v>
      </c>
      <c r="P283" s="116" t="s">
        <v>4173</v>
      </c>
      <c r="Q283" s="116" t="s">
        <v>20444</v>
      </c>
      <c r="R283" s="81"/>
      <c r="S283" s="81"/>
      <c r="T283" s="81"/>
      <c r="U283" s="100"/>
      <c r="V283" s="114" t="s">
        <v>9073</v>
      </c>
      <c r="W283" s="116" t="s">
        <v>4511</v>
      </c>
      <c r="X283" s="116" t="s">
        <v>21214</v>
      </c>
      <c r="Y283" s="81"/>
      <c r="Z283" s="81"/>
      <c r="AA283" s="116" t="s">
        <v>906</v>
      </c>
      <c r="AB283" s="100"/>
    </row>
    <row r="284" spans="1:28" x14ac:dyDescent="0.3">
      <c r="A284" s="115" t="s">
        <v>1778</v>
      </c>
      <c r="B284" s="116" t="s">
        <v>19334</v>
      </c>
      <c r="C284" s="81"/>
      <c r="D284" s="116" t="s">
        <v>9584</v>
      </c>
      <c r="E284" s="81"/>
      <c r="F284" s="81"/>
      <c r="G284" s="81"/>
      <c r="H284" s="81"/>
      <c r="I284" s="81"/>
      <c r="J284" s="81"/>
      <c r="K284" s="81"/>
      <c r="L284" s="81"/>
      <c r="M284" s="81"/>
      <c r="N284" s="81"/>
      <c r="O284" s="115" t="s">
        <v>1334</v>
      </c>
      <c r="P284" s="116" t="s">
        <v>5376</v>
      </c>
      <c r="Q284" s="116" t="s">
        <v>20445</v>
      </c>
      <c r="R284" s="81"/>
      <c r="S284" s="81"/>
      <c r="T284" s="81"/>
      <c r="U284" s="100"/>
      <c r="V284" s="114" t="s">
        <v>2468</v>
      </c>
      <c r="W284" s="116" t="s">
        <v>7137</v>
      </c>
      <c r="X284" s="116" t="s">
        <v>21215</v>
      </c>
      <c r="Y284" s="81"/>
      <c r="Z284" s="81"/>
      <c r="AA284" s="116" t="s">
        <v>2832</v>
      </c>
      <c r="AB284" s="100"/>
    </row>
    <row r="285" spans="1:28" x14ac:dyDescent="0.3">
      <c r="A285" s="115" t="s">
        <v>2792</v>
      </c>
      <c r="B285" s="116" t="s">
        <v>2719</v>
      </c>
      <c r="C285" s="81"/>
      <c r="D285" s="116" t="s">
        <v>9321</v>
      </c>
      <c r="E285" s="81"/>
      <c r="F285" s="81"/>
      <c r="G285" s="81"/>
      <c r="H285" s="81"/>
      <c r="I285" s="81"/>
      <c r="J285" s="81"/>
      <c r="K285" s="81"/>
      <c r="L285" s="81"/>
      <c r="M285" s="81"/>
      <c r="N285" s="81"/>
      <c r="O285" s="115" t="s">
        <v>37</v>
      </c>
      <c r="P285" s="116" t="s">
        <v>6632</v>
      </c>
      <c r="Q285" s="116" t="s">
        <v>20446</v>
      </c>
      <c r="R285" s="81"/>
      <c r="S285" s="81"/>
      <c r="T285" s="81"/>
      <c r="U285" s="100"/>
      <c r="V285" s="114" t="s">
        <v>1506</v>
      </c>
      <c r="W285" s="116" t="s">
        <v>20687</v>
      </c>
      <c r="X285" s="116" t="s">
        <v>21216</v>
      </c>
      <c r="Y285" s="81"/>
      <c r="Z285" s="81"/>
      <c r="AA285" s="116" t="s">
        <v>2442</v>
      </c>
      <c r="AB285" s="100"/>
    </row>
    <row r="286" spans="1:28" x14ac:dyDescent="0.3">
      <c r="A286" s="115" t="s">
        <v>1598</v>
      </c>
      <c r="B286" s="116" t="s">
        <v>19335</v>
      </c>
      <c r="C286" s="81"/>
      <c r="D286" s="116" t="s">
        <v>9105</v>
      </c>
      <c r="E286" s="81"/>
      <c r="F286" s="81"/>
      <c r="G286" s="81"/>
      <c r="H286" s="81"/>
      <c r="I286" s="81"/>
      <c r="J286" s="81"/>
      <c r="K286" s="81"/>
      <c r="L286" s="81"/>
      <c r="M286" s="81"/>
      <c r="N286" s="81"/>
      <c r="O286" s="115" t="s">
        <v>9891</v>
      </c>
      <c r="P286" s="116" t="s">
        <v>19661</v>
      </c>
      <c r="Q286" s="116" t="s">
        <v>3903</v>
      </c>
      <c r="R286" s="81"/>
      <c r="S286" s="81"/>
      <c r="T286" s="81"/>
      <c r="U286" s="100"/>
      <c r="V286" s="114" t="s">
        <v>8023</v>
      </c>
      <c r="W286" s="116" t="s">
        <v>6278</v>
      </c>
      <c r="X286" s="116" t="s">
        <v>21217</v>
      </c>
      <c r="Y286" s="81"/>
      <c r="Z286" s="81"/>
      <c r="AA286" s="116" t="s">
        <v>4627</v>
      </c>
      <c r="AB286" s="100"/>
    </row>
    <row r="287" spans="1:28" x14ac:dyDescent="0.3">
      <c r="A287" s="115" t="s">
        <v>9327</v>
      </c>
      <c r="B287" s="116" t="s">
        <v>19336</v>
      </c>
      <c r="C287" s="81"/>
      <c r="D287" s="116" t="s">
        <v>1728</v>
      </c>
      <c r="E287" s="81"/>
      <c r="F287" s="81"/>
      <c r="G287" s="81"/>
      <c r="H287" s="81"/>
      <c r="I287" s="81"/>
      <c r="J287" s="81"/>
      <c r="K287" s="81"/>
      <c r="L287" s="81"/>
      <c r="M287" s="81"/>
      <c r="N287" s="81"/>
      <c r="O287" s="115" t="s">
        <v>10009</v>
      </c>
      <c r="P287" s="116" t="s">
        <v>4429</v>
      </c>
      <c r="Q287" s="116" t="s">
        <v>6286</v>
      </c>
      <c r="R287" s="81"/>
      <c r="S287" s="81"/>
      <c r="T287" s="81"/>
      <c r="U287" s="100"/>
      <c r="V287" s="114" t="s">
        <v>1008</v>
      </c>
      <c r="W287" s="116" t="s">
        <v>8537</v>
      </c>
      <c r="X287" s="116" t="s">
        <v>21218</v>
      </c>
      <c r="Y287" s="81"/>
      <c r="Z287" s="81"/>
      <c r="AA287" s="116" t="s">
        <v>7583</v>
      </c>
      <c r="AB287" s="100"/>
    </row>
    <row r="288" spans="1:28" x14ac:dyDescent="0.3">
      <c r="A288" s="115" t="s">
        <v>590</v>
      </c>
      <c r="B288" s="116" t="s">
        <v>19337</v>
      </c>
      <c r="C288" s="81"/>
      <c r="D288" s="116" t="s">
        <v>218</v>
      </c>
      <c r="E288" s="81"/>
      <c r="F288" s="81"/>
      <c r="G288" s="81"/>
      <c r="H288" s="81"/>
      <c r="I288" s="81"/>
      <c r="J288" s="81"/>
      <c r="K288" s="81"/>
      <c r="L288" s="81"/>
      <c r="M288" s="81"/>
      <c r="N288" s="81"/>
      <c r="O288" s="115" t="s">
        <v>112</v>
      </c>
      <c r="P288" s="116" t="s">
        <v>19662</v>
      </c>
      <c r="Q288" s="116" t="s">
        <v>16619</v>
      </c>
      <c r="R288" s="81"/>
      <c r="S288" s="81"/>
      <c r="T288" s="81"/>
      <c r="U288" s="100"/>
      <c r="V288" s="114" t="s">
        <v>2531</v>
      </c>
      <c r="W288" s="116" t="s">
        <v>404</v>
      </c>
      <c r="X288" s="116" t="s">
        <v>21219</v>
      </c>
      <c r="Y288" s="81"/>
      <c r="Z288" s="81"/>
      <c r="AA288" s="116" t="s">
        <v>6488</v>
      </c>
      <c r="AB288" s="100"/>
    </row>
    <row r="289" spans="1:28" x14ac:dyDescent="0.3">
      <c r="A289" s="115" t="s">
        <v>9955</v>
      </c>
      <c r="B289" s="116" t="s">
        <v>1900</v>
      </c>
      <c r="C289" s="81"/>
      <c r="D289" s="116" t="s">
        <v>5620</v>
      </c>
      <c r="E289" s="81"/>
      <c r="F289" s="81"/>
      <c r="G289" s="81"/>
      <c r="H289" s="81"/>
      <c r="I289" s="81"/>
      <c r="J289" s="81"/>
      <c r="K289" s="81"/>
      <c r="L289" s="81"/>
      <c r="M289" s="81"/>
      <c r="N289" s="81"/>
      <c r="O289" s="115" t="s">
        <v>5824</v>
      </c>
      <c r="P289" s="116" t="s">
        <v>19663</v>
      </c>
      <c r="Q289" s="116" t="s">
        <v>20447</v>
      </c>
      <c r="R289" s="81"/>
      <c r="S289" s="81"/>
      <c r="T289" s="81"/>
      <c r="U289" s="100"/>
      <c r="V289" s="114" t="s">
        <v>2507</v>
      </c>
      <c r="W289" s="116" t="s">
        <v>5039</v>
      </c>
      <c r="X289" s="116" t="s">
        <v>5188</v>
      </c>
      <c r="Y289" s="81"/>
      <c r="Z289" s="81"/>
      <c r="AA289" s="116" t="s">
        <v>2102</v>
      </c>
      <c r="AB289" s="100"/>
    </row>
    <row r="290" spans="1:28" x14ac:dyDescent="0.3">
      <c r="A290" s="115" t="s">
        <v>6528</v>
      </c>
      <c r="B290" s="116" t="s">
        <v>946</v>
      </c>
      <c r="C290" s="81"/>
      <c r="D290" s="116" t="s">
        <v>4389</v>
      </c>
      <c r="E290" s="81"/>
      <c r="F290" s="81"/>
      <c r="G290" s="81"/>
      <c r="H290" s="81"/>
      <c r="I290" s="81"/>
      <c r="J290" s="81"/>
      <c r="K290" s="81"/>
      <c r="L290" s="81"/>
      <c r="M290" s="81"/>
      <c r="N290" s="81"/>
      <c r="O290" s="115" t="s">
        <v>6162</v>
      </c>
      <c r="P290" s="116" t="s">
        <v>7841</v>
      </c>
      <c r="Q290" s="116" t="s">
        <v>20448</v>
      </c>
      <c r="R290" s="81"/>
      <c r="S290" s="81"/>
      <c r="T290" s="81"/>
      <c r="U290" s="100"/>
      <c r="V290" s="114" t="s">
        <v>928</v>
      </c>
      <c r="W290" s="116" t="s">
        <v>5994</v>
      </c>
      <c r="X290" s="116" t="s">
        <v>638</v>
      </c>
      <c r="Y290" s="81"/>
      <c r="Z290" s="81"/>
      <c r="AA290" s="116" t="s">
        <v>1200</v>
      </c>
      <c r="AB290" s="100"/>
    </row>
    <row r="291" spans="1:28" x14ac:dyDescent="0.3">
      <c r="A291" s="115" t="s">
        <v>1154</v>
      </c>
      <c r="B291" s="116" t="s">
        <v>19338</v>
      </c>
      <c r="C291" s="81"/>
      <c r="D291" s="116" t="s">
        <v>2828</v>
      </c>
      <c r="E291" s="81"/>
      <c r="F291" s="81"/>
      <c r="G291" s="81"/>
      <c r="H291" s="81"/>
      <c r="I291" s="81"/>
      <c r="J291" s="81"/>
      <c r="K291" s="81"/>
      <c r="L291" s="81"/>
      <c r="M291" s="81"/>
      <c r="N291" s="81"/>
      <c r="O291" s="115" t="s">
        <v>9999</v>
      </c>
      <c r="P291" s="116" t="s">
        <v>19664</v>
      </c>
      <c r="Q291" s="116" t="s">
        <v>3301</v>
      </c>
      <c r="R291" s="81"/>
      <c r="S291" s="81"/>
      <c r="T291" s="81"/>
      <c r="U291" s="100"/>
      <c r="V291" s="114" t="s">
        <v>3542</v>
      </c>
      <c r="W291" s="116" t="s">
        <v>19329</v>
      </c>
      <c r="X291" s="116" t="s">
        <v>19770</v>
      </c>
      <c r="Y291" s="81"/>
      <c r="Z291" s="81"/>
      <c r="AA291" s="116" t="s">
        <v>3293</v>
      </c>
      <c r="AB291" s="100"/>
    </row>
    <row r="292" spans="1:28" x14ac:dyDescent="0.3">
      <c r="A292" s="115" t="s">
        <v>99</v>
      </c>
      <c r="B292" s="116" t="s">
        <v>19339</v>
      </c>
      <c r="C292" s="81"/>
      <c r="D292" s="116" t="s">
        <v>8647</v>
      </c>
      <c r="E292" s="81"/>
      <c r="F292" s="81"/>
      <c r="G292" s="81"/>
      <c r="H292" s="81"/>
      <c r="I292" s="81"/>
      <c r="J292" s="81"/>
      <c r="K292" s="81"/>
      <c r="L292" s="81"/>
      <c r="M292" s="81"/>
      <c r="N292" s="81"/>
      <c r="O292" s="115" t="s">
        <v>6394</v>
      </c>
      <c r="P292" s="116" t="s">
        <v>5354</v>
      </c>
      <c r="Q292" s="116" t="s">
        <v>20449</v>
      </c>
      <c r="R292" s="81"/>
      <c r="S292" s="81"/>
      <c r="T292" s="81"/>
      <c r="U292" s="100"/>
      <c r="V292" s="114" t="s">
        <v>644</v>
      </c>
      <c r="W292" s="116" t="s">
        <v>3602</v>
      </c>
      <c r="X292" s="116" t="s">
        <v>3584</v>
      </c>
      <c r="Y292" s="81"/>
      <c r="Z292" s="81"/>
      <c r="AA292" s="116" t="s">
        <v>8587</v>
      </c>
      <c r="AB292" s="100"/>
    </row>
    <row r="293" spans="1:28" x14ac:dyDescent="0.3">
      <c r="A293" s="115" t="s">
        <v>5021</v>
      </c>
      <c r="B293" s="116" t="s">
        <v>19340</v>
      </c>
      <c r="C293" s="81"/>
      <c r="D293" s="116" t="s">
        <v>9315</v>
      </c>
      <c r="E293" s="81"/>
      <c r="F293" s="81"/>
      <c r="G293" s="81"/>
      <c r="H293" s="81"/>
      <c r="I293" s="81"/>
      <c r="J293" s="81"/>
      <c r="K293" s="81"/>
      <c r="L293" s="81"/>
      <c r="M293" s="81"/>
      <c r="N293" s="81"/>
      <c r="O293" s="115" t="s">
        <v>10019</v>
      </c>
      <c r="P293" s="116" t="s">
        <v>19665</v>
      </c>
      <c r="Q293" s="116" t="s">
        <v>20450</v>
      </c>
      <c r="R293" s="81"/>
      <c r="S293" s="81"/>
      <c r="T293" s="81"/>
      <c r="U293" s="100"/>
      <c r="V293" s="114" t="s">
        <v>1036</v>
      </c>
      <c r="W293" s="116" t="s">
        <v>20688</v>
      </c>
      <c r="X293" s="116" t="s">
        <v>21220</v>
      </c>
      <c r="Y293" s="81"/>
      <c r="Z293" s="81"/>
      <c r="AA293" s="116" t="s">
        <v>4187</v>
      </c>
      <c r="AB293" s="100"/>
    </row>
    <row r="294" spans="1:28" x14ac:dyDescent="0.3">
      <c r="A294" s="115" t="s">
        <v>852</v>
      </c>
      <c r="B294" s="116" t="s">
        <v>8073</v>
      </c>
      <c r="C294" s="81"/>
      <c r="D294" s="116" t="s">
        <v>5380</v>
      </c>
      <c r="E294" s="81"/>
      <c r="F294" s="81"/>
      <c r="G294" s="81"/>
      <c r="H294" s="81"/>
      <c r="I294" s="81"/>
      <c r="J294" s="81"/>
      <c r="K294" s="81"/>
      <c r="L294" s="81"/>
      <c r="M294" s="81"/>
      <c r="N294" s="81"/>
      <c r="O294" s="115" t="s">
        <v>1672</v>
      </c>
      <c r="P294" s="116" t="s">
        <v>19666</v>
      </c>
      <c r="Q294" s="116" t="s">
        <v>20451</v>
      </c>
      <c r="R294" s="81"/>
      <c r="S294" s="81"/>
      <c r="T294" s="81"/>
      <c r="U294" s="100"/>
      <c r="V294" s="114" t="s">
        <v>1214</v>
      </c>
      <c r="W294" s="116" t="s">
        <v>618</v>
      </c>
      <c r="X294" s="116" t="s">
        <v>6790</v>
      </c>
      <c r="Y294" s="81"/>
      <c r="Z294" s="81"/>
      <c r="AA294" s="116" t="s">
        <v>5067</v>
      </c>
      <c r="AB294" s="100"/>
    </row>
    <row r="295" spans="1:28" x14ac:dyDescent="0.3">
      <c r="A295" s="115" t="s">
        <v>714</v>
      </c>
      <c r="B295" s="116" t="s">
        <v>5788</v>
      </c>
      <c r="C295" s="81"/>
      <c r="D295" s="116" t="s">
        <v>19443</v>
      </c>
      <c r="E295" s="81"/>
      <c r="F295" s="81"/>
      <c r="G295" s="81"/>
      <c r="H295" s="81"/>
      <c r="I295" s="81"/>
      <c r="J295" s="81"/>
      <c r="K295" s="81"/>
      <c r="L295" s="81"/>
      <c r="M295" s="81"/>
      <c r="N295" s="81"/>
      <c r="O295" s="115" t="s">
        <v>4795</v>
      </c>
      <c r="P295" s="116" t="s">
        <v>19667</v>
      </c>
      <c r="Q295" s="116" t="s">
        <v>3632</v>
      </c>
      <c r="R295" s="81"/>
      <c r="S295" s="81"/>
      <c r="T295" s="81"/>
      <c r="U295" s="100"/>
      <c r="V295" s="114" t="s">
        <v>1254</v>
      </c>
      <c r="W295" s="116" t="s">
        <v>818</v>
      </c>
      <c r="X295" s="116" t="s">
        <v>21221</v>
      </c>
      <c r="Y295" s="81"/>
      <c r="Z295" s="81"/>
      <c r="AA295" s="116" t="s">
        <v>4935</v>
      </c>
      <c r="AB295" s="100"/>
    </row>
    <row r="296" spans="1:28" x14ac:dyDescent="0.3">
      <c r="A296" s="115" t="s">
        <v>9991</v>
      </c>
      <c r="B296" s="116" t="s">
        <v>2288</v>
      </c>
      <c r="C296" s="81"/>
      <c r="D296" s="116" t="s">
        <v>2214</v>
      </c>
      <c r="E296" s="81"/>
      <c r="F296" s="81"/>
      <c r="G296" s="81"/>
      <c r="H296" s="81"/>
      <c r="I296" s="81"/>
      <c r="J296" s="81"/>
      <c r="K296" s="81"/>
      <c r="L296" s="81"/>
      <c r="M296" s="81"/>
      <c r="N296" s="81"/>
      <c r="O296" s="115" t="s">
        <v>19167</v>
      </c>
      <c r="P296" s="116" t="s">
        <v>4021</v>
      </c>
      <c r="Q296" s="116" t="s">
        <v>20452</v>
      </c>
      <c r="R296" s="81"/>
      <c r="S296" s="81"/>
      <c r="T296" s="81"/>
      <c r="U296" s="100"/>
      <c r="V296" s="114" t="s">
        <v>5182</v>
      </c>
      <c r="W296" s="116" t="s">
        <v>5734</v>
      </c>
      <c r="X296" s="116" t="s">
        <v>21222</v>
      </c>
      <c r="Y296" s="81"/>
      <c r="Z296" s="81"/>
      <c r="AA296" s="116" t="s">
        <v>19365</v>
      </c>
      <c r="AB296" s="100"/>
    </row>
    <row r="297" spans="1:28" x14ac:dyDescent="0.3">
      <c r="A297" s="115" t="s">
        <v>734</v>
      </c>
      <c r="B297" s="116" t="s">
        <v>19341</v>
      </c>
      <c r="C297" s="81"/>
      <c r="D297" s="116" t="s">
        <v>5602</v>
      </c>
      <c r="E297" s="81"/>
      <c r="F297" s="81"/>
      <c r="G297" s="81"/>
      <c r="H297" s="81"/>
      <c r="I297" s="81"/>
      <c r="J297" s="81"/>
      <c r="K297" s="81"/>
      <c r="L297" s="81"/>
      <c r="M297" s="81"/>
      <c r="N297" s="81"/>
      <c r="O297" s="115" t="s">
        <v>4589</v>
      </c>
      <c r="P297" s="116" t="s">
        <v>5131</v>
      </c>
      <c r="Q297" s="116" t="s">
        <v>20453</v>
      </c>
      <c r="R297" s="81"/>
      <c r="S297" s="81"/>
      <c r="T297" s="81"/>
      <c r="U297" s="100"/>
      <c r="V297" s="114" t="s">
        <v>2348</v>
      </c>
      <c r="W297" s="116" t="s">
        <v>5180</v>
      </c>
      <c r="X297" s="116" t="s">
        <v>5778</v>
      </c>
      <c r="Y297" s="81"/>
      <c r="Z297" s="81"/>
      <c r="AA297" s="116" t="s">
        <v>6396</v>
      </c>
      <c r="AB297" s="100"/>
    </row>
    <row r="298" spans="1:28" x14ac:dyDescent="0.3">
      <c r="A298" s="115" t="s">
        <v>7034</v>
      </c>
      <c r="B298" s="116" t="s">
        <v>19342</v>
      </c>
      <c r="C298" s="81"/>
      <c r="D298" s="116" t="s">
        <v>19444</v>
      </c>
      <c r="E298" s="81"/>
      <c r="F298" s="81"/>
      <c r="G298" s="81"/>
      <c r="H298" s="81"/>
      <c r="I298" s="81"/>
      <c r="J298" s="81"/>
      <c r="K298" s="81"/>
      <c r="L298" s="81"/>
      <c r="M298" s="81"/>
      <c r="N298" s="81"/>
      <c r="O298" s="115" t="s">
        <v>6144</v>
      </c>
      <c r="P298" s="116" t="s">
        <v>6526</v>
      </c>
      <c r="Q298" s="116" t="s">
        <v>20454</v>
      </c>
      <c r="R298" s="81"/>
      <c r="S298" s="81"/>
      <c r="T298" s="81"/>
      <c r="U298" s="100"/>
      <c r="V298" s="114" t="s">
        <v>7589</v>
      </c>
      <c r="W298" s="116" t="s">
        <v>2695</v>
      </c>
      <c r="X298" s="116" t="s">
        <v>21223</v>
      </c>
      <c r="Y298" s="81"/>
      <c r="Z298" s="81"/>
      <c r="AA298" s="116" t="s">
        <v>8663</v>
      </c>
      <c r="AB298" s="100"/>
    </row>
    <row r="299" spans="1:28" x14ac:dyDescent="0.3">
      <c r="A299" s="115" t="s">
        <v>3468</v>
      </c>
      <c r="B299" s="116" t="s">
        <v>8101</v>
      </c>
      <c r="C299" s="81"/>
      <c r="D299" s="116" t="s">
        <v>4237</v>
      </c>
      <c r="E299" s="81"/>
      <c r="F299" s="81"/>
      <c r="G299" s="81"/>
      <c r="H299" s="81"/>
      <c r="I299" s="81"/>
      <c r="J299" s="81"/>
      <c r="K299" s="81"/>
      <c r="L299" s="81"/>
      <c r="M299" s="81"/>
      <c r="N299" s="81"/>
      <c r="O299" s="115" t="s">
        <v>4397</v>
      </c>
      <c r="P299" s="116" t="s">
        <v>1246</v>
      </c>
      <c r="Q299" s="116" t="s">
        <v>20455</v>
      </c>
      <c r="R299" s="81"/>
      <c r="S299" s="81"/>
      <c r="T299" s="81"/>
      <c r="U299" s="100"/>
      <c r="V299" s="114" t="s">
        <v>6362</v>
      </c>
      <c r="W299" s="116" t="s">
        <v>1164</v>
      </c>
      <c r="X299" s="116" t="s">
        <v>20355</v>
      </c>
      <c r="Y299" s="81"/>
      <c r="Z299" s="81"/>
      <c r="AA299" s="116" t="s">
        <v>9704</v>
      </c>
      <c r="AB299" s="100"/>
    </row>
    <row r="300" spans="1:28" x14ac:dyDescent="0.3">
      <c r="A300" s="115" t="s">
        <v>840</v>
      </c>
      <c r="B300" s="116" t="s">
        <v>1840</v>
      </c>
      <c r="C300" s="81"/>
      <c r="D300" s="116" t="s">
        <v>19445</v>
      </c>
      <c r="E300" s="81"/>
      <c r="F300" s="81"/>
      <c r="G300" s="81"/>
      <c r="H300" s="81"/>
      <c r="I300" s="81"/>
      <c r="J300" s="81"/>
      <c r="K300" s="81"/>
      <c r="L300" s="81"/>
      <c r="M300" s="81"/>
      <c r="N300" s="81"/>
      <c r="O300" s="115" t="s">
        <v>8673</v>
      </c>
      <c r="P300" s="116" t="s">
        <v>19668</v>
      </c>
      <c r="Q300" s="116" t="s">
        <v>20456</v>
      </c>
      <c r="R300" s="81"/>
      <c r="S300" s="81"/>
      <c r="T300" s="81"/>
      <c r="U300" s="100"/>
      <c r="V300" s="114" t="s">
        <v>22271</v>
      </c>
      <c r="W300" s="116" t="s">
        <v>20689</v>
      </c>
      <c r="X300" s="116" t="s">
        <v>3424</v>
      </c>
      <c r="Y300" s="81"/>
      <c r="Z300" s="81"/>
      <c r="AA300" s="116" t="s">
        <v>5328</v>
      </c>
      <c r="AB300" s="100"/>
    </row>
    <row r="301" spans="1:28" x14ac:dyDescent="0.3">
      <c r="A301" s="115" t="s">
        <v>9157</v>
      </c>
      <c r="B301" s="116" t="s">
        <v>19343</v>
      </c>
      <c r="C301" s="81"/>
      <c r="D301" s="116" t="s">
        <v>6052</v>
      </c>
      <c r="E301" s="81"/>
      <c r="F301" s="81"/>
      <c r="G301" s="81"/>
      <c r="H301" s="81"/>
      <c r="I301" s="81"/>
      <c r="J301" s="81"/>
      <c r="K301" s="81"/>
      <c r="L301" s="81"/>
      <c r="M301" s="81"/>
      <c r="N301" s="81"/>
      <c r="O301" s="115" t="s">
        <v>5764</v>
      </c>
      <c r="P301" s="116" t="s">
        <v>4861</v>
      </c>
      <c r="Q301" s="116" t="s">
        <v>3937</v>
      </c>
      <c r="R301" s="81"/>
      <c r="S301" s="81"/>
      <c r="T301" s="81"/>
      <c r="U301" s="100"/>
      <c r="V301" s="114"/>
      <c r="W301" s="116" t="s">
        <v>874</v>
      </c>
      <c r="X301" s="116" t="s">
        <v>1578</v>
      </c>
      <c r="Y301" s="81"/>
      <c r="Z301" s="81"/>
      <c r="AA301" s="116" t="s">
        <v>7563</v>
      </c>
      <c r="AB301" s="100"/>
    </row>
    <row r="302" spans="1:28" x14ac:dyDescent="0.3">
      <c r="A302" s="115" t="s">
        <v>5562</v>
      </c>
      <c r="B302" s="116" t="s">
        <v>6742</v>
      </c>
      <c r="C302" s="81"/>
      <c r="D302" s="116" t="s">
        <v>1768</v>
      </c>
      <c r="E302" s="81"/>
      <c r="F302" s="81"/>
      <c r="G302" s="81"/>
      <c r="H302" s="81"/>
      <c r="I302" s="81"/>
      <c r="J302" s="81"/>
      <c r="K302" s="81"/>
      <c r="L302" s="81"/>
      <c r="M302" s="81"/>
      <c r="N302" s="81"/>
      <c r="O302" s="115" t="s">
        <v>9949</v>
      </c>
      <c r="P302" s="116" t="s">
        <v>2024</v>
      </c>
      <c r="Q302" s="116" t="s">
        <v>1248</v>
      </c>
      <c r="R302" s="81"/>
      <c r="S302" s="81"/>
      <c r="T302" s="81"/>
      <c r="U302" s="100"/>
      <c r="V302" s="114"/>
      <c r="W302" s="116" t="s">
        <v>20690</v>
      </c>
      <c r="X302" s="116" t="s">
        <v>21224</v>
      </c>
      <c r="Y302" s="81"/>
      <c r="Z302" s="81"/>
      <c r="AA302" s="116" t="s">
        <v>6628</v>
      </c>
      <c r="AB302" s="100"/>
    </row>
    <row r="303" spans="1:28" x14ac:dyDescent="0.3">
      <c r="A303" s="115" t="s">
        <v>3863</v>
      </c>
      <c r="B303" s="116" t="s">
        <v>19344</v>
      </c>
      <c r="C303" s="81"/>
      <c r="D303" s="116" t="s">
        <v>1410</v>
      </c>
      <c r="E303" s="81"/>
      <c r="F303" s="81"/>
      <c r="G303" s="81"/>
      <c r="H303" s="81"/>
      <c r="I303" s="81"/>
      <c r="J303" s="81"/>
      <c r="K303" s="81"/>
      <c r="L303" s="81"/>
      <c r="M303" s="81"/>
      <c r="N303" s="81"/>
      <c r="O303" s="115" t="s">
        <v>4649</v>
      </c>
      <c r="P303" s="116" t="s">
        <v>19669</v>
      </c>
      <c r="Q303" s="116" t="s">
        <v>980</v>
      </c>
      <c r="R303" s="81"/>
      <c r="S303" s="81"/>
      <c r="T303" s="81"/>
      <c r="U303" s="100"/>
      <c r="V303" s="114"/>
      <c r="W303" s="116" t="s">
        <v>20691</v>
      </c>
      <c r="X303" s="116" t="s">
        <v>4877</v>
      </c>
      <c r="Y303" s="81"/>
      <c r="Z303" s="81"/>
      <c r="AA303" s="116" t="s">
        <v>3273</v>
      </c>
      <c r="AB303" s="100"/>
    </row>
    <row r="304" spans="1:28" x14ac:dyDescent="0.3">
      <c r="A304" s="115" t="s">
        <v>2390</v>
      </c>
      <c r="B304" s="116" t="s">
        <v>1310</v>
      </c>
      <c r="C304" s="81"/>
      <c r="D304" s="116" t="s">
        <v>19446</v>
      </c>
      <c r="E304" s="81"/>
      <c r="F304" s="81"/>
      <c r="G304" s="81"/>
      <c r="H304" s="81"/>
      <c r="I304" s="81"/>
      <c r="J304" s="81"/>
      <c r="K304" s="81"/>
      <c r="L304" s="81"/>
      <c r="M304" s="81"/>
      <c r="N304" s="81"/>
      <c r="O304" s="115" t="s">
        <v>19168</v>
      </c>
      <c r="P304" s="116" t="s">
        <v>19670</v>
      </c>
      <c r="Q304" s="116" t="s">
        <v>20457</v>
      </c>
      <c r="R304" s="81"/>
      <c r="S304" s="81"/>
      <c r="T304" s="81"/>
      <c r="U304" s="100"/>
      <c r="V304" s="114"/>
      <c r="W304" s="116" t="s">
        <v>20692</v>
      </c>
      <c r="X304" s="116" t="s">
        <v>7977</v>
      </c>
      <c r="Y304" s="81"/>
      <c r="Z304" s="81"/>
      <c r="AA304" s="116" t="s">
        <v>6778</v>
      </c>
      <c r="AB304" s="100"/>
    </row>
    <row r="305" spans="1:28" x14ac:dyDescent="0.3">
      <c r="A305" s="115" t="s">
        <v>2605</v>
      </c>
      <c r="B305" s="116" t="s">
        <v>19345</v>
      </c>
      <c r="C305" s="81"/>
      <c r="D305" s="116" t="s">
        <v>10177</v>
      </c>
      <c r="E305" s="81"/>
      <c r="F305" s="81"/>
      <c r="G305" s="81"/>
      <c r="H305" s="81"/>
      <c r="I305" s="81"/>
      <c r="J305" s="81"/>
      <c r="K305" s="81"/>
      <c r="L305" s="81"/>
      <c r="M305" s="81"/>
      <c r="N305" s="81"/>
      <c r="O305" s="115" t="s">
        <v>9927</v>
      </c>
      <c r="P305" s="116" t="s">
        <v>19671</v>
      </c>
      <c r="Q305" s="116" t="s">
        <v>20458</v>
      </c>
      <c r="R305" s="81"/>
      <c r="S305" s="81"/>
      <c r="T305" s="81"/>
      <c r="U305" s="100"/>
      <c r="V305" s="114"/>
      <c r="W305" s="116" t="s">
        <v>9311</v>
      </c>
      <c r="X305" s="116" t="s">
        <v>4231</v>
      </c>
      <c r="Y305" s="81"/>
      <c r="Z305" s="81"/>
      <c r="AA305" s="116" t="s">
        <v>8609</v>
      </c>
      <c r="AB305" s="100"/>
    </row>
    <row r="306" spans="1:28" x14ac:dyDescent="0.3">
      <c r="A306" s="115" t="s">
        <v>9883</v>
      </c>
      <c r="B306" s="116" t="s">
        <v>19346</v>
      </c>
      <c r="C306" s="81"/>
      <c r="D306" s="116" t="s">
        <v>3342</v>
      </c>
      <c r="E306" s="81"/>
      <c r="F306" s="81"/>
      <c r="G306" s="81"/>
      <c r="H306" s="81"/>
      <c r="I306" s="81"/>
      <c r="J306" s="81"/>
      <c r="K306" s="81"/>
      <c r="L306" s="81"/>
      <c r="M306" s="81"/>
      <c r="N306" s="81"/>
      <c r="O306" s="115" t="s">
        <v>6514</v>
      </c>
      <c r="P306" s="116" t="s">
        <v>19672</v>
      </c>
      <c r="Q306" s="116" t="s">
        <v>6618</v>
      </c>
      <c r="R306" s="81"/>
      <c r="S306" s="81"/>
      <c r="T306" s="81"/>
      <c r="U306" s="100"/>
      <c r="V306" s="114"/>
      <c r="W306" s="116" t="s">
        <v>20693</v>
      </c>
      <c r="X306" s="116" t="s">
        <v>6566</v>
      </c>
      <c r="Y306" s="81"/>
      <c r="Z306" s="81"/>
      <c r="AA306" s="116" t="s">
        <v>4619</v>
      </c>
      <c r="AB306" s="100"/>
    </row>
    <row r="307" spans="1:28" x14ac:dyDescent="0.3">
      <c r="A307" s="115" t="s">
        <v>9935</v>
      </c>
      <c r="B307" s="116" t="s">
        <v>19347</v>
      </c>
      <c r="C307" s="81"/>
      <c r="D307" s="116" t="s">
        <v>8964</v>
      </c>
      <c r="E307" s="81"/>
      <c r="F307" s="81"/>
      <c r="G307" s="81"/>
      <c r="H307" s="81"/>
      <c r="I307" s="81"/>
      <c r="J307" s="81"/>
      <c r="K307" s="81"/>
      <c r="L307" s="81"/>
      <c r="M307" s="81"/>
      <c r="N307" s="81"/>
      <c r="O307" s="115" t="s">
        <v>332</v>
      </c>
      <c r="P307" s="116" t="s">
        <v>19673</v>
      </c>
      <c r="Q307" s="116" t="s">
        <v>20459</v>
      </c>
      <c r="R307" s="81"/>
      <c r="S307" s="81"/>
      <c r="T307" s="81"/>
      <c r="U307" s="100"/>
      <c r="V307" s="114"/>
      <c r="W307" s="116" t="s">
        <v>20694</v>
      </c>
      <c r="X307" s="116" t="s">
        <v>21225</v>
      </c>
      <c r="Y307" s="81"/>
      <c r="Z307" s="81"/>
      <c r="AA307" s="116" t="s">
        <v>6878</v>
      </c>
      <c r="AB307" s="100"/>
    </row>
    <row r="308" spans="1:28" x14ac:dyDescent="0.3">
      <c r="A308" s="115" t="s">
        <v>1192</v>
      </c>
      <c r="B308" s="116" t="s">
        <v>19348</v>
      </c>
      <c r="C308" s="81"/>
      <c r="D308" s="116" t="s">
        <v>9347</v>
      </c>
      <c r="E308" s="81"/>
      <c r="F308" s="81"/>
      <c r="G308" s="81"/>
      <c r="H308" s="81"/>
      <c r="I308" s="81"/>
      <c r="J308" s="81"/>
      <c r="K308" s="81"/>
      <c r="L308" s="81"/>
      <c r="M308" s="81"/>
      <c r="N308" s="81"/>
      <c r="O308" s="115" t="s">
        <v>9905</v>
      </c>
      <c r="P308" s="116" t="s">
        <v>19674</v>
      </c>
      <c r="Q308" s="116" t="s">
        <v>9259</v>
      </c>
      <c r="R308" s="81"/>
      <c r="S308" s="81"/>
      <c r="T308" s="81"/>
      <c r="U308" s="100"/>
      <c r="V308" s="114"/>
      <c r="W308" s="116" t="s">
        <v>7093</v>
      </c>
      <c r="X308" s="116" t="s">
        <v>21226</v>
      </c>
      <c r="Y308" s="81"/>
      <c r="Z308" s="81"/>
      <c r="AA308" s="116" t="s">
        <v>1424</v>
      </c>
      <c r="AB308" s="100"/>
    </row>
    <row r="309" spans="1:28" x14ac:dyDescent="0.3">
      <c r="A309" s="115" t="s">
        <v>9700</v>
      </c>
      <c r="B309" s="116" t="s">
        <v>10305</v>
      </c>
      <c r="C309" s="81"/>
      <c r="D309" s="116" t="s">
        <v>19447</v>
      </c>
      <c r="E309" s="81"/>
      <c r="F309" s="81"/>
      <c r="G309" s="81"/>
      <c r="H309" s="81"/>
      <c r="I309" s="81"/>
      <c r="J309" s="81"/>
      <c r="K309" s="81"/>
      <c r="L309" s="81"/>
      <c r="M309" s="81"/>
      <c r="N309" s="81"/>
      <c r="O309" s="115" t="s">
        <v>286</v>
      </c>
      <c r="P309" s="116" t="s">
        <v>9241</v>
      </c>
      <c r="Q309" s="116" t="s">
        <v>9021</v>
      </c>
      <c r="R309" s="81"/>
      <c r="S309" s="81"/>
      <c r="T309" s="81"/>
      <c r="U309" s="100"/>
      <c r="V309" s="114"/>
      <c r="W309" s="116" t="s">
        <v>9359</v>
      </c>
      <c r="X309" s="116" t="s">
        <v>5388</v>
      </c>
      <c r="Y309" s="81"/>
      <c r="Z309" s="81"/>
      <c r="AA309" s="116" t="s">
        <v>8099</v>
      </c>
      <c r="AB309" s="100"/>
    </row>
    <row r="310" spans="1:28" x14ac:dyDescent="0.3">
      <c r="A310" s="115" t="s">
        <v>1390</v>
      </c>
      <c r="B310" s="116" t="s">
        <v>1122</v>
      </c>
      <c r="C310" s="81"/>
      <c r="D310" s="116" t="s">
        <v>5868</v>
      </c>
      <c r="E310" s="81"/>
      <c r="F310" s="81"/>
      <c r="G310" s="81"/>
      <c r="H310" s="81"/>
      <c r="I310" s="81"/>
      <c r="J310" s="81"/>
      <c r="K310" s="81"/>
      <c r="L310" s="81"/>
      <c r="M310" s="81"/>
      <c r="N310" s="81"/>
      <c r="O310" s="115" t="s">
        <v>9985</v>
      </c>
      <c r="P310" s="116" t="s">
        <v>1234</v>
      </c>
      <c r="Q310" s="116" t="s">
        <v>20460</v>
      </c>
      <c r="R310" s="81"/>
      <c r="S310" s="81"/>
      <c r="T310" s="81"/>
      <c r="U310" s="100"/>
      <c r="V310" s="114"/>
      <c r="W310" s="116" t="s">
        <v>20695</v>
      </c>
      <c r="X310" s="116" t="s">
        <v>21227</v>
      </c>
      <c r="Y310" s="81"/>
      <c r="Z310" s="81"/>
      <c r="AA310" s="116" t="s">
        <v>5055</v>
      </c>
      <c r="AB310" s="100"/>
    </row>
    <row r="311" spans="1:28" x14ac:dyDescent="0.3">
      <c r="A311" s="115" t="s">
        <v>102</v>
      </c>
      <c r="B311" s="81"/>
      <c r="C311" s="81"/>
      <c r="D311" s="116" t="s">
        <v>7307</v>
      </c>
      <c r="E311" s="81"/>
      <c r="F311" s="81"/>
      <c r="G311" s="81"/>
      <c r="H311" s="81"/>
      <c r="I311" s="81"/>
      <c r="J311" s="81"/>
      <c r="K311" s="81"/>
      <c r="L311" s="81"/>
      <c r="M311" s="81"/>
      <c r="N311" s="81"/>
      <c r="O311" s="115" t="s">
        <v>9937</v>
      </c>
      <c r="P311" s="116" t="s">
        <v>4233</v>
      </c>
      <c r="Q311" s="116" t="s">
        <v>20461</v>
      </c>
      <c r="R311" s="81"/>
      <c r="S311" s="81"/>
      <c r="T311" s="81"/>
      <c r="U311" s="100"/>
      <c r="V311" s="114"/>
      <c r="W311" s="116" t="s">
        <v>20696</v>
      </c>
      <c r="X311" s="116" t="s">
        <v>21228</v>
      </c>
      <c r="Y311" s="81"/>
      <c r="Z311" s="81"/>
      <c r="AA311" s="116" t="s">
        <v>4803</v>
      </c>
      <c r="AB311" s="100"/>
    </row>
    <row r="312" spans="1:28" x14ac:dyDescent="0.3">
      <c r="A312" s="115" t="s">
        <v>2332</v>
      </c>
      <c r="B312" s="81"/>
      <c r="C312" s="81"/>
      <c r="D312" s="116" t="s">
        <v>3119</v>
      </c>
      <c r="E312" s="81"/>
      <c r="F312" s="81"/>
      <c r="G312" s="81"/>
      <c r="H312" s="81"/>
      <c r="I312" s="81"/>
      <c r="J312" s="81"/>
      <c r="K312" s="81"/>
      <c r="L312" s="81"/>
      <c r="M312" s="81"/>
      <c r="N312" s="81"/>
      <c r="O312" s="115" t="s">
        <v>938</v>
      </c>
      <c r="P312" s="116" t="s">
        <v>19675</v>
      </c>
      <c r="Q312" s="116" t="s">
        <v>9295</v>
      </c>
      <c r="R312" s="81"/>
      <c r="S312" s="81"/>
      <c r="T312" s="81"/>
      <c r="U312" s="100"/>
      <c r="V312" s="114"/>
      <c r="W312" s="116" t="s">
        <v>20697</v>
      </c>
      <c r="X312" s="116" t="s">
        <v>4071</v>
      </c>
      <c r="Y312" s="81"/>
      <c r="Z312" s="81"/>
      <c r="AA312" s="116" t="s">
        <v>7725</v>
      </c>
      <c r="AB312" s="100"/>
    </row>
    <row r="313" spans="1:28" x14ac:dyDescent="0.3">
      <c r="A313" s="115" t="s">
        <v>4359</v>
      </c>
      <c r="B313" s="81"/>
      <c r="C313" s="81"/>
      <c r="D313" s="116" t="s">
        <v>3582</v>
      </c>
      <c r="E313" s="81"/>
      <c r="F313" s="81"/>
      <c r="G313" s="81"/>
      <c r="H313" s="81"/>
      <c r="I313" s="81"/>
      <c r="J313" s="81"/>
      <c r="K313" s="81"/>
      <c r="L313" s="81"/>
      <c r="M313" s="81"/>
      <c r="N313" s="81"/>
      <c r="O313" s="115" t="s">
        <v>9532</v>
      </c>
      <c r="P313" s="116" t="s">
        <v>236</v>
      </c>
      <c r="Q313" s="116" t="s">
        <v>20462</v>
      </c>
      <c r="R313" s="81"/>
      <c r="S313" s="81"/>
      <c r="T313" s="81"/>
      <c r="U313" s="100"/>
      <c r="V313" s="114"/>
      <c r="W313" s="116" t="s">
        <v>3366</v>
      </c>
      <c r="X313" s="116" t="s">
        <v>21229</v>
      </c>
      <c r="Y313" s="81"/>
      <c r="Z313" s="81"/>
      <c r="AA313" s="116" t="s">
        <v>9181</v>
      </c>
      <c r="AB313" s="100"/>
    </row>
    <row r="314" spans="1:28" x14ac:dyDescent="0.3">
      <c r="A314" s="115" t="s">
        <v>9011</v>
      </c>
      <c r="B314" s="81"/>
      <c r="C314" s="81"/>
      <c r="D314" s="116" t="s">
        <v>19448</v>
      </c>
      <c r="E314" s="81"/>
      <c r="F314" s="81"/>
      <c r="G314" s="81"/>
      <c r="H314" s="81"/>
      <c r="I314" s="81"/>
      <c r="J314" s="81"/>
      <c r="K314" s="81"/>
      <c r="L314" s="81"/>
      <c r="M314" s="81"/>
      <c r="N314" s="81"/>
      <c r="O314" s="115" t="s">
        <v>8607</v>
      </c>
      <c r="P314" s="116" t="s">
        <v>3734</v>
      </c>
      <c r="Q314" s="116" t="s">
        <v>20463</v>
      </c>
      <c r="R314" s="81"/>
      <c r="S314" s="81"/>
      <c r="T314" s="81"/>
      <c r="U314" s="100"/>
      <c r="V314" s="114"/>
      <c r="W314" s="116" t="s">
        <v>2060</v>
      </c>
      <c r="X314" s="116" t="s">
        <v>5752</v>
      </c>
      <c r="Y314" s="81"/>
      <c r="Z314" s="81"/>
      <c r="AA314" s="116" t="s">
        <v>4421</v>
      </c>
      <c r="AB314" s="100"/>
    </row>
    <row r="315" spans="1:28" x14ac:dyDescent="0.3">
      <c r="A315" s="115" t="s">
        <v>9939</v>
      </c>
      <c r="B315" s="81"/>
      <c r="C315" s="81"/>
      <c r="D315" s="116" t="s">
        <v>2334</v>
      </c>
      <c r="E315" s="81"/>
      <c r="F315" s="81"/>
      <c r="G315" s="81"/>
      <c r="H315" s="81"/>
      <c r="I315" s="81"/>
      <c r="J315" s="81"/>
      <c r="K315" s="81"/>
      <c r="L315" s="81"/>
      <c r="M315" s="81"/>
      <c r="N315" s="81"/>
      <c r="O315" s="115" t="s">
        <v>9923</v>
      </c>
      <c r="P315" s="116" t="s">
        <v>1368</v>
      </c>
      <c r="Q315" s="116" t="s">
        <v>20464</v>
      </c>
      <c r="R315" s="81"/>
      <c r="S315" s="81"/>
      <c r="T315" s="81"/>
      <c r="U315" s="100"/>
      <c r="V315" s="114"/>
      <c r="W315" s="116" t="s">
        <v>7985</v>
      </c>
      <c r="X315" s="116" t="s">
        <v>2501</v>
      </c>
      <c r="Y315" s="81"/>
      <c r="Z315" s="81"/>
      <c r="AA315" s="116" t="s">
        <v>1780</v>
      </c>
      <c r="AB315" s="100"/>
    </row>
    <row r="316" spans="1:28" x14ac:dyDescent="0.3">
      <c r="A316" s="115" t="s">
        <v>2440</v>
      </c>
      <c r="B316" s="81"/>
      <c r="C316" s="81"/>
      <c r="D316" s="116" t="s">
        <v>4503</v>
      </c>
      <c r="E316" s="81"/>
      <c r="F316" s="81"/>
      <c r="G316" s="81"/>
      <c r="H316" s="81"/>
      <c r="I316" s="81"/>
      <c r="J316" s="81"/>
      <c r="K316" s="81"/>
      <c r="L316" s="81"/>
      <c r="M316" s="81"/>
      <c r="N316" s="81"/>
      <c r="O316" s="115" t="s">
        <v>666</v>
      </c>
      <c r="P316" s="116" t="s">
        <v>6246</v>
      </c>
      <c r="Q316" s="116" t="s">
        <v>10167</v>
      </c>
      <c r="R316" s="81"/>
      <c r="S316" s="81"/>
      <c r="T316" s="81"/>
      <c r="U316" s="100"/>
      <c r="V316" s="114"/>
      <c r="W316" s="116" t="s">
        <v>1034</v>
      </c>
      <c r="X316" s="116" t="s">
        <v>8211</v>
      </c>
      <c r="Y316" s="81"/>
      <c r="Z316" s="81"/>
      <c r="AA316" s="116" t="s">
        <v>1122</v>
      </c>
      <c r="AB316" s="100"/>
    </row>
    <row r="317" spans="1:28" x14ac:dyDescent="0.3">
      <c r="A317" s="115" t="s">
        <v>588</v>
      </c>
      <c r="B317" s="81"/>
      <c r="C317" s="81"/>
      <c r="D317" s="116" t="s">
        <v>3259</v>
      </c>
      <c r="E317" s="81"/>
      <c r="F317" s="81"/>
      <c r="G317" s="81"/>
      <c r="H317" s="81"/>
      <c r="I317" s="81"/>
      <c r="J317" s="81"/>
      <c r="K317" s="81"/>
      <c r="L317" s="81"/>
      <c r="M317" s="81"/>
      <c r="N317" s="81"/>
      <c r="O317" s="115" t="s">
        <v>9921</v>
      </c>
      <c r="P317" s="116" t="s">
        <v>9265</v>
      </c>
      <c r="Q317" s="116" t="s">
        <v>19453</v>
      </c>
      <c r="R317" s="81"/>
      <c r="S317" s="81"/>
      <c r="T317" s="81"/>
      <c r="U317" s="100"/>
      <c r="V317" s="114"/>
      <c r="W317" s="116" t="s">
        <v>5214</v>
      </c>
      <c r="X317" s="116" t="s">
        <v>21230</v>
      </c>
      <c r="Y317" s="81"/>
      <c r="Z317" s="81"/>
      <c r="AA317" s="116" t="s">
        <v>2731</v>
      </c>
      <c r="AB317" s="100"/>
    </row>
    <row r="318" spans="1:28" x14ac:dyDescent="0.3">
      <c r="A318" s="115" t="s">
        <v>9247</v>
      </c>
      <c r="B318" s="81"/>
      <c r="C318" s="81"/>
      <c r="D318" s="116" t="s">
        <v>4027</v>
      </c>
      <c r="E318" s="81"/>
      <c r="F318" s="81"/>
      <c r="G318" s="81"/>
      <c r="H318" s="81"/>
      <c r="I318" s="81"/>
      <c r="J318" s="81"/>
      <c r="K318" s="81"/>
      <c r="L318" s="81"/>
      <c r="M318" s="81"/>
      <c r="N318" s="81"/>
      <c r="O318" s="115" t="s">
        <v>1400</v>
      </c>
      <c r="P318" s="116" t="s">
        <v>1714</v>
      </c>
      <c r="Q318" s="116" t="s">
        <v>20465</v>
      </c>
      <c r="R318" s="81"/>
      <c r="S318" s="81"/>
      <c r="T318" s="81"/>
      <c r="U318" s="100"/>
      <c r="V318" s="114"/>
      <c r="W318" s="116" t="s">
        <v>2983</v>
      </c>
      <c r="X318" s="116" t="s">
        <v>21231</v>
      </c>
      <c r="Y318" s="81"/>
      <c r="Z318" s="81"/>
      <c r="AA318" s="116" t="s">
        <v>2707</v>
      </c>
      <c r="AB318" s="100"/>
    </row>
    <row r="319" spans="1:28" x14ac:dyDescent="0.3">
      <c r="A319" s="115" t="s">
        <v>7397</v>
      </c>
      <c r="B319" s="81"/>
      <c r="C319" s="81"/>
      <c r="D319" s="116" t="s">
        <v>19449</v>
      </c>
      <c r="E319" s="81"/>
      <c r="F319" s="81"/>
      <c r="G319" s="81"/>
      <c r="H319" s="81"/>
      <c r="I319" s="81"/>
      <c r="J319" s="81"/>
      <c r="K319" s="81"/>
      <c r="L319" s="81"/>
      <c r="M319" s="81"/>
      <c r="N319" s="81"/>
      <c r="O319" s="115" t="s">
        <v>9027</v>
      </c>
      <c r="P319" s="116" t="s">
        <v>19676</v>
      </c>
      <c r="Q319" s="116" t="s">
        <v>8735</v>
      </c>
      <c r="R319" s="81"/>
      <c r="S319" s="81"/>
      <c r="T319" s="81"/>
      <c r="U319" s="100"/>
      <c r="V319" s="114"/>
      <c r="W319" s="116" t="s">
        <v>1062</v>
      </c>
      <c r="X319" s="116" t="s">
        <v>21232</v>
      </c>
      <c r="Y319" s="81"/>
      <c r="Z319" s="81"/>
      <c r="AA319" s="116" t="s">
        <v>5220</v>
      </c>
      <c r="AB319" s="100"/>
    </row>
    <row r="320" spans="1:28" x14ac:dyDescent="0.3">
      <c r="A320" s="115" t="s">
        <v>3793</v>
      </c>
      <c r="B320" s="81"/>
      <c r="C320" s="81"/>
      <c r="D320" s="116" t="s">
        <v>6220</v>
      </c>
      <c r="E320" s="81"/>
      <c r="F320" s="81"/>
      <c r="G320" s="81"/>
      <c r="H320" s="81"/>
      <c r="I320" s="81"/>
      <c r="J320" s="81"/>
      <c r="K320" s="81"/>
      <c r="L320" s="81"/>
      <c r="M320" s="81"/>
      <c r="N320" s="81"/>
      <c r="O320" s="115" t="s">
        <v>10013</v>
      </c>
      <c r="P320" s="116" t="s">
        <v>19677</v>
      </c>
      <c r="Q320" s="116" t="s">
        <v>2583</v>
      </c>
      <c r="R320" s="81"/>
      <c r="S320" s="81"/>
      <c r="T320" s="81"/>
      <c r="U320" s="100"/>
      <c r="V320" s="114"/>
      <c r="W320" s="116" t="s">
        <v>5618</v>
      </c>
      <c r="X320" s="116" t="s">
        <v>20359</v>
      </c>
      <c r="Y320" s="81"/>
      <c r="Z320" s="81"/>
      <c r="AA320" s="116" t="s">
        <v>5123</v>
      </c>
      <c r="AB320" s="100"/>
    </row>
    <row r="321" spans="1:28" x14ac:dyDescent="0.3">
      <c r="A321" s="115" t="s">
        <v>66</v>
      </c>
      <c r="B321" s="81"/>
      <c r="C321" s="81"/>
      <c r="D321" s="116" t="s">
        <v>19450</v>
      </c>
      <c r="E321" s="81"/>
      <c r="F321" s="81"/>
      <c r="G321" s="81"/>
      <c r="H321" s="81"/>
      <c r="I321" s="81"/>
      <c r="J321" s="81"/>
      <c r="K321" s="81"/>
      <c r="L321" s="81"/>
      <c r="M321" s="81"/>
      <c r="N321" s="81"/>
      <c r="O321" s="115" t="s">
        <v>1740</v>
      </c>
      <c r="P321" s="116" t="s">
        <v>19678</v>
      </c>
      <c r="Q321" s="116" t="s">
        <v>19274</v>
      </c>
      <c r="R321" s="81"/>
      <c r="S321" s="81"/>
      <c r="T321" s="81"/>
      <c r="U321" s="100"/>
      <c r="V321" s="114"/>
      <c r="W321" s="116" t="s">
        <v>4677</v>
      </c>
      <c r="X321" s="116" t="s">
        <v>21233</v>
      </c>
      <c r="Y321" s="81"/>
      <c r="Z321" s="81"/>
      <c r="AA321" s="116" t="s">
        <v>1336</v>
      </c>
      <c r="AB321" s="100"/>
    </row>
    <row r="322" spans="1:28" x14ac:dyDescent="0.3">
      <c r="A322" s="115" t="s">
        <v>1874</v>
      </c>
      <c r="B322" s="81"/>
      <c r="C322" s="81"/>
      <c r="D322" s="116" t="s">
        <v>6790</v>
      </c>
      <c r="E322" s="81"/>
      <c r="F322" s="81"/>
      <c r="G322" s="81"/>
      <c r="H322" s="81"/>
      <c r="I322" s="81"/>
      <c r="J322" s="81"/>
      <c r="K322" s="81"/>
      <c r="L322" s="81"/>
      <c r="M322" s="81"/>
      <c r="N322" s="81"/>
      <c r="O322" s="115" t="s">
        <v>416</v>
      </c>
      <c r="P322" s="116" t="s">
        <v>19679</v>
      </c>
      <c r="Q322" s="116" t="s">
        <v>20466</v>
      </c>
      <c r="R322" s="81"/>
      <c r="S322" s="81"/>
      <c r="T322" s="81"/>
      <c r="U322" s="100"/>
      <c r="V322" s="114"/>
      <c r="W322" s="116" t="s">
        <v>19925</v>
      </c>
      <c r="X322" s="116" t="s">
        <v>21234</v>
      </c>
      <c r="Y322" s="81"/>
      <c r="Z322" s="81"/>
      <c r="AA322" s="116" t="s">
        <v>3961</v>
      </c>
      <c r="AB322" s="100"/>
    </row>
    <row r="323" spans="1:28" x14ac:dyDescent="0.3">
      <c r="A323" s="115" t="s">
        <v>10021</v>
      </c>
      <c r="B323" s="81"/>
      <c r="C323" s="81"/>
      <c r="D323" s="116" t="s">
        <v>6138</v>
      </c>
      <c r="E323" s="81"/>
      <c r="F323" s="81"/>
      <c r="G323" s="81"/>
      <c r="H323" s="81"/>
      <c r="I323" s="81"/>
      <c r="J323" s="81"/>
      <c r="K323" s="81"/>
      <c r="L323" s="81"/>
      <c r="M323" s="81"/>
      <c r="N323" s="81"/>
      <c r="O323" s="115" t="s">
        <v>1778</v>
      </c>
      <c r="P323" s="116" t="s">
        <v>8373</v>
      </c>
      <c r="Q323" s="116" t="s">
        <v>20467</v>
      </c>
      <c r="R323" s="81"/>
      <c r="S323" s="81"/>
      <c r="T323" s="81"/>
      <c r="U323" s="100"/>
      <c r="V323" s="114"/>
      <c r="W323" s="116" t="s">
        <v>20698</v>
      </c>
      <c r="X323" s="116" t="s">
        <v>2900</v>
      </c>
      <c r="Y323" s="81"/>
      <c r="Z323" s="81"/>
      <c r="AA323" s="116" t="s">
        <v>3887</v>
      </c>
      <c r="AB323" s="100"/>
    </row>
    <row r="324" spans="1:28" x14ac:dyDescent="0.3">
      <c r="A324" s="115" t="s">
        <v>46</v>
      </c>
      <c r="B324" s="81"/>
      <c r="C324" s="81"/>
      <c r="D324" s="116" t="s">
        <v>786</v>
      </c>
      <c r="E324" s="81"/>
      <c r="F324" s="81"/>
      <c r="G324" s="81"/>
      <c r="H324" s="81"/>
      <c r="I324" s="81"/>
      <c r="J324" s="81"/>
      <c r="K324" s="81"/>
      <c r="L324" s="81"/>
      <c r="M324" s="81"/>
      <c r="N324" s="81"/>
      <c r="O324" s="115" t="s">
        <v>9327</v>
      </c>
      <c r="P324" s="116" t="s">
        <v>6454</v>
      </c>
      <c r="Q324" s="116" t="s">
        <v>3400</v>
      </c>
      <c r="R324" s="81"/>
      <c r="S324" s="81"/>
      <c r="T324" s="81"/>
      <c r="U324" s="100"/>
      <c r="V324" s="114"/>
      <c r="W324" s="116" t="s">
        <v>20699</v>
      </c>
      <c r="X324" s="116" t="s">
        <v>21235</v>
      </c>
      <c r="Y324" s="81"/>
      <c r="Z324" s="81"/>
      <c r="AA324" s="116" t="s">
        <v>20549</v>
      </c>
      <c r="AB324" s="100"/>
    </row>
    <row r="325" spans="1:28" x14ac:dyDescent="0.3">
      <c r="A325" s="115" t="s">
        <v>10011</v>
      </c>
      <c r="B325" s="81"/>
      <c r="C325" s="81"/>
      <c r="D325" s="116" t="s">
        <v>7279</v>
      </c>
      <c r="E325" s="81"/>
      <c r="F325" s="81"/>
      <c r="G325" s="81"/>
      <c r="H325" s="81"/>
      <c r="I325" s="81"/>
      <c r="J325" s="81"/>
      <c r="K325" s="81"/>
      <c r="L325" s="81"/>
      <c r="M325" s="81"/>
      <c r="N325" s="81"/>
      <c r="O325" s="115" t="s">
        <v>714</v>
      </c>
      <c r="P325" s="116" t="s">
        <v>4201</v>
      </c>
      <c r="Q325" s="116" t="s">
        <v>20468</v>
      </c>
      <c r="R325" s="81"/>
      <c r="S325" s="81"/>
      <c r="T325" s="81"/>
      <c r="U325" s="100"/>
      <c r="V325" s="114"/>
      <c r="W325" s="116" t="s">
        <v>3726</v>
      </c>
      <c r="X325" s="116" t="s">
        <v>7371</v>
      </c>
      <c r="Y325" s="81"/>
      <c r="Z325" s="81"/>
      <c r="AA325" s="116" t="s">
        <v>6638</v>
      </c>
      <c r="AB325" s="100"/>
    </row>
    <row r="326" spans="1:28" x14ac:dyDescent="0.3">
      <c r="A326" s="115" t="s">
        <v>1330</v>
      </c>
      <c r="B326" s="81"/>
      <c r="C326" s="81"/>
      <c r="D326" s="116" t="s">
        <v>19451</v>
      </c>
      <c r="E326" s="81"/>
      <c r="F326" s="81"/>
      <c r="G326" s="81"/>
      <c r="H326" s="81"/>
      <c r="I326" s="81"/>
      <c r="J326" s="81"/>
      <c r="K326" s="81"/>
      <c r="L326" s="81"/>
      <c r="M326" s="81"/>
      <c r="N326" s="81"/>
      <c r="O326" s="115" t="s">
        <v>734</v>
      </c>
      <c r="P326" s="116" t="s">
        <v>7473</v>
      </c>
      <c r="Q326" s="116" t="s">
        <v>3261</v>
      </c>
      <c r="R326" s="81"/>
      <c r="S326" s="81"/>
      <c r="T326" s="81"/>
      <c r="U326" s="100"/>
      <c r="V326" s="114"/>
      <c r="W326" s="116" t="s">
        <v>2943</v>
      </c>
      <c r="X326" s="116" t="s">
        <v>2824</v>
      </c>
      <c r="Y326" s="81"/>
      <c r="Z326" s="81"/>
      <c r="AA326" s="116" t="s">
        <v>6842</v>
      </c>
      <c r="AB326" s="100"/>
    </row>
    <row r="327" spans="1:28" x14ac:dyDescent="0.3">
      <c r="A327" s="115" t="s">
        <v>144</v>
      </c>
      <c r="B327" s="81"/>
      <c r="C327" s="81"/>
      <c r="D327" s="116" t="s">
        <v>19452</v>
      </c>
      <c r="E327" s="81"/>
      <c r="F327" s="81"/>
      <c r="G327" s="81"/>
      <c r="H327" s="81"/>
      <c r="I327" s="81"/>
      <c r="J327" s="81"/>
      <c r="K327" s="81"/>
      <c r="L327" s="81"/>
      <c r="M327" s="81"/>
      <c r="N327" s="81"/>
      <c r="O327" s="115" t="s">
        <v>9991</v>
      </c>
      <c r="P327" s="116" t="s">
        <v>6788</v>
      </c>
      <c r="Q327" s="116" t="s">
        <v>20469</v>
      </c>
      <c r="R327" s="81"/>
      <c r="S327" s="81"/>
      <c r="T327" s="81"/>
      <c r="U327" s="100"/>
      <c r="V327" s="114"/>
      <c r="W327" s="116" t="s">
        <v>20700</v>
      </c>
      <c r="X327" s="116" t="s">
        <v>4269</v>
      </c>
      <c r="Y327" s="81"/>
      <c r="Z327" s="81"/>
      <c r="AA327" s="116" t="s">
        <v>5194</v>
      </c>
      <c r="AB327" s="100"/>
    </row>
    <row r="328" spans="1:28" x14ac:dyDescent="0.3">
      <c r="A328" s="115" t="s">
        <v>9903</v>
      </c>
      <c r="B328" s="81"/>
      <c r="C328" s="81"/>
      <c r="D328" s="116" t="s">
        <v>1764</v>
      </c>
      <c r="E328" s="81"/>
      <c r="F328" s="81"/>
      <c r="G328" s="81"/>
      <c r="H328" s="81"/>
      <c r="I328" s="81"/>
      <c r="J328" s="81"/>
      <c r="K328" s="81"/>
      <c r="L328" s="81"/>
      <c r="M328" s="81"/>
      <c r="N328" s="81"/>
      <c r="O328" s="115" t="s">
        <v>7034</v>
      </c>
      <c r="P328" s="116" t="s">
        <v>19680</v>
      </c>
      <c r="Q328" s="116" t="s">
        <v>20470</v>
      </c>
      <c r="R328" s="81"/>
      <c r="S328" s="81"/>
      <c r="T328" s="81"/>
      <c r="U328" s="100"/>
      <c r="V328" s="114"/>
      <c r="W328" s="116" t="s">
        <v>3674</v>
      </c>
      <c r="X328" s="116" t="s">
        <v>21236</v>
      </c>
      <c r="Y328" s="81"/>
      <c r="Z328" s="81"/>
      <c r="AA328" s="116" t="s">
        <v>7935</v>
      </c>
      <c r="AB328" s="100"/>
    </row>
    <row r="329" spans="1:28" x14ac:dyDescent="0.3">
      <c r="A329" s="115" t="s">
        <v>10003</v>
      </c>
      <c r="B329" s="81"/>
      <c r="C329" s="81"/>
      <c r="D329" s="116" t="s">
        <v>2973</v>
      </c>
      <c r="E329" s="81"/>
      <c r="F329" s="81"/>
      <c r="G329" s="81"/>
      <c r="H329" s="81"/>
      <c r="I329" s="81"/>
      <c r="J329" s="81"/>
      <c r="K329" s="81"/>
      <c r="L329" s="81"/>
      <c r="M329" s="81"/>
      <c r="N329" s="81"/>
      <c r="O329" s="115" t="s">
        <v>690</v>
      </c>
      <c r="P329" s="116" t="s">
        <v>5958</v>
      </c>
      <c r="Q329" s="116" t="s">
        <v>20471</v>
      </c>
      <c r="R329" s="81"/>
      <c r="S329" s="81"/>
      <c r="T329" s="81"/>
      <c r="U329" s="100"/>
      <c r="V329" s="114"/>
      <c r="W329" s="116" t="s">
        <v>4725</v>
      </c>
      <c r="X329" s="116" t="s">
        <v>21237</v>
      </c>
      <c r="Y329" s="81"/>
      <c r="Z329" s="81"/>
      <c r="AA329" s="116" t="s">
        <v>5117</v>
      </c>
      <c r="AB329" s="100"/>
    </row>
    <row r="330" spans="1:28" x14ac:dyDescent="0.3">
      <c r="A330" s="115" t="s">
        <v>9933</v>
      </c>
      <c r="B330" s="81"/>
      <c r="C330" s="81"/>
      <c r="D330" s="116" t="s">
        <v>19453</v>
      </c>
      <c r="E330" s="81"/>
      <c r="F330" s="81"/>
      <c r="G330" s="81"/>
      <c r="H330" s="81"/>
      <c r="I330" s="81"/>
      <c r="J330" s="81"/>
      <c r="K330" s="81"/>
      <c r="L330" s="81"/>
      <c r="M330" s="81"/>
      <c r="N330" s="81"/>
      <c r="O330" s="115" t="s">
        <v>3175</v>
      </c>
      <c r="P330" s="116" t="s">
        <v>6728</v>
      </c>
      <c r="Q330" s="116" t="s">
        <v>2028</v>
      </c>
      <c r="R330" s="81"/>
      <c r="S330" s="81"/>
      <c r="T330" s="81"/>
      <c r="U330" s="100"/>
      <c r="V330" s="114"/>
      <c r="W330" s="116" t="s">
        <v>7395</v>
      </c>
      <c r="X330" s="116" t="s">
        <v>21238</v>
      </c>
      <c r="Y330" s="81"/>
      <c r="Z330" s="81"/>
      <c r="AA330" s="116" t="s">
        <v>5588</v>
      </c>
      <c r="AB330" s="100"/>
    </row>
    <row r="331" spans="1:28" x14ac:dyDescent="0.3">
      <c r="A331" s="115" t="s">
        <v>1210</v>
      </c>
      <c r="B331" s="81"/>
      <c r="C331" s="81"/>
      <c r="D331" s="116" t="s">
        <v>6754</v>
      </c>
      <c r="E331" s="81"/>
      <c r="F331" s="81"/>
      <c r="G331" s="81"/>
      <c r="H331" s="81"/>
      <c r="I331" s="81"/>
      <c r="J331" s="81"/>
      <c r="K331" s="81"/>
      <c r="L331" s="81"/>
      <c r="M331" s="81"/>
      <c r="N331" s="81"/>
      <c r="O331" s="115" t="s">
        <v>2332</v>
      </c>
      <c r="P331" s="116" t="s">
        <v>6084</v>
      </c>
      <c r="Q331" s="116" t="s">
        <v>20472</v>
      </c>
      <c r="R331" s="81"/>
      <c r="S331" s="81"/>
      <c r="T331" s="81"/>
      <c r="U331" s="100"/>
      <c r="V331" s="114"/>
      <c r="W331" s="116" t="s">
        <v>8785</v>
      </c>
      <c r="X331" s="116" t="s">
        <v>21239</v>
      </c>
      <c r="Y331" s="81"/>
      <c r="Z331" s="81"/>
      <c r="AA331" s="116" t="s">
        <v>7625</v>
      </c>
      <c r="AB331" s="100"/>
    </row>
    <row r="332" spans="1:28" x14ac:dyDescent="0.3">
      <c r="A332" s="115" t="s">
        <v>1212</v>
      </c>
      <c r="B332" s="81"/>
      <c r="C332" s="81"/>
      <c r="D332" s="116" t="s">
        <v>19454</v>
      </c>
      <c r="E332" s="81"/>
      <c r="F332" s="81"/>
      <c r="G332" s="81"/>
      <c r="H332" s="81"/>
      <c r="I332" s="81"/>
      <c r="J332" s="81"/>
      <c r="K332" s="81"/>
      <c r="L332" s="81"/>
      <c r="M332" s="81"/>
      <c r="N332" s="81"/>
      <c r="O332" s="115" t="s">
        <v>4359</v>
      </c>
      <c r="P332" s="116" t="s">
        <v>8913</v>
      </c>
      <c r="Q332" s="116" t="s">
        <v>20473</v>
      </c>
      <c r="R332" s="81"/>
      <c r="S332" s="81"/>
      <c r="T332" s="81"/>
      <c r="U332" s="100"/>
      <c r="V332" s="114"/>
      <c r="W332" s="116" t="s">
        <v>9329</v>
      </c>
      <c r="X332" s="116" t="s">
        <v>6880</v>
      </c>
      <c r="Y332" s="81"/>
      <c r="Z332" s="81"/>
      <c r="AA332" s="116" t="s">
        <v>4103</v>
      </c>
      <c r="AB332" s="100"/>
    </row>
    <row r="333" spans="1:28" x14ac:dyDescent="0.3">
      <c r="A333" s="115" t="s">
        <v>9943</v>
      </c>
      <c r="B333" s="81"/>
      <c r="C333" s="81"/>
      <c r="D333" s="116" t="s">
        <v>4941</v>
      </c>
      <c r="E333" s="81"/>
      <c r="F333" s="81"/>
      <c r="G333" s="81"/>
      <c r="H333" s="81"/>
      <c r="I333" s="81"/>
      <c r="J333" s="81"/>
      <c r="K333" s="81"/>
      <c r="L333" s="81"/>
      <c r="M333" s="81"/>
      <c r="N333" s="81"/>
      <c r="O333" s="115" t="s">
        <v>9011</v>
      </c>
      <c r="P333" s="116" t="s">
        <v>3811</v>
      </c>
      <c r="Q333" s="116" t="s">
        <v>3173</v>
      </c>
      <c r="R333" s="81"/>
      <c r="S333" s="81"/>
      <c r="T333" s="81"/>
      <c r="U333" s="100"/>
      <c r="V333" s="114"/>
      <c r="W333" s="116" t="s">
        <v>20701</v>
      </c>
      <c r="X333" s="116" t="s">
        <v>21240</v>
      </c>
      <c r="Y333" s="81"/>
      <c r="Z333" s="81"/>
      <c r="AA333" s="116" t="s">
        <v>202</v>
      </c>
      <c r="AB333" s="100"/>
    </row>
    <row r="334" spans="1:28" x14ac:dyDescent="0.3">
      <c r="A334" s="115" t="s">
        <v>1642</v>
      </c>
      <c r="B334" s="81"/>
      <c r="C334" s="81"/>
      <c r="D334" s="116" t="s">
        <v>5484</v>
      </c>
      <c r="E334" s="81"/>
      <c r="F334" s="81"/>
      <c r="G334" s="81"/>
      <c r="H334" s="81"/>
      <c r="I334" s="81"/>
      <c r="J334" s="81"/>
      <c r="K334" s="81"/>
      <c r="L334" s="81"/>
      <c r="M334" s="81"/>
      <c r="N334" s="81"/>
      <c r="O334" s="115" t="s">
        <v>66</v>
      </c>
      <c r="P334" s="116" t="s">
        <v>8495</v>
      </c>
      <c r="Q334" s="116" t="s">
        <v>3606</v>
      </c>
      <c r="R334" s="81"/>
      <c r="S334" s="81"/>
      <c r="T334" s="81"/>
      <c r="U334" s="100"/>
      <c r="V334" s="114"/>
      <c r="W334" s="116" t="s">
        <v>20702</v>
      </c>
      <c r="X334" s="116" t="s">
        <v>21241</v>
      </c>
      <c r="Y334" s="81"/>
      <c r="Z334" s="81"/>
      <c r="AA334" s="116" t="s">
        <v>6248</v>
      </c>
      <c r="AB334" s="100"/>
    </row>
    <row r="335" spans="1:28" x14ac:dyDescent="0.3">
      <c r="A335" s="115" t="s">
        <v>3680</v>
      </c>
      <c r="B335" s="81"/>
      <c r="C335" s="81"/>
      <c r="D335" s="116" t="s">
        <v>1296</v>
      </c>
      <c r="E335" s="81"/>
      <c r="F335" s="81"/>
      <c r="G335" s="81"/>
      <c r="H335" s="81"/>
      <c r="I335" s="81"/>
      <c r="J335" s="81"/>
      <c r="K335" s="81"/>
      <c r="L335" s="81"/>
      <c r="M335" s="81"/>
      <c r="N335" s="81"/>
      <c r="O335" s="115" t="s">
        <v>10021</v>
      </c>
      <c r="P335" s="116" t="s">
        <v>19681</v>
      </c>
      <c r="Q335" s="116" t="s">
        <v>20474</v>
      </c>
      <c r="R335" s="81"/>
      <c r="S335" s="81"/>
      <c r="T335" s="81"/>
      <c r="U335" s="100"/>
      <c r="V335" s="114"/>
      <c r="W335" s="116" t="s">
        <v>20703</v>
      </c>
      <c r="X335" s="116" t="s">
        <v>21242</v>
      </c>
      <c r="Y335" s="81"/>
      <c r="Z335" s="81"/>
      <c r="AA335" s="116" t="s">
        <v>5572</v>
      </c>
      <c r="AB335" s="100"/>
    </row>
    <row r="336" spans="1:28" x14ac:dyDescent="0.3">
      <c r="A336" s="115" t="s">
        <v>308</v>
      </c>
      <c r="B336" s="81"/>
      <c r="C336" s="81"/>
      <c r="D336" s="116" t="s">
        <v>9053</v>
      </c>
      <c r="E336" s="81"/>
      <c r="F336" s="81"/>
      <c r="G336" s="81"/>
      <c r="H336" s="81"/>
      <c r="I336" s="81"/>
      <c r="J336" s="81"/>
      <c r="K336" s="81"/>
      <c r="L336" s="81"/>
      <c r="M336" s="81"/>
      <c r="N336" s="81"/>
      <c r="O336" s="115" t="s">
        <v>46</v>
      </c>
      <c r="P336" s="116" t="s">
        <v>8972</v>
      </c>
      <c r="Q336" s="116" t="s">
        <v>20475</v>
      </c>
      <c r="R336" s="81"/>
      <c r="S336" s="81"/>
      <c r="T336" s="81"/>
      <c r="U336" s="100"/>
      <c r="V336" s="114"/>
      <c r="W336" s="116" t="s">
        <v>10299</v>
      </c>
      <c r="X336" s="116" t="s">
        <v>5159</v>
      </c>
      <c r="Y336" s="81"/>
      <c r="Z336" s="81"/>
      <c r="AA336" s="116" t="s">
        <v>6076</v>
      </c>
      <c r="AB336" s="100"/>
    </row>
    <row r="337" spans="1:28" x14ac:dyDescent="0.3">
      <c r="A337" s="115" t="s">
        <v>9651</v>
      </c>
      <c r="B337" s="81"/>
      <c r="C337" s="81"/>
      <c r="D337" s="116" t="s">
        <v>19455</v>
      </c>
      <c r="E337" s="81"/>
      <c r="F337" s="81"/>
      <c r="G337" s="81"/>
      <c r="H337" s="81"/>
      <c r="I337" s="81"/>
      <c r="J337" s="81"/>
      <c r="K337" s="81"/>
      <c r="L337" s="81"/>
      <c r="M337" s="81"/>
      <c r="N337" s="81"/>
      <c r="O337" s="115" t="s">
        <v>10011</v>
      </c>
      <c r="P337" s="116" t="s">
        <v>6976</v>
      </c>
      <c r="Q337" s="116" t="s">
        <v>20476</v>
      </c>
      <c r="R337" s="81"/>
      <c r="S337" s="81"/>
      <c r="T337" s="81"/>
      <c r="U337" s="100"/>
      <c r="V337" s="114"/>
      <c r="W337" s="116" t="s">
        <v>20704</v>
      </c>
      <c r="X337" s="116" t="s">
        <v>21243</v>
      </c>
      <c r="Y337" s="81"/>
      <c r="Z337" s="81"/>
      <c r="AA337" s="116" t="s">
        <v>2997</v>
      </c>
      <c r="AB337" s="100"/>
    </row>
    <row r="338" spans="1:28" x14ac:dyDescent="0.3">
      <c r="A338" s="115" t="s">
        <v>1944</v>
      </c>
      <c r="B338" s="81"/>
      <c r="C338" s="81"/>
      <c r="D338" s="116" t="s">
        <v>4351</v>
      </c>
      <c r="E338" s="81"/>
      <c r="F338" s="81"/>
      <c r="G338" s="81"/>
      <c r="H338" s="81"/>
      <c r="I338" s="81"/>
      <c r="J338" s="81"/>
      <c r="K338" s="81"/>
      <c r="L338" s="81"/>
      <c r="M338" s="81"/>
      <c r="N338" s="81"/>
      <c r="O338" s="115" t="s">
        <v>9903</v>
      </c>
      <c r="P338" s="116" t="s">
        <v>19682</v>
      </c>
      <c r="Q338" s="116" t="s">
        <v>20477</v>
      </c>
      <c r="R338" s="81"/>
      <c r="S338" s="81"/>
      <c r="T338" s="81"/>
      <c r="U338" s="100"/>
      <c r="V338" s="114"/>
      <c r="W338" s="116" t="s">
        <v>19377</v>
      </c>
      <c r="X338" s="116" t="s">
        <v>21244</v>
      </c>
      <c r="Y338" s="81"/>
      <c r="Z338" s="81"/>
      <c r="AA338" s="116" t="s">
        <v>474</v>
      </c>
      <c r="AB338" s="100"/>
    </row>
    <row r="339" spans="1:28" x14ac:dyDescent="0.3">
      <c r="A339" s="115" t="s">
        <v>2573</v>
      </c>
      <c r="B339" s="81"/>
      <c r="C339" s="81"/>
      <c r="D339" s="116" t="s">
        <v>5352</v>
      </c>
      <c r="E339" s="81"/>
      <c r="F339" s="81"/>
      <c r="G339" s="81"/>
      <c r="H339" s="81"/>
      <c r="I339" s="81"/>
      <c r="J339" s="81"/>
      <c r="K339" s="81"/>
      <c r="L339" s="81"/>
      <c r="M339" s="81"/>
      <c r="N339" s="81"/>
      <c r="O339" s="115" t="s">
        <v>9933</v>
      </c>
      <c r="P339" s="116" t="s">
        <v>3251</v>
      </c>
      <c r="Q339" s="116" t="s">
        <v>3742</v>
      </c>
      <c r="R339" s="81"/>
      <c r="S339" s="81"/>
      <c r="T339" s="81"/>
      <c r="U339" s="100"/>
      <c r="V339" s="114"/>
      <c r="W339" s="116" t="s">
        <v>6886</v>
      </c>
      <c r="X339" s="116" t="s">
        <v>21245</v>
      </c>
      <c r="Y339" s="81"/>
      <c r="Z339" s="81"/>
      <c r="AA339" s="116" t="s">
        <v>8665</v>
      </c>
      <c r="AB339" s="100"/>
    </row>
    <row r="340" spans="1:28" x14ac:dyDescent="0.3">
      <c r="A340" s="115" t="s">
        <v>1186</v>
      </c>
      <c r="B340" s="81"/>
      <c r="C340" s="81"/>
      <c r="D340" s="116" t="s">
        <v>2961</v>
      </c>
      <c r="E340" s="81"/>
      <c r="F340" s="81"/>
      <c r="G340" s="81"/>
      <c r="H340" s="81"/>
      <c r="I340" s="81"/>
      <c r="J340" s="81"/>
      <c r="K340" s="81"/>
      <c r="L340" s="81"/>
      <c r="M340" s="81"/>
      <c r="N340" s="81"/>
      <c r="O340" s="115" t="s">
        <v>1186</v>
      </c>
      <c r="P340" s="116" t="s">
        <v>7779</v>
      </c>
      <c r="Q340" s="116" t="s">
        <v>7497</v>
      </c>
      <c r="R340" s="81"/>
      <c r="S340" s="81"/>
      <c r="T340" s="81"/>
      <c r="U340" s="100"/>
      <c r="V340" s="114"/>
      <c r="W340" s="116" t="s">
        <v>5726</v>
      </c>
      <c r="X340" s="116" t="s">
        <v>21246</v>
      </c>
      <c r="Y340" s="81"/>
      <c r="Z340" s="81"/>
      <c r="AA340" s="116" t="s">
        <v>1822</v>
      </c>
      <c r="AB340" s="100"/>
    </row>
    <row r="341" spans="1:28" x14ac:dyDescent="0.3">
      <c r="A341" s="115" t="s">
        <v>8701</v>
      </c>
      <c r="B341" s="81"/>
      <c r="C341" s="81"/>
      <c r="D341" s="116" t="s">
        <v>1570</v>
      </c>
      <c r="E341" s="81"/>
      <c r="F341" s="81"/>
      <c r="G341" s="81"/>
      <c r="H341" s="81"/>
      <c r="I341" s="81"/>
      <c r="J341" s="81"/>
      <c r="K341" s="81"/>
      <c r="L341" s="81"/>
      <c r="M341" s="81"/>
      <c r="N341" s="81"/>
      <c r="O341" s="115" t="s">
        <v>3025</v>
      </c>
      <c r="P341" s="116" t="s">
        <v>8847</v>
      </c>
      <c r="Q341" s="116" t="s">
        <v>19465</v>
      </c>
      <c r="R341" s="81"/>
      <c r="S341" s="81"/>
      <c r="T341" s="81"/>
      <c r="U341" s="100"/>
      <c r="V341" s="114"/>
      <c r="W341" s="116" t="s">
        <v>684</v>
      </c>
      <c r="X341" s="116" t="s">
        <v>21247</v>
      </c>
      <c r="Y341" s="81"/>
      <c r="Z341" s="81"/>
      <c r="AA341" s="116" t="s">
        <v>3813</v>
      </c>
      <c r="AB341" s="100"/>
    </row>
    <row r="342" spans="1:28" x14ac:dyDescent="0.3">
      <c r="A342" s="115" t="s">
        <v>3025</v>
      </c>
      <c r="B342" s="81"/>
      <c r="C342" s="81"/>
      <c r="D342" s="116" t="s">
        <v>2501</v>
      </c>
      <c r="E342" s="81"/>
      <c r="F342" s="81"/>
      <c r="G342" s="81"/>
      <c r="H342" s="81"/>
      <c r="I342" s="81"/>
      <c r="J342" s="81"/>
      <c r="K342" s="81"/>
      <c r="L342" s="81"/>
      <c r="M342" s="81"/>
      <c r="N342" s="81"/>
      <c r="O342" s="115" t="s">
        <v>3716</v>
      </c>
      <c r="P342" s="116" t="s">
        <v>6066</v>
      </c>
      <c r="Q342" s="116" t="s">
        <v>20478</v>
      </c>
      <c r="R342" s="81"/>
      <c r="S342" s="81"/>
      <c r="T342" s="81"/>
      <c r="U342" s="100"/>
      <c r="V342" s="114"/>
      <c r="W342" s="116" t="s">
        <v>6586</v>
      </c>
      <c r="X342" s="116" t="s">
        <v>2388</v>
      </c>
      <c r="Y342" s="81"/>
      <c r="Z342" s="81"/>
      <c r="AA342" s="116" t="s">
        <v>3165</v>
      </c>
      <c r="AB342" s="100"/>
    </row>
    <row r="343" spans="1:28" x14ac:dyDescent="0.3">
      <c r="A343" s="115" t="s">
        <v>2768</v>
      </c>
      <c r="B343" s="81"/>
      <c r="C343" s="81"/>
      <c r="D343" s="116" t="s">
        <v>872</v>
      </c>
      <c r="E343" s="81"/>
      <c r="F343" s="81"/>
      <c r="G343" s="81"/>
      <c r="H343" s="81"/>
      <c r="I343" s="81"/>
      <c r="J343" s="81"/>
      <c r="K343" s="81"/>
      <c r="L343" s="81"/>
      <c r="M343" s="81"/>
      <c r="N343" s="81"/>
      <c r="O343" s="115" t="s">
        <v>9945</v>
      </c>
      <c r="P343" s="116" t="s">
        <v>8693</v>
      </c>
      <c r="Q343" s="116" t="s">
        <v>20479</v>
      </c>
      <c r="R343" s="81"/>
      <c r="S343" s="81"/>
      <c r="T343" s="81"/>
      <c r="U343" s="100"/>
      <c r="V343" s="114"/>
      <c r="W343" s="116" t="s">
        <v>20705</v>
      </c>
      <c r="X343" s="116" t="s">
        <v>21248</v>
      </c>
      <c r="Y343" s="81"/>
      <c r="Z343" s="81"/>
      <c r="AA343" s="116" t="s">
        <v>4865</v>
      </c>
      <c r="AB343" s="100"/>
    </row>
    <row r="344" spans="1:28" x14ac:dyDescent="0.3">
      <c r="A344" s="115" t="s">
        <v>670</v>
      </c>
      <c r="B344" s="81"/>
      <c r="C344" s="81"/>
      <c r="D344" s="116" t="s">
        <v>6088</v>
      </c>
      <c r="E344" s="81"/>
      <c r="F344" s="81"/>
      <c r="G344" s="81"/>
      <c r="H344" s="81"/>
      <c r="I344" s="81"/>
      <c r="J344" s="81"/>
      <c r="K344" s="81"/>
      <c r="L344" s="81"/>
      <c r="M344" s="81"/>
      <c r="N344" s="81"/>
      <c r="O344" s="115" t="s">
        <v>5532</v>
      </c>
      <c r="P344" s="116" t="s">
        <v>6782</v>
      </c>
      <c r="Q344" s="116" t="s">
        <v>20480</v>
      </c>
      <c r="R344" s="81"/>
      <c r="S344" s="81"/>
      <c r="T344" s="81"/>
      <c r="U344" s="100"/>
      <c r="V344" s="114"/>
      <c r="W344" s="116" t="s">
        <v>1316</v>
      </c>
      <c r="X344" s="116" t="s">
        <v>21249</v>
      </c>
      <c r="Y344" s="81"/>
      <c r="Z344" s="81"/>
      <c r="AA344" s="116" t="s">
        <v>8563</v>
      </c>
      <c r="AB344" s="100"/>
    </row>
    <row r="345" spans="1:28" x14ac:dyDescent="0.3">
      <c r="A345" s="115" t="s">
        <v>3716</v>
      </c>
      <c r="B345" s="81"/>
      <c r="C345" s="81"/>
      <c r="D345" s="116" t="s">
        <v>7085</v>
      </c>
      <c r="E345" s="81"/>
      <c r="F345" s="81"/>
      <c r="G345" s="81"/>
      <c r="H345" s="81"/>
      <c r="I345" s="81"/>
      <c r="J345" s="81"/>
      <c r="K345" s="81"/>
      <c r="L345" s="81"/>
      <c r="M345" s="81"/>
      <c r="N345" s="81"/>
      <c r="O345" s="115" t="s">
        <v>1810</v>
      </c>
      <c r="P345" s="116" t="s">
        <v>3578</v>
      </c>
      <c r="Q345" s="116" t="s">
        <v>1436</v>
      </c>
      <c r="R345" s="81"/>
      <c r="S345" s="81"/>
      <c r="T345" s="81"/>
      <c r="U345" s="100"/>
      <c r="V345" s="114"/>
      <c r="W345" s="116" t="s">
        <v>8189</v>
      </c>
      <c r="X345" s="116" t="s">
        <v>176</v>
      </c>
      <c r="Y345" s="81"/>
      <c r="Z345" s="81"/>
      <c r="AA345" s="116" t="s">
        <v>3710</v>
      </c>
      <c r="AB345" s="100"/>
    </row>
    <row r="346" spans="1:28" x14ac:dyDescent="0.3">
      <c r="A346" s="115" t="s">
        <v>1936</v>
      </c>
      <c r="B346" s="81"/>
      <c r="C346" s="81"/>
      <c r="D346" s="116" t="s">
        <v>3376</v>
      </c>
      <c r="E346" s="81"/>
      <c r="F346" s="81"/>
      <c r="G346" s="81"/>
      <c r="H346" s="81"/>
      <c r="I346" s="81"/>
      <c r="J346" s="81"/>
      <c r="K346" s="81"/>
      <c r="L346" s="81"/>
      <c r="M346" s="81"/>
      <c r="N346" s="81"/>
      <c r="O346" s="115" t="s">
        <v>7907</v>
      </c>
      <c r="P346" s="116" t="s">
        <v>2362</v>
      </c>
      <c r="Q346" s="116" t="s">
        <v>1276</v>
      </c>
      <c r="R346" s="81"/>
      <c r="S346" s="81"/>
      <c r="T346" s="81"/>
      <c r="U346" s="100"/>
      <c r="V346" s="114"/>
      <c r="W346" s="116" t="s">
        <v>4607</v>
      </c>
      <c r="X346" s="116" t="s">
        <v>19463</v>
      </c>
      <c r="Y346" s="81"/>
      <c r="Z346" s="81"/>
      <c r="AA346" s="116" t="s">
        <v>9522</v>
      </c>
      <c r="AB346" s="100"/>
    </row>
    <row r="347" spans="1:28" x14ac:dyDescent="0.3">
      <c r="A347" s="115" t="s">
        <v>9995</v>
      </c>
      <c r="B347" s="81"/>
      <c r="C347" s="81"/>
      <c r="D347" s="116" t="s">
        <v>5528</v>
      </c>
      <c r="E347" s="81"/>
      <c r="F347" s="81"/>
      <c r="G347" s="81"/>
      <c r="H347" s="81"/>
      <c r="I347" s="81"/>
      <c r="J347" s="81"/>
      <c r="K347" s="81"/>
      <c r="L347" s="81"/>
      <c r="M347" s="81"/>
      <c r="N347" s="81"/>
      <c r="O347" s="115" t="s">
        <v>48</v>
      </c>
      <c r="P347" s="116" t="s">
        <v>9669</v>
      </c>
      <c r="Q347" s="116" t="s">
        <v>1242</v>
      </c>
      <c r="R347" s="81"/>
      <c r="S347" s="81"/>
      <c r="T347" s="81"/>
      <c r="U347" s="100"/>
      <c r="V347" s="114"/>
      <c r="W347" s="116" t="s">
        <v>20706</v>
      </c>
      <c r="X347" s="116" t="s">
        <v>9363</v>
      </c>
      <c r="Y347" s="81"/>
      <c r="Z347" s="81"/>
      <c r="AA347" s="116" t="s">
        <v>954</v>
      </c>
      <c r="AB347" s="100"/>
    </row>
    <row r="348" spans="1:28" x14ac:dyDescent="0.3">
      <c r="A348" s="115" t="s">
        <v>9945</v>
      </c>
      <c r="B348" s="81"/>
      <c r="C348" s="81"/>
      <c r="D348" s="116" t="s">
        <v>6244</v>
      </c>
      <c r="E348" s="81"/>
      <c r="F348" s="81"/>
      <c r="G348" s="81"/>
      <c r="H348" s="81"/>
      <c r="I348" s="81"/>
      <c r="J348" s="81"/>
      <c r="K348" s="81"/>
      <c r="L348" s="81"/>
      <c r="M348" s="81"/>
      <c r="N348" s="81"/>
      <c r="O348" s="115" t="s">
        <v>1324</v>
      </c>
      <c r="P348" s="116" t="s">
        <v>10289</v>
      </c>
      <c r="Q348" s="116" t="s">
        <v>1616</v>
      </c>
      <c r="R348" s="81"/>
      <c r="S348" s="81"/>
      <c r="T348" s="81"/>
      <c r="U348" s="100"/>
      <c r="V348" s="114"/>
      <c r="W348" s="116" t="s">
        <v>862</v>
      </c>
      <c r="X348" s="116" t="s">
        <v>21250</v>
      </c>
      <c r="Y348" s="81"/>
      <c r="Z348" s="81"/>
      <c r="AA348" s="116" t="s">
        <v>4215</v>
      </c>
      <c r="AB348" s="100"/>
    </row>
    <row r="349" spans="1:28" x14ac:dyDescent="0.3">
      <c r="A349" s="115" t="s">
        <v>476</v>
      </c>
      <c r="B349" s="81"/>
      <c r="C349" s="81"/>
      <c r="D349" s="116" t="s">
        <v>19456</v>
      </c>
      <c r="E349" s="81"/>
      <c r="F349" s="81"/>
      <c r="G349" s="81"/>
      <c r="H349" s="81"/>
      <c r="I349" s="81"/>
      <c r="J349" s="81"/>
      <c r="K349" s="81"/>
      <c r="L349" s="81"/>
      <c r="M349" s="81"/>
      <c r="N349" s="81"/>
      <c r="O349" s="115" t="s">
        <v>54</v>
      </c>
      <c r="P349" s="116" t="s">
        <v>516</v>
      </c>
      <c r="Q349" s="116" t="s">
        <v>20481</v>
      </c>
      <c r="R349" s="81"/>
      <c r="S349" s="81"/>
      <c r="T349" s="81"/>
      <c r="U349" s="100"/>
      <c r="V349" s="114"/>
      <c r="W349" s="116" t="s">
        <v>6298</v>
      </c>
      <c r="X349" s="116" t="s">
        <v>3985</v>
      </c>
      <c r="Y349" s="81"/>
      <c r="Z349" s="81"/>
      <c r="AA349" s="116" t="s">
        <v>9057</v>
      </c>
      <c r="AB349" s="100"/>
    </row>
    <row r="350" spans="1:28" x14ac:dyDescent="0.3">
      <c r="A350" s="115" t="s">
        <v>1810</v>
      </c>
      <c r="B350" s="81"/>
      <c r="C350" s="81"/>
      <c r="D350" s="116" t="s">
        <v>19457</v>
      </c>
      <c r="E350" s="81"/>
      <c r="F350" s="81"/>
      <c r="G350" s="81"/>
      <c r="H350" s="81"/>
      <c r="I350" s="81"/>
      <c r="J350" s="81"/>
      <c r="K350" s="81"/>
      <c r="L350" s="81"/>
      <c r="M350" s="81"/>
      <c r="N350" s="81"/>
      <c r="O350" s="115" t="s">
        <v>860</v>
      </c>
      <c r="P350" s="116" t="s">
        <v>19683</v>
      </c>
      <c r="Q350" s="116" t="s">
        <v>20482</v>
      </c>
      <c r="R350" s="81"/>
      <c r="S350" s="81"/>
      <c r="T350" s="81"/>
      <c r="U350" s="100"/>
      <c r="V350" s="114"/>
      <c r="W350" s="116" t="s">
        <v>5444</v>
      </c>
      <c r="X350" s="116" t="s">
        <v>5145</v>
      </c>
      <c r="Y350" s="81"/>
      <c r="Z350" s="81"/>
      <c r="AA350" s="116" t="s">
        <v>1056</v>
      </c>
      <c r="AB350" s="100"/>
    </row>
    <row r="351" spans="1:28" x14ac:dyDescent="0.3">
      <c r="A351" s="115" t="s">
        <v>5532</v>
      </c>
      <c r="B351" s="81"/>
      <c r="C351" s="81"/>
      <c r="D351" s="116" t="s">
        <v>8055</v>
      </c>
      <c r="E351" s="81"/>
      <c r="F351" s="81"/>
      <c r="G351" s="81"/>
      <c r="H351" s="81"/>
      <c r="I351" s="81"/>
      <c r="J351" s="81"/>
      <c r="K351" s="81"/>
      <c r="L351" s="81"/>
      <c r="M351" s="81"/>
      <c r="N351" s="81"/>
      <c r="O351" s="115" t="s">
        <v>77</v>
      </c>
      <c r="P351" s="116" t="s">
        <v>19684</v>
      </c>
      <c r="Q351" s="116" t="s">
        <v>1956</v>
      </c>
      <c r="R351" s="81"/>
      <c r="S351" s="81"/>
      <c r="T351" s="81"/>
      <c r="U351" s="100"/>
      <c r="V351" s="114"/>
      <c r="W351" s="116" t="s">
        <v>3067</v>
      </c>
      <c r="X351" s="116" t="s">
        <v>2100</v>
      </c>
      <c r="Y351" s="81"/>
      <c r="Z351" s="81"/>
      <c r="AA351" s="116" t="s">
        <v>7503</v>
      </c>
      <c r="AB351" s="100"/>
    </row>
    <row r="352" spans="1:28" x14ac:dyDescent="0.3">
      <c r="A352" s="115" t="s">
        <v>122</v>
      </c>
      <c r="B352" s="81"/>
      <c r="C352" s="81"/>
      <c r="D352" s="116" t="s">
        <v>19458</v>
      </c>
      <c r="E352" s="81"/>
      <c r="F352" s="81"/>
      <c r="G352" s="81"/>
      <c r="H352" s="81"/>
      <c r="I352" s="81"/>
      <c r="J352" s="81"/>
      <c r="K352" s="81"/>
      <c r="L352" s="81"/>
      <c r="M352" s="81"/>
      <c r="N352" s="81"/>
      <c r="O352" s="115" t="s">
        <v>182</v>
      </c>
      <c r="P352" s="116" t="s">
        <v>5768</v>
      </c>
      <c r="Q352" s="116" t="s">
        <v>9580</v>
      </c>
      <c r="R352" s="81"/>
      <c r="S352" s="81"/>
      <c r="T352" s="81"/>
      <c r="U352" s="100"/>
      <c r="V352" s="114"/>
      <c r="W352" s="116" t="s">
        <v>8853</v>
      </c>
      <c r="X352" s="116" t="s">
        <v>21251</v>
      </c>
      <c r="Y352" s="81"/>
      <c r="Z352" s="81"/>
      <c r="AA352" s="116" t="s">
        <v>6680</v>
      </c>
      <c r="AB352" s="100"/>
    </row>
    <row r="353" spans="1:28" x14ac:dyDescent="0.3">
      <c r="A353" s="115" t="s">
        <v>2052</v>
      </c>
      <c r="B353" s="81"/>
      <c r="C353" s="81"/>
      <c r="D353" s="116" t="s">
        <v>8645</v>
      </c>
      <c r="E353" s="81"/>
      <c r="F353" s="81"/>
      <c r="G353" s="81"/>
      <c r="H353" s="81"/>
      <c r="I353" s="81"/>
      <c r="J353" s="81"/>
      <c r="K353" s="81"/>
      <c r="L353" s="81"/>
      <c r="M353" s="81"/>
      <c r="N353" s="81"/>
      <c r="O353" s="115" t="s">
        <v>2999</v>
      </c>
      <c r="P353" s="116" t="s">
        <v>19685</v>
      </c>
      <c r="Q353" s="116" t="s">
        <v>20483</v>
      </c>
      <c r="R353" s="81"/>
      <c r="S353" s="81"/>
      <c r="T353" s="81"/>
      <c r="U353" s="100"/>
      <c r="V353" s="114"/>
      <c r="W353" s="116" t="s">
        <v>19956</v>
      </c>
      <c r="X353" s="116" t="s">
        <v>322</v>
      </c>
      <c r="Y353" s="81"/>
      <c r="Z353" s="81"/>
      <c r="AA353" s="116" t="s">
        <v>2412</v>
      </c>
      <c r="AB353" s="100"/>
    </row>
    <row r="354" spans="1:28" x14ac:dyDescent="0.3">
      <c r="A354" s="115" t="s">
        <v>7907</v>
      </c>
      <c r="B354" s="81"/>
      <c r="C354" s="81"/>
      <c r="D354" s="116" t="s">
        <v>7309</v>
      </c>
      <c r="E354" s="81"/>
      <c r="F354" s="81"/>
      <c r="G354" s="81"/>
      <c r="H354" s="81"/>
      <c r="I354" s="81"/>
      <c r="J354" s="81"/>
      <c r="K354" s="81"/>
      <c r="L354" s="81"/>
      <c r="M354" s="81"/>
      <c r="N354" s="81"/>
      <c r="O354" s="115" t="s">
        <v>2460</v>
      </c>
      <c r="P354" s="116" t="s">
        <v>19686</v>
      </c>
      <c r="Q354" s="116" t="s">
        <v>20484</v>
      </c>
      <c r="R354" s="81"/>
      <c r="S354" s="81"/>
      <c r="T354" s="81"/>
      <c r="U354" s="100"/>
      <c r="V354" s="114"/>
      <c r="W354" s="116" t="s">
        <v>8123</v>
      </c>
      <c r="X354" s="116" t="s">
        <v>21252</v>
      </c>
      <c r="Y354" s="81"/>
      <c r="Z354" s="81"/>
      <c r="AA354" s="116" t="s">
        <v>20410</v>
      </c>
      <c r="AB354" s="100"/>
    </row>
    <row r="355" spans="1:28" x14ac:dyDescent="0.3">
      <c r="A355" s="115" t="s">
        <v>48</v>
      </c>
      <c r="B355" s="81"/>
      <c r="C355" s="81"/>
      <c r="D355" s="116" t="s">
        <v>2900</v>
      </c>
      <c r="E355" s="81"/>
      <c r="F355" s="81"/>
      <c r="G355" s="81"/>
      <c r="H355" s="81"/>
      <c r="I355" s="81"/>
      <c r="J355" s="81"/>
      <c r="K355" s="81"/>
      <c r="L355" s="81"/>
      <c r="M355" s="81"/>
      <c r="N355" s="81"/>
      <c r="O355" s="115" t="s">
        <v>2194</v>
      </c>
      <c r="P355" s="116" t="s">
        <v>5454</v>
      </c>
      <c r="Q355" s="116" t="s">
        <v>5898</v>
      </c>
      <c r="R355" s="81"/>
      <c r="S355" s="81"/>
      <c r="T355" s="81"/>
      <c r="U355" s="100"/>
      <c r="V355" s="114"/>
      <c r="W355" s="116" t="s">
        <v>7747</v>
      </c>
      <c r="X355" s="116" t="s">
        <v>21253</v>
      </c>
      <c r="Y355" s="81"/>
      <c r="Z355" s="81"/>
      <c r="AA355" s="116" t="s">
        <v>6212</v>
      </c>
      <c r="AB355" s="100"/>
    </row>
    <row r="356" spans="1:28" x14ac:dyDescent="0.3">
      <c r="A356" s="115" t="s">
        <v>7095</v>
      </c>
      <c r="B356" s="81"/>
      <c r="C356" s="81"/>
      <c r="D356" s="116" t="s">
        <v>5716</v>
      </c>
      <c r="E356" s="81"/>
      <c r="F356" s="81"/>
      <c r="G356" s="81"/>
      <c r="H356" s="81"/>
      <c r="I356" s="81"/>
      <c r="J356" s="81"/>
      <c r="K356" s="81"/>
      <c r="L356" s="81"/>
      <c r="M356" s="81"/>
      <c r="N356" s="81"/>
      <c r="O356" s="115" t="s">
        <v>2947</v>
      </c>
      <c r="P356" s="116" t="s">
        <v>3995</v>
      </c>
      <c r="Q356" s="116" t="s">
        <v>20485</v>
      </c>
      <c r="R356" s="81"/>
      <c r="S356" s="81"/>
      <c r="T356" s="81"/>
      <c r="U356" s="100"/>
      <c r="V356" s="114"/>
      <c r="W356" s="116" t="s">
        <v>19958</v>
      </c>
      <c r="X356" s="116" t="s">
        <v>21254</v>
      </c>
      <c r="Y356" s="81"/>
      <c r="Z356" s="81"/>
      <c r="AA356" s="116" t="s">
        <v>3428</v>
      </c>
      <c r="AB356" s="100"/>
    </row>
    <row r="357" spans="1:28" x14ac:dyDescent="0.3">
      <c r="A357" s="115" t="s">
        <v>468</v>
      </c>
      <c r="B357" s="81"/>
      <c r="C357" s="81"/>
      <c r="D357" s="116" t="s">
        <v>7461</v>
      </c>
      <c r="E357" s="81"/>
      <c r="F357" s="81"/>
      <c r="G357" s="81"/>
      <c r="H357" s="81"/>
      <c r="I357" s="81"/>
      <c r="J357" s="81"/>
      <c r="K357" s="81"/>
      <c r="L357" s="81"/>
      <c r="M357" s="81"/>
      <c r="N357" s="81"/>
      <c r="O357" s="115" t="s">
        <v>8041</v>
      </c>
      <c r="P357" s="116" t="s">
        <v>8051</v>
      </c>
      <c r="Q357" s="116" t="s">
        <v>1848</v>
      </c>
      <c r="R357" s="81"/>
      <c r="S357" s="81"/>
      <c r="T357" s="81"/>
      <c r="U357" s="100"/>
      <c r="V357" s="114"/>
      <c r="W357" s="116" t="s">
        <v>9283</v>
      </c>
      <c r="X357" s="116" t="s">
        <v>5992</v>
      </c>
      <c r="Y357" s="81"/>
      <c r="Z357" s="81"/>
      <c r="AA357" s="116" t="s">
        <v>2062</v>
      </c>
      <c r="AB357" s="100"/>
    </row>
    <row r="358" spans="1:28" x14ac:dyDescent="0.3">
      <c r="A358" s="115" t="s">
        <v>1324</v>
      </c>
      <c r="B358" s="81"/>
      <c r="C358" s="81"/>
      <c r="D358" s="116" t="s">
        <v>3510</v>
      </c>
      <c r="E358" s="81"/>
      <c r="F358" s="81"/>
      <c r="G358" s="81"/>
      <c r="H358" s="81"/>
      <c r="I358" s="81"/>
      <c r="J358" s="81"/>
      <c r="K358" s="81"/>
      <c r="L358" s="81"/>
      <c r="M358" s="81"/>
      <c r="N358" s="81"/>
      <c r="O358" s="115" t="s">
        <v>126</v>
      </c>
      <c r="P358" s="116" t="s">
        <v>19687</v>
      </c>
      <c r="Q358" s="116" t="s">
        <v>20486</v>
      </c>
      <c r="R358" s="81"/>
      <c r="S358" s="81"/>
      <c r="T358" s="81"/>
      <c r="U358" s="100"/>
      <c r="V358" s="114"/>
      <c r="W358" s="116" t="s">
        <v>2138</v>
      </c>
      <c r="X358" s="116" t="s">
        <v>7163</v>
      </c>
      <c r="Y358" s="81"/>
      <c r="Z358" s="81"/>
      <c r="AA358" s="116" t="s">
        <v>4105</v>
      </c>
      <c r="AB358" s="100"/>
    </row>
    <row r="359" spans="1:28" x14ac:dyDescent="0.3">
      <c r="A359" s="115" t="s">
        <v>2484</v>
      </c>
      <c r="B359" s="81"/>
      <c r="C359" s="81"/>
      <c r="D359" s="116" t="s">
        <v>2186</v>
      </c>
      <c r="E359" s="81"/>
      <c r="F359" s="81"/>
      <c r="G359" s="81"/>
      <c r="H359" s="81"/>
      <c r="I359" s="81"/>
      <c r="J359" s="81"/>
      <c r="K359" s="81"/>
      <c r="L359" s="81"/>
      <c r="M359" s="81"/>
      <c r="N359" s="81"/>
      <c r="O359" s="115" t="s">
        <v>7389</v>
      </c>
      <c r="P359" s="116" t="s">
        <v>19688</v>
      </c>
      <c r="Q359" s="116" t="s">
        <v>20487</v>
      </c>
      <c r="R359" s="81"/>
      <c r="S359" s="81"/>
      <c r="T359" s="81"/>
      <c r="U359" s="100"/>
      <c r="V359" s="114"/>
      <c r="W359" s="116" t="s">
        <v>20707</v>
      </c>
      <c r="X359" s="116" t="s">
        <v>21255</v>
      </c>
      <c r="Y359" s="81"/>
      <c r="Z359" s="81"/>
      <c r="AA359" s="116" t="s">
        <v>19968</v>
      </c>
      <c r="AB359" s="100"/>
    </row>
    <row r="360" spans="1:28" x14ac:dyDescent="0.3">
      <c r="A360" s="115" t="s">
        <v>1376</v>
      </c>
      <c r="B360" s="81"/>
      <c r="C360" s="81"/>
      <c r="D360" s="116" t="s">
        <v>7371</v>
      </c>
      <c r="E360" s="81"/>
      <c r="F360" s="81"/>
      <c r="G360" s="81"/>
      <c r="H360" s="81"/>
      <c r="I360" s="81"/>
      <c r="J360" s="81"/>
      <c r="K360" s="81"/>
      <c r="L360" s="81"/>
      <c r="M360" s="81"/>
      <c r="N360" s="81"/>
      <c r="O360" s="115" t="s">
        <v>2778</v>
      </c>
      <c r="P360" s="116" t="s">
        <v>2290</v>
      </c>
      <c r="Q360" s="116" t="s">
        <v>1574</v>
      </c>
      <c r="R360" s="81"/>
      <c r="S360" s="81"/>
      <c r="T360" s="81"/>
      <c r="U360" s="100"/>
      <c r="V360" s="114"/>
      <c r="W360" s="116" t="s">
        <v>20708</v>
      </c>
      <c r="X360" s="116" t="s">
        <v>21256</v>
      </c>
      <c r="Y360" s="81"/>
      <c r="Z360" s="81"/>
      <c r="AA360" s="116" t="s">
        <v>8201</v>
      </c>
      <c r="AB360" s="100"/>
    </row>
    <row r="361" spans="1:28" x14ac:dyDescent="0.3">
      <c r="A361" s="115" t="s">
        <v>6098</v>
      </c>
      <c r="B361" s="81"/>
      <c r="C361" s="81"/>
      <c r="D361" s="116" t="s">
        <v>6840</v>
      </c>
      <c r="E361" s="81"/>
      <c r="F361" s="81"/>
      <c r="G361" s="81"/>
      <c r="H361" s="81"/>
      <c r="I361" s="81"/>
      <c r="J361" s="81"/>
      <c r="K361" s="81"/>
      <c r="L361" s="81"/>
      <c r="M361" s="81"/>
      <c r="N361" s="81"/>
      <c r="O361" s="115" t="s">
        <v>1912</v>
      </c>
      <c r="P361" s="116" t="s">
        <v>3797</v>
      </c>
      <c r="Q361" s="116" t="s">
        <v>5324</v>
      </c>
      <c r="R361" s="81"/>
      <c r="S361" s="81"/>
      <c r="T361" s="81"/>
      <c r="U361" s="100"/>
      <c r="V361" s="114"/>
      <c r="W361" s="116" t="s">
        <v>20709</v>
      </c>
      <c r="X361" s="116" t="s">
        <v>21257</v>
      </c>
      <c r="Y361" s="81"/>
      <c r="Z361" s="81"/>
      <c r="AA361" s="116" t="s">
        <v>6718</v>
      </c>
      <c r="AB361" s="100"/>
    </row>
    <row r="362" spans="1:28" x14ac:dyDescent="0.3">
      <c r="A362" s="115" t="s">
        <v>54</v>
      </c>
      <c r="B362" s="81"/>
      <c r="C362" s="81"/>
      <c r="D362" s="116" t="s">
        <v>5081</v>
      </c>
      <c r="E362" s="81"/>
      <c r="F362" s="81"/>
      <c r="G362" s="81"/>
      <c r="H362" s="81"/>
      <c r="I362" s="81"/>
      <c r="J362" s="81"/>
      <c r="K362" s="81"/>
      <c r="L362" s="81"/>
      <c r="M362" s="81"/>
      <c r="N362" s="81"/>
      <c r="O362" s="115" t="s">
        <v>2006</v>
      </c>
      <c r="P362" s="116" t="s">
        <v>1320</v>
      </c>
      <c r="Q362" s="116" t="s">
        <v>20488</v>
      </c>
      <c r="R362" s="81"/>
      <c r="S362" s="81"/>
      <c r="T362" s="81"/>
      <c r="U362" s="100"/>
      <c r="V362" s="114"/>
      <c r="W362" s="116" t="s">
        <v>20710</v>
      </c>
      <c r="X362" s="116" t="s">
        <v>21258</v>
      </c>
      <c r="Y362" s="81"/>
      <c r="Z362" s="81"/>
      <c r="AA362" s="116" t="s">
        <v>2671</v>
      </c>
      <c r="AB362" s="100"/>
    </row>
    <row r="363" spans="1:28" x14ac:dyDescent="0.3">
      <c r="A363" s="115" t="s">
        <v>860</v>
      </c>
      <c r="B363" s="81"/>
      <c r="C363" s="81"/>
      <c r="D363" s="116" t="s">
        <v>8976</v>
      </c>
      <c r="E363" s="81"/>
      <c r="F363" s="81"/>
      <c r="G363" s="81"/>
      <c r="H363" s="81"/>
      <c r="I363" s="81"/>
      <c r="J363" s="81"/>
      <c r="K363" s="81"/>
      <c r="L363" s="81"/>
      <c r="M363" s="81"/>
      <c r="N363" s="81"/>
      <c r="O363" s="115" t="s">
        <v>9971</v>
      </c>
      <c r="P363" s="116" t="s">
        <v>19689</v>
      </c>
      <c r="Q363" s="116" t="s">
        <v>3698</v>
      </c>
      <c r="R363" s="81"/>
      <c r="S363" s="81"/>
      <c r="T363" s="81"/>
      <c r="U363" s="100"/>
      <c r="V363" s="114"/>
      <c r="W363" s="116" t="s">
        <v>5163</v>
      </c>
      <c r="X363" s="116" t="s">
        <v>5950</v>
      </c>
      <c r="Y363" s="81"/>
      <c r="Z363" s="81"/>
      <c r="AA363" s="116" t="s">
        <v>5190</v>
      </c>
      <c r="AB363" s="100"/>
    </row>
    <row r="364" spans="1:28" x14ac:dyDescent="0.3">
      <c r="A364" s="115" t="s">
        <v>4043</v>
      </c>
      <c r="B364" s="81"/>
      <c r="C364" s="81"/>
      <c r="D364" s="116" t="s">
        <v>19459</v>
      </c>
      <c r="E364" s="81"/>
      <c r="F364" s="81"/>
      <c r="G364" s="81"/>
      <c r="H364" s="81"/>
      <c r="I364" s="81"/>
      <c r="J364" s="81"/>
      <c r="K364" s="81"/>
      <c r="L364" s="81"/>
      <c r="M364" s="81"/>
      <c r="N364" s="81"/>
      <c r="O364" s="115" t="s">
        <v>9159</v>
      </c>
      <c r="P364" s="116" t="s">
        <v>956</v>
      </c>
      <c r="Q364" s="116" t="s">
        <v>20489</v>
      </c>
      <c r="R364" s="81"/>
      <c r="S364" s="81"/>
      <c r="T364" s="81"/>
      <c r="U364" s="100"/>
      <c r="V364" s="114"/>
      <c r="W364" s="116" t="s">
        <v>6252</v>
      </c>
      <c r="X364" s="116" t="s">
        <v>21259</v>
      </c>
      <c r="Y364" s="81"/>
      <c r="Z364" s="81"/>
      <c r="AA364" s="116" t="s">
        <v>7667</v>
      </c>
      <c r="AB364" s="100"/>
    </row>
    <row r="365" spans="1:28" x14ac:dyDescent="0.3">
      <c r="A365" s="115" t="s">
        <v>77</v>
      </c>
      <c r="B365" s="81"/>
      <c r="C365" s="81"/>
      <c r="D365" s="116" t="s">
        <v>19460</v>
      </c>
      <c r="E365" s="81"/>
      <c r="F365" s="81"/>
      <c r="G365" s="81"/>
      <c r="H365" s="81"/>
      <c r="I365" s="81"/>
      <c r="J365" s="81"/>
      <c r="K365" s="81"/>
      <c r="L365" s="81"/>
      <c r="M365" s="81"/>
      <c r="N365" s="81"/>
      <c r="O365" s="115" t="s">
        <v>9895</v>
      </c>
      <c r="P365" s="116" t="s">
        <v>4307</v>
      </c>
      <c r="Q365" s="116" t="s">
        <v>610</v>
      </c>
      <c r="R365" s="81"/>
      <c r="S365" s="81"/>
      <c r="T365" s="81"/>
      <c r="U365" s="100"/>
      <c r="V365" s="114"/>
      <c r="W365" s="116" t="s">
        <v>20711</v>
      </c>
      <c r="X365" s="116" t="s">
        <v>5514</v>
      </c>
      <c r="Y365" s="81"/>
      <c r="Z365" s="81"/>
      <c r="AA365" s="116" t="s">
        <v>3827</v>
      </c>
      <c r="AB365" s="100"/>
    </row>
    <row r="366" spans="1:28" x14ac:dyDescent="0.3">
      <c r="A366" s="115" t="s">
        <v>182</v>
      </c>
      <c r="B366" s="81"/>
      <c r="C366" s="81"/>
      <c r="D366" s="116" t="s">
        <v>5202</v>
      </c>
      <c r="E366" s="81"/>
      <c r="F366" s="81"/>
      <c r="G366" s="81"/>
      <c r="H366" s="81"/>
      <c r="I366" s="81"/>
      <c r="J366" s="81"/>
      <c r="K366" s="81"/>
      <c r="L366" s="81"/>
      <c r="M366" s="81"/>
      <c r="N366" s="81"/>
      <c r="O366" s="115" t="s">
        <v>5632</v>
      </c>
      <c r="P366" s="116" t="s">
        <v>19690</v>
      </c>
      <c r="Q366" s="116" t="s">
        <v>20490</v>
      </c>
      <c r="R366" s="81"/>
      <c r="S366" s="81"/>
      <c r="T366" s="81"/>
      <c r="U366" s="100"/>
      <c r="V366" s="114"/>
      <c r="W366" s="116" t="s">
        <v>20712</v>
      </c>
      <c r="X366" s="116" t="s">
        <v>21260</v>
      </c>
      <c r="Y366" s="81"/>
      <c r="Z366" s="81"/>
      <c r="AA366" s="116" t="s">
        <v>2220</v>
      </c>
      <c r="AB366" s="100"/>
    </row>
    <row r="367" spans="1:28" x14ac:dyDescent="0.3">
      <c r="A367" s="115" t="s">
        <v>1938</v>
      </c>
      <c r="B367" s="81"/>
      <c r="C367" s="81"/>
      <c r="D367" s="116" t="s">
        <v>19461</v>
      </c>
      <c r="E367" s="81"/>
      <c r="F367" s="81"/>
      <c r="G367" s="81"/>
      <c r="H367" s="81"/>
      <c r="I367" s="81"/>
      <c r="J367" s="81"/>
      <c r="K367" s="81"/>
      <c r="L367" s="81"/>
      <c r="M367" s="81"/>
      <c r="N367" s="81"/>
      <c r="O367" s="115" t="s">
        <v>8523</v>
      </c>
      <c r="P367" s="116" t="s">
        <v>7177</v>
      </c>
      <c r="Q367" s="116" t="s">
        <v>8763</v>
      </c>
      <c r="R367" s="81"/>
      <c r="S367" s="81"/>
      <c r="T367" s="81"/>
      <c r="U367" s="100"/>
      <c r="V367" s="114"/>
      <c r="W367" s="116" t="s">
        <v>20713</v>
      </c>
      <c r="X367" s="116" t="s">
        <v>21261</v>
      </c>
      <c r="Y367" s="81"/>
      <c r="Z367" s="81"/>
      <c r="AA367" s="116" t="s">
        <v>1800</v>
      </c>
      <c r="AB367" s="100"/>
    </row>
    <row r="368" spans="1:28" x14ac:dyDescent="0.3">
      <c r="A368" s="115" t="s">
        <v>9077</v>
      </c>
      <c r="B368" s="81"/>
      <c r="C368" s="81"/>
      <c r="D368" s="116" t="s">
        <v>1040</v>
      </c>
      <c r="E368" s="81"/>
      <c r="F368" s="81"/>
      <c r="G368" s="81"/>
      <c r="H368" s="81"/>
      <c r="I368" s="81"/>
      <c r="J368" s="81"/>
      <c r="K368" s="81"/>
      <c r="L368" s="81"/>
      <c r="M368" s="81"/>
      <c r="N368" s="81"/>
      <c r="O368" s="115" t="s">
        <v>42</v>
      </c>
      <c r="P368" s="116" t="s">
        <v>5960</v>
      </c>
      <c r="Q368" s="116" t="s">
        <v>20491</v>
      </c>
      <c r="R368" s="81"/>
      <c r="S368" s="81"/>
      <c r="T368" s="81"/>
      <c r="U368" s="100"/>
      <c r="V368" s="114"/>
      <c r="W368" s="116" t="s">
        <v>20714</v>
      </c>
      <c r="X368" s="116" t="s">
        <v>9365</v>
      </c>
      <c r="Y368" s="81"/>
      <c r="Z368" s="81"/>
      <c r="AA368" s="116" t="s">
        <v>328</v>
      </c>
      <c r="AB368" s="100"/>
    </row>
    <row r="369" spans="1:28" x14ac:dyDescent="0.3">
      <c r="A369" s="115" t="s">
        <v>864</v>
      </c>
      <c r="B369" s="81"/>
      <c r="C369" s="81"/>
      <c r="D369" s="116" t="s">
        <v>5410</v>
      </c>
      <c r="E369" s="81"/>
      <c r="F369" s="81"/>
      <c r="G369" s="81"/>
      <c r="H369" s="81"/>
      <c r="I369" s="81"/>
      <c r="J369" s="81"/>
      <c r="K369" s="81"/>
      <c r="L369" s="81"/>
      <c r="M369" s="81"/>
      <c r="N369" s="81"/>
      <c r="O369" s="115" t="s">
        <v>1294</v>
      </c>
      <c r="P369" s="116" t="s">
        <v>19404</v>
      </c>
      <c r="Q369" s="116" t="s">
        <v>20492</v>
      </c>
      <c r="R369" s="81"/>
      <c r="S369" s="81"/>
      <c r="T369" s="81"/>
      <c r="U369" s="100"/>
      <c r="V369" s="114"/>
      <c r="W369" s="116" t="s">
        <v>20715</v>
      </c>
      <c r="X369" s="116" t="s">
        <v>21262</v>
      </c>
      <c r="Y369" s="81"/>
      <c r="Z369" s="81"/>
      <c r="AA369" s="116" t="s">
        <v>2703</v>
      </c>
      <c r="AB369" s="100"/>
    </row>
    <row r="370" spans="1:28" x14ac:dyDescent="0.3">
      <c r="A370" s="115" t="s">
        <v>2999</v>
      </c>
      <c r="B370" s="81"/>
      <c r="C370" s="81"/>
      <c r="D370" s="116" t="s">
        <v>19462</v>
      </c>
      <c r="E370" s="81"/>
      <c r="F370" s="81"/>
      <c r="G370" s="81"/>
      <c r="H370" s="81"/>
      <c r="I370" s="81"/>
      <c r="J370" s="81"/>
      <c r="K370" s="81"/>
      <c r="L370" s="81"/>
      <c r="M370" s="81"/>
      <c r="N370" s="81"/>
      <c r="O370" s="115" t="s">
        <v>9915</v>
      </c>
      <c r="P370" s="116" t="s">
        <v>19691</v>
      </c>
      <c r="Q370" s="116" t="s">
        <v>4301</v>
      </c>
      <c r="R370" s="81"/>
      <c r="S370" s="81"/>
      <c r="T370" s="81"/>
      <c r="U370" s="100"/>
      <c r="V370" s="114"/>
      <c r="W370" s="116" t="s">
        <v>20716</v>
      </c>
      <c r="X370" s="116" t="s">
        <v>21263</v>
      </c>
      <c r="Y370" s="81"/>
      <c r="Z370" s="81"/>
      <c r="AA370" s="116" t="s">
        <v>1646</v>
      </c>
      <c r="AB370" s="100"/>
    </row>
    <row r="371" spans="1:28" x14ac:dyDescent="0.3">
      <c r="A371" s="115" t="s">
        <v>2460</v>
      </c>
      <c r="B371" s="81"/>
      <c r="C371" s="81"/>
      <c r="D371" s="116" t="s">
        <v>9752</v>
      </c>
      <c r="E371" s="81"/>
      <c r="F371" s="81"/>
      <c r="G371" s="81"/>
      <c r="H371" s="81"/>
      <c r="I371" s="81"/>
      <c r="J371" s="81"/>
      <c r="K371" s="81"/>
      <c r="L371" s="81"/>
      <c r="M371" s="81"/>
      <c r="N371" s="81"/>
      <c r="O371" s="115" t="s">
        <v>9427</v>
      </c>
      <c r="P371" s="116" t="s">
        <v>6216</v>
      </c>
      <c r="Q371" s="116" t="s">
        <v>19481</v>
      </c>
      <c r="R371" s="81"/>
      <c r="S371" s="81"/>
      <c r="T371" s="81"/>
      <c r="U371" s="100"/>
      <c r="V371" s="114"/>
      <c r="W371" s="116" t="s">
        <v>16301</v>
      </c>
      <c r="X371" s="116" t="s">
        <v>4805</v>
      </c>
      <c r="Y371" s="81"/>
      <c r="Z371" s="81"/>
      <c r="AA371" s="116" t="s">
        <v>7305</v>
      </c>
      <c r="AB371" s="100"/>
    </row>
    <row r="372" spans="1:28" x14ac:dyDescent="0.3">
      <c r="A372" s="115" t="s">
        <v>2194</v>
      </c>
      <c r="B372" s="81"/>
      <c r="C372" s="81"/>
      <c r="D372" s="116" t="s">
        <v>8113</v>
      </c>
      <c r="E372" s="81"/>
      <c r="F372" s="81"/>
      <c r="G372" s="81"/>
      <c r="H372" s="81"/>
      <c r="I372" s="81"/>
      <c r="J372" s="81"/>
      <c r="K372" s="81"/>
      <c r="L372" s="81"/>
      <c r="M372" s="81"/>
      <c r="N372" s="81"/>
      <c r="O372" s="115" t="s">
        <v>4797</v>
      </c>
      <c r="P372" s="116" t="s">
        <v>1272</v>
      </c>
      <c r="Q372" s="116" t="s">
        <v>1478</v>
      </c>
      <c r="R372" s="81"/>
      <c r="S372" s="81"/>
      <c r="T372" s="81"/>
      <c r="U372" s="100"/>
      <c r="V372" s="114"/>
      <c r="W372" s="116" t="s">
        <v>3127</v>
      </c>
      <c r="X372" s="116" t="s">
        <v>2699</v>
      </c>
      <c r="Y372" s="81"/>
      <c r="Z372" s="81"/>
      <c r="AA372" s="116" t="s">
        <v>5932</v>
      </c>
      <c r="AB372" s="100"/>
    </row>
    <row r="373" spans="1:28" x14ac:dyDescent="0.3">
      <c r="A373" s="115" t="s">
        <v>3837</v>
      </c>
      <c r="B373" s="81"/>
      <c r="C373" s="81"/>
      <c r="D373" s="116" t="s">
        <v>9822</v>
      </c>
      <c r="E373" s="81"/>
      <c r="F373" s="81"/>
      <c r="G373" s="81"/>
      <c r="H373" s="81"/>
      <c r="I373" s="81"/>
      <c r="J373" s="81"/>
      <c r="K373" s="81"/>
      <c r="L373" s="81"/>
      <c r="M373" s="81"/>
      <c r="N373" s="81"/>
      <c r="O373" s="115" t="s">
        <v>3305</v>
      </c>
      <c r="P373" s="116" t="s">
        <v>3989</v>
      </c>
      <c r="Q373" s="116" t="s">
        <v>364</v>
      </c>
      <c r="R373" s="81"/>
      <c r="S373" s="81"/>
      <c r="T373" s="81"/>
      <c r="U373" s="100"/>
      <c r="V373" s="114"/>
      <c r="W373" s="116" t="s">
        <v>20717</v>
      </c>
      <c r="X373" s="116" t="s">
        <v>2579</v>
      </c>
      <c r="Y373" s="81"/>
      <c r="Z373" s="81"/>
      <c r="AA373" s="116" t="s">
        <v>7777</v>
      </c>
      <c r="AB373" s="100"/>
    </row>
    <row r="374" spans="1:28" x14ac:dyDescent="0.3">
      <c r="A374" s="115" t="s">
        <v>8041</v>
      </c>
      <c r="B374" s="81"/>
      <c r="C374" s="81"/>
      <c r="D374" s="116" t="s">
        <v>1846</v>
      </c>
      <c r="E374" s="81"/>
      <c r="F374" s="81"/>
      <c r="G374" s="81"/>
      <c r="H374" s="81"/>
      <c r="I374" s="81"/>
      <c r="J374" s="81"/>
      <c r="K374" s="81"/>
      <c r="L374" s="81"/>
      <c r="M374" s="81"/>
      <c r="N374" s="81"/>
      <c r="O374" s="115" t="s">
        <v>1236</v>
      </c>
      <c r="P374" s="116" t="s">
        <v>2882</v>
      </c>
      <c r="Q374" s="116" t="s">
        <v>20493</v>
      </c>
      <c r="R374" s="81"/>
      <c r="S374" s="81"/>
      <c r="T374" s="81"/>
      <c r="U374" s="100"/>
      <c r="V374" s="114"/>
      <c r="W374" s="116" t="s">
        <v>2336</v>
      </c>
      <c r="X374" s="116" t="s">
        <v>6292</v>
      </c>
      <c r="Y374" s="81"/>
      <c r="Z374" s="81"/>
      <c r="AA374" s="116" t="s">
        <v>5666</v>
      </c>
      <c r="AB374" s="100"/>
    </row>
    <row r="375" spans="1:28" x14ac:dyDescent="0.3">
      <c r="A375" s="115" t="s">
        <v>4909</v>
      </c>
      <c r="B375" s="81"/>
      <c r="C375" s="81"/>
      <c r="D375" s="116" t="s">
        <v>19463</v>
      </c>
      <c r="E375" s="81"/>
      <c r="F375" s="81"/>
      <c r="G375" s="81"/>
      <c r="H375" s="81"/>
      <c r="I375" s="81"/>
      <c r="J375" s="81"/>
      <c r="K375" s="81"/>
      <c r="L375" s="81"/>
      <c r="M375" s="81"/>
      <c r="N375" s="81"/>
      <c r="O375" s="115" t="s">
        <v>1084</v>
      </c>
      <c r="P375" s="116" t="s">
        <v>5192</v>
      </c>
      <c r="Q375" s="116" t="s">
        <v>20494</v>
      </c>
      <c r="R375" s="81"/>
      <c r="S375" s="81"/>
      <c r="T375" s="81"/>
      <c r="U375" s="100"/>
      <c r="V375" s="114"/>
      <c r="W375" s="116" t="s">
        <v>20718</v>
      </c>
      <c r="X375" s="116" t="s">
        <v>4957</v>
      </c>
      <c r="Y375" s="81"/>
      <c r="Z375" s="81"/>
      <c r="AA375" s="116" t="s">
        <v>5700</v>
      </c>
      <c r="AB375" s="100"/>
    </row>
    <row r="376" spans="1:28" x14ac:dyDescent="0.3">
      <c r="A376" s="115" t="s">
        <v>73</v>
      </c>
      <c r="B376" s="81"/>
      <c r="C376" s="81"/>
      <c r="D376" s="116" t="s">
        <v>6126</v>
      </c>
      <c r="E376" s="81"/>
      <c r="F376" s="81"/>
      <c r="G376" s="81"/>
      <c r="H376" s="81"/>
      <c r="I376" s="81"/>
      <c r="J376" s="81"/>
      <c r="K376" s="81"/>
      <c r="L376" s="81"/>
      <c r="M376" s="81"/>
      <c r="N376" s="81"/>
      <c r="O376" s="115" t="s">
        <v>9885</v>
      </c>
      <c r="P376" s="116" t="s">
        <v>19692</v>
      </c>
      <c r="Q376" s="116" t="s">
        <v>2424</v>
      </c>
      <c r="R376" s="81"/>
      <c r="S376" s="81"/>
      <c r="T376" s="81"/>
      <c r="U376" s="100"/>
      <c r="V376" s="114"/>
      <c r="W376" s="116" t="s">
        <v>20719</v>
      </c>
      <c r="X376" s="116" t="s">
        <v>21264</v>
      </c>
      <c r="Y376" s="81"/>
      <c r="Z376" s="81"/>
      <c r="AA376" s="116" t="s">
        <v>5031</v>
      </c>
      <c r="AB376" s="100"/>
    </row>
    <row r="377" spans="1:28" x14ac:dyDescent="0.3">
      <c r="A377" s="115" t="s">
        <v>126</v>
      </c>
      <c r="B377" s="81"/>
      <c r="C377" s="81"/>
      <c r="D377" s="116" t="s">
        <v>6102</v>
      </c>
      <c r="E377" s="81"/>
      <c r="F377" s="81"/>
      <c r="G377" s="81"/>
      <c r="H377" s="81"/>
      <c r="I377" s="81"/>
      <c r="J377" s="81"/>
      <c r="K377" s="81"/>
      <c r="L377" s="81"/>
      <c r="M377" s="81"/>
      <c r="N377" s="81"/>
      <c r="O377" s="115" t="s">
        <v>44</v>
      </c>
      <c r="P377" s="116" t="s">
        <v>4505</v>
      </c>
      <c r="Q377" s="116" t="s">
        <v>20495</v>
      </c>
      <c r="R377" s="81"/>
      <c r="S377" s="81"/>
      <c r="T377" s="81"/>
      <c r="U377" s="100"/>
      <c r="V377" s="114"/>
      <c r="W377" s="116" t="s">
        <v>9337</v>
      </c>
      <c r="X377" s="116" t="s">
        <v>21265</v>
      </c>
      <c r="Y377" s="81"/>
      <c r="Z377" s="81"/>
      <c r="AA377" s="116" t="s">
        <v>6258</v>
      </c>
      <c r="AB377" s="100"/>
    </row>
    <row r="378" spans="1:28" x14ac:dyDescent="0.3">
      <c r="A378" s="115" t="s">
        <v>2778</v>
      </c>
      <c r="B378" s="81"/>
      <c r="C378" s="81"/>
      <c r="D378" s="116" t="s">
        <v>970</v>
      </c>
      <c r="E378" s="81"/>
      <c r="F378" s="81"/>
      <c r="G378" s="81"/>
      <c r="H378" s="81"/>
      <c r="I378" s="81"/>
      <c r="J378" s="81"/>
      <c r="K378" s="81"/>
      <c r="L378" s="81"/>
      <c r="M378" s="81"/>
      <c r="N378" s="81"/>
      <c r="O378" s="115" t="s">
        <v>614</v>
      </c>
      <c r="P378" s="116" t="s">
        <v>19693</v>
      </c>
      <c r="Q378" s="116" t="s">
        <v>20496</v>
      </c>
      <c r="R378" s="81"/>
      <c r="S378" s="81"/>
      <c r="T378" s="81"/>
      <c r="U378" s="100"/>
      <c r="V378" s="114"/>
      <c r="W378" s="116" t="s">
        <v>1298</v>
      </c>
      <c r="X378" s="116" t="s">
        <v>21266</v>
      </c>
      <c r="Y378" s="81"/>
      <c r="Z378" s="81"/>
      <c r="AA378" s="116" t="s">
        <v>2561</v>
      </c>
      <c r="AB378" s="100"/>
    </row>
    <row r="379" spans="1:28" x14ac:dyDescent="0.3">
      <c r="A379" s="115" t="s">
        <v>7389</v>
      </c>
      <c r="B379" s="81"/>
      <c r="C379" s="81"/>
      <c r="D379" s="116" t="s">
        <v>19464</v>
      </c>
      <c r="E379" s="81"/>
      <c r="F379" s="81"/>
      <c r="G379" s="81"/>
      <c r="H379" s="81"/>
      <c r="I379" s="81"/>
      <c r="J379" s="81"/>
      <c r="K379" s="81"/>
      <c r="L379" s="81"/>
      <c r="M379" s="81"/>
      <c r="N379" s="81"/>
      <c r="O379" s="115" t="s">
        <v>2310</v>
      </c>
      <c r="P379" s="116" t="s">
        <v>19694</v>
      </c>
      <c r="Q379" s="116" t="s">
        <v>20497</v>
      </c>
      <c r="R379" s="81"/>
      <c r="S379" s="81"/>
      <c r="T379" s="81"/>
      <c r="U379" s="100"/>
      <c r="V379" s="114"/>
      <c r="W379" s="116" t="s">
        <v>20720</v>
      </c>
      <c r="X379" s="116" t="s">
        <v>3618</v>
      </c>
      <c r="Y379" s="81"/>
      <c r="Z379" s="81"/>
      <c r="AA379" s="116" t="s">
        <v>536</v>
      </c>
      <c r="AB379" s="100"/>
    </row>
    <row r="380" spans="1:28" x14ac:dyDescent="0.3">
      <c r="A380" s="115" t="s">
        <v>2458</v>
      </c>
      <c r="B380" s="81"/>
      <c r="C380" s="81"/>
      <c r="D380" s="116" t="s">
        <v>6926</v>
      </c>
      <c r="E380" s="81"/>
      <c r="F380" s="81"/>
      <c r="G380" s="81"/>
      <c r="H380" s="81"/>
      <c r="I380" s="81"/>
      <c r="J380" s="81"/>
      <c r="K380" s="81"/>
      <c r="L380" s="81"/>
      <c r="M380" s="81"/>
      <c r="N380" s="81"/>
      <c r="O380" s="115" t="s">
        <v>4261</v>
      </c>
      <c r="P380" s="116" t="s">
        <v>6692</v>
      </c>
      <c r="Q380" s="116" t="s">
        <v>20498</v>
      </c>
      <c r="R380" s="81"/>
      <c r="S380" s="81"/>
      <c r="T380" s="81"/>
      <c r="U380" s="100"/>
      <c r="V380" s="114"/>
      <c r="W380" s="116" t="s">
        <v>20721</v>
      </c>
      <c r="X380" s="116" t="s">
        <v>21267</v>
      </c>
      <c r="Y380" s="81"/>
      <c r="Z380" s="81"/>
      <c r="AA380" s="116" t="s">
        <v>7259</v>
      </c>
      <c r="AB380" s="100"/>
    </row>
    <row r="381" spans="1:28" x14ac:dyDescent="0.3">
      <c r="A381" s="115" t="s">
        <v>2342</v>
      </c>
      <c r="B381" s="81"/>
      <c r="C381" s="81"/>
      <c r="D381" s="116" t="s">
        <v>3742</v>
      </c>
      <c r="E381" s="81"/>
      <c r="F381" s="81"/>
      <c r="G381" s="81"/>
      <c r="H381" s="81"/>
      <c r="I381" s="81"/>
      <c r="J381" s="81"/>
      <c r="K381" s="81"/>
      <c r="L381" s="81"/>
      <c r="M381" s="81"/>
      <c r="N381" s="81"/>
      <c r="O381" s="115" t="s">
        <v>2675</v>
      </c>
      <c r="P381" s="116" t="s">
        <v>8635</v>
      </c>
      <c r="Q381" s="116" t="s">
        <v>20499</v>
      </c>
      <c r="R381" s="81"/>
      <c r="S381" s="81"/>
      <c r="T381" s="81"/>
      <c r="U381" s="100"/>
      <c r="V381" s="114"/>
      <c r="W381" s="116" t="s">
        <v>20722</v>
      </c>
      <c r="X381" s="116" t="s">
        <v>1652</v>
      </c>
      <c r="Y381" s="81"/>
      <c r="Z381" s="81"/>
      <c r="AA381" s="116" t="s">
        <v>6874</v>
      </c>
      <c r="AB381" s="100"/>
    </row>
    <row r="382" spans="1:28" x14ac:dyDescent="0.3">
      <c r="A382" s="115" t="s">
        <v>120</v>
      </c>
      <c r="B382" s="81"/>
      <c r="C382" s="81"/>
      <c r="D382" s="116" t="s">
        <v>19465</v>
      </c>
      <c r="E382" s="81"/>
      <c r="F382" s="81"/>
      <c r="G382" s="81"/>
      <c r="H382" s="81"/>
      <c r="I382" s="81"/>
      <c r="J382" s="81"/>
      <c r="K382" s="81"/>
      <c r="L382" s="81"/>
      <c r="M382" s="81"/>
      <c r="N382" s="81"/>
      <c r="O382" s="115" t="s">
        <v>1744</v>
      </c>
      <c r="P382" s="116" t="s">
        <v>19695</v>
      </c>
      <c r="Q382" s="116" t="s">
        <v>20500</v>
      </c>
      <c r="R382" s="81"/>
      <c r="S382" s="81"/>
      <c r="T382" s="81"/>
      <c r="U382" s="100"/>
      <c r="V382" s="114"/>
      <c r="W382" s="116" t="s">
        <v>20723</v>
      </c>
      <c r="X382" s="116" t="s">
        <v>1972</v>
      </c>
      <c r="Y382" s="81"/>
      <c r="Z382" s="81"/>
      <c r="AA382" s="116" t="s">
        <v>4099</v>
      </c>
      <c r="AB382" s="100"/>
    </row>
    <row r="383" spans="1:28" x14ac:dyDescent="0.3">
      <c r="A383" s="115" t="s">
        <v>7313</v>
      </c>
      <c r="B383" s="81"/>
      <c r="C383" s="81"/>
      <c r="D383" s="116" t="s">
        <v>3330</v>
      </c>
      <c r="E383" s="81"/>
      <c r="F383" s="81"/>
      <c r="G383" s="81"/>
      <c r="H383" s="81"/>
      <c r="I383" s="81"/>
      <c r="J383" s="81"/>
      <c r="K383" s="81"/>
      <c r="L383" s="81"/>
      <c r="M383" s="81"/>
      <c r="N383" s="81"/>
      <c r="O383" s="115" t="s">
        <v>3829</v>
      </c>
      <c r="P383" s="116" t="s">
        <v>9702</v>
      </c>
      <c r="Q383" s="116" t="s">
        <v>5792</v>
      </c>
      <c r="R383" s="81"/>
      <c r="S383" s="81"/>
      <c r="T383" s="81"/>
      <c r="U383" s="100"/>
      <c r="V383" s="114"/>
      <c r="W383" s="116" t="s">
        <v>8297</v>
      </c>
      <c r="X383" s="116" t="s">
        <v>5906</v>
      </c>
      <c r="Y383" s="81"/>
      <c r="Z383" s="81"/>
      <c r="AA383" s="116" t="s">
        <v>6786</v>
      </c>
      <c r="AB383" s="100"/>
    </row>
    <row r="384" spans="1:28" x14ac:dyDescent="0.3">
      <c r="A384" s="115" t="s">
        <v>550</v>
      </c>
      <c r="B384" s="81"/>
      <c r="C384" s="81"/>
      <c r="D384" s="116" t="s">
        <v>8511</v>
      </c>
      <c r="E384" s="81"/>
      <c r="F384" s="81"/>
      <c r="G384" s="81"/>
      <c r="H384" s="81"/>
      <c r="I384" s="81"/>
      <c r="J384" s="81"/>
      <c r="K384" s="81"/>
      <c r="L384" s="81"/>
      <c r="M384" s="81"/>
      <c r="N384" s="81"/>
      <c r="O384" s="115" t="s">
        <v>19171</v>
      </c>
      <c r="P384" s="116" t="s">
        <v>640</v>
      </c>
      <c r="Q384" s="116" t="s">
        <v>20501</v>
      </c>
      <c r="R384" s="81"/>
      <c r="S384" s="81"/>
      <c r="T384" s="81"/>
      <c r="U384" s="100"/>
      <c r="V384" s="114"/>
      <c r="W384" s="116" t="s">
        <v>3452</v>
      </c>
      <c r="X384" s="116" t="s">
        <v>4723</v>
      </c>
      <c r="Y384" s="81"/>
      <c r="Z384" s="81"/>
      <c r="AA384" s="116" t="s">
        <v>8575</v>
      </c>
      <c r="AB384" s="100"/>
    </row>
    <row r="385" spans="1:28" x14ac:dyDescent="0.3">
      <c r="A385" s="115" t="s">
        <v>214</v>
      </c>
      <c r="B385" s="81"/>
      <c r="C385" s="81"/>
      <c r="D385" s="116" t="s">
        <v>876</v>
      </c>
      <c r="E385" s="81"/>
      <c r="F385" s="81"/>
      <c r="G385" s="81"/>
      <c r="H385" s="81"/>
      <c r="I385" s="81"/>
      <c r="J385" s="81"/>
      <c r="K385" s="81"/>
      <c r="L385" s="81"/>
      <c r="M385" s="81"/>
      <c r="N385" s="81"/>
      <c r="O385" s="115" t="s">
        <v>3592</v>
      </c>
      <c r="P385" s="116" t="s">
        <v>6280</v>
      </c>
      <c r="Q385" s="116" t="s">
        <v>20502</v>
      </c>
      <c r="R385" s="81"/>
      <c r="S385" s="81"/>
      <c r="T385" s="81"/>
      <c r="U385" s="100"/>
      <c r="V385" s="114"/>
      <c r="W385" s="116" t="s">
        <v>20724</v>
      </c>
      <c r="X385" s="116" t="s">
        <v>7919</v>
      </c>
      <c r="Y385" s="81"/>
      <c r="Z385" s="81"/>
      <c r="AA385" s="116" t="s">
        <v>3626</v>
      </c>
      <c r="AB385" s="100"/>
    </row>
    <row r="386" spans="1:28" x14ac:dyDescent="0.3">
      <c r="A386" s="115" t="s">
        <v>1912</v>
      </c>
      <c r="B386" s="81"/>
      <c r="C386" s="81"/>
      <c r="D386" s="116" t="s">
        <v>7885</v>
      </c>
      <c r="E386" s="81"/>
      <c r="F386" s="81"/>
      <c r="G386" s="81"/>
      <c r="H386" s="81"/>
      <c r="I386" s="81"/>
      <c r="J386" s="81"/>
      <c r="K386" s="81"/>
      <c r="L386" s="81"/>
      <c r="M386" s="81"/>
      <c r="N386" s="81"/>
      <c r="O386" s="115" t="s">
        <v>2679</v>
      </c>
      <c r="P386" s="116" t="s">
        <v>19696</v>
      </c>
      <c r="Q386" s="116" t="s">
        <v>1260</v>
      </c>
      <c r="R386" s="81"/>
      <c r="S386" s="81"/>
      <c r="T386" s="81"/>
      <c r="U386" s="100"/>
      <c r="V386" s="114"/>
      <c r="W386" s="116" t="s">
        <v>2838</v>
      </c>
      <c r="X386" s="116" t="s">
        <v>19828</v>
      </c>
      <c r="Y386" s="81"/>
      <c r="Z386" s="81"/>
      <c r="AA386" s="116" t="s">
        <v>8091</v>
      </c>
      <c r="AB386" s="100"/>
    </row>
    <row r="387" spans="1:28" x14ac:dyDescent="0.3">
      <c r="A387" s="115" t="s">
        <v>2006</v>
      </c>
      <c r="B387" s="81"/>
      <c r="C387" s="81"/>
      <c r="D387" s="116" t="s">
        <v>322</v>
      </c>
      <c r="E387" s="81"/>
      <c r="F387" s="81"/>
      <c r="G387" s="81"/>
      <c r="H387" s="81"/>
      <c r="I387" s="81"/>
      <c r="J387" s="81"/>
      <c r="K387" s="81"/>
      <c r="L387" s="81"/>
      <c r="M387" s="81"/>
      <c r="N387" s="81"/>
      <c r="O387" s="115" t="s">
        <v>9889</v>
      </c>
      <c r="P387" s="116" t="s">
        <v>7813</v>
      </c>
      <c r="Q387" s="116" t="s">
        <v>20503</v>
      </c>
      <c r="R387" s="81"/>
      <c r="S387" s="81"/>
      <c r="T387" s="81"/>
      <c r="U387" s="100"/>
      <c r="V387" s="114"/>
      <c r="W387" s="116" t="s">
        <v>3462</v>
      </c>
      <c r="X387" s="116" t="s">
        <v>6666</v>
      </c>
      <c r="Y387" s="81"/>
      <c r="Z387" s="81"/>
      <c r="AA387" s="116" t="s">
        <v>5512</v>
      </c>
      <c r="AB387" s="100"/>
    </row>
    <row r="388" spans="1:28" x14ac:dyDescent="0.3">
      <c r="A388" s="115" t="s">
        <v>9971</v>
      </c>
      <c r="B388" s="81"/>
      <c r="C388" s="81"/>
      <c r="D388" s="116" t="s">
        <v>19466</v>
      </c>
      <c r="E388" s="81"/>
      <c r="F388" s="81"/>
      <c r="G388" s="81"/>
      <c r="H388" s="81"/>
      <c r="I388" s="81"/>
      <c r="J388" s="81"/>
      <c r="K388" s="81"/>
      <c r="L388" s="81"/>
      <c r="M388" s="81"/>
      <c r="N388" s="81"/>
      <c r="O388" s="115" t="s">
        <v>1118</v>
      </c>
      <c r="P388" s="116" t="s">
        <v>19697</v>
      </c>
      <c r="Q388" s="116" t="s">
        <v>20504</v>
      </c>
      <c r="R388" s="81"/>
      <c r="S388" s="81"/>
      <c r="T388" s="81"/>
      <c r="U388" s="100"/>
      <c r="V388" s="114"/>
      <c r="W388" s="116" t="s">
        <v>3247</v>
      </c>
      <c r="X388" s="116" t="s">
        <v>21268</v>
      </c>
      <c r="Y388" s="81"/>
      <c r="Z388" s="81"/>
      <c r="AA388" s="116" t="s">
        <v>3356</v>
      </c>
      <c r="AB388" s="100"/>
    </row>
    <row r="389" spans="1:28" x14ac:dyDescent="0.3">
      <c r="A389" s="115" t="s">
        <v>486</v>
      </c>
      <c r="B389" s="81"/>
      <c r="C389" s="81"/>
      <c r="D389" s="116" t="s">
        <v>7663</v>
      </c>
      <c r="E389" s="81"/>
      <c r="F389" s="81"/>
      <c r="G389" s="81"/>
      <c r="H389" s="81"/>
      <c r="I389" s="81"/>
      <c r="J389" s="81"/>
      <c r="K389" s="81"/>
      <c r="L389" s="81"/>
      <c r="M389" s="81"/>
      <c r="N389" s="81"/>
      <c r="O389" s="115" t="s">
        <v>2000</v>
      </c>
      <c r="P389" s="116" t="s">
        <v>5604</v>
      </c>
      <c r="Q389" s="116" t="s">
        <v>1434</v>
      </c>
      <c r="R389" s="81"/>
      <c r="S389" s="81"/>
      <c r="T389" s="81"/>
      <c r="U389" s="100"/>
      <c r="V389" s="114"/>
      <c r="W389" s="116" t="s">
        <v>8127</v>
      </c>
      <c r="X389" s="116" t="s">
        <v>4501</v>
      </c>
      <c r="Y389" s="81"/>
      <c r="Z389" s="81"/>
      <c r="AA389" s="116" t="s">
        <v>2090</v>
      </c>
      <c r="AB389" s="100"/>
    </row>
    <row r="390" spans="1:28" x14ac:dyDescent="0.3">
      <c r="A390" s="115" t="s">
        <v>9159</v>
      </c>
      <c r="B390" s="81"/>
      <c r="C390" s="81"/>
      <c r="D390" s="116" t="s">
        <v>5640</v>
      </c>
      <c r="E390" s="81"/>
      <c r="F390" s="81"/>
      <c r="G390" s="81"/>
      <c r="H390" s="81"/>
      <c r="I390" s="81"/>
      <c r="J390" s="81"/>
      <c r="K390" s="81"/>
      <c r="L390" s="81"/>
      <c r="M390" s="81"/>
      <c r="N390" s="81"/>
      <c r="O390" s="115" t="s">
        <v>6146</v>
      </c>
      <c r="P390" s="116" t="s">
        <v>7409</v>
      </c>
      <c r="Q390" s="116" t="s">
        <v>20505</v>
      </c>
      <c r="R390" s="81"/>
      <c r="S390" s="81"/>
      <c r="T390" s="81"/>
      <c r="U390" s="100"/>
      <c r="V390" s="114"/>
      <c r="W390" s="116" t="s">
        <v>20725</v>
      </c>
      <c r="X390" s="116" t="s">
        <v>21269</v>
      </c>
      <c r="Y390" s="81"/>
      <c r="Z390" s="81"/>
      <c r="AA390" s="116" t="s">
        <v>3692</v>
      </c>
      <c r="AB390" s="100"/>
    </row>
    <row r="391" spans="1:28" x14ac:dyDescent="0.3">
      <c r="A391" s="115" t="s">
        <v>6200</v>
      </c>
      <c r="B391" s="81"/>
      <c r="C391" s="81"/>
      <c r="D391" s="116" t="s">
        <v>19467</v>
      </c>
      <c r="E391" s="81"/>
      <c r="F391" s="81"/>
      <c r="G391" s="81"/>
      <c r="H391" s="81"/>
      <c r="I391" s="81"/>
      <c r="J391" s="81"/>
      <c r="K391" s="81"/>
      <c r="L391" s="81"/>
      <c r="M391" s="81"/>
      <c r="N391" s="81"/>
      <c r="O391" s="115" t="s">
        <v>2126</v>
      </c>
      <c r="P391" s="116" t="s">
        <v>19698</v>
      </c>
      <c r="Q391" s="116" t="s">
        <v>20506</v>
      </c>
      <c r="R391" s="81"/>
      <c r="S391" s="81"/>
      <c r="T391" s="81"/>
      <c r="U391" s="100"/>
      <c r="V391" s="114"/>
      <c r="W391" s="116" t="s">
        <v>8117</v>
      </c>
      <c r="X391" s="116" t="s">
        <v>21270</v>
      </c>
      <c r="Y391" s="81"/>
      <c r="Z391" s="81"/>
      <c r="AA391" s="116" t="s">
        <v>1492</v>
      </c>
      <c r="AB391" s="100"/>
    </row>
    <row r="392" spans="1:28" x14ac:dyDescent="0.3">
      <c r="A392" s="115" t="s">
        <v>9649</v>
      </c>
      <c r="B392" s="81"/>
      <c r="C392" s="81"/>
      <c r="D392" s="116" t="s">
        <v>7203</v>
      </c>
      <c r="E392" s="81"/>
      <c r="F392" s="81"/>
      <c r="G392" s="81"/>
      <c r="H392" s="81"/>
      <c r="I392" s="81"/>
      <c r="J392" s="81"/>
      <c r="K392" s="81"/>
      <c r="L392" s="81"/>
      <c r="M392" s="81"/>
      <c r="N392" s="81"/>
      <c r="O392" s="115" t="s">
        <v>9502</v>
      </c>
      <c r="P392" s="116" t="s">
        <v>7405</v>
      </c>
      <c r="Q392" s="116" t="s">
        <v>6704</v>
      </c>
      <c r="R392" s="81"/>
      <c r="S392" s="81"/>
      <c r="T392" s="81"/>
      <c r="U392" s="100"/>
      <c r="V392" s="114"/>
      <c r="W392" s="116" t="s">
        <v>6086</v>
      </c>
      <c r="X392" s="116" t="s">
        <v>21271</v>
      </c>
      <c r="Y392" s="81"/>
      <c r="Z392" s="81"/>
      <c r="AA392" s="116" t="s">
        <v>6578</v>
      </c>
      <c r="AB392" s="100"/>
    </row>
    <row r="393" spans="1:28" x14ac:dyDescent="0.3">
      <c r="A393" s="115" t="s">
        <v>56</v>
      </c>
      <c r="B393" s="81"/>
      <c r="C393" s="81"/>
      <c r="D393" s="116" t="s">
        <v>4903</v>
      </c>
      <c r="E393" s="81"/>
      <c r="F393" s="81"/>
      <c r="G393" s="81"/>
      <c r="H393" s="81"/>
      <c r="I393" s="81"/>
      <c r="J393" s="81"/>
      <c r="K393" s="81"/>
      <c r="L393" s="81"/>
      <c r="M393" s="81"/>
      <c r="N393" s="81"/>
      <c r="O393" s="115" t="s">
        <v>870</v>
      </c>
      <c r="P393" s="116" t="s">
        <v>7999</v>
      </c>
      <c r="Q393" s="116" t="s">
        <v>20507</v>
      </c>
      <c r="R393" s="81"/>
      <c r="S393" s="81"/>
      <c r="T393" s="81"/>
      <c r="U393" s="100"/>
      <c r="V393" s="114"/>
      <c r="W393" s="116" t="s">
        <v>394</v>
      </c>
      <c r="X393" s="116" t="s">
        <v>3901</v>
      </c>
      <c r="Y393" s="81"/>
      <c r="Z393" s="81"/>
      <c r="AA393" s="116" t="s">
        <v>5900</v>
      </c>
      <c r="AB393" s="100"/>
    </row>
    <row r="394" spans="1:28" x14ac:dyDescent="0.3">
      <c r="A394" s="115" t="s">
        <v>9895</v>
      </c>
      <c r="B394" s="81"/>
      <c r="C394" s="81"/>
      <c r="D394" s="116" t="s">
        <v>4437</v>
      </c>
      <c r="E394" s="81"/>
      <c r="F394" s="81"/>
      <c r="G394" s="81"/>
      <c r="H394" s="81"/>
      <c r="I394" s="81"/>
      <c r="J394" s="81"/>
      <c r="K394" s="81"/>
      <c r="L394" s="81"/>
      <c r="M394" s="81"/>
      <c r="N394" s="81"/>
      <c r="O394" s="115" t="s">
        <v>5840</v>
      </c>
      <c r="P394" s="116" t="s">
        <v>4123</v>
      </c>
      <c r="Q394" s="116" t="s">
        <v>10331</v>
      </c>
      <c r="R394" s="81"/>
      <c r="S394" s="81"/>
      <c r="T394" s="81"/>
      <c r="U394" s="100"/>
      <c r="V394" s="114"/>
      <c r="W394" s="116" t="s">
        <v>20726</v>
      </c>
      <c r="X394" s="116" t="s">
        <v>8107</v>
      </c>
      <c r="Y394" s="81"/>
      <c r="Z394" s="81"/>
      <c r="AA394" s="116" t="s">
        <v>2490</v>
      </c>
      <c r="AB394" s="100"/>
    </row>
    <row r="395" spans="1:28" x14ac:dyDescent="0.3">
      <c r="A395" s="115" t="s">
        <v>1404</v>
      </c>
      <c r="B395" s="81"/>
      <c r="C395" s="81"/>
      <c r="D395" s="116" t="s">
        <v>7609</v>
      </c>
      <c r="E395" s="81"/>
      <c r="F395" s="81"/>
      <c r="G395" s="81"/>
      <c r="H395" s="81"/>
      <c r="I395" s="81"/>
      <c r="J395" s="81"/>
      <c r="K395" s="81"/>
      <c r="L395" s="81"/>
      <c r="M395" s="81"/>
      <c r="N395" s="81"/>
      <c r="O395" s="115" t="s">
        <v>9887</v>
      </c>
      <c r="P395" s="116" t="s">
        <v>5282</v>
      </c>
      <c r="Q395" s="116" t="s">
        <v>20508</v>
      </c>
      <c r="R395" s="81"/>
      <c r="S395" s="81"/>
      <c r="T395" s="81"/>
      <c r="U395" s="100"/>
      <c r="V395" s="114"/>
      <c r="W395" s="116" t="s">
        <v>20727</v>
      </c>
      <c r="X395" s="116" t="s">
        <v>3768</v>
      </c>
      <c r="Y395" s="81"/>
      <c r="Z395" s="81"/>
      <c r="AA395" s="116" t="s">
        <v>3532</v>
      </c>
      <c r="AB395" s="100"/>
    </row>
    <row r="396" spans="1:28" x14ac:dyDescent="0.3">
      <c r="A396" s="115" t="s">
        <v>1004</v>
      </c>
      <c r="B396" s="81"/>
      <c r="C396" s="81"/>
      <c r="D396" s="116" t="s">
        <v>9006</v>
      </c>
      <c r="E396" s="81"/>
      <c r="F396" s="81"/>
      <c r="G396" s="81"/>
      <c r="H396" s="81"/>
      <c r="I396" s="81"/>
      <c r="J396" s="81"/>
      <c r="K396" s="81"/>
      <c r="L396" s="81"/>
      <c r="M396" s="81"/>
      <c r="N396" s="81"/>
      <c r="O396" s="115" t="s">
        <v>4085</v>
      </c>
      <c r="P396" s="116" t="s">
        <v>6534</v>
      </c>
      <c r="Q396" s="116" t="s">
        <v>704</v>
      </c>
      <c r="R396" s="81"/>
      <c r="S396" s="81"/>
      <c r="T396" s="81"/>
      <c r="U396" s="100"/>
      <c r="V396" s="114"/>
      <c r="W396" s="116" t="s">
        <v>5133</v>
      </c>
      <c r="X396" s="116" t="s">
        <v>21272</v>
      </c>
      <c r="Y396" s="81"/>
      <c r="Z396" s="81"/>
      <c r="AA396" s="116" t="s">
        <v>2876</v>
      </c>
      <c r="AB396" s="100"/>
    </row>
    <row r="397" spans="1:28" x14ac:dyDescent="0.3">
      <c r="A397" s="115" t="s">
        <v>5632</v>
      </c>
      <c r="B397" s="81"/>
      <c r="C397" s="81"/>
      <c r="D397" s="116" t="s">
        <v>796</v>
      </c>
      <c r="E397" s="81"/>
      <c r="F397" s="81"/>
      <c r="G397" s="81"/>
      <c r="H397" s="81"/>
      <c r="I397" s="81"/>
      <c r="J397" s="81"/>
      <c r="K397" s="81"/>
      <c r="L397" s="81"/>
      <c r="M397" s="81"/>
      <c r="N397" s="81"/>
      <c r="O397" s="115" t="s">
        <v>7987</v>
      </c>
      <c r="P397" s="116" t="s">
        <v>200</v>
      </c>
      <c r="Q397" s="116" t="s">
        <v>20509</v>
      </c>
      <c r="R397" s="81"/>
      <c r="S397" s="81"/>
      <c r="T397" s="81"/>
      <c r="U397" s="100"/>
      <c r="V397" s="114"/>
      <c r="W397" s="116" t="s">
        <v>8219</v>
      </c>
      <c r="X397" s="116" t="s">
        <v>4265</v>
      </c>
      <c r="Y397" s="81"/>
      <c r="Z397" s="81"/>
      <c r="AA397" s="116" t="s">
        <v>722</v>
      </c>
      <c r="AB397" s="100"/>
    </row>
    <row r="398" spans="1:28" x14ac:dyDescent="0.3">
      <c r="A398" s="115" t="s">
        <v>1790</v>
      </c>
      <c r="B398" s="81"/>
      <c r="C398" s="81"/>
      <c r="D398" s="116" t="s">
        <v>6226</v>
      </c>
      <c r="E398" s="81"/>
      <c r="F398" s="81"/>
      <c r="G398" s="81"/>
      <c r="H398" s="81"/>
      <c r="I398" s="81"/>
      <c r="J398" s="81"/>
      <c r="K398" s="81"/>
      <c r="L398" s="81"/>
      <c r="M398" s="81"/>
      <c r="N398" s="81"/>
      <c r="O398" s="115" t="s">
        <v>19173</v>
      </c>
      <c r="P398" s="116" t="s">
        <v>19699</v>
      </c>
      <c r="Q398" s="116" t="s">
        <v>10173</v>
      </c>
      <c r="R398" s="81"/>
      <c r="S398" s="81"/>
      <c r="T398" s="81"/>
      <c r="U398" s="100"/>
      <c r="V398" s="114"/>
      <c r="W398" s="116" t="s">
        <v>20728</v>
      </c>
      <c r="X398" s="116" t="s">
        <v>1588</v>
      </c>
      <c r="Y398" s="81"/>
      <c r="Z398" s="81"/>
      <c r="AA398" s="116" t="s">
        <v>3311</v>
      </c>
      <c r="AB398" s="100"/>
    </row>
    <row r="399" spans="1:28" x14ac:dyDescent="0.3">
      <c r="A399" s="115" t="s">
        <v>480</v>
      </c>
      <c r="B399" s="81"/>
      <c r="C399" s="81"/>
      <c r="D399" s="116" t="s">
        <v>1818</v>
      </c>
      <c r="E399" s="81"/>
      <c r="F399" s="81"/>
      <c r="G399" s="81"/>
      <c r="H399" s="81"/>
      <c r="I399" s="81"/>
      <c r="J399" s="81"/>
      <c r="K399" s="81"/>
      <c r="L399" s="81"/>
      <c r="M399" s="81"/>
      <c r="N399" s="81"/>
      <c r="O399" s="115" t="s">
        <v>3708</v>
      </c>
      <c r="P399" s="116" t="s">
        <v>5674</v>
      </c>
      <c r="Q399" s="116" t="s">
        <v>616</v>
      </c>
      <c r="R399" s="81"/>
      <c r="S399" s="81"/>
      <c r="T399" s="81"/>
      <c r="U399" s="100"/>
      <c r="V399" s="114"/>
      <c r="W399" s="116" t="s">
        <v>2975</v>
      </c>
      <c r="X399" s="116" t="s">
        <v>6320</v>
      </c>
      <c r="Y399" s="81"/>
      <c r="Z399" s="81"/>
      <c r="AA399" s="116" t="s">
        <v>6496</v>
      </c>
      <c r="AB399" s="100"/>
    </row>
    <row r="400" spans="1:28" x14ac:dyDescent="0.3">
      <c r="A400" s="115" t="s">
        <v>7445</v>
      </c>
      <c r="B400" s="81"/>
      <c r="C400" s="81"/>
      <c r="D400" s="116" t="s">
        <v>19468</v>
      </c>
      <c r="E400" s="81"/>
      <c r="F400" s="81"/>
      <c r="G400" s="81"/>
      <c r="H400" s="81"/>
      <c r="I400" s="81"/>
      <c r="J400" s="81"/>
      <c r="K400" s="81"/>
      <c r="L400" s="81"/>
      <c r="M400" s="81"/>
      <c r="N400" s="81"/>
      <c r="O400" s="115" t="s">
        <v>4727</v>
      </c>
      <c r="P400" s="116" t="s">
        <v>19700</v>
      </c>
      <c r="Q400" s="116" t="s">
        <v>20510</v>
      </c>
      <c r="R400" s="81"/>
      <c r="S400" s="81"/>
      <c r="T400" s="81"/>
      <c r="U400" s="100"/>
      <c r="V400" s="114"/>
      <c r="W400" s="116" t="s">
        <v>7617</v>
      </c>
      <c r="X400" s="116" t="s">
        <v>19305</v>
      </c>
      <c r="Y400" s="81"/>
      <c r="Z400" s="81"/>
      <c r="AA400" s="116" t="s">
        <v>7869</v>
      </c>
      <c r="AB400" s="100"/>
    </row>
    <row r="401" spans="1:28" x14ac:dyDescent="0.3">
      <c r="A401" s="115" t="s">
        <v>8523</v>
      </c>
      <c r="B401" s="81"/>
      <c r="C401" s="81"/>
      <c r="D401" s="116" t="s">
        <v>8137</v>
      </c>
      <c r="E401" s="81"/>
      <c r="F401" s="81"/>
      <c r="G401" s="81"/>
      <c r="H401" s="81"/>
      <c r="I401" s="81"/>
      <c r="J401" s="81"/>
      <c r="K401" s="81"/>
      <c r="L401" s="81"/>
      <c r="M401" s="81"/>
      <c r="N401" s="81"/>
      <c r="O401" s="115" t="s">
        <v>6062</v>
      </c>
      <c r="P401" s="116" t="s">
        <v>848</v>
      </c>
      <c r="Q401" s="116" t="s">
        <v>7251</v>
      </c>
      <c r="R401" s="81"/>
      <c r="S401" s="81"/>
      <c r="T401" s="81"/>
      <c r="U401" s="100"/>
      <c r="V401" s="114"/>
      <c r="W401" s="116" t="s">
        <v>20729</v>
      </c>
      <c r="X401" s="116" t="s">
        <v>21273</v>
      </c>
      <c r="Y401" s="81"/>
      <c r="Z401" s="81"/>
      <c r="AA401" s="116" t="s">
        <v>3536</v>
      </c>
      <c r="AB401" s="100"/>
    </row>
    <row r="402" spans="1:28" x14ac:dyDescent="0.3">
      <c r="A402" s="115" t="s">
        <v>42</v>
      </c>
      <c r="B402" s="81"/>
      <c r="C402" s="81"/>
      <c r="D402" s="116" t="s">
        <v>19469</v>
      </c>
      <c r="E402" s="81"/>
      <c r="F402" s="81"/>
      <c r="G402" s="81"/>
      <c r="H402" s="81"/>
      <c r="I402" s="81"/>
      <c r="J402" s="81"/>
      <c r="K402" s="81"/>
      <c r="L402" s="81"/>
      <c r="M402" s="81"/>
      <c r="N402" s="81"/>
      <c r="O402" s="115" t="s">
        <v>7997</v>
      </c>
      <c r="P402" s="116" t="s">
        <v>9245</v>
      </c>
      <c r="Q402" s="116" t="s">
        <v>5400</v>
      </c>
      <c r="R402" s="81"/>
      <c r="S402" s="81"/>
      <c r="T402" s="81"/>
      <c r="U402" s="100"/>
      <c r="V402" s="114"/>
      <c r="W402" s="116" t="s">
        <v>3879</v>
      </c>
      <c r="X402" s="116" t="s">
        <v>21274</v>
      </c>
      <c r="Y402" s="81"/>
      <c r="Z402" s="81"/>
      <c r="AA402" s="116" t="s">
        <v>8467</v>
      </c>
      <c r="AB402" s="100"/>
    </row>
    <row r="403" spans="1:28" x14ac:dyDescent="0.3">
      <c r="A403" s="115" t="s">
        <v>1294</v>
      </c>
      <c r="B403" s="81"/>
      <c r="C403" s="81"/>
      <c r="D403" s="116" t="s">
        <v>8689</v>
      </c>
      <c r="E403" s="81"/>
      <c r="F403" s="81"/>
      <c r="G403" s="81"/>
      <c r="H403" s="81"/>
      <c r="I403" s="81"/>
      <c r="J403" s="81"/>
      <c r="K403" s="81"/>
      <c r="L403" s="81"/>
      <c r="M403" s="81"/>
      <c r="N403" s="81"/>
      <c r="O403" s="115" t="s">
        <v>8859</v>
      </c>
      <c r="P403" s="116" t="s">
        <v>7049</v>
      </c>
      <c r="Q403" s="116" t="s">
        <v>6338</v>
      </c>
      <c r="R403" s="81"/>
      <c r="S403" s="81"/>
      <c r="T403" s="81"/>
      <c r="U403" s="100"/>
      <c r="V403" s="114"/>
      <c r="W403" s="116" t="s">
        <v>912</v>
      </c>
      <c r="X403" s="116" t="s">
        <v>21275</v>
      </c>
      <c r="Y403" s="81"/>
      <c r="Z403" s="81"/>
      <c r="AA403" s="116" t="s">
        <v>1834</v>
      </c>
      <c r="AB403" s="100"/>
    </row>
    <row r="404" spans="1:28" x14ac:dyDescent="0.3">
      <c r="A404" s="115" t="s">
        <v>9915</v>
      </c>
      <c r="B404" s="81"/>
      <c r="C404" s="81"/>
      <c r="D404" s="116" t="s">
        <v>19470</v>
      </c>
      <c r="E404" s="81"/>
      <c r="F404" s="81"/>
      <c r="G404" s="81"/>
      <c r="H404" s="81"/>
      <c r="I404" s="81"/>
      <c r="J404" s="81"/>
      <c r="K404" s="81"/>
      <c r="L404" s="81"/>
      <c r="M404" s="81"/>
      <c r="N404" s="81"/>
      <c r="O404" s="115" t="s">
        <v>1498</v>
      </c>
      <c r="P404" s="116" t="s">
        <v>7121</v>
      </c>
      <c r="Q404" s="116" t="s">
        <v>20511</v>
      </c>
      <c r="R404" s="81"/>
      <c r="S404" s="81"/>
      <c r="T404" s="81"/>
      <c r="U404" s="100"/>
      <c r="V404" s="114"/>
      <c r="W404" s="116" t="s">
        <v>20730</v>
      </c>
      <c r="X404" s="116" t="s">
        <v>21276</v>
      </c>
      <c r="Y404" s="81"/>
      <c r="Z404" s="81"/>
      <c r="AA404" s="116" t="s">
        <v>5174</v>
      </c>
      <c r="AB404" s="100"/>
    </row>
    <row r="405" spans="1:28" x14ac:dyDescent="0.3">
      <c r="A405" s="115" t="s">
        <v>9427</v>
      </c>
      <c r="B405" s="81"/>
      <c r="C405" s="81"/>
      <c r="D405" s="116" t="s">
        <v>19471</v>
      </c>
      <c r="E405" s="81"/>
      <c r="F405" s="81"/>
      <c r="G405" s="81"/>
      <c r="H405" s="81"/>
      <c r="I405" s="81"/>
      <c r="J405" s="81"/>
      <c r="K405" s="81"/>
      <c r="L405" s="81"/>
      <c r="M405" s="81"/>
      <c r="N405" s="81"/>
      <c r="O405" s="115" t="s">
        <v>97</v>
      </c>
      <c r="P405" s="116" t="s">
        <v>7631</v>
      </c>
      <c r="Q405" s="116" t="s">
        <v>20512</v>
      </c>
      <c r="R405" s="81"/>
      <c r="S405" s="81"/>
      <c r="T405" s="81"/>
      <c r="U405" s="100"/>
      <c r="V405" s="114"/>
      <c r="W405" s="116" t="s">
        <v>2949</v>
      </c>
      <c r="X405" s="116" t="s">
        <v>9229</v>
      </c>
      <c r="Y405" s="81"/>
      <c r="Z405" s="81"/>
      <c r="AA405" s="116" t="s">
        <v>2810</v>
      </c>
      <c r="AB405" s="100"/>
    </row>
    <row r="406" spans="1:28" x14ac:dyDescent="0.3">
      <c r="A406" s="115" t="s">
        <v>1510</v>
      </c>
      <c r="B406" s="81"/>
      <c r="C406" s="81"/>
      <c r="D406" s="116" t="s">
        <v>6202</v>
      </c>
      <c r="E406" s="81"/>
      <c r="F406" s="81"/>
      <c r="G406" s="81"/>
      <c r="H406" s="81"/>
      <c r="I406" s="81"/>
      <c r="J406" s="81"/>
      <c r="K406" s="81"/>
      <c r="L406" s="81"/>
      <c r="M406" s="81"/>
      <c r="N406" s="81"/>
      <c r="O406" s="115" t="s">
        <v>1680</v>
      </c>
      <c r="P406" s="116" t="s">
        <v>3358</v>
      </c>
      <c r="Q406" s="116" t="s">
        <v>20513</v>
      </c>
      <c r="R406" s="81"/>
      <c r="S406" s="81"/>
      <c r="T406" s="81"/>
      <c r="U406" s="100"/>
      <c r="V406" s="114"/>
      <c r="W406" s="116" t="s">
        <v>20731</v>
      </c>
      <c r="X406" s="116" t="s">
        <v>6388</v>
      </c>
      <c r="Y406" s="81"/>
      <c r="Z406" s="81"/>
      <c r="AA406" s="116" t="s">
        <v>5710</v>
      </c>
      <c r="AB406" s="100"/>
    </row>
    <row r="407" spans="1:28" x14ac:dyDescent="0.3">
      <c r="A407" s="115" t="s">
        <v>3332</v>
      </c>
      <c r="B407" s="81"/>
      <c r="C407" s="81"/>
      <c r="D407" s="116" t="s">
        <v>784</v>
      </c>
      <c r="E407" s="81"/>
      <c r="F407" s="81"/>
      <c r="G407" s="81"/>
      <c r="H407" s="81"/>
      <c r="I407" s="81"/>
      <c r="J407" s="81"/>
      <c r="K407" s="81"/>
      <c r="L407" s="81"/>
      <c r="M407" s="81"/>
      <c r="N407" s="81"/>
      <c r="O407" s="115" t="s">
        <v>9073</v>
      </c>
      <c r="P407" s="116" t="s">
        <v>3307</v>
      </c>
      <c r="Q407" s="116" t="s">
        <v>20514</v>
      </c>
      <c r="R407" s="81"/>
      <c r="S407" s="81"/>
      <c r="T407" s="81"/>
      <c r="U407" s="100"/>
      <c r="V407" s="114"/>
      <c r="W407" s="116" t="s">
        <v>20732</v>
      </c>
      <c r="X407" s="116" t="s">
        <v>21277</v>
      </c>
      <c r="Y407" s="81"/>
      <c r="Z407" s="81"/>
      <c r="AA407" s="116" t="s">
        <v>8397</v>
      </c>
      <c r="AB407" s="100"/>
    </row>
    <row r="408" spans="1:28" x14ac:dyDescent="0.3">
      <c r="A408" s="115" t="s">
        <v>4493</v>
      </c>
      <c r="B408" s="81"/>
      <c r="C408" s="81"/>
      <c r="D408" s="116" t="s">
        <v>5736</v>
      </c>
      <c r="E408" s="81"/>
      <c r="F408" s="81"/>
      <c r="G408" s="81"/>
      <c r="H408" s="81"/>
      <c r="I408" s="81"/>
      <c r="J408" s="81"/>
      <c r="K408" s="81"/>
      <c r="L408" s="81"/>
      <c r="M408" s="81"/>
      <c r="N408" s="81"/>
      <c r="O408" s="115" t="s">
        <v>7277</v>
      </c>
      <c r="P408" s="116" t="s">
        <v>19701</v>
      </c>
      <c r="Q408" s="116" t="s">
        <v>20515</v>
      </c>
      <c r="R408" s="81"/>
      <c r="S408" s="81"/>
      <c r="T408" s="81"/>
      <c r="U408" s="100"/>
      <c r="V408" s="114"/>
      <c r="W408" s="116" t="s">
        <v>8579</v>
      </c>
      <c r="X408" s="116" t="s">
        <v>21278</v>
      </c>
      <c r="Y408" s="81"/>
      <c r="Z408" s="81"/>
      <c r="AA408" s="116" t="s">
        <v>8389</v>
      </c>
      <c r="AB408" s="100"/>
    </row>
    <row r="409" spans="1:28" x14ac:dyDescent="0.3">
      <c r="A409" s="115" t="s">
        <v>3305</v>
      </c>
      <c r="B409" s="81"/>
      <c r="C409" s="81"/>
      <c r="D409" s="116" t="s">
        <v>10125</v>
      </c>
      <c r="E409" s="81"/>
      <c r="F409" s="81"/>
      <c r="G409" s="81"/>
      <c r="H409" s="81"/>
      <c r="I409" s="81"/>
      <c r="J409" s="81"/>
      <c r="K409" s="81"/>
      <c r="L409" s="81"/>
      <c r="M409" s="81"/>
      <c r="N409" s="81"/>
      <c r="O409" s="115" t="s">
        <v>6480</v>
      </c>
      <c r="P409" s="116" t="s">
        <v>2854</v>
      </c>
      <c r="Q409" s="116" t="s">
        <v>20516</v>
      </c>
      <c r="R409" s="81"/>
      <c r="S409" s="81"/>
      <c r="T409" s="81"/>
      <c r="U409" s="100"/>
      <c r="V409" s="114"/>
      <c r="W409" s="116" t="s">
        <v>20733</v>
      </c>
      <c r="X409" s="116" t="s">
        <v>21279</v>
      </c>
      <c r="Y409" s="81"/>
      <c r="Z409" s="81"/>
      <c r="AA409" s="116" t="s">
        <v>4983</v>
      </c>
      <c r="AB409" s="100"/>
    </row>
    <row r="410" spans="1:28" x14ac:dyDescent="0.3">
      <c r="A410" s="115" t="s">
        <v>8633</v>
      </c>
      <c r="B410" s="81"/>
      <c r="C410" s="81"/>
      <c r="D410" s="116" t="s">
        <v>19472</v>
      </c>
      <c r="E410" s="81"/>
      <c r="F410" s="81"/>
      <c r="G410" s="81"/>
      <c r="H410" s="81"/>
      <c r="I410" s="81"/>
      <c r="J410" s="81"/>
      <c r="K410" s="81"/>
      <c r="L410" s="81"/>
      <c r="M410" s="81"/>
      <c r="N410" s="81"/>
      <c r="O410" s="115" t="s">
        <v>2468</v>
      </c>
      <c r="P410" s="116" t="s">
        <v>19702</v>
      </c>
      <c r="Q410" s="116" t="s">
        <v>20517</v>
      </c>
      <c r="R410" s="81"/>
      <c r="S410" s="81"/>
      <c r="T410" s="81"/>
      <c r="U410" s="100"/>
      <c r="V410" s="114"/>
      <c r="W410" s="116" t="s">
        <v>1252</v>
      </c>
      <c r="X410" s="116" t="s">
        <v>21280</v>
      </c>
      <c r="Y410" s="81"/>
      <c r="Z410" s="81"/>
      <c r="AA410" s="116" t="s">
        <v>6304</v>
      </c>
      <c r="AB410" s="100"/>
    </row>
    <row r="411" spans="1:28" x14ac:dyDescent="0.3">
      <c r="A411" s="115" t="s">
        <v>4729</v>
      </c>
      <c r="B411" s="81"/>
      <c r="C411" s="81"/>
      <c r="D411" s="116" t="s">
        <v>3253</v>
      </c>
      <c r="E411" s="81"/>
      <c r="F411" s="81"/>
      <c r="G411" s="81"/>
      <c r="H411" s="81"/>
      <c r="I411" s="81"/>
      <c r="J411" s="81"/>
      <c r="K411" s="81"/>
      <c r="L411" s="81"/>
      <c r="M411" s="81"/>
      <c r="N411" s="81"/>
      <c r="O411" s="115" t="s">
        <v>1506</v>
      </c>
      <c r="P411" s="116" t="s">
        <v>736</v>
      </c>
      <c r="Q411" s="116" t="s">
        <v>20518</v>
      </c>
      <c r="R411" s="81"/>
      <c r="S411" s="81"/>
      <c r="T411" s="81"/>
      <c r="U411" s="100"/>
      <c r="V411" s="114"/>
      <c r="W411" s="116" t="s">
        <v>5550</v>
      </c>
      <c r="X411" s="116" t="s">
        <v>1974</v>
      </c>
      <c r="Y411" s="81"/>
      <c r="Z411" s="81"/>
      <c r="AA411" s="116" t="s">
        <v>1470</v>
      </c>
      <c r="AB411" s="100"/>
    </row>
    <row r="412" spans="1:28" x14ac:dyDescent="0.3">
      <c r="A412" s="115" t="s">
        <v>7683</v>
      </c>
      <c r="B412" s="81"/>
      <c r="C412" s="81"/>
      <c r="D412" s="116" t="s">
        <v>2808</v>
      </c>
      <c r="E412" s="81"/>
      <c r="F412" s="81"/>
      <c r="G412" s="81"/>
      <c r="H412" s="81"/>
      <c r="I412" s="81"/>
      <c r="J412" s="81"/>
      <c r="K412" s="81"/>
      <c r="L412" s="81"/>
      <c r="M412" s="81"/>
      <c r="N412" s="81"/>
      <c r="O412" s="115" t="s">
        <v>8023</v>
      </c>
      <c r="P412" s="116" t="s">
        <v>19703</v>
      </c>
      <c r="Q412" s="116" t="s">
        <v>20519</v>
      </c>
      <c r="R412" s="81"/>
      <c r="S412" s="81"/>
      <c r="T412" s="81"/>
      <c r="U412" s="100"/>
      <c r="V412" s="114"/>
      <c r="W412" s="116" t="s">
        <v>4149</v>
      </c>
      <c r="X412" s="116" t="s">
        <v>21281</v>
      </c>
      <c r="Y412" s="81"/>
      <c r="Z412" s="81"/>
      <c r="AA412" s="116" t="s">
        <v>3807</v>
      </c>
      <c r="AB412" s="100"/>
    </row>
    <row r="413" spans="1:28" x14ac:dyDescent="0.3">
      <c r="A413" s="115" t="s">
        <v>2098</v>
      </c>
      <c r="B413" s="81"/>
      <c r="C413" s="81"/>
      <c r="D413" s="116" t="s">
        <v>7705</v>
      </c>
      <c r="E413" s="81"/>
      <c r="F413" s="81"/>
      <c r="G413" s="81"/>
      <c r="H413" s="81"/>
      <c r="I413" s="81"/>
      <c r="J413" s="81"/>
      <c r="K413" s="81"/>
      <c r="L413" s="81"/>
      <c r="M413" s="81"/>
      <c r="N413" s="81"/>
      <c r="O413" s="115" t="s">
        <v>7945</v>
      </c>
      <c r="P413" s="116" t="s">
        <v>19704</v>
      </c>
      <c r="Q413" s="116" t="s">
        <v>20520</v>
      </c>
      <c r="R413" s="81"/>
      <c r="S413" s="81"/>
      <c r="T413" s="81"/>
      <c r="U413" s="100"/>
      <c r="V413" s="114"/>
      <c r="W413" s="116" t="s">
        <v>20734</v>
      </c>
      <c r="X413" s="116" t="s">
        <v>21282</v>
      </c>
      <c r="Y413" s="81"/>
      <c r="Z413" s="81"/>
      <c r="AA413" s="116" t="s">
        <v>7039</v>
      </c>
      <c r="AB413" s="100"/>
    </row>
    <row r="414" spans="1:28" x14ac:dyDescent="0.3">
      <c r="A414" s="115" t="s">
        <v>1236</v>
      </c>
      <c r="B414" s="81"/>
      <c r="C414" s="81"/>
      <c r="D414" s="116" t="s">
        <v>4499</v>
      </c>
      <c r="E414" s="81"/>
      <c r="F414" s="81"/>
      <c r="G414" s="81"/>
      <c r="H414" s="81"/>
      <c r="I414" s="81"/>
      <c r="J414" s="81"/>
      <c r="K414" s="81"/>
      <c r="L414" s="81"/>
      <c r="M414" s="81"/>
      <c r="N414" s="81"/>
      <c r="O414" s="115" t="s">
        <v>334</v>
      </c>
      <c r="P414" s="116" t="s">
        <v>3722</v>
      </c>
      <c r="Q414" s="116" t="s">
        <v>20521</v>
      </c>
      <c r="R414" s="81"/>
      <c r="S414" s="81"/>
      <c r="T414" s="81"/>
      <c r="U414" s="100"/>
      <c r="V414" s="114"/>
      <c r="W414" s="116" t="s">
        <v>20735</v>
      </c>
      <c r="X414" s="116" t="s">
        <v>21283</v>
      </c>
      <c r="Y414" s="81"/>
      <c r="Z414" s="81"/>
      <c r="AA414" s="116" t="s">
        <v>3586</v>
      </c>
      <c r="AB414" s="100"/>
    </row>
    <row r="415" spans="1:28" x14ac:dyDescent="0.3">
      <c r="A415" s="115" t="s">
        <v>9227</v>
      </c>
      <c r="B415" s="81"/>
      <c r="C415" s="81"/>
      <c r="D415" s="116" t="s">
        <v>3857</v>
      </c>
      <c r="E415" s="81"/>
      <c r="F415" s="81"/>
      <c r="G415" s="81"/>
      <c r="H415" s="81"/>
      <c r="I415" s="81"/>
      <c r="J415" s="81"/>
      <c r="K415" s="81"/>
      <c r="L415" s="81"/>
      <c r="M415" s="81"/>
      <c r="N415" s="81"/>
      <c r="O415" s="115" t="s">
        <v>1008</v>
      </c>
      <c r="P415" s="116" t="s">
        <v>2513</v>
      </c>
      <c r="Q415" s="81"/>
      <c r="R415" s="81"/>
      <c r="S415" s="81"/>
      <c r="T415" s="81"/>
      <c r="U415" s="100"/>
      <c r="V415" s="114"/>
      <c r="W415" s="116" t="s">
        <v>8521</v>
      </c>
      <c r="X415" s="116" t="s">
        <v>21284</v>
      </c>
      <c r="Y415" s="81"/>
      <c r="Z415" s="81"/>
      <c r="AA415" s="116" t="s">
        <v>6970</v>
      </c>
      <c r="AB415" s="100"/>
    </row>
    <row r="416" spans="1:28" x14ac:dyDescent="0.3">
      <c r="A416" s="115" t="s">
        <v>3973</v>
      </c>
      <c r="B416" s="81"/>
      <c r="C416" s="81"/>
      <c r="D416" s="116" t="s">
        <v>5252</v>
      </c>
      <c r="E416" s="81"/>
      <c r="F416" s="81"/>
      <c r="G416" s="81"/>
      <c r="H416" s="81"/>
      <c r="I416" s="81"/>
      <c r="J416" s="81"/>
      <c r="K416" s="81"/>
      <c r="L416" s="81"/>
      <c r="M416" s="81"/>
      <c r="N416" s="81"/>
      <c r="O416" s="115" t="s">
        <v>10007</v>
      </c>
      <c r="P416" s="116" t="s">
        <v>5167</v>
      </c>
      <c r="Q416" s="81"/>
      <c r="R416" s="81"/>
      <c r="S416" s="81"/>
      <c r="T416" s="81"/>
      <c r="U416" s="100"/>
      <c r="V416" s="114"/>
      <c r="W416" s="116" t="s">
        <v>20736</v>
      </c>
      <c r="X416" s="116" t="s">
        <v>1844</v>
      </c>
      <c r="Y416" s="81"/>
      <c r="Z416" s="81"/>
      <c r="AA416" s="116" t="s">
        <v>7217</v>
      </c>
      <c r="AB416" s="100"/>
    </row>
    <row r="417" spans="1:28" x14ac:dyDescent="0.3">
      <c r="A417" s="115" t="s">
        <v>1084</v>
      </c>
      <c r="B417" s="81"/>
      <c r="C417" s="81"/>
      <c r="D417" s="116" t="s">
        <v>6410</v>
      </c>
      <c r="E417" s="81"/>
      <c r="F417" s="81"/>
      <c r="G417" s="81"/>
      <c r="H417" s="81"/>
      <c r="I417" s="81"/>
      <c r="J417" s="81"/>
      <c r="K417" s="81"/>
      <c r="L417" s="81"/>
      <c r="M417" s="81"/>
      <c r="N417" s="81"/>
      <c r="O417" s="115" t="s">
        <v>116</v>
      </c>
      <c r="P417" s="116" t="s">
        <v>7231</v>
      </c>
      <c r="Q417" s="81"/>
      <c r="R417" s="81"/>
      <c r="S417" s="81"/>
      <c r="T417" s="81"/>
      <c r="U417" s="100"/>
      <c r="V417" s="114"/>
      <c r="W417" s="116" t="s">
        <v>8249</v>
      </c>
      <c r="X417" s="116" t="s">
        <v>21285</v>
      </c>
      <c r="Y417" s="81"/>
      <c r="Z417" s="81"/>
      <c r="AA417" s="116" t="s">
        <v>4737</v>
      </c>
      <c r="AB417" s="100"/>
    </row>
    <row r="418" spans="1:28" x14ac:dyDescent="0.3">
      <c r="A418" s="115" t="s">
        <v>2989</v>
      </c>
      <c r="B418" s="81"/>
      <c r="C418" s="81"/>
      <c r="D418" s="116" t="s">
        <v>1534</v>
      </c>
      <c r="E418" s="81"/>
      <c r="F418" s="81"/>
      <c r="G418" s="81"/>
      <c r="H418" s="81"/>
      <c r="I418" s="81"/>
      <c r="J418" s="81"/>
      <c r="K418" s="81"/>
      <c r="L418" s="81"/>
      <c r="M418" s="81"/>
      <c r="N418" s="81"/>
      <c r="O418" s="115" t="s">
        <v>5294</v>
      </c>
      <c r="P418" s="116" t="s">
        <v>19705</v>
      </c>
      <c r="Q418" s="81"/>
      <c r="R418" s="81"/>
      <c r="S418" s="81"/>
      <c r="T418" s="81"/>
      <c r="U418" s="100"/>
      <c r="V418" s="114"/>
      <c r="W418" s="116" t="s">
        <v>20737</v>
      </c>
      <c r="X418" s="116" t="s">
        <v>9071</v>
      </c>
      <c r="Y418" s="81"/>
      <c r="Z418" s="81"/>
      <c r="AA418" s="116" t="s">
        <v>7103</v>
      </c>
      <c r="AB418" s="100"/>
    </row>
    <row r="419" spans="1:28" x14ac:dyDescent="0.3">
      <c r="A419" s="115" t="s">
        <v>1288</v>
      </c>
      <c r="B419" s="81"/>
      <c r="C419" s="81"/>
      <c r="D419" s="116" t="s">
        <v>5744</v>
      </c>
      <c r="E419" s="81"/>
      <c r="F419" s="81"/>
      <c r="G419" s="81"/>
      <c r="H419" s="81"/>
      <c r="I419" s="81"/>
      <c r="J419" s="81"/>
      <c r="K419" s="81"/>
      <c r="L419" s="81"/>
      <c r="M419" s="81"/>
      <c r="N419" s="81"/>
      <c r="O419" s="115" t="s">
        <v>1502</v>
      </c>
      <c r="P419" s="116" t="s">
        <v>6012</v>
      </c>
      <c r="Q419" s="81"/>
      <c r="R419" s="81"/>
      <c r="S419" s="81"/>
      <c r="T419" s="81"/>
      <c r="U419" s="100"/>
      <c r="V419" s="114"/>
      <c r="W419" s="116" t="s">
        <v>4953</v>
      </c>
      <c r="X419" s="116" t="s">
        <v>21286</v>
      </c>
      <c r="Y419" s="81"/>
      <c r="Z419" s="81"/>
      <c r="AA419" s="116" t="s">
        <v>5678</v>
      </c>
      <c r="AB419" s="100"/>
    </row>
    <row r="420" spans="1:28" x14ac:dyDescent="0.3">
      <c r="A420" s="115" t="s">
        <v>9885</v>
      </c>
      <c r="B420" s="81"/>
      <c r="C420" s="81"/>
      <c r="D420" s="116" t="s">
        <v>5660</v>
      </c>
      <c r="E420" s="81"/>
      <c r="F420" s="81"/>
      <c r="G420" s="81"/>
      <c r="H420" s="81"/>
      <c r="I420" s="81"/>
      <c r="J420" s="81"/>
      <c r="K420" s="81"/>
      <c r="L420" s="81"/>
      <c r="M420" s="81"/>
      <c r="N420" s="81"/>
      <c r="O420" s="115" t="s">
        <v>9953</v>
      </c>
      <c r="P420" s="116" t="s">
        <v>19706</v>
      </c>
      <c r="Q420" s="81"/>
      <c r="R420" s="81"/>
      <c r="S420" s="81"/>
      <c r="T420" s="81"/>
      <c r="U420" s="100"/>
      <c r="V420" s="114"/>
      <c r="W420" s="116" t="s">
        <v>20738</v>
      </c>
      <c r="X420" s="116" t="s">
        <v>21287</v>
      </c>
      <c r="Y420" s="81"/>
      <c r="Z420" s="81"/>
      <c r="AA420" s="116" t="s">
        <v>20045</v>
      </c>
      <c r="AB420" s="100"/>
    </row>
    <row r="421" spans="1:28" x14ac:dyDescent="0.3">
      <c r="A421" s="115" t="s">
        <v>614</v>
      </c>
      <c r="B421" s="81"/>
      <c r="C421" s="81"/>
      <c r="D421" s="116" t="s">
        <v>3618</v>
      </c>
      <c r="E421" s="81"/>
      <c r="F421" s="81"/>
      <c r="G421" s="81"/>
      <c r="H421" s="81"/>
      <c r="I421" s="81"/>
      <c r="J421" s="81"/>
      <c r="K421" s="81"/>
      <c r="L421" s="81"/>
      <c r="M421" s="81"/>
      <c r="N421" s="81"/>
      <c r="O421" s="115" t="s">
        <v>1258</v>
      </c>
      <c r="P421" s="116" t="s">
        <v>19707</v>
      </c>
      <c r="Q421" s="81"/>
      <c r="R421" s="81"/>
      <c r="S421" s="81"/>
      <c r="T421" s="81"/>
      <c r="U421" s="100"/>
      <c r="V421" s="114"/>
      <c r="W421" s="116" t="s">
        <v>1686</v>
      </c>
      <c r="X421" s="116" t="s">
        <v>21288</v>
      </c>
      <c r="Y421" s="81"/>
      <c r="Z421" s="81"/>
      <c r="AA421" s="116" t="s">
        <v>3843</v>
      </c>
      <c r="AB421" s="100"/>
    </row>
    <row r="422" spans="1:28" x14ac:dyDescent="0.3">
      <c r="A422" s="115" t="s">
        <v>44</v>
      </c>
      <c r="B422" s="81"/>
      <c r="C422" s="81"/>
      <c r="D422" s="116" t="s">
        <v>3899</v>
      </c>
      <c r="E422" s="81"/>
      <c r="F422" s="81"/>
      <c r="G422" s="81"/>
      <c r="H422" s="81"/>
      <c r="I422" s="81"/>
      <c r="J422" s="81"/>
      <c r="K422" s="81"/>
      <c r="L422" s="81"/>
      <c r="M422" s="81"/>
      <c r="N422" s="81"/>
      <c r="O422" s="115" t="s">
        <v>4605</v>
      </c>
      <c r="P422" s="116" t="s">
        <v>7545</v>
      </c>
      <c r="Q422" s="81"/>
      <c r="R422" s="81"/>
      <c r="S422" s="81"/>
      <c r="T422" s="81"/>
      <c r="U422" s="100"/>
      <c r="V422" s="114"/>
      <c r="W422" s="116" t="s">
        <v>20739</v>
      </c>
      <c r="X422" s="116" t="s">
        <v>21289</v>
      </c>
      <c r="Y422" s="81"/>
      <c r="Z422" s="81"/>
      <c r="AA422" s="116" t="s">
        <v>7579</v>
      </c>
      <c r="AB422" s="100"/>
    </row>
    <row r="423" spans="1:28" x14ac:dyDescent="0.3">
      <c r="A423" s="115" t="s">
        <v>19170</v>
      </c>
      <c r="B423" s="81"/>
      <c r="C423" s="81"/>
      <c r="D423" s="116" t="s">
        <v>8643</v>
      </c>
      <c r="E423" s="81"/>
      <c r="F423" s="81"/>
      <c r="G423" s="81"/>
      <c r="H423" s="81"/>
      <c r="I423" s="81"/>
      <c r="J423" s="81"/>
      <c r="K423" s="81"/>
      <c r="L423" s="81"/>
      <c r="M423" s="81"/>
      <c r="N423" s="81"/>
      <c r="O423" s="115" t="s">
        <v>3233</v>
      </c>
      <c r="P423" s="116" t="s">
        <v>9171</v>
      </c>
      <c r="Q423" s="81"/>
      <c r="R423" s="81"/>
      <c r="S423" s="81"/>
      <c r="T423" s="81"/>
      <c r="U423" s="100"/>
      <c r="V423" s="114"/>
      <c r="W423" s="116" t="s">
        <v>8978</v>
      </c>
      <c r="X423" s="116" t="s">
        <v>21290</v>
      </c>
      <c r="Y423" s="81"/>
      <c r="Z423" s="81"/>
      <c r="AA423" s="116" t="s">
        <v>1926</v>
      </c>
      <c r="AB423" s="100"/>
    </row>
    <row r="424" spans="1:28" x14ac:dyDescent="0.3">
      <c r="A424" s="115" t="s">
        <v>878</v>
      </c>
      <c r="B424" s="81"/>
      <c r="C424" s="81"/>
      <c r="D424" s="116" t="s">
        <v>9289</v>
      </c>
      <c r="E424" s="81"/>
      <c r="F424" s="81"/>
      <c r="G424" s="81"/>
      <c r="H424" s="81"/>
      <c r="I424" s="81"/>
      <c r="J424" s="81"/>
      <c r="K424" s="81"/>
      <c r="L424" s="81"/>
      <c r="M424" s="81"/>
      <c r="N424" s="81"/>
      <c r="O424" s="115" t="s">
        <v>132</v>
      </c>
      <c r="P424" s="116" t="s">
        <v>5111</v>
      </c>
      <c r="Q424" s="81"/>
      <c r="R424" s="81"/>
      <c r="S424" s="81"/>
      <c r="T424" s="81"/>
      <c r="U424" s="100"/>
      <c r="V424" s="114"/>
      <c r="W424" s="116" t="s">
        <v>3364</v>
      </c>
      <c r="X424" s="116" t="s">
        <v>8209</v>
      </c>
      <c r="Y424" s="81"/>
      <c r="Z424" s="81"/>
      <c r="AA424" s="116" t="s">
        <v>6054</v>
      </c>
      <c r="AB424" s="100"/>
    </row>
    <row r="425" spans="1:28" x14ac:dyDescent="0.3">
      <c r="A425" s="115" t="s">
        <v>7525</v>
      </c>
      <c r="B425" s="81"/>
      <c r="C425" s="81"/>
      <c r="D425" s="116" t="s">
        <v>10106</v>
      </c>
      <c r="E425" s="81"/>
      <c r="F425" s="81"/>
      <c r="G425" s="81"/>
      <c r="H425" s="81"/>
      <c r="I425" s="81"/>
      <c r="J425" s="81"/>
      <c r="K425" s="81"/>
      <c r="L425" s="81"/>
      <c r="M425" s="81"/>
      <c r="N425" s="81"/>
      <c r="O425" s="115" t="s">
        <v>1914</v>
      </c>
      <c r="P425" s="116" t="s">
        <v>5838</v>
      </c>
      <c r="Q425" s="81"/>
      <c r="R425" s="81"/>
      <c r="S425" s="81"/>
      <c r="T425" s="81"/>
      <c r="U425" s="100"/>
      <c r="V425" s="114"/>
      <c r="W425" s="116" t="s">
        <v>20740</v>
      </c>
      <c r="X425" s="116" t="s">
        <v>21291</v>
      </c>
      <c r="Y425" s="81"/>
      <c r="Z425" s="81"/>
      <c r="AA425" s="116" t="s">
        <v>6584</v>
      </c>
      <c r="AB425" s="100"/>
    </row>
    <row r="426" spans="1:28" x14ac:dyDescent="0.3">
      <c r="A426" s="115" t="s">
        <v>4703</v>
      </c>
      <c r="B426" s="81"/>
      <c r="C426" s="81"/>
      <c r="D426" s="116" t="s">
        <v>4841</v>
      </c>
      <c r="E426" s="81"/>
      <c r="F426" s="81"/>
      <c r="G426" s="81"/>
      <c r="H426" s="81"/>
      <c r="I426" s="81"/>
      <c r="J426" s="81"/>
      <c r="K426" s="81"/>
      <c r="L426" s="81"/>
      <c r="M426" s="81"/>
      <c r="N426" s="81"/>
      <c r="O426" s="115" t="s">
        <v>4641</v>
      </c>
      <c r="P426" s="116" t="s">
        <v>19708</v>
      </c>
      <c r="Q426" s="81"/>
      <c r="R426" s="81"/>
      <c r="S426" s="81"/>
      <c r="T426" s="81"/>
      <c r="U426" s="100"/>
      <c r="V426" s="114"/>
      <c r="W426" s="116" t="s">
        <v>20741</v>
      </c>
      <c r="X426" s="116" t="s">
        <v>21292</v>
      </c>
      <c r="Y426" s="81"/>
      <c r="Z426" s="81"/>
      <c r="AA426" s="116" t="s">
        <v>20050</v>
      </c>
      <c r="AB426" s="100"/>
    </row>
    <row r="427" spans="1:28" x14ac:dyDescent="0.3">
      <c r="A427" s="115" t="s">
        <v>2310</v>
      </c>
      <c r="B427" s="81"/>
      <c r="C427" s="81"/>
      <c r="D427" s="116" t="s">
        <v>1738</v>
      </c>
      <c r="E427" s="81"/>
      <c r="F427" s="81"/>
      <c r="G427" s="81"/>
      <c r="H427" s="81"/>
      <c r="I427" s="81"/>
      <c r="J427" s="81"/>
      <c r="K427" s="81"/>
      <c r="L427" s="81"/>
      <c r="M427" s="81"/>
      <c r="N427" s="81"/>
      <c r="O427" s="115" t="s">
        <v>75</v>
      </c>
      <c r="P427" s="116" t="s">
        <v>5099</v>
      </c>
      <c r="Q427" s="81"/>
      <c r="R427" s="81"/>
      <c r="S427" s="81"/>
      <c r="T427" s="81"/>
      <c r="U427" s="100"/>
      <c r="V427" s="114"/>
      <c r="W427" s="116" t="s">
        <v>4659</v>
      </c>
      <c r="X427" s="116" t="s">
        <v>21293</v>
      </c>
      <c r="Y427" s="81"/>
      <c r="Z427" s="81"/>
      <c r="AA427" s="116" t="s">
        <v>8683</v>
      </c>
      <c r="AB427" s="100"/>
    </row>
    <row r="428" spans="1:28" x14ac:dyDescent="0.3">
      <c r="A428" s="115" t="s">
        <v>6820</v>
      </c>
      <c r="B428" s="81"/>
      <c r="C428" s="81"/>
      <c r="D428" s="116" t="s">
        <v>5073</v>
      </c>
      <c r="E428" s="81"/>
      <c r="F428" s="81"/>
      <c r="G428" s="81"/>
      <c r="H428" s="81"/>
      <c r="I428" s="81"/>
      <c r="J428" s="81"/>
      <c r="K428" s="81"/>
      <c r="L428" s="81"/>
      <c r="M428" s="81"/>
      <c r="N428" s="81"/>
      <c r="O428" s="115" t="s">
        <v>7002</v>
      </c>
      <c r="P428" s="116" t="s">
        <v>1654</v>
      </c>
      <c r="Q428" s="81"/>
      <c r="R428" s="81"/>
      <c r="S428" s="81"/>
      <c r="T428" s="81"/>
      <c r="U428" s="100"/>
      <c r="V428" s="114"/>
      <c r="W428" s="116" t="s">
        <v>20742</v>
      </c>
      <c r="X428" s="116" t="s">
        <v>19850</v>
      </c>
      <c r="Y428" s="81"/>
      <c r="Z428" s="81"/>
      <c r="AA428" s="116" t="s">
        <v>20550</v>
      </c>
      <c r="AB428" s="100"/>
    </row>
    <row r="429" spans="1:28" x14ac:dyDescent="0.3">
      <c r="A429" s="115" t="s">
        <v>4261</v>
      </c>
      <c r="B429" s="81"/>
      <c r="C429" s="81"/>
      <c r="D429" s="116" t="s">
        <v>19473</v>
      </c>
      <c r="E429" s="81"/>
      <c r="F429" s="81"/>
      <c r="G429" s="81"/>
      <c r="H429" s="81"/>
      <c r="I429" s="81"/>
      <c r="J429" s="81"/>
      <c r="K429" s="81"/>
      <c r="L429" s="81"/>
      <c r="M429" s="81"/>
      <c r="N429" s="81"/>
      <c r="O429" s="115" t="s">
        <v>3057</v>
      </c>
      <c r="P429" s="116" t="s">
        <v>7805</v>
      </c>
      <c r="Q429" s="81"/>
      <c r="R429" s="81"/>
      <c r="S429" s="81"/>
      <c r="T429" s="81"/>
      <c r="U429" s="100"/>
      <c r="V429" s="114"/>
      <c r="W429" s="116" t="s">
        <v>20743</v>
      </c>
      <c r="X429" s="116" t="s">
        <v>21294</v>
      </c>
      <c r="Y429" s="81"/>
      <c r="Z429" s="81"/>
      <c r="AA429" s="116" t="s">
        <v>3171</v>
      </c>
      <c r="AB429" s="100"/>
    </row>
    <row r="430" spans="1:28" x14ac:dyDescent="0.3">
      <c r="A430" s="115" t="s">
        <v>484</v>
      </c>
      <c r="B430" s="81"/>
      <c r="C430" s="81"/>
      <c r="D430" s="116" t="s">
        <v>4543</v>
      </c>
      <c r="E430" s="81"/>
      <c r="F430" s="81"/>
      <c r="G430" s="81"/>
      <c r="H430" s="81"/>
      <c r="I430" s="81"/>
      <c r="J430" s="81"/>
      <c r="K430" s="81"/>
      <c r="L430" s="81"/>
      <c r="M430" s="81"/>
      <c r="N430" s="81"/>
      <c r="O430" s="115" t="s">
        <v>1792</v>
      </c>
      <c r="P430" s="116" t="s">
        <v>19709</v>
      </c>
      <c r="Q430" s="81"/>
      <c r="R430" s="81"/>
      <c r="S430" s="81"/>
      <c r="T430" s="81"/>
      <c r="U430" s="100"/>
      <c r="V430" s="114"/>
      <c r="W430" s="116" t="s">
        <v>19223</v>
      </c>
      <c r="X430" s="116" t="s">
        <v>21295</v>
      </c>
      <c r="Y430" s="81"/>
      <c r="Z430" s="81"/>
      <c r="AA430" s="116" t="s">
        <v>6438</v>
      </c>
      <c r="AB430" s="100"/>
    </row>
    <row r="431" spans="1:28" x14ac:dyDescent="0.3">
      <c r="A431" s="115" t="s">
        <v>2675</v>
      </c>
      <c r="B431" s="81"/>
      <c r="C431" s="81"/>
      <c r="D431" s="116" t="s">
        <v>3350</v>
      </c>
      <c r="E431" s="81"/>
      <c r="F431" s="81"/>
      <c r="G431" s="81"/>
      <c r="H431" s="81"/>
      <c r="I431" s="81"/>
      <c r="J431" s="81"/>
      <c r="K431" s="81"/>
      <c r="L431" s="81"/>
      <c r="M431" s="81"/>
      <c r="N431" s="81"/>
      <c r="O431" s="115" t="s">
        <v>9836</v>
      </c>
      <c r="P431" s="116" t="s">
        <v>19710</v>
      </c>
      <c r="Q431" s="81"/>
      <c r="R431" s="81"/>
      <c r="S431" s="81"/>
      <c r="T431" s="81"/>
      <c r="U431" s="100"/>
      <c r="V431" s="114"/>
      <c r="W431" s="116" t="s">
        <v>20744</v>
      </c>
      <c r="X431" s="116" t="s">
        <v>8825</v>
      </c>
      <c r="Y431" s="81"/>
      <c r="Z431" s="81"/>
      <c r="AA431" s="116" t="s">
        <v>3666</v>
      </c>
      <c r="AB431" s="100"/>
    </row>
    <row r="432" spans="1:28" x14ac:dyDescent="0.3">
      <c r="A432" s="115" t="s">
        <v>1440</v>
      </c>
      <c r="B432" s="81"/>
      <c r="C432" s="81"/>
      <c r="D432" s="116" t="s">
        <v>5996</v>
      </c>
      <c r="E432" s="81"/>
      <c r="F432" s="81"/>
      <c r="G432" s="81"/>
      <c r="H432" s="81"/>
      <c r="I432" s="81"/>
      <c r="J432" s="81"/>
      <c r="K432" s="81"/>
      <c r="L432" s="81"/>
      <c r="M432" s="81"/>
      <c r="N432" s="81"/>
      <c r="O432" s="115" t="s">
        <v>1142</v>
      </c>
      <c r="P432" s="116" t="s">
        <v>6800</v>
      </c>
      <c r="Q432" s="81"/>
      <c r="R432" s="81"/>
      <c r="S432" s="81"/>
      <c r="T432" s="81"/>
      <c r="U432" s="100"/>
      <c r="V432" s="114"/>
      <c r="W432" s="116" t="s">
        <v>10135</v>
      </c>
      <c r="X432" s="116" t="s">
        <v>882</v>
      </c>
      <c r="Y432" s="81"/>
      <c r="Z432" s="81"/>
      <c r="AA432" s="116" t="s">
        <v>464</v>
      </c>
      <c r="AB432" s="100"/>
    </row>
    <row r="433" spans="1:28" x14ac:dyDescent="0.3">
      <c r="A433" s="115" t="s">
        <v>8253</v>
      </c>
      <c r="B433" s="81"/>
      <c r="C433" s="81"/>
      <c r="D433" s="116" t="s">
        <v>4195</v>
      </c>
      <c r="E433" s="81"/>
      <c r="F433" s="81"/>
      <c r="G433" s="81"/>
      <c r="H433" s="81"/>
      <c r="I433" s="81"/>
      <c r="J433" s="81"/>
      <c r="K433" s="81"/>
      <c r="L433" s="81"/>
      <c r="M433" s="81"/>
      <c r="N433" s="81"/>
      <c r="O433" s="115" t="s">
        <v>3542</v>
      </c>
      <c r="P433" s="116" t="s">
        <v>1924</v>
      </c>
      <c r="Q433" s="81"/>
      <c r="R433" s="81"/>
      <c r="S433" s="81"/>
      <c r="T433" s="81"/>
      <c r="U433" s="100"/>
      <c r="V433" s="114"/>
      <c r="W433" s="116" t="s">
        <v>5522</v>
      </c>
      <c r="X433" s="116" t="s">
        <v>21296</v>
      </c>
      <c r="Y433" s="81"/>
      <c r="Z433" s="81"/>
      <c r="AA433" s="116" t="s">
        <v>6296</v>
      </c>
      <c r="AB433" s="100"/>
    </row>
    <row r="434" spans="1:28" x14ac:dyDescent="0.3">
      <c r="A434" s="115" t="s">
        <v>4391</v>
      </c>
      <c r="B434" s="81"/>
      <c r="C434" s="81"/>
      <c r="D434" s="116" t="s">
        <v>19474</v>
      </c>
      <c r="E434" s="81"/>
      <c r="F434" s="81"/>
      <c r="G434" s="81"/>
      <c r="H434" s="81"/>
      <c r="I434" s="81"/>
      <c r="J434" s="81"/>
      <c r="K434" s="81"/>
      <c r="L434" s="81"/>
      <c r="M434" s="81"/>
      <c r="N434" s="81"/>
      <c r="O434" s="115" t="s">
        <v>414</v>
      </c>
      <c r="P434" s="116" t="s">
        <v>4971</v>
      </c>
      <c r="Q434" s="81"/>
      <c r="R434" s="81"/>
      <c r="S434" s="81"/>
      <c r="T434" s="81"/>
      <c r="U434" s="100"/>
      <c r="V434" s="114"/>
      <c r="W434" s="116" t="s">
        <v>6178</v>
      </c>
      <c r="X434" s="116" t="s">
        <v>2076</v>
      </c>
      <c r="Y434" s="81"/>
      <c r="Z434" s="81"/>
      <c r="AA434" s="116" t="s">
        <v>8445</v>
      </c>
      <c r="AB434" s="100"/>
    </row>
    <row r="435" spans="1:28" x14ac:dyDescent="0.3">
      <c r="A435" s="115" t="s">
        <v>8351</v>
      </c>
      <c r="B435" s="81"/>
      <c r="C435" s="81"/>
      <c r="D435" s="116" t="s">
        <v>5954</v>
      </c>
      <c r="E435" s="81"/>
      <c r="F435" s="81"/>
      <c r="G435" s="81"/>
      <c r="H435" s="81"/>
      <c r="I435" s="81"/>
      <c r="J435" s="81"/>
      <c r="K435" s="81"/>
      <c r="L435" s="81"/>
      <c r="M435" s="81"/>
      <c r="N435" s="81"/>
      <c r="O435" s="115" t="s">
        <v>6154</v>
      </c>
      <c r="P435" s="116" t="s">
        <v>7245</v>
      </c>
      <c r="Q435" s="81"/>
      <c r="R435" s="81"/>
      <c r="S435" s="81"/>
      <c r="T435" s="81"/>
      <c r="U435" s="100"/>
      <c r="V435" s="114"/>
      <c r="W435" s="116" t="s">
        <v>8313</v>
      </c>
      <c r="X435" s="116" t="s">
        <v>21297</v>
      </c>
      <c r="Y435" s="81"/>
      <c r="Z435" s="81"/>
      <c r="AA435" s="116" t="s">
        <v>8851</v>
      </c>
      <c r="AB435" s="100"/>
    </row>
    <row r="436" spans="1:28" x14ac:dyDescent="0.3">
      <c r="A436" s="115" t="s">
        <v>1006</v>
      </c>
      <c r="B436" s="81"/>
      <c r="C436" s="81"/>
      <c r="D436" s="116" t="s">
        <v>5023</v>
      </c>
      <c r="E436" s="81"/>
      <c r="F436" s="81"/>
      <c r="G436" s="81"/>
      <c r="H436" s="81"/>
      <c r="I436" s="81"/>
      <c r="J436" s="81"/>
      <c r="K436" s="81"/>
      <c r="L436" s="81"/>
      <c r="M436" s="81"/>
      <c r="N436" s="81"/>
      <c r="O436" s="115" t="s">
        <v>4583</v>
      </c>
      <c r="P436" s="116" t="s">
        <v>10096</v>
      </c>
      <c r="Q436" s="81"/>
      <c r="R436" s="81"/>
      <c r="S436" s="81"/>
      <c r="T436" s="81"/>
      <c r="U436" s="100"/>
      <c r="V436" s="114"/>
      <c r="W436" s="116" t="s">
        <v>9399</v>
      </c>
      <c r="X436" s="116" t="s">
        <v>21298</v>
      </c>
      <c r="Y436" s="81"/>
      <c r="Z436" s="81"/>
      <c r="AA436" s="116" t="s">
        <v>2780</v>
      </c>
      <c r="AB436" s="100"/>
    </row>
    <row r="437" spans="1:28" x14ac:dyDescent="0.3">
      <c r="A437" s="115" t="s">
        <v>6994</v>
      </c>
      <c r="B437" s="81"/>
      <c r="C437" s="81"/>
      <c r="D437" s="116" t="s">
        <v>19475</v>
      </c>
      <c r="E437" s="81"/>
      <c r="F437" s="81"/>
      <c r="G437" s="81"/>
      <c r="H437" s="81"/>
      <c r="I437" s="81"/>
      <c r="J437" s="81"/>
      <c r="K437" s="81"/>
      <c r="L437" s="81"/>
      <c r="M437" s="81"/>
      <c r="N437" s="81"/>
      <c r="O437" s="115" t="s">
        <v>7573</v>
      </c>
      <c r="P437" s="116" t="s">
        <v>7901</v>
      </c>
      <c r="Q437" s="81"/>
      <c r="R437" s="81"/>
      <c r="S437" s="81"/>
      <c r="T437" s="81"/>
      <c r="U437" s="100"/>
      <c r="V437" s="114"/>
      <c r="W437" s="116" t="s">
        <v>20745</v>
      </c>
      <c r="X437" s="116" t="s">
        <v>19490</v>
      </c>
      <c r="Y437" s="81"/>
      <c r="Z437" s="81"/>
      <c r="AA437" s="116" t="s">
        <v>4813</v>
      </c>
      <c r="AB437" s="100"/>
    </row>
    <row r="438" spans="1:28" x14ac:dyDescent="0.3">
      <c r="A438" s="115" t="s">
        <v>1744</v>
      </c>
      <c r="B438" s="81"/>
      <c r="C438" s="81"/>
      <c r="D438" s="116" t="s">
        <v>6114</v>
      </c>
      <c r="E438" s="81"/>
      <c r="F438" s="81"/>
      <c r="G438" s="81"/>
      <c r="H438" s="81"/>
      <c r="I438" s="81"/>
      <c r="J438" s="81"/>
      <c r="K438" s="81"/>
      <c r="L438" s="81"/>
      <c r="M438" s="81"/>
      <c r="N438" s="81"/>
      <c r="O438" s="115" t="s">
        <v>6322</v>
      </c>
      <c r="P438" s="116" t="s">
        <v>19711</v>
      </c>
      <c r="Q438" s="81"/>
      <c r="R438" s="81"/>
      <c r="S438" s="81"/>
      <c r="T438" s="81"/>
      <c r="U438" s="100"/>
      <c r="V438" s="114"/>
      <c r="W438" s="116" t="s">
        <v>7933</v>
      </c>
      <c r="X438" s="116" t="s">
        <v>21299</v>
      </c>
      <c r="Y438" s="81"/>
      <c r="Z438" s="81"/>
      <c r="AA438" s="116" t="s">
        <v>6414</v>
      </c>
      <c r="AB438" s="100"/>
    </row>
    <row r="439" spans="1:28" x14ac:dyDescent="0.3">
      <c r="A439" s="115" t="s">
        <v>3829</v>
      </c>
      <c r="B439" s="81"/>
      <c r="C439" s="81"/>
      <c r="D439" s="116" t="s">
        <v>192</v>
      </c>
      <c r="E439" s="81"/>
      <c r="F439" s="81"/>
      <c r="G439" s="81"/>
      <c r="H439" s="81"/>
      <c r="I439" s="81"/>
      <c r="J439" s="81"/>
      <c r="K439" s="81"/>
      <c r="L439" s="81"/>
      <c r="M439" s="81"/>
      <c r="N439" s="81"/>
      <c r="O439" s="115" t="s">
        <v>1988</v>
      </c>
      <c r="P439" s="116" t="s">
        <v>2951</v>
      </c>
      <c r="Q439" s="81"/>
      <c r="R439" s="81"/>
      <c r="S439" s="81"/>
      <c r="T439" s="81"/>
      <c r="U439" s="100"/>
      <c r="V439" s="114"/>
      <c r="W439" s="116" t="s">
        <v>7383</v>
      </c>
      <c r="X439" s="116" t="s">
        <v>7363</v>
      </c>
      <c r="Y439" s="81"/>
      <c r="Z439" s="81"/>
      <c r="AA439" s="116" t="s">
        <v>5490</v>
      </c>
      <c r="AB439" s="100"/>
    </row>
    <row r="440" spans="1:28" x14ac:dyDescent="0.3">
      <c r="A440" s="115" t="s">
        <v>3648</v>
      </c>
      <c r="B440" s="81"/>
      <c r="C440" s="81"/>
      <c r="D440" s="116" t="s">
        <v>2302</v>
      </c>
      <c r="E440" s="81"/>
      <c r="F440" s="81"/>
      <c r="G440" s="81"/>
      <c r="H440" s="81"/>
      <c r="I440" s="81"/>
      <c r="J440" s="81"/>
      <c r="K440" s="81"/>
      <c r="L440" s="81"/>
      <c r="M440" s="81"/>
      <c r="N440" s="81"/>
      <c r="O440" s="115" t="s">
        <v>1516</v>
      </c>
      <c r="P440" s="116" t="s">
        <v>19712</v>
      </c>
      <c r="Q440" s="81"/>
      <c r="R440" s="81"/>
      <c r="S440" s="81"/>
      <c r="T440" s="81"/>
      <c r="U440" s="100"/>
      <c r="V440" s="114"/>
      <c r="W440" s="116" t="s">
        <v>19408</v>
      </c>
      <c r="X440" s="116" t="s">
        <v>3758</v>
      </c>
      <c r="Y440" s="81"/>
      <c r="Z440" s="81"/>
      <c r="AA440" s="116" t="s">
        <v>5874</v>
      </c>
      <c r="AB440" s="100"/>
    </row>
    <row r="441" spans="1:28" x14ac:dyDescent="0.3">
      <c r="A441" s="115" t="s">
        <v>19171</v>
      </c>
      <c r="B441" s="81"/>
      <c r="C441" s="81"/>
      <c r="D441" s="116" t="s">
        <v>3295</v>
      </c>
      <c r="E441" s="81"/>
      <c r="F441" s="81"/>
      <c r="G441" s="81"/>
      <c r="H441" s="81"/>
      <c r="I441" s="81"/>
      <c r="J441" s="81"/>
      <c r="K441" s="81"/>
      <c r="L441" s="81"/>
      <c r="M441" s="81"/>
      <c r="N441" s="81"/>
      <c r="O441" s="115" t="s">
        <v>9931</v>
      </c>
      <c r="P441" s="116" t="s">
        <v>10137</v>
      </c>
      <c r="Q441" s="81"/>
      <c r="R441" s="81"/>
      <c r="S441" s="81"/>
      <c r="T441" s="81"/>
      <c r="U441" s="100"/>
      <c r="V441" s="114"/>
      <c r="W441" s="116" t="s">
        <v>20746</v>
      </c>
      <c r="X441" s="116" t="s">
        <v>646</v>
      </c>
      <c r="Y441" s="81"/>
      <c r="Z441" s="81"/>
      <c r="AA441" s="116" t="s">
        <v>6898</v>
      </c>
      <c r="AB441" s="100"/>
    </row>
    <row r="442" spans="1:28" x14ac:dyDescent="0.3">
      <c r="A442" s="115" t="s">
        <v>3592</v>
      </c>
      <c r="B442" s="81"/>
      <c r="C442" s="81"/>
      <c r="D442" s="116" t="s">
        <v>3891</v>
      </c>
      <c r="E442" s="81"/>
      <c r="F442" s="81"/>
      <c r="G442" s="81"/>
      <c r="H442" s="81"/>
      <c r="I442" s="81"/>
      <c r="J442" s="81"/>
      <c r="K442" s="81"/>
      <c r="L442" s="81"/>
      <c r="M442" s="81"/>
      <c r="N442" s="81"/>
      <c r="O442" s="115" t="s">
        <v>9897</v>
      </c>
      <c r="P442" s="116" t="s">
        <v>8863</v>
      </c>
      <c r="Q442" s="81"/>
      <c r="R442" s="81"/>
      <c r="S442" s="81"/>
      <c r="T442" s="81"/>
      <c r="U442" s="100"/>
      <c r="V442" s="114"/>
      <c r="W442" s="116" t="s">
        <v>20436</v>
      </c>
      <c r="X442" s="116" t="s">
        <v>2308</v>
      </c>
      <c r="Y442" s="81"/>
      <c r="Z442" s="81"/>
      <c r="AA442" s="116" t="s">
        <v>2766</v>
      </c>
      <c r="AB442" s="100"/>
    </row>
    <row r="443" spans="1:28" x14ac:dyDescent="0.3">
      <c r="A443" s="115" t="s">
        <v>2679</v>
      </c>
      <c r="B443" s="81"/>
      <c r="C443" s="81"/>
      <c r="D443" s="116" t="s">
        <v>3031</v>
      </c>
      <c r="E443" s="81"/>
      <c r="F443" s="81"/>
      <c r="G443" s="81"/>
      <c r="H443" s="81"/>
      <c r="I443" s="81"/>
      <c r="J443" s="81"/>
      <c r="K443" s="81"/>
      <c r="L443" s="81"/>
      <c r="M443" s="81"/>
      <c r="N443" s="81"/>
      <c r="O443" s="115" t="s">
        <v>2320</v>
      </c>
      <c r="P443" s="116" t="s">
        <v>4413</v>
      </c>
      <c r="Q443" s="81"/>
      <c r="R443" s="81"/>
      <c r="S443" s="81"/>
      <c r="T443" s="81"/>
      <c r="U443" s="100"/>
      <c r="V443" s="114"/>
      <c r="W443" s="116" t="s">
        <v>20049</v>
      </c>
      <c r="X443" s="116" t="s">
        <v>5794</v>
      </c>
      <c r="Y443" s="81"/>
      <c r="Z443" s="81"/>
      <c r="AA443" s="116" t="s">
        <v>5654</v>
      </c>
      <c r="AB443" s="100"/>
    </row>
    <row r="444" spans="1:28" x14ac:dyDescent="0.3">
      <c r="A444" s="115" t="s">
        <v>360</v>
      </c>
      <c r="B444" s="81"/>
      <c r="C444" s="81"/>
      <c r="D444" s="116" t="s">
        <v>19476</v>
      </c>
      <c r="E444" s="81"/>
      <c r="F444" s="81"/>
      <c r="G444" s="81"/>
      <c r="H444" s="81"/>
      <c r="I444" s="81"/>
      <c r="J444" s="81"/>
      <c r="K444" s="81"/>
      <c r="L444" s="81"/>
      <c r="M444" s="81"/>
      <c r="N444" s="81"/>
      <c r="O444" s="115" t="s">
        <v>898</v>
      </c>
      <c r="P444" s="116" t="s">
        <v>8095</v>
      </c>
      <c r="Q444" s="81"/>
      <c r="R444" s="81"/>
      <c r="S444" s="81"/>
      <c r="T444" s="81"/>
      <c r="U444" s="100"/>
      <c r="V444" s="114"/>
      <c r="W444" s="116" t="s">
        <v>9251</v>
      </c>
      <c r="X444" s="116" t="s">
        <v>3195</v>
      </c>
      <c r="Y444" s="81"/>
      <c r="Z444" s="81"/>
      <c r="AA444" s="116" t="s">
        <v>2262</v>
      </c>
      <c r="AB444" s="100"/>
    </row>
    <row r="445" spans="1:28" x14ac:dyDescent="0.3">
      <c r="A445" s="115" t="s">
        <v>1762</v>
      </c>
      <c r="B445" s="81"/>
      <c r="C445" s="81"/>
      <c r="D445" s="116" t="s">
        <v>4453</v>
      </c>
      <c r="E445" s="81"/>
      <c r="F445" s="81"/>
      <c r="G445" s="81"/>
      <c r="H445" s="81"/>
      <c r="I445" s="81"/>
      <c r="J445" s="81"/>
      <c r="K445" s="81"/>
      <c r="L445" s="81"/>
      <c r="M445" s="81"/>
      <c r="N445" s="81"/>
      <c r="O445" s="115" t="s">
        <v>9718</v>
      </c>
      <c r="P445" s="116" t="s">
        <v>19713</v>
      </c>
      <c r="Q445" s="81"/>
      <c r="R445" s="81"/>
      <c r="S445" s="81"/>
      <c r="T445" s="81"/>
      <c r="U445" s="100"/>
      <c r="V445" s="114"/>
      <c r="W445" s="116" t="s">
        <v>7911</v>
      </c>
      <c r="X445" s="116" t="s">
        <v>21300</v>
      </c>
      <c r="Y445" s="81"/>
      <c r="Z445" s="81"/>
      <c r="AA445" s="116" t="s">
        <v>3019</v>
      </c>
      <c r="AB445" s="100"/>
    </row>
    <row r="446" spans="1:28" x14ac:dyDescent="0.3">
      <c r="A446" s="115" t="s">
        <v>6796</v>
      </c>
      <c r="B446" s="81"/>
      <c r="C446" s="81"/>
      <c r="D446" s="116" t="s">
        <v>4477</v>
      </c>
      <c r="E446" s="81"/>
      <c r="F446" s="81"/>
      <c r="G446" s="81"/>
      <c r="H446" s="81"/>
      <c r="I446" s="81"/>
      <c r="J446" s="81"/>
      <c r="K446" s="81"/>
      <c r="L446" s="81"/>
      <c r="M446" s="81"/>
      <c r="N446" s="81"/>
      <c r="O446" s="115" t="s">
        <v>924</v>
      </c>
      <c r="P446" s="116" t="s">
        <v>19714</v>
      </c>
      <c r="Q446" s="81"/>
      <c r="R446" s="81"/>
      <c r="S446" s="81"/>
      <c r="T446" s="81"/>
      <c r="U446" s="100"/>
      <c r="V446" s="114"/>
      <c r="W446" s="116" t="s">
        <v>5804</v>
      </c>
      <c r="X446" s="116" t="s">
        <v>21301</v>
      </c>
      <c r="Y446" s="81"/>
      <c r="Z446" s="81"/>
      <c r="AA446" s="116" t="s">
        <v>5858</v>
      </c>
      <c r="AB446" s="100"/>
    </row>
    <row r="447" spans="1:28" x14ac:dyDescent="0.3">
      <c r="A447" s="115" t="s">
        <v>9889</v>
      </c>
      <c r="B447" s="81"/>
      <c r="C447" s="81"/>
      <c r="D447" s="116" t="s">
        <v>7457</v>
      </c>
      <c r="E447" s="81"/>
      <c r="F447" s="81"/>
      <c r="G447" s="81"/>
      <c r="H447" s="81"/>
      <c r="I447" s="81"/>
      <c r="J447" s="81"/>
      <c r="K447" s="81"/>
      <c r="L447" s="81"/>
      <c r="M447" s="81"/>
      <c r="N447" s="81"/>
      <c r="O447" s="115" t="s">
        <v>9973</v>
      </c>
      <c r="P447" s="116" t="s">
        <v>19715</v>
      </c>
      <c r="Q447" s="81"/>
      <c r="R447" s="81"/>
      <c r="S447" s="81"/>
      <c r="T447" s="81"/>
      <c r="U447" s="100"/>
      <c r="V447" s="114"/>
      <c r="W447" s="116" t="s">
        <v>20747</v>
      </c>
      <c r="X447" s="116" t="s">
        <v>292</v>
      </c>
      <c r="Y447" s="81"/>
      <c r="Z447" s="81"/>
      <c r="AA447" s="116" t="s">
        <v>2264</v>
      </c>
      <c r="AB447" s="100"/>
    </row>
    <row r="448" spans="1:28" x14ac:dyDescent="0.3">
      <c r="A448" s="115" t="s">
        <v>5127</v>
      </c>
      <c r="B448" s="81"/>
      <c r="C448" s="81"/>
      <c r="D448" s="116" t="s">
        <v>19477</v>
      </c>
      <c r="E448" s="81"/>
      <c r="F448" s="81"/>
      <c r="G448" s="81"/>
      <c r="H448" s="81"/>
      <c r="I448" s="81"/>
      <c r="J448" s="81"/>
      <c r="K448" s="81"/>
      <c r="L448" s="81"/>
      <c r="M448" s="81"/>
      <c r="N448" s="81"/>
      <c r="O448" s="115" t="s">
        <v>1408</v>
      </c>
      <c r="P448" s="116" t="s">
        <v>19716</v>
      </c>
      <c r="Q448" s="81"/>
      <c r="R448" s="81"/>
      <c r="S448" s="81"/>
      <c r="T448" s="81"/>
      <c r="U448" s="100"/>
      <c r="V448" s="114"/>
      <c r="W448" s="116" t="s">
        <v>6762</v>
      </c>
      <c r="X448" s="116" t="s">
        <v>5017</v>
      </c>
      <c r="Y448" s="81"/>
      <c r="Z448" s="81"/>
      <c r="AA448" s="116" t="s">
        <v>3149</v>
      </c>
      <c r="AB448" s="100"/>
    </row>
    <row r="449" spans="1:28" x14ac:dyDescent="0.3">
      <c r="A449" s="115" t="s">
        <v>1278</v>
      </c>
      <c r="B449" s="81"/>
      <c r="C449" s="81"/>
      <c r="D449" s="116" t="s">
        <v>1862</v>
      </c>
      <c r="E449" s="81"/>
      <c r="F449" s="81"/>
      <c r="G449" s="81"/>
      <c r="H449" s="81"/>
      <c r="I449" s="81"/>
      <c r="J449" s="81"/>
      <c r="K449" s="81"/>
      <c r="L449" s="81"/>
      <c r="M449" s="81"/>
      <c r="N449" s="81"/>
      <c r="O449" s="115" t="s">
        <v>4533</v>
      </c>
      <c r="P449" s="116" t="s">
        <v>19717</v>
      </c>
      <c r="Q449" s="81"/>
      <c r="R449" s="81"/>
      <c r="S449" s="81"/>
      <c r="T449" s="81"/>
      <c r="U449" s="100"/>
      <c r="V449" s="114"/>
      <c r="W449" s="116" t="s">
        <v>20748</v>
      </c>
      <c r="X449" s="116" t="s">
        <v>21302</v>
      </c>
      <c r="Y449" s="81"/>
      <c r="Z449" s="81"/>
      <c r="AA449" s="116" t="s">
        <v>5049</v>
      </c>
      <c r="AB449" s="100"/>
    </row>
    <row r="450" spans="1:28" x14ac:dyDescent="0.3">
      <c r="A450" s="115" t="s">
        <v>892</v>
      </c>
      <c r="B450" s="81"/>
      <c r="C450" s="81"/>
      <c r="D450" s="116" t="s">
        <v>19478</v>
      </c>
      <c r="E450" s="81"/>
      <c r="F450" s="81"/>
      <c r="G450" s="81"/>
      <c r="H450" s="81"/>
      <c r="I450" s="81"/>
      <c r="J450" s="81"/>
      <c r="K450" s="81"/>
      <c r="L450" s="81"/>
      <c r="M450" s="81"/>
      <c r="N450" s="81"/>
      <c r="O450" s="115" t="s">
        <v>1254</v>
      </c>
      <c r="P450" s="116" t="s">
        <v>3167</v>
      </c>
      <c r="Q450" s="81"/>
      <c r="R450" s="81"/>
      <c r="S450" s="81"/>
      <c r="T450" s="81"/>
      <c r="U450" s="100"/>
      <c r="V450" s="114"/>
      <c r="W450" s="116" t="s">
        <v>20749</v>
      </c>
      <c r="X450" s="116" t="s">
        <v>10171</v>
      </c>
      <c r="Y450" s="81"/>
      <c r="Z450" s="81"/>
      <c r="AA450" s="116" t="s">
        <v>5019</v>
      </c>
      <c r="AB450" s="100"/>
    </row>
    <row r="451" spans="1:28" x14ac:dyDescent="0.3">
      <c r="A451" s="115" t="s">
        <v>1486</v>
      </c>
      <c r="B451" s="81"/>
      <c r="C451" s="81"/>
      <c r="D451" s="116" t="s">
        <v>3640</v>
      </c>
      <c r="E451" s="81"/>
      <c r="F451" s="81"/>
      <c r="G451" s="81"/>
      <c r="H451" s="81"/>
      <c r="I451" s="81"/>
      <c r="J451" s="81"/>
      <c r="K451" s="81"/>
      <c r="L451" s="81"/>
      <c r="M451" s="81"/>
      <c r="N451" s="81"/>
      <c r="O451" s="115" t="s">
        <v>7459</v>
      </c>
      <c r="P451" s="116" t="s">
        <v>19718</v>
      </c>
      <c r="Q451" s="81"/>
      <c r="R451" s="81"/>
      <c r="S451" s="81"/>
      <c r="T451" s="81"/>
      <c r="U451" s="100"/>
      <c r="V451" s="114"/>
      <c r="W451" s="116" t="s">
        <v>20750</v>
      </c>
      <c r="X451" s="116" t="s">
        <v>6416</v>
      </c>
      <c r="Y451" s="81"/>
      <c r="Z451" s="81"/>
      <c r="AA451" s="116" t="s">
        <v>658</v>
      </c>
      <c r="AB451" s="100"/>
    </row>
    <row r="452" spans="1:28" x14ac:dyDescent="0.3">
      <c r="A452" s="115" t="s">
        <v>9893</v>
      </c>
      <c r="B452" s="81"/>
      <c r="C452" s="81"/>
      <c r="D452" s="116" t="s">
        <v>4569</v>
      </c>
      <c r="E452" s="81"/>
      <c r="F452" s="81"/>
      <c r="G452" s="81"/>
      <c r="H452" s="81"/>
      <c r="I452" s="81"/>
      <c r="J452" s="81"/>
      <c r="K452" s="81"/>
      <c r="L452" s="81"/>
      <c r="M452" s="81"/>
      <c r="N452" s="81"/>
      <c r="O452" s="115" t="s">
        <v>1340</v>
      </c>
      <c r="P452" s="116" t="s">
        <v>19719</v>
      </c>
      <c r="Q452" s="81"/>
      <c r="R452" s="81"/>
      <c r="S452" s="81"/>
      <c r="T452" s="81"/>
      <c r="U452" s="100"/>
      <c r="V452" s="114"/>
      <c r="W452" s="116" t="s">
        <v>20751</v>
      </c>
      <c r="X452" s="116" t="s">
        <v>4889</v>
      </c>
      <c r="Y452" s="81"/>
      <c r="Z452" s="81"/>
      <c r="AA452" s="116" t="s">
        <v>6452</v>
      </c>
      <c r="AB452" s="100"/>
    </row>
    <row r="453" spans="1:28" x14ac:dyDescent="0.3">
      <c r="A453" s="115" t="s">
        <v>1636</v>
      </c>
      <c r="B453" s="81"/>
      <c r="C453" s="81"/>
      <c r="D453" s="116" t="s">
        <v>19479</v>
      </c>
      <c r="E453" s="81"/>
      <c r="F453" s="81"/>
      <c r="G453" s="81"/>
      <c r="H453" s="81"/>
      <c r="I453" s="81"/>
      <c r="J453" s="81"/>
      <c r="K453" s="81"/>
      <c r="L453" s="81"/>
      <c r="M453" s="81"/>
      <c r="N453" s="81"/>
      <c r="O453" s="115" t="s">
        <v>5182</v>
      </c>
      <c r="P453" s="116" t="s">
        <v>19720</v>
      </c>
      <c r="Q453" s="81"/>
      <c r="R453" s="81"/>
      <c r="S453" s="81"/>
      <c r="T453" s="81"/>
      <c r="U453" s="100"/>
      <c r="V453" s="114"/>
      <c r="W453" s="116" t="s">
        <v>20752</v>
      </c>
      <c r="X453" s="116" t="s">
        <v>21303</v>
      </c>
      <c r="Y453" s="81"/>
      <c r="Z453" s="81"/>
      <c r="AA453" s="116" t="s">
        <v>7243</v>
      </c>
      <c r="AB453" s="100"/>
    </row>
    <row r="454" spans="1:28" x14ac:dyDescent="0.3">
      <c r="A454" s="115" t="s">
        <v>2260</v>
      </c>
      <c r="B454" s="81"/>
      <c r="C454" s="81"/>
      <c r="D454" s="116" t="s">
        <v>7817</v>
      </c>
      <c r="E454" s="81"/>
      <c r="F454" s="81"/>
      <c r="G454" s="81"/>
      <c r="H454" s="81"/>
      <c r="I454" s="81"/>
      <c r="J454" s="81"/>
      <c r="K454" s="81"/>
      <c r="L454" s="81"/>
      <c r="M454" s="81"/>
      <c r="N454" s="81"/>
      <c r="O454" s="115" t="s">
        <v>5566</v>
      </c>
      <c r="P454" s="116" t="s">
        <v>4915</v>
      </c>
      <c r="Q454" s="81"/>
      <c r="R454" s="81"/>
      <c r="S454" s="81"/>
      <c r="T454" s="81"/>
      <c r="U454" s="100"/>
      <c r="V454" s="114"/>
      <c r="W454" s="116" t="s">
        <v>20753</v>
      </c>
      <c r="X454" s="116" t="s">
        <v>3484</v>
      </c>
      <c r="Y454" s="81"/>
      <c r="Z454" s="81"/>
      <c r="AA454" s="116" t="s">
        <v>4523</v>
      </c>
      <c r="AB454" s="100"/>
    </row>
    <row r="455" spans="1:28" x14ac:dyDescent="0.3">
      <c r="A455" s="115" t="s">
        <v>1068</v>
      </c>
      <c r="B455" s="81"/>
      <c r="C455" s="81"/>
      <c r="D455" s="116" t="s">
        <v>1464</v>
      </c>
      <c r="E455" s="81"/>
      <c r="F455" s="81"/>
      <c r="G455" s="81"/>
      <c r="H455" s="81"/>
      <c r="I455" s="81"/>
      <c r="J455" s="81"/>
      <c r="K455" s="81"/>
      <c r="L455" s="81"/>
      <c r="M455" s="81"/>
      <c r="N455" s="81"/>
      <c r="O455" s="115" t="s">
        <v>4175</v>
      </c>
      <c r="P455" s="116" t="s">
        <v>19721</v>
      </c>
      <c r="Q455" s="81"/>
      <c r="R455" s="81"/>
      <c r="S455" s="81"/>
      <c r="T455" s="81"/>
      <c r="U455" s="100"/>
      <c r="V455" s="114"/>
      <c r="W455" s="116" t="s">
        <v>3159</v>
      </c>
      <c r="X455" s="116" t="s">
        <v>21304</v>
      </c>
      <c r="Y455" s="81"/>
      <c r="Z455" s="81"/>
      <c r="AA455" s="116" t="s">
        <v>5260</v>
      </c>
      <c r="AB455" s="100"/>
    </row>
    <row r="456" spans="1:28" x14ac:dyDescent="0.3">
      <c r="A456" s="115" t="s">
        <v>494</v>
      </c>
      <c r="B456" s="81"/>
      <c r="C456" s="81"/>
      <c r="D456" s="116" t="s">
        <v>4183</v>
      </c>
      <c r="E456" s="81"/>
      <c r="F456" s="81"/>
      <c r="G456" s="81"/>
      <c r="H456" s="81"/>
      <c r="I456" s="81"/>
      <c r="J456" s="81"/>
      <c r="K456" s="81"/>
      <c r="L456" s="81"/>
      <c r="M456" s="81"/>
      <c r="N456" s="81"/>
      <c r="O456" s="115" t="s">
        <v>2937</v>
      </c>
      <c r="P456" s="116" t="s">
        <v>19722</v>
      </c>
      <c r="Q456" s="81"/>
      <c r="R456" s="81"/>
      <c r="S456" s="81"/>
      <c r="T456" s="81"/>
      <c r="U456" s="100"/>
      <c r="V456" s="114"/>
      <c r="W456" s="116" t="s">
        <v>8601</v>
      </c>
      <c r="X456" s="116" t="s">
        <v>256</v>
      </c>
      <c r="Y456" s="81"/>
      <c r="Z456" s="81"/>
      <c r="AA456" s="116" t="s">
        <v>2394</v>
      </c>
      <c r="AB456" s="100"/>
    </row>
    <row r="457" spans="1:28" x14ac:dyDescent="0.3">
      <c r="A457" s="115" t="s">
        <v>1222</v>
      </c>
      <c r="B457" s="81"/>
      <c r="C457" s="81"/>
      <c r="D457" s="116" t="s">
        <v>1820</v>
      </c>
      <c r="E457" s="81"/>
      <c r="F457" s="81"/>
      <c r="G457" s="81"/>
      <c r="H457" s="81"/>
      <c r="I457" s="81"/>
      <c r="J457" s="81"/>
      <c r="K457" s="81"/>
      <c r="L457" s="81"/>
      <c r="M457" s="81"/>
      <c r="N457" s="81"/>
      <c r="O457" s="115" t="s">
        <v>4587</v>
      </c>
      <c r="P457" s="116" t="s">
        <v>2673</v>
      </c>
      <c r="Q457" s="81"/>
      <c r="R457" s="81"/>
      <c r="S457" s="81"/>
      <c r="T457" s="81"/>
      <c r="U457" s="100"/>
      <c r="V457" s="114"/>
      <c r="W457" s="116" t="s">
        <v>5990</v>
      </c>
      <c r="X457" s="116" t="s">
        <v>19495</v>
      </c>
      <c r="Y457" s="81"/>
      <c r="Z457" s="81"/>
      <c r="AA457" s="116" t="s">
        <v>8557</v>
      </c>
      <c r="AB457" s="100"/>
    </row>
    <row r="458" spans="1:28" x14ac:dyDescent="0.3">
      <c r="A458" s="115" t="s">
        <v>1118</v>
      </c>
      <c r="B458" s="81"/>
      <c r="C458" s="81"/>
      <c r="D458" s="116" t="s">
        <v>19480</v>
      </c>
      <c r="E458" s="81"/>
      <c r="F458" s="81"/>
      <c r="G458" s="81"/>
      <c r="H458" s="81"/>
      <c r="I458" s="81"/>
      <c r="J458" s="81"/>
      <c r="K458" s="81"/>
      <c r="L458" s="81"/>
      <c r="M458" s="81"/>
      <c r="N458" s="81"/>
      <c r="O458" s="115" t="s">
        <v>9911</v>
      </c>
      <c r="P458" s="116" t="s">
        <v>2896</v>
      </c>
      <c r="Q458" s="81"/>
      <c r="R458" s="81"/>
      <c r="S458" s="81"/>
      <c r="T458" s="81"/>
      <c r="U458" s="100"/>
      <c r="V458" s="114"/>
      <c r="W458" s="116" t="s">
        <v>20754</v>
      </c>
      <c r="X458" s="116" t="s">
        <v>21305</v>
      </c>
      <c r="Y458" s="81"/>
      <c r="Z458" s="81"/>
      <c r="AA458" s="116" t="s">
        <v>7677</v>
      </c>
      <c r="AB458" s="100"/>
    </row>
    <row r="459" spans="1:28" x14ac:dyDescent="0.3">
      <c r="A459" s="115" t="s">
        <v>2848</v>
      </c>
      <c r="B459" s="81"/>
      <c r="C459" s="81"/>
      <c r="D459" s="116" t="s">
        <v>1830</v>
      </c>
      <c r="E459" s="81"/>
      <c r="F459" s="81"/>
      <c r="G459" s="81"/>
      <c r="H459" s="81"/>
      <c r="I459" s="81"/>
      <c r="J459" s="81"/>
      <c r="K459" s="81"/>
      <c r="L459" s="81"/>
      <c r="M459" s="81"/>
      <c r="N459" s="81"/>
      <c r="O459" s="115" t="s">
        <v>6362</v>
      </c>
      <c r="P459" s="116" t="s">
        <v>19723</v>
      </c>
      <c r="Q459" s="81"/>
      <c r="R459" s="81"/>
      <c r="S459" s="81"/>
      <c r="T459" s="81"/>
      <c r="U459" s="100"/>
      <c r="V459" s="114"/>
      <c r="W459" s="116" t="s">
        <v>20755</v>
      </c>
      <c r="X459" s="116" t="s">
        <v>21306</v>
      </c>
      <c r="Y459" s="81"/>
      <c r="Z459" s="81"/>
      <c r="AA459" s="116" t="s">
        <v>3903</v>
      </c>
      <c r="AB459" s="100"/>
    </row>
    <row r="460" spans="1:28" x14ac:dyDescent="0.3">
      <c r="A460" s="115" t="s">
        <v>750</v>
      </c>
      <c r="B460" s="81"/>
      <c r="C460" s="81"/>
      <c r="D460" s="116" t="s">
        <v>7043</v>
      </c>
      <c r="E460" s="81"/>
      <c r="F460" s="81"/>
      <c r="G460" s="81"/>
      <c r="H460" s="81"/>
      <c r="I460" s="81"/>
      <c r="J460" s="81"/>
      <c r="K460" s="81"/>
      <c r="L460" s="81"/>
      <c r="M460" s="81"/>
      <c r="N460" s="81"/>
      <c r="O460" s="115" t="s">
        <v>7589</v>
      </c>
      <c r="P460" s="116" t="s">
        <v>19724</v>
      </c>
      <c r="Q460" s="81"/>
      <c r="R460" s="81"/>
      <c r="S460" s="81"/>
      <c r="T460" s="81"/>
      <c r="U460" s="100"/>
      <c r="V460" s="114"/>
      <c r="W460" s="116" t="s">
        <v>4191</v>
      </c>
      <c r="X460" s="116" t="s">
        <v>3959</v>
      </c>
      <c r="Y460" s="81"/>
      <c r="Z460" s="81"/>
      <c r="AA460" s="116" t="s">
        <v>5332</v>
      </c>
      <c r="AB460" s="100"/>
    </row>
    <row r="461" spans="1:28" x14ac:dyDescent="0.3">
      <c r="A461" s="115" t="s">
        <v>2318</v>
      </c>
      <c r="B461" s="81"/>
      <c r="C461" s="81"/>
      <c r="D461" s="116" t="s">
        <v>19481</v>
      </c>
      <c r="E461" s="81"/>
      <c r="F461" s="81"/>
      <c r="G461" s="81"/>
      <c r="H461" s="81"/>
      <c r="I461" s="81"/>
      <c r="J461" s="81"/>
      <c r="K461" s="81"/>
      <c r="L461" s="81"/>
      <c r="M461" s="81"/>
      <c r="N461" s="81"/>
      <c r="O461" s="115" t="s">
        <v>8421</v>
      </c>
      <c r="P461" s="116" t="s">
        <v>19725</v>
      </c>
      <c r="Q461" s="81"/>
      <c r="R461" s="81"/>
      <c r="S461" s="81"/>
      <c r="T461" s="81"/>
      <c r="U461" s="100"/>
      <c r="V461" s="114"/>
      <c r="W461" s="116" t="s">
        <v>20756</v>
      </c>
      <c r="X461" s="116" t="s">
        <v>4699</v>
      </c>
      <c r="Y461" s="81"/>
      <c r="Z461" s="81"/>
      <c r="AA461" s="116" t="s">
        <v>20551</v>
      </c>
      <c r="AB461" s="100"/>
    </row>
    <row r="462" spans="1:28" x14ac:dyDescent="0.3">
      <c r="A462" s="115" t="s">
        <v>1614</v>
      </c>
      <c r="B462" s="81"/>
      <c r="C462" s="81"/>
      <c r="D462" s="116" t="s">
        <v>7475</v>
      </c>
      <c r="E462" s="81"/>
      <c r="F462" s="81"/>
      <c r="G462" s="81"/>
      <c r="H462" s="81"/>
      <c r="I462" s="81"/>
      <c r="J462" s="81"/>
      <c r="K462" s="81"/>
      <c r="L462" s="81"/>
      <c r="M462" s="81"/>
      <c r="N462" s="81"/>
      <c r="O462" s="115" t="s">
        <v>1488</v>
      </c>
      <c r="P462" s="116" t="s">
        <v>3686</v>
      </c>
      <c r="Q462" s="81"/>
      <c r="R462" s="81"/>
      <c r="S462" s="81"/>
      <c r="T462" s="81"/>
      <c r="U462" s="100"/>
      <c r="V462" s="114"/>
      <c r="W462" s="116" t="s">
        <v>20439</v>
      </c>
      <c r="X462" s="116" t="s">
        <v>19871</v>
      </c>
      <c r="Y462" s="81"/>
      <c r="Z462" s="81"/>
      <c r="AA462" s="116" t="s">
        <v>4655</v>
      </c>
      <c r="AB462" s="100"/>
    </row>
    <row r="463" spans="1:28" x14ac:dyDescent="0.3">
      <c r="A463" s="115" t="s">
        <v>2000</v>
      </c>
      <c r="B463" s="81"/>
      <c r="C463" s="81"/>
      <c r="D463" s="116" t="s">
        <v>19482</v>
      </c>
      <c r="E463" s="81"/>
      <c r="F463" s="81"/>
      <c r="G463" s="81"/>
      <c r="H463" s="81"/>
      <c r="I463" s="81"/>
      <c r="J463" s="81"/>
      <c r="K463" s="81"/>
      <c r="L463" s="81"/>
      <c r="M463" s="81"/>
      <c r="N463" s="81"/>
      <c r="O463" s="115" t="s">
        <v>974</v>
      </c>
      <c r="P463" s="116" t="s">
        <v>19726</v>
      </c>
      <c r="Q463" s="81"/>
      <c r="R463" s="81"/>
      <c r="S463" s="81"/>
      <c r="T463" s="81"/>
      <c r="U463" s="100"/>
      <c r="V463" s="114"/>
      <c r="W463" s="116" t="s">
        <v>5404</v>
      </c>
      <c r="X463" s="116" t="s">
        <v>21307</v>
      </c>
      <c r="Y463" s="81"/>
      <c r="Z463" s="81"/>
      <c r="AA463" s="116" t="s">
        <v>7489</v>
      </c>
      <c r="AB463" s="100"/>
    </row>
    <row r="464" spans="1:28" x14ac:dyDescent="0.3">
      <c r="A464" s="115" t="s">
        <v>19172</v>
      </c>
      <c r="B464" s="81"/>
      <c r="C464" s="81"/>
      <c r="D464" s="116" t="s">
        <v>5298</v>
      </c>
      <c r="E464" s="81"/>
      <c r="F464" s="81"/>
      <c r="G464" s="81"/>
      <c r="H464" s="81"/>
      <c r="I464" s="81"/>
      <c r="J464" s="81"/>
      <c r="K464" s="81"/>
      <c r="L464" s="81"/>
      <c r="M464" s="81"/>
      <c r="N464" s="81"/>
      <c r="O464" s="115" t="s">
        <v>3819</v>
      </c>
      <c r="P464" s="116" t="s">
        <v>9746</v>
      </c>
      <c r="Q464" s="81"/>
      <c r="R464" s="81"/>
      <c r="S464" s="81"/>
      <c r="T464" s="81"/>
      <c r="U464" s="100"/>
      <c r="V464" s="114"/>
      <c r="W464" s="116" t="s">
        <v>20757</v>
      </c>
      <c r="X464" s="116" t="s">
        <v>2170</v>
      </c>
      <c r="Y464" s="81"/>
      <c r="Z464" s="81"/>
      <c r="AA464" s="116" t="s">
        <v>9065</v>
      </c>
      <c r="AB464" s="100"/>
    </row>
    <row r="465" spans="1:28" x14ac:dyDescent="0.3">
      <c r="A465" s="115" t="s">
        <v>710</v>
      </c>
      <c r="B465" s="81"/>
      <c r="C465" s="81"/>
      <c r="D465" s="116" t="s">
        <v>19483</v>
      </c>
      <c r="E465" s="81"/>
      <c r="F465" s="81"/>
      <c r="G465" s="81"/>
      <c r="H465" s="81"/>
      <c r="I465" s="81"/>
      <c r="J465" s="81"/>
      <c r="K465" s="81"/>
      <c r="L465" s="81"/>
      <c r="M465" s="81"/>
      <c r="N465" s="81"/>
      <c r="O465" s="115" t="s">
        <v>19175</v>
      </c>
      <c r="P465" s="116" t="s">
        <v>4603</v>
      </c>
      <c r="Q465" s="81"/>
      <c r="R465" s="81"/>
      <c r="S465" s="81"/>
      <c r="T465" s="81"/>
      <c r="U465" s="100"/>
      <c r="V465" s="114"/>
      <c r="W465" s="116" t="s">
        <v>6192</v>
      </c>
      <c r="X465" s="116" t="s">
        <v>1178</v>
      </c>
      <c r="Y465" s="81"/>
      <c r="Z465" s="81"/>
      <c r="AA465" s="116" t="s">
        <v>8751</v>
      </c>
      <c r="AB465" s="100"/>
    </row>
    <row r="466" spans="1:28" x14ac:dyDescent="0.3">
      <c r="A466" s="115" t="s">
        <v>2172</v>
      </c>
      <c r="B466" s="81"/>
      <c r="C466" s="81"/>
      <c r="D466" s="116" t="s">
        <v>4495</v>
      </c>
      <c r="E466" s="81"/>
      <c r="F466" s="81"/>
      <c r="G466" s="81"/>
      <c r="H466" s="81"/>
      <c r="I466" s="81"/>
      <c r="J466" s="81"/>
      <c r="K466" s="81"/>
      <c r="L466" s="81"/>
      <c r="M466" s="81"/>
      <c r="N466" s="81"/>
      <c r="O466" s="115" t="s">
        <v>528</v>
      </c>
      <c r="P466" s="116" t="s">
        <v>7755</v>
      </c>
      <c r="Q466" s="81"/>
      <c r="R466" s="81"/>
      <c r="S466" s="81"/>
      <c r="T466" s="81"/>
      <c r="U466" s="100"/>
      <c r="V466" s="114"/>
      <c r="W466" s="116" t="s">
        <v>6474</v>
      </c>
      <c r="X466" s="116" t="s">
        <v>7199</v>
      </c>
      <c r="Y466" s="81"/>
      <c r="Z466" s="81"/>
      <c r="AA466" s="116" t="s">
        <v>6284</v>
      </c>
      <c r="AB466" s="100"/>
    </row>
    <row r="467" spans="1:28" x14ac:dyDescent="0.3">
      <c r="A467" s="115" t="s">
        <v>5272</v>
      </c>
      <c r="B467" s="81"/>
      <c r="C467" s="81"/>
      <c r="D467" s="116" t="s">
        <v>19484</v>
      </c>
      <c r="E467" s="81"/>
      <c r="F467" s="81"/>
      <c r="G467" s="81"/>
      <c r="H467" s="81"/>
      <c r="I467" s="81"/>
      <c r="J467" s="81"/>
      <c r="K467" s="81"/>
      <c r="L467" s="81"/>
      <c r="M467" s="81"/>
      <c r="N467" s="81"/>
      <c r="O467" s="115" t="s">
        <v>9810</v>
      </c>
      <c r="P467" s="116" t="s">
        <v>19422</v>
      </c>
      <c r="Q467" s="81"/>
      <c r="R467" s="81"/>
      <c r="S467" s="81"/>
      <c r="T467" s="81"/>
      <c r="U467" s="100"/>
      <c r="V467" s="114"/>
      <c r="W467" s="116" t="s">
        <v>288</v>
      </c>
      <c r="X467" s="116" t="s">
        <v>9301</v>
      </c>
      <c r="Y467" s="81"/>
      <c r="Z467" s="81"/>
      <c r="AA467" s="116" t="s">
        <v>6812</v>
      </c>
      <c r="AB467" s="100"/>
    </row>
    <row r="468" spans="1:28" x14ac:dyDescent="0.3">
      <c r="A468" s="115" t="s">
        <v>5542</v>
      </c>
      <c r="B468" s="81"/>
      <c r="C468" s="81"/>
      <c r="D468" s="116" t="s">
        <v>19485</v>
      </c>
      <c r="E468" s="81"/>
      <c r="F468" s="81"/>
      <c r="G468" s="81"/>
      <c r="H468" s="81"/>
      <c r="I468" s="81"/>
      <c r="J468" s="81"/>
      <c r="K468" s="81"/>
      <c r="L468" s="81"/>
      <c r="M468" s="81"/>
      <c r="N468" s="81"/>
      <c r="O468" s="115" t="s">
        <v>1374</v>
      </c>
      <c r="P468" s="116" t="s">
        <v>19727</v>
      </c>
      <c r="Q468" s="81"/>
      <c r="R468" s="81"/>
      <c r="S468" s="81"/>
      <c r="T468" s="81"/>
      <c r="U468" s="100"/>
      <c r="V468" s="114"/>
      <c r="W468" s="116" t="s">
        <v>20758</v>
      </c>
      <c r="X468" s="116" t="s">
        <v>21308</v>
      </c>
      <c r="Y468" s="81"/>
      <c r="Z468" s="81"/>
      <c r="AA468" s="116" t="s">
        <v>6274</v>
      </c>
      <c r="AB468" s="100"/>
    </row>
    <row r="469" spans="1:28" x14ac:dyDescent="0.3">
      <c r="A469" s="115" t="s">
        <v>1428</v>
      </c>
      <c r="B469" s="81"/>
      <c r="C469" s="81"/>
      <c r="D469" s="116" t="s">
        <v>2888</v>
      </c>
      <c r="E469" s="81"/>
      <c r="F469" s="81"/>
      <c r="G469" s="81"/>
      <c r="H469" s="81"/>
      <c r="I469" s="81"/>
      <c r="J469" s="81"/>
      <c r="K469" s="81"/>
      <c r="L469" s="81"/>
      <c r="M469" s="81"/>
      <c r="N469" s="81"/>
      <c r="O469" s="114"/>
      <c r="P469" s="116" t="s">
        <v>19728</v>
      </c>
      <c r="Q469" s="81"/>
      <c r="R469" s="81"/>
      <c r="S469" s="81"/>
      <c r="T469" s="81"/>
      <c r="U469" s="100"/>
      <c r="V469" s="114"/>
      <c r="W469" s="116" t="s">
        <v>20759</v>
      </c>
      <c r="X469" s="116" t="s">
        <v>21309</v>
      </c>
      <c r="Y469" s="81"/>
      <c r="Z469" s="81"/>
      <c r="AA469" s="116" t="s">
        <v>6836</v>
      </c>
      <c r="AB469" s="100"/>
    </row>
    <row r="470" spans="1:28" x14ac:dyDescent="0.3">
      <c r="A470" s="115" t="s">
        <v>6440</v>
      </c>
      <c r="B470" s="81"/>
      <c r="C470" s="81"/>
      <c r="D470" s="116" t="s">
        <v>6664</v>
      </c>
      <c r="E470" s="81"/>
      <c r="F470" s="81"/>
      <c r="G470" s="81"/>
      <c r="H470" s="81"/>
      <c r="I470" s="81"/>
      <c r="J470" s="81"/>
      <c r="K470" s="81"/>
      <c r="L470" s="81"/>
      <c r="M470" s="81"/>
      <c r="N470" s="81"/>
      <c r="O470" s="114"/>
      <c r="P470" s="116" t="s">
        <v>19729</v>
      </c>
      <c r="Q470" s="81"/>
      <c r="R470" s="81"/>
      <c r="S470" s="81"/>
      <c r="T470" s="81"/>
      <c r="U470" s="100"/>
      <c r="V470" s="114"/>
      <c r="W470" s="116" t="s">
        <v>1228</v>
      </c>
      <c r="X470" s="116" t="s">
        <v>9558</v>
      </c>
      <c r="Y470" s="81"/>
      <c r="Z470" s="81"/>
      <c r="AA470" s="116" t="s">
        <v>810</v>
      </c>
      <c r="AB470" s="100"/>
    </row>
    <row r="471" spans="1:28" x14ac:dyDescent="0.3">
      <c r="A471" s="115" t="s">
        <v>1722</v>
      </c>
      <c r="B471" s="81"/>
      <c r="C471" s="81"/>
      <c r="D471" s="116" t="s">
        <v>1318</v>
      </c>
      <c r="E471" s="81"/>
      <c r="F471" s="81"/>
      <c r="G471" s="81"/>
      <c r="H471" s="81"/>
      <c r="I471" s="81"/>
      <c r="J471" s="81"/>
      <c r="K471" s="81"/>
      <c r="L471" s="81"/>
      <c r="M471" s="81"/>
      <c r="N471" s="81"/>
      <c r="O471" s="114"/>
      <c r="P471" s="116" t="s">
        <v>3257</v>
      </c>
      <c r="Q471" s="81"/>
      <c r="R471" s="81"/>
      <c r="S471" s="81"/>
      <c r="T471" s="81"/>
      <c r="U471" s="100"/>
      <c r="V471" s="114"/>
      <c r="W471" s="116" t="s">
        <v>6374</v>
      </c>
      <c r="X471" s="116" t="s">
        <v>21310</v>
      </c>
      <c r="Y471" s="81"/>
      <c r="Z471" s="81"/>
      <c r="AA471" s="116" t="s">
        <v>6500</v>
      </c>
      <c r="AB471" s="100"/>
    </row>
    <row r="472" spans="1:28" x14ac:dyDescent="0.3">
      <c r="A472" s="115" t="s">
        <v>9965</v>
      </c>
      <c r="B472" s="81"/>
      <c r="C472" s="81"/>
      <c r="D472" s="116" t="s">
        <v>3752</v>
      </c>
      <c r="E472" s="81"/>
      <c r="F472" s="81"/>
      <c r="G472" s="81"/>
      <c r="H472" s="81"/>
      <c r="I472" s="81"/>
      <c r="J472" s="81"/>
      <c r="K472" s="81"/>
      <c r="L472" s="81"/>
      <c r="M472" s="81"/>
      <c r="N472" s="81"/>
      <c r="O472" s="114"/>
      <c r="P472" s="116" t="s">
        <v>8994</v>
      </c>
      <c r="Q472" s="81"/>
      <c r="R472" s="81"/>
      <c r="S472" s="81"/>
      <c r="T472" s="81"/>
      <c r="U472" s="100"/>
      <c r="V472" s="114"/>
      <c r="W472" s="116" t="s">
        <v>20442</v>
      </c>
      <c r="X472" s="116" t="s">
        <v>5590</v>
      </c>
      <c r="Y472" s="81"/>
      <c r="Z472" s="81"/>
      <c r="AA472" s="116" t="s">
        <v>3835</v>
      </c>
      <c r="AB472" s="100"/>
    </row>
    <row r="473" spans="1:28" x14ac:dyDescent="0.3">
      <c r="A473" s="115" t="s">
        <v>124</v>
      </c>
      <c r="B473" s="81"/>
      <c r="C473" s="81"/>
      <c r="D473" s="116" t="s">
        <v>4361</v>
      </c>
      <c r="E473" s="81"/>
      <c r="F473" s="81"/>
      <c r="G473" s="81"/>
      <c r="H473" s="81"/>
      <c r="I473" s="81"/>
      <c r="J473" s="81"/>
      <c r="K473" s="81"/>
      <c r="L473" s="81"/>
      <c r="M473" s="81"/>
      <c r="N473" s="81"/>
      <c r="O473" s="114"/>
      <c r="P473" s="116" t="s">
        <v>6934</v>
      </c>
      <c r="Q473" s="81"/>
      <c r="R473" s="81"/>
      <c r="S473" s="81"/>
      <c r="T473" s="81"/>
      <c r="U473" s="100"/>
      <c r="V473" s="114"/>
      <c r="W473" s="116" t="s">
        <v>20760</v>
      </c>
      <c r="X473" s="116" t="s">
        <v>21311</v>
      </c>
      <c r="Y473" s="81"/>
      <c r="Z473" s="81"/>
      <c r="AA473" s="116" t="s">
        <v>4313</v>
      </c>
      <c r="AB473" s="100"/>
    </row>
    <row r="474" spans="1:28" x14ac:dyDescent="0.3">
      <c r="A474" s="115" t="s">
        <v>6146</v>
      </c>
      <c r="B474" s="81"/>
      <c r="C474" s="81"/>
      <c r="D474" s="116" t="s">
        <v>19486</v>
      </c>
      <c r="E474" s="81"/>
      <c r="F474" s="81"/>
      <c r="G474" s="81"/>
      <c r="H474" s="81"/>
      <c r="I474" s="81"/>
      <c r="J474" s="81"/>
      <c r="K474" s="81"/>
      <c r="L474" s="81"/>
      <c r="M474" s="81"/>
      <c r="N474" s="81"/>
      <c r="O474" s="114"/>
      <c r="P474" s="116" t="s">
        <v>19730</v>
      </c>
      <c r="Q474" s="81"/>
      <c r="R474" s="81"/>
      <c r="S474" s="81"/>
      <c r="T474" s="81"/>
      <c r="U474" s="100"/>
      <c r="V474" s="114"/>
      <c r="W474" s="116" t="s">
        <v>4319</v>
      </c>
      <c r="X474" s="116" t="s">
        <v>21312</v>
      </c>
      <c r="Y474" s="81"/>
      <c r="Z474" s="81"/>
      <c r="AA474" s="116" t="s">
        <v>8647</v>
      </c>
      <c r="AB474" s="100"/>
    </row>
    <row r="475" spans="1:28" x14ac:dyDescent="0.3">
      <c r="A475" s="115" t="s">
        <v>2697</v>
      </c>
      <c r="B475" s="81"/>
      <c r="C475" s="81"/>
      <c r="D475" s="116" t="s">
        <v>19487</v>
      </c>
      <c r="E475" s="81"/>
      <c r="F475" s="81"/>
      <c r="G475" s="81"/>
      <c r="H475" s="81"/>
      <c r="I475" s="81"/>
      <c r="J475" s="81"/>
      <c r="K475" s="81"/>
      <c r="L475" s="81"/>
      <c r="M475" s="81"/>
      <c r="N475" s="81"/>
      <c r="O475" s="114"/>
      <c r="P475" s="116" t="s">
        <v>2328</v>
      </c>
      <c r="Q475" s="81"/>
      <c r="R475" s="81"/>
      <c r="S475" s="81"/>
      <c r="T475" s="81"/>
      <c r="U475" s="100"/>
      <c r="V475" s="114"/>
      <c r="W475" s="116" t="s">
        <v>9127</v>
      </c>
      <c r="X475" s="116" t="s">
        <v>6530</v>
      </c>
      <c r="Y475" s="81"/>
      <c r="Z475" s="81"/>
      <c r="AA475" s="116" t="s">
        <v>20552</v>
      </c>
      <c r="AB475" s="100"/>
    </row>
    <row r="476" spans="1:28" x14ac:dyDescent="0.3">
      <c r="A476" s="115" t="s">
        <v>2126</v>
      </c>
      <c r="B476" s="81"/>
      <c r="C476" s="81"/>
      <c r="D476" s="116" t="s">
        <v>1882</v>
      </c>
      <c r="E476" s="81"/>
      <c r="F476" s="81"/>
      <c r="G476" s="81"/>
      <c r="H476" s="81"/>
      <c r="I476" s="81"/>
      <c r="J476" s="81"/>
      <c r="K476" s="81"/>
      <c r="L476" s="81"/>
      <c r="M476" s="81"/>
      <c r="N476" s="81"/>
      <c r="O476" s="114"/>
      <c r="P476" s="116" t="s">
        <v>19731</v>
      </c>
      <c r="Q476" s="81"/>
      <c r="R476" s="81"/>
      <c r="S476" s="81"/>
      <c r="T476" s="81"/>
      <c r="U476" s="100"/>
      <c r="V476" s="114"/>
      <c r="W476" s="116" t="s">
        <v>8781</v>
      </c>
      <c r="X476" s="116" t="s">
        <v>21313</v>
      </c>
      <c r="Y476" s="81"/>
      <c r="Z476" s="81"/>
      <c r="AA476" s="116" t="s">
        <v>8485</v>
      </c>
      <c r="AB476" s="100"/>
    </row>
    <row r="477" spans="1:28" x14ac:dyDescent="0.3">
      <c r="A477" s="115" t="s">
        <v>4731</v>
      </c>
      <c r="B477" s="81"/>
      <c r="C477" s="81"/>
      <c r="D477" s="116" t="s">
        <v>19488</v>
      </c>
      <c r="E477" s="81"/>
      <c r="F477" s="81"/>
      <c r="G477" s="81"/>
      <c r="H477" s="81"/>
      <c r="I477" s="81"/>
      <c r="J477" s="81"/>
      <c r="K477" s="81"/>
      <c r="L477" s="81"/>
      <c r="M477" s="81"/>
      <c r="N477" s="81"/>
      <c r="O477" s="114"/>
      <c r="P477" s="116" t="s">
        <v>6470</v>
      </c>
      <c r="Q477" s="81"/>
      <c r="R477" s="81"/>
      <c r="S477" s="81"/>
      <c r="T477" s="81"/>
      <c r="U477" s="100"/>
      <c r="V477" s="114"/>
      <c r="W477" s="116" t="s">
        <v>20761</v>
      </c>
      <c r="X477" s="116" t="s">
        <v>21314</v>
      </c>
      <c r="Y477" s="81"/>
      <c r="Z477" s="81"/>
      <c r="AA477" s="116" t="s">
        <v>2523</v>
      </c>
      <c r="AB477" s="100"/>
    </row>
    <row r="478" spans="1:28" x14ac:dyDescent="0.3">
      <c r="A478" s="115" t="s">
        <v>9913</v>
      </c>
      <c r="B478" s="81"/>
      <c r="C478" s="81"/>
      <c r="D478" s="116" t="s">
        <v>19489</v>
      </c>
      <c r="E478" s="81"/>
      <c r="F478" s="81"/>
      <c r="G478" s="81"/>
      <c r="H478" s="81"/>
      <c r="I478" s="81"/>
      <c r="J478" s="81"/>
      <c r="K478" s="81"/>
      <c r="L478" s="81"/>
      <c r="M478" s="81"/>
      <c r="N478" s="81"/>
      <c r="O478" s="114"/>
      <c r="P478" s="116" t="s">
        <v>6986</v>
      </c>
      <c r="Q478" s="81"/>
      <c r="R478" s="81"/>
      <c r="S478" s="81"/>
      <c r="T478" s="81"/>
      <c r="U478" s="100"/>
      <c r="V478" s="114"/>
      <c r="W478" s="116" t="s">
        <v>7809</v>
      </c>
      <c r="X478" s="116" t="s">
        <v>21315</v>
      </c>
      <c r="Y478" s="81"/>
      <c r="Z478" s="81"/>
      <c r="AA478" s="116" t="s">
        <v>3169</v>
      </c>
      <c r="AB478" s="100"/>
    </row>
    <row r="479" spans="1:28" x14ac:dyDescent="0.3">
      <c r="A479" s="115" t="s">
        <v>696</v>
      </c>
      <c r="B479" s="81"/>
      <c r="C479" s="81"/>
      <c r="D479" s="116" t="s">
        <v>19490</v>
      </c>
      <c r="E479" s="81"/>
      <c r="F479" s="81"/>
      <c r="G479" s="81"/>
      <c r="H479" s="81"/>
      <c r="I479" s="81"/>
      <c r="J479" s="81"/>
      <c r="K479" s="81"/>
      <c r="L479" s="81"/>
      <c r="M479" s="81"/>
      <c r="N479" s="81"/>
      <c r="O479" s="114"/>
      <c r="P479" s="116" t="s">
        <v>2380</v>
      </c>
      <c r="Q479" s="81"/>
      <c r="R479" s="81"/>
      <c r="S479" s="81"/>
      <c r="T479" s="81"/>
      <c r="U479" s="100"/>
      <c r="V479" s="114"/>
      <c r="W479" s="116" t="s">
        <v>20762</v>
      </c>
      <c r="X479" s="116" t="s">
        <v>19498</v>
      </c>
      <c r="Y479" s="81"/>
      <c r="Z479" s="81"/>
      <c r="AA479" s="116" t="s">
        <v>5856</v>
      </c>
      <c r="AB479" s="100"/>
    </row>
    <row r="480" spans="1:28" x14ac:dyDescent="0.3">
      <c r="A480" s="115" t="s">
        <v>9502</v>
      </c>
      <c r="B480" s="81"/>
      <c r="C480" s="81"/>
      <c r="D480" s="116" t="s">
        <v>7363</v>
      </c>
      <c r="E480" s="81"/>
      <c r="F480" s="81"/>
      <c r="G480" s="81"/>
      <c r="H480" s="81"/>
      <c r="I480" s="81"/>
      <c r="J480" s="81"/>
      <c r="K480" s="81"/>
      <c r="L480" s="81"/>
      <c r="M480" s="81"/>
      <c r="N480" s="81"/>
      <c r="O480" s="114"/>
      <c r="P480" s="116" t="s">
        <v>4631</v>
      </c>
      <c r="Q480" s="81"/>
      <c r="R480" s="81"/>
      <c r="S480" s="81"/>
      <c r="T480" s="81"/>
      <c r="U480" s="100"/>
      <c r="V480" s="114"/>
      <c r="W480" s="116" t="s">
        <v>850</v>
      </c>
      <c r="X480" s="116" t="s">
        <v>21316</v>
      </c>
      <c r="Y480" s="81"/>
      <c r="Z480" s="81"/>
      <c r="AA480" s="116" t="s">
        <v>5065</v>
      </c>
      <c r="AB480" s="100"/>
    </row>
    <row r="481" spans="1:28" x14ac:dyDescent="0.3">
      <c r="A481" s="115" t="s">
        <v>6928</v>
      </c>
      <c r="B481" s="81"/>
      <c r="C481" s="81"/>
      <c r="D481" s="116" t="s">
        <v>8105</v>
      </c>
      <c r="E481" s="81"/>
      <c r="F481" s="81"/>
      <c r="G481" s="81"/>
      <c r="H481" s="81"/>
      <c r="I481" s="81"/>
      <c r="J481" s="81"/>
      <c r="K481" s="81"/>
      <c r="L481" s="81"/>
      <c r="M481" s="81"/>
      <c r="N481" s="81"/>
      <c r="O481" s="114"/>
      <c r="P481" s="116" t="s">
        <v>6148</v>
      </c>
      <c r="Q481" s="81"/>
      <c r="R481" s="81"/>
      <c r="S481" s="81"/>
      <c r="T481" s="81"/>
      <c r="U481" s="100"/>
      <c r="V481" s="114"/>
      <c r="W481" s="116" t="s">
        <v>20763</v>
      </c>
      <c r="X481" s="116" t="s">
        <v>3917</v>
      </c>
      <c r="Y481" s="81"/>
      <c r="Z481" s="81"/>
      <c r="AA481" s="116" t="s">
        <v>4271</v>
      </c>
      <c r="AB481" s="100"/>
    </row>
    <row r="482" spans="1:28" x14ac:dyDescent="0.3">
      <c r="A482" s="115" t="s">
        <v>1190</v>
      </c>
      <c r="B482" s="81"/>
      <c r="C482" s="81"/>
      <c r="D482" s="116" t="s">
        <v>9482</v>
      </c>
      <c r="E482" s="81"/>
      <c r="F482" s="81"/>
      <c r="G482" s="81"/>
      <c r="H482" s="81"/>
      <c r="I482" s="81"/>
      <c r="J482" s="81"/>
      <c r="K482" s="81"/>
      <c r="L482" s="81"/>
      <c r="M482" s="81"/>
      <c r="N482" s="81"/>
      <c r="O482" s="114"/>
      <c r="P482" s="116" t="s">
        <v>7577</v>
      </c>
      <c r="Q482" s="81"/>
      <c r="R482" s="81"/>
      <c r="S482" s="81"/>
      <c r="T482" s="81"/>
      <c r="U482" s="100"/>
      <c r="V482" s="114"/>
      <c r="W482" s="116" t="s">
        <v>20764</v>
      </c>
      <c r="X482" s="116" t="s">
        <v>3151</v>
      </c>
      <c r="Y482" s="81"/>
      <c r="Z482" s="81"/>
      <c r="AA482" s="116" t="s">
        <v>3805</v>
      </c>
      <c r="AB482" s="100"/>
    </row>
    <row r="483" spans="1:28" x14ac:dyDescent="0.3">
      <c r="A483" s="115" t="s">
        <v>2908</v>
      </c>
      <c r="B483" s="81"/>
      <c r="C483" s="81"/>
      <c r="D483" s="116" t="s">
        <v>8605</v>
      </c>
      <c r="E483" s="81"/>
      <c r="F483" s="81"/>
      <c r="G483" s="81"/>
      <c r="H483" s="81"/>
      <c r="I483" s="81"/>
      <c r="J483" s="81"/>
      <c r="K483" s="81"/>
      <c r="L483" s="81"/>
      <c r="M483" s="81"/>
      <c r="N483" s="81"/>
      <c r="O483" s="114"/>
      <c r="P483" s="116" t="s">
        <v>19732</v>
      </c>
      <c r="Q483" s="81"/>
      <c r="R483" s="81"/>
      <c r="S483" s="81"/>
      <c r="T483" s="81"/>
      <c r="U483" s="100"/>
      <c r="V483" s="114"/>
      <c r="W483" s="116" t="s">
        <v>7083</v>
      </c>
      <c r="X483" s="116" t="s">
        <v>21317</v>
      </c>
      <c r="Y483" s="81"/>
      <c r="Z483" s="81"/>
      <c r="AA483" s="116" t="s">
        <v>6080</v>
      </c>
      <c r="AB483" s="100"/>
    </row>
    <row r="484" spans="1:28" x14ac:dyDescent="0.3">
      <c r="A484" s="115" t="s">
        <v>1532</v>
      </c>
      <c r="B484" s="81"/>
      <c r="C484" s="81"/>
      <c r="D484" s="116" t="s">
        <v>6598</v>
      </c>
      <c r="E484" s="81"/>
      <c r="F484" s="81"/>
      <c r="G484" s="81"/>
      <c r="H484" s="81"/>
      <c r="I484" s="81"/>
      <c r="J484" s="81"/>
      <c r="K484" s="81"/>
      <c r="L484" s="81"/>
      <c r="M484" s="81"/>
      <c r="N484" s="81"/>
      <c r="O484" s="114"/>
      <c r="P484" s="116" t="s">
        <v>5290</v>
      </c>
      <c r="Q484" s="81"/>
      <c r="R484" s="81"/>
      <c r="S484" s="81"/>
      <c r="T484" s="81"/>
      <c r="U484" s="100"/>
      <c r="V484" s="114"/>
      <c r="W484" s="116" t="s">
        <v>20093</v>
      </c>
      <c r="X484" s="116" t="s">
        <v>806</v>
      </c>
      <c r="Y484" s="81"/>
      <c r="Z484" s="81"/>
      <c r="AA484" s="116" t="s">
        <v>6502</v>
      </c>
      <c r="AB484" s="100"/>
    </row>
    <row r="485" spans="1:28" x14ac:dyDescent="0.3">
      <c r="A485" s="115" t="s">
        <v>110</v>
      </c>
      <c r="B485" s="81"/>
      <c r="C485" s="81"/>
      <c r="D485" s="116" t="s">
        <v>19491</v>
      </c>
      <c r="E485" s="81"/>
      <c r="F485" s="81"/>
      <c r="G485" s="81"/>
      <c r="H485" s="81"/>
      <c r="I485" s="81"/>
      <c r="J485" s="81"/>
      <c r="K485" s="81"/>
      <c r="L485" s="81"/>
      <c r="M485" s="81"/>
      <c r="N485" s="81"/>
      <c r="O485" s="114"/>
      <c r="P485" s="116" t="s">
        <v>19733</v>
      </c>
      <c r="Q485" s="81"/>
      <c r="R485" s="81"/>
      <c r="S485" s="81"/>
      <c r="T485" s="81"/>
      <c r="U485" s="100"/>
      <c r="V485" s="114"/>
      <c r="W485" s="116" t="s">
        <v>20765</v>
      </c>
      <c r="X485" s="116" t="s">
        <v>21318</v>
      </c>
      <c r="Y485" s="81"/>
      <c r="Z485" s="81"/>
      <c r="AA485" s="116" t="s">
        <v>10177</v>
      </c>
      <c r="AB485" s="100"/>
    </row>
    <row r="486" spans="1:28" x14ac:dyDescent="0.3">
      <c r="A486" s="115" t="s">
        <v>870</v>
      </c>
      <c r="B486" s="81"/>
      <c r="C486" s="81"/>
      <c r="D486" s="116" t="s">
        <v>4591</v>
      </c>
      <c r="E486" s="81"/>
      <c r="F486" s="81"/>
      <c r="G486" s="81"/>
      <c r="H486" s="81"/>
      <c r="I486" s="81"/>
      <c r="J486" s="81"/>
      <c r="K486" s="81"/>
      <c r="L486" s="81"/>
      <c r="M486" s="81"/>
      <c r="N486" s="81"/>
      <c r="O486" s="114"/>
      <c r="P486" s="116" t="s">
        <v>8203</v>
      </c>
      <c r="Q486" s="81"/>
      <c r="R486" s="81"/>
      <c r="S486" s="81"/>
      <c r="T486" s="81"/>
      <c r="U486" s="100"/>
      <c r="V486" s="114"/>
      <c r="W486" s="116" t="s">
        <v>8235</v>
      </c>
      <c r="X486" s="116" t="s">
        <v>21319</v>
      </c>
      <c r="Y486" s="81"/>
      <c r="Z486" s="81"/>
      <c r="AA486" s="116" t="s">
        <v>9627</v>
      </c>
      <c r="AB486" s="100"/>
    </row>
    <row r="487" spans="1:28" x14ac:dyDescent="0.3">
      <c r="A487" s="115" t="s">
        <v>5840</v>
      </c>
      <c r="B487" s="81"/>
      <c r="C487" s="81"/>
      <c r="D487" s="116" t="s">
        <v>19492</v>
      </c>
      <c r="E487" s="81"/>
      <c r="F487" s="81"/>
      <c r="G487" s="81"/>
      <c r="H487" s="81"/>
      <c r="I487" s="81"/>
      <c r="J487" s="81"/>
      <c r="K487" s="81"/>
      <c r="L487" s="81"/>
      <c r="M487" s="81"/>
      <c r="N487" s="81"/>
      <c r="O487" s="114"/>
      <c r="P487" s="116" t="s">
        <v>19734</v>
      </c>
      <c r="Q487" s="81"/>
      <c r="R487" s="81"/>
      <c r="S487" s="81"/>
      <c r="T487" s="81"/>
      <c r="U487" s="100"/>
      <c r="V487" s="114"/>
      <c r="W487" s="116" t="s">
        <v>20766</v>
      </c>
      <c r="X487" s="116" t="s">
        <v>8193</v>
      </c>
      <c r="Y487" s="81"/>
      <c r="Z487" s="81"/>
      <c r="AA487" s="116" t="s">
        <v>5694</v>
      </c>
      <c r="AB487" s="100"/>
    </row>
    <row r="488" spans="1:28" x14ac:dyDescent="0.3">
      <c r="A488" s="115" t="s">
        <v>2931</v>
      </c>
      <c r="B488" s="81"/>
      <c r="C488" s="81"/>
      <c r="D488" s="116" t="s">
        <v>19493</v>
      </c>
      <c r="E488" s="81"/>
      <c r="F488" s="81"/>
      <c r="G488" s="81"/>
      <c r="H488" s="81"/>
      <c r="I488" s="81"/>
      <c r="J488" s="81"/>
      <c r="K488" s="81"/>
      <c r="L488" s="81"/>
      <c r="M488" s="81"/>
      <c r="N488" s="81"/>
      <c r="O488" s="114"/>
      <c r="P488" s="116" t="s">
        <v>2945</v>
      </c>
      <c r="Q488" s="81"/>
      <c r="R488" s="81"/>
      <c r="S488" s="81"/>
      <c r="T488" s="81"/>
      <c r="U488" s="100"/>
      <c r="V488" s="114"/>
      <c r="W488" s="116" t="s">
        <v>20767</v>
      </c>
      <c r="X488" s="116" t="s">
        <v>21320</v>
      </c>
      <c r="Y488" s="81"/>
      <c r="Z488" s="81"/>
      <c r="AA488" s="116" t="s">
        <v>9075</v>
      </c>
      <c r="AB488" s="100"/>
    </row>
    <row r="489" spans="1:28" x14ac:dyDescent="0.3">
      <c r="A489" s="115" t="s">
        <v>9887</v>
      </c>
      <c r="B489" s="81"/>
      <c r="C489" s="81"/>
      <c r="D489" s="116" t="s">
        <v>19494</v>
      </c>
      <c r="E489" s="81"/>
      <c r="F489" s="81"/>
      <c r="G489" s="81"/>
      <c r="H489" s="81"/>
      <c r="I489" s="81"/>
      <c r="J489" s="81"/>
      <c r="K489" s="81"/>
      <c r="L489" s="81"/>
      <c r="M489" s="81"/>
      <c r="N489" s="81"/>
      <c r="O489" s="114"/>
      <c r="P489" s="116" t="s">
        <v>5222</v>
      </c>
      <c r="Q489" s="81"/>
      <c r="R489" s="81"/>
      <c r="S489" s="81"/>
      <c r="T489" s="81"/>
      <c r="U489" s="100"/>
      <c r="V489" s="114"/>
      <c r="W489" s="116" t="s">
        <v>20768</v>
      </c>
      <c r="X489" s="116" t="s">
        <v>4127</v>
      </c>
      <c r="Y489" s="81"/>
      <c r="Z489" s="81"/>
      <c r="AA489" s="116" t="s">
        <v>7913</v>
      </c>
      <c r="AB489" s="100"/>
    </row>
    <row r="490" spans="1:28" x14ac:dyDescent="0.3">
      <c r="A490" s="115" t="s">
        <v>1928</v>
      </c>
      <c r="B490" s="81"/>
      <c r="C490" s="81"/>
      <c r="D490" s="116" t="s">
        <v>8251</v>
      </c>
      <c r="E490" s="81"/>
      <c r="F490" s="81"/>
      <c r="G490" s="81"/>
      <c r="H490" s="81"/>
      <c r="I490" s="81"/>
      <c r="J490" s="81"/>
      <c r="K490" s="81"/>
      <c r="L490" s="81"/>
      <c r="M490" s="81"/>
      <c r="N490" s="81"/>
      <c r="O490" s="114"/>
      <c r="P490" s="116" t="s">
        <v>4769</v>
      </c>
      <c r="Q490" s="81"/>
      <c r="R490" s="81"/>
      <c r="S490" s="81"/>
      <c r="T490" s="81"/>
      <c r="U490" s="100"/>
      <c r="V490" s="114"/>
      <c r="W490" s="116" t="s">
        <v>20769</v>
      </c>
      <c r="X490" s="116" t="s">
        <v>21321</v>
      </c>
      <c r="Y490" s="81"/>
      <c r="Z490" s="81"/>
      <c r="AA490" s="116" t="s">
        <v>5330</v>
      </c>
      <c r="AB490" s="100"/>
    </row>
    <row r="491" spans="1:28" x14ac:dyDescent="0.3">
      <c r="A491" s="115" t="s">
        <v>220</v>
      </c>
      <c r="B491" s="81"/>
      <c r="C491" s="81"/>
      <c r="D491" s="116" t="s">
        <v>19495</v>
      </c>
      <c r="E491" s="81"/>
      <c r="F491" s="81"/>
      <c r="G491" s="81"/>
      <c r="H491" s="81"/>
      <c r="I491" s="81"/>
      <c r="J491" s="81"/>
      <c r="K491" s="81"/>
      <c r="L491" s="81"/>
      <c r="M491" s="81"/>
      <c r="N491" s="81"/>
      <c r="O491" s="114"/>
      <c r="P491" s="116" t="s">
        <v>19735</v>
      </c>
      <c r="Q491" s="81"/>
      <c r="R491" s="81"/>
      <c r="S491" s="81"/>
      <c r="T491" s="81"/>
      <c r="U491" s="100"/>
      <c r="V491" s="114"/>
      <c r="W491" s="116" t="s">
        <v>7281</v>
      </c>
      <c r="X491" s="116" t="s">
        <v>6288</v>
      </c>
      <c r="Y491" s="81"/>
      <c r="Z491" s="81"/>
      <c r="AA491" s="116" t="s">
        <v>3141</v>
      </c>
      <c r="AB491" s="100"/>
    </row>
    <row r="492" spans="1:28" x14ac:dyDescent="0.3">
      <c r="A492" s="115" t="s">
        <v>1472</v>
      </c>
      <c r="B492" s="81"/>
      <c r="C492" s="81"/>
      <c r="D492" s="116" t="s">
        <v>4405</v>
      </c>
      <c r="E492" s="81"/>
      <c r="F492" s="81"/>
      <c r="G492" s="81"/>
      <c r="H492" s="81"/>
      <c r="I492" s="81"/>
      <c r="J492" s="81"/>
      <c r="K492" s="81"/>
      <c r="L492" s="81"/>
      <c r="M492" s="81"/>
      <c r="N492" s="81"/>
      <c r="O492" s="114"/>
      <c r="P492" s="116" t="s">
        <v>2735</v>
      </c>
      <c r="Q492" s="81"/>
      <c r="R492" s="81"/>
      <c r="S492" s="81"/>
      <c r="T492" s="81"/>
      <c r="U492" s="100"/>
      <c r="V492" s="114"/>
      <c r="W492" s="116" t="s">
        <v>8945</v>
      </c>
      <c r="X492" s="116" t="s">
        <v>21322</v>
      </c>
      <c r="Y492" s="81"/>
      <c r="Z492" s="81"/>
      <c r="AA492" s="116" t="s">
        <v>3947</v>
      </c>
      <c r="AB492" s="100"/>
    </row>
    <row r="493" spans="1:28" x14ac:dyDescent="0.3">
      <c r="A493" s="115" t="s">
        <v>534</v>
      </c>
      <c r="B493" s="81"/>
      <c r="C493" s="81"/>
      <c r="D493" s="116" t="s">
        <v>7873</v>
      </c>
      <c r="E493" s="81"/>
      <c r="F493" s="81"/>
      <c r="G493" s="81"/>
      <c r="H493" s="81"/>
      <c r="I493" s="81"/>
      <c r="J493" s="81"/>
      <c r="K493" s="81"/>
      <c r="L493" s="81"/>
      <c r="M493" s="81"/>
      <c r="N493" s="81"/>
      <c r="O493" s="114"/>
      <c r="P493" s="116" t="s">
        <v>7811</v>
      </c>
      <c r="Q493" s="81"/>
      <c r="R493" s="81"/>
      <c r="S493" s="81"/>
      <c r="T493" s="81"/>
      <c r="U493" s="100"/>
      <c r="V493" s="114"/>
      <c r="W493" s="116" t="s">
        <v>2240</v>
      </c>
      <c r="X493" s="116" t="s">
        <v>6914</v>
      </c>
      <c r="Y493" s="81"/>
      <c r="Z493" s="81"/>
      <c r="AA493" s="116" t="s">
        <v>6938</v>
      </c>
      <c r="AB493" s="100"/>
    </row>
    <row r="494" spans="1:28" x14ac:dyDescent="0.3">
      <c r="A494" s="115" t="s">
        <v>2368</v>
      </c>
      <c r="B494" s="81"/>
      <c r="C494" s="81"/>
      <c r="D494" s="116" t="s">
        <v>1260</v>
      </c>
      <c r="E494" s="81"/>
      <c r="F494" s="81"/>
      <c r="G494" s="81"/>
      <c r="H494" s="81"/>
      <c r="I494" s="81"/>
      <c r="J494" s="81"/>
      <c r="K494" s="81"/>
      <c r="L494" s="81"/>
      <c r="M494" s="81"/>
      <c r="N494" s="81"/>
      <c r="O494" s="114"/>
      <c r="P494" s="116" t="s">
        <v>7539</v>
      </c>
      <c r="Q494" s="81"/>
      <c r="R494" s="81"/>
      <c r="S494" s="81"/>
      <c r="T494" s="81"/>
      <c r="U494" s="100"/>
      <c r="V494" s="114"/>
      <c r="W494" s="116" t="s">
        <v>20770</v>
      </c>
      <c r="X494" s="116" t="s">
        <v>21323</v>
      </c>
      <c r="Y494" s="81"/>
      <c r="Z494" s="81"/>
      <c r="AA494" s="116" t="s">
        <v>3398</v>
      </c>
      <c r="AB494" s="100"/>
    </row>
    <row r="495" spans="1:28" x14ac:dyDescent="0.3">
      <c r="A495" s="115" t="s">
        <v>1024</v>
      </c>
      <c r="B495" s="81"/>
      <c r="C495" s="81"/>
      <c r="D495" s="116" t="s">
        <v>4293</v>
      </c>
      <c r="E495" s="81"/>
      <c r="F495" s="81"/>
      <c r="G495" s="81"/>
      <c r="H495" s="81"/>
      <c r="I495" s="81"/>
      <c r="J495" s="81"/>
      <c r="K495" s="81"/>
      <c r="L495" s="81"/>
      <c r="M495" s="81"/>
      <c r="N495" s="81"/>
      <c r="O495" s="114"/>
      <c r="P495" s="116" t="s">
        <v>6868</v>
      </c>
      <c r="Q495" s="81"/>
      <c r="R495" s="81"/>
      <c r="S495" s="81"/>
      <c r="T495" s="81"/>
      <c r="U495" s="100"/>
      <c r="V495" s="114"/>
      <c r="W495" s="116" t="s">
        <v>5620</v>
      </c>
      <c r="X495" s="116" t="s">
        <v>21324</v>
      </c>
      <c r="Y495" s="81"/>
      <c r="Z495" s="81"/>
      <c r="AA495" s="116" t="s">
        <v>6418</v>
      </c>
      <c r="AB495" s="100"/>
    </row>
    <row r="496" spans="1:28" x14ac:dyDescent="0.3">
      <c r="A496" s="115" t="s">
        <v>4085</v>
      </c>
      <c r="B496" s="81"/>
      <c r="C496" s="81"/>
      <c r="D496" s="116" t="s">
        <v>1890</v>
      </c>
      <c r="E496" s="81"/>
      <c r="F496" s="81"/>
      <c r="G496" s="81"/>
      <c r="H496" s="81"/>
      <c r="I496" s="81"/>
      <c r="J496" s="81"/>
      <c r="K496" s="81"/>
      <c r="L496" s="81"/>
      <c r="M496" s="81"/>
      <c r="N496" s="81"/>
      <c r="O496" s="114"/>
      <c r="P496" s="116" t="s">
        <v>2717</v>
      </c>
      <c r="Q496" s="81"/>
      <c r="R496" s="81"/>
      <c r="S496" s="81"/>
      <c r="T496" s="81"/>
      <c r="U496" s="100"/>
      <c r="V496" s="114"/>
      <c r="W496" s="116" t="s">
        <v>7659</v>
      </c>
      <c r="X496" s="116" t="s">
        <v>9453</v>
      </c>
      <c r="Y496" s="81"/>
      <c r="Z496" s="81"/>
      <c r="AA496" s="116" t="s">
        <v>8089</v>
      </c>
      <c r="AB496" s="100"/>
    </row>
    <row r="497" spans="1:28" x14ac:dyDescent="0.3">
      <c r="A497" s="115" t="s">
        <v>7987</v>
      </c>
      <c r="B497" s="81"/>
      <c r="C497" s="81"/>
      <c r="D497" s="116" t="s">
        <v>4847</v>
      </c>
      <c r="E497" s="81"/>
      <c r="F497" s="81"/>
      <c r="G497" s="81"/>
      <c r="H497" s="81"/>
      <c r="I497" s="81"/>
      <c r="J497" s="81"/>
      <c r="K497" s="81"/>
      <c r="L497" s="81"/>
      <c r="M497" s="81"/>
      <c r="N497" s="81"/>
      <c r="O497" s="114"/>
      <c r="P497" s="116" t="s">
        <v>19736</v>
      </c>
      <c r="Q497" s="81"/>
      <c r="R497" s="81"/>
      <c r="S497" s="81"/>
      <c r="T497" s="81"/>
      <c r="U497" s="100"/>
      <c r="V497" s="114"/>
      <c r="W497" s="116" t="s">
        <v>7349</v>
      </c>
      <c r="X497" s="116" t="s">
        <v>21325</v>
      </c>
      <c r="Y497" s="81"/>
      <c r="Z497" s="81"/>
      <c r="AA497" s="116" t="s">
        <v>2559</v>
      </c>
      <c r="AB497" s="100"/>
    </row>
    <row r="498" spans="1:28" x14ac:dyDescent="0.3">
      <c r="A498" s="115" t="s">
        <v>2860</v>
      </c>
      <c r="B498" s="81"/>
      <c r="C498" s="81"/>
      <c r="D498" s="116" t="s">
        <v>738</v>
      </c>
      <c r="E498" s="81"/>
      <c r="F498" s="81"/>
      <c r="G498" s="81"/>
      <c r="H498" s="81"/>
      <c r="I498" s="81"/>
      <c r="J498" s="81"/>
      <c r="K498" s="81"/>
      <c r="L498" s="81"/>
      <c r="M498" s="81"/>
      <c r="N498" s="81"/>
      <c r="O498" s="114"/>
      <c r="P498" s="116" t="s">
        <v>4393</v>
      </c>
      <c r="Q498" s="81"/>
      <c r="R498" s="81"/>
      <c r="S498" s="81"/>
      <c r="T498" s="81"/>
      <c r="U498" s="100"/>
      <c r="V498" s="114"/>
      <c r="W498" s="116" t="s">
        <v>5172</v>
      </c>
      <c r="X498" s="116" t="s">
        <v>1546</v>
      </c>
      <c r="Y498" s="81"/>
      <c r="Z498" s="81"/>
      <c r="AA498" s="116" t="s">
        <v>6220</v>
      </c>
      <c r="AB498" s="100"/>
    </row>
    <row r="499" spans="1:28" x14ac:dyDescent="0.3">
      <c r="A499" s="115" t="s">
        <v>2925</v>
      </c>
      <c r="B499" s="81"/>
      <c r="C499" s="81"/>
      <c r="D499" s="116" t="s">
        <v>4347</v>
      </c>
      <c r="E499" s="81"/>
      <c r="F499" s="81"/>
      <c r="G499" s="81"/>
      <c r="H499" s="81"/>
      <c r="I499" s="81"/>
      <c r="J499" s="81"/>
      <c r="K499" s="81"/>
      <c r="L499" s="81"/>
      <c r="M499" s="81"/>
      <c r="N499" s="81"/>
      <c r="O499" s="114"/>
      <c r="P499" s="116" t="s">
        <v>5476</v>
      </c>
      <c r="Q499" s="81"/>
      <c r="R499" s="81"/>
      <c r="S499" s="81"/>
      <c r="T499" s="81"/>
      <c r="U499" s="100"/>
      <c r="V499" s="114"/>
      <c r="W499" s="116" t="s">
        <v>5466</v>
      </c>
      <c r="X499" s="116" t="s">
        <v>21326</v>
      </c>
      <c r="Y499" s="81"/>
      <c r="Z499" s="81"/>
      <c r="AA499" s="116" t="s">
        <v>2786</v>
      </c>
      <c r="AB499" s="100"/>
    </row>
    <row r="500" spans="1:28" x14ac:dyDescent="0.3">
      <c r="A500" s="115" t="s">
        <v>9439</v>
      </c>
      <c r="B500" s="81"/>
      <c r="C500" s="81"/>
      <c r="D500" s="116" t="s">
        <v>3738</v>
      </c>
      <c r="E500" s="81"/>
      <c r="F500" s="81"/>
      <c r="G500" s="81"/>
      <c r="H500" s="81"/>
      <c r="I500" s="81"/>
      <c r="J500" s="81"/>
      <c r="K500" s="81"/>
      <c r="L500" s="81"/>
      <c r="M500" s="81"/>
      <c r="N500" s="81"/>
      <c r="O500" s="114"/>
      <c r="P500" s="116" t="s">
        <v>8001</v>
      </c>
      <c r="Q500" s="81"/>
      <c r="R500" s="81"/>
      <c r="S500" s="81"/>
      <c r="T500" s="81"/>
      <c r="U500" s="100"/>
      <c r="V500" s="114"/>
      <c r="W500" s="116" t="s">
        <v>20771</v>
      </c>
      <c r="X500" s="116" t="s">
        <v>21327</v>
      </c>
      <c r="Y500" s="81"/>
      <c r="Z500" s="81"/>
      <c r="AA500" s="116" t="s">
        <v>1798</v>
      </c>
      <c r="AB500" s="100"/>
    </row>
    <row r="501" spans="1:28" x14ac:dyDescent="0.3">
      <c r="A501" s="115" t="s">
        <v>3883</v>
      </c>
      <c r="B501" s="81"/>
      <c r="C501" s="81"/>
      <c r="D501" s="116" t="s">
        <v>4531</v>
      </c>
      <c r="E501" s="81"/>
      <c r="F501" s="81"/>
      <c r="G501" s="81"/>
      <c r="H501" s="81"/>
      <c r="I501" s="81"/>
      <c r="J501" s="81"/>
      <c r="K501" s="81"/>
      <c r="L501" s="81"/>
      <c r="M501" s="81"/>
      <c r="N501" s="81"/>
      <c r="O501" s="114"/>
      <c r="P501" s="116" t="s">
        <v>4799</v>
      </c>
      <c r="Q501" s="81"/>
      <c r="R501" s="81"/>
      <c r="S501" s="81"/>
      <c r="T501" s="81"/>
      <c r="U501" s="100"/>
      <c r="V501" s="114"/>
      <c r="W501" s="116" t="s">
        <v>19356</v>
      </c>
      <c r="X501" s="116" t="s">
        <v>3434</v>
      </c>
      <c r="Y501" s="81"/>
      <c r="Z501" s="81"/>
      <c r="AA501" s="116" t="s">
        <v>1886</v>
      </c>
      <c r="AB501" s="100"/>
    </row>
    <row r="502" spans="1:28" x14ac:dyDescent="0.3">
      <c r="A502" s="115" t="s">
        <v>19173</v>
      </c>
      <c r="B502" s="81"/>
      <c r="C502" s="81"/>
      <c r="D502" s="116" t="s">
        <v>7803</v>
      </c>
      <c r="E502" s="81"/>
      <c r="F502" s="81"/>
      <c r="G502" s="81"/>
      <c r="H502" s="81"/>
      <c r="I502" s="81"/>
      <c r="J502" s="81"/>
      <c r="K502" s="81"/>
      <c r="L502" s="81"/>
      <c r="M502" s="81"/>
      <c r="N502" s="81"/>
      <c r="O502" s="114"/>
      <c r="P502" s="116" t="s">
        <v>3825</v>
      </c>
      <c r="Q502" s="81"/>
      <c r="R502" s="81"/>
      <c r="S502" s="81"/>
      <c r="T502" s="81"/>
      <c r="U502" s="100"/>
      <c r="V502" s="114"/>
      <c r="W502" s="116" t="s">
        <v>2910</v>
      </c>
      <c r="X502" s="116" t="s">
        <v>21328</v>
      </c>
      <c r="Y502" s="81"/>
      <c r="Z502" s="81"/>
      <c r="AA502" s="116" t="s">
        <v>4209</v>
      </c>
      <c r="AB502" s="100"/>
    </row>
    <row r="503" spans="1:28" x14ac:dyDescent="0.3">
      <c r="A503" s="115" t="s">
        <v>8871</v>
      </c>
      <c r="B503" s="81"/>
      <c r="C503" s="81"/>
      <c r="D503" s="116" t="s">
        <v>4385</v>
      </c>
      <c r="E503" s="81"/>
      <c r="F503" s="81"/>
      <c r="G503" s="81"/>
      <c r="H503" s="81"/>
      <c r="I503" s="81"/>
      <c r="J503" s="81"/>
      <c r="K503" s="81"/>
      <c r="L503" s="81"/>
      <c r="M503" s="81"/>
      <c r="N503" s="81"/>
      <c r="O503" s="114"/>
      <c r="P503" s="116" t="s">
        <v>19737</v>
      </c>
      <c r="Q503" s="81"/>
      <c r="R503" s="81"/>
      <c r="S503" s="81"/>
      <c r="T503" s="81"/>
      <c r="U503" s="100"/>
      <c r="V503" s="114"/>
      <c r="W503" s="116" t="s">
        <v>20772</v>
      </c>
      <c r="X503" s="116" t="s">
        <v>10329</v>
      </c>
      <c r="Y503" s="81"/>
      <c r="Z503" s="81"/>
      <c r="AA503" s="116" t="s">
        <v>5524</v>
      </c>
      <c r="AB503" s="100"/>
    </row>
    <row r="504" spans="1:28" x14ac:dyDescent="0.3">
      <c r="A504" s="115" t="s">
        <v>564</v>
      </c>
      <c r="B504" s="81"/>
      <c r="C504" s="81"/>
      <c r="D504" s="116" t="s">
        <v>5089</v>
      </c>
      <c r="E504" s="81"/>
      <c r="F504" s="81"/>
      <c r="G504" s="81"/>
      <c r="H504" s="81"/>
      <c r="I504" s="81"/>
      <c r="J504" s="81"/>
      <c r="K504" s="81"/>
      <c r="L504" s="81"/>
      <c r="M504" s="81"/>
      <c r="N504" s="81"/>
      <c r="O504" s="114"/>
      <c r="P504" s="116" t="s">
        <v>19738</v>
      </c>
      <c r="Q504" s="81"/>
      <c r="R504" s="81"/>
      <c r="S504" s="81"/>
      <c r="T504" s="81"/>
      <c r="U504" s="100"/>
      <c r="V504" s="114"/>
      <c r="W504" s="116" t="s">
        <v>20773</v>
      </c>
      <c r="X504" s="116" t="s">
        <v>20388</v>
      </c>
      <c r="Y504" s="81"/>
      <c r="Z504" s="81"/>
      <c r="AA504" s="116" t="s">
        <v>1146</v>
      </c>
      <c r="AB504" s="100"/>
    </row>
    <row r="505" spans="1:28" x14ac:dyDescent="0.3">
      <c r="A505" s="115" t="s">
        <v>438</v>
      </c>
      <c r="B505" s="81"/>
      <c r="C505" s="81"/>
      <c r="D505" s="116" t="s">
        <v>19496</v>
      </c>
      <c r="E505" s="81"/>
      <c r="F505" s="81"/>
      <c r="G505" s="81"/>
      <c r="H505" s="81"/>
      <c r="I505" s="81"/>
      <c r="J505" s="81"/>
      <c r="K505" s="81"/>
      <c r="L505" s="81"/>
      <c r="M505" s="81"/>
      <c r="N505" s="81"/>
      <c r="O505" s="114"/>
      <c r="P505" s="116" t="s">
        <v>5800</v>
      </c>
      <c r="Q505" s="81"/>
      <c r="R505" s="81"/>
      <c r="S505" s="81"/>
      <c r="T505" s="81"/>
      <c r="U505" s="100"/>
      <c r="V505" s="114"/>
      <c r="W505" s="116" t="s">
        <v>20774</v>
      </c>
      <c r="X505" s="116" t="s">
        <v>21329</v>
      </c>
      <c r="Y505" s="81"/>
      <c r="Z505" s="81"/>
      <c r="AA505" s="116" t="s">
        <v>4913</v>
      </c>
      <c r="AB505" s="100"/>
    </row>
    <row r="506" spans="1:28" x14ac:dyDescent="0.3">
      <c r="A506" s="115" t="s">
        <v>3708</v>
      </c>
      <c r="B506" s="81"/>
      <c r="C506" s="81"/>
      <c r="D506" s="116" t="s">
        <v>1328</v>
      </c>
      <c r="E506" s="81"/>
      <c r="F506" s="81"/>
      <c r="G506" s="81"/>
      <c r="H506" s="81"/>
      <c r="I506" s="81"/>
      <c r="J506" s="81"/>
      <c r="K506" s="81"/>
      <c r="L506" s="81"/>
      <c r="M506" s="81"/>
      <c r="N506" s="81"/>
      <c r="O506" s="114"/>
      <c r="P506" s="116" t="s">
        <v>3658</v>
      </c>
      <c r="Q506" s="81"/>
      <c r="R506" s="81"/>
      <c r="S506" s="81"/>
      <c r="T506" s="81"/>
      <c r="U506" s="100"/>
      <c r="V506" s="114"/>
      <c r="W506" s="116" t="s">
        <v>5007</v>
      </c>
      <c r="X506" s="116" t="s">
        <v>21330</v>
      </c>
      <c r="Y506" s="81"/>
      <c r="Z506" s="81"/>
      <c r="AA506" s="116" t="s">
        <v>19454</v>
      </c>
      <c r="AB506" s="100"/>
    </row>
    <row r="507" spans="1:28" x14ac:dyDescent="0.3">
      <c r="A507" s="115" t="s">
        <v>1002</v>
      </c>
      <c r="B507" s="81"/>
      <c r="C507" s="81"/>
      <c r="D507" s="116" t="s">
        <v>7053</v>
      </c>
      <c r="E507" s="81"/>
      <c r="F507" s="81"/>
      <c r="G507" s="81"/>
      <c r="H507" s="81"/>
      <c r="I507" s="81"/>
      <c r="J507" s="81"/>
      <c r="K507" s="81"/>
      <c r="L507" s="81"/>
      <c r="M507" s="81"/>
      <c r="N507" s="81"/>
      <c r="O507" s="114"/>
      <c r="P507" s="116" t="s">
        <v>8505</v>
      </c>
      <c r="Q507" s="81"/>
      <c r="R507" s="81"/>
      <c r="S507" s="81"/>
      <c r="T507" s="81"/>
      <c r="U507" s="100"/>
      <c r="V507" s="114"/>
      <c r="W507" s="116" t="s">
        <v>9347</v>
      </c>
      <c r="X507" s="116" t="s">
        <v>21331</v>
      </c>
      <c r="Y507" s="81"/>
      <c r="Z507" s="81"/>
      <c r="AA507" s="116" t="s">
        <v>3500</v>
      </c>
      <c r="AB507" s="100"/>
    </row>
    <row r="508" spans="1:28" x14ac:dyDescent="0.3">
      <c r="A508" s="115" t="s">
        <v>6240</v>
      </c>
      <c r="B508" s="81"/>
      <c r="C508" s="81"/>
      <c r="D508" s="116" t="s">
        <v>19497</v>
      </c>
      <c r="E508" s="81"/>
      <c r="F508" s="81"/>
      <c r="G508" s="81"/>
      <c r="H508" s="81"/>
      <c r="I508" s="81"/>
      <c r="J508" s="81"/>
      <c r="K508" s="81"/>
      <c r="L508" s="81"/>
      <c r="M508" s="81"/>
      <c r="N508" s="81"/>
      <c r="O508" s="114"/>
      <c r="P508" s="116" t="s">
        <v>2204</v>
      </c>
      <c r="Q508" s="81"/>
      <c r="R508" s="81"/>
      <c r="S508" s="81"/>
      <c r="T508" s="81"/>
      <c r="U508" s="100"/>
      <c r="V508" s="114"/>
      <c r="W508" s="116" t="s">
        <v>20775</v>
      </c>
      <c r="X508" s="116" t="s">
        <v>21332</v>
      </c>
      <c r="Y508" s="81"/>
      <c r="Z508" s="81"/>
      <c r="AA508" s="116" t="s">
        <v>4351</v>
      </c>
      <c r="AB508" s="100"/>
    </row>
    <row r="509" spans="1:28" x14ac:dyDescent="0.3">
      <c r="A509" s="115" t="s">
        <v>9776</v>
      </c>
      <c r="B509" s="81"/>
      <c r="C509" s="81"/>
      <c r="D509" s="116" t="s">
        <v>7689</v>
      </c>
      <c r="E509" s="81"/>
      <c r="F509" s="81"/>
      <c r="G509" s="81"/>
      <c r="H509" s="81"/>
      <c r="I509" s="81"/>
      <c r="J509" s="81"/>
      <c r="K509" s="81"/>
      <c r="L509" s="81"/>
      <c r="M509" s="81"/>
      <c r="N509" s="81"/>
      <c r="O509" s="114"/>
      <c r="P509" s="116" t="s">
        <v>6708</v>
      </c>
      <c r="Q509" s="81"/>
      <c r="R509" s="81"/>
      <c r="S509" s="81"/>
      <c r="T509" s="81"/>
      <c r="U509" s="100"/>
      <c r="V509" s="114"/>
      <c r="W509" s="116" t="s">
        <v>6118</v>
      </c>
      <c r="X509" s="116" t="s">
        <v>21333</v>
      </c>
      <c r="Y509" s="81"/>
      <c r="Z509" s="81"/>
      <c r="AA509" s="116" t="s">
        <v>20553</v>
      </c>
      <c r="AB509" s="100"/>
    </row>
    <row r="510" spans="1:28" x14ac:dyDescent="0.3">
      <c r="A510" s="115" t="s">
        <v>10015</v>
      </c>
      <c r="B510" s="81"/>
      <c r="C510" s="81"/>
      <c r="D510" s="116" t="s">
        <v>5622</v>
      </c>
      <c r="E510" s="81"/>
      <c r="F510" s="81"/>
      <c r="G510" s="81"/>
      <c r="H510" s="81"/>
      <c r="I510" s="81"/>
      <c r="J510" s="81"/>
      <c r="K510" s="81"/>
      <c r="L510" s="81"/>
      <c r="M510" s="81"/>
      <c r="N510" s="81"/>
      <c r="O510" s="114"/>
      <c r="P510" s="116" t="s">
        <v>6078</v>
      </c>
      <c r="Q510" s="81"/>
      <c r="R510" s="81"/>
      <c r="S510" s="81"/>
      <c r="T510" s="81"/>
      <c r="U510" s="100"/>
      <c r="V510" s="114"/>
      <c r="W510" s="116" t="s">
        <v>9107</v>
      </c>
      <c r="X510" s="116" t="s">
        <v>21334</v>
      </c>
      <c r="Y510" s="81"/>
      <c r="Z510" s="81"/>
      <c r="AA510" s="116" t="s">
        <v>20554</v>
      </c>
      <c r="AB510" s="100"/>
    </row>
    <row r="511" spans="1:28" x14ac:dyDescent="0.3">
      <c r="A511" s="115" t="s">
        <v>1000</v>
      </c>
      <c r="B511" s="81"/>
      <c r="C511" s="81"/>
      <c r="D511" s="116" t="s">
        <v>1120</v>
      </c>
      <c r="E511" s="81"/>
      <c r="F511" s="81"/>
      <c r="G511" s="81"/>
      <c r="H511" s="81"/>
      <c r="I511" s="81"/>
      <c r="J511" s="81"/>
      <c r="K511" s="81"/>
      <c r="L511" s="81"/>
      <c r="M511" s="81"/>
      <c r="N511" s="81"/>
      <c r="O511" s="114"/>
      <c r="P511" s="116" t="s">
        <v>9343</v>
      </c>
      <c r="Q511" s="81"/>
      <c r="R511" s="81"/>
      <c r="S511" s="81"/>
      <c r="T511" s="81"/>
      <c r="U511" s="100"/>
      <c r="V511" s="114"/>
      <c r="W511" s="116" t="s">
        <v>20776</v>
      </c>
      <c r="X511" s="116" t="s">
        <v>21335</v>
      </c>
      <c r="Y511" s="81"/>
      <c r="Z511" s="81"/>
      <c r="AA511" s="116" t="s">
        <v>7963</v>
      </c>
      <c r="AB511" s="100"/>
    </row>
    <row r="512" spans="1:28" x14ac:dyDescent="0.3">
      <c r="A512" s="115" t="s">
        <v>4491</v>
      </c>
      <c r="B512" s="81"/>
      <c r="C512" s="81"/>
      <c r="D512" s="116" t="s">
        <v>19498</v>
      </c>
      <c r="E512" s="81"/>
      <c r="F512" s="81"/>
      <c r="G512" s="81"/>
      <c r="H512" s="81"/>
      <c r="I512" s="81"/>
      <c r="J512" s="81"/>
      <c r="K512" s="81"/>
      <c r="L512" s="81"/>
      <c r="M512" s="81"/>
      <c r="N512" s="81"/>
      <c r="O512" s="114"/>
      <c r="P512" s="116" t="s">
        <v>2018</v>
      </c>
      <c r="Q512" s="81"/>
      <c r="R512" s="81"/>
      <c r="S512" s="81"/>
      <c r="T512" s="81"/>
      <c r="U512" s="100"/>
      <c r="V512" s="114"/>
      <c r="W512" s="116" t="s">
        <v>6618</v>
      </c>
      <c r="X512" s="116" t="s">
        <v>1640</v>
      </c>
      <c r="Y512" s="81"/>
      <c r="Z512" s="81"/>
      <c r="AA512" s="116" t="s">
        <v>6244</v>
      </c>
      <c r="AB512" s="100"/>
    </row>
    <row r="513" spans="1:28" x14ac:dyDescent="0.3">
      <c r="A513" s="115" t="s">
        <v>2200</v>
      </c>
      <c r="B513" s="81"/>
      <c r="C513" s="81"/>
      <c r="D513" s="116" t="s">
        <v>2591</v>
      </c>
      <c r="E513" s="81"/>
      <c r="F513" s="81"/>
      <c r="G513" s="81"/>
      <c r="H513" s="81"/>
      <c r="I513" s="81"/>
      <c r="J513" s="81"/>
      <c r="K513" s="81"/>
      <c r="L513" s="81"/>
      <c r="M513" s="81"/>
      <c r="N513" s="81"/>
      <c r="O513" s="114"/>
      <c r="P513" s="116" t="s">
        <v>7889</v>
      </c>
      <c r="Q513" s="81"/>
      <c r="R513" s="81"/>
      <c r="S513" s="81"/>
      <c r="T513" s="81"/>
      <c r="U513" s="100"/>
      <c r="V513" s="114"/>
      <c r="W513" s="116" t="s">
        <v>20777</v>
      </c>
      <c r="X513" s="116" t="s">
        <v>21336</v>
      </c>
      <c r="Y513" s="81"/>
      <c r="Z513" s="81"/>
      <c r="AA513" s="116" t="s">
        <v>8431</v>
      </c>
      <c r="AB513" s="100"/>
    </row>
    <row r="514" spans="1:28" x14ac:dyDescent="0.3">
      <c r="A514" s="115" t="s">
        <v>168</v>
      </c>
      <c r="B514" s="81"/>
      <c r="C514" s="81"/>
      <c r="D514" s="116" t="s">
        <v>19499</v>
      </c>
      <c r="E514" s="81"/>
      <c r="F514" s="81"/>
      <c r="G514" s="81"/>
      <c r="H514" s="81"/>
      <c r="I514" s="81"/>
      <c r="J514" s="81"/>
      <c r="K514" s="81"/>
      <c r="L514" s="81"/>
      <c r="M514" s="81"/>
      <c r="N514" s="81"/>
      <c r="O514" s="114"/>
      <c r="P514" s="116" t="s">
        <v>3694</v>
      </c>
      <c r="Q514" s="81"/>
      <c r="R514" s="81"/>
      <c r="S514" s="81"/>
      <c r="T514" s="81"/>
      <c r="U514" s="100"/>
      <c r="V514" s="114"/>
      <c r="W514" s="116" t="s">
        <v>6184</v>
      </c>
      <c r="X514" s="116" t="s">
        <v>9494</v>
      </c>
      <c r="Y514" s="81"/>
      <c r="Z514" s="81"/>
      <c r="AA514" s="116" t="s">
        <v>10147</v>
      </c>
      <c r="AB514" s="100"/>
    </row>
    <row r="515" spans="1:28" x14ac:dyDescent="0.3">
      <c r="A515" s="115" t="s">
        <v>4727</v>
      </c>
      <c r="B515" s="81"/>
      <c r="C515" s="81"/>
      <c r="D515" s="116" t="s">
        <v>19500</v>
      </c>
      <c r="E515" s="81"/>
      <c r="F515" s="81"/>
      <c r="G515" s="81"/>
      <c r="H515" s="81"/>
      <c r="I515" s="81"/>
      <c r="J515" s="81"/>
      <c r="K515" s="81"/>
      <c r="L515" s="81"/>
      <c r="M515" s="81"/>
      <c r="N515" s="81"/>
      <c r="O515" s="114"/>
      <c r="P515" s="116" t="s">
        <v>6228</v>
      </c>
      <c r="Q515" s="81"/>
      <c r="R515" s="81"/>
      <c r="S515" s="81"/>
      <c r="T515" s="81"/>
      <c r="U515" s="100"/>
      <c r="V515" s="114"/>
      <c r="W515" s="116" t="s">
        <v>9021</v>
      </c>
      <c r="X515" s="116" t="s">
        <v>21337</v>
      </c>
      <c r="Y515" s="81"/>
      <c r="Z515" s="81"/>
      <c r="AA515" s="116" t="s">
        <v>8233</v>
      </c>
      <c r="AB515" s="100"/>
    </row>
    <row r="516" spans="1:28" x14ac:dyDescent="0.3">
      <c r="A516" s="115" t="s">
        <v>1382</v>
      </c>
      <c r="B516" s="81"/>
      <c r="C516" s="81"/>
      <c r="D516" s="116" t="s">
        <v>5834</v>
      </c>
      <c r="E516" s="81"/>
      <c r="F516" s="81"/>
      <c r="G516" s="81"/>
      <c r="H516" s="81"/>
      <c r="I516" s="81"/>
      <c r="J516" s="81"/>
      <c r="K516" s="81"/>
      <c r="L516" s="81"/>
      <c r="M516" s="81"/>
      <c r="N516" s="81"/>
      <c r="O516" s="114"/>
      <c r="P516" s="116" t="s">
        <v>3935</v>
      </c>
      <c r="Q516" s="81"/>
      <c r="R516" s="81"/>
      <c r="S516" s="81"/>
      <c r="T516" s="81"/>
      <c r="U516" s="100"/>
      <c r="V516" s="114"/>
      <c r="W516" s="116" t="s">
        <v>4459</v>
      </c>
      <c r="X516" s="116" t="s">
        <v>21338</v>
      </c>
      <c r="Y516" s="81"/>
      <c r="Z516" s="81"/>
      <c r="AA516" s="116" t="s">
        <v>7567</v>
      </c>
      <c r="AB516" s="100"/>
    </row>
    <row r="517" spans="1:28" x14ac:dyDescent="0.3">
      <c r="A517" s="115" t="s">
        <v>198</v>
      </c>
      <c r="B517" s="81"/>
      <c r="C517" s="81"/>
      <c r="D517" s="116" t="s">
        <v>3774</v>
      </c>
      <c r="E517" s="81"/>
      <c r="F517" s="81"/>
      <c r="G517" s="81"/>
      <c r="H517" s="81"/>
      <c r="I517" s="81"/>
      <c r="J517" s="81"/>
      <c r="K517" s="81"/>
      <c r="L517" s="81"/>
      <c r="M517" s="81"/>
      <c r="N517" s="81"/>
      <c r="O517" s="114"/>
      <c r="P517" s="116" t="s">
        <v>2474</v>
      </c>
      <c r="Q517" s="81"/>
      <c r="R517" s="81"/>
      <c r="S517" s="81"/>
      <c r="T517" s="81"/>
      <c r="U517" s="100"/>
      <c r="V517" s="114"/>
      <c r="W517" s="116" t="s">
        <v>6040</v>
      </c>
      <c r="X517" s="116" t="s">
        <v>4907</v>
      </c>
      <c r="Y517" s="81"/>
      <c r="Z517" s="81"/>
      <c r="AA517" s="116" t="s">
        <v>7393</v>
      </c>
      <c r="AB517" s="100"/>
    </row>
    <row r="518" spans="1:28" x14ac:dyDescent="0.3">
      <c r="A518" s="115" t="s">
        <v>814</v>
      </c>
      <c r="B518" s="81"/>
      <c r="C518" s="81"/>
      <c r="D518" s="116" t="s">
        <v>19501</v>
      </c>
      <c r="E518" s="81"/>
      <c r="F518" s="81"/>
      <c r="G518" s="81"/>
      <c r="H518" s="81"/>
      <c r="I518" s="81"/>
      <c r="J518" s="81"/>
      <c r="K518" s="81"/>
      <c r="L518" s="81"/>
      <c r="M518" s="81"/>
      <c r="N518" s="81"/>
      <c r="O518" s="114"/>
      <c r="P518" s="116" t="s">
        <v>7026</v>
      </c>
      <c r="Q518" s="81"/>
      <c r="R518" s="81"/>
      <c r="S518" s="81"/>
      <c r="T518" s="81"/>
      <c r="U518" s="100"/>
      <c r="V518" s="114"/>
      <c r="W518" s="116" t="s">
        <v>5606</v>
      </c>
      <c r="X518" s="116" t="s">
        <v>4879</v>
      </c>
      <c r="Y518" s="81"/>
      <c r="Z518" s="81"/>
      <c r="AA518" s="116" t="s">
        <v>7831</v>
      </c>
      <c r="AB518" s="100"/>
    </row>
    <row r="519" spans="1:28" x14ac:dyDescent="0.3">
      <c r="A519" s="115" t="s">
        <v>6570</v>
      </c>
      <c r="B519" s="81"/>
      <c r="C519" s="81"/>
      <c r="D519" s="116" t="s">
        <v>8193</v>
      </c>
      <c r="E519" s="81"/>
      <c r="F519" s="81"/>
      <c r="G519" s="81"/>
      <c r="H519" s="81"/>
      <c r="I519" s="81"/>
      <c r="J519" s="81"/>
      <c r="K519" s="81"/>
      <c r="L519" s="81"/>
      <c r="M519" s="81"/>
      <c r="N519" s="81"/>
      <c r="O519" s="114"/>
      <c r="P519" s="116" t="s">
        <v>7057</v>
      </c>
      <c r="Q519" s="81"/>
      <c r="R519" s="81"/>
      <c r="S519" s="81"/>
      <c r="T519" s="81"/>
      <c r="U519" s="100"/>
      <c r="V519" s="114"/>
      <c r="W519" s="116" t="s">
        <v>7807</v>
      </c>
      <c r="X519" s="116" t="s">
        <v>3109</v>
      </c>
      <c r="Y519" s="81"/>
      <c r="Z519" s="81"/>
      <c r="AA519" s="116" t="s">
        <v>4461</v>
      </c>
      <c r="AB519" s="100"/>
    </row>
    <row r="520" spans="1:28" x14ac:dyDescent="0.3">
      <c r="A520" s="115" t="s">
        <v>312</v>
      </c>
      <c r="B520" s="81"/>
      <c r="C520" s="81"/>
      <c r="D520" s="116" t="s">
        <v>19502</v>
      </c>
      <c r="E520" s="81"/>
      <c r="F520" s="81"/>
      <c r="G520" s="81"/>
      <c r="H520" s="81"/>
      <c r="I520" s="81"/>
      <c r="J520" s="81"/>
      <c r="K520" s="81"/>
      <c r="L520" s="81"/>
      <c r="M520" s="81"/>
      <c r="N520" s="81"/>
      <c r="O520" s="114"/>
      <c r="P520" s="116" t="s">
        <v>8053</v>
      </c>
      <c r="Q520" s="81"/>
      <c r="R520" s="81"/>
      <c r="S520" s="81"/>
      <c r="T520" s="81"/>
      <c r="U520" s="100"/>
      <c r="V520" s="114"/>
      <c r="W520" s="116" t="s">
        <v>1930</v>
      </c>
      <c r="X520" s="116" t="s">
        <v>19548</v>
      </c>
      <c r="Y520" s="81"/>
      <c r="Z520" s="81"/>
      <c r="AA520" s="116" t="s">
        <v>20555</v>
      </c>
      <c r="AB520" s="100"/>
    </row>
    <row r="521" spans="1:28" x14ac:dyDescent="0.3">
      <c r="A521" s="115" t="s">
        <v>6062</v>
      </c>
      <c r="B521" s="81"/>
      <c r="C521" s="81"/>
      <c r="D521" s="116" t="s">
        <v>6288</v>
      </c>
      <c r="E521" s="81"/>
      <c r="F521" s="81"/>
      <c r="G521" s="81"/>
      <c r="H521" s="81"/>
      <c r="I521" s="81"/>
      <c r="J521" s="81"/>
      <c r="K521" s="81"/>
      <c r="L521" s="81"/>
      <c r="M521" s="81"/>
      <c r="N521" s="81"/>
      <c r="O521" s="114"/>
      <c r="P521" s="116" t="s">
        <v>4945</v>
      </c>
      <c r="Q521" s="81"/>
      <c r="R521" s="81"/>
      <c r="S521" s="81"/>
      <c r="T521" s="81"/>
      <c r="U521" s="100"/>
      <c r="V521" s="114"/>
      <c r="W521" s="116" t="s">
        <v>20778</v>
      </c>
      <c r="X521" s="116" t="s">
        <v>7661</v>
      </c>
      <c r="Y521" s="81"/>
      <c r="Z521" s="81"/>
      <c r="AA521" s="116" t="s">
        <v>8941</v>
      </c>
      <c r="AB521" s="100"/>
    </row>
    <row r="522" spans="1:28" x14ac:dyDescent="0.3">
      <c r="A522" s="115" t="s">
        <v>7997</v>
      </c>
      <c r="B522" s="81"/>
      <c r="C522" s="81"/>
      <c r="D522" s="116" t="s">
        <v>6064</v>
      </c>
      <c r="E522" s="81"/>
      <c r="F522" s="81"/>
      <c r="G522" s="81"/>
      <c r="H522" s="81"/>
      <c r="I522" s="81"/>
      <c r="J522" s="81"/>
      <c r="K522" s="81"/>
      <c r="L522" s="81"/>
      <c r="M522" s="81"/>
      <c r="N522" s="81"/>
      <c r="O522" s="114"/>
      <c r="P522" s="116" t="s">
        <v>6110</v>
      </c>
      <c r="Q522" s="81"/>
      <c r="R522" s="81"/>
      <c r="S522" s="81"/>
      <c r="T522" s="81"/>
      <c r="U522" s="100"/>
      <c r="V522" s="114"/>
      <c r="W522" s="116" t="s">
        <v>20779</v>
      </c>
      <c r="X522" s="116" t="s">
        <v>5976</v>
      </c>
      <c r="Y522" s="81"/>
      <c r="Z522" s="81"/>
      <c r="AA522" s="116" t="s">
        <v>20556</v>
      </c>
      <c r="AB522" s="100"/>
    </row>
    <row r="523" spans="1:28" x14ac:dyDescent="0.3">
      <c r="A523" s="115" t="s">
        <v>400</v>
      </c>
      <c r="B523" s="81"/>
      <c r="C523" s="81"/>
      <c r="D523" s="116" t="s">
        <v>1530</v>
      </c>
      <c r="E523" s="81"/>
      <c r="F523" s="81"/>
      <c r="G523" s="81"/>
      <c r="H523" s="81"/>
      <c r="I523" s="81"/>
      <c r="J523" s="81"/>
      <c r="K523" s="81"/>
      <c r="L523" s="81"/>
      <c r="M523" s="81"/>
      <c r="N523" s="81"/>
      <c r="O523" s="114"/>
      <c r="P523" s="116" t="s">
        <v>3340</v>
      </c>
      <c r="Q523" s="81"/>
      <c r="R523" s="81"/>
      <c r="S523" s="81"/>
      <c r="T523" s="81"/>
      <c r="U523" s="100"/>
      <c r="V523" s="114"/>
      <c r="W523" s="116" t="s">
        <v>4225</v>
      </c>
      <c r="X523" s="116" t="s">
        <v>21339</v>
      </c>
      <c r="Y523" s="81"/>
      <c r="Z523" s="81"/>
      <c r="AA523" s="116" t="s">
        <v>3520</v>
      </c>
      <c r="AB523" s="100"/>
    </row>
    <row r="524" spans="1:28" x14ac:dyDescent="0.3">
      <c r="A524" s="115" t="s">
        <v>768</v>
      </c>
      <c r="B524" s="81"/>
      <c r="C524" s="81"/>
      <c r="D524" s="116" t="s">
        <v>574</v>
      </c>
      <c r="E524" s="81"/>
      <c r="F524" s="81"/>
      <c r="G524" s="81"/>
      <c r="H524" s="81"/>
      <c r="I524" s="81"/>
      <c r="J524" s="81"/>
      <c r="K524" s="81"/>
      <c r="L524" s="81"/>
      <c r="M524" s="81"/>
      <c r="N524" s="81"/>
      <c r="O524" s="114"/>
      <c r="P524" s="116" t="s">
        <v>19438</v>
      </c>
      <c r="Q524" s="81"/>
      <c r="R524" s="81"/>
      <c r="S524" s="81"/>
      <c r="T524" s="81"/>
      <c r="U524" s="100"/>
      <c r="V524" s="114"/>
      <c r="W524" s="116" t="s">
        <v>20145</v>
      </c>
      <c r="X524" s="116" t="s">
        <v>21340</v>
      </c>
      <c r="Y524" s="81"/>
      <c r="Z524" s="81"/>
      <c r="AA524" s="116" t="s">
        <v>764</v>
      </c>
      <c r="AB524" s="100"/>
    </row>
    <row r="525" spans="1:28" x14ac:dyDescent="0.3">
      <c r="A525" s="115" t="s">
        <v>8859</v>
      </c>
      <c r="B525" s="81"/>
      <c r="C525" s="81"/>
      <c r="D525" s="116" t="s">
        <v>1582</v>
      </c>
      <c r="E525" s="81"/>
      <c r="F525" s="81"/>
      <c r="G525" s="81"/>
      <c r="H525" s="81"/>
      <c r="I525" s="81"/>
      <c r="J525" s="81"/>
      <c r="K525" s="81"/>
      <c r="L525" s="81"/>
      <c r="M525" s="81"/>
      <c r="N525" s="81"/>
      <c r="O525" s="114"/>
      <c r="P525" s="116" t="s">
        <v>6034</v>
      </c>
      <c r="Q525" s="81"/>
      <c r="R525" s="81"/>
      <c r="S525" s="81"/>
      <c r="T525" s="81"/>
      <c r="U525" s="100"/>
      <c r="V525" s="114"/>
      <c r="W525" s="116" t="s">
        <v>6376</v>
      </c>
      <c r="X525" s="116" t="s">
        <v>9339</v>
      </c>
      <c r="Y525" s="81"/>
      <c r="Z525" s="81"/>
      <c r="AA525" s="116" t="s">
        <v>3287</v>
      </c>
      <c r="AB525" s="100"/>
    </row>
    <row r="526" spans="1:28" x14ac:dyDescent="0.3">
      <c r="A526" s="115" t="s">
        <v>3289</v>
      </c>
      <c r="B526" s="81"/>
      <c r="C526" s="81"/>
      <c r="D526" s="116" t="s">
        <v>2969</v>
      </c>
      <c r="E526" s="81"/>
      <c r="F526" s="81"/>
      <c r="G526" s="81"/>
      <c r="H526" s="81"/>
      <c r="I526" s="81"/>
      <c r="J526" s="81"/>
      <c r="K526" s="81"/>
      <c r="L526" s="81"/>
      <c r="M526" s="81"/>
      <c r="N526" s="81"/>
      <c r="O526" s="114"/>
      <c r="P526" s="116" t="s">
        <v>19739</v>
      </c>
      <c r="Q526" s="81"/>
      <c r="R526" s="81"/>
      <c r="S526" s="81"/>
      <c r="T526" s="81"/>
      <c r="U526" s="100"/>
      <c r="V526" s="114"/>
      <c r="W526" s="116" t="s">
        <v>1570</v>
      </c>
      <c r="X526" s="116" t="s">
        <v>21341</v>
      </c>
      <c r="Y526" s="81"/>
      <c r="Z526" s="81"/>
      <c r="AA526" s="116" t="s">
        <v>4003</v>
      </c>
      <c r="AB526" s="100"/>
    </row>
    <row r="527" spans="1:28" x14ac:dyDescent="0.3">
      <c r="A527" s="115" t="s">
        <v>7419</v>
      </c>
      <c r="B527" s="81"/>
      <c r="C527" s="81"/>
      <c r="D527" s="116" t="s">
        <v>6596</v>
      </c>
      <c r="E527" s="81"/>
      <c r="F527" s="81"/>
      <c r="G527" s="81"/>
      <c r="H527" s="81"/>
      <c r="I527" s="81"/>
      <c r="J527" s="81"/>
      <c r="K527" s="81"/>
      <c r="L527" s="81"/>
      <c r="M527" s="81"/>
      <c r="N527" s="81"/>
      <c r="O527" s="114"/>
      <c r="P527" s="116" t="s">
        <v>8269</v>
      </c>
      <c r="Q527" s="81"/>
      <c r="R527" s="81"/>
      <c r="S527" s="81"/>
      <c r="T527" s="81"/>
      <c r="U527" s="100"/>
      <c r="V527" s="114"/>
      <c r="W527" s="116" t="s">
        <v>20780</v>
      </c>
      <c r="X527" s="116" t="s">
        <v>20390</v>
      </c>
      <c r="Y527" s="81"/>
      <c r="Z527" s="81"/>
      <c r="AA527" s="116" t="s">
        <v>7657</v>
      </c>
      <c r="AB527" s="100"/>
    </row>
    <row r="528" spans="1:28" x14ac:dyDescent="0.3">
      <c r="A528" s="115" t="s">
        <v>1266</v>
      </c>
      <c r="B528" s="81"/>
      <c r="C528" s="81"/>
      <c r="D528" s="116" t="s">
        <v>7211</v>
      </c>
      <c r="E528" s="81"/>
      <c r="F528" s="81"/>
      <c r="G528" s="81"/>
      <c r="H528" s="81"/>
      <c r="I528" s="81"/>
      <c r="J528" s="81"/>
      <c r="K528" s="81"/>
      <c r="L528" s="81"/>
      <c r="M528" s="81"/>
      <c r="N528" s="81"/>
      <c r="O528" s="114"/>
      <c r="P528" s="116" t="s">
        <v>19740</v>
      </c>
      <c r="Q528" s="81"/>
      <c r="R528" s="81"/>
      <c r="S528" s="81"/>
      <c r="T528" s="81"/>
      <c r="U528" s="100"/>
      <c r="V528" s="114"/>
      <c r="W528" s="116" t="s">
        <v>20781</v>
      </c>
      <c r="X528" s="116" t="s">
        <v>16309</v>
      </c>
      <c r="Y528" s="81"/>
      <c r="Z528" s="81"/>
      <c r="AA528" s="116" t="s">
        <v>3700</v>
      </c>
      <c r="AB528" s="100"/>
    </row>
    <row r="529" spans="1:28" x14ac:dyDescent="0.3">
      <c r="A529" s="115" t="s">
        <v>376</v>
      </c>
      <c r="B529" s="81"/>
      <c r="C529" s="81"/>
      <c r="D529" s="116" t="s">
        <v>5109</v>
      </c>
      <c r="E529" s="81"/>
      <c r="F529" s="81"/>
      <c r="G529" s="81"/>
      <c r="H529" s="81"/>
      <c r="I529" s="81"/>
      <c r="J529" s="81"/>
      <c r="K529" s="81"/>
      <c r="L529" s="81"/>
      <c r="M529" s="81"/>
      <c r="N529" s="81"/>
      <c r="O529" s="114"/>
      <c r="P529" s="116" t="s">
        <v>8097</v>
      </c>
      <c r="Q529" s="81"/>
      <c r="R529" s="81"/>
      <c r="S529" s="81"/>
      <c r="T529" s="81"/>
      <c r="U529" s="100"/>
      <c r="V529" s="114"/>
      <c r="W529" s="116" t="s">
        <v>20782</v>
      </c>
      <c r="X529" s="116" t="s">
        <v>21342</v>
      </c>
      <c r="Y529" s="81"/>
      <c r="Z529" s="81"/>
      <c r="AA529" s="116" t="s">
        <v>6926</v>
      </c>
      <c r="AB529" s="100"/>
    </row>
    <row r="530" spans="1:28" x14ac:dyDescent="0.3">
      <c r="A530" s="115" t="s">
        <v>97</v>
      </c>
      <c r="B530" s="81"/>
      <c r="C530" s="81"/>
      <c r="D530" s="116" t="s">
        <v>19503</v>
      </c>
      <c r="E530" s="81"/>
      <c r="F530" s="81"/>
      <c r="G530" s="81"/>
      <c r="H530" s="81"/>
      <c r="I530" s="81"/>
      <c r="J530" s="81"/>
      <c r="K530" s="81"/>
      <c r="L530" s="81"/>
      <c r="M530" s="81"/>
      <c r="N530" s="81"/>
      <c r="O530" s="114"/>
      <c r="P530" s="116" t="s">
        <v>19741</v>
      </c>
      <c r="Q530" s="81"/>
      <c r="R530" s="81"/>
      <c r="S530" s="81"/>
      <c r="T530" s="81"/>
      <c r="U530" s="100"/>
      <c r="V530" s="114"/>
      <c r="W530" s="116" t="s">
        <v>6108</v>
      </c>
      <c r="X530" s="116" t="s">
        <v>21343</v>
      </c>
      <c r="Y530" s="81"/>
      <c r="Z530" s="81"/>
      <c r="AA530" s="116" t="s">
        <v>3330</v>
      </c>
      <c r="AB530" s="100"/>
    </row>
    <row r="531" spans="1:28" x14ac:dyDescent="0.3">
      <c r="A531" s="115" t="s">
        <v>2190</v>
      </c>
      <c r="B531" s="81"/>
      <c r="C531" s="81"/>
      <c r="D531" s="116" t="s">
        <v>8986</v>
      </c>
      <c r="E531" s="81"/>
      <c r="F531" s="81"/>
      <c r="G531" s="81"/>
      <c r="H531" s="81"/>
      <c r="I531" s="81"/>
      <c r="J531" s="81"/>
      <c r="K531" s="81"/>
      <c r="L531" s="81"/>
      <c r="M531" s="81"/>
      <c r="N531" s="81"/>
      <c r="O531" s="114"/>
      <c r="P531" s="116" t="s">
        <v>19742</v>
      </c>
      <c r="Q531" s="81"/>
      <c r="R531" s="81"/>
      <c r="S531" s="81"/>
      <c r="T531" s="81"/>
      <c r="U531" s="100"/>
      <c r="V531" s="114"/>
      <c r="W531" s="116" t="s">
        <v>20783</v>
      </c>
      <c r="X531" s="116" t="s">
        <v>21344</v>
      </c>
      <c r="Y531" s="81"/>
      <c r="Z531" s="81"/>
      <c r="AA531" s="116" t="s">
        <v>9706</v>
      </c>
      <c r="AB531" s="100"/>
    </row>
    <row r="532" spans="1:28" x14ac:dyDescent="0.3">
      <c r="A532" s="115" t="s">
        <v>1680</v>
      </c>
      <c r="B532" s="81"/>
      <c r="C532" s="81"/>
      <c r="D532" s="116" t="s">
        <v>6550</v>
      </c>
      <c r="E532" s="81"/>
      <c r="F532" s="81"/>
      <c r="G532" s="81"/>
      <c r="H532" s="81"/>
      <c r="I532" s="81"/>
      <c r="J532" s="81"/>
      <c r="K532" s="81"/>
      <c r="L532" s="81"/>
      <c r="M532" s="81"/>
      <c r="N532" s="81"/>
      <c r="O532" s="114"/>
      <c r="P532" s="116" t="s">
        <v>19743</v>
      </c>
      <c r="Q532" s="81"/>
      <c r="R532" s="81"/>
      <c r="S532" s="81"/>
      <c r="T532" s="81"/>
      <c r="U532" s="100"/>
      <c r="V532" s="114"/>
      <c r="W532" s="116" t="s">
        <v>20784</v>
      </c>
      <c r="X532" s="116" t="s">
        <v>21345</v>
      </c>
      <c r="Y532" s="81"/>
      <c r="Z532" s="81"/>
      <c r="AA532" s="116" t="s">
        <v>20557</v>
      </c>
      <c r="AB532" s="100"/>
    </row>
    <row r="533" spans="1:28" x14ac:dyDescent="0.3">
      <c r="A533" s="115" t="s">
        <v>1092</v>
      </c>
      <c r="B533" s="81"/>
      <c r="C533" s="81"/>
      <c r="D533" s="116" t="s">
        <v>1640</v>
      </c>
      <c r="E533" s="81"/>
      <c r="F533" s="81"/>
      <c r="G533" s="81"/>
      <c r="H533" s="81"/>
      <c r="I533" s="81"/>
      <c r="J533" s="81"/>
      <c r="K533" s="81"/>
      <c r="L533" s="81"/>
      <c r="M533" s="81"/>
      <c r="N533" s="81"/>
      <c r="O533" s="114"/>
      <c r="P533" s="116" t="s">
        <v>7955</v>
      </c>
      <c r="Q533" s="81"/>
      <c r="R533" s="81"/>
      <c r="S533" s="81"/>
      <c r="T533" s="81"/>
      <c r="U533" s="100"/>
      <c r="V533" s="114"/>
      <c r="W533" s="116" t="s">
        <v>3510</v>
      </c>
      <c r="X533" s="116" t="s">
        <v>21346</v>
      </c>
      <c r="Y533" s="81"/>
      <c r="Z533" s="81"/>
      <c r="AA533" s="116" t="s">
        <v>7699</v>
      </c>
      <c r="AB533" s="100"/>
    </row>
    <row r="534" spans="1:28" x14ac:dyDescent="0.3">
      <c r="A534" s="115" t="s">
        <v>7277</v>
      </c>
      <c r="B534" s="81"/>
      <c r="C534" s="81"/>
      <c r="D534" s="116" t="s">
        <v>1982</v>
      </c>
      <c r="E534" s="81"/>
      <c r="F534" s="81"/>
      <c r="G534" s="81"/>
      <c r="H534" s="81"/>
      <c r="I534" s="81"/>
      <c r="J534" s="81"/>
      <c r="K534" s="81"/>
      <c r="L534" s="81"/>
      <c r="M534" s="81"/>
      <c r="N534" s="81"/>
      <c r="O534" s="114"/>
      <c r="P534" s="116" t="s">
        <v>19744</v>
      </c>
      <c r="Q534" s="81"/>
      <c r="R534" s="81"/>
      <c r="S534" s="81"/>
      <c r="T534" s="81"/>
      <c r="U534" s="100"/>
      <c r="V534" s="114"/>
      <c r="W534" s="116" t="s">
        <v>20785</v>
      </c>
      <c r="X534" s="116" t="s">
        <v>21347</v>
      </c>
      <c r="Y534" s="81"/>
      <c r="Z534" s="81"/>
      <c r="AA534" s="116" t="s">
        <v>6828</v>
      </c>
      <c r="AB534" s="100"/>
    </row>
    <row r="535" spans="1:28" x14ac:dyDescent="0.3">
      <c r="A535" s="115" t="s">
        <v>2468</v>
      </c>
      <c r="B535" s="81"/>
      <c r="C535" s="81"/>
      <c r="D535" s="116" t="s">
        <v>618</v>
      </c>
      <c r="E535" s="81"/>
      <c r="F535" s="81"/>
      <c r="G535" s="81"/>
      <c r="H535" s="81"/>
      <c r="I535" s="81"/>
      <c r="J535" s="81"/>
      <c r="K535" s="81"/>
      <c r="L535" s="81"/>
      <c r="M535" s="81"/>
      <c r="N535" s="81"/>
      <c r="O535" s="114"/>
      <c r="P535" s="116" t="s">
        <v>19745</v>
      </c>
      <c r="Q535" s="81"/>
      <c r="R535" s="81"/>
      <c r="S535" s="81"/>
      <c r="T535" s="81"/>
      <c r="U535" s="100"/>
      <c r="V535" s="114"/>
      <c r="W535" s="116" t="s">
        <v>20786</v>
      </c>
      <c r="X535" s="116" t="s">
        <v>21348</v>
      </c>
      <c r="Y535" s="81"/>
      <c r="Z535" s="81"/>
      <c r="AA535" s="116" t="s">
        <v>4845</v>
      </c>
      <c r="AB535" s="100"/>
    </row>
    <row r="536" spans="1:28" x14ac:dyDescent="0.3">
      <c r="A536" s="115" t="s">
        <v>5592</v>
      </c>
      <c r="B536" s="81"/>
      <c r="C536" s="81"/>
      <c r="D536" s="116" t="s">
        <v>19504</v>
      </c>
      <c r="E536" s="81"/>
      <c r="F536" s="81"/>
      <c r="G536" s="81"/>
      <c r="H536" s="81"/>
      <c r="I536" s="81"/>
      <c r="J536" s="81"/>
      <c r="K536" s="81"/>
      <c r="L536" s="81"/>
      <c r="M536" s="81"/>
      <c r="N536" s="81"/>
      <c r="O536" s="114"/>
      <c r="P536" s="116" t="s">
        <v>7763</v>
      </c>
      <c r="Q536" s="81"/>
      <c r="R536" s="81"/>
      <c r="S536" s="81"/>
      <c r="T536" s="81"/>
      <c r="U536" s="100"/>
      <c r="V536" s="114"/>
      <c r="W536" s="116" t="s">
        <v>9484</v>
      </c>
      <c r="X536" s="116" t="s">
        <v>2014</v>
      </c>
      <c r="Y536" s="81"/>
      <c r="Z536" s="81"/>
      <c r="AA536" s="116" t="s">
        <v>5640</v>
      </c>
      <c r="AB536" s="100"/>
    </row>
    <row r="537" spans="1:28" x14ac:dyDescent="0.3">
      <c r="A537" s="115" t="s">
        <v>3598</v>
      </c>
      <c r="B537" s="81"/>
      <c r="C537" s="81"/>
      <c r="D537" s="116" t="s">
        <v>2832</v>
      </c>
      <c r="E537" s="81"/>
      <c r="F537" s="81"/>
      <c r="G537" s="81"/>
      <c r="H537" s="81"/>
      <c r="I537" s="81"/>
      <c r="J537" s="81"/>
      <c r="K537" s="81"/>
      <c r="L537" s="81"/>
      <c r="M537" s="81"/>
      <c r="N537" s="81"/>
      <c r="O537" s="114"/>
      <c r="P537" s="116" t="s">
        <v>19746</v>
      </c>
      <c r="Q537" s="81"/>
      <c r="R537" s="81"/>
      <c r="S537" s="81"/>
      <c r="T537" s="81"/>
      <c r="U537" s="100"/>
      <c r="V537" s="114"/>
      <c r="W537" s="116" t="s">
        <v>20787</v>
      </c>
      <c r="X537" s="116" t="s">
        <v>21349</v>
      </c>
      <c r="Y537" s="81"/>
      <c r="Z537" s="81"/>
      <c r="AA537" s="116" t="s">
        <v>224</v>
      </c>
      <c r="AB537" s="100"/>
    </row>
    <row r="538" spans="1:28" x14ac:dyDescent="0.3">
      <c r="A538" s="115" t="s">
        <v>9873</v>
      </c>
      <c r="B538" s="81"/>
      <c r="C538" s="81"/>
      <c r="D538" s="116" t="s">
        <v>19505</v>
      </c>
      <c r="E538" s="81"/>
      <c r="F538" s="81"/>
      <c r="G538" s="81"/>
      <c r="H538" s="81"/>
      <c r="I538" s="81"/>
      <c r="J538" s="81"/>
      <c r="K538" s="81"/>
      <c r="L538" s="81"/>
      <c r="M538" s="81"/>
      <c r="N538" s="81"/>
      <c r="O538" s="114"/>
      <c r="P538" s="116" t="s">
        <v>19747</v>
      </c>
      <c r="Q538" s="81"/>
      <c r="R538" s="81"/>
      <c r="S538" s="81"/>
      <c r="T538" s="81"/>
      <c r="U538" s="100"/>
      <c r="V538" s="114"/>
      <c r="W538" s="116" t="s">
        <v>8988</v>
      </c>
      <c r="X538" s="116" t="s">
        <v>21350</v>
      </c>
      <c r="Y538" s="81"/>
      <c r="Z538" s="81"/>
      <c r="AA538" s="116" t="s">
        <v>2246</v>
      </c>
      <c r="AB538" s="100"/>
    </row>
    <row r="539" spans="1:28" x14ac:dyDescent="0.3">
      <c r="A539" s="115" t="s">
        <v>1326</v>
      </c>
      <c r="B539" s="81"/>
      <c r="C539" s="81"/>
      <c r="D539" s="116" t="s">
        <v>8449</v>
      </c>
      <c r="E539" s="81"/>
      <c r="F539" s="81"/>
      <c r="G539" s="81"/>
      <c r="H539" s="81"/>
      <c r="I539" s="81"/>
      <c r="J539" s="81"/>
      <c r="K539" s="81"/>
      <c r="L539" s="81"/>
      <c r="M539" s="81"/>
      <c r="N539" s="81"/>
      <c r="O539" s="114"/>
      <c r="P539" s="116" t="s">
        <v>460</v>
      </c>
      <c r="Q539" s="81"/>
      <c r="R539" s="81"/>
      <c r="S539" s="81"/>
      <c r="T539" s="81"/>
      <c r="U539" s="100"/>
      <c r="V539" s="114"/>
      <c r="W539" s="116" t="s">
        <v>20160</v>
      </c>
      <c r="X539" s="116" t="s">
        <v>8437</v>
      </c>
      <c r="Y539" s="81"/>
      <c r="Z539" s="81"/>
      <c r="AA539" s="116" t="s">
        <v>5742</v>
      </c>
      <c r="AB539" s="100"/>
    </row>
    <row r="540" spans="1:28" x14ac:dyDescent="0.3">
      <c r="A540" s="115" t="s">
        <v>1506</v>
      </c>
      <c r="B540" s="81"/>
      <c r="C540" s="81"/>
      <c r="D540" s="116" t="s">
        <v>2957</v>
      </c>
      <c r="E540" s="81"/>
      <c r="F540" s="81"/>
      <c r="G540" s="81"/>
      <c r="H540" s="81"/>
      <c r="I540" s="81"/>
      <c r="J540" s="81"/>
      <c r="K540" s="81"/>
      <c r="L540" s="81"/>
      <c r="M540" s="81"/>
      <c r="N540" s="81"/>
      <c r="O540" s="114"/>
      <c r="P540" s="116" t="s">
        <v>7375</v>
      </c>
      <c r="Q540" s="81"/>
      <c r="R540" s="81"/>
      <c r="S540" s="81"/>
      <c r="T540" s="81"/>
      <c r="U540" s="100"/>
      <c r="V540" s="114"/>
      <c r="W540" s="116" t="s">
        <v>20788</v>
      </c>
      <c r="X540" s="116" t="s">
        <v>21351</v>
      </c>
      <c r="Y540" s="81"/>
      <c r="Z540" s="81"/>
      <c r="AA540" s="116" t="s">
        <v>10112</v>
      </c>
      <c r="AB540" s="100"/>
    </row>
    <row r="541" spans="1:28" x14ac:dyDescent="0.3">
      <c r="A541" s="115" t="s">
        <v>3059</v>
      </c>
      <c r="B541" s="81"/>
      <c r="C541" s="81"/>
      <c r="D541" s="116" t="s">
        <v>3957</v>
      </c>
      <c r="E541" s="81"/>
      <c r="F541" s="81"/>
      <c r="G541" s="81"/>
      <c r="H541" s="81"/>
      <c r="I541" s="81"/>
      <c r="J541" s="81"/>
      <c r="K541" s="81"/>
      <c r="L541" s="81"/>
      <c r="M541" s="81"/>
      <c r="N541" s="81"/>
      <c r="O541" s="114"/>
      <c r="P541" s="116" t="s">
        <v>19748</v>
      </c>
      <c r="Q541" s="81"/>
      <c r="R541" s="81"/>
      <c r="S541" s="81"/>
      <c r="T541" s="81"/>
      <c r="U541" s="100"/>
      <c r="V541" s="114"/>
      <c r="W541" s="116" t="s">
        <v>20789</v>
      </c>
      <c r="X541" s="116" t="s">
        <v>6922</v>
      </c>
      <c r="Y541" s="81"/>
      <c r="Z541" s="81"/>
      <c r="AA541" s="116" t="s">
        <v>2776</v>
      </c>
      <c r="AB541" s="100"/>
    </row>
    <row r="542" spans="1:28" x14ac:dyDescent="0.3">
      <c r="A542" s="115" t="s">
        <v>1946</v>
      </c>
      <c r="B542" s="81"/>
      <c r="C542" s="81"/>
      <c r="D542" s="116" t="s">
        <v>19506</v>
      </c>
      <c r="E542" s="81"/>
      <c r="F542" s="81"/>
      <c r="G542" s="81"/>
      <c r="H542" s="81"/>
      <c r="I542" s="81"/>
      <c r="J542" s="81"/>
      <c r="K542" s="81"/>
      <c r="L542" s="81"/>
      <c r="M542" s="81"/>
      <c r="N542" s="81"/>
      <c r="O542" s="114"/>
      <c r="P542" s="116" t="s">
        <v>7707</v>
      </c>
      <c r="Q542" s="81"/>
      <c r="R542" s="81"/>
      <c r="S542" s="81"/>
      <c r="T542" s="81"/>
      <c r="U542" s="100"/>
      <c r="V542" s="114"/>
      <c r="W542" s="116" t="s">
        <v>10325</v>
      </c>
      <c r="X542" s="116" t="s">
        <v>3556</v>
      </c>
      <c r="Y542" s="81"/>
      <c r="Z542" s="81"/>
      <c r="AA542" s="116" t="s">
        <v>6336</v>
      </c>
      <c r="AB542" s="100"/>
    </row>
    <row r="543" spans="1:28" x14ac:dyDescent="0.3">
      <c r="A543" s="115" t="s">
        <v>8023</v>
      </c>
      <c r="B543" s="81"/>
      <c r="C543" s="81"/>
      <c r="D543" s="116" t="s">
        <v>2418</v>
      </c>
      <c r="E543" s="81"/>
      <c r="F543" s="81"/>
      <c r="G543" s="81"/>
      <c r="H543" s="81"/>
      <c r="I543" s="81"/>
      <c r="J543" s="81"/>
      <c r="K543" s="81"/>
      <c r="L543" s="81"/>
      <c r="M543" s="81"/>
      <c r="N543" s="81"/>
      <c r="O543" s="114"/>
      <c r="P543" s="116" t="s">
        <v>6554</v>
      </c>
      <c r="Q543" s="81"/>
      <c r="R543" s="81"/>
      <c r="S543" s="81"/>
      <c r="T543" s="81"/>
      <c r="U543" s="100"/>
      <c r="V543" s="114"/>
      <c r="W543" s="116" t="s">
        <v>7709</v>
      </c>
      <c r="X543" s="116" t="s">
        <v>21352</v>
      </c>
      <c r="Y543" s="81"/>
      <c r="Z543" s="81"/>
      <c r="AA543" s="116" t="s">
        <v>19468</v>
      </c>
      <c r="AB543" s="100"/>
    </row>
    <row r="544" spans="1:28" x14ac:dyDescent="0.3">
      <c r="A544" s="115" t="s">
        <v>3756</v>
      </c>
      <c r="B544" s="81"/>
      <c r="C544" s="81"/>
      <c r="D544" s="116" t="s">
        <v>6142</v>
      </c>
      <c r="E544" s="81"/>
      <c r="F544" s="81"/>
      <c r="G544" s="81"/>
      <c r="H544" s="81"/>
      <c r="I544" s="81"/>
      <c r="J544" s="81"/>
      <c r="K544" s="81"/>
      <c r="L544" s="81"/>
      <c r="M544" s="81"/>
      <c r="N544" s="81"/>
      <c r="O544" s="114"/>
      <c r="P544" s="116" t="s">
        <v>4773</v>
      </c>
      <c r="Q544" s="81"/>
      <c r="R544" s="81"/>
      <c r="S544" s="81"/>
      <c r="T544" s="81"/>
      <c r="U544" s="100"/>
      <c r="V544" s="114"/>
      <c r="W544" s="116" t="s">
        <v>20790</v>
      </c>
      <c r="X544" s="116" t="s">
        <v>20391</v>
      </c>
      <c r="Y544" s="81"/>
      <c r="Z544" s="81"/>
      <c r="AA544" s="116" t="s">
        <v>1242</v>
      </c>
      <c r="AB544" s="100"/>
    </row>
    <row r="545" spans="1:28" x14ac:dyDescent="0.3">
      <c r="A545" s="115" t="s">
        <v>1444</v>
      </c>
      <c r="B545" s="81"/>
      <c r="C545" s="81"/>
      <c r="D545" s="116" t="s">
        <v>19507</v>
      </c>
      <c r="E545" s="81"/>
      <c r="F545" s="81"/>
      <c r="G545" s="81"/>
      <c r="H545" s="81"/>
      <c r="I545" s="81"/>
      <c r="J545" s="81"/>
      <c r="K545" s="81"/>
      <c r="L545" s="81"/>
      <c r="M545" s="81"/>
      <c r="N545" s="81"/>
      <c r="O545" s="114"/>
      <c r="P545" s="116" t="s">
        <v>19749</v>
      </c>
      <c r="Q545" s="81"/>
      <c r="R545" s="81"/>
      <c r="S545" s="81"/>
      <c r="T545" s="81"/>
      <c r="U545" s="100"/>
      <c r="V545" s="114"/>
      <c r="W545" s="116" t="s">
        <v>20791</v>
      </c>
      <c r="X545" s="116" t="s">
        <v>21353</v>
      </c>
      <c r="Y545" s="81"/>
      <c r="Z545" s="81"/>
      <c r="AA545" s="116" t="s">
        <v>2124</v>
      </c>
      <c r="AB545" s="100"/>
    </row>
    <row r="546" spans="1:28" x14ac:dyDescent="0.3">
      <c r="A546" s="115" t="s">
        <v>9901</v>
      </c>
      <c r="B546" s="81"/>
      <c r="C546" s="81"/>
      <c r="D546" s="116" t="s">
        <v>3404</v>
      </c>
      <c r="E546" s="81"/>
      <c r="F546" s="81"/>
      <c r="G546" s="81"/>
      <c r="H546" s="81"/>
      <c r="I546" s="81"/>
      <c r="J546" s="81"/>
      <c r="K546" s="81"/>
      <c r="L546" s="81"/>
      <c r="M546" s="81"/>
      <c r="N546" s="81"/>
      <c r="O546" s="114"/>
      <c r="P546" s="116" t="s">
        <v>7521</v>
      </c>
      <c r="Q546" s="81"/>
      <c r="R546" s="81"/>
      <c r="S546" s="81"/>
      <c r="T546" s="81"/>
      <c r="U546" s="100"/>
      <c r="V546" s="114"/>
      <c r="W546" s="116" t="s">
        <v>20792</v>
      </c>
      <c r="X546" s="116" t="s">
        <v>21354</v>
      </c>
      <c r="Y546" s="81"/>
      <c r="Z546" s="81"/>
      <c r="AA546" s="116" t="s">
        <v>5085</v>
      </c>
      <c r="AB546" s="100"/>
    </row>
    <row r="547" spans="1:28" x14ac:dyDescent="0.3">
      <c r="A547" s="115" t="s">
        <v>7945</v>
      </c>
      <c r="B547" s="81"/>
      <c r="C547" s="81"/>
      <c r="D547" s="116" t="s">
        <v>8587</v>
      </c>
      <c r="E547" s="81"/>
      <c r="F547" s="81"/>
      <c r="G547" s="81"/>
      <c r="H547" s="81"/>
      <c r="I547" s="81"/>
      <c r="J547" s="81"/>
      <c r="K547" s="81"/>
      <c r="L547" s="81"/>
      <c r="M547" s="81"/>
      <c r="N547" s="81"/>
      <c r="O547" s="114"/>
      <c r="P547" s="116" t="s">
        <v>5414</v>
      </c>
      <c r="Q547" s="81"/>
      <c r="R547" s="81"/>
      <c r="S547" s="81"/>
      <c r="T547" s="81"/>
      <c r="U547" s="100"/>
      <c r="V547" s="114"/>
      <c r="W547" s="116" t="s">
        <v>1818</v>
      </c>
      <c r="X547" s="116" t="s">
        <v>21355</v>
      </c>
      <c r="Y547" s="81"/>
      <c r="Z547" s="81"/>
      <c r="AA547" s="116" t="s">
        <v>784</v>
      </c>
      <c r="AB547" s="100"/>
    </row>
    <row r="548" spans="1:28" x14ac:dyDescent="0.3">
      <c r="A548" s="115" t="s">
        <v>7012</v>
      </c>
      <c r="B548" s="81"/>
      <c r="C548" s="81"/>
      <c r="D548" s="116" t="s">
        <v>4745</v>
      </c>
      <c r="E548" s="81"/>
      <c r="F548" s="81"/>
      <c r="G548" s="81"/>
      <c r="H548" s="81"/>
      <c r="I548" s="81"/>
      <c r="J548" s="81"/>
      <c r="K548" s="81"/>
      <c r="L548" s="81"/>
      <c r="M548" s="81"/>
      <c r="N548" s="81"/>
      <c r="O548" s="114"/>
      <c r="P548" s="116" t="s">
        <v>4463</v>
      </c>
      <c r="Q548" s="81"/>
      <c r="R548" s="81"/>
      <c r="S548" s="81"/>
      <c r="T548" s="81"/>
      <c r="U548" s="100"/>
      <c r="V548" s="114"/>
      <c r="W548" s="116" t="s">
        <v>20793</v>
      </c>
      <c r="X548" s="116" t="s">
        <v>1132</v>
      </c>
      <c r="Y548" s="81"/>
      <c r="Z548" s="81"/>
      <c r="AA548" s="116" t="s">
        <v>4937</v>
      </c>
      <c r="AB548" s="100"/>
    </row>
    <row r="549" spans="1:28" x14ac:dyDescent="0.3">
      <c r="A549" s="115" t="s">
        <v>334</v>
      </c>
      <c r="B549" s="81"/>
      <c r="C549" s="81"/>
      <c r="D549" s="116" t="s">
        <v>19508</v>
      </c>
      <c r="E549" s="81"/>
      <c r="F549" s="81"/>
      <c r="G549" s="81"/>
      <c r="H549" s="81"/>
      <c r="I549" s="81"/>
      <c r="J549" s="81"/>
      <c r="K549" s="81"/>
      <c r="L549" s="81"/>
      <c r="M549" s="81"/>
      <c r="N549" s="81"/>
      <c r="O549" s="114"/>
      <c r="P549" s="116" t="s">
        <v>19750</v>
      </c>
      <c r="Q549" s="81"/>
      <c r="R549" s="81"/>
      <c r="S549" s="81"/>
      <c r="T549" s="81"/>
      <c r="U549" s="100"/>
      <c r="V549" s="114"/>
      <c r="W549" s="116" t="s">
        <v>20794</v>
      </c>
      <c r="X549" s="116" t="s">
        <v>21356</v>
      </c>
      <c r="Y549" s="81"/>
      <c r="Z549" s="81"/>
      <c r="AA549" s="116" t="s">
        <v>932</v>
      </c>
      <c r="AB549" s="100"/>
    </row>
    <row r="550" spans="1:28" x14ac:dyDescent="0.3">
      <c r="A550" s="115" t="s">
        <v>1628</v>
      </c>
      <c r="B550" s="81"/>
      <c r="C550" s="81"/>
      <c r="D550" s="116" t="s">
        <v>7251</v>
      </c>
      <c r="E550" s="81"/>
      <c r="F550" s="81"/>
      <c r="G550" s="81"/>
      <c r="H550" s="81"/>
      <c r="I550" s="81"/>
      <c r="J550" s="81"/>
      <c r="K550" s="81"/>
      <c r="L550" s="81"/>
      <c r="M550" s="81"/>
      <c r="N550" s="81"/>
      <c r="O550" s="114"/>
      <c r="P550" s="116" t="s">
        <v>19751</v>
      </c>
      <c r="Q550" s="81"/>
      <c r="R550" s="81"/>
      <c r="S550" s="81"/>
      <c r="T550" s="81"/>
      <c r="U550" s="100"/>
      <c r="V550" s="114"/>
      <c r="W550" s="116" t="s">
        <v>2505</v>
      </c>
      <c r="X550" s="116" t="s">
        <v>21357</v>
      </c>
      <c r="Y550" s="81"/>
      <c r="Z550" s="81"/>
      <c r="AA550" s="116" t="s">
        <v>3857</v>
      </c>
      <c r="AB550" s="100"/>
    </row>
    <row r="551" spans="1:28" x14ac:dyDescent="0.3">
      <c r="A551" s="115" t="s">
        <v>1166</v>
      </c>
      <c r="B551" s="81"/>
      <c r="C551" s="81"/>
      <c r="D551" s="116" t="s">
        <v>7989</v>
      </c>
      <c r="E551" s="81"/>
      <c r="F551" s="81"/>
      <c r="G551" s="81"/>
      <c r="H551" s="81"/>
      <c r="I551" s="81"/>
      <c r="J551" s="81"/>
      <c r="K551" s="81"/>
      <c r="L551" s="81"/>
      <c r="M551" s="81"/>
      <c r="N551" s="81"/>
      <c r="O551" s="114"/>
      <c r="P551" s="116" t="s">
        <v>218</v>
      </c>
      <c r="Q551" s="81"/>
      <c r="R551" s="81"/>
      <c r="S551" s="81"/>
      <c r="T551" s="81"/>
      <c r="U551" s="100"/>
      <c r="V551" s="114"/>
      <c r="W551" s="116" t="s">
        <v>6324</v>
      </c>
      <c r="X551" s="116" t="s">
        <v>4833</v>
      </c>
      <c r="Y551" s="81"/>
      <c r="Z551" s="81"/>
      <c r="AA551" s="116" t="s">
        <v>2136</v>
      </c>
      <c r="AB551" s="100"/>
    </row>
    <row r="552" spans="1:28" x14ac:dyDescent="0.3">
      <c r="A552" s="115" t="s">
        <v>1480</v>
      </c>
      <c r="B552" s="81"/>
      <c r="C552" s="81"/>
      <c r="D552" s="116" t="s">
        <v>3556</v>
      </c>
      <c r="E552" s="81"/>
      <c r="F552" s="81"/>
      <c r="G552" s="81"/>
      <c r="H552" s="81"/>
      <c r="I552" s="81"/>
      <c r="J552" s="81"/>
      <c r="K552" s="81"/>
      <c r="L552" s="81"/>
      <c r="M552" s="81"/>
      <c r="N552" s="81"/>
      <c r="O552" s="114"/>
      <c r="P552" s="116" t="s">
        <v>5886</v>
      </c>
      <c r="Q552" s="81"/>
      <c r="R552" s="81"/>
      <c r="S552" s="81"/>
      <c r="T552" s="81"/>
      <c r="U552" s="100"/>
      <c r="V552" s="114"/>
      <c r="W552" s="116" t="s">
        <v>7253</v>
      </c>
      <c r="X552" s="116" t="s">
        <v>21358</v>
      </c>
      <c r="Y552" s="81"/>
      <c r="Z552" s="81"/>
      <c r="AA552" s="116" t="s">
        <v>5866</v>
      </c>
      <c r="AB552" s="100"/>
    </row>
    <row r="553" spans="1:28" x14ac:dyDescent="0.3">
      <c r="A553" s="115" t="s">
        <v>5820</v>
      </c>
      <c r="B553" s="81"/>
      <c r="C553" s="81"/>
      <c r="D553" s="116" t="s">
        <v>6338</v>
      </c>
      <c r="E553" s="81"/>
      <c r="F553" s="81"/>
      <c r="G553" s="81"/>
      <c r="H553" s="81"/>
      <c r="I553" s="81"/>
      <c r="J553" s="81"/>
      <c r="K553" s="81"/>
      <c r="L553" s="81"/>
      <c r="M553" s="81"/>
      <c r="N553" s="81"/>
      <c r="O553" s="114"/>
      <c r="P553" s="116" t="s">
        <v>5822</v>
      </c>
      <c r="Q553" s="81"/>
      <c r="R553" s="81"/>
      <c r="S553" s="81"/>
      <c r="T553" s="81"/>
      <c r="U553" s="100"/>
      <c r="V553" s="114"/>
      <c r="W553" s="116" t="s">
        <v>20795</v>
      </c>
      <c r="X553" s="116" t="s">
        <v>4919</v>
      </c>
      <c r="Y553" s="81"/>
      <c r="Z553" s="81"/>
      <c r="AA553" s="116" t="s">
        <v>3017</v>
      </c>
      <c r="AB553" s="100"/>
    </row>
    <row r="554" spans="1:28" x14ac:dyDescent="0.3">
      <c r="A554" s="115" t="s">
        <v>10007</v>
      </c>
      <c r="B554" s="81"/>
      <c r="C554" s="81"/>
      <c r="D554" s="116" t="s">
        <v>5151</v>
      </c>
      <c r="E554" s="81"/>
      <c r="F554" s="81"/>
      <c r="G554" s="81"/>
      <c r="H554" s="81"/>
      <c r="I554" s="81"/>
      <c r="J554" s="81"/>
      <c r="K554" s="81"/>
      <c r="L554" s="81"/>
      <c r="M554" s="81"/>
      <c r="N554" s="81"/>
      <c r="O554" s="114"/>
      <c r="P554" s="116" t="s">
        <v>4779</v>
      </c>
      <c r="Q554" s="81"/>
      <c r="R554" s="81"/>
      <c r="S554" s="81"/>
      <c r="T554" s="81"/>
      <c r="U554" s="100"/>
      <c r="V554" s="114"/>
      <c r="W554" s="116" t="s">
        <v>20796</v>
      </c>
      <c r="X554" s="116" t="s">
        <v>6670</v>
      </c>
      <c r="Y554" s="81"/>
      <c r="Z554" s="81"/>
      <c r="AA554" s="116" t="s">
        <v>3861</v>
      </c>
      <c r="AB554" s="100"/>
    </row>
    <row r="555" spans="1:28" x14ac:dyDescent="0.3">
      <c r="A555" s="115" t="s">
        <v>7673</v>
      </c>
      <c r="B555" s="81"/>
      <c r="C555" s="81"/>
      <c r="D555" s="116" t="s">
        <v>19509</v>
      </c>
      <c r="E555" s="81"/>
      <c r="F555" s="81"/>
      <c r="G555" s="81"/>
      <c r="H555" s="81"/>
      <c r="I555" s="81"/>
      <c r="J555" s="81"/>
      <c r="K555" s="81"/>
      <c r="L555" s="81"/>
      <c r="M555" s="81"/>
      <c r="N555" s="81"/>
      <c r="O555" s="114"/>
      <c r="P555" s="116" t="s">
        <v>6808</v>
      </c>
      <c r="Q555" s="81"/>
      <c r="R555" s="81"/>
      <c r="S555" s="81"/>
      <c r="T555" s="81"/>
      <c r="U555" s="100"/>
      <c r="V555" s="114"/>
      <c r="W555" s="116" t="s">
        <v>7069</v>
      </c>
      <c r="X555" s="116" t="s">
        <v>21359</v>
      </c>
      <c r="Y555" s="81"/>
      <c r="Z555" s="81"/>
      <c r="AA555" s="116" t="s">
        <v>780</v>
      </c>
      <c r="AB555" s="100"/>
    </row>
    <row r="556" spans="1:28" x14ac:dyDescent="0.3">
      <c r="A556" s="115" t="s">
        <v>2729</v>
      </c>
      <c r="B556" s="81"/>
      <c r="C556" s="81"/>
      <c r="D556" s="116" t="s">
        <v>900</v>
      </c>
      <c r="E556" s="81"/>
      <c r="F556" s="81"/>
      <c r="G556" s="81"/>
      <c r="H556" s="81"/>
      <c r="I556" s="81"/>
      <c r="J556" s="81"/>
      <c r="K556" s="81"/>
      <c r="L556" s="81"/>
      <c r="M556" s="81"/>
      <c r="N556" s="81"/>
      <c r="O556" s="114"/>
      <c r="P556" s="116" t="s">
        <v>19752</v>
      </c>
      <c r="Q556" s="81"/>
      <c r="R556" s="81"/>
      <c r="S556" s="81"/>
      <c r="T556" s="81"/>
      <c r="U556" s="100"/>
      <c r="V556" s="114"/>
      <c r="W556" s="116" t="s">
        <v>20797</v>
      </c>
      <c r="X556" s="116" t="s">
        <v>21360</v>
      </c>
      <c r="Y556" s="81"/>
      <c r="Z556" s="81"/>
      <c r="AA556" s="116" t="s">
        <v>7437</v>
      </c>
      <c r="AB556" s="100"/>
    </row>
    <row r="557" spans="1:28" x14ac:dyDescent="0.3">
      <c r="A557" s="115" t="s">
        <v>10017</v>
      </c>
      <c r="B557" s="81"/>
      <c r="C557" s="81"/>
      <c r="D557" s="116" t="s">
        <v>8949</v>
      </c>
      <c r="E557" s="81"/>
      <c r="F557" s="81"/>
      <c r="G557" s="81"/>
      <c r="H557" s="81"/>
      <c r="I557" s="81"/>
      <c r="J557" s="81"/>
      <c r="K557" s="81"/>
      <c r="L557" s="81"/>
      <c r="M557" s="81"/>
      <c r="N557" s="81"/>
      <c r="O557" s="114"/>
      <c r="P557" s="116" t="s">
        <v>2828</v>
      </c>
      <c r="Q557" s="81"/>
      <c r="R557" s="81"/>
      <c r="S557" s="81"/>
      <c r="T557" s="81"/>
      <c r="U557" s="100"/>
      <c r="V557" s="114"/>
      <c r="W557" s="116" t="s">
        <v>20798</v>
      </c>
      <c r="X557" s="116" t="s">
        <v>21361</v>
      </c>
      <c r="Y557" s="81"/>
      <c r="Z557" s="81"/>
      <c r="AA557" s="116" t="s">
        <v>20558</v>
      </c>
      <c r="AB557" s="100"/>
    </row>
    <row r="558" spans="1:28" x14ac:dyDescent="0.3">
      <c r="A558" s="115" t="s">
        <v>2531</v>
      </c>
      <c r="B558" s="81"/>
      <c r="C558" s="81"/>
      <c r="D558" s="116" t="s">
        <v>19510</v>
      </c>
      <c r="E558" s="81"/>
      <c r="F558" s="81"/>
      <c r="G558" s="81"/>
      <c r="H558" s="81"/>
      <c r="I558" s="81"/>
      <c r="J558" s="81"/>
      <c r="K558" s="81"/>
      <c r="L558" s="81"/>
      <c r="M558" s="81"/>
      <c r="N558" s="81"/>
      <c r="O558" s="114"/>
      <c r="P558" s="116" t="s">
        <v>5422</v>
      </c>
      <c r="Q558" s="81"/>
      <c r="R558" s="81"/>
      <c r="S558" s="81"/>
      <c r="T558" s="81"/>
      <c r="U558" s="100"/>
      <c r="V558" s="114"/>
      <c r="W558" s="116" t="s">
        <v>20194</v>
      </c>
      <c r="X558" s="116" t="s">
        <v>21362</v>
      </c>
      <c r="Y558" s="81"/>
      <c r="Z558" s="81"/>
      <c r="AA558" s="116" t="s">
        <v>1738</v>
      </c>
      <c r="AB558" s="100"/>
    </row>
    <row r="559" spans="1:28" x14ac:dyDescent="0.3">
      <c r="A559" s="115" t="s">
        <v>116</v>
      </c>
      <c r="B559" s="81"/>
      <c r="C559" s="81"/>
      <c r="D559" s="116" t="s">
        <v>19511</v>
      </c>
      <c r="E559" s="81"/>
      <c r="F559" s="81"/>
      <c r="G559" s="81"/>
      <c r="H559" s="81"/>
      <c r="I559" s="81"/>
      <c r="J559" s="81"/>
      <c r="K559" s="81"/>
      <c r="L559" s="81"/>
      <c r="M559" s="81"/>
      <c r="N559" s="81"/>
      <c r="O559" s="114"/>
      <c r="P559" s="116" t="s">
        <v>19753</v>
      </c>
      <c r="Q559" s="81"/>
      <c r="R559" s="81"/>
      <c r="S559" s="81"/>
      <c r="T559" s="81"/>
      <c r="U559" s="100"/>
      <c r="V559" s="114"/>
      <c r="W559" s="116" t="s">
        <v>5660</v>
      </c>
      <c r="X559" s="116" t="s">
        <v>20394</v>
      </c>
      <c r="Y559" s="81"/>
      <c r="Z559" s="81"/>
      <c r="AA559" s="116" t="s">
        <v>1332</v>
      </c>
      <c r="AB559" s="100"/>
    </row>
    <row r="560" spans="1:28" x14ac:dyDescent="0.3">
      <c r="A560" s="115" t="s">
        <v>5294</v>
      </c>
      <c r="B560" s="81"/>
      <c r="C560" s="81"/>
      <c r="D560" s="116" t="s">
        <v>3325</v>
      </c>
      <c r="E560" s="81"/>
      <c r="F560" s="81"/>
      <c r="G560" s="81"/>
      <c r="H560" s="81"/>
      <c r="I560" s="81"/>
      <c r="J560" s="81"/>
      <c r="K560" s="81"/>
      <c r="L560" s="81"/>
      <c r="M560" s="81"/>
      <c r="N560" s="81"/>
      <c r="O560" s="114"/>
      <c r="P560" s="116" t="s">
        <v>19754</v>
      </c>
      <c r="Q560" s="81"/>
      <c r="R560" s="81"/>
      <c r="S560" s="81"/>
      <c r="T560" s="81"/>
      <c r="U560" s="100"/>
      <c r="V560" s="114"/>
      <c r="W560" s="116" t="s">
        <v>20799</v>
      </c>
      <c r="X560" s="116" t="s">
        <v>21363</v>
      </c>
      <c r="Y560" s="81"/>
      <c r="Z560" s="81"/>
      <c r="AA560" s="116" t="s">
        <v>7357</v>
      </c>
      <c r="AB560" s="100"/>
    </row>
    <row r="561" spans="1:28" x14ac:dyDescent="0.3">
      <c r="A561" s="115" t="s">
        <v>9953</v>
      </c>
      <c r="B561" s="81"/>
      <c r="C561" s="81"/>
      <c r="D561" s="116" t="s">
        <v>19512</v>
      </c>
      <c r="E561" s="81"/>
      <c r="F561" s="81"/>
      <c r="G561" s="81"/>
      <c r="H561" s="81"/>
      <c r="I561" s="81"/>
      <c r="J561" s="81"/>
      <c r="K561" s="81"/>
      <c r="L561" s="81"/>
      <c r="M561" s="81"/>
      <c r="N561" s="81"/>
      <c r="O561" s="114"/>
      <c r="P561" s="116" t="s">
        <v>19755</v>
      </c>
      <c r="Q561" s="81"/>
      <c r="R561" s="81"/>
      <c r="S561" s="81"/>
      <c r="T561" s="81"/>
      <c r="U561" s="100"/>
      <c r="V561" s="114"/>
      <c r="W561" s="116" t="s">
        <v>20800</v>
      </c>
      <c r="X561" s="116" t="s">
        <v>21364</v>
      </c>
      <c r="Y561" s="81"/>
      <c r="Z561" s="81"/>
      <c r="AA561" s="116" t="s">
        <v>5648</v>
      </c>
      <c r="AB561" s="100"/>
    </row>
    <row r="562" spans="1:28" x14ac:dyDescent="0.3">
      <c r="A562" s="115" t="s">
        <v>1258</v>
      </c>
      <c r="B562" s="81"/>
      <c r="C562" s="81"/>
      <c r="D562" s="116" t="s">
        <v>19513</v>
      </c>
      <c r="E562" s="81"/>
      <c r="F562" s="81"/>
      <c r="G562" s="81"/>
      <c r="H562" s="81"/>
      <c r="I562" s="81"/>
      <c r="J562" s="81"/>
      <c r="K562" s="81"/>
      <c r="L562" s="81"/>
      <c r="M562" s="81"/>
      <c r="N562" s="81"/>
      <c r="O562" s="114"/>
      <c r="P562" s="116" t="s">
        <v>19756</v>
      </c>
      <c r="Q562" s="81"/>
      <c r="R562" s="81"/>
      <c r="S562" s="81"/>
      <c r="T562" s="81"/>
      <c r="U562" s="100"/>
      <c r="V562" s="114"/>
      <c r="W562" s="116" t="s">
        <v>6610</v>
      </c>
      <c r="X562" s="116" t="s">
        <v>21365</v>
      </c>
      <c r="Y562" s="81"/>
      <c r="Z562" s="81"/>
      <c r="AA562" s="116" t="s">
        <v>5324</v>
      </c>
      <c r="AB562" s="100"/>
    </row>
    <row r="563" spans="1:28" x14ac:dyDescent="0.3">
      <c r="A563" s="115" t="s">
        <v>450</v>
      </c>
      <c r="B563" s="81"/>
      <c r="C563" s="81"/>
      <c r="D563" s="116" t="s">
        <v>8992</v>
      </c>
      <c r="E563" s="81"/>
      <c r="F563" s="81"/>
      <c r="G563" s="81"/>
      <c r="H563" s="81"/>
      <c r="I563" s="81"/>
      <c r="J563" s="81"/>
      <c r="K563" s="81"/>
      <c r="L563" s="81"/>
      <c r="M563" s="81"/>
      <c r="N563" s="81"/>
      <c r="O563" s="114"/>
      <c r="P563" s="116" t="s">
        <v>4697</v>
      </c>
      <c r="Q563" s="81"/>
      <c r="R563" s="81"/>
      <c r="S563" s="81"/>
      <c r="T563" s="81"/>
      <c r="U563" s="100"/>
      <c r="V563" s="114"/>
      <c r="W563" s="116" t="s">
        <v>5908</v>
      </c>
      <c r="X563" s="116" t="s">
        <v>1074</v>
      </c>
      <c r="Y563" s="81"/>
      <c r="Z563" s="81"/>
      <c r="AA563" s="116" t="s">
        <v>6952</v>
      </c>
      <c r="AB563" s="100"/>
    </row>
    <row r="564" spans="1:28" x14ac:dyDescent="0.3">
      <c r="A564" s="115" t="s">
        <v>7453</v>
      </c>
      <c r="B564" s="81"/>
      <c r="C564" s="81"/>
      <c r="D564" s="116" t="s">
        <v>612</v>
      </c>
      <c r="E564" s="81"/>
      <c r="F564" s="81"/>
      <c r="G564" s="81"/>
      <c r="H564" s="81"/>
      <c r="I564" s="81"/>
      <c r="J564" s="81"/>
      <c r="K564" s="81"/>
      <c r="L564" s="81"/>
      <c r="M564" s="81"/>
      <c r="N564" s="81"/>
      <c r="O564" s="114"/>
      <c r="P564" s="116" t="s">
        <v>3237</v>
      </c>
      <c r="Q564" s="81"/>
      <c r="R564" s="81"/>
      <c r="S564" s="81"/>
      <c r="T564" s="81"/>
      <c r="U564" s="100"/>
      <c r="V564" s="114"/>
      <c r="W564" s="116" t="s">
        <v>20801</v>
      </c>
      <c r="X564" s="116" t="s">
        <v>6208</v>
      </c>
      <c r="Y564" s="81"/>
      <c r="Z564" s="81"/>
      <c r="AA564" s="116" t="s">
        <v>7929</v>
      </c>
      <c r="AB564" s="100"/>
    </row>
    <row r="565" spans="1:28" x14ac:dyDescent="0.3">
      <c r="A565" s="115" t="s">
        <v>8970</v>
      </c>
      <c r="B565" s="81"/>
      <c r="C565" s="81"/>
      <c r="D565" s="116" t="s">
        <v>8663</v>
      </c>
      <c r="E565" s="81"/>
      <c r="F565" s="81"/>
      <c r="G565" s="81"/>
      <c r="H565" s="81"/>
      <c r="I565" s="81"/>
      <c r="J565" s="81"/>
      <c r="K565" s="81"/>
      <c r="L565" s="81"/>
      <c r="M565" s="81"/>
      <c r="N565" s="81"/>
      <c r="O565" s="114"/>
      <c r="P565" s="116" t="s">
        <v>4381</v>
      </c>
      <c r="Q565" s="81"/>
      <c r="R565" s="81"/>
      <c r="S565" s="81"/>
      <c r="T565" s="81"/>
      <c r="U565" s="100"/>
      <c r="V565" s="114"/>
      <c r="W565" s="116" t="s">
        <v>3662</v>
      </c>
      <c r="X565" s="116" t="s">
        <v>1724</v>
      </c>
      <c r="Y565" s="81"/>
      <c r="Z565" s="81"/>
      <c r="AA565" s="116" t="s">
        <v>20559</v>
      </c>
      <c r="AB565" s="100"/>
    </row>
    <row r="566" spans="1:28" x14ac:dyDescent="0.3">
      <c r="A566" s="115" t="s">
        <v>294</v>
      </c>
      <c r="B566" s="81"/>
      <c r="C566" s="81"/>
      <c r="D566" s="116" t="s">
        <v>9704</v>
      </c>
      <c r="E566" s="81"/>
      <c r="F566" s="81"/>
      <c r="G566" s="81"/>
      <c r="H566" s="81"/>
      <c r="I566" s="81"/>
      <c r="J566" s="81"/>
      <c r="K566" s="81"/>
      <c r="L566" s="81"/>
      <c r="M566" s="81"/>
      <c r="N566" s="81"/>
      <c r="O566" s="114"/>
      <c r="P566" s="116" t="s">
        <v>19757</v>
      </c>
      <c r="Q566" s="81"/>
      <c r="R566" s="81"/>
      <c r="S566" s="81"/>
      <c r="T566" s="81"/>
      <c r="U566" s="100"/>
      <c r="V566" s="114"/>
      <c r="W566" s="116" t="s">
        <v>20802</v>
      </c>
      <c r="X566" s="116" t="s">
        <v>10211</v>
      </c>
      <c r="Y566" s="81"/>
      <c r="Z566" s="81"/>
      <c r="AA566" s="116" t="s">
        <v>192</v>
      </c>
      <c r="AB566" s="100"/>
    </row>
    <row r="567" spans="1:28" x14ac:dyDescent="0.3">
      <c r="A567" s="115" t="s">
        <v>2507</v>
      </c>
      <c r="B567" s="81"/>
      <c r="C567" s="81"/>
      <c r="D567" s="116" t="s">
        <v>7857</v>
      </c>
      <c r="E567" s="81"/>
      <c r="F567" s="81"/>
      <c r="G567" s="81"/>
      <c r="H567" s="81"/>
      <c r="I567" s="81"/>
      <c r="J567" s="81"/>
      <c r="K567" s="81"/>
      <c r="L567" s="81"/>
      <c r="M567" s="81"/>
      <c r="N567" s="81"/>
      <c r="O567" s="114"/>
      <c r="P567" s="116" t="s">
        <v>300</v>
      </c>
      <c r="Q567" s="81"/>
      <c r="R567" s="81"/>
      <c r="S567" s="81"/>
      <c r="T567" s="81"/>
      <c r="U567" s="100"/>
      <c r="V567" s="114"/>
      <c r="W567" s="116" t="s">
        <v>2727</v>
      </c>
      <c r="X567" s="116" t="s">
        <v>21366</v>
      </c>
      <c r="Y567" s="81"/>
      <c r="Z567" s="81"/>
      <c r="AA567" s="116" t="s">
        <v>5408</v>
      </c>
      <c r="AB567" s="100"/>
    </row>
    <row r="568" spans="1:28" x14ac:dyDescent="0.3">
      <c r="A568" s="115" t="s">
        <v>4605</v>
      </c>
      <c r="B568" s="81"/>
      <c r="C568" s="81"/>
      <c r="D568" s="116" t="s">
        <v>4919</v>
      </c>
      <c r="E568" s="81"/>
      <c r="F568" s="81"/>
      <c r="G568" s="81"/>
      <c r="H568" s="81"/>
      <c r="I568" s="81"/>
      <c r="J568" s="81"/>
      <c r="K568" s="81"/>
      <c r="L568" s="81"/>
      <c r="M568" s="81"/>
      <c r="N568" s="81"/>
      <c r="O568" s="114"/>
      <c r="P568" s="116" t="s">
        <v>2916</v>
      </c>
      <c r="Q568" s="81"/>
      <c r="R568" s="81"/>
      <c r="S568" s="81"/>
      <c r="T568" s="81"/>
      <c r="U568" s="100"/>
      <c r="V568" s="114"/>
      <c r="W568" s="116" t="s">
        <v>7014</v>
      </c>
      <c r="X568" s="116" t="s">
        <v>21367</v>
      </c>
      <c r="Y568" s="81"/>
      <c r="Z568" s="81"/>
      <c r="AA568" s="116" t="s">
        <v>4469</v>
      </c>
      <c r="AB568" s="100"/>
    </row>
    <row r="569" spans="1:28" x14ac:dyDescent="0.3">
      <c r="A569" s="115" t="s">
        <v>186</v>
      </c>
      <c r="B569" s="81"/>
      <c r="C569" s="81"/>
      <c r="D569" s="116" t="s">
        <v>6670</v>
      </c>
      <c r="E569" s="81"/>
      <c r="F569" s="81"/>
      <c r="G569" s="81"/>
      <c r="H569" s="81"/>
      <c r="I569" s="81"/>
      <c r="J569" s="81"/>
      <c r="K569" s="81"/>
      <c r="L569" s="81"/>
      <c r="M569" s="81"/>
      <c r="N569" s="81"/>
      <c r="O569" s="114"/>
      <c r="P569" s="116" t="s">
        <v>19758</v>
      </c>
      <c r="Q569" s="81"/>
      <c r="R569" s="81"/>
      <c r="S569" s="81"/>
      <c r="T569" s="81"/>
      <c r="U569" s="100"/>
      <c r="V569" s="114"/>
      <c r="W569" s="116" t="s">
        <v>4219</v>
      </c>
      <c r="X569" s="116" t="s">
        <v>21368</v>
      </c>
      <c r="Y569" s="81"/>
      <c r="Z569" s="81"/>
      <c r="AA569" s="116" t="s">
        <v>1030</v>
      </c>
      <c r="AB569" s="100"/>
    </row>
    <row r="570" spans="1:28" x14ac:dyDescent="0.3">
      <c r="A570" s="115" t="s">
        <v>3233</v>
      </c>
      <c r="B570" s="81"/>
      <c r="C570" s="81"/>
      <c r="D570" s="116" t="s">
        <v>19514</v>
      </c>
      <c r="E570" s="81"/>
      <c r="F570" s="81"/>
      <c r="G570" s="81"/>
      <c r="H570" s="81"/>
      <c r="I570" s="81"/>
      <c r="J570" s="81"/>
      <c r="K570" s="81"/>
      <c r="L570" s="81"/>
      <c r="M570" s="81"/>
      <c r="N570" s="81"/>
      <c r="O570" s="114"/>
      <c r="P570" s="116" t="s">
        <v>2214</v>
      </c>
      <c r="Q570" s="81"/>
      <c r="R570" s="81"/>
      <c r="S570" s="81"/>
      <c r="T570" s="81"/>
      <c r="U570" s="100"/>
      <c r="V570" s="114"/>
      <c r="W570" s="116" t="s">
        <v>7403</v>
      </c>
      <c r="X570" s="116" t="s">
        <v>19516</v>
      </c>
      <c r="Y570" s="81"/>
      <c r="Z570" s="81"/>
      <c r="AA570" s="116" t="s">
        <v>4377</v>
      </c>
      <c r="AB570" s="100"/>
    </row>
    <row r="571" spans="1:28" x14ac:dyDescent="0.3">
      <c r="A571" s="115" t="s">
        <v>132</v>
      </c>
      <c r="B571" s="81"/>
      <c r="C571" s="81"/>
      <c r="D571" s="116" t="s">
        <v>19515</v>
      </c>
      <c r="E571" s="81"/>
      <c r="F571" s="81"/>
      <c r="G571" s="81"/>
      <c r="H571" s="81"/>
      <c r="I571" s="81"/>
      <c r="J571" s="81"/>
      <c r="K571" s="81"/>
      <c r="L571" s="81"/>
      <c r="M571" s="81"/>
      <c r="N571" s="81"/>
      <c r="O571" s="114"/>
      <c r="P571" s="116" t="s">
        <v>19759</v>
      </c>
      <c r="Q571" s="81"/>
      <c r="R571" s="81"/>
      <c r="S571" s="81"/>
      <c r="T571" s="81"/>
      <c r="U571" s="100"/>
      <c r="V571" s="114"/>
      <c r="W571" s="116" t="s">
        <v>6644</v>
      </c>
      <c r="X571" s="116" t="s">
        <v>3839</v>
      </c>
      <c r="Y571" s="81"/>
      <c r="Z571" s="81"/>
      <c r="AA571" s="116" t="s">
        <v>4453</v>
      </c>
      <c r="AB571" s="100"/>
    </row>
    <row r="572" spans="1:28" x14ac:dyDescent="0.3">
      <c r="A572" s="115" t="s">
        <v>6010</v>
      </c>
      <c r="B572" s="81"/>
      <c r="C572" s="81"/>
      <c r="D572" s="116" t="s">
        <v>7559</v>
      </c>
      <c r="E572" s="81"/>
      <c r="F572" s="81"/>
      <c r="G572" s="81"/>
      <c r="H572" s="81"/>
      <c r="I572" s="81"/>
      <c r="J572" s="81"/>
      <c r="K572" s="81"/>
      <c r="L572" s="81"/>
      <c r="M572" s="81"/>
      <c r="N572" s="81"/>
      <c r="O572" s="114"/>
      <c r="P572" s="116" t="s">
        <v>5470</v>
      </c>
      <c r="Q572" s="81"/>
      <c r="R572" s="81"/>
      <c r="S572" s="81"/>
      <c r="T572" s="81"/>
      <c r="U572" s="100"/>
      <c r="V572" s="114"/>
      <c r="W572" s="116" t="s">
        <v>20803</v>
      </c>
      <c r="X572" s="116" t="s">
        <v>21369</v>
      </c>
      <c r="Y572" s="81"/>
      <c r="Z572" s="81"/>
      <c r="AA572" s="116" t="s">
        <v>3380</v>
      </c>
      <c r="AB572" s="100"/>
    </row>
    <row r="573" spans="1:28" x14ac:dyDescent="0.3">
      <c r="A573" s="115" t="s">
        <v>1914</v>
      </c>
      <c r="B573" s="81"/>
      <c r="C573" s="81"/>
      <c r="D573" s="116" t="s">
        <v>3933</v>
      </c>
      <c r="E573" s="81"/>
      <c r="F573" s="81"/>
      <c r="G573" s="81"/>
      <c r="H573" s="81"/>
      <c r="I573" s="81"/>
      <c r="J573" s="81"/>
      <c r="K573" s="81"/>
      <c r="L573" s="81"/>
      <c r="M573" s="81"/>
      <c r="N573" s="81"/>
      <c r="O573" s="114"/>
      <c r="P573" s="116" t="s">
        <v>19760</v>
      </c>
      <c r="Q573" s="81"/>
      <c r="R573" s="81"/>
      <c r="S573" s="81"/>
      <c r="T573" s="81"/>
      <c r="U573" s="100"/>
      <c r="V573" s="114"/>
      <c r="W573" s="116" t="s">
        <v>20804</v>
      </c>
      <c r="X573" s="116" t="s">
        <v>21370</v>
      </c>
      <c r="Y573" s="81"/>
      <c r="Z573" s="81"/>
      <c r="AA573" s="116" t="s">
        <v>6130</v>
      </c>
      <c r="AB573" s="100"/>
    </row>
    <row r="574" spans="1:28" x14ac:dyDescent="0.3">
      <c r="A574" s="115" t="s">
        <v>4641</v>
      </c>
      <c r="B574" s="81"/>
      <c r="C574" s="81"/>
      <c r="D574" s="116" t="s">
        <v>3205</v>
      </c>
      <c r="E574" s="81"/>
      <c r="F574" s="81"/>
      <c r="G574" s="81"/>
      <c r="H574" s="81"/>
      <c r="I574" s="81"/>
      <c r="J574" s="81"/>
      <c r="K574" s="81"/>
      <c r="L574" s="81"/>
      <c r="M574" s="81"/>
      <c r="N574" s="81"/>
      <c r="O574" s="114"/>
      <c r="P574" s="116" t="s">
        <v>19761</v>
      </c>
      <c r="Q574" s="81"/>
      <c r="R574" s="81"/>
      <c r="S574" s="81"/>
      <c r="T574" s="81"/>
      <c r="U574" s="100"/>
      <c r="V574" s="114"/>
      <c r="W574" s="116" t="s">
        <v>3562</v>
      </c>
      <c r="X574" s="116" t="s">
        <v>21371</v>
      </c>
      <c r="Y574" s="81"/>
      <c r="Z574" s="81"/>
      <c r="AA574" s="116" t="s">
        <v>20491</v>
      </c>
      <c r="AB574" s="100"/>
    </row>
    <row r="575" spans="1:28" x14ac:dyDescent="0.3">
      <c r="A575" s="115" t="s">
        <v>1102</v>
      </c>
      <c r="B575" s="81"/>
      <c r="C575" s="81"/>
      <c r="D575" s="116" t="s">
        <v>2657</v>
      </c>
      <c r="E575" s="81"/>
      <c r="F575" s="81"/>
      <c r="G575" s="81"/>
      <c r="H575" s="81"/>
      <c r="I575" s="81"/>
      <c r="J575" s="81"/>
      <c r="K575" s="81"/>
      <c r="L575" s="81"/>
      <c r="M575" s="81"/>
      <c r="N575" s="81"/>
      <c r="O575" s="114"/>
      <c r="P575" s="116" t="s">
        <v>4237</v>
      </c>
      <c r="Q575" s="81"/>
      <c r="R575" s="81"/>
      <c r="S575" s="81"/>
      <c r="T575" s="81"/>
      <c r="U575" s="100"/>
      <c r="V575" s="114"/>
      <c r="W575" s="116" t="s">
        <v>7235</v>
      </c>
      <c r="X575" s="116" t="s">
        <v>6300</v>
      </c>
      <c r="Y575" s="81"/>
      <c r="Z575" s="81"/>
      <c r="AA575" s="116" t="s">
        <v>6760</v>
      </c>
      <c r="AB575" s="100"/>
    </row>
    <row r="576" spans="1:28" x14ac:dyDescent="0.3">
      <c r="A576" s="115" t="s">
        <v>75</v>
      </c>
      <c r="B576" s="81"/>
      <c r="C576" s="81"/>
      <c r="D576" s="116" t="s">
        <v>4161</v>
      </c>
      <c r="E576" s="81"/>
      <c r="F576" s="81"/>
      <c r="G576" s="81"/>
      <c r="H576" s="81"/>
      <c r="I576" s="81"/>
      <c r="J576" s="81"/>
      <c r="K576" s="81"/>
      <c r="L576" s="81"/>
      <c r="M576" s="81"/>
      <c r="N576" s="81"/>
      <c r="O576" s="114"/>
      <c r="P576" s="116" t="s">
        <v>19762</v>
      </c>
      <c r="Q576" s="81"/>
      <c r="R576" s="81"/>
      <c r="S576" s="81"/>
      <c r="T576" s="81"/>
      <c r="U576" s="100"/>
      <c r="V576" s="114"/>
      <c r="W576" s="116" t="s">
        <v>662</v>
      </c>
      <c r="X576" s="116" t="s">
        <v>21372</v>
      </c>
      <c r="Y576" s="81"/>
      <c r="Z576" s="81"/>
      <c r="AA576" s="116" t="s">
        <v>19478</v>
      </c>
      <c r="AB576" s="100"/>
    </row>
    <row r="577" spans="1:28" x14ac:dyDescent="0.3">
      <c r="A577" s="115" t="s">
        <v>6768</v>
      </c>
      <c r="B577" s="81"/>
      <c r="C577" s="81"/>
      <c r="D577" s="116" t="s">
        <v>19516</v>
      </c>
      <c r="E577" s="81"/>
      <c r="F577" s="81"/>
      <c r="G577" s="81"/>
      <c r="H577" s="81"/>
      <c r="I577" s="81"/>
      <c r="J577" s="81"/>
      <c r="K577" s="81"/>
      <c r="L577" s="81"/>
      <c r="M577" s="81"/>
      <c r="N577" s="81"/>
      <c r="O577" s="114"/>
      <c r="P577" s="116" t="s">
        <v>6538</v>
      </c>
      <c r="Q577" s="81"/>
      <c r="R577" s="81"/>
      <c r="S577" s="81"/>
      <c r="T577" s="81"/>
      <c r="U577" s="100"/>
      <c r="V577" s="114"/>
      <c r="W577" s="116" t="s">
        <v>20805</v>
      </c>
      <c r="X577" s="116" t="s">
        <v>21373</v>
      </c>
      <c r="Y577" s="81"/>
      <c r="Z577" s="81"/>
      <c r="AA577" s="116" t="s">
        <v>5346</v>
      </c>
      <c r="AB577" s="100"/>
    </row>
    <row r="578" spans="1:28" x14ac:dyDescent="0.3">
      <c r="A578" s="115" t="s">
        <v>1754</v>
      </c>
      <c r="B578" s="81"/>
      <c r="C578" s="81"/>
      <c r="D578" s="116" t="s">
        <v>2689</v>
      </c>
      <c r="E578" s="81"/>
      <c r="F578" s="81"/>
      <c r="G578" s="81"/>
      <c r="H578" s="81"/>
      <c r="I578" s="81"/>
      <c r="J578" s="81"/>
      <c r="K578" s="81"/>
      <c r="L578" s="81"/>
      <c r="M578" s="81"/>
      <c r="N578" s="81"/>
      <c r="O578" s="114"/>
      <c r="P578" s="116" t="s">
        <v>19763</v>
      </c>
      <c r="Q578" s="81"/>
      <c r="R578" s="81"/>
      <c r="S578" s="81"/>
      <c r="T578" s="81"/>
      <c r="U578" s="100"/>
      <c r="V578" s="114"/>
      <c r="W578" s="116" t="s">
        <v>20806</v>
      </c>
      <c r="X578" s="116" t="s">
        <v>21374</v>
      </c>
      <c r="Y578" s="81"/>
      <c r="Z578" s="81"/>
      <c r="AA578" s="116" t="s">
        <v>4569</v>
      </c>
      <c r="AB578" s="100"/>
    </row>
    <row r="579" spans="1:28" x14ac:dyDescent="0.3">
      <c r="A579" s="115" t="s">
        <v>2072</v>
      </c>
      <c r="B579" s="81"/>
      <c r="C579" s="81"/>
      <c r="D579" s="116" t="s">
        <v>19517</v>
      </c>
      <c r="E579" s="81"/>
      <c r="F579" s="81"/>
      <c r="G579" s="81"/>
      <c r="H579" s="81"/>
      <c r="I579" s="81"/>
      <c r="J579" s="81"/>
      <c r="K579" s="81"/>
      <c r="L579" s="81"/>
      <c r="M579" s="81"/>
      <c r="N579" s="81"/>
      <c r="O579" s="114"/>
      <c r="P579" s="116" t="s">
        <v>8015</v>
      </c>
      <c r="Q579" s="81"/>
      <c r="R579" s="81"/>
      <c r="S579" s="81"/>
      <c r="T579" s="81"/>
      <c r="U579" s="100"/>
      <c r="V579" s="114"/>
      <c r="W579" s="116" t="s">
        <v>2424</v>
      </c>
      <c r="X579" s="116" t="s">
        <v>21375</v>
      </c>
      <c r="Y579" s="81"/>
      <c r="Z579" s="81"/>
      <c r="AA579" s="116" t="s">
        <v>3799</v>
      </c>
      <c r="AB579" s="100"/>
    </row>
    <row r="580" spans="1:28" x14ac:dyDescent="0.3">
      <c r="A580" s="115" t="s">
        <v>928</v>
      </c>
      <c r="B580" s="81"/>
      <c r="C580" s="81"/>
      <c r="D580" s="116" t="s">
        <v>7425</v>
      </c>
      <c r="E580" s="81"/>
      <c r="F580" s="81"/>
      <c r="G580" s="81"/>
      <c r="H580" s="81"/>
      <c r="I580" s="81"/>
      <c r="J580" s="81"/>
      <c r="K580" s="81"/>
      <c r="L580" s="81"/>
      <c r="M580" s="81"/>
      <c r="N580" s="81"/>
      <c r="O580" s="114"/>
      <c r="P580" s="116" t="s">
        <v>4887</v>
      </c>
      <c r="Q580" s="81"/>
      <c r="R580" s="81"/>
      <c r="S580" s="81"/>
      <c r="T580" s="81"/>
      <c r="U580" s="100"/>
      <c r="V580" s="114"/>
      <c r="W580" s="116" t="s">
        <v>5284</v>
      </c>
      <c r="X580" s="116" t="s">
        <v>19518</v>
      </c>
      <c r="Y580" s="81"/>
      <c r="Z580" s="81"/>
      <c r="AA580" s="116" t="s">
        <v>3472</v>
      </c>
      <c r="AB580" s="100"/>
    </row>
    <row r="581" spans="1:28" x14ac:dyDescent="0.3">
      <c r="A581" s="115" t="s">
        <v>7713</v>
      </c>
      <c r="B581" s="81"/>
      <c r="C581" s="81"/>
      <c r="D581" s="116" t="s">
        <v>5924</v>
      </c>
      <c r="E581" s="81"/>
      <c r="F581" s="81"/>
      <c r="G581" s="81"/>
      <c r="H581" s="81"/>
      <c r="I581" s="81"/>
      <c r="J581" s="81"/>
      <c r="K581" s="81"/>
      <c r="L581" s="81"/>
      <c r="M581" s="81"/>
      <c r="N581" s="81"/>
      <c r="O581" s="114"/>
      <c r="P581" s="116" t="s">
        <v>2691</v>
      </c>
      <c r="Q581" s="81"/>
      <c r="R581" s="81"/>
      <c r="S581" s="81"/>
      <c r="T581" s="81"/>
      <c r="U581" s="100"/>
      <c r="V581" s="114"/>
      <c r="W581" s="116" t="s">
        <v>4545</v>
      </c>
      <c r="X581" s="116" t="s">
        <v>19347</v>
      </c>
      <c r="Y581" s="81"/>
      <c r="Z581" s="81"/>
      <c r="AA581" s="116" t="s">
        <v>6972</v>
      </c>
      <c r="AB581" s="100"/>
    </row>
    <row r="582" spans="1:28" x14ac:dyDescent="0.3">
      <c r="A582" s="115" t="s">
        <v>3470</v>
      </c>
      <c r="B582" s="81"/>
      <c r="C582" s="81"/>
      <c r="D582" s="116" t="s">
        <v>8727</v>
      </c>
      <c r="E582" s="81"/>
      <c r="F582" s="81"/>
      <c r="G582" s="81"/>
      <c r="H582" s="81"/>
      <c r="I582" s="81"/>
      <c r="J582" s="81"/>
      <c r="K582" s="81"/>
      <c r="L582" s="81"/>
      <c r="M582" s="81"/>
      <c r="N582" s="81"/>
      <c r="O582" s="114"/>
      <c r="P582" s="116" t="s">
        <v>19764</v>
      </c>
      <c r="Q582" s="81"/>
      <c r="R582" s="81"/>
      <c r="S582" s="81"/>
      <c r="T582" s="81"/>
      <c r="U582" s="100"/>
      <c r="V582" s="114"/>
      <c r="W582" s="116" t="s">
        <v>20807</v>
      </c>
      <c r="X582" s="116" t="s">
        <v>5708</v>
      </c>
      <c r="Y582" s="81"/>
      <c r="Z582" s="81"/>
      <c r="AA582" s="116" t="s">
        <v>324</v>
      </c>
      <c r="AB582" s="100"/>
    </row>
    <row r="583" spans="1:28" x14ac:dyDescent="0.3">
      <c r="A583" s="115" t="s">
        <v>4767</v>
      </c>
      <c r="B583" s="81"/>
      <c r="C583" s="81"/>
      <c r="D583" s="116" t="s">
        <v>19518</v>
      </c>
      <c r="E583" s="81"/>
      <c r="F583" s="81"/>
      <c r="G583" s="81"/>
      <c r="H583" s="81"/>
      <c r="I583" s="81"/>
      <c r="J583" s="81"/>
      <c r="K583" s="81"/>
      <c r="L583" s="81"/>
      <c r="M583" s="81"/>
      <c r="N583" s="81"/>
      <c r="O583" s="114"/>
      <c r="P583" s="116" t="s">
        <v>3614</v>
      </c>
      <c r="Q583" s="81"/>
      <c r="R583" s="81"/>
      <c r="S583" s="81"/>
      <c r="T583" s="81"/>
      <c r="U583" s="100"/>
      <c r="V583" s="114"/>
      <c r="W583" s="116" t="s">
        <v>2503</v>
      </c>
      <c r="X583" s="116" t="s">
        <v>21376</v>
      </c>
      <c r="Y583" s="81"/>
      <c r="Z583" s="81"/>
      <c r="AA583" s="116" t="s">
        <v>19309</v>
      </c>
      <c r="AB583" s="100"/>
    </row>
    <row r="584" spans="1:28" x14ac:dyDescent="0.3">
      <c r="A584" s="115" t="s">
        <v>7002</v>
      </c>
      <c r="B584" s="81"/>
      <c r="C584" s="81"/>
      <c r="D584" s="116" t="s">
        <v>3227</v>
      </c>
      <c r="E584" s="81"/>
      <c r="F584" s="81"/>
      <c r="G584" s="81"/>
      <c r="H584" s="81"/>
      <c r="I584" s="81"/>
      <c r="J584" s="81"/>
      <c r="K584" s="81"/>
      <c r="L584" s="81"/>
      <c r="M584" s="81"/>
      <c r="N584" s="81"/>
      <c r="O584" s="114"/>
      <c r="P584" s="116" t="s">
        <v>19765</v>
      </c>
      <c r="Q584" s="81"/>
      <c r="R584" s="81"/>
      <c r="S584" s="81"/>
      <c r="T584" s="81"/>
      <c r="U584" s="100"/>
      <c r="V584" s="114"/>
      <c r="W584" s="116" t="s">
        <v>5526</v>
      </c>
      <c r="X584" s="116" t="s">
        <v>4327</v>
      </c>
      <c r="Y584" s="81"/>
      <c r="Z584" s="81"/>
      <c r="AA584" s="116" t="s">
        <v>6722</v>
      </c>
      <c r="AB584" s="100"/>
    </row>
    <row r="585" spans="1:28" x14ac:dyDescent="0.3">
      <c r="A585" s="115" t="s">
        <v>3770</v>
      </c>
      <c r="B585" s="81"/>
      <c r="C585" s="81"/>
      <c r="D585" s="116" t="s">
        <v>19519</v>
      </c>
      <c r="E585" s="81"/>
      <c r="F585" s="81"/>
      <c r="G585" s="81"/>
      <c r="H585" s="81"/>
      <c r="I585" s="81"/>
      <c r="J585" s="81"/>
      <c r="K585" s="81"/>
      <c r="L585" s="81"/>
      <c r="M585" s="81"/>
      <c r="N585" s="81"/>
      <c r="O585" s="114"/>
      <c r="P585" s="116" t="s">
        <v>7201</v>
      </c>
      <c r="Q585" s="81"/>
      <c r="R585" s="81"/>
      <c r="S585" s="81"/>
      <c r="T585" s="81"/>
      <c r="U585" s="100"/>
      <c r="V585" s="114"/>
      <c r="W585" s="116" t="s">
        <v>3275</v>
      </c>
      <c r="X585" s="116" t="s">
        <v>5053</v>
      </c>
      <c r="Y585" s="81"/>
      <c r="Z585" s="81"/>
      <c r="AA585" s="116" t="s">
        <v>7991</v>
      </c>
      <c r="AB585" s="100"/>
    </row>
    <row r="586" spans="1:28" x14ac:dyDescent="0.3">
      <c r="A586" s="115" t="s">
        <v>5548</v>
      </c>
      <c r="B586" s="81"/>
      <c r="C586" s="81"/>
      <c r="D586" s="116" t="s">
        <v>5770</v>
      </c>
      <c r="E586" s="81"/>
      <c r="F586" s="81"/>
      <c r="G586" s="81"/>
      <c r="H586" s="81"/>
      <c r="I586" s="81"/>
      <c r="J586" s="81"/>
      <c r="K586" s="81"/>
      <c r="L586" s="81"/>
      <c r="M586" s="81"/>
      <c r="N586" s="81"/>
      <c r="O586" s="114"/>
      <c r="P586" s="116" t="s">
        <v>5125</v>
      </c>
      <c r="Q586" s="81"/>
      <c r="R586" s="81"/>
      <c r="S586" s="81"/>
      <c r="T586" s="81"/>
      <c r="U586" s="100"/>
      <c r="V586" s="114"/>
      <c r="W586" s="116" t="s">
        <v>20808</v>
      </c>
      <c r="X586" s="116" t="s">
        <v>10305</v>
      </c>
      <c r="Y586" s="81"/>
      <c r="Z586" s="81"/>
      <c r="AA586" s="116" t="s">
        <v>2346</v>
      </c>
      <c r="AB586" s="100"/>
    </row>
    <row r="587" spans="1:28" x14ac:dyDescent="0.3">
      <c r="A587" s="115" t="s">
        <v>3057</v>
      </c>
      <c r="B587" s="81"/>
      <c r="C587" s="81"/>
      <c r="D587" s="116" t="s">
        <v>5053</v>
      </c>
      <c r="E587" s="81"/>
      <c r="F587" s="81"/>
      <c r="G587" s="81"/>
      <c r="H587" s="81"/>
      <c r="I587" s="81"/>
      <c r="J587" s="81"/>
      <c r="K587" s="81"/>
      <c r="L587" s="81"/>
      <c r="M587" s="81"/>
      <c r="N587" s="81"/>
      <c r="O587" s="114"/>
      <c r="P587" s="116" t="s">
        <v>5420</v>
      </c>
      <c r="Q587" s="81"/>
      <c r="R587" s="81"/>
      <c r="S587" s="81"/>
      <c r="T587" s="81"/>
      <c r="U587" s="100"/>
      <c r="V587" s="114"/>
      <c r="W587" s="116" t="s">
        <v>20236</v>
      </c>
      <c r="X587" s="116" t="s">
        <v>21377</v>
      </c>
      <c r="Y587" s="81"/>
      <c r="Z587" s="81"/>
      <c r="AA587" s="116" t="s">
        <v>5298</v>
      </c>
      <c r="AB587" s="100"/>
    </row>
    <row r="588" spans="1:28" x14ac:dyDescent="0.3">
      <c r="A588" s="115" t="s">
        <v>8187</v>
      </c>
      <c r="B588" s="81"/>
      <c r="C588" s="81"/>
      <c r="D588" s="116" t="s">
        <v>3566</v>
      </c>
      <c r="E588" s="81"/>
      <c r="F588" s="81"/>
      <c r="G588" s="81"/>
      <c r="H588" s="81"/>
      <c r="I588" s="81"/>
      <c r="J588" s="81"/>
      <c r="K588" s="81"/>
      <c r="L588" s="81"/>
      <c r="M588" s="81"/>
      <c r="N588" s="81"/>
      <c r="O588" s="114"/>
      <c r="P588" s="116" t="s">
        <v>6950</v>
      </c>
      <c r="Q588" s="81"/>
      <c r="R588" s="81"/>
      <c r="S588" s="81"/>
      <c r="T588" s="81"/>
      <c r="U588" s="100"/>
      <c r="V588" s="114"/>
      <c r="W588" s="116" t="s">
        <v>5208</v>
      </c>
      <c r="X588" s="116" t="s">
        <v>21378</v>
      </c>
      <c r="Y588" s="81"/>
      <c r="Z588" s="81"/>
      <c r="AA588" s="116" t="s">
        <v>4637</v>
      </c>
      <c r="AB588" s="100"/>
    </row>
    <row r="589" spans="1:28" x14ac:dyDescent="0.3">
      <c r="A589" s="115" t="s">
        <v>1792</v>
      </c>
      <c r="B589" s="81"/>
      <c r="C589" s="81"/>
      <c r="D589" s="116" t="s">
        <v>10094</v>
      </c>
      <c r="E589" s="81"/>
      <c r="F589" s="81"/>
      <c r="G589" s="81"/>
      <c r="H589" s="81"/>
      <c r="I589" s="81"/>
      <c r="J589" s="81"/>
      <c r="K589" s="81"/>
      <c r="L589" s="81"/>
      <c r="M589" s="81"/>
      <c r="N589" s="81"/>
      <c r="O589" s="114"/>
      <c r="P589" s="116" t="s">
        <v>19766</v>
      </c>
      <c r="Q589" s="81"/>
      <c r="R589" s="81"/>
      <c r="S589" s="81"/>
      <c r="T589" s="81"/>
      <c r="U589" s="100"/>
      <c r="V589" s="114"/>
      <c r="W589" s="116" t="s">
        <v>6238</v>
      </c>
      <c r="X589" s="116" t="s">
        <v>21379</v>
      </c>
      <c r="Y589" s="81"/>
      <c r="Z589" s="81"/>
      <c r="AA589" s="116" t="s">
        <v>1478</v>
      </c>
      <c r="AB589" s="100"/>
    </row>
    <row r="590" spans="1:28" x14ac:dyDescent="0.3">
      <c r="A590" s="115" t="s">
        <v>10001</v>
      </c>
      <c r="B590" s="81"/>
      <c r="C590" s="81"/>
      <c r="D590" s="116" t="s">
        <v>7227</v>
      </c>
      <c r="E590" s="81"/>
      <c r="F590" s="81"/>
      <c r="G590" s="81"/>
      <c r="H590" s="81"/>
      <c r="I590" s="81"/>
      <c r="J590" s="81"/>
      <c r="K590" s="81"/>
      <c r="L590" s="81"/>
      <c r="M590" s="81"/>
      <c r="N590" s="81"/>
      <c r="O590" s="114"/>
      <c r="P590" s="116" t="s">
        <v>5326</v>
      </c>
      <c r="Q590" s="81"/>
      <c r="R590" s="81"/>
      <c r="S590" s="81"/>
      <c r="T590" s="81"/>
      <c r="U590" s="100"/>
      <c r="V590" s="114"/>
      <c r="W590" s="116" t="s">
        <v>2635</v>
      </c>
      <c r="X590" s="116" t="s">
        <v>21380</v>
      </c>
      <c r="Y590" s="81"/>
      <c r="Z590" s="81"/>
      <c r="AA590" s="116" t="s">
        <v>1318</v>
      </c>
      <c r="AB590" s="100"/>
    </row>
    <row r="591" spans="1:28" x14ac:dyDescent="0.3">
      <c r="A591" s="115" t="s">
        <v>9836</v>
      </c>
      <c r="B591" s="81"/>
      <c r="C591" s="81"/>
      <c r="D591" s="116" t="s">
        <v>2158</v>
      </c>
      <c r="E591" s="81"/>
      <c r="F591" s="81"/>
      <c r="G591" s="81"/>
      <c r="H591" s="81"/>
      <c r="I591" s="81"/>
      <c r="J591" s="81"/>
      <c r="K591" s="81"/>
      <c r="L591" s="81"/>
      <c r="M591" s="81"/>
      <c r="N591" s="81"/>
      <c r="O591" s="114"/>
      <c r="P591" s="116" t="s">
        <v>5890</v>
      </c>
      <c r="Q591" s="81"/>
      <c r="R591" s="81"/>
      <c r="S591" s="81"/>
      <c r="T591" s="81"/>
      <c r="U591" s="100"/>
      <c r="V591" s="114"/>
      <c r="W591" s="116" t="s">
        <v>2862</v>
      </c>
      <c r="X591" s="116" t="s">
        <v>21381</v>
      </c>
      <c r="Y591" s="81"/>
      <c r="Z591" s="81"/>
      <c r="AA591" s="116" t="s">
        <v>7061</v>
      </c>
      <c r="AB591" s="100"/>
    </row>
    <row r="592" spans="1:28" x14ac:dyDescent="0.3">
      <c r="A592" s="115" t="s">
        <v>1734</v>
      </c>
      <c r="B592" s="81"/>
      <c r="C592" s="81"/>
      <c r="D592" s="116"/>
      <c r="E592" s="81"/>
      <c r="F592" s="81"/>
      <c r="G592" s="81"/>
      <c r="H592" s="81"/>
      <c r="I592" s="81"/>
      <c r="J592" s="81"/>
      <c r="K592" s="81"/>
      <c r="L592" s="81"/>
      <c r="M592" s="81"/>
      <c r="N592" s="81"/>
      <c r="O592" s="114"/>
      <c r="P592" s="116" t="s">
        <v>4281</v>
      </c>
      <c r="Q592" s="81"/>
      <c r="R592" s="81"/>
      <c r="S592" s="81"/>
      <c r="T592" s="81"/>
      <c r="U592" s="100"/>
      <c r="V592" s="114"/>
      <c r="W592" s="116" t="s">
        <v>2830</v>
      </c>
      <c r="X592" s="116" t="s">
        <v>21382</v>
      </c>
      <c r="Y592" s="81"/>
      <c r="Z592" s="81"/>
      <c r="AA592" s="116" t="s">
        <v>6306</v>
      </c>
      <c r="AB592" s="100"/>
    </row>
    <row r="593" spans="1:28" x14ac:dyDescent="0.3">
      <c r="A593" s="115" t="s">
        <v>3079</v>
      </c>
      <c r="B593" s="81"/>
      <c r="C593" s="81"/>
      <c r="D593" s="116"/>
      <c r="E593" s="81"/>
      <c r="F593" s="81"/>
      <c r="G593" s="81"/>
      <c r="H593" s="81"/>
      <c r="I593" s="81"/>
      <c r="J593" s="81"/>
      <c r="K593" s="81"/>
      <c r="L593" s="81"/>
      <c r="M593" s="81"/>
      <c r="N593" s="81"/>
      <c r="O593" s="114"/>
      <c r="P593" s="116" t="s">
        <v>7665</v>
      </c>
      <c r="Q593" s="81"/>
      <c r="R593" s="81"/>
      <c r="S593" s="81"/>
      <c r="T593" s="81"/>
      <c r="U593" s="100"/>
      <c r="V593" s="114"/>
      <c r="W593" s="116" t="s">
        <v>3831</v>
      </c>
      <c r="X593" s="116" t="s">
        <v>21383</v>
      </c>
      <c r="Y593" s="81"/>
      <c r="Z593" s="81"/>
      <c r="AA593" s="116" t="s">
        <v>20227</v>
      </c>
      <c r="AB593" s="100"/>
    </row>
    <row r="594" spans="1:28" x14ac:dyDescent="0.3">
      <c r="A594" s="115" t="s">
        <v>1142</v>
      </c>
      <c r="B594" s="81"/>
      <c r="C594" s="81"/>
      <c r="D594" s="116"/>
      <c r="E594" s="81"/>
      <c r="F594" s="81"/>
      <c r="G594" s="81"/>
      <c r="H594" s="81"/>
      <c r="I594" s="81"/>
      <c r="J594" s="81"/>
      <c r="K594" s="81"/>
      <c r="L594" s="81"/>
      <c r="M594" s="81"/>
      <c r="N594" s="81"/>
      <c r="O594" s="114"/>
      <c r="P594" s="116" t="s">
        <v>3981</v>
      </c>
      <c r="Q594" s="81"/>
      <c r="R594" s="81"/>
      <c r="S594" s="81"/>
      <c r="T594" s="81"/>
      <c r="U594" s="100"/>
      <c r="V594" s="114"/>
      <c r="W594" s="116" t="s">
        <v>20809</v>
      </c>
      <c r="X594" s="116" t="s">
        <v>21384</v>
      </c>
      <c r="Y594" s="81"/>
      <c r="Z594" s="81"/>
      <c r="AA594" s="116" t="s">
        <v>8359</v>
      </c>
      <c r="AB594" s="100"/>
    </row>
    <row r="595" spans="1:28" x14ac:dyDescent="0.3">
      <c r="A595" s="115" t="s">
        <v>3542</v>
      </c>
      <c r="B595" s="81"/>
      <c r="C595" s="81"/>
      <c r="D595" s="116"/>
      <c r="E595" s="81"/>
      <c r="F595" s="81"/>
      <c r="G595" s="81"/>
      <c r="H595" s="81"/>
      <c r="I595" s="81"/>
      <c r="J595" s="81"/>
      <c r="K595" s="81"/>
      <c r="L595" s="81"/>
      <c r="M595" s="81"/>
      <c r="N595" s="81"/>
      <c r="O595" s="114"/>
      <c r="P595" s="116" t="s">
        <v>5868</v>
      </c>
      <c r="Q595" s="81"/>
      <c r="R595" s="81"/>
      <c r="S595" s="81"/>
      <c r="T595" s="81"/>
      <c r="U595" s="100"/>
      <c r="V595" s="114"/>
      <c r="W595" s="116" t="s">
        <v>1260</v>
      </c>
      <c r="X595" s="116" t="s">
        <v>21385</v>
      </c>
      <c r="Y595" s="81"/>
      <c r="Z595" s="81"/>
      <c r="AA595" s="116" t="s">
        <v>9325</v>
      </c>
      <c r="AB595" s="100"/>
    </row>
    <row r="596" spans="1:28" x14ac:dyDescent="0.3">
      <c r="A596" s="115" t="s">
        <v>206</v>
      </c>
      <c r="B596" s="81"/>
      <c r="C596" s="81"/>
      <c r="D596" s="116"/>
      <c r="E596" s="81"/>
      <c r="F596" s="81"/>
      <c r="G596" s="81"/>
      <c r="H596" s="81"/>
      <c r="I596" s="81"/>
      <c r="J596" s="81"/>
      <c r="K596" s="81"/>
      <c r="L596" s="81"/>
      <c r="M596" s="81"/>
      <c r="N596" s="81"/>
      <c r="O596" s="114"/>
      <c r="P596" s="116" t="s">
        <v>19767</v>
      </c>
      <c r="Q596" s="81"/>
      <c r="R596" s="81"/>
      <c r="S596" s="81"/>
      <c r="T596" s="81"/>
      <c r="U596" s="100"/>
      <c r="V596" s="114"/>
      <c r="W596" s="116" t="s">
        <v>8017</v>
      </c>
      <c r="X596" s="116" t="s">
        <v>8159</v>
      </c>
      <c r="Y596" s="81"/>
      <c r="Z596" s="81"/>
      <c r="AA596" s="116" t="s">
        <v>8043</v>
      </c>
      <c r="AB596" s="100"/>
    </row>
    <row r="597" spans="1:28" x14ac:dyDescent="0.3">
      <c r="A597" s="115" t="s">
        <v>2470</v>
      </c>
      <c r="B597" s="81"/>
      <c r="C597" s="81"/>
      <c r="D597" s="116"/>
      <c r="E597" s="81"/>
      <c r="F597" s="81"/>
      <c r="G597" s="81"/>
      <c r="H597" s="81"/>
      <c r="I597" s="81"/>
      <c r="J597" s="81"/>
      <c r="K597" s="81"/>
      <c r="L597" s="81"/>
      <c r="M597" s="81"/>
      <c r="N597" s="81"/>
      <c r="O597" s="114"/>
      <c r="P597" s="116" t="s">
        <v>7209</v>
      </c>
      <c r="Q597" s="81"/>
      <c r="R597" s="81"/>
      <c r="S597" s="81"/>
      <c r="T597" s="81"/>
      <c r="U597" s="100"/>
      <c r="V597" s="114"/>
      <c r="W597" s="116" t="s">
        <v>20810</v>
      </c>
      <c r="X597" s="116" t="s">
        <v>21386</v>
      </c>
      <c r="Y597" s="81"/>
      <c r="Z597" s="81"/>
      <c r="AA597" s="116" t="s">
        <v>2711</v>
      </c>
      <c r="AB597" s="100"/>
    </row>
    <row r="598" spans="1:28" x14ac:dyDescent="0.3">
      <c r="A598" s="115" t="s">
        <v>644</v>
      </c>
      <c r="B598" s="81"/>
      <c r="C598" s="81"/>
      <c r="D598" s="116"/>
      <c r="E598" s="81"/>
      <c r="F598" s="81"/>
      <c r="G598" s="81"/>
      <c r="H598" s="81"/>
      <c r="I598" s="81"/>
      <c r="J598" s="81"/>
      <c r="K598" s="81"/>
      <c r="L598" s="81"/>
      <c r="M598" s="81"/>
      <c r="N598" s="81"/>
      <c r="O598" s="114"/>
      <c r="P598" s="116" t="s">
        <v>10235</v>
      </c>
      <c r="Q598" s="81"/>
      <c r="R598" s="81"/>
      <c r="S598" s="81"/>
      <c r="T598" s="81"/>
      <c r="U598" s="100"/>
      <c r="V598" s="114"/>
      <c r="W598" s="116" t="s">
        <v>20811</v>
      </c>
      <c r="X598" s="116" t="s">
        <v>3045</v>
      </c>
      <c r="Y598" s="81"/>
      <c r="Z598" s="81"/>
      <c r="AA598" s="116" t="s">
        <v>7249</v>
      </c>
      <c r="AB598" s="100"/>
    </row>
    <row r="599" spans="1:28" x14ac:dyDescent="0.3">
      <c r="A599" s="115" t="s">
        <v>9951</v>
      </c>
      <c r="B599" s="81"/>
      <c r="C599" s="81"/>
      <c r="D599" s="116"/>
      <c r="E599" s="81"/>
      <c r="F599" s="81"/>
      <c r="G599" s="81"/>
      <c r="H599" s="81"/>
      <c r="I599" s="81"/>
      <c r="J599" s="81"/>
      <c r="K599" s="81"/>
      <c r="L599" s="81"/>
      <c r="M599" s="81"/>
      <c r="N599" s="81"/>
      <c r="O599" s="114"/>
      <c r="P599" s="116" t="s">
        <v>7681</v>
      </c>
      <c r="Q599" s="81"/>
      <c r="R599" s="81"/>
      <c r="S599" s="81"/>
      <c r="T599" s="81"/>
      <c r="U599" s="100"/>
      <c r="V599" s="114"/>
      <c r="W599" s="116" t="s">
        <v>1088</v>
      </c>
      <c r="X599" s="116" t="s">
        <v>21387</v>
      </c>
      <c r="Y599" s="81"/>
      <c r="Z599" s="81"/>
      <c r="AA599" s="116" t="s">
        <v>3225</v>
      </c>
      <c r="AB599" s="100"/>
    </row>
    <row r="600" spans="1:28" x14ac:dyDescent="0.3">
      <c r="A600" s="115" t="s">
        <v>3508</v>
      </c>
      <c r="B600" s="81"/>
      <c r="C600" s="81"/>
      <c r="D600" s="116"/>
      <c r="E600" s="81"/>
      <c r="F600" s="81"/>
      <c r="G600" s="81"/>
      <c r="H600" s="81"/>
      <c r="I600" s="81"/>
      <c r="J600" s="81"/>
      <c r="K600" s="81"/>
      <c r="L600" s="81"/>
      <c r="M600" s="81"/>
      <c r="N600" s="81"/>
      <c r="O600" s="114"/>
      <c r="P600" s="116" t="s">
        <v>7119</v>
      </c>
      <c r="Q600" s="81"/>
      <c r="R600" s="81"/>
      <c r="S600" s="81"/>
      <c r="T600" s="81"/>
      <c r="U600" s="100"/>
      <c r="V600" s="114"/>
      <c r="W600" s="116" t="s">
        <v>20812</v>
      </c>
      <c r="X600" s="116" t="s">
        <v>21388</v>
      </c>
      <c r="Y600" s="81"/>
      <c r="Z600" s="81"/>
      <c r="AA600" s="116" t="s">
        <v>302</v>
      </c>
      <c r="AB600" s="100"/>
    </row>
    <row r="601" spans="1:28" x14ac:dyDescent="0.3">
      <c r="A601" s="115" t="s">
        <v>216</v>
      </c>
      <c r="B601" s="81"/>
      <c r="C601" s="81"/>
      <c r="D601" s="116"/>
      <c r="E601" s="81"/>
      <c r="F601" s="81"/>
      <c r="G601" s="81"/>
      <c r="H601" s="81"/>
      <c r="I601" s="81"/>
      <c r="J601" s="81"/>
      <c r="K601" s="81"/>
      <c r="L601" s="81"/>
      <c r="M601" s="81"/>
      <c r="N601" s="81"/>
      <c r="O601" s="114"/>
      <c r="P601" s="116" t="s">
        <v>6390</v>
      </c>
      <c r="Q601" s="81"/>
      <c r="R601" s="81"/>
      <c r="S601" s="81"/>
      <c r="T601" s="81"/>
      <c r="U601" s="100"/>
      <c r="V601" s="114"/>
      <c r="W601" s="116" t="s">
        <v>20813</v>
      </c>
      <c r="X601" s="116" t="s">
        <v>9291</v>
      </c>
      <c r="Y601" s="81"/>
      <c r="Z601" s="81"/>
      <c r="AA601" s="116" t="s">
        <v>2806</v>
      </c>
      <c r="AB601" s="100"/>
    </row>
    <row r="602" spans="1:28" x14ac:dyDescent="0.3">
      <c r="A602" s="115" t="s">
        <v>6008</v>
      </c>
      <c r="B602" s="81"/>
      <c r="C602" s="81"/>
      <c r="D602" s="116"/>
      <c r="E602" s="81"/>
      <c r="F602" s="81"/>
      <c r="G602" s="81"/>
      <c r="H602" s="81"/>
      <c r="I602" s="81"/>
      <c r="J602" s="81"/>
      <c r="K602" s="81"/>
      <c r="L602" s="81"/>
      <c r="M602" s="81"/>
      <c r="N602" s="81"/>
      <c r="O602" s="114"/>
      <c r="P602" s="116" t="s">
        <v>3859</v>
      </c>
      <c r="Q602" s="81"/>
      <c r="R602" s="81"/>
      <c r="S602" s="81"/>
      <c r="T602" s="81"/>
      <c r="U602" s="100"/>
      <c r="V602" s="114"/>
      <c r="W602" s="116" t="s">
        <v>1976</v>
      </c>
      <c r="X602" s="116" t="s">
        <v>5782</v>
      </c>
      <c r="Y602" s="81"/>
      <c r="Z602" s="81"/>
      <c r="AA602" s="116" t="s">
        <v>8105</v>
      </c>
      <c r="AB602" s="100"/>
    </row>
    <row r="603" spans="1:28" x14ac:dyDescent="0.3">
      <c r="A603" s="115" t="s">
        <v>6250</v>
      </c>
      <c r="B603" s="81"/>
      <c r="C603" s="81"/>
      <c r="D603" s="116"/>
      <c r="E603" s="81"/>
      <c r="F603" s="81"/>
      <c r="G603" s="81"/>
      <c r="H603" s="81"/>
      <c r="I603" s="81"/>
      <c r="J603" s="81"/>
      <c r="K603" s="81"/>
      <c r="L603" s="81"/>
      <c r="M603" s="81"/>
      <c r="N603" s="81"/>
      <c r="O603" s="114"/>
      <c r="P603" s="116" t="s">
        <v>9540</v>
      </c>
      <c r="Q603" s="81"/>
      <c r="R603" s="81"/>
      <c r="S603" s="81"/>
      <c r="T603" s="81"/>
      <c r="U603" s="100"/>
      <c r="V603" s="114"/>
      <c r="W603" s="116" t="s">
        <v>2402</v>
      </c>
      <c r="X603" s="116" t="s">
        <v>4041</v>
      </c>
      <c r="Y603" s="81"/>
      <c r="Z603" s="81"/>
      <c r="AA603" s="116" t="s">
        <v>20232</v>
      </c>
      <c r="AB603" s="100"/>
    </row>
    <row r="604" spans="1:28" x14ac:dyDescent="0.3">
      <c r="A604" s="115" t="s">
        <v>2344</v>
      </c>
      <c r="B604" s="81"/>
      <c r="C604" s="81"/>
      <c r="D604" s="116"/>
      <c r="E604" s="81"/>
      <c r="F604" s="81"/>
      <c r="G604" s="81"/>
      <c r="H604" s="81"/>
      <c r="I604" s="81"/>
      <c r="J604" s="81"/>
      <c r="K604" s="81"/>
      <c r="L604" s="81"/>
      <c r="M604" s="81"/>
      <c r="N604" s="81"/>
      <c r="O604" s="114"/>
      <c r="P604" s="116" t="s">
        <v>19768</v>
      </c>
      <c r="Q604" s="81"/>
      <c r="R604" s="81"/>
      <c r="S604" s="81"/>
      <c r="T604" s="81"/>
      <c r="U604" s="100"/>
      <c r="V604" s="114"/>
      <c r="W604" s="116" t="s">
        <v>20814</v>
      </c>
      <c r="X604" s="116" t="s">
        <v>8075</v>
      </c>
      <c r="Y604" s="81"/>
      <c r="Z604" s="81"/>
      <c r="AA604" s="116" t="s">
        <v>3548</v>
      </c>
      <c r="AB604" s="100"/>
    </row>
    <row r="605" spans="1:28" x14ac:dyDescent="0.3">
      <c r="A605" s="115" t="s">
        <v>1528</v>
      </c>
      <c r="B605" s="81"/>
      <c r="C605" s="81"/>
      <c r="D605" s="116"/>
      <c r="E605" s="81"/>
      <c r="F605" s="81"/>
      <c r="G605" s="81"/>
      <c r="H605" s="81"/>
      <c r="I605" s="81"/>
      <c r="J605" s="81"/>
      <c r="K605" s="81"/>
      <c r="L605" s="81"/>
      <c r="M605" s="81"/>
      <c r="N605" s="81"/>
      <c r="O605" s="114"/>
      <c r="P605" s="116" t="s">
        <v>5188</v>
      </c>
      <c r="Q605" s="81"/>
      <c r="R605" s="81"/>
      <c r="S605" s="81"/>
      <c r="T605" s="81"/>
      <c r="U605" s="100"/>
      <c r="V605" s="114"/>
      <c r="W605" s="116" t="s">
        <v>3494</v>
      </c>
      <c r="X605" s="116" t="s">
        <v>21389</v>
      </c>
      <c r="Y605" s="81"/>
      <c r="Z605" s="81"/>
      <c r="AA605" s="116" t="s">
        <v>3123</v>
      </c>
      <c r="AB605" s="100"/>
    </row>
    <row r="606" spans="1:28" x14ac:dyDescent="0.3">
      <c r="A606" s="115" t="s">
        <v>414</v>
      </c>
      <c r="B606" s="81"/>
      <c r="C606" s="81"/>
      <c r="D606" s="116"/>
      <c r="E606" s="81"/>
      <c r="F606" s="81"/>
      <c r="G606" s="81"/>
      <c r="H606" s="81"/>
      <c r="I606" s="81"/>
      <c r="J606" s="81"/>
      <c r="K606" s="81"/>
      <c r="L606" s="81"/>
      <c r="M606" s="81"/>
      <c r="N606" s="81"/>
      <c r="O606" s="114"/>
      <c r="P606" s="116" t="s">
        <v>19769</v>
      </c>
      <c r="Q606" s="81"/>
      <c r="R606" s="81"/>
      <c r="S606" s="81"/>
      <c r="T606" s="81"/>
      <c r="U606" s="100"/>
      <c r="V606" s="114"/>
      <c r="W606" s="116" t="s">
        <v>20505</v>
      </c>
      <c r="X606" s="116" t="s">
        <v>21390</v>
      </c>
      <c r="Y606" s="81"/>
      <c r="Z606" s="81"/>
      <c r="AA606" s="116" t="s">
        <v>1238</v>
      </c>
      <c r="AB606" s="100"/>
    </row>
    <row r="607" spans="1:28" x14ac:dyDescent="0.3">
      <c r="A607" s="115" t="s">
        <v>798</v>
      </c>
      <c r="B607" s="81"/>
      <c r="C607" s="81"/>
      <c r="D607" s="116"/>
      <c r="E607" s="81"/>
      <c r="F607" s="81"/>
      <c r="G607" s="81"/>
      <c r="H607" s="81"/>
      <c r="I607" s="81"/>
      <c r="J607" s="81"/>
      <c r="K607" s="81"/>
      <c r="L607" s="81"/>
      <c r="M607" s="81"/>
      <c r="N607" s="81"/>
      <c r="O607" s="114"/>
      <c r="P607" s="116" t="s">
        <v>638</v>
      </c>
      <c r="Q607" s="81"/>
      <c r="R607" s="81"/>
      <c r="S607" s="81"/>
      <c r="T607" s="81"/>
      <c r="U607" s="100"/>
      <c r="V607" s="114"/>
      <c r="W607" s="116" t="s">
        <v>20815</v>
      </c>
      <c r="X607" s="116" t="s">
        <v>7167</v>
      </c>
      <c r="Y607" s="81"/>
      <c r="Z607" s="81"/>
      <c r="AA607" s="116" t="s">
        <v>824</v>
      </c>
      <c r="AB607" s="100"/>
    </row>
    <row r="608" spans="1:28" x14ac:dyDescent="0.3">
      <c r="A608" s="115" t="s">
        <v>1032</v>
      </c>
      <c r="B608" s="81"/>
      <c r="C608" s="81"/>
      <c r="D608" s="116"/>
      <c r="E608" s="81"/>
      <c r="F608" s="81"/>
      <c r="G608" s="81"/>
      <c r="H608" s="81"/>
      <c r="I608" s="81"/>
      <c r="J608" s="81"/>
      <c r="K608" s="81"/>
      <c r="L608" s="81"/>
      <c r="M608" s="81"/>
      <c r="N608" s="81"/>
      <c r="O608" s="114"/>
      <c r="P608" s="116" t="s">
        <v>19770</v>
      </c>
      <c r="Q608" s="81"/>
      <c r="R608" s="81"/>
      <c r="S608" s="81"/>
      <c r="T608" s="81"/>
      <c r="U608" s="100"/>
      <c r="V608" s="114"/>
      <c r="W608" s="116" t="s">
        <v>3055</v>
      </c>
      <c r="X608" s="116" t="s">
        <v>1958</v>
      </c>
      <c r="Y608" s="81"/>
      <c r="Z608" s="81"/>
      <c r="AA608" s="116" t="s">
        <v>3841</v>
      </c>
      <c r="AB608" s="100"/>
    </row>
    <row r="609" spans="1:28" x14ac:dyDescent="0.3">
      <c r="A609" s="115" t="s">
        <v>8453</v>
      </c>
      <c r="B609" s="81"/>
      <c r="C609" s="81"/>
      <c r="D609" s="116"/>
      <c r="E609" s="81"/>
      <c r="F609" s="81"/>
      <c r="G609" s="81"/>
      <c r="H609" s="81"/>
      <c r="I609" s="81"/>
      <c r="J609" s="81"/>
      <c r="K609" s="81"/>
      <c r="L609" s="81"/>
      <c r="M609" s="81"/>
      <c r="N609" s="81"/>
      <c r="O609" s="114"/>
      <c r="P609" s="116" t="s">
        <v>2356</v>
      </c>
      <c r="Q609" s="81"/>
      <c r="R609" s="81"/>
      <c r="S609" s="81"/>
      <c r="T609" s="81"/>
      <c r="U609" s="100"/>
      <c r="V609" s="114"/>
      <c r="W609" s="116" t="s">
        <v>19502</v>
      </c>
      <c r="X609" s="116" t="s">
        <v>19945</v>
      </c>
      <c r="Y609" s="81"/>
      <c r="Z609" s="81"/>
      <c r="AA609" s="116" t="s">
        <v>2026</v>
      </c>
      <c r="AB609" s="100"/>
    </row>
    <row r="610" spans="1:28" x14ac:dyDescent="0.3">
      <c r="A610" s="115" t="s">
        <v>9881</v>
      </c>
      <c r="B610" s="81"/>
      <c r="C610" s="81"/>
      <c r="D610" s="116"/>
      <c r="E610" s="81"/>
      <c r="F610" s="81"/>
      <c r="G610" s="81"/>
      <c r="H610" s="81"/>
      <c r="I610" s="81"/>
      <c r="J610" s="81"/>
      <c r="K610" s="81"/>
      <c r="L610" s="81"/>
      <c r="M610" s="81"/>
      <c r="N610" s="81"/>
      <c r="O610" s="114"/>
      <c r="P610" s="116" t="s">
        <v>1072</v>
      </c>
      <c r="Q610" s="81"/>
      <c r="R610" s="81"/>
      <c r="S610" s="81"/>
      <c r="T610" s="81"/>
      <c r="U610" s="100"/>
      <c r="V610" s="114"/>
      <c r="W610" s="116" t="s">
        <v>20816</v>
      </c>
      <c r="X610" s="116" t="s">
        <v>21391</v>
      </c>
      <c r="Y610" s="81"/>
      <c r="Z610" s="81"/>
      <c r="AA610" s="116" t="s">
        <v>5792</v>
      </c>
      <c r="AB610" s="100"/>
    </row>
    <row r="611" spans="1:28" x14ac:dyDescent="0.3">
      <c r="A611" s="115" t="s">
        <v>2774</v>
      </c>
      <c r="B611" s="81"/>
      <c r="C611" s="81"/>
      <c r="D611" s="116"/>
      <c r="E611" s="81"/>
      <c r="F611" s="81"/>
      <c r="G611" s="81"/>
      <c r="H611" s="81"/>
      <c r="I611" s="81"/>
      <c r="J611" s="81"/>
      <c r="K611" s="81"/>
      <c r="L611" s="81"/>
      <c r="M611" s="81"/>
      <c r="N611" s="81"/>
      <c r="O611" s="114"/>
      <c r="P611" s="116" t="s">
        <v>19771</v>
      </c>
      <c r="Q611" s="81"/>
      <c r="R611" s="81"/>
      <c r="S611" s="81"/>
      <c r="T611" s="81"/>
      <c r="U611" s="100"/>
      <c r="V611" s="114"/>
      <c r="W611" s="116" t="s">
        <v>20262</v>
      </c>
      <c r="X611" s="116" t="s">
        <v>21392</v>
      </c>
      <c r="Y611" s="81"/>
      <c r="Z611" s="81"/>
      <c r="AA611" s="116" t="s">
        <v>6408</v>
      </c>
      <c r="AB611" s="100"/>
    </row>
    <row r="612" spans="1:28" x14ac:dyDescent="0.3">
      <c r="A612" s="115" t="s">
        <v>6154</v>
      </c>
      <c r="B612" s="81"/>
      <c r="C612" s="81"/>
      <c r="D612" s="116"/>
      <c r="E612" s="81"/>
      <c r="F612" s="81"/>
      <c r="G612" s="81"/>
      <c r="H612" s="81"/>
      <c r="I612" s="81"/>
      <c r="J612" s="81"/>
      <c r="K612" s="81"/>
      <c r="L612" s="81"/>
      <c r="M612" s="81"/>
      <c r="N612" s="81"/>
      <c r="O612" s="114"/>
      <c r="P612" s="116" t="s">
        <v>4367</v>
      </c>
      <c r="Q612" s="81"/>
      <c r="R612" s="81"/>
      <c r="S612" s="81"/>
      <c r="T612" s="81"/>
      <c r="U612" s="100"/>
      <c r="V612" s="114"/>
      <c r="W612" s="116" t="s">
        <v>2649</v>
      </c>
      <c r="X612" s="116" t="s">
        <v>21393</v>
      </c>
      <c r="Y612" s="81"/>
      <c r="Z612" s="81"/>
      <c r="AA612" s="116" t="s">
        <v>5988</v>
      </c>
      <c r="AB612" s="100"/>
    </row>
    <row r="613" spans="1:28" x14ac:dyDescent="0.3">
      <c r="A613" s="115" t="s">
        <v>3514</v>
      </c>
      <c r="B613" s="81"/>
      <c r="C613" s="81"/>
      <c r="D613" s="116"/>
      <c r="E613" s="81"/>
      <c r="F613" s="81"/>
      <c r="G613" s="81"/>
      <c r="H613" s="81"/>
      <c r="I613" s="81"/>
      <c r="J613" s="81"/>
      <c r="K613" s="81"/>
      <c r="L613" s="81"/>
      <c r="M613" s="81"/>
      <c r="N613" s="81"/>
      <c r="O613" s="114"/>
      <c r="P613" s="116" t="s">
        <v>6790</v>
      </c>
      <c r="Q613" s="81"/>
      <c r="R613" s="81"/>
      <c r="S613" s="81"/>
      <c r="T613" s="81"/>
      <c r="U613" s="100"/>
      <c r="V613" s="114"/>
      <c r="W613" s="116" t="s">
        <v>20507</v>
      </c>
      <c r="X613" s="116" t="s">
        <v>2609</v>
      </c>
      <c r="Y613" s="81"/>
      <c r="Z613" s="81"/>
      <c r="AA613" s="116" t="s">
        <v>8399</v>
      </c>
      <c r="AB613" s="100"/>
    </row>
    <row r="614" spans="1:28" x14ac:dyDescent="0.3">
      <c r="A614" s="115" t="s">
        <v>7543</v>
      </c>
      <c r="B614" s="81"/>
      <c r="C614" s="81"/>
      <c r="D614" s="116"/>
      <c r="E614" s="81"/>
      <c r="F614" s="81"/>
      <c r="G614" s="81"/>
      <c r="H614" s="81"/>
      <c r="I614" s="81"/>
      <c r="J614" s="81"/>
      <c r="K614" s="81"/>
      <c r="L614" s="81"/>
      <c r="M614" s="81"/>
      <c r="N614" s="81"/>
      <c r="O614" s="114"/>
      <c r="P614" s="116" t="s">
        <v>7107</v>
      </c>
      <c r="Q614" s="81"/>
      <c r="R614" s="81"/>
      <c r="S614" s="81"/>
      <c r="T614" s="81"/>
      <c r="U614" s="100"/>
      <c r="V614" s="114"/>
      <c r="W614" s="116" t="s">
        <v>20817</v>
      </c>
      <c r="X614" s="116" t="s">
        <v>21394</v>
      </c>
      <c r="Y614" s="81"/>
      <c r="Z614" s="81"/>
      <c r="AA614" s="116" t="s">
        <v>1890</v>
      </c>
      <c r="AB614" s="100"/>
    </row>
    <row r="615" spans="1:28" x14ac:dyDescent="0.3">
      <c r="A615" s="115" t="s">
        <v>5852</v>
      </c>
      <c r="B615" s="81"/>
      <c r="C615" s="81"/>
      <c r="D615" s="116"/>
      <c r="E615" s="81"/>
      <c r="F615" s="81"/>
      <c r="G615" s="81"/>
      <c r="H615" s="81"/>
      <c r="I615" s="81"/>
      <c r="J615" s="81"/>
      <c r="K615" s="81"/>
      <c r="L615" s="81"/>
      <c r="M615" s="81"/>
      <c r="N615" s="81"/>
      <c r="O615" s="114"/>
      <c r="P615" s="116" t="s">
        <v>3087</v>
      </c>
      <c r="Q615" s="81"/>
      <c r="R615" s="81"/>
      <c r="S615" s="81"/>
      <c r="T615" s="81"/>
      <c r="U615" s="100"/>
      <c r="V615" s="114"/>
      <c r="W615" s="116" t="s">
        <v>5738</v>
      </c>
      <c r="X615" s="116" t="s">
        <v>21395</v>
      </c>
      <c r="Y615" s="81"/>
      <c r="Z615" s="81"/>
      <c r="AA615" s="116" t="s">
        <v>1050</v>
      </c>
      <c r="AB615" s="100"/>
    </row>
    <row r="616" spans="1:28" x14ac:dyDescent="0.3">
      <c r="A616" s="115" t="s">
        <v>19174</v>
      </c>
      <c r="B616" s="81"/>
      <c r="C616" s="81"/>
      <c r="D616" s="116"/>
      <c r="E616" s="81"/>
      <c r="F616" s="81"/>
      <c r="G616" s="81"/>
      <c r="H616" s="81"/>
      <c r="I616" s="81"/>
      <c r="J616" s="81"/>
      <c r="K616" s="81"/>
      <c r="L616" s="81"/>
      <c r="M616" s="81"/>
      <c r="N616" s="81"/>
      <c r="O616" s="114"/>
      <c r="P616" s="116" t="s">
        <v>6138</v>
      </c>
      <c r="Q616" s="81"/>
      <c r="R616" s="81"/>
      <c r="S616" s="81"/>
      <c r="T616" s="81"/>
      <c r="U616" s="100"/>
      <c r="V616" s="114"/>
      <c r="W616" s="116" t="s">
        <v>6924</v>
      </c>
      <c r="X616" s="116" t="s">
        <v>21396</v>
      </c>
      <c r="Y616" s="81"/>
      <c r="Z616" s="81"/>
      <c r="AA616" s="116" t="s">
        <v>20560</v>
      </c>
      <c r="AB616" s="100"/>
    </row>
    <row r="617" spans="1:28" x14ac:dyDescent="0.3">
      <c r="A617" s="115" t="s">
        <v>85</v>
      </c>
      <c r="B617" s="81"/>
      <c r="C617" s="81"/>
      <c r="D617" s="116"/>
      <c r="E617" s="81"/>
      <c r="F617" s="81"/>
      <c r="G617" s="81"/>
      <c r="H617" s="81"/>
      <c r="I617" s="81"/>
      <c r="J617" s="81"/>
      <c r="K617" s="81"/>
      <c r="L617" s="81"/>
      <c r="M617" s="81"/>
      <c r="N617" s="81"/>
      <c r="O617" s="114"/>
      <c r="P617" s="116" t="s">
        <v>2752</v>
      </c>
      <c r="Q617" s="81"/>
      <c r="R617" s="81"/>
      <c r="S617" s="81"/>
      <c r="T617" s="81"/>
      <c r="U617" s="100"/>
      <c r="V617" s="114"/>
      <c r="W617" s="116" t="s">
        <v>20818</v>
      </c>
      <c r="X617" s="116" t="s">
        <v>5306</v>
      </c>
      <c r="Y617" s="81"/>
      <c r="Z617" s="81"/>
      <c r="AA617" s="116" t="s">
        <v>738</v>
      </c>
      <c r="AB617" s="100"/>
    </row>
    <row r="618" spans="1:28" x14ac:dyDescent="0.3">
      <c r="A618" s="115" t="s">
        <v>7187</v>
      </c>
      <c r="B618" s="81"/>
      <c r="C618" s="81"/>
      <c r="D618" s="116"/>
      <c r="E618" s="81"/>
      <c r="F618" s="81"/>
      <c r="G618" s="81"/>
      <c r="H618" s="81"/>
      <c r="I618" s="81"/>
      <c r="J618" s="81"/>
      <c r="K618" s="81"/>
      <c r="L618" s="81"/>
      <c r="M618" s="81"/>
      <c r="N618" s="81"/>
      <c r="O618" s="114"/>
      <c r="P618" s="116" t="s">
        <v>19772</v>
      </c>
      <c r="Q618" s="81"/>
      <c r="R618" s="81"/>
      <c r="S618" s="81"/>
      <c r="T618" s="81"/>
      <c r="U618" s="100"/>
      <c r="V618" s="114"/>
      <c r="W618" s="116" t="s">
        <v>9235</v>
      </c>
      <c r="X618" s="116" t="s">
        <v>21397</v>
      </c>
      <c r="Y618" s="81"/>
      <c r="Z618" s="81"/>
      <c r="AA618" s="116" t="s">
        <v>7803</v>
      </c>
      <c r="AB618" s="100"/>
    </row>
    <row r="619" spans="1:28" x14ac:dyDescent="0.3">
      <c r="A619" s="115" t="s">
        <v>1036</v>
      </c>
      <c r="B619" s="81"/>
      <c r="C619" s="81"/>
      <c r="D619" s="116"/>
      <c r="E619" s="81"/>
      <c r="F619" s="81"/>
      <c r="G619" s="81"/>
      <c r="H619" s="81"/>
      <c r="I619" s="81"/>
      <c r="J619" s="81"/>
      <c r="K619" s="81"/>
      <c r="L619" s="81"/>
      <c r="M619" s="81"/>
      <c r="N619" s="81"/>
      <c r="O619" s="114"/>
      <c r="P619" s="116" t="s">
        <v>5778</v>
      </c>
      <c r="Q619" s="81"/>
      <c r="R619" s="81"/>
      <c r="S619" s="81"/>
      <c r="T619" s="81"/>
      <c r="U619" s="100"/>
      <c r="V619" s="114"/>
      <c r="W619" s="116" t="s">
        <v>20819</v>
      </c>
      <c r="X619" s="116" t="s">
        <v>21398</v>
      </c>
      <c r="Y619" s="81"/>
      <c r="Z619" s="81"/>
      <c r="AA619" s="116" t="s">
        <v>7647</v>
      </c>
      <c r="AB619" s="100"/>
    </row>
    <row r="620" spans="1:28" x14ac:dyDescent="0.3">
      <c r="A620" s="115" t="s">
        <v>4583</v>
      </c>
      <c r="B620" s="81"/>
      <c r="C620" s="81"/>
      <c r="D620" s="116"/>
      <c r="E620" s="81"/>
      <c r="F620" s="81"/>
      <c r="G620" s="81"/>
      <c r="H620" s="81"/>
      <c r="I620" s="81"/>
      <c r="J620" s="81"/>
      <c r="K620" s="81"/>
      <c r="L620" s="81"/>
      <c r="M620" s="81"/>
      <c r="N620" s="81"/>
      <c r="O620" s="114"/>
      <c r="P620" s="116" t="s">
        <v>19773</v>
      </c>
      <c r="Q620" s="81"/>
      <c r="R620" s="81"/>
      <c r="S620" s="81"/>
      <c r="T620" s="81"/>
      <c r="U620" s="100"/>
      <c r="V620" s="114"/>
      <c r="W620" s="116" t="s">
        <v>20820</v>
      </c>
      <c r="X620" s="116" t="s">
        <v>21399</v>
      </c>
      <c r="Y620" s="81"/>
      <c r="Z620" s="81"/>
      <c r="AA620" s="116" t="s">
        <v>7028</v>
      </c>
      <c r="AB620" s="100"/>
    </row>
    <row r="621" spans="1:28" x14ac:dyDescent="0.3">
      <c r="A621" s="115" t="s">
        <v>6322</v>
      </c>
      <c r="B621" s="81"/>
      <c r="C621" s="81"/>
      <c r="D621" s="116"/>
      <c r="E621" s="81"/>
      <c r="F621" s="81"/>
      <c r="G621" s="81"/>
      <c r="H621" s="81"/>
      <c r="I621" s="81"/>
      <c r="J621" s="81"/>
      <c r="K621" s="81"/>
      <c r="L621" s="81"/>
      <c r="M621" s="81"/>
      <c r="N621" s="81"/>
      <c r="O621" s="114"/>
      <c r="P621" s="116" t="s">
        <v>4483</v>
      </c>
      <c r="Q621" s="81"/>
      <c r="R621" s="81"/>
      <c r="S621" s="81"/>
      <c r="T621" s="81"/>
      <c r="U621" s="100"/>
      <c r="V621" s="114"/>
      <c r="W621" s="116" t="s">
        <v>580</v>
      </c>
      <c r="X621" s="116" t="s">
        <v>510</v>
      </c>
      <c r="Y621" s="81"/>
      <c r="Z621" s="81"/>
      <c r="AA621" s="116" t="s">
        <v>6064</v>
      </c>
      <c r="AB621" s="100"/>
    </row>
    <row r="622" spans="1:28" x14ac:dyDescent="0.3">
      <c r="A622" s="115" t="s">
        <v>600</v>
      </c>
      <c r="B622" s="81"/>
      <c r="C622" s="81"/>
      <c r="D622" s="116"/>
      <c r="E622" s="81"/>
      <c r="F622" s="81"/>
      <c r="G622" s="81"/>
      <c r="H622" s="81"/>
      <c r="I622" s="81"/>
      <c r="J622" s="81"/>
      <c r="K622" s="81"/>
      <c r="L622" s="81"/>
      <c r="M622" s="81"/>
      <c r="N622" s="81"/>
      <c r="O622" s="114"/>
      <c r="P622" s="116" t="s">
        <v>19774</v>
      </c>
      <c r="Q622" s="81"/>
      <c r="R622" s="81"/>
      <c r="S622" s="81"/>
      <c r="T622" s="81"/>
      <c r="U622" s="100"/>
      <c r="V622" s="114"/>
      <c r="W622" s="116" t="s">
        <v>7433</v>
      </c>
      <c r="X622" s="116" t="s">
        <v>976</v>
      </c>
      <c r="Y622" s="81"/>
      <c r="Z622" s="81"/>
      <c r="AA622" s="116" t="s">
        <v>6792</v>
      </c>
      <c r="AB622" s="100"/>
    </row>
    <row r="623" spans="1:28" x14ac:dyDescent="0.3">
      <c r="A623" s="115" t="s">
        <v>1988</v>
      </c>
      <c r="B623" s="81"/>
      <c r="C623" s="81"/>
      <c r="D623" s="116"/>
      <c r="E623" s="81"/>
      <c r="F623" s="81"/>
      <c r="G623" s="81"/>
      <c r="H623" s="81"/>
      <c r="I623" s="81"/>
      <c r="J623" s="81"/>
      <c r="K623" s="81"/>
      <c r="L623" s="81"/>
      <c r="M623" s="81"/>
      <c r="N623" s="81"/>
      <c r="O623" s="114"/>
      <c r="P623" s="116" t="s">
        <v>3424</v>
      </c>
      <c r="Q623" s="81"/>
      <c r="R623" s="81"/>
      <c r="S623" s="81"/>
      <c r="T623" s="81"/>
      <c r="U623" s="100"/>
      <c r="V623" s="114"/>
      <c r="W623" s="116" t="s">
        <v>8229</v>
      </c>
      <c r="X623" s="116" t="s">
        <v>9742</v>
      </c>
      <c r="Y623" s="81"/>
      <c r="Z623" s="81"/>
      <c r="AA623" s="116" t="s">
        <v>2226</v>
      </c>
      <c r="AB623" s="100"/>
    </row>
    <row r="624" spans="1:28" x14ac:dyDescent="0.3">
      <c r="A624" s="115" t="s">
        <v>9782</v>
      </c>
      <c r="B624" s="81"/>
      <c r="C624" s="81"/>
      <c r="D624" s="116"/>
      <c r="E624" s="81"/>
      <c r="F624" s="81"/>
      <c r="G624" s="81"/>
      <c r="H624" s="81"/>
      <c r="I624" s="81"/>
      <c r="J624" s="81"/>
      <c r="K624" s="81"/>
      <c r="L624" s="81"/>
      <c r="M624" s="81"/>
      <c r="N624" s="81"/>
      <c r="O624" s="114"/>
      <c r="P624" s="116" t="s">
        <v>566</v>
      </c>
      <c r="Q624" s="81"/>
      <c r="R624" s="81"/>
      <c r="S624" s="81"/>
      <c r="T624" s="81"/>
      <c r="U624" s="100"/>
      <c r="V624" s="114"/>
      <c r="W624" s="116" t="s">
        <v>4273</v>
      </c>
      <c r="X624" s="116" t="s">
        <v>21400</v>
      </c>
      <c r="Y624" s="81"/>
      <c r="Z624" s="81"/>
      <c r="AA624" s="116" t="s">
        <v>10331</v>
      </c>
      <c r="AB624" s="100"/>
    </row>
    <row r="625" spans="1:28" x14ac:dyDescent="0.3">
      <c r="A625" s="115" t="s">
        <v>1516</v>
      </c>
      <c r="B625" s="81"/>
      <c r="C625" s="81"/>
      <c r="D625" s="116"/>
      <c r="E625" s="81"/>
      <c r="F625" s="81"/>
      <c r="G625" s="81"/>
      <c r="H625" s="81"/>
      <c r="I625" s="81"/>
      <c r="J625" s="81"/>
      <c r="K625" s="81"/>
      <c r="L625" s="81"/>
      <c r="M625" s="81"/>
      <c r="N625" s="81"/>
      <c r="O625" s="114"/>
      <c r="P625" s="116" t="s">
        <v>1578</v>
      </c>
      <c r="Q625" s="81"/>
      <c r="R625" s="81"/>
      <c r="S625" s="81"/>
      <c r="T625" s="81"/>
      <c r="U625" s="100"/>
      <c r="V625" s="114"/>
      <c r="W625" s="116" t="s">
        <v>20821</v>
      </c>
      <c r="X625" s="116" t="s">
        <v>4073</v>
      </c>
      <c r="Y625" s="81"/>
      <c r="Z625" s="81"/>
      <c r="AA625" s="116" t="s">
        <v>6022</v>
      </c>
      <c r="AB625" s="100"/>
    </row>
    <row r="626" spans="1:28" x14ac:dyDescent="0.3">
      <c r="A626" s="115" t="s">
        <v>9931</v>
      </c>
      <c r="B626" s="81"/>
      <c r="C626" s="81"/>
      <c r="D626" s="116"/>
      <c r="E626" s="81"/>
      <c r="F626" s="81"/>
      <c r="G626" s="81"/>
      <c r="H626" s="81"/>
      <c r="I626" s="81"/>
      <c r="J626" s="81"/>
      <c r="K626" s="81"/>
      <c r="L626" s="81"/>
      <c r="M626" s="81"/>
      <c r="N626" s="81"/>
      <c r="O626" s="114"/>
      <c r="P626" s="116" t="s">
        <v>4673</v>
      </c>
      <c r="Q626" s="81"/>
      <c r="R626" s="81"/>
      <c r="S626" s="81"/>
      <c r="T626" s="81"/>
      <c r="U626" s="100"/>
      <c r="V626" s="114"/>
      <c r="W626" s="116" t="s">
        <v>8937</v>
      </c>
      <c r="X626" s="116" t="s">
        <v>5944</v>
      </c>
      <c r="Y626" s="81"/>
      <c r="Z626" s="81"/>
      <c r="AA626" s="116" t="s">
        <v>1582</v>
      </c>
      <c r="AB626" s="100"/>
    </row>
    <row r="627" spans="1:28" x14ac:dyDescent="0.3">
      <c r="A627" s="115" t="s">
        <v>7769</v>
      </c>
      <c r="B627" s="81"/>
      <c r="C627" s="81"/>
      <c r="D627" s="116"/>
      <c r="E627" s="81"/>
      <c r="F627" s="81"/>
      <c r="G627" s="81"/>
      <c r="H627" s="81"/>
      <c r="I627" s="81"/>
      <c r="J627" s="81"/>
      <c r="K627" s="81"/>
      <c r="L627" s="81"/>
      <c r="M627" s="81"/>
      <c r="N627" s="81"/>
      <c r="O627" s="114"/>
      <c r="P627" s="116" t="s">
        <v>2973</v>
      </c>
      <c r="Q627" s="81"/>
      <c r="R627" s="81"/>
      <c r="S627" s="81"/>
      <c r="T627" s="81"/>
      <c r="U627" s="100"/>
      <c r="V627" s="114"/>
      <c r="W627" s="116" t="s">
        <v>6564</v>
      </c>
      <c r="X627" s="116" t="s">
        <v>21401</v>
      </c>
      <c r="Y627" s="81"/>
      <c r="Z627" s="81"/>
      <c r="AA627" s="116" t="s">
        <v>2398</v>
      </c>
      <c r="AB627" s="100"/>
    </row>
    <row r="628" spans="1:28" x14ac:dyDescent="0.3">
      <c r="A628" s="115" t="s">
        <v>4189</v>
      </c>
      <c r="B628" s="81"/>
      <c r="C628" s="81"/>
      <c r="D628" s="116"/>
      <c r="E628" s="81"/>
      <c r="F628" s="81"/>
      <c r="G628" s="81"/>
      <c r="H628" s="81"/>
      <c r="I628" s="81"/>
      <c r="J628" s="81"/>
      <c r="K628" s="81"/>
      <c r="L628" s="81"/>
      <c r="M628" s="81"/>
      <c r="N628" s="81"/>
      <c r="O628" s="114"/>
      <c r="P628" s="116" t="s">
        <v>19775</v>
      </c>
      <c r="Q628" s="81"/>
      <c r="R628" s="81"/>
      <c r="S628" s="81"/>
      <c r="T628" s="81"/>
      <c r="U628" s="100"/>
      <c r="V628" s="114"/>
      <c r="W628" s="116" t="s">
        <v>7483</v>
      </c>
      <c r="X628" s="116" t="s">
        <v>3279</v>
      </c>
      <c r="Y628" s="81"/>
      <c r="Z628" s="81"/>
      <c r="AA628" s="116" t="s">
        <v>6550</v>
      </c>
      <c r="AB628" s="100"/>
    </row>
    <row r="629" spans="1:28" x14ac:dyDescent="0.3">
      <c r="A629" s="115" t="s">
        <v>9897</v>
      </c>
      <c r="B629" s="81"/>
      <c r="C629" s="81"/>
      <c r="D629" s="116"/>
      <c r="E629" s="81"/>
      <c r="F629" s="81"/>
      <c r="G629" s="81"/>
      <c r="H629" s="81"/>
      <c r="I629" s="81"/>
      <c r="J629" s="81"/>
      <c r="K629" s="81"/>
      <c r="L629" s="81"/>
      <c r="M629" s="81"/>
      <c r="N629" s="81"/>
      <c r="O629" s="114"/>
      <c r="P629" s="116" t="s">
        <v>3281</v>
      </c>
      <c r="Q629" s="81"/>
      <c r="R629" s="81"/>
      <c r="S629" s="81"/>
      <c r="T629" s="81"/>
      <c r="U629" s="100"/>
      <c r="V629" s="114"/>
      <c r="W629" s="116" t="s">
        <v>20822</v>
      </c>
      <c r="X629" s="116" t="s">
        <v>21402</v>
      </c>
      <c r="Y629" s="81"/>
      <c r="Z629" s="81"/>
      <c r="AA629" s="116" t="s">
        <v>20561</v>
      </c>
      <c r="AB629" s="100"/>
    </row>
    <row r="630" spans="1:28" x14ac:dyDescent="0.3">
      <c r="A630" s="115" t="s">
        <v>2320</v>
      </c>
      <c r="B630" s="81"/>
      <c r="C630" s="81"/>
      <c r="D630" s="116"/>
      <c r="E630" s="81"/>
      <c r="F630" s="81"/>
      <c r="G630" s="81"/>
      <c r="H630" s="81"/>
      <c r="I630" s="81"/>
      <c r="J630" s="81"/>
      <c r="K630" s="81"/>
      <c r="L630" s="81"/>
      <c r="M630" s="81"/>
      <c r="N630" s="81"/>
      <c r="O630" s="114"/>
      <c r="P630" s="116" t="s">
        <v>4941</v>
      </c>
      <c r="Q630" s="81"/>
      <c r="R630" s="81"/>
      <c r="S630" s="81"/>
      <c r="T630" s="81"/>
      <c r="U630" s="100"/>
      <c r="V630" s="114"/>
      <c r="W630" s="116" t="s">
        <v>20823</v>
      </c>
      <c r="X630" s="116" t="s">
        <v>7239</v>
      </c>
      <c r="Y630" s="81"/>
      <c r="Z630" s="81"/>
      <c r="AA630" s="116" t="s">
        <v>8669</v>
      </c>
      <c r="AB630" s="100"/>
    </row>
    <row r="631" spans="1:28" x14ac:dyDescent="0.3">
      <c r="A631" s="115" t="s">
        <v>5300</v>
      </c>
      <c r="B631" s="81"/>
      <c r="C631" s="81"/>
      <c r="D631" s="116"/>
      <c r="E631" s="81"/>
      <c r="F631" s="81"/>
      <c r="G631" s="81"/>
      <c r="H631" s="81"/>
      <c r="I631" s="81"/>
      <c r="J631" s="81"/>
      <c r="K631" s="81"/>
      <c r="L631" s="81"/>
      <c r="M631" s="81"/>
      <c r="N631" s="81"/>
      <c r="O631" s="114"/>
      <c r="P631" s="116" t="s">
        <v>6608</v>
      </c>
      <c r="Q631" s="81"/>
      <c r="R631" s="81"/>
      <c r="S631" s="81"/>
      <c r="T631" s="81"/>
      <c r="U631" s="100"/>
      <c r="V631" s="114"/>
      <c r="W631" s="116" t="s">
        <v>20286</v>
      </c>
      <c r="X631" s="116" t="s">
        <v>21403</v>
      </c>
      <c r="Y631" s="81"/>
      <c r="Z631" s="81"/>
      <c r="AA631" s="116" t="s">
        <v>3043</v>
      </c>
      <c r="AB631" s="100"/>
    </row>
    <row r="632" spans="1:28" x14ac:dyDescent="0.3">
      <c r="A632" s="115" t="s">
        <v>5578</v>
      </c>
      <c r="B632" s="81"/>
      <c r="C632" s="81"/>
      <c r="D632" s="116"/>
      <c r="E632" s="81"/>
      <c r="F632" s="81"/>
      <c r="G632" s="81"/>
      <c r="H632" s="81"/>
      <c r="I632" s="81"/>
      <c r="J632" s="81"/>
      <c r="K632" s="81"/>
      <c r="L632" s="81"/>
      <c r="M632" s="81"/>
      <c r="N632" s="81"/>
      <c r="O632" s="114"/>
      <c r="P632" s="116" t="s">
        <v>1170</v>
      </c>
      <c r="Q632" s="81"/>
      <c r="R632" s="81"/>
      <c r="S632" s="81"/>
      <c r="T632" s="81"/>
      <c r="U632" s="100"/>
      <c r="V632" s="114"/>
      <c r="W632" s="116" t="s">
        <v>5972</v>
      </c>
      <c r="X632" s="116" t="s">
        <v>8175</v>
      </c>
      <c r="Y632" s="81"/>
      <c r="Z632" s="81"/>
      <c r="AA632" s="116" t="s">
        <v>7237</v>
      </c>
      <c r="AB632" s="100"/>
    </row>
    <row r="633" spans="1:28" x14ac:dyDescent="0.3">
      <c r="A633" s="115" t="s">
        <v>8819</v>
      </c>
      <c r="B633" s="81"/>
      <c r="C633" s="81"/>
      <c r="D633" s="116"/>
      <c r="E633" s="81"/>
      <c r="F633" s="81"/>
      <c r="G633" s="81"/>
      <c r="H633" s="81"/>
      <c r="I633" s="81"/>
      <c r="J633" s="81"/>
      <c r="K633" s="81"/>
      <c r="L633" s="81"/>
      <c r="M633" s="81"/>
      <c r="N633" s="81"/>
      <c r="O633" s="114"/>
      <c r="P633" s="116" t="s">
        <v>7977</v>
      </c>
      <c r="Q633" s="81"/>
      <c r="R633" s="81"/>
      <c r="S633" s="81"/>
      <c r="T633" s="81"/>
      <c r="U633" s="100"/>
      <c r="V633" s="114"/>
      <c r="W633" s="116" t="s">
        <v>20824</v>
      </c>
      <c r="X633" s="116" t="s">
        <v>21404</v>
      </c>
      <c r="Y633" s="81"/>
      <c r="Z633" s="81"/>
      <c r="AA633" s="116" t="s">
        <v>8449</v>
      </c>
      <c r="AB633" s="100"/>
    </row>
    <row r="634" spans="1:28" x14ac:dyDescent="0.3">
      <c r="A634" s="115" t="s">
        <v>1606</v>
      </c>
      <c r="B634" s="81"/>
      <c r="C634" s="81"/>
      <c r="D634" s="116"/>
      <c r="E634" s="81"/>
      <c r="F634" s="81"/>
      <c r="G634" s="81"/>
      <c r="H634" s="81"/>
      <c r="I634" s="81"/>
      <c r="J634" s="81"/>
      <c r="K634" s="81"/>
      <c r="L634" s="81"/>
      <c r="M634" s="81"/>
      <c r="N634" s="81"/>
      <c r="O634" s="114"/>
      <c r="P634" s="116" t="s">
        <v>5484</v>
      </c>
      <c r="Q634" s="81"/>
      <c r="R634" s="81"/>
      <c r="S634" s="81"/>
      <c r="T634" s="81"/>
      <c r="U634" s="100"/>
      <c r="V634" s="114"/>
      <c r="W634" s="116" t="s">
        <v>5780</v>
      </c>
      <c r="X634" s="116" t="s">
        <v>9546</v>
      </c>
      <c r="Y634" s="81"/>
      <c r="Z634" s="81"/>
      <c r="AA634" s="116" t="s">
        <v>3143</v>
      </c>
      <c r="AB634" s="100"/>
    </row>
    <row r="635" spans="1:28" x14ac:dyDescent="0.3">
      <c r="A635" s="115" t="s">
        <v>6908</v>
      </c>
      <c r="B635" s="81"/>
      <c r="C635" s="81"/>
      <c r="D635" s="116"/>
      <c r="E635" s="81"/>
      <c r="F635" s="81"/>
      <c r="G635" s="81"/>
      <c r="H635" s="81"/>
      <c r="I635" s="81"/>
      <c r="J635" s="81"/>
      <c r="K635" s="81"/>
      <c r="L635" s="81"/>
      <c r="M635" s="81"/>
      <c r="N635" s="81"/>
      <c r="O635" s="114"/>
      <c r="P635" s="116" t="s">
        <v>6566</v>
      </c>
      <c r="Q635" s="81"/>
      <c r="R635" s="81"/>
      <c r="S635" s="81"/>
      <c r="T635" s="81"/>
      <c r="U635" s="100"/>
      <c r="V635" s="114"/>
      <c r="W635" s="116" t="s">
        <v>20825</v>
      </c>
      <c r="X635" s="116" t="s">
        <v>21405</v>
      </c>
      <c r="Y635" s="81"/>
      <c r="Z635" s="81"/>
      <c r="AA635" s="116" t="s">
        <v>704</v>
      </c>
      <c r="AB635" s="100"/>
    </row>
    <row r="636" spans="1:28" x14ac:dyDescent="0.3">
      <c r="A636" s="115" t="s">
        <v>1214</v>
      </c>
      <c r="B636" s="81"/>
      <c r="C636" s="81"/>
      <c r="D636" s="116"/>
      <c r="E636" s="81"/>
      <c r="F636" s="81"/>
      <c r="G636" s="81"/>
      <c r="H636" s="81"/>
      <c r="I636" s="81"/>
      <c r="J636" s="81"/>
      <c r="K636" s="81"/>
      <c r="L636" s="81"/>
      <c r="M636" s="81"/>
      <c r="N636" s="81"/>
      <c r="O636" s="114"/>
      <c r="P636" s="116" t="s">
        <v>1842</v>
      </c>
      <c r="Q636" s="81"/>
      <c r="R636" s="81"/>
      <c r="S636" s="81"/>
      <c r="T636" s="81"/>
      <c r="U636" s="100"/>
      <c r="V636" s="114"/>
      <c r="W636" s="116" t="s">
        <v>444</v>
      </c>
      <c r="X636" s="116" t="s">
        <v>21406</v>
      </c>
      <c r="Y636" s="81"/>
      <c r="Z636" s="81"/>
      <c r="AA636" s="116" t="s">
        <v>4435</v>
      </c>
      <c r="AB636" s="100"/>
    </row>
    <row r="637" spans="1:28" x14ac:dyDescent="0.3">
      <c r="A637" s="115" t="s">
        <v>456</v>
      </c>
      <c r="B637" s="81"/>
      <c r="C637" s="81"/>
      <c r="D637" s="116"/>
      <c r="E637" s="81"/>
      <c r="F637" s="81"/>
      <c r="G637" s="81"/>
      <c r="H637" s="81"/>
      <c r="I637" s="81"/>
      <c r="J637" s="81"/>
      <c r="K637" s="81"/>
      <c r="L637" s="81"/>
      <c r="M637" s="81"/>
      <c r="N637" s="81"/>
      <c r="O637" s="114"/>
      <c r="P637" s="116" t="s">
        <v>19776</v>
      </c>
      <c r="Q637" s="81"/>
      <c r="R637" s="81"/>
      <c r="S637" s="81"/>
      <c r="T637" s="81"/>
      <c r="U637" s="100"/>
      <c r="V637" s="114"/>
      <c r="W637" s="116" t="s">
        <v>20826</v>
      </c>
      <c r="X637" s="116" t="s">
        <v>19965</v>
      </c>
      <c r="Y637" s="81"/>
      <c r="Z637" s="81"/>
      <c r="AA637" s="116" t="s">
        <v>7032</v>
      </c>
      <c r="AB637" s="100"/>
    </row>
    <row r="638" spans="1:28" x14ac:dyDescent="0.3">
      <c r="A638" s="115" t="s">
        <v>2846</v>
      </c>
      <c r="B638" s="81"/>
      <c r="C638" s="81"/>
      <c r="D638" s="116"/>
      <c r="E638" s="81"/>
      <c r="F638" s="81"/>
      <c r="G638" s="81"/>
      <c r="H638" s="81"/>
      <c r="I638" s="81"/>
      <c r="J638" s="81"/>
      <c r="K638" s="81"/>
      <c r="L638" s="81"/>
      <c r="M638" s="81"/>
      <c r="N638" s="81"/>
      <c r="O638" s="114"/>
      <c r="P638" s="116" t="s">
        <v>19777</v>
      </c>
      <c r="Q638" s="81"/>
      <c r="R638" s="81"/>
      <c r="S638" s="81"/>
      <c r="T638" s="81"/>
      <c r="U638" s="100"/>
      <c r="V638" s="114"/>
      <c r="W638" s="116" t="s">
        <v>6854</v>
      </c>
      <c r="X638" s="116" t="s">
        <v>21407</v>
      </c>
      <c r="Y638" s="81"/>
      <c r="Z638" s="81"/>
      <c r="AA638" s="116" t="s">
        <v>6372</v>
      </c>
      <c r="AB638" s="100"/>
    </row>
    <row r="639" spans="1:28" x14ac:dyDescent="0.3">
      <c r="A639" s="115" t="s">
        <v>7215</v>
      </c>
      <c r="B639" s="81"/>
      <c r="C639" s="81"/>
      <c r="D639" s="116"/>
      <c r="E639" s="81"/>
      <c r="F639" s="81"/>
      <c r="G639" s="81"/>
      <c r="H639" s="81"/>
      <c r="I639" s="81"/>
      <c r="J639" s="81"/>
      <c r="K639" s="81"/>
      <c r="L639" s="81"/>
      <c r="M639" s="81"/>
      <c r="N639" s="81"/>
      <c r="O639" s="114"/>
      <c r="P639" s="116" t="s">
        <v>6700</v>
      </c>
      <c r="Q639" s="81"/>
      <c r="R639" s="81"/>
      <c r="S639" s="81"/>
      <c r="T639" s="81"/>
      <c r="U639" s="100"/>
      <c r="V639" s="114"/>
      <c r="W639" s="116" t="s">
        <v>9544</v>
      </c>
      <c r="X639" s="116" t="s">
        <v>6966</v>
      </c>
      <c r="Y639" s="81"/>
      <c r="Z639" s="81"/>
      <c r="AA639" s="116" t="s">
        <v>1736</v>
      </c>
      <c r="AB639" s="100"/>
    </row>
    <row r="640" spans="1:28" x14ac:dyDescent="0.3">
      <c r="A640" s="115" t="s">
        <v>898</v>
      </c>
      <c r="B640" s="81"/>
      <c r="C640" s="81"/>
      <c r="D640" s="116"/>
      <c r="E640" s="81"/>
      <c r="F640" s="81"/>
      <c r="G640" s="81"/>
      <c r="H640" s="81"/>
      <c r="I640" s="81"/>
      <c r="J640" s="81"/>
      <c r="K640" s="81"/>
      <c r="L640" s="81"/>
      <c r="M640" s="81"/>
      <c r="N640" s="81"/>
      <c r="O640" s="114"/>
      <c r="P640" s="116" t="s">
        <v>3005</v>
      </c>
      <c r="Q640" s="81"/>
      <c r="R640" s="81"/>
      <c r="S640" s="81"/>
      <c r="T640" s="81"/>
      <c r="U640" s="100"/>
      <c r="V640" s="114"/>
      <c r="W640" s="116" t="s">
        <v>8073</v>
      </c>
      <c r="X640" s="116" t="s">
        <v>6268</v>
      </c>
      <c r="Y640" s="81"/>
      <c r="Z640" s="81"/>
      <c r="AA640" s="116" t="s">
        <v>9576</v>
      </c>
      <c r="AB640" s="100"/>
    </row>
    <row r="641" spans="1:28" x14ac:dyDescent="0.3">
      <c r="A641" s="115" t="s">
        <v>9718</v>
      </c>
      <c r="B641" s="81"/>
      <c r="C641" s="81"/>
      <c r="D641" s="116"/>
      <c r="E641" s="81"/>
      <c r="F641" s="81"/>
      <c r="G641" s="81"/>
      <c r="H641" s="81"/>
      <c r="I641" s="81"/>
      <c r="J641" s="81"/>
      <c r="K641" s="81"/>
      <c r="L641" s="81"/>
      <c r="M641" s="81"/>
      <c r="N641" s="81"/>
      <c r="O641" s="114"/>
      <c r="P641" s="116" t="s">
        <v>19778</v>
      </c>
      <c r="Q641" s="81"/>
      <c r="R641" s="81"/>
      <c r="S641" s="81"/>
      <c r="T641" s="81"/>
      <c r="U641" s="100"/>
      <c r="V641" s="114"/>
      <c r="W641" s="116" t="s">
        <v>1038</v>
      </c>
      <c r="X641" s="116" t="s">
        <v>21408</v>
      </c>
      <c r="Y641" s="81"/>
      <c r="Z641" s="81"/>
      <c r="AA641" s="116" t="s">
        <v>2266</v>
      </c>
      <c r="AB641" s="100"/>
    </row>
    <row r="642" spans="1:28" x14ac:dyDescent="0.3">
      <c r="A642" s="115" t="s">
        <v>8747</v>
      </c>
      <c r="B642" s="81"/>
      <c r="C642" s="81"/>
      <c r="D642" s="116"/>
      <c r="E642" s="81"/>
      <c r="F642" s="81"/>
      <c r="G642" s="81"/>
      <c r="H642" s="81"/>
      <c r="I642" s="81"/>
      <c r="J642" s="81"/>
      <c r="K642" s="81"/>
      <c r="L642" s="81"/>
      <c r="M642" s="81"/>
      <c r="N642" s="81"/>
      <c r="O642" s="114"/>
      <c r="P642" s="116" t="s">
        <v>5388</v>
      </c>
      <c r="Q642" s="81"/>
      <c r="R642" s="81"/>
      <c r="S642" s="81"/>
      <c r="T642" s="81"/>
      <c r="U642" s="100"/>
      <c r="V642" s="114"/>
      <c r="W642" s="116" t="s">
        <v>5638</v>
      </c>
      <c r="X642" s="116" t="s">
        <v>21409</v>
      </c>
      <c r="Y642" s="81"/>
      <c r="Z642" s="81"/>
      <c r="AA642" s="116" t="s">
        <v>6338</v>
      </c>
      <c r="AB642" s="100"/>
    </row>
    <row r="643" spans="1:28" x14ac:dyDescent="0.3">
      <c r="A643" s="115" t="s">
        <v>924</v>
      </c>
      <c r="B643" s="81"/>
      <c r="C643" s="81"/>
      <c r="D643" s="116"/>
      <c r="E643" s="81"/>
      <c r="F643" s="81"/>
      <c r="G643" s="81"/>
      <c r="H643" s="81"/>
      <c r="I643" s="81"/>
      <c r="J643" s="81"/>
      <c r="K643" s="81"/>
      <c r="L643" s="81"/>
      <c r="M643" s="81"/>
      <c r="N643" s="81"/>
      <c r="O643" s="114"/>
      <c r="P643" s="116" t="s">
        <v>8129</v>
      </c>
      <c r="Q643" s="81"/>
      <c r="R643" s="81"/>
      <c r="S643" s="81"/>
      <c r="T643" s="81"/>
      <c r="U643" s="100"/>
      <c r="V643" s="114"/>
      <c r="W643" s="116" t="s">
        <v>1952</v>
      </c>
      <c r="X643" s="116" t="s">
        <v>21410</v>
      </c>
      <c r="Y643" s="81"/>
      <c r="Z643" s="81"/>
      <c r="AA643" s="116" t="s">
        <v>6900</v>
      </c>
      <c r="AB643" s="100"/>
    </row>
    <row r="644" spans="1:28" x14ac:dyDescent="0.3">
      <c r="A644" s="115" t="s">
        <v>832</v>
      </c>
      <c r="B644" s="81"/>
      <c r="C644" s="81"/>
      <c r="D644" s="116"/>
      <c r="E644" s="81"/>
      <c r="F644" s="81"/>
      <c r="G644" s="81"/>
      <c r="H644" s="81"/>
      <c r="I644" s="81"/>
      <c r="J644" s="81"/>
      <c r="K644" s="81"/>
      <c r="L644" s="81"/>
      <c r="M644" s="81"/>
      <c r="N644" s="81"/>
      <c r="O644" s="114"/>
      <c r="P644" s="116" t="s">
        <v>19779</v>
      </c>
      <c r="Q644" s="81"/>
      <c r="R644" s="81"/>
      <c r="S644" s="81"/>
      <c r="T644" s="81"/>
      <c r="U644" s="100"/>
      <c r="V644" s="114"/>
      <c r="W644" s="116" t="s">
        <v>4455</v>
      </c>
      <c r="X644" s="116" t="s">
        <v>10078</v>
      </c>
      <c r="Y644" s="81"/>
      <c r="Z644" s="81"/>
      <c r="AA644" s="116" t="s">
        <v>2497</v>
      </c>
      <c r="AB644" s="100"/>
    </row>
    <row r="645" spans="1:28" x14ac:dyDescent="0.3">
      <c r="A645" s="115" t="s">
        <v>4721</v>
      </c>
      <c r="B645" s="81"/>
      <c r="C645" s="81"/>
      <c r="D645" s="116"/>
      <c r="E645" s="81"/>
      <c r="F645" s="81"/>
      <c r="G645" s="81"/>
      <c r="H645" s="81"/>
      <c r="I645" s="81"/>
      <c r="J645" s="81"/>
      <c r="K645" s="81"/>
      <c r="L645" s="81"/>
      <c r="M645" s="81"/>
      <c r="N645" s="81"/>
      <c r="O645" s="114"/>
      <c r="P645" s="116" t="s">
        <v>10267</v>
      </c>
      <c r="Q645" s="81"/>
      <c r="R645" s="81"/>
      <c r="S645" s="81"/>
      <c r="T645" s="81"/>
      <c r="U645" s="100"/>
      <c r="V645" s="114"/>
      <c r="W645" s="116" t="s">
        <v>20297</v>
      </c>
      <c r="X645" s="116" t="s">
        <v>9663</v>
      </c>
      <c r="Y645" s="81"/>
      <c r="Z645" s="81"/>
      <c r="AA645" s="116" t="s">
        <v>4643</v>
      </c>
      <c r="AB645" s="100"/>
    </row>
    <row r="646" spans="1:28" x14ac:dyDescent="0.3">
      <c r="A646" s="115" t="s">
        <v>7479</v>
      </c>
      <c r="B646" s="81"/>
      <c r="C646" s="81"/>
      <c r="D646" s="116"/>
      <c r="E646" s="81"/>
      <c r="F646" s="81"/>
      <c r="G646" s="81"/>
      <c r="H646" s="81"/>
      <c r="I646" s="81"/>
      <c r="J646" s="81"/>
      <c r="K646" s="81"/>
      <c r="L646" s="81"/>
      <c r="M646" s="81"/>
      <c r="N646" s="81"/>
      <c r="O646" s="114"/>
      <c r="P646" s="116" t="s">
        <v>4071</v>
      </c>
      <c r="Q646" s="81"/>
      <c r="R646" s="81"/>
      <c r="S646" s="81"/>
      <c r="T646" s="81"/>
      <c r="U646" s="100"/>
      <c r="V646" s="114"/>
      <c r="W646" s="116" t="s">
        <v>7671</v>
      </c>
      <c r="X646" s="116" t="s">
        <v>21411</v>
      </c>
      <c r="Y646" s="81"/>
      <c r="Z646" s="81"/>
      <c r="AA646" s="116" t="s">
        <v>4635</v>
      </c>
      <c r="AB646" s="100"/>
    </row>
    <row r="647" spans="1:28" x14ac:dyDescent="0.3">
      <c r="A647" s="115" t="s">
        <v>2547</v>
      </c>
      <c r="B647" s="81"/>
      <c r="C647" s="81"/>
      <c r="D647" s="116"/>
      <c r="E647" s="81"/>
      <c r="F647" s="81"/>
      <c r="G647" s="81"/>
      <c r="H647" s="81"/>
      <c r="I647" s="81"/>
      <c r="J647" s="81"/>
      <c r="K647" s="81"/>
      <c r="L647" s="81"/>
      <c r="M647" s="81"/>
      <c r="N647" s="81"/>
      <c r="O647" s="114"/>
      <c r="P647" s="116" t="s">
        <v>19780</v>
      </c>
      <c r="Q647" s="81"/>
      <c r="R647" s="81"/>
      <c r="S647" s="81"/>
      <c r="T647" s="81"/>
      <c r="U647" s="100"/>
      <c r="V647" s="114"/>
      <c r="W647" s="116" t="s">
        <v>8207</v>
      </c>
      <c r="X647" s="116" t="s">
        <v>8487</v>
      </c>
      <c r="Y647" s="81"/>
      <c r="Z647" s="81"/>
      <c r="AA647" s="116" t="s">
        <v>20562</v>
      </c>
      <c r="AB647" s="100"/>
    </row>
    <row r="648" spans="1:28" x14ac:dyDescent="0.3">
      <c r="A648" s="115" t="s">
        <v>9973</v>
      </c>
      <c r="B648" s="81"/>
      <c r="C648" s="81"/>
      <c r="D648" s="116"/>
      <c r="E648" s="81"/>
      <c r="F648" s="81"/>
      <c r="G648" s="81"/>
      <c r="H648" s="81"/>
      <c r="I648" s="81"/>
      <c r="J648" s="81"/>
      <c r="K648" s="81"/>
      <c r="L648" s="81"/>
      <c r="M648" s="81"/>
      <c r="N648" s="81"/>
      <c r="O648" s="114"/>
      <c r="P648" s="116" t="s">
        <v>242</v>
      </c>
      <c r="Q648" s="81"/>
      <c r="R648" s="81"/>
      <c r="S648" s="81"/>
      <c r="T648" s="81"/>
      <c r="U648" s="100"/>
      <c r="V648" s="114"/>
      <c r="W648" s="116" t="s">
        <v>20827</v>
      </c>
      <c r="X648" s="116" t="s">
        <v>21412</v>
      </c>
      <c r="Y648" s="81"/>
      <c r="Z648" s="81"/>
      <c r="AA648" s="116" t="s">
        <v>4163</v>
      </c>
      <c r="AB648" s="100"/>
    </row>
    <row r="649" spans="1:28" x14ac:dyDescent="0.3">
      <c r="A649" s="115" t="s">
        <v>1408</v>
      </c>
      <c r="B649" s="81"/>
      <c r="C649" s="81"/>
      <c r="D649" s="116"/>
      <c r="E649" s="81"/>
      <c r="F649" s="81"/>
      <c r="G649" s="81"/>
      <c r="H649" s="81"/>
      <c r="I649" s="81"/>
      <c r="J649" s="81"/>
      <c r="K649" s="81"/>
      <c r="L649" s="81"/>
      <c r="M649" s="81"/>
      <c r="N649" s="81"/>
      <c r="O649" s="114"/>
      <c r="P649" s="116" t="s">
        <v>2961</v>
      </c>
      <c r="Q649" s="81"/>
      <c r="R649" s="81"/>
      <c r="S649" s="81"/>
      <c r="T649" s="81"/>
      <c r="U649" s="100"/>
      <c r="V649" s="114"/>
      <c r="W649" s="116" t="s">
        <v>20828</v>
      </c>
      <c r="X649" s="116" t="s">
        <v>19386</v>
      </c>
      <c r="Y649" s="81"/>
      <c r="Z649" s="81"/>
      <c r="AA649" s="116" t="s">
        <v>5788</v>
      </c>
      <c r="AB649" s="100"/>
    </row>
    <row r="650" spans="1:28" x14ac:dyDescent="0.3">
      <c r="A650" s="115" t="s">
        <v>9969</v>
      </c>
      <c r="B650" s="81"/>
      <c r="C650" s="81"/>
      <c r="D650" s="116"/>
      <c r="E650" s="81"/>
      <c r="F650" s="81"/>
      <c r="G650" s="81"/>
      <c r="H650" s="81"/>
      <c r="I650" s="81"/>
      <c r="J650" s="81"/>
      <c r="K650" s="81"/>
      <c r="L650" s="81"/>
      <c r="M650" s="81"/>
      <c r="N650" s="81"/>
      <c r="O650" s="114"/>
      <c r="P650" s="116" t="s">
        <v>3558</v>
      </c>
      <c r="Q650" s="81"/>
      <c r="R650" s="81"/>
      <c r="S650" s="81"/>
      <c r="T650" s="81"/>
      <c r="U650" s="100"/>
      <c r="V650" s="114"/>
      <c r="W650" s="116" t="s">
        <v>5650</v>
      </c>
      <c r="X650" s="116" t="s">
        <v>21413</v>
      </c>
      <c r="Y650" s="81"/>
      <c r="Z650" s="81"/>
      <c r="AA650" s="116" t="s">
        <v>1364</v>
      </c>
      <c r="AB650" s="100"/>
    </row>
    <row r="651" spans="1:28" x14ac:dyDescent="0.3">
      <c r="A651" s="115" t="s">
        <v>4211</v>
      </c>
      <c r="B651" s="81"/>
      <c r="C651" s="81"/>
      <c r="D651" s="116"/>
      <c r="E651" s="81"/>
      <c r="F651" s="81"/>
      <c r="G651" s="81"/>
      <c r="H651" s="81"/>
      <c r="I651" s="81"/>
      <c r="J651" s="81"/>
      <c r="K651" s="81"/>
      <c r="L651" s="81"/>
      <c r="M651" s="81"/>
      <c r="N651" s="81"/>
      <c r="O651" s="114"/>
      <c r="P651" s="116" t="s">
        <v>5752</v>
      </c>
      <c r="Q651" s="81"/>
      <c r="R651" s="81"/>
      <c r="S651" s="81"/>
      <c r="T651" s="81"/>
      <c r="U651" s="100"/>
      <c r="V651" s="114"/>
      <c r="W651" s="116" t="s">
        <v>5928</v>
      </c>
      <c r="X651" s="116" t="s">
        <v>21414</v>
      </c>
      <c r="Y651" s="81"/>
      <c r="Z651" s="81"/>
      <c r="AA651" s="116" t="s">
        <v>19366</v>
      </c>
      <c r="AB651" s="100"/>
    </row>
    <row r="652" spans="1:28" x14ac:dyDescent="0.3">
      <c r="A652" s="115" t="s">
        <v>9979</v>
      </c>
      <c r="B652" s="81"/>
      <c r="C652" s="81"/>
      <c r="D652" s="116"/>
      <c r="E652" s="81"/>
      <c r="F652" s="81"/>
      <c r="G652" s="81"/>
      <c r="H652" s="81"/>
      <c r="I652" s="81"/>
      <c r="J652" s="81"/>
      <c r="K652" s="81"/>
      <c r="L652" s="81"/>
      <c r="M652" s="81"/>
      <c r="N652" s="81"/>
      <c r="O652" s="114"/>
      <c r="P652" s="116" t="s">
        <v>19781</v>
      </c>
      <c r="Q652" s="81"/>
      <c r="R652" s="81"/>
      <c r="S652" s="81"/>
      <c r="T652" s="81"/>
      <c r="U652" s="100"/>
      <c r="V652" s="114"/>
      <c r="W652" s="116" t="s">
        <v>5730</v>
      </c>
      <c r="X652" s="116" t="s">
        <v>19986</v>
      </c>
      <c r="Y652" s="81"/>
      <c r="Z652" s="81"/>
      <c r="AA652" s="116" t="s">
        <v>884</v>
      </c>
      <c r="AB652" s="100"/>
    </row>
    <row r="653" spans="1:28" x14ac:dyDescent="0.3">
      <c r="A653" s="115" t="s">
        <v>7285</v>
      </c>
      <c r="B653" s="81"/>
      <c r="C653" s="81"/>
      <c r="D653" s="116"/>
      <c r="E653" s="81"/>
      <c r="F653" s="81"/>
      <c r="G653" s="81"/>
      <c r="H653" s="81"/>
      <c r="I653" s="81"/>
      <c r="J653" s="81"/>
      <c r="K653" s="81"/>
      <c r="L653" s="81"/>
      <c r="M653" s="81"/>
      <c r="N653" s="81"/>
      <c r="O653" s="114"/>
      <c r="P653" s="116" t="s">
        <v>6688</v>
      </c>
      <c r="Q653" s="81"/>
      <c r="R653" s="81"/>
      <c r="S653" s="81"/>
      <c r="T653" s="81"/>
      <c r="U653" s="100"/>
      <c r="V653" s="114"/>
      <c r="W653" s="116" t="s">
        <v>502</v>
      </c>
      <c r="X653" s="116" t="s">
        <v>672</v>
      </c>
      <c r="Y653" s="81"/>
      <c r="Z653" s="81"/>
      <c r="AA653" s="116" t="s">
        <v>20563</v>
      </c>
      <c r="AB653" s="100"/>
    </row>
    <row r="654" spans="1:28" x14ac:dyDescent="0.3">
      <c r="A654" s="115" t="s">
        <v>1538</v>
      </c>
      <c r="B654" s="81"/>
      <c r="C654" s="81"/>
      <c r="D654" s="116"/>
      <c r="E654" s="81"/>
      <c r="F654" s="81"/>
      <c r="G654" s="81"/>
      <c r="H654" s="81"/>
      <c r="I654" s="81"/>
      <c r="J654" s="81"/>
      <c r="K654" s="81"/>
      <c r="L654" s="81"/>
      <c r="M654" s="81"/>
      <c r="N654" s="81"/>
      <c r="O654" s="114"/>
      <c r="P654" s="116" t="s">
        <v>8321</v>
      </c>
      <c r="Q654" s="81"/>
      <c r="R654" s="81"/>
      <c r="S654" s="81"/>
      <c r="T654" s="81"/>
      <c r="U654" s="100"/>
      <c r="V654" s="114"/>
      <c r="W654" s="116" t="s">
        <v>9469</v>
      </c>
      <c r="X654" s="116" t="s">
        <v>21415</v>
      </c>
      <c r="Y654" s="81"/>
      <c r="Z654" s="81"/>
      <c r="AA654" s="116" t="s">
        <v>7599</v>
      </c>
      <c r="AB654" s="100"/>
    </row>
    <row r="655" spans="1:28" x14ac:dyDescent="0.3">
      <c r="A655" s="115" t="s">
        <v>2430</v>
      </c>
      <c r="B655" s="81"/>
      <c r="C655" s="81"/>
      <c r="D655" s="116"/>
      <c r="E655" s="81"/>
      <c r="F655" s="81"/>
      <c r="G655" s="81"/>
      <c r="H655" s="81"/>
      <c r="I655" s="81"/>
      <c r="J655" s="81"/>
      <c r="K655" s="81"/>
      <c r="L655" s="81"/>
      <c r="M655" s="81"/>
      <c r="N655" s="81"/>
      <c r="O655" s="114"/>
      <c r="P655" s="116" t="s">
        <v>19782</v>
      </c>
      <c r="Q655" s="81"/>
      <c r="R655" s="81"/>
      <c r="S655" s="81"/>
      <c r="T655" s="81"/>
      <c r="U655" s="100"/>
      <c r="V655" s="114"/>
      <c r="W655" s="116" t="s">
        <v>3073</v>
      </c>
      <c r="X655" s="116" t="s">
        <v>21416</v>
      </c>
      <c r="Y655" s="81"/>
      <c r="Z655" s="81"/>
      <c r="AA655" s="116" t="s">
        <v>3460</v>
      </c>
      <c r="AB655" s="100"/>
    </row>
    <row r="656" spans="1:28" x14ac:dyDescent="0.3">
      <c r="A656" s="115" t="s">
        <v>4533</v>
      </c>
      <c r="B656" s="81"/>
      <c r="C656" s="81"/>
      <c r="D656" s="116"/>
      <c r="E656" s="81"/>
      <c r="F656" s="81"/>
      <c r="G656" s="81"/>
      <c r="H656" s="81"/>
      <c r="I656" s="81"/>
      <c r="J656" s="81"/>
      <c r="K656" s="81"/>
      <c r="L656" s="81"/>
      <c r="M656" s="81"/>
      <c r="N656" s="81"/>
      <c r="O656" s="114"/>
      <c r="P656" s="116" t="s">
        <v>2715</v>
      </c>
      <c r="Q656" s="81"/>
      <c r="R656" s="81"/>
      <c r="S656" s="81"/>
      <c r="T656" s="81"/>
      <c r="U656" s="100"/>
      <c r="V656" s="114"/>
      <c r="W656" s="116" t="s">
        <v>20309</v>
      </c>
      <c r="X656" s="116" t="s">
        <v>5680</v>
      </c>
      <c r="Y656" s="81"/>
      <c r="Z656" s="81"/>
      <c r="AA656" s="116" t="s">
        <v>4827</v>
      </c>
      <c r="AB656" s="100"/>
    </row>
    <row r="657" spans="1:28" x14ac:dyDescent="0.3">
      <c r="A657" s="115" t="s">
        <v>9599</v>
      </c>
      <c r="B657" s="81"/>
      <c r="C657" s="81"/>
      <c r="D657" s="116"/>
      <c r="E657" s="81"/>
      <c r="F657" s="81"/>
      <c r="G657" s="81"/>
      <c r="H657" s="81"/>
      <c r="I657" s="81"/>
      <c r="J657" s="81"/>
      <c r="K657" s="81"/>
      <c r="L657" s="81"/>
      <c r="M657" s="81"/>
      <c r="N657" s="81"/>
      <c r="O657" s="114"/>
      <c r="P657" s="116" t="s">
        <v>6088</v>
      </c>
      <c r="Q657" s="81"/>
      <c r="R657" s="81"/>
      <c r="S657" s="81"/>
      <c r="T657" s="81"/>
      <c r="U657" s="100"/>
      <c r="V657" s="114"/>
      <c r="W657" s="116" t="s">
        <v>20829</v>
      </c>
      <c r="X657" s="116" t="s">
        <v>21417</v>
      </c>
      <c r="Y657" s="81"/>
      <c r="Z657" s="81"/>
      <c r="AA657" s="116" t="s">
        <v>4011</v>
      </c>
      <c r="AB657" s="100"/>
    </row>
    <row r="658" spans="1:28" x14ac:dyDescent="0.3">
      <c r="A658" s="115" t="s">
        <v>9997</v>
      </c>
      <c r="B658" s="81"/>
      <c r="C658" s="81"/>
      <c r="D658" s="116"/>
      <c r="E658" s="81"/>
      <c r="F658" s="81"/>
      <c r="G658" s="81"/>
      <c r="H658" s="81"/>
      <c r="I658" s="81"/>
      <c r="J658" s="81"/>
      <c r="K658" s="81"/>
      <c r="L658" s="81"/>
      <c r="M658" s="81"/>
      <c r="N658" s="81"/>
      <c r="O658" s="114"/>
      <c r="P658" s="116" t="s">
        <v>5596</v>
      </c>
      <c r="Q658" s="81"/>
      <c r="R658" s="81"/>
      <c r="S658" s="81"/>
      <c r="T658" s="81"/>
      <c r="U658" s="100"/>
      <c r="V658" s="114"/>
      <c r="W658" s="116" t="s">
        <v>568</v>
      </c>
      <c r="X658" s="116" t="s">
        <v>6978</v>
      </c>
      <c r="Y658" s="81"/>
      <c r="Z658" s="81"/>
      <c r="AA658" s="116" t="s">
        <v>3053</v>
      </c>
      <c r="AB658" s="100"/>
    </row>
    <row r="659" spans="1:28" x14ac:dyDescent="0.3">
      <c r="A659" s="115" t="s">
        <v>692</v>
      </c>
      <c r="B659" s="81"/>
      <c r="C659" s="81"/>
      <c r="D659" s="116"/>
      <c r="E659" s="81"/>
      <c r="F659" s="81"/>
      <c r="G659" s="81"/>
      <c r="H659" s="81"/>
      <c r="I659" s="81"/>
      <c r="J659" s="81"/>
      <c r="K659" s="81"/>
      <c r="L659" s="81"/>
      <c r="M659" s="81"/>
      <c r="N659" s="81"/>
      <c r="O659" s="114"/>
      <c r="P659" s="116" t="s">
        <v>222</v>
      </c>
      <c r="Q659" s="81"/>
      <c r="R659" s="81"/>
      <c r="S659" s="81"/>
      <c r="T659" s="81"/>
      <c r="U659" s="100"/>
      <c r="V659" s="114"/>
      <c r="W659" s="116" t="s">
        <v>560</v>
      </c>
      <c r="X659" s="116" t="s">
        <v>21418</v>
      </c>
      <c r="Y659" s="81"/>
      <c r="Z659" s="81"/>
      <c r="AA659" s="116" t="s">
        <v>2529</v>
      </c>
      <c r="AB659" s="100"/>
    </row>
    <row r="660" spans="1:28" x14ac:dyDescent="0.3">
      <c r="A660" s="115" t="s">
        <v>1254</v>
      </c>
      <c r="B660" s="81"/>
      <c r="C660" s="81"/>
      <c r="D660" s="116"/>
      <c r="E660" s="81"/>
      <c r="F660" s="81"/>
      <c r="G660" s="81"/>
      <c r="H660" s="81"/>
      <c r="I660" s="81"/>
      <c r="J660" s="81"/>
      <c r="K660" s="81"/>
      <c r="L660" s="81"/>
      <c r="M660" s="81"/>
      <c r="N660" s="81"/>
      <c r="O660" s="114"/>
      <c r="P660" s="116" t="s">
        <v>5528</v>
      </c>
      <c r="Q660" s="81"/>
      <c r="R660" s="81"/>
      <c r="S660" s="81"/>
      <c r="T660" s="81"/>
      <c r="U660" s="100"/>
      <c r="V660" s="114"/>
      <c r="W660" s="116" t="s">
        <v>3374</v>
      </c>
      <c r="X660" s="116" t="s">
        <v>21419</v>
      </c>
      <c r="Y660" s="81"/>
      <c r="Z660" s="81"/>
      <c r="AA660" s="116" t="s">
        <v>5754</v>
      </c>
      <c r="AB660" s="100"/>
    </row>
    <row r="661" spans="1:28" x14ac:dyDescent="0.3">
      <c r="A661" s="115" t="s">
        <v>3945</v>
      </c>
      <c r="B661" s="81"/>
      <c r="C661" s="81"/>
      <c r="D661" s="116"/>
      <c r="E661" s="81"/>
      <c r="F661" s="81"/>
      <c r="G661" s="81"/>
      <c r="H661" s="81"/>
      <c r="I661" s="81"/>
      <c r="J661" s="81"/>
      <c r="K661" s="81"/>
      <c r="L661" s="81"/>
      <c r="M661" s="81"/>
      <c r="N661" s="81"/>
      <c r="O661" s="114"/>
      <c r="P661" s="116" t="s">
        <v>2480</v>
      </c>
      <c r="Q661" s="81"/>
      <c r="R661" s="81"/>
      <c r="S661" s="81"/>
      <c r="T661" s="81"/>
      <c r="U661" s="100"/>
      <c r="V661" s="114"/>
      <c r="W661" s="116" t="s">
        <v>20830</v>
      </c>
      <c r="X661" s="116" t="s">
        <v>4615</v>
      </c>
      <c r="Y661" s="81"/>
      <c r="Z661" s="81"/>
      <c r="AA661" s="116" t="s">
        <v>8401</v>
      </c>
      <c r="AB661" s="100"/>
    </row>
    <row r="662" spans="1:28" x14ac:dyDescent="0.3">
      <c r="A662" s="115" t="s">
        <v>2082</v>
      </c>
      <c r="B662" s="81"/>
      <c r="C662" s="81"/>
      <c r="D662" s="116"/>
      <c r="E662" s="81"/>
      <c r="F662" s="81"/>
      <c r="G662" s="81"/>
      <c r="H662" s="81"/>
      <c r="I662" s="81"/>
      <c r="J662" s="81"/>
      <c r="K662" s="81"/>
      <c r="L662" s="81"/>
      <c r="M662" s="81"/>
      <c r="N662" s="81"/>
      <c r="O662" s="114"/>
      <c r="P662" s="116" t="s">
        <v>6358</v>
      </c>
      <c r="Q662" s="81"/>
      <c r="R662" s="81"/>
      <c r="S662" s="81"/>
      <c r="T662" s="81"/>
      <c r="U662" s="100"/>
      <c r="V662" s="114"/>
      <c r="W662" s="116" t="s">
        <v>19561</v>
      </c>
      <c r="X662" s="116" t="s">
        <v>2326</v>
      </c>
      <c r="Y662" s="81"/>
      <c r="Z662" s="81"/>
      <c r="AA662" s="116" t="s">
        <v>8603</v>
      </c>
      <c r="AB662" s="100"/>
    </row>
    <row r="663" spans="1:28" x14ac:dyDescent="0.3">
      <c r="A663" s="115" t="s">
        <v>1948</v>
      </c>
      <c r="B663" s="81"/>
      <c r="C663" s="81"/>
      <c r="D663" s="116"/>
      <c r="E663" s="81"/>
      <c r="F663" s="81"/>
      <c r="G663" s="81"/>
      <c r="H663" s="81"/>
      <c r="I663" s="81"/>
      <c r="J663" s="81"/>
      <c r="K663" s="81"/>
      <c r="L663" s="81"/>
      <c r="M663" s="81"/>
      <c r="N663" s="81"/>
      <c r="O663" s="114"/>
      <c r="P663" s="116" t="s">
        <v>19783</v>
      </c>
      <c r="Q663" s="81"/>
      <c r="R663" s="81"/>
      <c r="S663" s="81"/>
      <c r="T663" s="81"/>
      <c r="U663" s="100"/>
      <c r="V663" s="114"/>
      <c r="W663" s="116" t="s">
        <v>2464</v>
      </c>
      <c r="X663" s="116" t="s">
        <v>21420</v>
      </c>
      <c r="Y663" s="81"/>
      <c r="Z663" s="81"/>
      <c r="AA663" s="116" t="s">
        <v>8809</v>
      </c>
      <c r="AB663" s="100"/>
    </row>
    <row r="664" spans="1:28" x14ac:dyDescent="0.3">
      <c r="A664" s="115" t="s">
        <v>9153</v>
      </c>
      <c r="B664" s="81"/>
      <c r="C664" s="81"/>
      <c r="D664" s="116"/>
      <c r="E664" s="81"/>
      <c r="F664" s="81"/>
      <c r="G664" s="81"/>
      <c r="H664" s="81"/>
      <c r="I664" s="81"/>
      <c r="J664" s="81"/>
      <c r="K664" s="81"/>
      <c r="L664" s="81"/>
      <c r="M664" s="81"/>
      <c r="N664" s="81"/>
      <c r="O664" s="114"/>
      <c r="P664" s="116" t="s">
        <v>19784</v>
      </c>
      <c r="Q664" s="81"/>
      <c r="R664" s="81"/>
      <c r="S664" s="81"/>
      <c r="T664" s="81"/>
      <c r="U664" s="100"/>
      <c r="V664" s="114"/>
      <c r="W664" s="116" t="s">
        <v>8103</v>
      </c>
      <c r="X664" s="116" t="s">
        <v>21421</v>
      </c>
      <c r="Y664" s="81"/>
      <c r="Z664" s="81"/>
      <c r="AA664" s="116" t="s">
        <v>5360</v>
      </c>
      <c r="AB664" s="100"/>
    </row>
    <row r="665" spans="1:28" x14ac:dyDescent="0.3">
      <c r="A665" s="115" t="s">
        <v>2382</v>
      </c>
      <c r="B665" s="81"/>
      <c r="C665" s="81"/>
      <c r="D665" s="116"/>
      <c r="E665" s="81"/>
      <c r="F665" s="81"/>
      <c r="G665" s="81"/>
      <c r="H665" s="81"/>
      <c r="I665" s="81"/>
      <c r="J665" s="81"/>
      <c r="K665" s="81"/>
      <c r="L665" s="81"/>
      <c r="M665" s="81"/>
      <c r="N665" s="81"/>
      <c r="O665" s="114"/>
      <c r="P665" s="116" t="s">
        <v>7155</v>
      </c>
      <c r="Q665" s="81"/>
      <c r="R665" s="81"/>
      <c r="S665" s="81"/>
      <c r="T665" s="81"/>
      <c r="U665" s="100"/>
      <c r="V665" s="114"/>
      <c r="W665" s="116" t="s">
        <v>7843</v>
      </c>
      <c r="X665" s="116" t="s">
        <v>21422</v>
      </c>
      <c r="Y665" s="81"/>
      <c r="Z665" s="81"/>
      <c r="AA665" s="116" t="s">
        <v>1104</v>
      </c>
      <c r="AB665" s="100"/>
    </row>
    <row r="666" spans="1:28" x14ac:dyDescent="0.3">
      <c r="A666" s="115" t="s">
        <v>7459</v>
      </c>
      <c r="B666" s="81"/>
      <c r="C666" s="81"/>
      <c r="D666" s="116"/>
      <c r="E666" s="81"/>
      <c r="F666" s="81"/>
      <c r="G666" s="81"/>
      <c r="H666" s="81"/>
      <c r="I666" s="81"/>
      <c r="J666" s="81"/>
      <c r="K666" s="81"/>
      <c r="L666" s="81"/>
      <c r="M666" s="81"/>
      <c r="N666" s="81"/>
      <c r="O666" s="114"/>
      <c r="P666" s="116" t="s">
        <v>7097</v>
      </c>
      <c r="Q666" s="81"/>
      <c r="R666" s="81"/>
      <c r="S666" s="81"/>
      <c r="T666" s="81"/>
      <c r="U666" s="100"/>
      <c r="V666" s="114"/>
      <c r="W666" s="116" t="s">
        <v>5760</v>
      </c>
      <c r="X666" s="116" t="s">
        <v>1612</v>
      </c>
      <c r="Y666" s="81"/>
      <c r="Z666" s="81"/>
      <c r="AA666" s="116" t="s">
        <v>1668</v>
      </c>
      <c r="AB666" s="100"/>
    </row>
    <row r="667" spans="1:28" x14ac:dyDescent="0.3">
      <c r="A667" s="115" t="s">
        <v>7189</v>
      </c>
      <c r="B667" s="81"/>
      <c r="C667" s="81"/>
      <c r="D667" s="116"/>
      <c r="E667" s="81"/>
      <c r="F667" s="81"/>
      <c r="G667" s="81"/>
      <c r="H667" s="81"/>
      <c r="I667" s="81"/>
      <c r="J667" s="81"/>
      <c r="K667" s="81"/>
      <c r="L667" s="81"/>
      <c r="M667" s="81"/>
      <c r="N667" s="81"/>
      <c r="O667" s="114"/>
      <c r="P667" s="116" t="s">
        <v>7161</v>
      </c>
      <c r="Q667" s="81"/>
      <c r="R667" s="81"/>
      <c r="S667" s="81"/>
      <c r="T667" s="81"/>
      <c r="U667" s="100"/>
      <c r="V667" s="114"/>
      <c r="W667" s="116" t="s">
        <v>7975</v>
      </c>
      <c r="X667" s="116" t="s">
        <v>21423</v>
      </c>
      <c r="Y667" s="81"/>
      <c r="Z667" s="81"/>
      <c r="AA667" s="116" t="s">
        <v>3865</v>
      </c>
      <c r="AB667" s="100"/>
    </row>
    <row r="668" spans="1:28" x14ac:dyDescent="0.3">
      <c r="A668" s="115" t="s">
        <v>412</v>
      </c>
      <c r="B668" s="81"/>
      <c r="C668" s="81"/>
      <c r="D668" s="116"/>
      <c r="E668" s="81"/>
      <c r="F668" s="81"/>
      <c r="G668" s="81"/>
      <c r="H668" s="81"/>
      <c r="I668" s="81"/>
      <c r="J668" s="81"/>
      <c r="K668" s="81"/>
      <c r="L668" s="81"/>
      <c r="M668" s="81"/>
      <c r="N668" s="81"/>
      <c r="O668" s="114"/>
      <c r="P668" s="116" t="s">
        <v>2300</v>
      </c>
      <c r="Q668" s="81"/>
      <c r="R668" s="81"/>
      <c r="S668" s="81"/>
      <c r="T668" s="81"/>
      <c r="U668" s="100"/>
      <c r="V668" s="114"/>
      <c r="W668" s="116" t="s">
        <v>290</v>
      </c>
      <c r="X668" s="116" t="s">
        <v>21424</v>
      </c>
      <c r="Y668" s="81"/>
      <c r="Z668" s="81"/>
      <c r="AA668" s="116" t="s">
        <v>4525</v>
      </c>
      <c r="AB668" s="100"/>
    </row>
    <row r="669" spans="1:28" x14ac:dyDescent="0.3">
      <c r="A669" s="115" t="s">
        <v>1340</v>
      </c>
      <c r="B669" s="81"/>
      <c r="C669" s="81"/>
      <c r="D669" s="116"/>
      <c r="E669" s="81"/>
      <c r="F669" s="81"/>
      <c r="G669" s="81"/>
      <c r="H669" s="81"/>
      <c r="I669" s="81"/>
      <c r="J669" s="81"/>
      <c r="K669" s="81"/>
      <c r="L669" s="81"/>
      <c r="M669" s="81"/>
      <c r="N669" s="81"/>
      <c r="O669" s="114"/>
      <c r="P669" s="116" t="s">
        <v>19785</v>
      </c>
      <c r="Q669" s="81"/>
      <c r="R669" s="81"/>
      <c r="S669" s="81"/>
      <c r="T669" s="81"/>
      <c r="U669" s="100"/>
      <c r="V669" s="114"/>
      <c r="W669" s="116" t="s">
        <v>20831</v>
      </c>
      <c r="X669" s="116" t="s">
        <v>20002</v>
      </c>
      <c r="Y669" s="81"/>
      <c r="Z669" s="81"/>
      <c r="AA669" s="116" t="s">
        <v>2527</v>
      </c>
      <c r="AB669" s="100"/>
    </row>
    <row r="670" spans="1:28" x14ac:dyDescent="0.3">
      <c r="A670" s="115" t="s">
        <v>8347</v>
      </c>
      <c r="B670" s="81"/>
      <c r="C670" s="81"/>
      <c r="D670" s="116"/>
      <c r="E670" s="81"/>
      <c r="F670" s="81"/>
      <c r="G670" s="81"/>
      <c r="H670" s="81"/>
      <c r="I670" s="81"/>
      <c r="J670" s="81"/>
      <c r="K670" s="81"/>
      <c r="L670" s="81"/>
      <c r="M670" s="81"/>
      <c r="N670" s="81"/>
      <c r="O670" s="114"/>
      <c r="P670" s="116" t="s">
        <v>4901</v>
      </c>
      <c r="Q670" s="81"/>
      <c r="R670" s="81"/>
      <c r="S670" s="81"/>
      <c r="T670" s="81"/>
      <c r="U670" s="100"/>
      <c r="V670" s="114"/>
      <c r="W670" s="116" t="s">
        <v>20832</v>
      </c>
      <c r="X670" s="116" t="s">
        <v>21425</v>
      </c>
      <c r="Y670" s="81"/>
      <c r="Z670" s="81"/>
      <c r="AA670" s="116" t="s">
        <v>7331</v>
      </c>
      <c r="AB670" s="100"/>
    </row>
    <row r="671" spans="1:28" x14ac:dyDescent="0.3">
      <c r="A671" s="115" t="s">
        <v>5692</v>
      </c>
      <c r="B671" s="81"/>
      <c r="C671" s="81"/>
      <c r="D671" s="116"/>
      <c r="E671" s="81"/>
      <c r="F671" s="81"/>
      <c r="G671" s="81"/>
      <c r="H671" s="81"/>
      <c r="I671" s="81"/>
      <c r="J671" s="81"/>
      <c r="K671" s="81"/>
      <c r="L671" s="81"/>
      <c r="M671" s="81"/>
      <c r="N671" s="81"/>
      <c r="O671" s="114"/>
      <c r="P671" s="116" t="s">
        <v>7309</v>
      </c>
      <c r="Q671" s="81"/>
      <c r="R671" s="81"/>
      <c r="S671" s="81"/>
      <c r="T671" s="81"/>
      <c r="U671" s="100"/>
      <c r="V671" s="114"/>
      <c r="W671" s="116" t="s">
        <v>20833</v>
      </c>
      <c r="X671" s="116" t="s">
        <v>21426</v>
      </c>
      <c r="Y671" s="81"/>
      <c r="Z671" s="81"/>
      <c r="AA671" s="116" t="s">
        <v>6136</v>
      </c>
      <c r="AB671" s="100"/>
    </row>
    <row r="672" spans="1:28" x14ac:dyDescent="0.3">
      <c r="A672" s="115" t="s">
        <v>1176</v>
      </c>
      <c r="B672" s="81"/>
      <c r="C672" s="81"/>
      <c r="D672" s="116"/>
      <c r="E672" s="81"/>
      <c r="F672" s="81"/>
      <c r="G672" s="81"/>
      <c r="H672" s="81"/>
      <c r="I672" s="81"/>
      <c r="J672" s="81"/>
      <c r="K672" s="81"/>
      <c r="L672" s="81"/>
      <c r="M672" s="81"/>
      <c r="N672" s="81"/>
      <c r="O672" s="114"/>
      <c r="P672" s="116" t="s">
        <v>3107</v>
      </c>
      <c r="Q672" s="81"/>
      <c r="R672" s="81"/>
      <c r="S672" s="81"/>
      <c r="T672" s="81"/>
      <c r="U672" s="100"/>
      <c r="V672" s="114"/>
      <c r="W672" s="116" t="s">
        <v>20834</v>
      </c>
      <c r="X672" s="116" t="s">
        <v>21427</v>
      </c>
      <c r="Y672" s="81"/>
      <c r="Z672" s="81"/>
      <c r="AA672" s="116" t="s">
        <v>3085</v>
      </c>
      <c r="AB672" s="100"/>
    </row>
    <row r="673" spans="1:28" x14ac:dyDescent="0.3">
      <c r="A673" s="115" t="s">
        <v>5922</v>
      </c>
      <c r="B673" s="81"/>
      <c r="C673" s="81"/>
      <c r="D673" s="116"/>
      <c r="E673" s="81"/>
      <c r="F673" s="81"/>
      <c r="G673" s="81"/>
      <c r="H673" s="81"/>
      <c r="I673" s="81"/>
      <c r="J673" s="81"/>
      <c r="K673" s="81"/>
      <c r="L673" s="81"/>
      <c r="M673" s="81"/>
      <c r="N673" s="81"/>
      <c r="O673" s="114"/>
      <c r="P673" s="116" t="s">
        <v>2900</v>
      </c>
      <c r="Q673" s="81"/>
      <c r="R673" s="81"/>
      <c r="S673" s="81"/>
      <c r="T673" s="81"/>
      <c r="U673" s="100"/>
      <c r="V673" s="114"/>
      <c r="W673" s="116" t="s">
        <v>3781</v>
      </c>
      <c r="X673" s="116" t="s">
        <v>21428</v>
      </c>
      <c r="Y673" s="81"/>
      <c r="Z673" s="81"/>
      <c r="AA673" s="116" t="s">
        <v>6198</v>
      </c>
      <c r="AB673" s="100"/>
    </row>
    <row r="674" spans="1:28" x14ac:dyDescent="0.3">
      <c r="A674" s="115" t="s">
        <v>1174</v>
      </c>
      <c r="B674" s="81"/>
      <c r="C674" s="81"/>
      <c r="D674" s="116"/>
      <c r="E674" s="81"/>
      <c r="F674" s="81"/>
      <c r="G674" s="81"/>
      <c r="H674" s="81"/>
      <c r="I674" s="81"/>
      <c r="J674" s="81"/>
      <c r="K674" s="81"/>
      <c r="L674" s="81"/>
      <c r="M674" s="81"/>
      <c r="N674" s="81"/>
      <c r="O674" s="114"/>
      <c r="P674" s="116" t="s">
        <v>7737</v>
      </c>
      <c r="Q674" s="81"/>
      <c r="R674" s="81"/>
      <c r="S674" s="81"/>
      <c r="T674" s="81"/>
      <c r="U674" s="100"/>
      <c r="V674" s="114"/>
      <c r="W674" s="116" t="s">
        <v>6932</v>
      </c>
      <c r="X674" s="116" t="s">
        <v>21429</v>
      </c>
      <c r="Y674" s="81"/>
      <c r="Z674" s="81"/>
      <c r="AA674" s="116" t="s">
        <v>5033</v>
      </c>
      <c r="AB674" s="100"/>
    </row>
    <row r="675" spans="1:28" x14ac:dyDescent="0.3">
      <c r="A675" s="115" t="s">
        <v>3037</v>
      </c>
      <c r="B675" s="81"/>
      <c r="C675" s="81"/>
      <c r="D675" s="116"/>
      <c r="E675" s="81"/>
      <c r="F675" s="81"/>
      <c r="G675" s="81"/>
      <c r="H675" s="81"/>
      <c r="I675" s="81"/>
      <c r="J675" s="81"/>
      <c r="K675" s="81"/>
      <c r="L675" s="81"/>
      <c r="M675" s="81"/>
      <c r="N675" s="81"/>
      <c r="O675" s="114"/>
      <c r="P675" s="116" t="s">
        <v>19278</v>
      </c>
      <c r="Q675" s="81"/>
      <c r="R675" s="81"/>
      <c r="S675" s="81"/>
      <c r="T675" s="81"/>
      <c r="U675" s="100"/>
      <c r="V675" s="114"/>
      <c r="W675" s="116" t="s">
        <v>19577</v>
      </c>
      <c r="X675" s="116" t="s">
        <v>21430</v>
      </c>
      <c r="Y675" s="81"/>
      <c r="Z675" s="81"/>
      <c r="AA675" s="116" t="s">
        <v>2238</v>
      </c>
      <c r="AB675" s="100"/>
    </row>
    <row r="676" spans="1:28" x14ac:dyDescent="0.3">
      <c r="A676" s="115" t="s">
        <v>5182</v>
      </c>
      <c r="B676" s="81"/>
      <c r="C676" s="81"/>
      <c r="D676" s="116"/>
      <c r="E676" s="81"/>
      <c r="F676" s="81"/>
      <c r="G676" s="81"/>
      <c r="H676" s="81"/>
      <c r="I676" s="81"/>
      <c r="J676" s="81"/>
      <c r="K676" s="81"/>
      <c r="L676" s="81"/>
      <c r="M676" s="81"/>
      <c r="N676" s="81"/>
      <c r="O676" s="114"/>
      <c r="P676" s="116" t="s">
        <v>7461</v>
      </c>
      <c r="Q676" s="81"/>
      <c r="R676" s="81"/>
      <c r="S676" s="81"/>
      <c r="T676" s="81"/>
      <c r="U676" s="100"/>
      <c r="V676" s="114"/>
      <c r="W676" s="116" t="s">
        <v>9013</v>
      </c>
      <c r="X676" s="116" t="s">
        <v>21431</v>
      </c>
      <c r="Y676" s="81"/>
      <c r="Z676" s="81"/>
      <c r="AA676" s="116" t="s">
        <v>2713</v>
      </c>
      <c r="AB676" s="100"/>
    </row>
    <row r="677" spans="1:28" x14ac:dyDescent="0.3">
      <c r="A677" s="115" t="s">
        <v>3670</v>
      </c>
      <c r="B677" s="81"/>
      <c r="C677" s="81"/>
      <c r="D677" s="116"/>
      <c r="E677" s="81"/>
      <c r="F677" s="81"/>
      <c r="G677" s="81"/>
      <c r="H677" s="81"/>
      <c r="I677" s="81"/>
      <c r="J677" s="81"/>
      <c r="K677" s="81"/>
      <c r="L677" s="81"/>
      <c r="M677" s="81"/>
      <c r="N677" s="81"/>
      <c r="O677" s="114"/>
      <c r="P677" s="116" t="s">
        <v>3991</v>
      </c>
      <c r="Q677" s="81"/>
      <c r="R677" s="81"/>
      <c r="S677" s="81"/>
      <c r="T677" s="81"/>
      <c r="U677" s="100"/>
      <c r="V677" s="114"/>
      <c r="W677" s="116" t="s">
        <v>20311</v>
      </c>
      <c r="X677" s="116" t="s">
        <v>21432</v>
      </c>
      <c r="Y677" s="81"/>
      <c r="Z677" s="81"/>
      <c r="AA677" s="116" t="s">
        <v>6312</v>
      </c>
      <c r="AB677" s="100"/>
    </row>
    <row r="678" spans="1:28" x14ac:dyDescent="0.3">
      <c r="A678" s="115" t="s">
        <v>2348</v>
      </c>
      <c r="B678" s="81"/>
      <c r="C678" s="81"/>
      <c r="D678" s="116"/>
      <c r="E678" s="81"/>
      <c r="F678" s="81"/>
      <c r="G678" s="81"/>
      <c r="H678" s="81"/>
      <c r="I678" s="81"/>
      <c r="J678" s="81"/>
      <c r="K678" s="81"/>
      <c r="L678" s="81"/>
      <c r="M678" s="81"/>
      <c r="N678" s="81"/>
      <c r="O678" s="114"/>
      <c r="P678" s="116" t="s">
        <v>19786</v>
      </c>
      <c r="Q678" s="81"/>
      <c r="R678" s="81"/>
      <c r="S678" s="81"/>
      <c r="T678" s="81"/>
      <c r="U678" s="100"/>
      <c r="V678" s="114"/>
      <c r="W678" s="116" t="s">
        <v>20835</v>
      </c>
      <c r="X678" s="116" t="s">
        <v>21433</v>
      </c>
      <c r="Y678" s="81"/>
      <c r="Z678" s="81"/>
      <c r="AA678" s="116" t="s">
        <v>2118</v>
      </c>
      <c r="AB678" s="100"/>
    </row>
    <row r="679" spans="1:28" x14ac:dyDescent="0.3">
      <c r="A679" s="115" t="s">
        <v>9145</v>
      </c>
      <c r="B679" s="81"/>
      <c r="C679" s="81"/>
      <c r="D679" s="116"/>
      <c r="E679" s="81"/>
      <c r="F679" s="81"/>
      <c r="G679" s="81"/>
      <c r="H679" s="81"/>
      <c r="I679" s="81"/>
      <c r="J679" s="81"/>
      <c r="K679" s="81"/>
      <c r="L679" s="81"/>
      <c r="M679" s="81"/>
      <c r="N679" s="81"/>
      <c r="O679" s="114"/>
      <c r="P679" s="116" t="s">
        <v>19787</v>
      </c>
      <c r="Q679" s="81"/>
      <c r="R679" s="81"/>
      <c r="S679" s="81"/>
      <c r="T679" s="81"/>
      <c r="U679" s="100"/>
      <c r="V679" s="114"/>
      <c r="W679" s="116" t="s">
        <v>4765</v>
      </c>
      <c r="X679" s="116" t="s">
        <v>21434</v>
      </c>
      <c r="Y679" s="81"/>
      <c r="Z679" s="81"/>
      <c r="AA679" s="116" t="s">
        <v>7993</v>
      </c>
      <c r="AB679" s="100"/>
    </row>
    <row r="680" spans="1:28" x14ac:dyDescent="0.3">
      <c r="A680" s="115" t="s">
        <v>4031</v>
      </c>
      <c r="B680" s="81"/>
      <c r="C680" s="81"/>
      <c r="D680" s="116"/>
      <c r="E680" s="81"/>
      <c r="F680" s="81"/>
      <c r="G680" s="81"/>
      <c r="H680" s="81"/>
      <c r="I680" s="81"/>
      <c r="J680" s="81"/>
      <c r="K680" s="81"/>
      <c r="L680" s="81"/>
      <c r="M680" s="81"/>
      <c r="N680" s="81"/>
      <c r="O680" s="114"/>
      <c r="P680" s="116" t="s">
        <v>7537</v>
      </c>
      <c r="Q680" s="81"/>
      <c r="R680" s="81"/>
      <c r="S680" s="81"/>
      <c r="T680" s="81"/>
      <c r="U680" s="100"/>
      <c r="V680" s="114"/>
      <c r="W680" s="116" t="s">
        <v>8865</v>
      </c>
      <c r="X680" s="116" t="s">
        <v>5712</v>
      </c>
      <c r="Y680" s="81"/>
      <c r="Z680" s="81"/>
      <c r="AA680" s="116" t="s">
        <v>7745</v>
      </c>
      <c r="AB680" s="100"/>
    </row>
    <row r="681" spans="1:28" x14ac:dyDescent="0.3">
      <c r="A681" s="115" t="s">
        <v>5566</v>
      </c>
      <c r="B681" s="81"/>
      <c r="C681" s="81"/>
      <c r="D681" s="116"/>
      <c r="E681" s="81"/>
      <c r="F681" s="81"/>
      <c r="G681" s="81"/>
      <c r="H681" s="81"/>
      <c r="I681" s="81"/>
      <c r="J681" s="81"/>
      <c r="K681" s="81"/>
      <c r="L681" s="81"/>
      <c r="M681" s="81"/>
      <c r="N681" s="81"/>
      <c r="O681" s="114"/>
      <c r="P681" s="116" t="s">
        <v>3498</v>
      </c>
      <c r="Q681" s="81"/>
      <c r="R681" s="81"/>
      <c r="S681" s="81"/>
      <c r="T681" s="81"/>
      <c r="U681" s="100"/>
      <c r="V681" s="114"/>
      <c r="W681" s="116" t="s">
        <v>3512</v>
      </c>
      <c r="X681" s="116" t="s">
        <v>21435</v>
      </c>
      <c r="Y681" s="81"/>
      <c r="Z681" s="81"/>
      <c r="AA681" s="116" t="s">
        <v>5828</v>
      </c>
      <c r="AB681" s="100"/>
    </row>
    <row r="682" spans="1:28" x14ac:dyDescent="0.3">
      <c r="A682" s="115" t="s">
        <v>6562</v>
      </c>
      <c r="B682" s="81"/>
      <c r="C682" s="81"/>
      <c r="D682" s="116"/>
      <c r="E682" s="81"/>
      <c r="F682" s="81"/>
      <c r="G682" s="81"/>
      <c r="H682" s="81"/>
      <c r="I682" s="81"/>
      <c r="J682" s="81"/>
      <c r="K682" s="81"/>
      <c r="L682" s="81"/>
      <c r="M682" s="81"/>
      <c r="N682" s="81"/>
      <c r="O682" s="114"/>
      <c r="P682" s="116" t="s">
        <v>9257</v>
      </c>
      <c r="Q682" s="81"/>
      <c r="R682" s="81"/>
      <c r="S682" s="81"/>
      <c r="T682" s="81"/>
      <c r="U682" s="100"/>
      <c r="V682" s="114"/>
      <c r="W682" s="116" t="s">
        <v>20836</v>
      </c>
      <c r="X682" s="116" t="s">
        <v>604</v>
      </c>
      <c r="Y682" s="81"/>
      <c r="Z682" s="81"/>
      <c r="AA682" s="116" t="s">
        <v>1526</v>
      </c>
      <c r="AB682" s="100"/>
    </row>
    <row r="683" spans="1:28" x14ac:dyDescent="0.3">
      <c r="A683" s="115" t="s">
        <v>2979</v>
      </c>
      <c r="B683" s="81"/>
      <c r="C683" s="81"/>
      <c r="D683" s="116"/>
      <c r="E683" s="81"/>
      <c r="F683" s="81"/>
      <c r="G683" s="81"/>
      <c r="H683" s="81"/>
      <c r="I683" s="81"/>
      <c r="J683" s="81"/>
      <c r="K683" s="81"/>
      <c r="L683" s="81"/>
      <c r="M683" s="81"/>
      <c r="N683" s="81"/>
      <c r="O683" s="114"/>
      <c r="P683" s="116" t="s">
        <v>19788</v>
      </c>
      <c r="Q683" s="81"/>
      <c r="R683" s="81"/>
      <c r="S683" s="81"/>
      <c r="T683" s="81"/>
      <c r="U683" s="100"/>
      <c r="V683" s="114"/>
      <c r="W683" s="116" t="s">
        <v>6784</v>
      </c>
      <c r="X683" s="116" t="s">
        <v>20010</v>
      </c>
      <c r="Y683" s="81"/>
      <c r="Z683" s="81"/>
      <c r="AA683" s="116" t="s">
        <v>8958</v>
      </c>
      <c r="AB683" s="100"/>
    </row>
    <row r="684" spans="1:28" x14ac:dyDescent="0.3">
      <c r="A684" s="115" t="s">
        <v>5464</v>
      </c>
      <c r="B684" s="81"/>
      <c r="C684" s="81"/>
      <c r="D684" s="116"/>
      <c r="E684" s="81"/>
      <c r="F684" s="81"/>
      <c r="G684" s="81"/>
      <c r="H684" s="81"/>
      <c r="I684" s="81"/>
      <c r="J684" s="81"/>
      <c r="K684" s="81"/>
      <c r="L684" s="81"/>
      <c r="M684" s="81"/>
      <c r="N684" s="81"/>
      <c r="O684" s="114"/>
      <c r="P684" s="116" t="s">
        <v>9655</v>
      </c>
      <c r="Q684" s="81"/>
      <c r="R684" s="81"/>
      <c r="S684" s="81"/>
      <c r="T684" s="81"/>
      <c r="U684" s="100"/>
      <c r="V684" s="114"/>
      <c r="W684" s="116" t="s">
        <v>19594</v>
      </c>
      <c r="X684" s="116" t="s">
        <v>700</v>
      </c>
      <c r="Y684" s="81"/>
      <c r="Z684" s="81"/>
      <c r="AA684" s="116" t="s">
        <v>7179</v>
      </c>
      <c r="AB684" s="100"/>
    </row>
    <row r="685" spans="1:28" x14ac:dyDescent="0.3">
      <c r="A685" s="115" t="s">
        <v>3336</v>
      </c>
      <c r="B685" s="81"/>
      <c r="C685" s="81"/>
      <c r="D685" s="116"/>
      <c r="E685" s="81"/>
      <c r="F685" s="81"/>
      <c r="G685" s="81"/>
      <c r="H685" s="81"/>
      <c r="I685" s="81"/>
      <c r="J685" s="81"/>
      <c r="K685" s="81"/>
      <c r="L685" s="81"/>
      <c r="M685" s="81"/>
      <c r="N685" s="81"/>
      <c r="O685" s="114"/>
      <c r="P685" s="116" t="s">
        <v>19789</v>
      </c>
      <c r="Q685" s="81"/>
      <c r="R685" s="81"/>
      <c r="S685" s="81"/>
      <c r="T685" s="81"/>
      <c r="U685" s="100"/>
      <c r="V685" s="114"/>
      <c r="W685" s="116" t="s">
        <v>20837</v>
      </c>
      <c r="X685" s="116" t="s">
        <v>6524</v>
      </c>
      <c r="Y685" s="81"/>
      <c r="Z685" s="81"/>
      <c r="AA685" s="116" t="s">
        <v>6600</v>
      </c>
      <c r="AB685" s="100"/>
    </row>
    <row r="686" spans="1:28" x14ac:dyDescent="0.3">
      <c r="A686" s="115" t="s">
        <v>8531</v>
      </c>
      <c r="B686" s="81"/>
      <c r="C686" s="81"/>
      <c r="D686" s="116"/>
      <c r="E686" s="81"/>
      <c r="F686" s="81"/>
      <c r="G686" s="81"/>
      <c r="H686" s="81"/>
      <c r="I686" s="81"/>
      <c r="J686" s="81"/>
      <c r="K686" s="81"/>
      <c r="L686" s="81"/>
      <c r="M686" s="81"/>
      <c r="N686" s="81"/>
      <c r="O686" s="114"/>
      <c r="P686" s="116" t="s">
        <v>8976</v>
      </c>
      <c r="Q686" s="81"/>
      <c r="R686" s="81"/>
      <c r="S686" s="81"/>
      <c r="T686" s="81"/>
      <c r="U686" s="100"/>
      <c r="V686" s="114"/>
      <c r="W686" s="116" t="s">
        <v>2462</v>
      </c>
      <c r="X686" s="116" t="s">
        <v>21436</v>
      </c>
      <c r="Y686" s="81"/>
      <c r="Z686" s="81"/>
      <c r="AA686" s="116" t="s">
        <v>7323</v>
      </c>
      <c r="AB686" s="100"/>
    </row>
    <row r="687" spans="1:28" x14ac:dyDescent="0.3">
      <c r="A687" s="115" t="s">
        <v>8499</v>
      </c>
      <c r="B687" s="81"/>
      <c r="C687" s="81"/>
      <c r="D687" s="116"/>
      <c r="E687" s="81"/>
      <c r="F687" s="81"/>
      <c r="G687" s="81"/>
      <c r="H687" s="81"/>
      <c r="I687" s="81"/>
      <c r="J687" s="81"/>
      <c r="K687" s="81"/>
      <c r="L687" s="81"/>
      <c r="M687" s="81"/>
      <c r="N687" s="81"/>
      <c r="O687" s="114"/>
      <c r="P687" s="116" t="s">
        <v>19790</v>
      </c>
      <c r="Q687" s="81"/>
      <c r="R687" s="81"/>
      <c r="S687" s="81"/>
      <c r="T687" s="81"/>
      <c r="U687" s="100"/>
      <c r="V687" s="114"/>
      <c r="W687" s="116" t="s">
        <v>8615</v>
      </c>
      <c r="X687" s="116" t="s">
        <v>21437</v>
      </c>
      <c r="Y687" s="81"/>
      <c r="Z687" s="81"/>
      <c r="AA687" s="116" t="s">
        <v>6518</v>
      </c>
      <c r="AB687" s="100"/>
    </row>
    <row r="688" spans="1:28" x14ac:dyDescent="0.3">
      <c r="A688" s="115" t="s">
        <v>9607</v>
      </c>
      <c r="B688" s="81"/>
      <c r="C688" s="81"/>
      <c r="D688" s="116"/>
      <c r="E688" s="81"/>
      <c r="F688" s="81"/>
      <c r="G688" s="81"/>
      <c r="H688" s="81"/>
      <c r="I688" s="81"/>
      <c r="J688" s="81"/>
      <c r="K688" s="81"/>
      <c r="L688" s="81"/>
      <c r="M688" s="81"/>
      <c r="N688" s="81"/>
      <c r="O688" s="114"/>
      <c r="P688" s="116" t="s">
        <v>19791</v>
      </c>
      <c r="Q688" s="81"/>
      <c r="R688" s="81"/>
      <c r="S688" s="81"/>
      <c r="T688" s="81"/>
      <c r="U688" s="100"/>
      <c r="V688" s="114"/>
      <c r="W688" s="116" t="s">
        <v>20838</v>
      </c>
      <c r="X688" s="116" t="s">
        <v>21438</v>
      </c>
      <c r="Y688" s="81"/>
      <c r="Z688" s="81"/>
      <c r="AA688" s="116" t="s">
        <v>6004</v>
      </c>
      <c r="AB688" s="100"/>
    </row>
    <row r="689" spans="1:28" x14ac:dyDescent="0.3">
      <c r="A689" s="115" t="s">
        <v>7165</v>
      </c>
      <c r="B689" s="81"/>
      <c r="C689" s="81"/>
      <c r="D689" s="116"/>
      <c r="E689" s="81"/>
      <c r="F689" s="81"/>
      <c r="G689" s="81"/>
      <c r="H689" s="81"/>
      <c r="I689" s="81"/>
      <c r="J689" s="81"/>
      <c r="K689" s="81"/>
      <c r="L689" s="81"/>
      <c r="M689" s="81"/>
      <c r="N689" s="81"/>
      <c r="O689" s="114"/>
      <c r="P689" s="116" t="s">
        <v>19792</v>
      </c>
      <c r="Q689" s="81"/>
      <c r="R689" s="81"/>
      <c r="S689" s="81"/>
      <c r="T689" s="81"/>
      <c r="U689" s="100"/>
      <c r="V689" s="114"/>
      <c r="W689" s="116" t="s">
        <v>20839</v>
      </c>
      <c r="X689" s="116" t="s">
        <v>21439</v>
      </c>
      <c r="Y689" s="81"/>
      <c r="Z689" s="81"/>
      <c r="AA689" s="116" t="s">
        <v>3604</v>
      </c>
      <c r="AB689" s="100"/>
    </row>
    <row r="690" spans="1:28" x14ac:dyDescent="0.3">
      <c r="A690" s="115" t="s">
        <v>2575</v>
      </c>
      <c r="B690" s="81"/>
      <c r="C690" s="81"/>
      <c r="D690" s="116"/>
      <c r="E690" s="81"/>
      <c r="F690" s="81"/>
      <c r="G690" s="81"/>
      <c r="H690" s="81"/>
      <c r="I690" s="81"/>
      <c r="J690" s="81"/>
      <c r="K690" s="81"/>
      <c r="L690" s="81"/>
      <c r="M690" s="81"/>
      <c r="N690" s="81"/>
      <c r="O690" s="114"/>
      <c r="P690" s="116" t="s">
        <v>7067</v>
      </c>
      <c r="Q690" s="81"/>
      <c r="R690" s="81"/>
      <c r="S690" s="81"/>
      <c r="T690" s="81"/>
      <c r="U690" s="100"/>
      <c r="V690" s="114"/>
      <c r="W690" s="116" t="s">
        <v>6640</v>
      </c>
      <c r="X690" s="116" t="s">
        <v>21440</v>
      </c>
      <c r="Y690" s="81"/>
      <c r="Z690" s="81"/>
      <c r="AA690" s="116" t="s">
        <v>6748</v>
      </c>
      <c r="AB690" s="100"/>
    </row>
    <row r="691" spans="1:28" x14ac:dyDescent="0.3">
      <c r="A691" s="115" t="s">
        <v>674</v>
      </c>
      <c r="B691" s="81"/>
      <c r="C691" s="81"/>
      <c r="D691" s="116"/>
      <c r="E691" s="81"/>
      <c r="F691" s="81"/>
      <c r="G691" s="81"/>
      <c r="H691" s="81"/>
      <c r="I691" s="81"/>
      <c r="J691" s="81"/>
      <c r="K691" s="81"/>
      <c r="L691" s="81"/>
      <c r="M691" s="81"/>
      <c r="N691" s="81"/>
      <c r="O691" s="114"/>
      <c r="P691" s="116" t="s">
        <v>1040</v>
      </c>
      <c r="Q691" s="81"/>
      <c r="R691" s="81"/>
      <c r="S691" s="81"/>
      <c r="T691" s="81"/>
      <c r="U691" s="100"/>
      <c r="V691" s="114"/>
      <c r="W691" s="116" t="s">
        <v>3975</v>
      </c>
      <c r="X691" s="116" t="s">
        <v>6072</v>
      </c>
      <c r="Y691" s="81"/>
      <c r="Z691" s="81"/>
      <c r="AA691" s="116" t="s">
        <v>746</v>
      </c>
      <c r="AB691" s="100"/>
    </row>
    <row r="692" spans="1:28" x14ac:dyDescent="0.3">
      <c r="A692" s="115" t="s">
        <v>9488</v>
      </c>
      <c r="B692" s="81"/>
      <c r="C692" s="81"/>
      <c r="D692" s="116"/>
      <c r="E692" s="81"/>
      <c r="F692" s="81"/>
      <c r="G692" s="81"/>
      <c r="H692" s="81"/>
      <c r="I692" s="81"/>
      <c r="J692" s="81"/>
      <c r="K692" s="81"/>
      <c r="L692" s="81"/>
      <c r="M692" s="81"/>
      <c r="N692" s="81"/>
      <c r="O692" s="114"/>
      <c r="P692" s="116" t="s">
        <v>5159</v>
      </c>
      <c r="Q692" s="81"/>
      <c r="R692" s="81"/>
      <c r="S692" s="81"/>
      <c r="T692" s="81"/>
      <c r="U692" s="100"/>
      <c r="V692" s="114"/>
      <c r="W692" s="116" t="s">
        <v>20840</v>
      </c>
      <c r="X692" s="116" t="s">
        <v>8873</v>
      </c>
      <c r="Y692" s="81"/>
      <c r="Z692" s="81"/>
      <c r="AA692" s="116" t="s">
        <v>9095</v>
      </c>
      <c r="AB692" s="100"/>
    </row>
    <row r="693" spans="1:28" x14ac:dyDescent="0.3">
      <c r="A693" s="115" t="s">
        <v>2937</v>
      </c>
      <c r="B693" s="81"/>
      <c r="C693" s="81"/>
      <c r="D693" s="116"/>
      <c r="E693" s="81"/>
      <c r="F693" s="81"/>
      <c r="G693" s="81"/>
      <c r="H693" s="81"/>
      <c r="I693" s="81"/>
      <c r="J693" s="81"/>
      <c r="K693" s="81"/>
      <c r="L693" s="81"/>
      <c r="M693" s="81"/>
      <c r="N693" s="81"/>
      <c r="O693" s="114"/>
      <c r="P693" s="116" t="s">
        <v>19793</v>
      </c>
      <c r="Q693" s="81"/>
      <c r="R693" s="81"/>
      <c r="S693" s="81"/>
      <c r="T693" s="81"/>
      <c r="U693" s="100"/>
      <c r="V693" s="114"/>
      <c r="W693" s="116" t="s">
        <v>20841</v>
      </c>
      <c r="X693" s="116" t="s">
        <v>21441</v>
      </c>
      <c r="Y693" s="81"/>
      <c r="Z693" s="81"/>
      <c r="AA693" s="116" t="s">
        <v>472</v>
      </c>
      <c r="AB693" s="100"/>
    </row>
    <row r="694" spans="1:28" x14ac:dyDescent="0.3">
      <c r="A694" s="115" t="s">
        <v>4587</v>
      </c>
      <c r="B694" s="81"/>
      <c r="C694" s="81"/>
      <c r="D694" s="116"/>
      <c r="E694" s="81"/>
      <c r="F694" s="81"/>
      <c r="G694" s="81"/>
      <c r="H694" s="81"/>
      <c r="I694" s="81"/>
      <c r="J694" s="81"/>
      <c r="K694" s="81"/>
      <c r="L694" s="81"/>
      <c r="M694" s="81"/>
      <c r="N694" s="81"/>
      <c r="O694" s="114"/>
      <c r="P694" s="116" t="s">
        <v>6450</v>
      </c>
      <c r="Q694" s="81"/>
      <c r="R694" s="81"/>
      <c r="S694" s="81"/>
      <c r="T694" s="81"/>
      <c r="U694" s="100"/>
      <c r="V694" s="114"/>
      <c r="W694" s="116" t="s">
        <v>1772</v>
      </c>
      <c r="X694" s="116" t="s">
        <v>3576</v>
      </c>
      <c r="Y694" s="81"/>
      <c r="Z694" s="81"/>
      <c r="AA694" s="116" t="s">
        <v>8509</v>
      </c>
      <c r="AB694" s="100"/>
    </row>
    <row r="695" spans="1:28" x14ac:dyDescent="0.3">
      <c r="A695" s="115" t="s">
        <v>9911</v>
      </c>
      <c r="B695" s="81"/>
      <c r="C695" s="81"/>
      <c r="D695" s="116"/>
      <c r="E695" s="81"/>
      <c r="F695" s="81"/>
      <c r="G695" s="81"/>
      <c r="H695" s="81"/>
      <c r="I695" s="81"/>
      <c r="J695" s="81"/>
      <c r="K695" s="81"/>
      <c r="L695" s="81"/>
      <c r="M695" s="81"/>
      <c r="N695" s="81"/>
      <c r="O695" s="114"/>
      <c r="P695" s="116" t="s">
        <v>3929</v>
      </c>
      <c r="Q695" s="81"/>
      <c r="R695" s="81"/>
      <c r="S695" s="81"/>
      <c r="T695" s="81"/>
      <c r="U695" s="100"/>
      <c r="V695" s="114"/>
      <c r="W695" s="116" t="s">
        <v>8425</v>
      </c>
      <c r="X695" s="116" t="s">
        <v>21442</v>
      </c>
      <c r="Y695" s="81"/>
      <c r="Z695" s="81"/>
      <c r="AA695" s="116" t="s">
        <v>5534</v>
      </c>
      <c r="AB695" s="100"/>
    </row>
    <row r="696" spans="1:28" x14ac:dyDescent="0.3">
      <c r="A696" s="115" t="s">
        <v>7589</v>
      </c>
      <c r="B696" s="81"/>
      <c r="C696" s="81"/>
      <c r="D696" s="116"/>
      <c r="E696" s="81"/>
      <c r="F696" s="81"/>
      <c r="G696" s="81"/>
      <c r="H696" s="81"/>
      <c r="I696" s="81"/>
      <c r="J696" s="81"/>
      <c r="K696" s="81"/>
      <c r="L696" s="81"/>
      <c r="M696" s="81"/>
      <c r="N696" s="81"/>
      <c r="O696" s="114"/>
      <c r="P696" s="116" t="s">
        <v>19794</v>
      </c>
      <c r="Q696" s="81"/>
      <c r="R696" s="81"/>
      <c r="S696" s="81"/>
      <c r="T696" s="81"/>
      <c r="U696" s="100"/>
      <c r="V696" s="114"/>
      <c r="W696" s="116" t="s">
        <v>5756</v>
      </c>
      <c r="X696" s="116" t="s">
        <v>7449</v>
      </c>
      <c r="Y696" s="81"/>
      <c r="Z696" s="81"/>
      <c r="AA696" s="116" t="s">
        <v>8411</v>
      </c>
      <c r="AB696" s="100"/>
    </row>
    <row r="697" spans="1:28" x14ac:dyDescent="0.3">
      <c r="A697" s="115" t="s">
        <v>6362</v>
      </c>
      <c r="B697" s="81"/>
      <c r="C697" s="81"/>
      <c r="D697" s="116"/>
      <c r="E697" s="81"/>
      <c r="F697" s="81"/>
      <c r="G697" s="81"/>
      <c r="H697" s="81"/>
      <c r="I697" s="81"/>
      <c r="J697" s="81"/>
      <c r="K697" s="81"/>
      <c r="L697" s="81"/>
      <c r="M697" s="81"/>
      <c r="N697" s="81"/>
      <c r="O697" s="114"/>
      <c r="P697" s="116" t="s">
        <v>19795</v>
      </c>
      <c r="Q697" s="81"/>
      <c r="R697" s="81"/>
      <c r="S697" s="81"/>
      <c r="T697" s="81"/>
      <c r="U697" s="100"/>
      <c r="V697" s="114"/>
      <c r="W697" s="116" t="s">
        <v>4115</v>
      </c>
      <c r="X697" s="116" t="s">
        <v>21443</v>
      </c>
      <c r="Y697" s="81"/>
      <c r="Z697" s="81"/>
      <c r="AA697" s="116" t="s">
        <v>5155</v>
      </c>
      <c r="AB697" s="100"/>
    </row>
    <row r="698" spans="1:28" x14ac:dyDescent="0.3">
      <c r="A698" s="115" t="s">
        <v>382</v>
      </c>
      <c r="B698" s="81"/>
      <c r="C698" s="81"/>
      <c r="D698" s="116"/>
      <c r="E698" s="81"/>
      <c r="F698" s="81"/>
      <c r="G698" s="81"/>
      <c r="H698" s="81"/>
      <c r="I698" s="81"/>
      <c r="J698" s="81"/>
      <c r="K698" s="81"/>
      <c r="L698" s="81"/>
      <c r="M698" s="81"/>
      <c r="N698" s="81"/>
      <c r="O698" s="114"/>
      <c r="P698" s="116" t="s">
        <v>8807</v>
      </c>
      <c r="Q698" s="81"/>
      <c r="R698" s="81"/>
      <c r="S698" s="81"/>
      <c r="T698" s="81"/>
      <c r="U698" s="100"/>
      <c r="V698" s="114"/>
      <c r="W698" s="116" t="s">
        <v>4987</v>
      </c>
      <c r="X698" s="116" t="s">
        <v>21444</v>
      </c>
      <c r="Y698" s="81"/>
      <c r="Z698" s="81"/>
      <c r="AA698" s="116" t="s">
        <v>4157</v>
      </c>
      <c r="AB698" s="100"/>
    </row>
    <row r="699" spans="1:28" x14ac:dyDescent="0.3">
      <c r="A699" s="115" t="s">
        <v>8143</v>
      </c>
      <c r="B699" s="81"/>
      <c r="C699" s="81"/>
      <c r="D699" s="116"/>
      <c r="E699" s="81"/>
      <c r="F699" s="81"/>
      <c r="G699" s="81"/>
      <c r="H699" s="81"/>
      <c r="I699" s="81"/>
      <c r="J699" s="81"/>
      <c r="K699" s="81"/>
      <c r="L699" s="81"/>
      <c r="M699" s="81"/>
      <c r="N699" s="81"/>
      <c r="O699" s="114"/>
      <c r="P699" s="116" t="s">
        <v>9804</v>
      </c>
      <c r="Q699" s="81"/>
      <c r="R699" s="81"/>
      <c r="S699" s="81"/>
      <c r="T699" s="81"/>
      <c r="U699" s="100"/>
      <c r="V699" s="114"/>
      <c r="W699" s="116" t="s">
        <v>20842</v>
      </c>
      <c r="X699" s="116" t="s">
        <v>10027</v>
      </c>
      <c r="Y699" s="81"/>
      <c r="Z699" s="81"/>
      <c r="AA699" s="116" t="s">
        <v>5560</v>
      </c>
      <c r="AB699" s="100"/>
    </row>
    <row r="700" spans="1:28" x14ac:dyDescent="0.3">
      <c r="A700" s="115" t="s">
        <v>3103</v>
      </c>
      <c r="B700" s="81"/>
      <c r="C700" s="81"/>
      <c r="D700" s="116"/>
      <c r="E700" s="81"/>
      <c r="F700" s="81"/>
      <c r="G700" s="81"/>
      <c r="H700" s="81"/>
      <c r="I700" s="81"/>
      <c r="J700" s="81"/>
      <c r="K700" s="81"/>
      <c r="L700" s="81"/>
      <c r="M700" s="81"/>
      <c r="N700" s="81"/>
      <c r="O700" s="114"/>
      <c r="P700" s="116" t="s">
        <v>2388</v>
      </c>
      <c r="Q700" s="81"/>
      <c r="R700" s="81"/>
      <c r="S700" s="81"/>
      <c r="T700" s="81"/>
      <c r="U700" s="100"/>
      <c r="V700" s="114"/>
      <c r="W700" s="116" t="s">
        <v>8503</v>
      </c>
      <c r="X700" s="116" t="s">
        <v>21445</v>
      </c>
      <c r="Y700" s="81"/>
      <c r="Z700" s="81"/>
      <c r="AA700" s="116" t="s">
        <v>6582</v>
      </c>
      <c r="AB700" s="100"/>
    </row>
    <row r="701" spans="1:28" x14ac:dyDescent="0.3">
      <c r="A701" s="115" t="s">
        <v>5344</v>
      </c>
      <c r="B701" s="81"/>
      <c r="C701" s="81"/>
      <c r="D701" s="116"/>
      <c r="E701" s="81"/>
      <c r="F701" s="81"/>
      <c r="G701" s="81"/>
      <c r="H701" s="81"/>
      <c r="I701" s="81"/>
      <c r="J701" s="81"/>
      <c r="K701" s="81"/>
      <c r="L701" s="81"/>
      <c r="M701" s="81"/>
      <c r="N701" s="81"/>
      <c r="O701" s="114"/>
      <c r="P701" s="116" t="s">
        <v>19796</v>
      </c>
      <c r="Q701" s="81"/>
      <c r="R701" s="81"/>
      <c r="S701" s="81"/>
      <c r="T701" s="81"/>
      <c r="U701" s="100"/>
      <c r="V701" s="114"/>
      <c r="W701" s="116" t="s">
        <v>4821</v>
      </c>
      <c r="X701" s="116" t="s">
        <v>2651</v>
      </c>
      <c r="Y701" s="81"/>
      <c r="Z701" s="81"/>
      <c r="AA701" s="116" t="s">
        <v>9710</v>
      </c>
      <c r="AB701" s="100"/>
    </row>
    <row r="702" spans="1:28" x14ac:dyDescent="0.3">
      <c r="A702" s="115" t="s">
        <v>8421</v>
      </c>
      <c r="B702" s="81"/>
      <c r="C702" s="81"/>
      <c r="D702" s="116"/>
      <c r="E702" s="81"/>
      <c r="F702" s="81"/>
      <c r="G702" s="81"/>
      <c r="H702" s="81"/>
      <c r="I702" s="81"/>
      <c r="J702" s="81"/>
      <c r="K702" s="81"/>
      <c r="L702" s="81"/>
      <c r="M702" s="81"/>
      <c r="N702" s="81"/>
      <c r="O702" s="114"/>
      <c r="P702" s="116" t="s">
        <v>19797</v>
      </c>
      <c r="Q702" s="81"/>
      <c r="R702" s="81"/>
      <c r="S702" s="81"/>
      <c r="T702" s="81"/>
      <c r="U702" s="100"/>
      <c r="V702" s="114"/>
      <c r="W702" s="116" t="s">
        <v>20843</v>
      </c>
      <c r="X702" s="116" t="s">
        <v>21446</v>
      </c>
      <c r="Y702" s="81"/>
      <c r="Z702" s="81"/>
      <c r="AA702" s="116" t="s">
        <v>9103</v>
      </c>
      <c r="AB702" s="100"/>
    </row>
    <row r="703" spans="1:28" x14ac:dyDescent="0.3">
      <c r="A703" s="115" t="s">
        <v>8707</v>
      </c>
      <c r="B703" s="81"/>
      <c r="C703" s="81"/>
      <c r="D703" s="116"/>
      <c r="E703" s="81"/>
      <c r="F703" s="81"/>
      <c r="G703" s="81"/>
      <c r="H703" s="81"/>
      <c r="I703" s="81"/>
      <c r="J703" s="81"/>
      <c r="K703" s="81"/>
      <c r="L703" s="81"/>
      <c r="M703" s="81"/>
      <c r="N703" s="81"/>
      <c r="O703" s="114"/>
      <c r="P703" s="116" t="s">
        <v>5570</v>
      </c>
      <c r="Q703" s="81"/>
      <c r="R703" s="81"/>
      <c r="S703" s="81"/>
      <c r="T703" s="81"/>
      <c r="U703" s="100"/>
      <c r="V703" s="114"/>
      <c r="W703" s="116" t="s">
        <v>4443</v>
      </c>
      <c r="X703" s="116" t="s">
        <v>21447</v>
      </c>
      <c r="Y703" s="81"/>
      <c r="Z703" s="81"/>
      <c r="AA703" s="116" t="s">
        <v>1292</v>
      </c>
      <c r="AB703" s="100"/>
    </row>
    <row r="704" spans="1:28" x14ac:dyDescent="0.3">
      <c r="A704" s="115" t="s">
        <v>2048</v>
      </c>
      <c r="B704" s="81"/>
      <c r="C704" s="81"/>
      <c r="D704" s="116"/>
      <c r="E704" s="81"/>
      <c r="F704" s="81"/>
      <c r="G704" s="81"/>
      <c r="H704" s="81"/>
      <c r="I704" s="81"/>
      <c r="J704" s="81"/>
      <c r="K704" s="81"/>
      <c r="L704" s="81"/>
      <c r="M704" s="81"/>
      <c r="N704" s="81"/>
      <c r="O704" s="114"/>
      <c r="P704" s="116" t="s">
        <v>19798</v>
      </c>
      <c r="Q704" s="81"/>
      <c r="R704" s="81"/>
      <c r="S704" s="81"/>
      <c r="T704" s="81"/>
      <c r="U704" s="100"/>
      <c r="V704" s="114"/>
      <c r="W704" s="116" t="s">
        <v>20844</v>
      </c>
      <c r="X704" s="116" t="s">
        <v>9307</v>
      </c>
      <c r="Y704" s="81"/>
      <c r="Z704" s="81"/>
      <c r="AA704" s="116" t="s">
        <v>4181</v>
      </c>
      <c r="AB704" s="100"/>
    </row>
    <row r="705" spans="1:28" x14ac:dyDescent="0.3">
      <c r="A705" s="115" t="s">
        <v>1756</v>
      </c>
      <c r="B705" s="81"/>
      <c r="C705" s="81"/>
      <c r="D705" s="116"/>
      <c r="E705" s="81"/>
      <c r="F705" s="81"/>
      <c r="G705" s="81"/>
      <c r="H705" s="81"/>
      <c r="I705" s="81"/>
      <c r="J705" s="81"/>
      <c r="K705" s="81"/>
      <c r="L705" s="81"/>
      <c r="M705" s="81"/>
      <c r="N705" s="81"/>
      <c r="O705" s="114"/>
      <c r="P705" s="116" t="s">
        <v>6386</v>
      </c>
      <c r="Q705" s="81"/>
      <c r="R705" s="81"/>
      <c r="S705" s="81"/>
      <c r="T705" s="81"/>
      <c r="U705" s="100"/>
      <c r="V705" s="114"/>
      <c r="W705" s="116" t="s">
        <v>20845</v>
      </c>
      <c r="X705" s="116" t="s">
        <v>21448</v>
      </c>
      <c r="Y705" s="81"/>
      <c r="Z705" s="81"/>
      <c r="AA705" s="116" t="s">
        <v>4075</v>
      </c>
      <c r="AB705" s="100"/>
    </row>
    <row r="706" spans="1:28" x14ac:dyDescent="0.3">
      <c r="A706" s="115" t="s">
        <v>5438</v>
      </c>
      <c r="B706" s="81"/>
      <c r="C706" s="81"/>
      <c r="D706" s="116"/>
      <c r="E706" s="81"/>
      <c r="F706" s="81"/>
      <c r="G706" s="81"/>
      <c r="H706" s="81"/>
      <c r="I706" s="81"/>
      <c r="J706" s="81"/>
      <c r="K706" s="81"/>
      <c r="L706" s="81"/>
      <c r="M706" s="81"/>
      <c r="N706" s="81"/>
      <c r="O706" s="114"/>
      <c r="P706" s="116" t="s">
        <v>6116</v>
      </c>
      <c r="Q706" s="81"/>
      <c r="R706" s="81"/>
      <c r="S706" s="81"/>
      <c r="T706" s="81"/>
      <c r="U706" s="100"/>
      <c r="V706" s="114"/>
      <c r="W706" s="116" t="s">
        <v>20846</v>
      </c>
      <c r="X706" s="116" t="s">
        <v>21449</v>
      </c>
      <c r="Y706" s="81"/>
      <c r="Z706" s="81"/>
      <c r="AA706" s="116" t="s">
        <v>19617</v>
      </c>
      <c r="AB706" s="100"/>
    </row>
    <row r="707" spans="1:28" x14ac:dyDescent="0.3">
      <c r="A707" s="115" t="s">
        <v>6856</v>
      </c>
      <c r="B707" s="81"/>
      <c r="C707" s="81"/>
      <c r="D707" s="116"/>
      <c r="E707" s="81"/>
      <c r="F707" s="81"/>
      <c r="G707" s="81"/>
      <c r="H707" s="81"/>
      <c r="I707" s="81"/>
      <c r="J707" s="81"/>
      <c r="K707" s="81"/>
      <c r="L707" s="81"/>
      <c r="M707" s="81"/>
      <c r="N707" s="81"/>
      <c r="O707" s="114"/>
      <c r="P707" s="116" t="s">
        <v>6826</v>
      </c>
      <c r="Q707" s="81"/>
      <c r="R707" s="81"/>
      <c r="S707" s="81"/>
      <c r="T707" s="81"/>
      <c r="U707" s="100"/>
      <c r="V707" s="114"/>
      <c r="W707" s="116" t="s">
        <v>4955</v>
      </c>
      <c r="X707" s="116" t="s">
        <v>21450</v>
      </c>
      <c r="Y707" s="81"/>
      <c r="Z707" s="81"/>
      <c r="AA707" s="116" t="s">
        <v>582</v>
      </c>
      <c r="AB707" s="100"/>
    </row>
    <row r="708" spans="1:28" x14ac:dyDescent="0.3">
      <c r="A708" s="115" t="s">
        <v>7507</v>
      </c>
      <c r="B708" s="81"/>
      <c r="C708" s="81"/>
      <c r="D708" s="116"/>
      <c r="E708" s="81"/>
      <c r="F708" s="81"/>
      <c r="G708" s="81"/>
      <c r="H708" s="81"/>
      <c r="I708" s="81"/>
      <c r="J708" s="81"/>
      <c r="K708" s="81"/>
      <c r="L708" s="81"/>
      <c r="M708" s="81"/>
      <c r="N708" s="81"/>
      <c r="O708" s="114"/>
      <c r="P708" s="116" t="s">
        <v>3303</v>
      </c>
      <c r="Q708" s="81"/>
      <c r="R708" s="81"/>
      <c r="S708" s="81"/>
      <c r="T708" s="81"/>
      <c r="U708" s="100"/>
      <c r="V708" s="114"/>
      <c r="W708" s="116" t="s">
        <v>20847</v>
      </c>
      <c r="X708" s="116" t="s">
        <v>5278</v>
      </c>
      <c r="Y708" s="81"/>
      <c r="Z708" s="81"/>
      <c r="AA708" s="116" t="s">
        <v>1966</v>
      </c>
      <c r="AB708" s="100"/>
    </row>
    <row r="709" spans="1:28" x14ac:dyDescent="0.3">
      <c r="A709" s="115" t="s">
        <v>2400</v>
      </c>
      <c r="B709" s="81"/>
      <c r="C709" s="81"/>
      <c r="D709" s="116"/>
      <c r="E709" s="81"/>
      <c r="F709" s="81"/>
      <c r="G709" s="81"/>
      <c r="H709" s="81"/>
      <c r="I709" s="81"/>
      <c r="J709" s="81"/>
      <c r="K709" s="81"/>
      <c r="L709" s="81"/>
      <c r="M709" s="81"/>
      <c r="N709" s="81"/>
      <c r="O709" s="114"/>
      <c r="P709" s="116" t="s">
        <v>6126</v>
      </c>
      <c r="Q709" s="81"/>
      <c r="R709" s="81"/>
      <c r="S709" s="81"/>
      <c r="T709" s="81"/>
      <c r="U709" s="100"/>
      <c r="V709" s="114"/>
      <c r="W709" s="116" t="s">
        <v>20848</v>
      </c>
      <c r="X709" s="116" t="s">
        <v>4039</v>
      </c>
      <c r="Y709" s="81"/>
      <c r="Z709" s="81"/>
      <c r="AA709" s="116" t="s">
        <v>4763</v>
      </c>
      <c r="AB709" s="100"/>
    </row>
    <row r="710" spans="1:28" x14ac:dyDescent="0.3">
      <c r="A710" s="115" t="s">
        <v>830</v>
      </c>
      <c r="B710" s="81"/>
      <c r="C710" s="81"/>
      <c r="D710" s="116"/>
      <c r="E710" s="81"/>
      <c r="F710" s="81"/>
      <c r="G710" s="81"/>
      <c r="H710" s="81"/>
      <c r="I710" s="81"/>
      <c r="J710" s="81"/>
      <c r="K710" s="81"/>
      <c r="L710" s="81"/>
      <c r="M710" s="81"/>
      <c r="N710" s="81"/>
      <c r="O710" s="114"/>
      <c r="P710" s="116" t="s">
        <v>2794</v>
      </c>
      <c r="Q710" s="81"/>
      <c r="R710" s="81"/>
      <c r="S710" s="81"/>
      <c r="T710" s="81"/>
      <c r="U710" s="100"/>
      <c r="V710" s="114"/>
      <c r="W710" s="116" t="s">
        <v>424</v>
      </c>
      <c r="X710" s="116" t="s">
        <v>21451</v>
      </c>
      <c r="Y710" s="81"/>
      <c r="Z710" s="81"/>
      <c r="AA710" s="116" t="s">
        <v>2535</v>
      </c>
      <c r="AB710" s="100"/>
    </row>
    <row r="711" spans="1:28" x14ac:dyDescent="0.3">
      <c r="A711" s="115" t="s">
        <v>50</v>
      </c>
      <c r="B711" s="81"/>
      <c r="C711" s="81"/>
      <c r="D711" s="116"/>
      <c r="E711" s="81"/>
      <c r="F711" s="81"/>
      <c r="G711" s="81"/>
      <c r="H711" s="81"/>
      <c r="I711" s="81"/>
      <c r="J711" s="81"/>
      <c r="K711" s="81"/>
      <c r="L711" s="81"/>
      <c r="M711" s="81"/>
      <c r="N711" s="81"/>
      <c r="O711" s="114"/>
      <c r="P711" s="116" t="s">
        <v>5846</v>
      </c>
      <c r="Q711" s="81"/>
      <c r="R711" s="81"/>
      <c r="S711" s="81"/>
      <c r="T711" s="81"/>
      <c r="U711" s="100"/>
      <c r="V711" s="114"/>
      <c r="W711" s="116" t="s">
        <v>9463</v>
      </c>
      <c r="X711" s="116" t="s">
        <v>21452</v>
      </c>
      <c r="Y711" s="81"/>
      <c r="Z711" s="81"/>
      <c r="AA711" s="116" t="s">
        <v>4719</v>
      </c>
      <c r="AB711" s="100"/>
    </row>
    <row r="712" spans="1:28" x14ac:dyDescent="0.3">
      <c r="A712" s="115" t="s">
        <v>2094</v>
      </c>
      <c r="B712" s="81"/>
      <c r="C712" s="81"/>
      <c r="D712" s="116"/>
      <c r="E712" s="81"/>
      <c r="F712" s="81"/>
      <c r="G712" s="81"/>
      <c r="H712" s="81"/>
      <c r="I712" s="81"/>
      <c r="J712" s="81"/>
      <c r="K712" s="81"/>
      <c r="L712" s="81"/>
      <c r="M712" s="81"/>
      <c r="N712" s="81"/>
      <c r="O712" s="114"/>
      <c r="P712" s="116" t="s">
        <v>19799</v>
      </c>
      <c r="Q712" s="81"/>
      <c r="R712" s="81"/>
      <c r="S712" s="81"/>
      <c r="T712" s="81"/>
      <c r="U712" s="100"/>
      <c r="V712" s="114"/>
      <c r="W712" s="116" t="s">
        <v>9812</v>
      </c>
      <c r="X712" s="116" t="s">
        <v>4207</v>
      </c>
      <c r="Y712" s="81"/>
      <c r="Z712" s="81"/>
      <c r="AA712" s="116" t="s">
        <v>6232</v>
      </c>
      <c r="AB712" s="100"/>
    </row>
    <row r="713" spans="1:28" x14ac:dyDescent="0.3">
      <c r="A713" s="115" t="s">
        <v>160</v>
      </c>
      <c r="B713" s="81"/>
      <c r="C713" s="81"/>
      <c r="D713" s="116"/>
      <c r="E713" s="81"/>
      <c r="F713" s="81"/>
      <c r="G713" s="81"/>
      <c r="H713" s="81"/>
      <c r="I713" s="81"/>
      <c r="J713" s="81"/>
      <c r="K713" s="81"/>
      <c r="L713" s="81"/>
      <c r="M713" s="81"/>
      <c r="N713" s="81"/>
      <c r="O713" s="114"/>
      <c r="P713" s="116" t="s">
        <v>9355</v>
      </c>
      <c r="Q713" s="81"/>
      <c r="R713" s="81"/>
      <c r="S713" s="81"/>
      <c r="T713" s="81"/>
      <c r="U713" s="100"/>
      <c r="V713" s="114"/>
      <c r="W713" s="116" t="s">
        <v>2870</v>
      </c>
      <c r="X713" s="116" t="s">
        <v>3696</v>
      </c>
      <c r="Y713" s="81"/>
      <c r="Z713" s="81"/>
      <c r="AA713" s="116" t="s">
        <v>5308</v>
      </c>
      <c r="AB713" s="100"/>
    </row>
    <row r="714" spans="1:28" x14ac:dyDescent="0.3">
      <c r="A714" s="115" t="s">
        <v>388</v>
      </c>
      <c r="B714" s="81"/>
      <c r="C714" s="81"/>
      <c r="D714" s="116"/>
      <c r="E714" s="81"/>
      <c r="F714" s="81"/>
      <c r="G714" s="81"/>
      <c r="H714" s="81"/>
      <c r="I714" s="81"/>
      <c r="J714" s="81"/>
      <c r="K714" s="81"/>
      <c r="L714" s="81"/>
      <c r="M714" s="81"/>
      <c r="N714" s="81"/>
      <c r="O714" s="114"/>
      <c r="P714" s="116" t="s">
        <v>8597</v>
      </c>
      <c r="Q714" s="81"/>
      <c r="R714" s="81"/>
      <c r="S714" s="81"/>
      <c r="T714" s="81"/>
      <c r="U714" s="100"/>
      <c r="V714" s="114"/>
      <c r="W714" s="116" t="s">
        <v>20849</v>
      </c>
      <c r="X714" s="116" t="s">
        <v>5594</v>
      </c>
      <c r="Y714" s="81"/>
      <c r="Z714" s="81"/>
      <c r="AA714" s="116" t="s">
        <v>3426</v>
      </c>
      <c r="AB714" s="100"/>
    </row>
    <row r="715" spans="1:28" x14ac:dyDescent="0.3">
      <c r="A715" s="115" t="s">
        <v>9959</v>
      </c>
      <c r="B715" s="81"/>
      <c r="C715" s="81"/>
      <c r="D715" s="116"/>
      <c r="E715" s="81"/>
      <c r="F715" s="81"/>
      <c r="G715" s="81"/>
      <c r="H715" s="81"/>
      <c r="I715" s="81"/>
      <c r="J715" s="81"/>
      <c r="K715" s="81"/>
      <c r="L715" s="81"/>
      <c r="M715" s="81"/>
      <c r="N715" s="81"/>
      <c r="O715" s="114"/>
      <c r="P715" s="116" t="s">
        <v>19800</v>
      </c>
      <c r="Q715" s="81"/>
      <c r="R715" s="81"/>
      <c r="S715" s="81"/>
      <c r="T715" s="81"/>
      <c r="U715" s="100"/>
      <c r="V715" s="114"/>
      <c r="W715" s="116" t="s">
        <v>538</v>
      </c>
      <c r="X715" s="116" t="s">
        <v>21453</v>
      </c>
      <c r="Y715" s="81"/>
      <c r="Z715" s="81"/>
      <c r="AA715" s="116" t="s">
        <v>4287</v>
      </c>
      <c r="AB715" s="100"/>
    </row>
    <row r="716" spans="1:28" x14ac:dyDescent="0.3">
      <c r="A716" s="115" t="s">
        <v>5358</v>
      </c>
      <c r="B716" s="81"/>
      <c r="C716" s="81"/>
      <c r="D716" s="116"/>
      <c r="E716" s="81"/>
      <c r="F716" s="81"/>
      <c r="G716" s="81"/>
      <c r="H716" s="81"/>
      <c r="I716" s="81"/>
      <c r="J716" s="81"/>
      <c r="K716" s="81"/>
      <c r="L716" s="81"/>
      <c r="M716" s="81"/>
      <c r="N716" s="81"/>
      <c r="O716" s="114"/>
      <c r="P716" s="116" t="s">
        <v>930</v>
      </c>
      <c r="Q716" s="81"/>
      <c r="R716" s="81"/>
      <c r="S716" s="81"/>
      <c r="T716" s="81"/>
      <c r="U716" s="100"/>
      <c r="V716" s="114"/>
      <c r="W716" s="116" t="s">
        <v>20850</v>
      </c>
      <c r="X716" s="116" t="s">
        <v>21454</v>
      </c>
      <c r="Y716" s="81"/>
      <c r="Z716" s="81"/>
      <c r="AA716" s="116" t="s">
        <v>7197</v>
      </c>
      <c r="AB716" s="100"/>
    </row>
    <row r="717" spans="1:28" x14ac:dyDescent="0.3">
      <c r="A717" s="115" t="s">
        <v>4363</v>
      </c>
      <c r="B717" s="81"/>
      <c r="C717" s="81"/>
      <c r="D717" s="116"/>
      <c r="E717" s="81"/>
      <c r="F717" s="81"/>
      <c r="G717" s="81"/>
      <c r="H717" s="81"/>
      <c r="I717" s="81"/>
      <c r="J717" s="81"/>
      <c r="K717" s="81"/>
      <c r="L717" s="81"/>
      <c r="M717" s="81"/>
      <c r="N717" s="81"/>
      <c r="O717" s="114"/>
      <c r="P717" s="116" t="s">
        <v>5145</v>
      </c>
      <c r="Q717" s="81"/>
      <c r="R717" s="81"/>
      <c r="S717" s="81"/>
      <c r="T717" s="81"/>
      <c r="U717" s="100"/>
      <c r="V717" s="114"/>
      <c r="W717" s="116" t="s">
        <v>20851</v>
      </c>
      <c r="X717" s="116" t="s">
        <v>7669</v>
      </c>
      <c r="Y717" s="81"/>
      <c r="Z717" s="81"/>
      <c r="AA717" s="116" t="s">
        <v>3191</v>
      </c>
      <c r="AB717" s="100"/>
    </row>
    <row r="718" spans="1:28" x14ac:dyDescent="0.3">
      <c r="A718" s="115" t="s">
        <v>2084</v>
      </c>
      <c r="B718" s="81"/>
      <c r="C718" s="81"/>
      <c r="D718" s="116"/>
      <c r="E718" s="81"/>
      <c r="F718" s="81"/>
      <c r="G718" s="81"/>
      <c r="H718" s="81"/>
      <c r="I718" s="81"/>
      <c r="J718" s="81"/>
      <c r="K718" s="81"/>
      <c r="L718" s="81"/>
      <c r="M718" s="81"/>
      <c r="N718" s="81"/>
      <c r="O718" s="114"/>
      <c r="P718" s="116" t="s">
        <v>6000</v>
      </c>
      <c r="Q718" s="81"/>
      <c r="R718" s="81"/>
      <c r="S718" s="81"/>
      <c r="T718" s="81"/>
      <c r="U718" s="100"/>
      <c r="V718" s="114"/>
      <c r="W718" s="116" t="s">
        <v>9255</v>
      </c>
      <c r="X718" s="116" t="s">
        <v>9475</v>
      </c>
      <c r="Y718" s="81"/>
      <c r="Z718" s="81"/>
      <c r="AA718" s="116" t="s">
        <v>5356</v>
      </c>
      <c r="AB718" s="100"/>
    </row>
    <row r="719" spans="1:28" x14ac:dyDescent="0.3">
      <c r="A719" s="115" t="s">
        <v>1488</v>
      </c>
      <c r="B719" s="81"/>
      <c r="C719" s="81"/>
      <c r="D719" s="116"/>
      <c r="E719" s="81"/>
      <c r="F719" s="81"/>
      <c r="G719" s="81"/>
      <c r="H719" s="81"/>
      <c r="I719" s="81"/>
      <c r="J719" s="81"/>
      <c r="K719" s="81"/>
      <c r="L719" s="81"/>
      <c r="M719" s="81"/>
      <c r="N719" s="81"/>
      <c r="O719" s="114"/>
      <c r="P719" s="116" t="s">
        <v>2100</v>
      </c>
      <c r="Q719" s="81"/>
      <c r="R719" s="81"/>
      <c r="S719" s="81"/>
      <c r="T719" s="81"/>
      <c r="U719" s="100"/>
      <c r="V719" s="114"/>
      <c r="W719" s="116" t="s">
        <v>2034</v>
      </c>
      <c r="X719" s="116" t="s">
        <v>21455</v>
      </c>
      <c r="Y719" s="81"/>
      <c r="Z719" s="81"/>
      <c r="AA719" s="116" t="s">
        <v>7645</v>
      </c>
      <c r="AB719" s="100"/>
    </row>
    <row r="720" spans="1:28" x14ac:dyDescent="0.3">
      <c r="A720" s="115" t="s">
        <v>4899</v>
      </c>
      <c r="B720" s="81"/>
      <c r="C720" s="81"/>
      <c r="D720" s="116"/>
      <c r="E720" s="81"/>
      <c r="F720" s="81"/>
      <c r="G720" s="81"/>
      <c r="H720" s="81"/>
      <c r="I720" s="81"/>
      <c r="J720" s="81"/>
      <c r="K720" s="81"/>
      <c r="L720" s="81"/>
      <c r="M720" s="81"/>
      <c r="N720" s="81"/>
      <c r="O720" s="114"/>
      <c r="P720" s="116" t="s">
        <v>19801</v>
      </c>
      <c r="Q720" s="81"/>
      <c r="R720" s="81"/>
      <c r="S720" s="81"/>
      <c r="T720" s="81"/>
      <c r="U720" s="100"/>
      <c r="V720" s="114"/>
      <c r="W720" s="116" t="s">
        <v>20852</v>
      </c>
      <c r="X720" s="116" t="s">
        <v>6448</v>
      </c>
      <c r="Y720" s="81"/>
      <c r="Z720" s="81"/>
      <c r="AA720" s="116" t="s">
        <v>5492</v>
      </c>
      <c r="AB720" s="100"/>
    </row>
    <row r="721" spans="1:28" x14ac:dyDescent="0.3">
      <c r="A721" s="115" t="s">
        <v>6140</v>
      </c>
      <c r="B721" s="81"/>
      <c r="C721" s="81"/>
      <c r="D721" s="116"/>
      <c r="E721" s="81"/>
      <c r="F721" s="81"/>
      <c r="G721" s="81"/>
      <c r="H721" s="81"/>
      <c r="I721" s="81"/>
      <c r="J721" s="81"/>
      <c r="K721" s="81"/>
      <c r="L721" s="81"/>
      <c r="M721" s="81"/>
      <c r="N721" s="81"/>
      <c r="O721" s="114"/>
      <c r="P721" s="116" t="s">
        <v>19802</v>
      </c>
      <c r="Q721" s="81"/>
      <c r="R721" s="81"/>
      <c r="S721" s="81"/>
      <c r="T721" s="81"/>
      <c r="U721" s="100"/>
      <c r="V721" s="114"/>
      <c r="W721" s="116" t="s">
        <v>20853</v>
      </c>
      <c r="X721" s="116" t="s">
        <v>4581</v>
      </c>
      <c r="Y721" s="81"/>
      <c r="Z721" s="81"/>
      <c r="AA721" s="116" t="s">
        <v>5670</v>
      </c>
      <c r="AB721" s="100"/>
    </row>
    <row r="722" spans="1:28" x14ac:dyDescent="0.3">
      <c r="A722" s="115" t="s">
        <v>2188</v>
      </c>
      <c r="B722" s="81"/>
      <c r="C722" s="81"/>
      <c r="D722" s="116"/>
      <c r="E722" s="81"/>
      <c r="F722" s="81"/>
      <c r="G722" s="81"/>
      <c r="H722" s="81"/>
      <c r="I722" s="81"/>
      <c r="J722" s="81"/>
      <c r="K722" s="81"/>
      <c r="L722" s="81"/>
      <c r="M722" s="81"/>
      <c r="N722" s="81"/>
      <c r="O722" s="114"/>
      <c r="P722" s="116" t="s">
        <v>7693</v>
      </c>
      <c r="Q722" s="81"/>
      <c r="R722" s="81"/>
      <c r="S722" s="81"/>
      <c r="T722" s="81"/>
      <c r="U722" s="100"/>
      <c r="V722" s="114"/>
      <c r="W722" s="116" t="s">
        <v>20854</v>
      </c>
      <c r="X722" s="116" t="s">
        <v>4855</v>
      </c>
      <c r="Y722" s="81"/>
      <c r="Z722" s="81"/>
      <c r="AA722" s="116" t="s">
        <v>5135</v>
      </c>
      <c r="AB722" s="100"/>
    </row>
    <row r="723" spans="1:28" x14ac:dyDescent="0.3">
      <c r="A723" s="115" t="s">
        <v>974</v>
      </c>
      <c r="B723" s="81"/>
      <c r="C723" s="81"/>
      <c r="D723" s="116"/>
      <c r="E723" s="81"/>
      <c r="F723" s="81"/>
      <c r="G723" s="81"/>
      <c r="H723" s="81"/>
      <c r="I723" s="81"/>
      <c r="J723" s="81"/>
      <c r="K723" s="81"/>
      <c r="L723" s="81"/>
      <c r="M723" s="81"/>
      <c r="N723" s="81"/>
      <c r="O723" s="114"/>
      <c r="P723" s="116" t="s">
        <v>8511</v>
      </c>
      <c r="Q723" s="81"/>
      <c r="R723" s="81"/>
      <c r="S723" s="81"/>
      <c r="T723" s="81"/>
      <c r="U723" s="100"/>
      <c r="V723" s="114"/>
      <c r="W723" s="116" t="s">
        <v>7801</v>
      </c>
      <c r="X723" s="116" t="s">
        <v>21456</v>
      </c>
      <c r="Y723" s="81"/>
      <c r="Z723" s="81"/>
      <c r="AA723" s="116" t="s">
        <v>6498</v>
      </c>
      <c r="AB723" s="100"/>
    </row>
    <row r="724" spans="1:28" x14ac:dyDescent="0.3">
      <c r="A724" s="115" t="s">
        <v>3819</v>
      </c>
      <c r="B724" s="81"/>
      <c r="C724" s="81"/>
      <c r="D724" s="116"/>
      <c r="E724" s="81"/>
      <c r="F724" s="81"/>
      <c r="G724" s="81"/>
      <c r="H724" s="81"/>
      <c r="I724" s="81"/>
      <c r="J724" s="81"/>
      <c r="K724" s="81"/>
      <c r="L724" s="81"/>
      <c r="M724" s="81"/>
      <c r="N724" s="81"/>
      <c r="O724" s="114"/>
      <c r="P724" s="116" t="s">
        <v>876</v>
      </c>
      <c r="Q724" s="81"/>
      <c r="R724" s="81"/>
      <c r="S724" s="81"/>
      <c r="T724" s="81"/>
      <c r="U724" s="100"/>
      <c r="V724" s="114"/>
      <c r="W724" s="116" t="s">
        <v>20855</v>
      </c>
      <c r="X724" s="116" t="s">
        <v>21457</v>
      </c>
      <c r="Y724" s="81"/>
      <c r="Z724" s="81"/>
      <c r="AA724" s="116" t="s">
        <v>4411</v>
      </c>
      <c r="AB724" s="100"/>
    </row>
    <row r="725" spans="1:28" x14ac:dyDescent="0.3">
      <c r="A725" s="115" t="s">
        <v>386</v>
      </c>
      <c r="B725" s="81"/>
      <c r="C725" s="81"/>
      <c r="D725" s="116"/>
      <c r="E725" s="81"/>
      <c r="F725" s="81"/>
      <c r="G725" s="81"/>
      <c r="H725" s="81"/>
      <c r="I725" s="81"/>
      <c r="J725" s="81"/>
      <c r="K725" s="81"/>
      <c r="L725" s="81"/>
      <c r="M725" s="81"/>
      <c r="N725" s="81"/>
      <c r="O725" s="114"/>
      <c r="P725" s="116" t="s">
        <v>19803</v>
      </c>
      <c r="Q725" s="81"/>
      <c r="R725" s="81"/>
      <c r="S725" s="81"/>
      <c r="T725" s="81"/>
      <c r="U725" s="100"/>
      <c r="V725" s="114"/>
      <c r="W725" s="116" t="s">
        <v>3590</v>
      </c>
      <c r="X725" s="116" t="s">
        <v>21458</v>
      </c>
      <c r="Y725" s="81"/>
      <c r="Z725" s="81"/>
      <c r="AA725" s="116" t="s">
        <v>5962</v>
      </c>
      <c r="AB725" s="100"/>
    </row>
    <row r="726" spans="1:28" x14ac:dyDescent="0.3">
      <c r="A726" s="115" t="s">
        <v>19175</v>
      </c>
      <c r="B726" s="81"/>
      <c r="C726" s="81"/>
      <c r="D726" s="116"/>
      <c r="E726" s="81"/>
      <c r="F726" s="81"/>
      <c r="G726" s="81"/>
      <c r="H726" s="81"/>
      <c r="I726" s="81"/>
      <c r="J726" s="81"/>
      <c r="K726" s="81"/>
      <c r="L726" s="81"/>
      <c r="M726" s="81"/>
      <c r="N726" s="81"/>
      <c r="O726" s="114"/>
      <c r="P726" s="116" t="s">
        <v>8033</v>
      </c>
      <c r="Q726" s="81"/>
      <c r="R726" s="81"/>
      <c r="S726" s="81"/>
      <c r="T726" s="81"/>
      <c r="U726" s="100"/>
      <c r="V726" s="114"/>
      <c r="W726" s="116" t="s">
        <v>20856</v>
      </c>
      <c r="X726" s="116" t="s">
        <v>9091</v>
      </c>
      <c r="Y726" s="81"/>
      <c r="Z726" s="81"/>
      <c r="AA726" s="116" t="s">
        <v>5628</v>
      </c>
      <c r="AB726" s="100"/>
    </row>
    <row r="727" spans="1:28" x14ac:dyDescent="0.3">
      <c r="A727" s="115" t="s">
        <v>528</v>
      </c>
      <c r="B727" s="81"/>
      <c r="C727" s="81"/>
      <c r="D727" s="116"/>
      <c r="E727" s="81"/>
      <c r="F727" s="81"/>
      <c r="G727" s="81"/>
      <c r="H727" s="81"/>
      <c r="I727" s="81"/>
      <c r="J727" s="81"/>
      <c r="K727" s="81"/>
      <c r="L727" s="81"/>
      <c r="M727" s="81"/>
      <c r="N727" s="81"/>
      <c r="O727" s="114"/>
      <c r="P727" s="116" t="s">
        <v>19804</v>
      </c>
      <c r="Q727" s="81"/>
      <c r="R727" s="81"/>
      <c r="S727" s="81"/>
      <c r="T727" s="81"/>
      <c r="U727" s="100"/>
      <c r="V727" s="114"/>
      <c r="W727" s="116" t="s">
        <v>1828</v>
      </c>
      <c r="X727" s="116" t="s">
        <v>21459</v>
      </c>
      <c r="Y727" s="81"/>
      <c r="Z727" s="81"/>
      <c r="AA727" s="116" t="s">
        <v>6340</v>
      </c>
      <c r="AB727" s="100"/>
    </row>
    <row r="728" spans="1:28" x14ac:dyDescent="0.3">
      <c r="A728" s="115" t="s">
        <v>9810</v>
      </c>
      <c r="B728" s="81"/>
      <c r="C728" s="81"/>
      <c r="D728" s="116"/>
      <c r="E728" s="81"/>
      <c r="F728" s="81"/>
      <c r="G728" s="81"/>
      <c r="H728" s="81"/>
      <c r="I728" s="81"/>
      <c r="J728" s="81"/>
      <c r="K728" s="81"/>
      <c r="L728" s="81"/>
      <c r="M728" s="81"/>
      <c r="N728" s="81"/>
      <c r="O728" s="114"/>
      <c r="P728" s="116" t="s">
        <v>19805</v>
      </c>
      <c r="Q728" s="81"/>
      <c r="R728" s="81"/>
      <c r="S728" s="81"/>
      <c r="T728" s="81"/>
      <c r="U728" s="100"/>
      <c r="V728" s="114"/>
      <c r="W728" s="116" t="s">
        <v>20857</v>
      </c>
      <c r="X728" s="116" t="s">
        <v>21460</v>
      </c>
      <c r="Y728" s="81"/>
      <c r="Z728" s="81"/>
      <c r="AA728" s="116" t="s">
        <v>3229</v>
      </c>
      <c r="AB728" s="100"/>
    </row>
    <row r="729" spans="1:28" x14ac:dyDescent="0.3">
      <c r="A729" s="115" t="s">
        <v>1374</v>
      </c>
      <c r="B729" s="81"/>
      <c r="C729" s="81"/>
      <c r="D729" s="116"/>
      <c r="E729" s="81"/>
      <c r="F729" s="81"/>
      <c r="G729" s="81"/>
      <c r="H729" s="81"/>
      <c r="I729" s="81"/>
      <c r="J729" s="81"/>
      <c r="K729" s="81"/>
      <c r="L729" s="81"/>
      <c r="M729" s="81"/>
      <c r="N729" s="81"/>
      <c r="O729" s="114"/>
      <c r="P729" s="116" t="s">
        <v>1418</v>
      </c>
      <c r="Q729" s="81"/>
      <c r="R729" s="81"/>
      <c r="S729" s="81"/>
      <c r="T729" s="81"/>
      <c r="U729" s="100"/>
      <c r="V729" s="114"/>
      <c r="W729" s="116" t="s">
        <v>20858</v>
      </c>
      <c r="X729" s="116" t="s">
        <v>21461</v>
      </c>
      <c r="Y729" s="81"/>
      <c r="Z729" s="81"/>
      <c r="AA729" s="116" t="s">
        <v>4521</v>
      </c>
      <c r="AB729" s="100"/>
    </row>
    <row r="730" spans="1:28" x14ac:dyDescent="0.3">
      <c r="A730" s="115" t="s">
        <v>6090</v>
      </c>
      <c r="B730" s="81"/>
      <c r="C730" s="81"/>
      <c r="D730" s="116"/>
      <c r="E730" s="81"/>
      <c r="F730" s="81"/>
      <c r="G730" s="81"/>
      <c r="H730" s="81"/>
      <c r="I730" s="81"/>
      <c r="J730" s="81"/>
      <c r="K730" s="81"/>
      <c r="L730" s="81"/>
      <c r="M730" s="81"/>
      <c r="N730" s="81"/>
      <c r="O730" s="114"/>
      <c r="P730" s="116" t="s">
        <v>19806</v>
      </c>
      <c r="Q730" s="81"/>
      <c r="R730" s="81"/>
      <c r="S730" s="81"/>
      <c r="T730" s="81"/>
      <c r="U730" s="100"/>
      <c r="V730" s="114"/>
      <c r="W730" s="116" t="s">
        <v>4429</v>
      </c>
      <c r="X730" s="116" t="s">
        <v>5115</v>
      </c>
      <c r="Y730" s="81"/>
      <c r="Z730" s="81"/>
      <c r="AA730" s="116" t="s">
        <v>2816</v>
      </c>
      <c r="AB730" s="100"/>
    </row>
    <row r="731" spans="1:28" x14ac:dyDescent="0.3">
      <c r="A731" s="115" t="s">
        <v>3654</v>
      </c>
      <c r="B731" s="81"/>
      <c r="C731" s="81"/>
      <c r="D731" s="116"/>
      <c r="E731" s="81"/>
      <c r="F731" s="81"/>
      <c r="G731" s="81"/>
      <c r="H731" s="81"/>
      <c r="I731" s="81"/>
      <c r="J731" s="81"/>
      <c r="K731" s="81"/>
      <c r="L731" s="81"/>
      <c r="M731" s="81"/>
      <c r="N731" s="81"/>
      <c r="O731" s="114"/>
      <c r="P731" s="116" t="s">
        <v>19807</v>
      </c>
      <c r="Q731" s="81"/>
      <c r="R731" s="81"/>
      <c r="S731" s="81"/>
      <c r="T731" s="81"/>
      <c r="U731" s="100"/>
      <c r="V731" s="114"/>
      <c r="W731" s="116" t="s">
        <v>20859</v>
      </c>
      <c r="X731" s="116" t="s">
        <v>21462</v>
      </c>
      <c r="Y731" s="81"/>
      <c r="Z731" s="81"/>
      <c r="AA731" s="116" t="s">
        <v>904</v>
      </c>
      <c r="AB731" s="100"/>
    </row>
    <row r="732" spans="1:28" x14ac:dyDescent="0.3">
      <c r="A732" s="115" t="s">
        <v>2868</v>
      </c>
      <c r="B732" s="81"/>
      <c r="C732" s="81"/>
      <c r="D732" s="116"/>
      <c r="E732" s="81"/>
      <c r="F732" s="81"/>
      <c r="G732" s="81"/>
      <c r="H732" s="81"/>
      <c r="I732" s="81"/>
      <c r="J732" s="81"/>
      <c r="K732" s="81"/>
      <c r="L732" s="81"/>
      <c r="M732" s="81"/>
      <c r="N732" s="81"/>
      <c r="O732" s="114"/>
      <c r="P732" s="116" t="s">
        <v>19808</v>
      </c>
      <c r="Q732" s="81"/>
      <c r="R732" s="81"/>
      <c r="S732" s="81"/>
      <c r="T732" s="81"/>
      <c r="U732" s="100"/>
      <c r="V732" s="114"/>
      <c r="W732" s="116" t="s">
        <v>20860</v>
      </c>
      <c r="X732" s="116" t="s">
        <v>21463</v>
      </c>
      <c r="Y732" s="81"/>
      <c r="Z732" s="81"/>
      <c r="AA732" s="116" t="s">
        <v>1786</v>
      </c>
      <c r="AB732" s="100"/>
    </row>
    <row r="733" spans="1:28" x14ac:dyDescent="0.3">
      <c r="A733" s="115" t="s">
        <v>64</v>
      </c>
      <c r="B733" s="81"/>
      <c r="C733" s="81"/>
      <c r="D733" s="116"/>
      <c r="E733" s="81"/>
      <c r="F733" s="81"/>
      <c r="G733" s="81"/>
      <c r="H733" s="81"/>
      <c r="I733" s="81"/>
      <c r="J733" s="81"/>
      <c r="K733" s="81"/>
      <c r="L733" s="81"/>
      <c r="M733" s="81"/>
      <c r="N733" s="81"/>
      <c r="O733" s="114"/>
      <c r="P733" s="116" t="s">
        <v>19809</v>
      </c>
      <c r="Q733" s="81"/>
      <c r="R733" s="81"/>
      <c r="S733" s="81"/>
      <c r="T733" s="81"/>
      <c r="U733" s="100"/>
      <c r="V733" s="114"/>
      <c r="W733" s="116" t="s">
        <v>2024</v>
      </c>
      <c r="X733" s="116" t="s">
        <v>21464</v>
      </c>
      <c r="Y733" s="81"/>
      <c r="Z733" s="81"/>
      <c r="AA733" s="116" t="s">
        <v>3815</v>
      </c>
      <c r="AB733" s="100"/>
    </row>
    <row r="734" spans="1:28" ht="15" thickBot="1" x14ac:dyDescent="0.35">
      <c r="A734" s="118" t="s">
        <v>3546</v>
      </c>
      <c r="B734" s="119"/>
      <c r="C734" s="119"/>
      <c r="D734" s="120"/>
      <c r="E734" s="119"/>
      <c r="F734" s="119"/>
      <c r="G734" s="119"/>
      <c r="H734" s="119"/>
      <c r="I734" s="119"/>
      <c r="J734" s="119"/>
      <c r="K734" s="119"/>
      <c r="L734" s="119"/>
      <c r="M734" s="119"/>
      <c r="N734" s="119"/>
      <c r="O734" s="114"/>
      <c r="P734" s="116" t="s">
        <v>3612</v>
      </c>
      <c r="Q734" s="81"/>
      <c r="R734" s="81"/>
      <c r="S734" s="81"/>
      <c r="T734" s="81"/>
      <c r="U734" s="100"/>
      <c r="V734" s="114"/>
      <c r="W734" s="116" t="s">
        <v>20861</v>
      </c>
      <c r="X734" s="116" t="s">
        <v>7341</v>
      </c>
      <c r="Y734" s="81"/>
      <c r="Z734" s="81"/>
      <c r="AA734" s="116" t="s">
        <v>20564</v>
      </c>
      <c r="AB734" s="100"/>
    </row>
    <row r="735" spans="1:28" x14ac:dyDescent="0.3">
      <c r="O735" s="114"/>
      <c r="P735" s="116" t="s">
        <v>19810</v>
      </c>
      <c r="Q735" s="81"/>
      <c r="R735" s="81"/>
      <c r="S735" s="81"/>
      <c r="T735" s="81"/>
      <c r="U735" s="100"/>
      <c r="V735" s="114"/>
      <c r="W735" s="116" t="s">
        <v>2985</v>
      </c>
      <c r="X735" s="116" t="s">
        <v>338</v>
      </c>
      <c r="Y735" s="81"/>
      <c r="Z735" s="81"/>
      <c r="AA735" s="116" t="s">
        <v>19398</v>
      </c>
      <c r="AB735" s="100"/>
    </row>
    <row r="736" spans="1:28" x14ac:dyDescent="0.3">
      <c r="O736" s="114"/>
      <c r="P736" s="116" t="s">
        <v>5248</v>
      </c>
      <c r="Q736" s="81"/>
      <c r="R736" s="81"/>
      <c r="S736" s="81"/>
      <c r="T736" s="81"/>
      <c r="U736" s="100"/>
      <c r="V736" s="114"/>
      <c r="W736" s="116" t="s">
        <v>4951</v>
      </c>
      <c r="X736" s="116" t="s">
        <v>21465</v>
      </c>
      <c r="Y736" s="81"/>
      <c r="Z736" s="81"/>
      <c r="AA736" s="116" t="s">
        <v>4173</v>
      </c>
      <c r="AB736" s="100"/>
    </row>
    <row r="737" spans="15:28" x14ac:dyDescent="0.3">
      <c r="O737" s="114"/>
      <c r="P737" s="116" t="s">
        <v>19811</v>
      </c>
      <c r="Q737" s="81"/>
      <c r="R737" s="81"/>
      <c r="S737" s="81"/>
      <c r="T737" s="81"/>
      <c r="U737" s="100"/>
      <c r="V737" s="114"/>
      <c r="W737" s="116" t="s">
        <v>434</v>
      </c>
      <c r="X737" s="116" t="s">
        <v>21466</v>
      </c>
      <c r="Y737" s="81"/>
      <c r="Z737" s="81"/>
      <c r="AA737" s="116" t="s">
        <v>7841</v>
      </c>
      <c r="AB737" s="100"/>
    </row>
    <row r="738" spans="15:28" x14ac:dyDescent="0.3">
      <c r="O738" s="114"/>
      <c r="P738" s="116" t="s">
        <v>7613</v>
      </c>
      <c r="Q738" s="81"/>
      <c r="R738" s="81"/>
      <c r="S738" s="81"/>
      <c r="T738" s="81"/>
      <c r="U738" s="100"/>
      <c r="V738" s="114"/>
      <c r="W738" s="116" t="s">
        <v>1714</v>
      </c>
      <c r="X738" s="116" t="s">
        <v>7905</v>
      </c>
      <c r="Y738" s="81"/>
      <c r="Z738" s="81"/>
      <c r="AA738" s="116" t="s">
        <v>19665</v>
      </c>
      <c r="AB738" s="100"/>
    </row>
    <row r="739" spans="15:28" x14ac:dyDescent="0.3">
      <c r="O739" s="114"/>
      <c r="P739" s="116" t="s">
        <v>2967</v>
      </c>
      <c r="Q739" s="81"/>
      <c r="R739" s="81"/>
      <c r="S739" s="81"/>
      <c r="T739" s="81"/>
      <c r="U739" s="100"/>
      <c r="V739" s="114"/>
      <c r="W739" s="116" t="s">
        <v>8913</v>
      </c>
      <c r="X739" s="116" t="s">
        <v>3544</v>
      </c>
      <c r="Y739" s="81"/>
      <c r="Z739" s="81"/>
      <c r="AA739" s="116" t="s">
        <v>5131</v>
      </c>
      <c r="AB739" s="100"/>
    </row>
    <row r="740" spans="15:28" x14ac:dyDescent="0.3">
      <c r="O740" s="114"/>
      <c r="P740" s="116" t="s">
        <v>5992</v>
      </c>
      <c r="Q740" s="81"/>
      <c r="R740" s="81"/>
      <c r="S740" s="81"/>
      <c r="T740" s="81"/>
      <c r="U740" s="100"/>
      <c r="V740" s="114"/>
      <c r="W740" s="116" t="s">
        <v>1660</v>
      </c>
      <c r="X740" s="116" t="s">
        <v>21467</v>
      </c>
      <c r="Y740" s="81"/>
      <c r="Z740" s="81"/>
      <c r="AA740" s="116" t="s">
        <v>4233</v>
      </c>
      <c r="AB740" s="100"/>
    </row>
    <row r="741" spans="15:28" x14ac:dyDescent="0.3">
      <c r="O741" s="114"/>
      <c r="P741" s="116" t="s">
        <v>2619</v>
      </c>
      <c r="Q741" s="81"/>
      <c r="R741" s="81"/>
      <c r="S741" s="81"/>
      <c r="T741" s="81"/>
      <c r="U741" s="100"/>
      <c r="V741" s="114"/>
      <c r="W741" s="116" t="s">
        <v>8835</v>
      </c>
      <c r="X741" s="116" t="s">
        <v>4537</v>
      </c>
      <c r="Y741" s="81"/>
      <c r="Z741" s="81"/>
      <c r="AA741" s="116" t="s">
        <v>20565</v>
      </c>
      <c r="AB741" s="100"/>
    </row>
    <row r="742" spans="15:28" x14ac:dyDescent="0.3">
      <c r="O742" s="114"/>
      <c r="P742" s="116" t="s">
        <v>796</v>
      </c>
      <c r="Q742" s="81"/>
      <c r="R742" s="81"/>
      <c r="S742" s="81"/>
      <c r="T742" s="81"/>
      <c r="U742" s="100"/>
      <c r="V742" s="114"/>
      <c r="W742" s="116" t="s">
        <v>9377</v>
      </c>
      <c r="X742" s="116" t="s">
        <v>8771</v>
      </c>
      <c r="Y742" s="81"/>
      <c r="Z742" s="81"/>
      <c r="AA742" s="116" t="s">
        <v>478</v>
      </c>
      <c r="AB742" s="100"/>
    </row>
    <row r="743" spans="15:28" x14ac:dyDescent="0.3">
      <c r="O743" s="114"/>
      <c r="P743" s="116" t="s">
        <v>3762</v>
      </c>
      <c r="Q743" s="81"/>
      <c r="R743" s="81"/>
      <c r="S743" s="81"/>
      <c r="T743" s="81"/>
      <c r="U743" s="100"/>
      <c r="V743" s="114"/>
      <c r="W743" s="116" t="s">
        <v>20862</v>
      </c>
      <c r="X743" s="116" t="s">
        <v>368</v>
      </c>
      <c r="Y743" s="81"/>
      <c r="Z743" s="81"/>
      <c r="AA743" s="116" t="s">
        <v>6084</v>
      </c>
      <c r="AB743" s="100"/>
    </row>
    <row r="744" spans="15:28" x14ac:dyDescent="0.3">
      <c r="O744" s="114"/>
      <c r="P744" s="116" t="s">
        <v>5930</v>
      </c>
      <c r="Q744" s="81"/>
      <c r="R744" s="81"/>
      <c r="S744" s="81"/>
      <c r="T744" s="81"/>
      <c r="U744" s="100"/>
      <c r="V744" s="114"/>
      <c r="W744" s="116" t="s">
        <v>9669</v>
      </c>
      <c r="X744" s="116" t="s">
        <v>3392</v>
      </c>
      <c r="Y744" s="81"/>
      <c r="Z744" s="81"/>
      <c r="AA744" s="116" t="s">
        <v>8479</v>
      </c>
      <c r="AB744" s="100"/>
    </row>
    <row r="745" spans="15:28" x14ac:dyDescent="0.3">
      <c r="O745" s="114"/>
      <c r="P745" s="116" t="s">
        <v>19812</v>
      </c>
      <c r="Q745" s="81"/>
      <c r="R745" s="81"/>
      <c r="S745" s="81"/>
      <c r="T745" s="81"/>
      <c r="U745" s="100"/>
      <c r="V745" s="114"/>
      <c r="W745" s="116" t="s">
        <v>1216</v>
      </c>
      <c r="X745" s="116" t="s">
        <v>21468</v>
      </c>
      <c r="Y745" s="81"/>
      <c r="Z745" s="81"/>
      <c r="AA745" s="116" t="s">
        <v>5434</v>
      </c>
      <c r="AB745" s="100"/>
    </row>
    <row r="746" spans="15:28" x14ac:dyDescent="0.3">
      <c r="O746" s="114"/>
      <c r="P746" s="116" t="s">
        <v>2080</v>
      </c>
      <c r="Q746" s="81"/>
      <c r="R746" s="81"/>
      <c r="S746" s="81"/>
      <c r="T746" s="81"/>
      <c r="U746" s="100"/>
      <c r="V746" s="114"/>
      <c r="W746" s="116" t="s">
        <v>10289</v>
      </c>
      <c r="X746" s="116" t="s">
        <v>21469</v>
      </c>
      <c r="Y746" s="81"/>
      <c r="Z746" s="81"/>
      <c r="AA746" s="116" t="s">
        <v>8972</v>
      </c>
      <c r="AB746" s="100"/>
    </row>
    <row r="747" spans="15:28" x14ac:dyDescent="0.3">
      <c r="O747" s="114"/>
      <c r="P747" s="116" t="s">
        <v>3338</v>
      </c>
      <c r="Q747" s="81"/>
      <c r="R747" s="81"/>
      <c r="S747" s="81"/>
      <c r="T747" s="81"/>
      <c r="U747" s="100"/>
      <c r="V747" s="114"/>
      <c r="W747" s="116" t="s">
        <v>20863</v>
      </c>
      <c r="X747" s="116" t="s">
        <v>19237</v>
      </c>
      <c r="Y747" s="81"/>
      <c r="Z747" s="81"/>
      <c r="AA747" s="116" t="s">
        <v>6066</v>
      </c>
      <c r="AB747" s="100"/>
    </row>
    <row r="748" spans="15:28" x14ac:dyDescent="0.3">
      <c r="O748" s="114"/>
      <c r="P748" s="116" t="s">
        <v>8353</v>
      </c>
      <c r="Q748" s="81"/>
      <c r="R748" s="81"/>
      <c r="S748" s="81"/>
      <c r="T748" s="81"/>
      <c r="U748" s="100"/>
      <c r="V748" s="114"/>
      <c r="W748" s="116" t="s">
        <v>20864</v>
      </c>
      <c r="X748" s="116" t="s">
        <v>7051</v>
      </c>
      <c r="Y748" s="81"/>
      <c r="Z748" s="81"/>
      <c r="AA748" s="116" t="s">
        <v>3578</v>
      </c>
      <c r="AB748" s="100"/>
    </row>
    <row r="749" spans="15:28" x14ac:dyDescent="0.3">
      <c r="O749" s="114"/>
      <c r="P749" s="116" t="s">
        <v>4653</v>
      </c>
      <c r="Q749" s="81"/>
      <c r="R749" s="81"/>
      <c r="S749" s="81"/>
      <c r="T749" s="81"/>
      <c r="U749" s="100"/>
      <c r="V749" s="114"/>
      <c r="W749" s="116" t="s">
        <v>3091</v>
      </c>
      <c r="X749" s="116" t="s">
        <v>21470</v>
      </c>
      <c r="Y749" s="81"/>
      <c r="Z749" s="81"/>
      <c r="AA749" s="116" t="s">
        <v>2362</v>
      </c>
      <c r="AB749" s="100"/>
    </row>
    <row r="750" spans="15:28" x14ac:dyDescent="0.3">
      <c r="O750" s="114"/>
      <c r="P750" s="116" t="s">
        <v>8137</v>
      </c>
      <c r="Q750" s="81"/>
      <c r="R750" s="81"/>
      <c r="S750" s="81"/>
      <c r="T750" s="81"/>
      <c r="U750" s="100"/>
      <c r="V750" s="114"/>
      <c r="W750" s="116" t="s">
        <v>278</v>
      </c>
      <c r="X750" s="116" t="s">
        <v>21471</v>
      </c>
      <c r="Y750" s="81"/>
      <c r="Z750" s="81"/>
      <c r="AA750" s="116" t="s">
        <v>6492</v>
      </c>
      <c r="AB750" s="100"/>
    </row>
    <row r="751" spans="15:28" x14ac:dyDescent="0.3">
      <c r="O751" s="114"/>
      <c r="P751" s="116" t="s">
        <v>7887</v>
      </c>
      <c r="Q751" s="81"/>
      <c r="R751" s="81"/>
      <c r="S751" s="81"/>
      <c r="T751" s="81"/>
      <c r="U751" s="100"/>
      <c r="V751" s="114"/>
      <c r="W751" s="116" t="s">
        <v>9506</v>
      </c>
      <c r="X751" s="116" t="s">
        <v>3969</v>
      </c>
      <c r="Y751" s="81"/>
      <c r="Z751" s="81"/>
      <c r="AA751" s="116" t="s">
        <v>20566</v>
      </c>
      <c r="AB751" s="100"/>
    </row>
    <row r="752" spans="15:28" x14ac:dyDescent="0.3">
      <c r="O752" s="114"/>
      <c r="P752" s="116" t="s">
        <v>6466</v>
      </c>
      <c r="Q752" s="81"/>
      <c r="R752" s="81"/>
      <c r="S752" s="81"/>
      <c r="T752" s="81"/>
      <c r="U752" s="100"/>
      <c r="V752" s="114"/>
      <c r="W752" s="116" t="s">
        <v>20335</v>
      </c>
      <c r="X752" s="116" t="s">
        <v>4395</v>
      </c>
      <c r="Y752" s="81"/>
      <c r="Z752" s="81"/>
      <c r="AA752" s="116" t="s">
        <v>4519</v>
      </c>
      <c r="AB752" s="100"/>
    </row>
    <row r="753" spans="15:28" x14ac:dyDescent="0.3">
      <c r="O753" s="114"/>
      <c r="P753" s="116" t="s">
        <v>5238</v>
      </c>
      <c r="Q753" s="81"/>
      <c r="R753" s="81"/>
      <c r="S753" s="81"/>
      <c r="T753" s="81"/>
      <c r="U753" s="100"/>
      <c r="V753" s="114"/>
      <c r="W753" s="116" t="s">
        <v>19695</v>
      </c>
      <c r="X753" s="116" t="s">
        <v>21472</v>
      </c>
      <c r="Y753" s="81"/>
      <c r="Z753" s="81"/>
      <c r="AA753" s="116" t="s">
        <v>3797</v>
      </c>
      <c r="AB753" s="100"/>
    </row>
    <row r="754" spans="15:28" x14ac:dyDescent="0.3">
      <c r="O754" s="114"/>
      <c r="P754" s="116" t="s">
        <v>19813</v>
      </c>
      <c r="Q754" s="81"/>
      <c r="R754" s="81"/>
      <c r="S754" s="81"/>
      <c r="T754" s="81"/>
      <c r="U754" s="100"/>
      <c r="V754" s="114"/>
      <c r="W754" s="116" t="s">
        <v>10127</v>
      </c>
      <c r="X754" s="116" t="s">
        <v>19417</v>
      </c>
      <c r="Y754" s="81"/>
      <c r="Z754" s="81"/>
      <c r="AA754" s="116" t="s">
        <v>4307</v>
      </c>
      <c r="AB754" s="100"/>
    </row>
    <row r="755" spans="15:28" x14ac:dyDescent="0.3">
      <c r="O755" s="114"/>
      <c r="P755" s="116" t="s">
        <v>2304</v>
      </c>
      <c r="Q755" s="81"/>
      <c r="R755" s="81"/>
      <c r="S755" s="81"/>
      <c r="T755" s="81"/>
      <c r="U755" s="100"/>
      <c r="V755" s="114"/>
      <c r="W755" s="116" t="s">
        <v>19697</v>
      </c>
      <c r="X755" s="116" t="s">
        <v>21473</v>
      </c>
      <c r="Y755" s="81"/>
      <c r="Z755" s="81"/>
      <c r="AA755" s="116" t="s">
        <v>5226</v>
      </c>
      <c r="AB755" s="100"/>
    </row>
    <row r="756" spans="15:28" x14ac:dyDescent="0.3">
      <c r="O756" s="114"/>
      <c r="P756" s="116" t="s">
        <v>19814</v>
      </c>
      <c r="Q756" s="81"/>
      <c r="R756" s="81"/>
      <c r="S756" s="81"/>
      <c r="T756" s="81"/>
      <c r="U756" s="100"/>
      <c r="V756" s="114"/>
      <c r="W756" s="116" t="s">
        <v>20865</v>
      </c>
      <c r="X756" s="116" t="s">
        <v>902</v>
      </c>
      <c r="Y756" s="81"/>
      <c r="Z756" s="81"/>
      <c r="AA756" s="116" t="s">
        <v>20567</v>
      </c>
      <c r="AB756" s="100"/>
    </row>
    <row r="757" spans="15:28" x14ac:dyDescent="0.3">
      <c r="O757" s="114"/>
      <c r="P757" s="116" t="s">
        <v>19815</v>
      </c>
      <c r="Q757" s="81"/>
      <c r="R757" s="81"/>
      <c r="S757" s="81"/>
      <c r="T757" s="81"/>
      <c r="U757" s="100"/>
      <c r="V757" s="114"/>
      <c r="W757" s="116" t="s">
        <v>5282</v>
      </c>
      <c r="X757" s="116" t="s">
        <v>1432</v>
      </c>
      <c r="Y757" s="81"/>
      <c r="Z757" s="81"/>
      <c r="AA757" s="116" t="s">
        <v>5960</v>
      </c>
      <c r="AB757" s="100"/>
    </row>
    <row r="758" spans="15:28" x14ac:dyDescent="0.3">
      <c r="O758" s="114"/>
      <c r="P758" s="116" t="s">
        <v>19816</v>
      </c>
      <c r="Q758" s="81"/>
      <c r="R758" s="81"/>
      <c r="S758" s="81"/>
      <c r="T758" s="81"/>
      <c r="U758" s="100"/>
      <c r="V758" s="114"/>
      <c r="W758" s="116" t="s">
        <v>470</v>
      </c>
      <c r="X758" s="116" t="s">
        <v>21474</v>
      </c>
      <c r="Y758" s="81"/>
      <c r="Z758" s="81"/>
      <c r="AA758" s="116" t="s">
        <v>7655</v>
      </c>
      <c r="AB758" s="100"/>
    </row>
    <row r="759" spans="15:28" x14ac:dyDescent="0.3">
      <c r="O759" s="114"/>
      <c r="P759" s="116" t="s">
        <v>3344</v>
      </c>
      <c r="Q759" s="81"/>
      <c r="R759" s="81"/>
      <c r="S759" s="81"/>
      <c r="T759" s="81"/>
      <c r="U759" s="100"/>
      <c r="V759" s="114"/>
      <c r="W759" s="116" t="s">
        <v>7049</v>
      </c>
      <c r="X759" s="116" t="s">
        <v>4335</v>
      </c>
      <c r="Y759" s="81"/>
      <c r="Z759" s="81"/>
      <c r="AA759" s="116" t="s">
        <v>10223</v>
      </c>
      <c r="AB759" s="100"/>
    </row>
    <row r="760" spans="15:28" x14ac:dyDescent="0.3">
      <c r="O760" s="114"/>
      <c r="P760" s="116" t="s">
        <v>5736</v>
      </c>
      <c r="Q760" s="81"/>
      <c r="R760" s="81"/>
      <c r="S760" s="81"/>
      <c r="T760" s="81"/>
      <c r="U760" s="100"/>
      <c r="V760" s="114"/>
      <c r="W760" s="116" t="s">
        <v>4775</v>
      </c>
      <c r="X760" s="116" t="s">
        <v>21475</v>
      </c>
      <c r="Y760" s="81"/>
      <c r="Z760" s="81"/>
      <c r="AA760" s="116" t="s">
        <v>8635</v>
      </c>
      <c r="AB760" s="100"/>
    </row>
    <row r="761" spans="15:28" x14ac:dyDescent="0.3">
      <c r="O761" s="114"/>
      <c r="P761" s="116" t="s">
        <v>408</v>
      </c>
      <c r="Q761" s="81"/>
      <c r="R761" s="81"/>
      <c r="S761" s="81"/>
      <c r="T761" s="81"/>
      <c r="U761" s="100"/>
      <c r="V761" s="114"/>
      <c r="W761" s="116" t="s">
        <v>20866</v>
      </c>
      <c r="X761" s="116" t="s">
        <v>21476</v>
      </c>
      <c r="Y761" s="81"/>
      <c r="Z761" s="81"/>
      <c r="AA761" s="116" t="s">
        <v>7813</v>
      </c>
      <c r="AB761" s="100"/>
    </row>
    <row r="762" spans="15:28" x14ac:dyDescent="0.3">
      <c r="O762" s="114"/>
      <c r="P762" s="116" t="s">
        <v>9578</v>
      </c>
      <c r="Q762" s="81"/>
      <c r="R762" s="81"/>
      <c r="S762" s="81"/>
      <c r="T762" s="81"/>
      <c r="U762" s="100"/>
      <c r="V762" s="114"/>
      <c r="W762" s="116" t="s">
        <v>19410</v>
      </c>
      <c r="X762" s="116" t="s">
        <v>21477</v>
      </c>
      <c r="Y762" s="81"/>
      <c r="Z762" s="81"/>
      <c r="AA762" s="116" t="s">
        <v>640</v>
      </c>
      <c r="AB762" s="100"/>
    </row>
    <row r="763" spans="15:28" x14ac:dyDescent="0.3">
      <c r="O763" s="114"/>
      <c r="P763" s="116" t="s">
        <v>10257</v>
      </c>
      <c r="Q763" s="81"/>
      <c r="R763" s="81"/>
      <c r="S763" s="81"/>
      <c r="T763" s="81"/>
      <c r="U763" s="100"/>
      <c r="V763" s="114"/>
      <c r="W763" s="116" t="s">
        <v>20867</v>
      </c>
      <c r="X763" s="116" t="s">
        <v>2422</v>
      </c>
      <c r="Y763" s="81"/>
      <c r="Z763" s="81"/>
      <c r="AA763" s="116" t="s">
        <v>9379</v>
      </c>
      <c r="AB763" s="100"/>
    </row>
    <row r="764" spans="15:28" x14ac:dyDescent="0.3">
      <c r="O764" s="114"/>
      <c r="P764" s="116" t="s">
        <v>19817</v>
      </c>
      <c r="Q764" s="81"/>
      <c r="R764" s="81"/>
      <c r="S764" s="81"/>
      <c r="T764" s="81"/>
      <c r="U764" s="100"/>
      <c r="V764" s="114"/>
      <c r="W764" s="116" t="s">
        <v>3552</v>
      </c>
      <c r="X764" s="116" t="s">
        <v>21478</v>
      </c>
      <c r="Y764" s="81"/>
      <c r="Z764" s="81"/>
      <c r="AA764" s="116" t="s">
        <v>4123</v>
      </c>
      <c r="AB764" s="100"/>
    </row>
    <row r="765" spans="15:28" x14ac:dyDescent="0.3">
      <c r="O765" s="114"/>
      <c r="P765" s="116" t="s">
        <v>6436</v>
      </c>
      <c r="Q765" s="81"/>
      <c r="R765" s="81"/>
      <c r="S765" s="81"/>
      <c r="T765" s="81"/>
      <c r="U765" s="100"/>
      <c r="V765" s="114"/>
      <c r="W765" s="116" t="s">
        <v>20868</v>
      </c>
      <c r="X765" s="116" t="s">
        <v>5149</v>
      </c>
      <c r="Y765" s="81"/>
      <c r="Z765" s="81"/>
      <c r="AA765" s="116" t="s">
        <v>6534</v>
      </c>
      <c r="AB765" s="100"/>
    </row>
    <row r="766" spans="15:28" x14ac:dyDescent="0.3">
      <c r="O766" s="114"/>
      <c r="P766" s="116" t="s">
        <v>266</v>
      </c>
      <c r="Q766" s="81"/>
      <c r="R766" s="81"/>
      <c r="S766" s="81"/>
      <c r="T766" s="81"/>
      <c r="U766" s="100"/>
      <c r="V766" s="114"/>
      <c r="W766" s="116" t="s">
        <v>20869</v>
      </c>
      <c r="X766" s="116" t="s">
        <v>21479</v>
      </c>
      <c r="Y766" s="81"/>
      <c r="Z766" s="81"/>
      <c r="AA766" s="116" t="s">
        <v>6882</v>
      </c>
      <c r="AB766" s="100"/>
    </row>
    <row r="767" spans="15:28" x14ac:dyDescent="0.3">
      <c r="O767" s="114"/>
      <c r="P767" s="116" t="s">
        <v>5950</v>
      </c>
      <c r="Q767" s="81"/>
      <c r="R767" s="81"/>
      <c r="S767" s="81"/>
      <c r="T767" s="81"/>
      <c r="U767" s="100"/>
      <c r="V767" s="114"/>
      <c r="W767" s="116" t="s">
        <v>4515</v>
      </c>
      <c r="X767" s="116" t="s">
        <v>21480</v>
      </c>
      <c r="Y767" s="81"/>
      <c r="Z767" s="81"/>
      <c r="AA767" s="116" t="s">
        <v>7631</v>
      </c>
      <c r="AB767" s="100"/>
    </row>
    <row r="768" spans="15:28" x14ac:dyDescent="0.3">
      <c r="O768" s="114"/>
      <c r="P768" s="116" t="s">
        <v>7513</v>
      </c>
      <c r="Q768" s="81"/>
      <c r="R768" s="81"/>
      <c r="S768" s="81"/>
      <c r="T768" s="81"/>
      <c r="U768" s="100"/>
      <c r="V768" s="114"/>
      <c r="W768" s="116" t="s">
        <v>20870</v>
      </c>
      <c r="X768" s="116" t="s">
        <v>21481</v>
      </c>
      <c r="Y768" s="81"/>
      <c r="Z768" s="81"/>
      <c r="AA768" s="116" t="s">
        <v>4297</v>
      </c>
      <c r="AB768" s="100"/>
    </row>
    <row r="769" spans="15:28" x14ac:dyDescent="0.3">
      <c r="O769" s="114"/>
      <c r="P769" s="116" t="s">
        <v>5514</v>
      </c>
      <c r="Q769" s="81"/>
      <c r="R769" s="81"/>
      <c r="S769" s="81"/>
      <c r="T769" s="81"/>
      <c r="U769" s="100"/>
      <c r="V769" s="114"/>
      <c r="W769" s="116" t="s">
        <v>3672</v>
      </c>
      <c r="X769" s="116" t="s">
        <v>19421</v>
      </c>
      <c r="Y769" s="81"/>
      <c r="Z769" s="81"/>
      <c r="AA769" s="116" t="s">
        <v>7231</v>
      </c>
      <c r="AB769" s="100"/>
    </row>
    <row r="770" spans="15:28" x14ac:dyDescent="0.3">
      <c r="O770" s="114"/>
      <c r="P770" s="116" t="s">
        <v>4179</v>
      </c>
      <c r="Q770" s="81"/>
      <c r="R770" s="81"/>
      <c r="S770" s="81"/>
      <c r="T770" s="81"/>
      <c r="U770" s="100"/>
      <c r="V770" s="114"/>
      <c r="W770" s="116" t="s">
        <v>20871</v>
      </c>
      <c r="X770" s="116" t="s">
        <v>21482</v>
      </c>
      <c r="Y770" s="81"/>
      <c r="Z770" s="81"/>
      <c r="AA770" s="116" t="s">
        <v>6012</v>
      </c>
      <c r="AB770" s="100"/>
    </row>
    <row r="771" spans="15:28" x14ac:dyDescent="0.3">
      <c r="O771" s="114"/>
      <c r="P771" s="116" t="s">
        <v>2808</v>
      </c>
      <c r="Q771" s="81"/>
      <c r="R771" s="81"/>
      <c r="S771" s="81"/>
      <c r="T771" s="81"/>
      <c r="U771" s="100"/>
      <c r="V771" s="114"/>
      <c r="W771" s="116" t="s">
        <v>8907</v>
      </c>
      <c r="X771" s="116" t="s">
        <v>21483</v>
      </c>
      <c r="Y771" s="81"/>
      <c r="Z771" s="81"/>
      <c r="AA771" s="116" t="s">
        <v>6332</v>
      </c>
      <c r="AB771" s="100"/>
    </row>
    <row r="772" spans="15:28" x14ac:dyDescent="0.3">
      <c r="O772" s="114"/>
      <c r="P772" s="116" t="s">
        <v>7705</v>
      </c>
      <c r="Q772" s="81"/>
      <c r="R772" s="81"/>
      <c r="S772" s="81"/>
      <c r="T772" s="81"/>
      <c r="U772" s="100"/>
      <c r="V772" s="114"/>
      <c r="W772" s="116" t="s">
        <v>680</v>
      </c>
      <c r="X772" s="116" t="s">
        <v>5424</v>
      </c>
      <c r="Y772" s="81"/>
      <c r="Z772" s="81"/>
      <c r="AA772" s="116" t="s">
        <v>6804</v>
      </c>
      <c r="AB772" s="100"/>
    </row>
    <row r="773" spans="15:28" x14ac:dyDescent="0.3">
      <c r="O773" s="114"/>
      <c r="P773" s="116" t="s">
        <v>5071</v>
      </c>
      <c r="Q773" s="81"/>
      <c r="R773" s="81"/>
      <c r="S773" s="81"/>
      <c r="T773" s="81"/>
      <c r="U773" s="100"/>
      <c r="V773" s="114"/>
      <c r="W773" s="116" t="s">
        <v>20872</v>
      </c>
      <c r="X773" s="116" t="s">
        <v>3869</v>
      </c>
      <c r="Y773" s="81"/>
      <c r="Z773" s="81"/>
      <c r="AA773" s="116" t="s">
        <v>20568</v>
      </c>
      <c r="AB773" s="100"/>
    </row>
    <row r="774" spans="15:28" x14ac:dyDescent="0.3">
      <c r="O774" s="114"/>
      <c r="P774" s="116" t="s">
        <v>4805</v>
      </c>
      <c r="Q774" s="81"/>
      <c r="R774" s="81"/>
      <c r="S774" s="81"/>
      <c r="T774" s="81"/>
      <c r="U774" s="100"/>
      <c r="V774" s="114"/>
      <c r="W774" s="116" t="s">
        <v>5816</v>
      </c>
      <c r="X774" s="116" t="s">
        <v>21484</v>
      </c>
      <c r="Y774" s="81"/>
      <c r="Z774" s="81"/>
      <c r="AA774" s="116" t="s">
        <v>5137</v>
      </c>
      <c r="AB774" s="100"/>
    </row>
    <row r="775" spans="15:28" x14ac:dyDescent="0.3">
      <c r="O775" s="114"/>
      <c r="P775" s="116" t="s">
        <v>162</v>
      </c>
      <c r="Q775" s="81"/>
      <c r="R775" s="81"/>
      <c r="S775" s="81"/>
      <c r="T775" s="81"/>
      <c r="U775" s="100"/>
      <c r="V775" s="114"/>
      <c r="W775" s="116" t="s">
        <v>9117</v>
      </c>
      <c r="X775" s="116" t="s">
        <v>21485</v>
      </c>
      <c r="Y775" s="81"/>
      <c r="Z775" s="81"/>
      <c r="AA775" s="116" t="s">
        <v>1670</v>
      </c>
      <c r="AB775" s="100"/>
    </row>
    <row r="776" spans="15:28" x14ac:dyDescent="0.3">
      <c r="O776" s="114"/>
      <c r="P776" s="116" t="s">
        <v>2372</v>
      </c>
      <c r="Q776" s="81"/>
      <c r="R776" s="81"/>
      <c r="S776" s="81"/>
      <c r="T776" s="81"/>
      <c r="U776" s="100"/>
      <c r="V776" s="114"/>
      <c r="W776" s="116" t="s">
        <v>306</v>
      </c>
      <c r="X776" s="116" t="s">
        <v>21486</v>
      </c>
      <c r="Y776" s="81"/>
      <c r="Z776" s="81"/>
      <c r="AA776" s="116" t="s">
        <v>7805</v>
      </c>
      <c r="AB776" s="100"/>
    </row>
    <row r="777" spans="15:28" x14ac:dyDescent="0.3">
      <c r="O777" s="114"/>
      <c r="P777" s="116" t="s">
        <v>7721</v>
      </c>
      <c r="Q777" s="81"/>
      <c r="R777" s="81"/>
      <c r="S777" s="81"/>
      <c r="T777" s="81"/>
      <c r="U777" s="100"/>
      <c r="V777" s="114"/>
      <c r="W777" s="116" t="s">
        <v>7191</v>
      </c>
      <c r="X777" s="116" t="s">
        <v>19423</v>
      </c>
      <c r="Y777" s="81"/>
      <c r="Z777" s="81"/>
      <c r="AA777" s="116" t="s">
        <v>6800</v>
      </c>
      <c r="AB777" s="100"/>
    </row>
    <row r="778" spans="15:28" x14ac:dyDescent="0.3">
      <c r="O778" s="114"/>
      <c r="P778" s="116" t="s">
        <v>19818</v>
      </c>
      <c r="Q778" s="81"/>
      <c r="R778" s="81"/>
      <c r="S778" s="81"/>
      <c r="T778" s="81"/>
      <c r="U778" s="100"/>
      <c r="V778" s="114"/>
      <c r="W778" s="116" t="s">
        <v>20873</v>
      </c>
      <c r="X778" s="116" t="s">
        <v>21487</v>
      </c>
      <c r="Y778" s="81"/>
      <c r="Z778" s="81"/>
      <c r="AA778" s="116" t="s">
        <v>7287</v>
      </c>
      <c r="AB778" s="100"/>
    </row>
    <row r="779" spans="15:28" x14ac:dyDescent="0.3">
      <c r="O779" s="114"/>
      <c r="P779" s="116" t="s">
        <v>6774</v>
      </c>
      <c r="Q779" s="81"/>
      <c r="R779" s="81"/>
      <c r="S779" s="81"/>
      <c r="T779" s="81"/>
      <c r="U779" s="100"/>
      <c r="V779" s="114"/>
      <c r="W779" s="116" t="s">
        <v>20874</v>
      </c>
      <c r="X779" s="116" t="s">
        <v>21488</v>
      </c>
      <c r="Y779" s="81"/>
      <c r="Z779" s="81"/>
      <c r="AA779" s="116" t="s">
        <v>4971</v>
      </c>
      <c r="AB779" s="100"/>
    </row>
    <row r="780" spans="15:28" x14ac:dyDescent="0.3">
      <c r="O780" s="114"/>
      <c r="P780" s="116" t="s">
        <v>1494</v>
      </c>
      <c r="Q780" s="81"/>
      <c r="R780" s="81"/>
      <c r="S780" s="81"/>
      <c r="T780" s="81"/>
      <c r="U780" s="100"/>
      <c r="V780" s="114"/>
      <c r="W780" s="116" t="s">
        <v>9740</v>
      </c>
      <c r="X780" s="116" t="s">
        <v>6642</v>
      </c>
      <c r="Y780" s="81"/>
      <c r="Z780" s="81"/>
      <c r="AA780" s="116" t="s">
        <v>7901</v>
      </c>
      <c r="AB780" s="100"/>
    </row>
    <row r="781" spans="15:28" x14ac:dyDescent="0.3">
      <c r="O781" s="114"/>
      <c r="P781" s="116" t="s">
        <v>19819</v>
      </c>
      <c r="Q781" s="81"/>
      <c r="R781" s="81"/>
      <c r="S781" s="81"/>
      <c r="T781" s="81"/>
      <c r="U781" s="100"/>
      <c r="V781" s="114"/>
      <c r="W781" s="116" t="s">
        <v>1300</v>
      </c>
      <c r="X781" s="116" t="s">
        <v>1392</v>
      </c>
      <c r="Y781" s="81"/>
      <c r="Z781" s="81"/>
      <c r="AA781" s="116" t="s">
        <v>4923</v>
      </c>
      <c r="AB781" s="100"/>
    </row>
    <row r="782" spans="15:28" x14ac:dyDescent="0.3">
      <c r="O782" s="114"/>
      <c r="P782" s="116" t="s">
        <v>3217</v>
      </c>
      <c r="Q782" s="81"/>
      <c r="R782" s="81"/>
      <c r="S782" s="81"/>
      <c r="T782" s="81"/>
      <c r="U782" s="100"/>
      <c r="V782" s="114"/>
      <c r="W782" s="116" t="s">
        <v>2016</v>
      </c>
      <c r="X782" s="116" t="s">
        <v>21489</v>
      </c>
      <c r="Y782" s="81"/>
      <c r="Z782" s="81"/>
      <c r="AA782" s="116" t="s">
        <v>3588</v>
      </c>
      <c r="AB782" s="100"/>
    </row>
    <row r="783" spans="15:28" x14ac:dyDescent="0.3">
      <c r="O783" s="114"/>
      <c r="P783" s="116" t="s">
        <v>19820</v>
      </c>
      <c r="Q783" s="81"/>
      <c r="R783" s="81"/>
      <c r="S783" s="81"/>
      <c r="T783" s="81"/>
      <c r="U783" s="100"/>
      <c r="V783" s="114"/>
      <c r="W783" s="116" t="s">
        <v>19727</v>
      </c>
      <c r="X783" s="116" t="s">
        <v>21490</v>
      </c>
      <c r="Y783" s="81"/>
      <c r="Z783" s="81"/>
      <c r="AA783" s="116" t="s">
        <v>2951</v>
      </c>
      <c r="AB783" s="100"/>
    </row>
    <row r="784" spans="15:28" x14ac:dyDescent="0.3">
      <c r="O784" s="114"/>
      <c r="P784" s="116" t="s">
        <v>19821</v>
      </c>
      <c r="Q784" s="81"/>
      <c r="R784" s="81"/>
      <c r="S784" s="81"/>
      <c r="T784" s="81"/>
      <c r="U784" s="100"/>
      <c r="V784" s="114"/>
      <c r="W784" s="116" t="s">
        <v>3257</v>
      </c>
      <c r="X784" s="116" t="s">
        <v>9093</v>
      </c>
      <c r="Y784" s="81"/>
      <c r="Z784" s="81"/>
      <c r="AA784" s="116" t="s">
        <v>4373</v>
      </c>
      <c r="AB784" s="100"/>
    </row>
    <row r="785" spans="15:28" x14ac:dyDescent="0.3">
      <c r="O785" s="114"/>
      <c r="P785" s="116" t="s">
        <v>3907</v>
      </c>
      <c r="Q785" s="81"/>
      <c r="R785" s="81"/>
      <c r="S785" s="81"/>
      <c r="T785" s="81"/>
      <c r="U785" s="100"/>
      <c r="V785" s="114"/>
      <c r="W785" s="116" t="s">
        <v>20875</v>
      </c>
      <c r="X785" s="116" t="s">
        <v>16485</v>
      </c>
      <c r="Y785" s="81"/>
      <c r="Z785" s="81"/>
      <c r="AA785" s="116" t="s">
        <v>3642</v>
      </c>
      <c r="AB785" s="100"/>
    </row>
    <row r="786" spans="15:28" x14ac:dyDescent="0.3">
      <c r="O786" s="114"/>
      <c r="P786" s="116" t="s">
        <v>3618</v>
      </c>
      <c r="Q786" s="81"/>
      <c r="R786" s="81"/>
      <c r="S786" s="81"/>
      <c r="T786" s="81"/>
      <c r="U786" s="100"/>
      <c r="V786" s="114"/>
      <c r="W786" s="116" t="s">
        <v>20876</v>
      </c>
      <c r="X786" s="116" t="s">
        <v>5892</v>
      </c>
      <c r="Y786" s="81"/>
      <c r="Z786" s="81"/>
      <c r="AA786" s="116" t="s">
        <v>3714</v>
      </c>
      <c r="AB786" s="100"/>
    </row>
    <row r="787" spans="15:28" x14ac:dyDescent="0.3">
      <c r="O787" s="114"/>
      <c r="P787" s="116" t="s">
        <v>19822</v>
      </c>
      <c r="Q787" s="81"/>
      <c r="R787" s="81"/>
      <c r="S787" s="81"/>
      <c r="T787" s="81"/>
      <c r="U787" s="100"/>
      <c r="V787" s="114"/>
      <c r="W787" s="116" t="s">
        <v>732</v>
      </c>
      <c r="X787" s="116" t="s">
        <v>5077</v>
      </c>
      <c r="Y787" s="81"/>
      <c r="Z787" s="81"/>
      <c r="AA787" s="116" t="s">
        <v>10059</v>
      </c>
      <c r="AB787" s="100"/>
    </row>
    <row r="788" spans="15:28" x14ac:dyDescent="0.3">
      <c r="O788" s="114"/>
      <c r="P788" s="116" t="s">
        <v>7533</v>
      </c>
      <c r="Q788" s="81"/>
      <c r="R788" s="81"/>
      <c r="S788" s="81"/>
      <c r="T788" s="81"/>
      <c r="U788" s="100"/>
      <c r="V788" s="114"/>
      <c r="W788" s="116" t="s">
        <v>2380</v>
      </c>
      <c r="X788" s="116" t="s">
        <v>5212</v>
      </c>
      <c r="Y788" s="81"/>
      <c r="Z788" s="81"/>
      <c r="AA788" s="116" t="s">
        <v>7855</v>
      </c>
      <c r="AB788" s="100"/>
    </row>
    <row r="789" spans="15:28" x14ac:dyDescent="0.3">
      <c r="O789" s="114"/>
      <c r="P789" s="116" t="s">
        <v>6936</v>
      </c>
      <c r="Q789" s="81"/>
      <c r="R789" s="81"/>
      <c r="S789" s="81"/>
      <c r="T789" s="81"/>
      <c r="U789" s="100"/>
      <c r="V789" s="114"/>
      <c r="W789" s="116" t="s">
        <v>5406</v>
      </c>
      <c r="X789" s="116" t="s">
        <v>21491</v>
      </c>
      <c r="Y789" s="81"/>
      <c r="Z789" s="81"/>
      <c r="AA789" s="116" t="s">
        <v>4171</v>
      </c>
      <c r="AB789" s="100"/>
    </row>
    <row r="790" spans="15:28" x14ac:dyDescent="0.3">
      <c r="O790" s="114"/>
      <c r="P790" s="116" t="s">
        <v>2316</v>
      </c>
      <c r="Q790" s="81"/>
      <c r="R790" s="81"/>
      <c r="S790" s="81"/>
      <c r="T790" s="81"/>
      <c r="U790" s="100"/>
      <c r="V790" s="114"/>
      <c r="W790" s="116" t="s">
        <v>9728</v>
      </c>
      <c r="X790" s="116" t="s">
        <v>21492</v>
      </c>
      <c r="Y790" s="81"/>
      <c r="Z790" s="81"/>
      <c r="AA790" s="116" t="s">
        <v>5508</v>
      </c>
      <c r="AB790" s="100"/>
    </row>
    <row r="791" spans="15:28" x14ac:dyDescent="0.3">
      <c r="O791" s="114"/>
      <c r="P791" s="116" t="s">
        <v>1972</v>
      </c>
      <c r="Q791" s="81"/>
      <c r="R791" s="81"/>
      <c r="S791" s="81"/>
      <c r="T791" s="81"/>
      <c r="U791" s="100"/>
      <c r="V791" s="114"/>
      <c r="W791" s="116" t="s">
        <v>2971</v>
      </c>
      <c r="X791" s="116" t="s">
        <v>21493</v>
      </c>
      <c r="Y791" s="81"/>
      <c r="Z791" s="81"/>
      <c r="AA791" s="116" t="s">
        <v>7971</v>
      </c>
      <c r="AB791" s="100"/>
    </row>
    <row r="792" spans="15:28" x14ac:dyDescent="0.3">
      <c r="O792" s="114"/>
      <c r="P792" s="116" t="s">
        <v>9047</v>
      </c>
      <c r="Q792" s="81"/>
      <c r="R792" s="81"/>
      <c r="S792" s="81"/>
      <c r="T792" s="81"/>
      <c r="U792" s="100"/>
      <c r="V792" s="114"/>
      <c r="W792" s="116" t="s">
        <v>19428</v>
      </c>
      <c r="X792" s="116" t="s">
        <v>8743</v>
      </c>
      <c r="Y792" s="81"/>
      <c r="Z792" s="81"/>
      <c r="AA792" s="116" t="s">
        <v>2735</v>
      </c>
      <c r="AB792" s="100"/>
    </row>
    <row r="793" spans="15:28" x14ac:dyDescent="0.3">
      <c r="O793" s="114"/>
      <c r="P793" s="116" t="s">
        <v>19823</v>
      </c>
      <c r="Q793" s="81"/>
      <c r="R793" s="81"/>
      <c r="S793" s="81"/>
      <c r="T793" s="81"/>
      <c r="U793" s="100"/>
      <c r="V793" s="114"/>
      <c r="W793" s="116" t="s">
        <v>5476</v>
      </c>
      <c r="X793" s="116" t="s">
        <v>21494</v>
      </c>
      <c r="Y793" s="81"/>
      <c r="Z793" s="81"/>
      <c r="AA793" s="116" t="s">
        <v>4393</v>
      </c>
      <c r="AB793" s="100"/>
    </row>
    <row r="794" spans="15:28" x14ac:dyDescent="0.3">
      <c r="O794" s="114"/>
      <c r="P794" s="116" t="s">
        <v>6556</v>
      </c>
      <c r="Q794" s="81"/>
      <c r="R794" s="81"/>
      <c r="S794" s="81"/>
      <c r="T794" s="81"/>
      <c r="U794" s="100"/>
      <c r="V794" s="114"/>
      <c r="W794" s="116" t="s">
        <v>8001</v>
      </c>
      <c r="X794" s="116" t="s">
        <v>21495</v>
      </c>
      <c r="Y794" s="81"/>
      <c r="Z794" s="81"/>
      <c r="AA794" s="116" t="s">
        <v>4799</v>
      </c>
      <c r="AB794" s="100"/>
    </row>
    <row r="795" spans="15:28" x14ac:dyDescent="0.3">
      <c r="O795" s="114"/>
      <c r="P795" s="116" t="s">
        <v>1902</v>
      </c>
      <c r="Q795" s="81"/>
      <c r="R795" s="81"/>
      <c r="S795" s="81"/>
      <c r="T795" s="81"/>
      <c r="U795" s="100"/>
      <c r="V795" s="114"/>
      <c r="W795" s="116" t="s">
        <v>10241</v>
      </c>
      <c r="X795" s="116" t="s">
        <v>21496</v>
      </c>
      <c r="Y795" s="81"/>
      <c r="Z795" s="81"/>
      <c r="AA795" s="116" t="s">
        <v>6228</v>
      </c>
      <c r="AB795" s="100"/>
    </row>
    <row r="796" spans="15:28" x14ac:dyDescent="0.3">
      <c r="O796" s="114"/>
      <c r="P796" s="116" t="s">
        <v>19824</v>
      </c>
      <c r="Q796" s="81"/>
      <c r="R796" s="81"/>
      <c r="S796" s="81"/>
      <c r="T796" s="81"/>
      <c r="U796" s="100"/>
      <c r="V796" s="114"/>
      <c r="W796" s="116" t="s">
        <v>728</v>
      </c>
      <c r="X796" s="116" t="s">
        <v>5139</v>
      </c>
      <c r="Y796" s="81"/>
      <c r="Z796" s="81"/>
      <c r="AA796" s="116" t="s">
        <v>3935</v>
      </c>
      <c r="AB796" s="100"/>
    </row>
    <row r="797" spans="15:28" x14ac:dyDescent="0.3">
      <c r="O797" s="114"/>
      <c r="P797" s="116" t="s">
        <v>19825</v>
      </c>
      <c r="Q797" s="81"/>
      <c r="R797" s="81"/>
      <c r="S797" s="81"/>
      <c r="T797" s="81"/>
      <c r="U797" s="100"/>
      <c r="V797" s="114"/>
      <c r="W797" s="116" t="s">
        <v>2743</v>
      </c>
      <c r="X797" s="116" t="s">
        <v>21497</v>
      </c>
      <c r="Y797" s="81"/>
      <c r="Z797" s="81"/>
      <c r="AA797" s="116" t="s">
        <v>7057</v>
      </c>
      <c r="AB797" s="100"/>
    </row>
    <row r="798" spans="15:28" x14ac:dyDescent="0.3">
      <c r="O798" s="114"/>
      <c r="P798" s="116" t="s">
        <v>5498</v>
      </c>
      <c r="Q798" s="81"/>
      <c r="R798" s="81"/>
      <c r="S798" s="81"/>
      <c r="T798" s="81"/>
      <c r="U798" s="100"/>
      <c r="V798" s="114"/>
      <c r="W798" s="116" t="s">
        <v>8417</v>
      </c>
      <c r="X798" s="116" t="s">
        <v>5946</v>
      </c>
      <c r="Y798" s="81"/>
      <c r="Z798" s="81"/>
      <c r="AA798" s="116" t="s">
        <v>4945</v>
      </c>
      <c r="AB798" s="100"/>
    </row>
    <row r="799" spans="15:28" x14ac:dyDescent="0.3">
      <c r="O799" s="114"/>
      <c r="P799" s="116" t="s">
        <v>3350</v>
      </c>
      <c r="Q799" s="81"/>
      <c r="R799" s="81"/>
      <c r="S799" s="81"/>
      <c r="T799" s="81"/>
      <c r="U799" s="100"/>
      <c r="V799" s="114"/>
      <c r="W799" s="116" t="s">
        <v>3694</v>
      </c>
      <c r="X799" s="116" t="s">
        <v>21498</v>
      </c>
      <c r="Y799" s="81"/>
      <c r="Z799" s="81"/>
      <c r="AA799" s="116" t="s">
        <v>8269</v>
      </c>
      <c r="AB799" s="100"/>
    </row>
    <row r="800" spans="15:28" x14ac:dyDescent="0.3">
      <c r="O800" s="114"/>
      <c r="P800" s="116" t="s">
        <v>5906</v>
      </c>
      <c r="Q800" s="81"/>
      <c r="R800" s="81"/>
      <c r="S800" s="81"/>
      <c r="T800" s="81"/>
      <c r="U800" s="100"/>
      <c r="V800" s="114"/>
      <c r="W800" s="116" t="s">
        <v>4933</v>
      </c>
      <c r="X800" s="116" t="s">
        <v>21499</v>
      </c>
      <c r="Y800" s="81"/>
      <c r="Z800" s="81"/>
      <c r="AA800" s="116" t="s">
        <v>20569</v>
      </c>
      <c r="AB800" s="100"/>
    </row>
    <row r="801" spans="15:28" x14ac:dyDescent="0.3">
      <c r="O801" s="114"/>
      <c r="P801" s="116" t="s">
        <v>19826</v>
      </c>
      <c r="Q801" s="81"/>
      <c r="R801" s="81"/>
      <c r="S801" s="81"/>
      <c r="T801" s="81"/>
      <c r="U801" s="100"/>
      <c r="V801" s="114"/>
      <c r="W801" s="116" t="s">
        <v>8135</v>
      </c>
      <c r="X801" s="116" t="s">
        <v>21500</v>
      </c>
      <c r="Y801" s="81"/>
      <c r="Z801" s="81"/>
      <c r="AA801" s="116" t="s">
        <v>2665</v>
      </c>
      <c r="AB801" s="100"/>
    </row>
    <row r="802" spans="15:28" x14ac:dyDescent="0.3">
      <c r="O802" s="114"/>
      <c r="P802" s="116" t="s">
        <v>19827</v>
      </c>
      <c r="Q802" s="81"/>
      <c r="R802" s="81"/>
      <c r="S802" s="81"/>
      <c r="T802" s="81"/>
      <c r="U802" s="100"/>
      <c r="V802" s="114"/>
      <c r="W802" s="116" t="s">
        <v>20877</v>
      </c>
      <c r="X802" s="116" t="s">
        <v>16619</v>
      </c>
      <c r="Y802" s="81"/>
      <c r="Z802" s="81"/>
      <c r="AA802" s="116" t="s">
        <v>6554</v>
      </c>
      <c r="AB802" s="100"/>
    </row>
    <row r="803" spans="15:28" x14ac:dyDescent="0.3">
      <c r="O803" s="114"/>
      <c r="P803" s="116" t="s">
        <v>514</v>
      </c>
      <c r="Q803" s="81"/>
      <c r="R803" s="81"/>
      <c r="S803" s="81"/>
      <c r="T803" s="81"/>
      <c r="U803" s="100"/>
      <c r="V803" s="114"/>
      <c r="W803" s="116" t="s">
        <v>20878</v>
      </c>
      <c r="X803" s="116" t="s">
        <v>21501</v>
      </c>
      <c r="Y803" s="81"/>
      <c r="Z803" s="81"/>
      <c r="AA803" s="116" t="s">
        <v>8119</v>
      </c>
      <c r="AB803" s="100"/>
    </row>
    <row r="804" spans="15:28" x14ac:dyDescent="0.3">
      <c r="O804" s="114"/>
      <c r="P804" s="116" t="s">
        <v>19828</v>
      </c>
      <c r="Q804" s="81"/>
      <c r="R804" s="81"/>
      <c r="S804" s="81"/>
      <c r="T804" s="81"/>
      <c r="U804" s="100"/>
      <c r="V804" s="114"/>
      <c r="W804" s="116" t="s">
        <v>20879</v>
      </c>
      <c r="X804" s="116" t="s">
        <v>354</v>
      </c>
      <c r="Y804" s="81"/>
      <c r="Z804" s="81"/>
      <c r="AA804" s="116" t="s">
        <v>8651</v>
      </c>
      <c r="AB804" s="100"/>
    </row>
    <row r="805" spans="15:28" x14ac:dyDescent="0.3">
      <c r="O805" s="114"/>
      <c r="P805" s="116" t="s">
        <v>6666</v>
      </c>
      <c r="Q805" s="81"/>
      <c r="R805" s="81"/>
      <c r="S805" s="81"/>
      <c r="T805" s="81"/>
      <c r="U805" s="100"/>
      <c r="V805" s="114"/>
      <c r="W805" s="116" t="s">
        <v>20880</v>
      </c>
      <c r="X805" s="116" t="s">
        <v>4131</v>
      </c>
      <c r="Y805" s="81"/>
      <c r="Z805" s="81"/>
      <c r="AA805" s="116" t="s">
        <v>598</v>
      </c>
      <c r="AB805" s="100"/>
    </row>
    <row r="806" spans="15:28" x14ac:dyDescent="0.3">
      <c r="O806" s="114"/>
      <c r="P806" s="116" t="s">
        <v>4501</v>
      </c>
      <c r="Q806" s="81"/>
      <c r="R806" s="81"/>
      <c r="S806" s="81"/>
      <c r="T806" s="81"/>
      <c r="U806" s="100"/>
      <c r="V806" s="114"/>
      <c r="W806" s="116" t="s">
        <v>19740</v>
      </c>
      <c r="X806" s="116" t="s">
        <v>21502</v>
      </c>
      <c r="Y806" s="81"/>
      <c r="Z806" s="81"/>
      <c r="AA806" s="116" t="s">
        <v>5822</v>
      </c>
      <c r="AB806" s="100"/>
    </row>
    <row r="807" spans="15:28" x14ac:dyDescent="0.3">
      <c r="O807" s="114"/>
      <c r="P807" s="116" t="s">
        <v>7265</v>
      </c>
      <c r="Q807" s="81"/>
      <c r="R807" s="81"/>
      <c r="S807" s="81"/>
      <c r="T807" s="81"/>
      <c r="U807" s="100"/>
      <c r="V807" s="114"/>
      <c r="W807" s="116" t="s">
        <v>20881</v>
      </c>
      <c r="X807" s="116" t="s">
        <v>2627</v>
      </c>
      <c r="Y807" s="81"/>
      <c r="Z807" s="81"/>
      <c r="AA807" s="116" t="s">
        <v>4697</v>
      </c>
      <c r="AB807" s="100"/>
    </row>
    <row r="808" spans="15:28" x14ac:dyDescent="0.3">
      <c r="O808" s="114"/>
      <c r="P808" s="116" t="s">
        <v>4871</v>
      </c>
      <c r="Q808" s="81"/>
      <c r="R808" s="81"/>
      <c r="S808" s="81"/>
      <c r="T808" s="81"/>
      <c r="U808" s="100"/>
      <c r="V808" s="114"/>
      <c r="W808" s="116" t="s">
        <v>2756</v>
      </c>
      <c r="X808" s="116" t="s">
        <v>21503</v>
      </c>
      <c r="Y808" s="81"/>
      <c r="Z808" s="81"/>
      <c r="AA808" s="116" t="s">
        <v>300</v>
      </c>
      <c r="AB808" s="100"/>
    </row>
    <row r="809" spans="15:28" x14ac:dyDescent="0.3">
      <c r="O809" s="114"/>
      <c r="P809" s="116" t="s">
        <v>3219</v>
      </c>
      <c r="Q809" s="81"/>
      <c r="R809" s="81"/>
      <c r="S809" s="81"/>
      <c r="T809" s="81"/>
      <c r="U809" s="100"/>
      <c r="V809" s="114"/>
      <c r="W809" s="116" t="s">
        <v>20882</v>
      </c>
      <c r="X809" s="116" t="s">
        <v>8277</v>
      </c>
      <c r="Y809" s="81"/>
      <c r="Z809" s="81"/>
      <c r="AA809" s="116" t="s">
        <v>4237</v>
      </c>
      <c r="AB809" s="100"/>
    </row>
    <row r="810" spans="15:28" x14ac:dyDescent="0.3">
      <c r="O810" s="114"/>
      <c r="P810" s="116" t="s">
        <v>6726</v>
      </c>
      <c r="Q810" s="81"/>
      <c r="R810" s="81"/>
      <c r="S810" s="81"/>
      <c r="T810" s="81"/>
      <c r="U810" s="100"/>
      <c r="V810" s="114"/>
      <c r="W810" s="116" t="s">
        <v>20883</v>
      </c>
      <c r="X810" s="116" t="s">
        <v>7853</v>
      </c>
      <c r="Y810" s="81"/>
      <c r="Z810" s="81"/>
      <c r="AA810" s="116" t="s">
        <v>2691</v>
      </c>
      <c r="AB810" s="100"/>
    </row>
    <row r="811" spans="15:28" x14ac:dyDescent="0.3">
      <c r="O811" s="114"/>
      <c r="P811" s="116" t="s">
        <v>6114</v>
      </c>
      <c r="Q811" s="81"/>
      <c r="R811" s="81"/>
      <c r="S811" s="81"/>
      <c r="T811" s="81"/>
      <c r="U811" s="100"/>
      <c r="V811" s="114"/>
      <c r="W811" s="116" t="s">
        <v>20884</v>
      </c>
      <c r="X811" s="116" t="s">
        <v>5720</v>
      </c>
      <c r="Y811" s="81"/>
      <c r="Z811" s="81"/>
      <c r="AA811" s="116" t="s">
        <v>3614</v>
      </c>
      <c r="AB811" s="100"/>
    </row>
    <row r="812" spans="15:28" x14ac:dyDescent="0.3">
      <c r="O812" s="114"/>
      <c r="P812" s="116" t="s">
        <v>6752</v>
      </c>
      <c r="Q812" s="81"/>
      <c r="R812" s="81"/>
      <c r="S812" s="81"/>
      <c r="T812" s="81"/>
      <c r="U812" s="100"/>
      <c r="V812" s="114"/>
      <c r="W812" s="116" t="s">
        <v>518</v>
      </c>
      <c r="X812" s="116" t="s">
        <v>9461</v>
      </c>
      <c r="Y812" s="81"/>
      <c r="Z812" s="81"/>
      <c r="AA812" s="116" t="s">
        <v>5696</v>
      </c>
      <c r="AB812" s="100"/>
    </row>
    <row r="813" spans="15:28" x14ac:dyDescent="0.3">
      <c r="O813" s="114"/>
      <c r="P813" s="116" t="s">
        <v>5288</v>
      </c>
      <c r="Q813" s="81"/>
      <c r="R813" s="81"/>
      <c r="S813" s="81"/>
      <c r="T813" s="81"/>
      <c r="U813" s="100"/>
      <c r="V813" s="114"/>
      <c r="W813" s="116" t="s">
        <v>5414</v>
      </c>
      <c r="X813" s="116" t="s">
        <v>21504</v>
      </c>
      <c r="Y813" s="81"/>
      <c r="Z813" s="81"/>
      <c r="AA813" s="116" t="s">
        <v>2565</v>
      </c>
      <c r="AB813" s="100"/>
    </row>
    <row r="814" spans="15:28" x14ac:dyDescent="0.3">
      <c r="O814" s="114"/>
      <c r="P814" s="116" t="s">
        <v>2192</v>
      </c>
      <c r="Q814" s="81"/>
      <c r="R814" s="81"/>
      <c r="S814" s="81"/>
      <c r="T814" s="81"/>
      <c r="U814" s="100"/>
      <c r="V814" s="114"/>
      <c r="W814" s="116" t="s">
        <v>20885</v>
      </c>
      <c r="X814" s="116" t="s">
        <v>20451</v>
      </c>
      <c r="Y814" s="81"/>
      <c r="Z814" s="81"/>
      <c r="AA814" s="116" t="s">
        <v>5890</v>
      </c>
      <c r="AB814" s="100"/>
    </row>
    <row r="815" spans="15:28" x14ac:dyDescent="0.3">
      <c r="O815" s="114"/>
      <c r="P815" s="116" t="s">
        <v>3187</v>
      </c>
      <c r="Q815" s="81"/>
      <c r="R815" s="81"/>
      <c r="S815" s="81"/>
      <c r="T815" s="81"/>
      <c r="U815" s="100"/>
      <c r="V815" s="114"/>
      <c r="W815" s="116" t="s">
        <v>20886</v>
      </c>
      <c r="X815" s="116" t="s">
        <v>21505</v>
      </c>
      <c r="Y815" s="81"/>
      <c r="Z815" s="81"/>
      <c r="AA815" s="116" t="s">
        <v>4281</v>
      </c>
      <c r="AB815" s="100"/>
    </row>
    <row r="816" spans="15:28" x14ac:dyDescent="0.3">
      <c r="O816" s="114"/>
      <c r="P816" s="116" t="s">
        <v>6714</v>
      </c>
      <c r="Q816" s="81"/>
      <c r="R816" s="81"/>
      <c r="S816" s="81"/>
      <c r="T816" s="81"/>
      <c r="U816" s="100"/>
      <c r="V816" s="114"/>
      <c r="W816" s="116" t="s">
        <v>10181</v>
      </c>
      <c r="X816" s="116" t="s">
        <v>998</v>
      </c>
      <c r="Y816" s="81"/>
      <c r="Z816" s="81"/>
      <c r="AA816" s="116" t="s">
        <v>3981</v>
      </c>
      <c r="AB816" s="100"/>
    </row>
    <row r="817" spans="15:28" x14ac:dyDescent="0.3">
      <c r="O817" s="114"/>
      <c r="P817" s="116" t="s">
        <v>6092</v>
      </c>
      <c r="Q817" s="81"/>
      <c r="R817" s="81"/>
      <c r="S817" s="81"/>
      <c r="T817" s="81"/>
      <c r="U817" s="100"/>
      <c r="V817" s="114"/>
      <c r="W817" s="116" t="s">
        <v>218</v>
      </c>
      <c r="X817" s="116" t="s">
        <v>8867</v>
      </c>
      <c r="Y817" s="81"/>
      <c r="Z817" s="81"/>
      <c r="AA817" s="116" t="s">
        <v>7209</v>
      </c>
      <c r="AB817" s="100"/>
    </row>
    <row r="818" spans="15:28" x14ac:dyDescent="0.3">
      <c r="O818" s="114"/>
      <c r="P818" s="116" t="s">
        <v>5280</v>
      </c>
      <c r="Q818" s="81"/>
      <c r="R818" s="81"/>
      <c r="S818" s="81"/>
      <c r="T818" s="81"/>
      <c r="U818" s="100"/>
      <c r="V818" s="114"/>
      <c r="W818" s="116" t="s">
        <v>20887</v>
      </c>
      <c r="X818" s="116" t="s">
        <v>21506</v>
      </c>
      <c r="Y818" s="81"/>
      <c r="Z818" s="81"/>
      <c r="AA818" s="116" t="s">
        <v>20353</v>
      </c>
      <c r="AB818" s="100"/>
    </row>
    <row r="819" spans="15:28" x14ac:dyDescent="0.3">
      <c r="O819" s="114"/>
      <c r="P819" s="116" t="s">
        <v>1994</v>
      </c>
      <c r="Q819" s="81"/>
      <c r="R819" s="81"/>
      <c r="S819" s="81"/>
      <c r="T819" s="81"/>
      <c r="U819" s="100"/>
      <c r="V819" s="114"/>
      <c r="W819" s="116" t="s">
        <v>5886</v>
      </c>
      <c r="X819" s="116" t="s">
        <v>3502</v>
      </c>
      <c r="Y819" s="81"/>
      <c r="Z819" s="81"/>
      <c r="AA819" s="116" t="s">
        <v>9113</v>
      </c>
      <c r="AB819" s="100"/>
    </row>
    <row r="820" spans="15:28" x14ac:dyDescent="0.3">
      <c r="O820" s="114"/>
      <c r="P820" s="116" t="s">
        <v>2302</v>
      </c>
      <c r="Q820" s="81"/>
      <c r="R820" s="81"/>
      <c r="S820" s="81"/>
      <c r="T820" s="81"/>
      <c r="U820" s="100"/>
      <c r="V820" s="114"/>
      <c r="W820" s="116" t="s">
        <v>19752</v>
      </c>
      <c r="X820" s="116" t="s">
        <v>1500</v>
      </c>
      <c r="Y820" s="81"/>
      <c r="Z820" s="81"/>
      <c r="AA820" s="116" t="s">
        <v>4489</v>
      </c>
      <c r="AB820" s="100"/>
    </row>
    <row r="821" spans="15:28" x14ac:dyDescent="0.3">
      <c r="O821" s="114"/>
      <c r="P821" s="116" t="s">
        <v>8107</v>
      </c>
      <c r="Q821" s="81"/>
      <c r="R821" s="81"/>
      <c r="S821" s="81"/>
      <c r="T821" s="81"/>
      <c r="U821" s="100"/>
      <c r="V821" s="114"/>
      <c r="W821" s="116" t="s">
        <v>8225</v>
      </c>
      <c r="X821" s="116" t="s">
        <v>21507</v>
      </c>
      <c r="Y821" s="81"/>
      <c r="Z821" s="81"/>
      <c r="AA821" s="116" t="s">
        <v>3915</v>
      </c>
      <c r="AB821" s="100"/>
    </row>
    <row r="822" spans="15:28" x14ac:dyDescent="0.3">
      <c r="O822" s="114"/>
      <c r="P822" s="116" t="s">
        <v>19829</v>
      </c>
      <c r="Q822" s="81"/>
      <c r="R822" s="81"/>
      <c r="S822" s="81"/>
      <c r="T822" s="81"/>
      <c r="U822" s="100"/>
      <c r="V822" s="114"/>
      <c r="W822" s="116" t="s">
        <v>1618</v>
      </c>
      <c r="X822" s="116" t="s">
        <v>5690</v>
      </c>
      <c r="Y822" s="81"/>
      <c r="Z822" s="81"/>
      <c r="AA822" s="116" t="s">
        <v>4367</v>
      </c>
      <c r="AB822" s="100"/>
    </row>
    <row r="823" spans="15:28" x14ac:dyDescent="0.3">
      <c r="O823" s="114"/>
      <c r="P823" s="116" t="s">
        <v>19830</v>
      </c>
      <c r="Q823" s="81"/>
      <c r="R823" s="81"/>
      <c r="S823" s="81"/>
      <c r="T823" s="81"/>
      <c r="U823" s="100"/>
      <c r="V823" s="114"/>
      <c r="W823" s="116" t="s">
        <v>6026</v>
      </c>
      <c r="X823" s="116" t="s">
        <v>21508</v>
      </c>
      <c r="Y823" s="81"/>
      <c r="Z823" s="81"/>
      <c r="AA823" s="116" t="s">
        <v>7107</v>
      </c>
      <c r="AB823" s="100"/>
    </row>
    <row r="824" spans="15:28" x14ac:dyDescent="0.3">
      <c r="O824" s="114"/>
      <c r="P824" s="116" t="s">
        <v>6444</v>
      </c>
      <c r="Q824" s="81"/>
      <c r="R824" s="81"/>
      <c r="S824" s="81"/>
      <c r="T824" s="81"/>
      <c r="U824" s="100"/>
      <c r="V824" s="114"/>
      <c r="W824" s="116" t="s">
        <v>20888</v>
      </c>
      <c r="X824" s="116" t="s">
        <v>21509</v>
      </c>
      <c r="Y824" s="81"/>
      <c r="Z824" s="81"/>
      <c r="AA824" s="116" t="s">
        <v>6138</v>
      </c>
      <c r="AB824" s="100"/>
    </row>
    <row r="825" spans="15:28" x14ac:dyDescent="0.3">
      <c r="O825" s="114"/>
      <c r="P825" s="116" t="s">
        <v>4265</v>
      </c>
      <c r="Q825" s="81"/>
      <c r="R825" s="81"/>
      <c r="S825" s="81"/>
      <c r="T825" s="81"/>
      <c r="U825" s="100"/>
      <c r="V825" s="114"/>
      <c r="W825" s="116" t="s">
        <v>4339</v>
      </c>
      <c r="X825" s="116" t="s">
        <v>20113</v>
      </c>
      <c r="Y825" s="81"/>
      <c r="Z825" s="81"/>
      <c r="AA825" s="116" t="s">
        <v>6290</v>
      </c>
      <c r="AB825" s="100"/>
    </row>
    <row r="826" spans="15:28" x14ac:dyDescent="0.3">
      <c r="O826" s="114"/>
      <c r="P826" s="116" t="s">
        <v>19831</v>
      </c>
      <c r="Q826" s="81"/>
      <c r="R826" s="81"/>
      <c r="S826" s="81"/>
      <c r="T826" s="81"/>
      <c r="U826" s="100"/>
      <c r="V826" s="114"/>
      <c r="W826" s="116" t="s">
        <v>20889</v>
      </c>
      <c r="X826" s="116" t="s">
        <v>2939</v>
      </c>
      <c r="Y826" s="81"/>
      <c r="Z826" s="81"/>
      <c r="AA826" s="116" t="s">
        <v>2752</v>
      </c>
      <c r="AB826" s="100"/>
    </row>
    <row r="827" spans="15:28" x14ac:dyDescent="0.3">
      <c r="O827" s="114"/>
      <c r="P827" s="116" t="s">
        <v>19304</v>
      </c>
      <c r="Q827" s="81"/>
      <c r="R827" s="81"/>
      <c r="S827" s="81"/>
      <c r="T827" s="81"/>
      <c r="U827" s="100"/>
      <c r="V827" s="114"/>
      <c r="W827" s="116" t="s">
        <v>8371</v>
      </c>
      <c r="X827" s="116" t="s">
        <v>4399</v>
      </c>
      <c r="Y827" s="81"/>
      <c r="Z827" s="81"/>
      <c r="AA827" s="116" t="s">
        <v>566</v>
      </c>
      <c r="AB827" s="100"/>
    </row>
    <row r="828" spans="15:28" x14ac:dyDescent="0.3">
      <c r="O828" s="114"/>
      <c r="P828" s="116" t="s">
        <v>6106</v>
      </c>
      <c r="Q828" s="81"/>
      <c r="R828" s="81"/>
      <c r="S828" s="81"/>
      <c r="T828" s="81"/>
      <c r="U828" s="100"/>
      <c r="V828" s="114"/>
      <c r="W828" s="116" t="s">
        <v>1942</v>
      </c>
      <c r="X828" s="116" t="s">
        <v>21510</v>
      </c>
      <c r="Y828" s="81"/>
      <c r="Z828" s="81"/>
      <c r="AA828" s="116" t="s">
        <v>20570</v>
      </c>
      <c r="AB828" s="100"/>
    </row>
    <row r="829" spans="15:28" x14ac:dyDescent="0.3">
      <c r="O829" s="114"/>
      <c r="P829" s="116" t="s">
        <v>8151</v>
      </c>
      <c r="Q829" s="81"/>
      <c r="R829" s="81"/>
      <c r="S829" s="81"/>
      <c r="T829" s="81"/>
      <c r="U829" s="100"/>
      <c r="V829" s="114"/>
      <c r="W829" s="116" t="s">
        <v>8905</v>
      </c>
      <c r="X829" s="116" t="s">
        <v>21511</v>
      </c>
      <c r="Y829" s="81"/>
      <c r="Z829" s="81"/>
      <c r="AA829" s="116" t="s">
        <v>5704</v>
      </c>
      <c r="AB829" s="100"/>
    </row>
    <row r="830" spans="15:28" x14ac:dyDescent="0.3">
      <c r="O830" s="114"/>
      <c r="P830" s="116" t="s">
        <v>6320</v>
      </c>
      <c r="Q830" s="81"/>
      <c r="R830" s="81"/>
      <c r="S830" s="81"/>
      <c r="T830" s="81"/>
      <c r="U830" s="100"/>
      <c r="V830" s="114"/>
      <c r="W830" s="116" t="s">
        <v>7917</v>
      </c>
      <c r="X830" s="116" t="s">
        <v>7797</v>
      </c>
      <c r="Y830" s="81"/>
      <c r="Z830" s="81"/>
      <c r="AA830" s="116" t="s">
        <v>2886</v>
      </c>
      <c r="AB830" s="100"/>
    </row>
    <row r="831" spans="15:28" x14ac:dyDescent="0.3">
      <c r="O831" s="114"/>
      <c r="P831" s="116" t="s">
        <v>9528</v>
      </c>
      <c r="Q831" s="81"/>
      <c r="R831" s="81"/>
      <c r="S831" s="81"/>
      <c r="T831" s="81"/>
      <c r="U831" s="100"/>
      <c r="V831" s="114"/>
      <c r="W831" s="116" t="s">
        <v>7681</v>
      </c>
      <c r="X831" s="116" t="s">
        <v>8045</v>
      </c>
      <c r="Y831" s="81"/>
      <c r="Z831" s="81"/>
      <c r="AA831" s="116" t="s">
        <v>5528</v>
      </c>
      <c r="AB831" s="100"/>
    </row>
    <row r="832" spans="15:28" x14ac:dyDescent="0.3">
      <c r="O832" s="114"/>
      <c r="P832" s="116" t="s">
        <v>7785</v>
      </c>
      <c r="Q832" s="81"/>
      <c r="R832" s="81"/>
      <c r="S832" s="81"/>
      <c r="T832" s="81"/>
      <c r="U832" s="100"/>
      <c r="V832" s="114"/>
      <c r="W832" s="116" t="s">
        <v>20890</v>
      </c>
      <c r="X832" s="116" t="s">
        <v>21512</v>
      </c>
      <c r="Y832" s="81"/>
      <c r="Z832" s="81"/>
      <c r="AA832" s="116" t="s">
        <v>3201</v>
      </c>
      <c r="AB832" s="100"/>
    </row>
    <row r="833" spans="15:28" x14ac:dyDescent="0.3">
      <c r="O833" s="114"/>
      <c r="P833" s="116" t="s">
        <v>660</v>
      </c>
      <c r="Q833" s="81"/>
      <c r="R833" s="81"/>
      <c r="S833" s="81"/>
      <c r="T833" s="81"/>
      <c r="U833" s="100"/>
      <c r="V833" s="114"/>
      <c r="W833" s="116" t="s">
        <v>5516</v>
      </c>
      <c r="X833" s="116" t="s">
        <v>21513</v>
      </c>
      <c r="Y833" s="81"/>
      <c r="Z833" s="81"/>
      <c r="AA833" s="116" t="s">
        <v>6358</v>
      </c>
      <c r="AB833" s="100"/>
    </row>
    <row r="834" spans="15:28" x14ac:dyDescent="0.3">
      <c r="O834" s="114"/>
      <c r="P834" s="116" t="s">
        <v>19832</v>
      </c>
      <c r="Q834" s="81"/>
      <c r="R834" s="81"/>
      <c r="S834" s="81"/>
      <c r="T834" s="81"/>
      <c r="U834" s="100"/>
      <c r="V834" s="114"/>
      <c r="W834" s="116" t="s">
        <v>3221</v>
      </c>
      <c r="X834" s="116" t="s">
        <v>7527</v>
      </c>
      <c r="Y834" s="81"/>
      <c r="Z834" s="81"/>
      <c r="AA834" s="116" t="s">
        <v>7833</v>
      </c>
      <c r="AB834" s="100"/>
    </row>
    <row r="835" spans="15:28" x14ac:dyDescent="0.3">
      <c r="O835" s="114"/>
      <c r="P835" s="116" t="s">
        <v>19833</v>
      </c>
      <c r="Q835" s="81"/>
      <c r="R835" s="81"/>
      <c r="S835" s="81"/>
      <c r="T835" s="81"/>
      <c r="U835" s="100"/>
      <c r="V835" s="114"/>
      <c r="W835" s="116" t="s">
        <v>9724</v>
      </c>
      <c r="X835" s="116" t="s">
        <v>6968</v>
      </c>
      <c r="Y835" s="81"/>
      <c r="Z835" s="81"/>
      <c r="AA835" s="116" t="s">
        <v>7155</v>
      </c>
      <c r="AB835" s="100"/>
    </row>
    <row r="836" spans="15:28" x14ac:dyDescent="0.3">
      <c r="O836" s="114"/>
      <c r="P836" s="116" t="s">
        <v>19834</v>
      </c>
      <c r="Q836" s="81"/>
      <c r="R836" s="81"/>
      <c r="S836" s="81"/>
      <c r="T836" s="81"/>
      <c r="U836" s="100"/>
      <c r="V836" s="114"/>
      <c r="W836" s="116" t="s">
        <v>3087</v>
      </c>
      <c r="X836" s="116" t="s">
        <v>8753</v>
      </c>
      <c r="Y836" s="81"/>
      <c r="Z836" s="81"/>
      <c r="AA836" s="116" t="s">
        <v>5216</v>
      </c>
      <c r="AB836" s="100"/>
    </row>
    <row r="837" spans="15:28" x14ac:dyDescent="0.3">
      <c r="O837" s="114"/>
      <c r="P837" s="116" t="s">
        <v>19835</v>
      </c>
      <c r="Q837" s="81"/>
      <c r="R837" s="81"/>
      <c r="S837" s="81"/>
      <c r="T837" s="81"/>
      <c r="U837" s="100"/>
      <c r="V837" s="114"/>
      <c r="W837" s="116" t="s">
        <v>1808</v>
      </c>
      <c r="X837" s="116" t="s">
        <v>21514</v>
      </c>
      <c r="Y837" s="81"/>
      <c r="Z837" s="81"/>
      <c r="AA837" s="116" t="s">
        <v>1836</v>
      </c>
      <c r="AB837" s="100"/>
    </row>
    <row r="838" spans="15:28" x14ac:dyDescent="0.3">
      <c r="O838" s="114"/>
      <c r="P838" s="116" t="s">
        <v>7139</v>
      </c>
      <c r="Q838" s="81"/>
      <c r="R838" s="81"/>
      <c r="S838" s="81"/>
      <c r="T838" s="81"/>
      <c r="U838" s="100"/>
      <c r="V838" s="114"/>
      <c r="W838" s="116" t="s">
        <v>19774</v>
      </c>
      <c r="X838" s="116" t="s">
        <v>21515</v>
      </c>
      <c r="Y838" s="81"/>
      <c r="Z838" s="81"/>
      <c r="AA838" s="116" t="s">
        <v>7309</v>
      </c>
      <c r="AB838" s="100"/>
    </row>
    <row r="839" spans="15:28" x14ac:dyDescent="0.3">
      <c r="O839" s="114"/>
      <c r="P839" s="116" t="s">
        <v>3197</v>
      </c>
      <c r="Q839" s="81"/>
      <c r="R839" s="81"/>
      <c r="S839" s="81"/>
      <c r="T839" s="81"/>
      <c r="U839" s="100"/>
      <c r="V839" s="114"/>
      <c r="W839" s="116" t="s">
        <v>20891</v>
      </c>
      <c r="X839" s="116" t="s">
        <v>21516</v>
      </c>
      <c r="Y839" s="81"/>
      <c r="Z839" s="81"/>
      <c r="AA839" s="116" t="s">
        <v>20571</v>
      </c>
      <c r="AB839" s="100"/>
    </row>
    <row r="840" spans="15:28" x14ac:dyDescent="0.3">
      <c r="O840" s="114"/>
      <c r="P840" s="116" t="s">
        <v>4611</v>
      </c>
      <c r="Q840" s="81"/>
      <c r="R840" s="81"/>
      <c r="S840" s="81"/>
      <c r="T840" s="81"/>
      <c r="U840" s="100"/>
      <c r="V840" s="114"/>
      <c r="W840" s="116" t="s">
        <v>5644</v>
      </c>
      <c r="X840" s="116" t="s">
        <v>21517</v>
      </c>
      <c r="Y840" s="81"/>
      <c r="Z840" s="81"/>
      <c r="AA840" s="116" t="s">
        <v>3498</v>
      </c>
      <c r="AB840" s="100"/>
    </row>
    <row r="841" spans="15:28" x14ac:dyDescent="0.3">
      <c r="O841" s="114"/>
      <c r="P841" s="116" t="s">
        <v>19836</v>
      </c>
      <c r="Q841" s="81"/>
      <c r="R841" s="81"/>
      <c r="S841" s="81"/>
      <c r="T841" s="81"/>
      <c r="U841" s="100"/>
      <c r="V841" s="114"/>
      <c r="W841" s="116" t="s">
        <v>20892</v>
      </c>
      <c r="X841" s="116" t="s">
        <v>21518</v>
      </c>
      <c r="Y841" s="81"/>
      <c r="Z841" s="81"/>
      <c r="AA841" s="116" t="s">
        <v>5774</v>
      </c>
      <c r="AB841" s="100"/>
    </row>
    <row r="842" spans="15:28" x14ac:dyDescent="0.3">
      <c r="O842" s="114"/>
      <c r="P842" s="116" t="s">
        <v>6668</v>
      </c>
      <c r="Q842" s="81"/>
      <c r="R842" s="81"/>
      <c r="S842" s="81"/>
      <c r="T842" s="81"/>
      <c r="U842" s="100"/>
      <c r="V842" s="114"/>
      <c r="W842" s="116" t="s">
        <v>20893</v>
      </c>
      <c r="X842" s="116" t="s">
        <v>854</v>
      </c>
      <c r="Y842" s="81"/>
      <c r="Z842" s="81"/>
      <c r="AA842" s="116" t="s">
        <v>5202</v>
      </c>
      <c r="AB842" s="100"/>
    </row>
    <row r="843" spans="15:28" x14ac:dyDescent="0.3">
      <c r="O843" s="114"/>
      <c r="P843" s="116" t="s">
        <v>19837</v>
      </c>
      <c r="Q843" s="81"/>
      <c r="R843" s="81"/>
      <c r="S843" s="81"/>
      <c r="T843" s="81"/>
      <c r="U843" s="100"/>
      <c r="V843" s="114"/>
      <c r="W843" s="116" t="s">
        <v>20894</v>
      </c>
      <c r="X843" s="116" t="s">
        <v>20123</v>
      </c>
      <c r="Y843" s="81"/>
      <c r="Z843" s="81"/>
      <c r="AA843" s="116" t="s">
        <v>6186</v>
      </c>
      <c r="AB843" s="100"/>
    </row>
    <row r="844" spans="15:28" x14ac:dyDescent="0.3">
      <c r="O844" s="114"/>
      <c r="P844" s="116" t="s">
        <v>532</v>
      </c>
      <c r="Q844" s="81"/>
      <c r="R844" s="81"/>
      <c r="S844" s="81"/>
      <c r="T844" s="81"/>
      <c r="U844" s="100"/>
      <c r="V844" s="114"/>
      <c r="W844" s="116" t="s">
        <v>2961</v>
      </c>
      <c r="X844" s="116" t="s">
        <v>21519</v>
      </c>
      <c r="Y844" s="81"/>
      <c r="Z844" s="81"/>
      <c r="AA844" s="116" t="s">
        <v>1040</v>
      </c>
      <c r="AB844" s="100"/>
    </row>
    <row r="845" spans="15:28" x14ac:dyDescent="0.3">
      <c r="O845" s="114"/>
      <c r="P845" s="116" t="s">
        <v>3454</v>
      </c>
      <c r="Q845" s="81"/>
      <c r="R845" s="81"/>
      <c r="S845" s="81"/>
      <c r="T845" s="81"/>
      <c r="U845" s="100"/>
      <c r="V845" s="114"/>
      <c r="W845" s="116" t="s">
        <v>19781</v>
      </c>
      <c r="X845" s="116" t="s">
        <v>21520</v>
      </c>
      <c r="Y845" s="81"/>
      <c r="Z845" s="81"/>
      <c r="AA845" s="116" t="s">
        <v>20572</v>
      </c>
      <c r="AB845" s="100"/>
    </row>
    <row r="846" spans="15:28" x14ac:dyDescent="0.3">
      <c r="O846" s="114"/>
      <c r="P846" s="116" t="s">
        <v>7727</v>
      </c>
      <c r="Q846" s="81"/>
      <c r="R846" s="81"/>
      <c r="S846" s="81"/>
      <c r="T846" s="81"/>
      <c r="U846" s="100"/>
      <c r="V846" s="114"/>
      <c r="W846" s="116" t="s">
        <v>1596</v>
      </c>
      <c r="X846" s="116" t="s">
        <v>20458</v>
      </c>
      <c r="Y846" s="81"/>
      <c r="Z846" s="81"/>
      <c r="AA846" s="116" t="s">
        <v>6386</v>
      </c>
      <c r="AB846" s="100"/>
    </row>
    <row r="847" spans="15:28" x14ac:dyDescent="0.3">
      <c r="O847" s="114"/>
      <c r="P847" s="116" t="s">
        <v>8791</v>
      </c>
      <c r="Q847" s="81"/>
      <c r="R847" s="81"/>
      <c r="S847" s="81"/>
      <c r="T847" s="81"/>
      <c r="U847" s="100"/>
      <c r="V847" s="114"/>
      <c r="W847" s="116" t="s">
        <v>6256</v>
      </c>
      <c r="X847" s="116" t="s">
        <v>7307</v>
      </c>
      <c r="Y847" s="81"/>
      <c r="Z847" s="81"/>
      <c r="AA847" s="116" t="s">
        <v>6826</v>
      </c>
      <c r="AB847" s="100"/>
    </row>
    <row r="848" spans="15:28" x14ac:dyDescent="0.3">
      <c r="O848" s="114"/>
      <c r="P848" s="116" t="s">
        <v>6388</v>
      </c>
      <c r="Q848" s="81"/>
      <c r="R848" s="81"/>
      <c r="S848" s="81"/>
      <c r="T848" s="81"/>
      <c r="U848" s="100"/>
      <c r="V848" s="114"/>
      <c r="W848" s="116" t="s">
        <v>554</v>
      </c>
      <c r="X848" s="116" t="s">
        <v>21521</v>
      </c>
      <c r="Y848" s="81"/>
      <c r="Z848" s="81"/>
      <c r="AA848" s="116" t="s">
        <v>6194</v>
      </c>
      <c r="AB848" s="100"/>
    </row>
    <row r="849" spans="15:28" x14ac:dyDescent="0.3">
      <c r="O849" s="114"/>
      <c r="P849" s="116" t="s">
        <v>8897</v>
      </c>
      <c r="Q849" s="81"/>
      <c r="R849" s="81"/>
      <c r="S849" s="81"/>
      <c r="T849" s="81"/>
      <c r="U849" s="100"/>
      <c r="V849" s="114"/>
      <c r="W849" s="116" t="s">
        <v>6088</v>
      </c>
      <c r="X849" s="116" t="s">
        <v>6944</v>
      </c>
      <c r="Y849" s="81"/>
      <c r="Z849" s="81"/>
      <c r="AA849" s="116" t="s">
        <v>8227</v>
      </c>
      <c r="AB849" s="100"/>
    </row>
    <row r="850" spans="15:28" x14ac:dyDescent="0.3">
      <c r="O850" s="114"/>
      <c r="P850" s="116" t="s">
        <v>10315</v>
      </c>
      <c r="Q850" s="81"/>
      <c r="R850" s="81"/>
      <c r="S850" s="81"/>
      <c r="T850" s="81"/>
      <c r="U850" s="100"/>
      <c r="V850" s="114"/>
      <c r="W850" s="116" t="s">
        <v>3376</v>
      </c>
      <c r="X850" s="116" t="s">
        <v>21522</v>
      </c>
      <c r="Y850" s="81"/>
      <c r="Z850" s="81"/>
      <c r="AA850" s="116" t="s">
        <v>8597</v>
      </c>
      <c r="AB850" s="100"/>
    </row>
    <row r="851" spans="15:28" x14ac:dyDescent="0.3">
      <c r="O851" s="114"/>
      <c r="P851" s="116" t="s">
        <v>19838</v>
      </c>
      <c r="Q851" s="81"/>
      <c r="R851" s="81"/>
      <c r="S851" s="81"/>
      <c r="T851" s="81"/>
      <c r="U851" s="100"/>
      <c r="V851" s="114"/>
      <c r="W851" s="116" t="s">
        <v>7219</v>
      </c>
      <c r="X851" s="116" t="s">
        <v>20129</v>
      </c>
      <c r="Y851" s="81"/>
      <c r="Z851" s="81"/>
      <c r="AA851" s="116" t="s">
        <v>6000</v>
      </c>
      <c r="AB851" s="100"/>
    </row>
    <row r="852" spans="15:28" x14ac:dyDescent="0.3">
      <c r="O852" s="114"/>
      <c r="P852" s="116" t="s">
        <v>3378</v>
      </c>
      <c r="Q852" s="81"/>
      <c r="R852" s="81"/>
      <c r="S852" s="81"/>
      <c r="T852" s="81"/>
      <c r="U852" s="100"/>
      <c r="V852" s="114"/>
      <c r="W852" s="116" t="s">
        <v>20895</v>
      </c>
      <c r="X852" s="116" t="s">
        <v>21523</v>
      </c>
      <c r="Y852" s="81"/>
      <c r="Z852" s="81"/>
      <c r="AA852" s="116" t="s">
        <v>7693</v>
      </c>
      <c r="AB852" s="100"/>
    </row>
    <row r="853" spans="15:28" x14ac:dyDescent="0.3">
      <c r="O853" s="114"/>
      <c r="P853" s="116" t="s">
        <v>2770</v>
      </c>
      <c r="Q853" s="81"/>
      <c r="R853" s="81"/>
      <c r="S853" s="81"/>
      <c r="T853" s="81"/>
      <c r="U853" s="100"/>
      <c r="V853" s="114"/>
      <c r="W853" s="116" t="s">
        <v>19458</v>
      </c>
      <c r="X853" s="116" t="s">
        <v>21524</v>
      </c>
      <c r="Y853" s="81"/>
      <c r="Z853" s="81"/>
      <c r="AA853" s="116" t="s">
        <v>876</v>
      </c>
      <c r="AB853" s="100"/>
    </row>
    <row r="854" spans="15:28" x14ac:dyDescent="0.3">
      <c r="O854" s="114"/>
      <c r="P854" s="116" t="s">
        <v>6166</v>
      </c>
      <c r="Q854" s="81"/>
      <c r="R854" s="81"/>
      <c r="S854" s="81"/>
      <c r="T854" s="81"/>
      <c r="U854" s="100"/>
      <c r="V854" s="114"/>
      <c r="W854" s="116" t="s">
        <v>20896</v>
      </c>
      <c r="X854" s="116" t="s">
        <v>21525</v>
      </c>
      <c r="Y854" s="81"/>
      <c r="Z854" s="81"/>
      <c r="AA854" s="116" t="s">
        <v>6830</v>
      </c>
      <c r="AB854" s="100"/>
    </row>
    <row r="855" spans="15:28" x14ac:dyDescent="0.3">
      <c r="O855" s="114"/>
      <c r="P855" s="116" t="s">
        <v>19839</v>
      </c>
      <c r="Q855" s="81"/>
      <c r="R855" s="81"/>
      <c r="S855" s="81"/>
      <c r="T855" s="81"/>
      <c r="U855" s="100"/>
      <c r="V855" s="114"/>
      <c r="W855" s="116" t="s">
        <v>3991</v>
      </c>
      <c r="X855" s="116" t="s">
        <v>6658</v>
      </c>
      <c r="Y855" s="81"/>
      <c r="Z855" s="81"/>
      <c r="AA855" s="116" t="s">
        <v>2967</v>
      </c>
      <c r="AB855" s="100"/>
    </row>
    <row r="856" spans="15:28" x14ac:dyDescent="0.3">
      <c r="O856" s="114"/>
      <c r="P856" s="116" t="s">
        <v>4239</v>
      </c>
      <c r="Q856" s="81"/>
      <c r="R856" s="81"/>
      <c r="S856" s="81"/>
      <c r="T856" s="81"/>
      <c r="U856" s="100"/>
      <c r="V856" s="114"/>
      <c r="W856" s="116" t="s">
        <v>20897</v>
      </c>
      <c r="X856" s="116" t="s">
        <v>2218</v>
      </c>
      <c r="Y856" s="81"/>
      <c r="Z856" s="81"/>
      <c r="AA856" s="116" t="s">
        <v>3762</v>
      </c>
      <c r="AB856" s="100"/>
    </row>
    <row r="857" spans="15:28" x14ac:dyDescent="0.3">
      <c r="O857" s="114"/>
      <c r="P857" s="116" t="s">
        <v>6834</v>
      </c>
      <c r="Q857" s="81"/>
      <c r="R857" s="81"/>
      <c r="S857" s="81"/>
      <c r="T857" s="81"/>
      <c r="U857" s="100"/>
      <c r="V857" s="114"/>
      <c r="W857" s="116" t="s">
        <v>20898</v>
      </c>
      <c r="X857" s="116" t="s">
        <v>19449</v>
      </c>
      <c r="Y857" s="81"/>
      <c r="Z857" s="81"/>
      <c r="AA857" s="116" t="s">
        <v>8353</v>
      </c>
      <c r="AB857" s="100"/>
    </row>
    <row r="858" spans="15:28" x14ac:dyDescent="0.3">
      <c r="O858" s="114"/>
      <c r="P858" s="116" t="s">
        <v>19840</v>
      </c>
      <c r="Q858" s="81"/>
      <c r="R858" s="81"/>
      <c r="S858" s="81"/>
      <c r="T858" s="81"/>
      <c r="U858" s="100"/>
      <c r="V858" s="114"/>
      <c r="W858" s="116" t="s">
        <v>20899</v>
      </c>
      <c r="X858" s="116" t="s">
        <v>4079</v>
      </c>
      <c r="Y858" s="81"/>
      <c r="Z858" s="81"/>
      <c r="AA858" s="116" t="s">
        <v>8137</v>
      </c>
      <c r="AB858" s="100"/>
    </row>
    <row r="859" spans="15:28" x14ac:dyDescent="0.3">
      <c r="O859" s="114"/>
      <c r="P859" s="116" t="s">
        <v>19841</v>
      </c>
      <c r="Q859" s="81"/>
      <c r="R859" s="81"/>
      <c r="S859" s="81"/>
      <c r="T859" s="81"/>
      <c r="U859" s="100"/>
      <c r="V859" s="114"/>
      <c r="W859" s="116" t="s">
        <v>20900</v>
      </c>
      <c r="X859" s="116" t="s">
        <v>9259</v>
      </c>
      <c r="Y859" s="81"/>
      <c r="Z859" s="81"/>
      <c r="AA859" s="116" t="s">
        <v>6328</v>
      </c>
      <c r="AB859" s="100"/>
    </row>
    <row r="860" spans="15:28" x14ac:dyDescent="0.3">
      <c r="O860" s="114"/>
      <c r="P860" s="116" t="s">
        <v>19842</v>
      </c>
      <c r="Q860" s="81"/>
      <c r="R860" s="81"/>
      <c r="S860" s="81"/>
      <c r="T860" s="81"/>
      <c r="U860" s="100"/>
      <c r="V860" s="114"/>
      <c r="W860" s="116" t="s">
        <v>504</v>
      </c>
      <c r="X860" s="116" t="s">
        <v>4881</v>
      </c>
      <c r="Y860" s="81"/>
      <c r="Z860" s="81"/>
      <c r="AA860" s="116" t="s">
        <v>266</v>
      </c>
      <c r="AB860" s="100"/>
    </row>
    <row r="861" spans="15:28" x14ac:dyDescent="0.3">
      <c r="O861" s="114"/>
      <c r="P861" s="116" t="s">
        <v>9457</v>
      </c>
      <c r="Q861" s="81"/>
      <c r="R861" s="81"/>
      <c r="S861" s="81"/>
      <c r="T861" s="81"/>
      <c r="U861" s="100"/>
      <c r="V861" s="114"/>
      <c r="W861" s="116" t="s">
        <v>8849</v>
      </c>
      <c r="X861" s="116" t="s">
        <v>21526</v>
      </c>
      <c r="Y861" s="81"/>
      <c r="Z861" s="81"/>
      <c r="AA861" s="116" t="s">
        <v>6716</v>
      </c>
      <c r="AB861" s="100"/>
    </row>
    <row r="862" spans="15:28" x14ac:dyDescent="0.3">
      <c r="O862" s="114"/>
      <c r="P862" s="116" t="s">
        <v>19843</v>
      </c>
      <c r="Q862" s="81"/>
      <c r="R862" s="81"/>
      <c r="S862" s="81"/>
      <c r="T862" s="81"/>
      <c r="U862" s="100"/>
      <c r="V862" s="114"/>
      <c r="W862" s="116" t="s">
        <v>19797</v>
      </c>
      <c r="X862" s="116" t="s">
        <v>21527</v>
      </c>
      <c r="Y862" s="81"/>
      <c r="Z862" s="81"/>
      <c r="AA862" s="116" t="s">
        <v>5071</v>
      </c>
      <c r="AB862" s="100"/>
    </row>
    <row r="863" spans="15:28" x14ac:dyDescent="0.3">
      <c r="O863" s="114"/>
      <c r="P863" s="116" t="s">
        <v>4033</v>
      </c>
      <c r="Q863" s="81"/>
      <c r="R863" s="81"/>
      <c r="S863" s="81"/>
      <c r="T863" s="81"/>
      <c r="U863" s="100"/>
      <c r="V863" s="114"/>
      <c r="W863" s="116" t="s">
        <v>20901</v>
      </c>
      <c r="X863" s="116" t="s">
        <v>21528</v>
      </c>
      <c r="Y863" s="81"/>
      <c r="Z863" s="81"/>
      <c r="AA863" s="116" t="s">
        <v>162</v>
      </c>
      <c r="AB863" s="100"/>
    </row>
    <row r="864" spans="15:28" x14ac:dyDescent="0.3">
      <c r="O864" s="114"/>
      <c r="P864" s="116" t="s">
        <v>19844</v>
      </c>
      <c r="Q864" s="81"/>
      <c r="R864" s="81"/>
      <c r="S864" s="81"/>
      <c r="T864" s="81"/>
      <c r="U864" s="100"/>
      <c r="V864" s="114"/>
      <c r="W864" s="116" t="s">
        <v>20902</v>
      </c>
      <c r="X864" s="116" t="s">
        <v>230</v>
      </c>
      <c r="Y864" s="81"/>
      <c r="Z864" s="81"/>
      <c r="AA864" s="116" t="s">
        <v>6774</v>
      </c>
      <c r="AB864" s="100"/>
    </row>
    <row r="865" spans="15:28" x14ac:dyDescent="0.3">
      <c r="O865" s="114"/>
      <c r="P865" s="116" t="s">
        <v>8821</v>
      </c>
      <c r="Q865" s="81"/>
      <c r="R865" s="81"/>
      <c r="S865" s="81"/>
      <c r="T865" s="81"/>
      <c r="U865" s="100"/>
      <c r="V865" s="114"/>
      <c r="W865" s="116" t="s">
        <v>20903</v>
      </c>
      <c r="X865" s="116" t="s">
        <v>4177</v>
      </c>
      <c r="Y865" s="81"/>
      <c r="Z865" s="81"/>
      <c r="AA865" s="116" t="s">
        <v>3217</v>
      </c>
      <c r="AB865" s="100"/>
    </row>
    <row r="866" spans="15:28" x14ac:dyDescent="0.3">
      <c r="O866" s="114"/>
      <c r="P866" s="116" t="s">
        <v>1844</v>
      </c>
      <c r="Q866" s="81"/>
      <c r="R866" s="81"/>
      <c r="S866" s="81"/>
      <c r="T866" s="81"/>
      <c r="U866" s="100"/>
      <c r="V866" s="114"/>
      <c r="W866" s="116" t="s">
        <v>9355</v>
      </c>
      <c r="X866" s="116" t="s">
        <v>20464</v>
      </c>
      <c r="Y866" s="81"/>
      <c r="Z866" s="81"/>
      <c r="AA866" s="116" t="s">
        <v>6806</v>
      </c>
      <c r="AB866" s="100"/>
    </row>
    <row r="867" spans="15:28" x14ac:dyDescent="0.3">
      <c r="O867" s="114"/>
      <c r="P867" s="116" t="s">
        <v>4263</v>
      </c>
      <c r="Q867" s="81"/>
      <c r="R867" s="81"/>
      <c r="S867" s="81"/>
      <c r="T867" s="81"/>
      <c r="U867" s="100"/>
      <c r="V867" s="114"/>
      <c r="W867" s="116" t="s">
        <v>20904</v>
      </c>
      <c r="X867" s="116" t="s">
        <v>7279</v>
      </c>
      <c r="Y867" s="81"/>
      <c r="Z867" s="81"/>
      <c r="AA867" s="116" t="s">
        <v>2038</v>
      </c>
      <c r="AB867" s="100"/>
    </row>
    <row r="868" spans="15:28" x14ac:dyDescent="0.3">
      <c r="O868" s="114"/>
      <c r="P868" s="116" t="s">
        <v>3482</v>
      </c>
      <c r="Q868" s="81"/>
      <c r="R868" s="81"/>
      <c r="S868" s="81"/>
      <c r="T868" s="81"/>
      <c r="U868" s="100"/>
      <c r="V868" s="114"/>
      <c r="W868" s="116" t="s">
        <v>8795</v>
      </c>
      <c r="X868" s="116" t="s">
        <v>21529</v>
      </c>
      <c r="Y868" s="81"/>
      <c r="Z868" s="81"/>
      <c r="AA868" s="116" t="s">
        <v>6132</v>
      </c>
      <c r="AB868" s="100"/>
    </row>
    <row r="869" spans="15:28" x14ac:dyDescent="0.3">
      <c r="O869" s="114"/>
      <c r="P869" s="116" t="s">
        <v>5636</v>
      </c>
      <c r="Q869" s="81"/>
      <c r="R869" s="81"/>
      <c r="S869" s="81"/>
      <c r="T869" s="81"/>
      <c r="U869" s="100"/>
      <c r="V869" s="114"/>
      <c r="W869" s="116" t="s">
        <v>20905</v>
      </c>
      <c r="X869" s="116" t="s">
        <v>21530</v>
      </c>
      <c r="Y869" s="81"/>
      <c r="Z869" s="81"/>
      <c r="AA869" s="116" t="s">
        <v>6556</v>
      </c>
      <c r="AB869" s="100"/>
    </row>
    <row r="870" spans="15:28" x14ac:dyDescent="0.3">
      <c r="O870" s="114"/>
      <c r="P870" s="116" t="s">
        <v>8883</v>
      </c>
      <c r="Q870" s="81"/>
      <c r="R870" s="81"/>
      <c r="S870" s="81"/>
      <c r="T870" s="81"/>
      <c r="U870" s="100"/>
      <c r="V870" s="114"/>
      <c r="W870" s="116" t="s">
        <v>8841</v>
      </c>
      <c r="X870" s="116" t="s">
        <v>958</v>
      </c>
      <c r="Y870" s="81"/>
      <c r="Z870" s="81"/>
      <c r="AA870" s="116" t="s">
        <v>1902</v>
      </c>
      <c r="AB870" s="100"/>
    </row>
    <row r="871" spans="15:28" x14ac:dyDescent="0.3">
      <c r="O871" s="114"/>
      <c r="P871" s="116" t="s">
        <v>19845</v>
      </c>
      <c r="Q871" s="81"/>
      <c r="R871" s="81"/>
      <c r="S871" s="81"/>
      <c r="T871" s="81"/>
      <c r="U871" s="100"/>
      <c r="V871" s="114"/>
      <c r="W871" s="116" t="s">
        <v>10133</v>
      </c>
      <c r="X871" s="116" t="s">
        <v>8383</v>
      </c>
      <c r="Y871" s="81"/>
      <c r="Z871" s="81"/>
      <c r="AA871" s="116" t="s">
        <v>8323</v>
      </c>
      <c r="AB871" s="100"/>
    </row>
    <row r="872" spans="15:28" x14ac:dyDescent="0.3">
      <c r="O872" s="114"/>
      <c r="P872" s="116" t="s">
        <v>2258</v>
      </c>
      <c r="Q872" s="81"/>
      <c r="R872" s="81"/>
      <c r="S872" s="81"/>
      <c r="T872" s="81"/>
      <c r="U872" s="100"/>
      <c r="V872" s="114"/>
      <c r="W872" s="116" t="s">
        <v>5248</v>
      </c>
      <c r="X872" s="116" t="s">
        <v>21531</v>
      </c>
      <c r="Y872" s="81"/>
      <c r="Z872" s="81"/>
      <c r="AA872" s="116" t="s">
        <v>3350</v>
      </c>
      <c r="AB872" s="100"/>
    </row>
    <row r="873" spans="15:28" x14ac:dyDescent="0.3">
      <c r="O873" s="114"/>
      <c r="P873" s="116" t="s">
        <v>7969</v>
      </c>
      <c r="Q873" s="81"/>
      <c r="R873" s="81"/>
      <c r="S873" s="81"/>
      <c r="T873" s="81"/>
      <c r="U873" s="100"/>
      <c r="V873" s="114"/>
      <c r="W873" s="116" t="s">
        <v>7613</v>
      </c>
      <c r="X873" s="116" t="s">
        <v>4837</v>
      </c>
      <c r="Y873" s="81"/>
      <c r="Z873" s="81"/>
      <c r="AA873" s="116" t="s">
        <v>20573</v>
      </c>
      <c r="AB873" s="100"/>
    </row>
    <row r="874" spans="15:28" x14ac:dyDescent="0.3">
      <c r="O874" s="114"/>
      <c r="P874" s="116" t="s">
        <v>19846</v>
      </c>
      <c r="Q874" s="81"/>
      <c r="R874" s="81"/>
      <c r="S874" s="81"/>
      <c r="T874" s="81"/>
      <c r="U874" s="100"/>
      <c r="V874" s="114"/>
      <c r="W874" s="116" t="s">
        <v>20906</v>
      </c>
      <c r="X874" s="116" t="s">
        <v>21532</v>
      </c>
      <c r="Y874" s="81"/>
      <c r="Z874" s="81"/>
      <c r="AA874" s="116" t="s">
        <v>20574</v>
      </c>
      <c r="AB874" s="100"/>
    </row>
    <row r="875" spans="15:28" x14ac:dyDescent="0.3">
      <c r="O875" s="114"/>
      <c r="P875" s="116" t="s">
        <v>4573</v>
      </c>
      <c r="Q875" s="81"/>
      <c r="R875" s="81"/>
      <c r="S875" s="81"/>
      <c r="T875" s="81"/>
      <c r="U875" s="100"/>
      <c r="V875" s="114"/>
      <c r="W875" s="116" t="s">
        <v>20907</v>
      </c>
      <c r="X875" s="116" t="s">
        <v>21533</v>
      </c>
      <c r="Y875" s="81"/>
      <c r="Z875" s="81"/>
      <c r="AA875" s="116" t="s">
        <v>6714</v>
      </c>
      <c r="AB875" s="100"/>
    </row>
    <row r="876" spans="15:28" x14ac:dyDescent="0.3">
      <c r="O876" s="114"/>
      <c r="P876" s="116" t="s">
        <v>19847</v>
      </c>
      <c r="Q876" s="81"/>
      <c r="R876" s="81"/>
      <c r="S876" s="81"/>
      <c r="T876" s="81"/>
      <c r="U876" s="100"/>
      <c r="V876" s="114"/>
      <c r="W876" s="116" t="s">
        <v>964</v>
      </c>
      <c r="X876" s="116" t="s">
        <v>21534</v>
      </c>
      <c r="Y876" s="81"/>
      <c r="Z876" s="81"/>
      <c r="AA876" s="116" t="s">
        <v>5280</v>
      </c>
      <c r="AB876" s="100"/>
    </row>
    <row r="877" spans="15:28" x14ac:dyDescent="0.3">
      <c r="O877" s="114"/>
      <c r="P877" s="116" t="s">
        <v>6520</v>
      </c>
      <c r="Q877" s="81"/>
      <c r="R877" s="81"/>
      <c r="S877" s="81"/>
      <c r="T877" s="81"/>
      <c r="U877" s="100"/>
      <c r="V877" s="114"/>
      <c r="W877" s="116" t="s">
        <v>5238</v>
      </c>
      <c r="X877" s="116" t="s">
        <v>21535</v>
      </c>
      <c r="Y877" s="81"/>
      <c r="Z877" s="81"/>
      <c r="AA877" s="116" t="s">
        <v>7785</v>
      </c>
      <c r="AB877" s="100"/>
    </row>
    <row r="878" spans="15:28" x14ac:dyDescent="0.3">
      <c r="O878" s="114"/>
      <c r="P878" s="116" t="s">
        <v>152</v>
      </c>
      <c r="Q878" s="81"/>
      <c r="R878" s="81"/>
      <c r="S878" s="81"/>
      <c r="T878" s="81"/>
      <c r="U878" s="100"/>
      <c r="V878" s="114"/>
      <c r="W878" s="116" t="s">
        <v>1350</v>
      </c>
      <c r="X878" s="116" t="s">
        <v>21536</v>
      </c>
      <c r="Y878" s="81"/>
      <c r="Z878" s="81"/>
      <c r="AA878" s="116" t="s">
        <v>660</v>
      </c>
      <c r="AB878" s="100"/>
    </row>
    <row r="879" spans="15:28" x14ac:dyDescent="0.3">
      <c r="O879" s="114"/>
      <c r="P879" s="116" t="s">
        <v>8675</v>
      </c>
      <c r="Q879" s="81"/>
      <c r="R879" s="81"/>
      <c r="S879" s="81"/>
      <c r="T879" s="81"/>
      <c r="U879" s="100"/>
      <c r="V879" s="114"/>
      <c r="W879" s="116" t="s">
        <v>2304</v>
      </c>
      <c r="X879" s="116" t="s">
        <v>5352</v>
      </c>
      <c r="Y879" s="81"/>
      <c r="Z879" s="81"/>
      <c r="AA879" s="116" t="s">
        <v>20575</v>
      </c>
      <c r="AB879" s="100"/>
    </row>
    <row r="880" spans="15:28" x14ac:dyDescent="0.3">
      <c r="O880" s="114"/>
      <c r="P880" s="116" t="s">
        <v>3893</v>
      </c>
      <c r="Q880" s="81"/>
      <c r="R880" s="81"/>
      <c r="S880" s="81"/>
      <c r="T880" s="81"/>
      <c r="U880" s="100"/>
      <c r="V880" s="114"/>
      <c r="W880" s="116" t="s">
        <v>5672</v>
      </c>
      <c r="X880" s="116" t="s">
        <v>10055</v>
      </c>
      <c r="Y880" s="81"/>
      <c r="Z880" s="81"/>
      <c r="AA880" s="116" t="s">
        <v>7139</v>
      </c>
      <c r="AB880" s="100"/>
    </row>
    <row r="881" spans="15:28" x14ac:dyDescent="0.3">
      <c r="O881" s="114"/>
      <c r="P881" s="116" t="s">
        <v>8925</v>
      </c>
      <c r="Q881" s="81"/>
      <c r="R881" s="81"/>
      <c r="S881" s="81"/>
      <c r="T881" s="81"/>
      <c r="U881" s="100"/>
      <c r="V881" s="114"/>
      <c r="W881" s="116" t="s">
        <v>7789</v>
      </c>
      <c r="X881" s="116" t="s">
        <v>21537</v>
      </c>
      <c r="Y881" s="81"/>
      <c r="Z881" s="81"/>
      <c r="AA881" s="116" t="s">
        <v>6668</v>
      </c>
      <c r="AB881" s="100"/>
    </row>
    <row r="882" spans="15:28" x14ac:dyDescent="0.3">
      <c r="O882" s="114"/>
      <c r="P882" s="116" t="s">
        <v>7229</v>
      </c>
      <c r="Q882" s="81"/>
      <c r="R882" s="81"/>
      <c r="S882" s="81"/>
      <c r="T882" s="81"/>
      <c r="U882" s="100"/>
      <c r="V882" s="114"/>
      <c r="W882" s="116" t="s">
        <v>3344</v>
      </c>
      <c r="X882" s="116" t="s">
        <v>21538</v>
      </c>
      <c r="Y882" s="81"/>
      <c r="Z882" s="81"/>
      <c r="AA882" s="116" t="s">
        <v>7727</v>
      </c>
      <c r="AB882" s="100"/>
    </row>
    <row r="883" spans="15:28" x14ac:dyDescent="0.3">
      <c r="O883" s="114"/>
      <c r="P883" s="116" t="s">
        <v>3097</v>
      </c>
      <c r="Q883" s="81"/>
      <c r="R883" s="81"/>
      <c r="S883" s="81"/>
      <c r="T883" s="81"/>
      <c r="U883" s="100"/>
      <c r="V883" s="114"/>
      <c r="W883" s="116" t="s">
        <v>5736</v>
      </c>
      <c r="X883" s="116" t="s">
        <v>21539</v>
      </c>
      <c r="Y883" s="81"/>
      <c r="Z883" s="81"/>
      <c r="AA883" s="116" t="s">
        <v>8897</v>
      </c>
      <c r="AB883" s="100"/>
    </row>
    <row r="884" spans="15:28" x14ac:dyDescent="0.3">
      <c r="O884" s="114"/>
      <c r="P884" s="116" t="s">
        <v>19848</v>
      </c>
      <c r="Q884" s="81"/>
      <c r="R884" s="81"/>
      <c r="S884" s="81"/>
      <c r="T884" s="81"/>
      <c r="U884" s="100"/>
      <c r="V884" s="114"/>
      <c r="W884" s="116" t="s">
        <v>3021</v>
      </c>
      <c r="X884" s="116" t="s">
        <v>21540</v>
      </c>
      <c r="Y884" s="81"/>
      <c r="Z884" s="81"/>
      <c r="AA884" s="116" t="s">
        <v>6166</v>
      </c>
      <c r="AB884" s="100"/>
    </row>
    <row r="885" spans="15:28" x14ac:dyDescent="0.3">
      <c r="O885" s="114"/>
      <c r="P885" s="116" t="s">
        <v>3003</v>
      </c>
      <c r="Q885" s="81"/>
      <c r="R885" s="81"/>
      <c r="S885" s="81"/>
      <c r="T885" s="81"/>
      <c r="U885" s="100"/>
      <c r="V885" s="114"/>
      <c r="W885" s="116" t="s">
        <v>20908</v>
      </c>
      <c r="X885" s="116" t="s">
        <v>21541</v>
      </c>
      <c r="Y885" s="81"/>
      <c r="Z885" s="81"/>
      <c r="AA885" s="116" t="s">
        <v>4117</v>
      </c>
      <c r="AB885" s="100"/>
    </row>
    <row r="886" spans="15:28" x14ac:dyDescent="0.3">
      <c r="O886" s="114"/>
      <c r="P886" s="116" t="s">
        <v>19849</v>
      </c>
      <c r="Q886" s="81"/>
      <c r="R886" s="81"/>
      <c r="S886" s="81"/>
      <c r="T886" s="81"/>
      <c r="U886" s="100"/>
      <c r="V886" s="114"/>
      <c r="W886" s="116" t="s">
        <v>20909</v>
      </c>
      <c r="X886" s="116" t="s">
        <v>21542</v>
      </c>
      <c r="Y886" s="81"/>
      <c r="Z886" s="81"/>
      <c r="AA886" s="116" t="s">
        <v>20576</v>
      </c>
      <c r="AB886" s="100"/>
    </row>
    <row r="887" spans="15:28" x14ac:dyDescent="0.3">
      <c r="O887" s="114"/>
      <c r="P887" s="116" t="s">
        <v>19484</v>
      </c>
      <c r="Q887" s="81"/>
      <c r="R887" s="81"/>
      <c r="S887" s="81"/>
      <c r="T887" s="81"/>
      <c r="U887" s="100"/>
      <c r="V887" s="114"/>
      <c r="W887" s="116" t="s">
        <v>8761</v>
      </c>
      <c r="X887" s="116" t="s">
        <v>7085</v>
      </c>
      <c r="Y887" s="81"/>
      <c r="Z887" s="81"/>
      <c r="AA887" s="116" t="s">
        <v>20372</v>
      </c>
      <c r="AB887" s="100"/>
    </row>
    <row r="888" spans="15:28" x14ac:dyDescent="0.3">
      <c r="O888" s="114"/>
      <c r="P888" s="116" t="s">
        <v>6540</v>
      </c>
      <c r="Q888" s="81"/>
      <c r="R888" s="81"/>
      <c r="S888" s="81"/>
      <c r="T888" s="81"/>
      <c r="U888" s="100"/>
      <c r="V888" s="114"/>
      <c r="W888" s="116" t="s">
        <v>20910</v>
      </c>
      <c r="X888" s="116" t="s">
        <v>542</v>
      </c>
      <c r="Y888" s="81"/>
      <c r="Z888" s="81"/>
      <c r="AA888" s="116" t="s">
        <v>2739</v>
      </c>
      <c r="AB888" s="100"/>
    </row>
    <row r="889" spans="15:28" x14ac:dyDescent="0.3">
      <c r="O889" s="114"/>
      <c r="P889" s="116" t="s">
        <v>19850</v>
      </c>
      <c r="Q889" s="81"/>
      <c r="R889" s="81"/>
      <c r="S889" s="81"/>
      <c r="T889" s="81"/>
      <c r="U889" s="100"/>
      <c r="V889" s="114"/>
      <c r="W889" s="116" t="s">
        <v>6188</v>
      </c>
      <c r="X889" s="116" t="s">
        <v>21543</v>
      </c>
      <c r="Y889" s="81"/>
      <c r="Z889" s="81"/>
      <c r="AA889" s="116" t="s">
        <v>3482</v>
      </c>
      <c r="AB889" s="100"/>
    </row>
    <row r="890" spans="15:28" x14ac:dyDescent="0.3">
      <c r="O890" s="114"/>
      <c r="P890" s="116" t="s">
        <v>9141</v>
      </c>
      <c r="Q890" s="81"/>
      <c r="R890" s="81"/>
      <c r="S890" s="81"/>
      <c r="T890" s="81"/>
      <c r="U890" s="100"/>
      <c r="V890" s="114"/>
      <c r="W890" s="116" t="s">
        <v>20911</v>
      </c>
      <c r="X890" s="116" t="s">
        <v>21544</v>
      </c>
      <c r="Y890" s="81"/>
      <c r="Z890" s="81"/>
      <c r="AA890" s="116" t="s">
        <v>4757</v>
      </c>
      <c r="AB890" s="100"/>
    </row>
    <row r="891" spans="15:28" x14ac:dyDescent="0.3">
      <c r="O891" s="114"/>
      <c r="P891" s="116" t="s">
        <v>8891</v>
      </c>
      <c r="Q891" s="81"/>
      <c r="R891" s="81"/>
      <c r="S891" s="81"/>
      <c r="T891" s="81"/>
      <c r="U891" s="100"/>
      <c r="V891" s="114"/>
      <c r="W891" s="116" t="s">
        <v>7533</v>
      </c>
      <c r="X891" s="116" t="s">
        <v>21545</v>
      </c>
      <c r="Y891" s="81"/>
      <c r="Z891" s="81"/>
      <c r="AA891" s="116" t="s">
        <v>20577</v>
      </c>
      <c r="AB891" s="100"/>
    </row>
    <row r="892" spans="15:28" x14ac:dyDescent="0.3">
      <c r="O892" s="114"/>
      <c r="P892" s="116" t="s">
        <v>8463</v>
      </c>
      <c r="Q892" s="81"/>
      <c r="R892" s="81"/>
      <c r="S892" s="81"/>
      <c r="T892" s="81"/>
      <c r="U892" s="100"/>
      <c r="V892" s="114"/>
      <c r="W892" s="116" t="s">
        <v>20912</v>
      </c>
      <c r="X892" s="116" t="s">
        <v>21546</v>
      </c>
      <c r="Y892" s="81"/>
      <c r="Z892" s="81"/>
      <c r="AA892" s="116" t="s">
        <v>3097</v>
      </c>
      <c r="AB892" s="100"/>
    </row>
    <row r="893" spans="15:28" x14ac:dyDescent="0.3">
      <c r="O893" s="114"/>
      <c r="P893" s="116" t="s">
        <v>5574</v>
      </c>
      <c r="Q893" s="81"/>
      <c r="R893" s="81"/>
      <c r="S893" s="81"/>
      <c r="T893" s="81"/>
      <c r="U893" s="100"/>
      <c r="V893" s="114"/>
      <c r="W893" s="116" t="s">
        <v>6936</v>
      </c>
      <c r="X893" s="116" t="s">
        <v>4817</v>
      </c>
      <c r="Y893" s="81"/>
      <c r="Z893" s="81"/>
      <c r="AA893" s="116" t="s">
        <v>3913</v>
      </c>
      <c r="AB893" s="100"/>
    </row>
    <row r="894" spans="15:28" x14ac:dyDescent="0.3">
      <c r="O894" s="114"/>
      <c r="P894" s="116" t="s">
        <v>4689</v>
      </c>
      <c r="Q894" s="81"/>
      <c r="R894" s="81"/>
      <c r="S894" s="81"/>
      <c r="T894" s="81"/>
      <c r="U894" s="100"/>
      <c r="V894" s="114"/>
      <c r="W894" s="116" t="s">
        <v>6696</v>
      </c>
      <c r="X894" s="116" t="s">
        <v>10303</v>
      </c>
      <c r="Y894" s="81"/>
      <c r="Z894" s="81"/>
      <c r="AA894" s="116" t="s">
        <v>4495</v>
      </c>
      <c r="AB894" s="100"/>
    </row>
    <row r="895" spans="15:28" x14ac:dyDescent="0.3">
      <c r="O895" s="114"/>
      <c r="P895" s="116" t="s">
        <v>19851</v>
      </c>
      <c r="Q895" s="81"/>
      <c r="R895" s="81"/>
      <c r="S895" s="81"/>
      <c r="T895" s="81"/>
      <c r="U895" s="100"/>
      <c r="V895" s="114"/>
      <c r="W895" s="116" t="s">
        <v>428</v>
      </c>
      <c r="X895" s="116" t="s">
        <v>7391</v>
      </c>
      <c r="Y895" s="81"/>
      <c r="Z895" s="81"/>
      <c r="AA895" s="116" t="s">
        <v>20578</v>
      </c>
      <c r="AB895" s="100"/>
    </row>
    <row r="896" spans="15:28" x14ac:dyDescent="0.3">
      <c r="O896" s="114"/>
      <c r="P896" s="116" t="s">
        <v>6330</v>
      </c>
      <c r="Q896" s="81"/>
      <c r="R896" s="81"/>
      <c r="S896" s="81"/>
      <c r="T896" s="81"/>
      <c r="U896" s="100"/>
      <c r="V896" s="114"/>
      <c r="W896" s="116" t="s">
        <v>20913</v>
      </c>
      <c r="X896" s="116" t="s">
        <v>21547</v>
      </c>
      <c r="Y896" s="81"/>
      <c r="Z896" s="81"/>
      <c r="AA896" s="116" t="s">
        <v>6540</v>
      </c>
      <c r="AB896" s="100"/>
    </row>
    <row r="897" spans="15:28" x14ac:dyDescent="0.3">
      <c r="O897" s="114"/>
      <c r="P897" s="116" t="s">
        <v>19852</v>
      </c>
      <c r="Q897" s="81"/>
      <c r="R897" s="81"/>
      <c r="S897" s="81"/>
      <c r="T897" s="81"/>
      <c r="U897" s="100"/>
      <c r="V897" s="114"/>
      <c r="W897" s="116" t="s">
        <v>20914</v>
      </c>
      <c r="X897" s="116" t="s">
        <v>5286</v>
      </c>
      <c r="Y897" s="81"/>
      <c r="Z897" s="81"/>
      <c r="AA897" s="116" t="s">
        <v>8507</v>
      </c>
      <c r="AB897" s="100"/>
    </row>
    <row r="898" spans="15:28" x14ac:dyDescent="0.3">
      <c r="O898" s="114"/>
      <c r="P898" s="116" t="s">
        <v>7289</v>
      </c>
      <c r="Q898" s="81"/>
      <c r="R898" s="81"/>
      <c r="S898" s="81"/>
      <c r="T898" s="81"/>
      <c r="U898" s="100"/>
      <c r="V898" s="114"/>
      <c r="W898" s="116" t="s">
        <v>7265</v>
      </c>
      <c r="X898" s="116" t="s">
        <v>1542</v>
      </c>
      <c r="Y898" s="81"/>
      <c r="Z898" s="81"/>
      <c r="AA898" s="116" t="s">
        <v>7365</v>
      </c>
      <c r="AB898" s="100"/>
    </row>
    <row r="899" spans="15:28" x14ac:dyDescent="0.3">
      <c r="O899" s="114"/>
      <c r="P899" s="116" t="s">
        <v>19853</v>
      </c>
      <c r="Q899" s="81"/>
      <c r="R899" s="81"/>
      <c r="S899" s="81"/>
      <c r="T899" s="81"/>
      <c r="U899" s="100"/>
      <c r="V899" s="114"/>
      <c r="W899" s="116" t="s">
        <v>4871</v>
      </c>
      <c r="X899" s="116" t="s">
        <v>21548</v>
      </c>
      <c r="Y899" s="81"/>
      <c r="Z899" s="81"/>
      <c r="AA899" s="116" t="s">
        <v>8543</v>
      </c>
      <c r="AB899" s="100"/>
    </row>
    <row r="900" spans="15:28" x14ac:dyDescent="0.3">
      <c r="O900" s="114"/>
      <c r="P900" s="116" t="s">
        <v>19854</v>
      </c>
      <c r="Q900" s="81"/>
      <c r="R900" s="81"/>
      <c r="S900" s="81"/>
      <c r="T900" s="81"/>
      <c r="U900" s="100"/>
      <c r="V900" s="114"/>
      <c r="W900" s="116" t="s">
        <v>3219</v>
      </c>
      <c r="X900" s="116" t="s">
        <v>3396</v>
      </c>
      <c r="Y900" s="81"/>
      <c r="Z900" s="81"/>
      <c r="AA900" s="116" t="s">
        <v>8813</v>
      </c>
      <c r="AB900" s="100"/>
    </row>
    <row r="901" spans="15:28" x14ac:dyDescent="0.3">
      <c r="O901" s="114"/>
      <c r="P901" s="116" t="s">
        <v>19855</v>
      </c>
      <c r="Q901" s="81"/>
      <c r="R901" s="81"/>
      <c r="S901" s="81"/>
      <c r="T901" s="81"/>
      <c r="U901" s="100"/>
      <c r="V901" s="114"/>
      <c r="W901" s="116" t="s">
        <v>20915</v>
      </c>
      <c r="X901" s="116" t="s">
        <v>7247</v>
      </c>
      <c r="Y901" s="81"/>
      <c r="Z901" s="81"/>
      <c r="AA901" s="116" t="s">
        <v>5482</v>
      </c>
      <c r="AB901" s="100"/>
    </row>
    <row r="902" spans="15:28" x14ac:dyDescent="0.3">
      <c r="O902" s="114"/>
      <c r="P902" s="116" t="s">
        <v>19856</v>
      </c>
      <c r="Q902" s="81"/>
      <c r="R902" s="81"/>
      <c r="S902" s="81"/>
      <c r="T902" s="81"/>
      <c r="U902" s="100"/>
      <c r="V902" s="114"/>
      <c r="W902" s="116" t="s">
        <v>2192</v>
      </c>
      <c r="X902" s="116" t="s">
        <v>4069</v>
      </c>
      <c r="Y902" s="81"/>
      <c r="Z902" s="81"/>
      <c r="AA902" s="116" t="s">
        <v>7079</v>
      </c>
      <c r="AB902" s="100"/>
    </row>
    <row r="903" spans="15:28" x14ac:dyDescent="0.3">
      <c r="O903" s="114"/>
      <c r="P903" s="116" t="s">
        <v>6920</v>
      </c>
      <c r="Q903" s="81"/>
      <c r="R903" s="81"/>
      <c r="S903" s="81"/>
      <c r="T903" s="81"/>
      <c r="U903" s="100"/>
      <c r="V903" s="114"/>
      <c r="W903" s="116" t="s">
        <v>1994</v>
      </c>
      <c r="X903" s="116" t="s">
        <v>21549</v>
      </c>
      <c r="Y903" s="81"/>
      <c r="Z903" s="81"/>
      <c r="AA903" s="116" t="s">
        <v>20579</v>
      </c>
      <c r="AB903" s="100"/>
    </row>
    <row r="904" spans="15:28" x14ac:dyDescent="0.3">
      <c r="O904" s="114"/>
      <c r="P904" s="116" t="s">
        <v>19857</v>
      </c>
      <c r="Q904" s="81"/>
      <c r="R904" s="81"/>
      <c r="S904" s="81"/>
      <c r="T904" s="81"/>
      <c r="U904" s="100"/>
      <c r="V904" s="114"/>
      <c r="W904" s="116" t="s">
        <v>6574</v>
      </c>
      <c r="X904" s="116" t="s">
        <v>762</v>
      </c>
      <c r="Y904" s="81"/>
      <c r="Z904" s="81"/>
      <c r="AA904" s="116" t="s">
        <v>3772</v>
      </c>
      <c r="AB904" s="100"/>
    </row>
    <row r="905" spans="15:28" x14ac:dyDescent="0.3">
      <c r="O905" s="114"/>
      <c r="P905" s="116" t="s">
        <v>5482</v>
      </c>
      <c r="Q905" s="81"/>
      <c r="R905" s="81"/>
      <c r="S905" s="81"/>
      <c r="T905" s="81"/>
      <c r="U905" s="100"/>
      <c r="V905" s="114"/>
      <c r="W905" s="116" t="s">
        <v>442</v>
      </c>
      <c r="X905" s="116" t="s">
        <v>21550</v>
      </c>
      <c r="Y905" s="81"/>
      <c r="Z905" s="81"/>
      <c r="AA905" s="116" t="s">
        <v>5882</v>
      </c>
      <c r="AB905" s="100"/>
    </row>
    <row r="906" spans="15:28" x14ac:dyDescent="0.3">
      <c r="O906" s="114"/>
      <c r="P906" s="116" t="s">
        <v>7079</v>
      </c>
      <c r="Q906" s="81"/>
      <c r="R906" s="81"/>
      <c r="S906" s="81"/>
      <c r="T906" s="81"/>
      <c r="U906" s="100"/>
      <c r="V906" s="114"/>
      <c r="W906" s="116" t="s">
        <v>20916</v>
      </c>
      <c r="X906" s="116" t="s">
        <v>3095</v>
      </c>
      <c r="Y906" s="81"/>
      <c r="Z906" s="81"/>
      <c r="AA906" s="116" t="s">
        <v>4751</v>
      </c>
      <c r="AB906" s="100"/>
    </row>
    <row r="907" spans="15:28" x14ac:dyDescent="0.3">
      <c r="O907" s="114"/>
      <c r="P907" s="116" t="s">
        <v>5230</v>
      </c>
      <c r="Q907" s="81"/>
      <c r="R907" s="81"/>
      <c r="S907" s="81"/>
      <c r="T907" s="81"/>
      <c r="U907" s="100"/>
      <c r="V907" s="114"/>
      <c r="W907" s="116" t="s">
        <v>20917</v>
      </c>
      <c r="X907" s="116" t="s">
        <v>21551</v>
      </c>
      <c r="Y907" s="81"/>
      <c r="Z907" s="81"/>
      <c r="AA907" s="116" t="s">
        <v>7379</v>
      </c>
      <c r="AB907" s="100"/>
    </row>
    <row r="908" spans="15:28" x14ac:dyDescent="0.3">
      <c r="O908" s="114"/>
      <c r="P908" s="116" t="s">
        <v>9205</v>
      </c>
      <c r="Q908" s="81"/>
      <c r="R908" s="81"/>
      <c r="S908" s="81"/>
      <c r="T908" s="81"/>
      <c r="U908" s="100"/>
      <c r="V908" s="114"/>
      <c r="W908" s="116" t="s">
        <v>20918</v>
      </c>
      <c r="X908" s="116" t="s">
        <v>21552</v>
      </c>
      <c r="Y908" s="81"/>
      <c r="Z908" s="81"/>
      <c r="AA908" s="116" t="s">
        <v>1496</v>
      </c>
      <c r="AB908" s="100"/>
    </row>
    <row r="909" spans="15:28" x14ac:dyDescent="0.3">
      <c r="O909" s="114"/>
      <c r="P909" s="116" t="s">
        <v>7363</v>
      </c>
      <c r="Q909" s="81"/>
      <c r="R909" s="81"/>
      <c r="S909" s="81"/>
      <c r="T909" s="81"/>
      <c r="U909" s="100"/>
      <c r="V909" s="114"/>
      <c r="W909" s="116" t="s">
        <v>3640</v>
      </c>
      <c r="X909" s="116" t="s">
        <v>21553</v>
      </c>
      <c r="Y909" s="81"/>
      <c r="Z909" s="81"/>
      <c r="AA909" s="116" t="s">
        <v>2603</v>
      </c>
      <c r="AB909" s="100"/>
    </row>
    <row r="910" spans="15:28" x14ac:dyDescent="0.3">
      <c r="O910" s="114"/>
      <c r="P910" s="116" t="s">
        <v>3758</v>
      </c>
      <c r="Q910" s="81"/>
      <c r="R910" s="81"/>
      <c r="S910" s="81"/>
      <c r="T910" s="81"/>
      <c r="U910" s="100"/>
      <c r="V910" s="114"/>
      <c r="W910" s="116" t="s">
        <v>20919</v>
      </c>
      <c r="X910" s="116" t="s">
        <v>21554</v>
      </c>
      <c r="Y910" s="81"/>
      <c r="Z910" s="81"/>
      <c r="AA910" s="116" t="s">
        <v>4959</v>
      </c>
      <c r="AB910" s="100"/>
    </row>
    <row r="911" spans="15:28" x14ac:dyDescent="0.3">
      <c r="O911" s="114"/>
      <c r="P911" s="116" t="s">
        <v>3983</v>
      </c>
      <c r="Q911" s="81"/>
      <c r="R911" s="81"/>
      <c r="S911" s="81"/>
      <c r="T911" s="81"/>
      <c r="U911" s="100"/>
      <c r="V911" s="114"/>
      <c r="W911" s="116" t="s">
        <v>3101</v>
      </c>
      <c r="X911" s="116" t="s">
        <v>21555</v>
      </c>
      <c r="Y911" s="81"/>
      <c r="Z911" s="81"/>
      <c r="AA911" s="116" t="s">
        <v>7193</v>
      </c>
      <c r="AB911" s="100"/>
    </row>
    <row r="912" spans="15:28" x14ac:dyDescent="0.3">
      <c r="O912" s="114"/>
      <c r="P912" s="116" t="s">
        <v>646</v>
      </c>
      <c r="Q912" s="81"/>
      <c r="R912" s="81"/>
      <c r="S912" s="81"/>
      <c r="T912" s="81"/>
      <c r="U912" s="100"/>
      <c r="V912" s="114"/>
      <c r="W912" s="116" t="s">
        <v>4553</v>
      </c>
      <c r="X912" s="116" t="s">
        <v>21556</v>
      </c>
      <c r="Y912" s="81"/>
      <c r="Z912" s="81"/>
      <c r="AA912" s="116" t="s">
        <v>4405</v>
      </c>
      <c r="AB912" s="100"/>
    </row>
    <row r="913" spans="15:28" x14ac:dyDescent="0.3">
      <c r="O913" s="114"/>
      <c r="P913" s="116" t="s">
        <v>19858</v>
      </c>
      <c r="Q913" s="81"/>
      <c r="R913" s="81"/>
      <c r="S913" s="81"/>
      <c r="T913" s="81"/>
      <c r="U913" s="100"/>
      <c r="V913" s="114"/>
      <c r="W913" s="116" t="s">
        <v>8461</v>
      </c>
      <c r="X913" s="116" t="s">
        <v>21557</v>
      </c>
      <c r="Y913" s="81"/>
      <c r="Z913" s="81"/>
      <c r="AA913" s="116" t="s">
        <v>4825</v>
      </c>
      <c r="AB913" s="100"/>
    </row>
    <row r="914" spans="15:28" x14ac:dyDescent="0.3">
      <c r="O914" s="114"/>
      <c r="P914" s="116" t="s">
        <v>6046</v>
      </c>
      <c r="Q914" s="81"/>
      <c r="R914" s="81"/>
      <c r="S914" s="81"/>
      <c r="T914" s="81"/>
      <c r="U914" s="100"/>
      <c r="V914" s="114"/>
      <c r="W914" s="116" t="s">
        <v>20920</v>
      </c>
      <c r="X914" s="116" t="s">
        <v>21558</v>
      </c>
      <c r="Y914" s="81"/>
      <c r="Z914" s="81"/>
      <c r="AA914" s="116" t="s">
        <v>3833</v>
      </c>
      <c r="AB914" s="100"/>
    </row>
    <row r="915" spans="15:28" x14ac:dyDescent="0.3">
      <c r="O915" s="114"/>
      <c r="P915" s="116" t="s">
        <v>3416</v>
      </c>
      <c r="Q915" s="81"/>
      <c r="R915" s="81"/>
      <c r="S915" s="81"/>
      <c r="T915" s="81"/>
      <c r="U915" s="100"/>
      <c r="V915" s="114"/>
      <c r="W915" s="116" t="s">
        <v>20921</v>
      </c>
      <c r="X915" s="116" t="s">
        <v>21559</v>
      </c>
      <c r="Y915" s="81"/>
      <c r="Z915" s="81"/>
      <c r="AA915" s="116" t="s">
        <v>20580</v>
      </c>
      <c r="AB915" s="100"/>
    </row>
    <row r="916" spans="15:28" x14ac:dyDescent="0.3">
      <c r="O916" s="114"/>
      <c r="P916" s="116" t="s">
        <v>4751</v>
      </c>
      <c r="Q916" s="81"/>
      <c r="R916" s="81"/>
      <c r="S916" s="81"/>
      <c r="T916" s="81"/>
      <c r="U916" s="100"/>
      <c r="V916" s="114"/>
      <c r="W916" s="116" t="s">
        <v>2685</v>
      </c>
      <c r="X916" s="116" t="s">
        <v>7497</v>
      </c>
      <c r="Y916" s="81"/>
      <c r="Z916" s="81"/>
      <c r="AA916" s="116" t="s">
        <v>5027</v>
      </c>
      <c r="AB916" s="100"/>
    </row>
    <row r="917" spans="15:28" x14ac:dyDescent="0.3">
      <c r="O917" s="114"/>
      <c r="P917" s="116" t="s">
        <v>5794</v>
      </c>
      <c r="Q917" s="81"/>
      <c r="R917" s="81"/>
      <c r="S917" s="81"/>
      <c r="T917" s="81"/>
      <c r="U917" s="100"/>
      <c r="V917" s="114"/>
      <c r="W917" s="116" t="s">
        <v>7123</v>
      </c>
      <c r="X917" s="116" t="s">
        <v>21560</v>
      </c>
      <c r="Y917" s="81"/>
      <c r="Z917" s="81"/>
      <c r="AA917" s="116" t="s">
        <v>4385</v>
      </c>
      <c r="AB917" s="100"/>
    </row>
    <row r="918" spans="15:28" x14ac:dyDescent="0.3">
      <c r="O918" s="114"/>
      <c r="P918" s="116" t="s">
        <v>19859</v>
      </c>
      <c r="Q918" s="81"/>
      <c r="R918" s="81"/>
      <c r="S918" s="81"/>
      <c r="T918" s="81"/>
      <c r="U918" s="100"/>
      <c r="V918" s="114"/>
      <c r="W918" s="116" t="s">
        <v>4295</v>
      </c>
      <c r="X918" s="116" t="s">
        <v>2912</v>
      </c>
      <c r="Y918" s="81"/>
      <c r="Z918" s="81"/>
      <c r="AA918" s="116" t="s">
        <v>3049</v>
      </c>
      <c r="AB918" s="100"/>
    </row>
    <row r="919" spans="15:28" x14ac:dyDescent="0.3">
      <c r="O919" s="114"/>
      <c r="P919" s="116" t="s">
        <v>6544</v>
      </c>
      <c r="Q919" s="81"/>
      <c r="R919" s="81"/>
      <c r="S919" s="81"/>
      <c r="T919" s="81"/>
      <c r="U919" s="100"/>
      <c r="V919" s="114"/>
      <c r="W919" s="116" t="s">
        <v>20376</v>
      </c>
      <c r="X919" s="116" t="s">
        <v>7885</v>
      </c>
      <c r="Y919" s="81"/>
      <c r="Z919" s="81"/>
      <c r="AA919" s="116" t="s">
        <v>6896</v>
      </c>
      <c r="AB919" s="100"/>
    </row>
    <row r="920" spans="15:28" x14ac:dyDescent="0.3">
      <c r="O920" s="114"/>
      <c r="P920" s="116" t="s">
        <v>6598</v>
      </c>
      <c r="Q920" s="81"/>
      <c r="R920" s="81"/>
      <c r="S920" s="81"/>
      <c r="T920" s="81"/>
      <c r="U920" s="100"/>
      <c r="V920" s="114"/>
      <c r="W920" s="116" t="s">
        <v>4693</v>
      </c>
      <c r="X920" s="116" t="s">
        <v>21561</v>
      </c>
      <c r="Y920" s="81"/>
      <c r="Z920" s="81"/>
      <c r="AA920" s="116" t="s">
        <v>1328</v>
      </c>
      <c r="AB920" s="100"/>
    </row>
    <row r="921" spans="15:28" x14ac:dyDescent="0.3">
      <c r="O921" s="114"/>
      <c r="P921" s="116" t="s">
        <v>19860</v>
      </c>
      <c r="Q921" s="81"/>
      <c r="R921" s="81"/>
      <c r="S921" s="81"/>
      <c r="T921" s="81"/>
      <c r="U921" s="100"/>
      <c r="V921" s="114"/>
      <c r="W921" s="116" t="s">
        <v>20922</v>
      </c>
      <c r="X921" s="116" t="s">
        <v>1436</v>
      </c>
      <c r="Y921" s="81"/>
      <c r="Z921" s="81"/>
      <c r="AA921" s="116" t="s">
        <v>8745</v>
      </c>
      <c r="AB921" s="100"/>
    </row>
    <row r="922" spans="15:28" x14ac:dyDescent="0.3">
      <c r="O922" s="114"/>
      <c r="P922" s="116" t="s">
        <v>3744</v>
      </c>
      <c r="Q922" s="81"/>
      <c r="R922" s="81"/>
      <c r="S922" s="81"/>
      <c r="T922" s="81"/>
      <c r="U922" s="100"/>
      <c r="V922" s="114"/>
      <c r="W922" s="116" t="s">
        <v>4487</v>
      </c>
      <c r="X922" s="116" t="s">
        <v>21562</v>
      </c>
      <c r="Y922" s="81"/>
      <c r="Z922" s="81"/>
      <c r="AA922" s="116" t="s">
        <v>6732</v>
      </c>
      <c r="AB922" s="100"/>
    </row>
    <row r="923" spans="15:28" x14ac:dyDescent="0.3">
      <c r="O923" s="114"/>
      <c r="P923" s="116" t="s">
        <v>7153</v>
      </c>
      <c r="Q923" s="81"/>
      <c r="R923" s="81"/>
      <c r="S923" s="81"/>
      <c r="T923" s="81"/>
      <c r="U923" s="100"/>
      <c r="V923" s="114"/>
      <c r="W923" s="116" t="s">
        <v>4633</v>
      </c>
      <c r="X923" s="116" t="s">
        <v>4353</v>
      </c>
      <c r="Y923" s="81"/>
      <c r="Z923" s="81"/>
      <c r="AA923" s="116" t="s">
        <v>3706</v>
      </c>
      <c r="AB923" s="100"/>
    </row>
    <row r="924" spans="15:28" x14ac:dyDescent="0.3">
      <c r="O924" s="114"/>
      <c r="P924" s="116" t="s">
        <v>4639</v>
      </c>
      <c r="Q924" s="81"/>
      <c r="R924" s="81"/>
      <c r="S924" s="81"/>
      <c r="T924" s="81"/>
      <c r="U924" s="100"/>
      <c r="V924" s="114"/>
      <c r="W924" s="116" t="s">
        <v>6430</v>
      </c>
      <c r="X924" s="116" t="s">
        <v>21563</v>
      </c>
      <c r="Y924" s="81"/>
      <c r="Z924" s="81"/>
      <c r="AA924" s="116" t="s">
        <v>1314</v>
      </c>
      <c r="AB924" s="100"/>
    </row>
    <row r="925" spans="15:28" x14ac:dyDescent="0.3">
      <c r="O925" s="114"/>
      <c r="P925" s="116" t="s">
        <v>7379</v>
      </c>
      <c r="Q925" s="81"/>
      <c r="R925" s="81"/>
      <c r="S925" s="81"/>
      <c r="T925" s="81"/>
      <c r="U925" s="100"/>
      <c r="V925" s="114"/>
      <c r="W925" s="116" t="s">
        <v>20923</v>
      </c>
      <c r="X925" s="116" t="s">
        <v>21564</v>
      </c>
      <c r="Y925" s="81"/>
      <c r="Z925" s="81"/>
      <c r="AA925" s="116" t="s">
        <v>5870</v>
      </c>
      <c r="AB925" s="100"/>
    </row>
    <row r="926" spans="15:28" x14ac:dyDescent="0.3">
      <c r="O926" s="114"/>
      <c r="P926" s="116" t="s">
        <v>19861</v>
      </c>
      <c r="Q926" s="81"/>
      <c r="R926" s="81"/>
      <c r="S926" s="81"/>
      <c r="T926" s="81"/>
      <c r="U926" s="100"/>
      <c r="V926" s="114"/>
      <c r="W926" s="116" t="s">
        <v>6920</v>
      </c>
      <c r="X926" s="116" t="s">
        <v>1934</v>
      </c>
      <c r="Y926" s="81"/>
      <c r="Z926" s="81"/>
      <c r="AA926" s="116" t="s">
        <v>2929</v>
      </c>
      <c r="AB926" s="100"/>
    </row>
    <row r="927" spans="15:28" x14ac:dyDescent="0.3">
      <c r="O927" s="114"/>
      <c r="P927" s="116" t="s">
        <v>19862</v>
      </c>
      <c r="Q927" s="81"/>
      <c r="R927" s="81"/>
      <c r="S927" s="81"/>
      <c r="T927" s="81"/>
      <c r="U927" s="100"/>
      <c r="V927" s="114"/>
      <c r="W927" s="116" t="s">
        <v>7263</v>
      </c>
      <c r="X927" s="116" t="s">
        <v>340</v>
      </c>
      <c r="Y927" s="81"/>
      <c r="Z927" s="81"/>
      <c r="AA927" s="116" t="s">
        <v>6094</v>
      </c>
      <c r="AB927" s="100"/>
    </row>
    <row r="928" spans="15:28" x14ac:dyDescent="0.3">
      <c r="O928" s="114"/>
      <c r="P928" s="116" t="s">
        <v>1496</v>
      </c>
      <c r="Q928" s="81"/>
      <c r="R928" s="81"/>
      <c r="S928" s="81"/>
      <c r="T928" s="81"/>
      <c r="U928" s="100"/>
      <c r="V928" s="114"/>
      <c r="W928" s="116" t="s">
        <v>5230</v>
      </c>
      <c r="X928" s="116" t="s">
        <v>21565</v>
      </c>
      <c r="Y928" s="81"/>
      <c r="Z928" s="81"/>
      <c r="AA928" s="116" t="s">
        <v>8677</v>
      </c>
      <c r="AB928" s="100"/>
    </row>
    <row r="929" spans="15:28" x14ac:dyDescent="0.3">
      <c r="O929" s="114"/>
      <c r="P929" s="116" t="s">
        <v>1512</v>
      </c>
      <c r="Q929" s="81"/>
      <c r="R929" s="81"/>
      <c r="S929" s="81"/>
      <c r="T929" s="81"/>
      <c r="U929" s="100"/>
      <c r="V929" s="114"/>
      <c r="W929" s="116" t="s">
        <v>6046</v>
      </c>
      <c r="X929" s="116" t="s">
        <v>21566</v>
      </c>
      <c r="Y929" s="81"/>
      <c r="Z929" s="81"/>
      <c r="AA929" s="116" t="s">
        <v>4279</v>
      </c>
      <c r="AB929" s="100"/>
    </row>
    <row r="930" spans="15:28" x14ac:dyDescent="0.3">
      <c r="O930" s="114"/>
      <c r="P930" s="116" t="s">
        <v>6416</v>
      </c>
      <c r="Q930" s="81"/>
      <c r="R930" s="81"/>
      <c r="S930" s="81"/>
      <c r="T930" s="81"/>
      <c r="U930" s="100"/>
      <c r="V930" s="114"/>
      <c r="W930" s="116" t="s">
        <v>20924</v>
      </c>
      <c r="X930" s="116" t="s">
        <v>5250</v>
      </c>
      <c r="Y930" s="81"/>
      <c r="Z930" s="81"/>
      <c r="AA930" s="116" t="s">
        <v>6576</v>
      </c>
      <c r="AB930" s="100"/>
    </row>
    <row r="931" spans="15:28" x14ac:dyDescent="0.3">
      <c r="O931" s="114"/>
      <c r="P931" s="116" t="s">
        <v>2603</v>
      </c>
      <c r="Q931" s="81"/>
      <c r="R931" s="81"/>
      <c r="S931" s="81"/>
      <c r="T931" s="81"/>
      <c r="U931" s="100"/>
      <c r="V931" s="114"/>
      <c r="W931" s="116" t="s">
        <v>2991</v>
      </c>
      <c r="X931" s="116" t="s">
        <v>8565</v>
      </c>
      <c r="Y931" s="81"/>
      <c r="Z931" s="81"/>
      <c r="AA931" s="116" t="s">
        <v>7825</v>
      </c>
      <c r="AB931" s="100"/>
    </row>
    <row r="932" spans="15:28" x14ac:dyDescent="0.3">
      <c r="O932" s="114"/>
      <c r="P932" s="116" t="s">
        <v>19863</v>
      </c>
      <c r="Q932" s="81"/>
      <c r="R932" s="81"/>
      <c r="S932" s="81"/>
      <c r="T932" s="81"/>
      <c r="U932" s="100"/>
      <c r="V932" s="114"/>
      <c r="W932" s="116" t="s">
        <v>9864</v>
      </c>
      <c r="X932" s="116" t="s">
        <v>21567</v>
      </c>
      <c r="Y932" s="81"/>
      <c r="Z932" s="81"/>
      <c r="AA932" s="116" t="s">
        <v>9137</v>
      </c>
      <c r="AB932" s="100"/>
    </row>
    <row r="933" spans="15:28" x14ac:dyDescent="0.3">
      <c r="O933" s="114"/>
      <c r="P933" s="116" t="s">
        <v>4959</v>
      </c>
      <c r="Q933" s="81"/>
      <c r="R933" s="81"/>
      <c r="S933" s="81"/>
      <c r="T933" s="81"/>
      <c r="U933" s="100"/>
      <c r="V933" s="114"/>
      <c r="W933" s="116" t="s">
        <v>20925</v>
      </c>
      <c r="X933" s="116" t="s">
        <v>21568</v>
      </c>
      <c r="Y933" s="81"/>
      <c r="Z933" s="81"/>
      <c r="AA933" s="116" t="s">
        <v>1080</v>
      </c>
      <c r="AB933" s="100"/>
    </row>
    <row r="934" spans="15:28" x14ac:dyDescent="0.3">
      <c r="O934" s="114"/>
      <c r="P934" s="116" t="s">
        <v>19864</v>
      </c>
      <c r="Q934" s="81"/>
      <c r="R934" s="81"/>
      <c r="S934" s="81"/>
      <c r="T934" s="81"/>
      <c r="U934" s="100"/>
      <c r="V934" s="114"/>
      <c r="W934" s="116" t="s">
        <v>20926</v>
      </c>
      <c r="X934" s="116" t="s">
        <v>8077</v>
      </c>
      <c r="Y934" s="81"/>
      <c r="Z934" s="81"/>
      <c r="AA934" s="116" t="s">
        <v>1206</v>
      </c>
      <c r="AB934" s="100"/>
    </row>
    <row r="935" spans="15:28" x14ac:dyDescent="0.3">
      <c r="O935" s="114"/>
      <c r="P935" s="116" t="s">
        <v>19865</v>
      </c>
      <c r="Q935" s="81"/>
      <c r="R935" s="81"/>
      <c r="S935" s="81"/>
      <c r="T935" s="81"/>
      <c r="U935" s="100"/>
      <c r="V935" s="114"/>
      <c r="W935" s="116" t="s">
        <v>20927</v>
      </c>
      <c r="X935" s="116" t="s">
        <v>3610</v>
      </c>
      <c r="Y935" s="81"/>
      <c r="Z935" s="81"/>
      <c r="AA935" s="116" t="s">
        <v>7781</v>
      </c>
      <c r="AB935" s="100"/>
    </row>
    <row r="936" spans="15:28" x14ac:dyDescent="0.3">
      <c r="O936" s="114"/>
      <c r="P936" s="116" t="s">
        <v>3484</v>
      </c>
      <c r="Q936" s="81"/>
      <c r="R936" s="81"/>
      <c r="S936" s="81"/>
      <c r="T936" s="81"/>
      <c r="U936" s="100"/>
      <c r="V936" s="114"/>
      <c r="W936" s="116" t="s">
        <v>4531</v>
      </c>
      <c r="X936" s="116" t="s">
        <v>8149</v>
      </c>
      <c r="Y936" s="81"/>
      <c r="Z936" s="81"/>
      <c r="AA936" s="116" t="s">
        <v>5762</v>
      </c>
      <c r="AB936" s="100"/>
    </row>
    <row r="937" spans="15:28" x14ac:dyDescent="0.3">
      <c r="O937" s="114"/>
      <c r="P937" s="116" t="s">
        <v>19866</v>
      </c>
      <c r="Q937" s="81"/>
      <c r="R937" s="81"/>
      <c r="S937" s="81"/>
      <c r="T937" s="81"/>
      <c r="U937" s="100"/>
      <c r="V937" s="114"/>
      <c r="W937" s="116" t="s">
        <v>7359</v>
      </c>
      <c r="X937" s="116" t="s">
        <v>4499</v>
      </c>
      <c r="Y937" s="81"/>
      <c r="Z937" s="81"/>
      <c r="AA937" s="116" t="s">
        <v>7851</v>
      </c>
      <c r="AB937" s="100"/>
    </row>
    <row r="938" spans="15:28" x14ac:dyDescent="0.3">
      <c r="O938" s="114"/>
      <c r="P938" s="116" t="s">
        <v>19867</v>
      </c>
      <c r="Q938" s="81"/>
      <c r="R938" s="81"/>
      <c r="S938" s="81"/>
      <c r="T938" s="81"/>
      <c r="U938" s="100"/>
      <c r="V938" s="114"/>
      <c r="W938" s="116" t="s">
        <v>20928</v>
      </c>
      <c r="X938" s="116" t="s">
        <v>5013</v>
      </c>
      <c r="Y938" s="81"/>
      <c r="Z938" s="81"/>
      <c r="AA938" s="116" t="s">
        <v>5268</v>
      </c>
      <c r="AB938" s="100"/>
    </row>
    <row r="939" spans="15:28" x14ac:dyDescent="0.3">
      <c r="O939" s="114"/>
      <c r="P939" s="116" t="s">
        <v>19495</v>
      </c>
      <c r="Q939" s="81"/>
      <c r="R939" s="81"/>
      <c r="S939" s="81"/>
      <c r="T939" s="81"/>
      <c r="U939" s="100"/>
      <c r="V939" s="114"/>
      <c r="W939" s="116" t="s">
        <v>3422</v>
      </c>
      <c r="X939" s="116" t="s">
        <v>21569</v>
      </c>
      <c r="Y939" s="81"/>
      <c r="Z939" s="81"/>
      <c r="AA939" s="116" t="s">
        <v>3362</v>
      </c>
      <c r="AB939" s="100"/>
    </row>
    <row r="940" spans="15:28" x14ac:dyDescent="0.3">
      <c r="O940" s="114"/>
      <c r="P940" s="116" t="s">
        <v>3801</v>
      </c>
      <c r="Q940" s="81"/>
      <c r="R940" s="81"/>
      <c r="S940" s="81"/>
      <c r="T940" s="81"/>
      <c r="U940" s="100"/>
      <c r="V940" s="114"/>
      <c r="W940" s="116" t="s">
        <v>20929</v>
      </c>
      <c r="X940" s="116" t="s">
        <v>20192</v>
      </c>
      <c r="Y940" s="81"/>
      <c r="Z940" s="81"/>
      <c r="AA940" s="116" t="s">
        <v>20581</v>
      </c>
      <c r="AB940" s="100"/>
    </row>
    <row r="941" spans="15:28" x14ac:dyDescent="0.3">
      <c r="O941" s="114"/>
      <c r="P941" s="116" t="s">
        <v>19868</v>
      </c>
      <c r="Q941" s="81"/>
      <c r="R941" s="81"/>
      <c r="S941" s="81"/>
      <c r="T941" s="81"/>
      <c r="U941" s="100"/>
      <c r="V941" s="114"/>
      <c r="W941" s="116" t="s">
        <v>20930</v>
      </c>
      <c r="X941" s="116" t="s">
        <v>5850</v>
      </c>
      <c r="Y941" s="81"/>
      <c r="Z941" s="81"/>
      <c r="AA941" s="116" t="s">
        <v>2418</v>
      </c>
      <c r="AB941" s="100"/>
    </row>
    <row r="942" spans="15:28" x14ac:dyDescent="0.3">
      <c r="O942" s="114"/>
      <c r="P942" s="116" t="s">
        <v>4825</v>
      </c>
      <c r="Q942" s="81"/>
      <c r="R942" s="81"/>
      <c r="S942" s="81"/>
      <c r="T942" s="81"/>
      <c r="U942" s="100"/>
      <c r="V942" s="114"/>
      <c r="W942" s="116" t="s">
        <v>7175</v>
      </c>
      <c r="X942" s="116" t="s">
        <v>21570</v>
      </c>
      <c r="Y942" s="81"/>
      <c r="Z942" s="81"/>
      <c r="AA942" s="116" t="s">
        <v>8857</v>
      </c>
      <c r="AB942" s="100"/>
    </row>
    <row r="943" spans="15:28" x14ac:dyDescent="0.3">
      <c r="O943" s="114"/>
      <c r="P943" s="116" t="s">
        <v>4405</v>
      </c>
      <c r="Q943" s="81"/>
      <c r="R943" s="81"/>
      <c r="S943" s="81"/>
      <c r="T943" s="81"/>
      <c r="U943" s="100"/>
      <c r="V943" s="114"/>
      <c r="W943" s="116" t="s">
        <v>4567</v>
      </c>
      <c r="X943" s="116" t="s">
        <v>21571</v>
      </c>
      <c r="Y943" s="81"/>
      <c r="Z943" s="81"/>
      <c r="AA943" s="116" t="s">
        <v>6710</v>
      </c>
      <c r="AB943" s="100"/>
    </row>
    <row r="944" spans="15:28" x14ac:dyDescent="0.3">
      <c r="O944" s="114"/>
      <c r="P944" s="116" t="s">
        <v>19869</v>
      </c>
      <c r="Q944" s="81"/>
      <c r="R944" s="81"/>
      <c r="S944" s="81"/>
      <c r="T944" s="81"/>
      <c r="U944" s="100"/>
      <c r="V944" s="114"/>
      <c r="W944" s="116" t="s">
        <v>1832</v>
      </c>
      <c r="X944" s="116" t="s">
        <v>21572</v>
      </c>
      <c r="Y944" s="81"/>
      <c r="Z944" s="81"/>
      <c r="AA944" s="116" t="s">
        <v>3600</v>
      </c>
      <c r="AB944" s="100"/>
    </row>
    <row r="945" spans="15:28" x14ac:dyDescent="0.3">
      <c r="O945" s="114"/>
      <c r="P945" s="116" t="s">
        <v>3959</v>
      </c>
      <c r="Q945" s="81"/>
      <c r="R945" s="81"/>
      <c r="S945" s="81"/>
      <c r="T945" s="81"/>
      <c r="U945" s="100"/>
      <c r="V945" s="114"/>
      <c r="W945" s="116" t="s">
        <v>20931</v>
      </c>
      <c r="X945" s="116" t="s">
        <v>21573</v>
      </c>
      <c r="Y945" s="81"/>
      <c r="Z945" s="81"/>
      <c r="AA945" s="116" t="s">
        <v>5832</v>
      </c>
      <c r="AB945" s="100"/>
    </row>
    <row r="946" spans="15:28" x14ac:dyDescent="0.3">
      <c r="O946" s="114"/>
      <c r="P946" s="116" t="s">
        <v>19870</v>
      </c>
      <c r="Q946" s="81"/>
      <c r="R946" s="81"/>
      <c r="S946" s="81"/>
      <c r="T946" s="81"/>
      <c r="U946" s="100"/>
      <c r="V946" s="114"/>
      <c r="W946" s="116" t="s">
        <v>20932</v>
      </c>
      <c r="X946" s="116" t="s">
        <v>19294</v>
      </c>
      <c r="Y946" s="81"/>
      <c r="Z946" s="81"/>
      <c r="AA946" s="116" t="s">
        <v>4513</v>
      </c>
      <c r="AB946" s="100"/>
    </row>
    <row r="947" spans="15:28" x14ac:dyDescent="0.3">
      <c r="O947" s="114"/>
      <c r="P947" s="116" t="s">
        <v>5796</v>
      </c>
      <c r="Q947" s="81"/>
      <c r="R947" s="81"/>
      <c r="S947" s="81"/>
      <c r="T947" s="81"/>
      <c r="U947" s="100"/>
      <c r="V947" s="114"/>
      <c r="W947" s="116" t="s">
        <v>20933</v>
      </c>
      <c r="X947" s="116" t="s">
        <v>21574</v>
      </c>
      <c r="Y947" s="81"/>
      <c r="Z947" s="81"/>
      <c r="AA947" s="116" t="s">
        <v>1536</v>
      </c>
      <c r="AB947" s="100"/>
    </row>
    <row r="948" spans="15:28" x14ac:dyDescent="0.3">
      <c r="O948" s="114"/>
      <c r="P948" s="116" t="s">
        <v>6852</v>
      </c>
      <c r="Q948" s="81"/>
      <c r="R948" s="81"/>
      <c r="S948" s="81"/>
      <c r="T948" s="81"/>
      <c r="U948" s="100"/>
      <c r="V948" s="114"/>
      <c r="W948" s="116" t="s">
        <v>3748</v>
      </c>
      <c r="X948" s="116" t="s">
        <v>21575</v>
      </c>
      <c r="Y948" s="81"/>
      <c r="Z948" s="81"/>
      <c r="AA948" s="116" t="s">
        <v>3145</v>
      </c>
      <c r="AB948" s="100"/>
    </row>
    <row r="949" spans="15:28" x14ac:dyDescent="0.3">
      <c r="O949" s="114"/>
      <c r="P949" s="116" t="s">
        <v>19871</v>
      </c>
      <c r="Q949" s="81"/>
      <c r="R949" s="81"/>
      <c r="S949" s="81"/>
      <c r="T949" s="81"/>
      <c r="U949" s="100"/>
      <c r="V949" s="114"/>
      <c r="W949" s="116" t="s">
        <v>7125</v>
      </c>
      <c r="X949" s="116" t="s">
        <v>21576</v>
      </c>
      <c r="Y949" s="81"/>
      <c r="Z949" s="81"/>
      <c r="AA949" s="116" t="s">
        <v>6070</v>
      </c>
      <c r="AB949" s="100"/>
    </row>
    <row r="950" spans="15:28" x14ac:dyDescent="0.3">
      <c r="O950" s="114"/>
      <c r="P950" s="116" t="s">
        <v>2170</v>
      </c>
      <c r="Q950" s="81"/>
      <c r="R950" s="81"/>
      <c r="S950" s="81"/>
      <c r="T950" s="81"/>
      <c r="U950" s="100"/>
      <c r="V950" s="114"/>
      <c r="W950" s="116" t="s">
        <v>7633</v>
      </c>
      <c r="X950" s="116" t="s">
        <v>778</v>
      </c>
      <c r="Y950" s="81"/>
      <c r="Z950" s="81"/>
      <c r="AA950" s="116" t="s">
        <v>7377</v>
      </c>
      <c r="AB950" s="100"/>
    </row>
    <row r="951" spans="15:28" x14ac:dyDescent="0.3">
      <c r="O951" s="114"/>
      <c r="P951" s="116" t="s">
        <v>6776</v>
      </c>
      <c r="Q951" s="81"/>
      <c r="R951" s="81"/>
      <c r="S951" s="81"/>
      <c r="T951" s="81"/>
      <c r="U951" s="100"/>
      <c r="V951" s="114"/>
      <c r="W951" s="116" t="s">
        <v>314</v>
      </c>
      <c r="X951" s="116" t="s">
        <v>3029</v>
      </c>
      <c r="Y951" s="81"/>
      <c r="Z951" s="81"/>
      <c r="AA951" s="116" t="s">
        <v>612</v>
      </c>
      <c r="AB951" s="100"/>
    </row>
    <row r="952" spans="15:28" x14ac:dyDescent="0.3">
      <c r="O952" s="114"/>
      <c r="P952" s="116" t="s">
        <v>3965</v>
      </c>
      <c r="Q952" s="81"/>
      <c r="R952" s="81"/>
      <c r="S952" s="81"/>
      <c r="T952" s="81"/>
      <c r="U952" s="100"/>
      <c r="V952" s="114"/>
      <c r="W952" s="116" t="s">
        <v>20934</v>
      </c>
      <c r="X952" s="116" t="s">
        <v>21577</v>
      </c>
      <c r="Y952" s="81"/>
      <c r="Z952" s="81"/>
      <c r="AA952" s="116" t="s">
        <v>5472</v>
      </c>
      <c r="AB952" s="100"/>
    </row>
    <row r="953" spans="15:28" x14ac:dyDescent="0.3">
      <c r="O953" s="114"/>
      <c r="P953" s="116" t="s">
        <v>19872</v>
      </c>
      <c r="Q953" s="81"/>
      <c r="R953" s="81"/>
      <c r="S953" s="81"/>
      <c r="T953" s="81"/>
      <c r="U953" s="100"/>
      <c r="V953" s="114"/>
      <c r="W953" s="116" t="s">
        <v>5502</v>
      </c>
      <c r="X953" s="116" t="s">
        <v>21578</v>
      </c>
      <c r="Y953" s="81"/>
      <c r="Z953" s="81"/>
      <c r="AA953" s="116" t="s">
        <v>7101</v>
      </c>
      <c r="AB953" s="100"/>
    </row>
    <row r="954" spans="15:28" x14ac:dyDescent="0.3">
      <c r="O954" s="114"/>
      <c r="P954" s="116" t="s">
        <v>19873</v>
      </c>
      <c r="Q954" s="81"/>
      <c r="R954" s="81"/>
      <c r="S954" s="81"/>
      <c r="T954" s="81"/>
      <c r="U954" s="100"/>
      <c r="V954" s="114"/>
      <c r="W954" s="116" t="s">
        <v>10175</v>
      </c>
      <c r="X954" s="116" t="s">
        <v>21579</v>
      </c>
      <c r="Y954" s="81"/>
      <c r="Z954" s="81"/>
      <c r="AA954" s="116" t="s">
        <v>1932</v>
      </c>
      <c r="AB954" s="100"/>
    </row>
    <row r="955" spans="15:28" x14ac:dyDescent="0.3">
      <c r="O955" s="114"/>
      <c r="P955" s="116" t="s">
        <v>3833</v>
      </c>
      <c r="Q955" s="81"/>
      <c r="R955" s="81"/>
      <c r="S955" s="81"/>
      <c r="T955" s="81"/>
      <c r="U955" s="100"/>
      <c r="V955" s="114"/>
      <c r="W955" s="116" t="s">
        <v>2008</v>
      </c>
      <c r="X955" s="116" t="s">
        <v>4195</v>
      </c>
      <c r="Y955" s="81"/>
      <c r="Z955" s="81"/>
      <c r="AA955" s="116" t="s">
        <v>3905</v>
      </c>
      <c r="AB955" s="100"/>
    </row>
    <row r="956" spans="15:28" x14ac:dyDescent="0.3">
      <c r="O956" s="114"/>
      <c r="P956" s="116" t="s">
        <v>7199</v>
      </c>
      <c r="Q956" s="81"/>
      <c r="R956" s="81"/>
      <c r="S956" s="81"/>
      <c r="T956" s="81"/>
      <c r="U956" s="100"/>
      <c r="V956" s="114"/>
      <c r="W956" s="116" t="s">
        <v>4629</v>
      </c>
      <c r="X956" s="116" t="s">
        <v>21580</v>
      </c>
      <c r="Y956" s="81"/>
      <c r="Z956" s="81"/>
      <c r="AA956" s="116" t="s">
        <v>4701</v>
      </c>
      <c r="AB956" s="100"/>
    </row>
    <row r="957" spans="15:28" x14ac:dyDescent="0.3">
      <c r="O957" s="114"/>
      <c r="P957" s="116" t="s">
        <v>9301</v>
      </c>
      <c r="Q957" s="81"/>
      <c r="R957" s="81"/>
      <c r="S957" s="81"/>
      <c r="T957" s="81"/>
      <c r="U957" s="100"/>
      <c r="V957" s="114"/>
      <c r="W957" s="116" t="s">
        <v>20935</v>
      </c>
      <c r="X957" s="116" t="s">
        <v>21581</v>
      </c>
      <c r="Y957" s="81"/>
      <c r="Z957" s="81"/>
      <c r="AA957" s="116" t="s">
        <v>3205</v>
      </c>
      <c r="AB957" s="100"/>
    </row>
    <row r="958" spans="15:28" x14ac:dyDescent="0.3">
      <c r="O958" s="114"/>
      <c r="P958" s="116" t="s">
        <v>2914</v>
      </c>
      <c r="Q958" s="81"/>
      <c r="R958" s="81"/>
      <c r="S958" s="81"/>
      <c r="T958" s="81"/>
      <c r="U958" s="100"/>
      <c r="V958" s="114"/>
      <c r="W958" s="116" t="s">
        <v>4089</v>
      </c>
      <c r="X958" s="116" t="s">
        <v>2804</v>
      </c>
      <c r="Y958" s="81"/>
      <c r="Z958" s="81"/>
      <c r="AA958" s="116" t="s">
        <v>20582</v>
      </c>
      <c r="AB958" s="100"/>
    </row>
    <row r="959" spans="15:28" x14ac:dyDescent="0.3">
      <c r="O959" s="114"/>
      <c r="P959" s="116" t="s">
        <v>5027</v>
      </c>
      <c r="Q959" s="81"/>
      <c r="R959" s="81"/>
      <c r="S959" s="81"/>
      <c r="T959" s="81"/>
      <c r="U959" s="100"/>
      <c r="V959" s="114"/>
      <c r="W959" s="116" t="s">
        <v>19886</v>
      </c>
      <c r="X959" s="116" t="s">
        <v>21582</v>
      </c>
      <c r="Y959" s="81"/>
      <c r="Z959" s="81"/>
      <c r="AA959" s="116" t="s">
        <v>9435</v>
      </c>
      <c r="AB959" s="100"/>
    </row>
    <row r="960" spans="15:28" x14ac:dyDescent="0.3">
      <c r="O960" s="114"/>
      <c r="P960" s="116" t="s">
        <v>9758</v>
      </c>
      <c r="Q960" s="81"/>
      <c r="R960" s="81"/>
      <c r="S960" s="81"/>
      <c r="T960" s="81"/>
      <c r="U960" s="100"/>
      <c r="V960" s="114"/>
      <c r="W960" s="116" t="s">
        <v>7211</v>
      </c>
      <c r="X960" s="116" t="s">
        <v>3207</v>
      </c>
      <c r="Y960" s="81"/>
      <c r="Z960" s="81"/>
      <c r="AA960" s="116" t="s">
        <v>4253</v>
      </c>
      <c r="AB960" s="100"/>
    </row>
    <row r="961" spans="15:28" x14ac:dyDescent="0.3">
      <c r="O961" s="114"/>
      <c r="P961" s="116" t="s">
        <v>8069</v>
      </c>
      <c r="Q961" s="81"/>
      <c r="R961" s="81"/>
      <c r="S961" s="81"/>
      <c r="T961" s="81"/>
      <c r="U961" s="100"/>
      <c r="V961" s="114"/>
      <c r="W961" s="116" t="s">
        <v>20936</v>
      </c>
      <c r="X961" s="116" t="s">
        <v>21583</v>
      </c>
      <c r="Y961" s="81"/>
      <c r="Z961" s="81"/>
      <c r="AA961" s="116" t="s">
        <v>3047</v>
      </c>
      <c r="AB961" s="100"/>
    </row>
    <row r="962" spans="15:28" x14ac:dyDescent="0.3">
      <c r="O962" s="114"/>
      <c r="P962" s="116" t="s">
        <v>2452</v>
      </c>
      <c r="Q962" s="81"/>
      <c r="R962" s="81"/>
      <c r="S962" s="81"/>
      <c r="T962" s="81"/>
      <c r="U962" s="100"/>
      <c r="V962" s="114"/>
      <c r="W962" s="116" t="s">
        <v>5948</v>
      </c>
      <c r="X962" s="116" t="s">
        <v>20487</v>
      </c>
      <c r="Y962" s="81"/>
      <c r="Z962" s="81"/>
      <c r="AA962" s="116" t="s">
        <v>3885</v>
      </c>
      <c r="AB962" s="100"/>
    </row>
    <row r="963" spans="15:28" x14ac:dyDescent="0.3">
      <c r="O963" s="114"/>
      <c r="P963" s="116" t="s">
        <v>8960</v>
      </c>
      <c r="Q963" s="81"/>
      <c r="R963" s="81"/>
      <c r="S963" s="81"/>
      <c r="T963" s="81"/>
      <c r="U963" s="100"/>
      <c r="V963" s="114"/>
      <c r="W963" s="116" t="s">
        <v>7047</v>
      </c>
      <c r="X963" s="116" t="s">
        <v>21584</v>
      </c>
      <c r="Y963" s="81"/>
      <c r="Z963" s="81"/>
      <c r="AA963" s="116" t="s">
        <v>1840</v>
      </c>
      <c r="AB963" s="100"/>
    </row>
    <row r="964" spans="15:28" x14ac:dyDescent="0.3">
      <c r="O964" s="114"/>
      <c r="P964" s="116" t="s">
        <v>19874</v>
      </c>
      <c r="Q964" s="81"/>
      <c r="R964" s="81"/>
      <c r="S964" s="81"/>
      <c r="T964" s="81"/>
      <c r="U964" s="100"/>
      <c r="V964" s="114"/>
      <c r="W964" s="116" t="s">
        <v>9385</v>
      </c>
      <c r="X964" s="116" t="s">
        <v>21585</v>
      </c>
      <c r="Y964" s="81"/>
      <c r="Z964" s="81"/>
      <c r="AA964" s="116" t="s">
        <v>8585</v>
      </c>
      <c r="AB964" s="100"/>
    </row>
    <row r="965" spans="15:28" x14ac:dyDescent="0.3">
      <c r="O965" s="114"/>
      <c r="P965" s="116" t="s">
        <v>4385</v>
      </c>
      <c r="Q965" s="81"/>
      <c r="R965" s="81"/>
      <c r="S965" s="81"/>
      <c r="T965" s="81"/>
      <c r="U965" s="100"/>
      <c r="V965" s="114"/>
      <c r="W965" s="116" t="s">
        <v>178</v>
      </c>
      <c r="X965" s="116" t="s">
        <v>21586</v>
      </c>
      <c r="Y965" s="81"/>
      <c r="Z965" s="81"/>
      <c r="AA965" s="116" t="s">
        <v>5770</v>
      </c>
      <c r="AB965" s="100"/>
    </row>
    <row r="966" spans="15:28" x14ac:dyDescent="0.3">
      <c r="O966" s="114"/>
      <c r="P966" s="116" t="s">
        <v>4665</v>
      </c>
      <c r="Q966" s="81"/>
      <c r="R966" s="81"/>
      <c r="S966" s="81"/>
      <c r="T966" s="81"/>
      <c r="U966" s="100"/>
      <c r="V966" s="114"/>
      <c r="W966" s="116" t="s">
        <v>20937</v>
      </c>
      <c r="X966" s="116" t="s">
        <v>9189</v>
      </c>
      <c r="Y966" s="81"/>
      <c r="Z966" s="81"/>
      <c r="AA966" s="116" t="s">
        <v>3081</v>
      </c>
      <c r="AB966" s="100"/>
    </row>
    <row r="967" spans="15:28" x14ac:dyDescent="0.3">
      <c r="O967" s="114"/>
      <c r="P967" s="116" t="s">
        <v>19875</v>
      </c>
      <c r="Q967" s="81"/>
      <c r="R967" s="81"/>
      <c r="S967" s="81"/>
      <c r="T967" s="81"/>
      <c r="U967" s="100"/>
      <c r="V967" s="114"/>
      <c r="W967" s="116" t="s">
        <v>20938</v>
      </c>
      <c r="X967" s="116" t="s">
        <v>19299</v>
      </c>
      <c r="Y967" s="81"/>
      <c r="Z967" s="81"/>
      <c r="AA967" s="116" t="s">
        <v>8047</v>
      </c>
      <c r="AB967" s="100"/>
    </row>
    <row r="968" spans="15:28" x14ac:dyDescent="0.3">
      <c r="O968" s="114"/>
      <c r="P968" s="116" t="s">
        <v>6530</v>
      </c>
      <c r="Q968" s="81"/>
      <c r="R968" s="81"/>
      <c r="S968" s="81"/>
      <c r="T968" s="81"/>
      <c r="U968" s="100"/>
      <c r="V968" s="114"/>
      <c r="W968" s="116" t="s">
        <v>9199</v>
      </c>
      <c r="X968" s="116" t="s">
        <v>21587</v>
      </c>
      <c r="Y968" s="81"/>
      <c r="Z968" s="81"/>
      <c r="AA968" s="116" t="s">
        <v>19928</v>
      </c>
      <c r="AB968" s="100"/>
    </row>
    <row r="969" spans="15:28" x14ac:dyDescent="0.3">
      <c r="O969" s="114"/>
      <c r="P969" s="116" t="s">
        <v>19876</v>
      </c>
      <c r="Q969" s="81"/>
      <c r="R969" s="81"/>
      <c r="S969" s="81"/>
      <c r="T969" s="81"/>
      <c r="U969" s="100"/>
      <c r="V969" s="114"/>
      <c r="W969" s="116" t="s">
        <v>2541</v>
      </c>
      <c r="X969" s="116" t="s">
        <v>5530</v>
      </c>
      <c r="Y969" s="81"/>
      <c r="Z969" s="81"/>
      <c r="AA969" s="116" t="s">
        <v>8659</v>
      </c>
      <c r="AB969" s="100"/>
    </row>
    <row r="970" spans="15:28" x14ac:dyDescent="0.3">
      <c r="O970" s="114"/>
      <c r="P970" s="116" t="s">
        <v>3422</v>
      </c>
      <c r="Q970" s="81"/>
      <c r="R970" s="81"/>
      <c r="S970" s="81"/>
      <c r="T970" s="81"/>
      <c r="U970" s="100"/>
      <c r="V970" s="114"/>
      <c r="W970" s="116" t="s">
        <v>5986</v>
      </c>
      <c r="X970" s="116" t="s">
        <v>21588</v>
      </c>
      <c r="Y970" s="81"/>
      <c r="Z970" s="81"/>
      <c r="AA970" s="116" t="s">
        <v>9025</v>
      </c>
      <c r="AB970" s="100"/>
    </row>
    <row r="971" spans="15:28" x14ac:dyDescent="0.3">
      <c r="O971" s="114"/>
      <c r="P971" s="116" t="s">
        <v>7053</v>
      </c>
      <c r="Q971" s="81"/>
      <c r="R971" s="81"/>
      <c r="S971" s="81"/>
      <c r="T971" s="81"/>
      <c r="U971" s="100"/>
      <c r="V971" s="114"/>
      <c r="W971" s="116" t="s">
        <v>2338</v>
      </c>
      <c r="X971" s="116" t="s">
        <v>21589</v>
      </c>
      <c r="Y971" s="81"/>
      <c r="Z971" s="81"/>
      <c r="AA971" s="116" t="s">
        <v>20583</v>
      </c>
      <c r="AB971" s="100"/>
    </row>
    <row r="972" spans="15:28" x14ac:dyDescent="0.3">
      <c r="O972" s="114"/>
      <c r="P972" s="116" t="s">
        <v>19877</v>
      </c>
      <c r="Q972" s="81"/>
      <c r="R972" s="81"/>
      <c r="S972" s="81"/>
      <c r="T972" s="81"/>
      <c r="U972" s="100"/>
      <c r="V972" s="114"/>
      <c r="W972" s="116" t="s">
        <v>19898</v>
      </c>
      <c r="X972" s="116" t="s">
        <v>21590</v>
      </c>
      <c r="Y972" s="81"/>
      <c r="Z972" s="81"/>
      <c r="AA972" s="116" t="s">
        <v>6196</v>
      </c>
      <c r="AB972" s="100"/>
    </row>
    <row r="973" spans="15:28" x14ac:dyDescent="0.3">
      <c r="O973" s="114"/>
      <c r="P973" s="116" t="s">
        <v>3189</v>
      </c>
      <c r="Q973" s="81"/>
      <c r="R973" s="81"/>
      <c r="S973" s="81"/>
      <c r="T973" s="81"/>
      <c r="U973" s="100"/>
      <c r="V973" s="114"/>
      <c r="W973" s="116" t="s">
        <v>8954</v>
      </c>
      <c r="X973" s="116" t="s">
        <v>9860</v>
      </c>
      <c r="Y973" s="81"/>
      <c r="Z973" s="81"/>
      <c r="AA973" s="116" t="s">
        <v>9401</v>
      </c>
      <c r="AB973" s="100"/>
    </row>
    <row r="974" spans="15:28" x14ac:dyDescent="0.3">
      <c r="O974" s="114"/>
      <c r="P974" s="116" t="s">
        <v>508</v>
      </c>
      <c r="Q974" s="81"/>
      <c r="R974" s="81"/>
      <c r="S974" s="81"/>
      <c r="T974" s="81"/>
      <c r="U974" s="100"/>
      <c r="V974" s="114"/>
      <c r="W974" s="116" t="s">
        <v>20939</v>
      </c>
      <c r="X974" s="116" t="s">
        <v>21591</v>
      </c>
      <c r="Y974" s="81"/>
      <c r="Z974" s="81"/>
      <c r="AA974" s="116" t="s">
        <v>20584</v>
      </c>
      <c r="AB974" s="100"/>
    </row>
    <row r="975" spans="15:28" x14ac:dyDescent="0.3">
      <c r="O975" s="114"/>
      <c r="P975" s="116" t="s">
        <v>19878</v>
      </c>
      <c r="Q975" s="81"/>
      <c r="R975" s="81"/>
      <c r="S975" s="81"/>
      <c r="T975" s="81"/>
      <c r="U975" s="100"/>
      <c r="V975" s="114"/>
      <c r="W975" s="116" t="s">
        <v>20940</v>
      </c>
      <c r="X975" s="116" t="s">
        <v>5350</v>
      </c>
      <c r="Y975" s="81"/>
      <c r="Z975" s="81"/>
      <c r="AA975" s="116" t="s">
        <v>6946</v>
      </c>
      <c r="AB975" s="100"/>
    </row>
    <row r="976" spans="15:28" x14ac:dyDescent="0.3">
      <c r="O976" s="114"/>
      <c r="P976" s="116" t="s">
        <v>3917</v>
      </c>
      <c r="Q976" s="81"/>
      <c r="R976" s="81"/>
      <c r="S976" s="81"/>
      <c r="T976" s="81"/>
      <c r="U976" s="100"/>
      <c r="V976" s="114"/>
      <c r="W976" s="116" t="s">
        <v>2681</v>
      </c>
      <c r="X976" s="116" t="s">
        <v>21592</v>
      </c>
      <c r="Y976" s="81"/>
      <c r="Z976" s="81"/>
      <c r="AA976" s="116" t="s">
        <v>9617</v>
      </c>
      <c r="AB976" s="100"/>
    </row>
    <row r="977" spans="15:28" x14ac:dyDescent="0.3">
      <c r="O977" s="114"/>
      <c r="P977" s="116" t="s">
        <v>2589</v>
      </c>
      <c r="Q977" s="81"/>
      <c r="R977" s="81"/>
      <c r="S977" s="81"/>
      <c r="T977" s="81"/>
      <c r="U977" s="100"/>
      <c r="V977" s="114"/>
      <c r="W977" s="116" t="s">
        <v>19908</v>
      </c>
      <c r="X977" s="116" t="s">
        <v>2569</v>
      </c>
      <c r="Y977" s="81"/>
      <c r="Z977" s="81"/>
      <c r="AA977" s="116" t="s">
        <v>1690</v>
      </c>
      <c r="AB977" s="100"/>
    </row>
    <row r="978" spans="15:28" x14ac:dyDescent="0.3">
      <c r="O978" s="114"/>
      <c r="P978" s="116" t="s">
        <v>6732</v>
      </c>
      <c r="Q978" s="81"/>
      <c r="R978" s="81"/>
      <c r="S978" s="81"/>
      <c r="T978" s="81"/>
      <c r="U978" s="100"/>
      <c r="V978" s="114"/>
      <c r="W978" s="116" t="s">
        <v>1742</v>
      </c>
      <c r="X978" s="116" t="s">
        <v>21593</v>
      </c>
      <c r="Y978" s="81"/>
      <c r="Z978" s="81"/>
      <c r="AA978" s="116" t="s">
        <v>3011</v>
      </c>
      <c r="AB978" s="100"/>
    </row>
    <row r="979" spans="15:28" x14ac:dyDescent="0.3">
      <c r="O979" s="114"/>
      <c r="P979" s="116" t="s">
        <v>6870</v>
      </c>
      <c r="Q979" s="81"/>
      <c r="R979" s="81"/>
      <c r="S979" s="81"/>
      <c r="T979" s="81"/>
      <c r="U979" s="100"/>
      <c r="V979" s="114"/>
      <c r="W979" s="116" t="s">
        <v>20941</v>
      </c>
      <c r="X979" s="116" t="s">
        <v>21594</v>
      </c>
      <c r="Y979" s="81"/>
      <c r="Z979" s="81"/>
      <c r="AA979" s="116" t="s">
        <v>7685</v>
      </c>
      <c r="AB979" s="100"/>
    </row>
    <row r="980" spans="15:28" x14ac:dyDescent="0.3">
      <c r="O980" s="114"/>
      <c r="P980" s="116" t="s">
        <v>3748</v>
      </c>
      <c r="Q980" s="81"/>
      <c r="R980" s="81"/>
      <c r="S980" s="81"/>
      <c r="T980" s="81"/>
      <c r="U980" s="100"/>
      <c r="V980" s="114"/>
      <c r="W980" s="116" t="s">
        <v>19911</v>
      </c>
      <c r="X980" s="116" t="s">
        <v>1782</v>
      </c>
      <c r="Y980" s="81"/>
      <c r="Z980" s="81"/>
      <c r="AA980" s="116" t="s">
        <v>1860</v>
      </c>
      <c r="AB980" s="100"/>
    </row>
    <row r="981" spans="15:28" x14ac:dyDescent="0.3">
      <c r="O981" s="114"/>
      <c r="P981" s="116" t="s">
        <v>5870</v>
      </c>
      <c r="Q981" s="81"/>
      <c r="R981" s="81"/>
      <c r="S981" s="81"/>
      <c r="T981" s="81"/>
      <c r="U981" s="100"/>
      <c r="V981" s="114"/>
      <c r="W981" s="116" t="s">
        <v>3325</v>
      </c>
      <c r="X981" s="116" t="s">
        <v>21595</v>
      </c>
      <c r="Y981" s="81"/>
      <c r="Z981" s="81"/>
      <c r="AA981" s="116" t="s">
        <v>5612</v>
      </c>
      <c r="AB981" s="100"/>
    </row>
    <row r="982" spans="15:28" x14ac:dyDescent="0.3">
      <c r="O982" s="114"/>
      <c r="P982" s="116" t="s">
        <v>314</v>
      </c>
      <c r="Q982" s="81"/>
      <c r="R982" s="81"/>
      <c r="S982" s="81"/>
      <c r="T982" s="81"/>
      <c r="U982" s="100"/>
      <c r="V982" s="114"/>
      <c r="W982" s="116" t="s">
        <v>20942</v>
      </c>
      <c r="X982" s="116" t="s">
        <v>21596</v>
      </c>
      <c r="Y982" s="81"/>
      <c r="Z982" s="81"/>
      <c r="AA982" s="116" t="s">
        <v>3255</v>
      </c>
      <c r="AB982" s="100"/>
    </row>
    <row r="983" spans="15:28" x14ac:dyDescent="0.3">
      <c r="O983" s="114"/>
      <c r="P983" s="116" t="s">
        <v>19879</v>
      </c>
      <c r="Q983" s="81"/>
      <c r="R983" s="81"/>
      <c r="S983" s="81"/>
      <c r="T983" s="81"/>
      <c r="U983" s="100"/>
      <c r="V983" s="114"/>
      <c r="W983" s="116" t="s">
        <v>7857</v>
      </c>
      <c r="X983" s="116" t="s">
        <v>21597</v>
      </c>
      <c r="Y983" s="81"/>
      <c r="Z983" s="81"/>
      <c r="AA983" s="116" t="s">
        <v>6894</v>
      </c>
      <c r="AB983" s="100"/>
    </row>
    <row r="984" spans="15:28" x14ac:dyDescent="0.3">
      <c r="O984" s="114"/>
      <c r="P984" s="116" t="s">
        <v>10175</v>
      </c>
      <c r="Q984" s="81"/>
      <c r="R984" s="81"/>
      <c r="S984" s="81"/>
      <c r="T984" s="81"/>
      <c r="U984" s="100"/>
      <c r="V984" s="114"/>
      <c r="W984" s="116" t="s">
        <v>8215</v>
      </c>
      <c r="X984" s="116" t="s">
        <v>7059</v>
      </c>
      <c r="Y984" s="81"/>
      <c r="Z984" s="81"/>
      <c r="AA984" s="116" t="s">
        <v>4407</v>
      </c>
      <c r="AB984" s="100"/>
    </row>
    <row r="985" spans="15:28" x14ac:dyDescent="0.3">
      <c r="O985" s="114"/>
      <c r="P985" s="116" t="s">
        <v>6094</v>
      </c>
      <c r="Q985" s="81"/>
      <c r="R985" s="81"/>
      <c r="S985" s="81"/>
      <c r="T985" s="81"/>
      <c r="U985" s="100"/>
      <c r="V985" s="114"/>
      <c r="W985" s="116" t="s">
        <v>2288</v>
      </c>
      <c r="X985" s="116" t="s">
        <v>7593</v>
      </c>
      <c r="Y985" s="81"/>
      <c r="Z985" s="81"/>
      <c r="AA985" s="116" t="s">
        <v>6282</v>
      </c>
      <c r="AB985" s="100"/>
    </row>
    <row r="986" spans="15:28" x14ac:dyDescent="0.3">
      <c r="O986" s="114"/>
      <c r="P986" s="116" t="s">
        <v>19880</v>
      </c>
      <c r="Q986" s="81"/>
      <c r="R986" s="81"/>
      <c r="S986" s="81"/>
      <c r="T986" s="81"/>
      <c r="U986" s="100"/>
      <c r="V986" s="114"/>
      <c r="W986" s="116" t="s">
        <v>4517</v>
      </c>
      <c r="X986" s="116" t="s">
        <v>21598</v>
      </c>
      <c r="Y986" s="81"/>
      <c r="Z986" s="81"/>
      <c r="AA986" s="116" t="s">
        <v>1160</v>
      </c>
      <c r="AB986" s="100"/>
    </row>
    <row r="987" spans="15:28" x14ac:dyDescent="0.3">
      <c r="O987" s="114"/>
      <c r="P987" s="116" t="s">
        <v>7137</v>
      </c>
      <c r="Q987" s="81"/>
      <c r="R987" s="81"/>
      <c r="S987" s="81"/>
      <c r="T987" s="81"/>
      <c r="U987" s="100"/>
      <c r="V987" s="114"/>
      <c r="W987" s="116" t="s">
        <v>20943</v>
      </c>
      <c r="X987" s="116" t="s">
        <v>20219</v>
      </c>
      <c r="Y987" s="81"/>
      <c r="Z987" s="81"/>
      <c r="AA987" s="116" t="s">
        <v>6270</v>
      </c>
      <c r="AB987" s="100"/>
    </row>
    <row r="988" spans="15:28" x14ac:dyDescent="0.3">
      <c r="O988" s="114"/>
      <c r="P988" s="116" t="s">
        <v>3105</v>
      </c>
      <c r="Q988" s="81"/>
      <c r="R988" s="81"/>
      <c r="S988" s="81"/>
      <c r="T988" s="81"/>
      <c r="U988" s="100"/>
      <c r="V988" s="114"/>
      <c r="W988" s="116" t="s">
        <v>19922</v>
      </c>
      <c r="X988" s="116" t="s">
        <v>19481</v>
      </c>
      <c r="Y988" s="81"/>
      <c r="Z988" s="81"/>
      <c r="AA988" s="116" t="s">
        <v>6604</v>
      </c>
      <c r="AB988" s="100"/>
    </row>
    <row r="989" spans="15:28" x14ac:dyDescent="0.3">
      <c r="O989" s="114"/>
      <c r="P989" s="116" t="s">
        <v>9453</v>
      </c>
      <c r="Q989" s="81"/>
      <c r="R989" s="81"/>
      <c r="S989" s="81"/>
      <c r="T989" s="81"/>
      <c r="U989" s="100"/>
      <c r="V989" s="114"/>
      <c r="W989" s="116" t="s">
        <v>4015</v>
      </c>
      <c r="X989" s="116" t="s">
        <v>2607</v>
      </c>
      <c r="Y989" s="81"/>
      <c r="Z989" s="81"/>
      <c r="AA989" s="116" t="s">
        <v>19952</v>
      </c>
      <c r="AB989" s="100"/>
    </row>
    <row r="990" spans="15:28" x14ac:dyDescent="0.3">
      <c r="O990" s="114"/>
      <c r="P990" s="116" t="s">
        <v>19881</v>
      </c>
      <c r="Q990" s="81"/>
      <c r="R990" s="81"/>
      <c r="S990" s="81"/>
      <c r="T990" s="81"/>
      <c r="U990" s="100"/>
      <c r="V990" s="114"/>
      <c r="W990" s="116" t="s">
        <v>8455</v>
      </c>
      <c r="X990" s="116" t="s">
        <v>21599</v>
      </c>
      <c r="Y990" s="81"/>
      <c r="Z990" s="81"/>
      <c r="AA990" s="116" t="s">
        <v>4255</v>
      </c>
      <c r="AB990" s="100"/>
    </row>
    <row r="991" spans="15:28" x14ac:dyDescent="0.3">
      <c r="O991" s="114"/>
      <c r="P991" s="116" t="s">
        <v>19882</v>
      </c>
      <c r="Q991" s="81"/>
      <c r="R991" s="81"/>
      <c r="S991" s="81"/>
      <c r="T991" s="81"/>
      <c r="U991" s="100"/>
      <c r="V991" s="114"/>
      <c r="W991" s="116" t="s">
        <v>164</v>
      </c>
      <c r="X991" s="116" t="s">
        <v>634</v>
      </c>
      <c r="Y991" s="81"/>
      <c r="Z991" s="81"/>
      <c r="AA991" s="116" t="s">
        <v>2754</v>
      </c>
      <c r="AB991" s="100"/>
    </row>
    <row r="992" spans="15:28" x14ac:dyDescent="0.3">
      <c r="O992" s="114"/>
      <c r="P992" s="116" t="s">
        <v>4279</v>
      </c>
      <c r="Q992" s="81"/>
      <c r="R992" s="81"/>
      <c r="S992" s="81"/>
      <c r="T992" s="81"/>
      <c r="U992" s="100"/>
      <c r="V992" s="114"/>
      <c r="W992" s="116" t="s">
        <v>20944</v>
      </c>
      <c r="X992" s="116" t="s">
        <v>2888</v>
      </c>
      <c r="Y992" s="81"/>
      <c r="Z992" s="81"/>
      <c r="AA992" s="116" t="s">
        <v>19381</v>
      </c>
      <c r="AB992" s="100"/>
    </row>
    <row r="993" spans="15:28" x14ac:dyDescent="0.3">
      <c r="O993" s="114"/>
      <c r="P993" s="116" t="s">
        <v>4415</v>
      </c>
      <c r="Q993" s="81"/>
      <c r="R993" s="81"/>
      <c r="S993" s="81"/>
      <c r="T993" s="81"/>
      <c r="U993" s="100"/>
      <c r="V993" s="114"/>
      <c r="W993" s="116" t="s">
        <v>20945</v>
      </c>
      <c r="X993" s="116" t="s">
        <v>21600</v>
      </c>
      <c r="Y993" s="81"/>
      <c r="Z993" s="81"/>
      <c r="AA993" s="116" t="s">
        <v>4557</v>
      </c>
      <c r="AB993" s="100"/>
    </row>
    <row r="994" spans="15:28" x14ac:dyDescent="0.3">
      <c r="O994" s="114"/>
      <c r="P994" s="116" t="s">
        <v>19883</v>
      </c>
      <c r="Q994" s="81"/>
      <c r="R994" s="81"/>
      <c r="S994" s="81"/>
      <c r="T994" s="81"/>
      <c r="U994" s="100"/>
      <c r="V994" s="114"/>
      <c r="W994" s="116" t="s">
        <v>9207</v>
      </c>
      <c r="X994" s="116" t="s">
        <v>21601</v>
      </c>
      <c r="Y994" s="81"/>
      <c r="Z994" s="81"/>
      <c r="AA994" s="116" t="s">
        <v>3215</v>
      </c>
      <c r="AB994" s="100"/>
    </row>
    <row r="995" spans="15:28" x14ac:dyDescent="0.3">
      <c r="O995" s="114"/>
      <c r="P995" s="116" t="s">
        <v>6576</v>
      </c>
      <c r="Q995" s="81"/>
      <c r="R995" s="81"/>
      <c r="S995" s="81"/>
      <c r="T995" s="81"/>
      <c r="U995" s="100"/>
      <c r="V995" s="114"/>
      <c r="W995" s="116" t="s">
        <v>20946</v>
      </c>
      <c r="X995" s="116" t="s">
        <v>4997</v>
      </c>
      <c r="Y995" s="81"/>
      <c r="Z995" s="81"/>
      <c r="AA995" s="116" t="s">
        <v>9035</v>
      </c>
      <c r="AB995" s="100"/>
    </row>
    <row r="996" spans="15:28" x14ac:dyDescent="0.3">
      <c r="O996" s="114"/>
      <c r="P996" s="116" t="s">
        <v>19884</v>
      </c>
      <c r="Q996" s="81"/>
      <c r="R996" s="81"/>
      <c r="S996" s="81"/>
      <c r="T996" s="81"/>
      <c r="U996" s="100"/>
      <c r="V996" s="114"/>
      <c r="W996" s="116" t="s">
        <v>2142</v>
      </c>
      <c r="X996" s="116" t="s">
        <v>4949</v>
      </c>
      <c r="Y996" s="81"/>
      <c r="Z996" s="81"/>
      <c r="AA996" s="116" t="s">
        <v>19960</v>
      </c>
      <c r="AB996" s="100"/>
    </row>
    <row r="997" spans="15:28" x14ac:dyDescent="0.3">
      <c r="O997" s="114"/>
      <c r="P997" s="116" t="s">
        <v>4089</v>
      </c>
      <c r="Q997" s="81"/>
      <c r="R997" s="81"/>
      <c r="S997" s="81"/>
      <c r="T997" s="81"/>
      <c r="U997" s="100"/>
      <c r="V997" s="114"/>
      <c r="W997" s="116" t="s">
        <v>3093</v>
      </c>
      <c r="X997" s="116" t="s">
        <v>21602</v>
      </c>
      <c r="Y997" s="81"/>
      <c r="Z997" s="81"/>
      <c r="AA997" s="116" t="s">
        <v>7637</v>
      </c>
      <c r="AB997" s="100"/>
    </row>
    <row r="998" spans="15:28" x14ac:dyDescent="0.3">
      <c r="O998" s="114"/>
      <c r="P998" s="116" t="s">
        <v>10329</v>
      </c>
      <c r="Q998" s="81"/>
      <c r="R998" s="81"/>
      <c r="S998" s="81"/>
      <c r="T998" s="81"/>
      <c r="U998" s="100"/>
      <c r="V998" s="114"/>
      <c r="W998" s="116" t="s">
        <v>8115</v>
      </c>
      <c r="X998" s="116" t="s">
        <v>21603</v>
      </c>
      <c r="Y998" s="81"/>
      <c r="Z998" s="81"/>
      <c r="AA998" s="116" t="s">
        <v>19967</v>
      </c>
      <c r="AB998" s="100"/>
    </row>
    <row r="999" spans="15:28" x14ac:dyDescent="0.3">
      <c r="O999" s="114"/>
      <c r="P999" s="116" t="s">
        <v>19885</v>
      </c>
      <c r="Q999" s="81"/>
      <c r="R999" s="81"/>
      <c r="S999" s="81"/>
      <c r="T999" s="81"/>
      <c r="U999" s="100"/>
      <c r="V999" s="114"/>
      <c r="W999" s="116" t="s">
        <v>20947</v>
      </c>
      <c r="X999" s="116" t="s">
        <v>4361</v>
      </c>
      <c r="Y999" s="81"/>
      <c r="Z999" s="81"/>
      <c r="AA999" s="116" t="s">
        <v>1312</v>
      </c>
      <c r="AB999" s="100"/>
    </row>
    <row r="1000" spans="15:28" x14ac:dyDescent="0.3">
      <c r="O1000" s="114"/>
      <c r="P1000" s="116" t="s">
        <v>19886</v>
      </c>
      <c r="Q1000" s="81"/>
      <c r="R1000" s="81"/>
      <c r="S1000" s="81"/>
      <c r="T1000" s="81"/>
      <c r="U1000" s="100"/>
      <c r="V1000" s="114"/>
      <c r="W1000" s="116" t="s">
        <v>2476</v>
      </c>
      <c r="X1000" s="116" t="s">
        <v>21604</v>
      </c>
      <c r="Y1000" s="81"/>
      <c r="Z1000" s="81"/>
      <c r="AA1000" s="116" t="s">
        <v>3147</v>
      </c>
      <c r="AB1000" s="100"/>
    </row>
    <row r="1001" spans="15:28" x14ac:dyDescent="0.3">
      <c r="O1001" s="114"/>
      <c r="P1001" s="116" t="s">
        <v>9137</v>
      </c>
      <c r="Q1001" s="81"/>
      <c r="R1001" s="81"/>
      <c r="S1001" s="81"/>
      <c r="T1001" s="81"/>
      <c r="U1001" s="100"/>
      <c r="V1001" s="114"/>
      <c r="W1001" s="116" t="s">
        <v>20948</v>
      </c>
      <c r="X1001" s="116" t="s">
        <v>20494</v>
      </c>
      <c r="Y1001" s="81"/>
      <c r="Z1001" s="81"/>
      <c r="AA1001" s="116" t="s">
        <v>3161</v>
      </c>
      <c r="AB1001" s="100"/>
    </row>
    <row r="1002" spans="15:28" x14ac:dyDescent="0.3">
      <c r="O1002" s="114"/>
      <c r="P1002" s="116" t="s">
        <v>8986</v>
      </c>
      <c r="Q1002" s="81"/>
      <c r="R1002" s="81"/>
      <c r="S1002" s="81"/>
      <c r="T1002" s="81"/>
      <c r="U1002" s="100"/>
      <c r="V1002" s="114"/>
      <c r="W1002" s="116" t="s">
        <v>20949</v>
      </c>
      <c r="X1002" s="116" t="s">
        <v>21605</v>
      </c>
      <c r="Y1002" s="81"/>
      <c r="Z1002" s="81"/>
      <c r="AA1002" s="116" t="s">
        <v>3702</v>
      </c>
      <c r="AB1002" s="100"/>
    </row>
    <row r="1003" spans="15:28" x14ac:dyDescent="0.3">
      <c r="O1003" s="114"/>
      <c r="P1003" s="116" t="s">
        <v>19887</v>
      </c>
      <c r="Q1003" s="81"/>
      <c r="R1003" s="81"/>
      <c r="S1003" s="81"/>
      <c r="T1003" s="81"/>
      <c r="U1003" s="100"/>
      <c r="V1003" s="114"/>
      <c r="W1003" s="116" t="s">
        <v>2784</v>
      </c>
      <c r="X1003" s="116" t="s">
        <v>21606</v>
      </c>
      <c r="Y1003" s="81"/>
      <c r="Z1003" s="81"/>
      <c r="AA1003" s="116" t="s">
        <v>6542</v>
      </c>
      <c r="AB1003" s="100"/>
    </row>
    <row r="1004" spans="15:28" x14ac:dyDescent="0.3">
      <c r="O1004" s="114"/>
      <c r="P1004" s="116" t="s">
        <v>5948</v>
      </c>
      <c r="Q1004" s="81"/>
      <c r="R1004" s="81"/>
      <c r="S1004" s="81"/>
      <c r="T1004" s="81"/>
      <c r="U1004" s="100"/>
      <c r="V1004" s="114"/>
      <c r="W1004" s="116" t="s">
        <v>6348</v>
      </c>
      <c r="X1004" s="116" t="s">
        <v>7565</v>
      </c>
      <c r="Y1004" s="81"/>
      <c r="Z1004" s="81"/>
      <c r="AA1004" s="116" t="s">
        <v>7615</v>
      </c>
      <c r="AB1004" s="100"/>
    </row>
    <row r="1005" spans="15:28" x14ac:dyDescent="0.3">
      <c r="O1005" s="114"/>
      <c r="P1005" s="116" t="s">
        <v>1080</v>
      </c>
      <c r="Q1005" s="81"/>
      <c r="R1005" s="81"/>
      <c r="S1005" s="81"/>
      <c r="T1005" s="81"/>
      <c r="U1005" s="100"/>
      <c r="V1005" s="114"/>
      <c r="W1005" s="116" t="s">
        <v>988</v>
      </c>
      <c r="X1005" s="116" t="s">
        <v>21607</v>
      </c>
      <c r="Y1005" s="81"/>
      <c r="Z1005" s="81"/>
      <c r="AA1005" s="116" t="s">
        <v>5784</v>
      </c>
      <c r="AB1005" s="100"/>
    </row>
    <row r="1006" spans="15:28" x14ac:dyDescent="0.3">
      <c r="O1006" s="114"/>
      <c r="P1006" s="116" t="s">
        <v>4749</v>
      </c>
      <c r="Q1006" s="81"/>
      <c r="R1006" s="81"/>
      <c r="S1006" s="81"/>
      <c r="T1006" s="81"/>
      <c r="U1006" s="100"/>
      <c r="V1006" s="114"/>
      <c r="W1006" s="116" t="s">
        <v>20950</v>
      </c>
      <c r="X1006" s="116" t="s">
        <v>20229</v>
      </c>
      <c r="Y1006" s="81"/>
      <c r="Z1006" s="81"/>
      <c r="AA1006" s="116" t="s">
        <v>6506</v>
      </c>
      <c r="AB1006" s="100"/>
    </row>
    <row r="1007" spans="15:28" x14ac:dyDescent="0.3">
      <c r="O1007" s="114"/>
      <c r="P1007" s="116" t="s">
        <v>5039</v>
      </c>
      <c r="Q1007" s="81"/>
      <c r="R1007" s="81"/>
      <c r="S1007" s="81"/>
      <c r="T1007" s="81"/>
      <c r="U1007" s="100"/>
      <c r="V1007" s="114"/>
      <c r="W1007" s="116" t="s">
        <v>9281</v>
      </c>
      <c r="X1007" s="116" t="s">
        <v>19489</v>
      </c>
      <c r="Y1007" s="81"/>
      <c r="Z1007" s="81"/>
      <c r="AA1007" s="116" t="s">
        <v>3596</v>
      </c>
      <c r="AB1007" s="100"/>
    </row>
    <row r="1008" spans="15:28" x14ac:dyDescent="0.3">
      <c r="O1008" s="114"/>
      <c r="P1008" s="116" t="s">
        <v>19329</v>
      </c>
      <c r="Q1008" s="81"/>
      <c r="R1008" s="81"/>
      <c r="S1008" s="81"/>
      <c r="T1008" s="81"/>
      <c r="U1008" s="100"/>
      <c r="V1008" s="114"/>
      <c r="W1008" s="116" t="s">
        <v>20951</v>
      </c>
      <c r="X1008" s="116" t="s">
        <v>21608</v>
      </c>
      <c r="Y1008" s="81"/>
      <c r="Z1008" s="81"/>
      <c r="AA1008" s="116" t="s">
        <v>5276</v>
      </c>
      <c r="AB1008" s="100"/>
    </row>
    <row r="1009" spans="15:28" x14ac:dyDescent="0.3">
      <c r="O1009" s="114"/>
      <c r="P1009" s="116" t="s">
        <v>7781</v>
      </c>
      <c r="Q1009" s="81"/>
      <c r="R1009" s="81"/>
      <c r="S1009" s="81"/>
      <c r="T1009" s="81"/>
      <c r="U1009" s="100"/>
      <c r="V1009" s="114"/>
      <c r="W1009" s="116" t="s">
        <v>20402</v>
      </c>
      <c r="X1009" s="116" t="s">
        <v>20495</v>
      </c>
      <c r="Y1009" s="81"/>
      <c r="Z1009" s="81"/>
      <c r="AA1009" s="116" t="s">
        <v>5075</v>
      </c>
      <c r="AB1009" s="100"/>
    </row>
    <row r="1010" spans="15:28" x14ac:dyDescent="0.3">
      <c r="O1010" s="114"/>
      <c r="P1010" s="116" t="s">
        <v>19888</v>
      </c>
      <c r="Q1010" s="81"/>
      <c r="R1010" s="81"/>
      <c r="S1010" s="81"/>
      <c r="T1010" s="81"/>
      <c r="U1010" s="100"/>
      <c r="V1010" s="114"/>
      <c r="W1010" s="116" t="s">
        <v>20952</v>
      </c>
      <c r="X1010" s="116" t="s">
        <v>5218</v>
      </c>
      <c r="Y1010" s="81"/>
      <c r="Z1010" s="81"/>
      <c r="AA1010" s="116" t="s">
        <v>2641</v>
      </c>
      <c r="AB1010" s="100"/>
    </row>
    <row r="1011" spans="15:28" x14ac:dyDescent="0.3">
      <c r="O1011" s="114"/>
      <c r="P1011" s="116" t="s">
        <v>2790</v>
      </c>
      <c r="Q1011" s="81"/>
      <c r="R1011" s="81"/>
      <c r="S1011" s="81"/>
      <c r="T1011" s="81"/>
      <c r="U1011" s="100"/>
      <c r="V1011" s="114"/>
      <c r="W1011" s="116" t="s">
        <v>20953</v>
      </c>
      <c r="X1011" s="116" t="s">
        <v>20496</v>
      </c>
      <c r="Y1011" s="81"/>
      <c r="Z1011" s="81"/>
      <c r="AA1011" s="116" t="s">
        <v>8059</v>
      </c>
      <c r="AB1011" s="100"/>
    </row>
    <row r="1012" spans="15:28" x14ac:dyDescent="0.3">
      <c r="O1012" s="114"/>
      <c r="P1012" s="116" t="s">
        <v>1640</v>
      </c>
      <c r="Q1012" s="81"/>
      <c r="R1012" s="81"/>
      <c r="S1012" s="81"/>
      <c r="T1012" s="81"/>
      <c r="U1012" s="100"/>
      <c r="V1012" s="114"/>
      <c r="W1012" s="116" t="s">
        <v>3855</v>
      </c>
      <c r="X1012" s="116" t="s">
        <v>21609</v>
      </c>
      <c r="Y1012" s="81"/>
      <c r="Z1012" s="81"/>
      <c r="AA1012" s="116" t="s">
        <v>5362</v>
      </c>
      <c r="AB1012" s="100"/>
    </row>
    <row r="1013" spans="15:28" x14ac:dyDescent="0.3">
      <c r="O1013" s="114"/>
      <c r="P1013" s="116" t="s">
        <v>978</v>
      </c>
      <c r="Q1013" s="81"/>
      <c r="R1013" s="81"/>
      <c r="S1013" s="81"/>
      <c r="T1013" s="81"/>
      <c r="U1013" s="100"/>
      <c r="V1013" s="114"/>
      <c r="W1013" s="116" t="s">
        <v>2515</v>
      </c>
      <c r="X1013" s="116" t="s">
        <v>21610</v>
      </c>
      <c r="Y1013" s="81"/>
      <c r="Z1013" s="81"/>
      <c r="AA1013" s="116" t="s">
        <v>6662</v>
      </c>
      <c r="AB1013" s="100"/>
    </row>
    <row r="1014" spans="15:28" x14ac:dyDescent="0.3">
      <c r="O1014" s="114"/>
      <c r="P1014" s="116" t="s">
        <v>5762</v>
      </c>
      <c r="Q1014" s="81"/>
      <c r="R1014" s="81"/>
      <c r="S1014" s="81"/>
      <c r="T1014" s="81"/>
      <c r="U1014" s="100"/>
      <c r="V1014" s="114"/>
      <c r="W1014" s="116" t="s">
        <v>622</v>
      </c>
      <c r="X1014" s="116" t="s">
        <v>21611</v>
      </c>
      <c r="Y1014" s="81"/>
      <c r="Z1014" s="81"/>
      <c r="AA1014" s="116" t="s">
        <v>9568</v>
      </c>
      <c r="AB1014" s="100"/>
    </row>
    <row r="1015" spans="15:28" x14ac:dyDescent="0.3">
      <c r="O1015" s="114"/>
      <c r="P1015" s="116" t="s">
        <v>19889</v>
      </c>
      <c r="Q1015" s="81"/>
      <c r="R1015" s="81"/>
      <c r="S1015" s="81"/>
      <c r="T1015" s="81"/>
      <c r="U1015" s="100"/>
      <c r="V1015" s="114"/>
      <c r="W1015" s="116" t="s">
        <v>4051</v>
      </c>
      <c r="X1015" s="116" t="s">
        <v>20497</v>
      </c>
      <c r="Y1015" s="81"/>
      <c r="Z1015" s="81"/>
      <c r="AA1015" s="116" t="s">
        <v>4585</v>
      </c>
      <c r="AB1015" s="100"/>
    </row>
    <row r="1016" spans="15:28" x14ac:dyDescent="0.3">
      <c r="O1016" s="114"/>
      <c r="P1016" s="116" t="s">
        <v>7491</v>
      </c>
      <c r="Q1016" s="81"/>
      <c r="R1016" s="81"/>
      <c r="S1016" s="81"/>
      <c r="T1016" s="81"/>
      <c r="U1016" s="100"/>
      <c r="V1016" s="114"/>
      <c r="W1016" s="116" t="s">
        <v>20954</v>
      </c>
      <c r="X1016" s="116" t="s">
        <v>7065</v>
      </c>
      <c r="Y1016" s="81"/>
      <c r="Z1016" s="81"/>
      <c r="AA1016" s="116" t="s">
        <v>8909</v>
      </c>
      <c r="AB1016" s="100"/>
    </row>
    <row r="1017" spans="15:28" x14ac:dyDescent="0.3">
      <c r="O1017" s="114"/>
      <c r="P1017" s="116" t="s">
        <v>618</v>
      </c>
      <c r="Q1017" s="81"/>
      <c r="R1017" s="81"/>
      <c r="S1017" s="81"/>
      <c r="T1017" s="81"/>
      <c r="U1017" s="100"/>
      <c r="V1017" s="114"/>
      <c r="W1017" s="116" t="s">
        <v>20955</v>
      </c>
      <c r="X1017" s="116" t="s">
        <v>2282</v>
      </c>
      <c r="Y1017" s="81"/>
      <c r="Z1017" s="81"/>
      <c r="AA1017" s="116" t="s">
        <v>5920</v>
      </c>
      <c r="AB1017" s="100"/>
    </row>
    <row r="1018" spans="15:28" x14ac:dyDescent="0.3">
      <c r="O1018" s="114"/>
      <c r="P1018" s="116" t="s">
        <v>6580</v>
      </c>
      <c r="Q1018" s="81"/>
      <c r="R1018" s="81"/>
      <c r="S1018" s="81"/>
      <c r="T1018" s="81"/>
      <c r="U1018" s="100"/>
      <c r="V1018" s="114"/>
      <c r="W1018" s="116" t="s">
        <v>4129</v>
      </c>
      <c r="X1018" s="116" t="s">
        <v>21612</v>
      </c>
      <c r="Y1018" s="81"/>
      <c r="Z1018" s="81"/>
      <c r="AA1018" s="116" t="s">
        <v>4743</v>
      </c>
      <c r="AB1018" s="100"/>
    </row>
    <row r="1019" spans="15:28" x14ac:dyDescent="0.3">
      <c r="O1019" s="114"/>
      <c r="P1019" s="116" t="s">
        <v>19890</v>
      </c>
      <c r="Q1019" s="81"/>
      <c r="R1019" s="81"/>
      <c r="S1019" s="81"/>
      <c r="T1019" s="81"/>
      <c r="U1019" s="100"/>
      <c r="V1019" s="114"/>
      <c r="W1019" s="116" t="s">
        <v>20956</v>
      </c>
      <c r="X1019" s="116" t="s">
        <v>21613</v>
      </c>
      <c r="Y1019" s="81"/>
      <c r="Z1019" s="81"/>
      <c r="AA1019" s="116" t="s">
        <v>4067</v>
      </c>
      <c r="AB1019" s="100"/>
    </row>
    <row r="1020" spans="15:28" x14ac:dyDescent="0.3">
      <c r="O1020" s="114"/>
      <c r="P1020" s="116" t="s">
        <v>9494</v>
      </c>
      <c r="Q1020" s="81"/>
      <c r="R1020" s="81"/>
      <c r="S1020" s="81"/>
      <c r="T1020" s="81"/>
      <c r="U1020" s="100"/>
      <c r="V1020" s="114"/>
      <c r="W1020" s="116" t="s">
        <v>19957</v>
      </c>
      <c r="X1020" s="116" t="s">
        <v>7221</v>
      </c>
      <c r="Y1020" s="81"/>
      <c r="Z1020" s="81"/>
      <c r="AA1020" s="116" t="s">
        <v>20585</v>
      </c>
      <c r="AB1020" s="100"/>
    </row>
    <row r="1021" spans="15:28" x14ac:dyDescent="0.3">
      <c r="O1021" s="114"/>
      <c r="P1021" s="116" t="s">
        <v>19891</v>
      </c>
      <c r="Q1021" s="81"/>
      <c r="R1021" s="81"/>
      <c r="S1021" s="81"/>
      <c r="T1021" s="81"/>
      <c r="U1021" s="100"/>
      <c r="V1021" s="114"/>
      <c r="W1021" s="116" t="s">
        <v>7225</v>
      </c>
      <c r="X1021" s="116" t="s">
        <v>21614</v>
      </c>
      <c r="Y1021" s="81"/>
      <c r="Z1021" s="81"/>
      <c r="AA1021" s="116" t="s">
        <v>20004</v>
      </c>
      <c r="AB1021" s="100"/>
    </row>
    <row r="1022" spans="15:28" x14ac:dyDescent="0.3">
      <c r="O1022" s="114"/>
      <c r="P1022" s="116" t="s">
        <v>2832</v>
      </c>
      <c r="Q1022" s="81"/>
      <c r="R1022" s="81"/>
      <c r="S1022" s="81"/>
      <c r="T1022" s="81"/>
      <c r="U1022" s="100"/>
      <c r="V1022" s="114"/>
      <c r="W1022" s="116" t="s">
        <v>20957</v>
      </c>
      <c r="X1022" s="116" t="s">
        <v>8141</v>
      </c>
      <c r="Y1022" s="81"/>
      <c r="Z1022" s="81"/>
      <c r="AA1022" s="116" t="s">
        <v>8381</v>
      </c>
      <c r="AB1022" s="100"/>
    </row>
    <row r="1023" spans="15:28" x14ac:dyDescent="0.3">
      <c r="O1023" s="114"/>
      <c r="P1023" s="116" t="s">
        <v>5952</v>
      </c>
      <c r="Q1023" s="81"/>
      <c r="R1023" s="81"/>
      <c r="S1023" s="81"/>
      <c r="T1023" s="81"/>
      <c r="U1023" s="100"/>
      <c r="V1023" s="114"/>
      <c r="W1023" s="116" t="s">
        <v>20958</v>
      </c>
      <c r="X1023" s="116" t="s">
        <v>21615</v>
      </c>
      <c r="Y1023" s="81"/>
      <c r="Z1023" s="81"/>
      <c r="AA1023" s="116" t="s">
        <v>5458</v>
      </c>
      <c r="AB1023" s="100"/>
    </row>
    <row r="1024" spans="15:28" x14ac:dyDescent="0.3">
      <c r="O1024" s="114"/>
      <c r="P1024" s="116" t="s">
        <v>19892</v>
      </c>
      <c r="Q1024" s="81"/>
      <c r="R1024" s="81"/>
      <c r="S1024" s="81"/>
      <c r="T1024" s="81"/>
      <c r="U1024" s="100"/>
      <c r="V1024" s="114"/>
      <c r="W1024" s="116" t="s">
        <v>20959</v>
      </c>
      <c r="X1024" s="116" t="s">
        <v>21616</v>
      </c>
      <c r="Y1024" s="81"/>
      <c r="Z1024" s="81"/>
      <c r="AA1024" s="116" t="s">
        <v>7127</v>
      </c>
      <c r="AB1024" s="100"/>
    </row>
    <row r="1025" spans="15:28" x14ac:dyDescent="0.3">
      <c r="O1025" s="114"/>
      <c r="P1025" s="116" t="s">
        <v>19893</v>
      </c>
      <c r="Q1025" s="81"/>
      <c r="R1025" s="81"/>
      <c r="S1025" s="81"/>
      <c r="T1025" s="81"/>
      <c r="U1025" s="100"/>
      <c r="V1025" s="114"/>
      <c r="W1025" s="116" t="s">
        <v>5718</v>
      </c>
      <c r="X1025" s="116" t="s">
        <v>21617</v>
      </c>
      <c r="Y1025" s="81"/>
      <c r="Z1025" s="81"/>
      <c r="AA1025" s="116" t="s">
        <v>3099</v>
      </c>
      <c r="AB1025" s="100"/>
    </row>
    <row r="1026" spans="15:28" x14ac:dyDescent="0.3">
      <c r="O1026" s="114"/>
      <c r="P1026" s="116" t="s">
        <v>7851</v>
      </c>
      <c r="Q1026" s="81"/>
      <c r="R1026" s="81"/>
      <c r="S1026" s="81"/>
      <c r="T1026" s="81"/>
      <c r="U1026" s="100"/>
      <c r="V1026" s="114"/>
      <c r="W1026" s="116" t="s">
        <v>3690</v>
      </c>
      <c r="X1026" s="116" t="s">
        <v>21618</v>
      </c>
      <c r="Y1026" s="81"/>
      <c r="Z1026" s="81"/>
      <c r="AA1026" s="116" t="s">
        <v>8245</v>
      </c>
      <c r="AB1026" s="100"/>
    </row>
    <row r="1027" spans="15:28" x14ac:dyDescent="0.3">
      <c r="O1027" s="114"/>
      <c r="P1027" s="116" t="s">
        <v>19894</v>
      </c>
      <c r="Q1027" s="81"/>
      <c r="R1027" s="81"/>
      <c r="S1027" s="81"/>
      <c r="T1027" s="81"/>
      <c r="U1027" s="100"/>
      <c r="V1027" s="114"/>
      <c r="W1027" s="116" t="s">
        <v>20960</v>
      </c>
      <c r="X1027" s="116" t="s">
        <v>21619</v>
      </c>
      <c r="Y1027" s="81"/>
      <c r="Z1027" s="81"/>
      <c r="AA1027" s="116" t="s">
        <v>4125</v>
      </c>
      <c r="AB1027" s="100"/>
    </row>
    <row r="1028" spans="15:28" x14ac:dyDescent="0.3">
      <c r="O1028" s="114"/>
      <c r="P1028" s="116" t="s">
        <v>4259</v>
      </c>
      <c r="Q1028" s="81"/>
      <c r="R1028" s="81"/>
      <c r="S1028" s="81"/>
      <c r="T1028" s="81"/>
      <c r="U1028" s="100"/>
      <c r="V1028" s="114"/>
      <c r="W1028" s="116" t="s">
        <v>1124</v>
      </c>
      <c r="X1028" s="116" t="s">
        <v>8387</v>
      </c>
      <c r="Y1028" s="81"/>
      <c r="Z1028" s="81"/>
      <c r="AA1028" s="116" t="s">
        <v>7757</v>
      </c>
      <c r="AB1028" s="100"/>
    </row>
    <row r="1029" spans="15:28" x14ac:dyDescent="0.3">
      <c r="O1029" s="114"/>
      <c r="P1029" s="116" t="s">
        <v>19895</v>
      </c>
      <c r="Q1029" s="81"/>
      <c r="R1029" s="81"/>
      <c r="S1029" s="81"/>
      <c r="T1029" s="81"/>
      <c r="U1029" s="100"/>
      <c r="V1029" s="114"/>
      <c r="W1029" s="116" t="s">
        <v>8869</v>
      </c>
      <c r="X1029" s="116" t="s">
        <v>21620</v>
      </c>
      <c r="Y1029" s="81"/>
      <c r="Z1029" s="81"/>
      <c r="AA1029" s="116" t="s">
        <v>8725</v>
      </c>
      <c r="AB1029" s="100"/>
    </row>
    <row r="1030" spans="15:28" x14ac:dyDescent="0.3">
      <c r="O1030" s="114"/>
      <c r="P1030" s="116" t="s">
        <v>9253</v>
      </c>
      <c r="Q1030" s="81"/>
      <c r="R1030" s="81"/>
      <c r="S1030" s="81"/>
      <c r="T1030" s="81"/>
      <c r="U1030" s="100"/>
      <c r="V1030" s="114"/>
      <c r="W1030" s="116" t="s">
        <v>7551</v>
      </c>
      <c r="X1030" s="116" t="s">
        <v>20503</v>
      </c>
      <c r="Y1030" s="81"/>
      <c r="Z1030" s="81"/>
      <c r="AA1030" s="116" t="s">
        <v>2392</v>
      </c>
      <c r="AB1030" s="100"/>
    </row>
    <row r="1031" spans="15:28" x14ac:dyDescent="0.3">
      <c r="O1031" s="114"/>
      <c r="P1031" s="116" t="s">
        <v>1164</v>
      </c>
      <c r="Q1031" s="81"/>
      <c r="R1031" s="81"/>
      <c r="S1031" s="81"/>
      <c r="T1031" s="81"/>
      <c r="U1031" s="100"/>
      <c r="V1031" s="114"/>
      <c r="W1031" s="116" t="s">
        <v>20961</v>
      </c>
      <c r="X1031" s="116" t="s">
        <v>21621</v>
      </c>
      <c r="Y1031" s="81"/>
      <c r="Z1031" s="81"/>
      <c r="AA1031" s="116" t="s">
        <v>20586</v>
      </c>
      <c r="AB1031" s="100"/>
    </row>
    <row r="1032" spans="15:28" x14ac:dyDescent="0.3">
      <c r="O1032" s="114"/>
      <c r="P1032" s="116" t="s">
        <v>7583</v>
      </c>
      <c r="Q1032" s="81"/>
      <c r="R1032" s="81"/>
      <c r="S1032" s="81"/>
      <c r="T1032" s="81"/>
      <c r="U1032" s="100"/>
      <c r="V1032" s="114"/>
      <c r="W1032" s="116" t="s">
        <v>2621</v>
      </c>
      <c r="X1032" s="116" t="s">
        <v>21622</v>
      </c>
      <c r="Y1032" s="81"/>
      <c r="Z1032" s="81"/>
      <c r="AA1032" s="116" t="s">
        <v>7595</v>
      </c>
      <c r="AB1032" s="100"/>
    </row>
    <row r="1033" spans="15:28" x14ac:dyDescent="0.3">
      <c r="O1033" s="114"/>
      <c r="P1033" s="116" t="s">
        <v>8857</v>
      </c>
      <c r="Q1033" s="81"/>
      <c r="R1033" s="81"/>
      <c r="S1033" s="81"/>
      <c r="T1033" s="81"/>
      <c r="U1033" s="100"/>
      <c r="V1033" s="114"/>
      <c r="W1033" s="116" t="s">
        <v>20962</v>
      </c>
      <c r="X1033" s="116" t="s">
        <v>21623</v>
      </c>
      <c r="Y1033" s="81"/>
      <c r="Z1033" s="81"/>
      <c r="AA1033" s="116" t="s">
        <v>7863</v>
      </c>
      <c r="AB1033" s="100"/>
    </row>
    <row r="1034" spans="15:28" x14ac:dyDescent="0.3">
      <c r="O1034" s="114"/>
      <c r="P1034" s="116" t="s">
        <v>19896</v>
      </c>
      <c r="Q1034" s="81"/>
      <c r="R1034" s="81"/>
      <c r="S1034" s="81"/>
      <c r="T1034" s="81"/>
      <c r="U1034" s="100"/>
      <c r="V1034" s="114"/>
      <c r="W1034" s="116" t="s">
        <v>20963</v>
      </c>
      <c r="X1034" s="116" t="s">
        <v>4347</v>
      </c>
      <c r="Y1034" s="81"/>
      <c r="Z1034" s="81"/>
      <c r="AA1034" s="116" t="s">
        <v>1226</v>
      </c>
      <c r="AB1034" s="100"/>
    </row>
    <row r="1035" spans="15:28" x14ac:dyDescent="0.3">
      <c r="O1035" s="114"/>
      <c r="P1035" s="116" t="s">
        <v>19897</v>
      </c>
      <c r="Q1035" s="81"/>
      <c r="R1035" s="81"/>
      <c r="S1035" s="81"/>
      <c r="T1035" s="81"/>
      <c r="U1035" s="100"/>
      <c r="V1035" s="114"/>
      <c r="W1035" s="116" t="s">
        <v>8741</v>
      </c>
      <c r="X1035" s="116" t="s">
        <v>5682</v>
      </c>
      <c r="Y1035" s="81"/>
      <c r="Z1035" s="81"/>
      <c r="AA1035" s="116" t="s">
        <v>3518</v>
      </c>
      <c r="AB1035" s="100"/>
    </row>
    <row r="1036" spans="15:28" x14ac:dyDescent="0.3">
      <c r="O1036" s="114"/>
      <c r="P1036" s="116" t="s">
        <v>6710</v>
      </c>
      <c r="Q1036" s="81"/>
      <c r="R1036" s="81"/>
      <c r="S1036" s="81"/>
      <c r="T1036" s="81"/>
      <c r="U1036" s="100"/>
      <c r="V1036" s="114"/>
      <c r="W1036" s="116" t="s">
        <v>606</v>
      </c>
      <c r="X1036" s="116" t="s">
        <v>21624</v>
      </c>
      <c r="Y1036" s="81"/>
      <c r="Z1036" s="81"/>
      <c r="AA1036" s="116" t="s">
        <v>6772</v>
      </c>
      <c r="AB1036" s="100"/>
    </row>
    <row r="1037" spans="15:28" x14ac:dyDescent="0.3">
      <c r="O1037" s="114"/>
      <c r="P1037" s="116" t="s">
        <v>6488</v>
      </c>
      <c r="Q1037" s="81"/>
      <c r="R1037" s="81"/>
      <c r="S1037" s="81"/>
      <c r="T1037" s="81"/>
      <c r="U1037" s="100"/>
      <c r="V1037" s="114"/>
      <c r="W1037" s="116" t="s">
        <v>19200</v>
      </c>
      <c r="X1037" s="116" t="s">
        <v>21625</v>
      </c>
      <c r="Y1037" s="81"/>
      <c r="Z1037" s="81"/>
      <c r="AA1037" s="116" t="s">
        <v>20019</v>
      </c>
      <c r="AB1037" s="100"/>
    </row>
    <row r="1038" spans="15:28" x14ac:dyDescent="0.3">
      <c r="O1038" s="114"/>
      <c r="P1038" s="116" t="s">
        <v>19898</v>
      </c>
      <c r="Q1038" s="81"/>
      <c r="R1038" s="81"/>
      <c r="S1038" s="81"/>
      <c r="T1038" s="81"/>
      <c r="U1038" s="100"/>
      <c r="V1038" s="114"/>
      <c r="W1038" s="116" t="s">
        <v>8415</v>
      </c>
      <c r="X1038" s="116" t="s">
        <v>21626</v>
      </c>
      <c r="Y1038" s="81"/>
      <c r="Z1038" s="81"/>
      <c r="AA1038" s="116" t="s">
        <v>2933</v>
      </c>
      <c r="AB1038" s="100"/>
    </row>
    <row r="1039" spans="15:28" x14ac:dyDescent="0.3">
      <c r="O1039" s="114"/>
      <c r="P1039" s="116" t="s">
        <v>19899</v>
      </c>
      <c r="Q1039" s="81"/>
      <c r="R1039" s="81"/>
      <c r="S1039" s="81"/>
      <c r="T1039" s="81"/>
      <c r="U1039" s="100"/>
      <c r="V1039" s="114"/>
      <c r="W1039" s="116" t="s">
        <v>2154</v>
      </c>
      <c r="X1039" s="116" t="s">
        <v>21627</v>
      </c>
      <c r="Y1039" s="81"/>
      <c r="Z1039" s="81"/>
      <c r="AA1039" s="116" t="s">
        <v>5442</v>
      </c>
      <c r="AB1039" s="100"/>
    </row>
    <row r="1040" spans="15:28" x14ac:dyDescent="0.3">
      <c r="O1040" s="114"/>
      <c r="P1040" s="116" t="s">
        <v>19900</v>
      </c>
      <c r="Q1040" s="81"/>
      <c r="R1040" s="81"/>
      <c r="S1040" s="81"/>
      <c r="T1040" s="81"/>
      <c r="U1040" s="100"/>
      <c r="V1040" s="114"/>
      <c r="W1040" s="116" t="s">
        <v>5500</v>
      </c>
      <c r="X1040" s="116" t="s">
        <v>5446</v>
      </c>
      <c r="Y1040" s="81"/>
      <c r="Z1040" s="81"/>
      <c r="AA1040" s="116" t="s">
        <v>2772</v>
      </c>
      <c r="AB1040" s="100"/>
    </row>
    <row r="1041" spans="15:28" x14ac:dyDescent="0.3">
      <c r="O1041" s="114"/>
      <c r="P1041" s="116" t="s">
        <v>3600</v>
      </c>
      <c r="Q1041" s="81"/>
      <c r="R1041" s="81"/>
      <c r="S1041" s="81"/>
      <c r="T1041" s="81"/>
      <c r="U1041" s="100"/>
      <c r="V1041" s="114"/>
      <c r="W1041" s="116" t="s">
        <v>6368</v>
      </c>
      <c r="X1041" s="116" t="s">
        <v>21628</v>
      </c>
      <c r="Y1041" s="81"/>
      <c r="Z1041" s="81"/>
      <c r="AA1041" s="116" t="s">
        <v>5912</v>
      </c>
      <c r="AB1041" s="100"/>
    </row>
    <row r="1042" spans="15:28" x14ac:dyDescent="0.3">
      <c r="O1042" s="114"/>
      <c r="P1042" s="116" t="s">
        <v>3404</v>
      </c>
      <c r="Q1042" s="81"/>
      <c r="R1042" s="81"/>
      <c r="S1042" s="81"/>
      <c r="T1042" s="81"/>
      <c r="U1042" s="100"/>
      <c r="V1042" s="114"/>
      <c r="W1042" s="116" t="s">
        <v>5087</v>
      </c>
      <c r="X1042" s="116" t="s">
        <v>21629</v>
      </c>
      <c r="Y1042" s="81"/>
      <c r="Z1042" s="81"/>
      <c r="AA1042" s="116" t="s">
        <v>5316</v>
      </c>
      <c r="AB1042" s="100"/>
    </row>
    <row r="1043" spans="15:28" x14ac:dyDescent="0.3">
      <c r="O1043" s="114"/>
      <c r="P1043" s="116" t="s">
        <v>7495</v>
      </c>
      <c r="Q1043" s="81"/>
      <c r="R1043" s="81"/>
      <c r="S1043" s="81"/>
      <c r="T1043" s="81"/>
      <c r="U1043" s="100"/>
      <c r="V1043" s="114"/>
      <c r="W1043" s="116" t="s">
        <v>20964</v>
      </c>
      <c r="X1043" s="116" t="s">
        <v>21630</v>
      </c>
      <c r="Y1043" s="81"/>
      <c r="Z1043" s="81"/>
      <c r="AA1043" s="116" t="s">
        <v>20424</v>
      </c>
      <c r="AB1043" s="100"/>
    </row>
    <row r="1044" spans="15:28" x14ac:dyDescent="0.3">
      <c r="O1044" s="114"/>
      <c r="P1044" s="116" t="s">
        <v>19901</v>
      </c>
      <c r="Q1044" s="81"/>
      <c r="R1044" s="81"/>
      <c r="S1044" s="81"/>
      <c r="T1044" s="81"/>
      <c r="U1044" s="100"/>
      <c r="V1044" s="114"/>
      <c r="W1044" s="116" t="s">
        <v>8671</v>
      </c>
      <c r="X1044" s="116" t="s">
        <v>5059</v>
      </c>
      <c r="Y1044" s="81"/>
      <c r="Z1044" s="81"/>
      <c r="AA1044" s="116" t="s">
        <v>2687</v>
      </c>
      <c r="AB1044" s="100"/>
    </row>
    <row r="1045" spans="15:28" x14ac:dyDescent="0.3">
      <c r="O1045" s="114"/>
      <c r="P1045" s="116" t="s">
        <v>1200</v>
      </c>
      <c r="Q1045" s="81"/>
      <c r="R1045" s="81"/>
      <c r="S1045" s="81"/>
      <c r="T1045" s="81"/>
      <c r="U1045" s="100"/>
      <c r="V1045" s="114"/>
      <c r="W1045" s="116" t="s">
        <v>20965</v>
      </c>
      <c r="X1045" s="116" t="s">
        <v>21631</v>
      </c>
      <c r="Y1045" s="81"/>
      <c r="Z1045" s="81"/>
      <c r="AA1045" s="116" t="s">
        <v>6674</v>
      </c>
      <c r="AB1045" s="100"/>
    </row>
    <row r="1046" spans="15:28" x14ac:dyDescent="0.3">
      <c r="O1046" s="114"/>
      <c r="P1046" s="116" t="s">
        <v>874</v>
      </c>
      <c r="Q1046" s="81"/>
      <c r="R1046" s="81"/>
      <c r="S1046" s="81"/>
      <c r="T1046" s="81"/>
      <c r="U1046" s="100"/>
      <c r="V1046" s="114"/>
      <c r="W1046" s="116" t="s">
        <v>4409</v>
      </c>
      <c r="X1046" s="116" t="s">
        <v>21632</v>
      </c>
      <c r="Y1046" s="81"/>
      <c r="Z1046" s="81"/>
      <c r="AA1046" s="116" t="s">
        <v>1698</v>
      </c>
      <c r="AB1046" s="100"/>
    </row>
    <row r="1047" spans="15:28" x14ac:dyDescent="0.3">
      <c r="O1047" s="114"/>
      <c r="P1047" s="116" t="s">
        <v>3293</v>
      </c>
      <c r="Q1047" s="81"/>
      <c r="R1047" s="81"/>
      <c r="S1047" s="81"/>
      <c r="T1047" s="81"/>
      <c r="U1047" s="100"/>
      <c r="V1047" s="114"/>
      <c r="W1047" s="116" t="s">
        <v>20966</v>
      </c>
      <c r="X1047" s="116" t="s">
        <v>21633</v>
      </c>
      <c r="Y1047" s="81"/>
      <c r="Z1047" s="81"/>
      <c r="AA1047" s="116" t="s">
        <v>4365</v>
      </c>
      <c r="AB1047" s="100"/>
    </row>
    <row r="1048" spans="15:28" x14ac:dyDescent="0.3">
      <c r="O1048" s="114"/>
      <c r="P1048" s="116" t="s">
        <v>19902</v>
      </c>
      <c r="Q1048" s="81"/>
      <c r="R1048" s="81"/>
      <c r="S1048" s="81"/>
      <c r="T1048" s="81"/>
      <c r="U1048" s="100"/>
      <c r="V1048" s="114"/>
      <c r="W1048" s="116" t="s">
        <v>5836</v>
      </c>
      <c r="X1048" s="116" t="s">
        <v>716</v>
      </c>
      <c r="Y1048" s="81"/>
      <c r="Z1048" s="81"/>
      <c r="AA1048" s="116" t="s">
        <v>7143</v>
      </c>
      <c r="AB1048" s="100"/>
    </row>
    <row r="1049" spans="15:28" x14ac:dyDescent="0.3">
      <c r="O1049" s="114"/>
      <c r="P1049" s="116" t="s">
        <v>3133</v>
      </c>
      <c r="Q1049" s="81"/>
      <c r="R1049" s="81"/>
      <c r="S1049" s="81"/>
      <c r="T1049" s="81"/>
      <c r="U1049" s="100"/>
      <c r="V1049" s="114"/>
      <c r="W1049" s="116" t="s">
        <v>20967</v>
      </c>
      <c r="X1049" s="116" t="s">
        <v>21634</v>
      </c>
      <c r="Y1049" s="81"/>
      <c r="Z1049" s="81"/>
      <c r="AA1049" s="116" t="s">
        <v>3111</v>
      </c>
      <c r="AB1049" s="100"/>
    </row>
    <row r="1050" spans="15:28" x14ac:dyDescent="0.3">
      <c r="O1050" s="114"/>
      <c r="P1050" s="116" t="s">
        <v>5832</v>
      </c>
      <c r="Q1050" s="81"/>
      <c r="R1050" s="81"/>
      <c r="S1050" s="81"/>
      <c r="T1050" s="81"/>
      <c r="U1050" s="100"/>
      <c r="V1050" s="114"/>
      <c r="W1050" s="116" t="s">
        <v>20968</v>
      </c>
      <c r="X1050" s="116" t="s">
        <v>21635</v>
      </c>
      <c r="Y1050" s="81"/>
      <c r="Z1050" s="81"/>
      <c r="AA1050" s="116" t="s">
        <v>19401</v>
      </c>
      <c r="AB1050" s="100"/>
    </row>
    <row r="1051" spans="15:28" x14ac:dyDescent="0.3">
      <c r="O1051" s="114"/>
      <c r="P1051" s="116" t="s">
        <v>3444</v>
      </c>
      <c r="Q1051" s="81"/>
      <c r="R1051" s="81"/>
      <c r="S1051" s="81"/>
      <c r="T1051" s="81"/>
      <c r="U1051" s="100"/>
      <c r="V1051" s="114"/>
      <c r="W1051" s="116" t="s">
        <v>7735</v>
      </c>
      <c r="X1051" s="116" t="s">
        <v>1692</v>
      </c>
      <c r="Y1051" s="81"/>
      <c r="Z1051" s="81"/>
      <c r="AA1051" s="116" t="s">
        <v>3791</v>
      </c>
      <c r="AB1051" s="100"/>
    </row>
    <row r="1052" spans="15:28" x14ac:dyDescent="0.3">
      <c r="O1052" s="114"/>
      <c r="P1052" s="116" t="s">
        <v>19903</v>
      </c>
      <c r="Q1052" s="81"/>
      <c r="R1052" s="81"/>
      <c r="S1052" s="81"/>
      <c r="T1052" s="81"/>
      <c r="U1052" s="100"/>
      <c r="V1052" s="114"/>
      <c r="W1052" s="116" t="s">
        <v>20969</v>
      </c>
      <c r="X1052" s="116" t="s">
        <v>1696</v>
      </c>
      <c r="Y1052" s="81"/>
      <c r="Z1052" s="81"/>
      <c r="AA1052" s="116" t="s">
        <v>3564</v>
      </c>
      <c r="AB1052" s="100"/>
    </row>
    <row r="1053" spans="15:28" x14ac:dyDescent="0.3">
      <c r="O1053" s="114"/>
      <c r="P1053" s="116" t="s">
        <v>19904</v>
      </c>
      <c r="Q1053" s="81"/>
      <c r="R1053" s="81"/>
      <c r="S1053" s="81"/>
      <c r="T1053" s="81"/>
      <c r="U1053" s="100"/>
      <c r="V1053" s="114"/>
      <c r="W1053" s="116" t="s">
        <v>8009</v>
      </c>
      <c r="X1053" s="116" t="s">
        <v>7411</v>
      </c>
      <c r="Y1053" s="81"/>
      <c r="Z1053" s="81"/>
      <c r="AA1053" s="116" t="s">
        <v>3568</v>
      </c>
      <c r="AB1053" s="100"/>
    </row>
    <row r="1054" spans="15:28" x14ac:dyDescent="0.3">
      <c r="O1054" s="114"/>
      <c r="P1054" s="116" t="s">
        <v>19905</v>
      </c>
      <c r="Q1054" s="81"/>
      <c r="R1054" s="81"/>
      <c r="S1054" s="81"/>
      <c r="T1054" s="81"/>
      <c r="U1054" s="100"/>
      <c r="V1054" s="114"/>
      <c r="W1054" s="116" t="s">
        <v>7575</v>
      </c>
      <c r="X1054" s="116" t="s">
        <v>20265</v>
      </c>
      <c r="Y1054" s="81"/>
      <c r="Z1054" s="81"/>
      <c r="AA1054" s="116" t="s">
        <v>4083</v>
      </c>
      <c r="AB1054" s="100"/>
    </row>
    <row r="1055" spans="15:28" x14ac:dyDescent="0.3">
      <c r="O1055" s="114"/>
      <c r="P1055" s="116" t="s">
        <v>19906</v>
      </c>
      <c r="Q1055" s="81"/>
      <c r="R1055" s="81"/>
      <c r="S1055" s="81"/>
      <c r="T1055" s="81"/>
      <c r="U1055" s="100"/>
      <c r="V1055" s="114"/>
      <c r="W1055" s="116" t="s">
        <v>4885</v>
      </c>
      <c r="X1055" s="116" t="s">
        <v>2969</v>
      </c>
      <c r="Y1055" s="81"/>
      <c r="Z1055" s="81"/>
      <c r="AA1055" s="116" t="s">
        <v>5818</v>
      </c>
      <c r="AB1055" s="100"/>
    </row>
    <row r="1056" spans="15:28" x14ac:dyDescent="0.3">
      <c r="O1056" s="114"/>
      <c r="P1056" s="116" t="s">
        <v>3556</v>
      </c>
      <c r="Q1056" s="81"/>
      <c r="R1056" s="81"/>
      <c r="S1056" s="81"/>
      <c r="T1056" s="81"/>
      <c r="U1056" s="100"/>
      <c r="V1056" s="114"/>
      <c r="W1056" s="116" t="s">
        <v>20970</v>
      </c>
      <c r="X1056" s="116" t="s">
        <v>10227</v>
      </c>
      <c r="Y1056" s="81"/>
      <c r="Z1056" s="81"/>
      <c r="AA1056" s="116" t="s">
        <v>3877</v>
      </c>
      <c r="AB1056" s="100"/>
    </row>
    <row r="1057" spans="15:28" x14ac:dyDescent="0.3">
      <c r="O1057" s="114"/>
      <c r="P1057" s="116" t="s">
        <v>19907</v>
      </c>
      <c r="Q1057" s="81"/>
      <c r="R1057" s="81"/>
      <c r="S1057" s="81"/>
      <c r="T1057" s="81"/>
      <c r="U1057" s="100"/>
      <c r="V1057" s="114"/>
      <c r="W1057" s="116" t="s">
        <v>8493</v>
      </c>
      <c r="X1057" s="116" t="s">
        <v>1732</v>
      </c>
      <c r="Y1057" s="81"/>
      <c r="Z1057" s="81"/>
      <c r="AA1057" s="116" t="s">
        <v>4551</v>
      </c>
      <c r="AB1057" s="100"/>
    </row>
    <row r="1058" spans="15:28" x14ac:dyDescent="0.3">
      <c r="O1058" s="114"/>
      <c r="P1058" s="116" t="s">
        <v>1536</v>
      </c>
      <c r="Q1058" s="81"/>
      <c r="R1058" s="81"/>
      <c r="S1058" s="81"/>
      <c r="T1058" s="81"/>
      <c r="U1058" s="100"/>
      <c r="V1058" s="114"/>
      <c r="W1058" s="116" t="s">
        <v>4337</v>
      </c>
      <c r="X1058" s="116" t="s">
        <v>5143</v>
      </c>
      <c r="Y1058" s="81"/>
      <c r="Z1058" s="81"/>
      <c r="AA1058" s="116" t="s">
        <v>3963</v>
      </c>
      <c r="AB1058" s="100"/>
    </row>
    <row r="1059" spans="15:28" x14ac:dyDescent="0.3">
      <c r="O1059" s="114"/>
      <c r="P1059" s="116" t="s">
        <v>2681</v>
      </c>
      <c r="Q1059" s="81"/>
      <c r="R1059" s="81"/>
      <c r="S1059" s="81"/>
      <c r="T1059" s="81"/>
      <c r="U1059" s="100"/>
      <c r="V1059" s="114"/>
      <c r="W1059" s="116" t="s">
        <v>20971</v>
      </c>
      <c r="X1059" s="116" t="s">
        <v>21636</v>
      </c>
      <c r="Y1059" s="81"/>
      <c r="Z1059" s="81"/>
      <c r="AA1059" s="116" t="s">
        <v>4771</v>
      </c>
      <c r="AB1059" s="100"/>
    </row>
    <row r="1060" spans="15:28" x14ac:dyDescent="0.3">
      <c r="O1060" s="114"/>
      <c r="P1060" s="116" t="s">
        <v>5147</v>
      </c>
      <c r="Q1060" s="81"/>
      <c r="R1060" s="81"/>
      <c r="S1060" s="81"/>
      <c r="T1060" s="81"/>
      <c r="U1060" s="100"/>
      <c r="V1060" s="114"/>
      <c r="W1060" s="116" t="s">
        <v>4709</v>
      </c>
      <c r="X1060" s="116" t="s">
        <v>21637</v>
      </c>
      <c r="Y1060" s="81"/>
      <c r="Z1060" s="81"/>
      <c r="AA1060" s="116" t="s">
        <v>7641</v>
      </c>
      <c r="AB1060" s="100"/>
    </row>
    <row r="1061" spans="15:28" x14ac:dyDescent="0.3">
      <c r="O1061" s="114"/>
      <c r="P1061" s="116" t="s">
        <v>5067</v>
      </c>
      <c r="Q1061" s="81"/>
      <c r="R1061" s="81"/>
      <c r="S1061" s="81"/>
      <c r="T1061" s="81"/>
      <c r="U1061" s="100"/>
      <c r="V1061" s="114"/>
      <c r="W1061" s="116" t="s">
        <v>6378</v>
      </c>
      <c r="X1061" s="116" t="s">
        <v>1982</v>
      </c>
      <c r="Y1061" s="81"/>
      <c r="Z1061" s="81"/>
      <c r="AA1061" s="116" t="s">
        <v>7327</v>
      </c>
      <c r="AB1061" s="100"/>
    </row>
    <row r="1062" spans="15:28" x14ac:dyDescent="0.3">
      <c r="O1062" s="114"/>
      <c r="P1062" s="116" t="s">
        <v>19908</v>
      </c>
      <c r="Q1062" s="81"/>
      <c r="R1062" s="81"/>
      <c r="S1062" s="81"/>
      <c r="T1062" s="81"/>
      <c r="U1062" s="100"/>
      <c r="V1062" s="114"/>
      <c r="W1062" s="116" t="s">
        <v>8423</v>
      </c>
      <c r="X1062" s="116" t="s">
        <v>3646</v>
      </c>
      <c r="Y1062" s="81"/>
      <c r="Z1062" s="81"/>
      <c r="AA1062" s="116" t="s">
        <v>8767</v>
      </c>
      <c r="AB1062" s="100"/>
    </row>
    <row r="1063" spans="15:28" x14ac:dyDescent="0.3">
      <c r="O1063" s="114"/>
      <c r="P1063" s="116" t="s">
        <v>19909</v>
      </c>
      <c r="Q1063" s="81"/>
      <c r="R1063" s="81"/>
      <c r="S1063" s="81"/>
      <c r="T1063" s="81"/>
      <c r="U1063" s="100"/>
      <c r="V1063" s="114"/>
      <c r="W1063" s="116" t="s">
        <v>1658</v>
      </c>
      <c r="X1063" s="116" t="s">
        <v>21638</v>
      </c>
      <c r="Y1063" s="81"/>
      <c r="Z1063" s="81"/>
      <c r="AA1063" s="116" t="s">
        <v>8197</v>
      </c>
      <c r="AB1063" s="100"/>
    </row>
    <row r="1064" spans="15:28" x14ac:dyDescent="0.3">
      <c r="O1064" s="114"/>
      <c r="P1064" s="116" t="s">
        <v>1742</v>
      </c>
      <c r="Q1064" s="81"/>
      <c r="R1064" s="81"/>
      <c r="S1064" s="81"/>
      <c r="T1064" s="81"/>
      <c r="U1064" s="100"/>
      <c r="V1064" s="114"/>
      <c r="W1064" s="116" t="s">
        <v>20972</v>
      </c>
      <c r="X1064" s="116" t="s">
        <v>8363</v>
      </c>
      <c r="Y1064" s="81"/>
      <c r="Z1064" s="81"/>
      <c r="AA1064" s="116" t="s">
        <v>8407</v>
      </c>
      <c r="AB1064" s="100"/>
    </row>
    <row r="1065" spans="15:28" x14ac:dyDescent="0.3">
      <c r="O1065" s="114"/>
      <c r="P1065" s="116" t="s">
        <v>19910</v>
      </c>
      <c r="Q1065" s="81"/>
      <c r="R1065" s="81"/>
      <c r="S1065" s="81"/>
      <c r="T1065" s="81"/>
      <c r="U1065" s="100"/>
      <c r="V1065" s="114"/>
      <c r="W1065" s="116" t="s">
        <v>9486</v>
      </c>
      <c r="X1065" s="116" t="s">
        <v>21639</v>
      </c>
      <c r="Y1065" s="81"/>
      <c r="Z1065" s="81"/>
      <c r="AA1065" s="116" t="s">
        <v>4809</v>
      </c>
      <c r="AB1065" s="100"/>
    </row>
    <row r="1066" spans="15:28" x14ac:dyDescent="0.3">
      <c r="O1066" s="114"/>
      <c r="P1066" s="116" t="s">
        <v>19911</v>
      </c>
      <c r="Q1066" s="81"/>
      <c r="R1066" s="81"/>
      <c r="S1066" s="81"/>
      <c r="T1066" s="81"/>
      <c r="U1066" s="100"/>
      <c r="V1066" s="114"/>
      <c r="W1066" s="116" t="s">
        <v>20973</v>
      </c>
      <c r="X1066" s="116" t="s">
        <v>3821</v>
      </c>
      <c r="Y1066" s="81"/>
      <c r="Z1066" s="81"/>
      <c r="AA1066" s="116" t="s">
        <v>3420</v>
      </c>
      <c r="AB1066" s="100"/>
    </row>
    <row r="1067" spans="15:28" x14ac:dyDescent="0.3">
      <c r="O1067" s="114"/>
      <c r="P1067" s="116" t="s">
        <v>1354</v>
      </c>
      <c r="Q1067" s="81"/>
      <c r="R1067" s="81"/>
      <c r="S1067" s="81"/>
      <c r="T1067" s="81"/>
      <c r="U1067" s="100"/>
      <c r="V1067" s="114"/>
      <c r="W1067" s="116" t="s">
        <v>20974</v>
      </c>
      <c r="X1067" s="116" t="s">
        <v>21640</v>
      </c>
      <c r="Y1067" s="81"/>
      <c r="Z1067" s="81"/>
      <c r="AA1067" s="116" t="s">
        <v>7827</v>
      </c>
      <c r="AB1067" s="100"/>
    </row>
    <row r="1068" spans="15:28" x14ac:dyDescent="0.3">
      <c r="O1068" s="114"/>
      <c r="P1068" s="116" t="s">
        <v>19912</v>
      </c>
      <c r="Q1068" s="81"/>
      <c r="R1068" s="81"/>
      <c r="S1068" s="81"/>
      <c r="T1068" s="81"/>
      <c r="U1068" s="100"/>
      <c r="V1068" s="114"/>
      <c r="W1068" s="116" t="s">
        <v>2074</v>
      </c>
      <c r="X1068" s="116" t="s">
        <v>10201</v>
      </c>
      <c r="Y1068" s="81"/>
      <c r="Z1068" s="81"/>
      <c r="AA1068" s="116" t="s">
        <v>5842</v>
      </c>
      <c r="AB1068" s="100"/>
    </row>
    <row r="1069" spans="15:28" x14ac:dyDescent="0.3">
      <c r="O1069" s="114"/>
      <c r="P1069" s="116" t="s">
        <v>3325</v>
      </c>
      <c r="Q1069" s="81"/>
      <c r="R1069" s="81"/>
      <c r="S1069" s="81"/>
      <c r="T1069" s="81"/>
      <c r="U1069" s="100"/>
      <c r="V1069" s="114"/>
      <c r="W1069" s="116" t="s">
        <v>8943</v>
      </c>
      <c r="X1069" s="116" t="s">
        <v>19505</v>
      </c>
      <c r="Y1069" s="81"/>
      <c r="Z1069" s="81"/>
      <c r="AA1069" s="116" t="s">
        <v>4433</v>
      </c>
      <c r="AB1069" s="100"/>
    </row>
    <row r="1070" spans="15:28" x14ac:dyDescent="0.3">
      <c r="O1070" s="114"/>
      <c r="P1070" s="116" t="s">
        <v>8992</v>
      </c>
      <c r="Q1070" s="81"/>
      <c r="R1070" s="81"/>
      <c r="S1070" s="81"/>
      <c r="T1070" s="81"/>
      <c r="U1070" s="100"/>
      <c r="V1070" s="114"/>
      <c r="W1070" s="116" t="s">
        <v>20975</v>
      </c>
      <c r="X1070" s="116" t="s">
        <v>21641</v>
      </c>
      <c r="Y1070" s="81"/>
      <c r="Z1070" s="81"/>
      <c r="AA1070" s="116" t="s">
        <v>10108</v>
      </c>
      <c r="AB1070" s="100"/>
    </row>
    <row r="1071" spans="15:28" x14ac:dyDescent="0.3">
      <c r="O1071" s="114"/>
      <c r="P1071" s="116" t="s">
        <v>7531</v>
      </c>
      <c r="Q1071" s="81"/>
      <c r="R1071" s="81"/>
      <c r="S1071" s="81"/>
      <c r="T1071" s="81"/>
      <c r="U1071" s="100"/>
      <c r="V1071" s="114"/>
      <c r="W1071" s="116" t="s">
        <v>20976</v>
      </c>
      <c r="X1071" s="116" t="s">
        <v>2957</v>
      </c>
      <c r="Y1071" s="81"/>
      <c r="Z1071" s="81"/>
      <c r="AA1071" s="116" t="s">
        <v>5386</v>
      </c>
      <c r="AB1071" s="100"/>
    </row>
    <row r="1072" spans="15:28" x14ac:dyDescent="0.3">
      <c r="O1072" s="114"/>
      <c r="P1072" s="116" t="s">
        <v>19913</v>
      </c>
      <c r="Q1072" s="81"/>
      <c r="R1072" s="81"/>
      <c r="S1072" s="81"/>
      <c r="T1072" s="81"/>
      <c r="U1072" s="100"/>
      <c r="V1072" s="114"/>
      <c r="W1072" s="116" t="s">
        <v>8685</v>
      </c>
      <c r="X1072" s="116" t="s">
        <v>21642</v>
      </c>
      <c r="Y1072" s="81"/>
      <c r="Z1072" s="81"/>
      <c r="AA1072" s="116" t="s">
        <v>6190</v>
      </c>
      <c r="AB1072" s="100"/>
    </row>
    <row r="1073" spans="15:28" x14ac:dyDescent="0.3">
      <c r="O1073" s="114"/>
      <c r="P1073" s="116" t="s">
        <v>19914</v>
      </c>
      <c r="Q1073" s="81"/>
      <c r="R1073" s="81"/>
      <c r="S1073" s="81"/>
      <c r="T1073" s="81"/>
      <c r="U1073" s="100"/>
      <c r="V1073" s="114"/>
      <c r="W1073" s="116" t="s">
        <v>20977</v>
      </c>
      <c r="X1073" s="116" t="s">
        <v>3957</v>
      </c>
      <c r="Y1073" s="81"/>
      <c r="Z1073" s="81"/>
      <c r="AA1073" s="116" t="s">
        <v>8081</v>
      </c>
      <c r="AB1073" s="100"/>
    </row>
    <row r="1074" spans="15:28" x14ac:dyDescent="0.3">
      <c r="O1074" s="114"/>
      <c r="P1074" s="116" t="s">
        <v>4833</v>
      </c>
      <c r="Q1074" s="81"/>
      <c r="R1074" s="81"/>
      <c r="S1074" s="81"/>
      <c r="T1074" s="81"/>
      <c r="U1074" s="100"/>
      <c r="V1074" s="114"/>
      <c r="W1074" s="116" t="s">
        <v>20978</v>
      </c>
      <c r="X1074" s="116" t="s">
        <v>3239</v>
      </c>
      <c r="Y1074" s="81"/>
      <c r="Z1074" s="81"/>
      <c r="AA1074" s="116" t="s">
        <v>5412</v>
      </c>
      <c r="AB1074" s="100"/>
    </row>
    <row r="1075" spans="15:28" x14ac:dyDescent="0.3">
      <c r="O1075" s="114"/>
      <c r="P1075" s="116" t="s">
        <v>5472</v>
      </c>
      <c r="Q1075" s="81"/>
      <c r="R1075" s="81"/>
      <c r="S1075" s="81"/>
      <c r="T1075" s="81"/>
      <c r="U1075" s="100"/>
      <c r="V1075" s="114"/>
      <c r="W1075" s="116" t="s">
        <v>20979</v>
      </c>
      <c r="X1075" s="116" t="s">
        <v>21643</v>
      </c>
      <c r="Y1075" s="81"/>
      <c r="Z1075" s="81"/>
      <c r="AA1075" s="116" t="s">
        <v>10275</v>
      </c>
      <c r="AB1075" s="100"/>
    </row>
    <row r="1076" spans="15:28" x14ac:dyDescent="0.3">
      <c r="O1076" s="114"/>
      <c r="P1076" s="116" t="s">
        <v>9704</v>
      </c>
      <c r="Q1076" s="81"/>
      <c r="R1076" s="81"/>
      <c r="S1076" s="81"/>
      <c r="T1076" s="81"/>
      <c r="U1076" s="100"/>
      <c r="V1076" s="114"/>
      <c r="W1076" s="116" t="s">
        <v>3817</v>
      </c>
      <c r="X1076" s="116" t="s">
        <v>21644</v>
      </c>
      <c r="Y1076" s="81"/>
      <c r="Z1076" s="81"/>
      <c r="AA1076" s="116" t="s">
        <v>4167</v>
      </c>
      <c r="AB1076" s="100"/>
    </row>
    <row r="1077" spans="15:28" x14ac:dyDescent="0.3">
      <c r="O1077" s="114"/>
      <c r="P1077" s="116" t="s">
        <v>19915</v>
      </c>
      <c r="Q1077" s="81"/>
      <c r="R1077" s="81"/>
      <c r="S1077" s="81"/>
      <c r="T1077" s="81"/>
      <c r="U1077" s="100"/>
      <c r="V1077" s="114"/>
      <c r="W1077" s="116" t="s">
        <v>5830</v>
      </c>
      <c r="X1077" s="116" t="s">
        <v>21645</v>
      </c>
      <c r="Y1077" s="81"/>
      <c r="Z1077" s="81"/>
      <c r="AA1077" s="116" t="s">
        <v>4005</v>
      </c>
      <c r="AB1077" s="100"/>
    </row>
    <row r="1078" spans="15:28" x14ac:dyDescent="0.3">
      <c r="O1078" s="114"/>
      <c r="P1078" s="116" t="s">
        <v>19916</v>
      </c>
      <c r="Q1078" s="81"/>
      <c r="R1078" s="81"/>
      <c r="S1078" s="81"/>
      <c r="T1078" s="81"/>
      <c r="U1078" s="100"/>
      <c r="V1078" s="114"/>
      <c r="W1078" s="116" t="s">
        <v>20980</v>
      </c>
      <c r="X1078" s="116" t="s">
        <v>1194</v>
      </c>
      <c r="Y1078" s="81"/>
      <c r="Z1078" s="81"/>
      <c r="AA1078" s="116" t="s">
        <v>5496</v>
      </c>
      <c r="AB1078" s="100"/>
    </row>
    <row r="1079" spans="15:28" x14ac:dyDescent="0.3">
      <c r="O1079" s="114"/>
      <c r="P1079" s="116" t="s">
        <v>7857</v>
      </c>
      <c r="Q1079" s="81"/>
      <c r="R1079" s="81"/>
      <c r="S1079" s="81"/>
      <c r="T1079" s="81"/>
      <c r="U1079" s="100"/>
      <c r="V1079" s="114"/>
      <c r="W1079" s="116" t="s">
        <v>10309</v>
      </c>
      <c r="X1079" s="116" t="s">
        <v>9353</v>
      </c>
      <c r="Y1079" s="81"/>
      <c r="Z1079" s="81"/>
      <c r="AA1079" s="116" t="s">
        <v>20587</v>
      </c>
      <c r="AB1079" s="100"/>
    </row>
    <row r="1080" spans="15:28" x14ac:dyDescent="0.3">
      <c r="O1080" s="114"/>
      <c r="P1080" s="116" t="s">
        <v>19917</v>
      </c>
      <c r="Q1080" s="81"/>
      <c r="R1080" s="81"/>
      <c r="S1080" s="81"/>
      <c r="T1080" s="81"/>
      <c r="U1080" s="100"/>
      <c r="V1080" s="114"/>
      <c r="W1080" s="116" t="s">
        <v>4869</v>
      </c>
      <c r="X1080" s="116" t="s">
        <v>21646</v>
      </c>
      <c r="Y1080" s="81"/>
      <c r="Z1080" s="81"/>
      <c r="AA1080" s="116" t="s">
        <v>5061</v>
      </c>
      <c r="AB1080" s="100"/>
    </row>
    <row r="1081" spans="15:28" x14ac:dyDescent="0.3">
      <c r="O1081" s="114"/>
      <c r="P1081" s="116" t="s">
        <v>5328</v>
      </c>
      <c r="Q1081" s="81"/>
      <c r="R1081" s="81"/>
      <c r="S1081" s="81"/>
      <c r="T1081" s="81"/>
      <c r="U1081" s="100"/>
      <c r="V1081" s="114"/>
      <c r="W1081" s="116" t="s">
        <v>4575</v>
      </c>
      <c r="X1081" s="116" t="s">
        <v>21647</v>
      </c>
      <c r="Y1081" s="81"/>
      <c r="Z1081" s="81"/>
      <c r="AA1081" s="116" t="s">
        <v>4425</v>
      </c>
      <c r="AB1081" s="100"/>
    </row>
    <row r="1082" spans="15:28" x14ac:dyDescent="0.3">
      <c r="O1082" s="114"/>
      <c r="P1082" s="116" t="s">
        <v>19918</v>
      </c>
      <c r="Q1082" s="81"/>
      <c r="R1082" s="81"/>
      <c r="S1082" s="81"/>
      <c r="T1082" s="81"/>
      <c r="U1082" s="100"/>
      <c r="V1082" s="114"/>
      <c r="W1082" s="116" t="s">
        <v>20434</v>
      </c>
      <c r="X1082" s="116" t="s">
        <v>3408</v>
      </c>
      <c r="Y1082" s="81"/>
      <c r="Z1082" s="81"/>
      <c r="AA1082" s="116" t="s">
        <v>6860</v>
      </c>
      <c r="AB1082" s="100"/>
    </row>
    <row r="1083" spans="15:28" x14ac:dyDescent="0.3">
      <c r="O1083" s="114"/>
      <c r="P1083" s="116" t="s">
        <v>7563</v>
      </c>
      <c r="Q1083" s="81"/>
      <c r="R1083" s="81"/>
      <c r="S1083" s="81"/>
      <c r="T1083" s="81"/>
      <c r="U1083" s="100"/>
      <c r="V1083" s="114"/>
      <c r="W1083" s="116" t="s">
        <v>10047</v>
      </c>
      <c r="X1083" s="116" t="s">
        <v>21648</v>
      </c>
      <c r="Y1083" s="81"/>
      <c r="Z1083" s="81"/>
      <c r="AA1083" s="116" t="s">
        <v>2693</v>
      </c>
      <c r="AB1083" s="100"/>
    </row>
    <row r="1084" spans="15:28" x14ac:dyDescent="0.3">
      <c r="O1084" s="114"/>
      <c r="P1084" s="116" t="s">
        <v>1932</v>
      </c>
      <c r="Q1084" s="81"/>
      <c r="R1084" s="81"/>
      <c r="S1084" s="81"/>
      <c r="T1084" s="81"/>
      <c r="U1084" s="100"/>
      <c r="V1084" s="114"/>
      <c r="W1084" s="116" t="s">
        <v>7585</v>
      </c>
      <c r="X1084" s="116" t="s">
        <v>1920</v>
      </c>
      <c r="Y1084" s="81"/>
      <c r="Z1084" s="81"/>
      <c r="AA1084" s="116" t="s">
        <v>6180</v>
      </c>
      <c r="AB1084" s="100"/>
    </row>
    <row r="1085" spans="15:28" x14ac:dyDescent="0.3">
      <c r="O1085" s="114"/>
      <c r="P1085" s="116" t="s">
        <v>3273</v>
      </c>
      <c r="Q1085" s="81"/>
      <c r="R1085" s="81"/>
      <c r="S1085" s="81"/>
      <c r="T1085" s="81"/>
      <c r="U1085" s="100"/>
      <c r="V1085" s="114"/>
      <c r="W1085" s="116" t="s">
        <v>20981</v>
      </c>
      <c r="X1085" s="116" t="s">
        <v>8025</v>
      </c>
      <c r="Y1085" s="81"/>
      <c r="Z1085" s="81"/>
      <c r="AA1085" s="116" t="s">
        <v>730</v>
      </c>
      <c r="AB1085" s="100"/>
    </row>
    <row r="1086" spans="15:28" x14ac:dyDescent="0.3">
      <c r="O1086" s="114"/>
      <c r="P1086" s="116" t="s">
        <v>19919</v>
      </c>
      <c r="Q1086" s="81"/>
      <c r="R1086" s="81"/>
      <c r="S1086" s="81"/>
      <c r="T1086" s="81"/>
      <c r="U1086" s="100"/>
      <c r="V1086" s="114"/>
      <c r="W1086" s="116" t="s">
        <v>4235</v>
      </c>
      <c r="X1086" s="116" t="s">
        <v>2466</v>
      </c>
      <c r="Y1086" s="81"/>
      <c r="Z1086" s="81"/>
      <c r="AA1086" s="116" t="s">
        <v>7343</v>
      </c>
      <c r="AB1086" s="100"/>
    </row>
    <row r="1087" spans="15:28" x14ac:dyDescent="0.3">
      <c r="O1087" s="114"/>
      <c r="P1087" s="116" t="s">
        <v>19920</v>
      </c>
      <c r="Q1087" s="81"/>
      <c r="R1087" s="81"/>
      <c r="S1087" s="81"/>
      <c r="T1087" s="81"/>
      <c r="U1087" s="100"/>
      <c r="V1087" s="114"/>
      <c r="W1087" s="116" t="s">
        <v>6096</v>
      </c>
      <c r="X1087" s="116" t="s">
        <v>21649</v>
      </c>
      <c r="Y1087" s="81"/>
      <c r="Z1087" s="81"/>
      <c r="AA1087" s="116" t="s">
        <v>5432</v>
      </c>
      <c r="AB1087" s="100"/>
    </row>
    <row r="1088" spans="15:28" x14ac:dyDescent="0.3">
      <c r="O1088" s="114"/>
      <c r="P1088" s="116" t="s">
        <v>6208</v>
      </c>
      <c r="Q1088" s="81"/>
      <c r="R1088" s="81"/>
      <c r="S1088" s="81"/>
      <c r="T1088" s="81"/>
      <c r="U1088" s="100"/>
      <c r="V1088" s="114"/>
      <c r="W1088" s="116" t="s">
        <v>1114</v>
      </c>
      <c r="X1088" s="116" t="s">
        <v>21650</v>
      </c>
      <c r="Y1088" s="81"/>
      <c r="Z1088" s="81"/>
      <c r="AA1088" s="116" t="s">
        <v>9548</v>
      </c>
      <c r="AB1088" s="100"/>
    </row>
    <row r="1089" spans="15:28" x14ac:dyDescent="0.3">
      <c r="O1089" s="114"/>
      <c r="P1089" s="116" t="s">
        <v>3474</v>
      </c>
      <c r="Q1089" s="81"/>
      <c r="R1089" s="81"/>
      <c r="S1089" s="81"/>
      <c r="T1089" s="81"/>
      <c r="U1089" s="100"/>
      <c r="V1089" s="114"/>
      <c r="W1089" s="116" t="s">
        <v>7687</v>
      </c>
      <c r="X1089" s="116" t="s">
        <v>8949</v>
      </c>
      <c r="Y1089" s="81"/>
      <c r="Z1089" s="81"/>
      <c r="AA1089" s="116" t="s">
        <v>4781</v>
      </c>
      <c r="AB1089" s="100"/>
    </row>
    <row r="1090" spans="15:28" x14ac:dyDescent="0.3">
      <c r="O1090" s="114"/>
      <c r="P1090" s="116" t="s">
        <v>1724</v>
      </c>
      <c r="Q1090" s="81"/>
      <c r="R1090" s="81"/>
      <c r="S1090" s="81"/>
      <c r="T1090" s="81"/>
      <c r="U1090" s="100"/>
      <c r="V1090" s="114"/>
      <c r="W1090" s="116" t="s">
        <v>20982</v>
      </c>
      <c r="X1090" s="116" t="s">
        <v>4447</v>
      </c>
      <c r="Y1090" s="81"/>
      <c r="Z1090" s="81"/>
      <c r="AA1090" s="116" t="s">
        <v>5844</v>
      </c>
      <c r="AB1090" s="100"/>
    </row>
    <row r="1091" spans="15:28" x14ac:dyDescent="0.3">
      <c r="O1091" s="114"/>
      <c r="P1091" s="116" t="s">
        <v>6222</v>
      </c>
      <c r="Q1091" s="81"/>
      <c r="R1091" s="81"/>
      <c r="S1091" s="81"/>
      <c r="T1091" s="81"/>
      <c r="U1091" s="100"/>
      <c r="V1091" s="114"/>
      <c r="W1091" s="116" t="s">
        <v>20983</v>
      </c>
      <c r="X1091" s="116" t="s">
        <v>21651</v>
      </c>
      <c r="Y1091" s="81"/>
      <c r="Z1091" s="81"/>
      <c r="AA1091" s="116" t="s">
        <v>3728</v>
      </c>
      <c r="AB1091" s="100"/>
    </row>
    <row r="1092" spans="15:28" x14ac:dyDescent="0.3">
      <c r="O1092" s="114"/>
      <c r="P1092" s="116" t="s">
        <v>19921</v>
      </c>
      <c r="Q1092" s="81"/>
      <c r="R1092" s="81"/>
      <c r="S1092" s="81"/>
      <c r="T1092" s="81"/>
      <c r="U1092" s="100"/>
      <c r="V1092" s="114"/>
      <c r="W1092" s="116" t="s">
        <v>9808</v>
      </c>
      <c r="X1092" s="116" t="s">
        <v>21652</v>
      </c>
      <c r="Y1092" s="81"/>
      <c r="Z1092" s="81"/>
      <c r="AA1092" s="116" t="s">
        <v>2176</v>
      </c>
      <c r="AB1092" s="100"/>
    </row>
    <row r="1093" spans="15:28" x14ac:dyDescent="0.3">
      <c r="O1093" s="114"/>
      <c r="P1093" s="116" t="s">
        <v>4619</v>
      </c>
      <c r="Q1093" s="81"/>
      <c r="R1093" s="81"/>
      <c r="S1093" s="81"/>
      <c r="T1093" s="81"/>
      <c r="U1093" s="100"/>
      <c r="V1093" s="114"/>
      <c r="W1093" s="116" t="s">
        <v>8777</v>
      </c>
      <c r="X1093" s="116" t="s">
        <v>21653</v>
      </c>
      <c r="Y1093" s="81"/>
      <c r="Z1093" s="81"/>
      <c r="AA1093" s="116" t="s">
        <v>2438</v>
      </c>
      <c r="AB1093" s="100"/>
    </row>
    <row r="1094" spans="15:28" x14ac:dyDescent="0.3">
      <c r="O1094" s="114"/>
      <c r="P1094" s="116" t="s">
        <v>6606</v>
      </c>
      <c r="Q1094" s="81"/>
      <c r="R1094" s="81"/>
      <c r="S1094" s="81"/>
      <c r="T1094" s="81"/>
      <c r="U1094" s="100"/>
      <c r="V1094" s="114"/>
      <c r="W1094" s="116" t="s">
        <v>20984</v>
      </c>
      <c r="X1094" s="116" t="s">
        <v>9409</v>
      </c>
      <c r="Y1094" s="81"/>
      <c r="Z1094" s="81"/>
      <c r="AA1094" s="116" t="s">
        <v>3231</v>
      </c>
      <c r="AB1094" s="100"/>
    </row>
    <row r="1095" spans="15:28" x14ac:dyDescent="0.3">
      <c r="O1095" s="114"/>
      <c r="P1095" s="116" t="s">
        <v>6878</v>
      </c>
      <c r="Q1095" s="81"/>
      <c r="R1095" s="81"/>
      <c r="S1095" s="81"/>
      <c r="T1095" s="81"/>
      <c r="U1095" s="100"/>
      <c r="V1095" s="114"/>
      <c r="W1095" s="116" t="s">
        <v>4761</v>
      </c>
      <c r="X1095" s="116" t="s">
        <v>21654</v>
      </c>
      <c r="Y1095" s="81"/>
      <c r="Z1095" s="81"/>
      <c r="AA1095" s="116" t="s">
        <v>2112</v>
      </c>
      <c r="AB1095" s="100"/>
    </row>
    <row r="1096" spans="15:28" x14ac:dyDescent="0.3">
      <c r="O1096" s="114"/>
      <c r="P1096" s="116" t="s">
        <v>1674</v>
      </c>
      <c r="Q1096" s="81"/>
      <c r="R1096" s="81"/>
      <c r="S1096" s="81"/>
      <c r="T1096" s="81"/>
      <c r="U1096" s="100"/>
      <c r="V1096" s="114"/>
      <c r="W1096" s="116" t="s">
        <v>20985</v>
      </c>
      <c r="X1096" s="116" t="s">
        <v>21655</v>
      </c>
      <c r="Y1096" s="81"/>
      <c r="Z1096" s="81"/>
      <c r="AA1096" s="116" t="s">
        <v>8583</v>
      </c>
      <c r="AB1096" s="100"/>
    </row>
    <row r="1097" spans="15:28" x14ac:dyDescent="0.3">
      <c r="O1097" s="114"/>
      <c r="P1097" s="116" t="s">
        <v>19922</v>
      </c>
      <c r="Q1097" s="81"/>
      <c r="R1097" s="81"/>
      <c r="S1097" s="81"/>
      <c r="T1097" s="81"/>
      <c r="U1097" s="100"/>
      <c r="V1097" s="114"/>
      <c r="W1097" s="116" t="s">
        <v>20986</v>
      </c>
      <c r="X1097" s="116" t="s">
        <v>21656</v>
      </c>
      <c r="Y1097" s="81"/>
      <c r="Z1097" s="81"/>
      <c r="AA1097" s="116" t="s">
        <v>5748</v>
      </c>
      <c r="AB1097" s="100"/>
    </row>
    <row r="1098" spans="15:28" x14ac:dyDescent="0.3">
      <c r="O1098" s="114"/>
      <c r="P1098" s="116" t="s">
        <v>3047</v>
      </c>
      <c r="Q1098" s="81"/>
      <c r="R1098" s="81"/>
      <c r="S1098" s="81"/>
      <c r="T1098" s="81"/>
      <c r="U1098" s="100"/>
      <c r="V1098" s="114"/>
      <c r="W1098" s="116" t="s">
        <v>2595</v>
      </c>
      <c r="X1098" s="116" t="s">
        <v>21657</v>
      </c>
      <c r="Y1098" s="81"/>
      <c r="Z1098" s="81"/>
      <c r="AA1098" s="116" t="s">
        <v>20090</v>
      </c>
      <c r="AB1098" s="100"/>
    </row>
    <row r="1099" spans="15:28" x14ac:dyDescent="0.3">
      <c r="O1099" s="114"/>
      <c r="P1099" s="116" t="s">
        <v>19923</v>
      </c>
      <c r="Q1099" s="81"/>
      <c r="R1099" s="81"/>
      <c r="S1099" s="81"/>
      <c r="T1099" s="81"/>
      <c r="U1099" s="100"/>
      <c r="V1099" s="114"/>
      <c r="W1099" s="116" t="s">
        <v>19418</v>
      </c>
      <c r="X1099" s="116" t="s">
        <v>7549</v>
      </c>
      <c r="Y1099" s="81"/>
      <c r="Z1099" s="81"/>
      <c r="AA1099" s="116" t="s">
        <v>6044</v>
      </c>
      <c r="AB1099" s="100"/>
    </row>
    <row r="1100" spans="15:28" x14ac:dyDescent="0.3">
      <c r="O1100" s="114"/>
      <c r="P1100" s="116" t="s">
        <v>8455</v>
      </c>
      <c r="Q1100" s="81"/>
      <c r="R1100" s="81"/>
      <c r="S1100" s="81"/>
      <c r="T1100" s="81"/>
      <c r="U1100" s="100"/>
      <c r="V1100" s="114"/>
      <c r="W1100" s="116" t="s">
        <v>4001</v>
      </c>
      <c r="X1100" s="116" t="s">
        <v>7559</v>
      </c>
      <c r="Y1100" s="81"/>
      <c r="Z1100" s="81"/>
      <c r="AA1100" s="116" t="s">
        <v>6286</v>
      </c>
      <c r="AB1100" s="100"/>
    </row>
    <row r="1101" spans="15:28" x14ac:dyDescent="0.3">
      <c r="O1101" s="114"/>
      <c r="P1101" s="116" t="s">
        <v>3885</v>
      </c>
      <c r="Q1101" s="81"/>
      <c r="R1101" s="81"/>
      <c r="S1101" s="81"/>
      <c r="T1101" s="81"/>
      <c r="U1101" s="100"/>
      <c r="V1101" s="114"/>
      <c r="W1101" s="116" t="s">
        <v>20987</v>
      </c>
      <c r="X1101" s="116" t="s">
        <v>21658</v>
      </c>
      <c r="Y1101" s="81"/>
      <c r="Z1101" s="81"/>
      <c r="AA1101" s="116" t="s">
        <v>3740</v>
      </c>
      <c r="AB1101" s="100"/>
    </row>
    <row r="1102" spans="15:28" x14ac:dyDescent="0.3">
      <c r="O1102" s="114"/>
      <c r="P1102" s="116" t="s">
        <v>8099</v>
      </c>
      <c r="Q1102" s="81"/>
      <c r="R1102" s="81"/>
      <c r="S1102" s="81"/>
      <c r="T1102" s="81"/>
      <c r="U1102" s="100"/>
      <c r="V1102" s="114"/>
      <c r="W1102" s="116" t="s">
        <v>9530</v>
      </c>
      <c r="X1102" s="116" t="s">
        <v>9045</v>
      </c>
      <c r="Y1102" s="81"/>
      <c r="Z1102" s="81"/>
      <c r="AA1102" s="116" t="s">
        <v>320</v>
      </c>
      <c r="AB1102" s="100"/>
    </row>
    <row r="1103" spans="15:28" x14ac:dyDescent="0.3">
      <c r="O1103" s="114"/>
      <c r="P1103" s="116" t="s">
        <v>1840</v>
      </c>
      <c r="Q1103" s="81"/>
      <c r="R1103" s="81"/>
      <c r="S1103" s="81"/>
      <c r="T1103" s="81"/>
      <c r="U1103" s="100"/>
      <c r="V1103" s="114"/>
      <c r="W1103" s="116" t="s">
        <v>20069</v>
      </c>
      <c r="X1103" s="116" t="s">
        <v>6818</v>
      </c>
      <c r="Y1103" s="81"/>
      <c r="Z1103" s="81"/>
      <c r="AA1103" s="116" t="s">
        <v>8031</v>
      </c>
      <c r="AB1103" s="100"/>
    </row>
    <row r="1104" spans="15:28" x14ac:dyDescent="0.3">
      <c r="O1104" s="114"/>
      <c r="P1104" s="116" t="s">
        <v>6074</v>
      </c>
      <c r="Q1104" s="81"/>
      <c r="R1104" s="81"/>
      <c r="S1104" s="81"/>
      <c r="T1104" s="81"/>
      <c r="U1104" s="100"/>
      <c r="V1104" s="114"/>
      <c r="W1104" s="116" t="s">
        <v>5101</v>
      </c>
      <c r="X1104" s="116" t="s">
        <v>21659</v>
      </c>
      <c r="Y1104" s="81"/>
      <c r="Z1104" s="81"/>
      <c r="AA1104" s="116" t="s">
        <v>1898</v>
      </c>
      <c r="AB1104" s="100"/>
    </row>
    <row r="1105" spans="15:28" x14ac:dyDescent="0.3">
      <c r="O1105" s="114"/>
      <c r="P1105" s="116" t="s">
        <v>1026</v>
      </c>
      <c r="Q1105" s="81"/>
      <c r="R1105" s="81"/>
      <c r="S1105" s="81"/>
      <c r="T1105" s="81"/>
      <c r="U1105" s="100"/>
      <c r="V1105" s="114"/>
      <c r="W1105" s="116" t="s">
        <v>2633</v>
      </c>
      <c r="X1105" s="116" t="s">
        <v>21660</v>
      </c>
      <c r="Y1105" s="81"/>
      <c r="Z1105" s="81"/>
      <c r="AA1105" s="116" t="s">
        <v>3448</v>
      </c>
      <c r="AB1105" s="100"/>
    </row>
    <row r="1106" spans="15:28" x14ac:dyDescent="0.3">
      <c r="O1106" s="114"/>
      <c r="P1106" s="116" t="s">
        <v>19924</v>
      </c>
      <c r="Q1106" s="81"/>
      <c r="R1106" s="81"/>
      <c r="S1106" s="81"/>
      <c r="T1106" s="81"/>
      <c r="U1106" s="100"/>
      <c r="V1106" s="114"/>
      <c r="W1106" s="116" t="s">
        <v>3113</v>
      </c>
      <c r="X1106" s="116" t="s">
        <v>9121</v>
      </c>
      <c r="Y1106" s="81"/>
      <c r="Z1106" s="81"/>
      <c r="AA1106" s="116" t="s">
        <v>6006</v>
      </c>
      <c r="AB1106" s="100"/>
    </row>
    <row r="1107" spans="15:28" x14ac:dyDescent="0.3">
      <c r="O1107" s="114"/>
      <c r="P1107" s="116" t="s">
        <v>4677</v>
      </c>
      <c r="Q1107" s="81"/>
      <c r="R1107" s="81"/>
      <c r="S1107" s="81"/>
      <c r="T1107" s="81"/>
      <c r="U1107" s="100"/>
      <c r="V1107" s="114"/>
      <c r="W1107" s="116" t="s">
        <v>5656</v>
      </c>
      <c r="X1107" s="116" t="s">
        <v>21661</v>
      </c>
      <c r="Y1107" s="81"/>
      <c r="Z1107" s="81"/>
      <c r="AA1107" s="116" t="s">
        <v>6622</v>
      </c>
      <c r="AB1107" s="100"/>
    </row>
    <row r="1108" spans="15:28" x14ac:dyDescent="0.3">
      <c r="O1108" s="114"/>
      <c r="P1108" s="116" t="s">
        <v>5418</v>
      </c>
      <c r="Q1108" s="81"/>
      <c r="R1108" s="81"/>
      <c r="S1108" s="81"/>
      <c r="T1108" s="81"/>
      <c r="U1108" s="100"/>
      <c r="V1108" s="114"/>
      <c r="W1108" s="116" t="s">
        <v>7835</v>
      </c>
      <c r="X1108" s="116" t="s">
        <v>6742</v>
      </c>
      <c r="Y1108" s="81"/>
      <c r="Z1108" s="81"/>
      <c r="AA1108" s="116" t="s">
        <v>5600</v>
      </c>
      <c r="AB1108" s="100"/>
    </row>
    <row r="1109" spans="15:28" x14ac:dyDescent="0.3">
      <c r="O1109" s="114"/>
      <c r="P1109" s="116" t="s">
        <v>4803</v>
      </c>
      <c r="Q1109" s="81"/>
      <c r="R1109" s="81"/>
      <c r="S1109" s="81"/>
      <c r="T1109" s="81"/>
      <c r="U1109" s="100"/>
      <c r="V1109" s="114"/>
      <c r="W1109" s="116" t="s">
        <v>10110</v>
      </c>
      <c r="X1109" s="116" t="s">
        <v>7425</v>
      </c>
      <c r="Y1109" s="81"/>
      <c r="Z1109" s="81"/>
      <c r="AA1109" s="116" t="s">
        <v>10049</v>
      </c>
      <c r="AB1109" s="100"/>
    </row>
    <row r="1110" spans="15:28" x14ac:dyDescent="0.3">
      <c r="O1110" s="114"/>
      <c r="P1110" s="116" t="s">
        <v>19925</v>
      </c>
      <c r="Q1110" s="81"/>
      <c r="R1110" s="81"/>
      <c r="S1110" s="81"/>
      <c r="T1110" s="81"/>
      <c r="U1110" s="100"/>
      <c r="V1110" s="114"/>
      <c r="W1110" s="116" t="s">
        <v>6302</v>
      </c>
      <c r="X1110" s="116" t="s">
        <v>21662</v>
      </c>
      <c r="Y1110" s="81"/>
      <c r="Z1110" s="81"/>
      <c r="AA1110" s="116" t="s">
        <v>8291</v>
      </c>
      <c r="AB1110" s="100"/>
    </row>
    <row r="1111" spans="15:28" x14ac:dyDescent="0.3">
      <c r="O1111" s="114"/>
      <c r="P1111" s="116" t="s">
        <v>6210</v>
      </c>
      <c r="Q1111" s="81"/>
      <c r="R1111" s="81"/>
      <c r="S1111" s="81"/>
      <c r="T1111" s="81"/>
      <c r="U1111" s="100"/>
      <c r="V1111" s="114"/>
      <c r="W1111" s="116" t="s">
        <v>172</v>
      </c>
      <c r="X1111" s="116" t="s">
        <v>21663</v>
      </c>
      <c r="Y1111" s="81"/>
      <c r="Z1111" s="81"/>
      <c r="AA1111" s="116" t="s">
        <v>20588</v>
      </c>
      <c r="AB1111" s="100"/>
    </row>
    <row r="1112" spans="15:28" x14ac:dyDescent="0.3">
      <c r="O1112" s="114"/>
      <c r="P1112" s="116" t="s">
        <v>7725</v>
      </c>
      <c r="Q1112" s="81"/>
      <c r="R1112" s="81"/>
      <c r="S1112" s="81"/>
      <c r="T1112" s="81"/>
      <c r="U1112" s="100"/>
      <c r="V1112" s="114"/>
      <c r="W1112" s="116" t="s">
        <v>19424</v>
      </c>
      <c r="X1112" s="116" t="s">
        <v>2448</v>
      </c>
      <c r="Y1112" s="81"/>
      <c r="Z1112" s="81"/>
      <c r="AA1112" s="116" t="s">
        <v>7115</v>
      </c>
      <c r="AB1112" s="100"/>
    </row>
    <row r="1113" spans="15:28" x14ac:dyDescent="0.3">
      <c r="O1113" s="114"/>
      <c r="P1113" s="116" t="s">
        <v>164</v>
      </c>
      <c r="Q1113" s="81"/>
      <c r="R1113" s="81"/>
      <c r="S1113" s="81"/>
      <c r="T1113" s="81"/>
      <c r="U1113" s="100"/>
      <c r="V1113" s="114"/>
      <c r="W1113" s="116" t="s">
        <v>694</v>
      </c>
      <c r="X1113" s="116" t="s">
        <v>1908</v>
      </c>
      <c r="Y1113" s="81"/>
      <c r="Z1113" s="81"/>
      <c r="AA1113" s="116" t="s">
        <v>2416</v>
      </c>
      <c r="AB1113" s="100"/>
    </row>
    <row r="1114" spans="15:28" x14ac:dyDescent="0.3">
      <c r="O1114" s="114"/>
      <c r="P1114" s="116" t="s">
        <v>19926</v>
      </c>
      <c r="Q1114" s="81"/>
      <c r="R1114" s="81"/>
      <c r="S1114" s="81"/>
      <c r="T1114" s="81"/>
      <c r="U1114" s="100"/>
      <c r="V1114" s="114"/>
      <c r="W1114" s="116" t="s">
        <v>20988</v>
      </c>
      <c r="X1114" s="116" t="s">
        <v>21664</v>
      </c>
      <c r="Y1114" s="81"/>
      <c r="Z1114" s="81"/>
      <c r="AA1114" s="116" t="s">
        <v>1106</v>
      </c>
      <c r="AB1114" s="100"/>
    </row>
    <row r="1115" spans="15:28" x14ac:dyDescent="0.3">
      <c r="O1115" s="114"/>
      <c r="P1115" s="116" t="s">
        <v>5708</v>
      </c>
      <c r="Q1115" s="81"/>
      <c r="R1115" s="81"/>
      <c r="S1115" s="81"/>
      <c r="T1115" s="81"/>
      <c r="U1115" s="100"/>
      <c r="V1115" s="114"/>
      <c r="W1115" s="116" t="s">
        <v>20989</v>
      </c>
      <c r="X1115" s="116" t="s">
        <v>21665</v>
      </c>
      <c r="Y1115" s="81"/>
      <c r="Z1115" s="81"/>
      <c r="AA1115" s="116" t="s">
        <v>5602</v>
      </c>
      <c r="AB1115" s="100"/>
    </row>
    <row r="1116" spans="15:28" x14ac:dyDescent="0.3">
      <c r="O1116" s="114"/>
      <c r="P1116" s="116" t="s">
        <v>19927</v>
      </c>
      <c r="Q1116" s="81"/>
      <c r="R1116" s="81"/>
      <c r="S1116" s="81"/>
      <c r="T1116" s="81"/>
      <c r="U1116" s="100"/>
      <c r="V1116" s="114"/>
      <c r="W1116" s="116" t="s">
        <v>20990</v>
      </c>
      <c r="X1116" s="116" t="s">
        <v>6172</v>
      </c>
      <c r="Y1116" s="81"/>
      <c r="Z1116" s="81"/>
      <c r="AA1116" s="116" t="s">
        <v>1768</v>
      </c>
      <c r="AB1116" s="100"/>
    </row>
    <row r="1117" spans="15:28" x14ac:dyDescent="0.3">
      <c r="O1117" s="114"/>
      <c r="P1117" s="122">
        <v>37469</v>
      </c>
      <c r="Q1117" s="81"/>
      <c r="R1117" s="81"/>
      <c r="S1117" s="81"/>
      <c r="T1117" s="81"/>
      <c r="U1117" s="100"/>
      <c r="V1117" s="114"/>
      <c r="W1117" s="116" t="s">
        <v>9425</v>
      </c>
      <c r="X1117" s="116" t="s">
        <v>8733</v>
      </c>
      <c r="Y1117" s="81"/>
      <c r="Z1117" s="81"/>
      <c r="AA1117" s="116" t="s">
        <v>1248</v>
      </c>
      <c r="AB1117" s="100"/>
    </row>
    <row r="1118" spans="15:28" x14ac:dyDescent="0.3">
      <c r="O1118" s="114"/>
      <c r="P1118" s="116" t="s">
        <v>19928</v>
      </c>
      <c r="Q1118" s="81"/>
      <c r="R1118" s="81"/>
      <c r="S1118" s="81"/>
      <c r="T1118" s="81"/>
      <c r="U1118" s="100"/>
      <c r="V1118" s="114"/>
      <c r="W1118" s="116" t="s">
        <v>20991</v>
      </c>
      <c r="X1118" s="116" t="s">
        <v>21666</v>
      </c>
      <c r="Y1118" s="81"/>
      <c r="Z1118" s="81"/>
      <c r="AA1118" s="116" t="s">
        <v>1648</v>
      </c>
      <c r="AB1118" s="100"/>
    </row>
    <row r="1119" spans="15:28" x14ac:dyDescent="0.3">
      <c r="O1119" s="114"/>
      <c r="P1119" s="116" t="s">
        <v>8047</v>
      </c>
      <c r="Q1119" s="81"/>
      <c r="R1119" s="81"/>
      <c r="S1119" s="81"/>
      <c r="T1119" s="81"/>
      <c r="U1119" s="100"/>
      <c r="V1119" s="114"/>
      <c r="W1119" s="116" t="s">
        <v>3458</v>
      </c>
      <c r="X1119" s="116" t="s">
        <v>3560</v>
      </c>
      <c r="Y1119" s="81"/>
      <c r="Z1119" s="81"/>
      <c r="AA1119" s="116" t="s">
        <v>9349</v>
      </c>
      <c r="AB1119" s="100"/>
    </row>
    <row r="1120" spans="15:28" x14ac:dyDescent="0.3">
      <c r="O1120" s="114"/>
      <c r="P1120" s="116" t="s">
        <v>4421</v>
      </c>
      <c r="Q1120" s="81"/>
      <c r="R1120" s="81"/>
      <c r="S1120" s="81"/>
      <c r="T1120" s="81"/>
      <c r="U1120" s="100"/>
      <c r="V1120" s="114"/>
      <c r="W1120" s="116" t="s">
        <v>6176</v>
      </c>
      <c r="X1120" s="116" t="s">
        <v>4667</v>
      </c>
      <c r="Y1120" s="81"/>
      <c r="Z1120" s="81"/>
      <c r="AA1120" s="116" t="s">
        <v>3317</v>
      </c>
      <c r="AB1120" s="100"/>
    </row>
    <row r="1121" spans="15:28" x14ac:dyDescent="0.3">
      <c r="O1121" s="114"/>
      <c r="P1121" s="116" t="s">
        <v>19929</v>
      </c>
      <c r="Q1121" s="81"/>
      <c r="R1121" s="81"/>
      <c r="S1121" s="81"/>
      <c r="T1121" s="81"/>
      <c r="U1121" s="100"/>
      <c r="V1121" s="114"/>
      <c r="W1121" s="116" t="s">
        <v>9637</v>
      </c>
      <c r="X1121" s="116" t="s">
        <v>210</v>
      </c>
      <c r="Y1121" s="81"/>
      <c r="Z1121" s="81"/>
      <c r="AA1121" s="116" t="s">
        <v>5450</v>
      </c>
      <c r="AB1121" s="100"/>
    </row>
    <row r="1122" spans="15:28" x14ac:dyDescent="0.3">
      <c r="O1122" s="114"/>
      <c r="P1122" s="116" t="s">
        <v>19930</v>
      </c>
      <c r="Q1122" s="81"/>
      <c r="R1122" s="81"/>
      <c r="S1122" s="81"/>
      <c r="T1122" s="81"/>
      <c r="U1122" s="100"/>
      <c r="V1122" s="114"/>
      <c r="W1122" s="116" t="s">
        <v>20992</v>
      </c>
      <c r="X1122" s="116" t="s">
        <v>2222</v>
      </c>
      <c r="Y1122" s="81"/>
      <c r="Z1122" s="81"/>
      <c r="AA1122" s="116" t="s">
        <v>7739</v>
      </c>
      <c r="AB1122" s="100"/>
    </row>
    <row r="1123" spans="15:28" x14ac:dyDescent="0.3">
      <c r="O1123" s="114"/>
      <c r="P1123" s="116" t="s">
        <v>19931</v>
      </c>
      <c r="Q1123" s="81"/>
      <c r="R1123" s="81"/>
      <c r="S1123" s="81"/>
      <c r="T1123" s="81"/>
      <c r="U1123" s="100"/>
      <c r="V1123" s="114"/>
      <c r="W1123" s="116" t="s">
        <v>20993</v>
      </c>
      <c r="X1123" s="116" t="s">
        <v>836</v>
      </c>
      <c r="Y1123" s="81"/>
      <c r="Z1123" s="81"/>
      <c r="AA1123" s="116" t="s">
        <v>1688</v>
      </c>
      <c r="AB1123" s="100"/>
    </row>
    <row r="1124" spans="15:28" x14ac:dyDescent="0.3">
      <c r="O1124" s="114"/>
      <c r="P1124" s="116" t="s">
        <v>9207</v>
      </c>
      <c r="Q1124" s="81"/>
      <c r="R1124" s="81"/>
      <c r="S1124" s="81"/>
      <c r="T1124" s="81"/>
      <c r="U1124" s="100"/>
      <c r="V1124" s="114"/>
      <c r="W1124" s="116" t="s">
        <v>20994</v>
      </c>
      <c r="X1124" s="116" t="s">
        <v>21667</v>
      </c>
      <c r="Y1124" s="81"/>
      <c r="Z1124" s="81"/>
      <c r="AA1124" s="116" t="s">
        <v>4503</v>
      </c>
      <c r="AB1124" s="100"/>
    </row>
    <row r="1125" spans="15:28" x14ac:dyDescent="0.3">
      <c r="O1125" s="114"/>
      <c r="P1125" s="116" t="s">
        <v>19932</v>
      </c>
      <c r="Q1125" s="81"/>
      <c r="R1125" s="81"/>
      <c r="S1125" s="81"/>
      <c r="T1125" s="81"/>
      <c r="U1125" s="100"/>
      <c r="V1125" s="114"/>
      <c r="W1125" s="116" t="s">
        <v>3063</v>
      </c>
      <c r="X1125" s="116" t="s">
        <v>21668</v>
      </c>
      <c r="Y1125" s="81"/>
      <c r="Z1125" s="81"/>
      <c r="AA1125" s="116" t="s">
        <v>8547</v>
      </c>
      <c r="AB1125" s="100"/>
    </row>
    <row r="1126" spans="15:28" x14ac:dyDescent="0.3">
      <c r="O1126" s="114"/>
      <c r="P1126" s="116" t="s">
        <v>19933</v>
      </c>
      <c r="Q1126" s="81"/>
      <c r="R1126" s="81"/>
      <c r="S1126" s="81"/>
      <c r="T1126" s="81"/>
      <c r="U1126" s="100"/>
      <c r="V1126" s="114"/>
      <c r="W1126" s="116" t="s">
        <v>8261</v>
      </c>
      <c r="X1126" s="116" t="s">
        <v>4247</v>
      </c>
      <c r="Y1126" s="81"/>
      <c r="Z1126" s="81"/>
      <c r="AA1126" s="116" t="s">
        <v>7439</v>
      </c>
      <c r="AB1126" s="100"/>
    </row>
    <row r="1127" spans="15:28" x14ac:dyDescent="0.3">
      <c r="O1127" s="114"/>
      <c r="P1127" s="116" t="s">
        <v>10094</v>
      </c>
      <c r="Q1127" s="81"/>
      <c r="R1127" s="81"/>
      <c r="S1127" s="81"/>
      <c r="T1127" s="81"/>
      <c r="U1127" s="100"/>
      <c r="V1127" s="114"/>
      <c r="W1127" s="116" t="s">
        <v>9321</v>
      </c>
      <c r="X1127" s="116" t="s">
        <v>9619</v>
      </c>
      <c r="Y1127" s="81"/>
      <c r="Z1127" s="81"/>
      <c r="AA1127" s="116" t="s">
        <v>1634</v>
      </c>
      <c r="AB1127" s="100"/>
    </row>
    <row r="1128" spans="15:28" x14ac:dyDescent="0.3">
      <c r="O1128" s="114"/>
      <c r="P1128" s="116" t="s">
        <v>1122</v>
      </c>
      <c r="Q1128" s="81"/>
      <c r="R1128" s="81"/>
      <c r="S1128" s="81"/>
      <c r="T1128" s="81"/>
      <c r="U1128" s="100"/>
      <c r="V1128" s="114"/>
      <c r="W1128" s="116" t="s">
        <v>6134</v>
      </c>
      <c r="X1128" s="116" t="s">
        <v>8855</v>
      </c>
      <c r="Y1128" s="81"/>
      <c r="Z1128" s="81"/>
      <c r="AA1128" s="116" t="s">
        <v>6754</v>
      </c>
      <c r="AB1128" s="100"/>
    </row>
    <row r="1129" spans="15:28" x14ac:dyDescent="0.3">
      <c r="O1129" s="114"/>
      <c r="P1129" s="116" t="s">
        <v>9025</v>
      </c>
      <c r="Q1129" s="81"/>
      <c r="R1129" s="81"/>
      <c r="S1129" s="81"/>
      <c r="T1129" s="81"/>
      <c r="U1129" s="100"/>
      <c r="V1129" s="114"/>
      <c r="W1129" s="116" t="s">
        <v>20995</v>
      </c>
      <c r="X1129" s="116" t="s">
        <v>21669</v>
      </c>
      <c r="Y1129" s="81"/>
      <c r="Z1129" s="81"/>
      <c r="AA1129" s="116" t="s">
        <v>20143</v>
      </c>
      <c r="AB1129" s="100"/>
    </row>
    <row r="1130" spans="15:28" x14ac:dyDescent="0.3">
      <c r="O1130" s="114"/>
      <c r="P1130" s="116" t="s">
        <v>3093</v>
      </c>
      <c r="Q1130" s="81"/>
      <c r="R1130" s="81"/>
      <c r="S1130" s="81"/>
      <c r="T1130" s="81"/>
      <c r="U1130" s="100"/>
      <c r="V1130" s="114"/>
      <c r="W1130" s="116" t="s">
        <v>8843</v>
      </c>
      <c r="X1130" s="116" t="s">
        <v>19375</v>
      </c>
      <c r="Y1130" s="81"/>
      <c r="Z1130" s="81"/>
      <c r="AA1130" s="116" t="s">
        <v>396</v>
      </c>
      <c r="AB1130" s="100"/>
    </row>
    <row r="1131" spans="15:28" x14ac:dyDescent="0.3">
      <c r="O1131" s="114"/>
      <c r="P1131" s="116" t="s">
        <v>2731</v>
      </c>
      <c r="Q1131" s="81"/>
      <c r="R1131" s="81"/>
      <c r="S1131" s="81"/>
      <c r="T1131" s="81"/>
      <c r="U1131" s="100"/>
      <c r="V1131" s="114"/>
      <c r="W1131" s="116" t="s">
        <v>20996</v>
      </c>
      <c r="X1131" s="116" t="s">
        <v>21670</v>
      </c>
      <c r="Y1131" s="81"/>
      <c r="Z1131" s="81"/>
      <c r="AA1131" s="116" t="s">
        <v>6036</v>
      </c>
      <c r="AB1131" s="100"/>
    </row>
    <row r="1132" spans="15:28" x14ac:dyDescent="0.3">
      <c r="O1132" s="114"/>
      <c r="P1132" s="116" t="s">
        <v>6196</v>
      </c>
      <c r="Q1132" s="81"/>
      <c r="R1132" s="81"/>
      <c r="S1132" s="81"/>
      <c r="T1132" s="81"/>
      <c r="U1132" s="100"/>
      <c r="V1132" s="114"/>
      <c r="W1132" s="116" t="s">
        <v>20997</v>
      </c>
      <c r="X1132" s="116" t="s">
        <v>21671</v>
      </c>
      <c r="Y1132" s="81"/>
      <c r="Z1132" s="81"/>
      <c r="AA1132" s="116" t="s">
        <v>8055</v>
      </c>
      <c r="AB1132" s="100"/>
    </row>
    <row r="1133" spans="15:28" x14ac:dyDescent="0.3">
      <c r="O1133" s="114"/>
      <c r="P1133" s="116" t="s">
        <v>3001</v>
      </c>
      <c r="Q1133" s="81"/>
      <c r="R1133" s="81"/>
      <c r="S1133" s="81"/>
      <c r="T1133" s="81"/>
      <c r="U1133" s="100"/>
      <c r="V1133" s="114"/>
      <c r="W1133" s="116" t="s">
        <v>20998</v>
      </c>
      <c r="X1133" s="116" t="s">
        <v>10025</v>
      </c>
      <c r="Y1133" s="81"/>
      <c r="Z1133" s="81"/>
      <c r="AA1133" s="116" t="s">
        <v>2366</v>
      </c>
      <c r="AB1133" s="100"/>
    </row>
    <row r="1134" spans="15:28" x14ac:dyDescent="0.3">
      <c r="O1134" s="114"/>
      <c r="P1134" s="116" t="s">
        <v>5220</v>
      </c>
      <c r="Q1134" s="81"/>
      <c r="R1134" s="81"/>
      <c r="S1134" s="81"/>
      <c r="T1134" s="81"/>
      <c r="U1134" s="100"/>
      <c r="V1134" s="114"/>
      <c r="W1134" s="116" t="s">
        <v>20999</v>
      </c>
      <c r="X1134" s="116" t="s">
        <v>19376</v>
      </c>
      <c r="Y1134" s="81"/>
      <c r="Z1134" s="81"/>
      <c r="AA1134" s="116" t="s">
        <v>2028</v>
      </c>
      <c r="AB1134" s="100"/>
    </row>
    <row r="1135" spans="15:28" x14ac:dyDescent="0.3">
      <c r="O1135" s="114"/>
      <c r="P1135" s="116" t="s">
        <v>19934</v>
      </c>
      <c r="Q1135" s="81"/>
      <c r="R1135" s="81"/>
      <c r="S1135" s="81"/>
      <c r="T1135" s="81"/>
      <c r="U1135" s="100"/>
      <c r="V1135" s="114"/>
      <c r="W1135" s="116" t="s">
        <v>21000</v>
      </c>
      <c r="X1135" s="116" t="s">
        <v>21672</v>
      </c>
      <c r="Y1135" s="81"/>
      <c r="Z1135" s="81"/>
      <c r="AA1135" s="116" t="s">
        <v>3486</v>
      </c>
      <c r="AB1135" s="100"/>
    </row>
    <row r="1136" spans="15:28" x14ac:dyDescent="0.3">
      <c r="O1136" s="114"/>
      <c r="P1136" s="116" t="s">
        <v>8159</v>
      </c>
      <c r="Q1136" s="81"/>
      <c r="R1136" s="81"/>
      <c r="S1136" s="81"/>
      <c r="T1136" s="81"/>
      <c r="U1136" s="100"/>
      <c r="V1136" s="114"/>
      <c r="W1136" s="116" t="s">
        <v>1518</v>
      </c>
      <c r="X1136" s="116" t="s">
        <v>21673</v>
      </c>
      <c r="Y1136" s="81"/>
      <c r="Z1136" s="81"/>
      <c r="AA1136" s="116" t="s">
        <v>5081</v>
      </c>
      <c r="AB1136" s="100"/>
    </row>
    <row r="1137" spans="15:28" x14ac:dyDescent="0.3">
      <c r="O1137" s="114"/>
      <c r="P1137" s="116" t="s">
        <v>8021</v>
      </c>
      <c r="Q1137" s="81"/>
      <c r="R1137" s="81"/>
      <c r="S1137" s="81"/>
      <c r="T1137" s="81"/>
      <c r="U1137" s="100"/>
      <c r="V1137" s="114"/>
      <c r="W1137" s="116" t="s">
        <v>3937</v>
      </c>
      <c r="X1137" s="116" t="s">
        <v>21674</v>
      </c>
      <c r="Y1137" s="81"/>
      <c r="Z1137" s="81"/>
      <c r="AA1137" s="116" t="s">
        <v>20154</v>
      </c>
      <c r="AB1137" s="100"/>
    </row>
    <row r="1138" spans="15:28" x14ac:dyDescent="0.3">
      <c r="O1138" s="114"/>
      <c r="P1138" s="116" t="s">
        <v>3726</v>
      </c>
      <c r="Q1138" s="81"/>
      <c r="R1138" s="81"/>
      <c r="S1138" s="81"/>
      <c r="T1138" s="81"/>
      <c r="U1138" s="100"/>
      <c r="V1138" s="114"/>
      <c r="W1138" s="116" t="s">
        <v>3285</v>
      </c>
      <c r="X1138" s="116" t="s">
        <v>21675</v>
      </c>
      <c r="Y1138" s="81"/>
      <c r="Z1138" s="81"/>
      <c r="AA1138" s="116" t="s">
        <v>3853</v>
      </c>
      <c r="AB1138" s="100"/>
    </row>
    <row r="1139" spans="15:28" x14ac:dyDescent="0.3">
      <c r="O1139" s="114"/>
      <c r="P1139" s="116" t="s">
        <v>3045</v>
      </c>
      <c r="Q1139" s="81"/>
      <c r="R1139" s="81"/>
      <c r="S1139" s="81"/>
      <c r="T1139" s="81"/>
      <c r="U1139" s="100"/>
      <c r="V1139" s="114"/>
      <c r="W1139" s="116" t="s">
        <v>7875</v>
      </c>
      <c r="X1139" s="116" t="s">
        <v>1468</v>
      </c>
      <c r="Y1139" s="81"/>
      <c r="Z1139" s="81"/>
      <c r="AA1139" s="116" t="s">
        <v>2196</v>
      </c>
      <c r="AB1139" s="100"/>
    </row>
    <row r="1140" spans="15:28" x14ac:dyDescent="0.3">
      <c r="O1140" s="114"/>
      <c r="P1140" s="116" t="s">
        <v>248</v>
      </c>
      <c r="Q1140" s="81"/>
      <c r="R1140" s="81"/>
      <c r="S1140" s="81"/>
      <c r="T1140" s="81"/>
      <c r="U1140" s="100"/>
      <c r="V1140" s="114"/>
      <c r="W1140" s="116" t="s">
        <v>21001</v>
      </c>
      <c r="X1140" s="116" t="s">
        <v>3766</v>
      </c>
      <c r="Y1140" s="81"/>
      <c r="Z1140" s="81"/>
      <c r="AA1140" s="116" t="s">
        <v>20475</v>
      </c>
      <c r="AB1140" s="100"/>
    </row>
    <row r="1141" spans="15:28" x14ac:dyDescent="0.3">
      <c r="O1141" s="114"/>
      <c r="P1141" s="116" t="s">
        <v>5123</v>
      </c>
      <c r="Q1141" s="81"/>
      <c r="R1141" s="81"/>
      <c r="S1141" s="81"/>
      <c r="T1141" s="81"/>
      <c r="U1141" s="100"/>
      <c r="V1141" s="114"/>
      <c r="W1141" s="116" t="s">
        <v>21002</v>
      </c>
      <c r="X1141" s="116" t="s">
        <v>21676</v>
      </c>
      <c r="Y1141" s="81"/>
      <c r="Z1141" s="81"/>
      <c r="AA1141" s="116" t="s">
        <v>3185</v>
      </c>
      <c r="AB1141" s="100"/>
    </row>
    <row r="1142" spans="15:28" x14ac:dyDescent="0.3">
      <c r="O1142" s="114"/>
      <c r="P1142" s="116" t="s">
        <v>9291</v>
      </c>
      <c r="Q1142" s="81"/>
      <c r="R1142" s="81"/>
      <c r="S1142" s="81"/>
      <c r="T1142" s="81"/>
      <c r="U1142" s="100"/>
      <c r="V1142" s="114"/>
      <c r="W1142" s="116" t="s">
        <v>3955</v>
      </c>
      <c r="X1142" s="116" t="s">
        <v>21677</v>
      </c>
      <c r="Y1142" s="81"/>
      <c r="Z1142" s="81"/>
      <c r="AA1142" s="116" t="s">
        <v>1682</v>
      </c>
      <c r="AB1142" s="100"/>
    </row>
    <row r="1143" spans="15:28" x14ac:dyDescent="0.3">
      <c r="O1143" s="114"/>
      <c r="P1143" s="116" t="s">
        <v>4305</v>
      </c>
      <c r="Q1143" s="81"/>
      <c r="R1143" s="81"/>
      <c r="S1143" s="81"/>
      <c r="T1143" s="81"/>
      <c r="U1143" s="100"/>
      <c r="V1143" s="114"/>
      <c r="W1143" s="116" t="s">
        <v>2444</v>
      </c>
      <c r="X1143" s="116" t="s">
        <v>21678</v>
      </c>
      <c r="Y1143" s="81"/>
      <c r="Z1143" s="81"/>
      <c r="AA1143" s="116" t="s">
        <v>20163</v>
      </c>
      <c r="AB1143" s="100"/>
    </row>
    <row r="1144" spans="15:28" x14ac:dyDescent="0.3">
      <c r="O1144" s="114"/>
      <c r="P1144" s="116" t="s">
        <v>2943</v>
      </c>
      <c r="Q1144" s="81"/>
      <c r="R1144" s="81"/>
      <c r="S1144" s="81"/>
      <c r="T1144" s="81"/>
      <c r="U1144" s="100"/>
      <c r="V1144" s="114"/>
      <c r="W1144" s="116" t="s">
        <v>21003</v>
      </c>
      <c r="X1144" s="116" t="s">
        <v>21679</v>
      </c>
      <c r="Y1144" s="81"/>
      <c r="Z1144" s="81"/>
      <c r="AA1144" s="116" t="s">
        <v>6102</v>
      </c>
      <c r="AB1144" s="100"/>
    </row>
    <row r="1145" spans="15:28" x14ac:dyDescent="0.3">
      <c r="O1145" s="114"/>
      <c r="P1145" s="116" t="s">
        <v>19935</v>
      </c>
      <c r="Q1145" s="81"/>
      <c r="R1145" s="81"/>
      <c r="S1145" s="81"/>
      <c r="T1145" s="81"/>
      <c r="U1145" s="100"/>
      <c r="V1145" s="114"/>
      <c r="W1145" s="116" t="s">
        <v>3582</v>
      </c>
      <c r="X1145" s="116" t="s">
        <v>21680</v>
      </c>
      <c r="Y1145" s="81"/>
      <c r="Z1145" s="81"/>
      <c r="AA1145" s="116" t="s">
        <v>3742</v>
      </c>
      <c r="AB1145" s="100"/>
    </row>
    <row r="1146" spans="15:28" x14ac:dyDescent="0.3">
      <c r="O1146" s="114"/>
      <c r="P1146" s="116" t="s">
        <v>19936</v>
      </c>
      <c r="Q1146" s="81"/>
      <c r="R1146" s="81"/>
      <c r="S1146" s="81"/>
      <c r="T1146" s="81"/>
      <c r="U1146" s="100"/>
      <c r="V1146" s="114"/>
      <c r="W1146" s="116" t="s">
        <v>2892</v>
      </c>
      <c r="X1146" s="116" t="s">
        <v>3754</v>
      </c>
      <c r="Y1146" s="81"/>
      <c r="Z1146" s="81"/>
      <c r="AA1146" s="116" t="s">
        <v>576</v>
      </c>
      <c r="AB1146" s="100"/>
    </row>
    <row r="1147" spans="15:28" x14ac:dyDescent="0.3">
      <c r="O1147" s="114"/>
      <c r="P1147" s="116" t="s">
        <v>6946</v>
      </c>
      <c r="Q1147" s="81"/>
      <c r="R1147" s="81"/>
      <c r="S1147" s="81"/>
      <c r="T1147" s="81"/>
      <c r="U1147" s="100"/>
      <c r="V1147" s="114"/>
      <c r="W1147" s="116" t="s">
        <v>8169</v>
      </c>
      <c r="X1147" s="116" t="s">
        <v>19539</v>
      </c>
      <c r="Y1147" s="81"/>
      <c r="Z1147" s="81"/>
      <c r="AA1147" s="116" t="s">
        <v>20589</v>
      </c>
      <c r="AB1147" s="100"/>
    </row>
    <row r="1148" spans="15:28" x14ac:dyDescent="0.3">
      <c r="O1148" s="114"/>
      <c r="P1148" s="116" t="s">
        <v>19937</v>
      </c>
      <c r="Q1148" s="81"/>
      <c r="R1148" s="81"/>
      <c r="S1148" s="81"/>
      <c r="T1148" s="81"/>
      <c r="U1148" s="100"/>
      <c r="V1148" s="114"/>
      <c r="W1148" s="116" t="s">
        <v>21004</v>
      </c>
      <c r="X1148" s="116" t="s">
        <v>440</v>
      </c>
      <c r="Y1148" s="81"/>
      <c r="Z1148" s="81"/>
      <c r="AA1148" s="116" t="s">
        <v>1054</v>
      </c>
      <c r="AB1148" s="100"/>
    </row>
    <row r="1149" spans="15:28" x14ac:dyDescent="0.3">
      <c r="O1149" s="114"/>
      <c r="P1149" s="116" t="s">
        <v>3961</v>
      </c>
      <c r="Q1149" s="81"/>
      <c r="R1149" s="81"/>
      <c r="S1149" s="81"/>
      <c r="T1149" s="81"/>
      <c r="U1149" s="100"/>
      <c r="V1149" s="114"/>
      <c r="W1149" s="116" t="s">
        <v>2334</v>
      </c>
      <c r="X1149" s="116" t="s">
        <v>3897</v>
      </c>
      <c r="Y1149" s="81"/>
      <c r="Z1149" s="81"/>
      <c r="AA1149" s="116" t="s">
        <v>4547</v>
      </c>
      <c r="AB1149" s="100"/>
    </row>
    <row r="1150" spans="15:28" x14ac:dyDescent="0.3">
      <c r="O1150" s="114"/>
      <c r="P1150" s="116" t="s">
        <v>2659</v>
      </c>
      <c r="Q1150" s="81"/>
      <c r="R1150" s="81"/>
      <c r="S1150" s="81"/>
      <c r="T1150" s="81"/>
      <c r="U1150" s="100"/>
      <c r="V1150" s="114"/>
      <c r="W1150" s="116" t="s">
        <v>3504</v>
      </c>
      <c r="X1150" s="116" t="s">
        <v>3476</v>
      </c>
      <c r="Y1150" s="81"/>
      <c r="Z1150" s="81"/>
      <c r="AA1150" s="116" t="s">
        <v>20590</v>
      </c>
      <c r="AB1150" s="100"/>
    </row>
    <row r="1151" spans="15:28" x14ac:dyDescent="0.3">
      <c r="O1151" s="114"/>
      <c r="P1151" s="116" t="s">
        <v>2784</v>
      </c>
      <c r="Q1151" s="81"/>
      <c r="R1151" s="81"/>
      <c r="S1151" s="81"/>
      <c r="T1151" s="81"/>
      <c r="U1151" s="100"/>
      <c r="V1151" s="114"/>
      <c r="W1151" s="116" t="s">
        <v>8513</v>
      </c>
      <c r="X1151" s="116" t="s">
        <v>5504</v>
      </c>
      <c r="Y1151" s="81"/>
      <c r="Z1151" s="81"/>
      <c r="AA1151" s="116" t="s">
        <v>4903</v>
      </c>
      <c r="AB1151" s="100"/>
    </row>
    <row r="1152" spans="15:28" x14ac:dyDescent="0.3">
      <c r="O1152" s="114"/>
      <c r="P1152" s="116" t="s">
        <v>1690</v>
      </c>
      <c r="Q1152" s="81"/>
      <c r="R1152" s="81"/>
      <c r="S1152" s="81"/>
      <c r="T1152" s="81"/>
      <c r="U1152" s="100"/>
      <c r="V1152" s="114"/>
      <c r="W1152" s="116" t="s">
        <v>3678</v>
      </c>
      <c r="X1152" s="116" t="s">
        <v>21681</v>
      </c>
      <c r="Y1152" s="81"/>
      <c r="Z1152" s="81"/>
      <c r="AA1152" s="116" t="s">
        <v>1276</v>
      </c>
      <c r="AB1152" s="100"/>
    </row>
    <row r="1153" spans="15:28" x14ac:dyDescent="0.3">
      <c r="O1153" s="114"/>
      <c r="P1153" s="116" t="s">
        <v>19371</v>
      </c>
      <c r="Q1153" s="81"/>
      <c r="R1153" s="81"/>
      <c r="S1153" s="81"/>
      <c r="T1153" s="81"/>
      <c r="U1153" s="100"/>
      <c r="V1153" s="114"/>
      <c r="W1153" s="116" t="s">
        <v>21005</v>
      </c>
      <c r="X1153" s="116" t="s">
        <v>3418</v>
      </c>
      <c r="Y1153" s="81"/>
      <c r="Z1153" s="81"/>
      <c r="AA1153" s="116" t="s">
        <v>7609</v>
      </c>
      <c r="AB1153" s="100"/>
    </row>
    <row r="1154" spans="15:28" x14ac:dyDescent="0.3">
      <c r="O1154" s="114"/>
      <c r="P1154" s="116" t="s">
        <v>3674</v>
      </c>
      <c r="Q1154" s="81"/>
      <c r="R1154" s="81"/>
      <c r="S1154" s="81"/>
      <c r="T1154" s="81"/>
      <c r="U1154" s="100"/>
      <c r="V1154" s="114"/>
      <c r="W1154" s="116" t="s">
        <v>21006</v>
      </c>
      <c r="X1154" s="116" t="s">
        <v>1388</v>
      </c>
      <c r="Y1154" s="81"/>
      <c r="Z1154" s="81"/>
      <c r="AA1154" s="116" t="s">
        <v>20591</v>
      </c>
      <c r="AB1154" s="100"/>
    </row>
    <row r="1155" spans="15:28" x14ac:dyDescent="0.3">
      <c r="O1155" s="114"/>
      <c r="P1155" s="116" t="s">
        <v>19938</v>
      </c>
      <c r="Q1155" s="81"/>
      <c r="R1155" s="81"/>
      <c r="S1155" s="81"/>
      <c r="T1155" s="81"/>
      <c r="U1155" s="100"/>
      <c r="V1155" s="114"/>
      <c r="W1155" s="116" t="s">
        <v>21007</v>
      </c>
      <c r="X1155" s="116" t="s">
        <v>21682</v>
      </c>
      <c r="Y1155" s="81"/>
      <c r="Z1155" s="81"/>
      <c r="AA1155" s="116" t="s">
        <v>3849</v>
      </c>
      <c r="AB1155" s="100"/>
    </row>
    <row r="1156" spans="15:28" x14ac:dyDescent="0.3">
      <c r="O1156" s="114"/>
      <c r="P1156" s="116" t="s">
        <v>5782</v>
      </c>
      <c r="Q1156" s="81"/>
      <c r="R1156" s="81"/>
      <c r="S1156" s="81"/>
      <c r="T1156" s="81"/>
      <c r="U1156" s="100"/>
      <c r="V1156" s="114"/>
      <c r="W1156" s="116" t="s">
        <v>5083</v>
      </c>
      <c r="X1156" s="116" t="s">
        <v>19183</v>
      </c>
      <c r="Y1156" s="81"/>
      <c r="Z1156" s="81"/>
      <c r="AA1156" s="116" t="s">
        <v>8271</v>
      </c>
      <c r="AB1156" s="100"/>
    </row>
    <row r="1157" spans="15:28" x14ac:dyDescent="0.3">
      <c r="O1157" s="114"/>
      <c r="P1157" s="116" t="s">
        <v>3011</v>
      </c>
      <c r="Q1157" s="81"/>
      <c r="R1157" s="81"/>
      <c r="S1157" s="81"/>
      <c r="T1157" s="81"/>
      <c r="U1157" s="100"/>
      <c r="V1157" s="114"/>
      <c r="W1157" s="116" t="s">
        <v>20463</v>
      </c>
      <c r="X1157" s="116" t="s">
        <v>3730</v>
      </c>
      <c r="Y1157" s="81"/>
      <c r="Z1157" s="81"/>
      <c r="AA1157" s="116" t="s">
        <v>384</v>
      </c>
      <c r="AB1157" s="100"/>
    </row>
    <row r="1158" spans="15:28" x14ac:dyDescent="0.3">
      <c r="O1158" s="114"/>
      <c r="P1158" s="116" t="s">
        <v>4041</v>
      </c>
      <c r="Q1158" s="81"/>
      <c r="R1158" s="81"/>
      <c r="S1158" s="81"/>
      <c r="T1158" s="81"/>
      <c r="U1158" s="100"/>
      <c r="V1158" s="114"/>
      <c r="W1158" s="116" t="s">
        <v>6028</v>
      </c>
      <c r="X1158" s="116" t="s">
        <v>8139</v>
      </c>
      <c r="Y1158" s="81"/>
      <c r="Z1158" s="81"/>
      <c r="AA1158" s="116" t="s">
        <v>8283</v>
      </c>
      <c r="AB1158" s="100"/>
    </row>
    <row r="1159" spans="15:28" x14ac:dyDescent="0.3">
      <c r="O1159" s="114"/>
      <c r="P1159" s="116" t="s">
        <v>6348</v>
      </c>
      <c r="Q1159" s="81"/>
      <c r="R1159" s="81"/>
      <c r="S1159" s="81"/>
      <c r="T1159" s="81"/>
      <c r="U1159" s="100"/>
      <c r="V1159" s="114"/>
      <c r="W1159" s="116" t="s">
        <v>10167</v>
      </c>
      <c r="X1159" s="116" t="s">
        <v>9774</v>
      </c>
      <c r="Y1159" s="81"/>
      <c r="Z1159" s="81"/>
      <c r="AA1159" s="116" t="s">
        <v>5684</v>
      </c>
      <c r="AB1159" s="100"/>
    </row>
    <row r="1160" spans="15:28" x14ac:dyDescent="0.3">
      <c r="O1160" s="114"/>
      <c r="P1160" s="116" t="s">
        <v>7685</v>
      </c>
      <c r="Q1160" s="81"/>
      <c r="R1160" s="81"/>
      <c r="S1160" s="81"/>
      <c r="T1160" s="81"/>
      <c r="U1160" s="100"/>
      <c r="V1160" s="114"/>
      <c r="W1160" s="116" t="s">
        <v>21008</v>
      </c>
      <c r="X1160" s="116" t="s">
        <v>21683</v>
      </c>
      <c r="Y1160" s="81"/>
      <c r="Z1160" s="81"/>
      <c r="AA1160" s="116" t="s">
        <v>2571</v>
      </c>
      <c r="AB1160" s="100"/>
    </row>
    <row r="1161" spans="15:28" x14ac:dyDescent="0.3">
      <c r="O1161" s="114"/>
      <c r="P1161" s="116" t="s">
        <v>19939</v>
      </c>
      <c r="Q1161" s="81"/>
      <c r="R1161" s="81"/>
      <c r="S1161" s="81"/>
      <c r="T1161" s="81"/>
      <c r="U1161" s="100"/>
      <c r="V1161" s="114"/>
      <c r="W1161" s="116" t="s">
        <v>6848</v>
      </c>
      <c r="X1161" s="116" t="s">
        <v>844</v>
      </c>
      <c r="Y1161" s="81"/>
      <c r="Z1161" s="81"/>
      <c r="AA1161" s="116" t="s">
        <v>5614</v>
      </c>
      <c r="AB1161" s="100"/>
    </row>
    <row r="1162" spans="15:28" x14ac:dyDescent="0.3">
      <c r="O1162" s="114"/>
      <c r="P1162" s="116" t="s">
        <v>5926</v>
      </c>
      <c r="Q1162" s="81"/>
      <c r="R1162" s="81"/>
      <c r="S1162" s="81"/>
      <c r="T1162" s="81"/>
      <c r="U1162" s="100"/>
      <c r="V1162" s="114"/>
      <c r="W1162" s="116" t="s">
        <v>6614</v>
      </c>
      <c r="X1162" s="116" t="s">
        <v>4977</v>
      </c>
      <c r="Y1162" s="81"/>
      <c r="Z1162" s="81"/>
      <c r="AA1162" s="116" t="s">
        <v>1620</v>
      </c>
      <c r="AB1162" s="100"/>
    </row>
    <row r="1163" spans="15:28" x14ac:dyDescent="0.3">
      <c r="O1163" s="114"/>
      <c r="P1163" s="116" t="s">
        <v>7395</v>
      </c>
      <c r="Q1163" s="81"/>
      <c r="R1163" s="81"/>
      <c r="S1163" s="81"/>
      <c r="T1163" s="81"/>
      <c r="U1163" s="100"/>
      <c r="V1163" s="114"/>
      <c r="W1163" s="116" t="s">
        <v>8731</v>
      </c>
      <c r="X1163" s="116" t="s">
        <v>4349</v>
      </c>
      <c r="Y1163" s="81"/>
      <c r="Z1163" s="81"/>
      <c r="AA1163" s="116" t="s">
        <v>3253</v>
      </c>
      <c r="AB1163" s="100"/>
    </row>
    <row r="1164" spans="15:28" x14ac:dyDescent="0.3">
      <c r="O1164" s="114"/>
      <c r="P1164" s="116" t="s">
        <v>988</v>
      </c>
      <c r="Q1164" s="81"/>
      <c r="R1164" s="81"/>
      <c r="S1164" s="81"/>
      <c r="T1164" s="81"/>
      <c r="U1164" s="100"/>
      <c r="V1164" s="114"/>
      <c r="W1164" s="116" t="s">
        <v>19553</v>
      </c>
      <c r="X1164" s="116" t="s">
        <v>8391</v>
      </c>
      <c r="Y1164" s="81"/>
      <c r="Z1164" s="81"/>
      <c r="AA1164" s="116" t="s">
        <v>4943</v>
      </c>
      <c r="AB1164" s="100"/>
    </row>
    <row r="1165" spans="15:28" x14ac:dyDescent="0.3">
      <c r="O1165" s="114"/>
      <c r="P1165" s="116" t="s">
        <v>19940</v>
      </c>
      <c r="Q1165" s="81"/>
      <c r="R1165" s="81"/>
      <c r="S1165" s="81"/>
      <c r="T1165" s="81"/>
      <c r="U1165" s="100"/>
      <c r="V1165" s="114"/>
      <c r="W1165" s="116" t="s">
        <v>4133</v>
      </c>
      <c r="X1165" s="116" t="s">
        <v>21684</v>
      </c>
      <c r="Y1165" s="81"/>
      <c r="Z1165" s="81"/>
      <c r="AA1165" s="116" t="s">
        <v>5898</v>
      </c>
      <c r="AB1165" s="100"/>
    </row>
    <row r="1166" spans="15:28" x14ac:dyDescent="0.3">
      <c r="O1166" s="114"/>
      <c r="P1166" s="116" t="s">
        <v>1860</v>
      </c>
      <c r="Q1166" s="81"/>
      <c r="R1166" s="81"/>
      <c r="S1166" s="81"/>
      <c r="T1166" s="81"/>
      <c r="U1166" s="100"/>
      <c r="V1166" s="114"/>
      <c r="W1166" s="116" t="s">
        <v>21009</v>
      </c>
      <c r="X1166" s="116" t="s">
        <v>21685</v>
      </c>
      <c r="Y1166" s="81"/>
      <c r="Z1166" s="81"/>
      <c r="AA1166" s="116" t="s">
        <v>20592</v>
      </c>
      <c r="AB1166" s="100"/>
    </row>
    <row r="1167" spans="15:28" x14ac:dyDescent="0.3">
      <c r="O1167" s="114"/>
      <c r="P1167" s="116" t="s">
        <v>5612</v>
      </c>
      <c r="Q1167" s="81"/>
      <c r="R1167" s="81"/>
      <c r="S1167" s="81"/>
      <c r="T1167" s="81"/>
      <c r="U1167" s="100"/>
      <c r="V1167" s="114"/>
      <c r="W1167" s="116" t="s">
        <v>21010</v>
      </c>
      <c r="X1167" s="116" t="s">
        <v>21686</v>
      </c>
      <c r="Y1167" s="81"/>
      <c r="Z1167" s="81"/>
      <c r="AA1167" s="116" t="s">
        <v>4715</v>
      </c>
      <c r="AB1167" s="100"/>
    </row>
    <row r="1168" spans="15:28" x14ac:dyDescent="0.3">
      <c r="O1168" s="114"/>
      <c r="P1168" s="116" t="s">
        <v>5194</v>
      </c>
      <c r="Q1168" s="81"/>
      <c r="R1168" s="81"/>
      <c r="S1168" s="81"/>
      <c r="T1168" s="81"/>
      <c r="U1168" s="100"/>
      <c r="V1168" s="114"/>
      <c r="W1168" s="116" t="s">
        <v>20147</v>
      </c>
      <c r="X1168" s="116" t="s">
        <v>21687</v>
      </c>
      <c r="Y1168" s="81"/>
      <c r="Z1168" s="81"/>
      <c r="AA1168" s="116" t="s">
        <v>3121</v>
      </c>
      <c r="AB1168" s="100"/>
    </row>
    <row r="1169" spans="15:28" x14ac:dyDescent="0.3">
      <c r="O1169" s="114"/>
      <c r="P1169" s="116" t="s">
        <v>19941</v>
      </c>
      <c r="Q1169" s="81"/>
      <c r="R1169" s="81"/>
      <c r="S1169" s="81"/>
      <c r="T1169" s="81"/>
      <c r="U1169" s="100"/>
      <c r="V1169" s="114"/>
      <c r="W1169" s="116" t="s">
        <v>21011</v>
      </c>
      <c r="X1169" s="116" t="s">
        <v>21688</v>
      </c>
      <c r="Y1169" s="81"/>
      <c r="Z1169" s="81"/>
      <c r="AA1169" s="116" t="s">
        <v>5392</v>
      </c>
      <c r="AB1169" s="100"/>
    </row>
    <row r="1170" spans="15:28" x14ac:dyDescent="0.3">
      <c r="O1170" s="114"/>
      <c r="P1170" s="116" t="s">
        <v>19942</v>
      </c>
      <c r="Q1170" s="81"/>
      <c r="R1170" s="81"/>
      <c r="S1170" s="81"/>
      <c r="T1170" s="81"/>
      <c r="U1170" s="100"/>
      <c r="V1170" s="114"/>
      <c r="W1170" s="116" t="s">
        <v>21012</v>
      </c>
      <c r="X1170" s="116" t="s">
        <v>1604</v>
      </c>
      <c r="Y1170" s="81"/>
      <c r="Z1170" s="81"/>
      <c r="AA1170" s="116" t="s">
        <v>1848</v>
      </c>
      <c r="AB1170" s="100"/>
    </row>
    <row r="1171" spans="15:28" x14ac:dyDescent="0.3">
      <c r="O1171" s="114"/>
      <c r="P1171" s="116" t="s">
        <v>7787</v>
      </c>
      <c r="Q1171" s="81"/>
      <c r="R1171" s="81"/>
      <c r="S1171" s="81"/>
      <c r="T1171" s="81"/>
      <c r="U1171" s="100"/>
      <c r="V1171" s="114"/>
      <c r="W1171" s="116" t="s">
        <v>6974</v>
      </c>
      <c r="X1171" s="116" t="s">
        <v>8475</v>
      </c>
      <c r="Y1171" s="81"/>
      <c r="Z1171" s="81"/>
      <c r="AA1171" s="116" t="s">
        <v>4251</v>
      </c>
      <c r="AB1171" s="100"/>
    </row>
    <row r="1172" spans="15:28" x14ac:dyDescent="0.3">
      <c r="O1172" s="114"/>
      <c r="P1172" s="116" t="s">
        <v>19943</v>
      </c>
      <c r="Q1172" s="81"/>
      <c r="R1172" s="81"/>
      <c r="S1172" s="81"/>
      <c r="T1172" s="81"/>
      <c r="U1172" s="100"/>
      <c r="V1172" s="114"/>
      <c r="W1172" s="116" t="s">
        <v>21013</v>
      </c>
      <c r="X1172" s="116" t="s">
        <v>21689</v>
      </c>
      <c r="Y1172" s="81"/>
      <c r="Z1172" s="81"/>
      <c r="AA1172" s="116" t="s">
        <v>7183</v>
      </c>
      <c r="AB1172" s="100"/>
    </row>
    <row r="1173" spans="15:28" x14ac:dyDescent="0.3">
      <c r="O1173" s="114"/>
      <c r="P1173" s="116" t="s">
        <v>6886</v>
      </c>
      <c r="Q1173" s="81"/>
      <c r="R1173" s="81"/>
      <c r="S1173" s="81"/>
      <c r="T1173" s="81"/>
      <c r="U1173" s="100"/>
      <c r="V1173" s="114"/>
      <c r="W1173" s="116" t="s">
        <v>1548</v>
      </c>
      <c r="X1173" s="116" t="s">
        <v>21690</v>
      </c>
      <c r="Y1173" s="81"/>
      <c r="Z1173" s="81"/>
      <c r="AA1173" s="116" t="s">
        <v>9798</v>
      </c>
      <c r="AB1173" s="100"/>
    </row>
    <row r="1174" spans="15:28" x14ac:dyDescent="0.3">
      <c r="O1174" s="114"/>
      <c r="P1174" s="116" t="s">
        <v>7935</v>
      </c>
      <c r="Q1174" s="81"/>
      <c r="R1174" s="81"/>
      <c r="S1174" s="81"/>
      <c r="T1174" s="81"/>
      <c r="U1174" s="100"/>
      <c r="V1174" s="114"/>
      <c r="W1174" s="116" t="s">
        <v>3464</v>
      </c>
      <c r="X1174" s="116" t="s">
        <v>21691</v>
      </c>
      <c r="Y1174" s="81"/>
      <c r="Z1174" s="81"/>
      <c r="AA1174" s="116" t="s">
        <v>7499</v>
      </c>
      <c r="AB1174" s="100"/>
    </row>
    <row r="1175" spans="15:28" x14ac:dyDescent="0.3">
      <c r="O1175" s="114"/>
      <c r="P1175" s="116" t="s">
        <v>19944</v>
      </c>
      <c r="Q1175" s="81"/>
      <c r="R1175" s="81"/>
      <c r="S1175" s="81"/>
      <c r="T1175" s="81"/>
      <c r="U1175" s="100"/>
      <c r="V1175" s="114"/>
      <c r="W1175" s="116" t="s">
        <v>1046</v>
      </c>
      <c r="X1175" s="116" t="s">
        <v>9492</v>
      </c>
      <c r="Y1175" s="81"/>
      <c r="Z1175" s="81"/>
      <c r="AA1175" s="116" t="s">
        <v>6940</v>
      </c>
      <c r="AB1175" s="100"/>
    </row>
    <row r="1176" spans="15:28" x14ac:dyDescent="0.3">
      <c r="O1176" s="114"/>
      <c r="P1176" s="116" t="s">
        <v>19945</v>
      </c>
      <c r="Q1176" s="81"/>
      <c r="R1176" s="81"/>
      <c r="S1176" s="81"/>
      <c r="T1176" s="81"/>
      <c r="U1176" s="100"/>
      <c r="V1176" s="114"/>
      <c r="W1176" s="116" t="s">
        <v>20472</v>
      </c>
      <c r="X1176" s="116" t="s">
        <v>21692</v>
      </c>
      <c r="Y1176" s="81"/>
      <c r="Z1176" s="81"/>
      <c r="AA1176" s="116" t="s">
        <v>5790</v>
      </c>
      <c r="AB1176" s="100"/>
    </row>
    <row r="1177" spans="15:28" x14ac:dyDescent="0.3">
      <c r="O1177" s="114"/>
      <c r="P1177" s="116" t="s">
        <v>5726</v>
      </c>
      <c r="Q1177" s="81"/>
      <c r="R1177" s="81"/>
      <c r="S1177" s="81"/>
      <c r="T1177" s="81"/>
      <c r="U1177" s="100"/>
      <c r="V1177" s="114"/>
      <c r="W1177" s="116" t="s">
        <v>19460</v>
      </c>
      <c r="X1177" s="116" t="s">
        <v>2114</v>
      </c>
      <c r="Y1177" s="81"/>
      <c r="Z1177" s="81"/>
      <c r="AA1177" s="116" t="s">
        <v>3390</v>
      </c>
      <c r="AB1177" s="100"/>
    </row>
    <row r="1178" spans="15:28" x14ac:dyDescent="0.3">
      <c r="O1178" s="114"/>
      <c r="P1178" s="116" t="s">
        <v>6858</v>
      </c>
      <c r="Q1178" s="81"/>
      <c r="R1178" s="81"/>
      <c r="S1178" s="81"/>
      <c r="T1178" s="81"/>
      <c r="U1178" s="100"/>
      <c r="V1178" s="114"/>
      <c r="W1178" s="116" t="s">
        <v>8191</v>
      </c>
      <c r="X1178" s="116" t="s">
        <v>19384</v>
      </c>
      <c r="Y1178" s="81"/>
      <c r="Z1178" s="81"/>
      <c r="AA1178" s="116" t="s">
        <v>610</v>
      </c>
      <c r="AB1178" s="100"/>
    </row>
    <row r="1179" spans="15:28" x14ac:dyDescent="0.3">
      <c r="O1179" s="114"/>
      <c r="P1179" s="116" t="s">
        <v>5588</v>
      </c>
      <c r="Q1179" s="81"/>
      <c r="R1179" s="81"/>
      <c r="S1179" s="81"/>
      <c r="T1179" s="81"/>
      <c r="U1179" s="100"/>
      <c r="V1179" s="114"/>
      <c r="W1179" s="116" t="s">
        <v>4733</v>
      </c>
      <c r="X1179" s="116" t="s">
        <v>7387</v>
      </c>
      <c r="Y1179" s="81"/>
      <c r="Z1179" s="81"/>
      <c r="AA1179" s="116" t="s">
        <v>4477</v>
      </c>
      <c r="AB1179" s="100"/>
    </row>
    <row r="1180" spans="15:28" x14ac:dyDescent="0.3">
      <c r="O1180" s="114"/>
      <c r="P1180" s="116" t="s">
        <v>8301</v>
      </c>
      <c r="Q1180" s="81"/>
      <c r="R1180" s="81"/>
      <c r="S1180" s="81"/>
      <c r="T1180" s="81"/>
      <c r="U1180" s="100"/>
      <c r="V1180" s="114"/>
      <c r="W1180" s="116" t="s">
        <v>2758</v>
      </c>
      <c r="X1180" s="116" t="s">
        <v>21693</v>
      </c>
      <c r="Y1180" s="81"/>
      <c r="Z1180" s="81"/>
      <c r="AA1180" s="116" t="s">
        <v>5494</v>
      </c>
      <c r="AB1180" s="100"/>
    </row>
    <row r="1181" spans="15:28" x14ac:dyDescent="0.3">
      <c r="O1181" s="114"/>
      <c r="P1181" s="116" t="s">
        <v>5664</v>
      </c>
      <c r="Q1181" s="81"/>
      <c r="R1181" s="81"/>
      <c r="S1181" s="81"/>
      <c r="T1181" s="81"/>
      <c r="U1181" s="100"/>
      <c r="V1181" s="114"/>
      <c r="W1181" s="116" t="s">
        <v>19461</v>
      </c>
      <c r="X1181" s="116" t="s">
        <v>6392</v>
      </c>
      <c r="Y1181" s="81"/>
      <c r="Z1181" s="81"/>
      <c r="AA1181" s="116" t="s">
        <v>5864</v>
      </c>
      <c r="AB1181" s="100"/>
    </row>
    <row r="1182" spans="15:28" x14ac:dyDescent="0.3">
      <c r="O1182" s="114"/>
      <c r="P1182" s="116" t="s">
        <v>684</v>
      </c>
      <c r="Q1182" s="81"/>
      <c r="R1182" s="81"/>
      <c r="S1182" s="81"/>
      <c r="T1182" s="81"/>
      <c r="U1182" s="100"/>
      <c r="V1182" s="114"/>
      <c r="W1182" s="116" t="s">
        <v>21014</v>
      </c>
      <c r="X1182" s="116" t="s">
        <v>5634</v>
      </c>
      <c r="Y1182" s="81"/>
      <c r="Z1182" s="81"/>
      <c r="AA1182" s="116" t="s">
        <v>7457</v>
      </c>
      <c r="AB1182" s="100"/>
    </row>
    <row r="1183" spans="15:28" x14ac:dyDescent="0.3">
      <c r="O1183" s="114"/>
      <c r="P1183" s="116" t="s">
        <v>19378</v>
      </c>
      <c r="Q1183" s="81"/>
      <c r="R1183" s="81"/>
      <c r="S1183" s="81"/>
      <c r="T1183" s="81"/>
      <c r="U1183" s="100"/>
      <c r="V1183" s="114"/>
      <c r="W1183" s="116" t="s">
        <v>21015</v>
      </c>
      <c r="X1183" s="116" t="s">
        <v>21694</v>
      </c>
      <c r="Y1183" s="81"/>
      <c r="Z1183" s="81"/>
      <c r="AA1183" s="116" t="s">
        <v>3039</v>
      </c>
      <c r="AB1183" s="100"/>
    </row>
    <row r="1184" spans="15:28" x14ac:dyDescent="0.3">
      <c r="O1184" s="114"/>
      <c r="P1184" s="116" t="s">
        <v>6266</v>
      </c>
      <c r="Q1184" s="81"/>
      <c r="R1184" s="81"/>
      <c r="S1184" s="81"/>
      <c r="T1184" s="81"/>
      <c r="U1184" s="100"/>
      <c r="V1184" s="114"/>
      <c r="W1184" s="116" t="s">
        <v>21016</v>
      </c>
      <c r="X1184" s="116" t="s">
        <v>9582</v>
      </c>
      <c r="Y1184" s="81"/>
      <c r="Z1184" s="81"/>
      <c r="AA1184" s="116" t="s">
        <v>4473</v>
      </c>
      <c r="AB1184" s="100"/>
    </row>
    <row r="1185" spans="15:28" x14ac:dyDescent="0.3">
      <c r="O1185" s="114"/>
      <c r="P1185" s="116" t="s">
        <v>7717</v>
      </c>
      <c r="Q1185" s="81"/>
      <c r="R1185" s="81"/>
      <c r="S1185" s="81"/>
      <c r="T1185" s="81"/>
      <c r="U1185" s="100"/>
      <c r="V1185" s="114"/>
      <c r="W1185" s="116" t="s">
        <v>4111</v>
      </c>
      <c r="X1185" s="116" t="s">
        <v>21695</v>
      </c>
      <c r="Y1185" s="81"/>
      <c r="Z1185" s="81"/>
      <c r="AA1185" s="116" t="s">
        <v>4025</v>
      </c>
      <c r="AB1185" s="100"/>
    </row>
    <row r="1186" spans="15:28" x14ac:dyDescent="0.3">
      <c r="O1186" s="114"/>
      <c r="P1186" s="116" t="s">
        <v>4103</v>
      </c>
      <c r="Q1186" s="81"/>
      <c r="R1186" s="81"/>
      <c r="S1186" s="81"/>
      <c r="T1186" s="81"/>
      <c r="U1186" s="100"/>
      <c r="V1186" s="114"/>
      <c r="W1186" s="116" t="s">
        <v>4481</v>
      </c>
      <c r="X1186" s="116" t="s">
        <v>3089</v>
      </c>
      <c r="Y1186" s="81"/>
      <c r="Z1186" s="81"/>
      <c r="AA1186" s="116" t="s">
        <v>6404</v>
      </c>
      <c r="AB1186" s="100"/>
    </row>
    <row r="1187" spans="15:28" x14ac:dyDescent="0.3">
      <c r="O1187" s="114"/>
      <c r="P1187" s="116" t="s">
        <v>1160</v>
      </c>
      <c r="Q1187" s="81"/>
      <c r="R1187" s="81"/>
      <c r="S1187" s="81"/>
      <c r="T1187" s="81"/>
      <c r="U1187" s="100"/>
      <c r="V1187" s="114"/>
      <c r="W1187" s="116" t="s">
        <v>21017</v>
      </c>
      <c r="X1187" s="116" t="s">
        <v>21696</v>
      </c>
      <c r="Y1187" s="81"/>
      <c r="Z1187" s="81"/>
      <c r="AA1187" s="116" t="s">
        <v>1820</v>
      </c>
      <c r="AB1187" s="100"/>
    </row>
    <row r="1188" spans="15:28" x14ac:dyDescent="0.3">
      <c r="O1188" s="114"/>
      <c r="P1188" s="116" t="s">
        <v>6248</v>
      </c>
      <c r="Q1188" s="81"/>
      <c r="R1188" s="81"/>
      <c r="S1188" s="81"/>
      <c r="T1188" s="81"/>
      <c r="U1188" s="100"/>
      <c r="V1188" s="114"/>
      <c r="W1188" s="116" t="s">
        <v>3075</v>
      </c>
      <c r="X1188" s="116" t="s">
        <v>21697</v>
      </c>
      <c r="Y1188" s="81"/>
      <c r="Z1188" s="81"/>
      <c r="AA1188" s="116" t="s">
        <v>5428</v>
      </c>
      <c r="AB1188" s="100"/>
    </row>
    <row r="1189" spans="15:28" x14ac:dyDescent="0.3">
      <c r="O1189" s="114"/>
      <c r="P1189" s="116" t="s">
        <v>510</v>
      </c>
      <c r="Q1189" s="81"/>
      <c r="R1189" s="81"/>
      <c r="S1189" s="81"/>
      <c r="T1189" s="81"/>
      <c r="U1189" s="100"/>
      <c r="V1189" s="114"/>
      <c r="W1189" s="116" t="s">
        <v>21018</v>
      </c>
      <c r="X1189" s="116" t="s">
        <v>9564</v>
      </c>
      <c r="Y1189" s="81"/>
      <c r="Z1189" s="81"/>
      <c r="AA1189" s="116" t="s">
        <v>1804</v>
      </c>
      <c r="AB1189" s="100"/>
    </row>
    <row r="1190" spans="15:28" x14ac:dyDescent="0.3">
      <c r="O1190" s="114"/>
      <c r="P1190" s="116" t="s">
        <v>19946</v>
      </c>
      <c r="Q1190" s="81"/>
      <c r="R1190" s="81"/>
      <c r="S1190" s="81"/>
      <c r="T1190" s="81"/>
      <c r="U1190" s="100"/>
      <c r="V1190" s="114"/>
      <c r="W1190" s="116" t="s">
        <v>21019</v>
      </c>
      <c r="X1190" s="116" t="s">
        <v>6204</v>
      </c>
      <c r="Y1190" s="81"/>
      <c r="Z1190" s="81"/>
      <c r="AA1190" s="116" t="s">
        <v>1240</v>
      </c>
      <c r="AB1190" s="100"/>
    </row>
    <row r="1191" spans="15:28" x14ac:dyDescent="0.3">
      <c r="O1191" s="114"/>
      <c r="P1191" s="116" t="s">
        <v>5572</v>
      </c>
      <c r="Q1191" s="81"/>
      <c r="R1191" s="81"/>
      <c r="S1191" s="81"/>
      <c r="T1191" s="81"/>
      <c r="U1191" s="100"/>
      <c r="V1191" s="114"/>
      <c r="W1191" s="116" t="s">
        <v>7663</v>
      </c>
      <c r="X1191" s="116" t="s">
        <v>21698</v>
      </c>
      <c r="Y1191" s="81"/>
      <c r="Z1191" s="81"/>
      <c r="AA1191" s="116" t="s">
        <v>3554</v>
      </c>
      <c r="AB1191" s="100"/>
    </row>
    <row r="1192" spans="15:28" x14ac:dyDescent="0.3">
      <c r="O1192" s="114"/>
      <c r="P1192" s="116" t="s">
        <v>9653</v>
      </c>
      <c r="Q1192" s="81"/>
      <c r="R1192" s="81"/>
      <c r="S1192" s="81"/>
      <c r="T1192" s="81"/>
      <c r="U1192" s="100"/>
      <c r="V1192" s="114"/>
      <c r="W1192" s="116" t="s">
        <v>2324</v>
      </c>
      <c r="X1192" s="116" t="s">
        <v>4819</v>
      </c>
      <c r="Y1192" s="81"/>
      <c r="Z1192" s="81"/>
      <c r="AA1192" s="116" t="s">
        <v>6316</v>
      </c>
      <c r="AB1192" s="100"/>
    </row>
    <row r="1193" spans="15:28" x14ac:dyDescent="0.3">
      <c r="O1193" s="114"/>
      <c r="P1193" s="116" t="s">
        <v>6076</v>
      </c>
      <c r="Q1193" s="81"/>
      <c r="R1193" s="81"/>
      <c r="S1193" s="81"/>
      <c r="T1193" s="81"/>
      <c r="U1193" s="100"/>
      <c r="V1193" s="114"/>
      <c r="W1193" s="116" t="s">
        <v>2456</v>
      </c>
      <c r="X1193" s="116" t="s">
        <v>5706</v>
      </c>
      <c r="Y1193" s="81"/>
      <c r="Z1193" s="81"/>
      <c r="AA1193" s="116" t="s">
        <v>8956</v>
      </c>
      <c r="AB1193" s="100"/>
    </row>
    <row r="1194" spans="15:28" x14ac:dyDescent="0.3">
      <c r="O1194" s="114"/>
      <c r="P1194" s="116" t="s">
        <v>6270</v>
      </c>
      <c r="Q1194" s="81"/>
      <c r="R1194" s="81"/>
      <c r="S1194" s="81"/>
      <c r="T1194" s="81"/>
      <c r="U1194" s="100"/>
      <c r="V1194" s="114"/>
      <c r="W1194" s="116" t="s">
        <v>19360</v>
      </c>
      <c r="X1194" s="116" t="s">
        <v>6884</v>
      </c>
      <c r="Y1194" s="81"/>
      <c r="Z1194" s="81"/>
      <c r="AA1194" s="116" t="s">
        <v>752</v>
      </c>
      <c r="AB1194" s="100"/>
    </row>
    <row r="1195" spans="15:28" x14ac:dyDescent="0.3">
      <c r="O1195" s="114"/>
      <c r="P1195" s="116" t="s">
        <v>19947</v>
      </c>
      <c r="Q1195" s="81"/>
      <c r="R1195" s="81"/>
      <c r="S1195" s="81"/>
      <c r="T1195" s="81"/>
      <c r="U1195" s="100"/>
      <c r="V1195" s="114"/>
      <c r="W1195" s="116" t="s">
        <v>1916</v>
      </c>
      <c r="X1195" s="116" t="s">
        <v>21699</v>
      </c>
      <c r="Y1195" s="81"/>
      <c r="Z1195" s="81"/>
      <c r="AA1195" s="116" t="s">
        <v>4645</v>
      </c>
      <c r="AB1195" s="100"/>
    </row>
    <row r="1196" spans="15:28" x14ac:dyDescent="0.3">
      <c r="O1196" s="114"/>
      <c r="P1196" s="116" t="s">
        <v>2997</v>
      </c>
      <c r="Q1196" s="81"/>
      <c r="R1196" s="81"/>
      <c r="S1196" s="81"/>
      <c r="T1196" s="81"/>
      <c r="U1196" s="100"/>
      <c r="V1196" s="114"/>
      <c r="W1196" s="116" t="s">
        <v>9006</v>
      </c>
      <c r="X1196" s="116" t="s">
        <v>5580</v>
      </c>
      <c r="Y1196" s="81"/>
      <c r="Z1196" s="81"/>
      <c r="AA1196" s="116" t="s">
        <v>7771</v>
      </c>
      <c r="AB1196" s="100"/>
    </row>
    <row r="1197" spans="15:28" x14ac:dyDescent="0.3">
      <c r="O1197" s="114"/>
      <c r="P1197" s="116" t="s">
        <v>5240</v>
      </c>
      <c r="Q1197" s="81"/>
      <c r="R1197" s="81"/>
      <c r="S1197" s="81"/>
      <c r="T1197" s="81"/>
      <c r="U1197" s="100"/>
      <c r="V1197" s="114"/>
      <c r="W1197" s="116" t="s">
        <v>21020</v>
      </c>
      <c r="X1197" s="116" t="s">
        <v>5598</v>
      </c>
      <c r="Y1197" s="81"/>
      <c r="Z1197" s="81"/>
      <c r="AA1197" s="116" t="s">
        <v>4675</v>
      </c>
      <c r="AB1197" s="100"/>
    </row>
    <row r="1198" spans="15:28" x14ac:dyDescent="0.3">
      <c r="O1198" s="114"/>
      <c r="P1198" s="116" t="s">
        <v>19948</v>
      </c>
      <c r="Q1198" s="81"/>
      <c r="R1198" s="81"/>
      <c r="S1198" s="81"/>
      <c r="T1198" s="81"/>
      <c r="U1198" s="100"/>
      <c r="V1198" s="114"/>
      <c r="W1198" s="116" t="s">
        <v>21021</v>
      </c>
      <c r="X1198" s="116" t="s">
        <v>21700</v>
      </c>
      <c r="Y1198" s="81"/>
      <c r="Z1198" s="81"/>
      <c r="AA1198" s="116" t="s">
        <v>1182</v>
      </c>
      <c r="AB1198" s="100"/>
    </row>
    <row r="1199" spans="15:28" x14ac:dyDescent="0.3">
      <c r="O1199" s="114"/>
      <c r="P1199" s="116" t="s">
        <v>474</v>
      </c>
      <c r="Q1199" s="81"/>
      <c r="R1199" s="81"/>
      <c r="S1199" s="81"/>
      <c r="T1199" s="81"/>
      <c r="U1199" s="100"/>
      <c r="V1199" s="114"/>
      <c r="W1199" s="116" t="s">
        <v>21022</v>
      </c>
      <c r="X1199" s="116" t="s">
        <v>21701</v>
      </c>
      <c r="Y1199" s="81"/>
      <c r="Z1199" s="81"/>
      <c r="AA1199" s="116" t="s">
        <v>3033</v>
      </c>
      <c r="AB1199" s="100"/>
    </row>
    <row r="1200" spans="15:28" x14ac:dyDescent="0.3">
      <c r="O1200" s="114"/>
      <c r="P1200" s="116" t="s">
        <v>19949</v>
      </c>
      <c r="Q1200" s="81"/>
      <c r="R1200" s="81"/>
      <c r="S1200" s="81"/>
      <c r="T1200" s="81"/>
      <c r="U1200" s="100"/>
      <c r="V1200" s="114"/>
      <c r="W1200" s="116" t="s">
        <v>6202</v>
      </c>
      <c r="X1200" s="116" t="s">
        <v>21702</v>
      </c>
      <c r="Y1200" s="81"/>
      <c r="Z1200" s="81"/>
      <c r="AA1200" s="116" t="s">
        <v>8213</v>
      </c>
      <c r="AB1200" s="100"/>
    </row>
    <row r="1201" spans="15:28" x14ac:dyDescent="0.3">
      <c r="O1201" s="114"/>
      <c r="P1201" s="116" t="s">
        <v>9742</v>
      </c>
      <c r="Q1201" s="81"/>
      <c r="R1201" s="81"/>
      <c r="S1201" s="81"/>
      <c r="T1201" s="81"/>
      <c r="U1201" s="100"/>
      <c r="V1201" s="114"/>
      <c r="W1201" s="116" t="s">
        <v>8349</v>
      </c>
      <c r="X1201" s="116" t="s">
        <v>4445</v>
      </c>
      <c r="Y1201" s="81"/>
      <c r="Z1201" s="81"/>
      <c r="AA1201" s="116" t="s">
        <v>6308</v>
      </c>
      <c r="AB1201" s="100"/>
    </row>
    <row r="1202" spans="15:28" x14ac:dyDescent="0.3">
      <c r="O1202" s="114"/>
      <c r="P1202" s="116" t="s">
        <v>19950</v>
      </c>
      <c r="Q1202" s="81"/>
      <c r="R1202" s="81"/>
      <c r="S1202" s="81"/>
      <c r="T1202" s="81"/>
      <c r="U1202" s="100"/>
      <c r="V1202" s="114"/>
      <c r="W1202" s="116" t="s">
        <v>5270</v>
      </c>
      <c r="X1202" s="116" t="s">
        <v>10279</v>
      </c>
      <c r="Y1202" s="81"/>
      <c r="Z1202" s="81"/>
      <c r="AA1202" s="116" t="s">
        <v>1868</v>
      </c>
      <c r="AB1202" s="100"/>
    </row>
    <row r="1203" spans="15:28" x14ac:dyDescent="0.3">
      <c r="O1203" s="114"/>
      <c r="P1203" s="116" t="s">
        <v>8189</v>
      </c>
      <c r="Q1203" s="81"/>
      <c r="R1203" s="81"/>
      <c r="S1203" s="81"/>
      <c r="T1203" s="81"/>
      <c r="U1203" s="100"/>
      <c r="V1203" s="114"/>
      <c r="W1203" s="116" t="s">
        <v>21023</v>
      </c>
      <c r="X1203" s="116" t="s">
        <v>21703</v>
      </c>
      <c r="Y1203" s="81"/>
      <c r="Z1203" s="81"/>
      <c r="AA1203" s="116" t="s">
        <v>1042</v>
      </c>
      <c r="AB1203" s="100"/>
    </row>
    <row r="1204" spans="15:28" x14ac:dyDescent="0.3">
      <c r="O1204" s="114"/>
      <c r="P1204" s="116" t="s">
        <v>19951</v>
      </c>
      <c r="Q1204" s="81"/>
      <c r="R1204" s="81"/>
      <c r="S1204" s="81"/>
      <c r="T1204" s="81"/>
      <c r="U1204" s="100"/>
      <c r="V1204" s="114"/>
      <c r="W1204" s="116" t="s">
        <v>21024</v>
      </c>
      <c r="X1204" s="116" t="s">
        <v>21704</v>
      </c>
      <c r="Y1204" s="81"/>
      <c r="Z1204" s="81"/>
      <c r="AA1204" s="116" t="s">
        <v>6048</v>
      </c>
      <c r="AB1204" s="100"/>
    </row>
    <row r="1205" spans="15:28" x14ac:dyDescent="0.3">
      <c r="O1205" s="114"/>
      <c r="P1205" s="116" t="s">
        <v>3165</v>
      </c>
      <c r="Q1205" s="81"/>
      <c r="R1205" s="81"/>
      <c r="S1205" s="81"/>
      <c r="T1205" s="81"/>
      <c r="U1205" s="100"/>
      <c r="V1205" s="114"/>
      <c r="W1205" s="116" t="s">
        <v>4593</v>
      </c>
      <c r="X1205" s="116" t="s">
        <v>1268</v>
      </c>
      <c r="Y1205" s="81"/>
      <c r="Z1205" s="81"/>
      <c r="AA1205" s="116" t="s">
        <v>5854</v>
      </c>
      <c r="AB1205" s="100"/>
    </row>
    <row r="1206" spans="15:28" x14ac:dyDescent="0.3">
      <c r="O1206" s="114"/>
      <c r="P1206" s="116" t="s">
        <v>6604</v>
      </c>
      <c r="Q1206" s="81"/>
      <c r="R1206" s="81"/>
      <c r="S1206" s="81"/>
      <c r="T1206" s="81"/>
      <c r="U1206" s="100"/>
      <c r="V1206" s="114"/>
      <c r="W1206" s="116" t="s">
        <v>5744</v>
      </c>
      <c r="X1206" s="116" t="s">
        <v>21705</v>
      </c>
      <c r="Y1206" s="81"/>
      <c r="Z1206" s="81"/>
      <c r="AA1206" s="116" t="s">
        <v>9603</v>
      </c>
      <c r="AB1206" s="100"/>
    </row>
    <row r="1207" spans="15:28" x14ac:dyDescent="0.3">
      <c r="O1207" s="114"/>
      <c r="P1207" s="116" t="s">
        <v>19952</v>
      </c>
      <c r="Q1207" s="81"/>
      <c r="R1207" s="81"/>
      <c r="S1207" s="81"/>
      <c r="T1207" s="81"/>
      <c r="U1207" s="100"/>
      <c r="V1207" s="114"/>
      <c r="W1207" s="116" t="s">
        <v>5584</v>
      </c>
      <c r="X1207" s="116" t="s">
        <v>21706</v>
      </c>
      <c r="Y1207" s="81"/>
      <c r="Z1207" s="81"/>
      <c r="AA1207" s="116" t="s">
        <v>3746</v>
      </c>
      <c r="AB1207" s="100"/>
    </row>
    <row r="1208" spans="15:28" x14ac:dyDescent="0.3">
      <c r="O1208" s="114"/>
      <c r="P1208" s="116" t="s">
        <v>4865</v>
      </c>
      <c r="Q1208" s="81"/>
      <c r="R1208" s="81"/>
      <c r="S1208" s="81"/>
      <c r="T1208" s="81"/>
      <c r="U1208" s="100"/>
      <c r="V1208" s="114"/>
      <c r="W1208" s="116" t="s">
        <v>8966</v>
      </c>
      <c r="X1208" s="116" t="s">
        <v>3035</v>
      </c>
      <c r="Y1208" s="81"/>
      <c r="Z1208" s="81"/>
      <c r="AA1208" s="116" t="s">
        <v>8111</v>
      </c>
      <c r="AB1208" s="100"/>
    </row>
    <row r="1209" spans="15:28" x14ac:dyDescent="0.3">
      <c r="O1209" s="114"/>
      <c r="P1209" s="116" t="s">
        <v>19351</v>
      </c>
      <c r="Q1209" s="81"/>
      <c r="R1209" s="81"/>
      <c r="S1209" s="81"/>
      <c r="T1209" s="81"/>
      <c r="U1209" s="100"/>
      <c r="V1209" s="114"/>
      <c r="W1209" s="116" t="s">
        <v>7627</v>
      </c>
      <c r="X1209" s="116" t="s">
        <v>21707</v>
      </c>
      <c r="Y1209" s="81"/>
      <c r="Z1209" s="81"/>
      <c r="AA1209" s="116" t="s">
        <v>2591</v>
      </c>
      <c r="AB1209" s="100"/>
    </row>
    <row r="1210" spans="15:28" x14ac:dyDescent="0.3">
      <c r="O1210" s="114"/>
      <c r="P1210" s="116" t="s">
        <v>8563</v>
      </c>
      <c r="Q1210" s="81"/>
      <c r="R1210" s="81"/>
      <c r="S1210" s="81"/>
      <c r="T1210" s="81"/>
      <c r="U1210" s="100"/>
      <c r="V1210" s="114"/>
      <c r="W1210" s="116" t="s">
        <v>2202</v>
      </c>
      <c r="X1210" s="116" t="s">
        <v>6744</v>
      </c>
      <c r="Y1210" s="81"/>
      <c r="Z1210" s="81"/>
      <c r="AA1210" s="116" t="s">
        <v>1434</v>
      </c>
      <c r="AB1210" s="100"/>
    </row>
    <row r="1211" spans="15:28" x14ac:dyDescent="0.3">
      <c r="O1211" s="114"/>
      <c r="P1211" s="116" t="s">
        <v>8641</v>
      </c>
      <c r="Q1211" s="81"/>
      <c r="R1211" s="81"/>
      <c r="S1211" s="81"/>
      <c r="T1211" s="81"/>
      <c r="U1211" s="100"/>
      <c r="V1211" s="114"/>
      <c r="W1211" s="116" t="s">
        <v>4037</v>
      </c>
      <c r="X1211" s="116" t="s">
        <v>4747</v>
      </c>
      <c r="Y1211" s="81"/>
      <c r="Z1211" s="81"/>
      <c r="AA1211" s="116" t="s">
        <v>7845</v>
      </c>
      <c r="AB1211" s="100"/>
    </row>
    <row r="1212" spans="15:28" x14ac:dyDescent="0.3">
      <c r="O1212" s="114"/>
      <c r="P1212" s="116" t="s">
        <v>4073</v>
      </c>
      <c r="Q1212" s="81"/>
      <c r="R1212" s="81"/>
      <c r="S1212" s="81"/>
      <c r="T1212" s="81"/>
      <c r="U1212" s="100"/>
      <c r="V1212" s="114"/>
      <c r="W1212" s="116" t="s">
        <v>2446</v>
      </c>
      <c r="X1212" s="116" t="s">
        <v>21708</v>
      </c>
      <c r="Y1212" s="81"/>
      <c r="Z1212" s="81"/>
      <c r="AA1212" s="116" t="s">
        <v>20258</v>
      </c>
      <c r="AB1212" s="100"/>
    </row>
    <row r="1213" spans="15:28" x14ac:dyDescent="0.3">
      <c r="O1213" s="114"/>
      <c r="P1213" s="116" t="s">
        <v>19953</v>
      </c>
      <c r="Q1213" s="81"/>
      <c r="R1213" s="81"/>
      <c r="S1213" s="81"/>
      <c r="T1213" s="81"/>
      <c r="U1213" s="100"/>
      <c r="V1213" s="114"/>
      <c r="W1213" s="116" t="s">
        <v>3764</v>
      </c>
      <c r="X1213" s="116" t="s">
        <v>4423</v>
      </c>
      <c r="Y1213" s="81"/>
      <c r="Z1213" s="81"/>
      <c r="AA1213" s="116" t="s">
        <v>6356</v>
      </c>
      <c r="AB1213" s="100"/>
    </row>
    <row r="1214" spans="15:28" x14ac:dyDescent="0.3">
      <c r="O1214" s="114"/>
      <c r="P1214" s="116" t="s">
        <v>4607</v>
      </c>
      <c r="Q1214" s="81"/>
      <c r="R1214" s="81"/>
      <c r="S1214" s="81"/>
      <c r="T1214" s="81"/>
      <c r="U1214" s="100"/>
      <c r="V1214" s="114"/>
      <c r="W1214" s="116" t="s">
        <v>7073</v>
      </c>
      <c r="X1214" s="116" t="s">
        <v>4217</v>
      </c>
      <c r="Y1214" s="81"/>
      <c r="Z1214" s="81"/>
      <c r="AA1214" s="116" t="s">
        <v>20261</v>
      </c>
      <c r="AB1214" s="100"/>
    </row>
    <row r="1215" spans="15:28" x14ac:dyDescent="0.3">
      <c r="O1215" s="114"/>
      <c r="P1215" s="116" t="s">
        <v>19954</v>
      </c>
      <c r="Q1215" s="81"/>
      <c r="R1215" s="81"/>
      <c r="S1215" s="81"/>
      <c r="T1215" s="81"/>
      <c r="U1215" s="100"/>
      <c r="V1215" s="114"/>
      <c r="W1215" s="116" t="s">
        <v>6686</v>
      </c>
      <c r="X1215" s="116" t="s">
        <v>21709</v>
      </c>
      <c r="Y1215" s="81"/>
      <c r="Z1215" s="81"/>
      <c r="AA1215" s="116" t="s">
        <v>1850</v>
      </c>
      <c r="AB1215" s="100"/>
    </row>
    <row r="1216" spans="15:28" x14ac:dyDescent="0.3">
      <c r="O1216" s="114"/>
      <c r="P1216" s="116" t="s">
        <v>19955</v>
      </c>
      <c r="Q1216" s="81"/>
      <c r="R1216" s="81"/>
      <c r="S1216" s="81"/>
      <c r="T1216" s="81"/>
      <c r="U1216" s="100"/>
      <c r="V1216" s="114"/>
      <c r="W1216" s="116" t="s">
        <v>6224</v>
      </c>
      <c r="X1216" s="116" t="s">
        <v>21710</v>
      </c>
      <c r="Y1216" s="81"/>
      <c r="Z1216" s="81"/>
      <c r="AA1216" s="116" t="s">
        <v>8413</v>
      </c>
      <c r="AB1216" s="100"/>
    </row>
    <row r="1217" spans="15:28" x14ac:dyDescent="0.3">
      <c r="O1217" s="114"/>
      <c r="P1217" s="116" t="s">
        <v>5872</v>
      </c>
      <c r="Q1217" s="81"/>
      <c r="R1217" s="81"/>
      <c r="S1217" s="81"/>
      <c r="T1217" s="81"/>
      <c r="U1217" s="100"/>
      <c r="V1217" s="114"/>
      <c r="W1217" s="116" t="s">
        <v>21025</v>
      </c>
      <c r="X1217" s="116" t="s">
        <v>21711</v>
      </c>
      <c r="Y1217" s="81"/>
      <c r="Z1217" s="81"/>
      <c r="AA1217" s="116" t="s">
        <v>2941</v>
      </c>
      <c r="AB1217" s="100"/>
    </row>
    <row r="1218" spans="15:28" x14ac:dyDescent="0.3">
      <c r="O1218" s="114"/>
      <c r="P1218" s="116" t="s">
        <v>650</v>
      </c>
      <c r="Q1218" s="81"/>
      <c r="R1218" s="81"/>
      <c r="S1218" s="81"/>
      <c r="T1218" s="81"/>
      <c r="U1218" s="100"/>
      <c r="V1218" s="114"/>
      <c r="W1218" s="116" t="s">
        <v>21026</v>
      </c>
      <c r="X1218" s="116" t="s">
        <v>21712</v>
      </c>
      <c r="Y1218" s="81"/>
      <c r="Z1218" s="81"/>
      <c r="AA1218" s="116" t="s">
        <v>4947</v>
      </c>
      <c r="AB1218" s="100"/>
    </row>
    <row r="1219" spans="15:28" x14ac:dyDescent="0.3">
      <c r="O1219" s="114"/>
      <c r="P1219" s="116" t="s">
        <v>4255</v>
      </c>
      <c r="Q1219" s="81"/>
      <c r="R1219" s="81"/>
      <c r="S1219" s="81"/>
      <c r="T1219" s="81"/>
      <c r="U1219" s="100"/>
      <c r="V1219" s="114"/>
      <c r="W1219" s="116" t="s">
        <v>6014</v>
      </c>
      <c r="X1219" s="116" t="s">
        <v>21713</v>
      </c>
      <c r="Y1219" s="81"/>
      <c r="Z1219" s="81"/>
      <c r="AA1219" s="116" t="s">
        <v>5198</v>
      </c>
      <c r="AB1219" s="100"/>
    </row>
    <row r="1220" spans="15:28" x14ac:dyDescent="0.3">
      <c r="O1220" s="114"/>
      <c r="P1220" s="116" t="s">
        <v>4129</v>
      </c>
      <c r="Q1220" s="81"/>
      <c r="R1220" s="81"/>
      <c r="S1220" s="81"/>
      <c r="T1220" s="81"/>
      <c r="U1220" s="100"/>
      <c r="V1220" s="114"/>
      <c r="W1220" s="116" t="s">
        <v>4931</v>
      </c>
      <c r="X1220" s="116" t="s">
        <v>9135</v>
      </c>
      <c r="Y1220" s="81"/>
      <c r="Z1220" s="81"/>
      <c r="AA1220" s="116" t="s">
        <v>6596</v>
      </c>
      <c r="AB1220" s="100"/>
    </row>
    <row r="1221" spans="15:28" x14ac:dyDescent="0.3">
      <c r="O1221" s="114"/>
      <c r="P1221" s="116" t="s">
        <v>5444</v>
      </c>
      <c r="Q1221" s="81"/>
      <c r="R1221" s="81"/>
      <c r="S1221" s="81"/>
      <c r="T1221" s="81"/>
      <c r="U1221" s="100"/>
      <c r="V1221" s="114"/>
      <c r="W1221" s="116" t="s">
        <v>8549</v>
      </c>
      <c r="X1221" s="116" t="s">
        <v>7319</v>
      </c>
      <c r="Y1221" s="81"/>
      <c r="Z1221" s="81"/>
      <c r="AA1221" s="116" t="s">
        <v>20593</v>
      </c>
      <c r="AB1221" s="100"/>
    </row>
    <row r="1222" spans="15:28" x14ac:dyDescent="0.3">
      <c r="O1222" s="114"/>
      <c r="P1222" s="116" t="s">
        <v>3279</v>
      </c>
      <c r="Q1222" s="81"/>
      <c r="R1222" s="81"/>
      <c r="S1222" s="81"/>
      <c r="T1222" s="81"/>
      <c r="U1222" s="100"/>
      <c r="V1222" s="114"/>
      <c r="W1222" s="116" t="s">
        <v>712</v>
      </c>
      <c r="X1222" s="116" t="s">
        <v>21714</v>
      </c>
      <c r="Y1222" s="81"/>
      <c r="Z1222" s="81"/>
      <c r="AA1222" s="116" t="s">
        <v>1814</v>
      </c>
      <c r="AB1222" s="100"/>
    </row>
    <row r="1223" spans="15:28" x14ac:dyDescent="0.3">
      <c r="O1223" s="114"/>
      <c r="P1223" s="116" t="s">
        <v>4973</v>
      </c>
      <c r="Q1223" s="81"/>
      <c r="R1223" s="81"/>
      <c r="S1223" s="81"/>
      <c r="T1223" s="81"/>
      <c r="U1223" s="100"/>
      <c r="V1223" s="114"/>
      <c r="W1223" s="116" t="s">
        <v>8217</v>
      </c>
      <c r="X1223" s="116" t="s">
        <v>7635</v>
      </c>
      <c r="Y1223" s="81"/>
      <c r="Z1223" s="81"/>
      <c r="AA1223" s="116" t="s">
        <v>8581</v>
      </c>
      <c r="AB1223" s="100"/>
    </row>
    <row r="1224" spans="15:28" x14ac:dyDescent="0.3">
      <c r="O1224" s="114"/>
      <c r="P1224" s="116" t="s">
        <v>3199</v>
      </c>
      <c r="Q1224" s="81"/>
      <c r="R1224" s="81"/>
      <c r="S1224" s="81"/>
      <c r="T1224" s="81"/>
      <c r="U1224" s="100"/>
      <c r="V1224" s="114"/>
      <c r="W1224" s="116" t="s">
        <v>21027</v>
      </c>
      <c r="X1224" s="116" t="s">
        <v>3155</v>
      </c>
      <c r="Y1224" s="81"/>
      <c r="Z1224" s="81"/>
      <c r="AA1224" s="116" t="s">
        <v>20594</v>
      </c>
      <c r="AB1224" s="100"/>
    </row>
    <row r="1225" spans="15:28" x14ac:dyDescent="0.3">
      <c r="O1225" s="114"/>
      <c r="P1225" s="116" t="s">
        <v>8853</v>
      </c>
      <c r="Q1225" s="81"/>
      <c r="R1225" s="81"/>
      <c r="S1225" s="81"/>
      <c r="T1225" s="81"/>
      <c r="U1225" s="100"/>
      <c r="V1225" s="114"/>
      <c r="W1225" s="116" t="s">
        <v>21028</v>
      </c>
      <c r="X1225" s="116" t="s">
        <v>10253</v>
      </c>
      <c r="Y1225" s="81"/>
      <c r="Z1225" s="81"/>
      <c r="AA1225" s="116" t="s">
        <v>6318</v>
      </c>
      <c r="AB1225" s="100"/>
    </row>
    <row r="1226" spans="15:28" x14ac:dyDescent="0.3">
      <c r="O1226" s="114"/>
      <c r="P1226" s="116" t="s">
        <v>3710</v>
      </c>
      <c r="Q1226" s="81"/>
      <c r="R1226" s="81"/>
      <c r="S1226" s="81"/>
      <c r="T1226" s="81"/>
      <c r="U1226" s="100"/>
      <c r="V1226" s="114"/>
      <c r="W1226" s="116" t="s">
        <v>1180</v>
      </c>
      <c r="X1226" s="116" t="s">
        <v>1184</v>
      </c>
      <c r="Y1226" s="81"/>
      <c r="Z1226" s="81"/>
      <c r="AA1226" s="116" t="s">
        <v>4199</v>
      </c>
      <c r="AB1226" s="100"/>
    </row>
    <row r="1227" spans="15:28" x14ac:dyDescent="0.3">
      <c r="O1227" s="114"/>
      <c r="P1227" s="116" t="s">
        <v>8517</v>
      </c>
      <c r="Q1227" s="81"/>
      <c r="R1227" s="81"/>
      <c r="S1227" s="81"/>
      <c r="T1227" s="81"/>
      <c r="U1227" s="100"/>
      <c r="V1227" s="114"/>
      <c r="W1227" s="116" t="s">
        <v>21029</v>
      </c>
      <c r="X1227" s="116" t="s">
        <v>1308</v>
      </c>
      <c r="Y1227" s="81"/>
      <c r="Z1227" s="81"/>
      <c r="AA1227" s="116" t="s">
        <v>5368</v>
      </c>
      <c r="AB1227" s="100"/>
    </row>
    <row r="1228" spans="15:28" x14ac:dyDescent="0.3">
      <c r="O1228" s="114"/>
      <c r="P1228" s="116" t="s">
        <v>6612</v>
      </c>
      <c r="Q1228" s="81"/>
      <c r="R1228" s="81"/>
      <c r="S1228" s="81"/>
      <c r="T1228" s="81"/>
      <c r="U1228" s="100"/>
      <c r="V1228" s="114"/>
      <c r="W1228" s="116" t="s">
        <v>3752</v>
      </c>
      <c r="X1228" s="116" t="s">
        <v>1910</v>
      </c>
      <c r="Y1228" s="81"/>
      <c r="Z1228" s="81"/>
      <c r="AA1228" s="116" t="s">
        <v>6142</v>
      </c>
      <c r="AB1228" s="100"/>
    </row>
    <row r="1229" spans="15:28" x14ac:dyDescent="0.3">
      <c r="O1229" s="114"/>
      <c r="P1229" s="116" t="s">
        <v>19956</v>
      </c>
      <c r="Q1229" s="81"/>
      <c r="R1229" s="81"/>
      <c r="S1229" s="81"/>
      <c r="T1229" s="81"/>
      <c r="U1229" s="100"/>
      <c r="V1229" s="114"/>
      <c r="W1229" s="116" t="s">
        <v>21030</v>
      </c>
      <c r="X1229" s="116" t="s">
        <v>19396</v>
      </c>
      <c r="Y1229" s="81"/>
      <c r="Z1229" s="81"/>
      <c r="AA1229" s="116" t="s">
        <v>616</v>
      </c>
      <c r="AB1229" s="100"/>
    </row>
    <row r="1230" spans="15:28" x14ac:dyDescent="0.3">
      <c r="O1230" s="114"/>
      <c r="P1230" s="116" t="s">
        <v>19184</v>
      </c>
      <c r="Q1230" s="81"/>
      <c r="R1230" s="81"/>
      <c r="S1230" s="81"/>
      <c r="T1230" s="81"/>
      <c r="U1230" s="100"/>
      <c r="V1230" s="114"/>
      <c r="W1230" s="116" t="s">
        <v>2953</v>
      </c>
      <c r="X1230" s="116" t="s">
        <v>21715</v>
      </c>
      <c r="Y1230" s="81"/>
      <c r="Z1230" s="81"/>
      <c r="AA1230" s="116" t="s">
        <v>10173</v>
      </c>
      <c r="AB1230" s="100"/>
    </row>
    <row r="1231" spans="15:28" x14ac:dyDescent="0.3">
      <c r="O1231" s="114"/>
      <c r="P1231" s="116" t="s">
        <v>19957</v>
      </c>
      <c r="Q1231" s="81"/>
      <c r="R1231" s="81"/>
      <c r="S1231" s="81"/>
      <c r="T1231" s="81"/>
      <c r="U1231" s="100"/>
      <c r="V1231" s="114"/>
      <c r="W1231" s="116" t="s">
        <v>21031</v>
      </c>
      <c r="X1231" s="116" t="s">
        <v>21716</v>
      </c>
      <c r="Y1231" s="81"/>
      <c r="Z1231" s="81"/>
      <c r="AA1231" s="116" t="s">
        <v>20595</v>
      </c>
      <c r="AB1231" s="100"/>
    </row>
    <row r="1232" spans="15:28" x14ac:dyDescent="0.3">
      <c r="O1232" s="114"/>
      <c r="P1232" s="116" t="s">
        <v>7225</v>
      </c>
      <c r="Q1232" s="81"/>
      <c r="R1232" s="81"/>
      <c r="S1232" s="81"/>
      <c r="T1232" s="81"/>
      <c r="U1232" s="100"/>
      <c r="V1232" s="114"/>
      <c r="W1232" s="116" t="s">
        <v>1882</v>
      </c>
      <c r="X1232" s="116" t="s">
        <v>21717</v>
      </c>
      <c r="Y1232" s="81"/>
      <c r="Z1232" s="81"/>
      <c r="AA1232" s="116" t="s">
        <v>2058</v>
      </c>
      <c r="AB1232" s="100"/>
    </row>
    <row r="1233" spans="15:28" x14ac:dyDescent="0.3">
      <c r="O1233" s="114"/>
      <c r="P1233" s="116" t="s">
        <v>19958</v>
      </c>
      <c r="Q1233" s="81"/>
      <c r="R1233" s="81"/>
      <c r="S1233" s="81"/>
      <c r="T1233" s="81"/>
      <c r="U1233" s="100"/>
      <c r="V1233" s="114"/>
      <c r="W1233" s="116" t="s">
        <v>21032</v>
      </c>
      <c r="X1233" s="116" t="s">
        <v>21718</v>
      </c>
      <c r="Y1233" s="81"/>
      <c r="Z1233" s="81"/>
      <c r="AA1233" s="116" t="s">
        <v>6262</v>
      </c>
      <c r="AB1233" s="100"/>
    </row>
    <row r="1234" spans="15:28" x14ac:dyDescent="0.3">
      <c r="O1234" s="114"/>
      <c r="P1234" s="116" t="s">
        <v>5586</v>
      </c>
      <c r="Q1234" s="81"/>
      <c r="R1234" s="81"/>
      <c r="S1234" s="81"/>
      <c r="T1234" s="81"/>
      <c r="U1234" s="100"/>
      <c r="V1234" s="114"/>
      <c r="W1234" s="116" t="s">
        <v>9784</v>
      </c>
      <c r="X1234" s="116" t="s">
        <v>7325</v>
      </c>
      <c r="Y1234" s="81"/>
      <c r="Z1234" s="81"/>
      <c r="AA1234" s="116" t="s">
        <v>6206</v>
      </c>
      <c r="AB1234" s="100"/>
    </row>
    <row r="1235" spans="15:28" x14ac:dyDescent="0.3">
      <c r="O1235" s="114"/>
      <c r="P1235" s="116" t="s">
        <v>4215</v>
      </c>
      <c r="Q1235" s="81"/>
      <c r="R1235" s="81"/>
      <c r="S1235" s="81"/>
      <c r="T1235" s="81"/>
      <c r="U1235" s="100"/>
      <c r="V1235" s="114"/>
      <c r="W1235" s="116" t="s">
        <v>21033</v>
      </c>
      <c r="X1235" s="116" t="s">
        <v>2070</v>
      </c>
      <c r="Y1235" s="81"/>
      <c r="Z1235" s="81"/>
      <c r="AA1235" s="116" t="s">
        <v>20596</v>
      </c>
      <c r="AB1235" s="100"/>
    </row>
    <row r="1236" spans="15:28" x14ac:dyDescent="0.3">
      <c r="O1236" s="114"/>
      <c r="P1236" s="116" t="s">
        <v>3215</v>
      </c>
      <c r="Q1236" s="81"/>
      <c r="R1236" s="81"/>
      <c r="S1236" s="81"/>
      <c r="T1236" s="81"/>
      <c r="U1236" s="100"/>
      <c r="V1236" s="114"/>
      <c r="W1236" s="116" t="s">
        <v>8787</v>
      </c>
      <c r="X1236" s="116" t="s">
        <v>5390</v>
      </c>
      <c r="Y1236" s="81"/>
      <c r="Z1236" s="81"/>
      <c r="AA1236" s="116" t="s">
        <v>2719</v>
      </c>
      <c r="AB1236" s="100"/>
    </row>
    <row r="1237" spans="15:28" x14ac:dyDescent="0.3">
      <c r="O1237" s="114"/>
      <c r="P1237" s="116" t="s">
        <v>4705</v>
      </c>
      <c r="Q1237" s="81"/>
      <c r="R1237" s="81"/>
      <c r="S1237" s="81"/>
      <c r="T1237" s="81"/>
      <c r="U1237" s="100"/>
      <c r="V1237" s="114"/>
      <c r="W1237" s="116" t="s">
        <v>7931</v>
      </c>
      <c r="X1237" s="116" t="s">
        <v>21719</v>
      </c>
      <c r="Y1237" s="81"/>
      <c r="Z1237" s="81"/>
      <c r="AA1237" s="116" t="s">
        <v>3430</v>
      </c>
      <c r="AB1237" s="100"/>
    </row>
    <row r="1238" spans="15:28" x14ac:dyDescent="0.3">
      <c r="O1238" s="114"/>
      <c r="P1238" s="116" t="s">
        <v>9283</v>
      </c>
      <c r="Q1238" s="81"/>
      <c r="R1238" s="81"/>
      <c r="S1238" s="81"/>
      <c r="T1238" s="81"/>
      <c r="U1238" s="100"/>
      <c r="V1238" s="114"/>
      <c r="W1238" s="116" t="s">
        <v>21034</v>
      </c>
      <c r="X1238" s="116" t="s">
        <v>3283</v>
      </c>
      <c r="Y1238" s="81"/>
      <c r="Z1238" s="81"/>
      <c r="AA1238" s="116" t="s">
        <v>1386</v>
      </c>
      <c r="AB1238" s="100"/>
    </row>
    <row r="1239" spans="15:28" x14ac:dyDescent="0.3">
      <c r="O1239" s="114"/>
      <c r="P1239" s="116" t="s">
        <v>3139</v>
      </c>
      <c r="Q1239" s="81"/>
      <c r="R1239" s="81"/>
      <c r="S1239" s="81"/>
      <c r="T1239" s="81"/>
      <c r="U1239" s="100"/>
      <c r="V1239" s="114"/>
      <c r="W1239" s="116" t="s">
        <v>21035</v>
      </c>
      <c r="X1239" s="116" t="s">
        <v>21720</v>
      </c>
      <c r="Y1239" s="81"/>
      <c r="Z1239" s="81"/>
      <c r="AA1239" s="116" t="s">
        <v>1356</v>
      </c>
      <c r="AB1239" s="100"/>
    </row>
    <row r="1240" spans="15:28" x14ac:dyDescent="0.3">
      <c r="O1240" s="114"/>
      <c r="P1240" s="116" t="s">
        <v>6510</v>
      </c>
      <c r="Q1240" s="81"/>
      <c r="R1240" s="81"/>
      <c r="S1240" s="81"/>
      <c r="T1240" s="81"/>
      <c r="U1240" s="100"/>
      <c r="V1240" s="114"/>
      <c r="W1240" s="116" t="s">
        <v>5862</v>
      </c>
      <c r="X1240" s="116" t="s">
        <v>5520</v>
      </c>
      <c r="Y1240" s="81"/>
      <c r="Z1240" s="81"/>
      <c r="AA1240" s="116" t="s">
        <v>20511</v>
      </c>
      <c r="AB1240" s="100"/>
    </row>
    <row r="1241" spans="15:28" x14ac:dyDescent="0.3">
      <c r="O1241" s="114"/>
      <c r="P1241" s="116" t="s">
        <v>9057</v>
      </c>
      <c r="Q1241" s="81"/>
      <c r="R1241" s="81"/>
      <c r="S1241" s="81"/>
      <c r="T1241" s="81"/>
      <c r="U1241" s="100"/>
      <c r="V1241" s="114"/>
      <c r="W1241" s="116" t="s">
        <v>21036</v>
      </c>
      <c r="X1241" s="116" t="s">
        <v>21721</v>
      </c>
      <c r="Y1241" s="81"/>
      <c r="Z1241" s="81"/>
      <c r="AA1241" s="116" t="s">
        <v>6912</v>
      </c>
      <c r="AB1241" s="100"/>
    </row>
    <row r="1242" spans="15:28" x14ac:dyDescent="0.3">
      <c r="O1242" s="114"/>
      <c r="P1242" s="116" t="s">
        <v>19959</v>
      </c>
      <c r="Q1242" s="81"/>
      <c r="R1242" s="81"/>
      <c r="S1242" s="81"/>
      <c r="T1242" s="81"/>
      <c r="U1242" s="100"/>
      <c r="V1242" s="114"/>
      <c r="W1242" s="116" t="s">
        <v>21037</v>
      </c>
      <c r="X1242" s="116" t="s">
        <v>8797</v>
      </c>
      <c r="Y1242" s="81"/>
      <c r="Z1242" s="81"/>
      <c r="AA1242" s="116" t="s">
        <v>7957</v>
      </c>
      <c r="AB1242" s="100"/>
    </row>
    <row r="1243" spans="15:28" x14ac:dyDescent="0.3">
      <c r="O1243" s="114"/>
      <c r="P1243" s="116" t="s">
        <v>19960</v>
      </c>
      <c r="Q1243" s="81"/>
      <c r="R1243" s="81"/>
      <c r="S1243" s="81"/>
      <c r="T1243" s="81"/>
      <c r="U1243" s="100"/>
      <c r="V1243" s="114"/>
      <c r="W1243" s="116" t="s">
        <v>5810</v>
      </c>
      <c r="X1243" s="116" t="s">
        <v>2414</v>
      </c>
      <c r="Y1243" s="81"/>
      <c r="Z1243" s="81"/>
      <c r="AA1243" s="116" t="s">
        <v>488</v>
      </c>
      <c r="AB1243" s="100"/>
    </row>
    <row r="1244" spans="15:28" x14ac:dyDescent="0.3">
      <c r="O1244" s="114"/>
      <c r="P1244" s="116" t="s">
        <v>2138</v>
      </c>
      <c r="Q1244" s="81"/>
      <c r="R1244" s="81"/>
      <c r="S1244" s="81"/>
      <c r="T1244" s="81"/>
      <c r="U1244" s="100"/>
      <c r="V1244" s="114"/>
      <c r="W1244" s="116" t="s">
        <v>2927</v>
      </c>
      <c r="X1244" s="116" t="s">
        <v>5714</v>
      </c>
      <c r="Y1244" s="81"/>
      <c r="Z1244" s="81"/>
      <c r="AA1244" s="116" t="s">
        <v>1052</v>
      </c>
      <c r="AB1244" s="100"/>
    </row>
    <row r="1245" spans="15:28" x14ac:dyDescent="0.3">
      <c r="O1245" s="114"/>
      <c r="P1245" s="116" t="s">
        <v>1056</v>
      </c>
      <c r="Q1245" s="81"/>
      <c r="R1245" s="81"/>
      <c r="S1245" s="81"/>
      <c r="T1245" s="81"/>
      <c r="U1245" s="100"/>
      <c r="V1245" s="114"/>
      <c r="W1245" s="116" t="s">
        <v>3402</v>
      </c>
      <c r="X1245" s="116" t="s">
        <v>2533</v>
      </c>
      <c r="Y1245" s="81"/>
      <c r="Z1245" s="81"/>
      <c r="AA1245" s="116" t="s">
        <v>3321</v>
      </c>
      <c r="AB1245" s="100"/>
    </row>
    <row r="1246" spans="15:28" x14ac:dyDescent="0.3">
      <c r="O1246" s="114"/>
      <c r="P1246" s="116" t="s">
        <v>5718</v>
      </c>
      <c r="Q1246" s="81"/>
      <c r="R1246" s="81"/>
      <c r="S1246" s="81"/>
      <c r="T1246" s="81"/>
      <c r="U1246" s="100"/>
      <c r="V1246" s="114"/>
      <c r="W1246" s="116" t="s">
        <v>10090</v>
      </c>
      <c r="X1246" s="116" t="s">
        <v>4541</v>
      </c>
      <c r="Y1246" s="81"/>
      <c r="Z1246" s="81"/>
      <c r="AA1246" s="116" t="s">
        <v>946</v>
      </c>
      <c r="AB1246" s="100"/>
    </row>
    <row r="1247" spans="15:28" x14ac:dyDescent="0.3">
      <c r="O1247" s="114"/>
      <c r="P1247" s="116" t="s">
        <v>8175</v>
      </c>
      <c r="Q1247" s="81"/>
      <c r="R1247" s="81"/>
      <c r="S1247" s="81"/>
      <c r="T1247" s="81"/>
      <c r="U1247" s="100"/>
      <c r="V1247" s="114"/>
      <c r="W1247" s="116" t="s">
        <v>21038</v>
      </c>
      <c r="X1247" s="116" t="s">
        <v>21722</v>
      </c>
      <c r="Y1247" s="81"/>
      <c r="Z1247" s="81"/>
      <c r="AA1247" s="116" t="s">
        <v>5910</v>
      </c>
      <c r="AB1247" s="100"/>
    </row>
    <row r="1248" spans="15:28" x14ac:dyDescent="0.3">
      <c r="O1248" s="114"/>
      <c r="P1248" s="116" t="s">
        <v>19961</v>
      </c>
      <c r="Q1248" s="81"/>
      <c r="R1248" s="81"/>
      <c r="S1248" s="81"/>
      <c r="T1248" s="81"/>
      <c r="U1248" s="100"/>
      <c r="V1248" s="114"/>
      <c r="W1248" s="116" t="s">
        <v>8377</v>
      </c>
      <c r="X1248" s="116" t="s">
        <v>21723</v>
      </c>
      <c r="Y1248" s="81"/>
      <c r="Z1248" s="81"/>
      <c r="AA1248" s="116" t="s">
        <v>2834</v>
      </c>
      <c r="AB1248" s="100"/>
    </row>
    <row r="1249" spans="15:28" x14ac:dyDescent="0.3">
      <c r="O1249" s="114"/>
      <c r="P1249" s="116" t="s">
        <v>6680</v>
      </c>
      <c r="Q1249" s="81"/>
      <c r="R1249" s="81"/>
      <c r="S1249" s="81"/>
      <c r="T1249" s="81"/>
      <c r="U1249" s="100"/>
      <c r="V1249" s="114"/>
      <c r="W1249" s="116" t="s">
        <v>21039</v>
      </c>
      <c r="X1249" s="116" t="s">
        <v>21724</v>
      </c>
      <c r="Y1249" s="81"/>
      <c r="Z1249" s="81"/>
      <c r="AA1249" s="116" t="s">
        <v>6892</v>
      </c>
      <c r="AB1249" s="100"/>
    </row>
    <row r="1250" spans="15:28" x14ac:dyDescent="0.3">
      <c r="O1250" s="114"/>
      <c r="P1250" s="116" t="s">
        <v>19962</v>
      </c>
      <c r="Q1250" s="81"/>
      <c r="R1250" s="81"/>
      <c r="S1250" s="81"/>
      <c r="T1250" s="81"/>
      <c r="U1250" s="100"/>
      <c r="V1250" s="114"/>
      <c r="W1250" s="116" t="s">
        <v>298</v>
      </c>
      <c r="X1250" s="116" t="s">
        <v>2826</v>
      </c>
      <c r="Y1250" s="81"/>
      <c r="Z1250" s="81"/>
      <c r="AA1250" s="116" t="s">
        <v>8721</v>
      </c>
      <c r="AB1250" s="100"/>
    </row>
    <row r="1251" spans="15:28" x14ac:dyDescent="0.3">
      <c r="O1251" s="114"/>
      <c r="P1251" s="116" t="s">
        <v>7637</v>
      </c>
      <c r="Q1251" s="81"/>
      <c r="R1251" s="81"/>
      <c r="S1251" s="81"/>
      <c r="T1251" s="81"/>
      <c r="U1251" s="100"/>
      <c r="V1251" s="114"/>
      <c r="W1251" s="116" t="s">
        <v>1286</v>
      </c>
      <c r="X1251" s="116" t="s">
        <v>284</v>
      </c>
      <c r="Y1251" s="81"/>
      <c r="Z1251" s="81"/>
      <c r="AA1251" s="116" t="s">
        <v>4883</v>
      </c>
      <c r="AB1251" s="100"/>
    </row>
    <row r="1252" spans="15:28" x14ac:dyDescent="0.3">
      <c r="O1252" s="114"/>
      <c r="P1252" s="116" t="s">
        <v>19963</v>
      </c>
      <c r="Q1252" s="81"/>
      <c r="R1252" s="81"/>
      <c r="S1252" s="81"/>
      <c r="T1252" s="81"/>
      <c r="U1252" s="100"/>
      <c r="V1252" s="114"/>
      <c r="W1252" s="116" t="s">
        <v>3738</v>
      </c>
      <c r="X1252" s="116" t="s">
        <v>21725</v>
      </c>
      <c r="Y1252" s="81"/>
      <c r="Z1252" s="81"/>
      <c r="AA1252" s="116" t="s">
        <v>6964</v>
      </c>
      <c r="AB1252" s="100"/>
    </row>
    <row r="1253" spans="15:28" x14ac:dyDescent="0.3">
      <c r="O1253" s="114"/>
      <c r="P1253" s="116" t="s">
        <v>9151</v>
      </c>
      <c r="Q1253" s="81"/>
      <c r="R1253" s="81"/>
      <c r="S1253" s="81"/>
      <c r="T1253" s="81"/>
      <c r="U1253" s="100"/>
      <c r="V1253" s="114"/>
      <c r="W1253" s="116" t="s">
        <v>8273</v>
      </c>
      <c r="X1253" s="116" t="s">
        <v>21726</v>
      </c>
      <c r="Y1253" s="81"/>
      <c r="Z1253" s="81"/>
      <c r="AA1253" s="116" t="s">
        <v>4161</v>
      </c>
      <c r="AB1253" s="100"/>
    </row>
    <row r="1254" spans="15:28" x14ac:dyDescent="0.3">
      <c r="O1254" s="114"/>
      <c r="P1254" s="116" t="s">
        <v>9546</v>
      </c>
      <c r="Q1254" s="81"/>
      <c r="R1254" s="81"/>
      <c r="S1254" s="81"/>
      <c r="T1254" s="81"/>
      <c r="U1254" s="100"/>
      <c r="V1254" s="114"/>
      <c r="W1254" s="116" t="s">
        <v>4475</v>
      </c>
      <c r="X1254" s="116" t="s">
        <v>21727</v>
      </c>
      <c r="Y1254" s="81"/>
      <c r="Z1254" s="81"/>
      <c r="AA1254" s="116" t="s">
        <v>8101</v>
      </c>
      <c r="AB1254" s="100"/>
    </row>
    <row r="1255" spans="15:28" x14ac:dyDescent="0.3">
      <c r="O1255" s="114"/>
      <c r="P1255" s="116" t="s">
        <v>19964</v>
      </c>
      <c r="Q1255" s="81"/>
      <c r="R1255" s="81"/>
      <c r="S1255" s="81"/>
      <c r="T1255" s="81"/>
      <c r="U1255" s="100"/>
      <c r="V1255" s="114"/>
      <c r="W1255" s="116" t="s">
        <v>3776</v>
      </c>
      <c r="X1255" s="116" t="s">
        <v>6526</v>
      </c>
      <c r="Y1255" s="81"/>
      <c r="Z1255" s="81"/>
      <c r="AA1255" s="116" t="s">
        <v>2519</v>
      </c>
      <c r="AB1255" s="100"/>
    </row>
    <row r="1256" spans="15:28" x14ac:dyDescent="0.3">
      <c r="O1256" s="114"/>
      <c r="P1256" s="116" t="s">
        <v>5163</v>
      </c>
      <c r="Q1256" s="81"/>
      <c r="R1256" s="81"/>
      <c r="S1256" s="81"/>
      <c r="T1256" s="81"/>
      <c r="U1256" s="100"/>
      <c r="V1256" s="114"/>
      <c r="W1256" s="116" t="s">
        <v>8535</v>
      </c>
      <c r="X1256" s="116" t="s">
        <v>21728</v>
      </c>
      <c r="Y1256" s="81"/>
      <c r="Z1256" s="81"/>
      <c r="AA1256" s="116" t="s">
        <v>4379</v>
      </c>
      <c r="AB1256" s="100"/>
    </row>
    <row r="1257" spans="15:28" x14ac:dyDescent="0.3">
      <c r="O1257" s="114"/>
      <c r="P1257" s="116" t="s">
        <v>6862</v>
      </c>
      <c r="Q1257" s="81"/>
      <c r="R1257" s="81"/>
      <c r="S1257" s="81"/>
      <c r="T1257" s="81"/>
      <c r="U1257" s="100"/>
      <c r="V1257" s="114"/>
      <c r="W1257" s="116" t="s">
        <v>9323</v>
      </c>
      <c r="X1257" s="116" t="s">
        <v>21729</v>
      </c>
      <c r="Y1257" s="81"/>
      <c r="Z1257" s="81"/>
      <c r="AA1257" s="116" t="s">
        <v>3227</v>
      </c>
      <c r="AB1257" s="100"/>
    </row>
    <row r="1258" spans="15:28" x14ac:dyDescent="0.3">
      <c r="O1258" s="114"/>
      <c r="P1258" s="116" t="s">
        <v>19965</v>
      </c>
      <c r="Q1258" s="81"/>
      <c r="R1258" s="81"/>
      <c r="S1258" s="81"/>
      <c r="T1258" s="81"/>
      <c r="U1258" s="100"/>
      <c r="V1258" s="114"/>
      <c r="W1258" s="116" t="s">
        <v>10072</v>
      </c>
      <c r="X1258" s="116" t="s">
        <v>9866</v>
      </c>
      <c r="Y1258" s="81"/>
      <c r="Z1258" s="81"/>
      <c r="AA1258" s="116" t="s">
        <v>6456</v>
      </c>
      <c r="AB1258" s="100"/>
    </row>
    <row r="1259" spans="15:28" x14ac:dyDescent="0.3">
      <c r="O1259" s="114"/>
      <c r="P1259" s="116" t="s">
        <v>19966</v>
      </c>
      <c r="Q1259" s="81"/>
      <c r="R1259" s="81"/>
      <c r="S1259" s="81"/>
      <c r="T1259" s="81"/>
      <c r="U1259" s="100"/>
      <c r="V1259" s="114"/>
      <c r="W1259" s="116" t="s">
        <v>21040</v>
      </c>
      <c r="X1259" s="116" t="s">
        <v>398</v>
      </c>
      <c r="Y1259" s="81"/>
      <c r="Z1259" s="81"/>
      <c r="AA1259" s="116" t="s">
        <v>10149</v>
      </c>
      <c r="AB1259" s="100"/>
    </row>
    <row r="1260" spans="15:28" x14ac:dyDescent="0.3">
      <c r="O1260" s="114"/>
      <c r="P1260" s="116" t="s">
        <v>6212</v>
      </c>
      <c r="Q1260" s="81"/>
      <c r="R1260" s="81"/>
      <c r="S1260" s="81"/>
      <c r="T1260" s="81"/>
      <c r="U1260" s="100"/>
      <c r="V1260" s="114"/>
      <c r="W1260" s="116" t="s">
        <v>940</v>
      </c>
      <c r="X1260" s="116" t="s">
        <v>19669</v>
      </c>
      <c r="Y1260" s="81"/>
      <c r="Z1260" s="81"/>
      <c r="AA1260" s="116" t="s">
        <v>5546</v>
      </c>
      <c r="AB1260" s="100"/>
    </row>
    <row r="1261" spans="15:28" x14ac:dyDescent="0.3">
      <c r="O1261" s="114"/>
      <c r="P1261" s="116" t="s">
        <v>19967</v>
      </c>
      <c r="Q1261" s="81"/>
      <c r="R1261" s="81"/>
      <c r="S1261" s="81"/>
      <c r="T1261" s="81"/>
      <c r="U1261" s="100"/>
      <c r="V1261" s="114"/>
      <c r="W1261" s="116" t="s">
        <v>21041</v>
      </c>
      <c r="X1261" s="116" t="s">
        <v>21730</v>
      </c>
      <c r="Y1261" s="81"/>
      <c r="Z1261" s="81"/>
      <c r="AA1261" s="81"/>
      <c r="AB1261" s="100"/>
    </row>
    <row r="1262" spans="15:28" x14ac:dyDescent="0.3">
      <c r="O1262" s="114"/>
      <c r="P1262" s="116" t="s">
        <v>1124</v>
      </c>
      <c r="Q1262" s="81"/>
      <c r="R1262" s="81"/>
      <c r="S1262" s="81"/>
      <c r="T1262" s="81"/>
      <c r="U1262" s="100"/>
      <c r="V1262" s="114"/>
      <c r="W1262" s="116" t="s">
        <v>5210</v>
      </c>
      <c r="X1262" s="116" t="s">
        <v>9601</v>
      </c>
      <c r="Y1262" s="81"/>
      <c r="Z1262" s="81"/>
      <c r="AA1262" s="81"/>
      <c r="AB1262" s="100"/>
    </row>
    <row r="1263" spans="15:28" x14ac:dyDescent="0.3">
      <c r="O1263" s="114"/>
      <c r="P1263" s="116" t="s">
        <v>2062</v>
      </c>
      <c r="Q1263" s="81"/>
      <c r="R1263" s="81"/>
      <c r="S1263" s="81"/>
      <c r="T1263" s="81"/>
      <c r="U1263" s="100"/>
      <c r="V1263" s="114"/>
      <c r="W1263" s="116" t="s">
        <v>742</v>
      </c>
      <c r="X1263" s="116" t="s">
        <v>21731</v>
      </c>
      <c r="Y1263" s="81"/>
      <c r="Z1263" s="81"/>
      <c r="AA1263" s="81"/>
      <c r="AB1263" s="100"/>
    </row>
    <row r="1264" spans="15:28" x14ac:dyDescent="0.3">
      <c r="O1264" s="114"/>
      <c r="P1264" s="116" t="s">
        <v>4105</v>
      </c>
      <c r="Q1264" s="81"/>
      <c r="R1264" s="81"/>
      <c r="S1264" s="81"/>
      <c r="T1264" s="81"/>
      <c r="U1264" s="100"/>
      <c r="V1264" s="114"/>
      <c r="W1264" s="116" t="s">
        <v>21042</v>
      </c>
      <c r="X1264" s="116" t="s">
        <v>21732</v>
      </c>
      <c r="Y1264" s="81"/>
      <c r="Z1264" s="81"/>
      <c r="AA1264" s="81"/>
      <c r="AB1264" s="100"/>
    </row>
    <row r="1265" spans="15:28" x14ac:dyDescent="0.3">
      <c r="O1265" s="114"/>
      <c r="P1265" s="116" t="s">
        <v>19968</v>
      </c>
      <c r="Q1265" s="81"/>
      <c r="R1265" s="81"/>
      <c r="S1265" s="81"/>
      <c r="T1265" s="81"/>
      <c r="U1265" s="100"/>
      <c r="V1265" s="114"/>
      <c r="W1265" s="116" t="s">
        <v>1656</v>
      </c>
      <c r="X1265" s="116" t="s">
        <v>982</v>
      </c>
      <c r="Y1265" s="81"/>
      <c r="Z1265" s="81"/>
      <c r="AA1265" s="81"/>
      <c r="AB1265" s="100"/>
    </row>
    <row r="1266" spans="15:28" x14ac:dyDescent="0.3">
      <c r="O1266" s="114"/>
      <c r="P1266" s="116" t="s">
        <v>8881</v>
      </c>
      <c r="Q1266" s="81"/>
      <c r="R1266" s="81"/>
      <c r="S1266" s="81"/>
      <c r="T1266" s="81"/>
      <c r="U1266" s="100"/>
      <c r="V1266" s="114"/>
      <c r="W1266" s="116" t="s">
        <v>21043</v>
      </c>
      <c r="X1266" s="116" t="s">
        <v>21733</v>
      </c>
      <c r="Y1266" s="81"/>
      <c r="Z1266" s="81"/>
      <c r="AA1266" s="81"/>
      <c r="AB1266" s="100"/>
    </row>
    <row r="1267" spans="15:28" x14ac:dyDescent="0.3">
      <c r="O1267" s="114"/>
      <c r="P1267" s="116" t="s">
        <v>6966</v>
      </c>
      <c r="Q1267" s="81"/>
      <c r="R1267" s="81"/>
      <c r="S1267" s="81"/>
      <c r="T1267" s="81"/>
      <c r="U1267" s="100"/>
      <c r="V1267" s="114"/>
      <c r="W1267" s="116" t="s">
        <v>7147</v>
      </c>
      <c r="X1267" s="116" t="s">
        <v>21734</v>
      </c>
      <c r="Y1267" s="81"/>
      <c r="Z1267" s="81"/>
      <c r="AA1267" s="81"/>
      <c r="AB1267" s="100"/>
    </row>
    <row r="1268" spans="15:28" x14ac:dyDescent="0.3">
      <c r="O1268" s="114"/>
      <c r="P1268" s="116" t="s">
        <v>19969</v>
      </c>
      <c r="Q1268" s="81"/>
      <c r="R1268" s="81"/>
      <c r="S1268" s="81"/>
      <c r="T1268" s="81"/>
      <c r="U1268" s="100"/>
      <c r="V1268" s="114"/>
      <c r="W1268" s="116" t="s">
        <v>5888</v>
      </c>
      <c r="X1268" s="116" t="s">
        <v>1280</v>
      </c>
      <c r="Y1268" s="81"/>
      <c r="Z1268" s="81"/>
      <c r="AA1268" s="81"/>
      <c r="AB1268" s="100"/>
    </row>
    <row r="1269" spans="15:28" x14ac:dyDescent="0.3">
      <c r="O1269" s="114"/>
      <c r="P1269" s="116" t="s">
        <v>19970</v>
      </c>
      <c r="Q1269" s="81"/>
      <c r="R1269" s="81"/>
      <c r="S1269" s="81"/>
      <c r="T1269" s="81"/>
      <c r="U1269" s="100"/>
      <c r="V1269" s="114"/>
      <c r="W1269" s="116" t="s">
        <v>21044</v>
      </c>
      <c r="X1269" s="116" t="s">
        <v>21735</v>
      </c>
      <c r="Y1269" s="81"/>
      <c r="Z1269" s="81"/>
      <c r="AA1269" s="81"/>
      <c r="AB1269" s="100"/>
    </row>
    <row r="1270" spans="15:28" x14ac:dyDescent="0.3">
      <c r="O1270" s="114"/>
      <c r="P1270" s="116" t="s">
        <v>228</v>
      </c>
      <c r="Q1270" s="81"/>
      <c r="R1270" s="81"/>
      <c r="S1270" s="81"/>
      <c r="T1270" s="81"/>
      <c r="U1270" s="100"/>
      <c r="V1270" s="114"/>
      <c r="W1270" s="116" t="s">
        <v>21045</v>
      </c>
      <c r="X1270" s="116" t="s">
        <v>6246</v>
      </c>
      <c r="Y1270" s="81"/>
      <c r="Z1270" s="81"/>
      <c r="AA1270" s="81"/>
      <c r="AB1270" s="100"/>
    </row>
    <row r="1271" spans="15:28" x14ac:dyDescent="0.3">
      <c r="O1271" s="114"/>
      <c r="P1271" s="116" t="s">
        <v>19971</v>
      </c>
      <c r="Q1271" s="81"/>
      <c r="R1271" s="81"/>
      <c r="S1271" s="81"/>
      <c r="T1271" s="81"/>
      <c r="U1271" s="100"/>
      <c r="V1271" s="114"/>
      <c r="W1271" s="116" t="s">
        <v>20274</v>
      </c>
      <c r="X1271" s="116" t="s">
        <v>916</v>
      </c>
      <c r="Y1271" s="81"/>
      <c r="Z1271" s="81"/>
      <c r="AA1271" s="81"/>
      <c r="AB1271" s="100"/>
    </row>
    <row r="1272" spans="15:28" x14ac:dyDescent="0.3">
      <c r="O1272" s="114"/>
      <c r="P1272" s="116" t="s">
        <v>19972</v>
      </c>
      <c r="Q1272" s="81"/>
      <c r="R1272" s="81"/>
      <c r="S1272" s="81"/>
      <c r="T1272" s="81"/>
      <c r="U1272" s="100"/>
      <c r="V1272" s="114"/>
      <c r="W1272" s="116" t="s">
        <v>21046</v>
      </c>
      <c r="X1272" s="116" t="s">
        <v>7493</v>
      </c>
      <c r="Y1272" s="81"/>
      <c r="Z1272" s="81"/>
      <c r="AA1272" s="81"/>
      <c r="AB1272" s="100"/>
    </row>
    <row r="1273" spans="15:28" x14ac:dyDescent="0.3">
      <c r="O1273" s="114"/>
      <c r="P1273" s="116" t="s">
        <v>3702</v>
      </c>
      <c r="Q1273" s="81"/>
      <c r="R1273" s="81"/>
      <c r="S1273" s="81"/>
      <c r="T1273" s="81"/>
      <c r="U1273" s="100"/>
      <c r="V1273" s="114"/>
      <c r="W1273" s="116" t="s">
        <v>7979</v>
      </c>
      <c r="X1273" s="116" t="s">
        <v>4201</v>
      </c>
      <c r="Y1273" s="81"/>
      <c r="Z1273" s="81"/>
      <c r="AA1273" s="81"/>
      <c r="AB1273" s="100"/>
    </row>
    <row r="1274" spans="15:28" x14ac:dyDescent="0.3">
      <c r="O1274" s="114"/>
      <c r="P1274" s="116" t="s">
        <v>6718</v>
      </c>
      <c r="Q1274" s="81"/>
      <c r="R1274" s="81"/>
      <c r="S1274" s="81"/>
      <c r="T1274" s="81"/>
      <c r="U1274" s="100"/>
      <c r="V1274" s="114"/>
      <c r="W1274" s="116" t="s">
        <v>5045</v>
      </c>
      <c r="X1274" s="116" t="s">
        <v>6788</v>
      </c>
      <c r="Y1274" s="81"/>
      <c r="Z1274" s="81"/>
      <c r="AA1274" s="81"/>
      <c r="AB1274" s="100"/>
    </row>
    <row r="1275" spans="15:28" x14ac:dyDescent="0.3">
      <c r="O1275" s="114"/>
      <c r="P1275" s="116" t="s">
        <v>5097</v>
      </c>
      <c r="Q1275" s="81"/>
      <c r="R1275" s="81"/>
      <c r="S1275" s="81"/>
      <c r="T1275" s="81"/>
      <c r="U1275" s="100"/>
      <c r="V1275" s="114"/>
      <c r="W1275" s="116" t="s">
        <v>20510</v>
      </c>
      <c r="X1275" s="116" t="s">
        <v>8519</v>
      </c>
      <c r="Y1275" s="81"/>
      <c r="Z1275" s="81"/>
      <c r="AA1275" s="81"/>
      <c r="AB1275" s="100"/>
    </row>
    <row r="1276" spans="15:28" x14ac:dyDescent="0.3">
      <c r="O1276" s="114"/>
      <c r="P1276" s="116" t="s">
        <v>498</v>
      </c>
      <c r="Q1276" s="81"/>
      <c r="R1276" s="81"/>
      <c r="S1276" s="81"/>
      <c r="T1276" s="81"/>
      <c r="U1276" s="100"/>
      <c r="V1276" s="114"/>
      <c r="W1276" s="116" t="s">
        <v>20279</v>
      </c>
      <c r="X1276" s="116" t="s">
        <v>21736</v>
      </c>
      <c r="Y1276" s="81"/>
      <c r="Z1276" s="81"/>
      <c r="AA1276" s="81"/>
      <c r="AB1276" s="100"/>
    </row>
    <row r="1277" spans="15:28" x14ac:dyDescent="0.3">
      <c r="O1277" s="114"/>
      <c r="P1277" s="116" t="s">
        <v>10078</v>
      </c>
      <c r="Q1277" s="81"/>
      <c r="R1277" s="81"/>
      <c r="S1277" s="81"/>
      <c r="T1277" s="81"/>
      <c r="U1277" s="100"/>
      <c r="V1277" s="114"/>
      <c r="W1277" s="116" t="s">
        <v>8285</v>
      </c>
      <c r="X1277" s="116" t="s">
        <v>6850</v>
      </c>
      <c r="Y1277" s="81"/>
      <c r="Z1277" s="81"/>
      <c r="AA1277" s="81"/>
      <c r="AB1277" s="100"/>
    </row>
    <row r="1278" spans="15:28" x14ac:dyDescent="0.3">
      <c r="O1278" s="114"/>
      <c r="P1278" s="116" t="s">
        <v>6542</v>
      </c>
      <c r="Q1278" s="81"/>
      <c r="R1278" s="81"/>
      <c r="S1278" s="81"/>
      <c r="T1278" s="81"/>
      <c r="U1278" s="100"/>
      <c r="V1278" s="114"/>
      <c r="W1278" s="116" t="s">
        <v>21047</v>
      </c>
      <c r="X1278" s="116" t="s">
        <v>21737</v>
      </c>
      <c r="Y1278" s="81"/>
      <c r="Z1278" s="81"/>
      <c r="AA1278" s="81"/>
      <c r="AB1278" s="100"/>
    </row>
    <row r="1279" spans="15:28" x14ac:dyDescent="0.3">
      <c r="O1279" s="114"/>
      <c r="P1279" s="116" t="s">
        <v>9423</v>
      </c>
      <c r="Q1279" s="81"/>
      <c r="R1279" s="81"/>
      <c r="S1279" s="81"/>
      <c r="T1279" s="81"/>
      <c r="U1279" s="100"/>
      <c r="V1279" s="114"/>
      <c r="W1279" s="116" t="s">
        <v>2796</v>
      </c>
      <c r="X1279" s="116" t="s">
        <v>21738</v>
      </c>
      <c r="Y1279" s="81"/>
      <c r="Z1279" s="81"/>
      <c r="AA1279" s="81"/>
      <c r="AB1279" s="100"/>
    </row>
    <row r="1280" spans="15:28" x14ac:dyDescent="0.3">
      <c r="O1280" s="114"/>
      <c r="P1280" s="116" t="s">
        <v>2671</v>
      </c>
      <c r="Q1280" s="81"/>
      <c r="R1280" s="81"/>
      <c r="S1280" s="81"/>
      <c r="T1280" s="81"/>
      <c r="U1280" s="100"/>
      <c r="V1280" s="114"/>
      <c r="W1280" s="116" t="s">
        <v>21048</v>
      </c>
      <c r="X1280" s="116" t="s">
        <v>21739</v>
      </c>
      <c r="Y1280" s="81"/>
      <c r="Z1280" s="81"/>
      <c r="AA1280" s="81"/>
      <c r="AB1280" s="100"/>
    </row>
    <row r="1281" spans="15:28" x14ac:dyDescent="0.3">
      <c r="O1281" s="114"/>
      <c r="P1281" s="116" t="s">
        <v>19973</v>
      </c>
      <c r="Q1281" s="81"/>
      <c r="R1281" s="81"/>
      <c r="S1281" s="81"/>
      <c r="T1281" s="81"/>
      <c r="U1281" s="100"/>
      <c r="V1281" s="114"/>
      <c r="W1281" s="116" t="s">
        <v>7989</v>
      </c>
      <c r="X1281" s="116" t="s">
        <v>21740</v>
      </c>
      <c r="Y1281" s="81"/>
      <c r="Z1281" s="81"/>
      <c r="AA1281" s="81"/>
      <c r="AB1281" s="100"/>
    </row>
    <row r="1282" spans="15:28" x14ac:dyDescent="0.3">
      <c r="O1282" s="114"/>
      <c r="P1282" s="116" t="s">
        <v>1564</v>
      </c>
      <c r="Q1282" s="81"/>
      <c r="R1282" s="81"/>
      <c r="S1282" s="81"/>
      <c r="T1282" s="81"/>
      <c r="U1282" s="100"/>
      <c r="V1282" s="114"/>
      <c r="W1282" s="116" t="s">
        <v>20287</v>
      </c>
      <c r="X1282" s="116" t="s">
        <v>5246</v>
      </c>
      <c r="Y1282" s="81"/>
      <c r="Z1282" s="81"/>
      <c r="AA1282" s="81"/>
      <c r="AB1282" s="100"/>
    </row>
    <row r="1283" spans="15:28" x14ac:dyDescent="0.3">
      <c r="O1283" s="114"/>
      <c r="P1283" s="116" t="s">
        <v>9243</v>
      </c>
      <c r="Q1283" s="81"/>
      <c r="R1283" s="81"/>
      <c r="S1283" s="81"/>
      <c r="T1283" s="81"/>
      <c r="U1283" s="100"/>
      <c r="V1283" s="114"/>
      <c r="W1283" s="116" t="s">
        <v>21049</v>
      </c>
      <c r="X1283" s="116" t="s">
        <v>21741</v>
      </c>
      <c r="Y1283" s="81"/>
      <c r="Z1283" s="81"/>
      <c r="AA1283" s="81"/>
      <c r="AB1283" s="100"/>
    </row>
    <row r="1284" spans="15:28" x14ac:dyDescent="0.3">
      <c r="O1284" s="114"/>
      <c r="P1284" s="116" t="s">
        <v>6684</v>
      </c>
      <c r="Q1284" s="81"/>
      <c r="R1284" s="81"/>
      <c r="S1284" s="81"/>
      <c r="T1284" s="81"/>
      <c r="U1284" s="100"/>
      <c r="V1284" s="114"/>
      <c r="W1284" s="116" t="s">
        <v>21050</v>
      </c>
      <c r="X1284" s="116" t="s">
        <v>21742</v>
      </c>
      <c r="Y1284" s="81"/>
      <c r="Z1284" s="81"/>
      <c r="AA1284" s="81"/>
      <c r="AB1284" s="100"/>
    </row>
    <row r="1285" spans="15:28" x14ac:dyDescent="0.3">
      <c r="O1285" s="114"/>
      <c r="P1285" s="116" t="s">
        <v>5784</v>
      </c>
      <c r="Q1285" s="81"/>
      <c r="R1285" s="81"/>
      <c r="S1285" s="81"/>
      <c r="T1285" s="81"/>
      <c r="U1285" s="100"/>
      <c r="V1285" s="114"/>
      <c r="W1285" s="116" t="s">
        <v>20288</v>
      </c>
      <c r="X1285" s="116" t="s">
        <v>21743</v>
      </c>
      <c r="Y1285" s="81"/>
      <c r="Z1285" s="81"/>
      <c r="AA1285" s="81"/>
      <c r="AB1285" s="100"/>
    </row>
    <row r="1286" spans="15:28" x14ac:dyDescent="0.3">
      <c r="O1286" s="114"/>
      <c r="P1286" s="116" t="s">
        <v>7651</v>
      </c>
      <c r="Q1286" s="81"/>
      <c r="R1286" s="81"/>
      <c r="S1286" s="81"/>
      <c r="T1286" s="81"/>
      <c r="U1286" s="100"/>
      <c r="V1286" s="114"/>
      <c r="W1286" s="116" t="s">
        <v>21051</v>
      </c>
      <c r="X1286" s="116" t="s">
        <v>21744</v>
      </c>
      <c r="Y1286" s="81"/>
      <c r="Z1286" s="81"/>
      <c r="AA1286" s="81"/>
      <c r="AB1286" s="100"/>
    </row>
    <row r="1287" spans="15:28" x14ac:dyDescent="0.3">
      <c r="O1287" s="114"/>
      <c r="P1287" s="116" t="s">
        <v>5610</v>
      </c>
      <c r="Q1287" s="81"/>
      <c r="R1287" s="81"/>
      <c r="S1287" s="81"/>
      <c r="T1287" s="81"/>
      <c r="U1287" s="100"/>
      <c r="V1287" s="114"/>
      <c r="W1287" s="116" t="s">
        <v>2567</v>
      </c>
      <c r="X1287" s="116" t="s">
        <v>8051</v>
      </c>
      <c r="Y1287" s="81"/>
      <c r="Z1287" s="81"/>
      <c r="AA1287" s="81"/>
      <c r="AB1287" s="100"/>
    </row>
    <row r="1288" spans="15:28" x14ac:dyDescent="0.3">
      <c r="O1288" s="114"/>
      <c r="P1288" s="116" t="s">
        <v>19974</v>
      </c>
      <c r="Q1288" s="81"/>
      <c r="R1288" s="81"/>
      <c r="S1288" s="81"/>
      <c r="T1288" s="81"/>
      <c r="U1288" s="100"/>
      <c r="V1288" s="114"/>
      <c r="W1288" s="116" t="s">
        <v>20293</v>
      </c>
      <c r="X1288" s="116" t="s">
        <v>21745</v>
      </c>
      <c r="Y1288" s="81"/>
      <c r="Z1288" s="81"/>
      <c r="AA1288" s="81"/>
      <c r="AB1288" s="100"/>
    </row>
    <row r="1289" spans="15:28" x14ac:dyDescent="0.3">
      <c r="O1289" s="114"/>
      <c r="P1289" s="116" t="s">
        <v>19975</v>
      </c>
      <c r="Q1289" s="81"/>
      <c r="R1289" s="81"/>
      <c r="S1289" s="81"/>
      <c r="T1289" s="81"/>
      <c r="U1289" s="100"/>
      <c r="V1289" s="114"/>
      <c r="W1289" s="116" t="s">
        <v>19514</v>
      </c>
      <c r="X1289" s="116" t="s">
        <v>21746</v>
      </c>
      <c r="Y1289" s="81"/>
      <c r="Z1289" s="81"/>
      <c r="AA1289" s="81"/>
      <c r="AB1289" s="100"/>
    </row>
    <row r="1290" spans="15:28" x14ac:dyDescent="0.3">
      <c r="O1290" s="114"/>
      <c r="P1290" s="116" t="s">
        <v>6506</v>
      </c>
      <c r="Q1290" s="81"/>
      <c r="R1290" s="81"/>
      <c r="S1290" s="81"/>
      <c r="T1290" s="81"/>
      <c r="U1290" s="100"/>
      <c r="V1290" s="114"/>
      <c r="W1290" s="116" t="s">
        <v>8759</v>
      </c>
      <c r="X1290" s="116" t="s">
        <v>21747</v>
      </c>
      <c r="Y1290" s="81"/>
      <c r="Z1290" s="81"/>
      <c r="AA1290" s="81"/>
      <c r="AB1290" s="100"/>
    </row>
    <row r="1291" spans="15:28" x14ac:dyDescent="0.3">
      <c r="O1291" s="114"/>
      <c r="P1291" s="116" t="s">
        <v>3596</v>
      </c>
      <c r="Q1291" s="81"/>
      <c r="R1291" s="81"/>
      <c r="S1291" s="81"/>
      <c r="T1291" s="81"/>
      <c r="U1291" s="100"/>
      <c r="V1291" s="114"/>
      <c r="W1291" s="116" t="s">
        <v>7063</v>
      </c>
      <c r="X1291" s="116" t="s">
        <v>1272</v>
      </c>
      <c r="Y1291" s="81"/>
      <c r="Z1291" s="81"/>
      <c r="AA1291" s="81"/>
      <c r="AB1291" s="100"/>
    </row>
    <row r="1292" spans="15:28" x14ac:dyDescent="0.3">
      <c r="O1292" s="114"/>
      <c r="P1292" s="116" t="s">
        <v>19976</v>
      </c>
      <c r="Q1292" s="81"/>
      <c r="R1292" s="81"/>
      <c r="S1292" s="81"/>
      <c r="T1292" s="81"/>
      <c r="U1292" s="100"/>
      <c r="V1292" s="114"/>
      <c r="W1292" s="116" t="s">
        <v>5234</v>
      </c>
      <c r="X1292" s="116" t="s">
        <v>1854</v>
      </c>
      <c r="Y1292" s="81"/>
      <c r="Z1292" s="81"/>
      <c r="AA1292" s="81"/>
      <c r="AB1292" s="100"/>
    </row>
    <row r="1293" spans="15:28" x14ac:dyDescent="0.3">
      <c r="O1293" s="114"/>
      <c r="P1293" s="116" t="s">
        <v>19977</v>
      </c>
      <c r="Q1293" s="81"/>
      <c r="R1293" s="81"/>
      <c r="S1293" s="81"/>
      <c r="T1293" s="81"/>
      <c r="U1293" s="100"/>
      <c r="V1293" s="114"/>
      <c r="W1293" s="116" t="s">
        <v>21052</v>
      </c>
      <c r="X1293" s="116" t="s">
        <v>2882</v>
      </c>
      <c r="Y1293" s="81"/>
      <c r="Z1293" s="81"/>
      <c r="AA1293" s="81"/>
      <c r="AB1293" s="100"/>
    </row>
    <row r="1294" spans="15:28" x14ac:dyDescent="0.3">
      <c r="O1294" s="114"/>
      <c r="P1294" s="116" t="s">
        <v>19978</v>
      </c>
      <c r="Q1294" s="81"/>
      <c r="R1294" s="81"/>
      <c r="S1294" s="81"/>
      <c r="T1294" s="81"/>
      <c r="U1294" s="100"/>
      <c r="V1294" s="114"/>
      <c r="W1294" s="116" t="s">
        <v>2312</v>
      </c>
      <c r="X1294" s="116" t="s">
        <v>19696</v>
      </c>
      <c r="Y1294" s="81"/>
      <c r="Z1294" s="81"/>
      <c r="AA1294" s="81"/>
      <c r="AB1294" s="100"/>
    </row>
    <row r="1295" spans="15:28" x14ac:dyDescent="0.3">
      <c r="O1295" s="114"/>
      <c r="P1295" s="116" t="s">
        <v>19979</v>
      </c>
      <c r="Q1295" s="81"/>
      <c r="R1295" s="81"/>
      <c r="S1295" s="81"/>
      <c r="T1295" s="81"/>
      <c r="U1295" s="100"/>
      <c r="V1295" s="114"/>
      <c r="W1295" s="116" t="s">
        <v>21053</v>
      </c>
      <c r="X1295" s="116" t="s">
        <v>7999</v>
      </c>
      <c r="Y1295" s="81"/>
      <c r="Z1295" s="81"/>
      <c r="AA1295" s="81"/>
      <c r="AB1295" s="100"/>
    </row>
    <row r="1296" spans="15:28" x14ac:dyDescent="0.3">
      <c r="O1296" s="114"/>
      <c r="P1296" s="116" t="s">
        <v>2352</v>
      </c>
      <c r="Q1296" s="81"/>
      <c r="R1296" s="81"/>
      <c r="S1296" s="81"/>
      <c r="T1296" s="81"/>
      <c r="U1296" s="100"/>
      <c r="V1296" s="114"/>
      <c r="W1296" s="116" t="s">
        <v>10076</v>
      </c>
      <c r="X1296" s="116" t="s">
        <v>3574</v>
      </c>
      <c r="Y1296" s="81"/>
      <c r="Z1296" s="81"/>
      <c r="AA1296" s="81"/>
      <c r="AB1296" s="100"/>
    </row>
    <row r="1297" spans="15:28" x14ac:dyDescent="0.3">
      <c r="O1297" s="114"/>
      <c r="P1297" s="116" t="s">
        <v>6720</v>
      </c>
      <c r="Q1297" s="81"/>
      <c r="R1297" s="81"/>
      <c r="S1297" s="81"/>
      <c r="T1297" s="81"/>
      <c r="U1297" s="100"/>
      <c r="V1297" s="114"/>
      <c r="W1297" s="116" t="s">
        <v>21054</v>
      </c>
      <c r="X1297" s="116" t="s">
        <v>9245</v>
      </c>
      <c r="Y1297" s="81"/>
      <c r="Z1297" s="81"/>
      <c r="AA1297" s="81"/>
      <c r="AB1297" s="100"/>
    </row>
    <row r="1298" spans="15:28" x14ac:dyDescent="0.3">
      <c r="O1298" s="114"/>
      <c r="P1298" s="116" t="s">
        <v>6724</v>
      </c>
      <c r="Q1298" s="81"/>
      <c r="R1298" s="81"/>
      <c r="S1298" s="81"/>
      <c r="T1298" s="81"/>
      <c r="U1298" s="100"/>
      <c r="V1298" s="114"/>
      <c r="W1298" s="116" t="s">
        <v>19519</v>
      </c>
      <c r="X1298" s="116" t="s">
        <v>21748</v>
      </c>
      <c r="Y1298" s="81"/>
      <c r="Z1298" s="81"/>
      <c r="AA1298" s="81"/>
      <c r="AB1298" s="100"/>
    </row>
    <row r="1299" spans="15:28" x14ac:dyDescent="0.3">
      <c r="O1299" s="114"/>
      <c r="P1299" s="116" t="s">
        <v>19980</v>
      </c>
      <c r="Q1299" s="81"/>
      <c r="R1299" s="81"/>
      <c r="S1299" s="81"/>
      <c r="T1299" s="81"/>
      <c r="U1299" s="100"/>
      <c r="V1299" s="114"/>
      <c r="W1299" s="116" t="s">
        <v>21055</v>
      </c>
      <c r="X1299" s="116" t="s">
        <v>4695</v>
      </c>
      <c r="Y1299" s="81"/>
      <c r="Z1299" s="81"/>
      <c r="AA1299" s="81"/>
      <c r="AB1299" s="100"/>
    </row>
    <row r="1300" spans="15:28" x14ac:dyDescent="0.3">
      <c r="O1300" s="114"/>
      <c r="P1300" s="116" t="s">
        <v>2856</v>
      </c>
      <c r="Q1300" s="81"/>
      <c r="R1300" s="81"/>
      <c r="S1300" s="81"/>
      <c r="T1300" s="81"/>
      <c r="U1300" s="100"/>
      <c r="V1300" s="114"/>
      <c r="W1300" s="116" t="s">
        <v>21056</v>
      </c>
      <c r="X1300" s="116" t="s">
        <v>21749</v>
      </c>
      <c r="Y1300" s="81"/>
      <c r="Z1300" s="81"/>
      <c r="AA1300" s="81"/>
      <c r="AB1300" s="100"/>
    </row>
    <row r="1301" spans="15:28" x14ac:dyDescent="0.3">
      <c r="O1301" s="114"/>
      <c r="P1301" s="116" t="s">
        <v>19981</v>
      </c>
      <c r="Q1301" s="81"/>
      <c r="R1301" s="81"/>
      <c r="S1301" s="81"/>
      <c r="T1301" s="81"/>
      <c r="U1301" s="100"/>
      <c r="V1301" s="114"/>
      <c r="W1301" s="116" t="s">
        <v>7233</v>
      </c>
      <c r="X1301" s="116" t="s">
        <v>7921</v>
      </c>
      <c r="Y1301" s="81"/>
      <c r="Z1301" s="81"/>
      <c r="AA1301" s="81"/>
      <c r="AB1301" s="100"/>
    </row>
    <row r="1302" spans="15:28" x14ac:dyDescent="0.3">
      <c r="O1302" s="114"/>
      <c r="P1302" s="116" t="s">
        <v>3787</v>
      </c>
      <c r="Q1302" s="81"/>
      <c r="R1302" s="81"/>
      <c r="S1302" s="81"/>
      <c r="T1302" s="81"/>
      <c r="U1302" s="100"/>
      <c r="V1302" s="114"/>
      <c r="W1302" s="116" t="s">
        <v>21057</v>
      </c>
      <c r="X1302" s="116" t="s">
        <v>21750</v>
      </c>
      <c r="Y1302" s="81"/>
      <c r="Z1302" s="81"/>
      <c r="AA1302" s="81"/>
      <c r="AB1302" s="100"/>
    </row>
    <row r="1303" spans="15:28" x14ac:dyDescent="0.3">
      <c r="O1303" s="114"/>
      <c r="P1303" s="116" t="s">
        <v>19982</v>
      </c>
      <c r="Q1303" s="81"/>
      <c r="R1303" s="81"/>
      <c r="S1303" s="81"/>
      <c r="T1303" s="81"/>
      <c r="U1303" s="100"/>
      <c r="V1303" s="114"/>
      <c r="W1303" s="116" t="s">
        <v>21058</v>
      </c>
      <c r="X1303" s="116" t="s">
        <v>9171</v>
      </c>
      <c r="Y1303" s="81"/>
      <c r="Z1303" s="81"/>
      <c r="AA1303" s="81"/>
      <c r="AB1303" s="100"/>
    </row>
    <row r="1304" spans="15:28" x14ac:dyDescent="0.3">
      <c r="O1304" s="114"/>
      <c r="P1304" s="116" t="s">
        <v>19983</v>
      </c>
      <c r="Q1304" s="81"/>
      <c r="R1304" s="81"/>
      <c r="S1304" s="81"/>
      <c r="T1304" s="81"/>
      <c r="U1304" s="100"/>
      <c r="V1304" s="114"/>
      <c r="W1304" s="116" t="s">
        <v>2158</v>
      </c>
      <c r="X1304" s="116" t="s">
        <v>5099</v>
      </c>
      <c r="Y1304" s="81"/>
      <c r="Z1304" s="81"/>
      <c r="AA1304" s="81"/>
      <c r="AB1304" s="100"/>
    </row>
    <row r="1305" spans="15:28" x14ac:dyDescent="0.3">
      <c r="O1305" s="114"/>
      <c r="P1305" s="116" t="s">
        <v>2220</v>
      </c>
      <c r="Q1305" s="81"/>
      <c r="R1305" s="81"/>
      <c r="S1305" s="81"/>
      <c r="T1305" s="81"/>
      <c r="U1305" s="100"/>
      <c r="V1305" s="114"/>
      <c r="W1305" s="81"/>
      <c r="X1305" s="116" t="s">
        <v>8811</v>
      </c>
      <c r="Y1305" s="81"/>
      <c r="Z1305" s="81"/>
      <c r="AA1305" s="81"/>
      <c r="AB1305" s="100"/>
    </row>
    <row r="1306" spans="15:28" x14ac:dyDescent="0.3">
      <c r="O1306" s="114"/>
      <c r="P1306" s="116" t="s">
        <v>4321</v>
      </c>
      <c r="Q1306" s="81"/>
      <c r="R1306" s="81"/>
      <c r="S1306" s="81"/>
      <c r="T1306" s="81"/>
      <c r="U1306" s="100"/>
      <c r="V1306" s="114"/>
      <c r="W1306" s="81"/>
      <c r="X1306" s="116" t="s">
        <v>21751</v>
      </c>
      <c r="Y1306" s="81"/>
      <c r="Z1306" s="81"/>
      <c r="AA1306" s="81"/>
      <c r="AB1306" s="100"/>
    </row>
    <row r="1307" spans="15:28" x14ac:dyDescent="0.3">
      <c r="O1307" s="114"/>
      <c r="P1307" s="116" t="s">
        <v>8741</v>
      </c>
      <c r="Q1307" s="81"/>
      <c r="R1307" s="81"/>
      <c r="S1307" s="81"/>
      <c r="T1307" s="81"/>
      <c r="U1307" s="100"/>
      <c r="V1307" s="114"/>
      <c r="W1307" s="81"/>
      <c r="X1307" s="116" t="s">
        <v>5348</v>
      </c>
      <c r="Y1307" s="81"/>
      <c r="Z1307" s="81"/>
      <c r="AA1307" s="81"/>
      <c r="AB1307" s="100"/>
    </row>
    <row r="1308" spans="15:28" x14ac:dyDescent="0.3">
      <c r="O1308" s="114"/>
      <c r="P1308" s="116" t="s">
        <v>5057</v>
      </c>
      <c r="Q1308" s="81"/>
      <c r="R1308" s="81"/>
      <c r="S1308" s="81"/>
      <c r="T1308" s="81"/>
      <c r="U1308" s="100"/>
      <c r="V1308" s="114"/>
      <c r="W1308" s="81"/>
      <c r="X1308" s="116" t="s">
        <v>6068</v>
      </c>
      <c r="Y1308" s="81"/>
      <c r="Z1308" s="81"/>
      <c r="AA1308" s="81"/>
      <c r="AB1308" s="100"/>
    </row>
    <row r="1309" spans="15:28" x14ac:dyDescent="0.3">
      <c r="O1309" s="114"/>
      <c r="P1309" s="116" t="s">
        <v>5304</v>
      </c>
      <c r="Q1309" s="81"/>
      <c r="R1309" s="81"/>
      <c r="S1309" s="81"/>
      <c r="T1309" s="81"/>
      <c r="U1309" s="100"/>
      <c r="V1309" s="114"/>
      <c r="W1309" s="81"/>
      <c r="X1309" s="116" t="s">
        <v>21752</v>
      </c>
      <c r="Y1309" s="81"/>
      <c r="Z1309" s="81"/>
      <c r="AA1309" s="81"/>
      <c r="AB1309" s="100"/>
    </row>
    <row r="1310" spans="15:28" x14ac:dyDescent="0.3">
      <c r="O1310" s="114"/>
      <c r="P1310" s="116" t="s">
        <v>1800</v>
      </c>
      <c r="Q1310" s="81"/>
      <c r="R1310" s="81"/>
      <c r="S1310" s="81"/>
      <c r="T1310" s="81"/>
      <c r="U1310" s="100"/>
      <c r="V1310" s="114"/>
      <c r="W1310" s="81"/>
      <c r="X1310" s="116" t="s">
        <v>5624</v>
      </c>
      <c r="Y1310" s="81"/>
      <c r="Z1310" s="81"/>
      <c r="AA1310" s="81"/>
      <c r="AB1310" s="100"/>
    </row>
    <row r="1311" spans="15:28" x14ac:dyDescent="0.3">
      <c r="O1311" s="114"/>
      <c r="P1311" s="116" t="s">
        <v>19984</v>
      </c>
      <c r="Q1311" s="81"/>
      <c r="R1311" s="81"/>
      <c r="S1311" s="81"/>
      <c r="T1311" s="81"/>
      <c r="U1311" s="100"/>
      <c r="V1311" s="114"/>
      <c r="W1311" s="81"/>
      <c r="X1311" s="116" t="s">
        <v>10096</v>
      </c>
      <c r="Y1311" s="81"/>
      <c r="Z1311" s="81"/>
      <c r="AA1311" s="81"/>
      <c r="AB1311" s="100"/>
    </row>
    <row r="1312" spans="15:28" x14ac:dyDescent="0.3">
      <c r="O1312" s="114"/>
      <c r="P1312" s="116" t="s">
        <v>606</v>
      </c>
      <c r="Q1312" s="81"/>
      <c r="R1312" s="81"/>
      <c r="S1312" s="81"/>
      <c r="T1312" s="81"/>
      <c r="U1312" s="100"/>
      <c r="V1312" s="114"/>
      <c r="W1312" s="81"/>
      <c r="X1312" s="116" t="s">
        <v>21753</v>
      </c>
      <c r="Y1312" s="81"/>
      <c r="Z1312" s="81"/>
      <c r="AA1312" s="81"/>
      <c r="AB1312" s="100"/>
    </row>
    <row r="1313" spans="15:28" x14ac:dyDescent="0.3">
      <c r="O1313" s="114"/>
      <c r="P1313" s="116" t="s">
        <v>19985</v>
      </c>
      <c r="Q1313" s="81"/>
      <c r="R1313" s="81"/>
      <c r="S1313" s="81"/>
      <c r="T1313" s="81"/>
      <c r="U1313" s="100"/>
      <c r="V1313" s="114"/>
      <c r="W1313" s="81"/>
      <c r="X1313" s="116" t="s">
        <v>21754</v>
      </c>
      <c r="Y1313" s="81"/>
      <c r="Z1313" s="81"/>
      <c r="AA1313" s="81"/>
      <c r="AB1313" s="100"/>
    </row>
    <row r="1314" spans="15:28" x14ac:dyDescent="0.3">
      <c r="O1314" s="114"/>
      <c r="P1314" s="116" t="s">
        <v>2703</v>
      </c>
      <c r="Q1314" s="81"/>
      <c r="R1314" s="81"/>
      <c r="S1314" s="81"/>
      <c r="T1314" s="81"/>
      <c r="U1314" s="100"/>
      <c r="V1314" s="114"/>
      <c r="W1314" s="81"/>
      <c r="X1314" s="116" t="s">
        <v>21755</v>
      </c>
      <c r="Y1314" s="81"/>
      <c r="Z1314" s="81"/>
      <c r="AA1314" s="81"/>
      <c r="AB1314" s="100"/>
    </row>
    <row r="1315" spans="15:28" x14ac:dyDescent="0.3">
      <c r="O1315" s="114"/>
      <c r="P1315" s="116" t="s">
        <v>19986</v>
      </c>
      <c r="Q1315" s="81"/>
      <c r="R1315" s="81"/>
      <c r="S1315" s="81"/>
      <c r="T1315" s="81"/>
      <c r="U1315" s="100"/>
      <c r="V1315" s="114"/>
      <c r="W1315" s="81"/>
      <c r="X1315" s="116" t="s">
        <v>21756</v>
      </c>
      <c r="Y1315" s="81"/>
      <c r="Z1315" s="81"/>
      <c r="AA1315" s="81"/>
      <c r="AB1315" s="100"/>
    </row>
    <row r="1316" spans="15:28" x14ac:dyDescent="0.3">
      <c r="O1316" s="114"/>
      <c r="P1316" s="116" t="s">
        <v>19987</v>
      </c>
      <c r="Q1316" s="81"/>
      <c r="R1316" s="81"/>
      <c r="S1316" s="81"/>
      <c r="T1316" s="81"/>
      <c r="U1316" s="100"/>
      <c r="V1316" s="114"/>
      <c r="W1316" s="81"/>
      <c r="X1316" s="116" t="s">
        <v>21757</v>
      </c>
      <c r="Y1316" s="81"/>
      <c r="Z1316" s="81"/>
      <c r="AA1316" s="81"/>
      <c r="AB1316" s="100"/>
    </row>
    <row r="1317" spans="15:28" x14ac:dyDescent="0.3">
      <c r="O1317" s="114"/>
      <c r="P1317" s="116" t="s">
        <v>3127</v>
      </c>
      <c r="Q1317" s="81"/>
      <c r="R1317" s="81"/>
      <c r="S1317" s="81"/>
      <c r="T1317" s="81"/>
      <c r="U1317" s="100"/>
      <c r="V1317" s="114"/>
      <c r="W1317" s="81"/>
      <c r="X1317" s="116" t="s">
        <v>21758</v>
      </c>
      <c r="Y1317" s="81"/>
      <c r="Z1317" s="81"/>
      <c r="AA1317" s="81"/>
      <c r="AB1317" s="100"/>
    </row>
    <row r="1318" spans="15:28" x14ac:dyDescent="0.3">
      <c r="O1318" s="114"/>
      <c r="P1318" s="116" t="s">
        <v>9629</v>
      </c>
      <c r="Q1318" s="81"/>
      <c r="R1318" s="81"/>
      <c r="S1318" s="81"/>
      <c r="T1318" s="81"/>
      <c r="U1318" s="100"/>
      <c r="V1318" s="114"/>
      <c r="W1318" s="81"/>
      <c r="X1318" s="116" t="s">
        <v>2673</v>
      </c>
      <c r="Y1318" s="81"/>
      <c r="Z1318" s="81"/>
      <c r="AA1318" s="81"/>
      <c r="AB1318" s="100"/>
    </row>
    <row r="1319" spans="15:28" x14ac:dyDescent="0.3">
      <c r="O1319" s="114"/>
      <c r="P1319" s="116" t="s">
        <v>19988</v>
      </c>
      <c r="Q1319" s="81"/>
      <c r="R1319" s="81"/>
      <c r="S1319" s="81"/>
      <c r="T1319" s="81"/>
      <c r="U1319" s="100"/>
      <c r="V1319" s="114"/>
      <c r="W1319" s="81"/>
      <c r="X1319" s="116" t="s">
        <v>21759</v>
      </c>
      <c r="Y1319" s="81"/>
      <c r="Z1319" s="81"/>
      <c r="AA1319" s="81"/>
      <c r="AB1319" s="100"/>
    </row>
    <row r="1320" spans="15:28" x14ac:dyDescent="0.3">
      <c r="O1320" s="114"/>
      <c r="P1320" s="116" t="s">
        <v>2336</v>
      </c>
      <c r="Q1320" s="81"/>
      <c r="R1320" s="81"/>
      <c r="S1320" s="81"/>
      <c r="T1320" s="81"/>
      <c r="U1320" s="100"/>
      <c r="V1320" s="114"/>
      <c r="W1320" s="81"/>
      <c r="X1320" s="116" t="s">
        <v>21760</v>
      </c>
      <c r="Y1320" s="81"/>
      <c r="Z1320" s="81"/>
      <c r="AA1320" s="81"/>
      <c r="AB1320" s="100"/>
    </row>
    <row r="1321" spans="15:28" x14ac:dyDescent="0.3">
      <c r="O1321" s="114"/>
      <c r="P1321" s="116" t="s">
        <v>2641</v>
      </c>
      <c r="Q1321" s="81"/>
      <c r="R1321" s="81"/>
      <c r="S1321" s="81"/>
      <c r="T1321" s="81"/>
      <c r="U1321" s="100"/>
      <c r="V1321" s="114"/>
      <c r="W1321" s="81"/>
      <c r="X1321" s="116" t="s">
        <v>2517</v>
      </c>
      <c r="Y1321" s="81"/>
      <c r="Z1321" s="81"/>
      <c r="AA1321" s="81"/>
      <c r="AB1321" s="100"/>
    </row>
    <row r="1322" spans="15:28" x14ac:dyDescent="0.3">
      <c r="O1322" s="114"/>
      <c r="P1322" s="116" t="s">
        <v>8059</v>
      </c>
      <c r="Q1322" s="81"/>
      <c r="R1322" s="81"/>
      <c r="S1322" s="81"/>
      <c r="T1322" s="81"/>
      <c r="U1322" s="100"/>
      <c r="V1322" s="114"/>
      <c r="W1322" s="81"/>
      <c r="X1322" s="116" t="s">
        <v>21761</v>
      </c>
      <c r="Y1322" s="81"/>
      <c r="Z1322" s="81"/>
      <c r="AA1322" s="81"/>
      <c r="AB1322" s="100"/>
    </row>
    <row r="1323" spans="15:28" x14ac:dyDescent="0.3">
      <c r="O1323" s="114"/>
      <c r="P1323" s="116" t="s">
        <v>19989</v>
      </c>
      <c r="Q1323" s="81"/>
      <c r="R1323" s="81"/>
      <c r="S1323" s="81"/>
      <c r="T1323" s="81"/>
      <c r="U1323" s="100"/>
      <c r="V1323" s="114"/>
      <c r="W1323" s="81"/>
      <c r="X1323" s="116" t="s">
        <v>21762</v>
      </c>
      <c r="Y1323" s="81"/>
      <c r="Z1323" s="81"/>
      <c r="AA1323" s="81"/>
      <c r="AB1323" s="100"/>
    </row>
    <row r="1324" spans="15:28" x14ac:dyDescent="0.3">
      <c r="O1324" s="114"/>
      <c r="P1324" s="116" t="s">
        <v>19990</v>
      </c>
      <c r="Q1324" s="81"/>
      <c r="R1324" s="81"/>
      <c r="S1324" s="81"/>
      <c r="T1324" s="81"/>
      <c r="U1324" s="100"/>
      <c r="V1324" s="114"/>
      <c r="W1324" s="81"/>
      <c r="X1324" s="116" t="s">
        <v>21763</v>
      </c>
      <c r="Y1324" s="81"/>
      <c r="Z1324" s="81"/>
      <c r="AA1324" s="81"/>
      <c r="AB1324" s="100"/>
    </row>
    <row r="1325" spans="15:28" x14ac:dyDescent="0.3">
      <c r="O1325" s="114"/>
      <c r="P1325" s="116" t="s">
        <v>7305</v>
      </c>
      <c r="Q1325" s="81"/>
      <c r="R1325" s="81"/>
      <c r="S1325" s="81"/>
      <c r="T1325" s="81"/>
      <c r="U1325" s="100"/>
      <c r="V1325" s="114"/>
      <c r="W1325" s="81"/>
      <c r="X1325" s="116" t="s">
        <v>21764</v>
      </c>
      <c r="Y1325" s="81"/>
      <c r="Z1325" s="81"/>
      <c r="AA1325" s="81"/>
      <c r="AB1325" s="100"/>
    </row>
    <row r="1326" spans="15:28" x14ac:dyDescent="0.3">
      <c r="O1326" s="114"/>
      <c r="P1326" s="116" t="s">
        <v>8415</v>
      </c>
      <c r="Q1326" s="81"/>
      <c r="R1326" s="81"/>
      <c r="S1326" s="81"/>
      <c r="T1326" s="81"/>
      <c r="U1326" s="100"/>
      <c r="V1326" s="114"/>
      <c r="W1326" s="81"/>
      <c r="X1326" s="116" t="s">
        <v>6470</v>
      </c>
      <c r="Y1326" s="81"/>
      <c r="Z1326" s="81"/>
      <c r="AA1326" s="81"/>
      <c r="AB1326" s="100"/>
    </row>
    <row r="1327" spans="15:28" x14ac:dyDescent="0.3">
      <c r="O1327" s="114"/>
      <c r="P1327" s="116" t="s">
        <v>5680</v>
      </c>
      <c r="Q1327" s="81"/>
      <c r="R1327" s="81"/>
      <c r="S1327" s="81"/>
      <c r="T1327" s="81"/>
      <c r="U1327" s="100"/>
      <c r="V1327" s="114"/>
      <c r="W1327" s="81"/>
      <c r="X1327" s="116" t="s">
        <v>6460</v>
      </c>
      <c r="Y1327" s="81"/>
      <c r="Z1327" s="81"/>
      <c r="AA1327" s="81"/>
      <c r="AB1327" s="100"/>
    </row>
    <row r="1328" spans="15:28" x14ac:dyDescent="0.3">
      <c r="O1328" s="114"/>
      <c r="P1328" s="116" t="s">
        <v>8555</v>
      </c>
      <c r="Q1328" s="81"/>
      <c r="R1328" s="81"/>
      <c r="S1328" s="81"/>
      <c r="T1328" s="81"/>
      <c r="U1328" s="100"/>
      <c r="V1328" s="114"/>
      <c r="W1328" s="81"/>
      <c r="X1328" s="116" t="s">
        <v>21765</v>
      </c>
      <c r="Y1328" s="81"/>
      <c r="Z1328" s="81"/>
      <c r="AA1328" s="81"/>
      <c r="AB1328" s="100"/>
    </row>
    <row r="1329" spans="15:28" x14ac:dyDescent="0.3">
      <c r="O1329" s="114"/>
      <c r="P1329" s="116" t="s">
        <v>19991</v>
      </c>
      <c r="Q1329" s="81"/>
      <c r="R1329" s="81"/>
      <c r="S1329" s="81"/>
      <c r="T1329" s="81"/>
      <c r="U1329" s="100"/>
      <c r="V1329" s="114"/>
      <c r="W1329" s="81"/>
      <c r="X1329" s="116" t="s">
        <v>4921</v>
      </c>
      <c r="Y1329" s="81"/>
      <c r="Z1329" s="81"/>
      <c r="AA1329" s="81"/>
      <c r="AB1329" s="100"/>
    </row>
    <row r="1330" spans="15:28" x14ac:dyDescent="0.3">
      <c r="O1330" s="114"/>
      <c r="P1330" s="116" t="s">
        <v>5362</v>
      </c>
      <c r="Q1330" s="81"/>
      <c r="R1330" s="81"/>
      <c r="S1330" s="81"/>
      <c r="T1330" s="81"/>
      <c r="U1330" s="100"/>
      <c r="V1330" s="114"/>
      <c r="W1330" s="81"/>
      <c r="X1330" s="116" t="s">
        <v>4859</v>
      </c>
      <c r="Y1330" s="81"/>
      <c r="Z1330" s="81"/>
      <c r="AA1330" s="81"/>
      <c r="AB1330" s="100"/>
    </row>
    <row r="1331" spans="15:28" x14ac:dyDescent="0.3">
      <c r="O1331" s="114"/>
      <c r="P1331" s="116" t="s">
        <v>6558</v>
      </c>
      <c r="Q1331" s="81"/>
      <c r="R1331" s="81"/>
      <c r="S1331" s="81"/>
      <c r="T1331" s="81"/>
      <c r="U1331" s="100"/>
      <c r="V1331" s="114"/>
      <c r="W1331" s="81"/>
      <c r="X1331" s="116" t="s">
        <v>7577</v>
      </c>
      <c r="Y1331" s="81"/>
      <c r="Z1331" s="81"/>
      <c r="AA1331" s="81"/>
      <c r="AB1331" s="100"/>
    </row>
    <row r="1332" spans="15:28" x14ac:dyDescent="0.3">
      <c r="O1332" s="114"/>
      <c r="P1332" s="116" t="s">
        <v>6662</v>
      </c>
      <c r="Q1332" s="81"/>
      <c r="R1332" s="81"/>
      <c r="S1332" s="81"/>
      <c r="T1332" s="81"/>
      <c r="U1332" s="100"/>
      <c r="V1332" s="114"/>
      <c r="W1332" s="81"/>
      <c r="X1332" s="116" t="s">
        <v>5966</v>
      </c>
      <c r="Y1332" s="81"/>
      <c r="Z1332" s="81"/>
      <c r="AA1332" s="81"/>
      <c r="AB1332" s="100"/>
    </row>
    <row r="1333" spans="15:28" x14ac:dyDescent="0.3">
      <c r="O1333" s="114"/>
      <c r="P1333" s="116" t="s">
        <v>19992</v>
      </c>
      <c r="Q1333" s="81"/>
      <c r="R1333" s="81"/>
      <c r="S1333" s="81"/>
      <c r="T1333" s="81"/>
      <c r="U1333" s="100"/>
      <c r="V1333" s="114"/>
      <c r="W1333" s="81"/>
      <c r="X1333" s="116" t="s">
        <v>1750</v>
      </c>
      <c r="Y1333" s="81"/>
      <c r="Z1333" s="81"/>
      <c r="AA1333" s="81"/>
      <c r="AB1333" s="100"/>
    </row>
    <row r="1334" spans="15:28" x14ac:dyDescent="0.3">
      <c r="O1334" s="114"/>
      <c r="P1334" s="116" t="s">
        <v>19993</v>
      </c>
      <c r="Q1334" s="81"/>
      <c r="R1334" s="81"/>
      <c r="S1334" s="81"/>
      <c r="T1334" s="81"/>
      <c r="U1334" s="100"/>
      <c r="V1334" s="114"/>
      <c r="W1334" s="81"/>
      <c r="X1334" s="116" t="s">
        <v>4139</v>
      </c>
      <c r="Y1334" s="81"/>
      <c r="Z1334" s="81"/>
      <c r="AA1334" s="81"/>
      <c r="AB1334" s="100"/>
    </row>
    <row r="1335" spans="15:28" x14ac:dyDescent="0.3">
      <c r="O1335" s="114"/>
      <c r="P1335" s="116" t="s">
        <v>19994</v>
      </c>
      <c r="Q1335" s="81"/>
      <c r="R1335" s="81"/>
      <c r="S1335" s="81"/>
      <c r="T1335" s="81"/>
      <c r="U1335" s="100"/>
      <c r="V1335" s="114"/>
      <c r="W1335" s="81"/>
      <c r="X1335" s="116" t="s">
        <v>21766</v>
      </c>
      <c r="Y1335" s="81"/>
      <c r="Z1335" s="81"/>
      <c r="AA1335" s="81"/>
      <c r="AB1335" s="100"/>
    </row>
    <row r="1336" spans="15:28" x14ac:dyDescent="0.3">
      <c r="O1336" s="114"/>
      <c r="P1336" s="116" t="s">
        <v>4585</v>
      </c>
      <c r="Q1336" s="81"/>
      <c r="R1336" s="81"/>
      <c r="S1336" s="81"/>
      <c r="T1336" s="81"/>
      <c r="U1336" s="100"/>
      <c r="V1336" s="114"/>
      <c r="W1336" s="81"/>
      <c r="X1336" s="116" t="s">
        <v>21767</v>
      </c>
      <c r="Y1336" s="81"/>
      <c r="Z1336" s="81"/>
      <c r="AA1336" s="81"/>
      <c r="AB1336" s="100"/>
    </row>
    <row r="1337" spans="15:28" x14ac:dyDescent="0.3">
      <c r="O1337" s="114"/>
      <c r="P1337" s="116" t="s">
        <v>1298</v>
      </c>
      <c r="Q1337" s="81"/>
      <c r="R1337" s="81"/>
      <c r="S1337" s="81"/>
      <c r="T1337" s="81"/>
      <c r="U1337" s="100"/>
      <c r="V1337" s="114"/>
      <c r="W1337" s="81"/>
      <c r="X1337" s="116" t="s">
        <v>21768</v>
      </c>
      <c r="Y1337" s="81"/>
      <c r="Z1337" s="81"/>
      <c r="AA1337" s="81"/>
      <c r="AB1337" s="100"/>
    </row>
    <row r="1338" spans="15:28" x14ac:dyDescent="0.3">
      <c r="O1338" s="114"/>
      <c r="P1338" s="116" t="s">
        <v>19390</v>
      </c>
      <c r="Q1338" s="81"/>
      <c r="R1338" s="81"/>
      <c r="S1338" s="81"/>
      <c r="T1338" s="81"/>
      <c r="U1338" s="100"/>
      <c r="V1338" s="114"/>
      <c r="W1338" s="81"/>
      <c r="X1338" s="116" t="s">
        <v>21769</v>
      </c>
      <c r="Y1338" s="81"/>
      <c r="Z1338" s="81"/>
      <c r="AA1338" s="81"/>
      <c r="AB1338" s="100"/>
    </row>
    <row r="1339" spans="15:28" x14ac:dyDescent="0.3">
      <c r="O1339" s="114"/>
      <c r="P1339" s="116" t="s">
        <v>5666</v>
      </c>
      <c r="Q1339" s="81"/>
      <c r="R1339" s="81"/>
      <c r="S1339" s="81"/>
      <c r="T1339" s="81"/>
      <c r="U1339" s="100"/>
      <c r="V1339" s="114"/>
      <c r="W1339" s="81"/>
      <c r="X1339" s="116" t="s">
        <v>7301</v>
      </c>
      <c r="Y1339" s="81"/>
      <c r="Z1339" s="81"/>
      <c r="AA1339" s="81"/>
      <c r="AB1339" s="100"/>
    </row>
    <row r="1340" spans="15:28" x14ac:dyDescent="0.3">
      <c r="O1340" s="114"/>
      <c r="P1340" s="116" t="s">
        <v>19995</v>
      </c>
      <c r="Q1340" s="81"/>
      <c r="R1340" s="81"/>
      <c r="S1340" s="81"/>
      <c r="T1340" s="81"/>
      <c r="U1340" s="100"/>
      <c r="V1340" s="114"/>
      <c r="W1340" s="81"/>
      <c r="X1340" s="116" t="s">
        <v>1852</v>
      </c>
      <c r="Y1340" s="81"/>
      <c r="Z1340" s="81"/>
      <c r="AA1340" s="81"/>
      <c r="AB1340" s="100"/>
    </row>
    <row r="1341" spans="15:28" x14ac:dyDescent="0.3">
      <c r="O1341" s="114"/>
      <c r="P1341" s="116" t="s">
        <v>5700</v>
      </c>
      <c r="Q1341" s="81"/>
      <c r="R1341" s="81"/>
      <c r="S1341" s="81"/>
      <c r="T1341" s="81"/>
      <c r="U1341" s="100"/>
      <c r="V1341" s="114"/>
      <c r="W1341" s="81"/>
      <c r="X1341" s="116" t="s">
        <v>21770</v>
      </c>
      <c r="Y1341" s="81"/>
      <c r="Z1341" s="81"/>
      <c r="AA1341" s="81"/>
      <c r="AB1341" s="100"/>
    </row>
    <row r="1342" spans="15:28" x14ac:dyDescent="0.3">
      <c r="O1342" s="114"/>
      <c r="P1342" s="116" t="s">
        <v>4615</v>
      </c>
      <c r="Q1342" s="81"/>
      <c r="R1342" s="81"/>
      <c r="S1342" s="81"/>
      <c r="T1342" s="81"/>
      <c r="U1342" s="100"/>
      <c r="V1342" s="114"/>
      <c r="W1342" s="81"/>
      <c r="X1342" s="116" t="s">
        <v>21771</v>
      </c>
      <c r="Y1342" s="81"/>
      <c r="Z1342" s="81"/>
      <c r="AA1342" s="81"/>
      <c r="AB1342" s="100"/>
    </row>
    <row r="1343" spans="15:28" x14ac:dyDescent="0.3">
      <c r="O1343" s="114"/>
      <c r="P1343" s="116" t="s">
        <v>19996</v>
      </c>
      <c r="Q1343" s="81"/>
      <c r="R1343" s="81"/>
      <c r="S1343" s="81"/>
      <c r="T1343" s="81"/>
      <c r="U1343" s="100"/>
      <c r="V1343" s="114"/>
      <c r="W1343" s="81"/>
      <c r="X1343" s="116" t="s">
        <v>2894</v>
      </c>
      <c r="Y1343" s="81"/>
      <c r="Z1343" s="81"/>
      <c r="AA1343" s="81"/>
      <c r="AB1343" s="100"/>
    </row>
    <row r="1344" spans="15:28" x14ac:dyDescent="0.3">
      <c r="O1344" s="114"/>
      <c r="P1344" s="116" t="s">
        <v>5402</v>
      </c>
      <c r="Q1344" s="81"/>
      <c r="R1344" s="81"/>
      <c r="S1344" s="81"/>
      <c r="T1344" s="81"/>
      <c r="U1344" s="100"/>
      <c r="V1344" s="114"/>
      <c r="W1344" s="81"/>
      <c r="X1344" s="116" t="s">
        <v>8631</v>
      </c>
      <c r="Y1344" s="81"/>
      <c r="Z1344" s="81"/>
      <c r="AA1344" s="81"/>
      <c r="AB1344" s="100"/>
    </row>
    <row r="1345" spans="15:28" x14ac:dyDescent="0.3">
      <c r="O1345" s="114"/>
      <c r="P1345" s="116" t="s">
        <v>19997</v>
      </c>
      <c r="Q1345" s="81"/>
      <c r="R1345" s="81"/>
      <c r="S1345" s="81"/>
      <c r="T1345" s="81"/>
      <c r="U1345" s="100"/>
      <c r="V1345" s="114"/>
      <c r="W1345" s="81"/>
      <c r="X1345" s="116" t="s">
        <v>2977</v>
      </c>
      <c r="Y1345" s="81"/>
      <c r="Z1345" s="81"/>
      <c r="AA1345" s="81"/>
      <c r="AB1345" s="100"/>
    </row>
    <row r="1346" spans="15:28" x14ac:dyDescent="0.3">
      <c r="O1346" s="114"/>
      <c r="P1346" s="116" t="s">
        <v>19998</v>
      </c>
      <c r="Q1346" s="81"/>
      <c r="R1346" s="81"/>
      <c r="S1346" s="81"/>
      <c r="T1346" s="81"/>
      <c r="U1346" s="100"/>
      <c r="V1346" s="114"/>
      <c r="W1346" s="81"/>
      <c r="X1346" s="116" t="s">
        <v>21772</v>
      </c>
      <c r="Y1346" s="81"/>
      <c r="Z1346" s="81"/>
      <c r="AA1346" s="81"/>
      <c r="AB1346" s="100"/>
    </row>
    <row r="1347" spans="15:28" x14ac:dyDescent="0.3">
      <c r="O1347" s="114"/>
      <c r="P1347" s="116" t="s">
        <v>5920</v>
      </c>
      <c r="Q1347" s="81"/>
      <c r="R1347" s="81"/>
      <c r="S1347" s="81"/>
      <c r="T1347" s="81"/>
      <c r="U1347" s="100"/>
      <c r="V1347" s="114"/>
      <c r="W1347" s="81"/>
      <c r="X1347" s="116" t="s">
        <v>21773</v>
      </c>
      <c r="Y1347" s="81"/>
      <c r="Z1347" s="81"/>
      <c r="AA1347" s="81"/>
      <c r="AB1347" s="100"/>
    </row>
    <row r="1348" spans="15:28" x14ac:dyDescent="0.3">
      <c r="O1348" s="114"/>
      <c r="P1348" s="116" t="s">
        <v>19204</v>
      </c>
      <c r="Q1348" s="81"/>
      <c r="R1348" s="81"/>
      <c r="S1348" s="81"/>
      <c r="T1348" s="81"/>
      <c r="U1348" s="100"/>
      <c r="V1348" s="114"/>
      <c r="W1348" s="81"/>
      <c r="X1348" s="116" t="s">
        <v>21774</v>
      </c>
      <c r="Y1348" s="81"/>
      <c r="Z1348" s="81"/>
      <c r="AA1348" s="81"/>
      <c r="AB1348" s="100"/>
    </row>
    <row r="1349" spans="15:28" x14ac:dyDescent="0.3">
      <c r="O1349" s="114"/>
      <c r="P1349" s="116" t="s">
        <v>19999</v>
      </c>
      <c r="Q1349" s="81"/>
      <c r="R1349" s="81"/>
      <c r="S1349" s="81"/>
      <c r="T1349" s="81"/>
      <c r="U1349" s="100"/>
      <c r="V1349" s="114"/>
      <c r="W1349" s="81"/>
      <c r="X1349" s="116" t="s">
        <v>21775</v>
      </c>
      <c r="Y1349" s="81"/>
      <c r="Z1349" s="81"/>
      <c r="AA1349" s="81"/>
      <c r="AB1349" s="100"/>
    </row>
    <row r="1350" spans="15:28" x14ac:dyDescent="0.3">
      <c r="O1350" s="114"/>
      <c r="P1350" s="116" t="s">
        <v>20000</v>
      </c>
      <c r="Q1350" s="81"/>
      <c r="R1350" s="81"/>
      <c r="S1350" s="81"/>
      <c r="T1350" s="81"/>
      <c r="U1350" s="100"/>
      <c r="V1350" s="114"/>
      <c r="W1350" s="81"/>
      <c r="X1350" s="116" t="s">
        <v>1624</v>
      </c>
      <c r="Y1350" s="81"/>
      <c r="Z1350" s="81"/>
      <c r="AA1350" s="81"/>
      <c r="AB1350" s="100"/>
    </row>
    <row r="1351" spans="15:28" x14ac:dyDescent="0.3">
      <c r="O1351" s="114"/>
      <c r="P1351" s="116" t="s">
        <v>3452</v>
      </c>
      <c r="Q1351" s="81"/>
      <c r="R1351" s="81"/>
      <c r="S1351" s="81"/>
      <c r="T1351" s="81"/>
      <c r="U1351" s="100"/>
      <c r="V1351" s="114"/>
      <c r="W1351" s="81"/>
      <c r="X1351" s="116" t="s">
        <v>3340</v>
      </c>
      <c r="Y1351" s="81"/>
      <c r="Z1351" s="81"/>
      <c r="AA1351" s="81"/>
      <c r="AB1351" s="100"/>
    </row>
    <row r="1352" spans="15:28" x14ac:dyDescent="0.3">
      <c r="O1352" s="114"/>
      <c r="P1352" s="116" t="s">
        <v>3919</v>
      </c>
      <c r="Q1352" s="81"/>
      <c r="R1352" s="81"/>
      <c r="S1352" s="81"/>
      <c r="T1352" s="81"/>
      <c r="U1352" s="100"/>
      <c r="V1352" s="114"/>
      <c r="W1352" s="81"/>
      <c r="X1352" s="116" t="s">
        <v>19438</v>
      </c>
      <c r="Y1352" s="81"/>
      <c r="Z1352" s="81"/>
      <c r="AA1352" s="81"/>
      <c r="AB1352" s="100"/>
    </row>
    <row r="1353" spans="15:28" x14ac:dyDescent="0.3">
      <c r="O1353" s="114"/>
      <c r="P1353" s="116" t="s">
        <v>5091</v>
      </c>
      <c r="Q1353" s="81"/>
      <c r="R1353" s="81"/>
      <c r="S1353" s="81"/>
      <c r="T1353" s="81"/>
      <c r="U1353" s="100"/>
      <c r="V1353" s="114"/>
      <c r="W1353" s="81"/>
      <c r="X1353" s="116" t="s">
        <v>21776</v>
      </c>
      <c r="Y1353" s="81"/>
      <c r="Z1353" s="81"/>
      <c r="AA1353" s="81"/>
      <c r="AB1353" s="100"/>
    </row>
    <row r="1354" spans="15:28" x14ac:dyDescent="0.3">
      <c r="O1354" s="114"/>
      <c r="P1354" s="116" t="s">
        <v>2561</v>
      </c>
      <c r="Q1354" s="81"/>
      <c r="R1354" s="81"/>
      <c r="S1354" s="81"/>
      <c r="T1354" s="81"/>
      <c r="U1354" s="100"/>
      <c r="V1354" s="114"/>
      <c r="W1354" s="81"/>
      <c r="X1354" s="116" t="s">
        <v>21777</v>
      </c>
      <c r="Y1354" s="81"/>
      <c r="Z1354" s="81"/>
      <c r="AA1354" s="81"/>
      <c r="AB1354" s="100"/>
    </row>
    <row r="1355" spans="15:28" x14ac:dyDescent="0.3">
      <c r="O1355" s="114"/>
      <c r="P1355" s="116" t="s">
        <v>20001</v>
      </c>
      <c r="Q1355" s="81"/>
      <c r="R1355" s="81"/>
      <c r="S1355" s="81"/>
      <c r="T1355" s="81"/>
      <c r="U1355" s="100"/>
      <c r="V1355" s="114"/>
      <c r="W1355" s="81"/>
      <c r="X1355" s="116" t="s">
        <v>3993</v>
      </c>
      <c r="Y1355" s="81"/>
      <c r="Z1355" s="81"/>
      <c r="AA1355" s="81"/>
      <c r="AB1355" s="100"/>
    </row>
    <row r="1356" spans="15:28" x14ac:dyDescent="0.3">
      <c r="O1356" s="114"/>
      <c r="P1356" s="116" t="s">
        <v>20002</v>
      </c>
      <c r="Q1356" s="81"/>
      <c r="R1356" s="81"/>
      <c r="S1356" s="81"/>
      <c r="T1356" s="81"/>
      <c r="U1356" s="100"/>
      <c r="V1356" s="114"/>
      <c r="W1356" s="81"/>
      <c r="X1356" s="116" t="s">
        <v>21778</v>
      </c>
      <c r="Y1356" s="81"/>
      <c r="Z1356" s="81"/>
      <c r="AA1356" s="81"/>
      <c r="AB1356" s="100"/>
    </row>
    <row r="1357" spans="15:28" x14ac:dyDescent="0.3">
      <c r="O1357" s="114"/>
      <c r="P1357" s="116" t="s">
        <v>3462</v>
      </c>
      <c r="Q1357" s="81"/>
      <c r="R1357" s="81"/>
      <c r="S1357" s="81"/>
      <c r="T1357" s="81"/>
      <c r="U1357" s="100"/>
      <c r="V1357" s="114"/>
      <c r="W1357" s="81"/>
      <c r="X1357" s="116" t="s">
        <v>4315</v>
      </c>
      <c r="Y1357" s="81"/>
      <c r="Z1357" s="81"/>
      <c r="AA1357" s="81"/>
      <c r="AB1357" s="100"/>
    </row>
    <row r="1358" spans="15:28" x14ac:dyDescent="0.3">
      <c r="O1358" s="114"/>
      <c r="P1358" s="116" t="s">
        <v>20003</v>
      </c>
      <c r="Q1358" s="81"/>
      <c r="R1358" s="81"/>
      <c r="S1358" s="81"/>
      <c r="T1358" s="81"/>
      <c r="U1358" s="100"/>
      <c r="V1358" s="114"/>
      <c r="W1358" s="81"/>
      <c r="X1358" s="116" t="s">
        <v>21779</v>
      </c>
      <c r="Y1358" s="81"/>
      <c r="Z1358" s="81"/>
      <c r="AA1358" s="81"/>
      <c r="AB1358" s="100"/>
    </row>
    <row r="1359" spans="15:28" x14ac:dyDescent="0.3">
      <c r="O1359" s="114"/>
      <c r="P1359" s="116" t="s">
        <v>20004</v>
      </c>
      <c r="Q1359" s="81"/>
      <c r="R1359" s="81"/>
      <c r="S1359" s="81"/>
      <c r="T1359" s="81"/>
      <c r="U1359" s="100"/>
      <c r="V1359" s="114"/>
      <c r="W1359" s="81"/>
      <c r="X1359" s="116" t="s">
        <v>7955</v>
      </c>
      <c r="Y1359" s="81"/>
      <c r="Z1359" s="81"/>
      <c r="AA1359" s="81"/>
      <c r="AB1359" s="100"/>
    </row>
    <row r="1360" spans="15:28" x14ac:dyDescent="0.3">
      <c r="O1360" s="114"/>
      <c r="P1360" s="116" t="s">
        <v>20005</v>
      </c>
      <c r="Q1360" s="81"/>
      <c r="R1360" s="81"/>
      <c r="S1360" s="81"/>
      <c r="T1360" s="81"/>
      <c r="U1360" s="100"/>
      <c r="V1360" s="114"/>
      <c r="W1360" s="81"/>
      <c r="X1360" s="116" t="s">
        <v>21780</v>
      </c>
      <c r="Y1360" s="81"/>
      <c r="Z1360" s="81"/>
      <c r="AA1360" s="81"/>
      <c r="AB1360" s="100"/>
    </row>
    <row r="1361" spans="15:28" x14ac:dyDescent="0.3">
      <c r="O1361" s="114"/>
      <c r="P1361" s="116" t="s">
        <v>6874</v>
      </c>
      <c r="Q1361" s="81"/>
      <c r="R1361" s="81"/>
      <c r="S1361" s="81"/>
      <c r="T1361" s="81"/>
      <c r="U1361" s="100"/>
      <c r="V1361" s="114"/>
      <c r="W1361" s="81"/>
      <c r="X1361" s="116" t="s">
        <v>21781</v>
      </c>
      <c r="Y1361" s="81"/>
      <c r="Z1361" s="81"/>
      <c r="AA1361" s="81"/>
      <c r="AB1361" s="100"/>
    </row>
    <row r="1362" spans="15:28" x14ac:dyDescent="0.3">
      <c r="O1362" s="114"/>
      <c r="P1362" s="116" t="s">
        <v>4409</v>
      </c>
      <c r="Q1362" s="81"/>
      <c r="R1362" s="81"/>
      <c r="S1362" s="81"/>
      <c r="T1362" s="81"/>
      <c r="U1362" s="100"/>
      <c r="V1362" s="114"/>
      <c r="W1362" s="81"/>
      <c r="X1362" s="116" t="s">
        <v>21782</v>
      </c>
      <c r="Y1362" s="81"/>
      <c r="Z1362" s="81"/>
      <c r="AA1362" s="81"/>
      <c r="AB1362" s="100"/>
    </row>
    <row r="1363" spans="15:28" x14ac:dyDescent="0.3">
      <c r="O1363" s="114"/>
      <c r="P1363" s="116" t="s">
        <v>20006</v>
      </c>
      <c r="Q1363" s="81"/>
      <c r="R1363" s="81"/>
      <c r="S1363" s="81"/>
      <c r="T1363" s="81"/>
      <c r="U1363" s="100"/>
      <c r="V1363" s="114"/>
      <c r="W1363" s="81"/>
      <c r="X1363" s="116" t="s">
        <v>4527</v>
      </c>
      <c r="Y1363" s="81"/>
      <c r="Z1363" s="81"/>
      <c r="AA1363" s="81"/>
      <c r="AB1363" s="100"/>
    </row>
    <row r="1364" spans="15:28" x14ac:dyDescent="0.3">
      <c r="O1364" s="114"/>
      <c r="P1364" s="116" t="s">
        <v>20007</v>
      </c>
      <c r="Q1364" s="81"/>
      <c r="R1364" s="81"/>
      <c r="S1364" s="81"/>
      <c r="T1364" s="81"/>
      <c r="U1364" s="100"/>
      <c r="V1364" s="114"/>
      <c r="W1364" s="81"/>
      <c r="X1364" s="116" t="s">
        <v>21783</v>
      </c>
      <c r="Y1364" s="81"/>
      <c r="Z1364" s="81"/>
      <c r="AA1364" s="81"/>
      <c r="AB1364" s="100"/>
    </row>
    <row r="1365" spans="15:28" x14ac:dyDescent="0.3">
      <c r="O1365" s="114"/>
      <c r="P1365" s="116" t="s">
        <v>3526</v>
      </c>
      <c r="Q1365" s="81"/>
      <c r="R1365" s="81"/>
      <c r="S1365" s="81"/>
      <c r="T1365" s="81"/>
      <c r="U1365" s="100"/>
      <c r="V1365" s="114"/>
      <c r="W1365" s="81"/>
      <c r="X1365" s="116" t="s">
        <v>21784</v>
      </c>
      <c r="Y1365" s="81"/>
      <c r="Z1365" s="81"/>
      <c r="AA1365" s="81"/>
      <c r="AB1365" s="100"/>
    </row>
    <row r="1366" spans="15:28" x14ac:dyDescent="0.3">
      <c r="O1366" s="114"/>
      <c r="P1366" s="116" t="s">
        <v>4925</v>
      </c>
      <c r="Q1366" s="81"/>
      <c r="R1366" s="81"/>
      <c r="S1366" s="81"/>
      <c r="T1366" s="81"/>
      <c r="U1366" s="100"/>
      <c r="V1366" s="114"/>
      <c r="W1366" s="81"/>
      <c r="X1366" s="116" t="s">
        <v>5206</v>
      </c>
      <c r="Y1366" s="81"/>
      <c r="Z1366" s="81"/>
      <c r="AA1366" s="81"/>
      <c r="AB1366" s="100"/>
    </row>
    <row r="1367" spans="15:28" x14ac:dyDescent="0.3">
      <c r="O1367" s="114"/>
      <c r="P1367" s="116" t="s">
        <v>20008</v>
      </c>
      <c r="Q1367" s="81"/>
      <c r="R1367" s="81"/>
      <c r="S1367" s="81"/>
      <c r="T1367" s="81"/>
      <c r="U1367" s="100"/>
      <c r="V1367" s="114"/>
      <c r="W1367" s="81"/>
      <c r="X1367" s="116" t="s">
        <v>21785</v>
      </c>
      <c r="Y1367" s="81"/>
      <c r="Z1367" s="81"/>
      <c r="AA1367" s="81"/>
      <c r="AB1367" s="100"/>
    </row>
    <row r="1368" spans="15:28" x14ac:dyDescent="0.3">
      <c r="O1368" s="114"/>
      <c r="P1368" s="116" t="s">
        <v>8381</v>
      </c>
      <c r="Q1368" s="81"/>
      <c r="R1368" s="81"/>
      <c r="S1368" s="81"/>
      <c r="T1368" s="81"/>
      <c r="U1368" s="100"/>
      <c r="V1368" s="114"/>
      <c r="W1368" s="81"/>
      <c r="X1368" s="116" t="s">
        <v>21786</v>
      </c>
      <c r="Y1368" s="81"/>
      <c r="Z1368" s="81"/>
      <c r="AA1368" s="81"/>
      <c r="AB1368" s="100"/>
    </row>
    <row r="1369" spans="15:28" x14ac:dyDescent="0.3">
      <c r="O1369" s="114"/>
      <c r="P1369" s="116" t="s">
        <v>6086</v>
      </c>
      <c r="Q1369" s="81"/>
      <c r="R1369" s="81"/>
      <c r="S1369" s="81"/>
      <c r="T1369" s="81"/>
      <c r="U1369" s="100"/>
      <c r="V1369" s="114"/>
      <c r="W1369" s="81"/>
      <c r="X1369" s="116" t="s">
        <v>21787</v>
      </c>
      <c r="Y1369" s="81"/>
      <c r="Z1369" s="81"/>
      <c r="AA1369" s="81"/>
      <c r="AB1369" s="100"/>
    </row>
    <row r="1370" spans="15:28" x14ac:dyDescent="0.3">
      <c r="O1370" s="114"/>
      <c r="P1370" s="116" t="s">
        <v>1888</v>
      </c>
      <c r="Q1370" s="81"/>
      <c r="R1370" s="81"/>
      <c r="S1370" s="81"/>
      <c r="T1370" s="81"/>
      <c r="U1370" s="100"/>
      <c r="V1370" s="114"/>
      <c r="W1370" s="81"/>
      <c r="X1370" s="116" t="s">
        <v>4779</v>
      </c>
      <c r="Y1370" s="81"/>
      <c r="Z1370" s="81"/>
      <c r="AA1370" s="81"/>
      <c r="AB1370" s="100"/>
    </row>
    <row r="1371" spans="15:28" x14ac:dyDescent="0.3">
      <c r="O1371" s="114"/>
      <c r="P1371" s="116" t="s">
        <v>4099</v>
      </c>
      <c r="Q1371" s="81"/>
      <c r="R1371" s="81"/>
      <c r="S1371" s="81"/>
      <c r="T1371" s="81"/>
      <c r="U1371" s="100"/>
      <c r="V1371" s="114"/>
      <c r="W1371" s="81"/>
      <c r="X1371" s="116" t="s">
        <v>21788</v>
      </c>
      <c r="Y1371" s="81"/>
      <c r="Z1371" s="81"/>
      <c r="AA1371" s="81"/>
      <c r="AB1371" s="100"/>
    </row>
    <row r="1372" spans="15:28" x14ac:dyDescent="0.3">
      <c r="O1372" s="114"/>
      <c r="P1372" s="116" t="s">
        <v>394</v>
      </c>
      <c r="Q1372" s="81"/>
      <c r="R1372" s="81"/>
      <c r="S1372" s="81"/>
      <c r="T1372" s="81"/>
      <c r="U1372" s="100"/>
      <c r="V1372" s="114"/>
      <c r="W1372" s="81"/>
      <c r="X1372" s="116" t="s">
        <v>2828</v>
      </c>
      <c r="Y1372" s="81"/>
      <c r="Z1372" s="81"/>
      <c r="AA1372" s="81"/>
      <c r="AB1372" s="100"/>
    </row>
    <row r="1373" spans="15:28" x14ac:dyDescent="0.3">
      <c r="O1373" s="114"/>
      <c r="P1373" s="116" t="s">
        <v>6930</v>
      </c>
      <c r="Q1373" s="81"/>
      <c r="R1373" s="81"/>
      <c r="S1373" s="81"/>
      <c r="T1373" s="81"/>
      <c r="U1373" s="100"/>
      <c r="V1373" s="114"/>
      <c r="W1373" s="81"/>
      <c r="X1373" s="116" t="s">
        <v>5312</v>
      </c>
      <c r="Y1373" s="81"/>
      <c r="Z1373" s="81"/>
      <c r="AA1373" s="81"/>
      <c r="AB1373" s="100"/>
    </row>
    <row r="1374" spans="15:28" x14ac:dyDescent="0.3">
      <c r="O1374" s="114"/>
      <c r="P1374" s="116" t="s">
        <v>19210</v>
      </c>
      <c r="Q1374" s="81"/>
      <c r="R1374" s="81"/>
      <c r="S1374" s="81"/>
      <c r="T1374" s="81"/>
      <c r="U1374" s="100"/>
      <c r="V1374" s="114"/>
      <c r="W1374" s="81"/>
      <c r="X1374" s="116" t="s">
        <v>21789</v>
      </c>
      <c r="Y1374" s="81"/>
      <c r="Z1374" s="81"/>
      <c r="AA1374" s="81"/>
      <c r="AB1374" s="100"/>
    </row>
    <row r="1375" spans="15:28" x14ac:dyDescent="0.3">
      <c r="O1375" s="114"/>
      <c r="P1375" s="116" t="s">
        <v>4457</v>
      </c>
      <c r="Q1375" s="81"/>
      <c r="R1375" s="81"/>
      <c r="S1375" s="81"/>
      <c r="T1375" s="81"/>
      <c r="U1375" s="100"/>
      <c r="V1375" s="114"/>
      <c r="W1375" s="81"/>
      <c r="X1375" s="116" t="s">
        <v>4381</v>
      </c>
      <c r="Y1375" s="81"/>
      <c r="Z1375" s="81"/>
      <c r="AA1375" s="81"/>
      <c r="AB1375" s="100"/>
    </row>
    <row r="1376" spans="15:28" x14ac:dyDescent="0.3">
      <c r="O1376" s="114"/>
      <c r="P1376" s="116" t="s">
        <v>6170</v>
      </c>
      <c r="Q1376" s="81"/>
      <c r="R1376" s="81"/>
      <c r="S1376" s="81"/>
      <c r="T1376" s="81"/>
      <c r="U1376" s="100"/>
      <c r="V1376" s="114"/>
      <c r="W1376" s="81"/>
      <c r="X1376" s="116" t="s">
        <v>21790</v>
      </c>
      <c r="Y1376" s="81"/>
      <c r="Z1376" s="81"/>
      <c r="AA1376" s="81"/>
      <c r="AB1376" s="100"/>
    </row>
    <row r="1377" spans="15:28" x14ac:dyDescent="0.3">
      <c r="O1377" s="114"/>
      <c r="P1377" s="116" t="s">
        <v>5458</v>
      </c>
      <c r="Q1377" s="81"/>
      <c r="R1377" s="81"/>
      <c r="S1377" s="81"/>
      <c r="T1377" s="81"/>
      <c r="U1377" s="100"/>
      <c r="V1377" s="114"/>
      <c r="W1377" s="81"/>
      <c r="X1377" s="116" t="s">
        <v>21791</v>
      </c>
      <c r="Y1377" s="81"/>
      <c r="Z1377" s="81"/>
      <c r="AA1377" s="81"/>
      <c r="AB1377" s="100"/>
    </row>
    <row r="1378" spans="15:28" x14ac:dyDescent="0.3">
      <c r="O1378" s="114"/>
      <c r="P1378" s="116" t="s">
        <v>20009</v>
      </c>
      <c r="Q1378" s="81"/>
      <c r="R1378" s="81"/>
      <c r="S1378" s="81"/>
      <c r="T1378" s="81"/>
      <c r="U1378" s="100"/>
      <c r="V1378" s="114"/>
      <c r="W1378" s="81"/>
      <c r="X1378" s="116" t="s">
        <v>2677</v>
      </c>
      <c r="Y1378" s="81"/>
      <c r="Z1378" s="81"/>
      <c r="AA1378" s="81"/>
      <c r="AB1378" s="100"/>
    </row>
    <row r="1379" spans="15:28" x14ac:dyDescent="0.3">
      <c r="O1379" s="114"/>
      <c r="P1379" s="116" t="s">
        <v>19213</v>
      </c>
      <c r="Q1379" s="81"/>
      <c r="R1379" s="81"/>
      <c r="S1379" s="81"/>
      <c r="T1379" s="81"/>
      <c r="U1379" s="100"/>
      <c r="V1379" s="114"/>
      <c r="W1379" s="81"/>
      <c r="X1379" s="116" t="s">
        <v>21792</v>
      </c>
      <c r="Y1379" s="81"/>
      <c r="Z1379" s="81"/>
      <c r="AA1379" s="81"/>
      <c r="AB1379" s="100"/>
    </row>
    <row r="1380" spans="15:28" x14ac:dyDescent="0.3">
      <c r="O1380" s="114"/>
      <c r="P1380" s="116" t="s">
        <v>5133</v>
      </c>
      <c r="Q1380" s="81"/>
      <c r="R1380" s="81"/>
      <c r="S1380" s="81"/>
      <c r="T1380" s="81"/>
      <c r="U1380" s="100"/>
      <c r="V1380" s="114"/>
      <c r="W1380" s="81"/>
      <c r="X1380" s="116" t="s">
        <v>21793</v>
      </c>
      <c r="Y1380" s="81"/>
      <c r="Z1380" s="81"/>
      <c r="AA1380" s="81"/>
      <c r="AB1380" s="100"/>
    </row>
    <row r="1381" spans="15:28" x14ac:dyDescent="0.3">
      <c r="O1381" s="114"/>
      <c r="P1381" s="116" t="s">
        <v>20010</v>
      </c>
      <c r="Q1381" s="81"/>
      <c r="R1381" s="81"/>
      <c r="S1381" s="81"/>
      <c r="T1381" s="81"/>
      <c r="U1381" s="100"/>
      <c r="V1381" s="114"/>
      <c r="W1381" s="81"/>
      <c r="X1381" s="116" t="s">
        <v>21794</v>
      </c>
      <c r="Y1381" s="81"/>
      <c r="Z1381" s="81"/>
      <c r="AA1381" s="81"/>
      <c r="AB1381" s="100"/>
    </row>
    <row r="1382" spans="15:28" x14ac:dyDescent="0.3">
      <c r="O1382" s="114"/>
      <c r="P1382" s="116" t="s">
        <v>20011</v>
      </c>
      <c r="Q1382" s="81"/>
      <c r="R1382" s="81"/>
      <c r="S1382" s="81"/>
      <c r="T1382" s="81"/>
      <c r="U1382" s="100"/>
      <c r="V1382" s="114"/>
      <c r="W1382" s="81"/>
      <c r="X1382" s="116" t="s">
        <v>5378</v>
      </c>
      <c r="Y1382" s="81"/>
      <c r="Z1382" s="81"/>
      <c r="AA1382" s="81"/>
      <c r="AB1382" s="100"/>
    </row>
    <row r="1383" spans="15:28" x14ac:dyDescent="0.3">
      <c r="O1383" s="114"/>
      <c r="P1383" s="116" t="s">
        <v>8219</v>
      </c>
      <c r="Q1383" s="81"/>
      <c r="R1383" s="81"/>
      <c r="S1383" s="81"/>
      <c r="T1383" s="81"/>
      <c r="U1383" s="100"/>
      <c r="V1383" s="114"/>
      <c r="W1383" s="81"/>
      <c r="X1383" s="116" t="s">
        <v>5125</v>
      </c>
      <c r="Y1383" s="81"/>
      <c r="Z1383" s="81"/>
      <c r="AA1383" s="81"/>
      <c r="AB1383" s="100"/>
    </row>
    <row r="1384" spans="15:28" x14ac:dyDescent="0.3">
      <c r="O1384" s="114"/>
      <c r="P1384" s="116" t="s">
        <v>6524</v>
      </c>
      <c r="Q1384" s="81"/>
      <c r="R1384" s="81"/>
      <c r="S1384" s="81"/>
      <c r="T1384" s="81"/>
      <c r="U1384" s="100"/>
      <c r="V1384" s="114"/>
      <c r="W1384" s="81"/>
      <c r="X1384" s="116" t="s">
        <v>21795</v>
      </c>
      <c r="Y1384" s="81"/>
      <c r="Z1384" s="81"/>
      <c r="AA1384" s="81"/>
      <c r="AB1384" s="100"/>
    </row>
    <row r="1385" spans="15:28" x14ac:dyDescent="0.3">
      <c r="O1385" s="114"/>
      <c r="P1385" s="116" t="s">
        <v>3099</v>
      </c>
      <c r="Q1385" s="81"/>
      <c r="R1385" s="81"/>
      <c r="S1385" s="81"/>
      <c r="T1385" s="81"/>
      <c r="U1385" s="100"/>
      <c r="V1385" s="114"/>
      <c r="W1385" s="81"/>
      <c r="X1385" s="116" t="s">
        <v>21796</v>
      </c>
      <c r="Y1385" s="81"/>
      <c r="Z1385" s="81"/>
      <c r="AA1385" s="81"/>
      <c r="AB1385" s="100"/>
    </row>
    <row r="1386" spans="15:28" x14ac:dyDescent="0.3">
      <c r="O1386" s="114"/>
      <c r="P1386" s="116" t="s">
        <v>7617</v>
      </c>
      <c r="Q1386" s="81"/>
      <c r="R1386" s="81"/>
      <c r="S1386" s="81"/>
      <c r="T1386" s="81"/>
      <c r="U1386" s="100"/>
      <c r="V1386" s="114"/>
      <c r="W1386" s="81"/>
      <c r="X1386" s="116" t="s">
        <v>1020</v>
      </c>
      <c r="Y1386" s="81"/>
      <c r="Z1386" s="81"/>
      <c r="AA1386" s="81"/>
      <c r="AB1386" s="100"/>
    </row>
    <row r="1387" spans="15:28" x14ac:dyDescent="0.3">
      <c r="O1387" s="114"/>
      <c r="P1387" s="116" t="s">
        <v>7903</v>
      </c>
      <c r="Q1387" s="81"/>
      <c r="R1387" s="81"/>
      <c r="S1387" s="81"/>
      <c r="T1387" s="81"/>
      <c r="U1387" s="100"/>
      <c r="V1387" s="114"/>
      <c r="W1387" s="81"/>
      <c r="X1387" s="116" t="s">
        <v>21797</v>
      </c>
      <c r="Y1387" s="81"/>
      <c r="Z1387" s="81"/>
      <c r="AA1387" s="81"/>
      <c r="AB1387" s="100"/>
    </row>
    <row r="1388" spans="15:28" x14ac:dyDescent="0.3">
      <c r="O1388" s="114"/>
      <c r="P1388" s="116" t="s">
        <v>5512</v>
      </c>
      <c r="Q1388" s="81"/>
      <c r="R1388" s="81"/>
      <c r="S1388" s="81"/>
      <c r="T1388" s="81"/>
      <c r="U1388" s="100"/>
      <c r="V1388" s="114"/>
      <c r="W1388" s="81"/>
      <c r="X1388" s="116" t="s">
        <v>21798</v>
      </c>
      <c r="Y1388" s="81"/>
      <c r="Z1388" s="81"/>
      <c r="AA1388" s="81"/>
      <c r="AB1388" s="100"/>
    </row>
    <row r="1389" spans="15:28" x14ac:dyDescent="0.3">
      <c r="O1389" s="114"/>
      <c r="P1389" s="116" t="s">
        <v>8245</v>
      </c>
      <c r="Q1389" s="81"/>
      <c r="R1389" s="81"/>
      <c r="S1389" s="81"/>
      <c r="T1389" s="81"/>
      <c r="U1389" s="100"/>
      <c r="V1389" s="114"/>
      <c r="W1389" s="81"/>
      <c r="X1389" s="116" t="s">
        <v>21799</v>
      </c>
      <c r="Y1389" s="81"/>
      <c r="Z1389" s="81"/>
      <c r="AA1389" s="81"/>
      <c r="AB1389" s="100"/>
    </row>
    <row r="1390" spans="15:28" x14ac:dyDescent="0.3">
      <c r="O1390" s="114"/>
      <c r="P1390" s="116" t="s">
        <v>3356</v>
      </c>
      <c r="Q1390" s="81"/>
      <c r="R1390" s="81"/>
      <c r="S1390" s="81"/>
      <c r="T1390" s="81"/>
      <c r="U1390" s="100"/>
      <c r="V1390" s="114"/>
      <c r="W1390" s="81"/>
      <c r="X1390" s="116" t="s">
        <v>2150</v>
      </c>
      <c r="Y1390" s="81"/>
      <c r="Z1390" s="81"/>
      <c r="AA1390" s="81"/>
      <c r="AB1390" s="100"/>
    </row>
    <row r="1391" spans="15:28" x14ac:dyDescent="0.3">
      <c r="O1391" s="114"/>
      <c r="P1391" s="116" t="s">
        <v>2090</v>
      </c>
      <c r="Q1391" s="81"/>
      <c r="R1391" s="81"/>
      <c r="S1391" s="81"/>
      <c r="T1391" s="81"/>
      <c r="U1391" s="100"/>
      <c r="V1391" s="114"/>
      <c r="W1391" s="81"/>
      <c r="X1391" s="116" t="s">
        <v>3859</v>
      </c>
      <c r="Y1391" s="81"/>
      <c r="Z1391" s="81"/>
      <c r="AA1391" s="81"/>
      <c r="AB1391" s="100"/>
    </row>
    <row r="1392" spans="15:28" x14ac:dyDescent="0.3">
      <c r="O1392" s="114"/>
      <c r="P1392" s="116" t="s">
        <v>3692</v>
      </c>
      <c r="Q1392" s="81"/>
      <c r="R1392" s="81"/>
      <c r="S1392" s="81"/>
      <c r="T1392" s="81"/>
      <c r="U1392" s="100"/>
      <c r="V1392" s="114"/>
      <c r="W1392" s="81"/>
      <c r="X1392" s="116" t="s">
        <v>9540</v>
      </c>
      <c r="Y1392" s="81"/>
      <c r="Z1392" s="81"/>
      <c r="AA1392" s="81"/>
      <c r="AB1392" s="100"/>
    </row>
    <row r="1393" spans="15:28" x14ac:dyDescent="0.3">
      <c r="O1393" s="114"/>
      <c r="P1393" s="116" t="s">
        <v>1492</v>
      </c>
      <c r="Q1393" s="81"/>
      <c r="R1393" s="81"/>
      <c r="S1393" s="81"/>
      <c r="T1393" s="81"/>
      <c r="U1393" s="100"/>
      <c r="V1393" s="114"/>
      <c r="W1393" s="81"/>
      <c r="X1393" s="116" t="s">
        <v>21800</v>
      </c>
      <c r="Y1393" s="81"/>
      <c r="Z1393" s="81"/>
      <c r="AA1393" s="81"/>
      <c r="AB1393" s="100"/>
    </row>
    <row r="1394" spans="15:28" x14ac:dyDescent="0.3">
      <c r="O1394" s="114"/>
      <c r="P1394" s="116" t="s">
        <v>6578</v>
      </c>
      <c r="Q1394" s="81"/>
      <c r="R1394" s="81"/>
      <c r="S1394" s="81"/>
      <c r="T1394" s="81"/>
      <c r="U1394" s="100"/>
      <c r="V1394" s="114"/>
      <c r="W1394" s="81"/>
      <c r="X1394" s="116" t="s">
        <v>10033</v>
      </c>
      <c r="Y1394" s="81"/>
      <c r="Z1394" s="81"/>
      <c r="AA1394" s="81"/>
      <c r="AB1394" s="100"/>
    </row>
    <row r="1395" spans="15:28" x14ac:dyDescent="0.3">
      <c r="O1395" s="114"/>
      <c r="P1395" s="116" t="s">
        <v>20012</v>
      </c>
      <c r="Q1395" s="81"/>
      <c r="R1395" s="81"/>
      <c r="S1395" s="81"/>
      <c r="T1395" s="81"/>
      <c r="U1395" s="100"/>
      <c r="V1395" s="114"/>
      <c r="W1395" s="81"/>
      <c r="X1395" s="116" t="s">
        <v>21801</v>
      </c>
      <c r="Y1395" s="81"/>
      <c r="Z1395" s="81"/>
      <c r="AA1395" s="81"/>
      <c r="AB1395" s="100"/>
    </row>
    <row r="1396" spans="15:28" x14ac:dyDescent="0.3">
      <c r="O1396" s="114"/>
      <c r="P1396" s="116" t="s">
        <v>8725</v>
      </c>
      <c r="Q1396" s="81"/>
      <c r="R1396" s="81"/>
      <c r="S1396" s="81"/>
      <c r="T1396" s="81"/>
      <c r="U1396" s="100"/>
      <c r="V1396" s="114"/>
      <c r="W1396" s="81"/>
      <c r="X1396" s="116" t="s">
        <v>2356</v>
      </c>
      <c r="Y1396" s="81"/>
      <c r="Z1396" s="81"/>
      <c r="AA1396" s="81"/>
      <c r="AB1396" s="100"/>
    </row>
    <row r="1397" spans="15:28" x14ac:dyDescent="0.3">
      <c r="O1397" s="114"/>
      <c r="P1397" s="116" t="s">
        <v>2392</v>
      </c>
      <c r="Q1397" s="81"/>
      <c r="R1397" s="81"/>
      <c r="S1397" s="81"/>
      <c r="T1397" s="81"/>
      <c r="U1397" s="100"/>
      <c r="V1397" s="114"/>
      <c r="W1397" s="81"/>
      <c r="X1397" s="116" t="s">
        <v>4027</v>
      </c>
      <c r="Y1397" s="81"/>
      <c r="Z1397" s="81"/>
      <c r="AA1397" s="81"/>
      <c r="AB1397" s="100"/>
    </row>
    <row r="1398" spans="15:28" x14ac:dyDescent="0.3">
      <c r="O1398" s="114"/>
      <c r="P1398" s="116" t="s">
        <v>6072</v>
      </c>
      <c r="Q1398" s="81"/>
      <c r="R1398" s="81"/>
      <c r="S1398" s="81"/>
      <c r="T1398" s="81"/>
      <c r="U1398" s="100"/>
      <c r="V1398" s="114"/>
      <c r="W1398" s="81"/>
      <c r="X1398" s="116" t="s">
        <v>7791</v>
      </c>
      <c r="Y1398" s="81"/>
      <c r="Z1398" s="81"/>
      <c r="AA1398" s="81"/>
      <c r="AB1398" s="100"/>
    </row>
    <row r="1399" spans="15:28" x14ac:dyDescent="0.3">
      <c r="O1399" s="114"/>
      <c r="P1399" s="116" t="s">
        <v>8873</v>
      </c>
      <c r="Q1399" s="81"/>
      <c r="R1399" s="81"/>
      <c r="S1399" s="81"/>
      <c r="T1399" s="81"/>
      <c r="U1399" s="100"/>
      <c r="V1399" s="114"/>
      <c r="W1399" s="81"/>
      <c r="X1399" s="116" t="s">
        <v>3660</v>
      </c>
      <c r="Y1399" s="81"/>
      <c r="Z1399" s="81"/>
      <c r="AA1399" s="81"/>
      <c r="AB1399" s="100"/>
    </row>
    <row r="1400" spans="15:28" x14ac:dyDescent="0.3">
      <c r="O1400" s="114"/>
      <c r="P1400" s="116" t="s">
        <v>20013</v>
      </c>
      <c r="Q1400" s="81"/>
      <c r="R1400" s="81"/>
      <c r="S1400" s="81"/>
      <c r="T1400" s="81"/>
      <c r="U1400" s="100"/>
      <c r="V1400" s="114"/>
      <c r="W1400" s="81"/>
      <c r="X1400" s="116" t="s">
        <v>21802</v>
      </c>
      <c r="Y1400" s="81"/>
      <c r="Z1400" s="81"/>
      <c r="AA1400" s="81"/>
      <c r="AB1400" s="100"/>
    </row>
    <row r="1401" spans="15:28" x14ac:dyDescent="0.3">
      <c r="O1401" s="114"/>
      <c r="P1401" s="116" t="s">
        <v>3879</v>
      </c>
      <c r="Q1401" s="81"/>
      <c r="R1401" s="81"/>
      <c r="S1401" s="81"/>
      <c r="T1401" s="81"/>
      <c r="U1401" s="100"/>
      <c r="V1401" s="114"/>
      <c r="W1401" s="81"/>
      <c r="X1401" s="116" t="s">
        <v>19450</v>
      </c>
      <c r="Y1401" s="81"/>
      <c r="Z1401" s="81"/>
      <c r="AA1401" s="81"/>
      <c r="AB1401" s="100"/>
    </row>
    <row r="1402" spans="15:28" x14ac:dyDescent="0.3">
      <c r="O1402" s="114"/>
      <c r="P1402" s="116" t="s">
        <v>7020</v>
      </c>
      <c r="Q1402" s="81"/>
      <c r="R1402" s="81"/>
      <c r="S1402" s="81"/>
      <c r="T1402" s="81"/>
      <c r="U1402" s="100"/>
      <c r="V1402" s="114"/>
      <c r="W1402" s="81"/>
      <c r="X1402" s="116" t="s">
        <v>21803</v>
      </c>
      <c r="Y1402" s="81"/>
      <c r="Z1402" s="81"/>
      <c r="AA1402" s="81"/>
      <c r="AB1402" s="100"/>
    </row>
    <row r="1403" spans="15:28" x14ac:dyDescent="0.3">
      <c r="O1403" s="114"/>
      <c r="P1403" s="116" t="s">
        <v>7981</v>
      </c>
      <c r="Q1403" s="81"/>
      <c r="R1403" s="81"/>
      <c r="S1403" s="81"/>
      <c r="T1403" s="81"/>
      <c r="U1403" s="100"/>
      <c r="V1403" s="114"/>
      <c r="W1403" s="81"/>
      <c r="X1403" s="116" t="s">
        <v>21804</v>
      </c>
      <c r="Y1403" s="81"/>
      <c r="Z1403" s="81"/>
      <c r="AA1403" s="81"/>
      <c r="AB1403" s="100"/>
    </row>
    <row r="1404" spans="15:28" x14ac:dyDescent="0.3">
      <c r="O1404" s="114"/>
      <c r="P1404" s="116" t="s">
        <v>7595</v>
      </c>
      <c r="Q1404" s="81"/>
      <c r="R1404" s="81"/>
      <c r="S1404" s="81"/>
      <c r="T1404" s="81"/>
      <c r="U1404" s="100"/>
      <c r="V1404" s="114"/>
      <c r="W1404" s="81"/>
      <c r="X1404" s="116" t="s">
        <v>21805</v>
      </c>
      <c r="Y1404" s="81"/>
      <c r="Z1404" s="81"/>
      <c r="AA1404" s="81"/>
      <c r="AB1404" s="100"/>
    </row>
    <row r="1405" spans="15:28" x14ac:dyDescent="0.3">
      <c r="O1405" s="114"/>
      <c r="P1405" s="116" t="s">
        <v>20014</v>
      </c>
      <c r="Q1405" s="81"/>
      <c r="R1405" s="81"/>
      <c r="S1405" s="81"/>
      <c r="T1405" s="81"/>
      <c r="U1405" s="100"/>
      <c r="V1405" s="114"/>
      <c r="W1405" s="81"/>
      <c r="X1405" s="116" t="s">
        <v>21806</v>
      </c>
      <c r="Y1405" s="81"/>
      <c r="Z1405" s="81"/>
      <c r="AA1405" s="81"/>
      <c r="AB1405" s="100"/>
    </row>
    <row r="1406" spans="15:28" x14ac:dyDescent="0.3">
      <c r="O1406" s="114"/>
      <c r="P1406" s="116" t="s">
        <v>9674</v>
      </c>
      <c r="Q1406" s="81"/>
      <c r="R1406" s="81"/>
      <c r="S1406" s="81"/>
      <c r="T1406" s="81"/>
      <c r="U1406" s="100"/>
      <c r="V1406" s="114"/>
      <c r="W1406" s="81"/>
      <c r="X1406" s="116" t="s">
        <v>244</v>
      </c>
      <c r="Y1406" s="81"/>
      <c r="Z1406" s="81"/>
      <c r="AA1406" s="81"/>
      <c r="AB1406" s="100"/>
    </row>
    <row r="1407" spans="15:28" x14ac:dyDescent="0.3">
      <c r="O1407" s="114"/>
      <c r="P1407" s="116" t="s">
        <v>20015</v>
      </c>
      <c r="Q1407" s="81"/>
      <c r="R1407" s="81"/>
      <c r="S1407" s="81"/>
      <c r="T1407" s="81"/>
      <c r="U1407" s="100"/>
      <c r="V1407" s="114"/>
      <c r="W1407" s="81"/>
      <c r="X1407" s="116" t="s">
        <v>21807</v>
      </c>
      <c r="Y1407" s="81"/>
      <c r="Z1407" s="81"/>
      <c r="AA1407" s="81"/>
      <c r="AB1407" s="100"/>
    </row>
    <row r="1408" spans="15:28" x14ac:dyDescent="0.3">
      <c r="O1408" s="114"/>
      <c r="P1408" s="116" t="s">
        <v>556</v>
      </c>
      <c r="Q1408" s="81"/>
      <c r="R1408" s="81"/>
      <c r="S1408" s="81"/>
      <c r="T1408" s="81"/>
      <c r="U1408" s="100"/>
      <c r="V1408" s="114"/>
      <c r="W1408" s="81"/>
      <c r="X1408" s="116" t="s">
        <v>8968</v>
      </c>
      <c r="Y1408" s="81"/>
      <c r="Z1408" s="81"/>
      <c r="AA1408" s="81"/>
      <c r="AB1408" s="100"/>
    </row>
    <row r="1409" spans="15:28" x14ac:dyDescent="0.3">
      <c r="O1409" s="114"/>
      <c r="P1409" s="116" t="s">
        <v>7863</v>
      </c>
      <c r="Q1409" s="81"/>
      <c r="R1409" s="81"/>
      <c r="S1409" s="81"/>
      <c r="T1409" s="81"/>
      <c r="U1409" s="100"/>
      <c r="V1409" s="114"/>
      <c r="W1409" s="81"/>
      <c r="X1409" s="116" t="s">
        <v>21808</v>
      </c>
      <c r="Y1409" s="81"/>
      <c r="Z1409" s="81"/>
      <c r="AA1409" s="81"/>
      <c r="AB1409" s="100"/>
    </row>
    <row r="1410" spans="15:28" x14ac:dyDescent="0.3">
      <c r="O1410" s="114"/>
      <c r="P1410" s="116" t="s">
        <v>20016</v>
      </c>
      <c r="Q1410" s="81"/>
      <c r="R1410" s="81"/>
      <c r="S1410" s="81"/>
      <c r="T1410" s="81"/>
      <c r="U1410" s="100"/>
      <c r="V1410" s="114"/>
      <c r="W1410" s="81"/>
      <c r="X1410" s="116" t="s">
        <v>1764</v>
      </c>
      <c r="Y1410" s="81"/>
      <c r="Z1410" s="81"/>
      <c r="AA1410" s="81"/>
      <c r="AB1410" s="100"/>
    </row>
    <row r="1411" spans="15:28" x14ac:dyDescent="0.3">
      <c r="O1411" s="114"/>
      <c r="P1411" s="116" t="s">
        <v>1226</v>
      </c>
      <c r="Q1411" s="81"/>
      <c r="R1411" s="81"/>
      <c r="S1411" s="81"/>
      <c r="T1411" s="81"/>
      <c r="U1411" s="100"/>
      <c r="V1411" s="114"/>
      <c r="W1411" s="81"/>
      <c r="X1411" s="116" t="s">
        <v>2973</v>
      </c>
      <c r="Y1411" s="81"/>
      <c r="Z1411" s="81"/>
      <c r="AA1411" s="81"/>
      <c r="AB1411" s="100"/>
    </row>
    <row r="1412" spans="15:28" x14ac:dyDescent="0.3">
      <c r="O1412" s="114"/>
      <c r="P1412" s="116" t="s">
        <v>8121</v>
      </c>
      <c r="Q1412" s="81"/>
      <c r="R1412" s="81"/>
      <c r="S1412" s="81"/>
      <c r="T1412" s="81"/>
      <c r="U1412" s="100"/>
      <c r="V1412" s="114"/>
      <c r="W1412" s="81"/>
      <c r="X1412" s="116" t="s">
        <v>4941</v>
      </c>
      <c r="Y1412" s="81"/>
      <c r="Z1412" s="81"/>
      <c r="AA1412" s="81"/>
      <c r="AB1412" s="100"/>
    </row>
    <row r="1413" spans="15:28" x14ac:dyDescent="0.3">
      <c r="O1413" s="114"/>
      <c r="P1413" s="116" t="s">
        <v>2902</v>
      </c>
      <c r="Q1413" s="81"/>
      <c r="R1413" s="81"/>
      <c r="S1413" s="81"/>
      <c r="T1413" s="81"/>
      <c r="U1413" s="100"/>
      <c r="V1413" s="114"/>
      <c r="W1413" s="81"/>
      <c r="X1413" s="116" t="s">
        <v>6608</v>
      </c>
      <c r="Y1413" s="81"/>
      <c r="Z1413" s="81"/>
      <c r="AA1413" s="81"/>
      <c r="AB1413" s="100"/>
    </row>
    <row r="1414" spans="15:28" x14ac:dyDescent="0.3">
      <c r="O1414" s="114"/>
      <c r="P1414" s="116" t="s">
        <v>6378</v>
      </c>
      <c r="Q1414" s="81"/>
      <c r="R1414" s="81"/>
      <c r="S1414" s="81"/>
      <c r="T1414" s="81"/>
      <c r="U1414" s="100"/>
      <c r="V1414" s="114"/>
      <c r="W1414" s="81"/>
      <c r="X1414" s="116" t="s">
        <v>21809</v>
      </c>
      <c r="Y1414" s="81"/>
      <c r="Z1414" s="81"/>
      <c r="AA1414" s="81"/>
      <c r="AB1414" s="100"/>
    </row>
    <row r="1415" spans="15:28" x14ac:dyDescent="0.3">
      <c r="O1415" s="114"/>
      <c r="P1415" s="116" t="s">
        <v>20017</v>
      </c>
      <c r="Q1415" s="81"/>
      <c r="R1415" s="81"/>
      <c r="S1415" s="81"/>
      <c r="T1415" s="81"/>
      <c r="U1415" s="100"/>
      <c r="V1415" s="114"/>
      <c r="W1415" s="81"/>
      <c r="X1415" s="116" t="s">
        <v>5484</v>
      </c>
      <c r="Y1415" s="81"/>
      <c r="Z1415" s="81"/>
      <c r="AA1415" s="81"/>
      <c r="AB1415" s="100"/>
    </row>
    <row r="1416" spans="15:28" x14ac:dyDescent="0.3">
      <c r="O1416" s="114"/>
      <c r="P1416" s="116" t="s">
        <v>20018</v>
      </c>
      <c r="Q1416" s="81"/>
      <c r="R1416" s="81"/>
      <c r="S1416" s="81"/>
      <c r="T1416" s="81"/>
      <c r="U1416" s="100"/>
      <c r="V1416" s="114"/>
      <c r="W1416" s="81"/>
      <c r="X1416" s="116" t="s">
        <v>21810</v>
      </c>
      <c r="Y1416" s="81"/>
      <c r="Z1416" s="81"/>
      <c r="AA1416" s="81"/>
      <c r="AB1416" s="100"/>
    </row>
    <row r="1417" spans="15:28" x14ac:dyDescent="0.3">
      <c r="O1417" s="114"/>
      <c r="P1417" s="116" t="s">
        <v>20019</v>
      </c>
      <c r="Q1417" s="81"/>
      <c r="R1417" s="81"/>
      <c r="S1417" s="81"/>
      <c r="T1417" s="81"/>
      <c r="U1417" s="100"/>
      <c r="V1417" s="114"/>
      <c r="W1417" s="81"/>
      <c r="X1417" s="116" t="s">
        <v>21811</v>
      </c>
      <c r="Y1417" s="81"/>
      <c r="Z1417" s="81"/>
      <c r="AA1417" s="81"/>
      <c r="AB1417" s="100"/>
    </row>
    <row r="1418" spans="15:28" x14ac:dyDescent="0.3">
      <c r="O1418" s="114"/>
      <c r="P1418" s="116" t="s">
        <v>7449</v>
      </c>
      <c r="Q1418" s="81"/>
      <c r="R1418" s="81"/>
      <c r="S1418" s="81"/>
      <c r="T1418" s="81"/>
      <c r="U1418" s="100"/>
      <c r="V1418" s="114"/>
      <c r="W1418" s="81"/>
      <c r="X1418" s="116" t="s">
        <v>1842</v>
      </c>
      <c r="Y1418" s="81"/>
      <c r="Z1418" s="81"/>
      <c r="AA1418" s="81"/>
      <c r="AB1418" s="100"/>
    </row>
    <row r="1419" spans="15:28" x14ac:dyDescent="0.3">
      <c r="O1419" s="114"/>
      <c r="P1419" s="116" t="s">
        <v>2949</v>
      </c>
      <c r="Q1419" s="81"/>
      <c r="R1419" s="81"/>
      <c r="S1419" s="81"/>
      <c r="T1419" s="81"/>
      <c r="U1419" s="100"/>
      <c r="V1419" s="114"/>
      <c r="W1419" s="81"/>
      <c r="X1419" s="116" t="s">
        <v>6700</v>
      </c>
      <c r="Y1419" s="81"/>
      <c r="Z1419" s="81"/>
      <c r="AA1419" s="81"/>
      <c r="AB1419" s="100"/>
    </row>
    <row r="1420" spans="15:28" x14ac:dyDescent="0.3">
      <c r="O1420" s="114"/>
      <c r="P1420" s="116" t="s">
        <v>2490</v>
      </c>
      <c r="Q1420" s="81"/>
      <c r="R1420" s="81"/>
      <c r="S1420" s="81"/>
      <c r="T1420" s="81"/>
      <c r="U1420" s="100"/>
      <c r="V1420" s="114"/>
      <c r="W1420" s="81"/>
      <c r="X1420" s="116" t="s">
        <v>21812</v>
      </c>
      <c r="Y1420" s="81"/>
      <c r="Z1420" s="81"/>
      <c r="AA1420" s="81"/>
      <c r="AB1420" s="100"/>
    </row>
    <row r="1421" spans="15:28" x14ac:dyDescent="0.3">
      <c r="O1421" s="114"/>
      <c r="P1421" s="116" t="s">
        <v>20020</v>
      </c>
      <c r="Q1421" s="81"/>
      <c r="R1421" s="81"/>
      <c r="S1421" s="81"/>
      <c r="T1421" s="81"/>
      <c r="U1421" s="100"/>
      <c r="V1421" s="114"/>
      <c r="W1421" s="81"/>
      <c r="X1421" s="116" t="s">
        <v>7141</v>
      </c>
      <c r="Y1421" s="81"/>
      <c r="Z1421" s="81"/>
      <c r="AA1421" s="81"/>
      <c r="AB1421" s="100"/>
    </row>
    <row r="1422" spans="15:28" x14ac:dyDescent="0.3">
      <c r="O1422" s="114"/>
      <c r="P1422" s="116" t="s">
        <v>2933</v>
      </c>
      <c r="Q1422" s="81"/>
      <c r="R1422" s="81"/>
      <c r="S1422" s="81"/>
      <c r="T1422" s="81"/>
      <c r="U1422" s="100"/>
      <c r="V1422" s="114"/>
      <c r="W1422" s="81"/>
      <c r="X1422" s="116" t="s">
        <v>8129</v>
      </c>
      <c r="Y1422" s="81"/>
      <c r="Z1422" s="81"/>
      <c r="AA1422" s="81"/>
      <c r="AB1422" s="100"/>
    </row>
    <row r="1423" spans="15:28" x14ac:dyDescent="0.3">
      <c r="O1423" s="114"/>
      <c r="P1423" s="116" t="s">
        <v>5442</v>
      </c>
      <c r="Q1423" s="81"/>
      <c r="R1423" s="81"/>
      <c r="S1423" s="81"/>
      <c r="T1423" s="81"/>
      <c r="U1423" s="100"/>
      <c r="V1423" s="114"/>
      <c r="W1423" s="81"/>
      <c r="X1423" s="116" t="s">
        <v>21813</v>
      </c>
      <c r="Y1423" s="81"/>
      <c r="Z1423" s="81"/>
      <c r="AA1423" s="81"/>
      <c r="AB1423" s="100"/>
    </row>
    <row r="1424" spans="15:28" x14ac:dyDescent="0.3">
      <c r="O1424" s="114"/>
      <c r="P1424" s="116" t="s">
        <v>3532</v>
      </c>
      <c r="Q1424" s="81"/>
      <c r="R1424" s="81"/>
      <c r="S1424" s="81"/>
      <c r="T1424" s="81"/>
      <c r="U1424" s="100"/>
      <c r="V1424" s="114"/>
      <c r="W1424" s="81"/>
      <c r="X1424" s="116" t="s">
        <v>21814</v>
      </c>
      <c r="Y1424" s="81"/>
      <c r="Z1424" s="81"/>
      <c r="AA1424" s="81"/>
      <c r="AB1424" s="100"/>
    </row>
    <row r="1425" spans="15:28" x14ac:dyDescent="0.3">
      <c r="O1425" s="114"/>
      <c r="P1425" s="116" t="s">
        <v>20021</v>
      </c>
      <c r="Q1425" s="81"/>
      <c r="R1425" s="81"/>
      <c r="S1425" s="81"/>
      <c r="T1425" s="81"/>
      <c r="U1425" s="100"/>
      <c r="V1425" s="114"/>
      <c r="W1425" s="81"/>
      <c r="X1425" s="116" t="s">
        <v>10267</v>
      </c>
      <c r="Y1425" s="81"/>
      <c r="Z1425" s="81"/>
      <c r="AA1425" s="81"/>
      <c r="AB1425" s="100"/>
    </row>
    <row r="1426" spans="15:28" x14ac:dyDescent="0.3">
      <c r="O1426" s="114"/>
      <c r="P1426" s="116" t="s">
        <v>20022</v>
      </c>
      <c r="Q1426" s="81"/>
      <c r="R1426" s="81"/>
      <c r="S1426" s="81"/>
      <c r="T1426" s="81"/>
      <c r="U1426" s="100"/>
      <c r="V1426" s="114"/>
      <c r="W1426" s="81"/>
      <c r="X1426" s="116" t="s">
        <v>21815</v>
      </c>
      <c r="Y1426" s="81"/>
      <c r="Z1426" s="81"/>
      <c r="AA1426" s="81"/>
      <c r="AB1426" s="100"/>
    </row>
    <row r="1427" spans="15:28" x14ac:dyDescent="0.3">
      <c r="O1427" s="114"/>
      <c r="P1427" s="116" t="s">
        <v>8579</v>
      </c>
      <c r="Q1427" s="81"/>
      <c r="R1427" s="81"/>
      <c r="S1427" s="81"/>
      <c r="T1427" s="81"/>
      <c r="U1427" s="100"/>
      <c r="V1427" s="114"/>
      <c r="W1427" s="81"/>
      <c r="X1427" s="116" t="s">
        <v>3558</v>
      </c>
      <c r="Y1427" s="81"/>
      <c r="Z1427" s="81"/>
      <c r="AA1427" s="81"/>
      <c r="AB1427" s="100"/>
    </row>
    <row r="1428" spans="15:28" x14ac:dyDescent="0.3">
      <c r="O1428" s="114"/>
      <c r="P1428" s="116" t="s">
        <v>5912</v>
      </c>
      <c r="Q1428" s="81"/>
      <c r="R1428" s="81"/>
      <c r="S1428" s="81"/>
      <c r="T1428" s="81"/>
      <c r="U1428" s="100"/>
      <c r="V1428" s="114"/>
      <c r="W1428" s="81"/>
      <c r="X1428" s="116" t="s">
        <v>8789</v>
      </c>
      <c r="Y1428" s="81"/>
      <c r="Z1428" s="81"/>
      <c r="AA1428" s="81"/>
      <c r="AB1428" s="100"/>
    </row>
    <row r="1429" spans="15:28" x14ac:dyDescent="0.3">
      <c r="O1429" s="114"/>
      <c r="P1429" s="116" t="s">
        <v>5316</v>
      </c>
      <c r="Q1429" s="81"/>
      <c r="R1429" s="81"/>
      <c r="S1429" s="81"/>
      <c r="T1429" s="81"/>
      <c r="U1429" s="100"/>
      <c r="V1429" s="114"/>
      <c r="W1429" s="81"/>
      <c r="X1429" s="116" t="s">
        <v>21816</v>
      </c>
      <c r="Y1429" s="81"/>
      <c r="Z1429" s="81"/>
      <c r="AA1429" s="81"/>
      <c r="AB1429" s="100"/>
    </row>
    <row r="1430" spans="15:28" x14ac:dyDescent="0.3">
      <c r="O1430" s="114"/>
      <c r="P1430" s="116" t="s">
        <v>20023</v>
      </c>
      <c r="Q1430" s="81"/>
      <c r="R1430" s="81"/>
      <c r="S1430" s="81"/>
      <c r="T1430" s="81"/>
      <c r="U1430" s="100"/>
      <c r="V1430" s="114"/>
      <c r="W1430" s="81"/>
      <c r="X1430" s="116" t="s">
        <v>21817</v>
      </c>
      <c r="Y1430" s="81"/>
      <c r="Z1430" s="81"/>
      <c r="AA1430" s="81"/>
      <c r="AB1430" s="100"/>
    </row>
    <row r="1431" spans="15:28" x14ac:dyDescent="0.3">
      <c r="O1431" s="114"/>
      <c r="P1431" s="116" t="s">
        <v>2074</v>
      </c>
      <c r="Q1431" s="81"/>
      <c r="R1431" s="81"/>
      <c r="S1431" s="81"/>
      <c r="T1431" s="81"/>
      <c r="U1431" s="100"/>
      <c r="V1431" s="114"/>
      <c r="W1431" s="81"/>
      <c r="X1431" s="116" t="s">
        <v>21818</v>
      </c>
      <c r="Y1431" s="81"/>
      <c r="Z1431" s="81"/>
      <c r="AA1431" s="81"/>
      <c r="AB1431" s="100"/>
    </row>
    <row r="1432" spans="15:28" x14ac:dyDescent="0.3">
      <c r="O1432" s="114"/>
      <c r="P1432" s="116" t="s">
        <v>2876</v>
      </c>
      <c r="Q1432" s="81"/>
      <c r="R1432" s="81"/>
      <c r="S1432" s="81"/>
      <c r="T1432" s="81"/>
      <c r="U1432" s="100"/>
      <c r="V1432" s="114"/>
      <c r="W1432" s="81"/>
      <c r="X1432" s="116" t="s">
        <v>2480</v>
      </c>
      <c r="Y1432" s="81"/>
      <c r="Z1432" s="81"/>
      <c r="AA1432" s="81"/>
      <c r="AB1432" s="100"/>
    </row>
    <row r="1433" spans="15:28" x14ac:dyDescent="0.3">
      <c r="O1433" s="114"/>
      <c r="P1433" s="116" t="s">
        <v>2370</v>
      </c>
      <c r="Q1433" s="81"/>
      <c r="R1433" s="81"/>
      <c r="S1433" s="81"/>
      <c r="T1433" s="81"/>
      <c r="U1433" s="100"/>
      <c r="V1433" s="114"/>
      <c r="W1433" s="81"/>
      <c r="X1433" s="116" t="s">
        <v>21819</v>
      </c>
      <c r="Y1433" s="81"/>
      <c r="Z1433" s="81"/>
      <c r="AA1433" s="81"/>
      <c r="AB1433" s="100"/>
    </row>
    <row r="1434" spans="15:28" x14ac:dyDescent="0.3">
      <c r="O1434" s="114"/>
      <c r="P1434" s="116" t="s">
        <v>2687</v>
      </c>
      <c r="Q1434" s="81"/>
      <c r="R1434" s="81"/>
      <c r="S1434" s="81"/>
      <c r="T1434" s="81"/>
      <c r="U1434" s="100"/>
      <c r="V1434" s="114"/>
      <c r="W1434" s="81"/>
      <c r="X1434" s="116" t="s">
        <v>21820</v>
      </c>
      <c r="Y1434" s="81"/>
      <c r="Z1434" s="81"/>
      <c r="AA1434" s="81"/>
      <c r="AB1434" s="100"/>
    </row>
    <row r="1435" spans="15:28" x14ac:dyDescent="0.3">
      <c r="O1435" s="114"/>
      <c r="P1435" s="116" t="s">
        <v>20024</v>
      </c>
      <c r="Q1435" s="81"/>
      <c r="R1435" s="81"/>
      <c r="S1435" s="81"/>
      <c r="T1435" s="81"/>
      <c r="U1435" s="100"/>
      <c r="V1435" s="114"/>
      <c r="W1435" s="81"/>
      <c r="X1435" s="116" t="s">
        <v>8573</v>
      </c>
      <c r="Y1435" s="81"/>
      <c r="Z1435" s="81"/>
      <c r="AA1435" s="81"/>
      <c r="AB1435" s="100"/>
    </row>
    <row r="1436" spans="15:28" x14ac:dyDescent="0.3">
      <c r="O1436" s="114"/>
      <c r="P1436" s="116" t="s">
        <v>5550</v>
      </c>
      <c r="Q1436" s="81"/>
      <c r="R1436" s="81"/>
      <c r="S1436" s="81"/>
      <c r="T1436" s="81"/>
      <c r="U1436" s="100"/>
      <c r="V1436" s="114"/>
      <c r="W1436" s="81"/>
      <c r="X1436" s="116" t="s">
        <v>4029</v>
      </c>
      <c r="Y1436" s="81"/>
      <c r="Z1436" s="81"/>
      <c r="AA1436" s="81"/>
      <c r="AB1436" s="100"/>
    </row>
    <row r="1437" spans="15:28" x14ac:dyDescent="0.3">
      <c r="O1437" s="114"/>
      <c r="P1437" s="116" t="s">
        <v>5772</v>
      </c>
      <c r="Q1437" s="81"/>
      <c r="R1437" s="81"/>
      <c r="S1437" s="81"/>
      <c r="T1437" s="81"/>
      <c r="U1437" s="100"/>
      <c r="V1437" s="114"/>
      <c r="W1437" s="81"/>
      <c r="X1437" s="116" t="s">
        <v>21821</v>
      </c>
      <c r="Y1437" s="81"/>
      <c r="Z1437" s="81"/>
      <c r="AA1437" s="81"/>
      <c r="AB1437" s="100"/>
    </row>
    <row r="1438" spans="15:28" x14ac:dyDescent="0.3">
      <c r="O1438" s="114"/>
      <c r="P1438" s="116" t="s">
        <v>6496</v>
      </c>
      <c r="Q1438" s="81"/>
      <c r="R1438" s="81"/>
      <c r="S1438" s="81"/>
      <c r="T1438" s="81"/>
      <c r="U1438" s="100"/>
      <c r="V1438" s="114"/>
      <c r="W1438" s="81"/>
      <c r="X1438" s="116" t="s">
        <v>21822</v>
      </c>
      <c r="Y1438" s="81"/>
      <c r="Z1438" s="81"/>
      <c r="AA1438" s="81"/>
      <c r="AB1438" s="100"/>
    </row>
    <row r="1439" spans="15:28" x14ac:dyDescent="0.3">
      <c r="O1439" s="114"/>
      <c r="P1439" s="116" t="s">
        <v>10027</v>
      </c>
      <c r="Q1439" s="81"/>
      <c r="R1439" s="81"/>
      <c r="S1439" s="81"/>
      <c r="T1439" s="81"/>
      <c r="U1439" s="100"/>
      <c r="V1439" s="114"/>
      <c r="W1439" s="81"/>
      <c r="X1439" s="116" t="s">
        <v>21823</v>
      </c>
      <c r="Y1439" s="81"/>
      <c r="Z1439" s="81"/>
      <c r="AA1439" s="81"/>
      <c r="AB1439" s="100"/>
    </row>
    <row r="1440" spans="15:28" x14ac:dyDescent="0.3">
      <c r="O1440" s="114"/>
      <c r="P1440" s="116" t="s">
        <v>2651</v>
      </c>
      <c r="Q1440" s="81"/>
      <c r="R1440" s="81"/>
      <c r="S1440" s="81"/>
      <c r="T1440" s="81"/>
      <c r="U1440" s="100"/>
      <c r="V1440" s="114"/>
      <c r="W1440" s="81"/>
      <c r="X1440" s="116" t="s">
        <v>21824</v>
      </c>
      <c r="Y1440" s="81"/>
      <c r="Z1440" s="81"/>
      <c r="AA1440" s="81"/>
      <c r="AB1440" s="100"/>
    </row>
    <row r="1441" spans="15:28" x14ac:dyDescent="0.3">
      <c r="O1441" s="114"/>
      <c r="P1441" s="116" t="s">
        <v>20025</v>
      </c>
      <c r="Q1441" s="81"/>
      <c r="R1441" s="81"/>
      <c r="S1441" s="81"/>
      <c r="T1441" s="81"/>
      <c r="U1441" s="100"/>
      <c r="V1441" s="114"/>
      <c r="W1441" s="81"/>
      <c r="X1441" s="116" t="s">
        <v>21825</v>
      </c>
      <c r="Y1441" s="81"/>
      <c r="Z1441" s="81"/>
      <c r="AA1441" s="81"/>
      <c r="AB1441" s="100"/>
    </row>
    <row r="1442" spans="15:28" x14ac:dyDescent="0.3">
      <c r="O1442" s="114"/>
      <c r="P1442" s="116" t="s">
        <v>1698</v>
      </c>
      <c r="Q1442" s="81"/>
      <c r="R1442" s="81"/>
      <c r="S1442" s="81"/>
      <c r="T1442" s="81"/>
      <c r="U1442" s="100"/>
      <c r="V1442" s="114"/>
      <c r="W1442" s="81"/>
      <c r="X1442" s="116" t="s">
        <v>21826</v>
      </c>
      <c r="Y1442" s="81"/>
      <c r="Z1442" s="81"/>
      <c r="AA1442" s="81"/>
      <c r="AB1442" s="100"/>
    </row>
    <row r="1443" spans="15:28" x14ac:dyDescent="0.3">
      <c r="O1443" s="114"/>
      <c r="P1443" s="116" t="s">
        <v>20026</v>
      </c>
      <c r="Q1443" s="81"/>
      <c r="R1443" s="81"/>
      <c r="S1443" s="81"/>
      <c r="T1443" s="81"/>
      <c r="U1443" s="100"/>
      <c r="V1443" s="114"/>
      <c r="W1443" s="81"/>
      <c r="X1443" s="116" t="s">
        <v>21827</v>
      </c>
      <c r="Y1443" s="81"/>
      <c r="Z1443" s="81"/>
      <c r="AA1443" s="81"/>
      <c r="AB1443" s="100"/>
    </row>
    <row r="1444" spans="15:28" x14ac:dyDescent="0.3">
      <c r="O1444" s="114"/>
      <c r="P1444" s="116" t="s">
        <v>20027</v>
      </c>
      <c r="Q1444" s="81"/>
      <c r="R1444" s="81"/>
      <c r="S1444" s="81"/>
      <c r="T1444" s="81"/>
      <c r="U1444" s="100"/>
      <c r="V1444" s="114"/>
      <c r="W1444" s="81"/>
      <c r="X1444" s="116" t="s">
        <v>21828</v>
      </c>
      <c r="Y1444" s="81"/>
      <c r="Z1444" s="81"/>
      <c r="AA1444" s="81"/>
      <c r="AB1444" s="100"/>
    </row>
    <row r="1445" spans="15:28" x14ac:dyDescent="0.3">
      <c r="O1445" s="114"/>
      <c r="P1445" s="116" t="s">
        <v>4365</v>
      </c>
      <c r="Q1445" s="81"/>
      <c r="R1445" s="81"/>
      <c r="S1445" s="81"/>
      <c r="T1445" s="81"/>
      <c r="U1445" s="100"/>
      <c r="V1445" s="114"/>
      <c r="W1445" s="81"/>
      <c r="X1445" s="116" t="s">
        <v>7018</v>
      </c>
      <c r="Y1445" s="81"/>
      <c r="Z1445" s="81"/>
      <c r="AA1445" s="81"/>
      <c r="AB1445" s="100"/>
    </row>
    <row r="1446" spans="15:28" x14ac:dyDescent="0.3">
      <c r="O1446" s="114"/>
      <c r="P1446" s="116" t="s">
        <v>2545</v>
      </c>
      <c r="Q1446" s="81"/>
      <c r="R1446" s="81"/>
      <c r="S1446" s="81"/>
      <c r="T1446" s="81"/>
      <c r="U1446" s="100"/>
      <c r="V1446" s="114"/>
      <c r="W1446" s="81"/>
      <c r="X1446" s="116" t="s">
        <v>21829</v>
      </c>
      <c r="Y1446" s="81"/>
      <c r="Z1446" s="81"/>
      <c r="AA1446" s="81"/>
      <c r="AB1446" s="100"/>
    </row>
    <row r="1447" spans="15:28" x14ac:dyDescent="0.3">
      <c r="O1447" s="114"/>
      <c r="P1447" s="116" t="s">
        <v>20028</v>
      </c>
      <c r="Q1447" s="81"/>
      <c r="R1447" s="81"/>
      <c r="S1447" s="81"/>
      <c r="T1447" s="81"/>
      <c r="U1447" s="100"/>
      <c r="V1447" s="114"/>
      <c r="W1447" s="81"/>
      <c r="X1447" s="116" t="s">
        <v>21830</v>
      </c>
      <c r="Y1447" s="81"/>
      <c r="Z1447" s="81"/>
      <c r="AA1447" s="81"/>
      <c r="AB1447" s="100"/>
    </row>
    <row r="1448" spans="15:28" x14ac:dyDescent="0.3">
      <c r="O1448" s="114"/>
      <c r="P1448" s="116" t="s">
        <v>7143</v>
      </c>
      <c r="Q1448" s="81"/>
      <c r="R1448" s="81"/>
      <c r="S1448" s="81"/>
      <c r="T1448" s="81"/>
      <c r="U1448" s="100"/>
      <c r="V1448" s="114"/>
      <c r="W1448" s="81"/>
      <c r="X1448" s="116" t="s">
        <v>21831</v>
      </c>
      <c r="Y1448" s="81"/>
      <c r="Z1448" s="81"/>
      <c r="AA1448" s="81"/>
      <c r="AB1448" s="100"/>
    </row>
    <row r="1449" spans="15:28" x14ac:dyDescent="0.3">
      <c r="O1449" s="114"/>
      <c r="P1449" s="116" t="s">
        <v>8521</v>
      </c>
      <c r="Q1449" s="81"/>
      <c r="R1449" s="81"/>
      <c r="S1449" s="81"/>
      <c r="T1449" s="81"/>
      <c r="U1449" s="100"/>
      <c r="V1449" s="114"/>
      <c r="W1449" s="81"/>
      <c r="X1449" s="116" t="s">
        <v>21832</v>
      </c>
      <c r="Y1449" s="81"/>
      <c r="Z1449" s="81"/>
      <c r="AA1449" s="81"/>
      <c r="AB1449" s="100"/>
    </row>
    <row r="1450" spans="15:28" x14ac:dyDescent="0.3">
      <c r="O1450" s="114"/>
      <c r="P1450" s="116" t="s">
        <v>10221</v>
      </c>
      <c r="Q1450" s="81"/>
      <c r="R1450" s="81"/>
      <c r="S1450" s="81"/>
      <c r="T1450" s="81"/>
      <c r="U1450" s="100"/>
      <c r="V1450" s="114"/>
      <c r="W1450" s="81"/>
      <c r="X1450" s="116" t="s">
        <v>21833</v>
      </c>
      <c r="Y1450" s="81"/>
      <c r="Z1450" s="81"/>
      <c r="AA1450" s="81"/>
      <c r="AB1450" s="100"/>
    </row>
    <row r="1451" spans="15:28" x14ac:dyDescent="0.3">
      <c r="O1451" s="114"/>
      <c r="P1451" s="116" t="s">
        <v>4039</v>
      </c>
      <c r="Q1451" s="81"/>
      <c r="R1451" s="81"/>
      <c r="S1451" s="81"/>
      <c r="T1451" s="81"/>
      <c r="U1451" s="100"/>
      <c r="V1451" s="114"/>
      <c r="W1451" s="81"/>
      <c r="X1451" s="116" t="s">
        <v>21834</v>
      </c>
      <c r="Y1451" s="81"/>
      <c r="Z1451" s="81"/>
      <c r="AA1451" s="81"/>
      <c r="AB1451" s="100"/>
    </row>
    <row r="1452" spans="15:28" x14ac:dyDescent="0.3">
      <c r="O1452" s="114"/>
      <c r="P1452" s="116" t="s">
        <v>8249</v>
      </c>
      <c r="Q1452" s="81"/>
      <c r="R1452" s="81"/>
      <c r="S1452" s="81"/>
      <c r="T1452" s="81"/>
      <c r="U1452" s="100"/>
      <c r="V1452" s="114"/>
      <c r="W1452" s="81"/>
      <c r="X1452" s="116" t="s">
        <v>21835</v>
      </c>
      <c r="Y1452" s="81"/>
      <c r="Z1452" s="81"/>
      <c r="AA1452" s="81"/>
      <c r="AB1452" s="100"/>
    </row>
    <row r="1453" spans="15:28" x14ac:dyDescent="0.3">
      <c r="O1453" s="114"/>
      <c r="P1453" s="116" t="s">
        <v>8171</v>
      </c>
      <c r="Q1453" s="81"/>
      <c r="R1453" s="81"/>
      <c r="S1453" s="81"/>
      <c r="T1453" s="81"/>
      <c r="U1453" s="100"/>
      <c r="V1453" s="114"/>
      <c r="W1453" s="81"/>
      <c r="X1453" s="116" t="s">
        <v>3867</v>
      </c>
      <c r="Y1453" s="81"/>
      <c r="Z1453" s="81"/>
      <c r="AA1453" s="81"/>
      <c r="AB1453" s="100"/>
    </row>
    <row r="1454" spans="15:28" x14ac:dyDescent="0.3">
      <c r="O1454" s="114"/>
      <c r="P1454" s="116" t="s">
        <v>20029</v>
      </c>
      <c r="Q1454" s="81"/>
      <c r="R1454" s="81"/>
      <c r="S1454" s="81"/>
      <c r="T1454" s="81"/>
      <c r="U1454" s="100"/>
      <c r="V1454" s="114"/>
      <c r="W1454" s="81"/>
      <c r="X1454" s="116" t="s">
        <v>21836</v>
      </c>
      <c r="Y1454" s="81"/>
      <c r="Z1454" s="81"/>
      <c r="AA1454" s="81"/>
      <c r="AB1454" s="100"/>
    </row>
    <row r="1455" spans="15:28" x14ac:dyDescent="0.3">
      <c r="O1455" s="114"/>
      <c r="P1455" s="116" t="s">
        <v>3536</v>
      </c>
      <c r="Q1455" s="81"/>
      <c r="R1455" s="81"/>
      <c r="S1455" s="81"/>
      <c r="T1455" s="81"/>
      <c r="U1455" s="100"/>
      <c r="V1455" s="114"/>
      <c r="W1455" s="81"/>
      <c r="X1455" s="116" t="s">
        <v>4119</v>
      </c>
      <c r="Y1455" s="81"/>
      <c r="Z1455" s="81"/>
      <c r="AA1455" s="81"/>
      <c r="AB1455" s="100"/>
    </row>
    <row r="1456" spans="15:28" x14ac:dyDescent="0.3">
      <c r="O1456" s="114"/>
      <c r="P1456" s="116" t="s">
        <v>20030</v>
      </c>
      <c r="Q1456" s="81"/>
      <c r="R1456" s="81"/>
      <c r="S1456" s="81"/>
      <c r="T1456" s="81"/>
      <c r="U1456" s="100"/>
      <c r="V1456" s="114"/>
      <c r="W1456" s="81"/>
      <c r="X1456" s="116" t="s">
        <v>21837</v>
      </c>
      <c r="Y1456" s="81"/>
      <c r="Z1456" s="81"/>
      <c r="AA1456" s="81"/>
      <c r="AB1456" s="100"/>
    </row>
    <row r="1457" spans="15:28" x14ac:dyDescent="0.3">
      <c r="O1457" s="114"/>
      <c r="P1457" s="116" t="s">
        <v>4207</v>
      </c>
      <c r="Q1457" s="81"/>
      <c r="R1457" s="81"/>
      <c r="S1457" s="81"/>
      <c r="T1457" s="81"/>
      <c r="U1457" s="100"/>
      <c r="V1457" s="114"/>
      <c r="W1457" s="81"/>
      <c r="X1457" s="116" t="s">
        <v>6450</v>
      </c>
      <c r="Y1457" s="81"/>
      <c r="Z1457" s="81"/>
      <c r="AA1457" s="81"/>
      <c r="AB1457" s="100"/>
    </row>
    <row r="1458" spans="15:28" x14ac:dyDescent="0.3">
      <c r="O1458" s="114"/>
      <c r="P1458" s="116" t="s">
        <v>6992</v>
      </c>
      <c r="Q1458" s="81"/>
      <c r="R1458" s="81"/>
      <c r="S1458" s="81"/>
      <c r="T1458" s="81"/>
      <c r="U1458" s="100"/>
      <c r="V1458" s="114"/>
      <c r="W1458" s="81"/>
      <c r="X1458" s="116" t="s">
        <v>8807</v>
      </c>
      <c r="Y1458" s="81"/>
      <c r="Z1458" s="81"/>
      <c r="AA1458" s="81"/>
      <c r="AB1458" s="100"/>
    </row>
    <row r="1459" spans="15:28" x14ac:dyDescent="0.3">
      <c r="O1459" s="114"/>
      <c r="P1459" s="116" t="s">
        <v>20031</v>
      </c>
      <c r="Q1459" s="81"/>
      <c r="R1459" s="81"/>
      <c r="S1459" s="81"/>
      <c r="T1459" s="81"/>
      <c r="U1459" s="100"/>
      <c r="V1459" s="114"/>
      <c r="W1459" s="81"/>
      <c r="X1459" s="116" t="s">
        <v>21838</v>
      </c>
      <c r="Y1459" s="81"/>
      <c r="Z1459" s="81"/>
      <c r="AA1459" s="81"/>
      <c r="AB1459" s="100"/>
    </row>
    <row r="1460" spans="15:28" x14ac:dyDescent="0.3">
      <c r="O1460" s="114"/>
      <c r="P1460" s="116" t="s">
        <v>8978</v>
      </c>
      <c r="Q1460" s="81"/>
      <c r="R1460" s="81"/>
      <c r="S1460" s="81"/>
      <c r="T1460" s="81"/>
      <c r="U1460" s="100"/>
      <c r="V1460" s="114"/>
      <c r="W1460" s="81"/>
      <c r="X1460" s="116" t="s">
        <v>21839</v>
      </c>
      <c r="Y1460" s="81"/>
      <c r="Z1460" s="81"/>
      <c r="AA1460" s="81"/>
      <c r="AB1460" s="100"/>
    </row>
    <row r="1461" spans="15:28" x14ac:dyDescent="0.3">
      <c r="O1461" s="114"/>
      <c r="P1461" s="116" t="s">
        <v>20032</v>
      </c>
      <c r="Q1461" s="81"/>
      <c r="R1461" s="81"/>
      <c r="S1461" s="81"/>
      <c r="T1461" s="81"/>
      <c r="U1461" s="100"/>
      <c r="V1461" s="114"/>
      <c r="W1461" s="81"/>
      <c r="X1461" s="116" t="s">
        <v>21840</v>
      </c>
      <c r="Y1461" s="81"/>
      <c r="Z1461" s="81"/>
      <c r="AA1461" s="81"/>
      <c r="AB1461" s="100"/>
    </row>
    <row r="1462" spans="15:28" x14ac:dyDescent="0.3">
      <c r="O1462" s="114"/>
      <c r="P1462" s="116" t="s">
        <v>20033</v>
      </c>
      <c r="Q1462" s="81"/>
      <c r="R1462" s="81"/>
      <c r="S1462" s="81"/>
      <c r="T1462" s="81"/>
      <c r="U1462" s="100"/>
      <c r="V1462" s="114"/>
      <c r="W1462" s="81"/>
      <c r="X1462" s="116" t="s">
        <v>21841</v>
      </c>
      <c r="Y1462" s="81"/>
      <c r="Z1462" s="81"/>
      <c r="AA1462" s="81"/>
      <c r="AB1462" s="100"/>
    </row>
    <row r="1463" spans="15:28" x14ac:dyDescent="0.3">
      <c r="O1463" s="114"/>
      <c r="P1463" s="116" t="s">
        <v>20034</v>
      </c>
      <c r="Q1463" s="81"/>
      <c r="R1463" s="81"/>
      <c r="S1463" s="81"/>
      <c r="T1463" s="81"/>
      <c r="U1463" s="100"/>
      <c r="V1463" s="114"/>
      <c r="W1463" s="81"/>
      <c r="X1463" s="116" t="s">
        <v>6116</v>
      </c>
      <c r="Y1463" s="81"/>
      <c r="Z1463" s="81"/>
      <c r="AA1463" s="81"/>
      <c r="AB1463" s="100"/>
    </row>
    <row r="1464" spans="15:28" x14ac:dyDescent="0.3">
      <c r="O1464" s="114"/>
      <c r="P1464" s="116" t="s">
        <v>9504</v>
      </c>
      <c r="Q1464" s="81"/>
      <c r="R1464" s="81"/>
      <c r="S1464" s="81"/>
      <c r="T1464" s="81"/>
      <c r="U1464" s="100"/>
      <c r="V1464" s="114"/>
      <c r="W1464" s="81"/>
      <c r="X1464" s="116" t="s">
        <v>21842</v>
      </c>
      <c r="Y1464" s="81"/>
      <c r="Z1464" s="81"/>
      <c r="AA1464" s="81"/>
      <c r="AB1464" s="100"/>
    </row>
    <row r="1465" spans="15:28" x14ac:dyDescent="0.3">
      <c r="O1465" s="114"/>
      <c r="P1465" s="116" t="s">
        <v>20035</v>
      </c>
      <c r="Q1465" s="81"/>
      <c r="R1465" s="81"/>
      <c r="S1465" s="81"/>
      <c r="T1465" s="81"/>
      <c r="U1465" s="100"/>
      <c r="V1465" s="114"/>
      <c r="W1465" s="81"/>
      <c r="X1465" s="116" t="s">
        <v>3303</v>
      </c>
      <c r="Y1465" s="81"/>
      <c r="Z1465" s="81"/>
      <c r="AA1465" s="81"/>
      <c r="AB1465" s="100"/>
    </row>
    <row r="1466" spans="15:28" x14ac:dyDescent="0.3">
      <c r="O1466" s="114"/>
      <c r="P1466" s="116" t="s">
        <v>4905</v>
      </c>
      <c r="Q1466" s="81"/>
      <c r="R1466" s="81"/>
      <c r="S1466" s="81"/>
      <c r="T1466" s="81"/>
      <c r="U1466" s="100"/>
      <c r="V1466" s="114"/>
      <c r="W1466" s="81"/>
      <c r="X1466" s="116" t="s">
        <v>21843</v>
      </c>
      <c r="Y1466" s="81"/>
      <c r="Z1466" s="81"/>
      <c r="AA1466" s="81"/>
      <c r="AB1466" s="100"/>
    </row>
    <row r="1467" spans="15:28" x14ac:dyDescent="0.3">
      <c r="O1467" s="114"/>
      <c r="P1467" s="116" t="s">
        <v>1834</v>
      </c>
      <c r="Q1467" s="81"/>
      <c r="R1467" s="81"/>
      <c r="S1467" s="81"/>
      <c r="T1467" s="81"/>
      <c r="U1467" s="100"/>
      <c r="V1467" s="114"/>
      <c r="W1467" s="81"/>
      <c r="X1467" s="116" t="s">
        <v>21844</v>
      </c>
      <c r="Y1467" s="81"/>
      <c r="Z1467" s="81"/>
      <c r="AA1467" s="81"/>
      <c r="AB1467" s="100"/>
    </row>
    <row r="1468" spans="15:28" x14ac:dyDescent="0.3">
      <c r="O1468" s="114"/>
      <c r="P1468" s="116" t="s">
        <v>20036</v>
      </c>
      <c r="Q1468" s="81"/>
      <c r="R1468" s="81"/>
      <c r="S1468" s="81"/>
      <c r="T1468" s="81"/>
      <c r="U1468" s="100"/>
      <c r="V1468" s="114"/>
      <c r="W1468" s="81"/>
      <c r="X1468" s="116" t="s">
        <v>21845</v>
      </c>
      <c r="Y1468" s="81"/>
      <c r="Z1468" s="81"/>
      <c r="AA1468" s="81"/>
      <c r="AB1468" s="100"/>
    </row>
    <row r="1469" spans="15:28" x14ac:dyDescent="0.3">
      <c r="O1469" s="114"/>
      <c r="P1469" s="116" t="s">
        <v>2810</v>
      </c>
      <c r="Q1469" s="81"/>
      <c r="R1469" s="81"/>
      <c r="S1469" s="81"/>
      <c r="T1469" s="81"/>
      <c r="U1469" s="100"/>
      <c r="V1469" s="114"/>
      <c r="W1469" s="81"/>
      <c r="X1469" s="116" t="s">
        <v>21846</v>
      </c>
      <c r="Y1469" s="81"/>
      <c r="Z1469" s="81"/>
      <c r="AA1469" s="81"/>
      <c r="AB1469" s="100"/>
    </row>
    <row r="1470" spans="15:28" x14ac:dyDescent="0.3">
      <c r="O1470" s="114"/>
      <c r="P1470" s="116" t="s">
        <v>5710</v>
      </c>
      <c r="Q1470" s="81"/>
      <c r="R1470" s="81"/>
      <c r="S1470" s="81"/>
      <c r="T1470" s="81"/>
      <c r="U1470" s="100"/>
      <c r="V1470" s="114"/>
      <c r="W1470" s="81"/>
      <c r="X1470" s="116" t="s">
        <v>19286</v>
      </c>
      <c r="Y1470" s="81"/>
      <c r="Z1470" s="81"/>
      <c r="AA1470" s="81"/>
      <c r="AB1470" s="100"/>
    </row>
    <row r="1471" spans="15:28" x14ac:dyDescent="0.3">
      <c r="O1471" s="114"/>
      <c r="P1471" s="116" t="s">
        <v>3364</v>
      </c>
      <c r="Q1471" s="81"/>
      <c r="R1471" s="81"/>
      <c r="S1471" s="81"/>
      <c r="T1471" s="81"/>
      <c r="U1471" s="100"/>
      <c r="V1471" s="114"/>
      <c r="W1471" s="81"/>
      <c r="X1471" s="116" t="s">
        <v>21847</v>
      </c>
      <c r="Y1471" s="81"/>
      <c r="Z1471" s="81"/>
      <c r="AA1471" s="81"/>
      <c r="AB1471" s="100"/>
    </row>
    <row r="1472" spans="15:28" x14ac:dyDescent="0.3">
      <c r="O1472" s="114"/>
      <c r="P1472" s="116" t="s">
        <v>20037</v>
      </c>
      <c r="Q1472" s="81"/>
      <c r="R1472" s="81"/>
      <c r="S1472" s="81"/>
      <c r="T1472" s="81"/>
      <c r="U1472" s="100"/>
      <c r="V1472" s="114"/>
      <c r="W1472" s="81"/>
      <c r="X1472" s="116" t="s">
        <v>930</v>
      </c>
      <c r="Y1472" s="81"/>
      <c r="Z1472" s="81"/>
      <c r="AA1472" s="81"/>
      <c r="AB1472" s="100"/>
    </row>
    <row r="1473" spans="15:28" x14ac:dyDescent="0.3">
      <c r="O1473" s="114"/>
      <c r="P1473" s="116" t="s">
        <v>20038</v>
      </c>
      <c r="Q1473" s="81"/>
      <c r="R1473" s="81"/>
      <c r="S1473" s="81"/>
      <c r="T1473" s="81"/>
      <c r="U1473" s="100"/>
      <c r="V1473" s="114"/>
      <c r="W1473" s="81"/>
      <c r="X1473" s="116" t="s">
        <v>21848</v>
      </c>
      <c r="Y1473" s="81"/>
      <c r="Z1473" s="81"/>
      <c r="AA1473" s="81"/>
      <c r="AB1473" s="100"/>
    </row>
    <row r="1474" spans="15:28" x14ac:dyDescent="0.3">
      <c r="O1474" s="114"/>
      <c r="P1474" s="116" t="s">
        <v>20039</v>
      </c>
      <c r="Q1474" s="81"/>
      <c r="R1474" s="81"/>
      <c r="S1474" s="81"/>
      <c r="T1474" s="81"/>
      <c r="U1474" s="100"/>
      <c r="V1474" s="114"/>
      <c r="W1474" s="81"/>
      <c r="X1474" s="116" t="s">
        <v>21849</v>
      </c>
      <c r="Y1474" s="81"/>
      <c r="Z1474" s="81"/>
      <c r="AA1474" s="81"/>
      <c r="AB1474" s="100"/>
    </row>
    <row r="1475" spans="15:28" x14ac:dyDescent="0.3">
      <c r="O1475" s="114"/>
      <c r="P1475" s="116" t="s">
        <v>4581</v>
      </c>
      <c r="Q1475" s="81"/>
      <c r="R1475" s="81"/>
      <c r="S1475" s="81"/>
      <c r="T1475" s="81"/>
      <c r="U1475" s="100"/>
      <c r="V1475" s="114"/>
      <c r="W1475" s="81"/>
      <c r="X1475" s="116" t="s">
        <v>8511</v>
      </c>
      <c r="Y1475" s="81"/>
      <c r="Z1475" s="81"/>
      <c r="AA1475" s="81"/>
      <c r="AB1475" s="100"/>
    </row>
    <row r="1476" spans="15:28" x14ac:dyDescent="0.3">
      <c r="O1476" s="114"/>
      <c r="P1476" s="116" t="s">
        <v>8397</v>
      </c>
      <c r="Q1476" s="81"/>
      <c r="R1476" s="81"/>
      <c r="S1476" s="81"/>
      <c r="T1476" s="81"/>
      <c r="U1476" s="100"/>
      <c r="V1476" s="114"/>
      <c r="W1476" s="81"/>
      <c r="X1476" s="116" t="s">
        <v>21850</v>
      </c>
      <c r="Y1476" s="81"/>
      <c r="Z1476" s="81"/>
      <c r="AA1476" s="81"/>
      <c r="AB1476" s="100"/>
    </row>
    <row r="1477" spans="15:28" x14ac:dyDescent="0.3">
      <c r="O1477" s="114"/>
      <c r="P1477" s="116" t="s">
        <v>4855</v>
      </c>
      <c r="Q1477" s="81"/>
      <c r="R1477" s="81"/>
      <c r="S1477" s="81"/>
      <c r="T1477" s="81"/>
      <c r="U1477" s="100"/>
      <c r="V1477" s="114"/>
      <c r="W1477" s="81"/>
      <c r="X1477" s="116" t="s">
        <v>21851</v>
      </c>
      <c r="Y1477" s="81"/>
      <c r="Z1477" s="81"/>
      <c r="AA1477" s="81"/>
      <c r="AB1477" s="100"/>
    </row>
    <row r="1478" spans="15:28" x14ac:dyDescent="0.3">
      <c r="O1478" s="114"/>
      <c r="P1478" s="116" t="s">
        <v>6150</v>
      </c>
      <c r="Q1478" s="81"/>
      <c r="R1478" s="81"/>
      <c r="S1478" s="81"/>
      <c r="T1478" s="81"/>
      <c r="U1478" s="100"/>
      <c r="V1478" s="114"/>
      <c r="W1478" s="81"/>
      <c r="X1478" s="116" t="s">
        <v>19811</v>
      </c>
      <c r="Y1478" s="81"/>
      <c r="Z1478" s="81"/>
      <c r="AA1478" s="81"/>
      <c r="AB1478" s="100"/>
    </row>
    <row r="1479" spans="15:28" x14ac:dyDescent="0.3">
      <c r="O1479" s="114"/>
      <c r="P1479" s="116" t="s">
        <v>20040</v>
      </c>
      <c r="Q1479" s="81"/>
      <c r="R1479" s="81"/>
      <c r="S1479" s="81"/>
      <c r="T1479" s="81"/>
      <c r="U1479" s="100"/>
      <c r="V1479" s="114"/>
      <c r="W1479" s="81"/>
      <c r="X1479" s="116" t="s">
        <v>21852</v>
      </c>
      <c r="Y1479" s="81"/>
      <c r="Z1479" s="81"/>
      <c r="AA1479" s="81"/>
      <c r="AB1479" s="100"/>
    </row>
    <row r="1480" spans="15:28" x14ac:dyDescent="0.3">
      <c r="O1480" s="114"/>
      <c r="P1480" s="116" t="s">
        <v>6948</v>
      </c>
      <c r="Q1480" s="81"/>
      <c r="R1480" s="81"/>
      <c r="S1480" s="81"/>
      <c r="T1480" s="81"/>
      <c r="U1480" s="100"/>
      <c r="V1480" s="114"/>
      <c r="W1480" s="81"/>
      <c r="X1480" s="116" t="s">
        <v>20363</v>
      </c>
      <c r="Y1480" s="81"/>
      <c r="Z1480" s="81"/>
      <c r="AA1480" s="81"/>
      <c r="AB1480" s="100"/>
    </row>
    <row r="1481" spans="15:28" x14ac:dyDescent="0.3">
      <c r="O1481" s="114"/>
      <c r="P1481" s="116" t="s">
        <v>9091</v>
      </c>
      <c r="Q1481" s="81"/>
      <c r="R1481" s="81"/>
      <c r="S1481" s="81"/>
      <c r="T1481" s="81"/>
      <c r="U1481" s="100"/>
      <c r="V1481" s="114"/>
      <c r="W1481" s="81"/>
      <c r="X1481" s="116" t="s">
        <v>21853</v>
      </c>
      <c r="Y1481" s="81"/>
      <c r="Z1481" s="81"/>
      <c r="AA1481" s="81"/>
      <c r="AB1481" s="100"/>
    </row>
    <row r="1482" spans="15:28" x14ac:dyDescent="0.3">
      <c r="O1482" s="114"/>
      <c r="P1482" s="116" t="s">
        <v>3568</v>
      </c>
      <c r="Q1482" s="81"/>
      <c r="R1482" s="81"/>
      <c r="S1482" s="81"/>
      <c r="T1482" s="81"/>
      <c r="U1482" s="100"/>
      <c r="V1482" s="114"/>
      <c r="W1482" s="81"/>
      <c r="X1482" s="116" t="s">
        <v>3338</v>
      </c>
      <c r="Y1482" s="81"/>
      <c r="Z1482" s="81"/>
      <c r="AA1482" s="81"/>
      <c r="AB1482" s="100"/>
    </row>
    <row r="1483" spans="15:28" x14ac:dyDescent="0.3">
      <c r="O1483" s="114"/>
      <c r="P1483" s="116" t="s">
        <v>4083</v>
      </c>
      <c r="Q1483" s="81"/>
      <c r="R1483" s="81"/>
      <c r="S1483" s="81"/>
      <c r="T1483" s="81"/>
      <c r="U1483" s="100"/>
      <c r="V1483" s="114"/>
      <c r="W1483" s="81"/>
      <c r="X1483" s="116" t="s">
        <v>1224</v>
      </c>
      <c r="Y1483" s="81"/>
      <c r="Z1483" s="81"/>
      <c r="AA1483" s="81"/>
      <c r="AB1483" s="100"/>
    </row>
    <row r="1484" spans="15:28" x14ac:dyDescent="0.3">
      <c r="O1484" s="114"/>
      <c r="P1484" s="116" t="s">
        <v>4679</v>
      </c>
      <c r="Q1484" s="81"/>
      <c r="R1484" s="81"/>
      <c r="S1484" s="81"/>
      <c r="T1484" s="81"/>
      <c r="U1484" s="100"/>
      <c r="V1484" s="114"/>
      <c r="W1484" s="81"/>
      <c r="X1484" s="116" t="s">
        <v>21854</v>
      </c>
      <c r="Y1484" s="81"/>
      <c r="Z1484" s="81"/>
      <c r="AA1484" s="81"/>
      <c r="AB1484" s="100"/>
    </row>
    <row r="1485" spans="15:28" x14ac:dyDescent="0.3">
      <c r="O1485" s="114"/>
      <c r="P1485" s="116" t="s">
        <v>4869</v>
      </c>
      <c r="Q1485" s="81"/>
      <c r="R1485" s="81"/>
      <c r="S1485" s="81"/>
      <c r="T1485" s="81"/>
      <c r="U1485" s="100"/>
      <c r="V1485" s="114"/>
      <c r="W1485" s="81"/>
      <c r="X1485" s="116" t="s">
        <v>21855</v>
      </c>
      <c r="Y1485" s="81"/>
      <c r="Z1485" s="81"/>
      <c r="AA1485" s="81"/>
      <c r="AB1485" s="100"/>
    </row>
    <row r="1486" spans="15:28" x14ac:dyDescent="0.3">
      <c r="O1486" s="114"/>
      <c r="P1486" s="116" t="s">
        <v>20041</v>
      </c>
      <c r="Q1486" s="81"/>
      <c r="R1486" s="81"/>
      <c r="S1486" s="81"/>
      <c r="T1486" s="81"/>
      <c r="U1486" s="100"/>
      <c r="V1486" s="114"/>
      <c r="W1486" s="81"/>
      <c r="X1486" s="116" t="s">
        <v>21856</v>
      </c>
      <c r="Y1486" s="81"/>
      <c r="Z1486" s="81"/>
      <c r="AA1486" s="81"/>
      <c r="AB1486" s="100"/>
    </row>
    <row r="1487" spans="15:28" x14ac:dyDescent="0.3">
      <c r="O1487" s="114"/>
      <c r="P1487" s="116" t="s">
        <v>5522</v>
      </c>
      <c r="Q1487" s="81"/>
      <c r="R1487" s="81"/>
      <c r="S1487" s="81"/>
      <c r="T1487" s="81"/>
      <c r="U1487" s="100"/>
      <c r="V1487" s="114"/>
      <c r="W1487" s="81"/>
      <c r="X1487" s="116" t="s">
        <v>6466</v>
      </c>
      <c r="Y1487" s="81"/>
      <c r="Z1487" s="81"/>
      <c r="AA1487" s="81"/>
      <c r="AB1487" s="100"/>
    </row>
    <row r="1488" spans="15:28" x14ac:dyDescent="0.3">
      <c r="O1488" s="114"/>
      <c r="P1488" s="116" t="s">
        <v>4787</v>
      </c>
      <c r="Q1488" s="81"/>
      <c r="R1488" s="81"/>
      <c r="S1488" s="81"/>
      <c r="T1488" s="81"/>
      <c r="U1488" s="100"/>
      <c r="V1488" s="114"/>
      <c r="W1488" s="81"/>
      <c r="X1488" s="116" t="s">
        <v>21857</v>
      </c>
      <c r="Y1488" s="81"/>
      <c r="Z1488" s="81"/>
      <c r="AA1488" s="81"/>
      <c r="AB1488" s="100"/>
    </row>
    <row r="1489" spans="15:28" x14ac:dyDescent="0.3">
      <c r="O1489" s="114"/>
      <c r="P1489" s="116" t="s">
        <v>20042</v>
      </c>
      <c r="Q1489" s="81"/>
      <c r="R1489" s="81"/>
      <c r="S1489" s="81"/>
      <c r="T1489" s="81"/>
      <c r="U1489" s="100"/>
      <c r="V1489" s="114"/>
      <c r="W1489" s="81"/>
      <c r="X1489" s="116" t="s">
        <v>21858</v>
      </c>
      <c r="Y1489" s="81"/>
      <c r="Z1489" s="81"/>
      <c r="AA1489" s="81"/>
      <c r="AB1489" s="100"/>
    </row>
    <row r="1490" spans="15:28" x14ac:dyDescent="0.3">
      <c r="O1490" s="114"/>
      <c r="P1490" s="116" t="s">
        <v>6712</v>
      </c>
      <c r="Q1490" s="81"/>
      <c r="R1490" s="81"/>
      <c r="S1490" s="81"/>
      <c r="T1490" s="81"/>
      <c r="U1490" s="100"/>
      <c r="V1490" s="114"/>
      <c r="W1490" s="81"/>
      <c r="X1490" s="116" t="s">
        <v>21859</v>
      </c>
      <c r="Y1490" s="81"/>
      <c r="Z1490" s="81"/>
      <c r="AA1490" s="81"/>
      <c r="AB1490" s="100"/>
    </row>
    <row r="1491" spans="15:28" x14ac:dyDescent="0.3">
      <c r="O1491" s="114"/>
      <c r="P1491" s="116" t="s">
        <v>5115</v>
      </c>
      <c r="Q1491" s="81"/>
      <c r="R1491" s="81"/>
      <c r="S1491" s="81"/>
      <c r="T1491" s="81"/>
      <c r="U1491" s="100"/>
      <c r="V1491" s="114"/>
      <c r="W1491" s="81"/>
      <c r="X1491" s="116" t="s">
        <v>21860</v>
      </c>
      <c r="Y1491" s="81"/>
      <c r="Z1491" s="81"/>
      <c r="AA1491" s="81"/>
      <c r="AB1491" s="100"/>
    </row>
    <row r="1492" spans="15:28" x14ac:dyDescent="0.3">
      <c r="O1492" s="114"/>
      <c r="P1492" s="116" t="s">
        <v>10047</v>
      </c>
      <c r="Q1492" s="81"/>
      <c r="R1492" s="81"/>
      <c r="S1492" s="81"/>
      <c r="T1492" s="81"/>
      <c r="U1492" s="100"/>
      <c r="V1492" s="114"/>
      <c r="W1492" s="81"/>
      <c r="X1492" s="116" t="s">
        <v>21861</v>
      </c>
      <c r="Y1492" s="81"/>
      <c r="Z1492" s="81"/>
      <c r="AA1492" s="81"/>
      <c r="AB1492" s="100"/>
    </row>
    <row r="1493" spans="15:28" x14ac:dyDescent="0.3">
      <c r="O1493" s="114"/>
      <c r="P1493" s="116" t="s">
        <v>20043</v>
      </c>
      <c r="Q1493" s="81"/>
      <c r="R1493" s="81"/>
      <c r="S1493" s="81"/>
      <c r="T1493" s="81"/>
      <c r="U1493" s="100"/>
      <c r="V1493" s="114"/>
      <c r="W1493" s="81"/>
      <c r="X1493" s="116" t="s">
        <v>21862</v>
      </c>
      <c r="Y1493" s="81"/>
      <c r="Z1493" s="81"/>
      <c r="AA1493" s="81"/>
      <c r="AB1493" s="100"/>
    </row>
    <row r="1494" spans="15:28" x14ac:dyDescent="0.3">
      <c r="O1494" s="114"/>
      <c r="P1494" s="116" t="s">
        <v>20044</v>
      </c>
      <c r="Q1494" s="81"/>
      <c r="R1494" s="81"/>
      <c r="S1494" s="81"/>
      <c r="T1494" s="81"/>
      <c r="U1494" s="100"/>
      <c r="V1494" s="114"/>
      <c r="W1494" s="81"/>
      <c r="X1494" s="116" t="s">
        <v>21863</v>
      </c>
      <c r="Y1494" s="81"/>
      <c r="Z1494" s="81"/>
      <c r="AA1494" s="81"/>
      <c r="AB1494" s="100"/>
    </row>
    <row r="1495" spans="15:28" x14ac:dyDescent="0.3">
      <c r="O1495" s="114"/>
      <c r="P1495" s="116" t="s">
        <v>7341</v>
      </c>
      <c r="Q1495" s="81"/>
      <c r="R1495" s="81"/>
      <c r="S1495" s="81"/>
      <c r="T1495" s="81"/>
      <c r="U1495" s="100"/>
      <c r="V1495" s="114"/>
      <c r="W1495" s="81"/>
      <c r="X1495" s="116" t="s">
        <v>9578</v>
      </c>
      <c r="Y1495" s="81"/>
      <c r="Z1495" s="81"/>
      <c r="AA1495" s="81"/>
      <c r="AB1495" s="100"/>
    </row>
    <row r="1496" spans="15:28" x14ac:dyDescent="0.3">
      <c r="O1496" s="114"/>
      <c r="P1496" s="116" t="s">
        <v>4551</v>
      </c>
      <c r="Q1496" s="81"/>
      <c r="R1496" s="81"/>
      <c r="S1496" s="81"/>
      <c r="T1496" s="81"/>
      <c r="U1496" s="100"/>
      <c r="V1496" s="114"/>
      <c r="W1496" s="81"/>
      <c r="X1496" s="116" t="s">
        <v>19546</v>
      </c>
      <c r="Y1496" s="81"/>
      <c r="Z1496" s="81"/>
      <c r="AA1496" s="81"/>
      <c r="AB1496" s="100"/>
    </row>
    <row r="1497" spans="15:28" x14ac:dyDescent="0.3">
      <c r="O1497" s="114"/>
      <c r="P1497" s="116" t="s">
        <v>9399</v>
      </c>
      <c r="Q1497" s="81"/>
      <c r="R1497" s="81"/>
      <c r="S1497" s="81"/>
      <c r="T1497" s="81"/>
      <c r="U1497" s="100"/>
      <c r="V1497" s="114"/>
      <c r="W1497" s="81"/>
      <c r="X1497" s="116" t="s">
        <v>21864</v>
      </c>
      <c r="Y1497" s="81"/>
      <c r="Z1497" s="81"/>
      <c r="AA1497" s="81"/>
      <c r="AB1497" s="100"/>
    </row>
    <row r="1498" spans="15:28" x14ac:dyDescent="0.3">
      <c r="O1498" s="114"/>
      <c r="P1498" s="116" t="s">
        <v>7039</v>
      </c>
      <c r="Q1498" s="81"/>
      <c r="R1498" s="81"/>
      <c r="S1498" s="81"/>
      <c r="T1498" s="81"/>
      <c r="U1498" s="100"/>
      <c r="V1498" s="114"/>
      <c r="W1498" s="81"/>
      <c r="X1498" s="116" t="s">
        <v>7705</v>
      </c>
      <c r="Y1498" s="81"/>
      <c r="Z1498" s="81"/>
      <c r="AA1498" s="81"/>
      <c r="AB1498" s="100"/>
    </row>
    <row r="1499" spans="15:28" x14ac:dyDescent="0.3">
      <c r="O1499" s="114"/>
      <c r="P1499" s="116" t="s">
        <v>4235</v>
      </c>
      <c r="Q1499" s="81"/>
      <c r="R1499" s="81"/>
      <c r="S1499" s="81"/>
      <c r="T1499" s="81"/>
      <c r="U1499" s="100"/>
      <c r="V1499" s="114"/>
      <c r="W1499" s="81"/>
      <c r="X1499" s="116" t="s">
        <v>21865</v>
      </c>
      <c r="Y1499" s="81"/>
      <c r="Z1499" s="81"/>
      <c r="AA1499" s="81"/>
      <c r="AB1499" s="100"/>
    </row>
    <row r="1500" spans="15:28" x14ac:dyDescent="0.3">
      <c r="O1500" s="114"/>
      <c r="P1500" s="116" t="s">
        <v>7291</v>
      </c>
      <c r="Q1500" s="81"/>
      <c r="R1500" s="81"/>
      <c r="S1500" s="81"/>
      <c r="T1500" s="81"/>
      <c r="U1500" s="100"/>
      <c r="V1500" s="114"/>
      <c r="W1500" s="81"/>
      <c r="X1500" s="116" t="s">
        <v>21866</v>
      </c>
      <c r="Y1500" s="81"/>
      <c r="Z1500" s="81"/>
      <c r="AA1500" s="81"/>
      <c r="AB1500" s="100"/>
    </row>
    <row r="1501" spans="15:28" x14ac:dyDescent="0.3">
      <c r="O1501" s="114"/>
      <c r="P1501" s="116" t="s">
        <v>3963</v>
      </c>
      <c r="Q1501" s="81"/>
      <c r="R1501" s="81"/>
      <c r="S1501" s="81"/>
      <c r="T1501" s="81"/>
      <c r="U1501" s="100"/>
      <c r="V1501" s="114"/>
      <c r="W1501" s="81"/>
      <c r="X1501" s="116" t="s">
        <v>6410</v>
      </c>
      <c r="Y1501" s="81"/>
      <c r="Z1501" s="81"/>
      <c r="AA1501" s="81"/>
      <c r="AB1501" s="100"/>
    </row>
    <row r="1502" spans="15:28" x14ac:dyDescent="0.3">
      <c r="O1502" s="114"/>
      <c r="P1502" s="116" t="s">
        <v>4771</v>
      </c>
      <c r="Q1502" s="81"/>
      <c r="R1502" s="81"/>
      <c r="S1502" s="81"/>
      <c r="T1502" s="81"/>
      <c r="U1502" s="100"/>
      <c r="V1502" s="114"/>
      <c r="W1502" s="81"/>
      <c r="X1502" s="116" t="s">
        <v>21867</v>
      </c>
      <c r="Y1502" s="81"/>
      <c r="Z1502" s="81"/>
      <c r="AA1502" s="81"/>
      <c r="AB1502" s="100"/>
    </row>
    <row r="1503" spans="15:28" x14ac:dyDescent="0.3">
      <c r="O1503" s="114"/>
      <c r="P1503" s="116" t="s">
        <v>7383</v>
      </c>
      <c r="Q1503" s="81"/>
      <c r="R1503" s="81"/>
      <c r="S1503" s="81"/>
      <c r="T1503" s="81"/>
      <c r="U1503" s="100"/>
      <c r="V1503" s="114"/>
      <c r="W1503" s="81"/>
      <c r="X1503" s="116" t="s">
        <v>2511</v>
      </c>
      <c r="Y1503" s="81"/>
      <c r="Z1503" s="81"/>
      <c r="AA1503" s="81"/>
      <c r="AB1503" s="100"/>
    </row>
    <row r="1504" spans="15:28" x14ac:dyDescent="0.3">
      <c r="O1504" s="114"/>
      <c r="P1504" s="116" t="s">
        <v>10229</v>
      </c>
      <c r="Q1504" s="81"/>
      <c r="R1504" s="81"/>
      <c r="S1504" s="81"/>
      <c r="T1504" s="81"/>
      <c r="U1504" s="100"/>
      <c r="V1504" s="114"/>
      <c r="W1504" s="81"/>
      <c r="X1504" s="116" t="s">
        <v>21868</v>
      </c>
      <c r="Y1504" s="81"/>
      <c r="Z1504" s="81"/>
      <c r="AA1504" s="81"/>
      <c r="AB1504" s="100"/>
    </row>
    <row r="1505" spans="15:28" x14ac:dyDescent="0.3">
      <c r="O1505" s="114"/>
      <c r="P1505" s="116" t="s">
        <v>4737</v>
      </c>
      <c r="Q1505" s="81"/>
      <c r="R1505" s="81"/>
      <c r="S1505" s="81"/>
      <c r="T1505" s="81"/>
      <c r="U1505" s="100"/>
      <c r="V1505" s="114"/>
      <c r="W1505" s="81"/>
      <c r="X1505" s="116" t="s">
        <v>3907</v>
      </c>
      <c r="Y1505" s="81"/>
      <c r="Z1505" s="81"/>
      <c r="AA1505" s="81"/>
      <c r="AB1505" s="100"/>
    </row>
    <row r="1506" spans="15:28" x14ac:dyDescent="0.3">
      <c r="O1506" s="114"/>
      <c r="P1506" s="116" t="s">
        <v>19408</v>
      </c>
      <c r="Q1506" s="81"/>
      <c r="R1506" s="81"/>
      <c r="S1506" s="81"/>
      <c r="T1506" s="81"/>
      <c r="U1506" s="100"/>
      <c r="V1506" s="114"/>
      <c r="W1506" s="81"/>
      <c r="X1506" s="116" t="s">
        <v>21869</v>
      </c>
      <c r="Y1506" s="81"/>
      <c r="Z1506" s="81"/>
      <c r="AA1506" s="81"/>
      <c r="AB1506" s="100"/>
    </row>
    <row r="1507" spans="15:28" x14ac:dyDescent="0.3">
      <c r="O1507" s="114"/>
      <c r="P1507" s="116" t="s">
        <v>7641</v>
      </c>
      <c r="Q1507" s="81"/>
      <c r="R1507" s="81"/>
      <c r="S1507" s="81"/>
      <c r="T1507" s="81"/>
      <c r="U1507" s="100"/>
      <c r="V1507" s="114"/>
      <c r="W1507" s="81"/>
      <c r="X1507" s="116" t="s">
        <v>21870</v>
      </c>
      <c r="Y1507" s="81"/>
      <c r="Z1507" s="81"/>
      <c r="AA1507" s="81"/>
      <c r="AB1507" s="100"/>
    </row>
    <row r="1508" spans="15:28" x14ac:dyDescent="0.3">
      <c r="O1508" s="114"/>
      <c r="P1508" s="116" t="s">
        <v>7103</v>
      </c>
      <c r="Q1508" s="81"/>
      <c r="R1508" s="81"/>
      <c r="S1508" s="81"/>
      <c r="T1508" s="81"/>
      <c r="U1508" s="100"/>
      <c r="V1508" s="114"/>
      <c r="W1508" s="81"/>
      <c r="X1508" s="116" t="s">
        <v>21871</v>
      </c>
      <c r="Y1508" s="81"/>
      <c r="Z1508" s="81"/>
      <c r="AA1508" s="81"/>
      <c r="AB1508" s="100"/>
    </row>
    <row r="1509" spans="15:28" x14ac:dyDescent="0.3">
      <c r="O1509" s="114"/>
      <c r="P1509" s="116" t="s">
        <v>1114</v>
      </c>
      <c r="Q1509" s="81"/>
      <c r="R1509" s="81"/>
      <c r="S1509" s="81"/>
      <c r="T1509" s="81"/>
      <c r="U1509" s="100"/>
      <c r="V1509" s="114"/>
      <c r="W1509" s="81"/>
      <c r="X1509" s="116" t="s">
        <v>21872</v>
      </c>
      <c r="Y1509" s="81"/>
      <c r="Z1509" s="81"/>
      <c r="AA1509" s="81"/>
      <c r="AB1509" s="100"/>
    </row>
    <row r="1510" spans="15:28" x14ac:dyDescent="0.3">
      <c r="O1510" s="114"/>
      <c r="P1510" s="116" t="s">
        <v>5554</v>
      </c>
      <c r="Q1510" s="81"/>
      <c r="R1510" s="81"/>
      <c r="S1510" s="81"/>
      <c r="T1510" s="81"/>
      <c r="U1510" s="100"/>
      <c r="V1510" s="114"/>
      <c r="W1510" s="81"/>
      <c r="X1510" s="116" t="s">
        <v>21873</v>
      </c>
      <c r="Y1510" s="81"/>
      <c r="Z1510" s="81"/>
      <c r="AA1510" s="81"/>
      <c r="AB1510" s="100"/>
    </row>
    <row r="1511" spans="15:28" x14ac:dyDescent="0.3">
      <c r="O1511" s="114"/>
      <c r="P1511" s="116" t="s">
        <v>5678</v>
      </c>
      <c r="Q1511" s="81"/>
      <c r="R1511" s="81"/>
      <c r="S1511" s="81"/>
      <c r="T1511" s="81"/>
      <c r="U1511" s="100"/>
      <c r="V1511" s="114"/>
      <c r="W1511" s="81"/>
      <c r="X1511" s="116" t="s">
        <v>8901</v>
      </c>
      <c r="Y1511" s="81"/>
      <c r="Z1511" s="81"/>
      <c r="AA1511" s="81"/>
      <c r="AB1511" s="100"/>
    </row>
    <row r="1512" spans="15:28" x14ac:dyDescent="0.3">
      <c r="O1512" s="114"/>
      <c r="P1512" s="116" t="s">
        <v>20045</v>
      </c>
      <c r="Q1512" s="81"/>
      <c r="R1512" s="81"/>
      <c r="S1512" s="81"/>
      <c r="T1512" s="81"/>
      <c r="U1512" s="100"/>
      <c r="V1512" s="114"/>
      <c r="W1512" s="81"/>
      <c r="X1512" s="116" t="s">
        <v>21874</v>
      </c>
      <c r="Y1512" s="81"/>
      <c r="Z1512" s="81"/>
      <c r="AA1512" s="81"/>
      <c r="AB1512" s="100"/>
    </row>
    <row r="1513" spans="15:28" x14ac:dyDescent="0.3">
      <c r="O1513" s="114"/>
      <c r="P1513" s="116" t="s">
        <v>4809</v>
      </c>
      <c r="Q1513" s="81"/>
      <c r="R1513" s="81"/>
      <c r="S1513" s="81"/>
      <c r="T1513" s="81"/>
      <c r="U1513" s="100"/>
      <c r="V1513" s="114"/>
      <c r="W1513" s="81"/>
      <c r="X1513" s="116" t="s">
        <v>21875</v>
      </c>
      <c r="Y1513" s="81"/>
      <c r="Z1513" s="81"/>
      <c r="AA1513" s="81"/>
      <c r="AB1513" s="100"/>
    </row>
    <row r="1514" spans="15:28" x14ac:dyDescent="0.3">
      <c r="O1514" s="114"/>
      <c r="P1514" s="116" t="s">
        <v>20046</v>
      </c>
      <c r="Q1514" s="81"/>
      <c r="R1514" s="81"/>
      <c r="S1514" s="81"/>
      <c r="T1514" s="81"/>
      <c r="U1514" s="100"/>
      <c r="V1514" s="114"/>
      <c r="W1514" s="81"/>
      <c r="X1514" s="116" t="s">
        <v>19473</v>
      </c>
      <c r="Y1514" s="81"/>
      <c r="Z1514" s="81"/>
      <c r="AA1514" s="81"/>
      <c r="AB1514" s="100"/>
    </row>
    <row r="1515" spans="15:28" x14ac:dyDescent="0.3">
      <c r="O1515" s="114"/>
      <c r="P1515" s="116" t="s">
        <v>7905</v>
      </c>
      <c r="Q1515" s="81"/>
      <c r="R1515" s="81"/>
      <c r="S1515" s="81"/>
      <c r="T1515" s="81"/>
      <c r="U1515" s="100"/>
      <c r="V1515" s="114"/>
      <c r="W1515" s="81"/>
      <c r="X1515" s="116" t="s">
        <v>21876</v>
      </c>
      <c r="Y1515" s="81"/>
      <c r="Z1515" s="81"/>
      <c r="AA1515" s="81"/>
      <c r="AB1515" s="100"/>
    </row>
    <row r="1516" spans="15:28" x14ac:dyDescent="0.3">
      <c r="O1516" s="114"/>
      <c r="P1516" s="116" t="s">
        <v>20047</v>
      </c>
      <c r="Q1516" s="81"/>
      <c r="R1516" s="81"/>
      <c r="S1516" s="81"/>
      <c r="T1516" s="81"/>
      <c r="U1516" s="100"/>
      <c r="V1516" s="114"/>
      <c r="W1516" s="81"/>
      <c r="X1516" s="116" t="s">
        <v>21877</v>
      </c>
      <c r="Y1516" s="81"/>
      <c r="Z1516" s="81"/>
      <c r="AA1516" s="81"/>
      <c r="AB1516" s="100"/>
    </row>
    <row r="1517" spans="15:28" x14ac:dyDescent="0.3">
      <c r="O1517" s="114"/>
      <c r="P1517" s="116" t="s">
        <v>20048</v>
      </c>
      <c r="Q1517" s="81"/>
      <c r="R1517" s="81"/>
      <c r="S1517" s="81"/>
      <c r="T1517" s="81"/>
      <c r="U1517" s="100"/>
      <c r="V1517" s="114"/>
      <c r="W1517" s="81"/>
      <c r="X1517" s="116" t="s">
        <v>21878</v>
      </c>
      <c r="Y1517" s="81"/>
      <c r="Z1517" s="81"/>
      <c r="AA1517" s="81"/>
      <c r="AB1517" s="100"/>
    </row>
    <row r="1518" spans="15:28" x14ac:dyDescent="0.3">
      <c r="O1518" s="114"/>
      <c r="P1518" s="116" t="s">
        <v>20049</v>
      </c>
      <c r="Q1518" s="81"/>
      <c r="R1518" s="81"/>
      <c r="S1518" s="81"/>
      <c r="T1518" s="81"/>
      <c r="U1518" s="100"/>
      <c r="V1518" s="114"/>
      <c r="W1518" s="81"/>
      <c r="X1518" s="116" t="s">
        <v>5161</v>
      </c>
      <c r="Y1518" s="81"/>
      <c r="Z1518" s="81"/>
      <c r="AA1518" s="81"/>
      <c r="AB1518" s="100"/>
    </row>
    <row r="1519" spans="15:28" x14ac:dyDescent="0.3">
      <c r="O1519" s="114"/>
      <c r="P1519" s="116" t="s">
        <v>7579</v>
      </c>
      <c r="Q1519" s="81"/>
      <c r="R1519" s="81"/>
      <c r="S1519" s="81"/>
      <c r="T1519" s="81"/>
      <c r="U1519" s="100"/>
      <c r="V1519" s="114"/>
      <c r="W1519" s="81"/>
      <c r="X1519" s="116" t="s">
        <v>10070</v>
      </c>
      <c r="Y1519" s="81"/>
      <c r="Z1519" s="81"/>
      <c r="AA1519" s="81"/>
      <c r="AB1519" s="100"/>
    </row>
    <row r="1520" spans="15:28" x14ac:dyDescent="0.3">
      <c r="O1520" s="114"/>
      <c r="P1520" s="116" t="s">
        <v>6584</v>
      </c>
      <c r="Q1520" s="81"/>
      <c r="R1520" s="81"/>
      <c r="S1520" s="81"/>
      <c r="T1520" s="81"/>
      <c r="U1520" s="100"/>
      <c r="V1520" s="114"/>
      <c r="W1520" s="81"/>
      <c r="X1520" s="116" t="s">
        <v>6092</v>
      </c>
      <c r="Y1520" s="81"/>
      <c r="Z1520" s="81"/>
      <c r="AA1520" s="81"/>
      <c r="AB1520" s="100"/>
    </row>
    <row r="1521" spans="15:28" x14ac:dyDescent="0.3">
      <c r="O1521" s="114"/>
      <c r="P1521" s="116" t="s">
        <v>20050</v>
      </c>
      <c r="Q1521" s="81"/>
      <c r="R1521" s="81"/>
      <c r="S1521" s="81"/>
      <c r="T1521" s="81"/>
      <c r="U1521" s="100"/>
      <c r="V1521" s="114"/>
      <c r="W1521" s="81"/>
      <c r="X1521" s="116" t="s">
        <v>21879</v>
      </c>
      <c r="Y1521" s="81"/>
      <c r="Z1521" s="81"/>
      <c r="AA1521" s="81"/>
      <c r="AB1521" s="100"/>
    </row>
    <row r="1522" spans="15:28" x14ac:dyDescent="0.3">
      <c r="O1522" s="114"/>
      <c r="P1522" s="116" t="s">
        <v>19231</v>
      </c>
      <c r="Q1522" s="81"/>
      <c r="R1522" s="81"/>
      <c r="S1522" s="81"/>
      <c r="T1522" s="81"/>
      <c r="U1522" s="100"/>
      <c r="V1522" s="114"/>
      <c r="W1522" s="81"/>
      <c r="X1522" s="116" t="s">
        <v>19829</v>
      </c>
      <c r="Y1522" s="81"/>
      <c r="Z1522" s="81"/>
      <c r="AA1522" s="81"/>
      <c r="AB1522" s="100"/>
    </row>
    <row r="1523" spans="15:28" x14ac:dyDescent="0.3">
      <c r="O1523" s="114"/>
      <c r="P1523" s="116" t="s">
        <v>4537</v>
      </c>
      <c r="Q1523" s="81"/>
      <c r="R1523" s="81"/>
      <c r="S1523" s="81"/>
      <c r="T1523" s="81"/>
      <c r="U1523" s="100"/>
      <c r="V1523" s="114"/>
      <c r="W1523" s="81"/>
      <c r="X1523" s="116" t="s">
        <v>21880</v>
      </c>
      <c r="Y1523" s="81"/>
      <c r="Z1523" s="81"/>
      <c r="AA1523" s="81"/>
      <c r="AB1523" s="100"/>
    </row>
    <row r="1524" spans="15:28" x14ac:dyDescent="0.3">
      <c r="O1524" s="114"/>
      <c r="P1524" s="116" t="s">
        <v>8984</v>
      </c>
      <c r="Q1524" s="81"/>
      <c r="R1524" s="81"/>
      <c r="S1524" s="81"/>
      <c r="T1524" s="81"/>
      <c r="U1524" s="100"/>
      <c r="V1524" s="114"/>
      <c r="W1524" s="81"/>
      <c r="X1524" s="116" t="s">
        <v>4329</v>
      </c>
      <c r="Y1524" s="81"/>
      <c r="Z1524" s="81"/>
      <c r="AA1524" s="81"/>
      <c r="AB1524" s="100"/>
    </row>
    <row r="1525" spans="15:28" x14ac:dyDescent="0.3">
      <c r="O1525" s="114"/>
      <c r="P1525" s="116" t="s">
        <v>19232</v>
      </c>
      <c r="Q1525" s="81"/>
      <c r="R1525" s="81"/>
      <c r="S1525" s="81"/>
      <c r="T1525" s="81"/>
      <c r="U1525" s="100"/>
      <c r="V1525" s="114"/>
      <c r="W1525" s="81"/>
      <c r="X1525" s="116" t="s">
        <v>5462</v>
      </c>
      <c r="Y1525" s="81"/>
      <c r="Z1525" s="81"/>
      <c r="AA1525" s="81"/>
      <c r="AB1525" s="100"/>
    </row>
    <row r="1526" spans="15:28" x14ac:dyDescent="0.3">
      <c r="O1526" s="114"/>
      <c r="P1526" s="116" t="s">
        <v>5842</v>
      </c>
      <c r="Q1526" s="81"/>
      <c r="R1526" s="81"/>
      <c r="S1526" s="81"/>
      <c r="T1526" s="81"/>
      <c r="U1526" s="100"/>
      <c r="V1526" s="114"/>
      <c r="W1526" s="81"/>
      <c r="X1526" s="116" t="s">
        <v>21881</v>
      </c>
      <c r="Y1526" s="81"/>
      <c r="Z1526" s="81"/>
      <c r="AA1526" s="81"/>
      <c r="AB1526" s="100"/>
    </row>
    <row r="1527" spans="15:28" x14ac:dyDescent="0.3">
      <c r="O1527" s="114"/>
      <c r="P1527" s="116" t="s">
        <v>20051</v>
      </c>
      <c r="Q1527" s="81"/>
      <c r="R1527" s="81"/>
      <c r="S1527" s="81"/>
      <c r="T1527" s="81"/>
      <c r="U1527" s="100"/>
      <c r="V1527" s="114"/>
      <c r="W1527" s="81"/>
      <c r="X1527" s="116" t="s">
        <v>21882</v>
      </c>
      <c r="Y1527" s="81"/>
      <c r="Z1527" s="81"/>
      <c r="AA1527" s="81"/>
      <c r="AB1527" s="100"/>
    </row>
    <row r="1528" spans="15:28" x14ac:dyDescent="0.3">
      <c r="O1528" s="114"/>
      <c r="P1528" s="116" t="s">
        <v>4433</v>
      </c>
      <c r="Q1528" s="81"/>
      <c r="R1528" s="81"/>
      <c r="S1528" s="81"/>
      <c r="T1528" s="81"/>
      <c r="U1528" s="100"/>
      <c r="V1528" s="114"/>
      <c r="W1528" s="81"/>
      <c r="X1528" s="116" t="s">
        <v>21883</v>
      </c>
      <c r="Y1528" s="81"/>
      <c r="Z1528" s="81"/>
      <c r="AA1528" s="81"/>
      <c r="AB1528" s="100"/>
    </row>
    <row r="1529" spans="15:28" x14ac:dyDescent="0.3">
      <c r="O1529" s="114"/>
      <c r="P1529" s="116" t="s">
        <v>8771</v>
      </c>
      <c r="Q1529" s="81"/>
      <c r="R1529" s="81"/>
      <c r="S1529" s="81"/>
      <c r="T1529" s="81"/>
      <c r="U1529" s="100"/>
      <c r="V1529" s="114"/>
      <c r="W1529" s="81"/>
      <c r="X1529" s="116" t="s">
        <v>482</v>
      </c>
      <c r="Y1529" s="81"/>
      <c r="Z1529" s="81"/>
      <c r="AA1529" s="81"/>
      <c r="AB1529" s="100"/>
    </row>
    <row r="1530" spans="15:28" x14ac:dyDescent="0.3">
      <c r="O1530" s="114"/>
      <c r="P1530" s="116" t="s">
        <v>19411</v>
      </c>
      <c r="Q1530" s="81"/>
      <c r="R1530" s="81"/>
      <c r="S1530" s="81"/>
      <c r="T1530" s="81"/>
      <c r="U1530" s="100"/>
      <c r="V1530" s="114"/>
      <c r="W1530" s="81"/>
      <c r="X1530" s="116" t="s">
        <v>3197</v>
      </c>
      <c r="Y1530" s="81"/>
      <c r="Z1530" s="81"/>
      <c r="AA1530" s="81"/>
      <c r="AB1530" s="100"/>
    </row>
    <row r="1531" spans="15:28" x14ac:dyDescent="0.3">
      <c r="O1531" s="114"/>
      <c r="P1531" s="116" t="s">
        <v>3177</v>
      </c>
      <c r="Q1531" s="81"/>
      <c r="R1531" s="81"/>
      <c r="S1531" s="81"/>
      <c r="T1531" s="81"/>
      <c r="U1531" s="100"/>
      <c r="V1531" s="114"/>
      <c r="W1531" s="81"/>
      <c r="X1531" s="116" t="s">
        <v>21884</v>
      </c>
      <c r="Y1531" s="81"/>
      <c r="Z1531" s="81"/>
      <c r="AA1531" s="81"/>
      <c r="AB1531" s="100"/>
    </row>
    <row r="1532" spans="15:28" x14ac:dyDescent="0.3">
      <c r="O1532" s="114"/>
      <c r="P1532" s="116" t="s">
        <v>20052</v>
      </c>
      <c r="Q1532" s="81"/>
      <c r="R1532" s="81"/>
      <c r="S1532" s="81"/>
      <c r="T1532" s="81"/>
      <c r="U1532" s="100"/>
      <c r="V1532" s="114"/>
      <c r="W1532" s="81"/>
      <c r="X1532" s="116" t="s">
        <v>21885</v>
      </c>
      <c r="Y1532" s="81"/>
      <c r="Z1532" s="81"/>
      <c r="AA1532" s="81"/>
      <c r="AB1532" s="100"/>
    </row>
    <row r="1533" spans="15:28" x14ac:dyDescent="0.3">
      <c r="O1533" s="114"/>
      <c r="P1533" s="116" t="s">
        <v>20053</v>
      </c>
      <c r="Q1533" s="81"/>
      <c r="R1533" s="81"/>
      <c r="S1533" s="81"/>
      <c r="T1533" s="81"/>
      <c r="U1533" s="100"/>
      <c r="V1533" s="114"/>
      <c r="W1533" s="81"/>
      <c r="X1533" s="116" t="s">
        <v>21886</v>
      </c>
      <c r="Y1533" s="81"/>
      <c r="Z1533" s="81"/>
      <c r="AA1533" s="81"/>
      <c r="AB1533" s="100"/>
    </row>
    <row r="1534" spans="15:28" x14ac:dyDescent="0.3">
      <c r="O1534" s="114"/>
      <c r="P1534" s="116" t="s">
        <v>3666</v>
      </c>
      <c r="Q1534" s="81"/>
      <c r="R1534" s="81"/>
      <c r="S1534" s="81"/>
      <c r="T1534" s="81"/>
      <c r="U1534" s="100"/>
      <c r="V1534" s="114"/>
      <c r="W1534" s="81"/>
      <c r="X1534" s="116" t="s">
        <v>6982</v>
      </c>
      <c r="Y1534" s="81"/>
      <c r="Z1534" s="81"/>
      <c r="AA1534" s="81"/>
      <c r="AB1534" s="100"/>
    </row>
    <row r="1535" spans="15:28" x14ac:dyDescent="0.3">
      <c r="O1535" s="114"/>
      <c r="P1535" s="116" t="s">
        <v>464</v>
      </c>
      <c r="Q1535" s="81"/>
      <c r="R1535" s="81"/>
      <c r="S1535" s="81"/>
      <c r="T1535" s="81"/>
      <c r="U1535" s="100"/>
      <c r="V1535" s="114"/>
      <c r="W1535" s="81"/>
      <c r="X1535" s="116" t="s">
        <v>17069</v>
      </c>
      <c r="Y1535" s="81"/>
      <c r="Z1535" s="81"/>
      <c r="AA1535" s="81"/>
      <c r="AB1535" s="100"/>
    </row>
    <row r="1536" spans="15:28" x14ac:dyDescent="0.3">
      <c r="O1536" s="114"/>
      <c r="P1536" s="116" t="s">
        <v>6190</v>
      </c>
      <c r="Q1536" s="81"/>
      <c r="R1536" s="81"/>
      <c r="S1536" s="81"/>
      <c r="T1536" s="81"/>
      <c r="U1536" s="100"/>
      <c r="V1536" s="114"/>
      <c r="W1536" s="81"/>
      <c r="X1536" s="116" t="s">
        <v>21887</v>
      </c>
      <c r="Y1536" s="81"/>
      <c r="Z1536" s="81"/>
      <c r="AA1536" s="81"/>
      <c r="AB1536" s="100"/>
    </row>
    <row r="1537" spans="15:28" x14ac:dyDescent="0.3">
      <c r="O1537" s="114"/>
      <c r="P1537" s="116" t="s">
        <v>20054</v>
      </c>
      <c r="Q1537" s="81"/>
      <c r="R1537" s="81"/>
      <c r="S1537" s="81"/>
      <c r="T1537" s="81"/>
      <c r="U1537" s="100"/>
      <c r="V1537" s="114"/>
      <c r="W1537" s="81"/>
      <c r="X1537" s="116" t="s">
        <v>21888</v>
      </c>
      <c r="Y1537" s="81"/>
      <c r="Z1537" s="81"/>
      <c r="AA1537" s="81"/>
      <c r="AB1537" s="100"/>
    </row>
    <row r="1538" spans="15:28" x14ac:dyDescent="0.3">
      <c r="O1538" s="114"/>
      <c r="P1538" s="116" t="s">
        <v>20055</v>
      </c>
      <c r="Q1538" s="81"/>
      <c r="R1538" s="81"/>
      <c r="S1538" s="81"/>
      <c r="T1538" s="81"/>
      <c r="U1538" s="100"/>
      <c r="V1538" s="114"/>
      <c r="W1538" s="81"/>
      <c r="X1538" s="116" t="s">
        <v>21889</v>
      </c>
      <c r="Y1538" s="81"/>
      <c r="Z1538" s="81"/>
      <c r="AA1538" s="81"/>
      <c r="AB1538" s="100"/>
    </row>
    <row r="1539" spans="15:28" x14ac:dyDescent="0.3">
      <c r="O1539" s="114"/>
      <c r="P1539" s="116" t="s">
        <v>8611</v>
      </c>
      <c r="Q1539" s="81"/>
      <c r="R1539" s="81"/>
      <c r="S1539" s="81"/>
      <c r="T1539" s="81"/>
      <c r="U1539" s="100"/>
      <c r="V1539" s="114"/>
      <c r="W1539" s="81"/>
      <c r="X1539" s="116" t="s">
        <v>21890</v>
      </c>
      <c r="Y1539" s="81"/>
      <c r="Z1539" s="81"/>
      <c r="AA1539" s="81"/>
      <c r="AB1539" s="100"/>
    </row>
    <row r="1540" spans="15:28" x14ac:dyDescent="0.3">
      <c r="O1540" s="114"/>
      <c r="P1540" s="116" t="s">
        <v>5412</v>
      </c>
      <c r="Q1540" s="81"/>
      <c r="R1540" s="81"/>
      <c r="S1540" s="81"/>
      <c r="T1540" s="81"/>
      <c r="U1540" s="100"/>
      <c r="V1540" s="114"/>
      <c r="W1540" s="81"/>
      <c r="X1540" s="116" t="s">
        <v>21891</v>
      </c>
      <c r="Y1540" s="81"/>
      <c r="Z1540" s="81"/>
      <c r="AA1540" s="81"/>
      <c r="AB1540" s="100"/>
    </row>
    <row r="1541" spans="15:28" x14ac:dyDescent="0.3">
      <c r="O1541" s="114"/>
      <c r="P1541" s="116" t="s">
        <v>8627</v>
      </c>
      <c r="Q1541" s="81"/>
      <c r="R1541" s="81"/>
      <c r="S1541" s="81"/>
      <c r="T1541" s="81"/>
      <c r="U1541" s="100"/>
      <c r="V1541" s="114"/>
      <c r="W1541" s="81"/>
      <c r="X1541" s="116" t="s">
        <v>8821</v>
      </c>
      <c r="Y1541" s="81"/>
      <c r="Z1541" s="81"/>
      <c r="AA1541" s="81"/>
      <c r="AB1541" s="100"/>
    </row>
    <row r="1542" spans="15:28" x14ac:dyDescent="0.3">
      <c r="O1542" s="114"/>
      <c r="P1542" s="116" t="s">
        <v>6296</v>
      </c>
      <c r="Q1542" s="81"/>
      <c r="R1542" s="81"/>
      <c r="S1542" s="81"/>
      <c r="T1542" s="81"/>
      <c r="U1542" s="100"/>
      <c r="V1542" s="114"/>
      <c r="W1542" s="81"/>
      <c r="X1542" s="116" t="s">
        <v>21892</v>
      </c>
      <c r="Y1542" s="81"/>
      <c r="Z1542" s="81"/>
      <c r="AA1542" s="81"/>
      <c r="AB1542" s="100"/>
    </row>
    <row r="1543" spans="15:28" x14ac:dyDescent="0.3">
      <c r="O1543" s="114"/>
      <c r="P1543" s="116" t="s">
        <v>8539</v>
      </c>
      <c r="Q1543" s="81"/>
      <c r="R1543" s="81"/>
      <c r="S1543" s="81"/>
      <c r="T1543" s="81"/>
      <c r="U1543" s="100"/>
      <c r="V1543" s="114"/>
      <c r="W1543" s="81"/>
      <c r="X1543" s="116" t="s">
        <v>4263</v>
      </c>
      <c r="Y1543" s="81"/>
      <c r="Z1543" s="81"/>
      <c r="AA1543" s="81"/>
      <c r="AB1543" s="100"/>
    </row>
    <row r="1544" spans="15:28" x14ac:dyDescent="0.3">
      <c r="O1544" s="114"/>
      <c r="P1544" s="116" t="s">
        <v>6426</v>
      </c>
      <c r="Q1544" s="81"/>
      <c r="R1544" s="81"/>
      <c r="S1544" s="81"/>
      <c r="T1544" s="81"/>
      <c r="U1544" s="100"/>
      <c r="V1544" s="114"/>
      <c r="W1544" s="81"/>
      <c r="X1544" s="116" t="s">
        <v>21893</v>
      </c>
      <c r="Y1544" s="81"/>
      <c r="Z1544" s="81"/>
      <c r="AA1544" s="81"/>
      <c r="AB1544" s="100"/>
    </row>
    <row r="1545" spans="15:28" x14ac:dyDescent="0.3">
      <c r="O1545" s="114"/>
      <c r="P1545" s="116" t="s">
        <v>1630</v>
      </c>
      <c r="Q1545" s="81"/>
      <c r="R1545" s="81"/>
      <c r="S1545" s="81"/>
      <c r="T1545" s="81"/>
      <c r="U1545" s="100"/>
      <c r="V1545" s="114"/>
      <c r="W1545" s="81"/>
      <c r="X1545" s="116" t="s">
        <v>4573</v>
      </c>
      <c r="Y1545" s="81"/>
      <c r="Z1545" s="81"/>
      <c r="AA1545" s="81"/>
      <c r="AB1545" s="100"/>
    </row>
    <row r="1546" spans="15:28" x14ac:dyDescent="0.3">
      <c r="O1546" s="114"/>
      <c r="P1546" s="116" t="s">
        <v>7051</v>
      </c>
      <c r="Q1546" s="81"/>
      <c r="R1546" s="81"/>
      <c r="S1546" s="81"/>
      <c r="T1546" s="81"/>
      <c r="U1546" s="100"/>
      <c r="V1546" s="114"/>
      <c r="W1546" s="81"/>
      <c r="X1546" s="116" t="s">
        <v>2420</v>
      </c>
      <c r="Y1546" s="81"/>
      <c r="Z1546" s="81"/>
      <c r="AA1546" s="81"/>
      <c r="AB1546" s="100"/>
    </row>
    <row r="1547" spans="15:28" x14ac:dyDescent="0.3">
      <c r="O1547" s="114"/>
      <c r="P1547" s="116" t="s">
        <v>20056</v>
      </c>
      <c r="Q1547" s="81"/>
      <c r="R1547" s="81"/>
      <c r="S1547" s="81"/>
      <c r="T1547" s="81"/>
      <c r="U1547" s="100"/>
      <c r="V1547" s="114"/>
      <c r="W1547" s="81"/>
      <c r="X1547" s="116" t="s">
        <v>21894</v>
      </c>
      <c r="Y1547" s="81"/>
      <c r="Z1547" s="81"/>
      <c r="AA1547" s="81"/>
      <c r="AB1547" s="100"/>
    </row>
    <row r="1548" spans="15:28" x14ac:dyDescent="0.3">
      <c r="O1548" s="114"/>
      <c r="P1548" s="116" t="s">
        <v>20057</v>
      </c>
      <c r="Q1548" s="81"/>
      <c r="R1548" s="81"/>
      <c r="S1548" s="81"/>
      <c r="T1548" s="81"/>
      <c r="U1548" s="100"/>
      <c r="V1548" s="114"/>
      <c r="W1548" s="81"/>
      <c r="X1548" s="116" t="s">
        <v>6520</v>
      </c>
      <c r="Y1548" s="81"/>
      <c r="Z1548" s="81"/>
      <c r="AA1548" s="81"/>
      <c r="AB1548" s="100"/>
    </row>
    <row r="1549" spans="15:28" x14ac:dyDescent="0.3">
      <c r="O1549" s="114"/>
      <c r="P1549" s="116" t="s">
        <v>3969</v>
      </c>
      <c r="Q1549" s="81"/>
      <c r="R1549" s="81"/>
      <c r="S1549" s="81"/>
      <c r="T1549" s="81"/>
      <c r="U1549" s="100"/>
      <c r="V1549" s="114"/>
      <c r="W1549" s="81"/>
      <c r="X1549" s="116" t="s">
        <v>152</v>
      </c>
      <c r="Y1549" s="81"/>
      <c r="Z1549" s="81"/>
      <c r="AA1549" s="81"/>
      <c r="AB1549" s="100"/>
    </row>
    <row r="1550" spans="15:28" x14ac:dyDescent="0.3">
      <c r="O1550" s="114"/>
      <c r="P1550" s="116" t="s">
        <v>20058</v>
      </c>
      <c r="Q1550" s="81"/>
      <c r="R1550" s="81"/>
      <c r="S1550" s="81"/>
      <c r="T1550" s="81"/>
      <c r="U1550" s="100"/>
      <c r="V1550" s="114"/>
      <c r="W1550" s="81"/>
      <c r="X1550" s="116" t="s">
        <v>19484</v>
      </c>
      <c r="Y1550" s="81"/>
      <c r="Z1550" s="81"/>
      <c r="AA1550" s="81"/>
      <c r="AB1550" s="100"/>
    </row>
    <row r="1551" spans="15:28" x14ac:dyDescent="0.3">
      <c r="O1551" s="114"/>
      <c r="P1551" s="116" t="s">
        <v>6816</v>
      </c>
      <c r="Q1551" s="81"/>
      <c r="R1551" s="81"/>
      <c r="S1551" s="81"/>
      <c r="T1551" s="81"/>
      <c r="U1551" s="100"/>
      <c r="V1551" s="114"/>
      <c r="W1551" s="81"/>
      <c r="X1551" s="116" t="s">
        <v>2802</v>
      </c>
      <c r="Y1551" s="81"/>
      <c r="Z1551" s="81"/>
      <c r="AA1551" s="81"/>
      <c r="AB1551" s="100"/>
    </row>
    <row r="1552" spans="15:28" x14ac:dyDescent="0.3">
      <c r="O1552" s="114"/>
      <c r="P1552" s="116" t="s">
        <v>20059</v>
      </c>
      <c r="Q1552" s="81"/>
      <c r="R1552" s="81"/>
      <c r="S1552" s="81"/>
      <c r="T1552" s="81"/>
      <c r="U1552" s="100"/>
      <c r="V1552" s="114"/>
      <c r="W1552" s="81"/>
      <c r="X1552" s="116" t="s">
        <v>21895</v>
      </c>
      <c r="Y1552" s="81"/>
      <c r="Z1552" s="81"/>
      <c r="AA1552" s="81"/>
      <c r="AB1552" s="100"/>
    </row>
    <row r="1553" spans="15:28" x14ac:dyDescent="0.3">
      <c r="O1553" s="114"/>
      <c r="P1553" s="116" t="s">
        <v>20060</v>
      </c>
      <c r="Q1553" s="81"/>
      <c r="R1553" s="81"/>
      <c r="S1553" s="81"/>
      <c r="T1553" s="81"/>
      <c r="U1553" s="100"/>
      <c r="V1553" s="114"/>
      <c r="W1553" s="81"/>
      <c r="X1553" s="116" t="s">
        <v>5574</v>
      </c>
      <c r="Y1553" s="81"/>
      <c r="Z1553" s="81"/>
      <c r="AA1553" s="81"/>
      <c r="AB1553" s="100"/>
    </row>
    <row r="1554" spans="15:28" x14ac:dyDescent="0.3">
      <c r="O1554" s="114"/>
      <c r="P1554" s="116" t="s">
        <v>20061</v>
      </c>
      <c r="Q1554" s="81"/>
      <c r="R1554" s="81"/>
      <c r="S1554" s="81"/>
      <c r="T1554" s="81"/>
      <c r="U1554" s="100"/>
      <c r="V1554" s="114"/>
      <c r="W1554" s="81"/>
      <c r="X1554" s="116" t="s">
        <v>6588</v>
      </c>
      <c r="Y1554" s="81"/>
      <c r="Z1554" s="81"/>
      <c r="AA1554" s="81"/>
      <c r="AB1554" s="100"/>
    </row>
    <row r="1555" spans="15:28" x14ac:dyDescent="0.3">
      <c r="O1555" s="114"/>
      <c r="P1555" s="116" t="s">
        <v>10187</v>
      </c>
      <c r="Q1555" s="81"/>
      <c r="R1555" s="81"/>
      <c r="S1555" s="81"/>
      <c r="T1555" s="81"/>
      <c r="U1555" s="100"/>
      <c r="V1555" s="114"/>
      <c r="W1555" s="81"/>
      <c r="X1555" s="116" t="s">
        <v>7555</v>
      </c>
      <c r="Y1555" s="81"/>
      <c r="Z1555" s="81"/>
      <c r="AA1555" s="81"/>
      <c r="AB1555" s="100"/>
    </row>
    <row r="1556" spans="15:28" x14ac:dyDescent="0.3">
      <c r="O1556" s="114"/>
      <c r="P1556" s="116" t="s">
        <v>19417</v>
      </c>
      <c r="Q1556" s="81"/>
      <c r="R1556" s="81"/>
      <c r="S1556" s="81"/>
      <c r="T1556" s="81"/>
      <c r="U1556" s="100"/>
      <c r="V1556" s="114"/>
      <c r="W1556" s="81"/>
      <c r="X1556" s="116" t="s">
        <v>21896</v>
      </c>
      <c r="Y1556" s="81"/>
      <c r="Z1556" s="81"/>
      <c r="AA1556" s="81"/>
      <c r="AB1556" s="100"/>
    </row>
    <row r="1557" spans="15:28" x14ac:dyDescent="0.3">
      <c r="O1557" s="114"/>
      <c r="P1557" s="116" t="s">
        <v>6352</v>
      </c>
      <c r="Q1557" s="81"/>
      <c r="R1557" s="81"/>
      <c r="S1557" s="81"/>
      <c r="T1557" s="81"/>
      <c r="U1557" s="100"/>
      <c r="V1557" s="114"/>
      <c r="W1557" s="81"/>
      <c r="X1557" s="116" t="s">
        <v>21897</v>
      </c>
      <c r="Y1557" s="81"/>
      <c r="Z1557" s="81"/>
      <c r="AA1557" s="81"/>
      <c r="AB1557" s="100"/>
    </row>
    <row r="1558" spans="15:28" x14ac:dyDescent="0.3">
      <c r="O1558" s="114"/>
      <c r="P1558" s="116" t="s">
        <v>6832</v>
      </c>
      <c r="Q1558" s="81"/>
      <c r="R1558" s="81"/>
      <c r="S1558" s="81"/>
      <c r="T1558" s="81"/>
      <c r="U1558" s="100"/>
      <c r="V1558" s="114"/>
      <c r="W1558" s="81"/>
      <c r="X1558" s="116" t="s">
        <v>21898</v>
      </c>
      <c r="Y1558" s="81"/>
      <c r="Z1558" s="81"/>
      <c r="AA1558" s="81"/>
      <c r="AB1558" s="100"/>
    </row>
    <row r="1559" spans="15:28" x14ac:dyDescent="0.3">
      <c r="O1559" s="114"/>
      <c r="P1559" s="116" t="s">
        <v>20062</v>
      </c>
      <c r="Q1559" s="81"/>
      <c r="R1559" s="81"/>
      <c r="S1559" s="81"/>
      <c r="T1559" s="81"/>
      <c r="U1559" s="100"/>
      <c r="V1559" s="114"/>
      <c r="W1559" s="81"/>
      <c r="X1559" s="116" t="s">
        <v>21899</v>
      </c>
      <c r="Y1559" s="81"/>
      <c r="Z1559" s="81"/>
      <c r="AA1559" s="81"/>
      <c r="AB1559" s="100"/>
    </row>
    <row r="1560" spans="15:28" x14ac:dyDescent="0.3">
      <c r="O1560" s="114"/>
      <c r="P1560" s="116" t="s">
        <v>4005</v>
      </c>
      <c r="Q1560" s="81"/>
      <c r="R1560" s="81"/>
      <c r="S1560" s="81"/>
      <c r="T1560" s="81"/>
      <c r="U1560" s="100"/>
      <c r="V1560" s="114"/>
      <c r="W1560" s="81"/>
      <c r="X1560" s="116" t="s">
        <v>21900</v>
      </c>
      <c r="Y1560" s="81"/>
      <c r="Z1560" s="81"/>
      <c r="AA1560" s="81"/>
      <c r="AB1560" s="100"/>
    </row>
    <row r="1561" spans="15:28" x14ac:dyDescent="0.3">
      <c r="O1561" s="114"/>
      <c r="P1561" s="116" t="s">
        <v>2595</v>
      </c>
      <c r="Q1561" s="81"/>
      <c r="R1561" s="81"/>
      <c r="S1561" s="81"/>
      <c r="T1561" s="81"/>
      <c r="U1561" s="100"/>
      <c r="V1561" s="114"/>
      <c r="W1561" s="81"/>
      <c r="X1561" s="116" t="s">
        <v>21901</v>
      </c>
      <c r="Y1561" s="81"/>
      <c r="Z1561" s="81"/>
      <c r="AA1561" s="81"/>
      <c r="AB1561" s="100"/>
    </row>
    <row r="1562" spans="15:28" x14ac:dyDescent="0.3">
      <c r="O1562" s="114"/>
      <c r="P1562" s="116" t="s">
        <v>4813</v>
      </c>
      <c r="Q1562" s="81"/>
      <c r="R1562" s="81"/>
      <c r="S1562" s="81"/>
      <c r="T1562" s="81"/>
      <c r="U1562" s="100"/>
      <c r="V1562" s="114"/>
      <c r="W1562" s="81"/>
      <c r="X1562" s="116" t="s">
        <v>19854</v>
      </c>
      <c r="Y1562" s="81"/>
      <c r="Z1562" s="81"/>
      <c r="AA1562" s="81"/>
      <c r="AB1562" s="100"/>
    </row>
    <row r="1563" spans="15:28" x14ac:dyDescent="0.3">
      <c r="O1563" s="114"/>
      <c r="P1563" s="116" t="s">
        <v>20063</v>
      </c>
      <c r="Q1563" s="81"/>
      <c r="R1563" s="81"/>
      <c r="S1563" s="81"/>
      <c r="T1563" s="81"/>
      <c r="U1563" s="100"/>
      <c r="V1563" s="114"/>
      <c r="W1563" s="81"/>
      <c r="X1563" s="116" t="s">
        <v>3983</v>
      </c>
      <c r="Y1563" s="81"/>
      <c r="Z1563" s="81"/>
      <c r="AA1563" s="81"/>
      <c r="AB1563" s="100"/>
    </row>
    <row r="1564" spans="15:28" x14ac:dyDescent="0.3">
      <c r="O1564" s="114"/>
      <c r="P1564" s="116" t="s">
        <v>4001</v>
      </c>
      <c r="Q1564" s="81"/>
      <c r="R1564" s="81"/>
      <c r="S1564" s="81"/>
      <c r="T1564" s="81"/>
      <c r="U1564" s="100"/>
      <c r="V1564" s="114"/>
      <c r="W1564" s="81"/>
      <c r="X1564" s="116" t="s">
        <v>21902</v>
      </c>
      <c r="Y1564" s="81"/>
      <c r="Z1564" s="81"/>
      <c r="AA1564" s="81"/>
      <c r="AB1564" s="100"/>
    </row>
    <row r="1565" spans="15:28" x14ac:dyDescent="0.3">
      <c r="O1565" s="114"/>
      <c r="P1565" s="116" t="s">
        <v>20064</v>
      </c>
      <c r="Q1565" s="81"/>
      <c r="R1565" s="81"/>
      <c r="S1565" s="81"/>
      <c r="T1565" s="81"/>
      <c r="U1565" s="100"/>
      <c r="V1565" s="114"/>
      <c r="W1565" s="81"/>
      <c r="X1565" s="116" t="s">
        <v>10155</v>
      </c>
      <c r="Y1565" s="81"/>
      <c r="Z1565" s="81"/>
      <c r="AA1565" s="81"/>
      <c r="AB1565" s="100"/>
    </row>
    <row r="1566" spans="15:28" x14ac:dyDescent="0.3">
      <c r="O1566" s="114"/>
      <c r="P1566" s="116" t="s">
        <v>20065</v>
      </c>
      <c r="Q1566" s="81"/>
      <c r="R1566" s="81"/>
      <c r="S1566" s="81"/>
      <c r="T1566" s="81"/>
      <c r="U1566" s="100"/>
      <c r="V1566" s="114"/>
      <c r="W1566" s="81"/>
      <c r="X1566" s="116" t="s">
        <v>8433</v>
      </c>
      <c r="Y1566" s="81"/>
      <c r="Z1566" s="81"/>
      <c r="AA1566" s="81"/>
      <c r="AB1566" s="100"/>
    </row>
    <row r="1567" spans="15:28" x14ac:dyDescent="0.3">
      <c r="O1567" s="114"/>
      <c r="P1567" s="116" t="s">
        <v>20066</v>
      </c>
      <c r="Q1567" s="81"/>
      <c r="R1567" s="81"/>
      <c r="S1567" s="81"/>
      <c r="T1567" s="81"/>
      <c r="U1567" s="100"/>
      <c r="V1567" s="114"/>
      <c r="W1567" s="81"/>
      <c r="X1567" s="116" t="s">
        <v>21903</v>
      </c>
      <c r="Y1567" s="81"/>
      <c r="Z1567" s="81"/>
      <c r="AA1567" s="81"/>
      <c r="AB1567" s="100"/>
    </row>
    <row r="1568" spans="15:28" x14ac:dyDescent="0.3">
      <c r="O1568" s="114"/>
      <c r="P1568" s="116" t="s">
        <v>20067</v>
      </c>
      <c r="Q1568" s="81"/>
      <c r="R1568" s="81"/>
      <c r="S1568" s="81"/>
      <c r="T1568" s="81"/>
      <c r="U1568" s="100"/>
      <c r="V1568" s="114"/>
      <c r="W1568" s="81"/>
      <c r="X1568" s="116" t="s">
        <v>3416</v>
      </c>
      <c r="Y1568" s="81"/>
      <c r="Z1568" s="81"/>
      <c r="AA1568" s="81"/>
      <c r="AB1568" s="100"/>
    </row>
    <row r="1569" spans="15:28" x14ac:dyDescent="0.3">
      <c r="O1569" s="114"/>
      <c r="P1569" s="116" t="s">
        <v>20068</v>
      </c>
      <c r="Q1569" s="81"/>
      <c r="R1569" s="81"/>
      <c r="S1569" s="81"/>
      <c r="T1569" s="81"/>
      <c r="U1569" s="100"/>
      <c r="V1569" s="114"/>
      <c r="W1569" s="81"/>
      <c r="X1569" s="116" t="s">
        <v>21904</v>
      </c>
      <c r="Y1569" s="81"/>
      <c r="Z1569" s="81"/>
      <c r="AA1569" s="81"/>
      <c r="AB1569" s="100"/>
    </row>
    <row r="1570" spans="15:28" x14ac:dyDescent="0.3">
      <c r="O1570" s="114"/>
      <c r="P1570" s="116" t="s">
        <v>5490</v>
      </c>
      <c r="Q1570" s="81"/>
      <c r="R1570" s="81"/>
      <c r="S1570" s="81"/>
      <c r="T1570" s="81"/>
      <c r="U1570" s="100"/>
      <c r="V1570" s="114"/>
      <c r="W1570" s="81"/>
      <c r="X1570" s="116" t="s">
        <v>21905</v>
      </c>
      <c r="Y1570" s="81"/>
      <c r="Z1570" s="81"/>
      <c r="AA1570" s="81"/>
      <c r="AB1570" s="100"/>
    </row>
    <row r="1571" spans="15:28" x14ac:dyDescent="0.3">
      <c r="O1571" s="114"/>
      <c r="P1571" s="116" t="s">
        <v>5061</v>
      </c>
      <c r="Q1571" s="81"/>
      <c r="R1571" s="81"/>
      <c r="S1571" s="81"/>
      <c r="T1571" s="81"/>
      <c r="U1571" s="100"/>
      <c r="V1571" s="114"/>
      <c r="W1571" s="81"/>
      <c r="X1571" s="116" t="s">
        <v>19859</v>
      </c>
      <c r="Y1571" s="81"/>
      <c r="Z1571" s="81"/>
      <c r="AA1571" s="81"/>
      <c r="AB1571" s="100"/>
    </row>
    <row r="1572" spans="15:28" x14ac:dyDescent="0.3">
      <c r="O1572" s="114"/>
      <c r="P1572" s="116" t="s">
        <v>20069</v>
      </c>
      <c r="Q1572" s="81"/>
      <c r="R1572" s="81"/>
      <c r="S1572" s="81"/>
      <c r="T1572" s="81"/>
      <c r="U1572" s="100"/>
      <c r="V1572" s="114"/>
      <c r="W1572" s="81"/>
      <c r="X1572" s="116" t="s">
        <v>3744</v>
      </c>
      <c r="Y1572" s="81"/>
      <c r="Z1572" s="81"/>
      <c r="AA1572" s="81"/>
      <c r="AB1572" s="100"/>
    </row>
    <row r="1573" spans="15:28" x14ac:dyDescent="0.3">
      <c r="O1573" s="114"/>
      <c r="P1573" s="116" t="s">
        <v>2633</v>
      </c>
      <c r="Q1573" s="81"/>
      <c r="R1573" s="81"/>
      <c r="S1573" s="81"/>
      <c r="T1573" s="81"/>
      <c r="U1573" s="100"/>
      <c r="V1573" s="114"/>
      <c r="W1573" s="81"/>
      <c r="X1573" s="116" t="s">
        <v>7153</v>
      </c>
      <c r="Y1573" s="81"/>
      <c r="Z1573" s="81"/>
      <c r="AA1573" s="81"/>
      <c r="AB1573" s="100"/>
    </row>
    <row r="1574" spans="15:28" x14ac:dyDescent="0.3">
      <c r="O1574" s="114"/>
      <c r="P1574" s="116" t="s">
        <v>4425</v>
      </c>
      <c r="Q1574" s="81"/>
      <c r="R1574" s="81"/>
      <c r="S1574" s="81"/>
      <c r="T1574" s="81"/>
      <c r="U1574" s="100"/>
      <c r="V1574" s="114"/>
      <c r="W1574" s="81"/>
      <c r="X1574" s="116" t="s">
        <v>4591</v>
      </c>
      <c r="Y1574" s="81"/>
      <c r="Z1574" s="81"/>
      <c r="AA1574" s="81"/>
      <c r="AB1574" s="100"/>
    </row>
    <row r="1575" spans="15:28" x14ac:dyDescent="0.3">
      <c r="O1575" s="114"/>
      <c r="P1575" s="116" t="s">
        <v>5302</v>
      </c>
      <c r="Q1575" s="81"/>
      <c r="R1575" s="81"/>
      <c r="S1575" s="81"/>
      <c r="T1575" s="81"/>
      <c r="U1575" s="100"/>
      <c r="V1575" s="114"/>
      <c r="W1575" s="81"/>
      <c r="X1575" s="116" t="s">
        <v>19862</v>
      </c>
      <c r="Y1575" s="81"/>
      <c r="Z1575" s="81"/>
      <c r="AA1575" s="81"/>
      <c r="AB1575" s="100"/>
    </row>
    <row r="1576" spans="15:28" x14ac:dyDescent="0.3">
      <c r="O1576" s="114"/>
      <c r="P1576" s="116" t="s">
        <v>20070</v>
      </c>
      <c r="Q1576" s="81"/>
      <c r="R1576" s="81"/>
      <c r="S1576" s="81"/>
      <c r="T1576" s="81"/>
      <c r="U1576" s="100"/>
      <c r="V1576" s="114"/>
      <c r="W1576" s="81"/>
      <c r="X1576" s="116" t="s">
        <v>4839</v>
      </c>
      <c r="Y1576" s="81"/>
      <c r="Z1576" s="81"/>
      <c r="AA1576" s="81"/>
      <c r="AB1576" s="100"/>
    </row>
    <row r="1577" spans="15:28" x14ac:dyDescent="0.3">
      <c r="O1577" s="114"/>
      <c r="P1577" s="116" t="s">
        <v>6860</v>
      </c>
      <c r="Q1577" s="81"/>
      <c r="R1577" s="81"/>
      <c r="S1577" s="81"/>
      <c r="T1577" s="81"/>
      <c r="U1577" s="100"/>
      <c r="V1577" s="114"/>
      <c r="W1577" s="81"/>
      <c r="X1577" s="116" t="s">
        <v>19492</v>
      </c>
      <c r="Y1577" s="81"/>
      <c r="Z1577" s="81"/>
      <c r="AA1577" s="81"/>
      <c r="AB1577" s="100"/>
    </row>
    <row r="1578" spans="15:28" x14ac:dyDescent="0.3">
      <c r="O1578" s="114"/>
      <c r="P1578" s="116" t="s">
        <v>7207</v>
      </c>
      <c r="Q1578" s="81"/>
      <c r="R1578" s="81"/>
      <c r="S1578" s="81"/>
      <c r="T1578" s="81"/>
      <c r="U1578" s="100"/>
      <c r="V1578" s="114"/>
      <c r="W1578" s="81"/>
      <c r="X1578" s="116" t="s">
        <v>21906</v>
      </c>
      <c r="Y1578" s="81"/>
      <c r="Z1578" s="81"/>
      <c r="AA1578" s="81"/>
      <c r="AB1578" s="100"/>
    </row>
    <row r="1579" spans="15:28" x14ac:dyDescent="0.3">
      <c r="O1579" s="114"/>
      <c r="P1579" s="116" t="s">
        <v>5874</v>
      </c>
      <c r="Q1579" s="81"/>
      <c r="R1579" s="81"/>
      <c r="S1579" s="81"/>
      <c r="T1579" s="81"/>
      <c r="U1579" s="100"/>
      <c r="V1579" s="114"/>
      <c r="W1579" s="81"/>
      <c r="X1579" s="116" t="s">
        <v>21907</v>
      </c>
      <c r="Y1579" s="81"/>
      <c r="Z1579" s="81"/>
      <c r="AA1579" s="81"/>
      <c r="AB1579" s="100"/>
    </row>
    <row r="1580" spans="15:28" x14ac:dyDescent="0.3">
      <c r="O1580" s="114"/>
      <c r="P1580" s="116" t="s">
        <v>20071</v>
      </c>
      <c r="Q1580" s="81"/>
      <c r="R1580" s="81"/>
      <c r="S1580" s="81"/>
      <c r="T1580" s="81"/>
      <c r="U1580" s="100"/>
      <c r="V1580" s="114"/>
      <c r="W1580" s="81"/>
      <c r="X1580" s="116" t="s">
        <v>21908</v>
      </c>
      <c r="Y1580" s="81"/>
      <c r="Z1580" s="81"/>
      <c r="AA1580" s="81"/>
      <c r="AB1580" s="100"/>
    </row>
    <row r="1581" spans="15:28" x14ac:dyDescent="0.3">
      <c r="O1581" s="114"/>
      <c r="P1581" s="116" t="s">
        <v>6898</v>
      </c>
      <c r="Q1581" s="81"/>
      <c r="R1581" s="81"/>
      <c r="S1581" s="81"/>
      <c r="T1581" s="81"/>
      <c r="U1581" s="100"/>
      <c r="V1581" s="114"/>
      <c r="W1581" s="81"/>
      <c r="X1581" s="116" t="s">
        <v>21909</v>
      </c>
      <c r="Y1581" s="81"/>
      <c r="Z1581" s="81"/>
      <c r="AA1581" s="81"/>
      <c r="AB1581" s="100"/>
    </row>
    <row r="1582" spans="15:28" x14ac:dyDescent="0.3">
      <c r="O1582" s="114"/>
      <c r="P1582" s="116" t="s">
        <v>2693</v>
      </c>
      <c r="Q1582" s="81"/>
      <c r="R1582" s="81"/>
      <c r="S1582" s="81"/>
      <c r="T1582" s="81"/>
      <c r="U1582" s="100"/>
      <c r="V1582" s="114"/>
      <c r="W1582" s="81"/>
      <c r="X1582" s="116" t="s">
        <v>6852</v>
      </c>
      <c r="Y1582" s="81"/>
      <c r="Z1582" s="81"/>
      <c r="AA1582" s="81"/>
      <c r="AB1582" s="100"/>
    </row>
    <row r="1583" spans="15:28" x14ac:dyDescent="0.3">
      <c r="O1583" s="114"/>
      <c r="P1583" s="116" t="s">
        <v>5424</v>
      </c>
      <c r="Q1583" s="81"/>
      <c r="R1583" s="81"/>
      <c r="S1583" s="81"/>
      <c r="T1583" s="81"/>
      <c r="U1583" s="100"/>
      <c r="V1583" s="114"/>
      <c r="W1583" s="81"/>
      <c r="X1583" s="116" t="s">
        <v>21910</v>
      </c>
      <c r="Y1583" s="81"/>
      <c r="Z1583" s="81"/>
      <c r="AA1583" s="81"/>
      <c r="AB1583" s="100"/>
    </row>
    <row r="1584" spans="15:28" x14ac:dyDescent="0.3">
      <c r="O1584" s="114"/>
      <c r="P1584" s="116" t="s">
        <v>8183</v>
      </c>
      <c r="Q1584" s="81"/>
      <c r="R1584" s="81"/>
      <c r="S1584" s="81"/>
      <c r="T1584" s="81"/>
      <c r="U1584" s="100"/>
      <c r="V1584" s="114"/>
      <c r="W1584" s="81"/>
      <c r="X1584" s="116" t="s">
        <v>21911</v>
      </c>
      <c r="Y1584" s="81"/>
      <c r="Z1584" s="81"/>
      <c r="AA1584" s="81"/>
      <c r="AB1584" s="100"/>
    </row>
    <row r="1585" spans="15:28" x14ac:dyDescent="0.3">
      <c r="O1585" s="114"/>
      <c r="P1585" s="116" t="s">
        <v>5654</v>
      </c>
      <c r="Q1585" s="81"/>
      <c r="R1585" s="81"/>
      <c r="S1585" s="81"/>
      <c r="T1585" s="81"/>
      <c r="U1585" s="100"/>
      <c r="V1585" s="114"/>
      <c r="W1585" s="81"/>
      <c r="X1585" s="116" t="s">
        <v>2667</v>
      </c>
      <c r="Y1585" s="81"/>
      <c r="Z1585" s="81"/>
      <c r="AA1585" s="81"/>
      <c r="AB1585" s="100"/>
    </row>
    <row r="1586" spans="15:28" x14ac:dyDescent="0.3">
      <c r="O1586" s="114"/>
      <c r="P1586" s="116" t="s">
        <v>20072</v>
      </c>
      <c r="Q1586" s="81"/>
      <c r="R1586" s="81"/>
      <c r="S1586" s="81"/>
      <c r="T1586" s="81"/>
      <c r="U1586" s="100"/>
      <c r="V1586" s="114"/>
      <c r="W1586" s="81"/>
      <c r="X1586" s="116" t="s">
        <v>21912</v>
      </c>
      <c r="Y1586" s="81"/>
      <c r="Z1586" s="81"/>
      <c r="AA1586" s="81"/>
      <c r="AB1586" s="100"/>
    </row>
    <row r="1587" spans="15:28" x14ac:dyDescent="0.3">
      <c r="O1587" s="114"/>
      <c r="P1587" s="116" t="s">
        <v>2987</v>
      </c>
      <c r="Q1587" s="81"/>
      <c r="R1587" s="81"/>
      <c r="S1587" s="81"/>
      <c r="T1587" s="81"/>
      <c r="U1587" s="100"/>
      <c r="V1587" s="114"/>
      <c r="W1587" s="81"/>
      <c r="X1587" s="116" t="s">
        <v>2914</v>
      </c>
      <c r="Y1587" s="81"/>
      <c r="Z1587" s="81"/>
      <c r="AA1587" s="81"/>
      <c r="AB1587" s="100"/>
    </row>
    <row r="1588" spans="15:28" x14ac:dyDescent="0.3">
      <c r="O1588" s="114"/>
      <c r="P1588" s="116" t="s">
        <v>20073</v>
      </c>
      <c r="Q1588" s="81"/>
      <c r="R1588" s="81"/>
      <c r="S1588" s="81"/>
      <c r="T1588" s="81"/>
      <c r="U1588" s="100"/>
      <c r="V1588" s="114"/>
      <c r="W1588" s="81"/>
      <c r="X1588" s="116" t="s">
        <v>21913</v>
      </c>
      <c r="Y1588" s="81"/>
      <c r="Z1588" s="81"/>
      <c r="AA1588" s="81"/>
      <c r="AB1588" s="100"/>
    </row>
    <row r="1589" spans="15:28" x14ac:dyDescent="0.3">
      <c r="O1589" s="114"/>
      <c r="P1589" s="116" t="s">
        <v>6458</v>
      </c>
      <c r="Q1589" s="81"/>
      <c r="R1589" s="81"/>
      <c r="S1589" s="81"/>
      <c r="T1589" s="81"/>
      <c r="U1589" s="100"/>
      <c r="V1589" s="114"/>
      <c r="W1589" s="81"/>
      <c r="X1589" s="116" t="s">
        <v>2452</v>
      </c>
      <c r="Y1589" s="81"/>
      <c r="Z1589" s="81"/>
      <c r="AA1589" s="81"/>
      <c r="AB1589" s="100"/>
    </row>
    <row r="1590" spans="15:28" x14ac:dyDescent="0.3">
      <c r="O1590" s="114"/>
      <c r="P1590" s="116" t="s">
        <v>3869</v>
      </c>
      <c r="Q1590" s="81"/>
      <c r="R1590" s="81"/>
      <c r="S1590" s="81"/>
      <c r="T1590" s="81"/>
      <c r="U1590" s="100"/>
      <c r="V1590" s="114"/>
      <c r="W1590" s="81"/>
      <c r="X1590" s="116" t="s">
        <v>21914</v>
      </c>
      <c r="Y1590" s="81"/>
      <c r="Z1590" s="81"/>
      <c r="AA1590" s="81"/>
      <c r="AB1590" s="100"/>
    </row>
    <row r="1591" spans="15:28" x14ac:dyDescent="0.3">
      <c r="O1591" s="114"/>
      <c r="P1591" s="116" t="s">
        <v>2262</v>
      </c>
      <c r="Q1591" s="81"/>
      <c r="R1591" s="81"/>
      <c r="S1591" s="81"/>
      <c r="T1591" s="81"/>
      <c r="U1591" s="100"/>
      <c r="V1591" s="114"/>
      <c r="W1591" s="81"/>
      <c r="X1591" s="116" t="s">
        <v>21915</v>
      </c>
      <c r="Y1591" s="81"/>
      <c r="Z1591" s="81"/>
      <c r="AA1591" s="81"/>
      <c r="AB1591" s="100"/>
    </row>
    <row r="1592" spans="15:28" x14ac:dyDescent="0.3">
      <c r="O1592" s="114"/>
      <c r="P1592" s="116" t="s">
        <v>5432</v>
      </c>
      <c r="Q1592" s="81"/>
      <c r="R1592" s="81"/>
      <c r="S1592" s="81"/>
      <c r="T1592" s="81"/>
      <c r="U1592" s="100"/>
      <c r="V1592" s="114"/>
      <c r="W1592" s="81"/>
      <c r="X1592" s="116" t="s">
        <v>3267</v>
      </c>
      <c r="Y1592" s="81"/>
      <c r="Z1592" s="81"/>
      <c r="AA1592" s="81"/>
      <c r="AB1592" s="100"/>
    </row>
    <row r="1593" spans="15:28" x14ac:dyDescent="0.3">
      <c r="O1593" s="114"/>
      <c r="P1593" s="116" t="s">
        <v>3019</v>
      </c>
      <c r="Q1593" s="81"/>
      <c r="R1593" s="81"/>
      <c r="S1593" s="81"/>
      <c r="T1593" s="81"/>
      <c r="U1593" s="100"/>
      <c r="V1593" s="114"/>
      <c r="W1593" s="81"/>
      <c r="X1593" s="116" t="s">
        <v>21916</v>
      </c>
      <c r="Y1593" s="81"/>
      <c r="Z1593" s="81"/>
      <c r="AA1593" s="81"/>
      <c r="AB1593" s="100"/>
    </row>
    <row r="1594" spans="15:28" x14ac:dyDescent="0.3">
      <c r="O1594" s="114"/>
      <c r="P1594" s="116" t="s">
        <v>3213</v>
      </c>
      <c r="Q1594" s="81"/>
      <c r="R1594" s="81"/>
      <c r="S1594" s="81"/>
      <c r="T1594" s="81"/>
      <c r="U1594" s="100"/>
      <c r="V1594" s="114"/>
      <c r="W1594" s="81"/>
      <c r="X1594" s="116" t="s">
        <v>21917</v>
      </c>
      <c r="Y1594" s="81"/>
      <c r="Z1594" s="81"/>
      <c r="AA1594" s="81"/>
      <c r="AB1594" s="100"/>
    </row>
    <row r="1595" spans="15:28" x14ac:dyDescent="0.3">
      <c r="O1595" s="114"/>
      <c r="P1595" s="116" t="s">
        <v>2631</v>
      </c>
      <c r="Q1595" s="81"/>
      <c r="R1595" s="81"/>
      <c r="S1595" s="81"/>
      <c r="T1595" s="81"/>
      <c r="U1595" s="100"/>
      <c r="V1595" s="114"/>
      <c r="W1595" s="81"/>
      <c r="X1595" s="116" t="s">
        <v>21918</v>
      </c>
      <c r="Y1595" s="81"/>
      <c r="Z1595" s="81"/>
      <c r="AA1595" s="81"/>
      <c r="AB1595" s="100"/>
    </row>
    <row r="1596" spans="15:28" x14ac:dyDescent="0.3">
      <c r="O1596" s="114"/>
      <c r="P1596" s="116" t="s">
        <v>20074</v>
      </c>
      <c r="Q1596" s="81"/>
      <c r="R1596" s="81"/>
      <c r="S1596" s="81"/>
      <c r="T1596" s="81"/>
      <c r="U1596" s="100"/>
      <c r="V1596" s="114"/>
      <c r="W1596" s="81"/>
      <c r="X1596" s="116" t="s">
        <v>19496</v>
      </c>
      <c r="Y1596" s="81"/>
      <c r="Z1596" s="81"/>
      <c r="AA1596" s="81"/>
      <c r="AB1596" s="100"/>
    </row>
    <row r="1597" spans="15:28" x14ac:dyDescent="0.3">
      <c r="O1597" s="114"/>
      <c r="P1597" s="116" t="s">
        <v>9548</v>
      </c>
      <c r="Q1597" s="81"/>
      <c r="R1597" s="81"/>
      <c r="S1597" s="81"/>
      <c r="T1597" s="81"/>
      <c r="U1597" s="100"/>
      <c r="V1597" s="114"/>
      <c r="W1597" s="81"/>
      <c r="X1597" s="116" t="s">
        <v>10161</v>
      </c>
      <c r="Y1597" s="81"/>
      <c r="Z1597" s="81"/>
      <c r="AA1597" s="81"/>
      <c r="AB1597" s="100"/>
    </row>
    <row r="1598" spans="15:28" x14ac:dyDescent="0.3">
      <c r="O1598" s="114"/>
      <c r="P1598" s="116" t="s">
        <v>20075</v>
      </c>
      <c r="Q1598" s="81"/>
      <c r="R1598" s="81"/>
      <c r="S1598" s="81"/>
      <c r="T1598" s="81"/>
      <c r="U1598" s="100"/>
      <c r="V1598" s="114"/>
      <c r="W1598" s="81"/>
      <c r="X1598" s="116" t="s">
        <v>21919</v>
      </c>
      <c r="Y1598" s="81"/>
      <c r="Z1598" s="81"/>
      <c r="AA1598" s="81"/>
      <c r="AB1598" s="100"/>
    </row>
    <row r="1599" spans="15:28" x14ac:dyDescent="0.3">
      <c r="O1599" s="114"/>
      <c r="P1599" s="116" t="s">
        <v>6642</v>
      </c>
      <c r="Q1599" s="81"/>
      <c r="R1599" s="81"/>
      <c r="S1599" s="81"/>
      <c r="T1599" s="81"/>
      <c r="U1599" s="100"/>
      <c r="V1599" s="114"/>
      <c r="W1599" s="81"/>
      <c r="X1599" s="116" t="s">
        <v>21920</v>
      </c>
      <c r="Y1599" s="81"/>
      <c r="Z1599" s="81"/>
      <c r="AA1599" s="81"/>
      <c r="AB1599" s="100"/>
    </row>
    <row r="1600" spans="15:28" x14ac:dyDescent="0.3">
      <c r="O1600" s="114"/>
      <c r="P1600" s="116" t="s">
        <v>1892</v>
      </c>
      <c r="Q1600" s="81"/>
      <c r="R1600" s="81"/>
      <c r="S1600" s="81"/>
      <c r="T1600" s="81"/>
      <c r="U1600" s="100"/>
      <c r="V1600" s="114"/>
      <c r="W1600" s="81"/>
      <c r="X1600" s="116" t="s">
        <v>21921</v>
      </c>
      <c r="Y1600" s="81"/>
      <c r="Z1600" s="81"/>
      <c r="AA1600" s="81"/>
      <c r="AB1600" s="100"/>
    </row>
    <row r="1601" spans="15:28" x14ac:dyDescent="0.3">
      <c r="O1601" s="114"/>
      <c r="P1601" s="116" t="s">
        <v>4781</v>
      </c>
      <c r="Q1601" s="81"/>
      <c r="R1601" s="81"/>
      <c r="S1601" s="81"/>
      <c r="T1601" s="81"/>
      <c r="U1601" s="100"/>
      <c r="V1601" s="114"/>
      <c r="W1601" s="81"/>
      <c r="X1601" s="116" t="s">
        <v>3189</v>
      </c>
      <c r="Y1601" s="81"/>
      <c r="Z1601" s="81"/>
      <c r="AA1601" s="81"/>
      <c r="AB1601" s="100"/>
    </row>
    <row r="1602" spans="15:28" x14ac:dyDescent="0.3">
      <c r="O1602" s="114"/>
      <c r="P1602" s="116" t="s">
        <v>3023</v>
      </c>
      <c r="Q1602" s="81"/>
      <c r="R1602" s="81"/>
      <c r="S1602" s="81"/>
      <c r="T1602" s="81"/>
      <c r="U1602" s="100"/>
      <c r="V1602" s="114"/>
      <c r="W1602" s="81"/>
      <c r="X1602" s="116" t="s">
        <v>21922</v>
      </c>
      <c r="Y1602" s="81"/>
      <c r="Z1602" s="81"/>
      <c r="AA1602" s="81"/>
      <c r="AB1602" s="100"/>
    </row>
    <row r="1603" spans="15:28" x14ac:dyDescent="0.3">
      <c r="O1603" s="114"/>
      <c r="P1603" s="116" t="s">
        <v>20076</v>
      </c>
      <c r="Q1603" s="81"/>
      <c r="R1603" s="81"/>
      <c r="S1603" s="81"/>
      <c r="T1603" s="81"/>
      <c r="U1603" s="100"/>
      <c r="V1603" s="114"/>
      <c r="W1603" s="81"/>
      <c r="X1603" s="116" t="s">
        <v>21923</v>
      </c>
      <c r="Y1603" s="81"/>
      <c r="Z1603" s="81"/>
      <c r="AA1603" s="81"/>
      <c r="AB1603" s="100"/>
    </row>
    <row r="1604" spans="15:28" x14ac:dyDescent="0.3">
      <c r="O1604" s="114"/>
      <c r="P1604" s="116" t="s">
        <v>2264</v>
      </c>
      <c r="Q1604" s="81"/>
      <c r="R1604" s="81"/>
      <c r="S1604" s="81"/>
      <c r="T1604" s="81"/>
      <c r="U1604" s="100"/>
      <c r="V1604" s="114"/>
      <c r="W1604" s="81"/>
      <c r="X1604" s="116" t="s">
        <v>808</v>
      </c>
      <c r="Y1604" s="81"/>
      <c r="Z1604" s="81"/>
      <c r="AA1604" s="81"/>
      <c r="AB1604" s="100"/>
    </row>
    <row r="1605" spans="15:28" x14ac:dyDescent="0.3">
      <c r="O1605" s="114"/>
      <c r="P1605" s="116" t="s">
        <v>20077</v>
      </c>
      <c r="Q1605" s="81"/>
      <c r="R1605" s="81"/>
      <c r="S1605" s="81"/>
      <c r="T1605" s="81"/>
      <c r="U1605" s="100"/>
      <c r="V1605" s="114"/>
      <c r="W1605" s="81"/>
      <c r="X1605" s="116" t="s">
        <v>2639</v>
      </c>
      <c r="Y1605" s="81"/>
      <c r="Z1605" s="81"/>
      <c r="AA1605" s="81"/>
      <c r="AB1605" s="100"/>
    </row>
    <row r="1606" spans="15:28" x14ac:dyDescent="0.3">
      <c r="O1606" s="114"/>
      <c r="P1606" s="116" t="s">
        <v>20078</v>
      </c>
      <c r="Q1606" s="81"/>
      <c r="R1606" s="81"/>
      <c r="S1606" s="81"/>
      <c r="T1606" s="81"/>
      <c r="U1606" s="100"/>
      <c r="V1606" s="114"/>
      <c r="W1606" s="81"/>
      <c r="X1606" s="116" t="s">
        <v>21924</v>
      </c>
      <c r="Y1606" s="81"/>
      <c r="Z1606" s="81"/>
      <c r="AA1606" s="81"/>
      <c r="AB1606" s="100"/>
    </row>
    <row r="1607" spans="15:28" x14ac:dyDescent="0.3">
      <c r="O1607" s="114"/>
      <c r="P1607" s="116" t="s">
        <v>20079</v>
      </c>
      <c r="Q1607" s="81"/>
      <c r="R1607" s="81"/>
      <c r="S1607" s="81"/>
      <c r="T1607" s="81"/>
      <c r="U1607" s="100"/>
      <c r="V1607" s="114"/>
      <c r="W1607" s="81"/>
      <c r="X1607" s="116" t="s">
        <v>5834</v>
      </c>
      <c r="Y1607" s="81"/>
      <c r="Z1607" s="81"/>
      <c r="AA1607" s="81"/>
      <c r="AB1607" s="100"/>
    </row>
    <row r="1608" spans="15:28" x14ac:dyDescent="0.3">
      <c r="O1608" s="114"/>
      <c r="P1608" s="116" t="s">
        <v>6374</v>
      </c>
      <c r="Q1608" s="81"/>
      <c r="R1608" s="81"/>
      <c r="S1608" s="81"/>
      <c r="T1608" s="81"/>
      <c r="U1608" s="100"/>
      <c r="V1608" s="114"/>
      <c r="W1608" s="81"/>
      <c r="X1608" s="116" t="s">
        <v>9686</v>
      </c>
      <c r="Y1608" s="81"/>
      <c r="Z1608" s="81"/>
      <c r="AA1608" s="81"/>
      <c r="AB1608" s="100"/>
    </row>
    <row r="1609" spans="15:28" x14ac:dyDescent="0.3">
      <c r="O1609" s="114"/>
      <c r="P1609" s="116" t="s">
        <v>9093</v>
      </c>
      <c r="Q1609" s="81"/>
      <c r="R1609" s="81"/>
      <c r="S1609" s="81"/>
      <c r="T1609" s="81"/>
      <c r="U1609" s="100"/>
      <c r="V1609" s="114"/>
      <c r="W1609" s="81"/>
      <c r="X1609" s="116" t="s">
        <v>21925</v>
      </c>
      <c r="Y1609" s="81"/>
      <c r="Z1609" s="81"/>
      <c r="AA1609" s="81"/>
      <c r="AB1609" s="100"/>
    </row>
    <row r="1610" spans="15:28" x14ac:dyDescent="0.3">
      <c r="O1610" s="114"/>
      <c r="P1610" s="116" t="s">
        <v>20080</v>
      </c>
      <c r="Q1610" s="81"/>
      <c r="R1610" s="81"/>
      <c r="S1610" s="81"/>
      <c r="T1610" s="81"/>
      <c r="U1610" s="100"/>
      <c r="V1610" s="114"/>
      <c r="W1610" s="81"/>
      <c r="X1610" s="116" t="s">
        <v>914</v>
      </c>
      <c r="Y1610" s="81"/>
      <c r="Z1610" s="81"/>
      <c r="AA1610" s="81"/>
      <c r="AB1610" s="100"/>
    </row>
    <row r="1611" spans="15:28" x14ac:dyDescent="0.3">
      <c r="O1611" s="114"/>
      <c r="P1611" s="116" t="s">
        <v>20081</v>
      </c>
      <c r="Q1611" s="81"/>
      <c r="R1611" s="81"/>
      <c r="S1611" s="81"/>
      <c r="T1611" s="81"/>
      <c r="U1611" s="100"/>
      <c r="V1611" s="114"/>
      <c r="W1611" s="81"/>
      <c r="X1611" s="116" t="s">
        <v>4529</v>
      </c>
      <c r="Y1611" s="81"/>
      <c r="Z1611" s="81"/>
      <c r="AA1611" s="81"/>
      <c r="AB1611" s="100"/>
    </row>
    <row r="1612" spans="15:28" x14ac:dyDescent="0.3">
      <c r="O1612" s="114"/>
      <c r="P1612" s="116" t="s">
        <v>5844</v>
      </c>
      <c r="Q1612" s="81"/>
      <c r="R1612" s="81"/>
      <c r="S1612" s="81"/>
      <c r="T1612" s="81"/>
      <c r="U1612" s="100"/>
      <c r="V1612" s="114"/>
      <c r="W1612" s="81"/>
      <c r="X1612" s="116" t="s">
        <v>21926</v>
      </c>
      <c r="Y1612" s="81"/>
      <c r="Z1612" s="81"/>
      <c r="AA1612" s="81"/>
      <c r="AB1612" s="100"/>
    </row>
    <row r="1613" spans="15:28" x14ac:dyDescent="0.3">
      <c r="O1613" s="114"/>
      <c r="P1613" s="116" t="s">
        <v>5019</v>
      </c>
      <c r="Q1613" s="81"/>
      <c r="R1613" s="81"/>
      <c r="S1613" s="81"/>
      <c r="T1613" s="81"/>
      <c r="U1613" s="100"/>
      <c r="V1613" s="114"/>
      <c r="W1613" s="81"/>
      <c r="X1613" s="116" t="s">
        <v>21927</v>
      </c>
      <c r="Y1613" s="81"/>
      <c r="Z1613" s="81"/>
      <c r="AA1613" s="81"/>
      <c r="AB1613" s="100"/>
    </row>
    <row r="1614" spans="15:28" x14ac:dyDescent="0.3">
      <c r="O1614" s="114"/>
      <c r="P1614" s="116" t="s">
        <v>5892</v>
      </c>
      <c r="Q1614" s="81"/>
      <c r="R1614" s="81"/>
      <c r="S1614" s="81"/>
      <c r="T1614" s="81"/>
      <c r="U1614" s="100"/>
      <c r="V1614" s="114"/>
      <c r="W1614" s="81"/>
      <c r="X1614" s="116" t="s">
        <v>21928</v>
      </c>
      <c r="Y1614" s="81"/>
      <c r="Z1614" s="81"/>
      <c r="AA1614" s="81"/>
      <c r="AB1614" s="100"/>
    </row>
    <row r="1615" spans="15:28" x14ac:dyDescent="0.3">
      <c r="O1615" s="114"/>
      <c r="P1615" s="116" t="s">
        <v>3728</v>
      </c>
      <c r="Q1615" s="81"/>
      <c r="R1615" s="81"/>
      <c r="S1615" s="81"/>
      <c r="T1615" s="81"/>
      <c r="U1615" s="100"/>
      <c r="V1615" s="114"/>
      <c r="W1615" s="81"/>
      <c r="X1615" s="116" t="s">
        <v>6656</v>
      </c>
      <c r="Y1615" s="81"/>
      <c r="Z1615" s="81"/>
      <c r="AA1615" s="81"/>
      <c r="AB1615" s="100"/>
    </row>
    <row r="1616" spans="15:28" x14ac:dyDescent="0.3">
      <c r="O1616" s="114"/>
      <c r="P1616" s="116" t="s">
        <v>5077</v>
      </c>
      <c r="Q1616" s="81"/>
      <c r="R1616" s="81"/>
      <c r="S1616" s="81"/>
      <c r="T1616" s="81"/>
      <c r="U1616" s="100"/>
      <c r="V1616" s="114"/>
      <c r="W1616" s="81"/>
      <c r="X1616" s="116" t="s">
        <v>21929</v>
      </c>
      <c r="Y1616" s="81"/>
      <c r="Z1616" s="81"/>
      <c r="AA1616" s="81"/>
      <c r="AB1616" s="100"/>
    </row>
    <row r="1617" spans="15:28" x14ac:dyDescent="0.3">
      <c r="O1617" s="114"/>
      <c r="P1617" s="116" t="s">
        <v>5212</v>
      </c>
      <c r="Q1617" s="81"/>
      <c r="R1617" s="81"/>
      <c r="S1617" s="81"/>
      <c r="T1617" s="81"/>
      <c r="U1617" s="100"/>
      <c r="V1617" s="114"/>
      <c r="W1617" s="81"/>
      <c r="X1617" s="116" t="s">
        <v>21930</v>
      </c>
      <c r="Y1617" s="81"/>
      <c r="Z1617" s="81"/>
      <c r="AA1617" s="81"/>
      <c r="AB1617" s="100"/>
    </row>
    <row r="1618" spans="15:28" x14ac:dyDescent="0.3">
      <c r="O1618" s="114"/>
      <c r="P1618" s="116" t="s">
        <v>7243</v>
      </c>
      <c r="Q1618" s="81"/>
      <c r="R1618" s="81"/>
      <c r="S1618" s="81"/>
      <c r="T1618" s="81"/>
      <c r="U1618" s="100"/>
      <c r="V1618" s="114"/>
      <c r="W1618" s="81"/>
      <c r="X1618" s="116" t="s">
        <v>7697</v>
      </c>
      <c r="Y1618" s="81"/>
      <c r="Z1618" s="81"/>
      <c r="AA1618" s="81"/>
      <c r="AB1618" s="100"/>
    </row>
    <row r="1619" spans="15:28" x14ac:dyDescent="0.3">
      <c r="O1619" s="114"/>
      <c r="P1619" s="116" t="s">
        <v>20082</v>
      </c>
      <c r="Q1619" s="81"/>
      <c r="R1619" s="81"/>
      <c r="S1619" s="81"/>
      <c r="T1619" s="81"/>
      <c r="U1619" s="100"/>
      <c r="V1619" s="114"/>
      <c r="W1619" s="81"/>
      <c r="X1619" s="116" t="s">
        <v>5109</v>
      </c>
      <c r="Y1619" s="81"/>
      <c r="Z1619" s="81"/>
      <c r="AA1619" s="81"/>
      <c r="AB1619" s="100"/>
    </row>
    <row r="1620" spans="15:28" x14ac:dyDescent="0.3">
      <c r="O1620" s="114"/>
      <c r="P1620" s="116" t="s">
        <v>10100</v>
      </c>
      <c r="Q1620" s="81"/>
      <c r="R1620" s="81"/>
      <c r="S1620" s="81"/>
      <c r="T1620" s="81"/>
      <c r="U1620" s="100"/>
      <c r="V1620" s="114"/>
      <c r="W1620" s="81"/>
      <c r="X1620" s="116" t="s">
        <v>8986</v>
      </c>
      <c r="Y1620" s="81"/>
      <c r="Z1620" s="81"/>
      <c r="AA1620" s="81"/>
      <c r="AB1620" s="100"/>
    </row>
    <row r="1621" spans="15:28" x14ac:dyDescent="0.3">
      <c r="O1621" s="114"/>
      <c r="P1621" s="116" t="s">
        <v>4755</v>
      </c>
      <c r="Q1621" s="81"/>
      <c r="R1621" s="81"/>
      <c r="S1621" s="81"/>
      <c r="T1621" s="81"/>
      <c r="U1621" s="100"/>
      <c r="V1621" s="114"/>
      <c r="W1621" s="81"/>
      <c r="X1621" s="116" t="s">
        <v>4749</v>
      </c>
      <c r="Y1621" s="81"/>
      <c r="Z1621" s="81"/>
      <c r="AA1621" s="81"/>
      <c r="AB1621" s="100"/>
    </row>
    <row r="1622" spans="15:28" x14ac:dyDescent="0.3">
      <c r="O1622" s="114"/>
      <c r="P1622" s="116" t="s">
        <v>7255</v>
      </c>
      <c r="Q1622" s="81"/>
      <c r="R1622" s="81"/>
      <c r="S1622" s="81"/>
      <c r="T1622" s="81"/>
      <c r="U1622" s="100"/>
      <c r="V1622" s="114"/>
      <c r="W1622" s="81"/>
      <c r="X1622" s="116" t="s">
        <v>21931</v>
      </c>
      <c r="Y1622" s="81"/>
      <c r="Z1622" s="81"/>
      <c r="AA1622" s="81"/>
      <c r="AB1622" s="100"/>
    </row>
    <row r="1623" spans="15:28" x14ac:dyDescent="0.3">
      <c r="O1623" s="114"/>
      <c r="P1623" s="116" t="s">
        <v>20083</v>
      </c>
      <c r="Q1623" s="81"/>
      <c r="R1623" s="81"/>
      <c r="S1623" s="81"/>
      <c r="T1623" s="81"/>
      <c r="U1623" s="100"/>
      <c r="V1623" s="114"/>
      <c r="W1623" s="81"/>
      <c r="X1623" s="116" t="s">
        <v>7491</v>
      </c>
      <c r="Y1623" s="81"/>
      <c r="Z1623" s="81"/>
      <c r="AA1623" s="81"/>
      <c r="AB1623" s="100"/>
    </row>
    <row r="1624" spans="15:28" x14ac:dyDescent="0.3">
      <c r="O1624" s="114"/>
      <c r="P1624" s="116" t="s">
        <v>20084</v>
      </c>
      <c r="Q1624" s="81"/>
      <c r="R1624" s="81"/>
      <c r="S1624" s="81"/>
      <c r="T1624" s="81"/>
      <c r="U1624" s="100"/>
      <c r="V1624" s="114"/>
      <c r="W1624" s="81"/>
      <c r="X1624" s="116" t="s">
        <v>3027</v>
      </c>
      <c r="Y1624" s="81"/>
      <c r="Z1624" s="81"/>
      <c r="AA1624" s="81"/>
      <c r="AB1624" s="100"/>
    </row>
    <row r="1625" spans="15:28" x14ac:dyDescent="0.3">
      <c r="O1625" s="114"/>
      <c r="P1625" s="116" t="s">
        <v>4831</v>
      </c>
      <c r="Q1625" s="81"/>
      <c r="R1625" s="81"/>
      <c r="S1625" s="81"/>
      <c r="T1625" s="81"/>
      <c r="U1625" s="100"/>
      <c r="V1625" s="114"/>
      <c r="W1625" s="81"/>
      <c r="X1625" s="116" t="s">
        <v>19892</v>
      </c>
      <c r="Y1625" s="81"/>
      <c r="Z1625" s="81"/>
      <c r="AA1625" s="81"/>
      <c r="AB1625" s="100"/>
    </row>
    <row r="1626" spans="15:28" x14ac:dyDescent="0.3">
      <c r="O1626" s="114"/>
      <c r="P1626" s="116" t="s">
        <v>20085</v>
      </c>
      <c r="Q1626" s="81"/>
      <c r="R1626" s="81"/>
      <c r="S1626" s="81"/>
      <c r="T1626" s="81"/>
      <c r="U1626" s="100"/>
      <c r="V1626" s="114"/>
      <c r="W1626" s="81"/>
      <c r="X1626" s="116" t="s">
        <v>2066</v>
      </c>
      <c r="Y1626" s="81"/>
      <c r="Z1626" s="81"/>
      <c r="AA1626" s="81"/>
      <c r="AB1626" s="100"/>
    </row>
    <row r="1627" spans="15:28" x14ac:dyDescent="0.3">
      <c r="O1627" s="114"/>
      <c r="P1627" s="116" t="s">
        <v>2394</v>
      </c>
      <c r="Q1627" s="81"/>
      <c r="R1627" s="81"/>
      <c r="S1627" s="81"/>
      <c r="T1627" s="81"/>
      <c r="U1627" s="100"/>
      <c r="V1627" s="114"/>
      <c r="W1627" s="81"/>
      <c r="X1627" s="116" t="s">
        <v>21932</v>
      </c>
      <c r="Y1627" s="81"/>
      <c r="Z1627" s="81"/>
      <c r="AA1627" s="81"/>
      <c r="AB1627" s="100"/>
    </row>
    <row r="1628" spans="15:28" x14ac:dyDescent="0.3">
      <c r="O1628" s="114"/>
      <c r="P1628" s="116" t="s">
        <v>2438</v>
      </c>
      <c r="Q1628" s="81"/>
      <c r="R1628" s="81"/>
      <c r="S1628" s="81"/>
      <c r="T1628" s="81"/>
      <c r="U1628" s="100"/>
      <c r="V1628" s="114"/>
      <c r="W1628" s="81"/>
      <c r="X1628" s="116" t="s">
        <v>21933</v>
      </c>
      <c r="Y1628" s="81"/>
      <c r="Z1628" s="81"/>
      <c r="AA1628" s="81"/>
      <c r="AB1628" s="100"/>
    </row>
    <row r="1629" spans="15:28" x14ac:dyDescent="0.3">
      <c r="O1629" s="114"/>
      <c r="P1629" s="116" t="s">
        <v>20086</v>
      </c>
      <c r="Q1629" s="81"/>
      <c r="R1629" s="81"/>
      <c r="S1629" s="81"/>
      <c r="T1629" s="81"/>
      <c r="U1629" s="100"/>
      <c r="V1629" s="114"/>
      <c r="W1629" s="81"/>
      <c r="X1629" s="116" t="s">
        <v>20389</v>
      </c>
      <c r="Y1629" s="81"/>
      <c r="Z1629" s="81"/>
      <c r="AA1629" s="81"/>
      <c r="AB1629" s="100"/>
    </row>
    <row r="1630" spans="15:28" x14ac:dyDescent="0.3">
      <c r="O1630" s="114"/>
      <c r="P1630" s="116" t="s">
        <v>7677</v>
      </c>
      <c r="Q1630" s="81"/>
      <c r="R1630" s="81"/>
      <c r="S1630" s="81"/>
      <c r="T1630" s="81"/>
      <c r="U1630" s="100"/>
      <c r="V1630" s="114"/>
      <c r="W1630" s="81"/>
      <c r="X1630" s="116" t="s">
        <v>21934</v>
      </c>
      <c r="Y1630" s="81"/>
      <c r="Z1630" s="81"/>
      <c r="AA1630" s="81"/>
      <c r="AB1630" s="100"/>
    </row>
    <row r="1631" spans="15:28" x14ac:dyDescent="0.3">
      <c r="O1631" s="114"/>
      <c r="P1631" s="116" t="s">
        <v>20087</v>
      </c>
      <c r="Q1631" s="81"/>
      <c r="R1631" s="81"/>
      <c r="S1631" s="81"/>
      <c r="T1631" s="81"/>
      <c r="U1631" s="100"/>
      <c r="V1631" s="114"/>
      <c r="W1631" s="81"/>
      <c r="X1631" s="116" t="s">
        <v>21935</v>
      </c>
      <c r="Y1631" s="81"/>
      <c r="Z1631" s="81"/>
      <c r="AA1631" s="81"/>
      <c r="AB1631" s="100"/>
    </row>
    <row r="1632" spans="15:28" x14ac:dyDescent="0.3">
      <c r="O1632" s="114"/>
      <c r="P1632" s="116" t="s">
        <v>7809</v>
      </c>
      <c r="Q1632" s="81"/>
      <c r="R1632" s="81"/>
      <c r="S1632" s="81"/>
      <c r="T1632" s="81"/>
      <c r="U1632" s="100"/>
      <c r="V1632" s="114"/>
      <c r="W1632" s="81"/>
      <c r="X1632" s="116" t="s">
        <v>3404</v>
      </c>
      <c r="Y1632" s="81"/>
      <c r="Z1632" s="81"/>
      <c r="AA1632" s="81"/>
      <c r="AB1632" s="100"/>
    </row>
    <row r="1633" spans="15:28" x14ac:dyDescent="0.3">
      <c r="O1633" s="114"/>
      <c r="P1633" s="116" t="s">
        <v>3231</v>
      </c>
      <c r="Q1633" s="81"/>
      <c r="R1633" s="81"/>
      <c r="S1633" s="81"/>
      <c r="T1633" s="81"/>
      <c r="U1633" s="100"/>
      <c r="V1633" s="114"/>
      <c r="W1633" s="81"/>
      <c r="X1633" s="116" t="s">
        <v>6746</v>
      </c>
      <c r="Y1633" s="81"/>
      <c r="Z1633" s="81"/>
      <c r="AA1633" s="81"/>
      <c r="AB1633" s="100"/>
    </row>
    <row r="1634" spans="15:28" x14ac:dyDescent="0.3">
      <c r="O1634" s="114"/>
      <c r="P1634" s="116" t="s">
        <v>20088</v>
      </c>
      <c r="Q1634" s="81"/>
      <c r="R1634" s="81"/>
      <c r="S1634" s="81"/>
      <c r="T1634" s="81"/>
      <c r="U1634" s="100"/>
      <c r="V1634" s="114"/>
      <c r="W1634" s="81"/>
      <c r="X1634" s="116" t="s">
        <v>21936</v>
      </c>
      <c r="Y1634" s="81"/>
      <c r="Z1634" s="81"/>
      <c r="AA1634" s="81"/>
      <c r="AB1634" s="100"/>
    </row>
    <row r="1635" spans="15:28" x14ac:dyDescent="0.3">
      <c r="O1635" s="114"/>
      <c r="P1635" s="116" t="s">
        <v>2112</v>
      </c>
      <c r="Q1635" s="81"/>
      <c r="R1635" s="81"/>
      <c r="S1635" s="81"/>
      <c r="T1635" s="81"/>
      <c r="U1635" s="100"/>
      <c r="V1635" s="114"/>
      <c r="W1635" s="81"/>
      <c r="X1635" s="116" t="s">
        <v>10165</v>
      </c>
      <c r="Y1635" s="81"/>
      <c r="Z1635" s="81"/>
      <c r="AA1635" s="81"/>
      <c r="AB1635" s="100"/>
    </row>
    <row r="1636" spans="15:28" x14ac:dyDescent="0.3">
      <c r="O1636" s="114"/>
      <c r="P1636" s="116" t="s">
        <v>3644</v>
      </c>
      <c r="Q1636" s="81"/>
      <c r="R1636" s="81"/>
      <c r="S1636" s="81"/>
      <c r="T1636" s="81"/>
      <c r="U1636" s="100"/>
      <c r="V1636" s="114"/>
      <c r="W1636" s="81"/>
      <c r="X1636" s="116" t="s">
        <v>4745</v>
      </c>
      <c r="Y1636" s="81"/>
      <c r="Z1636" s="81"/>
      <c r="AA1636" s="81"/>
      <c r="AB1636" s="100"/>
    </row>
    <row r="1637" spans="15:28" x14ac:dyDescent="0.3">
      <c r="O1637" s="114"/>
      <c r="P1637" s="116" t="s">
        <v>20089</v>
      </c>
      <c r="Q1637" s="81"/>
      <c r="R1637" s="81"/>
      <c r="S1637" s="81"/>
      <c r="T1637" s="81"/>
      <c r="U1637" s="100"/>
      <c r="V1637" s="114"/>
      <c r="W1637" s="81"/>
      <c r="X1637" s="116" t="s">
        <v>21937</v>
      </c>
      <c r="Y1637" s="81"/>
      <c r="Z1637" s="81"/>
      <c r="AA1637" s="81"/>
      <c r="AB1637" s="100"/>
    </row>
    <row r="1638" spans="15:28" x14ac:dyDescent="0.3">
      <c r="O1638" s="114"/>
      <c r="P1638" s="116" t="s">
        <v>5139</v>
      </c>
      <c r="Q1638" s="81"/>
      <c r="R1638" s="81"/>
      <c r="S1638" s="81"/>
      <c r="T1638" s="81"/>
      <c r="U1638" s="100"/>
      <c r="V1638" s="114"/>
      <c r="W1638" s="81"/>
      <c r="X1638" s="116" t="s">
        <v>19508</v>
      </c>
      <c r="Y1638" s="81"/>
      <c r="Z1638" s="81"/>
      <c r="AA1638" s="81"/>
      <c r="AB1638" s="100"/>
    </row>
    <row r="1639" spans="15:28" x14ac:dyDescent="0.3">
      <c r="O1639" s="114"/>
      <c r="P1639" s="116" t="s">
        <v>6044</v>
      </c>
      <c r="Q1639" s="81"/>
      <c r="R1639" s="81"/>
      <c r="S1639" s="81"/>
      <c r="T1639" s="81"/>
      <c r="U1639" s="100"/>
      <c r="V1639" s="114"/>
      <c r="W1639" s="81"/>
      <c r="X1639" s="116" t="s">
        <v>4109</v>
      </c>
      <c r="Y1639" s="81"/>
      <c r="Z1639" s="81"/>
      <c r="AA1639" s="81"/>
      <c r="AB1639" s="100"/>
    </row>
    <row r="1640" spans="15:28" x14ac:dyDescent="0.3">
      <c r="O1640" s="114"/>
      <c r="P1640" s="116" t="s">
        <v>20090</v>
      </c>
      <c r="Q1640" s="81"/>
      <c r="R1640" s="81"/>
      <c r="S1640" s="81"/>
      <c r="T1640" s="81"/>
      <c r="U1640" s="100"/>
      <c r="V1640" s="114"/>
      <c r="W1640" s="81"/>
      <c r="X1640" s="116" t="s">
        <v>21938</v>
      </c>
      <c r="Y1640" s="81"/>
      <c r="Z1640" s="81"/>
      <c r="AA1640" s="81"/>
      <c r="AB1640" s="100"/>
    </row>
    <row r="1641" spans="15:28" x14ac:dyDescent="0.3">
      <c r="O1641" s="114"/>
      <c r="P1641" s="116" t="s">
        <v>20091</v>
      </c>
      <c r="Q1641" s="81"/>
      <c r="R1641" s="81"/>
      <c r="S1641" s="81"/>
      <c r="T1641" s="81"/>
      <c r="U1641" s="100"/>
      <c r="V1641" s="114"/>
      <c r="W1641" s="81"/>
      <c r="X1641" s="116" t="s">
        <v>21939</v>
      </c>
      <c r="Y1641" s="81"/>
      <c r="Z1641" s="81"/>
      <c r="AA1641" s="81"/>
      <c r="AB1641" s="100"/>
    </row>
    <row r="1642" spans="15:28" x14ac:dyDescent="0.3">
      <c r="O1642" s="114"/>
      <c r="P1642" s="116" t="s">
        <v>850</v>
      </c>
      <c r="Q1642" s="81"/>
      <c r="R1642" s="81"/>
      <c r="S1642" s="81"/>
      <c r="T1642" s="81"/>
      <c r="U1642" s="100"/>
      <c r="V1642" s="114"/>
      <c r="W1642" s="81"/>
      <c r="X1642" s="116" t="s">
        <v>21940</v>
      </c>
      <c r="Y1642" s="81"/>
      <c r="Z1642" s="81"/>
      <c r="AA1642" s="81"/>
      <c r="AB1642" s="100"/>
    </row>
    <row r="1643" spans="15:28" x14ac:dyDescent="0.3">
      <c r="O1643" s="114"/>
      <c r="P1643" s="116" t="s">
        <v>1644</v>
      </c>
      <c r="Q1643" s="81"/>
      <c r="R1643" s="81"/>
      <c r="S1643" s="81"/>
      <c r="T1643" s="81"/>
      <c r="U1643" s="100"/>
      <c r="V1643" s="114"/>
      <c r="W1643" s="81"/>
      <c r="X1643" s="116" t="s">
        <v>21941</v>
      </c>
      <c r="Y1643" s="81"/>
      <c r="Z1643" s="81"/>
      <c r="AA1643" s="81"/>
      <c r="AB1643" s="100"/>
    </row>
    <row r="1644" spans="15:28" x14ac:dyDescent="0.3">
      <c r="O1644" s="114"/>
      <c r="P1644" s="116" t="s">
        <v>5946</v>
      </c>
      <c r="Q1644" s="81"/>
      <c r="R1644" s="81"/>
      <c r="S1644" s="81"/>
      <c r="T1644" s="81"/>
      <c r="U1644" s="100"/>
      <c r="V1644" s="114"/>
      <c r="W1644" s="81"/>
      <c r="X1644" s="116" t="s">
        <v>21942</v>
      </c>
      <c r="Y1644" s="81"/>
      <c r="Z1644" s="81"/>
      <c r="AA1644" s="81"/>
      <c r="AB1644" s="100"/>
    </row>
    <row r="1645" spans="15:28" x14ac:dyDescent="0.3">
      <c r="O1645" s="114"/>
      <c r="P1645" s="116" t="s">
        <v>8571</v>
      </c>
      <c r="Q1645" s="81"/>
      <c r="R1645" s="81"/>
      <c r="S1645" s="81"/>
      <c r="T1645" s="81"/>
      <c r="U1645" s="100"/>
      <c r="V1645" s="114"/>
      <c r="W1645" s="81"/>
      <c r="X1645" s="116" t="s">
        <v>21943</v>
      </c>
      <c r="Y1645" s="81"/>
      <c r="Z1645" s="81"/>
      <c r="AA1645" s="81"/>
      <c r="AB1645" s="100"/>
    </row>
    <row r="1646" spans="15:28" x14ac:dyDescent="0.3">
      <c r="O1646" s="114"/>
      <c r="P1646" s="116" t="s">
        <v>3458</v>
      </c>
      <c r="Q1646" s="81"/>
      <c r="R1646" s="81"/>
      <c r="S1646" s="81"/>
      <c r="T1646" s="81"/>
      <c r="U1646" s="100"/>
      <c r="V1646" s="114"/>
      <c r="W1646" s="81"/>
      <c r="X1646" s="116" t="s">
        <v>21944</v>
      </c>
      <c r="Y1646" s="81"/>
      <c r="Z1646" s="81"/>
      <c r="AA1646" s="81"/>
      <c r="AB1646" s="100"/>
    </row>
    <row r="1647" spans="15:28" x14ac:dyDescent="0.3">
      <c r="O1647" s="114"/>
      <c r="P1647" s="116" t="s">
        <v>20092</v>
      </c>
      <c r="Q1647" s="81"/>
      <c r="R1647" s="81"/>
      <c r="S1647" s="81"/>
      <c r="T1647" s="81"/>
      <c r="U1647" s="100"/>
      <c r="V1647" s="114"/>
      <c r="W1647" s="81"/>
      <c r="X1647" s="116" t="s">
        <v>21945</v>
      </c>
      <c r="Y1647" s="81"/>
      <c r="Z1647" s="81"/>
      <c r="AA1647" s="81"/>
      <c r="AB1647" s="100"/>
    </row>
    <row r="1648" spans="15:28" x14ac:dyDescent="0.3">
      <c r="O1648" s="114"/>
      <c r="P1648" s="116" t="s">
        <v>4655</v>
      </c>
      <c r="Q1648" s="81"/>
      <c r="R1648" s="81"/>
      <c r="S1648" s="81"/>
      <c r="T1648" s="81"/>
      <c r="U1648" s="100"/>
      <c r="V1648" s="114"/>
      <c r="W1648" s="81"/>
      <c r="X1648" s="116" t="s">
        <v>21946</v>
      </c>
      <c r="Y1648" s="81"/>
      <c r="Z1648" s="81"/>
      <c r="AA1648" s="81"/>
      <c r="AB1648" s="100"/>
    </row>
    <row r="1649" spans="15:28" x14ac:dyDescent="0.3">
      <c r="O1649" s="114"/>
      <c r="P1649" s="116" t="s">
        <v>4345</v>
      </c>
      <c r="Q1649" s="81"/>
      <c r="R1649" s="81"/>
      <c r="S1649" s="81"/>
      <c r="T1649" s="81"/>
      <c r="U1649" s="100"/>
      <c r="V1649" s="114"/>
      <c r="W1649" s="81"/>
      <c r="X1649" s="116" t="s">
        <v>21947</v>
      </c>
      <c r="Y1649" s="81"/>
      <c r="Z1649" s="81"/>
      <c r="AA1649" s="81"/>
      <c r="AB1649" s="100"/>
    </row>
    <row r="1650" spans="15:28" x14ac:dyDescent="0.3">
      <c r="O1650" s="114"/>
      <c r="P1650" s="116" t="s">
        <v>2935</v>
      </c>
      <c r="Q1650" s="81"/>
      <c r="R1650" s="81"/>
      <c r="S1650" s="81"/>
      <c r="T1650" s="81"/>
      <c r="U1650" s="100"/>
      <c r="V1650" s="114"/>
      <c r="W1650" s="81"/>
      <c r="X1650" s="116" t="s">
        <v>21948</v>
      </c>
      <c r="Y1650" s="81"/>
      <c r="Z1650" s="81"/>
      <c r="AA1650" s="81"/>
      <c r="AB1650" s="100"/>
    </row>
    <row r="1651" spans="15:28" x14ac:dyDescent="0.3">
      <c r="O1651" s="114"/>
      <c r="P1651" s="116" t="s">
        <v>20093</v>
      </c>
      <c r="Q1651" s="81"/>
      <c r="R1651" s="81"/>
      <c r="S1651" s="81"/>
      <c r="T1651" s="81"/>
      <c r="U1651" s="100"/>
      <c r="V1651" s="114"/>
      <c r="W1651" s="81"/>
      <c r="X1651" s="116" t="s">
        <v>21949</v>
      </c>
      <c r="Y1651" s="81"/>
      <c r="Z1651" s="81"/>
      <c r="AA1651" s="81"/>
      <c r="AB1651" s="100"/>
    </row>
    <row r="1652" spans="15:28" x14ac:dyDescent="0.3">
      <c r="O1652" s="114"/>
      <c r="P1652" s="116" t="s">
        <v>20094</v>
      </c>
      <c r="Q1652" s="81"/>
      <c r="R1652" s="81"/>
      <c r="S1652" s="81"/>
      <c r="T1652" s="81"/>
      <c r="U1652" s="100"/>
      <c r="V1652" s="114"/>
      <c r="W1652" s="81"/>
      <c r="X1652" s="116" t="s">
        <v>21950</v>
      </c>
      <c r="Y1652" s="81"/>
      <c r="Z1652" s="81"/>
      <c r="AA1652" s="81"/>
      <c r="AB1652" s="100"/>
    </row>
    <row r="1653" spans="15:28" x14ac:dyDescent="0.3">
      <c r="O1653" s="114"/>
      <c r="P1653" s="116" t="s">
        <v>20095</v>
      </c>
      <c r="Q1653" s="81"/>
      <c r="R1653" s="81"/>
      <c r="S1653" s="81"/>
      <c r="T1653" s="81"/>
      <c r="U1653" s="100"/>
      <c r="V1653" s="114"/>
      <c r="W1653" s="81"/>
      <c r="X1653" s="116" t="s">
        <v>21951</v>
      </c>
      <c r="Y1653" s="81"/>
      <c r="Z1653" s="81"/>
      <c r="AA1653" s="81"/>
      <c r="AB1653" s="100"/>
    </row>
    <row r="1654" spans="15:28" x14ac:dyDescent="0.3">
      <c r="O1654" s="114"/>
      <c r="P1654" s="116" t="s">
        <v>3740</v>
      </c>
      <c r="Q1654" s="81"/>
      <c r="R1654" s="81"/>
      <c r="S1654" s="81"/>
      <c r="T1654" s="81"/>
      <c r="U1654" s="100"/>
      <c r="V1654" s="114"/>
      <c r="W1654" s="81"/>
      <c r="X1654" s="116" t="s">
        <v>3933</v>
      </c>
      <c r="Y1654" s="81"/>
      <c r="Z1654" s="81"/>
      <c r="AA1654" s="81"/>
      <c r="AB1654" s="100"/>
    </row>
    <row r="1655" spans="15:28" x14ac:dyDescent="0.3">
      <c r="O1655" s="114"/>
      <c r="P1655" s="116" t="s">
        <v>20096</v>
      </c>
      <c r="Q1655" s="81"/>
      <c r="R1655" s="81"/>
      <c r="S1655" s="81"/>
      <c r="T1655" s="81"/>
      <c r="U1655" s="100"/>
      <c r="V1655" s="114"/>
      <c r="W1655" s="81"/>
      <c r="X1655" s="116" t="s">
        <v>21952</v>
      </c>
      <c r="Y1655" s="81"/>
      <c r="Z1655" s="81"/>
      <c r="AA1655" s="81"/>
      <c r="AB1655" s="100"/>
    </row>
    <row r="1656" spans="15:28" x14ac:dyDescent="0.3">
      <c r="O1656" s="114"/>
      <c r="P1656" s="116" t="s">
        <v>20097</v>
      </c>
      <c r="Q1656" s="81"/>
      <c r="R1656" s="81"/>
      <c r="S1656" s="81"/>
      <c r="T1656" s="81"/>
      <c r="U1656" s="100"/>
      <c r="V1656" s="114"/>
      <c r="W1656" s="81"/>
      <c r="X1656" s="116" t="s">
        <v>21953</v>
      </c>
      <c r="Y1656" s="81"/>
      <c r="Z1656" s="81"/>
      <c r="AA1656" s="81"/>
      <c r="AB1656" s="100"/>
    </row>
    <row r="1657" spans="15:28" x14ac:dyDescent="0.3">
      <c r="O1657" s="114"/>
      <c r="P1657" s="116" t="s">
        <v>2601</v>
      </c>
      <c r="Q1657" s="81"/>
      <c r="R1657" s="81"/>
      <c r="S1657" s="81"/>
      <c r="T1657" s="81"/>
      <c r="U1657" s="100"/>
      <c r="V1657" s="114"/>
      <c r="W1657" s="81"/>
      <c r="X1657" s="116" t="s">
        <v>8223</v>
      </c>
      <c r="Y1657" s="81"/>
      <c r="Z1657" s="81"/>
      <c r="AA1657" s="81"/>
      <c r="AB1657" s="100"/>
    </row>
    <row r="1658" spans="15:28" x14ac:dyDescent="0.3">
      <c r="O1658" s="114"/>
      <c r="P1658" s="116" t="s">
        <v>20098</v>
      </c>
      <c r="Q1658" s="81"/>
      <c r="R1658" s="81"/>
      <c r="S1658" s="81"/>
      <c r="T1658" s="81"/>
      <c r="U1658" s="100"/>
      <c r="V1658" s="114"/>
      <c r="W1658" s="81"/>
      <c r="X1658" s="116" t="s">
        <v>21954</v>
      </c>
      <c r="Y1658" s="81"/>
      <c r="Z1658" s="81"/>
      <c r="AA1658" s="81"/>
      <c r="AB1658" s="100"/>
    </row>
    <row r="1659" spans="15:28" x14ac:dyDescent="0.3">
      <c r="O1659" s="114"/>
      <c r="P1659" s="116" t="s">
        <v>4811</v>
      </c>
      <c r="Q1659" s="81"/>
      <c r="R1659" s="81"/>
      <c r="S1659" s="81"/>
      <c r="T1659" s="81"/>
      <c r="U1659" s="100"/>
      <c r="V1659" s="114"/>
      <c r="W1659" s="81"/>
      <c r="X1659" s="116" t="s">
        <v>21955</v>
      </c>
      <c r="Y1659" s="81"/>
      <c r="Z1659" s="81"/>
      <c r="AA1659" s="81"/>
      <c r="AB1659" s="100"/>
    </row>
    <row r="1660" spans="15:28" x14ac:dyDescent="0.3">
      <c r="O1660" s="114"/>
      <c r="P1660" s="116" t="s">
        <v>320</v>
      </c>
      <c r="Q1660" s="81"/>
      <c r="R1660" s="81"/>
      <c r="S1660" s="81"/>
      <c r="T1660" s="81"/>
      <c r="U1660" s="100"/>
      <c r="V1660" s="114"/>
      <c r="W1660" s="81"/>
      <c r="X1660" s="116" t="s">
        <v>21956</v>
      </c>
      <c r="Y1660" s="81"/>
      <c r="Z1660" s="81"/>
      <c r="AA1660" s="81"/>
      <c r="AB1660" s="100"/>
    </row>
    <row r="1661" spans="15:28" x14ac:dyDescent="0.3">
      <c r="O1661" s="114"/>
      <c r="P1661" s="116" t="s">
        <v>20099</v>
      </c>
      <c r="Q1661" s="81"/>
      <c r="R1661" s="81"/>
      <c r="S1661" s="81"/>
      <c r="T1661" s="81"/>
      <c r="U1661" s="100"/>
      <c r="V1661" s="114"/>
      <c r="W1661" s="81"/>
      <c r="X1661" s="116" t="s">
        <v>6606</v>
      </c>
      <c r="Y1661" s="81"/>
      <c r="Z1661" s="81"/>
      <c r="AA1661" s="81"/>
      <c r="AB1661" s="100"/>
    </row>
    <row r="1662" spans="15:28" x14ac:dyDescent="0.3">
      <c r="O1662" s="114"/>
      <c r="P1662" s="116" t="s">
        <v>6284</v>
      </c>
      <c r="Q1662" s="81"/>
      <c r="R1662" s="81"/>
      <c r="S1662" s="81"/>
      <c r="T1662" s="81"/>
      <c r="U1662" s="100"/>
      <c r="V1662" s="114"/>
      <c r="W1662" s="81"/>
      <c r="X1662" s="116" t="s">
        <v>6158</v>
      </c>
      <c r="Y1662" s="81"/>
      <c r="Z1662" s="81"/>
      <c r="AA1662" s="81"/>
      <c r="AB1662" s="100"/>
    </row>
    <row r="1663" spans="15:28" x14ac:dyDescent="0.3">
      <c r="O1663" s="114"/>
      <c r="P1663" s="116" t="s">
        <v>6812</v>
      </c>
      <c r="Q1663" s="81"/>
      <c r="R1663" s="81"/>
      <c r="S1663" s="81"/>
      <c r="T1663" s="81"/>
      <c r="U1663" s="100"/>
      <c r="V1663" s="114"/>
      <c r="W1663" s="81"/>
      <c r="X1663" s="116" t="s">
        <v>2144</v>
      </c>
      <c r="Y1663" s="81"/>
      <c r="Z1663" s="81"/>
      <c r="AA1663" s="81"/>
      <c r="AB1663" s="100"/>
    </row>
    <row r="1664" spans="15:28" x14ac:dyDescent="0.3">
      <c r="O1664" s="114"/>
      <c r="P1664" s="116" t="s">
        <v>8235</v>
      </c>
      <c r="Q1664" s="81"/>
      <c r="R1664" s="81"/>
      <c r="S1664" s="81"/>
      <c r="T1664" s="81"/>
      <c r="U1664" s="100"/>
      <c r="V1664" s="114"/>
      <c r="W1664" s="81"/>
      <c r="X1664" s="116" t="s">
        <v>1674</v>
      </c>
      <c r="Y1664" s="81"/>
      <c r="Z1664" s="81"/>
      <c r="AA1664" s="81"/>
      <c r="AB1664" s="100"/>
    </row>
    <row r="1665" spans="15:28" x14ac:dyDescent="0.3">
      <c r="O1665" s="114"/>
      <c r="P1665" s="116" t="s">
        <v>20100</v>
      </c>
      <c r="Q1665" s="81"/>
      <c r="R1665" s="81"/>
      <c r="S1665" s="81"/>
      <c r="T1665" s="81"/>
      <c r="U1665" s="100"/>
      <c r="V1665" s="114"/>
      <c r="W1665" s="81"/>
      <c r="X1665" s="116" t="s">
        <v>4303</v>
      </c>
      <c r="Y1665" s="81"/>
      <c r="Z1665" s="81"/>
      <c r="AA1665" s="81"/>
      <c r="AB1665" s="100"/>
    </row>
    <row r="1666" spans="15:28" x14ac:dyDescent="0.3">
      <c r="O1666" s="114"/>
      <c r="P1666" s="116" t="s">
        <v>7467</v>
      </c>
      <c r="Q1666" s="81"/>
      <c r="R1666" s="81"/>
      <c r="S1666" s="81"/>
      <c r="T1666" s="81"/>
      <c r="U1666" s="100"/>
      <c r="V1666" s="114"/>
      <c r="W1666" s="81"/>
      <c r="X1666" s="116" t="s">
        <v>6074</v>
      </c>
      <c r="Y1666" s="81"/>
      <c r="Z1666" s="81"/>
      <c r="AA1666" s="81"/>
      <c r="AB1666" s="100"/>
    </row>
    <row r="1667" spans="15:28" x14ac:dyDescent="0.3">
      <c r="O1667" s="114"/>
      <c r="P1667" s="116" t="s">
        <v>20101</v>
      </c>
      <c r="Q1667" s="81"/>
      <c r="R1667" s="81"/>
      <c r="S1667" s="81"/>
      <c r="T1667" s="81"/>
      <c r="U1667" s="100"/>
      <c r="V1667" s="114"/>
      <c r="W1667" s="81"/>
      <c r="X1667" s="116" t="s">
        <v>3676</v>
      </c>
      <c r="Y1667" s="81"/>
      <c r="Z1667" s="81"/>
      <c r="AA1667" s="81"/>
      <c r="AB1667" s="100"/>
    </row>
    <row r="1668" spans="15:28" x14ac:dyDescent="0.3">
      <c r="O1668" s="114"/>
      <c r="P1668" s="116" t="s">
        <v>20102</v>
      </c>
      <c r="Q1668" s="81"/>
      <c r="R1668" s="81"/>
      <c r="S1668" s="81"/>
      <c r="T1668" s="81"/>
      <c r="U1668" s="100"/>
      <c r="V1668" s="114"/>
      <c r="W1668" s="81"/>
      <c r="X1668" s="116" t="s">
        <v>20397</v>
      </c>
      <c r="Y1668" s="81"/>
      <c r="Z1668" s="81"/>
      <c r="AA1668" s="81"/>
      <c r="AB1668" s="100"/>
    </row>
    <row r="1669" spans="15:28" x14ac:dyDescent="0.3">
      <c r="O1669" s="114"/>
      <c r="P1669" s="116" t="s">
        <v>20103</v>
      </c>
      <c r="Q1669" s="81"/>
      <c r="R1669" s="81"/>
      <c r="S1669" s="81"/>
      <c r="T1669" s="81"/>
      <c r="U1669" s="100"/>
      <c r="V1669" s="114"/>
      <c r="W1669" s="81"/>
      <c r="X1669" s="116" t="s">
        <v>21957</v>
      </c>
      <c r="Y1669" s="81"/>
      <c r="Z1669" s="81"/>
      <c r="AA1669" s="81"/>
      <c r="AB1669" s="100"/>
    </row>
    <row r="1670" spans="15:28" x14ac:dyDescent="0.3">
      <c r="O1670" s="114"/>
      <c r="P1670" s="116" t="s">
        <v>20104</v>
      </c>
      <c r="Q1670" s="81"/>
      <c r="R1670" s="81"/>
      <c r="S1670" s="81"/>
      <c r="T1670" s="81"/>
      <c r="U1670" s="100"/>
      <c r="V1670" s="114"/>
      <c r="W1670" s="81"/>
      <c r="X1670" s="116" t="s">
        <v>6210</v>
      </c>
      <c r="Y1670" s="81"/>
      <c r="Z1670" s="81"/>
      <c r="AA1670" s="81"/>
      <c r="AB1670" s="100"/>
    </row>
    <row r="1671" spans="15:28" x14ac:dyDescent="0.3">
      <c r="O1671" s="114"/>
      <c r="P1671" s="116" t="s">
        <v>7853</v>
      </c>
      <c r="Q1671" s="81"/>
      <c r="R1671" s="81"/>
      <c r="S1671" s="81"/>
      <c r="T1671" s="81"/>
      <c r="U1671" s="100"/>
      <c r="V1671" s="114"/>
      <c r="W1671" s="81"/>
      <c r="X1671" s="116" t="s">
        <v>8962</v>
      </c>
      <c r="Y1671" s="81"/>
      <c r="Z1671" s="81"/>
      <c r="AA1671" s="81"/>
      <c r="AB1671" s="100"/>
    </row>
    <row r="1672" spans="15:28" x14ac:dyDescent="0.3">
      <c r="O1672" s="114"/>
      <c r="P1672" s="116" t="s">
        <v>20105</v>
      </c>
      <c r="Q1672" s="81"/>
      <c r="R1672" s="81"/>
      <c r="S1672" s="81"/>
      <c r="T1672" s="81"/>
      <c r="U1672" s="100"/>
      <c r="V1672" s="114"/>
      <c r="W1672" s="81"/>
      <c r="X1672" s="116" t="s">
        <v>21958</v>
      </c>
      <c r="Y1672" s="81"/>
      <c r="Z1672" s="81"/>
      <c r="AA1672" s="81"/>
      <c r="AB1672" s="100"/>
    </row>
    <row r="1673" spans="15:28" x14ac:dyDescent="0.3">
      <c r="O1673" s="114"/>
      <c r="P1673" s="116" t="s">
        <v>1898</v>
      </c>
      <c r="Q1673" s="81"/>
      <c r="R1673" s="81"/>
      <c r="S1673" s="81"/>
      <c r="T1673" s="81"/>
      <c r="U1673" s="100"/>
      <c r="V1673" s="114"/>
      <c r="W1673" s="81"/>
      <c r="X1673" s="116" t="s">
        <v>21959</v>
      </c>
      <c r="Y1673" s="81"/>
      <c r="Z1673" s="81"/>
      <c r="AA1673" s="81"/>
      <c r="AB1673" s="100"/>
    </row>
    <row r="1674" spans="15:28" x14ac:dyDescent="0.3">
      <c r="O1674" s="114"/>
      <c r="P1674" s="116" t="s">
        <v>20106</v>
      </c>
      <c r="Q1674" s="81"/>
      <c r="R1674" s="81"/>
      <c r="S1674" s="81"/>
      <c r="T1674" s="81"/>
      <c r="U1674" s="100"/>
      <c r="V1674" s="114"/>
      <c r="W1674" s="81"/>
      <c r="X1674" s="116" t="s">
        <v>21960</v>
      </c>
      <c r="Y1674" s="81"/>
      <c r="Z1674" s="81"/>
      <c r="AA1674" s="81"/>
      <c r="AB1674" s="100"/>
    </row>
    <row r="1675" spans="15:28" x14ac:dyDescent="0.3">
      <c r="O1675" s="114"/>
      <c r="P1675" s="116" t="s">
        <v>4053</v>
      </c>
      <c r="Q1675" s="81"/>
      <c r="R1675" s="81"/>
      <c r="S1675" s="81"/>
      <c r="T1675" s="81"/>
      <c r="U1675" s="100"/>
      <c r="V1675" s="114"/>
      <c r="W1675" s="81"/>
      <c r="X1675" s="116" t="s">
        <v>4331</v>
      </c>
      <c r="Y1675" s="81"/>
      <c r="Z1675" s="81"/>
      <c r="AA1675" s="81"/>
      <c r="AB1675" s="100"/>
    </row>
    <row r="1676" spans="15:28" x14ac:dyDescent="0.3">
      <c r="O1676" s="114"/>
      <c r="P1676" s="116" t="s">
        <v>20107</v>
      </c>
      <c r="Q1676" s="81"/>
      <c r="R1676" s="81"/>
      <c r="S1676" s="81"/>
      <c r="T1676" s="81"/>
      <c r="U1676" s="100"/>
      <c r="V1676" s="114"/>
      <c r="W1676" s="81"/>
      <c r="X1676" s="116" t="s">
        <v>21961</v>
      </c>
      <c r="Y1676" s="81"/>
      <c r="Z1676" s="81"/>
      <c r="AA1676" s="81"/>
      <c r="AB1676" s="100"/>
    </row>
    <row r="1677" spans="15:28" x14ac:dyDescent="0.3">
      <c r="O1677" s="114"/>
      <c r="P1677" s="116" t="s">
        <v>998</v>
      </c>
      <c r="Q1677" s="81"/>
      <c r="R1677" s="81"/>
      <c r="S1677" s="81"/>
      <c r="T1677" s="81"/>
      <c r="U1677" s="100"/>
      <c r="V1677" s="114"/>
      <c r="W1677" s="81"/>
      <c r="X1677" s="116" t="s">
        <v>7715</v>
      </c>
      <c r="Y1677" s="81"/>
      <c r="Z1677" s="81"/>
      <c r="AA1677" s="81"/>
      <c r="AB1677" s="100"/>
    </row>
    <row r="1678" spans="15:28" x14ac:dyDescent="0.3">
      <c r="O1678" s="114"/>
      <c r="P1678" s="116" t="s">
        <v>3063</v>
      </c>
      <c r="Q1678" s="81"/>
      <c r="R1678" s="81"/>
      <c r="S1678" s="81"/>
      <c r="T1678" s="81"/>
      <c r="U1678" s="100"/>
      <c r="V1678" s="114"/>
      <c r="W1678" s="81"/>
      <c r="X1678" s="116" t="s">
        <v>21962</v>
      </c>
      <c r="Y1678" s="81"/>
      <c r="Z1678" s="81"/>
      <c r="AA1678" s="81"/>
      <c r="AB1678" s="100"/>
    </row>
    <row r="1679" spans="15:28" x14ac:dyDescent="0.3">
      <c r="O1679" s="114"/>
      <c r="P1679" s="116" t="s">
        <v>6274</v>
      </c>
      <c r="Q1679" s="81"/>
      <c r="R1679" s="81"/>
      <c r="S1679" s="81"/>
      <c r="T1679" s="81"/>
      <c r="U1679" s="100"/>
      <c r="V1679" s="114"/>
      <c r="W1679" s="81"/>
      <c r="X1679" s="116" t="s">
        <v>8199</v>
      </c>
      <c r="Y1679" s="81"/>
      <c r="Z1679" s="81"/>
      <c r="AA1679" s="81"/>
      <c r="AB1679" s="100"/>
    </row>
    <row r="1680" spans="15:28" x14ac:dyDescent="0.3">
      <c r="O1680" s="114"/>
      <c r="P1680" s="116" t="s">
        <v>3448</v>
      </c>
      <c r="Q1680" s="81"/>
      <c r="R1680" s="81"/>
      <c r="S1680" s="81"/>
      <c r="T1680" s="81"/>
      <c r="U1680" s="100"/>
      <c r="V1680" s="114"/>
      <c r="W1680" s="81"/>
      <c r="X1680" s="116" t="s">
        <v>21963</v>
      </c>
      <c r="Y1680" s="81"/>
      <c r="Z1680" s="81"/>
      <c r="AA1680" s="81"/>
      <c r="AB1680" s="100"/>
    </row>
    <row r="1681" spans="15:28" x14ac:dyDescent="0.3">
      <c r="O1681" s="114"/>
      <c r="P1681" s="116" t="s">
        <v>8945</v>
      </c>
      <c r="Q1681" s="81"/>
      <c r="R1681" s="81"/>
      <c r="S1681" s="81"/>
      <c r="T1681" s="81"/>
      <c r="U1681" s="100"/>
      <c r="V1681" s="114"/>
      <c r="W1681" s="81"/>
      <c r="X1681" s="116" t="s">
        <v>3001</v>
      </c>
      <c r="Y1681" s="81"/>
      <c r="Z1681" s="81"/>
      <c r="AA1681" s="81"/>
      <c r="AB1681" s="100"/>
    </row>
    <row r="1682" spans="15:28" x14ac:dyDescent="0.3">
      <c r="O1682" s="114"/>
      <c r="P1682" s="116" t="s">
        <v>810</v>
      </c>
      <c r="Q1682" s="81"/>
      <c r="R1682" s="81"/>
      <c r="S1682" s="81"/>
      <c r="T1682" s="81"/>
      <c r="U1682" s="100"/>
      <c r="V1682" s="114"/>
      <c r="W1682" s="81"/>
      <c r="X1682" s="116" t="s">
        <v>21964</v>
      </c>
      <c r="Y1682" s="81"/>
      <c r="Z1682" s="81"/>
      <c r="AA1682" s="81"/>
      <c r="AB1682" s="100"/>
    </row>
    <row r="1683" spans="15:28" x14ac:dyDescent="0.3">
      <c r="O1683" s="114"/>
      <c r="P1683" s="116" t="s">
        <v>20108</v>
      </c>
      <c r="Q1683" s="81"/>
      <c r="R1683" s="81"/>
      <c r="S1683" s="81"/>
      <c r="T1683" s="81"/>
      <c r="U1683" s="100"/>
      <c r="V1683" s="114"/>
      <c r="W1683" s="81"/>
      <c r="X1683" s="116" t="s">
        <v>21965</v>
      </c>
      <c r="Y1683" s="81"/>
      <c r="Z1683" s="81"/>
      <c r="AA1683" s="81"/>
      <c r="AB1683" s="100"/>
    </row>
    <row r="1684" spans="15:28" x14ac:dyDescent="0.3">
      <c r="O1684" s="114"/>
      <c r="P1684" s="116" t="s">
        <v>6500</v>
      </c>
      <c r="Q1684" s="81"/>
      <c r="R1684" s="81"/>
      <c r="S1684" s="81"/>
      <c r="T1684" s="81"/>
      <c r="U1684" s="100"/>
      <c r="V1684" s="114"/>
      <c r="W1684" s="81"/>
      <c r="X1684" s="116" t="s">
        <v>2659</v>
      </c>
      <c r="Y1684" s="81"/>
      <c r="Z1684" s="81"/>
      <c r="AA1684" s="81"/>
      <c r="AB1684" s="100"/>
    </row>
    <row r="1685" spans="15:28" x14ac:dyDescent="0.3">
      <c r="O1685" s="114"/>
      <c r="P1685" s="116" t="s">
        <v>20109</v>
      </c>
      <c r="Q1685" s="81"/>
      <c r="R1685" s="81"/>
      <c r="S1685" s="81"/>
      <c r="T1685" s="81"/>
      <c r="U1685" s="100"/>
      <c r="V1685" s="114"/>
      <c r="W1685" s="81"/>
      <c r="X1685" s="116" t="s">
        <v>21966</v>
      </c>
      <c r="Y1685" s="81"/>
      <c r="Z1685" s="81"/>
      <c r="AA1685" s="81"/>
      <c r="AB1685" s="100"/>
    </row>
    <row r="1686" spans="15:28" x14ac:dyDescent="0.3">
      <c r="O1686" s="114"/>
      <c r="P1686" s="116" t="s">
        <v>20110</v>
      </c>
      <c r="Q1686" s="81"/>
      <c r="R1686" s="81"/>
      <c r="S1686" s="81"/>
      <c r="T1686" s="81"/>
      <c r="U1686" s="100"/>
      <c r="V1686" s="114"/>
      <c r="W1686" s="81"/>
      <c r="X1686" s="116" t="s">
        <v>2965</v>
      </c>
      <c r="Y1686" s="81"/>
      <c r="Z1686" s="81"/>
      <c r="AA1686" s="81"/>
      <c r="AB1686" s="100"/>
    </row>
    <row r="1687" spans="15:28" x14ac:dyDescent="0.3">
      <c r="O1687" s="114"/>
      <c r="P1687" s="116" t="s">
        <v>5600</v>
      </c>
      <c r="Q1687" s="81"/>
      <c r="R1687" s="81"/>
      <c r="S1687" s="81"/>
      <c r="T1687" s="81"/>
      <c r="U1687" s="100"/>
      <c r="V1687" s="114"/>
      <c r="W1687" s="81"/>
      <c r="X1687" s="116" t="s">
        <v>21967</v>
      </c>
      <c r="Y1687" s="81"/>
      <c r="Z1687" s="81"/>
      <c r="AA1687" s="81"/>
      <c r="AB1687" s="100"/>
    </row>
    <row r="1688" spans="15:28" x14ac:dyDescent="0.3">
      <c r="O1688" s="114"/>
      <c r="P1688" s="116" t="s">
        <v>10163</v>
      </c>
      <c r="Q1688" s="81"/>
      <c r="R1688" s="81"/>
      <c r="S1688" s="81"/>
      <c r="T1688" s="81"/>
      <c r="U1688" s="100"/>
      <c r="V1688" s="114"/>
      <c r="W1688" s="81"/>
      <c r="X1688" s="116" t="s">
        <v>4403</v>
      </c>
      <c r="Y1688" s="81"/>
      <c r="Z1688" s="81"/>
      <c r="AA1688" s="81"/>
      <c r="AB1688" s="100"/>
    </row>
    <row r="1689" spans="15:28" x14ac:dyDescent="0.3">
      <c r="O1689" s="114"/>
      <c r="P1689" s="116" t="s">
        <v>9321</v>
      </c>
      <c r="Q1689" s="81"/>
      <c r="R1689" s="81"/>
      <c r="S1689" s="81"/>
      <c r="T1689" s="81"/>
      <c r="U1689" s="100"/>
      <c r="V1689" s="114"/>
      <c r="W1689" s="81"/>
      <c r="X1689" s="116" t="s">
        <v>9433</v>
      </c>
      <c r="Y1689" s="81"/>
      <c r="Z1689" s="81"/>
      <c r="AA1689" s="81"/>
      <c r="AB1689" s="100"/>
    </row>
    <row r="1690" spans="15:28" x14ac:dyDescent="0.3">
      <c r="O1690" s="114"/>
      <c r="P1690" s="116" t="s">
        <v>6134</v>
      </c>
      <c r="Q1690" s="81"/>
      <c r="R1690" s="81"/>
      <c r="S1690" s="81"/>
      <c r="T1690" s="81"/>
      <c r="U1690" s="100"/>
      <c r="V1690" s="114"/>
      <c r="W1690" s="81"/>
      <c r="X1690" s="116" t="s">
        <v>21968</v>
      </c>
      <c r="Y1690" s="81"/>
      <c r="Z1690" s="81"/>
      <c r="AA1690" s="81"/>
      <c r="AB1690" s="100"/>
    </row>
    <row r="1691" spans="15:28" x14ac:dyDescent="0.3">
      <c r="O1691" s="114"/>
      <c r="P1691" s="116" t="s">
        <v>5690</v>
      </c>
      <c r="Q1691" s="81"/>
      <c r="R1691" s="81"/>
      <c r="S1691" s="81"/>
      <c r="T1691" s="81"/>
      <c r="U1691" s="100"/>
      <c r="V1691" s="114"/>
      <c r="W1691" s="81"/>
      <c r="X1691" s="116" t="s">
        <v>21969</v>
      </c>
      <c r="Y1691" s="81"/>
      <c r="Z1691" s="81"/>
      <c r="AA1691" s="81"/>
      <c r="AB1691" s="100"/>
    </row>
    <row r="1692" spans="15:28" x14ac:dyDescent="0.3">
      <c r="O1692" s="114"/>
      <c r="P1692" s="116" t="s">
        <v>5620</v>
      </c>
      <c r="Q1692" s="81"/>
      <c r="R1692" s="81"/>
      <c r="S1692" s="81"/>
      <c r="T1692" s="81"/>
      <c r="U1692" s="100"/>
      <c r="V1692" s="114"/>
      <c r="W1692" s="81"/>
      <c r="X1692" s="116" t="s">
        <v>21970</v>
      </c>
      <c r="Y1692" s="81"/>
      <c r="Z1692" s="81"/>
      <c r="AA1692" s="81"/>
      <c r="AB1692" s="100"/>
    </row>
    <row r="1693" spans="15:28" x14ac:dyDescent="0.3">
      <c r="O1693" s="114"/>
      <c r="P1693" s="116" t="s">
        <v>4389</v>
      </c>
      <c r="Q1693" s="81"/>
      <c r="R1693" s="81"/>
      <c r="S1693" s="81"/>
      <c r="T1693" s="81"/>
      <c r="U1693" s="100"/>
      <c r="V1693" s="114"/>
      <c r="W1693" s="81"/>
      <c r="X1693" s="116" t="s">
        <v>19944</v>
      </c>
      <c r="Y1693" s="81"/>
      <c r="Z1693" s="81"/>
      <c r="AA1693" s="81"/>
      <c r="AB1693" s="100"/>
    </row>
    <row r="1694" spans="15:28" x14ac:dyDescent="0.3">
      <c r="O1694" s="114"/>
      <c r="P1694" s="116" t="s">
        <v>20111</v>
      </c>
      <c r="Q1694" s="81"/>
      <c r="R1694" s="81"/>
      <c r="S1694" s="81"/>
      <c r="T1694" s="81"/>
      <c r="U1694" s="100"/>
      <c r="V1694" s="114"/>
      <c r="W1694" s="81"/>
      <c r="X1694" s="116" t="s">
        <v>2198</v>
      </c>
      <c r="Y1694" s="81"/>
      <c r="Z1694" s="81"/>
      <c r="AA1694" s="81"/>
      <c r="AB1694" s="100"/>
    </row>
    <row r="1695" spans="15:28" x14ac:dyDescent="0.3">
      <c r="O1695" s="114"/>
      <c r="P1695" s="116" t="s">
        <v>8647</v>
      </c>
      <c r="Q1695" s="81"/>
      <c r="R1695" s="81"/>
      <c r="S1695" s="81"/>
      <c r="T1695" s="81"/>
      <c r="U1695" s="100"/>
      <c r="V1695" s="114"/>
      <c r="W1695" s="81"/>
      <c r="X1695" s="116" t="s">
        <v>7519</v>
      </c>
      <c r="Y1695" s="81"/>
      <c r="Z1695" s="81"/>
      <c r="AA1695" s="81"/>
      <c r="AB1695" s="100"/>
    </row>
    <row r="1696" spans="15:28" x14ac:dyDescent="0.3">
      <c r="O1696" s="114"/>
      <c r="P1696" s="116" t="s">
        <v>20112</v>
      </c>
      <c r="Q1696" s="81"/>
      <c r="R1696" s="81"/>
      <c r="S1696" s="81"/>
      <c r="T1696" s="81"/>
      <c r="U1696" s="100"/>
      <c r="V1696" s="114"/>
      <c r="W1696" s="81"/>
      <c r="X1696" s="116" t="s">
        <v>3712</v>
      </c>
      <c r="Y1696" s="81"/>
      <c r="Z1696" s="81"/>
      <c r="AA1696" s="81"/>
      <c r="AB1696" s="100"/>
    </row>
    <row r="1697" spans="15:28" x14ac:dyDescent="0.3">
      <c r="O1697" s="114"/>
      <c r="P1697" s="116" t="s">
        <v>20113</v>
      </c>
      <c r="Q1697" s="81"/>
      <c r="R1697" s="81"/>
      <c r="S1697" s="81"/>
      <c r="T1697" s="81"/>
      <c r="U1697" s="100"/>
      <c r="V1697" s="114"/>
      <c r="W1697" s="81"/>
      <c r="X1697" s="116" t="s">
        <v>1964</v>
      </c>
      <c r="Y1697" s="81"/>
      <c r="Z1697" s="81"/>
      <c r="AA1697" s="81"/>
      <c r="AB1697" s="100"/>
    </row>
    <row r="1698" spans="15:28" x14ac:dyDescent="0.3">
      <c r="O1698" s="114"/>
      <c r="P1698" s="116" t="s">
        <v>3953</v>
      </c>
      <c r="Q1698" s="81"/>
      <c r="R1698" s="81"/>
      <c r="S1698" s="81"/>
      <c r="T1698" s="81"/>
      <c r="U1698" s="100"/>
      <c r="V1698" s="114"/>
      <c r="W1698" s="81"/>
      <c r="X1698" s="116" t="s">
        <v>3117</v>
      </c>
      <c r="Y1698" s="81"/>
      <c r="Z1698" s="81"/>
      <c r="AA1698" s="81"/>
      <c r="AB1698" s="100"/>
    </row>
    <row r="1699" spans="15:28" x14ac:dyDescent="0.3">
      <c r="O1699" s="114"/>
      <c r="P1699" s="116" t="s">
        <v>8291</v>
      </c>
      <c r="Q1699" s="81"/>
      <c r="R1699" s="81"/>
      <c r="S1699" s="81"/>
      <c r="T1699" s="81"/>
      <c r="U1699" s="100"/>
      <c r="V1699" s="114"/>
      <c r="W1699" s="81"/>
      <c r="X1699" s="116" t="s">
        <v>21971</v>
      </c>
      <c r="Y1699" s="81"/>
      <c r="Z1699" s="81"/>
      <c r="AA1699" s="81"/>
      <c r="AB1699" s="100"/>
    </row>
    <row r="1700" spans="15:28" x14ac:dyDescent="0.3">
      <c r="O1700" s="114"/>
      <c r="P1700" s="116" t="s">
        <v>2939</v>
      </c>
      <c r="Q1700" s="81"/>
      <c r="R1700" s="81"/>
      <c r="S1700" s="81"/>
      <c r="T1700" s="81"/>
      <c r="U1700" s="100"/>
      <c r="V1700" s="114"/>
      <c r="W1700" s="81"/>
      <c r="X1700" s="116" t="s">
        <v>21972</v>
      </c>
      <c r="Y1700" s="81"/>
      <c r="Z1700" s="81"/>
      <c r="AA1700" s="81"/>
      <c r="AB1700" s="100"/>
    </row>
    <row r="1701" spans="15:28" x14ac:dyDescent="0.3">
      <c r="O1701" s="114"/>
      <c r="P1701" s="116" t="s">
        <v>8485</v>
      </c>
      <c r="Q1701" s="81"/>
      <c r="R1701" s="81"/>
      <c r="S1701" s="81"/>
      <c r="T1701" s="81"/>
      <c r="U1701" s="100"/>
      <c r="V1701" s="114"/>
      <c r="W1701" s="81"/>
      <c r="X1701" s="116" t="s">
        <v>250</v>
      </c>
      <c r="Y1701" s="81"/>
      <c r="Z1701" s="81"/>
      <c r="AA1701" s="81"/>
      <c r="AB1701" s="100"/>
    </row>
    <row r="1702" spans="15:28" x14ac:dyDescent="0.3">
      <c r="O1702" s="114"/>
      <c r="P1702" s="116" t="s">
        <v>20114</v>
      </c>
      <c r="Q1702" s="81"/>
      <c r="R1702" s="81"/>
      <c r="S1702" s="81"/>
      <c r="T1702" s="81"/>
      <c r="U1702" s="100"/>
      <c r="V1702" s="114"/>
      <c r="W1702" s="81"/>
      <c r="X1702" s="116" t="s">
        <v>1348</v>
      </c>
      <c r="Y1702" s="81"/>
      <c r="Z1702" s="81"/>
      <c r="AA1702" s="81"/>
      <c r="AB1702" s="100"/>
    </row>
    <row r="1703" spans="15:28" x14ac:dyDescent="0.3">
      <c r="O1703" s="114"/>
      <c r="P1703" s="116" t="s">
        <v>20115</v>
      </c>
      <c r="Q1703" s="81"/>
      <c r="R1703" s="81"/>
      <c r="S1703" s="81"/>
      <c r="T1703" s="81"/>
      <c r="U1703" s="100"/>
      <c r="V1703" s="114"/>
      <c r="W1703" s="81"/>
      <c r="X1703" s="116" t="s">
        <v>21973</v>
      </c>
      <c r="Y1703" s="81"/>
      <c r="Z1703" s="81"/>
      <c r="AA1703" s="81"/>
      <c r="AB1703" s="100"/>
    </row>
    <row r="1704" spans="15:28" x14ac:dyDescent="0.3">
      <c r="O1704" s="114"/>
      <c r="P1704" s="116" t="s">
        <v>20116</v>
      </c>
      <c r="Q1704" s="81"/>
      <c r="R1704" s="81"/>
      <c r="S1704" s="81"/>
      <c r="T1704" s="81"/>
      <c r="U1704" s="100"/>
      <c r="V1704" s="114"/>
      <c r="W1704" s="81"/>
      <c r="X1704" s="116" t="s">
        <v>21974</v>
      </c>
      <c r="Y1704" s="81"/>
      <c r="Z1704" s="81"/>
      <c r="AA1704" s="81"/>
      <c r="AB1704" s="100"/>
    </row>
    <row r="1705" spans="15:28" x14ac:dyDescent="0.3">
      <c r="O1705" s="114"/>
      <c r="P1705" s="116" t="s">
        <v>20117</v>
      </c>
      <c r="Q1705" s="81"/>
      <c r="R1705" s="81"/>
      <c r="S1705" s="81"/>
      <c r="T1705" s="81"/>
      <c r="U1705" s="100"/>
      <c r="V1705" s="114"/>
      <c r="W1705" s="81"/>
      <c r="X1705" s="116" t="s">
        <v>10207</v>
      </c>
      <c r="Y1705" s="81"/>
      <c r="Z1705" s="81"/>
      <c r="AA1705" s="81"/>
      <c r="AB1705" s="100"/>
    </row>
    <row r="1706" spans="15:28" x14ac:dyDescent="0.3">
      <c r="O1706" s="114"/>
      <c r="P1706" s="116" t="s">
        <v>20118</v>
      </c>
      <c r="Q1706" s="81"/>
      <c r="R1706" s="81"/>
      <c r="S1706" s="81"/>
      <c r="T1706" s="81"/>
      <c r="U1706" s="100"/>
      <c r="V1706" s="114"/>
      <c r="W1706" s="81"/>
      <c r="X1706" s="116" t="s">
        <v>21975</v>
      </c>
      <c r="Y1706" s="81"/>
      <c r="Z1706" s="81"/>
      <c r="AA1706" s="81"/>
      <c r="AB1706" s="100"/>
    </row>
    <row r="1707" spans="15:28" x14ac:dyDescent="0.3">
      <c r="O1707" s="114"/>
      <c r="P1707" s="116" t="s">
        <v>20119</v>
      </c>
      <c r="Q1707" s="81"/>
      <c r="R1707" s="81"/>
      <c r="S1707" s="81"/>
      <c r="T1707" s="81"/>
      <c r="U1707" s="100"/>
      <c r="V1707" s="114"/>
      <c r="W1707" s="81"/>
      <c r="X1707" s="116" t="s">
        <v>19181</v>
      </c>
      <c r="Y1707" s="81"/>
      <c r="Z1707" s="81"/>
      <c r="AA1707" s="81"/>
      <c r="AB1707" s="100"/>
    </row>
    <row r="1708" spans="15:28" x14ac:dyDescent="0.3">
      <c r="O1708" s="114"/>
      <c r="P1708" s="116" t="s">
        <v>5602</v>
      </c>
      <c r="Q1708" s="81"/>
      <c r="R1708" s="81"/>
      <c r="S1708" s="81"/>
      <c r="T1708" s="81"/>
      <c r="U1708" s="100"/>
      <c r="V1708" s="114"/>
      <c r="W1708" s="81"/>
      <c r="X1708" s="116" t="s">
        <v>21976</v>
      </c>
      <c r="Y1708" s="81"/>
      <c r="Z1708" s="81"/>
      <c r="AA1708" s="81"/>
      <c r="AB1708" s="100"/>
    </row>
    <row r="1709" spans="15:28" x14ac:dyDescent="0.3">
      <c r="O1709" s="114"/>
      <c r="P1709" s="116" t="s">
        <v>2910</v>
      </c>
      <c r="Q1709" s="81"/>
      <c r="R1709" s="81"/>
      <c r="S1709" s="81"/>
      <c r="T1709" s="81"/>
      <c r="U1709" s="100"/>
      <c r="V1709" s="114"/>
      <c r="W1709" s="81"/>
      <c r="X1709" s="116" t="s">
        <v>2629</v>
      </c>
      <c r="Y1709" s="81"/>
      <c r="Z1709" s="81"/>
      <c r="AA1709" s="81"/>
      <c r="AB1709" s="100"/>
    </row>
    <row r="1710" spans="15:28" x14ac:dyDescent="0.3">
      <c r="O1710" s="114"/>
      <c r="P1710" s="116" t="s">
        <v>5065</v>
      </c>
      <c r="Q1710" s="81"/>
      <c r="R1710" s="81"/>
      <c r="S1710" s="81"/>
      <c r="T1710" s="81"/>
      <c r="U1710" s="100"/>
      <c r="V1710" s="114"/>
      <c r="W1710" s="81"/>
      <c r="X1710" s="116" t="s">
        <v>8885</v>
      </c>
      <c r="Y1710" s="81"/>
      <c r="Z1710" s="81"/>
      <c r="AA1710" s="81"/>
      <c r="AB1710" s="100"/>
    </row>
    <row r="1711" spans="15:28" x14ac:dyDescent="0.3">
      <c r="O1711" s="114"/>
      <c r="P1711" s="116" t="s">
        <v>8045</v>
      </c>
      <c r="Q1711" s="81"/>
      <c r="R1711" s="81"/>
      <c r="S1711" s="81"/>
      <c r="T1711" s="81"/>
      <c r="U1711" s="100"/>
      <c r="V1711" s="114"/>
      <c r="W1711" s="81"/>
      <c r="X1711" s="116" t="s">
        <v>21977</v>
      </c>
      <c r="Y1711" s="81"/>
      <c r="Z1711" s="81"/>
      <c r="AA1711" s="81"/>
      <c r="AB1711" s="100"/>
    </row>
    <row r="1712" spans="15:28" x14ac:dyDescent="0.3">
      <c r="O1712" s="114"/>
      <c r="P1712" s="116" t="s">
        <v>1768</v>
      </c>
      <c r="Q1712" s="81"/>
      <c r="R1712" s="81"/>
      <c r="S1712" s="81"/>
      <c r="T1712" s="81"/>
      <c r="U1712" s="100"/>
      <c r="V1712" s="114"/>
      <c r="W1712" s="81"/>
      <c r="X1712" s="116" t="s">
        <v>21978</v>
      </c>
      <c r="Y1712" s="81"/>
      <c r="Z1712" s="81"/>
      <c r="AA1712" s="81"/>
      <c r="AB1712" s="100"/>
    </row>
    <row r="1713" spans="15:28" x14ac:dyDescent="0.3">
      <c r="O1713" s="114"/>
      <c r="P1713" s="116" t="s">
        <v>1518</v>
      </c>
      <c r="Q1713" s="81"/>
      <c r="R1713" s="81"/>
      <c r="S1713" s="81"/>
      <c r="T1713" s="81"/>
      <c r="U1713" s="100"/>
      <c r="V1713" s="114"/>
      <c r="W1713" s="81"/>
      <c r="X1713" s="116" t="s">
        <v>4355</v>
      </c>
      <c r="Y1713" s="81"/>
      <c r="Z1713" s="81"/>
      <c r="AA1713" s="81"/>
      <c r="AB1713" s="100"/>
    </row>
    <row r="1714" spans="15:28" x14ac:dyDescent="0.3">
      <c r="O1714" s="114"/>
      <c r="P1714" s="116" t="s">
        <v>3805</v>
      </c>
      <c r="Q1714" s="81"/>
      <c r="R1714" s="81"/>
      <c r="S1714" s="81"/>
      <c r="T1714" s="81"/>
      <c r="U1714" s="100"/>
      <c r="V1714" s="114"/>
      <c r="W1714" s="81"/>
      <c r="X1714" s="116" t="s">
        <v>5872</v>
      </c>
      <c r="Y1714" s="81"/>
      <c r="Z1714" s="81"/>
      <c r="AA1714" s="81"/>
      <c r="AB1714" s="100"/>
    </row>
    <row r="1715" spans="15:28" x14ac:dyDescent="0.3">
      <c r="O1715" s="114"/>
      <c r="P1715" s="116" t="s">
        <v>7527</v>
      </c>
      <c r="Q1715" s="81"/>
      <c r="R1715" s="81"/>
      <c r="S1715" s="81"/>
      <c r="T1715" s="81"/>
      <c r="U1715" s="100"/>
      <c r="V1715" s="114"/>
      <c r="W1715" s="81"/>
      <c r="X1715" s="116" t="s">
        <v>4283</v>
      </c>
      <c r="Y1715" s="81"/>
      <c r="Z1715" s="81"/>
      <c r="AA1715" s="81"/>
      <c r="AB1715" s="100"/>
    </row>
    <row r="1716" spans="15:28" x14ac:dyDescent="0.3">
      <c r="O1716" s="114"/>
      <c r="P1716" s="116" t="s">
        <v>6968</v>
      </c>
      <c r="Q1716" s="81"/>
      <c r="R1716" s="81"/>
      <c r="S1716" s="81"/>
      <c r="T1716" s="81"/>
      <c r="U1716" s="100"/>
      <c r="V1716" s="114"/>
      <c r="W1716" s="81"/>
      <c r="X1716" s="116" t="s">
        <v>4973</v>
      </c>
      <c r="Y1716" s="81"/>
      <c r="Z1716" s="81"/>
      <c r="AA1716" s="81"/>
      <c r="AB1716" s="100"/>
    </row>
    <row r="1717" spans="15:28" x14ac:dyDescent="0.3">
      <c r="O1717" s="114"/>
      <c r="P1717" s="116" t="s">
        <v>20120</v>
      </c>
      <c r="Q1717" s="81"/>
      <c r="R1717" s="81"/>
      <c r="S1717" s="81"/>
      <c r="T1717" s="81"/>
      <c r="U1717" s="100"/>
      <c r="V1717" s="114"/>
      <c r="W1717" s="81"/>
      <c r="X1717" s="116" t="s">
        <v>21979</v>
      </c>
      <c r="Y1717" s="81"/>
      <c r="Z1717" s="81"/>
      <c r="AA1717" s="81"/>
      <c r="AB1717" s="100"/>
    </row>
    <row r="1718" spans="15:28" x14ac:dyDescent="0.3">
      <c r="O1718" s="114"/>
      <c r="P1718" s="116" t="s">
        <v>8753</v>
      </c>
      <c r="Q1718" s="81"/>
      <c r="R1718" s="81"/>
      <c r="S1718" s="81"/>
      <c r="T1718" s="81"/>
      <c r="U1718" s="100"/>
      <c r="V1718" s="114"/>
      <c r="W1718" s="81"/>
      <c r="X1718" s="116" t="s">
        <v>21980</v>
      </c>
      <c r="Y1718" s="81"/>
      <c r="Z1718" s="81"/>
      <c r="AA1718" s="81"/>
      <c r="AB1718" s="100"/>
    </row>
    <row r="1719" spans="15:28" x14ac:dyDescent="0.3">
      <c r="O1719" s="114"/>
      <c r="P1719" s="116" t="s">
        <v>3955</v>
      </c>
      <c r="Q1719" s="81"/>
      <c r="R1719" s="81"/>
      <c r="S1719" s="81"/>
      <c r="T1719" s="81"/>
      <c r="U1719" s="100"/>
      <c r="V1719" s="114"/>
      <c r="W1719" s="81"/>
      <c r="X1719" s="116" t="s">
        <v>21981</v>
      </c>
      <c r="Y1719" s="81"/>
      <c r="Z1719" s="81"/>
      <c r="AA1719" s="81"/>
      <c r="AB1719" s="100"/>
    </row>
    <row r="1720" spans="15:28" x14ac:dyDescent="0.3">
      <c r="O1720" s="114"/>
      <c r="P1720" s="116" t="s">
        <v>6958</v>
      </c>
      <c r="Q1720" s="81"/>
      <c r="R1720" s="81"/>
      <c r="S1720" s="81"/>
      <c r="T1720" s="81"/>
      <c r="U1720" s="100"/>
      <c r="V1720" s="114"/>
      <c r="W1720" s="81"/>
      <c r="X1720" s="116" t="s">
        <v>8517</v>
      </c>
      <c r="Y1720" s="81"/>
      <c r="Z1720" s="81"/>
      <c r="AA1720" s="81"/>
      <c r="AB1720" s="100"/>
    </row>
    <row r="1721" spans="15:28" x14ac:dyDescent="0.3">
      <c r="O1721" s="114"/>
      <c r="P1721" s="116" t="s">
        <v>5694</v>
      </c>
      <c r="Q1721" s="81"/>
      <c r="R1721" s="81"/>
      <c r="S1721" s="81"/>
      <c r="T1721" s="81"/>
      <c r="U1721" s="100"/>
      <c r="V1721" s="114"/>
      <c r="W1721" s="81"/>
      <c r="X1721" s="116" t="s">
        <v>570</v>
      </c>
      <c r="Y1721" s="81"/>
      <c r="Z1721" s="81"/>
      <c r="AA1721" s="81"/>
      <c r="AB1721" s="100"/>
    </row>
    <row r="1722" spans="15:28" x14ac:dyDescent="0.3">
      <c r="O1722" s="114"/>
      <c r="P1722" s="116" t="s">
        <v>20121</v>
      </c>
      <c r="Q1722" s="81"/>
      <c r="R1722" s="81"/>
      <c r="S1722" s="81"/>
      <c r="T1722" s="81"/>
      <c r="U1722" s="100"/>
      <c r="V1722" s="114"/>
      <c r="W1722" s="81"/>
      <c r="X1722" s="116" t="s">
        <v>1590</v>
      </c>
      <c r="Y1722" s="81"/>
      <c r="Z1722" s="81"/>
      <c r="AA1722" s="81"/>
      <c r="AB1722" s="100"/>
    </row>
    <row r="1723" spans="15:28" x14ac:dyDescent="0.3">
      <c r="O1723" s="114"/>
      <c r="P1723" s="116" t="s">
        <v>20122</v>
      </c>
      <c r="Q1723" s="81"/>
      <c r="R1723" s="81"/>
      <c r="S1723" s="81"/>
      <c r="T1723" s="81"/>
      <c r="U1723" s="100"/>
      <c r="V1723" s="114"/>
      <c r="W1723" s="81"/>
      <c r="X1723" s="116" t="s">
        <v>4705</v>
      </c>
      <c r="Y1723" s="81"/>
      <c r="Z1723" s="81"/>
      <c r="AA1723" s="81"/>
      <c r="AB1723" s="100"/>
    </row>
    <row r="1724" spans="15:28" x14ac:dyDescent="0.3">
      <c r="O1724" s="114"/>
      <c r="P1724" s="116" t="s">
        <v>20123</v>
      </c>
      <c r="Q1724" s="81"/>
      <c r="R1724" s="81"/>
      <c r="S1724" s="81"/>
      <c r="T1724" s="81"/>
      <c r="U1724" s="100"/>
      <c r="V1724" s="114"/>
      <c r="W1724" s="81"/>
      <c r="X1724" s="116" t="s">
        <v>21982</v>
      </c>
      <c r="Y1724" s="81"/>
      <c r="Z1724" s="81"/>
      <c r="AA1724" s="81"/>
      <c r="AB1724" s="100"/>
    </row>
    <row r="1725" spans="15:28" x14ac:dyDescent="0.3">
      <c r="O1725" s="114"/>
      <c r="P1725" s="116" t="s">
        <v>7913</v>
      </c>
      <c r="Q1725" s="81"/>
      <c r="R1725" s="81"/>
      <c r="S1725" s="81"/>
      <c r="T1725" s="81"/>
      <c r="U1725" s="100"/>
      <c r="V1725" s="114"/>
      <c r="W1725" s="81"/>
      <c r="X1725" s="116" t="s">
        <v>21983</v>
      </c>
      <c r="Y1725" s="81"/>
      <c r="Z1725" s="81"/>
      <c r="AA1725" s="81"/>
      <c r="AB1725" s="100"/>
    </row>
    <row r="1726" spans="15:28" x14ac:dyDescent="0.3">
      <c r="O1726" s="114"/>
      <c r="P1726" s="116" t="s">
        <v>20124</v>
      </c>
      <c r="Q1726" s="81"/>
      <c r="R1726" s="81"/>
      <c r="S1726" s="81"/>
      <c r="T1726" s="81"/>
      <c r="U1726" s="100"/>
      <c r="V1726" s="114"/>
      <c r="W1726" s="81"/>
      <c r="X1726" s="116" t="s">
        <v>21984</v>
      </c>
      <c r="Y1726" s="81"/>
      <c r="Z1726" s="81"/>
      <c r="AA1726" s="81"/>
      <c r="AB1726" s="100"/>
    </row>
    <row r="1727" spans="15:28" x14ac:dyDescent="0.3">
      <c r="O1727" s="114"/>
      <c r="P1727" s="116" t="s">
        <v>8755</v>
      </c>
      <c r="Q1727" s="81"/>
      <c r="R1727" s="81"/>
      <c r="S1727" s="81"/>
      <c r="T1727" s="81"/>
      <c r="U1727" s="100"/>
      <c r="V1727" s="114"/>
      <c r="W1727" s="81"/>
      <c r="X1727" s="116" t="s">
        <v>21985</v>
      </c>
      <c r="Y1727" s="81"/>
      <c r="Z1727" s="81"/>
      <c r="AA1727" s="81"/>
      <c r="AB1727" s="100"/>
    </row>
    <row r="1728" spans="15:28" x14ac:dyDescent="0.3">
      <c r="O1728" s="114"/>
      <c r="P1728" s="116" t="s">
        <v>6938</v>
      </c>
      <c r="Q1728" s="81"/>
      <c r="R1728" s="81"/>
      <c r="S1728" s="81"/>
      <c r="T1728" s="81"/>
      <c r="U1728" s="100"/>
      <c r="V1728" s="114"/>
      <c r="W1728" s="81"/>
      <c r="X1728" s="116" t="s">
        <v>9061</v>
      </c>
      <c r="Y1728" s="81"/>
      <c r="Z1728" s="81"/>
      <c r="AA1728" s="81"/>
      <c r="AB1728" s="100"/>
    </row>
    <row r="1729" spans="15:28" x14ac:dyDescent="0.3">
      <c r="O1729" s="114"/>
      <c r="P1729" s="116" t="s">
        <v>6118</v>
      </c>
      <c r="Q1729" s="81"/>
      <c r="R1729" s="81"/>
      <c r="S1729" s="81"/>
      <c r="T1729" s="81"/>
      <c r="U1729" s="100"/>
      <c r="V1729" s="114"/>
      <c r="W1729" s="81"/>
      <c r="X1729" s="116" t="s">
        <v>21986</v>
      </c>
      <c r="Y1729" s="81"/>
      <c r="Z1729" s="81"/>
      <c r="AA1729" s="81"/>
      <c r="AB1729" s="100"/>
    </row>
    <row r="1730" spans="15:28" x14ac:dyDescent="0.3">
      <c r="O1730" s="114"/>
      <c r="P1730" s="116" t="s">
        <v>7307</v>
      </c>
      <c r="Q1730" s="81"/>
      <c r="R1730" s="81"/>
      <c r="S1730" s="81"/>
      <c r="T1730" s="81"/>
      <c r="U1730" s="100"/>
      <c r="V1730" s="114"/>
      <c r="W1730" s="81"/>
      <c r="X1730" s="116" t="s">
        <v>21987</v>
      </c>
      <c r="Y1730" s="81"/>
      <c r="Z1730" s="81"/>
      <c r="AA1730" s="81"/>
      <c r="AB1730" s="100"/>
    </row>
    <row r="1731" spans="15:28" x14ac:dyDescent="0.3">
      <c r="O1731" s="114"/>
      <c r="P1731" s="116" t="s">
        <v>858</v>
      </c>
      <c r="Q1731" s="81"/>
      <c r="R1731" s="81"/>
      <c r="S1731" s="81"/>
      <c r="T1731" s="81"/>
      <c r="U1731" s="100"/>
      <c r="V1731" s="114"/>
      <c r="W1731" s="81"/>
      <c r="X1731" s="116" t="s">
        <v>21988</v>
      </c>
      <c r="Y1731" s="81"/>
      <c r="Z1731" s="81"/>
      <c r="AA1731" s="81"/>
      <c r="AB1731" s="100"/>
    </row>
    <row r="1732" spans="15:28" x14ac:dyDescent="0.3">
      <c r="O1732" s="114"/>
      <c r="P1732" s="116" t="s">
        <v>3398</v>
      </c>
      <c r="Q1732" s="81"/>
      <c r="R1732" s="81"/>
      <c r="S1732" s="81"/>
      <c r="T1732" s="81"/>
      <c r="U1732" s="100"/>
      <c r="V1732" s="114"/>
      <c r="W1732" s="81"/>
      <c r="X1732" s="116" t="s">
        <v>6862</v>
      </c>
      <c r="Y1732" s="81"/>
      <c r="Z1732" s="81"/>
      <c r="AA1732" s="81"/>
      <c r="AB1732" s="100"/>
    </row>
    <row r="1733" spans="15:28" x14ac:dyDescent="0.3">
      <c r="O1733" s="114"/>
      <c r="P1733" s="116" t="s">
        <v>1462</v>
      </c>
      <c r="Q1733" s="81"/>
      <c r="R1733" s="81"/>
      <c r="S1733" s="81"/>
      <c r="T1733" s="81"/>
      <c r="U1733" s="100"/>
      <c r="V1733" s="114"/>
      <c r="W1733" s="81"/>
      <c r="X1733" s="116" t="s">
        <v>21989</v>
      </c>
      <c r="Y1733" s="81"/>
      <c r="Z1733" s="81"/>
      <c r="AA1733" s="81"/>
      <c r="AB1733" s="100"/>
    </row>
    <row r="1734" spans="15:28" x14ac:dyDescent="0.3">
      <c r="O1734" s="114"/>
      <c r="P1734" s="116" t="s">
        <v>20125</v>
      </c>
      <c r="Q1734" s="81"/>
      <c r="R1734" s="81"/>
      <c r="S1734" s="81"/>
      <c r="T1734" s="81"/>
      <c r="U1734" s="100"/>
      <c r="V1734" s="114"/>
      <c r="W1734" s="81"/>
      <c r="X1734" s="116" t="s">
        <v>624</v>
      </c>
      <c r="Y1734" s="81"/>
      <c r="Z1734" s="81"/>
      <c r="AA1734" s="81"/>
      <c r="AB1734" s="100"/>
    </row>
    <row r="1735" spans="15:28" x14ac:dyDescent="0.3">
      <c r="O1735" s="114"/>
      <c r="P1735" s="116" t="s">
        <v>20126</v>
      </c>
      <c r="Q1735" s="81"/>
      <c r="R1735" s="81"/>
      <c r="S1735" s="81"/>
      <c r="T1735" s="81"/>
      <c r="U1735" s="100"/>
      <c r="V1735" s="114"/>
      <c r="W1735" s="81"/>
      <c r="X1735" s="116" t="s">
        <v>10074</v>
      </c>
      <c r="Y1735" s="81"/>
      <c r="Z1735" s="81"/>
      <c r="AA1735" s="81"/>
      <c r="AB1735" s="100"/>
    </row>
    <row r="1736" spans="15:28" x14ac:dyDescent="0.3">
      <c r="O1736" s="114"/>
      <c r="P1736" s="116" t="s">
        <v>3582</v>
      </c>
      <c r="Q1736" s="81"/>
      <c r="R1736" s="81"/>
      <c r="S1736" s="81"/>
      <c r="T1736" s="81"/>
      <c r="U1736" s="100"/>
      <c r="V1736" s="114"/>
      <c r="W1736" s="81"/>
      <c r="X1736" s="116" t="s">
        <v>20411</v>
      </c>
      <c r="Y1736" s="81"/>
      <c r="Z1736" s="81"/>
      <c r="AA1736" s="81"/>
      <c r="AB1736" s="100"/>
    </row>
    <row r="1737" spans="15:28" x14ac:dyDescent="0.3">
      <c r="O1737" s="114"/>
      <c r="P1737" s="116" t="s">
        <v>20127</v>
      </c>
      <c r="Q1737" s="81"/>
      <c r="R1737" s="81"/>
      <c r="S1737" s="81"/>
      <c r="T1737" s="81"/>
      <c r="U1737" s="100"/>
      <c r="V1737" s="114"/>
      <c r="W1737" s="81"/>
      <c r="X1737" s="116" t="s">
        <v>21990</v>
      </c>
      <c r="Y1737" s="81"/>
      <c r="Z1737" s="81"/>
      <c r="AA1737" s="81"/>
      <c r="AB1737" s="100"/>
    </row>
    <row r="1738" spans="15:28" x14ac:dyDescent="0.3">
      <c r="O1738" s="114"/>
      <c r="P1738" s="116" t="s">
        <v>7739</v>
      </c>
      <c r="Q1738" s="81"/>
      <c r="R1738" s="81"/>
      <c r="S1738" s="81"/>
      <c r="T1738" s="81"/>
      <c r="U1738" s="100"/>
      <c r="V1738" s="114"/>
      <c r="W1738" s="81"/>
      <c r="X1738" s="116" t="s">
        <v>7893</v>
      </c>
      <c r="Y1738" s="81"/>
      <c r="Z1738" s="81"/>
      <c r="AA1738" s="81"/>
      <c r="AB1738" s="100"/>
    </row>
    <row r="1739" spans="15:28" x14ac:dyDescent="0.3">
      <c r="O1739" s="114"/>
      <c r="P1739" s="116" t="s">
        <v>20128</v>
      </c>
      <c r="Q1739" s="81"/>
      <c r="R1739" s="81"/>
      <c r="S1739" s="81"/>
      <c r="T1739" s="81"/>
      <c r="U1739" s="100"/>
      <c r="V1739" s="114"/>
      <c r="W1739" s="81"/>
      <c r="X1739" s="116" t="s">
        <v>21991</v>
      </c>
      <c r="Y1739" s="81"/>
      <c r="Z1739" s="81"/>
      <c r="AA1739" s="81"/>
      <c r="AB1739" s="100"/>
    </row>
    <row r="1740" spans="15:28" x14ac:dyDescent="0.3">
      <c r="O1740" s="114"/>
      <c r="P1740" s="116" t="s">
        <v>6944</v>
      </c>
      <c r="Q1740" s="81"/>
      <c r="R1740" s="81"/>
      <c r="S1740" s="81"/>
      <c r="T1740" s="81"/>
      <c r="U1740" s="100"/>
      <c r="V1740" s="114"/>
      <c r="W1740" s="81"/>
      <c r="X1740" s="116" t="s">
        <v>5097</v>
      </c>
      <c r="Y1740" s="81"/>
      <c r="Z1740" s="81"/>
      <c r="AA1740" s="81"/>
      <c r="AB1740" s="100"/>
    </row>
    <row r="1741" spans="15:28" x14ac:dyDescent="0.3">
      <c r="O1741" s="114"/>
      <c r="P1741" s="116" t="s">
        <v>2892</v>
      </c>
      <c r="Q1741" s="81"/>
      <c r="R1741" s="81"/>
      <c r="S1741" s="81"/>
      <c r="T1741" s="81"/>
      <c r="U1741" s="100"/>
      <c r="V1741" s="114"/>
      <c r="W1741" s="81"/>
      <c r="X1741" s="116" t="s">
        <v>498</v>
      </c>
      <c r="Y1741" s="81"/>
      <c r="Z1741" s="81"/>
      <c r="AA1741" s="81"/>
      <c r="AB1741" s="100"/>
    </row>
    <row r="1742" spans="15:28" x14ac:dyDescent="0.3">
      <c r="O1742" s="114"/>
      <c r="P1742" s="116" t="s">
        <v>20129</v>
      </c>
      <c r="Q1742" s="81"/>
      <c r="R1742" s="81"/>
      <c r="S1742" s="81"/>
      <c r="T1742" s="81"/>
      <c r="U1742" s="100"/>
      <c r="V1742" s="114"/>
      <c r="W1742" s="81"/>
      <c r="X1742" s="116" t="s">
        <v>9423</v>
      </c>
      <c r="Y1742" s="81"/>
      <c r="Z1742" s="81"/>
      <c r="AA1742" s="81"/>
      <c r="AB1742" s="100"/>
    </row>
    <row r="1743" spans="15:28" x14ac:dyDescent="0.3">
      <c r="O1743" s="114"/>
      <c r="P1743" s="116" t="s">
        <v>20130</v>
      </c>
      <c r="Q1743" s="81"/>
      <c r="R1743" s="81"/>
      <c r="S1743" s="81"/>
      <c r="T1743" s="81"/>
      <c r="U1743" s="100"/>
      <c r="V1743" s="114"/>
      <c r="W1743" s="81"/>
      <c r="X1743" s="116" t="s">
        <v>21992</v>
      </c>
      <c r="Y1743" s="81"/>
      <c r="Z1743" s="81"/>
      <c r="AA1743" s="81"/>
      <c r="AB1743" s="100"/>
    </row>
    <row r="1744" spans="15:28" x14ac:dyDescent="0.3">
      <c r="O1744" s="114"/>
      <c r="P1744" s="116" t="s">
        <v>6658</v>
      </c>
      <c r="Q1744" s="81"/>
      <c r="R1744" s="81"/>
      <c r="S1744" s="81"/>
      <c r="T1744" s="81"/>
      <c r="U1744" s="100"/>
      <c r="V1744" s="114"/>
      <c r="W1744" s="81"/>
      <c r="X1744" s="116" t="s">
        <v>7651</v>
      </c>
      <c r="Y1744" s="81"/>
      <c r="Z1744" s="81"/>
      <c r="AA1744" s="81"/>
      <c r="AB1744" s="100"/>
    </row>
    <row r="1745" spans="15:28" x14ac:dyDescent="0.3">
      <c r="O1745" s="114"/>
      <c r="P1745" s="116" t="s">
        <v>2218</v>
      </c>
      <c r="Q1745" s="81"/>
      <c r="R1745" s="81"/>
      <c r="S1745" s="81"/>
      <c r="T1745" s="81"/>
      <c r="U1745" s="100"/>
      <c r="V1745" s="114"/>
      <c r="W1745" s="81"/>
      <c r="X1745" s="116" t="s">
        <v>21993</v>
      </c>
      <c r="Y1745" s="81"/>
      <c r="Z1745" s="81"/>
      <c r="AA1745" s="81"/>
      <c r="AB1745" s="100"/>
    </row>
    <row r="1746" spans="15:28" x14ac:dyDescent="0.3">
      <c r="O1746" s="114"/>
      <c r="P1746" s="116" t="s">
        <v>2559</v>
      </c>
      <c r="Q1746" s="81"/>
      <c r="R1746" s="81"/>
      <c r="S1746" s="81"/>
      <c r="T1746" s="81"/>
      <c r="U1746" s="100"/>
      <c r="V1746" s="114"/>
      <c r="W1746" s="81"/>
      <c r="X1746" s="116" t="s">
        <v>21994</v>
      </c>
      <c r="Y1746" s="81"/>
      <c r="Z1746" s="81"/>
      <c r="AA1746" s="81"/>
      <c r="AB1746" s="100"/>
    </row>
    <row r="1747" spans="15:28" x14ac:dyDescent="0.3">
      <c r="O1747" s="114"/>
      <c r="P1747" s="116" t="s">
        <v>8489</v>
      </c>
      <c r="Q1747" s="81"/>
      <c r="R1747" s="81"/>
      <c r="S1747" s="81"/>
      <c r="T1747" s="81"/>
      <c r="U1747" s="100"/>
      <c r="V1747" s="114"/>
      <c r="W1747" s="81"/>
      <c r="X1747" s="116" t="s">
        <v>1136</v>
      </c>
      <c r="Y1747" s="81"/>
      <c r="Z1747" s="81"/>
      <c r="AA1747" s="81"/>
      <c r="AB1747" s="100"/>
    </row>
    <row r="1748" spans="15:28" x14ac:dyDescent="0.3">
      <c r="O1748" s="114"/>
      <c r="P1748" s="116" t="s">
        <v>4079</v>
      </c>
      <c r="Q1748" s="81"/>
      <c r="R1748" s="81"/>
      <c r="S1748" s="81"/>
      <c r="T1748" s="81"/>
      <c r="U1748" s="100"/>
      <c r="V1748" s="114"/>
      <c r="W1748" s="81"/>
      <c r="X1748" s="116" t="s">
        <v>5610</v>
      </c>
      <c r="Y1748" s="81"/>
      <c r="Z1748" s="81"/>
      <c r="AA1748" s="81"/>
      <c r="AB1748" s="100"/>
    </row>
    <row r="1749" spans="15:28" x14ac:dyDescent="0.3">
      <c r="O1749" s="114"/>
      <c r="P1749" s="116" t="s">
        <v>20131</v>
      </c>
      <c r="Q1749" s="81"/>
      <c r="R1749" s="81"/>
      <c r="S1749" s="81"/>
      <c r="T1749" s="81"/>
      <c r="U1749" s="100"/>
      <c r="V1749" s="114"/>
      <c r="W1749" s="81"/>
      <c r="X1749" s="116" t="s">
        <v>6844</v>
      </c>
      <c r="Y1749" s="81"/>
      <c r="Z1749" s="81"/>
      <c r="AA1749" s="81"/>
      <c r="AB1749" s="100"/>
    </row>
    <row r="1750" spans="15:28" x14ac:dyDescent="0.3">
      <c r="O1750" s="114"/>
      <c r="P1750" s="116" t="s">
        <v>6220</v>
      </c>
      <c r="Q1750" s="81"/>
      <c r="R1750" s="81"/>
      <c r="S1750" s="81"/>
      <c r="T1750" s="81"/>
      <c r="U1750" s="100"/>
      <c r="V1750" s="114"/>
      <c r="W1750" s="81"/>
      <c r="X1750" s="116" t="s">
        <v>4243</v>
      </c>
      <c r="Y1750" s="81"/>
      <c r="Z1750" s="81"/>
      <c r="AA1750" s="81"/>
      <c r="AB1750" s="100"/>
    </row>
    <row r="1751" spans="15:28" x14ac:dyDescent="0.3">
      <c r="O1751" s="114"/>
      <c r="P1751" s="116" t="s">
        <v>5518</v>
      </c>
      <c r="Q1751" s="81"/>
      <c r="R1751" s="81"/>
      <c r="S1751" s="81"/>
      <c r="T1751" s="81"/>
      <c r="U1751" s="100"/>
      <c r="V1751" s="114"/>
      <c r="W1751" s="81"/>
      <c r="X1751" s="116" t="s">
        <v>21995</v>
      </c>
      <c r="Y1751" s="81"/>
      <c r="Z1751" s="81"/>
      <c r="AA1751" s="81"/>
      <c r="AB1751" s="100"/>
    </row>
    <row r="1752" spans="15:28" x14ac:dyDescent="0.3">
      <c r="O1752" s="114"/>
      <c r="P1752" s="116" t="s">
        <v>6184</v>
      </c>
      <c r="Q1752" s="81"/>
      <c r="R1752" s="81"/>
      <c r="S1752" s="81"/>
      <c r="T1752" s="81"/>
      <c r="U1752" s="100"/>
      <c r="V1752" s="114"/>
      <c r="W1752" s="81"/>
      <c r="X1752" s="116" t="s">
        <v>6724</v>
      </c>
      <c r="Y1752" s="81"/>
      <c r="Z1752" s="81"/>
      <c r="AA1752" s="81"/>
      <c r="AB1752" s="100"/>
    </row>
    <row r="1753" spans="15:28" x14ac:dyDescent="0.3">
      <c r="O1753" s="114"/>
      <c r="P1753" s="116" t="s">
        <v>3939</v>
      </c>
      <c r="Q1753" s="81"/>
      <c r="R1753" s="81"/>
      <c r="S1753" s="81"/>
      <c r="T1753" s="81"/>
      <c r="U1753" s="100"/>
      <c r="V1753" s="114"/>
      <c r="W1753" s="81"/>
      <c r="X1753" s="116" t="s">
        <v>21996</v>
      </c>
      <c r="Y1753" s="81"/>
      <c r="Z1753" s="81"/>
      <c r="AA1753" s="81"/>
      <c r="AB1753" s="100"/>
    </row>
    <row r="1754" spans="15:28" x14ac:dyDescent="0.3">
      <c r="O1754" s="114"/>
      <c r="P1754" s="116" t="s">
        <v>3678</v>
      </c>
      <c r="Q1754" s="81"/>
      <c r="R1754" s="81"/>
      <c r="S1754" s="81"/>
      <c r="T1754" s="81"/>
      <c r="U1754" s="100"/>
      <c r="V1754" s="114"/>
      <c r="W1754" s="81"/>
      <c r="X1754" s="116" t="s">
        <v>21997</v>
      </c>
      <c r="Y1754" s="81"/>
      <c r="Z1754" s="81"/>
      <c r="AA1754" s="81"/>
      <c r="AB1754" s="100"/>
    </row>
    <row r="1755" spans="15:28" x14ac:dyDescent="0.3">
      <c r="O1755" s="114"/>
      <c r="P1755" s="116" t="s">
        <v>1798</v>
      </c>
      <c r="Q1755" s="81"/>
      <c r="R1755" s="81"/>
      <c r="S1755" s="81"/>
      <c r="T1755" s="81"/>
      <c r="U1755" s="100"/>
      <c r="V1755" s="114"/>
      <c r="W1755" s="81"/>
      <c r="X1755" s="116" t="s">
        <v>21998</v>
      </c>
      <c r="Y1755" s="81"/>
      <c r="Z1755" s="81"/>
      <c r="AA1755" s="81"/>
      <c r="AB1755" s="100"/>
    </row>
    <row r="1756" spans="15:28" x14ac:dyDescent="0.3">
      <c r="O1756" s="114"/>
      <c r="P1756" s="116" t="s">
        <v>7439</v>
      </c>
      <c r="Q1756" s="81"/>
      <c r="R1756" s="81"/>
      <c r="S1756" s="81"/>
      <c r="T1756" s="81"/>
      <c r="U1756" s="100"/>
      <c r="V1756" s="114"/>
      <c r="W1756" s="81"/>
      <c r="X1756" s="116" t="s">
        <v>5057</v>
      </c>
      <c r="Y1756" s="81"/>
      <c r="Z1756" s="81"/>
      <c r="AA1756" s="81"/>
      <c r="AB1756" s="100"/>
    </row>
    <row r="1757" spans="15:28" x14ac:dyDescent="0.3">
      <c r="O1757" s="114"/>
      <c r="P1757" s="116" t="s">
        <v>7607</v>
      </c>
      <c r="Q1757" s="81"/>
      <c r="R1757" s="81"/>
      <c r="S1757" s="81"/>
      <c r="T1757" s="81"/>
      <c r="U1757" s="100"/>
      <c r="V1757" s="114"/>
      <c r="W1757" s="81"/>
      <c r="X1757" s="116" t="s">
        <v>5304</v>
      </c>
      <c r="Y1757" s="81"/>
      <c r="Z1757" s="81"/>
      <c r="AA1757" s="81"/>
      <c r="AB1757" s="100"/>
    </row>
    <row r="1758" spans="15:28" x14ac:dyDescent="0.3">
      <c r="O1758" s="114"/>
      <c r="P1758" s="116" t="s">
        <v>20132</v>
      </c>
      <c r="Q1758" s="81"/>
      <c r="R1758" s="81"/>
      <c r="S1758" s="81"/>
      <c r="T1758" s="81"/>
      <c r="U1758" s="100"/>
      <c r="V1758" s="114"/>
      <c r="W1758" s="81"/>
      <c r="X1758" s="116" t="s">
        <v>21999</v>
      </c>
      <c r="Y1758" s="81"/>
      <c r="Z1758" s="81"/>
      <c r="AA1758" s="81"/>
      <c r="AB1758" s="100"/>
    </row>
    <row r="1759" spans="15:28" x14ac:dyDescent="0.3">
      <c r="O1759" s="114"/>
      <c r="P1759" s="116" t="s">
        <v>20133</v>
      </c>
      <c r="Q1759" s="81"/>
      <c r="R1759" s="81"/>
      <c r="S1759" s="81"/>
      <c r="T1759" s="81"/>
      <c r="U1759" s="100"/>
      <c r="V1759" s="114"/>
      <c r="W1759" s="81"/>
      <c r="X1759" s="116" t="s">
        <v>22000</v>
      </c>
      <c r="Y1759" s="81"/>
      <c r="Z1759" s="81"/>
      <c r="AA1759" s="81"/>
      <c r="AB1759" s="100"/>
    </row>
    <row r="1760" spans="15:28" x14ac:dyDescent="0.3">
      <c r="O1760" s="114"/>
      <c r="P1760" s="116" t="s">
        <v>20134</v>
      </c>
      <c r="Q1760" s="81"/>
      <c r="R1760" s="81"/>
      <c r="S1760" s="81"/>
      <c r="T1760" s="81"/>
      <c r="U1760" s="100"/>
      <c r="V1760" s="114"/>
      <c r="W1760" s="81"/>
      <c r="X1760" s="116" t="s">
        <v>22001</v>
      </c>
      <c r="Y1760" s="81"/>
      <c r="Z1760" s="81"/>
      <c r="AA1760" s="81"/>
      <c r="AB1760" s="100"/>
    </row>
    <row r="1761" spans="15:28" x14ac:dyDescent="0.3">
      <c r="O1761" s="114"/>
      <c r="P1761" s="116" t="s">
        <v>230</v>
      </c>
      <c r="Q1761" s="81"/>
      <c r="R1761" s="81"/>
      <c r="S1761" s="81"/>
      <c r="T1761" s="81"/>
      <c r="U1761" s="100"/>
      <c r="V1761" s="114"/>
      <c r="W1761" s="81"/>
      <c r="X1761" s="116" t="s">
        <v>10043</v>
      </c>
      <c r="Y1761" s="81"/>
      <c r="Z1761" s="81"/>
      <c r="AA1761" s="81"/>
      <c r="AB1761" s="100"/>
    </row>
    <row r="1762" spans="15:28" x14ac:dyDescent="0.3">
      <c r="O1762" s="114"/>
      <c r="P1762" s="116" t="s">
        <v>1634</v>
      </c>
      <c r="Q1762" s="81"/>
      <c r="R1762" s="81"/>
      <c r="S1762" s="81"/>
      <c r="T1762" s="81"/>
      <c r="U1762" s="100"/>
      <c r="V1762" s="114"/>
      <c r="W1762" s="81"/>
      <c r="X1762" s="116" t="s">
        <v>6956</v>
      </c>
      <c r="Y1762" s="81"/>
      <c r="Z1762" s="81"/>
      <c r="AA1762" s="81"/>
      <c r="AB1762" s="100"/>
    </row>
    <row r="1763" spans="15:28" x14ac:dyDescent="0.3">
      <c r="O1763" s="114"/>
      <c r="P1763" s="116" t="s">
        <v>1886</v>
      </c>
      <c r="Q1763" s="81"/>
      <c r="R1763" s="81"/>
      <c r="S1763" s="81"/>
      <c r="T1763" s="81"/>
      <c r="U1763" s="100"/>
      <c r="V1763" s="114"/>
      <c r="W1763" s="81"/>
      <c r="X1763" s="116" t="s">
        <v>8555</v>
      </c>
      <c r="Y1763" s="81"/>
      <c r="Z1763" s="81"/>
      <c r="AA1763" s="81"/>
      <c r="AB1763" s="100"/>
    </row>
    <row r="1764" spans="15:28" x14ac:dyDescent="0.3">
      <c r="O1764" s="114"/>
      <c r="P1764" s="116" t="s">
        <v>6364</v>
      </c>
      <c r="Q1764" s="81"/>
      <c r="R1764" s="81"/>
      <c r="S1764" s="81"/>
      <c r="T1764" s="81"/>
      <c r="U1764" s="100"/>
      <c r="V1764" s="114"/>
      <c r="W1764" s="81"/>
      <c r="X1764" s="116" t="s">
        <v>19202</v>
      </c>
      <c r="Y1764" s="81"/>
      <c r="Z1764" s="81"/>
      <c r="AA1764" s="81"/>
      <c r="AB1764" s="100"/>
    </row>
    <row r="1765" spans="15:28" x14ac:dyDescent="0.3">
      <c r="O1765" s="114"/>
      <c r="P1765" s="116" t="s">
        <v>5524</v>
      </c>
      <c r="Q1765" s="81"/>
      <c r="R1765" s="81"/>
      <c r="S1765" s="81"/>
      <c r="T1765" s="81"/>
      <c r="U1765" s="100"/>
      <c r="V1765" s="114"/>
      <c r="W1765" s="81"/>
      <c r="X1765" s="116" t="s">
        <v>6558</v>
      </c>
      <c r="Y1765" s="81"/>
      <c r="Z1765" s="81"/>
      <c r="AA1765" s="81"/>
      <c r="AB1765" s="100"/>
    </row>
    <row r="1766" spans="15:28" x14ac:dyDescent="0.3">
      <c r="O1766" s="114"/>
      <c r="P1766" s="116" t="s">
        <v>1146</v>
      </c>
      <c r="Q1766" s="81"/>
      <c r="R1766" s="81"/>
      <c r="S1766" s="81"/>
      <c r="T1766" s="81"/>
      <c r="U1766" s="100"/>
      <c r="V1766" s="114"/>
      <c r="W1766" s="81"/>
      <c r="X1766" s="116" t="s">
        <v>22002</v>
      </c>
      <c r="Y1766" s="81"/>
      <c r="Z1766" s="81"/>
      <c r="AA1766" s="81"/>
      <c r="AB1766" s="100"/>
    </row>
    <row r="1767" spans="15:28" x14ac:dyDescent="0.3">
      <c r="O1767" s="114"/>
      <c r="P1767" s="116" t="s">
        <v>20135</v>
      </c>
      <c r="Q1767" s="81"/>
      <c r="R1767" s="81"/>
      <c r="S1767" s="81"/>
      <c r="T1767" s="81"/>
      <c r="U1767" s="100"/>
      <c r="V1767" s="114"/>
      <c r="W1767" s="81"/>
      <c r="X1767" s="116" t="s">
        <v>5005</v>
      </c>
      <c r="Y1767" s="81"/>
      <c r="Z1767" s="81"/>
      <c r="AA1767" s="81"/>
      <c r="AB1767" s="100"/>
    </row>
    <row r="1768" spans="15:28" x14ac:dyDescent="0.3">
      <c r="O1768" s="114"/>
      <c r="P1768" s="116" t="s">
        <v>3783</v>
      </c>
      <c r="Q1768" s="81"/>
      <c r="R1768" s="81"/>
      <c r="S1768" s="81"/>
      <c r="T1768" s="81"/>
      <c r="U1768" s="100"/>
      <c r="V1768" s="114"/>
      <c r="W1768" s="81"/>
      <c r="X1768" s="116" t="s">
        <v>22003</v>
      </c>
      <c r="Y1768" s="81"/>
      <c r="Z1768" s="81"/>
      <c r="AA1768" s="81"/>
      <c r="AB1768" s="100"/>
    </row>
    <row r="1769" spans="15:28" x14ac:dyDescent="0.3">
      <c r="O1769" s="114"/>
      <c r="P1769" s="116" t="s">
        <v>20136</v>
      </c>
      <c r="Q1769" s="81"/>
      <c r="R1769" s="81"/>
      <c r="S1769" s="81"/>
      <c r="T1769" s="81"/>
      <c r="U1769" s="100"/>
      <c r="V1769" s="114"/>
      <c r="W1769" s="81"/>
      <c r="X1769" s="116" t="s">
        <v>22004</v>
      </c>
      <c r="Y1769" s="81"/>
      <c r="Z1769" s="81"/>
      <c r="AA1769" s="81"/>
      <c r="AB1769" s="100"/>
    </row>
    <row r="1770" spans="15:28" x14ac:dyDescent="0.3">
      <c r="O1770" s="114"/>
      <c r="P1770" s="116" t="s">
        <v>20137</v>
      </c>
      <c r="Q1770" s="81"/>
      <c r="R1770" s="81"/>
      <c r="S1770" s="81"/>
      <c r="T1770" s="81"/>
      <c r="U1770" s="100"/>
      <c r="V1770" s="114"/>
      <c r="W1770" s="81"/>
      <c r="X1770" s="116" t="s">
        <v>3538</v>
      </c>
      <c r="Y1770" s="81"/>
      <c r="Z1770" s="81"/>
      <c r="AA1770" s="81"/>
      <c r="AB1770" s="100"/>
    </row>
    <row r="1771" spans="15:28" x14ac:dyDescent="0.3">
      <c r="O1771" s="114"/>
      <c r="P1771" s="116" t="s">
        <v>10195</v>
      </c>
      <c r="Q1771" s="81"/>
      <c r="R1771" s="81"/>
      <c r="S1771" s="81"/>
      <c r="T1771" s="81"/>
      <c r="U1771" s="100"/>
      <c r="V1771" s="114"/>
      <c r="W1771" s="81"/>
      <c r="X1771" s="116" t="s">
        <v>5047</v>
      </c>
      <c r="Y1771" s="81"/>
      <c r="Z1771" s="81"/>
      <c r="AA1771" s="81"/>
      <c r="AB1771" s="100"/>
    </row>
    <row r="1772" spans="15:28" x14ac:dyDescent="0.3">
      <c r="O1772" s="114"/>
      <c r="P1772" s="116" t="s">
        <v>20138</v>
      </c>
      <c r="Q1772" s="81"/>
      <c r="R1772" s="81"/>
      <c r="S1772" s="81"/>
      <c r="T1772" s="81"/>
      <c r="U1772" s="100"/>
      <c r="V1772" s="114"/>
      <c r="W1772" s="81"/>
      <c r="X1772" s="116" t="s">
        <v>22005</v>
      </c>
      <c r="Y1772" s="81"/>
      <c r="Z1772" s="81"/>
      <c r="AA1772" s="81"/>
      <c r="AB1772" s="100"/>
    </row>
    <row r="1773" spans="15:28" x14ac:dyDescent="0.3">
      <c r="O1773" s="114"/>
      <c r="P1773" s="116" t="s">
        <v>4913</v>
      </c>
      <c r="Q1773" s="81"/>
      <c r="R1773" s="81"/>
      <c r="S1773" s="81"/>
      <c r="T1773" s="81"/>
      <c r="U1773" s="100"/>
      <c r="V1773" s="114"/>
      <c r="W1773" s="81"/>
      <c r="X1773" s="116" t="s">
        <v>22006</v>
      </c>
      <c r="Y1773" s="81"/>
      <c r="Z1773" s="81"/>
      <c r="AA1773" s="81"/>
      <c r="AB1773" s="100"/>
    </row>
    <row r="1774" spans="15:28" x14ac:dyDescent="0.3">
      <c r="O1774" s="114"/>
      <c r="P1774" s="116" t="s">
        <v>20139</v>
      </c>
      <c r="Q1774" s="81"/>
      <c r="R1774" s="81"/>
      <c r="S1774" s="81"/>
      <c r="T1774" s="81"/>
      <c r="U1774" s="100"/>
      <c r="V1774" s="114"/>
      <c r="W1774" s="81"/>
      <c r="X1774" s="116" t="s">
        <v>22007</v>
      </c>
      <c r="Y1774" s="81"/>
      <c r="Z1774" s="81"/>
      <c r="AA1774" s="81"/>
      <c r="AB1774" s="100"/>
    </row>
    <row r="1775" spans="15:28" x14ac:dyDescent="0.3">
      <c r="O1775" s="114"/>
      <c r="P1775" s="116" t="s">
        <v>812</v>
      </c>
      <c r="Q1775" s="81"/>
      <c r="R1775" s="81"/>
      <c r="S1775" s="81"/>
      <c r="T1775" s="81"/>
      <c r="U1775" s="100"/>
      <c r="V1775" s="114"/>
      <c r="W1775" s="81"/>
      <c r="X1775" s="116" t="s">
        <v>22008</v>
      </c>
      <c r="Y1775" s="81"/>
      <c r="Z1775" s="81"/>
      <c r="AA1775" s="81"/>
      <c r="AB1775" s="100"/>
    </row>
    <row r="1776" spans="15:28" x14ac:dyDescent="0.3">
      <c r="O1776" s="114"/>
      <c r="P1776" s="116" t="s">
        <v>8383</v>
      </c>
      <c r="Q1776" s="81"/>
      <c r="R1776" s="81"/>
      <c r="S1776" s="81"/>
      <c r="T1776" s="81"/>
      <c r="U1776" s="100"/>
      <c r="V1776" s="114"/>
      <c r="W1776" s="81"/>
      <c r="X1776" s="116" t="s">
        <v>22009</v>
      </c>
      <c r="Y1776" s="81"/>
      <c r="Z1776" s="81"/>
      <c r="AA1776" s="81"/>
      <c r="AB1776" s="100"/>
    </row>
    <row r="1777" spans="15:28" x14ac:dyDescent="0.3">
      <c r="O1777" s="114"/>
      <c r="P1777" s="116" t="s">
        <v>6910</v>
      </c>
      <c r="Q1777" s="81"/>
      <c r="R1777" s="81"/>
      <c r="S1777" s="81"/>
      <c r="T1777" s="81"/>
      <c r="U1777" s="100"/>
      <c r="V1777" s="114"/>
      <c r="W1777" s="81"/>
      <c r="X1777" s="116" t="s">
        <v>22010</v>
      </c>
      <c r="Y1777" s="81"/>
      <c r="Z1777" s="81"/>
      <c r="AA1777" s="81"/>
      <c r="AB1777" s="100"/>
    </row>
    <row r="1778" spans="15:28" x14ac:dyDescent="0.3">
      <c r="O1778" s="114"/>
      <c r="P1778" s="116" t="s">
        <v>20140</v>
      </c>
      <c r="Q1778" s="81"/>
      <c r="R1778" s="81"/>
      <c r="S1778" s="81"/>
      <c r="T1778" s="81"/>
      <c r="U1778" s="100"/>
      <c r="V1778" s="114"/>
      <c r="W1778" s="81"/>
      <c r="X1778" s="116" t="s">
        <v>22011</v>
      </c>
      <c r="Y1778" s="81"/>
      <c r="Z1778" s="81"/>
      <c r="AA1778" s="81"/>
      <c r="AB1778" s="100"/>
    </row>
    <row r="1779" spans="15:28" x14ac:dyDescent="0.3">
      <c r="O1779" s="114"/>
      <c r="P1779" s="116" t="s">
        <v>20141</v>
      </c>
      <c r="Q1779" s="81"/>
      <c r="R1779" s="81"/>
      <c r="S1779" s="81"/>
      <c r="T1779" s="81"/>
      <c r="U1779" s="100"/>
      <c r="V1779" s="114"/>
      <c r="W1779" s="81"/>
      <c r="X1779" s="116" t="s">
        <v>22012</v>
      </c>
      <c r="Y1779" s="81"/>
      <c r="Z1779" s="81"/>
      <c r="AA1779" s="81"/>
      <c r="AB1779" s="100"/>
    </row>
    <row r="1780" spans="15:28" x14ac:dyDescent="0.3">
      <c r="O1780" s="114"/>
      <c r="P1780" s="116" t="s">
        <v>3500</v>
      </c>
      <c r="Q1780" s="81"/>
      <c r="R1780" s="81"/>
      <c r="S1780" s="81"/>
      <c r="T1780" s="81"/>
      <c r="U1780" s="100"/>
      <c r="V1780" s="114"/>
      <c r="W1780" s="81"/>
      <c r="X1780" s="116" t="s">
        <v>22013</v>
      </c>
      <c r="Y1780" s="81"/>
      <c r="Z1780" s="81"/>
      <c r="AA1780" s="81"/>
      <c r="AB1780" s="100"/>
    </row>
    <row r="1781" spans="15:28" x14ac:dyDescent="0.3">
      <c r="O1781" s="114"/>
      <c r="P1781" s="116" t="s">
        <v>6676</v>
      </c>
      <c r="Q1781" s="81"/>
      <c r="R1781" s="81"/>
      <c r="S1781" s="81"/>
      <c r="T1781" s="81"/>
      <c r="U1781" s="100"/>
      <c r="V1781" s="114"/>
      <c r="W1781" s="81"/>
      <c r="X1781" s="116" t="s">
        <v>22014</v>
      </c>
      <c r="Y1781" s="81"/>
      <c r="Z1781" s="81"/>
      <c r="AA1781" s="81"/>
      <c r="AB1781" s="100"/>
    </row>
    <row r="1782" spans="15:28" x14ac:dyDescent="0.3">
      <c r="O1782" s="114"/>
      <c r="P1782" s="116" t="s">
        <v>20142</v>
      </c>
      <c r="Q1782" s="81"/>
      <c r="R1782" s="81"/>
      <c r="S1782" s="81"/>
      <c r="T1782" s="81"/>
      <c r="U1782" s="100"/>
      <c r="V1782" s="114"/>
      <c r="W1782" s="81"/>
      <c r="X1782" s="116" t="s">
        <v>22015</v>
      </c>
      <c r="Y1782" s="81"/>
      <c r="Z1782" s="81"/>
      <c r="AA1782" s="81"/>
      <c r="AB1782" s="100"/>
    </row>
    <row r="1783" spans="15:28" x14ac:dyDescent="0.3">
      <c r="O1783" s="114"/>
      <c r="P1783" s="116" t="s">
        <v>20143</v>
      </c>
      <c r="Q1783" s="81"/>
      <c r="R1783" s="81"/>
      <c r="S1783" s="81"/>
      <c r="T1783" s="81"/>
      <c r="U1783" s="100"/>
      <c r="V1783" s="114"/>
      <c r="W1783" s="81"/>
      <c r="X1783" s="116" t="s">
        <v>22016</v>
      </c>
      <c r="Y1783" s="81"/>
      <c r="Z1783" s="81"/>
      <c r="AA1783" s="81"/>
      <c r="AB1783" s="100"/>
    </row>
    <row r="1784" spans="15:28" x14ac:dyDescent="0.3">
      <c r="O1784" s="114"/>
      <c r="P1784" s="116" t="s">
        <v>4061</v>
      </c>
      <c r="Q1784" s="81"/>
      <c r="R1784" s="81"/>
      <c r="S1784" s="81"/>
      <c r="T1784" s="81"/>
      <c r="U1784" s="100"/>
      <c r="V1784" s="114"/>
      <c r="W1784" s="81"/>
      <c r="X1784" s="116" t="s">
        <v>22017</v>
      </c>
      <c r="Y1784" s="81"/>
      <c r="Z1784" s="81"/>
      <c r="AA1784" s="81"/>
      <c r="AB1784" s="100"/>
    </row>
    <row r="1785" spans="15:28" x14ac:dyDescent="0.3">
      <c r="O1785" s="114"/>
      <c r="P1785" s="116" t="s">
        <v>4351</v>
      </c>
      <c r="Q1785" s="81"/>
      <c r="R1785" s="81"/>
      <c r="S1785" s="81"/>
      <c r="T1785" s="81"/>
      <c r="U1785" s="100"/>
      <c r="V1785" s="114"/>
      <c r="W1785" s="81"/>
      <c r="X1785" s="116" t="s">
        <v>22018</v>
      </c>
      <c r="Y1785" s="81"/>
      <c r="Z1785" s="81"/>
      <c r="AA1785" s="81"/>
      <c r="AB1785" s="100"/>
    </row>
    <row r="1786" spans="15:28" x14ac:dyDescent="0.3">
      <c r="O1786" s="114"/>
      <c r="P1786" s="116" t="s">
        <v>20144</v>
      </c>
      <c r="Q1786" s="81"/>
      <c r="R1786" s="81"/>
      <c r="S1786" s="81"/>
      <c r="T1786" s="81"/>
      <c r="U1786" s="100"/>
      <c r="V1786" s="114"/>
      <c r="W1786" s="81"/>
      <c r="X1786" s="116" t="s">
        <v>3526</v>
      </c>
      <c r="Y1786" s="81"/>
      <c r="Z1786" s="81"/>
      <c r="AA1786" s="81"/>
      <c r="AB1786" s="100"/>
    </row>
    <row r="1787" spans="15:28" x14ac:dyDescent="0.3">
      <c r="O1787" s="114"/>
      <c r="P1787" s="116" t="s">
        <v>4225</v>
      </c>
      <c r="Q1787" s="81"/>
      <c r="R1787" s="81"/>
      <c r="S1787" s="81"/>
      <c r="T1787" s="81"/>
      <c r="U1787" s="100"/>
      <c r="V1787" s="114"/>
      <c r="W1787" s="81"/>
      <c r="X1787" s="116" t="s">
        <v>22019</v>
      </c>
      <c r="Y1787" s="81"/>
      <c r="Z1787" s="81"/>
      <c r="AA1787" s="81"/>
      <c r="AB1787" s="100"/>
    </row>
    <row r="1788" spans="15:28" x14ac:dyDescent="0.3">
      <c r="O1788" s="114"/>
      <c r="P1788" s="116" t="s">
        <v>9002</v>
      </c>
      <c r="Q1788" s="81"/>
      <c r="R1788" s="81"/>
      <c r="S1788" s="81"/>
      <c r="T1788" s="81"/>
      <c r="U1788" s="100"/>
      <c r="V1788" s="114"/>
      <c r="W1788" s="81"/>
      <c r="X1788" s="116" t="s">
        <v>1888</v>
      </c>
      <c r="Y1788" s="81"/>
      <c r="Z1788" s="81"/>
      <c r="AA1788" s="81"/>
      <c r="AB1788" s="100"/>
    </row>
    <row r="1789" spans="15:28" x14ac:dyDescent="0.3">
      <c r="O1789" s="114"/>
      <c r="P1789" s="116" t="s">
        <v>1446</v>
      </c>
      <c r="Q1789" s="81"/>
      <c r="R1789" s="81"/>
      <c r="S1789" s="81"/>
      <c r="T1789" s="81"/>
      <c r="U1789" s="100"/>
      <c r="V1789" s="114"/>
      <c r="W1789" s="81"/>
      <c r="X1789" s="116" t="s">
        <v>22020</v>
      </c>
      <c r="Y1789" s="81"/>
      <c r="Z1789" s="81"/>
      <c r="AA1789" s="81"/>
      <c r="AB1789" s="100"/>
    </row>
    <row r="1790" spans="15:28" x14ac:dyDescent="0.3">
      <c r="O1790" s="114"/>
      <c r="P1790" s="116" t="s">
        <v>20145</v>
      </c>
      <c r="Q1790" s="81"/>
      <c r="R1790" s="81"/>
      <c r="S1790" s="81"/>
      <c r="T1790" s="81"/>
      <c r="U1790" s="100"/>
      <c r="V1790" s="114"/>
      <c r="W1790" s="81"/>
      <c r="X1790" s="116" t="s">
        <v>19210</v>
      </c>
      <c r="Y1790" s="81"/>
      <c r="Z1790" s="81"/>
      <c r="AA1790" s="81"/>
      <c r="AB1790" s="100"/>
    </row>
    <row r="1791" spans="15:28" x14ac:dyDescent="0.3">
      <c r="O1791" s="114"/>
      <c r="P1791" s="116" t="s">
        <v>3223</v>
      </c>
      <c r="Q1791" s="81"/>
      <c r="R1791" s="81"/>
      <c r="S1791" s="81"/>
      <c r="T1791" s="81"/>
      <c r="U1791" s="100"/>
      <c r="V1791" s="114"/>
      <c r="W1791" s="81"/>
      <c r="X1791" s="116" t="s">
        <v>6930</v>
      </c>
      <c r="Y1791" s="81"/>
      <c r="Z1791" s="81"/>
      <c r="AA1791" s="81"/>
      <c r="AB1791" s="100"/>
    </row>
    <row r="1792" spans="15:28" x14ac:dyDescent="0.3">
      <c r="O1792" s="114"/>
      <c r="P1792" s="116" t="s">
        <v>5352</v>
      </c>
      <c r="Q1792" s="81"/>
      <c r="R1792" s="81"/>
      <c r="S1792" s="81"/>
      <c r="T1792" s="81"/>
      <c r="U1792" s="100"/>
      <c r="V1792" s="114"/>
      <c r="W1792" s="81"/>
      <c r="X1792" s="116" t="s">
        <v>4457</v>
      </c>
      <c r="Y1792" s="81"/>
      <c r="Z1792" s="81"/>
      <c r="AA1792" s="81"/>
      <c r="AB1792" s="100"/>
    </row>
    <row r="1793" spans="15:28" x14ac:dyDescent="0.3">
      <c r="O1793" s="114"/>
      <c r="P1793" s="116" t="s">
        <v>10055</v>
      </c>
      <c r="Q1793" s="81"/>
      <c r="R1793" s="81"/>
      <c r="S1793" s="81"/>
      <c r="T1793" s="81"/>
      <c r="U1793" s="100"/>
      <c r="V1793" s="114"/>
      <c r="W1793" s="81"/>
      <c r="X1793" s="116" t="s">
        <v>22021</v>
      </c>
      <c r="Y1793" s="81"/>
      <c r="Z1793" s="81"/>
      <c r="AA1793" s="81"/>
      <c r="AB1793" s="100"/>
    </row>
    <row r="1794" spans="15:28" x14ac:dyDescent="0.3">
      <c r="O1794" s="114"/>
      <c r="P1794" s="116" t="s">
        <v>4133</v>
      </c>
      <c r="Q1794" s="81"/>
      <c r="R1794" s="81"/>
      <c r="S1794" s="81"/>
      <c r="T1794" s="81"/>
      <c r="U1794" s="100"/>
      <c r="V1794" s="114"/>
      <c r="W1794" s="81"/>
      <c r="X1794" s="116" t="s">
        <v>6170</v>
      </c>
      <c r="Y1794" s="81"/>
      <c r="Z1794" s="81"/>
      <c r="AA1794" s="81"/>
      <c r="AB1794" s="100"/>
    </row>
    <row r="1795" spans="15:28" x14ac:dyDescent="0.3">
      <c r="O1795" s="114"/>
      <c r="P1795" s="116" t="s">
        <v>1570</v>
      </c>
      <c r="Q1795" s="81"/>
      <c r="R1795" s="81"/>
      <c r="S1795" s="81"/>
      <c r="T1795" s="81"/>
      <c r="U1795" s="100"/>
      <c r="V1795" s="114"/>
      <c r="W1795" s="81"/>
      <c r="X1795" s="116" t="s">
        <v>22022</v>
      </c>
      <c r="Y1795" s="81"/>
      <c r="Z1795" s="81"/>
      <c r="AA1795" s="81"/>
      <c r="AB1795" s="100"/>
    </row>
    <row r="1796" spans="15:28" x14ac:dyDescent="0.3">
      <c r="O1796" s="114"/>
      <c r="P1796" s="116" t="s">
        <v>6174</v>
      </c>
      <c r="Q1796" s="81"/>
      <c r="R1796" s="81"/>
      <c r="S1796" s="81"/>
      <c r="T1796" s="81"/>
      <c r="U1796" s="100"/>
      <c r="V1796" s="114"/>
      <c r="W1796" s="81"/>
      <c r="X1796" s="116" t="s">
        <v>22023</v>
      </c>
      <c r="Y1796" s="81"/>
      <c r="Z1796" s="81"/>
      <c r="AA1796" s="81"/>
      <c r="AB1796" s="100"/>
    </row>
    <row r="1797" spans="15:28" x14ac:dyDescent="0.3">
      <c r="O1797" s="114"/>
      <c r="P1797" s="116" t="s">
        <v>872</v>
      </c>
      <c r="Q1797" s="81"/>
      <c r="R1797" s="81"/>
      <c r="S1797" s="81"/>
      <c r="T1797" s="81"/>
      <c r="U1797" s="100"/>
      <c r="V1797" s="114"/>
      <c r="W1797" s="81"/>
      <c r="X1797" s="116" t="s">
        <v>6522</v>
      </c>
      <c r="Y1797" s="81"/>
      <c r="Z1797" s="81"/>
      <c r="AA1797" s="81"/>
      <c r="AB1797" s="100"/>
    </row>
    <row r="1798" spans="15:28" x14ac:dyDescent="0.3">
      <c r="O1798" s="114"/>
      <c r="P1798" s="116" t="s">
        <v>20146</v>
      </c>
      <c r="Q1798" s="81"/>
      <c r="R1798" s="81"/>
      <c r="S1798" s="81"/>
      <c r="T1798" s="81"/>
      <c r="U1798" s="100"/>
      <c r="V1798" s="114"/>
      <c r="W1798" s="81"/>
      <c r="X1798" s="116" t="s">
        <v>22024</v>
      </c>
      <c r="Y1798" s="81"/>
      <c r="Z1798" s="81"/>
      <c r="AA1798" s="81"/>
      <c r="AB1798" s="100"/>
    </row>
    <row r="1799" spans="15:28" x14ac:dyDescent="0.3">
      <c r="O1799" s="114"/>
      <c r="P1799" s="116" t="s">
        <v>20147</v>
      </c>
      <c r="Q1799" s="81"/>
      <c r="R1799" s="81"/>
      <c r="S1799" s="81"/>
      <c r="T1799" s="81"/>
      <c r="U1799" s="100"/>
      <c r="V1799" s="114"/>
      <c r="W1799" s="81"/>
      <c r="X1799" s="116" t="s">
        <v>22025</v>
      </c>
      <c r="Y1799" s="81"/>
      <c r="Z1799" s="81"/>
      <c r="AA1799" s="81"/>
      <c r="AB1799" s="100"/>
    </row>
    <row r="1800" spans="15:28" x14ac:dyDescent="0.3">
      <c r="O1800" s="114"/>
      <c r="P1800" s="116" t="s">
        <v>20148</v>
      </c>
      <c r="Q1800" s="81"/>
      <c r="R1800" s="81"/>
      <c r="S1800" s="81"/>
      <c r="T1800" s="81"/>
      <c r="U1800" s="100"/>
      <c r="V1800" s="114"/>
      <c r="W1800" s="81"/>
      <c r="X1800" s="116" t="s">
        <v>22026</v>
      </c>
      <c r="Y1800" s="81"/>
      <c r="Z1800" s="81"/>
      <c r="AA1800" s="81"/>
      <c r="AB1800" s="100"/>
    </row>
    <row r="1801" spans="15:28" x14ac:dyDescent="0.3">
      <c r="O1801" s="114"/>
      <c r="P1801" s="116" t="s">
        <v>20149</v>
      </c>
      <c r="Q1801" s="81"/>
      <c r="R1801" s="81"/>
      <c r="S1801" s="81"/>
      <c r="T1801" s="81"/>
      <c r="U1801" s="100"/>
      <c r="V1801" s="114"/>
      <c r="W1801" s="81"/>
      <c r="X1801" s="116" t="s">
        <v>19213</v>
      </c>
      <c r="Y1801" s="81"/>
      <c r="Z1801" s="81"/>
      <c r="AA1801" s="81"/>
      <c r="AB1801" s="100"/>
    </row>
    <row r="1802" spans="15:28" x14ac:dyDescent="0.3">
      <c r="O1802" s="114"/>
      <c r="P1802" s="116" t="s">
        <v>8055</v>
      </c>
      <c r="Q1802" s="81"/>
      <c r="R1802" s="81"/>
      <c r="S1802" s="81"/>
      <c r="T1802" s="81"/>
      <c r="U1802" s="100"/>
      <c r="V1802" s="114"/>
      <c r="W1802" s="81"/>
      <c r="X1802" s="116" t="s">
        <v>7903</v>
      </c>
      <c r="Y1802" s="81"/>
      <c r="Z1802" s="81"/>
      <c r="AA1802" s="81"/>
      <c r="AB1802" s="100"/>
    </row>
    <row r="1803" spans="15:28" x14ac:dyDescent="0.3">
      <c r="O1803" s="114"/>
      <c r="P1803" s="116" t="s">
        <v>1548</v>
      </c>
      <c r="Q1803" s="81"/>
      <c r="R1803" s="81"/>
      <c r="S1803" s="81"/>
      <c r="T1803" s="81"/>
      <c r="U1803" s="100"/>
      <c r="V1803" s="114"/>
      <c r="W1803" s="81"/>
      <c r="X1803" s="116" t="s">
        <v>1108</v>
      </c>
      <c r="Y1803" s="81"/>
      <c r="Z1803" s="81"/>
      <c r="AA1803" s="81"/>
      <c r="AB1803" s="100"/>
    </row>
    <row r="1804" spans="15:28" x14ac:dyDescent="0.3">
      <c r="O1804" s="114"/>
      <c r="P1804" s="116" t="s">
        <v>8431</v>
      </c>
      <c r="Q1804" s="81"/>
      <c r="R1804" s="81"/>
      <c r="S1804" s="81"/>
      <c r="T1804" s="81"/>
      <c r="U1804" s="100"/>
      <c r="V1804" s="114"/>
      <c r="W1804" s="81"/>
      <c r="X1804" s="116" t="s">
        <v>1358</v>
      </c>
      <c r="Y1804" s="81"/>
      <c r="Z1804" s="81"/>
      <c r="AA1804" s="81"/>
      <c r="AB1804" s="100"/>
    </row>
    <row r="1805" spans="15:28" x14ac:dyDescent="0.3">
      <c r="O1805" s="114"/>
      <c r="P1805" s="116" t="s">
        <v>20150</v>
      </c>
      <c r="Q1805" s="81"/>
      <c r="R1805" s="81"/>
      <c r="S1805" s="81"/>
      <c r="T1805" s="81"/>
      <c r="U1805" s="100"/>
      <c r="V1805" s="114"/>
      <c r="W1805" s="81"/>
      <c r="X1805" s="116" t="s">
        <v>20012</v>
      </c>
      <c r="Y1805" s="81"/>
      <c r="Z1805" s="81"/>
      <c r="AA1805" s="81"/>
      <c r="AB1805" s="100"/>
    </row>
    <row r="1806" spans="15:28" x14ac:dyDescent="0.3">
      <c r="O1806" s="114"/>
      <c r="P1806" s="116" t="s">
        <v>20151</v>
      </c>
      <c r="Q1806" s="81"/>
      <c r="R1806" s="81"/>
      <c r="S1806" s="81"/>
      <c r="T1806" s="81"/>
      <c r="U1806" s="100"/>
      <c r="V1806" s="114"/>
      <c r="W1806" s="81"/>
      <c r="X1806" s="116" t="s">
        <v>22027</v>
      </c>
      <c r="Y1806" s="81"/>
      <c r="Z1806" s="81"/>
      <c r="AA1806" s="81"/>
      <c r="AB1806" s="100"/>
    </row>
    <row r="1807" spans="15:28" x14ac:dyDescent="0.3">
      <c r="O1807" s="114"/>
      <c r="P1807" s="116" t="s">
        <v>8233</v>
      </c>
      <c r="Q1807" s="81"/>
      <c r="R1807" s="81"/>
      <c r="S1807" s="81"/>
      <c r="T1807" s="81"/>
      <c r="U1807" s="100"/>
      <c r="V1807" s="114"/>
      <c r="W1807" s="81"/>
      <c r="X1807" s="116" t="s">
        <v>22028</v>
      </c>
      <c r="Y1807" s="81"/>
      <c r="Z1807" s="81"/>
      <c r="AA1807" s="81"/>
      <c r="AB1807" s="100"/>
    </row>
    <row r="1808" spans="15:28" x14ac:dyDescent="0.3">
      <c r="O1808" s="114"/>
      <c r="P1808" s="116" t="s">
        <v>7393</v>
      </c>
      <c r="Q1808" s="81"/>
      <c r="R1808" s="81"/>
      <c r="S1808" s="81"/>
      <c r="T1808" s="81"/>
      <c r="U1808" s="100"/>
      <c r="V1808" s="114"/>
      <c r="W1808" s="81"/>
      <c r="X1808" s="116" t="s">
        <v>22029</v>
      </c>
      <c r="Y1808" s="81"/>
      <c r="Z1808" s="81"/>
      <c r="AA1808" s="81"/>
      <c r="AB1808" s="100"/>
    </row>
    <row r="1809" spans="15:28" x14ac:dyDescent="0.3">
      <c r="O1809" s="114"/>
      <c r="P1809" s="116" t="s">
        <v>3486</v>
      </c>
      <c r="Q1809" s="81"/>
      <c r="R1809" s="81"/>
      <c r="S1809" s="81"/>
      <c r="T1809" s="81"/>
      <c r="U1809" s="100"/>
      <c r="V1809" s="114"/>
      <c r="W1809" s="81"/>
      <c r="X1809" s="116" t="s">
        <v>22030</v>
      </c>
      <c r="Y1809" s="81"/>
      <c r="Z1809" s="81"/>
      <c r="AA1809" s="81"/>
      <c r="AB1809" s="100"/>
    </row>
    <row r="1810" spans="15:28" x14ac:dyDescent="0.3">
      <c r="O1810" s="114"/>
      <c r="P1810" s="116" t="s">
        <v>6482</v>
      </c>
      <c r="Q1810" s="81"/>
      <c r="R1810" s="81"/>
      <c r="S1810" s="81"/>
      <c r="T1810" s="81"/>
      <c r="U1810" s="100"/>
      <c r="V1810" s="114"/>
      <c r="W1810" s="81"/>
      <c r="X1810" s="116" t="s">
        <v>22031</v>
      </c>
      <c r="Y1810" s="81"/>
      <c r="Z1810" s="81"/>
      <c r="AA1810" s="81"/>
      <c r="AB1810" s="100"/>
    </row>
    <row r="1811" spans="15:28" x14ac:dyDescent="0.3">
      <c r="O1811" s="114"/>
      <c r="P1811" s="116" t="s">
        <v>7391</v>
      </c>
      <c r="Q1811" s="81"/>
      <c r="R1811" s="81"/>
      <c r="S1811" s="81"/>
      <c r="T1811" s="81"/>
      <c r="U1811" s="100"/>
      <c r="V1811" s="114"/>
      <c r="W1811" s="81"/>
      <c r="X1811" s="116" t="s">
        <v>5416</v>
      </c>
      <c r="Y1811" s="81"/>
      <c r="Z1811" s="81"/>
      <c r="AA1811" s="81"/>
      <c r="AB1811" s="100"/>
    </row>
    <row r="1812" spans="15:28" x14ac:dyDescent="0.3">
      <c r="O1812" s="114"/>
      <c r="P1812" s="116" t="s">
        <v>20152</v>
      </c>
      <c r="Q1812" s="81"/>
      <c r="R1812" s="81"/>
      <c r="S1812" s="81"/>
      <c r="T1812" s="81"/>
      <c r="U1812" s="100"/>
      <c r="V1812" s="114"/>
      <c r="W1812" s="81"/>
      <c r="X1812" s="116" t="s">
        <v>9211</v>
      </c>
      <c r="Y1812" s="81"/>
      <c r="Z1812" s="81"/>
      <c r="AA1812" s="81"/>
      <c r="AB1812" s="100"/>
    </row>
    <row r="1813" spans="15:28" x14ac:dyDescent="0.3">
      <c r="O1813" s="114"/>
      <c r="P1813" s="116" t="s">
        <v>4461</v>
      </c>
      <c r="Q1813" s="81"/>
      <c r="R1813" s="81"/>
      <c r="S1813" s="81"/>
      <c r="T1813" s="81"/>
      <c r="U1813" s="100"/>
      <c r="V1813" s="114"/>
      <c r="W1813" s="81"/>
      <c r="X1813" s="116" t="s">
        <v>1188</v>
      </c>
      <c r="Y1813" s="81"/>
      <c r="Z1813" s="81"/>
      <c r="AA1813" s="81"/>
      <c r="AB1813" s="100"/>
    </row>
    <row r="1814" spans="15:28" x14ac:dyDescent="0.3">
      <c r="O1814" s="114"/>
      <c r="P1814" s="116" t="s">
        <v>20153</v>
      </c>
      <c r="Q1814" s="81"/>
      <c r="R1814" s="81"/>
      <c r="S1814" s="81"/>
      <c r="T1814" s="81"/>
      <c r="U1814" s="100"/>
      <c r="V1814" s="114"/>
      <c r="W1814" s="81"/>
      <c r="X1814" s="116" t="s">
        <v>22032</v>
      </c>
      <c r="Y1814" s="81"/>
      <c r="Z1814" s="81"/>
      <c r="AA1814" s="81"/>
      <c r="AB1814" s="100"/>
    </row>
    <row r="1815" spans="15:28" x14ac:dyDescent="0.3">
      <c r="O1815" s="114"/>
      <c r="P1815" s="116" t="s">
        <v>5081</v>
      </c>
      <c r="Q1815" s="81"/>
      <c r="R1815" s="81"/>
      <c r="S1815" s="81"/>
      <c r="T1815" s="81"/>
      <c r="U1815" s="100"/>
      <c r="V1815" s="114"/>
      <c r="W1815" s="81"/>
      <c r="X1815" s="116" t="s">
        <v>22033</v>
      </c>
      <c r="Y1815" s="81"/>
      <c r="Z1815" s="81"/>
      <c r="AA1815" s="81"/>
      <c r="AB1815" s="100"/>
    </row>
    <row r="1816" spans="15:28" x14ac:dyDescent="0.3">
      <c r="O1816" s="114"/>
      <c r="P1816" s="116" t="s">
        <v>3853</v>
      </c>
      <c r="Q1816" s="81"/>
      <c r="R1816" s="81"/>
      <c r="S1816" s="81"/>
      <c r="T1816" s="81"/>
      <c r="U1816" s="100"/>
      <c r="V1816" s="114"/>
      <c r="W1816" s="81"/>
      <c r="X1816" s="116" t="s">
        <v>5826</v>
      </c>
      <c r="Y1816" s="81"/>
      <c r="Z1816" s="81"/>
      <c r="AA1816" s="81"/>
      <c r="AB1816" s="100"/>
    </row>
    <row r="1817" spans="15:28" x14ac:dyDescent="0.3">
      <c r="O1817" s="114"/>
      <c r="P1817" s="116" t="s">
        <v>20154</v>
      </c>
      <c r="Q1817" s="81"/>
      <c r="R1817" s="81"/>
      <c r="S1817" s="81"/>
      <c r="T1817" s="81"/>
      <c r="U1817" s="100"/>
      <c r="V1817" s="114"/>
      <c r="W1817" s="81"/>
      <c r="X1817" s="116" t="s">
        <v>6756</v>
      </c>
      <c r="Y1817" s="81"/>
      <c r="Z1817" s="81"/>
      <c r="AA1817" s="81"/>
      <c r="AB1817" s="100"/>
    </row>
    <row r="1818" spans="15:28" x14ac:dyDescent="0.3">
      <c r="O1818" s="114"/>
      <c r="P1818" s="116" t="s">
        <v>20155</v>
      </c>
      <c r="Q1818" s="81"/>
      <c r="R1818" s="81"/>
      <c r="S1818" s="81"/>
      <c r="T1818" s="81"/>
      <c r="U1818" s="100"/>
      <c r="V1818" s="114"/>
      <c r="W1818" s="81"/>
      <c r="X1818" s="116" t="s">
        <v>22034</v>
      </c>
      <c r="Y1818" s="81"/>
      <c r="Z1818" s="81"/>
      <c r="AA1818" s="81"/>
      <c r="AB1818" s="100"/>
    </row>
    <row r="1819" spans="15:28" x14ac:dyDescent="0.3">
      <c r="O1819" s="114"/>
      <c r="P1819" s="116" t="s">
        <v>20156</v>
      </c>
      <c r="Q1819" s="81"/>
      <c r="R1819" s="81"/>
      <c r="S1819" s="81"/>
      <c r="T1819" s="81"/>
      <c r="U1819" s="100"/>
      <c r="V1819" s="114"/>
      <c r="W1819" s="81"/>
      <c r="X1819" s="116" t="s">
        <v>10295</v>
      </c>
      <c r="Y1819" s="81"/>
      <c r="Z1819" s="81"/>
      <c r="AA1819" s="81"/>
      <c r="AB1819" s="100"/>
    </row>
    <row r="1820" spans="15:28" x14ac:dyDescent="0.3">
      <c r="O1820" s="114"/>
      <c r="P1820" s="116" t="s">
        <v>20157</v>
      </c>
      <c r="Q1820" s="81"/>
      <c r="R1820" s="81"/>
      <c r="S1820" s="81"/>
      <c r="T1820" s="81"/>
      <c r="U1820" s="100"/>
      <c r="V1820" s="114"/>
      <c r="W1820" s="81"/>
      <c r="X1820" s="116" t="s">
        <v>9115</v>
      </c>
      <c r="Y1820" s="81"/>
      <c r="Z1820" s="81"/>
      <c r="AA1820" s="81"/>
      <c r="AB1820" s="100"/>
    </row>
    <row r="1821" spans="15:28" x14ac:dyDescent="0.3">
      <c r="O1821" s="114"/>
      <c r="P1821" s="116" t="s">
        <v>5658</v>
      </c>
      <c r="Q1821" s="81"/>
      <c r="R1821" s="81"/>
      <c r="S1821" s="81"/>
      <c r="T1821" s="81"/>
      <c r="U1821" s="100"/>
      <c r="V1821" s="114"/>
      <c r="W1821" s="81"/>
      <c r="X1821" s="116" t="s">
        <v>22035</v>
      </c>
      <c r="Y1821" s="81"/>
      <c r="Z1821" s="81"/>
      <c r="AA1821" s="81"/>
      <c r="AB1821" s="100"/>
    </row>
    <row r="1822" spans="15:28" x14ac:dyDescent="0.3">
      <c r="O1822" s="114"/>
      <c r="P1822" s="116" t="s">
        <v>7849</v>
      </c>
      <c r="Q1822" s="81"/>
      <c r="R1822" s="81"/>
      <c r="S1822" s="81"/>
      <c r="T1822" s="81"/>
      <c r="U1822" s="100"/>
      <c r="V1822" s="114"/>
      <c r="W1822" s="81"/>
      <c r="X1822" s="116" t="s">
        <v>2545</v>
      </c>
      <c r="Y1822" s="81"/>
      <c r="Z1822" s="81"/>
      <c r="AA1822" s="81"/>
      <c r="AB1822" s="100"/>
    </row>
    <row r="1823" spans="15:28" x14ac:dyDescent="0.3">
      <c r="O1823" s="114"/>
      <c r="P1823" s="116" t="s">
        <v>20158</v>
      </c>
      <c r="Q1823" s="81"/>
      <c r="R1823" s="81"/>
      <c r="S1823" s="81"/>
      <c r="T1823" s="81"/>
      <c r="U1823" s="100"/>
      <c r="V1823" s="114"/>
      <c r="W1823" s="81"/>
      <c r="X1823" s="116" t="s">
        <v>22036</v>
      </c>
      <c r="Y1823" s="81"/>
      <c r="Z1823" s="81"/>
      <c r="AA1823" s="81"/>
      <c r="AB1823" s="100"/>
    </row>
    <row r="1824" spans="15:28" x14ac:dyDescent="0.3">
      <c r="O1824" s="114"/>
      <c r="P1824" s="116" t="s">
        <v>2196</v>
      </c>
      <c r="Q1824" s="81"/>
      <c r="R1824" s="81"/>
      <c r="S1824" s="81"/>
      <c r="T1824" s="81"/>
      <c r="U1824" s="100"/>
      <c r="V1824" s="114"/>
      <c r="W1824" s="81"/>
      <c r="X1824" s="116" t="s">
        <v>7295</v>
      </c>
      <c r="Y1824" s="81"/>
      <c r="Z1824" s="81"/>
      <c r="AA1824" s="81"/>
      <c r="AB1824" s="100"/>
    </row>
    <row r="1825" spans="15:28" x14ac:dyDescent="0.3">
      <c r="O1825" s="114"/>
      <c r="P1825" s="116" t="s">
        <v>5262</v>
      </c>
      <c r="Q1825" s="81"/>
      <c r="R1825" s="81"/>
      <c r="S1825" s="81"/>
      <c r="T1825" s="81"/>
      <c r="U1825" s="100"/>
      <c r="V1825" s="114"/>
      <c r="W1825" s="81"/>
      <c r="X1825" s="116" t="s">
        <v>22037</v>
      </c>
      <c r="Y1825" s="81"/>
      <c r="Z1825" s="81"/>
      <c r="AA1825" s="81"/>
      <c r="AB1825" s="100"/>
    </row>
    <row r="1826" spans="15:28" x14ac:dyDescent="0.3">
      <c r="O1826" s="114"/>
      <c r="P1826" s="116" t="s">
        <v>762</v>
      </c>
      <c r="Q1826" s="81"/>
      <c r="R1826" s="81"/>
      <c r="S1826" s="81"/>
      <c r="T1826" s="81"/>
      <c r="U1826" s="100"/>
      <c r="V1826" s="114"/>
      <c r="W1826" s="81"/>
      <c r="X1826" s="116" t="s">
        <v>20029</v>
      </c>
      <c r="Y1826" s="81"/>
      <c r="Z1826" s="81"/>
      <c r="AA1826" s="81"/>
      <c r="AB1826" s="100"/>
    </row>
    <row r="1827" spans="15:28" x14ac:dyDescent="0.3">
      <c r="O1827" s="114"/>
      <c r="P1827" s="116" t="s">
        <v>3287</v>
      </c>
      <c r="Q1827" s="81"/>
      <c r="R1827" s="81"/>
      <c r="S1827" s="81"/>
      <c r="T1827" s="81"/>
      <c r="U1827" s="100"/>
      <c r="V1827" s="114"/>
      <c r="W1827" s="81"/>
      <c r="X1827" s="116" t="s">
        <v>22038</v>
      </c>
      <c r="Y1827" s="81"/>
      <c r="Z1827" s="81"/>
      <c r="AA1827" s="81"/>
      <c r="AB1827" s="100"/>
    </row>
    <row r="1828" spans="15:28" x14ac:dyDescent="0.3">
      <c r="O1828" s="114"/>
      <c r="P1828" s="116" t="s">
        <v>20159</v>
      </c>
      <c r="Q1828" s="81"/>
      <c r="R1828" s="81"/>
      <c r="S1828" s="81"/>
      <c r="T1828" s="81"/>
      <c r="U1828" s="100"/>
      <c r="V1828" s="114"/>
      <c r="W1828" s="81"/>
      <c r="X1828" s="116" t="s">
        <v>9221</v>
      </c>
      <c r="Y1828" s="81"/>
      <c r="Z1828" s="81"/>
      <c r="AA1828" s="81"/>
      <c r="AB1828" s="100"/>
    </row>
    <row r="1829" spans="15:28" x14ac:dyDescent="0.3">
      <c r="O1829" s="114"/>
      <c r="P1829" s="116" t="s">
        <v>20160</v>
      </c>
      <c r="Q1829" s="81"/>
      <c r="R1829" s="81"/>
      <c r="S1829" s="81"/>
      <c r="T1829" s="81"/>
      <c r="U1829" s="100"/>
      <c r="V1829" s="114"/>
      <c r="W1829" s="81"/>
      <c r="X1829" s="116" t="s">
        <v>22039</v>
      </c>
      <c r="Y1829" s="81"/>
      <c r="Z1829" s="81"/>
      <c r="AA1829" s="81"/>
      <c r="AB1829" s="100"/>
    </row>
    <row r="1830" spans="15:28" x14ac:dyDescent="0.3">
      <c r="O1830" s="114"/>
      <c r="P1830" s="116" t="s">
        <v>20161</v>
      </c>
      <c r="Q1830" s="81"/>
      <c r="R1830" s="81"/>
      <c r="S1830" s="81"/>
      <c r="T1830" s="81"/>
      <c r="U1830" s="100"/>
      <c r="V1830" s="114"/>
      <c r="W1830" s="81"/>
      <c r="X1830" s="116" t="s">
        <v>7719</v>
      </c>
      <c r="Y1830" s="81"/>
      <c r="Z1830" s="81"/>
      <c r="AA1830" s="81"/>
      <c r="AB1830" s="100"/>
    </row>
    <row r="1831" spans="15:28" x14ac:dyDescent="0.3">
      <c r="O1831" s="114"/>
      <c r="P1831" s="116" t="s">
        <v>20162</v>
      </c>
      <c r="Q1831" s="81"/>
      <c r="R1831" s="81"/>
      <c r="S1831" s="81"/>
      <c r="T1831" s="81"/>
      <c r="U1831" s="100"/>
      <c r="V1831" s="114"/>
      <c r="W1831" s="81"/>
      <c r="X1831" s="116" t="s">
        <v>22040</v>
      </c>
      <c r="Y1831" s="81"/>
      <c r="Z1831" s="81"/>
      <c r="AA1831" s="81"/>
      <c r="AB1831" s="100"/>
    </row>
    <row r="1832" spans="15:28" x14ac:dyDescent="0.3">
      <c r="O1832" s="114"/>
      <c r="P1832" s="116" t="s">
        <v>6020</v>
      </c>
      <c r="Q1832" s="81"/>
      <c r="R1832" s="81"/>
      <c r="S1832" s="81"/>
      <c r="T1832" s="81"/>
      <c r="U1832" s="100"/>
      <c r="V1832" s="114"/>
      <c r="W1832" s="81"/>
      <c r="X1832" s="116" t="s">
        <v>22041</v>
      </c>
      <c r="Y1832" s="81"/>
      <c r="Z1832" s="81"/>
      <c r="AA1832" s="81"/>
      <c r="AB1832" s="100"/>
    </row>
    <row r="1833" spans="15:28" x14ac:dyDescent="0.3">
      <c r="O1833" s="114"/>
      <c r="P1833" s="116" t="s">
        <v>4003</v>
      </c>
      <c r="Q1833" s="81"/>
      <c r="R1833" s="81"/>
      <c r="S1833" s="81"/>
      <c r="T1833" s="81"/>
      <c r="U1833" s="100"/>
      <c r="V1833" s="114"/>
      <c r="W1833" s="81"/>
      <c r="X1833" s="116" t="s">
        <v>4905</v>
      </c>
      <c r="Y1833" s="81"/>
      <c r="Z1833" s="81"/>
      <c r="AA1833" s="81"/>
      <c r="AB1833" s="100"/>
    </row>
    <row r="1834" spans="15:28" x14ac:dyDescent="0.3">
      <c r="O1834" s="114"/>
      <c r="P1834" s="116" t="s">
        <v>3185</v>
      </c>
      <c r="Q1834" s="81"/>
      <c r="R1834" s="81"/>
      <c r="S1834" s="81"/>
      <c r="T1834" s="81"/>
      <c r="U1834" s="100"/>
      <c r="V1834" s="114"/>
      <c r="W1834" s="81"/>
      <c r="X1834" s="116" t="s">
        <v>22042</v>
      </c>
      <c r="Y1834" s="81"/>
      <c r="Z1834" s="81"/>
      <c r="AA1834" s="81"/>
      <c r="AB1834" s="100"/>
    </row>
    <row r="1835" spans="15:28" x14ac:dyDescent="0.3">
      <c r="O1835" s="114"/>
      <c r="P1835" s="116" t="s">
        <v>1682</v>
      </c>
      <c r="Q1835" s="81"/>
      <c r="R1835" s="81"/>
      <c r="S1835" s="81"/>
      <c r="T1835" s="81"/>
      <c r="U1835" s="100"/>
      <c r="V1835" s="114"/>
      <c r="W1835" s="81"/>
      <c r="X1835" s="116" t="s">
        <v>9373</v>
      </c>
      <c r="Y1835" s="81"/>
      <c r="Z1835" s="81"/>
      <c r="AA1835" s="81"/>
      <c r="AB1835" s="100"/>
    </row>
    <row r="1836" spans="15:28" x14ac:dyDescent="0.3">
      <c r="O1836" s="114"/>
      <c r="P1836" s="116" t="s">
        <v>6042</v>
      </c>
      <c r="Q1836" s="81"/>
      <c r="R1836" s="81"/>
      <c r="S1836" s="81"/>
      <c r="T1836" s="81"/>
      <c r="U1836" s="100"/>
      <c r="V1836" s="114"/>
      <c r="W1836" s="81"/>
      <c r="X1836" s="116" t="s">
        <v>22043</v>
      </c>
      <c r="Y1836" s="81"/>
      <c r="Z1836" s="81"/>
      <c r="AA1836" s="81"/>
      <c r="AB1836" s="100"/>
    </row>
    <row r="1837" spans="15:28" x14ac:dyDescent="0.3">
      <c r="O1837" s="114"/>
      <c r="P1837" s="116" t="s">
        <v>4111</v>
      </c>
      <c r="Q1837" s="81"/>
      <c r="R1837" s="81"/>
      <c r="S1837" s="81"/>
      <c r="T1837" s="81"/>
      <c r="U1837" s="100"/>
      <c r="V1837" s="114"/>
      <c r="W1837" s="81"/>
      <c r="X1837" s="116" t="s">
        <v>6150</v>
      </c>
      <c r="Y1837" s="81"/>
      <c r="Z1837" s="81"/>
      <c r="AA1837" s="81"/>
      <c r="AB1837" s="100"/>
    </row>
    <row r="1838" spans="15:28" x14ac:dyDescent="0.3">
      <c r="O1838" s="114"/>
      <c r="P1838" s="116" t="s">
        <v>20163</v>
      </c>
      <c r="Q1838" s="81"/>
      <c r="R1838" s="81"/>
      <c r="S1838" s="81"/>
      <c r="T1838" s="81"/>
      <c r="U1838" s="100"/>
      <c r="V1838" s="114"/>
      <c r="W1838" s="81"/>
      <c r="X1838" s="116" t="s">
        <v>22044</v>
      </c>
      <c r="Y1838" s="81"/>
      <c r="Z1838" s="81"/>
      <c r="AA1838" s="81"/>
      <c r="AB1838" s="100"/>
    </row>
    <row r="1839" spans="15:28" x14ac:dyDescent="0.3">
      <c r="O1839" s="114"/>
      <c r="P1839" s="116" t="s">
        <v>20164</v>
      </c>
      <c r="Q1839" s="81"/>
      <c r="R1839" s="81"/>
      <c r="S1839" s="81"/>
      <c r="T1839" s="81"/>
      <c r="U1839" s="100"/>
      <c r="V1839" s="114"/>
      <c r="W1839" s="81"/>
      <c r="X1839" s="116" t="s">
        <v>9421</v>
      </c>
      <c r="Y1839" s="81"/>
      <c r="Z1839" s="81"/>
      <c r="AA1839" s="81"/>
      <c r="AB1839" s="100"/>
    </row>
    <row r="1840" spans="15:28" x14ac:dyDescent="0.3">
      <c r="O1840" s="114"/>
      <c r="P1840" s="116" t="s">
        <v>20165</v>
      </c>
      <c r="Q1840" s="81"/>
      <c r="R1840" s="81"/>
      <c r="S1840" s="81"/>
      <c r="T1840" s="81"/>
      <c r="U1840" s="100"/>
      <c r="V1840" s="114"/>
      <c r="W1840" s="81"/>
      <c r="X1840" s="116" t="s">
        <v>6948</v>
      </c>
      <c r="Y1840" s="81"/>
      <c r="Z1840" s="81"/>
      <c r="AA1840" s="81"/>
      <c r="AB1840" s="100"/>
    </row>
    <row r="1841" spans="15:28" x14ac:dyDescent="0.3">
      <c r="O1841" s="114"/>
      <c r="P1841" s="116" t="s">
        <v>3348</v>
      </c>
      <c r="Q1841" s="81"/>
      <c r="R1841" s="81"/>
      <c r="S1841" s="81"/>
      <c r="T1841" s="81"/>
      <c r="U1841" s="100"/>
      <c r="V1841" s="114"/>
      <c r="W1841" s="81"/>
      <c r="X1841" s="116" t="s">
        <v>4787</v>
      </c>
      <c r="Y1841" s="81"/>
      <c r="Z1841" s="81"/>
      <c r="AA1841" s="81"/>
      <c r="AB1841" s="100"/>
    </row>
    <row r="1842" spans="15:28" x14ac:dyDescent="0.3">
      <c r="O1842" s="114"/>
      <c r="P1842" s="116" t="s">
        <v>3700</v>
      </c>
      <c r="Q1842" s="81"/>
      <c r="R1842" s="81"/>
      <c r="S1842" s="81"/>
      <c r="T1842" s="81"/>
      <c r="U1842" s="100"/>
      <c r="V1842" s="114"/>
      <c r="W1842" s="81"/>
      <c r="X1842" s="116" t="s">
        <v>22045</v>
      </c>
      <c r="Y1842" s="81"/>
      <c r="Z1842" s="81"/>
      <c r="AA1842" s="81"/>
      <c r="AB1842" s="100"/>
    </row>
    <row r="1843" spans="15:28" x14ac:dyDescent="0.3">
      <c r="O1843" s="114"/>
      <c r="P1843" s="116" t="s">
        <v>10287</v>
      </c>
      <c r="Q1843" s="81"/>
      <c r="R1843" s="81"/>
      <c r="S1843" s="81"/>
      <c r="T1843" s="81"/>
      <c r="U1843" s="100"/>
      <c r="V1843" s="114"/>
      <c r="W1843" s="81"/>
      <c r="X1843" s="116" t="s">
        <v>22046</v>
      </c>
      <c r="Y1843" s="81"/>
      <c r="Z1843" s="81"/>
      <c r="AA1843" s="81"/>
      <c r="AB1843" s="100"/>
    </row>
    <row r="1844" spans="15:28" x14ac:dyDescent="0.3">
      <c r="O1844" s="114"/>
      <c r="P1844" s="116" t="s">
        <v>6102</v>
      </c>
      <c r="Q1844" s="81"/>
      <c r="R1844" s="81"/>
      <c r="S1844" s="81"/>
      <c r="T1844" s="81"/>
      <c r="U1844" s="100"/>
      <c r="V1844" s="114"/>
      <c r="W1844" s="81"/>
      <c r="X1844" s="116" t="s">
        <v>7619</v>
      </c>
      <c r="Y1844" s="81"/>
      <c r="Z1844" s="81"/>
      <c r="AA1844" s="81"/>
      <c r="AB1844" s="100"/>
    </row>
    <row r="1845" spans="15:28" x14ac:dyDescent="0.3">
      <c r="O1845" s="114"/>
      <c r="P1845" s="116" t="s">
        <v>20166</v>
      </c>
      <c r="Q1845" s="81"/>
      <c r="R1845" s="81"/>
      <c r="S1845" s="81"/>
      <c r="T1845" s="81"/>
      <c r="U1845" s="100"/>
      <c r="V1845" s="114"/>
      <c r="W1845" s="81"/>
      <c r="X1845" s="116" t="s">
        <v>22047</v>
      </c>
      <c r="Y1845" s="81"/>
      <c r="Z1845" s="81"/>
      <c r="AA1845" s="81"/>
      <c r="AB1845" s="100"/>
    </row>
    <row r="1846" spans="15:28" x14ac:dyDescent="0.3">
      <c r="O1846" s="114"/>
      <c r="P1846" s="116" t="s">
        <v>2088</v>
      </c>
      <c r="Q1846" s="81"/>
      <c r="R1846" s="81"/>
      <c r="S1846" s="81"/>
      <c r="T1846" s="81"/>
      <c r="U1846" s="100"/>
      <c r="V1846" s="114"/>
      <c r="W1846" s="81"/>
      <c r="X1846" s="116" t="s">
        <v>22048</v>
      </c>
      <c r="Y1846" s="81"/>
      <c r="Z1846" s="81"/>
      <c r="AA1846" s="81"/>
      <c r="AB1846" s="100"/>
    </row>
    <row r="1847" spans="15:28" x14ac:dyDescent="0.3">
      <c r="O1847" s="114"/>
      <c r="P1847" s="116" t="s">
        <v>2615</v>
      </c>
      <c r="Q1847" s="81"/>
      <c r="R1847" s="81"/>
      <c r="S1847" s="81"/>
      <c r="T1847" s="81"/>
      <c r="U1847" s="100"/>
      <c r="V1847" s="114"/>
      <c r="W1847" s="81"/>
      <c r="X1847" s="116" t="s">
        <v>22049</v>
      </c>
      <c r="Y1847" s="81"/>
      <c r="Z1847" s="81"/>
      <c r="AA1847" s="81"/>
      <c r="AB1847" s="100"/>
    </row>
    <row r="1848" spans="15:28" x14ac:dyDescent="0.3">
      <c r="O1848" s="114"/>
      <c r="P1848" s="116" t="s">
        <v>20167</v>
      </c>
      <c r="Q1848" s="81"/>
      <c r="R1848" s="81"/>
      <c r="S1848" s="81"/>
      <c r="T1848" s="81"/>
      <c r="U1848" s="100"/>
      <c r="V1848" s="114"/>
      <c r="W1848" s="81"/>
      <c r="X1848" s="116" t="s">
        <v>6160</v>
      </c>
      <c r="Y1848" s="81"/>
      <c r="Z1848" s="81"/>
      <c r="AA1848" s="81"/>
      <c r="AB1848" s="100"/>
    </row>
    <row r="1849" spans="15:28" x14ac:dyDescent="0.3">
      <c r="O1849" s="114"/>
      <c r="P1849" s="116" t="s">
        <v>20168</v>
      </c>
      <c r="Q1849" s="81"/>
      <c r="R1849" s="81"/>
      <c r="S1849" s="81"/>
      <c r="T1849" s="81"/>
      <c r="U1849" s="100"/>
      <c r="V1849" s="114"/>
      <c r="W1849" s="81"/>
      <c r="X1849" s="116" t="s">
        <v>22050</v>
      </c>
      <c r="Y1849" s="81"/>
      <c r="Z1849" s="81"/>
      <c r="AA1849" s="81"/>
      <c r="AB1849" s="100"/>
    </row>
    <row r="1850" spans="15:28" x14ac:dyDescent="0.3">
      <c r="O1850" s="114"/>
      <c r="P1850" s="116" t="s">
        <v>2553</v>
      </c>
      <c r="Q1850" s="81"/>
      <c r="R1850" s="81"/>
      <c r="S1850" s="81"/>
      <c r="T1850" s="81"/>
      <c r="U1850" s="100"/>
      <c r="V1850" s="114"/>
      <c r="W1850" s="81"/>
      <c r="X1850" s="116" t="s">
        <v>10229</v>
      </c>
      <c r="Y1850" s="81"/>
      <c r="Z1850" s="81"/>
      <c r="AA1850" s="81"/>
      <c r="AB1850" s="100"/>
    </row>
    <row r="1851" spans="15:28" x14ac:dyDescent="0.3">
      <c r="O1851" s="114"/>
      <c r="P1851" s="116" t="s">
        <v>7145</v>
      </c>
      <c r="Q1851" s="81"/>
      <c r="R1851" s="81"/>
      <c r="S1851" s="81"/>
      <c r="T1851" s="81"/>
      <c r="U1851" s="100"/>
      <c r="V1851" s="114"/>
      <c r="W1851" s="81"/>
      <c r="X1851" s="116" t="s">
        <v>6904</v>
      </c>
      <c r="Y1851" s="81"/>
      <c r="Z1851" s="81"/>
      <c r="AA1851" s="81"/>
      <c r="AB1851" s="100"/>
    </row>
    <row r="1852" spans="15:28" x14ac:dyDescent="0.3">
      <c r="O1852" s="114"/>
      <c r="P1852" s="116" t="s">
        <v>3330</v>
      </c>
      <c r="Q1852" s="81"/>
      <c r="R1852" s="81"/>
      <c r="S1852" s="81"/>
      <c r="T1852" s="81"/>
      <c r="U1852" s="100"/>
      <c r="V1852" s="114"/>
      <c r="W1852" s="81"/>
      <c r="X1852" s="116" t="s">
        <v>22051</v>
      </c>
      <c r="Y1852" s="81"/>
      <c r="Z1852" s="81"/>
      <c r="AA1852" s="81"/>
      <c r="AB1852" s="100"/>
    </row>
    <row r="1853" spans="15:28" x14ac:dyDescent="0.3">
      <c r="O1853" s="114"/>
      <c r="P1853" s="116" t="s">
        <v>20169</v>
      </c>
      <c r="Q1853" s="81"/>
      <c r="R1853" s="81"/>
      <c r="S1853" s="81"/>
      <c r="T1853" s="81"/>
      <c r="U1853" s="100"/>
      <c r="V1853" s="114"/>
      <c r="W1853" s="81"/>
      <c r="X1853" s="116" t="s">
        <v>10084</v>
      </c>
      <c r="Y1853" s="81"/>
      <c r="Z1853" s="81"/>
      <c r="AA1853" s="81"/>
      <c r="AB1853" s="100"/>
    </row>
    <row r="1854" spans="15:28" x14ac:dyDescent="0.3">
      <c r="O1854" s="114"/>
      <c r="P1854" s="116" t="s">
        <v>20170</v>
      </c>
      <c r="Q1854" s="81"/>
      <c r="R1854" s="81"/>
      <c r="S1854" s="81"/>
      <c r="T1854" s="81"/>
      <c r="U1854" s="100"/>
      <c r="V1854" s="114"/>
      <c r="W1854" s="81"/>
      <c r="X1854" s="116" t="s">
        <v>5452</v>
      </c>
      <c r="Y1854" s="81"/>
      <c r="Z1854" s="81"/>
      <c r="AA1854" s="81"/>
      <c r="AB1854" s="100"/>
    </row>
    <row r="1855" spans="15:28" x14ac:dyDescent="0.3">
      <c r="O1855" s="114"/>
      <c r="P1855" s="116" t="s">
        <v>9706</v>
      </c>
      <c r="Q1855" s="81"/>
      <c r="R1855" s="81"/>
      <c r="S1855" s="81"/>
      <c r="T1855" s="81"/>
      <c r="U1855" s="100"/>
      <c r="V1855" s="114"/>
      <c r="W1855" s="81"/>
      <c r="X1855" s="116" t="s">
        <v>22052</v>
      </c>
      <c r="Y1855" s="81"/>
      <c r="Z1855" s="81"/>
      <c r="AA1855" s="81"/>
      <c r="AB1855" s="100"/>
    </row>
    <row r="1856" spans="15:28" x14ac:dyDescent="0.3">
      <c r="O1856" s="114"/>
      <c r="P1856" s="116" t="s">
        <v>20171</v>
      </c>
      <c r="Q1856" s="81"/>
      <c r="R1856" s="81"/>
      <c r="S1856" s="81"/>
      <c r="T1856" s="81"/>
      <c r="U1856" s="100"/>
      <c r="V1856" s="114"/>
      <c r="W1856" s="81"/>
      <c r="X1856" s="116" t="s">
        <v>9215</v>
      </c>
      <c r="Y1856" s="81"/>
      <c r="Z1856" s="81"/>
      <c r="AA1856" s="81"/>
      <c r="AB1856" s="100"/>
    </row>
    <row r="1857" spans="15:28" x14ac:dyDescent="0.3">
      <c r="O1857" s="114"/>
      <c r="P1857" s="116" t="s">
        <v>1054</v>
      </c>
      <c r="Q1857" s="81"/>
      <c r="R1857" s="81"/>
      <c r="S1857" s="81"/>
      <c r="T1857" s="81"/>
      <c r="U1857" s="100"/>
      <c r="V1857" s="114"/>
      <c r="W1857" s="81"/>
      <c r="X1857" s="116" t="s">
        <v>558</v>
      </c>
      <c r="Y1857" s="81"/>
      <c r="Z1857" s="81"/>
      <c r="AA1857" s="81"/>
      <c r="AB1857" s="100"/>
    </row>
    <row r="1858" spans="15:28" x14ac:dyDescent="0.3">
      <c r="O1858" s="114"/>
      <c r="P1858" s="116" t="s">
        <v>9682</v>
      </c>
      <c r="Q1858" s="81"/>
      <c r="R1858" s="81"/>
      <c r="S1858" s="81"/>
      <c r="T1858" s="81"/>
      <c r="U1858" s="100"/>
      <c r="V1858" s="114"/>
      <c r="W1858" s="81"/>
      <c r="X1858" s="116" t="s">
        <v>22053</v>
      </c>
      <c r="Y1858" s="81"/>
      <c r="Z1858" s="81"/>
      <c r="AA1858" s="81"/>
      <c r="AB1858" s="100"/>
    </row>
    <row r="1859" spans="15:28" x14ac:dyDescent="0.3">
      <c r="O1859" s="114"/>
      <c r="P1859" s="116" t="s">
        <v>20172</v>
      </c>
      <c r="Q1859" s="81"/>
      <c r="R1859" s="81"/>
      <c r="S1859" s="81"/>
      <c r="T1859" s="81"/>
      <c r="U1859" s="100"/>
      <c r="V1859" s="114"/>
      <c r="W1859" s="81"/>
      <c r="X1859" s="116" t="s">
        <v>22054</v>
      </c>
      <c r="Y1859" s="81"/>
      <c r="Z1859" s="81"/>
      <c r="AA1859" s="81"/>
      <c r="AB1859" s="100"/>
    </row>
    <row r="1860" spans="15:28" x14ac:dyDescent="0.3">
      <c r="O1860" s="114"/>
      <c r="P1860" s="116" t="s">
        <v>4547</v>
      </c>
      <c r="Q1860" s="81"/>
      <c r="R1860" s="81"/>
      <c r="S1860" s="81"/>
      <c r="T1860" s="81"/>
      <c r="U1860" s="100"/>
      <c r="V1860" s="114"/>
      <c r="W1860" s="81"/>
      <c r="X1860" s="116" t="s">
        <v>7427</v>
      </c>
      <c r="Y1860" s="81"/>
      <c r="Z1860" s="81"/>
      <c r="AA1860" s="81"/>
      <c r="AB1860" s="100"/>
    </row>
    <row r="1861" spans="15:28" x14ac:dyDescent="0.3">
      <c r="O1861" s="114"/>
      <c r="P1861" s="116" t="s">
        <v>7885</v>
      </c>
      <c r="Q1861" s="81"/>
      <c r="R1861" s="81"/>
      <c r="S1861" s="81"/>
      <c r="T1861" s="81"/>
      <c r="U1861" s="100"/>
      <c r="V1861" s="114"/>
      <c r="W1861" s="81"/>
      <c r="X1861" s="116" t="s">
        <v>5646</v>
      </c>
      <c r="Y1861" s="81"/>
      <c r="Z1861" s="81"/>
      <c r="AA1861" s="81"/>
      <c r="AB1861" s="100"/>
    </row>
    <row r="1862" spans="15:28" x14ac:dyDescent="0.3">
      <c r="O1862" s="114"/>
      <c r="P1862" s="116" t="s">
        <v>20173</v>
      </c>
      <c r="Q1862" s="81"/>
      <c r="R1862" s="81"/>
      <c r="S1862" s="81"/>
      <c r="T1862" s="81"/>
      <c r="U1862" s="100"/>
      <c r="V1862" s="114"/>
      <c r="W1862" s="81"/>
      <c r="X1862" s="116" t="s">
        <v>22055</v>
      </c>
      <c r="Y1862" s="81"/>
      <c r="Z1862" s="81"/>
      <c r="AA1862" s="81"/>
      <c r="AB1862" s="100"/>
    </row>
    <row r="1863" spans="15:28" x14ac:dyDescent="0.3">
      <c r="O1863" s="114"/>
      <c r="P1863" s="116" t="s">
        <v>20174</v>
      </c>
      <c r="Q1863" s="81"/>
      <c r="R1863" s="81"/>
      <c r="S1863" s="81"/>
      <c r="T1863" s="81"/>
      <c r="U1863" s="100"/>
      <c r="V1863" s="114"/>
      <c r="W1863" s="81"/>
      <c r="X1863" s="116" t="s">
        <v>22056</v>
      </c>
      <c r="Y1863" s="81"/>
      <c r="Z1863" s="81"/>
      <c r="AA1863" s="81"/>
      <c r="AB1863" s="100"/>
    </row>
    <row r="1864" spans="15:28" x14ac:dyDescent="0.3">
      <c r="O1864" s="114"/>
      <c r="P1864" s="116" t="s">
        <v>7261</v>
      </c>
      <c r="Q1864" s="81"/>
      <c r="R1864" s="81"/>
      <c r="S1864" s="81"/>
      <c r="T1864" s="81"/>
      <c r="U1864" s="100"/>
      <c r="V1864" s="114"/>
      <c r="W1864" s="81"/>
      <c r="X1864" s="116" t="s">
        <v>22057</v>
      </c>
      <c r="Y1864" s="81"/>
      <c r="Z1864" s="81"/>
      <c r="AA1864" s="81"/>
      <c r="AB1864" s="100"/>
    </row>
    <row r="1865" spans="15:28" x14ac:dyDescent="0.3">
      <c r="O1865" s="114"/>
      <c r="P1865" s="116" t="s">
        <v>4353</v>
      </c>
      <c r="Q1865" s="81"/>
      <c r="R1865" s="81"/>
      <c r="S1865" s="81"/>
      <c r="T1865" s="81"/>
      <c r="U1865" s="100"/>
      <c r="V1865" s="114"/>
      <c r="W1865" s="81"/>
      <c r="X1865" s="116" t="s">
        <v>1454</v>
      </c>
      <c r="Y1865" s="81"/>
      <c r="Z1865" s="81"/>
      <c r="AA1865" s="81"/>
      <c r="AB1865" s="100"/>
    </row>
    <row r="1866" spans="15:28" x14ac:dyDescent="0.3">
      <c r="O1866" s="114"/>
      <c r="P1866" s="116" t="s">
        <v>7663</v>
      </c>
      <c r="Q1866" s="81"/>
      <c r="R1866" s="81"/>
      <c r="S1866" s="81"/>
      <c r="T1866" s="81"/>
      <c r="U1866" s="100"/>
      <c r="V1866" s="114"/>
      <c r="W1866" s="81"/>
      <c r="X1866" s="116" t="s">
        <v>19411</v>
      </c>
      <c r="Y1866" s="81"/>
      <c r="Z1866" s="81"/>
      <c r="AA1866" s="81"/>
      <c r="AB1866" s="100"/>
    </row>
    <row r="1867" spans="15:28" x14ac:dyDescent="0.3">
      <c r="O1867" s="114"/>
      <c r="P1867" s="116" t="s">
        <v>5640</v>
      </c>
      <c r="Q1867" s="81"/>
      <c r="R1867" s="81"/>
      <c r="S1867" s="81"/>
      <c r="T1867" s="81"/>
      <c r="U1867" s="100"/>
      <c r="V1867" s="114"/>
      <c r="W1867" s="81"/>
      <c r="X1867" s="116" t="s">
        <v>3177</v>
      </c>
      <c r="Y1867" s="81"/>
      <c r="Z1867" s="81"/>
      <c r="AA1867" s="81"/>
      <c r="AB1867" s="100"/>
    </row>
    <row r="1868" spans="15:28" x14ac:dyDescent="0.3">
      <c r="O1868" s="114"/>
      <c r="P1868" s="116" t="s">
        <v>9597</v>
      </c>
      <c r="Q1868" s="81"/>
      <c r="R1868" s="81"/>
      <c r="S1868" s="81"/>
      <c r="T1868" s="81"/>
      <c r="U1868" s="100"/>
      <c r="V1868" s="114"/>
      <c r="W1868" s="81"/>
      <c r="X1868" s="116" t="s">
        <v>9155</v>
      </c>
      <c r="Y1868" s="81"/>
      <c r="Z1868" s="81"/>
      <c r="AA1868" s="81"/>
      <c r="AB1868" s="100"/>
    </row>
    <row r="1869" spans="15:28" x14ac:dyDescent="0.3">
      <c r="O1869" s="114"/>
      <c r="P1869" s="116" t="s">
        <v>2324</v>
      </c>
      <c r="Q1869" s="81"/>
      <c r="R1869" s="81"/>
      <c r="S1869" s="81"/>
      <c r="T1869" s="81"/>
      <c r="U1869" s="100"/>
      <c r="V1869" s="114"/>
      <c r="W1869" s="81"/>
      <c r="X1869" s="116" t="s">
        <v>3540</v>
      </c>
      <c r="Y1869" s="81"/>
      <c r="Z1869" s="81"/>
      <c r="AA1869" s="81"/>
      <c r="AB1869" s="100"/>
    </row>
    <row r="1870" spans="15:28" x14ac:dyDescent="0.3">
      <c r="O1870" s="114"/>
      <c r="P1870" s="116" t="s">
        <v>9019</v>
      </c>
      <c r="Q1870" s="81"/>
      <c r="R1870" s="81"/>
      <c r="S1870" s="81"/>
      <c r="T1870" s="81"/>
      <c r="U1870" s="100"/>
      <c r="V1870" s="114"/>
      <c r="W1870" s="81"/>
      <c r="X1870" s="116" t="s">
        <v>20054</v>
      </c>
      <c r="Y1870" s="81"/>
      <c r="Z1870" s="81"/>
      <c r="AA1870" s="81"/>
      <c r="AB1870" s="100"/>
    </row>
    <row r="1871" spans="15:28" x14ac:dyDescent="0.3">
      <c r="O1871" s="114"/>
      <c r="P1871" s="116" t="s">
        <v>6802</v>
      </c>
      <c r="Q1871" s="81"/>
      <c r="R1871" s="81"/>
      <c r="S1871" s="81"/>
      <c r="T1871" s="81"/>
      <c r="U1871" s="100"/>
      <c r="V1871" s="114"/>
      <c r="W1871" s="81"/>
      <c r="X1871" s="116" t="s">
        <v>20437</v>
      </c>
      <c r="Y1871" s="81"/>
      <c r="Z1871" s="81"/>
      <c r="AA1871" s="81"/>
      <c r="AB1871" s="100"/>
    </row>
    <row r="1872" spans="15:28" x14ac:dyDescent="0.3">
      <c r="O1872" s="114"/>
      <c r="P1872" s="116" t="s">
        <v>20175</v>
      </c>
      <c r="Q1872" s="81"/>
      <c r="R1872" s="81"/>
      <c r="S1872" s="81"/>
      <c r="T1872" s="81"/>
      <c r="U1872" s="100"/>
      <c r="V1872" s="114"/>
      <c r="W1872" s="81"/>
      <c r="X1872" s="116" t="s">
        <v>8611</v>
      </c>
      <c r="Y1872" s="81"/>
      <c r="Z1872" s="81"/>
      <c r="AA1872" s="81"/>
      <c r="AB1872" s="100"/>
    </row>
    <row r="1873" spans="15:28" x14ac:dyDescent="0.3">
      <c r="O1873" s="114"/>
      <c r="P1873" s="116" t="s">
        <v>2246</v>
      </c>
      <c r="Q1873" s="81"/>
      <c r="R1873" s="81"/>
      <c r="S1873" s="81"/>
      <c r="T1873" s="81"/>
      <c r="U1873" s="100"/>
      <c r="V1873" s="114"/>
      <c r="W1873" s="81"/>
      <c r="X1873" s="116" t="s">
        <v>3724</v>
      </c>
      <c r="Y1873" s="81"/>
      <c r="Z1873" s="81"/>
      <c r="AA1873" s="81"/>
      <c r="AB1873" s="100"/>
    </row>
    <row r="1874" spans="15:28" x14ac:dyDescent="0.3">
      <c r="O1874" s="114"/>
      <c r="P1874" s="116" t="s">
        <v>5742</v>
      </c>
      <c r="Q1874" s="81"/>
      <c r="R1874" s="81"/>
      <c r="S1874" s="81"/>
      <c r="T1874" s="81"/>
      <c r="U1874" s="100"/>
      <c r="V1874" s="114"/>
      <c r="W1874" s="81"/>
      <c r="X1874" s="116" t="s">
        <v>1630</v>
      </c>
      <c r="Y1874" s="81"/>
      <c r="Z1874" s="81"/>
      <c r="AA1874" s="81"/>
      <c r="AB1874" s="100"/>
    </row>
    <row r="1875" spans="15:28" x14ac:dyDescent="0.3">
      <c r="O1875" s="114"/>
      <c r="P1875" s="116" t="s">
        <v>5069</v>
      </c>
      <c r="Q1875" s="81"/>
      <c r="R1875" s="81"/>
      <c r="S1875" s="81"/>
      <c r="T1875" s="81"/>
      <c r="U1875" s="100"/>
      <c r="V1875" s="114"/>
      <c r="W1875" s="81"/>
      <c r="X1875" s="116" t="s">
        <v>10088</v>
      </c>
      <c r="Y1875" s="81"/>
      <c r="Z1875" s="81"/>
      <c r="AA1875" s="81"/>
      <c r="AB1875" s="100"/>
    </row>
    <row r="1876" spans="15:28" x14ac:dyDescent="0.3">
      <c r="O1876" s="114"/>
      <c r="P1876" s="116" t="s">
        <v>20176</v>
      </c>
      <c r="Q1876" s="81"/>
      <c r="R1876" s="81"/>
      <c r="S1876" s="81"/>
      <c r="T1876" s="81"/>
      <c r="U1876" s="100"/>
      <c r="V1876" s="114"/>
      <c r="W1876" s="81"/>
      <c r="X1876" s="116" t="s">
        <v>22058</v>
      </c>
      <c r="Y1876" s="81"/>
      <c r="Z1876" s="81"/>
      <c r="AA1876" s="81"/>
      <c r="AB1876" s="100"/>
    </row>
    <row r="1877" spans="15:28" x14ac:dyDescent="0.3">
      <c r="O1877" s="114"/>
      <c r="P1877" s="116" t="s">
        <v>4903</v>
      </c>
      <c r="Q1877" s="81"/>
      <c r="R1877" s="81"/>
      <c r="S1877" s="81"/>
      <c r="T1877" s="81"/>
      <c r="U1877" s="100"/>
      <c r="V1877" s="114"/>
      <c r="W1877" s="81"/>
      <c r="X1877" s="116" t="s">
        <v>3083</v>
      </c>
      <c r="Y1877" s="81"/>
      <c r="Z1877" s="81"/>
      <c r="AA1877" s="81"/>
      <c r="AB1877" s="100"/>
    </row>
    <row r="1878" spans="15:28" x14ac:dyDescent="0.3">
      <c r="O1878" s="114"/>
      <c r="P1878" s="116" t="s">
        <v>10112</v>
      </c>
      <c r="Q1878" s="81"/>
      <c r="R1878" s="81"/>
      <c r="S1878" s="81"/>
      <c r="T1878" s="81"/>
      <c r="U1878" s="100"/>
      <c r="V1878" s="114"/>
      <c r="W1878" s="81"/>
      <c r="X1878" s="116" t="s">
        <v>22059</v>
      </c>
      <c r="Y1878" s="81"/>
      <c r="Z1878" s="81"/>
      <c r="AA1878" s="81"/>
      <c r="AB1878" s="100"/>
    </row>
    <row r="1879" spans="15:28" x14ac:dyDescent="0.3">
      <c r="O1879" s="114"/>
      <c r="P1879" s="116" t="s">
        <v>7609</v>
      </c>
      <c r="Q1879" s="81"/>
      <c r="R1879" s="81"/>
      <c r="S1879" s="81"/>
      <c r="T1879" s="81"/>
      <c r="U1879" s="100"/>
      <c r="V1879" s="114"/>
      <c r="W1879" s="81"/>
      <c r="X1879" s="116" t="s">
        <v>22060</v>
      </c>
      <c r="Y1879" s="81"/>
      <c r="Z1879" s="81"/>
      <c r="AA1879" s="81"/>
      <c r="AB1879" s="100"/>
    </row>
    <row r="1880" spans="15:28" x14ac:dyDescent="0.3">
      <c r="O1880" s="114"/>
      <c r="P1880" s="116" t="s">
        <v>20177</v>
      </c>
      <c r="Q1880" s="81"/>
      <c r="R1880" s="81"/>
      <c r="S1880" s="81"/>
      <c r="T1880" s="81"/>
      <c r="U1880" s="100"/>
      <c r="V1880" s="114"/>
      <c r="W1880" s="81"/>
      <c r="X1880" s="116" t="s">
        <v>4555</v>
      </c>
      <c r="Y1880" s="81"/>
      <c r="Z1880" s="81"/>
      <c r="AA1880" s="81"/>
      <c r="AB1880" s="100"/>
    </row>
    <row r="1881" spans="15:28" x14ac:dyDescent="0.3">
      <c r="O1881" s="114"/>
      <c r="P1881" s="116" t="s">
        <v>6226</v>
      </c>
      <c r="Q1881" s="81"/>
      <c r="R1881" s="81"/>
      <c r="S1881" s="81"/>
      <c r="T1881" s="81"/>
      <c r="U1881" s="100"/>
      <c r="V1881" s="114"/>
      <c r="W1881" s="81"/>
      <c r="X1881" s="116" t="s">
        <v>10187</v>
      </c>
      <c r="Y1881" s="81"/>
      <c r="Z1881" s="81"/>
      <c r="AA1881" s="81"/>
      <c r="AB1881" s="100"/>
    </row>
    <row r="1882" spans="15:28" x14ac:dyDescent="0.3">
      <c r="O1882" s="114"/>
      <c r="P1882" s="116" t="s">
        <v>1934</v>
      </c>
      <c r="Q1882" s="81"/>
      <c r="R1882" s="81"/>
      <c r="S1882" s="81"/>
      <c r="T1882" s="81"/>
      <c r="U1882" s="100"/>
      <c r="V1882" s="114"/>
      <c r="W1882" s="81"/>
      <c r="X1882" s="116" t="s">
        <v>9738</v>
      </c>
      <c r="Y1882" s="81"/>
      <c r="Z1882" s="81"/>
      <c r="AA1882" s="81"/>
      <c r="AB1882" s="100"/>
    </row>
    <row r="1883" spans="15:28" x14ac:dyDescent="0.3">
      <c r="O1883" s="114"/>
      <c r="P1883" s="116" t="s">
        <v>8271</v>
      </c>
      <c r="Q1883" s="81"/>
      <c r="R1883" s="81"/>
      <c r="S1883" s="81"/>
      <c r="T1883" s="81"/>
      <c r="U1883" s="100"/>
      <c r="V1883" s="114"/>
      <c r="W1883" s="81"/>
      <c r="X1883" s="116" t="s">
        <v>794</v>
      </c>
      <c r="Y1883" s="81"/>
      <c r="Z1883" s="81"/>
      <c r="AA1883" s="81"/>
      <c r="AB1883" s="100"/>
    </row>
    <row r="1884" spans="15:28" x14ac:dyDescent="0.3">
      <c r="O1884" s="114"/>
      <c r="P1884" s="116" t="s">
        <v>2776</v>
      </c>
      <c r="Q1884" s="81"/>
      <c r="R1884" s="81"/>
      <c r="S1884" s="81"/>
      <c r="T1884" s="81"/>
      <c r="U1884" s="100"/>
      <c r="V1884" s="114"/>
      <c r="W1884" s="81"/>
      <c r="X1884" s="116" t="s">
        <v>22061</v>
      </c>
      <c r="Y1884" s="81"/>
      <c r="Z1884" s="81"/>
      <c r="AA1884" s="81"/>
      <c r="AB1884" s="100"/>
    </row>
    <row r="1885" spans="15:28" x14ac:dyDescent="0.3">
      <c r="O1885" s="114"/>
      <c r="P1885" s="116" t="s">
        <v>6336</v>
      </c>
      <c r="Q1885" s="81"/>
      <c r="R1885" s="81"/>
      <c r="S1885" s="81"/>
      <c r="T1885" s="81"/>
      <c r="U1885" s="100"/>
      <c r="V1885" s="114"/>
      <c r="W1885" s="81"/>
      <c r="X1885" s="116" t="s">
        <v>22062</v>
      </c>
      <c r="Y1885" s="81"/>
      <c r="Z1885" s="81"/>
      <c r="AA1885" s="81"/>
      <c r="AB1885" s="100"/>
    </row>
    <row r="1886" spans="15:28" x14ac:dyDescent="0.3">
      <c r="O1886" s="114"/>
      <c r="P1886" s="116" t="s">
        <v>20178</v>
      </c>
      <c r="Q1886" s="81"/>
      <c r="R1886" s="81"/>
      <c r="S1886" s="81"/>
      <c r="T1886" s="81"/>
      <c r="U1886" s="100"/>
      <c r="V1886" s="114"/>
      <c r="W1886" s="81"/>
      <c r="X1886" s="116" t="s">
        <v>22063</v>
      </c>
      <c r="Y1886" s="81"/>
      <c r="Z1886" s="81"/>
      <c r="AA1886" s="81"/>
      <c r="AB1886" s="100"/>
    </row>
    <row r="1887" spans="15:28" x14ac:dyDescent="0.3">
      <c r="O1887" s="114"/>
      <c r="P1887" s="116" t="s">
        <v>8689</v>
      </c>
      <c r="Q1887" s="81"/>
      <c r="R1887" s="81"/>
      <c r="S1887" s="81"/>
      <c r="T1887" s="81"/>
      <c r="U1887" s="100"/>
      <c r="V1887" s="114"/>
      <c r="W1887" s="81"/>
      <c r="X1887" s="116" t="s">
        <v>22064</v>
      </c>
      <c r="Y1887" s="81"/>
      <c r="Z1887" s="81"/>
      <c r="AA1887" s="81"/>
      <c r="AB1887" s="100"/>
    </row>
    <row r="1888" spans="15:28" x14ac:dyDescent="0.3">
      <c r="O1888" s="114"/>
      <c r="P1888" s="116" t="s">
        <v>8283</v>
      </c>
      <c r="Q1888" s="81"/>
      <c r="R1888" s="81"/>
      <c r="S1888" s="81"/>
      <c r="T1888" s="81"/>
      <c r="U1888" s="100"/>
      <c r="V1888" s="114"/>
      <c r="W1888" s="81"/>
      <c r="X1888" s="116" t="s">
        <v>2987</v>
      </c>
      <c r="Y1888" s="81"/>
      <c r="Z1888" s="81"/>
      <c r="AA1888" s="81"/>
      <c r="AB1888" s="100"/>
    </row>
    <row r="1889" spans="15:28" x14ac:dyDescent="0.3">
      <c r="O1889" s="114"/>
      <c r="P1889" s="116" t="s">
        <v>20179</v>
      </c>
      <c r="Q1889" s="81"/>
      <c r="R1889" s="81"/>
      <c r="S1889" s="81"/>
      <c r="T1889" s="81"/>
      <c r="U1889" s="100"/>
      <c r="V1889" s="114"/>
      <c r="W1889" s="81"/>
      <c r="X1889" s="116" t="s">
        <v>6458</v>
      </c>
      <c r="Y1889" s="81"/>
      <c r="Z1889" s="81"/>
      <c r="AA1889" s="81"/>
      <c r="AB1889" s="100"/>
    </row>
    <row r="1890" spans="15:28" x14ac:dyDescent="0.3">
      <c r="O1890" s="114"/>
      <c r="P1890" s="116" t="s">
        <v>2505</v>
      </c>
      <c r="Q1890" s="81"/>
      <c r="R1890" s="81"/>
      <c r="S1890" s="81"/>
      <c r="T1890" s="81"/>
      <c r="U1890" s="100"/>
      <c r="V1890" s="114"/>
      <c r="W1890" s="81"/>
      <c r="X1890" s="116" t="s">
        <v>8167</v>
      </c>
      <c r="Y1890" s="81"/>
      <c r="Z1890" s="81"/>
      <c r="AA1890" s="81"/>
      <c r="AB1890" s="100"/>
    </row>
    <row r="1891" spans="15:28" x14ac:dyDescent="0.3">
      <c r="O1891" s="114"/>
      <c r="P1891" s="116" t="s">
        <v>20180</v>
      </c>
      <c r="Q1891" s="81"/>
      <c r="R1891" s="81"/>
      <c r="S1891" s="81"/>
      <c r="T1891" s="81"/>
      <c r="U1891" s="100"/>
      <c r="V1891" s="114"/>
      <c r="W1891" s="81"/>
      <c r="X1891" s="116" t="s">
        <v>22065</v>
      </c>
      <c r="Y1891" s="81"/>
      <c r="Z1891" s="81"/>
      <c r="AA1891" s="81"/>
      <c r="AB1891" s="100"/>
    </row>
    <row r="1892" spans="15:28" x14ac:dyDescent="0.3">
      <c r="O1892" s="114"/>
      <c r="P1892" s="116" t="s">
        <v>20181</v>
      </c>
      <c r="Q1892" s="81"/>
      <c r="R1892" s="81"/>
      <c r="S1892" s="81"/>
      <c r="T1892" s="81"/>
      <c r="U1892" s="100"/>
      <c r="V1892" s="114"/>
      <c r="W1892" s="81"/>
      <c r="X1892" s="116" t="s">
        <v>3213</v>
      </c>
      <c r="Y1892" s="81"/>
      <c r="Z1892" s="81"/>
      <c r="AA1892" s="81"/>
      <c r="AB1892" s="100"/>
    </row>
    <row r="1893" spans="15:28" x14ac:dyDescent="0.3">
      <c r="O1893" s="114"/>
      <c r="P1893" s="116" t="s">
        <v>20182</v>
      </c>
      <c r="Q1893" s="81"/>
      <c r="R1893" s="81"/>
      <c r="S1893" s="81"/>
      <c r="T1893" s="81"/>
      <c r="U1893" s="100"/>
      <c r="V1893" s="114"/>
      <c r="W1893" s="81"/>
      <c r="X1893" s="116" t="s">
        <v>8405</v>
      </c>
      <c r="Y1893" s="81"/>
      <c r="Z1893" s="81"/>
      <c r="AA1893" s="81"/>
      <c r="AB1893" s="100"/>
    </row>
    <row r="1894" spans="15:28" x14ac:dyDescent="0.3">
      <c r="O1894" s="114"/>
      <c r="P1894" s="116" t="s">
        <v>20183</v>
      </c>
      <c r="Q1894" s="81"/>
      <c r="R1894" s="81"/>
      <c r="S1894" s="81"/>
      <c r="T1894" s="81"/>
      <c r="U1894" s="100"/>
      <c r="V1894" s="114"/>
      <c r="W1894" s="81"/>
      <c r="X1894" s="116" t="s">
        <v>8331</v>
      </c>
      <c r="Y1894" s="81"/>
      <c r="Z1894" s="81"/>
      <c r="AA1894" s="81"/>
      <c r="AB1894" s="100"/>
    </row>
    <row r="1895" spans="15:28" x14ac:dyDescent="0.3">
      <c r="O1895" s="114"/>
      <c r="P1895" s="116" t="s">
        <v>7253</v>
      </c>
      <c r="Q1895" s="81"/>
      <c r="R1895" s="81"/>
      <c r="S1895" s="81"/>
      <c r="T1895" s="81"/>
      <c r="U1895" s="100"/>
      <c r="V1895" s="114"/>
      <c r="W1895" s="81"/>
      <c r="X1895" s="116" t="s">
        <v>22066</v>
      </c>
      <c r="Y1895" s="81"/>
      <c r="Z1895" s="81"/>
      <c r="AA1895" s="81"/>
      <c r="AB1895" s="100"/>
    </row>
    <row r="1896" spans="15:28" x14ac:dyDescent="0.3">
      <c r="O1896" s="114"/>
      <c r="P1896" s="116" t="s">
        <v>20184</v>
      </c>
      <c r="Q1896" s="81"/>
      <c r="R1896" s="81"/>
      <c r="S1896" s="81"/>
      <c r="T1896" s="81"/>
      <c r="U1896" s="100"/>
      <c r="V1896" s="114"/>
      <c r="W1896" s="81"/>
      <c r="X1896" s="116" t="s">
        <v>3023</v>
      </c>
      <c r="Y1896" s="81"/>
      <c r="Z1896" s="81"/>
      <c r="AA1896" s="81"/>
      <c r="AB1896" s="100"/>
    </row>
    <row r="1897" spans="15:28" x14ac:dyDescent="0.3">
      <c r="O1897" s="114"/>
      <c r="P1897" s="116" t="s">
        <v>20185</v>
      </c>
      <c r="Q1897" s="81"/>
      <c r="R1897" s="81"/>
      <c r="S1897" s="81"/>
      <c r="T1897" s="81"/>
      <c r="U1897" s="100"/>
      <c r="V1897" s="114"/>
      <c r="W1897" s="81"/>
      <c r="X1897" s="116" t="s">
        <v>22067</v>
      </c>
      <c r="Y1897" s="81"/>
      <c r="Z1897" s="81"/>
      <c r="AA1897" s="81"/>
      <c r="AB1897" s="100"/>
    </row>
    <row r="1898" spans="15:28" x14ac:dyDescent="0.3">
      <c r="O1898" s="114"/>
      <c r="P1898" s="116" t="s">
        <v>2571</v>
      </c>
      <c r="Q1898" s="81"/>
      <c r="R1898" s="81"/>
      <c r="S1898" s="81"/>
      <c r="T1898" s="81"/>
      <c r="U1898" s="100"/>
      <c r="V1898" s="114"/>
      <c r="W1898" s="81"/>
      <c r="X1898" s="116" t="s">
        <v>2577</v>
      </c>
      <c r="Y1898" s="81"/>
      <c r="Z1898" s="81"/>
      <c r="AA1898" s="81"/>
      <c r="AB1898" s="100"/>
    </row>
    <row r="1899" spans="15:28" x14ac:dyDescent="0.3">
      <c r="O1899" s="114"/>
      <c r="P1899" s="116" t="s">
        <v>20186</v>
      </c>
      <c r="Q1899" s="81"/>
      <c r="R1899" s="81"/>
      <c r="S1899" s="81"/>
      <c r="T1899" s="81"/>
      <c r="U1899" s="100"/>
      <c r="V1899" s="114"/>
      <c r="W1899" s="81"/>
      <c r="X1899" s="116" t="s">
        <v>20443</v>
      </c>
      <c r="Y1899" s="81"/>
      <c r="Z1899" s="81"/>
      <c r="AA1899" s="81"/>
      <c r="AB1899" s="100"/>
    </row>
    <row r="1900" spans="15:28" x14ac:dyDescent="0.3">
      <c r="O1900" s="114"/>
      <c r="P1900" s="116" t="s">
        <v>20187</v>
      </c>
      <c r="Q1900" s="81"/>
      <c r="R1900" s="81"/>
      <c r="S1900" s="81"/>
      <c r="T1900" s="81"/>
      <c r="U1900" s="100"/>
      <c r="V1900" s="114"/>
      <c r="W1900" s="81"/>
      <c r="X1900" s="116" t="s">
        <v>1776</v>
      </c>
      <c r="Y1900" s="81"/>
      <c r="Z1900" s="81"/>
      <c r="AA1900" s="81"/>
      <c r="AB1900" s="100"/>
    </row>
    <row r="1901" spans="15:28" x14ac:dyDescent="0.3">
      <c r="O1901" s="114"/>
      <c r="P1901" s="116" t="s">
        <v>5270</v>
      </c>
      <c r="Q1901" s="81"/>
      <c r="R1901" s="81"/>
      <c r="S1901" s="81"/>
      <c r="T1901" s="81"/>
      <c r="U1901" s="100"/>
      <c r="V1901" s="114"/>
      <c r="W1901" s="81"/>
      <c r="X1901" s="116" t="s">
        <v>7385</v>
      </c>
      <c r="Y1901" s="81"/>
      <c r="Z1901" s="81"/>
      <c r="AA1901" s="81"/>
      <c r="AB1901" s="100"/>
    </row>
    <row r="1902" spans="15:28" x14ac:dyDescent="0.3">
      <c r="O1902" s="114"/>
      <c r="P1902" s="116" t="s">
        <v>20188</v>
      </c>
      <c r="Q1902" s="81"/>
      <c r="R1902" s="81"/>
      <c r="S1902" s="81"/>
      <c r="T1902" s="81"/>
      <c r="U1902" s="100"/>
      <c r="V1902" s="114"/>
      <c r="W1902" s="81"/>
      <c r="X1902" s="116" t="s">
        <v>4755</v>
      </c>
      <c r="Y1902" s="81"/>
      <c r="Z1902" s="81"/>
      <c r="AA1902" s="81"/>
      <c r="AB1902" s="100"/>
    </row>
    <row r="1903" spans="15:28" x14ac:dyDescent="0.3">
      <c r="O1903" s="114"/>
      <c r="P1903" s="116" t="s">
        <v>7629</v>
      </c>
      <c r="Q1903" s="81"/>
      <c r="R1903" s="81"/>
      <c r="S1903" s="81"/>
      <c r="T1903" s="81"/>
      <c r="U1903" s="100"/>
      <c r="V1903" s="114"/>
      <c r="W1903" s="81"/>
      <c r="X1903" s="116" t="s">
        <v>7255</v>
      </c>
      <c r="Y1903" s="81"/>
      <c r="Z1903" s="81"/>
      <c r="AA1903" s="81"/>
      <c r="AB1903" s="100"/>
    </row>
    <row r="1904" spans="15:28" x14ac:dyDescent="0.3">
      <c r="O1904" s="114"/>
      <c r="P1904" s="116" t="s">
        <v>3253</v>
      </c>
      <c r="Q1904" s="81"/>
      <c r="R1904" s="81"/>
      <c r="S1904" s="81"/>
      <c r="T1904" s="81"/>
      <c r="U1904" s="100"/>
      <c r="V1904" s="114"/>
      <c r="W1904" s="81"/>
      <c r="X1904" s="116" t="s">
        <v>22068</v>
      </c>
      <c r="Y1904" s="81"/>
      <c r="Z1904" s="81"/>
      <c r="AA1904" s="81"/>
      <c r="AB1904" s="100"/>
    </row>
    <row r="1905" spans="15:28" x14ac:dyDescent="0.3">
      <c r="O1905" s="114"/>
      <c r="P1905" s="116" t="s">
        <v>20189</v>
      </c>
      <c r="Q1905" s="81"/>
      <c r="R1905" s="81"/>
      <c r="S1905" s="81"/>
      <c r="T1905" s="81"/>
      <c r="U1905" s="100"/>
      <c r="V1905" s="114"/>
      <c r="W1905" s="81"/>
      <c r="X1905" s="116" t="s">
        <v>7399</v>
      </c>
      <c r="Y1905" s="81"/>
      <c r="Z1905" s="81"/>
      <c r="AA1905" s="81"/>
      <c r="AB1905" s="100"/>
    </row>
    <row r="1906" spans="15:28" x14ac:dyDescent="0.3">
      <c r="O1906" s="114"/>
      <c r="P1906" s="116" t="s">
        <v>20190</v>
      </c>
      <c r="Q1906" s="81"/>
      <c r="R1906" s="81"/>
      <c r="S1906" s="81"/>
      <c r="T1906" s="81"/>
      <c r="U1906" s="100"/>
      <c r="V1906" s="114"/>
      <c r="W1906" s="81"/>
      <c r="X1906" s="116" t="s">
        <v>6652</v>
      </c>
      <c r="Y1906" s="81"/>
      <c r="Z1906" s="81"/>
      <c r="AA1906" s="81"/>
      <c r="AB1906" s="100"/>
    </row>
    <row r="1907" spans="15:28" x14ac:dyDescent="0.3">
      <c r="O1907" s="114"/>
      <c r="P1907" s="116" t="s">
        <v>932</v>
      </c>
      <c r="Q1907" s="81"/>
      <c r="R1907" s="81"/>
      <c r="S1907" s="81"/>
      <c r="T1907" s="81"/>
      <c r="U1907" s="100"/>
      <c r="V1907" s="114"/>
      <c r="W1907" s="81"/>
      <c r="X1907" s="116" t="s">
        <v>9067</v>
      </c>
      <c r="Y1907" s="81"/>
      <c r="Z1907" s="81"/>
      <c r="AA1907" s="81"/>
      <c r="AB1907" s="100"/>
    </row>
    <row r="1908" spans="15:28" x14ac:dyDescent="0.3">
      <c r="O1908" s="114"/>
      <c r="P1908" s="116" t="s">
        <v>3857</v>
      </c>
      <c r="Q1908" s="81"/>
      <c r="R1908" s="81"/>
      <c r="S1908" s="81"/>
      <c r="T1908" s="81"/>
      <c r="U1908" s="100"/>
      <c r="V1908" s="114"/>
      <c r="W1908" s="81"/>
      <c r="X1908" s="116" t="s">
        <v>4831</v>
      </c>
      <c r="Y1908" s="81"/>
      <c r="Z1908" s="81"/>
      <c r="AA1908" s="81"/>
      <c r="AB1908" s="100"/>
    </row>
    <row r="1909" spans="15:28" x14ac:dyDescent="0.3">
      <c r="O1909" s="114"/>
      <c r="P1909" s="116" t="s">
        <v>4943</v>
      </c>
      <c r="Q1909" s="81"/>
      <c r="R1909" s="81"/>
      <c r="S1909" s="81"/>
      <c r="T1909" s="81"/>
      <c r="U1909" s="100"/>
      <c r="V1909" s="114"/>
      <c r="W1909" s="81"/>
      <c r="X1909" s="116" t="s">
        <v>7965</v>
      </c>
      <c r="Y1909" s="81"/>
      <c r="Z1909" s="81"/>
      <c r="AA1909" s="81"/>
      <c r="AB1909" s="100"/>
    </row>
    <row r="1910" spans="15:28" x14ac:dyDescent="0.3">
      <c r="O1910" s="114"/>
      <c r="P1910" s="116" t="s">
        <v>20191</v>
      </c>
      <c r="Q1910" s="81"/>
      <c r="R1910" s="81"/>
      <c r="S1910" s="81"/>
      <c r="T1910" s="81"/>
      <c r="U1910" s="100"/>
      <c r="V1910" s="114"/>
      <c r="W1910" s="81"/>
      <c r="X1910" s="116" t="s">
        <v>22069</v>
      </c>
      <c r="Y1910" s="81"/>
      <c r="Z1910" s="81"/>
      <c r="AA1910" s="81"/>
      <c r="AB1910" s="100"/>
    </row>
    <row r="1911" spans="15:28" x14ac:dyDescent="0.3">
      <c r="O1911" s="114"/>
      <c r="P1911" s="116" t="s">
        <v>2136</v>
      </c>
      <c r="Q1911" s="81"/>
      <c r="R1911" s="81"/>
      <c r="S1911" s="81"/>
      <c r="T1911" s="81"/>
      <c r="U1911" s="100"/>
      <c r="V1911" s="114"/>
      <c r="W1911" s="81"/>
      <c r="X1911" s="116" t="s">
        <v>22070</v>
      </c>
      <c r="Y1911" s="81"/>
      <c r="Z1911" s="81"/>
      <c r="AA1911" s="81"/>
      <c r="AB1911" s="100"/>
    </row>
    <row r="1912" spans="15:28" x14ac:dyDescent="0.3">
      <c r="O1912" s="114"/>
      <c r="P1912" s="116" t="s">
        <v>3360</v>
      </c>
      <c r="Q1912" s="81"/>
      <c r="R1912" s="81"/>
      <c r="S1912" s="81"/>
      <c r="T1912" s="81"/>
      <c r="U1912" s="100"/>
      <c r="V1912" s="114"/>
      <c r="W1912" s="81"/>
      <c r="X1912" s="116" t="s">
        <v>22071</v>
      </c>
      <c r="Y1912" s="81"/>
      <c r="Z1912" s="81"/>
      <c r="AA1912" s="81"/>
      <c r="AB1912" s="100"/>
    </row>
    <row r="1913" spans="15:28" x14ac:dyDescent="0.3">
      <c r="O1913" s="114"/>
      <c r="P1913" s="116" t="s">
        <v>5866</v>
      </c>
      <c r="Q1913" s="81"/>
      <c r="R1913" s="81"/>
      <c r="S1913" s="81"/>
      <c r="T1913" s="81"/>
      <c r="U1913" s="100"/>
      <c r="V1913" s="114"/>
      <c r="W1913" s="81"/>
      <c r="X1913" s="116" t="s">
        <v>9237</v>
      </c>
      <c r="Y1913" s="81"/>
      <c r="Z1913" s="81"/>
      <c r="AA1913" s="81"/>
      <c r="AB1913" s="100"/>
    </row>
    <row r="1914" spans="15:28" x14ac:dyDescent="0.3">
      <c r="O1914" s="114"/>
      <c r="P1914" s="116" t="s">
        <v>2788</v>
      </c>
      <c r="Q1914" s="81"/>
      <c r="R1914" s="81"/>
      <c r="S1914" s="81"/>
      <c r="T1914" s="81"/>
      <c r="U1914" s="100"/>
      <c r="V1914" s="114"/>
      <c r="W1914" s="81"/>
      <c r="X1914" s="116" t="s">
        <v>22072</v>
      </c>
      <c r="Y1914" s="81"/>
      <c r="Z1914" s="81"/>
      <c r="AA1914" s="81"/>
      <c r="AB1914" s="100"/>
    </row>
    <row r="1915" spans="15:28" x14ac:dyDescent="0.3">
      <c r="O1915" s="114"/>
      <c r="P1915" s="116" t="s">
        <v>3017</v>
      </c>
      <c r="Q1915" s="81"/>
      <c r="R1915" s="81"/>
      <c r="S1915" s="81"/>
      <c r="T1915" s="81"/>
      <c r="U1915" s="100"/>
      <c r="V1915" s="114"/>
      <c r="W1915" s="81"/>
      <c r="X1915" s="116" t="s">
        <v>22073</v>
      </c>
      <c r="Y1915" s="81"/>
      <c r="Z1915" s="81"/>
      <c r="AA1915" s="81"/>
      <c r="AB1915" s="100"/>
    </row>
    <row r="1916" spans="15:28" x14ac:dyDescent="0.3">
      <c r="O1916" s="114"/>
      <c r="P1916" s="116" t="s">
        <v>5584</v>
      </c>
      <c r="Q1916" s="81"/>
      <c r="R1916" s="81"/>
      <c r="S1916" s="81"/>
      <c r="T1916" s="81"/>
      <c r="U1916" s="100"/>
      <c r="V1916" s="114"/>
      <c r="W1916" s="81"/>
      <c r="X1916" s="116" t="s">
        <v>4193</v>
      </c>
      <c r="Y1916" s="81"/>
      <c r="Z1916" s="81"/>
      <c r="AA1916" s="81"/>
      <c r="AB1916" s="100"/>
    </row>
    <row r="1917" spans="15:28" x14ac:dyDescent="0.3">
      <c r="O1917" s="114"/>
      <c r="P1917" s="116" t="s">
        <v>20192</v>
      </c>
      <c r="Q1917" s="81"/>
      <c r="R1917" s="81"/>
      <c r="S1917" s="81"/>
      <c r="T1917" s="81"/>
      <c r="U1917" s="100"/>
      <c r="V1917" s="114"/>
      <c r="W1917" s="81"/>
      <c r="X1917" s="116" t="s">
        <v>22074</v>
      </c>
      <c r="Y1917" s="81"/>
      <c r="Z1917" s="81"/>
      <c r="AA1917" s="81"/>
      <c r="AB1917" s="100"/>
    </row>
    <row r="1918" spans="15:28" x14ac:dyDescent="0.3">
      <c r="O1918" s="114"/>
      <c r="P1918" s="116" t="s">
        <v>3861</v>
      </c>
      <c r="Q1918" s="81"/>
      <c r="R1918" s="81"/>
      <c r="S1918" s="81"/>
      <c r="T1918" s="81"/>
      <c r="U1918" s="100"/>
      <c r="V1918" s="114"/>
      <c r="W1918" s="81"/>
      <c r="X1918" s="116" t="s">
        <v>19252</v>
      </c>
      <c r="Y1918" s="81"/>
      <c r="Z1918" s="81"/>
      <c r="AA1918" s="81"/>
      <c r="AB1918" s="100"/>
    </row>
    <row r="1919" spans="15:28" x14ac:dyDescent="0.3">
      <c r="O1919" s="114"/>
      <c r="P1919" s="116" t="s">
        <v>20193</v>
      </c>
      <c r="Q1919" s="81"/>
      <c r="R1919" s="81"/>
      <c r="S1919" s="81"/>
      <c r="T1919" s="81"/>
      <c r="U1919" s="100"/>
      <c r="V1919" s="114"/>
      <c r="W1919" s="81"/>
      <c r="X1919" s="116" t="s">
        <v>22075</v>
      </c>
      <c r="Y1919" s="81"/>
      <c r="Z1919" s="81"/>
      <c r="AA1919" s="81"/>
      <c r="AB1919" s="100"/>
    </row>
    <row r="1920" spans="15:28" x14ac:dyDescent="0.3">
      <c r="O1920" s="114"/>
      <c r="P1920" s="116" t="s">
        <v>4715</v>
      </c>
      <c r="Q1920" s="81"/>
      <c r="R1920" s="81"/>
      <c r="S1920" s="81"/>
      <c r="T1920" s="81"/>
      <c r="U1920" s="100"/>
      <c r="V1920" s="114"/>
      <c r="W1920" s="81"/>
      <c r="X1920" s="116" t="s">
        <v>4345</v>
      </c>
      <c r="Y1920" s="81"/>
      <c r="Z1920" s="81"/>
      <c r="AA1920" s="81"/>
      <c r="AB1920" s="100"/>
    </row>
    <row r="1921" spans="15:28" x14ac:dyDescent="0.3">
      <c r="O1921" s="114"/>
      <c r="P1921" s="116" t="s">
        <v>20194</v>
      </c>
      <c r="Q1921" s="81"/>
      <c r="R1921" s="81"/>
      <c r="S1921" s="81"/>
      <c r="T1921" s="81"/>
      <c r="U1921" s="100"/>
      <c r="V1921" s="114"/>
      <c r="W1921" s="81"/>
      <c r="X1921" s="116" t="s">
        <v>2935</v>
      </c>
      <c r="Y1921" s="81"/>
      <c r="Z1921" s="81"/>
      <c r="AA1921" s="81"/>
      <c r="AB1921" s="100"/>
    </row>
    <row r="1922" spans="15:28" x14ac:dyDescent="0.3">
      <c r="O1922" s="114"/>
      <c r="P1922" s="116" t="s">
        <v>5660</v>
      </c>
      <c r="Q1922" s="81"/>
      <c r="R1922" s="81"/>
      <c r="S1922" s="81"/>
      <c r="T1922" s="81"/>
      <c r="U1922" s="100"/>
      <c r="V1922" s="114"/>
      <c r="W1922" s="81"/>
      <c r="X1922" s="116" t="s">
        <v>22076</v>
      </c>
      <c r="Y1922" s="81"/>
      <c r="Z1922" s="81"/>
      <c r="AA1922" s="81"/>
      <c r="AB1922" s="100"/>
    </row>
    <row r="1923" spans="15:28" x14ac:dyDescent="0.3">
      <c r="O1923" s="114"/>
      <c r="P1923" s="116" t="s">
        <v>3121</v>
      </c>
      <c r="Q1923" s="81"/>
      <c r="R1923" s="81"/>
      <c r="S1923" s="81"/>
      <c r="T1923" s="81"/>
      <c r="U1923" s="100"/>
      <c r="V1923" s="114"/>
      <c r="W1923" s="81"/>
      <c r="X1923" s="116" t="s">
        <v>20097</v>
      </c>
      <c r="Y1923" s="81"/>
      <c r="Z1923" s="81"/>
      <c r="AA1923" s="81"/>
      <c r="AB1923" s="100"/>
    </row>
    <row r="1924" spans="15:28" x14ac:dyDescent="0.3">
      <c r="O1924" s="114"/>
      <c r="P1924" s="116" t="s">
        <v>9289</v>
      </c>
      <c r="Q1924" s="81"/>
      <c r="R1924" s="81"/>
      <c r="S1924" s="81"/>
      <c r="T1924" s="81"/>
      <c r="U1924" s="100"/>
      <c r="V1924" s="114"/>
      <c r="W1924" s="81"/>
      <c r="X1924" s="116" t="s">
        <v>22077</v>
      </c>
      <c r="Y1924" s="81"/>
      <c r="Z1924" s="81"/>
      <c r="AA1924" s="81"/>
      <c r="AB1924" s="100"/>
    </row>
    <row r="1925" spans="15:28" x14ac:dyDescent="0.3">
      <c r="O1925" s="114"/>
      <c r="P1925" s="116" t="s">
        <v>2611</v>
      </c>
      <c r="Q1925" s="81"/>
      <c r="R1925" s="81"/>
      <c r="S1925" s="81"/>
      <c r="T1925" s="81"/>
      <c r="U1925" s="100"/>
      <c r="V1925" s="114"/>
      <c r="W1925" s="81"/>
      <c r="X1925" s="116" t="s">
        <v>9830</v>
      </c>
      <c r="Y1925" s="81"/>
      <c r="Z1925" s="81"/>
      <c r="AA1925" s="81"/>
      <c r="AB1925" s="100"/>
    </row>
    <row r="1926" spans="15:28" x14ac:dyDescent="0.3">
      <c r="O1926" s="114"/>
      <c r="P1926" s="116" t="s">
        <v>7437</v>
      </c>
      <c r="Q1926" s="81"/>
      <c r="R1926" s="81"/>
      <c r="S1926" s="81"/>
      <c r="T1926" s="81"/>
      <c r="U1926" s="100"/>
      <c r="V1926" s="114"/>
      <c r="W1926" s="81"/>
      <c r="X1926" s="116" t="s">
        <v>22078</v>
      </c>
      <c r="Y1926" s="81"/>
      <c r="Z1926" s="81"/>
      <c r="AA1926" s="81"/>
      <c r="AB1926" s="100"/>
    </row>
    <row r="1927" spans="15:28" x14ac:dyDescent="0.3">
      <c r="O1927" s="114"/>
      <c r="P1927" s="116" t="s">
        <v>20195</v>
      </c>
      <c r="Q1927" s="81"/>
      <c r="R1927" s="81"/>
      <c r="S1927" s="81"/>
      <c r="T1927" s="81"/>
      <c r="U1927" s="100"/>
      <c r="V1927" s="114"/>
      <c r="W1927" s="81"/>
      <c r="X1927" s="116" t="s">
        <v>22079</v>
      </c>
      <c r="Y1927" s="81"/>
      <c r="Z1927" s="81"/>
      <c r="AA1927" s="81"/>
      <c r="AB1927" s="100"/>
    </row>
    <row r="1928" spans="15:28" x14ac:dyDescent="0.3">
      <c r="O1928" s="114"/>
      <c r="P1928" s="116" t="s">
        <v>8695</v>
      </c>
      <c r="Q1928" s="81"/>
      <c r="R1928" s="81"/>
      <c r="S1928" s="81"/>
      <c r="T1928" s="81"/>
      <c r="U1928" s="100"/>
      <c r="V1928" s="114"/>
      <c r="W1928" s="81"/>
      <c r="X1928" s="116" t="s">
        <v>4851</v>
      </c>
      <c r="Y1928" s="81"/>
      <c r="Z1928" s="81"/>
      <c r="AA1928" s="81"/>
      <c r="AB1928" s="100"/>
    </row>
    <row r="1929" spans="15:28" x14ac:dyDescent="0.3">
      <c r="O1929" s="114"/>
      <c r="P1929" s="116" t="s">
        <v>7627</v>
      </c>
      <c r="Q1929" s="81"/>
      <c r="R1929" s="81"/>
      <c r="S1929" s="81"/>
      <c r="T1929" s="81"/>
      <c r="U1929" s="100"/>
      <c r="V1929" s="114"/>
      <c r="W1929" s="81"/>
      <c r="X1929" s="116" t="s">
        <v>22080</v>
      </c>
      <c r="Y1929" s="81"/>
      <c r="Z1929" s="81"/>
      <c r="AA1929" s="81"/>
      <c r="AB1929" s="100"/>
    </row>
    <row r="1930" spans="15:28" x14ac:dyDescent="0.3">
      <c r="O1930" s="114"/>
      <c r="P1930" s="116" t="s">
        <v>3029</v>
      </c>
      <c r="Q1930" s="81"/>
      <c r="R1930" s="81"/>
      <c r="S1930" s="81"/>
      <c r="T1930" s="81"/>
      <c r="U1930" s="100"/>
      <c r="V1930" s="114"/>
      <c r="W1930" s="81"/>
      <c r="X1930" s="116" t="s">
        <v>1600</v>
      </c>
      <c r="Y1930" s="81"/>
      <c r="Z1930" s="81"/>
      <c r="AA1930" s="81"/>
      <c r="AB1930" s="100"/>
    </row>
    <row r="1931" spans="15:28" x14ac:dyDescent="0.3">
      <c r="O1931" s="114"/>
      <c r="P1931" s="116" t="s">
        <v>4841</v>
      </c>
      <c r="Q1931" s="81"/>
      <c r="R1931" s="81"/>
      <c r="S1931" s="81"/>
      <c r="T1931" s="81"/>
      <c r="U1931" s="100"/>
      <c r="V1931" s="114"/>
      <c r="W1931" s="81"/>
      <c r="X1931" s="116" t="s">
        <v>2747</v>
      </c>
      <c r="Y1931" s="81"/>
      <c r="Z1931" s="81"/>
      <c r="AA1931" s="81"/>
      <c r="AB1931" s="100"/>
    </row>
    <row r="1932" spans="15:28" x14ac:dyDescent="0.3">
      <c r="O1932" s="114"/>
      <c r="P1932" s="116" t="s">
        <v>20196</v>
      </c>
      <c r="Q1932" s="81"/>
      <c r="R1932" s="81"/>
      <c r="S1932" s="81"/>
      <c r="T1932" s="81"/>
      <c r="U1932" s="100"/>
      <c r="V1932" s="114"/>
      <c r="W1932" s="81"/>
      <c r="X1932" s="116" t="s">
        <v>22081</v>
      </c>
      <c r="Y1932" s="81"/>
      <c r="Z1932" s="81"/>
      <c r="AA1932" s="81"/>
      <c r="AB1932" s="100"/>
    </row>
    <row r="1933" spans="15:28" x14ac:dyDescent="0.3">
      <c r="O1933" s="114"/>
      <c r="P1933" s="116" t="s">
        <v>1738</v>
      </c>
      <c r="Q1933" s="81"/>
      <c r="R1933" s="81"/>
      <c r="S1933" s="81"/>
      <c r="T1933" s="81"/>
      <c r="U1933" s="100"/>
      <c r="V1933" s="114"/>
      <c r="W1933" s="81"/>
      <c r="X1933" s="116" t="s">
        <v>22082</v>
      </c>
      <c r="Y1933" s="81"/>
      <c r="Z1933" s="81"/>
      <c r="AA1933" s="81"/>
      <c r="AB1933" s="100"/>
    </row>
    <row r="1934" spans="15:28" x14ac:dyDescent="0.3">
      <c r="O1934" s="114"/>
      <c r="P1934" s="116" t="s">
        <v>20197</v>
      </c>
      <c r="Q1934" s="81"/>
      <c r="R1934" s="81"/>
      <c r="S1934" s="81"/>
      <c r="T1934" s="81"/>
      <c r="U1934" s="100"/>
      <c r="V1934" s="114"/>
      <c r="W1934" s="81"/>
      <c r="X1934" s="116" t="s">
        <v>22083</v>
      </c>
      <c r="Y1934" s="81"/>
      <c r="Z1934" s="81"/>
      <c r="AA1934" s="81"/>
      <c r="AB1934" s="100"/>
    </row>
    <row r="1935" spans="15:28" x14ac:dyDescent="0.3">
      <c r="O1935" s="114"/>
      <c r="P1935" s="116" t="s">
        <v>20198</v>
      </c>
      <c r="Q1935" s="81"/>
      <c r="R1935" s="81"/>
      <c r="S1935" s="81"/>
      <c r="T1935" s="81"/>
      <c r="U1935" s="100"/>
      <c r="V1935" s="114"/>
      <c r="W1935" s="81"/>
      <c r="X1935" s="116" t="s">
        <v>22084</v>
      </c>
      <c r="Y1935" s="81"/>
      <c r="Z1935" s="81"/>
      <c r="AA1935" s="81"/>
      <c r="AB1935" s="100"/>
    </row>
    <row r="1936" spans="15:28" x14ac:dyDescent="0.3">
      <c r="O1936" s="114"/>
      <c r="P1936" s="116" t="s">
        <v>20199</v>
      </c>
      <c r="Q1936" s="81"/>
      <c r="R1936" s="81"/>
      <c r="S1936" s="81"/>
      <c r="T1936" s="81"/>
      <c r="U1936" s="100"/>
      <c r="V1936" s="114"/>
      <c r="W1936" s="81"/>
      <c r="X1936" s="116" t="s">
        <v>22085</v>
      </c>
      <c r="Y1936" s="81"/>
      <c r="Z1936" s="81"/>
      <c r="AA1936" s="81"/>
      <c r="AB1936" s="100"/>
    </row>
    <row r="1937" spans="15:28" x14ac:dyDescent="0.3">
      <c r="O1937" s="114"/>
      <c r="P1937" s="116" t="s">
        <v>4251</v>
      </c>
      <c r="Q1937" s="81"/>
      <c r="R1937" s="81"/>
      <c r="S1937" s="81"/>
      <c r="T1937" s="81"/>
      <c r="U1937" s="100"/>
      <c r="V1937" s="114"/>
      <c r="W1937" s="81"/>
      <c r="X1937" s="116" t="s">
        <v>8715</v>
      </c>
      <c r="Y1937" s="81"/>
      <c r="Z1937" s="81"/>
      <c r="AA1937" s="81"/>
      <c r="AB1937" s="100"/>
    </row>
    <row r="1938" spans="15:28" x14ac:dyDescent="0.3">
      <c r="O1938" s="114"/>
      <c r="P1938" s="116" t="s">
        <v>20200</v>
      </c>
      <c r="Q1938" s="81"/>
      <c r="R1938" s="81"/>
      <c r="S1938" s="81"/>
      <c r="T1938" s="81"/>
      <c r="U1938" s="100"/>
      <c r="V1938" s="114"/>
      <c r="W1938" s="81"/>
      <c r="X1938" s="116" t="s">
        <v>3953</v>
      </c>
      <c r="Y1938" s="81"/>
      <c r="Z1938" s="81"/>
      <c r="AA1938" s="81"/>
      <c r="AB1938" s="100"/>
    </row>
    <row r="1939" spans="15:28" x14ac:dyDescent="0.3">
      <c r="O1939" s="114"/>
      <c r="P1939" s="116" t="s">
        <v>4543</v>
      </c>
      <c r="Q1939" s="81"/>
      <c r="R1939" s="81"/>
      <c r="S1939" s="81"/>
      <c r="T1939" s="81"/>
      <c r="U1939" s="100"/>
      <c r="V1939" s="114"/>
      <c r="W1939" s="81"/>
      <c r="X1939" s="116" t="s">
        <v>22086</v>
      </c>
      <c r="Y1939" s="81"/>
      <c r="Z1939" s="81"/>
      <c r="AA1939" s="81"/>
      <c r="AB1939" s="100"/>
    </row>
    <row r="1940" spans="15:28" x14ac:dyDescent="0.3">
      <c r="O1940" s="114"/>
      <c r="P1940" s="116" t="s">
        <v>7481</v>
      </c>
      <c r="Q1940" s="81"/>
      <c r="R1940" s="81"/>
      <c r="S1940" s="81"/>
      <c r="T1940" s="81"/>
      <c r="U1940" s="100"/>
      <c r="V1940" s="114"/>
      <c r="W1940" s="81"/>
      <c r="X1940" s="116" t="s">
        <v>4371</v>
      </c>
      <c r="Y1940" s="81"/>
      <c r="Z1940" s="81"/>
      <c r="AA1940" s="81"/>
      <c r="AB1940" s="100"/>
    </row>
    <row r="1941" spans="15:28" x14ac:dyDescent="0.3">
      <c r="O1941" s="114"/>
      <c r="P1941" s="116" t="s">
        <v>4995</v>
      </c>
      <c r="Q1941" s="81"/>
      <c r="R1941" s="81"/>
      <c r="S1941" s="81"/>
      <c r="T1941" s="81"/>
      <c r="U1941" s="100"/>
      <c r="V1941" s="114"/>
      <c r="W1941" s="81"/>
      <c r="X1941" s="116" t="s">
        <v>22087</v>
      </c>
      <c r="Y1941" s="81"/>
      <c r="Z1941" s="81"/>
      <c r="AA1941" s="81"/>
      <c r="AB1941" s="100"/>
    </row>
    <row r="1942" spans="15:28" x14ac:dyDescent="0.3">
      <c r="O1942" s="114"/>
      <c r="P1942" s="116" t="s">
        <v>8875</v>
      </c>
      <c r="Q1942" s="81"/>
      <c r="R1942" s="81"/>
      <c r="S1942" s="81"/>
      <c r="T1942" s="81"/>
      <c r="U1942" s="100"/>
      <c r="V1942" s="114"/>
      <c r="W1942" s="81"/>
      <c r="X1942" s="116" t="s">
        <v>22088</v>
      </c>
      <c r="Y1942" s="81"/>
      <c r="Z1942" s="81"/>
      <c r="AA1942" s="81"/>
      <c r="AB1942" s="100"/>
    </row>
    <row r="1943" spans="15:28" x14ac:dyDescent="0.3">
      <c r="O1943" s="114"/>
      <c r="P1943" s="116" t="s">
        <v>20201</v>
      </c>
      <c r="Q1943" s="81"/>
      <c r="R1943" s="81"/>
      <c r="S1943" s="81"/>
      <c r="T1943" s="81"/>
      <c r="U1943" s="100"/>
      <c r="V1943" s="114"/>
      <c r="W1943" s="81"/>
      <c r="X1943" s="116" t="s">
        <v>22089</v>
      </c>
      <c r="Y1943" s="81"/>
      <c r="Z1943" s="81"/>
      <c r="AA1943" s="81"/>
      <c r="AB1943" s="100"/>
    </row>
    <row r="1944" spans="15:28" x14ac:dyDescent="0.3">
      <c r="O1944" s="114"/>
      <c r="P1944" s="116" t="s">
        <v>4037</v>
      </c>
      <c r="Q1944" s="81"/>
      <c r="R1944" s="81"/>
      <c r="S1944" s="81"/>
      <c r="T1944" s="81"/>
      <c r="U1944" s="100"/>
      <c r="V1944" s="114"/>
      <c r="W1944" s="81"/>
      <c r="X1944" s="116" t="s">
        <v>2669</v>
      </c>
      <c r="Y1944" s="81"/>
      <c r="Z1944" s="81"/>
      <c r="AA1944" s="81"/>
      <c r="AB1944" s="100"/>
    </row>
    <row r="1945" spans="15:28" x14ac:dyDescent="0.3">
      <c r="O1945" s="114"/>
      <c r="P1945" s="116" t="s">
        <v>7357</v>
      </c>
      <c r="Q1945" s="81"/>
      <c r="R1945" s="81"/>
      <c r="S1945" s="81"/>
      <c r="T1945" s="81"/>
      <c r="U1945" s="100"/>
      <c r="V1945" s="114"/>
      <c r="W1945" s="81"/>
      <c r="X1945" s="116" t="s">
        <v>7181</v>
      </c>
      <c r="Y1945" s="81"/>
      <c r="Z1945" s="81"/>
      <c r="AA1945" s="81"/>
      <c r="AB1945" s="100"/>
    </row>
    <row r="1946" spans="15:28" x14ac:dyDescent="0.3">
      <c r="O1946" s="114"/>
      <c r="P1946" s="116" t="s">
        <v>20202</v>
      </c>
      <c r="Q1946" s="81"/>
      <c r="R1946" s="81"/>
      <c r="S1946" s="81"/>
      <c r="T1946" s="81"/>
      <c r="U1946" s="100"/>
      <c r="V1946" s="114"/>
      <c r="W1946" s="81"/>
      <c r="X1946" s="116" t="s">
        <v>22090</v>
      </c>
      <c r="Y1946" s="81"/>
      <c r="Z1946" s="81"/>
      <c r="AA1946" s="81"/>
      <c r="AB1946" s="100"/>
    </row>
    <row r="1947" spans="15:28" x14ac:dyDescent="0.3">
      <c r="O1947" s="114"/>
      <c r="P1947" s="116" t="s">
        <v>7499</v>
      </c>
      <c r="Q1947" s="81"/>
      <c r="R1947" s="81"/>
      <c r="S1947" s="81"/>
      <c r="T1947" s="81"/>
      <c r="U1947" s="100"/>
      <c r="V1947" s="114"/>
      <c r="W1947" s="81"/>
      <c r="X1947" s="116" t="s">
        <v>3971</v>
      </c>
      <c r="Y1947" s="81"/>
      <c r="Z1947" s="81"/>
      <c r="AA1947" s="81"/>
      <c r="AB1947" s="100"/>
    </row>
    <row r="1948" spans="15:28" x14ac:dyDescent="0.3">
      <c r="O1948" s="114"/>
      <c r="P1948" s="116" t="s">
        <v>7753</v>
      </c>
      <c r="Q1948" s="81"/>
      <c r="R1948" s="81"/>
      <c r="S1948" s="81"/>
      <c r="T1948" s="81"/>
      <c r="U1948" s="100"/>
      <c r="V1948" s="114"/>
      <c r="W1948" s="81"/>
      <c r="X1948" s="116" t="s">
        <v>22091</v>
      </c>
      <c r="Y1948" s="81"/>
      <c r="Z1948" s="81"/>
      <c r="AA1948" s="81"/>
      <c r="AB1948" s="100"/>
    </row>
    <row r="1949" spans="15:28" x14ac:dyDescent="0.3">
      <c r="O1949" s="114"/>
      <c r="P1949" s="116" t="s">
        <v>9459</v>
      </c>
      <c r="Q1949" s="81"/>
      <c r="R1949" s="81"/>
      <c r="S1949" s="81"/>
      <c r="T1949" s="81"/>
      <c r="U1949" s="100"/>
      <c r="V1949" s="114"/>
      <c r="W1949" s="81"/>
      <c r="X1949" s="116" t="s">
        <v>6958</v>
      </c>
      <c r="Y1949" s="81"/>
      <c r="Z1949" s="81"/>
      <c r="AA1949" s="81"/>
      <c r="AB1949" s="100"/>
    </row>
    <row r="1950" spans="15:28" x14ac:dyDescent="0.3">
      <c r="O1950" s="114"/>
      <c r="P1950" s="116" t="s">
        <v>5648</v>
      </c>
      <c r="Q1950" s="81"/>
      <c r="R1950" s="81"/>
      <c r="S1950" s="81"/>
      <c r="T1950" s="81"/>
      <c r="U1950" s="100"/>
      <c r="V1950" s="114"/>
      <c r="W1950" s="81"/>
      <c r="X1950" s="116" t="s">
        <v>22092</v>
      </c>
      <c r="Y1950" s="81"/>
      <c r="Z1950" s="81"/>
      <c r="AA1950" s="81"/>
      <c r="AB1950" s="100"/>
    </row>
    <row r="1951" spans="15:28" x14ac:dyDescent="0.3">
      <c r="O1951" s="114"/>
      <c r="P1951" s="116" t="s">
        <v>20203</v>
      </c>
      <c r="Q1951" s="81"/>
      <c r="R1951" s="81"/>
      <c r="S1951" s="81"/>
      <c r="T1951" s="81"/>
      <c r="U1951" s="100"/>
      <c r="V1951" s="114"/>
      <c r="W1951" s="81"/>
      <c r="X1951" s="116" t="s">
        <v>22093</v>
      </c>
      <c r="Y1951" s="81"/>
      <c r="Z1951" s="81"/>
      <c r="AA1951" s="81"/>
      <c r="AB1951" s="100"/>
    </row>
    <row r="1952" spans="15:28" x14ac:dyDescent="0.3">
      <c r="O1952" s="114"/>
      <c r="P1952" s="116" t="s">
        <v>3764</v>
      </c>
      <c r="Q1952" s="81"/>
      <c r="R1952" s="81"/>
      <c r="S1952" s="81"/>
      <c r="T1952" s="81"/>
      <c r="U1952" s="100"/>
      <c r="V1952" s="114"/>
      <c r="W1952" s="81"/>
      <c r="X1952" s="116" t="s">
        <v>22094</v>
      </c>
      <c r="Y1952" s="81"/>
      <c r="Z1952" s="81"/>
      <c r="AA1952" s="81"/>
      <c r="AB1952" s="100"/>
    </row>
    <row r="1953" spans="15:28" x14ac:dyDescent="0.3">
      <c r="O1953" s="114"/>
      <c r="P1953" s="116" t="s">
        <v>5790</v>
      </c>
      <c r="Q1953" s="81"/>
      <c r="R1953" s="81"/>
      <c r="S1953" s="81"/>
      <c r="T1953" s="81"/>
      <c r="U1953" s="100"/>
      <c r="V1953" s="114"/>
      <c r="W1953" s="81"/>
      <c r="X1953" s="116" t="s">
        <v>22095</v>
      </c>
      <c r="Y1953" s="81"/>
      <c r="Z1953" s="81"/>
      <c r="AA1953" s="81"/>
      <c r="AB1953" s="100"/>
    </row>
    <row r="1954" spans="15:28" x14ac:dyDescent="0.3">
      <c r="O1954" s="114"/>
      <c r="P1954" s="116" t="s">
        <v>6952</v>
      </c>
      <c r="Q1954" s="81"/>
      <c r="R1954" s="81"/>
      <c r="S1954" s="81"/>
      <c r="T1954" s="81"/>
      <c r="U1954" s="100"/>
      <c r="V1954" s="114"/>
      <c r="W1954" s="81"/>
      <c r="X1954" s="116" t="s">
        <v>22096</v>
      </c>
      <c r="Y1954" s="81"/>
      <c r="Z1954" s="81"/>
      <c r="AA1954" s="81"/>
      <c r="AB1954" s="100"/>
    </row>
    <row r="1955" spans="15:28" x14ac:dyDescent="0.3">
      <c r="O1955" s="114"/>
      <c r="P1955" s="116" t="s">
        <v>20204</v>
      </c>
      <c r="Q1955" s="81"/>
      <c r="R1955" s="81"/>
      <c r="S1955" s="81"/>
      <c r="T1955" s="81"/>
      <c r="U1955" s="100"/>
      <c r="V1955" s="114"/>
      <c r="W1955" s="81"/>
      <c r="X1955" s="116" t="s">
        <v>8964</v>
      </c>
      <c r="Y1955" s="81"/>
      <c r="Z1955" s="81"/>
      <c r="AA1955" s="81"/>
      <c r="AB1955" s="100"/>
    </row>
    <row r="1956" spans="15:28" x14ac:dyDescent="0.3">
      <c r="O1956" s="114"/>
      <c r="P1956" s="116" t="s">
        <v>20205</v>
      </c>
      <c r="Q1956" s="81"/>
      <c r="R1956" s="81"/>
      <c r="S1956" s="81"/>
      <c r="T1956" s="81"/>
      <c r="U1956" s="100"/>
      <c r="V1956" s="114"/>
      <c r="W1956" s="81"/>
      <c r="X1956" s="116" t="s">
        <v>22097</v>
      </c>
      <c r="Y1956" s="81"/>
      <c r="Z1956" s="81"/>
      <c r="AA1956" s="81"/>
      <c r="AB1956" s="100"/>
    </row>
    <row r="1957" spans="15:28" x14ac:dyDescent="0.3">
      <c r="O1957" s="114"/>
      <c r="P1957" s="116" t="s">
        <v>192</v>
      </c>
      <c r="Q1957" s="81"/>
      <c r="R1957" s="81"/>
      <c r="S1957" s="81"/>
      <c r="T1957" s="81"/>
      <c r="U1957" s="100"/>
      <c r="V1957" s="114"/>
      <c r="W1957" s="81"/>
      <c r="X1957" s="116" t="s">
        <v>22098</v>
      </c>
      <c r="Y1957" s="81"/>
      <c r="Z1957" s="81"/>
      <c r="AA1957" s="81"/>
      <c r="AB1957" s="100"/>
    </row>
    <row r="1958" spans="15:28" x14ac:dyDescent="0.3">
      <c r="O1958" s="114"/>
      <c r="P1958" s="116" t="s">
        <v>19299</v>
      </c>
      <c r="Q1958" s="81"/>
      <c r="R1958" s="81"/>
      <c r="S1958" s="81"/>
      <c r="T1958" s="81"/>
      <c r="U1958" s="100"/>
      <c r="V1958" s="114"/>
      <c r="W1958" s="81"/>
      <c r="X1958" s="116" t="s">
        <v>22099</v>
      </c>
      <c r="Y1958" s="81"/>
      <c r="Z1958" s="81"/>
      <c r="AA1958" s="81"/>
      <c r="AB1958" s="100"/>
    </row>
    <row r="1959" spans="15:28" x14ac:dyDescent="0.3">
      <c r="O1959" s="114"/>
      <c r="P1959" s="116" t="s">
        <v>5908</v>
      </c>
      <c r="Q1959" s="81"/>
      <c r="R1959" s="81"/>
      <c r="S1959" s="81"/>
      <c r="T1959" s="81"/>
      <c r="U1959" s="100"/>
      <c r="V1959" s="114"/>
      <c r="W1959" s="81"/>
      <c r="X1959" s="116" t="s">
        <v>22100</v>
      </c>
      <c r="Y1959" s="81"/>
      <c r="Z1959" s="81"/>
      <c r="AA1959" s="81"/>
      <c r="AB1959" s="100"/>
    </row>
    <row r="1960" spans="15:28" x14ac:dyDescent="0.3">
      <c r="O1960" s="114"/>
      <c r="P1960" s="116" t="s">
        <v>4063</v>
      </c>
      <c r="Q1960" s="81"/>
      <c r="R1960" s="81"/>
      <c r="S1960" s="81"/>
      <c r="T1960" s="81"/>
      <c r="U1960" s="100"/>
      <c r="V1960" s="114"/>
      <c r="W1960" s="81"/>
      <c r="X1960" s="116" t="s">
        <v>22101</v>
      </c>
      <c r="Y1960" s="81"/>
      <c r="Z1960" s="81"/>
      <c r="AA1960" s="81"/>
      <c r="AB1960" s="100"/>
    </row>
    <row r="1961" spans="15:28" x14ac:dyDescent="0.3">
      <c r="O1961" s="114"/>
      <c r="P1961" s="116" t="s">
        <v>5530</v>
      </c>
      <c r="Q1961" s="81"/>
      <c r="R1961" s="81"/>
      <c r="S1961" s="81"/>
      <c r="T1961" s="81"/>
      <c r="U1961" s="100"/>
      <c r="V1961" s="114"/>
      <c r="W1961" s="81"/>
      <c r="X1961" s="116" t="s">
        <v>20126</v>
      </c>
      <c r="Y1961" s="81"/>
      <c r="Z1961" s="81"/>
      <c r="AA1961" s="81"/>
      <c r="AB1961" s="100"/>
    </row>
    <row r="1962" spans="15:28" x14ac:dyDescent="0.3">
      <c r="O1962" s="114"/>
      <c r="P1962" s="116" t="s">
        <v>1030</v>
      </c>
      <c r="Q1962" s="81"/>
      <c r="R1962" s="81"/>
      <c r="S1962" s="81"/>
      <c r="T1962" s="81"/>
      <c r="U1962" s="100"/>
      <c r="V1962" s="114"/>
      <c r="W1962" s="81"/>
      <c r="X1962" s="116" t="s">
        <v>10335</v>
      </c>
      <c r="Y1962" s="81"/>
      <c r="Z1962" s="81"/>
      <c r="AA1962" s="81"/>
      <c r="AB1962" s="100"/>
    </row>
    <row r="1963" spans="15:28" x14ac:dyDescent="0.3">
      <c r="O1963" s="114"/>
      <c r="P1963" s="116" t="s">
        <v>3031</v>
      </c>
      <c r="Q1963" s="81"/>
      <c r="R1963" s="81"/>
      <c r="S1963" s="81"/>
      <c r="T1963" s="81"/>
      <c r="U1963" s="100"/>
      <c r="V1963" s="114"/>
      <c r="W1963" s="81"/>
      <c r="X1963" s="116" t="s">
        <v>22102</v>
      </c>
      <c r="Y1963" s="81"/>
      <c r="Z1963" s="81"/>
      <c r="AA1963" s="81"/>
      <c r="AB1963" s="100"/>
    </row>
    <row r="1964" spans="15:28" x14ac:dyDescent="0.3">
      <c r="O1964" s="114"/>
      <c r="P1964" s="116" t="s">
        <v>4377</v>
      </c>
      <c r="Q1964" s="81"/>
      <c r="R1964" s="81"/>
      <c r="S1964" s="81"/>
      <c r="T1964" s="81"/>
      <c r="U1964" s="100"/>
      <c r="V1964" s="114"/>
      <c r="W1964" s="81"/>
      <c r="X1964" s="116" t="s">
        <v>22103</v>
      </c>
      <c r="Y1964" s="81"/>
      <c r="Z1964" s="81"/>
      <c r="AA1964" s="81"/>
      <c r="AB1964" s="100"/>
    </row>
    <row r="1965" spans="15:28" x14ac:dyDescent="0.3">
      <c r="O1965" s="114"/>
      <c r="P1965" s="116" t="s">
        <v>20206</v>
      </c>
      <c r="Q1965" s="81"/>
      <c r="R1965" s="81"/>
      <c r="S1965" s="81"/>
      <c r="T1965" s="81"/>
      <c r="U1965" s="100"/>
      <c r="V1965" s="114"/>
      <c r="W1965" s="81"/>
      <c r="X1965" s="116" t="s">
        <v>20128</v>
      </c>
      <c r="Y1965" s="81"/>
      <c r="Z1965" s="81"/>
      <c r="AA1965" s="81"/>
      <c r="AB1965" s="100"/>
    </row>
    <row r="1966" spans="15:28" x14ac:dyDescent="0.3">
      <c r="O1966" s="114"/>
      <c r="P1966" s="116" t="s">
        <v>4477</v>
      </c>
      <c r="Q1966" s="81"/>
      <c r="R1966" s="81"/>
      <c r="S1966" s="81"/>
      <c r="T1966" s="81"/>
      <c r="U1966" s="100"/>
      <c r="V1966" s="114"/>
      <c r="W1966" s="81"/>
      <c r="X1966" s="116" t="s">
        <v>22104</v>
      </c>
      <c r="Y1966" s="81"/>
      <c r="Z1966" s="81"/>
      <c r="AA1966" s="81"/>
      <c r="AB1966" s="100"/>
    </row>
    <row r="1967" spans="15:28" x14ac:dyDescent="0.3">
      <c r="O1967" s="114"/>
      <c r="P1967" s="116" t="s">
        <v>5568</v>
      </c>
      <c r="Q1967" s="81"/>
      <c r="R1967" s="81"/>
      <c r="S1967" s="81"/>
      <c r="T1967" s="81"/>
      <c r="U1967" s="100"/>
      <c r="V1967" s="114"/>
      <c r="W1967" s="81"/>
      <c r="X1967" s="116" t="s">
        <v>22105</v>
      </c>
      <c r="Y1967" s="81"/>
      <c r="Z1967" s="81"/>
      <c r="AA1967" s="81"/>
      <c r="AB1967" s="100"/>
    </row>
    <row r="1968" spans="15:28" x14ac:dyDescent="0.3">
      <c r="O1968" s="114"/>
      <c r="P1968" s="116" t="s">
        <v>20207</v>
      </c>
      <c r="Q1968" s="81"/>
      <c r="R1968" s="81"/>
      <c r="S1968" s="81"/>
      <c r="T1968" s="81"/>
      <c r="U1968" s="100"/>
      <c r="V1968" s="114"/>
      <c r="W1968" s="81"/>
      <c r="X1968" s="116" t="s">
        <v>22106</v>
      </c>
      <c r="Y1968" s="81"/>
      <c r="Z1968" s="81"/>
      <c r="AA1968" s="81"/>
      <c r="AB1968" s="100"/>
    </row>
    <row r="1969" spans="15:28" x14ac:dyDescent="0.3">
      <c r="O1969" s="114"/>
      <c r="P1969" s="116" t="s">
        <v>5864</v>
      </c>
      <c r="Q1969" s="81"/>
      <c r="R1969" s="81"/>
      <c r="S1969" s="81"/>
      <c r="T1969" s="81"/>
      <c r="U1969" s="100"/>
      <c r="V1969" s="114"/>
      <c r="W1969" s="81"/>
      <c r="X1969" s="116" t="s">
        <v>22107</v>
      </c>
      <c r="Y1969" s="81"/>
      <c r="Z1969" s="81"/>
      <c r="AA1969" s="81"/>
      <c r="AB1969" s="100"/>
    </row>
    <row r="1970" spans="15:28" x14ac:dyDescent="0.3">
      <c r="O1970" s="114"/>
      <c r="P1970" s="116" t="s">
        <v>5494</v>
      </c>
      <c r="Q1970" s="81"/>
      <c r="R1970" s="81"/>
      <c r="S1970" s="81"/>
      <c r="T1970" s="81"/>
      <c r="U1970" s="100"/>
      <c r="V1970" s="114"/>
      <c r="W1970" s="81"/>
      <c r="X1970" s="116" t="s">
        <v>22108</v>
      </c>
      <c r="Y1970" s="81"/>
      <c r="Z1970" s="81"/>
      <c r="AA1970" s="81"/>
      <c r="AB1970" s="100"/>
    </row>
    <row r="1971" spans="15:28" x14ac:dyDescent="0.3">
      <c r="O1971" s="114"/>
      <c r="P1971" s="116" t="s">
        <v>2727</v>
      </c>
      <c r="Q1971" s="81"/>
      <c r="R1971" s="81"/>
      <c r="S1971" s="81"/>
      <c r="T1971" s="81"/>
      <c r="U1971" s="100"/>
      <c r="V1971" s="114"/>
      <c r="W1971" s="81"/>
      <c r="X1971" s="116" t="s">
        <v>350</v>
      </c>
      <c r="Y1971" s="81"/>
      <c r="Z1971" s="81"/>
      <c r="AA1971" s="81"/>
      <c r="AB1971" s="100"/>
    </row>
    <row r="1972" spans="15:28" x14ac:dyDescent="0.3">
      <c r="O1972" s="114"/>
      <c r="P1972" s="116" t="s">
        <v>3380</v>
      </c>
      <c r="Q1972" s="81"/>
      <c r="R1972" s="81"/>
      <c r="S1972" s="81"/>
      <c r="T1972" s="81"/>
      <c r="U1972" s="100"/>
      <c r="V1972" s="114"/>
      <c r="W1972" s="81"/>
      <c r="X1972" s="116" t="s">
        <v>22109</v>
      </c>
      <c r="Y1972" s="81"/>
      <c r="Z1972" s="81"/>
      <c r="AA1972" s="81"/>
      <c r="AB1972" s="100"/>
    </row>
    <row r="1973" spans="15:28" x14ac:dyDescent="0.3">
      <c r="O1973" s="114"/>
      <c r="P1973" s="116" t="s">
        <v>7457</v>
      </c>
      <c r="Q1973" s="81"/>
      <c r="R1973" s="81"/>
      <c r="S1973" s="81"/>
      <c r="T1973" s="81"/>
      <c r="U1973" s="100"/>
      <c r="V1973" s="114"/>
      <c r="W1973" s="81"/>
      <c r="X1973" s="116" t="s">
        <v>7607</v>
      </c>
      <c r="Y1973" s="81"/>
      <c r="Z1973" s="81"/>
      <c r="AA1973" s="81"/>
      <c r="AB1973" s="100"/>
    </row>
    <row r="1974" spans="15:28" x14ac:dyDescent="0.3">
      <c r="O1974" s="114"/>
      <c r="P1974" s="116" t="s">
        <v>6130</v>
      </c>
      <c r="Q1974" s="81"/>
      <c r="R1974" s="81"/>
      <c r="S1974" s="81"/>
      <c r="T1974" s="81"/>
      <c r="U1974" s="100"/>
      <c r="V1974" s="114"/>
      <c r="W1974" s="81"/>
      <c r="X1974" s="116" t="s">
        <v>22110</v>
      </c>
      <c r="Y1974" s="81"/>
      <c r="Z1974" s="81"/>
      <c r="AA1974" s="81"/>
      <c r="AB1974" s="100"/>
    </row>
    <row r="1975" spans="15:28" x14ac:dyDescent="0.3">
      <c r="O1975" s="114"/>
      <c r="P1975" s="116" t="s">
        <v>2569</v>
      </c>
      <c r="Q1975" s="81"/>
      <c r="R1975" s="81"/>
      <c r="S1975" s="81"/>
      <c r="T1975" s="81"/>
      <c r="U1975" s="100"/>
      <c r="V1975" s="114"/>
      <c r="W1975" s="81"/>
      <c r="X1975" s="116" t="s">
        <v>22111</v>
      </c>
      <c r="Y1975" s="81"/>
      <c r="Z1975" s="81"/>
      <c r="AA1975" s="81"/>
      <c r="AB1975" s="100"/>
    </row>
    <row r="1976" spans="15:28" x14ac:dyDescent="0.3">
      <c r="O1976" s="114"/>
      <c r="P1976" s="116" t="s">
        <v>1862</v>
      </c>
      <c r="Q1976" s="81"/>
      <c r="R1976" s="81"/>
      <c r="S1976" s="81"/>
      <c r="T1976" s="81"/>
      <c r="U1976" s="100"/>
      <c r="V1976" s="114"/>
      <c r="W1976" s="81"/>
      <c r="X1976" s="116" t="s">
        <v>22112</v>
      </c>
      <c r="Y1976" s="81"/>
      <c r="Z1976" s="81"/>
      <c r="AA1976" s="81"/>
      <c r="AB1976" s="100"/>
    </row>
    <row r="1977" spans="15:28" x14ac:dyDescent="0.3">
      <c r="O1977" s="114"/>
      <c r="P1977" s="116" t="s">
        <v>20208</v>
      </c>
      <c r="Q1977" s="81"/>
      <c r="R1977" s="81"/>
      <c r="S1977" s="81"/>
      <c r="T1977" s="81"/>
      <c r="U1977" s="100"/>
      <c r="V1977" s="114"/>
      <c r="W1977" s="81"/>
      <c r="X1977" s="116" t="s">
        <v>8491</v>
      </c>
      <c r="Y1977" s="81"/>
      <c r="Z1977" s="81"/>
      <c r="AA1977" s="81"/>
      <c r="AB1977" s="100"/>
    </row>
    <row r="1978" spans="15:28" x14ac:dyDescent="0.3">
      <c r="O1978" s="114"/>
      <c r="P1978" s="116" t="s">
        <v>8079</v>
      </c>
      <c r="Q1978" s="81"/>
      <c r="R1978" s="81"/>
      <c r="S1978" s="81"/>
      <c r="T1978" s="81"/>
      <c r="U1978" s="100"/>
      <c r="V1978" s="114"/>
      <c r="W1978" s="81"/>
      <c r="X1978" s="116" t="s">
        <v>22113</v>
      </c>
      <c r="Y1978" s="81"/>
      <c r="Z1978" s="81"/>
      <c r="AA1978" s="81"/>
      <c r="AB1978" s="100"/>
    </row>
    <row r="1979" spans="15:28" x14ac:dyDescent="0.3">
      <c r="O1979" s="114"/>
      <c r="P1979" s="116" t="s">
        <v>2162</v>
      </c>
      <c r="Q1979" s="81"/>
      <c r="R1979" s="81"/>
      <c r="S1979" s="81"/>
      <c r="T1979" s="81"/>
      <c r="U1979" s="100"/>
      <c r="V1979" s="114"/>
      <c r="W1979" s="81"/>
      <c r="X1979" s="116" t="s">
        <v>22114</v>
      </c>
      <c r="Y1979" s="81"/>
      <c r="Z1979" s="81"/>
      <c r="AA1979" s="81"/>
      <c r="AB1979" s="100"/>
    </row>
    <row r="1980" spans="15:28" x14ac:dyDescent="0.3">
      <c r="O1980" s="114"/>
      <c r="P1980" s="116" t="s">
        <v>20209</v>
      </c>
      <c r="Q1980" s="81"/>
      <c r="R1980" s="81"/>
      <c r="S1980" s="81"/>
      <c r="T1980" s="81"/>
      <c r="U1980" s="100"/>
      <c r="V1980" s="114"/>
      <c r="W1980" s="81"/>
      <c r="X1980" s="116" t="s">
        <v>22115</v>
      </c>
      <c r="Y1980" s="81"/>
      <c r="Z1980" s="81"/>
      <c r="AA1980" s="81"/>
      <c r="AB1980" s="100"/>
    </row>
    <row r="1981" spans="15:28" x14ac:dyDescent="0.3">
      <c r="O1981" s="114"/>
      <c r="P1981" s="116" t="s">
        <v>1664</v>
      </c>
      <c r="Q1981" s="81"/>
      <c r="R1981" s="81"/>
      <c r="S1981" s="81"/>
      <c r="T1981" s="81"/>
      <c r="U1981" s="100"/>
      <c r="V1981" s="114"/>
      <c r="W1981" s="81"/>
      <c r="X1981" s="116" t="s">
        <v>6676</v>
      </c>
      <c r="Y1981" s="81"/>
      <c r="Z1981" s="81"/>
      <c r="AA1981" s="81"/>
      <c r="AB1981" s="100"/>
    </row>
    <row r="1982" spans="15:28" x14ac:dyDescent="0.3">
      <c r="O1982" s="114"/>
      <c r="P1982" s="116" t="s">
        <v>6760</v>
      </c>
      <c r="Q1982" s="81"/>
      <c r="R1982" s="81"/>
      <c r="S1982" s="81"/>
      <c r="T1982" s="81"/>
      <c r="U1982" s="100"/>
      <c r="V1982" s="114"/>
      <c r="W1982" s="81"/>
      <c r="X1982" s="116" t="s">
        <v>10045</v>
      </c>
      <c r="Y1982" s="81"/>
      <c r="Z1982" s="81"/>
      <c r="AA1982" s="81"/>
      <c r="AB1982" s="100"/>
    </row>
    <row r="1983" spans="15:28" x14ac:dyDescent="0.3">
      <c r="O1983" s="114"/>
      <c r="P1983" s="116" t="s">
        <v>4931</v>
      </c>
      <c r="Q1983" s="81"/>
      <c r="R1983" s="81"/>
      <c r="S1983" s="81"/>
      <c r="T1983" s="81"/>
      <c r="U1983" s="100"/>
      <c r="V1983" s="114"/>
      <c r="W1983" s="81"/>
      <c r="X1983" s="116" t="s">
        <v>22116</v>
      </c>
      <c r="Y1983" s="81"/>
      <c r="Z1983" s="81"/>
      <c r="AA1983" s="81"/>
      <c r="AB1983" s="100"/>
    </row>
    <row r="1984" spans="15:28" x14ac:dyDescent="0.3">
      <c r="O1984" s="114"/>
      <c r="P1984" s="116" t="s">
        <v>5346</v>
      </c>
      <c r="Q1984" s="81"/>
      <c r="R1984" s="81"/>
      <c r="S1984" s="81"/>
      <c r="T1984" s="81"/>
      <c r="U1984" s="100"/>
      <c r="V1984" s="114"/>
      <c r="W1984" s="81"/>
      <c r="X1984" s="116" t="s">
        <v>22117</v>
      </c>
      <c r="Y1984" s="81"/>
      <c r="Z1984" s="81"/>
      <c r="AA1984" s="81"/>
      <c r="AB1984" s="100"/>
    </row>
    <row r="1985" spans="15:28" x14ac:dyDescent="0.3">
      <c r="O1985" s="114"/>
      <c r="P1985" s="116" t="s">
        <v>4473</v>
      </c>
      <c r="Q1985" s="81"/>
      <c r="R1985" s="81"/>
      <c r="S1985" s="81"/>
      <c r="T1985" s="81"/>
      <c r="U1985" s="100"/>
      <c r="V1985" s="114"/>
      <c r="W1985" s="81"/>
      <c r="X1985" s="116" t="s">
        <v>22118</v>
      </c>
      <c r="Y1985" s="81"/>
      <c r="Z1985" s="81"/>
      <c r="AA1985" s="81"/>
      <c r="AB1985" s="100"/>
    </row>
    <row r="1986" spans="15:28" x14ac:dyDescent="0.3">
      <c r="O1986" s="114"/>
      <c r="P1986" s="116" t="s">
        <v>20210</v>
      </c>
      <c r="Q1986" s="81"/>
      <c r="R1986" s="81"/>
      <c r="S1986" s="81"/>
      <c r="T1986" s="81"/>
      <c r="U1986" s="100"/>
      <c r="V1986" s="114"/>
      <c r="W1986" s="81"/>
      <c r="X1986" s="116" t="s">
        <v>22119</v>
      </c>
      <c r="Y1986" s="81"/>
      <c r="Z1986" s="81"/>
      <c r="AA1986" s="81"/>
      <c r="AB1986" s="100"/>
    </row>
    <row r="1987" spans="15:28" x14ac:dyDescent="0.3">
      <c r="O1987" s="114"/>
      <c r="P1987" s="116" t="s">
        <v>20211</v>
      </c>
      <c r="Q1987" s="81"/>
      <c r="R1987" s="81"/>
      <c r="S1987" s="81"/>
      <c r="T1987" s="81"/>
      <c r="U1987" s="100"/>
      <c r="V1987" s="114"/>
      <c r="W1987" s="81"/>
      <c r="X1987" s="116" t="s">
        <v>1446</v>
      </c>
      <c r="Y1987" s="81"/>
      <c r="Z1987" s="81"/>
      <c r="AA1987" s="81"/>
      <c r="AB1987" s="100"/>
    </row>
    <row r="1988" spans="15:28" x14ac:dyDescent="0.3">
      <c r="O1988" s="114"/>
      <c r="P1988" s="116" t="s">
        <v>8917</v>
      </c>
      <c r="Q1988" s="81"/>
      <c r="R1988" s="81"/>
      <c r="S1988" s="81"/>
      <c r="T1988" s="81"/>
      <c r="U1988" s="100"/>
      <c r="V1988" s="114"/>
      <c r="W1988" s="81"/>
      <c r="X1988" s="116" t="s">
        <v>3223</v>
      </c>
      <c r="Y1988" s="81"/>
      <c r="Z1988" s="81"/>
      <c r="AA1988" s="81"/>
      <c r="AB1988" s="100"/>
    </row>
    <row r="1989" spans="15:28" x14ac:dyDescent="0.3">
      <c r="O1989" s="114"/>
      <c r="P1989" s="116" t="s">
        <v>9520</v>
      </c>
      <c r="Q1989" s="81"/>
      <c r="R1989" s="81"/>
      <c r="S1989" s="81"/>
      <c r="T1989" s="81"/>
      <c r="U1989" s="100"/>
      <c r="V1989" s="114"/>
      <c r="W1989" s="81"/>
      <c r="X1989" s="116" t="s">
        <v>8087</v>
      </c>
      <c r="Y1989" s="81"/>
      <c r="Z1989" s="81"/>
      <c r="AA1989" s="81"/>
      <c r="AB1989" s="100"/>
    </row>
    <row r="1990" spans="15:28" x14ac:dyDescent="0.3">
      <c r="O1990" s="114"/>
      <c r="P1990" s="116" t="s">
        <v>4569</v>
      </c>
      <c r="Q1990" s="81"/>
      <c r="R1990" s="81"/>
      <c r="S1990" s="81"/>
      <c r="T1990" s="81"/>
      <c r="U1990" s="100"/>
      <c r="V1990" s="114"/>
      <c r="W1990" s="81"/>
      <c r="X1990" s="116" t="s">
        <v>22120</v>
      </c>
      <c r="Y1990" s="81"/>
      <c r="Z1990" s="81"/>
      <c r="AA1990" s="81"/>
      <c r="AB1990" s="100"/>
    </row>
    <row r="1991" spans="15:28" x14ac:dyDescent="0.3">
      <c r="O1991" s="114"/>
      <c r="P1991" s="116" t="s">
        <v>20212</v>
      </c>
      <c r="Q1991" s="81"/>
      <c r="R1991" s="81"/>
      <c r="S1991" s="81"/>
      <c r="T1991" s="81"/>
      <c r="U1991" s="100"/>
      <c r="V1991" s="114"/>
      <c r="W1991" s="81"/>
      <c r="X1991" s="116" t="s">
        <v>8515</v>
      </c>
      <c r="Y1991" s="81"/>
      <c r="Z1991" s="81"/>
      <c r="AA1991" s="81"/>
      <c r="AB1991" s="100"/>
    </row>
    <row r="1992" spans="15:28" x14ac:dyDescent="0.3">
      <c r="O1992" s="114"/>
      <c r="P1992" s="116" t="s">
        <v>8549</v>
      </c>
      <c r="Q1992" s="81"/>
      <c r="R1992" s="81"/>
      <c r="S1992" s="81"/>
      <c r="T1992" s="81"/>
      <c r="U1992" s="100"/>
      <c r="V1992" s="114"/>
      <c r="W1992" s="81"/>
      <c r="X1992" s="116" t="s">
        <v>6174</v>
      </c>
      <c r="Y1992" s="81"/>
      <c r="Z1992" s="81"/>
      <c r="AA1992" s="81"/>
      <c r="AB1992" s="100"/>
    </row>
    <row r="1993" spans="15:28" x14ac:dyDescent="0.3">
      <c r="O1993" s="114"/>
      <c r="P1993" s="116" t="s">
        <v>4025</v>
      </c>
      <c r="Q1993" s="81"/>
      <c r="R1993" s="81"/>
      <c r="S1993" s="81"/>
      <c r="T1993" s="81"/>
      <c r="U1993" s="100"/>
      <c r="V1993" s="114"/>
      <c r="W1993" s="81"/>
      <c r="X1993" s="116" t="s">
        <v>22121</v>
      </c>
      <c r="Y1993" s="81"/>
      <c r="Z1993" s="81"/>
      <c r="AA1993" s="81"/>
      <c r="AB1993" s="100"/>
    </row>
    <row r="1994" spans="15:28" x14ac:dyDescent="0.3">
      <c r="O1994" s="114"/>
      <c r="P1994" s="116" t="s">
        <v>20213</v>
      </c>
      <c r="Q1994" s="81"/>
      <c r="R1994" s="81"/>
      <c r="S1994" s="81"/>
      <c r="T1994" s="81"/>
      <c r="U1994" s="100"/>
      <c r="V1994" s="114"/>
      <c r="W1994" s="81"/>
      <c r="X1994" s="116" t="s">
        <v>3400</v>
      </c>
      <c r="Y1994" s="81"/>
      <c r="Z1994" s="81"/>
      <c r="AA1994" s="81"/>
      <c r="AB1994" s="100"/>
    </row>
    <row r="1995" spans="15:28" x14ac:dyDescent="0.3">
      <c r="O1995" s="114"/>
      <c r="P1995" s="116" t="s">
        <v>6644</v>
      </c>
      <c r="Q1995" s="81"/>
      <c r="R1995" s="81"/>
      <c r="S1995" s="81"/>
      <c r="T1995" s="81"/>
      <c r="U1995" s="100"/>
      <c r="V1995" s="114"/>
      <c r="W1995" s="81"/>
      <c r="X1995" s="116" t="s">
        <v>22122</v>
      </c>
      <c r="Y1995" s="81"/>
      <c r="Z1995" s="81"/>
      <c r="AA1995" s="81"/>
      <c r="AB1995" s="100"/>
    </row>
    <row r="1996" spans="15:28" x14ac:dyDescent="0.3">
      <c r="O1996" s="114"/>
      <c r="P1996" s="116" t="s">
        <v>6404</v>
      </c>
      <c r="Q1996" s="81"/>
      <c r="R1996" s="81"/>
      <c r="S1996" s="81"/>
      <c r="T1996" s="81"/>
      <c r="U1996" s="100"/>
      <c r="V1996" s="114"/>
      <c r="W1996" s="81"/>
      <c r="X1996" s="116" t="s">
        <v>22123</v>
      </c>
      <c r="Y1996" s="81"/>
      <c r="Z1996" s="81"/>
      <c r="AA1996" s="81"/>
      <c r="AB1996" s="100"/>
    </row>
    <row r="1997" spans="15:28" x14ac:dyDescent="0.3">
      <c r="O1997" s="114"/>
      <c r="P1997" s="116" t="s">
        <v>20214</v>
      </c>
      <c r="Q1997" s="81"/>
      <c r="R1997" s="81"/>
      <c r="S1997" s="81"/>
      <c r="T1997" s="81"/>
      <c r="U1997" s="100"/>
      <c r="V1997" s="114"/>
      <c r="W1997" s="81"/>
      <c r="X1997" s="116" t="s">
        <v>22124</v>
      </c>
      <c r="Y1997" s="81"/>
      <c r="Z1997" s="81"/>
      <c r="AA1997" s="81"/>
      <c r="AB1997" s="100"/>
    </row>
    <row r="1998" spans="15:28" x14ac:dyDescent="0.3">
      <c r="O1998" s="114"/>
      <c r="P1998" s="116" t="s">
        <v>1426</v>
      </c>
      <c r="Q1998" s="81"/>
      <c r="R1998" s="81"/>
      <c r="S1998" s="81"/>
      <c r="T1998" s="81"/>
      <c r="U1998" s="100"/>
      <c r="V1998" s="114"/>
      <c r="W1998" s="81"/>
      <c r="X1998" s="116" t="s">
        <v>22125</v>
      </c>
      <c r="Y1998" s="81"/>
      <c r="Z1998" s="81"/>
      <c r="AA1998" s="81"/>
      <c r="AB1998" s="100"/>
    </row>
    <row r="1999" spans="15:28" x14ac:dyDescent="0.3">
      <c r="O1999" s="114"/>
      <c r="P1999" s="116" t="s">
        <v>3799</v>
      </c>
      <c r="Q1999" s="81"/>
      <c r="R1999" s="81"/>
      <c r="S1999" s="81"/>
      <c r="T1999" s="81"/>
      <c r="U1999" s="100"/>
      <c r="V1999" s="114"/>
      <c r="W1999" s="81"/>
      <c r="X1999" s="116" t="s">
        <v>7639</v>
      </c>
      <c r="Y1999" s="81"/>
      <c r="Z1999" s="81"/>
      <c r="AA1999" s="81"/>
      <c r="AB1999" s="100"/>
    </row>
    <row r="2000" spans="15:28" x14ac:dyDescent="0.3">
      <c r="O2000" s="114"/>
      <c r="P2000" s="116" t="s">
        <v>9407</v>
      </c>
      <c r="Q2000" s="81"/>
      <c r="R2000" s="81"/>
      <c r="S2000" s="81"/>
      <c r="T2000" s="81"/>
      <c r="U2000" s="100"/>
      <c r="V2000" s="114"/>
      <c r="W2000" s="81"/>
      <c r="X2000" s="116" t="s">
        <v>22126</v>
      </c>
      <c r="Y2000" s="81"/>
      <c r="Z2000" s="81"/>
      <c r="AA2000" s="81"/>
      <c r="AB2000" s="100"/>
    </row>
    <row r="2001" spans="15:28" x14ac:dyDescent="0.3">
      <c r="O2001" s="114"/>
      <c r="P2001" s="116" t="s">
        <v>20215</v>
      </c>
      <c r="Q2001" s="81"/>
      <c r="R2001" s="81"/>
      <c r="S2001" s="81"/>
      <c r="T2001" s="81"/>
      <c r="U2001" s="100"/>
      <c r="V2001" s="114"/>
      <c r="W2001" s="81"/>
      <c r="X2001" s="116" t="s">
        <v>22127</v>
      </c>
      <c r="Y2001" s="81"/>
      <c r="Z2001" s="81"/>
      <c r="AA2001" s="81"/>
      <c r="AB2001" s="100"/>
    </row>
    <row r="2002" spans="15:28" x14ac:dyDescent="0.3">
      <c r="O2002" s="114"/>
      <c r="P2002" s="116" t="s">
        <v>20216</v>
      </c>
      <c r="Q2002" s="81"/>
      <c r="R2002" s="81"/>
      <c r="S2002" s="81"/>
      <c r="T2002" s="81"/>
      <c r="U2002" s="100"/>
      <c r="V2002" s="114"/>
      <c r="W2002" s="81"/>
      <c r="X2002" s="116" t="s">
        <v>22128</v>
      </c>
      <c r="Y2002" s="81"/>
      <c r="Z2002" s="81"/>
      <c r="AA2002" s="81"/>
      <c r="AB2002" s="100"/>
    </row>
    <row r="2003" spans="15:28" x14ac:dyDescent="0.3">
      <c r="O2003" s="114"/>
      <c r="P2003" s="116" t="s">
        <v>20217</v>
      </c>
      <c r="Q2003" s="81"/>
      <c r="R2003" s="81"/>
      <c r="S2003" s="81"/>
      <c r="T2003" s="81"/>
      <c r="U2003" s="100"/>
      <c r="V2003" s="114"/>
      <c r="W2003" s="81"/>
      <c r="X2003" s="116" t="s">
        <v>22129</v>
      </c>
      <c r="Y2003" s="81"/>
      <c r="Z2003" s="81"/>
      <c r="AA2003" s="81"/>
      <c r="AB2003" s="100"/>
    </row>
    <row r="2004" spans="15:28" x14ac:dyDescent="0.3">
      <c r="O2004" s="114"/>
      <c r="P2004" s="116" t="s">
        <v>3472</v>
      </c>
      <c r="Q2004" s="81"/>
      <c r="R2004" s="81"/>
      <c r="S2004" s="81"/>
      <c r="T2004" s="81"/>
      <c r="U2004" s="100"/>
      <c r="V2004" s="114"/>
      <c r="W2004" s="81"/>
      <c r="X2004" s="116" t="s">
        <v>5716</v>
      </c>
      <c r="Y2004" s="81"/>
      <c r="Z2004" s="81"/>
      <c r="AA2004" s="81"/>
      <c r="AB2004" s="100"/>
    </row>
    <row r="2005" spans="15:28" x14ac:dyDescent="0.3">
      <c r="O2005" s="114"/>
      <c r="P2005" s="116" t="s">
        <v>20218</v>
      </c>
      <c r="Q2005" s="81"/>
      <c r="R2005" s="81"/>
      <c r="S2005" s="81"/>
      <c r="T2005" s="81"/>
      <c r="U2005" s="100"/>
      <c r="V2005" s="114"/>
      <c r="W2005" s="81"/>
      <c r="X2005" s="116" t="s">
        <v>22130</v>
      </c>
      <c r="Y2005" s="81"/>
      <c r="Z2005" s="81"/>
      <c r="AA2005" s="81"/>
      <c r="AB2005" s="100"/>
    </row>
    <row r="2006" spans="15:28" x14ac:dyDescent="0.3">
      <c r="O2006" s="114"/>
      <c r="P2006" s="116" t="s">
        <v>20219</v>
      </c>
      <c r="Q2006" s="81"/>
      <c r="R2006" s="81"/>
      <c r="S2006" s="81"/>
      <c r="T2006" s="81"/>
      <c r="U2006" s="100"/>
      <c r="V2006" s="114"/>
      <c r="W2006" s="81"/>
      <c r="X2006" s="116" t="s">
        <v>22131</v>
      </c>
      <c r="Y2006" s="81"/>
      <c r="Z2006" s="81"/>
      <c r="AA2006" s="81"/>
      <c r="AB2006" s="100"/>
    </row>
    <row r="2007" spans="15:28" x14ac:dyDescent="0.3">
      <c r="O2007" s="114"/>
      <c r="P2007" s="116" t="s">
        <v>19480</v>
      </c>
      <c r="Q2007" s="81"/>
      <c r="R2007" s="81"/>
      <c r="S2007" s="81"/>
      <c r="T2007" s="81"/>
      <c r="U2007" s="100"/>
      <c r="V2007" s="114"/>
      <c r="W2007" s="81"/>
      <c r="X2007" s="116" t="s">
        <v>7135</v>
      </c>
      <c r="Y2007" s="81"/>
      <c r="Z2007" s="81"/>
      <c r="AA2007" s="81"/>
      <c r="AB2007" s="100"/>
    </row>
    <row r="2008" spans="15:28" x14ac:dyDescent="0.3">
      <c r="O2008" s="114"/>
      <c r="P2008" s="116" t="s">
        <v>9852</v>
      </c>
      <c r="Q2008" s="81"/>
      <c r="R2008" s="81"/>
      <c r="S2008" s="81"/>
      <c r="T2008" s="81"/>
      <c r="U2008" s="100"/>
      <c r="V2008" s="114"/>
      <c r="W2008" s="81"/>
      <c r="X2008" s="116" t="s">
        <v>4101</v>
      </c>
      <c r="Y2008" s="81"/>
      <c r="Z2008" s="81"/>
      <c r="AA2008" s="81"/>
      <c r="AB2008" s="100"/>
    </row>
    <row r="2009" spans="15:28" x14ac:dyDescent="0.3">
      <c r="O2009" s="114"/>
      <c r="P2009" s="116" t="s">
        <v>20220</v>
      </c>
      <c r="Q2009" s="81"/>
      <c r="R2009" s="81"/>
      <c r="S2009" s="81"/>
      <c r="T2009" s="81"/>
      <c r="U2009" s="100"/>
      <c r="V2009" s="114"/>
      <c r="W2009" s="81"/>
      <c r="X2009" s="116" t="s">
        <v>3173</v>
      </c>
      <c r="Y2009" s="81"/>
      <c r="Z2009" s="81"/>
      <c r="AA2009" s="81"/>
      <c r="AB2009" s="100"/>
    </row>
    <row r="2010" spans="15:28" x14ac:dyDescent="0.3">
      <c r="O2010" s="114"/>
      <c r="P2010" s="116" t="s">
        <v>6722</v>
      </c>
      <c r="Q2010" s="81"/>
      <c r="R2010" s="81"/>
      <c r="S2010" s="81"/>
      <c r="T2010" s="81"/>
      <c r="U2010" s="100"/>
      <c r="V2010" s="114"/>
      <c r="W2010" s="81"/>
      <c r="X2010" s="116" t="s">
        <v>22132</v>
      </c>
      <c r="Y2010" s="81"/>
      <c r="Z2010" s="81"/>
      <c r="AA2010" s="81"/>
      <c r="AB2010" s="100"/>
    </row>
    <row r="2011" spans="15:28" x14ac:dyDescent="0.3">
      <c r="O2011" s="114"/>
      <c r="P2011" s="116" t="s">
        <v>20221</v>
      </c>
      <c r="Q2011" s="81"/>
      <c r="R2011" s="81"/>
      <c r="S2011" s="81"/>
      <c r="T2011" s="81"/>
      <c r="U2011" s="100"/>
      <c r="V2011" s="114"/>
      <c r="W2011" s="81"/>
      <c r="X2011" s="116" t="s">
        <v>22133</v>
      </c>
      <c r="Y2011" s="81"/>
      <c r="Z2011" s="81"/>
      <c r="AA2011" s="81"/>
      <c r="AB2011" s="100"/>
    </row>
    <row r="2012" spans="15:28" x14ac:dyDescent="0.3">
      <c r="O2012" s="114"/>
      <c r="P2012" s="116" t="s">
        <v>8265</v>
      </c>
      <c r="Q2012" s="81"/>
      <c r="R2012" s="81"/>
      <c r="S2012" s="81"/>
      <c r="T2012" s="81"/>
      <c r="U2012" s="100"/>
      <c r="V2012" s="114"/>
      <c r="W2012" s="81"/>
      <c r="X2012" s="116" t="s">
        <v>20474</v>
      </c>
      <c r="Y2012" s="81"/>
      <c r="Z2012" s="81"/>
      <c r="AA2012" s="81"/>
      <c r="AB2012" s="100"/>
    </row>
    <row r="2013" spans="15:28" x14ac:dyDescent="0.3">
      <c r="O2013" s="114"/>
      <c r="P2013" s="116" t="s">
        <v>7991</v>
      </c>
      <c r="Q2013" s="81"/>
      <c r="R2013" s="81"/>
      <c r="S2013" s="81"/>
      <c r="T2013" s="81"/>
      <c r="U2013" s="100"/>
      <c r="V2013" s="114"/>
      <c r="W2013" s="81"/>
      <c r="X2013" s="116" t="s">
        <v>22134</v>
      </c>
      <c r="Y2013" s="81"/>
      <c r="Z2013" s="81"/>
      <c r="AA2013" s="81"/>
      <c r="AB2013" s="100"/>
    </row>
    <row r="2014" spans="15:28" x14ac:dyDescent="0.3">
      <c r="O2014" s="114"/>
      <c r="P2014" s="116" t="s">
        <v>7475</v>
      </c>
      <c r="Q2014" s="81"/>
      <c r="R2014" s="81"/>
      <c r="S2014" s="81"/>
      <c r="T2014" s="81"/>
      <c r="U2014" s="100"/>
      <c r="V2014" s="114"/>
      <c r="W2014" s="81"/>
      <c r="X2014" s="116" t="s">
        <v>22135</v>
      </c>
      <c r="Y2014" s="81"/>
      <c r="Z2014" s="81"/>
      <c r="AA2014" s="81"/>
      <c r="AB2014" s="100"/>
    </row>
    <row r="2015" spans="15:28" x14ac:dyDescent="0.3">
      <c r="O2015" s="114"/>
      <c r="P2015" s="116" t="s">
        <v>7043</v>
      </c>
      <c r="Q2015" s="81"/>
      <c r="R2015" s="81"/>
      <c r="S2015" s="81"/>
      <c r="T2015" s="81"/>
      <c r="U2015" s="100"/>
      <c r="V2015" s="114"/>
      <c r="W2015" s="81"/>
      <c r="X2015" s="116" t="s">
        <v>9500</v>
      </c>
      <c r="Y2015" s="81"/>
      <c r="Z2015" s="81"/>
      <c r="AA2015" s="81"/>
      <c r="AB2015" s="100"/>
    </row>
    <row r="2016" spans="15:28" x14ac:dyDescent="0.3">
      <c r="O2016" s="114"/>
      <c r="P2016" s="116" t="s">
        <v>20222</v>
      </c>
      <c r="Q2016" s="81"/>
      <c r="R2016" s="81"/>
      <c r="S2016" s="81"/>
      <c r="T2016" s="81"/>
      <c r="U2016" s="100"/>
      <c r="V2016" s="114"/>
      <c r="W2016" s="81"/>
      <c r="X2016" s="116" t="s">
        <v>22136</v>
      </c>
      <c r="Y2016" s="81"/>
      <c r="Z2016" s="81"/>
      <c r="AA2016" s="81"/>
      <c r="AB2016" s="100"/>
    </row>
    <row r="2017" spans="15:28" x14ac:dyDescent="0.3">
      <c r="O2017" s="114"/>
      <c r="P2017" s="116" t="s">
        <v>2340</v>
      </c>
      <c r="Q2017" s="81"/>
      <c r="R2017" s="81"/>
      <c r="S2017" s="81"/>
      <c r="T2017" s="81"/>
      <c r="U2017" s="100"/>
      <c r="V2017" s="114"/>
      <c r="W2017" s="81"/>
      <c r="X2017" s="116" t="s">
        <v>8533</v>
      </c>
      <c r="Y2017" s="81"/>
      <c r="Z2017" s="81"/>
      <c r="AA2017" s="81"/>
      <c r="AB2017" s="100"/>
    </row>
    <row r="2018" spans="15:28" x14ac:dyDescent="0.3">
      <c r="O2018" s="114"/>
      <c r="P2018" s="116" t="s">
        <v>20223</v>
      </c>
      <c r="Q2018" s="81"/>
      <c r="R2018" s="81"/>
      <c r="S2018" s="81"/>
      <c r="T2018" s="81"/>
      <c r="U2018" s="100"/>
      <c r="V2018" s="114"/>
      <c r="W2018" s="81"/>
      <c r="X2018" s="116" t="s">
        <v>22137</v>
      </c>
      <c r="Y2018" s="81"/>
      <c r="Z2018" s="81"/>
      <c r="AA2018" s="81"/>
      <c r="AB2018" s="100"/>
    </row>
    <row r="2019" spans="15:28" x14ac:dyDescent="0.3">
      <c r="O2019" s="114"/>
      <c r="P2019" s="116" t="s">
        <v>5428</v>
      </c>
      <c r="Q2019" s="81"/>
      <c r="R2019" s="81"/>
      <c r="S2019" s="81"/>
      <c r="T2019" s="81"/>
      <c r="U2019" s="100"/>
      <c r="V2019" s="114"/>
      <c r="W2019" s="81"/>
      <c r="X2019" s="116" t="s">
        <v>4713</v>
      </c>
      <c r="Y2019" s="81"/>
      <c r="Z2019" s="81"/>
      <c r="AA2019" s="81"/>
      <c r="AB2019" s="100"/>
    </row>
    <row r="2020" spans="15:28" x14ac:dyDescent="0.3">
      <c r="O2020" s="114"/>
      <c r="P2020" s="116" t="s">
        <v>1804</v>
      </c>
      <c r="Q2020" s="81"/>
      <c r="R2020" s="81"/>
      <c r="S2020" s="81"/>
      <c r="T2020" s="81"/>
      <c r="U2020" s="100"/>
      <c r="V2020" s="114"/>
      <c r="W2020" s="81"/>
      <c r="X2020" s="116" t="s">
        <v>3348</v>
      </c>
      <c r="Y2020" s="81"/>
      <c r="Z2020" s="81"/>
      <c r="AA2020" s="81"/>
      <c r="AB2020" s="100"/>
    </row>
    <row r="2021" spans="15:28" x14ac:dyDescent="0.3">
      <c r="O2021" s="114"/>
      <c r="P2021" s="116" t="s">
        <v>2888</v>
      </c>
      <c r="Q2021" s="81"/>
      <c r="R2021" s="81"/>
      <c r="S2021" s="81"/>
      <c r="T2021" s="81"/>
      <c r="U2021" s="100"/>
      <c r="V2021" s="114"/>
      <c r="W2021" s="81"/>
      <c r="X2021" s="116" t="s">
        <v>22138</v>
      </c>
      <c r="Y2021" s="81"/>
      <c r="Z2021" s="81"/>
      <c r="AA2021" s="81"/>
      <c r="AB2021" s="100"/>
    </row>
    <row r="2022" spans="15:28" x14ac:dyDescent="0.3">
      <c r="O2022" s="114"/>
      <c r="P2022" s="116" t="s">
        <v>20224</v>
      </c>
      <c r="Q2022" s="81"/>
      <c r="R2022" s="81"/>
      <c r="S2022" s="81"/>
      <c r="T2022" s="81"/>
      <c r="U2022" s="100"/>
      <c r="V2022" s="114"/>
      <c r="W2022" s="81"/>
      <c r="X2022" s="116" t="s">
        <v>22139</v>
      </c>
      <c r="Y2022" s="81"/>
      <c r="Z2022" s="81"/>
      <c r="AA2022" s="81"/>
      <c r="AB2022" s="100"/>
    </row>
    <row r="2023" spans="15:28" x14ac:dyDescent="0.3">
      <c r="O2023" s="114"/>
      <c r="P2023" s="116" t="s">
        <v>4949</v>
      </c>
      <c r="Q2023" s="81"/>
      <c r="R2023" s="81"/>
      <c r="S2023" s="81"/>
      <c r="T2023" s="81"/>
      <c r="U2023" s="100"/>
      <c r="V2023" s="114"/>
      <c r="W2023" s="81"/>
      <c r="X2023" s="116" t="s">
        <v>22140</v>
      </c>
      <c r="Y2023" s="81"/>
      <c r="Z2023" s="81"/>
      <c r="AA2023" s="81"/>
      <c r="AB2023" s="100"/>
    </row>
    <row r="2024" spans="15:28" x14ac:dyDescent="0.3">
      <c r="O2024" s="114"/>
      <c r="P2024" s="116" t="s">
        <v>20225</v>
      </c>
      <c r="Q2024" s="81"/>
      <c r="R2024" s="81"/>
      <c r="S2024" s="81"/>
      <c r="T2024" s="81"/>
      <c r="U2024" s="100"/>
      <c r="V2024" s="114"/>
      <c r="W2024" s="81"/>
      <c r="X2024" s="116" t="s">
        <v>2615</v>
      </c>
      <c r="Y2024" s="81"/>
      <c r="Z2024" s="81"/>
      <c r="AA2024" s="81"/>
      <c r="AB2024" s="100"/>
    </row>
    <row r="2025" spans="15:28" x14ac:dyDescent="0.3">
      <c r="O2025" s="114"/>
      <c r="P2025" s="116" t="s">
        <v>1318</v>
      </c>
      <c r="Q2025" s="81"/>
      <c r="R2025" s="81"/>
      <c r="S2025" s="81"/>
      <c r="T2025" s="81"/>
      <c r="U2025" s="100"/>
      <c r="V2025" s="114"/>
      <c r="W2025" s="81"/>
      <c r="X2025" s="116" t="s">
        <v>22141</v>
      </c>
      <c r="Y2025" s="81"/>
      <c r="Z2025" s="81"/>
      <c r="AA2025" s="81"/>
      <c r="AB2025" s="100"/>
    </row>
    <row r="2026" spans="15:28" x14ac:dyDescent="0.3">
      <c r="O2026" s="114"/>
      <c r="P2026" s="116" t="s">
        <v>7415</v>
      </c>
      <c r="Q2026" s="81"/>
      <c r="R2026" s="81"/>
      <c r="S2026" s="81"/>
      <c r="T2026" s="81"/>
      <c r="U2026" s="100"/>
      <c r="V2026" s="114"/>
      <c r="W2026" s="81"/>
      <c r="X2026" s="116" t="s">
        <v>7145</v>
      </c>
      <c r="Y2026" s="81"/>
      <c r="Z2026" s="81"/>
      <c r="AA2026" s="81"/>
      <c r="AB2026" s="100"/>
    </row>
    <row r="2027" spans="15:28" x14ac:dyDescent="0.3">
      <c r="O2027" s="114"/>
      <c r="P2027" s="116" t="s">
        <v>20226</v>
      </c>
      <c r="Q2027" s="81"/>
      <c r="R2027" s="81"/>
      <c r="S2027" s="81"/>
      <c r="T2027" s="81"/>
      <c r="U2027" s="100"/>
      <c r="V2027" s="114"/>
      <c r="W2027" s="81"/>
      <c r="X2027" s="116" t="s">
        <v>8711</v>
      </c>
      <c r="Y2027" s="81"/>
      <c r="Z2027" s="81"/>
      <c r="AA2027" s="81"/>
      <c r="AB2027" s="100"/>
    </row>
    <row r="2028" spans="15:28" x14ac:dyDescent="0.3">
      <c r="O2028" s="114"/>
      <c r="P2028" s="116" t="s">
        <v>7061</v>
      </c>
      <c r="Q2028" s="81"/>
      <c r="R2028" s="81"/>
      <c r="S2028" s="81"/>
      <c r="T2028" s="81"/>
      <c r="U2028" s="100"/>
      <c r="V2028" s="114"/>
      <c r="W2028" s="81"/>
      <c r="X2028" s="116" t="s">
        <v>22142</v>
      </c>
      <c r="Y2028" s="81"/>
      <c r="Z2028" s="81"/>
      <c r="AA2028" s="81"/>
      <c r="AB2028" s="100"/>
    </row>
    <row r="2029" spans="15:28" x14ac:dyDescent="0.3">
      <c r="O2029" s="114"/>
      <c r="P2029" s="116" t="s">
        <v>20227</v>
      </c>
      <c r="Q2029" s="81"/>
      <c r="R2029" s="81"/>
      <c r="S2029" s="81"/>
      <c r="T2029" s="81"/>
      <c r="U2029" s="100"/>
      <c r="V2029" s="114"/>
      <c r="W2029" s="81"/>
      <c r="X2029" s="116" t="s">
        <v>22143</v>
      </c>
      <c r="Y2029" s="81"/>
      <c r="Z2029" s="81"/>
      <c r="AA2029" s="81"/>
      <c r="AB2029" s="100"/>
    </row>
    <row r="2030" spans="15:28" x14ac:dyDescent="0.3">
      <c r="O2030" s="114"/>
      <c r="P2030" s="116" t="s">
        <v>8359</v>
      </c>
      <c r="Q2030" s="81"/>
      <c r="R2030" s="81"/>
      <c r="S2030" s="81"/>
      <c r="T2030" s="81"/>
      <c r="U2030" s="100"/>
      <c r="V2030" s="114"/>
      <c r="W2030" s="81"/>
      <c r="X2030" s="116" t="s">
        <v>22144</v>
      </c>
      <c r="Y2030" s="81"/>
      <c r="Z2030" s="81"/>
      <c r="AA2030" s="81"/>
      <c r="AB2030" s="100"/>
    </row>
    <row r="2031" spans="15:28" x14ac:dyDescent="0.3">
      <c r="O2031" s="114"/>
      <c r="P2031" s="116" t="s">
        <v>20228</v>
      </c>
      <c r="Q2031" s="81"/>
      <c r="R2031" s="81"/>
      <c r="S2031" s="81"/>
      <c r="T2031" s="81"/>
      <c r="U2031" s="100"/>
      <c r="V2031" s="114"/>
      <c r="W2031" s="81"/>
      <c r="X2031" s="116" t="s">
        <v>22145</v>
      </c>
      <c r="Y2031" s="81"/>
      <c r="Z2031" s="81"/>
      <c r="AA2031" s="81"/>
      <c r="AB2031" s="100"/>
    </row>
    <row r="2032" spans="15:28" x14ac:dyDescent="0.3">
      <c r="O2032" s="114"/>
      <c r="P2032" s="116" t="s">
        <v>352</v>
      </c>
      <c r="Q2032" s="81"/>
      <c r="R2032" s="81"/>
      <c r="S2032" s="81"/>
      <c r="T2032" s="81"/>
      <c r="U2032" s="100"/>
      <c r="V2032" s="114"/>
      <c r="W2032" s="81"/>
      <c r="X2032" s="116" t="s">
        <v>22146</v>
      </c>
      <c r="Y2032" s="81"/>
      <c r="Z2032" s="81"/>
      <c r="AA2032" s="81"/>
      <c r="AB2032" s="100"/>
    </row>
    <row r="2033" spans="15:28" x14ac:dyDescent="0.3">
      <c r="O2033" s="114"/>
      <c r="P2033" s="116" t="s">
        <v>20229</v>
      </c>
      <c r="Q2033" s="81"/>
      <c r="R2033" s="81"/>
      <c r="S2033" s="81"/>
      <c r="T2033" s="81"/>
      <c r="U2033" s="100"/>
      <c r="V2033" s="114"/>
      <c r="W2033" s="81"/>
      <c r="X2033" s="116" t="s">
        <v>5848</v>
      </c>
      <c r="Y2033" s="81"/>
      <c r="Z2033" s="81"/>
      <c r="AA2033" s="81"/>
      <c r="AB2033" s="100"/>
    </row>
    <row r="2034" spans="15:28" x14ac:dyDescent="0.3">
      <c r="O2034" s="114"/>
      <c r="P2034" s="116" t="s">
        <v>20230</v>
      </c>
      <c r="Q2034" s="81"/>
      <c r="R2034" s="81"/>
      <c r="S2034" s="81"/>
      <c r="T2034" s="81"/>
      <c r="U2034" s="100"/>
      <c r="V2034" s="114"/>
      <c r="W2034" s="81"/>
      <c r="X2034" s="116" t="s">
        <v>22147</v>
      </c>
      <c r="Y2034" s="81"/>
      <c r="Z2034" s="81"/>
      <c r="AA2034" s="81"/>
      <c r="AB2034" s="100"/>
    </row>
    <row r="2035" spans="15:28" x14ac:dyDescent="0.3">
      <c r="O2035" s="114"/>
      <c r="P2035" s="116" t="s">
        <v>20231</v>
      </c>
      <c r="Q2035" s="81"/>
      <c r="R2035" s="81"/>
      <c r="S2035" s="81"/>
      <c r="T2035" s="81"/>
      <c r="U2035" s="100"/>
      <c r="V2035" s="114"/>
      <c r="W2035" s="81"/>
      <c r="X2035" s="116" t="s">
        <v>4055</v>
      </c>
      <c r="Y2035" s="81"/>
      <c r="Z2035" s="81"/>
      <c r="AA2035" s="81"/>
      <c r="AB2035" s="100"/>
    </row>
    <row r="2036" spans="15:28" x14ac:dyDescent="0.3">
      <c r="O2036" s="114"/>
      <c r="P2036" s="116" t="s">
        <v>2711</v>
      </c>
      <c r="Q2036" s="81"/>
      <c r="R2036" s="81"/>
      <c r="S2036" s="81"/>
      <c r="T2036" s="81"/>
      <c r="U2036" s="100"/>
      <c r="V2036" s="114"/>
      <c r="W2036" s="81"/>
      <c r="X2036" s="116" t="s">
        <v>22148</v>
      </c>
      <c r="Y2036" s="81"/>
      <c r="Z2036" s="81"/>
      <c r="AA2036" s="81"/>
      <c r="AB2036" s="100"/>
    </row>
    <row r="2037" spans="15:28" x14ac:dyDescent="0.3">
      <c r="O2037" s="114"/>
      <c r="P2037" s="116" t="s">
        <v>5218</v>
      </c>
      <c r="Q2037" s="81"/>
      <c r="R2037" s="81"/>
      <c r="S2037" s="81"/>
      <c r="T2037" s="81"/>
      <c r="U2037" s="100"/>
      <c r="V2037" s="114"/>
      <c r="W2037" s="81"/>
      <c r="X2037" s="116" t="s">
        <v>22149</v>
      </c>
      <c r="Y2037" s="81"/>
      <c r="Z2037" s="81"/>
      <c r="AA2037" s="81"/>
      <c r="AB2037" s="100"/>
    </row>
    <row r="2038" spans="15:28" x14ac:dyDescent="0.3">
      <c r="O2038" s="114"/>
      <c r="P2038" s="116" t="s">
        <v>628</v>
      </c>
      <c r="Q2038" s="81"/>
      <c r="R2038" s="81"/>
      <c r="S2038" s="81"/>
      <c r="T2038" s="81"/>
      <c r="U2038" s="100"/>
      <c r="V2038" s="114"/>
      <c r="W2038" s="81"/>
      <c r="X2038" s="116" t="s">
        <v>20177</v>
      </c>
      <c r="Y2038" s="81"/>
      <c r="Z2038" s="81"/>
      <c r="AA2038" s="81"/>
      <c r="AB2038" s="100"/>
    </row>
    <row r="2039" spans="15:28" x14ac:dyDescent="0.3">
      <c r="O2039" s="114"/>
      <c r="P2039" s="116" t="s">
        <v>302</v>
      </c>
      <c r="Q2039" s="81"/>
      <c r="R2039" s="81"/>
      <c r="S2039" s="81"/>
      <c r="T2039" s="81"/>
      <c r="U2039" s="100"/>
      <c r="V2039" s="114"/>
      <c r="W2039" s="81"/>
      <c r="X2039" s="116" t="s">
        <v>6226</v>
      </c>
      <c r="Y2039" s="81"/>
      <c r="Z2039" s="81"/>
      <c r="AA2039" s="81"/>
      <c r="AB2039" s="100"/>
    </row>
    <row r="2040" spans="15:28" x14ac:dyDescent="0.3">
      <c r="O2040" s="114"/>
      <c r="P2040" s="116" t="s">
        <v>1302</v>
      </c>
      <c r="Q2040" s="81"/>
      <c r="R2040" s="81"/>
      <c r="S2040" s="81"/>
      <c r="T2040" s="81"/>
      <c r="U2040" s="100"/>
      <c r="V2040" s="114"/>
      <c r="W2040" s="81"/>
      <c r="X2040" s="116" t="s">
        <v>22150</v>
      </c>
      <c r="Y2040" s="81"/>
      <c r="Z2040" s="81"/>
      <c r="AA2040" s="81"/>
      <c r="AB2040" s="100"/>
    </row>
    <row r="2041" spans="15:28" x14ac:dyDescent="0.3">
      <c r="O2041" s="114"/>
      <c r="P2041" s="116" t="s">
        <v>2806</v>
      </c>
      <c r="Q2041" s="81"/>
      <c r="R2041" s="81"/>
      <c r="S2041" s="81"/>
      <c r="T2041" s="81"/>
      <c r="U2041" s="100"/>
      <c r="V2041" s="114"/>
      <c r="W2041" s="81"/>
      <c r="X2041" s="116" t="s">
        <v>22151</v>
      </c>
      <c r="Y2041" s="81"/>
      <c r="Z2041" s="81"/>
      <c r="AA2041" s="81"/>
      <c r="AB2041" s="100"/>
    </row>
    <row r="2042" spans="15:28" x14ac:dyDescent="0.3">
      <c r="O2042" s="114"/>
      <c r="P2042" s="116" t="s">
        <v>8105</v>
      </c>
      <c r="Q2042" s="81"/>
      <c r="R2042" s="81"/>
      <c r="S2042" s="81"/>
      <c r="T2042" s="81"/>
      <c r="U2042" s="100"/>
      <c r="V2042" s="114"/>
      <c r="W2042" s="81"/>
      <c r="X2042" s="116" t="s">
        <v>22152</v>
      </c>
      <c r="Y2042" s="81"/>
      <c r="Z2042" s="81"/>
      <c r="AA2042" s="81"/>
      <c r="AB2042" s="100"/>
    </row>
    <row r="2043" spans="15:28" x14ac:dyDescent="0.3">
      <c r="O2043" s="114"/>
      <c r="P2043" s="116" t="s">
        <v>2282</v>
      </c>
      <c r="Q2043" s="81"/>
      <c r="R2043" s="81"/>
      <c r="S2043" s="81"/>
      <c r="T2043" s="81"/>
      <c r="U2043" s="100"/>
      <c r="V2043" s="114"/>
      <c r="W2043" s="81"/>
      <c r="X2043" s="116" t="s">
        <v>8805</v>
      </c>
      <c r="Y2043" s="81"/>
      <c r="Z2043" s="81"/>
      <c r="AA2043" s="81"/>
      <c r="AB2043" s="100"/>
    </row>
    <row r="2044" spans="15:28" x14ac:dyDescent="0.3">
      <c r="O2044" s="114"/>
      <c r="P2044" s="116" t="s">
        <v>234</v>
      </c>
      <c r="Q2044" s="81"/>
      <c r="R2044" s="81"/>
      <c r="S2044" s="81"/>
      <c r="T2044" s="81"/>
      <c r="U2044" s="100"/>
      <c r="V2044" s="114"/>
      <c r="W2044" s="81"/>
      <c r="X2044" s="116" t="s">
        <v>608</v>
      </c>
      <c r="Y2044" s="81"/>
      <c r="Z2044" s="81"/>
      <c r="AA2044" s="81"/>
      <c r="AB2044" s="100"/>
    </row>
    <row r="2045" spans="15:28" x14ac:dyDescent="0.3">
      <c r="O2045" s="114"/>
      <c r="P2045" s="116" t="s">
        <v>20232</v>
      </c>
      <c r="Q2045" s="81"/>
      <c r="R2045" s="81"/>
      <c r="S2045" s="81"/>
      <c r="T2045" s="81"/>
      <c r="U2045" s="100"/>
      <c r="V2045" s="114"/>
      <c r="W2045" s="81"/>
      <c r="X2045" s="116" t="s">
        <v>1466</v>
      </c>
      <c r="Y2045" s="81"/>
      <c r="Z2045" s="81"/>
      <c r="AA2045" s="81"/>
      <c r="AB2045" s="100"/>
    </row>
    <row r="2046" spans="15:28" x14ac:dyDescent="0.3">
      <c r="O2046" s="114"/>
      <c r="P2046" s="116" t="s">
        <v>4545</v>
      </c>
      <c r="Q2046" s="81"/>
      <c r="R2046" s="81"/>
      <c r="S2046" s="81"/>
      <c r="T2046" s="81"/>
      <c r="U2046" s="100"/>
      <c r="V2046" s="114"/>
      <c r="W2046" s="81"/>
      <c r="X2046" s="116" t="s">
        <v>5652</v>
      </c>
      <c r="Y2046" s="81"/>
      <c r="Z2046" s="81"/>
      <c r="AA2046" s="81"/>
      <c r="AB2046" s="100"/>
    </row>
    <row r="2047" spans="15:28" x14ac:dyDescent="0.3">
      <c r="O2047" s="114"/>
      <c r="P2047" s="116" t="s">
        <v>20233</v>
      </c>
      <c r="Q2047" s="81"/>
      <c r="R2047" s="81"/>
      <c r="S2047" s="81"/>
      <c r="T2047" s="81"/>
      <c r="U2047" s="100"/>
      <c r="V2047" s="114"/>
      <c r="W2047" s="81"/>
      <c r="X2047" s="116" t="s">
        <v>8689</v>
      </c>
      <c r="Y2047" s="81"/>
      <c r="Z2047" s="81"/>
      <c r="AA2047" s="81"/>
      <c r="AB2047" s="100"/>
    </row>
    <row r="2048" spans="15:28" x14ac:dyDescent="0.3">
      <c r="O2048" s="114"/>
      <c r="P2048" s="116" t="s">
        <v>8956</v>
      </c>
      <c r="Q2048" s="81"/>
      <c r="R2048" s="81"/>
      <c r="S2048" s="81"/>
      <c r="T2048" s="81"/>
      <c r="U2048" s="100"/>
      <c r="V2048" s="114"/>
      <c r="W2048" s="81"/>
      <c r="X2048" s="116" t="s">
        <v>19471</v>
      </c>
      <c r="Y2048" s="81"/>
      <c r="Z2048" s="81"/>
      <c r="AA2048" s="81"/>
      <c r="AB2048" s="100"/>
    </row>
    <row r="2049" spans="15:28" x14ac:dyDescent="0.3">
      <c r="O2049" s="114"/>
      <c r="P2049" s="116" t="s">
        <v>3548</v>
      </c>
      <c r="Q2049" s="81"/>
      <c r="R2049" s="81"/>
      <c r="S2049" s="81"/>
      <c r="T2049" s="81"/>
      <c r="U2049" s="100"/>
      <c r="V2049" s="114"/>
      <c r="W2049" s="81"/>
      <c r="X2049" s="116" t="s">
        <v>8569</v>
      </c>
      <c r="Y2049" s="81"/>
      <c r="Z2049" s="81"/>
      <c r="AA2049" s="81"/>
      <c r="AB2049" s="100"/>
    </row>
    <row r="2050" spans="15:28" x14ac:dyDescent="0.3">
      <c r="O2050" s="114"/>
      <c r="P2050" s="116" t="s">
        <v>6342</v>
      </c>
      <c r="Q2050" s="81"/>
      <c r="R2050" s="81"/>
      <c r="S2050" s="81"/>
      <c r="T2050" s="81"/>
      <c r="U2050" s="100"/>
      <c r="V2050" s="114"/>
      <c r="W2050" s="81"/>
      <c r="X2050" s="116" t="s">
        <v>1616</v>
      </c>
      <c r="Y2050" s="81"/>
      <c r="Z2050" s="81"/>
      <c r="AA2050" s="81"/>
      <c r="AB2050" s="100"/>
    </row>
    <row r="2051" spans="15:28" x14ac:dyDescent="0.3">
      <c r="O2051" s="114"/>
      <c r="P2051" s="116" t="s">
        <v>752</v>
      </c>
      <c r="Q2051" s="81"/>
      <c r="R2051" s="81"/>
      <c r="S2051" s="81"/>
      <c r="T2051" s="81"/>
      <c r="U2051" s="100"/>
      <c r="V2051" s="114"/>
      <c r="W2051" s="81"/>
      <c r="X2051" s="116" t="s">
        <v>22153</v>
      </c>
      <c r="Y2051" s="81"/>
      <c r="Z2051" s="81"/>
      <c r="AA2051" s="81"/>
      <c r="AB2051" s="100"/>
    </row>
    <row r="2052" spans="15:28" x14ac:dyDescent="0.3">
      <c r="O2052" s="114"/>
      <c r="P2052" s="116" t="s">
        <v>4645</v>
      </c>
      <c r="Q2052" s="81"/>
      <c r="R2052" s="81"/>
      <c r="S2052" s="81"/>
      <c r="T2052" s="81"/>
      <c r="U2052" s="100"/>
      <c r="V2052" s="114"/>
      <c r="W2052" s="81"/>
      <c r="X2052" s="116" t="s">
        <v>22154</v>
      </c>
      <c r="Y2052" s="81"/>
      <c r="Z2052" s="81"/>
      <c r="AA2052" s="81"/>
      <c r="AB2052" s="100"/>
    </row>
    <row r="2053" spans="15:28" x14ac:dyDescent="0.3">
      <c r="O2053" s="114"/>
      <c r="P2053" s="116" t="s">
        <v>7771</v>
      </c>
      <c r="Q2053" s="81"/>
      <c r="R2053" s="81"/>
      <c r="S2053" s="81"/>
      <c r="T2053" s="81"/>
      <c r="U2053" s="100"/>
      <c r="V2053" s="114"/>
      <c r="W2053" s="81"/>
      <c r="X2053" s="116" t="s">
        <v>22155</v>
      </c>
      <c r="Y2053" s="81"/>
      <c r="Z2053" s="81"/>
      <c r="AA2053" s="81"/>
      <c r="AB2053" s="100"/>
    </row>
    <row r="2054" spans="15:28" x14ac:dyDescent="0.3">
      <c r="O2054" s="114"/>
      <c r="P2054" s="116" t="s">
        <v>7931</v>
      </c>
      <c r="Q2054" s="81"/>
      <c r="R2054" s="81"/>
      <c r="S2054" s="81"/>
      <c r="T2054" s="81"/>
      <c r="U2054" s="100"/>
      <c r="V2054" s="114"/>
      <c r="W2054" s="81"/>
      <c r="X2054" s="116" t="s">
        <v>22156</v>
      </c>
      <c r="Y2054" s="81"/>
      <c r="Z2054" s="81"/>
      <c r="AA2054" s="81"/>
      <c r="AB2054" s="100"/>
    </row>
    <row r="2055" spans="15:28" x14ac:dyDescent="0.3">
      <c r="O2055" s="114"/>
      <c r="P2055" s="116" t="s">
        <v>5862</v>
      </c>
      <c r="Q2055" s="81"/>
      <c r="R2055" s="81"/>
      <c r="S2055" s="81"/>
      <c r="T2055" s="81"/>
      <c r="U2055" s="100"/>
      <c r="V2055" s="114"/>
      <c r="W2055" s="81"/>
      <c r="X2055" s="116" t="s">
        <v>22157</v>
      </c>
      <c r="Y2055" s="81"/>
      <c r="Z2055" s="81"/>
      <c r="AA2055" s="81"/>
      <c r="AB2055" s="100"/>
    </row>
    <row r="2056" spans="15:28" x14ac:dyDescent="0.3">
      <c r="O2056" s="114"/>
      <c r="P2056" s="116" t="s">
        <v>8141</v>
      </c>
      <c r="Q2056" s="81"/>
      <c r="R2056" s="81"/>
      <c r="S2056" s="81"/>
      <c r="T2056" s="81"/>
      <c r="U2056" s="100"/>
      <c r="V2056" s="114"/>
      <c r="W2056" s="81"/>
      <c r="X2056" s="116" t="s">
        <v>22158</v>
      </c>
      <c r="Y2056" s="81"/>
      <c r="Z2056" s="81"/>
      <c r="AA2056" s="81"/>
      <c r="AB2056" s="100"/>
    </row>
    <row r="2057" spans="15:28" x14ac:dyDescent="0.3">
      <c r="O2057" s="114"/>
      <c r="P2057" s="116" t="s">
        <v>20234</v>
      </c>
      <c r="Q2057" s="81"/>
      <c r="R2057" s="81"/>
      <c r="S2057" s="81"/>
      <c r="T2057" s="81"/>
      <c r="U2057" s="100"/>
      <c r="V2057" s="114"/>
      <c r="W2057" s="81"/>
      <c r="X2057" s="116" t="s">
        <v>2788</v>
      </c>
      <c r="Y2057" s="81"/>
      <c r="Z2057" s="81"/>
      <c r="AA2057" s="81"/>
      <c r="AB2057" s="100"/>
    </row>
    <row r="2058" spans="15:28" x14ac:dyDescent="0.3">
      <c r="O2058" s="114"/>
      <c r="P2058" s="116" t="s">
        <v>7081</v>
      </c>
      <c r="Q2058" s="81"/>
      <c r="R2058" s="81"/>
      <c r="S2058" s="81"/>
      <c r="T2058" s="81"/>
      <c r="U2058" s="100"/>
      <c r="V2058" s="114"/>
      <c r="W2058" s="81"/>
      <c r="X2058" s="116" t="s">
        <v>22159</v>
      </c>
      <c r="Y2058" s="81"/>
      <c r="Z2058" s="81"/>
      <c r="AA2058" s="81"/>
      <c r="AB2058" s="100"/>
    </row>
    <row r="2059" spans="15:28" x14ac:dyDescent="0.3">
      <c r="O2059" s="114"/>
      <c r="P2059" s="116" t="s">
        <v>19319</v>
      </c>
      <c r="Q2059" s="81"/>
      <c r="R2059" s="81"/>
      <c r="S2059" s="81"/>
      <c r="T2059" s="81"/>
      <c r="U2059" s="100"/>
      <c r="V2059" s="114"/>
      <c r="W2059" s="81"/>
      <c r="X2059" s="116" t="s">
        <v>22160</v>
      </c>
      <c r="Y2059" s="81"/>
      <c r="Z2059" s="81"/>
      <c r="AA2059" s="81"/>
      <c r="AB2059" s="100"/>
    </row>
    <row r="2060" spans="15:28" x14ac:dyDescent="0.3">
      <c r="O2060" s="114"/>
      <c r="P2060" s="116" t="s">
        <v>20235</v>
      </c>
      <c r="Q2060" s="81"/>
      <c r="R2060" s="81"/>
      <c r="S2060" s="81"/>
      <c r="T2060" s="81"/>
      <c r="U2060" s="100"/>
      <c r="V2060" s="114"/>
      <c r="W2060" s="81"/>
      <c r="X2060" s="116" t="s">
        <v>22161</v>
      </c>
      <c r="Y2060" s="81"/>
      <c r="Z2060" s="81"/>
      <c r="AA2060" s="81"/>
      <c r="AB2060" s="100"/>
    </row>
    <row r="2061" spans="15:28" x14ac:dyDescent="0.3">
      <c r="O2061" s="114"/>
      <c r="P2061" s="116" t="s">
        <v>3841</v>
      </c>
      <c r="Q2061" s="81"/>
      <c r="R2061" s="81"/>
      <c r="S2061" s="81"/>
      <c r="T2061" s="81"/>
      <c r="U2061" s="100"/>
      <c r="V2061" s="114"/>
      <c r="W2061" s="81"/>
      <c r="X2061" s="116" t="s">
        <v>22162</v>
      </c>
      <c r="Y2061" s="81"/>
      <c r="Z2061" s="81"/>
      <c r="AA2061" s="81"/>
      <c r="AB2061" s="100"/>
    </row>
    <row r="2062" spans="15:28" x14ac:dyDescent="0.3">
      <c r="O2062" s="114"/>
      <c r="P2062" s="116" t="s">
        <v>20236</v>
      </c>
      <c r="Q2062" s="81"/>
      <c r="R2062" s="81"/>
      <c r="S2062" s="81"/>
      <c r="T2062" s="81"/>
      <c r="U2062" s="100"/>
      <c r="V2062" s="114"/>
      <c r="W2062" s="81"/>
      <c r="X2062" s="116" t="s">
        <v>22163</v>
      </c>
      <c r="Y2062" s="81"/>
      <c r="Z2062" s="81"/>
      <c r="AA2062" s="81"/>
      <c r="AB2062" s="100"/>
    </row>
    <row r="2063" spans="15:28" x14ac:dyDescent="0.3">
      <c r="O2063" s="114"/>
      <c r="P2063" s="116" t="s">
        <v>4675</v>
      </c>
      <c r="Q2063" s="81"/>
      <c r="R2063" s="81"/>
      <c r="S2063" s="81"/>
      <c r="T2063" s="81"/>
      <c r="U2063" s="100"/>
      <c r="V2063" s="114"/>
      <c r="W2063" s="81"/>
      <c r="X2063" s="116" t="s">
        <v>22164</v>
      </c>
      <c r="Y2063" s="81"/>
      <c r="Z2063" s="81"/>
      <c r="AA2063" s="81"/>
      <c r="AB2063" s="100"/>
    </row>
    <row r="2064" spans="15:28" x14ac:dyDescent="0.3">
      <c r="O2064" s="114"/>
      <c r="P2064" s="116" t="s">
        <v>20237</v>
      </c>
      <c r="Q2064" s="81"/>
      <c r="R2064" s="81"/>
      <c r="S2064" s="81"/>
      <c r="T2064" s="81"/>
      <c r="U2064" s="100"/>
      <c r="V2064" s="114"/>
      <c r="W2064" s="81"/>
      <c r="X2064" s="116" t="s">
        <v>22165</v>
      </c>
      <c r="Y2064" s="81"/>
      <c r="Z2064" s="81"/>
      <c r="AA2064" s="81"/>
      <c r="AB2064" s="100"/>
    </row>
    <row r="2065" spans="15:28" x14ac:dyDescent="0.3">
      <c r="O2065" s="114"/>
      <c r="P2065" s="116" t="s">
        <v>20238</v>
      </c>
      <c r="Q2065" s="81"/>
      <c r="R2065" s="81"/>
      <c r="S2065" s="81"/>
      <c r="T2065" s="81"/>
      <c r="U2065" s="100"/>
      <c r="V2065" s="114"/>
      <c r="W2065" s="81"/>
      <c r="X2065" s="116" t="s">
        <v>22166</v>
      </c>
      <c r="Y2065" s="81"/>
      <c r="Z2065" s="81"/>
      <c r="AA2065" s="81"/>
      <c r="AB2065" s="100"/>
    </row>
    <row r="2066" spans="15:28" x14ac:dyDescent="0.3">
      <c r="O2066" s="114"/>
      <c r="P2066" s="116" t="s">
        <v>9615</v>
      </c>
      <c r="Q2066" s="81"/>
      <c r="R2066" s="81"/>
      <c r="S2066" s="81"/>
      <c r="T2066" s="81"/>
      <c r="U2066" s="100"/>
      <c r="V2066" s="114"/>
      <c r="W2066" s="81"/>
      <c r="X2066" s="116" t="s">
        <v>4841</v>
      </c>
      <c r="Y2066" s="81"/>
      <c r="Z2066" s="81"/>
      <c r="AA2066" s="81"/>
      <c r="AB2066" s="100"/>
    </row>
    <row r="2067" spans="15:28" x14ac:dyDescent="0.3">
      <c r="O2067" s="114"/>
      <c r="P2067" s="116" t="s">
        <v>2026</v>
      </c>
      <c r="Q2067" s="81"/>
      <c r="R2067" s="81"/>
      <c r="S2067" s="81"/>
      <c r="T2067" s="81"/>
      <c r="U2067" s="100"/>
      <c r="V2067" s="114"/>
      <c r="W2067" s="81"/>
      <c r="X2067" s="116" t="s">
        <v>4065</v>
      </c>
      <c r="Y2067" s="81"/>
      <c r="Z2067" s="81"/>
      <c r="AA2067" s="81"/>
      <c r="AB2067" s="100"/>
    </row>
    <row r="2068" spans="15:28" x14ac:dyDescent="0.3">
      <c r="O2068" s="114"/>
      <c r="P2068" s="116" t="s">
        <v>1182</v>
      </c>
      <c r="Q2068" s="81"/>
      <c r="R2068" s="81"/>
      <c r="S2068" s="81"/>
      <c r="T2068" s="81"/>
      <c r="U2068" s="100"/>
      <c r="V2068" s="114"/>
      <c r="W2068" s="81"/>
      <c r="X2068" s="116" t="s">
        <v>6814</v>
      </c>
      <c r="Y2068" s="81"/>
      <c r="Z2068" s="81"/>
      <c r="AA2068" s="81"/>
      <c r="AB2068" s="100"/>
    </row>
    <row r="2069" spans="15:28" x14ac:dyDescent="0.3">
      <c r="O2069" s="114"/>
      <c r="P2069" s="116" t="s">
        <v>20239</v>
      </c>
      <c r="Q2069" s="81"/>
      <c r="R2069" s="81"/>
      <c r="S2069" s="81"/>
      <c r="T2069" s="81"/>
      <c r="U2069" s="100"/>
      <c r="V2069" s="114"/>
      <c r="W2069" s="81"/>
      <c r="X2069" s="116" t="s">
        <v>20486</v>
      </c>
      <c r="Y2069" s="81"/>
      <c r="Z2069" s="81"/>
      <c r="AA2069" s="81"/>
      <c r="AB2069" s="100"/>
    </row>
    <row r="2070" spans="15:28" x14ac:dyDescent="0.3">
      <c r="O2070" s="114"/>
      <c r="P2070" s="116" t="s">
        <v>6698</v>
      </c>
      <c r="Q2070" s="81"/>
      <c r="R2070" s="81"/>
      <c r="S2070" s="81"/>
      <c r="T2070" s="81"/>
      <c r="U2070" s="100"/>
      <c r="V2070" s="114"/>
      <c r="W2070" s="81"/>
      <c r="X2070" s="116" t="s">
        <v>8295</v>
      </c>
      <c r="Y2070" s="81"/>
      <c r="Z2070" s="81"/>
      <c r="AA2070" s="81"/>
      <c r="AB2070" s="100"/>
    </row>
    <row r="2071" spans="15:28" x14ac:dyDescent="0.3">
      <c r="O2071" s="114"/>
      <c r="P2071" s="116" t="s">
        <v>20240</v>
      </c>
      <c r="Q2071" s="81"/>
      <c r="R2071" s="81"/>
      <c r="S2071" s="81"/>
      <c r="T2071" s="81"/>
      <c r="U2071" s="100"/>
      <c r="V2071" s="114"/>
      <c r="W2071" s="81"/>
      <c r="X2071" s="116" t="s">
        <v>22167</v>
      </c>
      <c r="Y2071" s="81"/>
      <c r="Z2071" s="81"/>
      <c r="AA2071" s="81"/>
      <c r="AB2071" s="100"/>
    </row>
    <row r="2072" spans="15:28" x14ac:dyDescent="0.3">
      <c r="O2072" s="114"/>
      <c r="P2072" s="116" t="s">
        <v>6408</v>
      </c>
      <c r="Q2072" s="81"/>
      <c r="R2072" s="81"/>
      <c r="S2072" s="81"/>
      <c r="T2072" s="81"/>
      <c r="U2072" s="100"/>
      <c r="V2072" s="114"/>
      <c r="W2072" s="81"/>
      <c r="X2072" s="116" t="s">
        <v>7753</v>
      </c>
      <c r="Y2072" s="81"/>
      <c r="Z2072" s="81"/>
      <c r="AA2072" s="81"/>
      <c r="AB2072" s="100"/>
    </row>
    <row r="2073" spans="15:28" x14ac:dyDescent="0.3">
      <c r="O2073" s="114"/>
      <c r="P2073" s="116" t="s">
        <v>8213</v>
      </c>
      <c r="Q2073" s="81"/>
      <c r="R2073" s="81"/>
      <c r="S2073" s="81"/>
      <c r="T2073" s="81"/>
      <c r="U2073" s="100"/>
      <c r="V2073" s="114"/>
      <c r="W2073" s="81"/>
      <c r="X2073" s="116" t="s">
        <v>22168</v>
      </c>
      <c r="Y2073" s="81"/>
      <c r="Z2073" s="81"/>
      <c r="AA2073" s="81"/>
      <c r="AB2073" s="100"/>
    </row>
    <row r="2074" spans="15:28" x14ac:dyDescent="0.3">
      <c r="O2074" s="114"/>
      <c r="P2074" s="116" t="s">
        <v>20241</v>
      </c>
      <c r="Q2074" s="81"/>
      <c r="R2074" s="81"/>
      <c r="S2074" s="81"/>
      <c r="T2074" s="81"/>
      <c r="U2074" s="100"/>
      <c r="V2074" s="114"/>
      <c r="W2074" s="81"/>
      <c r="X2074" s="116" t="s">
        <v>22169</v>
      </c>
      <c r="Y2074" s="81"/>
      <c r="Z2074" s="81"/>
      <c r="AA2074" s="81"/>
      <c r="AB2074" s="100"/>
    </row>
    <row r="2075" spans="15:28" x14ac:dyDescent="0.3">
      <c r="O2075" s="114"/>
      <c r="P2075" s="116" t="s">
        <v>2862</v>
      </c>
      <c r="Q2075" s="81"/>
      <c r="R2075" s="81"/>
      <c r="S2075" s="81"/>
      <c r="T2075" s="81"/>
      <c r="U2075" s="100"/>
      <c r="V2075" s="114"/>
      <c r="W2075" s="81"/>
      <c r="X2075" s="116" t="s">
        <v>5023</v>
      </c>
      <c r="Y2075" s="81"/>
      <c r="Z2075" s="81"/>
      <c r="AA2075" s="81"/>
      <c r="AB2075" s="100"/>
    </row>
    <row r="2076" spans="15:28" x14ac:dyDescent="0.3">
      <c r="O2076" s="114"/>
      <c r="P2076" s="116" t="s">
        <v>6308</v>
      </c>
      <c r="Q2076" s="81"/>
      <c r="R2076" s="81"/>
      <c r="S2076" s="81"/>
      <c r="T2076" s="81"/>
      <c r="U2076" s="100"/>
      <c r="V2076" s="114"/>
      <c r="W2076" s="81"/>
      <c r="X2076" s="116" t="s">
        <v>22170</v>
      </c>
      <c r="Y2076" s="81"/>
      <c r="Z2076" s="81"/>
      <c r="AA2076" s="81"/>
      <c r="AB2076" s="100"/>
    </row>
    <row r="2077" spans="15:28" x14ac:dyDescent="0.3">
      <c r="O2077" s="114"/>
      <c r="P2077" s="116" t="s">
        <v>20242</v>
      </c>
      <c r="Q2077" s="81"/>
      <c r="R2077" s="81"/>
      <c r="S2077" s="81"/>
      <c r="T2077" s="81"/>
      <c r="U2077" s="100"/>
      <c r="V2077" s="114"/>
      <c r="W2077" s="81"/>
      <c r="X2077" s="116" t="s">
        <v>1574</v>
      </c>
      <c r="Y2077" s="81"/>
      <c r="Z2077" s="81"/>
      <c r="AA2077" s="81"/>
      <c r="AB2077" s="100"/>
    </row>
    <row r="2078" spans="15:28" x14ac:dyDescent="0.3">
      <c r="O2078" s="114"/>
      <c r="P2078" s="116" t="s">
        <v>3402</v>
      </c>
      <c r="Q2078" s="81"/>
      <c r="R2078" s="81"/>
      <c r="S2078" s="81"/>
      <c r="T2078" s="81"/>
      <c r="U2078" s="100"/>
      <c r="V2078" s="114"/>
      <c r="W2078" s="81"/>
      <c r="X2078" s="116" t="s">
        <v>22171</v>
      </c>
      <c r="Y2078" s="81"/>
      <c r="Z2078" s="81"/>
      <c r="AA2078" s="81"/>
      <c r="AB2078" s="100"/>
    </row>
    <row r="2079" spans="15:28" x14ac:dyDescent="0.3">
      <c r="O2079" s="114"/>
      <c r="P2079" s="116" t="s">
        <v>10090</v>
      </c>
      <c r="Q2079" s="81"/>
      <c r="R2079" s="81"/>
      <c r="S2079" s="81"/>
      <c r="T2079" s="81"/>
      <c r="U2079" s="100"/>
      <c r="V2079" s="114"/>
      <c r="W2079" s="81"/>
      <c r="X2079" s="116" t="s">
        <v>9828</v>
      </c>
      <c r="Y2079" s="81"/>
      <c r="Z2079" s="81"/>
      <c r="AA2079" s="81"/>
      <c r="AB2079" s="100"/>
    </row>
    <row r="2080" spans="15:28" x14ac:dyDescent="0.3">
      <c r="O2080" s="114"/>
      <c r="P2080" s="116" t="s">
        <v>7008</v>
      </c>
      <c r="Q2080" s="81"/>
      <c r="R2080" s="81"/>
      <c r="S2080" s="81"/>
      <c r="T2080" s="81"/>
      <c r="U2080" s="100"/>
      <c r="V2080" s="114"/>
      <c r="W2080" s="81"/>
      <c r="X2080" s="116" t="s">
        <v>1264</v>
      </c>
      <c r="Y2080" s="81"/>
      <c r="Z2080" s="81"/>
      <c r="AA2080" s="81"/>
      <c r="AB2080" s="100"/>
    </row>
    <row r="2081" spans="15:28" x14ac:dyDescent="0.3">
      <c r="O2081" s="114"/>
      <c r="P2081" s="116" t="s">
        <v>5988</v>
      </c>
      <c r="Q2081" s="81"/>
      <c r="R2081" s="81"/>
      <c r="S2081" s="81"/>
      <c r="T2081" s="81"/>
      <c r="U2081" s="100"/>
      <c r="V2081" s="114"/>
      <c r="W2081" s="81"/>
      <c r="X2081" s="116" t="s">
        <v>22172</v>
      </c>
      <c r="Y2081" s="81"/>
      <c r="Z2081" s="81"/>
      <c r="AA2081" s="81"/>
      <c r="AB2081" s="100"/>
    </row>
    <row r="2082" spans="15:28" x14ac:dyDescent="0.3">
      <c r="O2082" s="114"/>
      <c r="P2082" s="116" t="s">
        <v>9209</v>
      </c>
      <c r="Q2082" s="81"/>
      <c r="R2082" s="81"/>
      <c r="S2082" s="81"/>
      <c r="T2082" s="81"/>
      <c r="U2082" s="100"/>
      <c r="V2082" s="114"/>
      <c r="W2082" s="81"/>
      <c r="X2082" s="116" t="s">
        <v>22173</v>
      </c>
      <c r="Y2082" s="81"/>
      <c r="Z2082" s="81"/>
      <c r="AA2082" s="81"/>
      <c r="AB2082" s="100"/>
    </row>
    <row r="2083" spans="15:28" x14ac:dyDescent="0.3">
      <c r="O2083" s="114"/>
      <c r="P2083" s="116" t="s">
        <v>8399</v>
      </c>
      <c r="Q2083" s="81"/>
      <c r="R2083" s="81"/>
      <c r="S2083" s="81"/>
      <c r="T2083" s="81"/>
      <c r="U2083" s="100"/>
      <c r="V2083" s="114"/>
      <c r="W2083" s="81"/>
      <c r="X2083" s="116" t="s">
        <v>22174</v>
      </c>
      <c r="Y2083" s="81"/>
      <c r="Z2083" s="81"/>
      <c r="AA2083" s="81"/>
      <c r="AB2083" s="100"/>
    </row>
    <row r="2084" spans="15:28" x14ac:dyDescent="0.3">
      <c r="O2084" s="114"/>
      <c r="P2084" s="116" t="s">
        <v>8387</v>
      </c>
      <c r="Q2084" s="81"/>
      <c r="R2084" s="81"/>
      <c r="S2084" s="81"/>
      <c r="T2084" s="81"/>
      <c r="U2084" s="100"/>
      <c r="V2084" s="114"/>
      <c r="W2084" s="81"/>
      <c r="X2084" s="116" t="s">
        <v>22175</v>
      </c>
      <c r="Y2084" s="81"/>
      <c r="Z2084" s="81"/>
      <c r="AA2084" s="81"/>
      <c r="AB2084" s="100"/>
    </row>
    <row r="2085" spans="15:28" x14ac:dyDescent="0.3">
      <c r="O2085" s="114"/>
      <c r="P2085" s="116" t="s">
        <v>20243</v>
      </c>
      <c r="Q2085" s="81"/>
      <c r="R2085" s="81"/>
      <c r="S2085" s="81"/>
      <c r="T2085" s="81"/>
      <c r="U2085" s="100"/>
      <c r="V2085" s="114"/>
      <c r="W2085" s="81"/>
      <c r="X2085" s="116" t="s">
        <v>1862</v>
      </c>
      <c r="Y2085" s="81"/>
      <c r="Z2085" s="81"/>
      <c r="AA2085" s="81"/>
      <c r="AB2085" s="100"/>
    </row>
    <row r="2086" spans="15:28" x14ac:dyDescent="0.3">
      <c r="O2086" s="114"/>
      <c r="P2086" s="116" t="s">
        <v>20244</v>
      </c>
      <c r="Q2086" s="81"/>
      <c r="R2086" s="81"/>
      <c r="S2086" s="81"/>
      <c r="T2086" s="81"/>
      <c r="U2086" s="100"/>
      <c r="V2086" s="114"/>
      <c r="W2086" s="81"/>
      <c r="X2086" s="116" t="s">
        <v>7511</v>
      </c>
      <c r="Y2086" s="81"/>
      <c r="Z2086" s="81"/>
      <c r="AA2086" s="81"/>
      <c r="AB2086" s="100"/>
    </row>
    <row r="2087" spans="15:28" x14ac:dyDescent="0.3">
      <c r="O2087" s="114"/>
      <c r="P2087" s="116" t="s">
        <v>20245</v>
      </c>
      <c r="Q2087" s="81"/>
      <c r="R2087" s="81"/>
      <c r="S2087" s="81"/>
      <c r="T2087" s="81"/>
      <c r="U2087" s="100"/>
      <c r="V2087" s="114"/>
      <c r="W2087" s="81"/>
      <c r="X2087" s="116" t="s">
        <v>8079</v>
      </c>
      <c r="Y2087" s="81"/>
      <c r="Z2087" s="81"/>
      <c r="AA2087" s="81"/>
      <c r="AB2087" s="100"/>
    </row>
    <row r="2088" spans="15:28" x14ac:dyDescent="0.3">
      <c r="O2088" s="114"/>
      <c r="P2088" s="116" t="s">
        <v>20246</v>
      </c>
      <c r="Q2088" s="81"/>
      <c r="R2088" s="81"/>
      <c r="S2088" s="81"/>
      <c r="T2088" s="81"/>
      <c r="U2088" s="100"/>
      <c r="V2088" s="114"/>
      <c r="W2088" s="81"/>
      <c r="X2088" s="116" t="s">
        <v>2162</v>
      </c>
      <c r="Y2088" s="81"/>
      <c r="Z2088" s="81"/>
      <c r="AA2088" s="81"/>
      <c r="AB2088" s="100"/>
    </row>
    <row r="2089" spans="15:28" x14ac:dyDescent="0.3">
      <c r="O2089" s="114"/>
      <c r="P2089" s="116" t="s">
        <v>20247</v>
      </c>
      <c r="Q2089" s="81"/>
      <c r="R2089" s="81"/>
      <c r="S2089" s="81"/>
      <c r="T2089" s="81"/>
      <c r="U2089" s="100"/>
      <c r="V2089" s="114"/>
      <c r="W2089" s="81"/>
      <c r="X2089" s="116" t="s">
        <v>20209</v>
      </c>
      <c r="Y2089" s="81"/>
      <c r="Z2089" s="81"/>
      <c r="AA2089" s="81"/>
      <c r="AB2089" s="100"/>
    </row>
    <row r="2090" spans="15:28" x14ac:dyDescent="0.3">
      <c r="O2090" s="114"/>
      <c r="P2090" s="116" t="s">
        <v>296</v>
      </c>
      <c r="Q2090" s="81"/>
      <c r="R2090" s="81"/>
      <c r="S2090" s="81"/>
      <c r="T2090" s="81"/>
      <c r="U2090" s="100"/>
      <c r="V2090" s="114"/>
      <c r="W2090" s="81"/>
      <c r="X2090" s="116" t="s">
        <v>22176</v>
      </c>
      <c r="Y2090" s="81"/>
      <c r="Z2090" s="81"/>
      <c r="AA2090" s="81"/>
      <c r="AB2090" s="100"/>
    </row>
    <row r="2091" spans="15:28" x14ac:dyDescent="0.3">
      <c r="O2091" s="114"/>
      <c r="P2091" s="116" t="s">
        <v>20248</v>
      </c>
      <c r="Q2091" s="81"/>
      <c r="R2091" s="81"/>
      <c r="S2091" s="81"/>
      <c r="T2091" s="81"/>
      <c r="U2091" s="100"/>
      <c r="V2091" s="114"/>
      <c r="W2091" s="81"/>
      <c r="X2091" s="116" t="s">
        <v>22177</v>
      </c>
      <c r="Y2091" s="81"/>
      <c r="Z2091" s="81"/>
      <c r="AA2091" s="81"/>
      <c r="AB2091" s="100"/>
    </row>
    <row r="2092" spans="15:28" x14ac:dyDescent="0.3">
      <c r="O2092" s="114"/>
      <c r="P2092" s="116" t="s">
        <v>3949</v>
      </c>
      <c r="Q2092" s="81"/>
      <c r="R2092" s="81"/>
      <c r="S2092" s="81"/>
      <c r="T2092" s="81"/>
      <c r="U2092" s="100"/>
      <c r="V2092" s="114"/>
      <c r="W2092" s="81"/>
      <c r="X2092" s="116" t="s">
        <v>22178</v>
      </c>
      <c r="Y2092" s="81"/>
      <c r="Z2092" s="81"/>
      <c r="AA2092" s="81"/>
      <c r="AB2092" s="100"/>
    </row>
    <row r="2093" spans="15:28" x14ac:dyDescent="0.3">
      <c r="O2093" s="114"/>
      <c r="P2093" s="116" t="s">
        <v>20249</v>
      </c>
      <c r="Q2093" s="81"/>
      <c r="R2093" s="81"/>
      <c r="S2093" s="81"/>
      <c r="T2093" s="81"/>
      <c r="U2093" s="100"/>
      <c r="V2093" s="114"/>
      <c r="W2093" s="81"/>
      <c r="X2093" s="116" t="s">
        <v>1426</v>
      </c>
      <c r="Y2093" s="81"/>
      <c r="Z2093" s="81"/>
      <c r="AA2093" s="81"/>
      <c r="AB2093" s="100"/>
    </row>
    <row r="2094" spans="15:28" x14ac:dyDescent="0.3">
      <c r="O2094" s="114"/>
      <c r="P2094" s="116" t="s">
        <v>196</v>
      </c>
      <c r="Q2094" s="81"/>
      <c r="R2094" s="81"/>
      <c r="S2094" s="81"/>
      <c r="T2094" s="81"/>
      <c r="U2094" s="100"/>
      <c r="V2094" s="114"/>
      <c r="W2094" s="81"/>
      <c r="X2094" s="116" t="s">
        <v>22179</v>
      </c>
      <c r="Y2094" s="81"/>
      <c r="Z2094" s="81"/>
      <c r="AA2094" s="81"/>
      <c r="AB2094" s="100"/>
    </row>
    <row r="2095" spans="15:28" x14ac:dyDescent="0.3">
      <c r="O2095" s="114"/>
      <c r="P2095" s="116" t="s">
        <v>5682</v>
      </c>
      <c r="Q2095" s="81"/>
      <c r="R2095" s="81"/>
      <c r="S2095" s="81"/>
      <c r="T2095" s="81"/>
      <c r="U2095" s="100"/>
      <c r="V2095" s="114"/>
      <c r="W2095" s="81"/>
      <c r="X2095" s="116" t="s">
        <v>4301</v>
      </c>
      <c r="Y2095" s="81"/>
      <c r="Z2095" s="81"/>
      <c r="AA2095" s="81"/>
      <c r="AB2095" s="100"/>
    </row>
    <row r="2096" spans="15:28" x14ac:dyDescent="0.3">
      <c r="O2096" s="114"/>
      <c r="P2096" s="116" t="s">
        <v>20250</v>
      </c>
      <c r="Q2096" s="81"/>
      <c r="R2096" s="81"/>
      <c r="S2096" s="81"/>
      <c r="T2096" s="81"/>
      <c r="U2096" s="100"/>
      <c r="V2096" s="114"/>
      <c r="W2096" s="81"/>
      <c r="X2096" s="116" t="s">
        <v>7475</v>
      </c>
      <c r="Y2096" s="81"/>
      <c r="Z2096" s="81"/>
      <c r="AA2096" s="81"/>
      <c r="AB2096" s="100"/>
    </row>
    <row r="2097" spans="15:28" x14ac:dyDescent="0.3">
      <c r="O2097" s="114"/>
      <c r="P2097" s="116" t="s">
        <v>20251</v>
      </c>
      <c r="Q2097" s="81"/>
      <c r="R2097" s="81"/>
      <c r="S2097" s="81"/>
      <c r="T2097" s="81"/>
      <c r="U2097" s="100"/>
      <c r="V2097" s="114"/>
      <c r="W2097" s="81"/>
      <c r="X2097" s="116" t="s">
        <v>22180</v>
      </c>
      <c r="Y2097" s="81"/>
      <c r="Z2097" s="81"/>
      <c r="AA2097" s="81"/>
      <c r="AB2097" s="100"/>
    </row>
    <row r="2098" spans="15:28" x14ac:dyDescent="0.3">
      <c r="O2098" s="114"/>
      <c r="P2098" s="116" t="s">
        <v>3909</v>
      </c>
      <c r="Q2098" s="81"/>
      <c r="R2098" s="81"/>
      <c r="S2098" s="81"/>
      <c r="T2098" s="81"/>
      <c r="U2098" s="100"/>
      <c r="V2098" s="114"/>
      <c r="W2098" s="81"/>
      <c r="X2098" s="116" t="s">
        <v>8591</v>
      </c>
      <c r="Y2098" s="81"/>
      <c r="Z2098" s="81"/>
      <c r="AA2098" s="81"/>
      <c r="AB2098" s="100"/>
    </row>
    <row r="2099" spans="15:28" x14ac:dyDescent="0.3">
      <c r="O2099" s="114"/>
      <c r="P2099" s="116" t="s">
        <v>20252</v>
      </c>
      <c r="Q2099" s="81"/>
      <c r="R2099" s="81"/>
      <c r="S2099" s="81"/>
      <c r="T2099" s="81"/>
      <c r="U2099" s="100"/>
      <c r="V2099" s="114"/>
      <c r="W2099" s="81"/>
      <c r="X2099" s="116" t="s">
        <v>22181</v>
      </c>
      <c r="Y2099" s="81"/>
      <c r="Z2099" s="81"/>
      <c r="AA2099" s="81"/>
      <c r="AB2099" s="100"/>
    </row>
    <row r="2100" spans="15:28" x14ac:dyDescent="0.3">
      <c r="O2100" s="114"/>
      <c r="P2100" s="116" t="s">
        <v>7647</v>
      </c>
      <c r="Q2100" s="81"/>
      <c r="R2100" s="81"/>
      <c r="S2100" s="81"/>
      <c r="T2100" s="81"/>
      <c r="U2100" s="100"/>
      <c r="V2100" s="114"/>
      <c r="W2100" s="81"/>
      <c r="X2100" s="116" t="s">
        <v>19483</v>
      </c>
      <c r="Y2100" s="81"/>
      <c r="Z2100" s="81"/>
      <c r="AA2100" s="81"/>
      <c r="AB2100" s="100"/>
    </row>
    <row r="2101" spans="15:28" x14ac:dyDescent="0.3">
      <c r="O2101" s="114"/>
      <c r="P2101" s="116" t="s">
        <v>5089</v>
      </c>
      <c r="Q2101" s="81"/>
      <c r="R2101" s="81"/>
      <c r="S2101" s="81"/>
      <c r="T2101" s="81"/>
      <c r="U2101" s="100"/>
      <c r="V2101" s="114"/>
      <c r="W2101" s="81"/>
      <c r="X2101" s="116" t="s">
        <v>22182</v>
      </c>
      <c r="Y2101" s="81"/>
      <c r="Z2101" s="81"/>
      <c r="AA2101" s="81"/>
      <c r="AB2101" s="100"/>
    </row>
    <row r="2102" spans="15:28" x14ac:dyDescent="0.3">
      <c r="O2102" s="114"/>
      <c r="P2102" s="116" t="s">
        <v>20253</v>
      </c>
      <c r="Q2102" s="81"/>
      <c r="R2102" s="81"/>
      <c r="S2102" s="81"/>
      <c r="T2102" s="81"/>
      <c r="U2102" s="100"/>
      <c r="V2102" s="114"/>
      <c r="W2102" s="81"/>
      <c r="X2102" s="116" t="s">
        <v>22183</v>
      </c>
      <c r="Y2102" s="81"/>
      <c r="Z2102" s="81"/>
      <c r="AA2102" s="81"/>
      <c r="AB2102" s="100"/>
    </row>
    <row r="2103" spans="15:28" x14ac:dyDescent="0.3">
      <c r="O2103" s="114"/>
      <c r="P2103" s="116" t="s">
        <v>20254</v>
      </c>
      <c r="Q2103" s="81"/>
      <c r="R2103" s="81"/>
      <c r="S2103" s="81"/>
      <c r="T2103" s="81"/>
      <c r="U2103" s="100"/>
      <c r="V2103" s="114"/>
      <c r="W2103" s="81"/>
      <c r="X2103" s="116" t="s">
        <v>1362</v>
      </c>
      <c r="Y2103" s="81"/>
      <c r="Z2103" s="81"/>
      <c r="AA2103" s="81"/>
      <c r="AB2103" s="100"/>
    </row>
    <row r="2104" spans="15:28" x14ac:dyDescent="0.3">
      <c r="O2104" s="114"/>
      <c r="P2104" s="116" t="s">
        <v>20255</v>
      </c>
      <c r="Q2104" s="81"/>
      <c r="R2104" s="81"/>
      <c r="S2104" s="81"/>
      <c r="T2104" s="81"/>
      <c r="U2104" s="100"/>
      <c r="V2104" s="114"/>
      <c r="W2104" s="81"/>
      <c r="X2104" s="116" t="s">
        <v>22184</v>
      </c>
      <c r="Y2104" s="81"/>
      <c r="Z2104" s="81"/>
      <c r="AA2104" s="81"/>
      <c r="AB2104" s="100"/>
    </row>
    <row r="2105" spans="15:28" x14ac:dyDescent="0.3">
      <c r="O2105" s="114"/>
      <c r="P2105" s="116" t="s">
        <v>7553</v>
      </c>
      <c r="Q2105" s="81"/>
      <c r="R2105" s="81"/>
      <c r="S2105" s="81"/>
      <c r="T2105" s="81"/>
      <c r="U2105" s="100"/>
      <c r="V2105" s="114"/>
      <c r="W2105" s="81"/>
      <c r="X2105" s="116" t="s">
        <v>8801</v>
      </c>
      <c r="Y2105" s="81"/>
      <c r="Z2105" s="81"/>
      <c r="AA2105" s="81"/>
      <c r="AB2105" s="100"/>
    </row>
    <row r="2106" spans="15:28" x14ac:dyDescent="0.3">
      <c r="O2106" s="114"/>
      <c r="P2106" s="116" t="s">
        <v>20256</v>
      </c>
      <c r="Q2106" s="81"/>
      <c r="R2106" s="81"/>
      <c r="S2106" s="81"/>
      <c r="T2106" s="81"/>
      <c r="U2106" s="100"/>
      <c r="V2106" s="114"/>
      <c r="W2106" s="81"/>
      <c r="X2106" s="116" t="s">
        <v>7743</v>
      </c>
      <c r="Y2106" s="81"/>
      <c r="Z2106" s="81"/>
      <c r="AA2106" s="81"/>
      <c r="AB2106" s="100"/>
    </row>
    <row r="2107" spans="15:28" x14ac:dyDescent="0.3">
      <c r="O2107" s="114"/>
      <c r="P2107" s="116" t="s">
        <v>1088</v>
      </c>
      <c r="Q2107" s="81"/>
      <c r="R2107" s="81"/>
      <c r="S2107" s="81"/>
      <c r="T2107" s="81"/>
      <c r="U2107" s="100"/>
      <c r="V2107" s="114"/>
      <c r="W2107" s="81"/>
      <c r="X2107" s="116" t="s">
        <v>22185</v>
      </c>
      <c r="Y2107" s="81"/>
      <c r="Z2107" s="81"/>
      <c r="AA2107" s="81"/>
      <c r="AB2107" s="100"/>
    </row>
    <row r="2108" spans="15:28" x14ac:dyDescent="0.3">
      <c r="O2108" s="114"/>
      <c r="P2108" s="116" t="s">
        <v>3776</v>
      </c>
      <c r="Q2108" s="81"/>
      <c r="R2108" s="81"/>
      <c r="S2108" s="81"/>
      <c r="T2108" s="81"/>
      <c r="U2108" s="100"/>
      <c r="V2108" s="114"/>
      <c r="W2108" s="81"/>
      <c r="X2108" s="116" t="s">
        <v>22186</v>
      </c>
      <c r="Y2108" s="81"/>
      <c r="Z2108" s="81"/>
      <c r="AA2108" s="81"/>
      <c r="AB2108" s="100"/>
    </row>
    <row r="2109" spans="15:28" x14ac:dyDescent="0.3">
      <c r="O2109" s="114"/>
      <c r="P2109" s="116" t="s">
        <v>20257</v>
      </c>
      <c r="Q2109" s="81"/>
      <c r="R2109" s="81"/>
      <c r="S2109" s="81"/>
      <c r="T2109" s="81"/>
      <c r="U2109" s="100"/>
      <c r="V2109" s="114"/>
      <c r="W2109" s="81"/>
      <c r="X2109" s="116" t="s">
        <v>22187</v>
      </c>
      <c r="Y2109" s="81"/>
      <c r="Z2109" s="81"/>
      <c r="AA2109" s="81"/>
      <c r="AB2109" s="100"/>
    </row>
    <row r="2110" spans="15:28" x14ac:dyDescent="0.3">
      <c r="O2110" s="114"/>
      <c r="P2110" s="116" t="s">
        <v>7028</v>
      </c>
      <c r="Q2110" s="81"/>
      <c r="R2110" s="81"/>
      <c r="S2110" s="81"/>
      <c r="T2110" s="81"/>
      <c r="U2110" s="100"/>
      <c r="V2110" s="114"/>
      <c r="W2110" s="81"/>
      <c r="X2110" s="116" t="s">
        <v>22188</v>
      </c>
      <c r="Y2110" s="81"/>
      <c r="Z2110" s="81"/>
      <c r="AA2110" s="81"/>
      <c r="AB2110" s="100"/>
    </row>
    <row r="2111" spans="15:28" x14ac:dyDescent="0.3">
      <c r="O2111" s="114"/>
      <c r="P2111" s="116" t="s">
        <v>1572</v>
      </c>
      <c r="Q2111" s="81"/>
      <c r="R2111" s="81"/>
      <c r="S2111" s="81"/>
      <c r="T2111" s="81"/>
      <c r="U2111" s="100"/>
      <c r="V2111" s="114"/>
      <c r="W2111" s="81"/>
      <c r="X2111" s="116" t="s">
        <v>22189</v>
      </c>
      <c r="Y2111" s="81"/>
      <c r="Z2111" s="81"/>
      <c r="AA2111" s="81"/>
      <c r="AB2111" s="100"/>
    </row>
    <row r="2112" spans="15:28" x14ac:dyDescent="0.3">
      <c r="O2112" s="114"/>
      <c r="P2112" s="116" t="s">
        <v>3137</v>
      </c>
      <c r="Q2112" s="81"/>
      <c r="R2112" s="81"/>
      <c r="S2112" s="81"/>
      <c r="T2112" s="81"/>
      <c r="U2112" s="100"/>
      <c r="V2112" s="114"/>
      <c r="W2112" s="81"/>
      <c r="X2112" s="116" t="s">
        <v>1430</v>
      </c>
      <c r="Y2112" s="81"/>
      <c r="Z2112" s="81"/>
      <c r="AA2112" s="81"/>
      <c r="AB2112" s="100"/>
    </row>
    <row r="2113" spans="15:28" x14ac:dyDescent="0.3">
      <c r="O2113" s="114"/>
      <c r="P2113" s="116" t="s">
        <v>3774</v>
      </c>
      <c r="Q2113" s="81"/>
      <c r="R2113" s="81"/>
      <c r="S2113" s="81"/>
      <c r="T2113" s="81"/>
      <c r="U2113" s="100"/>
      <c r="V2113" s="114"/>
      <c r="W2113" s="81"/>
      <c r="X2113" s="116" t="s">
        <v>4651</v>
      </c>
      <c r="Y2113" s="81"/>
      <c r="Z2113" s="81"/>
      <c r="AA2113" s="81"/>
      <c r="AB2113" s="100"/>
    </row>
    <row r="2114" spans="15:28" x14ac:dyDescent="0.3">
      <c r="O2114" s="114"/>
      <c r="P2114" s="116" t="s">
        <v>6356</v>
      </c>
      <c r="Q2114" s="81"/>
      <c r="R2114" s="81"/>
      <c r="S2114" s="81"/>
      <c r="T2114" s="81"/>
      <c r="U2114" s="100"/>
      <c r="V2114" s="114"/>
      <c r="W2114" s="81"/>
      <c r="X2114" s="116" t="s">
        <v>22190</v>
      </c>
      <c r="Y2114" s="81"/>
      <c r="Z2114" s="81"/>
      <c r="AA2114" s="81"/>
      <c r="AB2114" s="100"/>
    </row>
    <row r="2115" spans="15:28" x14ac:dyDescent="0.3">
      <c r="O2115" s="114"/>
      <c r="P2115" s="116" t="s">
        <v>20258</v>
      </c>
      <c r="Q2115" s="81"/>
      <c r="R2115" s="81"/>
      <c r="S2115" s="81"/>
      <c r="T2115" s="81"/>
      <c r="U2115" s="100"/>
      <c r="V2115" s="114"/>
      <c r="W2115" s="81"/>
      <c r="X2115" s="116" t="s">
        <v>9351</v>
      </c>
      <c r="Y2115" s="81"/>
      <c r="Z2115" s="81"/>
      <c r="AA2115" s="81"/>
      <c r="AB2115" s="100"/>
    </row>
    <row r="2116" spans="15:28" x14ac:dyDescent="0.3">
      <c r="O2116" s="114"/>
      <c r="P2116" s="116" t="s">
        <v>3055</v>
      </c>
      <c r="Q2116" s="81"/>
      <c r="R2116" s="81"/>
      <c r="S2116" s="81"/>
      <c r="T2116" s="81"/>
      <c r="U2116" s="100"/>
      <c r="V2116" s="114"/>
      <c r="W2116" s="81"/>
      <c r="X2116" s="116" t="s">
        <v>22191</v>
      </c>
      <c r="Y2116" s="81"/>
      <c r="Z2116" s="81"/>
      <c r="AA2116" s="81"/>
      <c r="AB2116" s="100"/>
    </row>
    <row r="2117" spans="15:28" x14ac:dyDescent="0.3">
      <c r="O2117" s="114"/>
      <c r="P2117" s="116" t="s">
        <v>20259</v>
      </c>
      <c r="Q2117" s="81"/>
      <c r="R2117" s="81"/>
      <c r="S2117" s="81"/>
      <c r="T2117" s="81"/>
      <c r="U2117" s="100"/>
      <c r="V2117" s="114"/>
      <c r="W2117" s="81"/>
      <c r="X2117" s="116" t="s">
        <v>20498</v>
      </c>
      <c r="Y2117" s="81"/>
      <c r="Z2117" s="81"/>
      <c r="AA2117" s="81"/>
      <c r="AB2117" s="100"/>
    </row>
    <row r="2118" spans="15:28" x14ac:dyDescent="0.3">
      <c r="O2118" s="114"/>
      <c r="P2118" s="116" t="s">
        <v>20260</v>
      </c>
      <c r="Q2118" s="81"/>
      <c r="R2118" s="81"/>
      <c r="S2118" s="81"/>
      <c r="T2118" s="81"/>
      <c r="U2118" s="100"/>
      <c r="V2118" s="114"/>
      <c r="W2118" s="81"/>
      <c r="X2118" s="116" t="s">
        <v>1302</v>
      </c>
      <c r="Y2118" s="81"/>
      <c r="Z2118" s="81"/>
      <c r="AA2118" s="81"/>
      <c r="AB2118" s="100"/>
    </row>
    <row r="2119" spans="15:28" x14ac:dyDescent="0.3">
      <c r="O2119" s="114"/>
      <c r="P2119" s="116" t="s">
        <v>20261</v>
      </c>
      <c r="Q2119" s="81"/>
      <c r="R2119" s="81"/>
      <c r="S2119" s="81"/>
      <c r="T2119" s="81"/>
      <c r="U2119" s="100"/>
      <c r="V2119" s="114"/>
      <c r="W2119" s="81"/>
      <c r="X2119" s="116" t="s">
        <v>22192</v>
      </c>
      <c r="Y2119" s="81"/>
      <c r="Z2119" s="81"/>
      <c r="AA2119" s="81"/>
      <c r="AB2119" s="100"/>
    </row>
    <row r="2120" spans="15:28" x14ac:dyDescent="0.3">
      <c r="O2120" s="114"/>
      <c r="P2120" s="116" t="s">
        <v>6058</v>
      </c>
      <c r="Q2120" s="81"/>
      <c r="R2120" s="81"/>
      <c r="S2120" s="81"/>
      <c r="T2120" s="81"/>
      <c r="U2120" s="100"/>
      <c r="V2120" s="114"/>
      <c r="W2120" s="81"/>
      <c r="X2120" s="116" t="s">
        <v>20233</v>
      </c>
      <c r="Y2120" s="81"/>
      <c r="Z2120" s="81"/>
      <c r="AA2120" s="81"/>
      <c r="AB2120" s="100"/>
    </row>
    <row r="2121" spans="15:28" x14ac:dyDescent="0.3">
      <c r="O2121" s="114"/>
      <c r="P2121" s="116" t="s">
        <v>20262</v>
      </c>
      <c r="Q2121" s="81"/>
      <c r="R2121" s="81"/>
      <c r="S2121" s="81"/>
      <c r="T2121" s="81"/>
      <c r="U2121" s="100"/>
      <c r="V2121" s="114"/>
      <c r="W2121" s="81"/>
      <c r="X2121" s="116" t="s">
        <v>22193</v>
      </c>
      <c r="Y2121" s="81"/>
      <c r="Z2121" s="81"/>
      <c r="AA2121" s="81"/>
      <c r="AB2121" s="100"/>
    </row>
    <row r="2122" spans="15:28" x14ac:dyDescent="0.3">
      <c r="O2122" s="114"/>
      <c r="P2122" s="116" t="s">
        <v>20263</v>
      </c>
      <c r="Q2122" s="81"/>
      <c r="R2122" s="81"/>
      <c r="S2122" s="81"/>
      <c r="T2122" s="81"/>
      <c r="U2122" s="100"/>
      <c r="V2122" s="114"/>
      <c r="W2122" s="81"/>
      <c r="X2122" s="116" t="s">
        <v>22194</v>
      </c>
      <c r="Y2122" s="81"/>
      <c r="Z2122" s="81"/>
      <c r="AA2122" s="81"/>
      <c r="AB2122" s="100"/>
    </row>
    <row r="2123" spans="15:28" x14ac:dyDescent="0.3">
      <c r="O2123" s="114"/>
      <c r="P2123" s="116" t="s">
        <v>6792</v>
      </c>
      <c r="Q2123" s="81"/>
      <c r="R2123" s="81"/>
      <c r="S2123" s="81"/>
      <c r="T2123" s="81"/>
      <c r="U2123" s="100"/>
      <c r="V2123" s="114"/>
      <c r="W2123" s="81"/>
      <c r="X2123" s="116" t="s">
        <v>22195</v>
      </c>
      <c r="Y2123" s="81"/>
      <c r="Z2123" s="81"/>
      <c r="AA2123" s="81"/>
      <c r="AB2123" s="100"/>
    </row>
    <row r="2124" spans="15:28" x14ac:dyDescent="0.3">
      <c r="O2124" s="114"/>
      <c r="P2124" s="116" t="s">
        <v>5210</v>
      </c>
      <c r="Q2124" s="81"/>
      <c r="R2124" s="81"/>
      <c r="S2124" s="81"/>
      <c r="T2124" s="81"/>
      <c r="U2124" s="100"/>
      <c r="V2124" s="114"/>
      <c r="W2124" s="81"/>
      <c r="X2124" s="116" t="s">
        <v>22196</v>
      </c>
      <c r="Y2124" s="81"/>
      <c r="Z2124" s="81"/>
      <c r="AA2124" s="81"/>
      <c r="AB2124" s="100"/>
    </row>
    <row r="2125" spans="15:28" x14ac:dyDescent="0.3">
      <c r="O2125" s="114"/>
      <c r="P2125" s="116" t="s">
        <v>8413</v>
      </c>
      <c r="Q2125" s="81"/>
      <c r="R2125" s="81"/>
      <c r="S2125" s="81"/>
      <c r="T2125" s="81"/>
      <c r="U2125" s="100"/>
      <c r="V2125" s="114"/>
      <c r="W2125" s="81"/>
      <c r="X2125" s="116" t="s">
        <v>1580</v>
      </c>
      <c r="Y2125" s="81"/>
      <c r="Z2125" s="81"/>
      <c r="AA2125" s="81"/>
      <c r="AB2125" s="100"/>
    </row>
    <row r="2126" spans="15:28" x14ac:dyDescent="0.3">
      <c r="O2126" s="114"/>
      <c r="P2126" s="116" t="s">
        <v>2226</v>
      </c>
      <c r="Q2126" s="81"/>
      <c r="R2126" s="81"/>
      <c r="S2126" s="81"/>
      <c r="T2126" s="81"/>
      <c r="U2126" s="100"/>
      <c r="V2126" s="114"/>
      <c r="W2126" s="81"/>
      <c r="X2126" s="116" t="s">
        <v>7081</v>
      </c>
      <c r="Y2126" s="81"/>
      <c r="Z2126" s="81"/>
      <c r="AA2126" s="81"/>
      <c r="AB2126" s="100"/>
    </row>
    <row r="2127" spans="15:28" x14ac:dyDescent="0.3">
      <c r="O2127" s="114"/>
      <c r="P2127" s="116" t="s">
        <v>20264</v>
      </c>
      <c r="Q2127" s="81"/>
      <c r="R2127" s="81"/>
      <c r="S2127" s="81"/>
      <c r="T2127" s="81"/>
      <c r="U2127" s="100"/>
      <c r="V2127" s="114"/>
      <c r="W2127" s="81"/>
      <c r="X2127" s="116" t="s">
        <v>22197</v>
      </c>
      <c r="Y2127" s="81"/>
      <c r="Z2127" s="81"/>
      <c r="AA2127" s="81"/>
      <c r="AB2127" s="100"/>
    </row>
    <row r="2128" spans="15:28" x14ac:dyDescent="0.3">
      <c r="O2128" s="114"/>
      <c r="P2128" s="116" t="s">
        <v>20265</v>
      </c>
      <c r="Q2128" s="81"/>
      <c r="R2128" s="81"/>
      <c r="S2128" s="81"/>
      <c r="T2128" s="81"/>
      <c r="U2128" s="100"/>
      <c r="V2128" s="114"/>
      <c r="W2128" s="81"/>
      <c r="X2128" s="116" t="s">
        <v>20238</v>
      </c>
      <c r="Y2128" s="81"/>
      <c r="Z2128" s="81"/>
      <c r="AA2128" s="81"/>
      <c r="AB2128" s="100"/>
    </row>
    <row r="2129" spans="15:28" x14ac:dyDescent="0.3">
      <c r="O2129" s="114"/>
      <c r="P2129" s="116" t="s">
        <v>1530</v>
      </c>
      <c r="Q2129" s="81"/>
      <c r="R2129" s="81"/>
      <c r="S2129" s="81"/>
      <c r="T2129" s="81"/>
      <c r="U2129" s="100"/>
      <c r="V2129" s="114"/>
      <c r="W2129" s="81"/>
      <c r="X2129" s="116" t="s">
        <v>8315</v>
      </c>
      <c r="Y2129" s="81"/>
      <c r="Z2129" s="81"/>
      <c r="AA2129" s="81"/>
      <c r="AB2129" s="100"/>
    </row>
    <row r="2130" spans="15:28" x14ac:dyDescent="0.3">
      <c r="O2130" s="114"/>
      <c r="P2130" s="116" t="s">
        <v>6022</v>
      </c>
      <c r="Q2130" s="81"/>
      <c r="R2130" s="81"/>
      <c r="S2130" s="81"/>
      <c r="T2130" s="81"/>
      <c r="U2130" s="100"/>
      <c r="V2130" s="114"/>
      <c r="W2130" s="81"/>
      <c r="X2130" s="116" t="s">
        <v>22198</v>
      </c>
      <c r="Y2130" s="81"/>
      <c r="Z2130" s="81"/>
      <c r="AA2130" s="81"/>
      <c r="AB2130" s="100"/>
    </row>
    <row r="2131" spans="15:28" x14ac:dyDescent="0.3">
      <c r="O2131" s="114"/>
      <c r="P2131" s="116" t="s">
        <v>5198</v>
      </c>
      <c r="Q2131" s="81"/>
      <c r="R2131" s="81"/>
      <c r="S2131" s="81"/>
      <c r="T2131" s="81"/>
      <c r="U2131" s="100"/>
      <c r="V2131" s="114"/>
      <c r="W2131" s="81"/>
      <c r="X2131" s="116" t="s">
        <v>6730</v>
      </c>
      <c r="Y2131" s="81"/>
      <c r="Z2131" s="81"/>
      <c r="AA2131" s="81"/>
      <c r="AB2131" s="100"/>
    </row>
    <row r="2132" spans="15:28" x14ac:dyDescent="0.3">
      <c r="O2132" s="114"/>
      <c r="P2132" s="116" t="s">
        <v>20266</v>
      </c>
      <c r="Q2132" s="81"/>
      <c r="R2132" s="81"/>
      <c r="S2132" s="81"/>
      <c r="T2132" s="81"/>
      <c r="U2132" s="100"/>
      <c r="V2132" s="114"/>
      <c r="W2132" s="81"/>
      <c r="X2132" s="116" t="s">
        <v>7873</v>
      </c>
      <c r="Y2132" s="81"/>
      <c r="Z2132" s="81"/>
      <c r="AA2132" s="81"/>
      <c r="AB2132" s="100"/>
    </row>
    <row r="2133" spans="15:28" x14ac:dyDescent="0.3">
      <c r="O2133" s="114"/>
      <c r="P2133" s="116" t="s">
        <v>20267</v>
      </c>
      <c r="Q2133" s="81"/>
      <c r="R2133" s="81"/>
      <c r="S2133" s="81"/>
      <c r="T2133" s="81"/>
      <c r="U2133" s="100"/>
      <c r="V2133" s="114"/>
      <c r="W2133" s="81"/>
      <c r="X2133" s="116" t="s">
        <v>22199</v>
      </c>
      <c r="Y2133" s="81"/>
      <c r="Z2133" s="81"/>
      <c r="AA2133" s="81"/>
      <c r="AB2133" s="100"/>
    </row>
    <row r="2134" spans="15:28" x14ac:dyDescent="0.3">
      <c r="O2134" s="114"/>
      <c r="P2134" s="116" t="s">
        <v>5544</v>
      </c>
      <c r="Q2134" s="81"/>
      <c r="R2134" s="81"/>
      <c r="S2134" s="81"/>
      <c r="T2134" s="81"/>
      <c r="U2134" s="100"/>
      <c r="V2134" s="114"/>
      <c r="W2134" s="81"/>
      <c r="X2134" s="116" t="s">
        <v>22200</v>
      </c>
      <c r="Y2134" s="81"/>
      <c r="Z2134" s="81"/>
      <c r="AA2134" s="81"/>
      <c r="AB2134" s="100"/>
    </row>
    <row r="2135" spans="15:28" x14ac:dyDescent="0.3">
      <c r="O2135" s="114"/>
      <c r="P2135" s="116" t="s">
        <v>20268</v>
      </c>
      <c r="Q2135" s="81"/>
      <c r="R2135" s="81"/>
      <c r="S2135" s="81"/>
      <c r="T2135" s="81"/>
      <c r="U2135" s="100"/>
      <c r="V2135" s="114"/>
      <c r="W2135" s="81"/>
      <c r="X2135" s="116" t="s">
        <v>22201</v>
      </c>
      <c r="Y2135" s="81"/>
      <c r="Z2135" s="81"/>
      <c r="AA2135" s="81"/>
      <c r="AB2135" s="100"/>
    </row>
    <row r="2136" spans="15:28" x14ac:dyDescent="0.3">
      <c r="O2136" s="114"/>
      <c r="P2136" s="116" t="s">
        <v>2398</v>
      </c>
      <c r="Q2136" s="81"/>
      <c r="R2136" s="81"/>
      <c r="S2136" s="81"/>
      <c r="T2136" s="81"/>
      <c r="U2136" s="100"/>
      <c r="V2136" s="114"/>
      <c r="W2136" s="81"/>
      <c r="X2136" s="116" t="s">
        <v>22202</v>
      </c>
      <c r="Y2136" s="81"/>
      <c r="Z2136" s="81"/>
      <c r="AA2136" s="81"/>
      <c r="AB2136" s="100"/>
    </row>
    <row r="2137" spans="15:28" x14ac:dyDescent="0.3">
      <c r="O2137" s="114"/>
      <c r="P2137" s="116" t="s">
        <v>8691</v>
      </c>
      <c r="Q2137" s="81"/>
      <c r="R2137" s="81"/>
      <c r="S2137" s="81"/>
      <c r="T2137" s="81"/>
      <c r="U2137" s="100"/>
      <c r="V2137" s="114"/>
      <c r="W2137" s="81"/>
      <c r="X2137" s="116" t="s">
        <v>296</v>
      </c>
      <c r="Y2137" s="81"/>
      <c r="Z2137" s="81"/>
      <c r="AA2137" s="81"/>
      <c r="AB2137" s="100"/>
    </row>
    <row r="2138" spans="15:28" x14ac:dyDescent="0.3">
      <c r="O2138" s="114"/>
      <c r="P2138" s="116" t="s">
        <v>20269</v>
      </c>
      <c r="Q2138" s="81"/>
      <c r="R2138" s="81"/>
      <c r="S2138" s="81"/>
      <c r="T2138" s="81"/>
      <c r="U2138" s="100"/>
      <c r="V2138" s="114"/>
      <c r="W2138" s="81"/>
      <c r="X2138" s="116" t="s">
        <v>22203</v>
      </c>
      <c r="Y2138" s="81"/>
      <c r="Z2138" s="81"/>
      <c r="AA2138" s="81"/>
      <c r="AB2138" s="100"/>
    </row>
    <row r="2139" spans="15:28" x14ac:dyDescent="0.3">
      <c r="O2139" s="114"/>
      <c r="P2139" s="116" t="s">
        <v>8887</v>
      </c>
      <c r="Q2139" s="81"/>
      <c r="R2139" s="81"/>
      <c r="S2139" s="81"/>
      <c r="T2139" s="81"/>
      <c r="U2139" s="100"/>
      <c r="V2139" s="114"/>
      <c r="W2139" s="81"/>
      <c r="X2139" s="116" t="s">
        <v>22204</v>
      </c>
      <c r="Y2139" s="81"/>
      <c r="Z2139" s="81"/>
      <c r="AA2139" s="81"/>
      <c r="AB2139" s="100"/>
    </row>
    <row r="2140" spans="15:28" x14ac:dyDescent="0.3">
      <c r="O2140" s="114"/>
      <c r="P2140" s="116" t="s">
        <v>8669</v>
      </c>
      <c r="Q2140" s="81"/>
      <c r="R2140" s="81"/>
      <c r="S2140" s="81"/>
      <c r="T2140" s="81"/>
      <c r="U2140" s="100"/>
      <c r="V2140" s="114"/>
      <c r="W2140" s="81"/>
      <c r="X2140" s="116" t="s">
        <v>7535</v>
      </c>
      <c r="Y2140" s="81"/>
      <c r="Z2140" s="81"/>
      <c r="AA2140" s="81"/>
      <c r="AB2140" s="100"/>
    </row>
    <row r="2141" spans="15:28" x14ac:dyDescent="0.3">
      <c r="O2141" s="114"/>
      <c r="P2141" s="116" t="s">
        <v>20270</v>
      </c>
      <c r="Q2141" s="81"/>
      <c r="R2141" s="81"/>
      <c r="S2141" s="81"/>
      <c r="T2141" s="81"/>
      <c r="U2141" s="100"/>
      <c r="V2141" s="114"/>
      <c r="W2141" s="81"/>
      <c r="X2141" s="116" t="s">
        <v>934</v>
      </c>
      <c r="Y2141" s="81"/>
      <c r="Z2141" s="81"/>
      <c r="AA2141" s="81"/>
      <c r="AB2141" s="100"/>
    </row>
    <row r="2142" spans="15:28" x14ac:dyDescent="0.3">
      <c r="O2142" s="114"/>
      <c r="P2142" s="116" t="s">
        <v>20271</v>
      </c>
      <c r="Q2142" s="81"/>
      <c r="R2142" s="81"/>
      <c r="S2142" s="81"/>
      <c r="T2142" s="81"/>
      <c r="U2142" s="100"/>
      <c r="V2142" s="114"/>
      <c r="W2142" s="81"/>
      <c r="X2142" s="116" t="s">
        <v>22205</v>
      </c>
      <c r="Y2142" s="81"/>
      <c r="Z2142" s="81"/>
      <c r="AA2142" s="81"/>
      <c r="AB2142" s="100"/>
    </row>
    <row r="2143" spans="15:28" x14ac:dyDescent="0.3">
      <c r="O2143" s="114"/>
      <c r="P2143" s="116" t="s">
        <v>2236</v>
      </c>
      <c r="Q2143" s="81"/>
      <c r="R2143" s="81"/>
      <c r="S2143" s="81"/>
      <c r="T2143" s="81"/>
      <c r="U2143" s="100"/>
      <c r="V2143" s="114"/>
      <c r="W2143" s="81"/>
      <c r="X2143" s="116" t="s">
        <v>22206</v>
      </c>
      <c r="Y2143" s="81"/>
      <c r="Z2143" s="81"/>
      <c r="AA2143" s="81"/>
      <c r="AB2143" s="100"/>
    </row>
    <row r="2144" spans="15:28" x14ac:dyDescent="0.3">
      <c r="O2144" s="114"/>
      <c r="P2144" s="116" t="s">
        <v>19330</v>
      </c>
      <c r="Q2144" s="81"/>
      <c r="R2144" s="81"/>
      <c r="S2144" s="81"/>
      <c r="T2144" s="81"/>
      <c r="U2144" s="100"/>
      <c r="V2144" s="114"/>
      <c r="W2144" s="81"/>
      <c r="X2144" s="116" t="s">
        <v>22207</v>
      </c>
      <c r="Y2144" s="81"/>
      <c r="Z2144" s="81"/>
      <c r="AA2144" s="81"/>
      <c r="AB2144" s="100"/>
    </row>
    <row r="2145" spans="15:28" x14ac:dyDescent="0.3">
      <c r="O2145" s="114"/>
      <c r="P2145" s="116" t="s">
        <v>6318</v>
      </c>
      <c r="Q2145" s="81"/>
      <c r="R2145" s="81"/>
      <c r="S2145" s="81"/>
      <c r="T2145" s="81"/>
      <c r="U2145" s="100"/>
      <c r="V2145" s="114"/>
      <c r="W2145" s="81"/>
      <c r="X2145" s="116" t="s">
        <v>22208</v>
      </c>
      <c r="Y2145" s="81"/>
      <c r="Z2145" s="81"/>
      <c r="AA2145" s="81"/>
      <c r="AB2145" s="100"/>
    </row>
    <row r="2146" spans="15:28" x14ac:dyDescent="0.3">
      <c r="O2146" s="114"/>
      <c r="P2146" s="116" t="s">
        <v>20272</v>
      </c>
      <c r="Q2146" s="81"/>
      <c r="R2146" s="81"/>
      <c r="S2146" s="81"/>
      <c r="T2146" s="81"/>
      <c r="U2146" s="100"/>
      <c r="V2146" s="114"/>
      <c r="W2146" s="81"/>
      <c r="X2146" s="116" t="s">
        <v>5622</v>
      </c>
      <c r="Y2146" s="81"/>
      <c r="Z2146" s="81"/>
      <c r="AA2146" s="81"/>
      <c r="AB2146" s="100"/>
    </row>
    <row r="2147" spans="15:28" x14ac:dyDescent="0.3">
      <c r="O2147" s="114"/>
      <c r="P2147" s="116" t="s">
        <v>4199</v>
      </c>
      <c r="Q2147" s="81"/>
      <c r="R2147" s="81"/>
      <c r="S2147" s="81"/>
      <c r="T2147" s="81"/>
      <c r="U2147" s="100"/>
      <c r="V2147" s="114"/>
      <c r="W2147" s="81"/>
      <c r="X2147" s="116" t="s">
        <v>22209</v>
      </c>
      <c r="Y2147" s="81"/>
      <c r="Z2147" s="81"/>
      <c r="AA2147" s="81"/>
      <c r="AB2147" s="100"/>
    </row>
    <row r="2148" spans="15:28" x14ac:dyDescent="0.3">
      <c r="O2148" s="114"/>
      <c r="P2148" s="116" t="s">
        <v>7237</v>
      </c>
      <c r="Q2148" s="81"/>
      <c r="R2148" s="81"/>
      <c r="S2148" s="81"/>
      <c r="T2148" s="81"/>
      <c r="U2148" s="100"/>
      <c r="V2148" s="114"/>
      <c r="W2148" s="81"/>
      <c r="X2148" s="116" t="s">
        <v>22210</v>
      </c>
      <c r="Y2148" s="81"/>
      <c r="Z2148" s="81"/>
      <c r="AA2148" s="81"/>
      <c r="AB2148" s="100"/>
    </row>
    <row r="2149" spans="15:28" x14ac:dyDescent="0.3">
      <c r="O2149" s="114"/>
      <c r="P2149" s="116" t="s">
        <v>20273</v>
      </c>
      <c r="Q2149" s="81"/>
      <c r="R2149" s="81"/>
      <c r="S2149" s="81"/>
      <c r="T2149" s="81"/>
      <c r="U2149" s="100"/>
      <c r="V2149" s="114"/>
      <c r="W2149" s="81"/>
      <c r="X2149" s="116" t="s">
        <v>19556</v>
      </c>
      <c r="Y2149" s="81"/>
      <c r="Z2149" s="81"/>
      <c r="AA2149" s="81"/>
      <c r="AB2149" s="100"/>
    </row>
    <row r="2150" spans="15:28" x14ac:dyDescent="0.3">
      <c r="O2150" s="114"/>
      <c r="P2150" s="116" t="s">
        <v>8449</v>
      </c>
      <c r="Q2150" s="81"/>
      <c r="R2150" s="81"/>
      <c r="S2150" s="81"/>
      <c r="T2150" s="81"/>
      <c r="U2150" s="100"/>
      <c r="V2150" s="114"/>
      <c r="W2150" s="81"/>
      <c r="X2150" s="116" t="s">
        <v>22211</v>
      </c>
      <c r="Y2150" s="81"/>
      <c r="Z2150" s="81"/>
      <c r="AA2150" s="81"/>
      <c r="AB2150" s="100"/>
    </row>
    <row r="2151" spans="15:28" x14ac:dyDescent="0.3">
      <c r="O2151" s="114"/>
      <c r="P2151" s="116" t="s">
        <v>2957</v>
      </c>
      <c r="Q2151" s="81"/>
      <c r="R2151" s="81"/>
      <c r="S2151" s="81"/>
      <c r="T2151" s="81"/>
      <c r="U2151" s="100"/>
      <c r="V2151" s="114"/>
      <c r="W2151" s="81"/>
      <c r="X2151" s="116" t="s">
        <v>22212</v>
      </c>
      <c r="Y2151" s="81"/>
      <c r="Z2151" s="81"/>
      <c r="AA2151" s="81"/>
      <c r="AB2151" s="100"/>
    </row>
    <row r="2152" spans="15:28" x14ac:dyDescent="0.3">
      <c r="O2152" s="114"/>
      <c r="P2152" s="116" t="s">
        <v>20274</v>
      </c>
      <c r="Q2152" s="81"/>
      <c r="R2152" s="81"/>
      <c r="S2152" s="81"/>
      <c r="T2152" s="81"/>
      <c r="U2152" s="100"/>
      <c r="V2152" s="114"/>
      <c r="W2152" s="81"/>
      <c r="X2152" s="116" t="s">
        <v>1442</v>
      </c>
      <c r="Y2152" s="81"/>
      <c r="Z2152" s="81"/>
      <c r="AA2152" s="81"/>
      <c r="AB2152" s="100"/>
    </row>
    <row r="2153" spans="15:28" x14ac:dyDescent="0.3">
      <c r="O2153" s="114"/>
      <c r="P2153" s="116" t="s">
        <v>9235</v>
      </c>
      <c r="Q2153" s="81"/>
      <c r="R2153" s="81"/>
      <c r="S2153" s="81"/>
      <c r="T2153" s="81"/>
      <c r="U2153" s="100"/>
      <c r="V2153" s="114"/>
      <c r="W2153" s="81"/>
      <c r="X2153" s="116" t="s">
        <v>22213</v>
      </c>
      <c r="Y2153" s="81"/>
      <c r="Z2153" s="81"/>
      <c r="AA2153" s="81"/>
      <c r="AB2153" s="100"/>
    </row>
    <row r="2154" spans="15:28" x14ac:dyDescent="0.3">
      <c r="O2154" s="114"/>
      <c r="P2154" s="116" t="s">
        <v>20275</v>
      </c>
      <c r="Q2154" s="81"/>
      <c r="R2154" s="81"/>
      <c r="S2154" s="81"/>
      <c r="T2154" s="81"/>
      <c r="U2154" s="100"/>
      <c r="V2154" s="114"/>
      <c r="W2154" s="81"/>
      <c r="X2154" s="116" t="s">
        <v>22214</v>
      </c>
      <c r="Y2154" s="81"/>
      <c r="Z2154" s="81"/>
      <c r="AA2154" s="81"/>
      <c r="AB2154" s="100"/>
    </row>
    <row r="2155" spans="15:28" x14ac:dyDescent="0.3">
      <c r="O2155" s="114"/>
      <c r="P2155" s="116" t="s">
        <v>3143</v>
      </c>
      <c r="Q2155" s="81"/>
      <c r="R2155" s="81"/>
      <c r="S2155" s="81"/>
      <c r="T2155" s="81"/>
      <c r="U2155" s="100"/>
      <c r="V2155" s="114"/>
      <c r="W2155" s="81"/>
      <c r="X2155" s="116" t="s">
        <v>22215</v>
      </c>
      <c r="Y2155" s="81"/>
      <c r="Z2155" s="81"/>
      <c r="AA2155" s="81"/>
      <c r="AB2155" s="100"/>
    </row>
    <row r="2156" spans="15:28" x14ac:dyDescent="0.3">
      <c r="O2156" s="114"/>
      <c r="P2156" s="116" t="s">
        <v>4091</v>
      </c>
      <c r="Q2156" s="81"/>
      <c r="R2156" s="81"/>
      <c r="S2156" s="81"/>
      <c r="T2156" s="81"/>
      <c r="U2156" s="100"/>
      <c r="V2156" s="114"/>
      <c r="W2156" s="81"/>
      <c r="X2156" s="116" t="s">
        <v>19500</v>
      </c>
      <c r="Y2156" s="81"/>
      <c r="Z2156" s="81"/>
      <c r="AA2156" s="81"/>
      <c r="AB2156" s="100"/>
    </row>
    <row r="2157" spans="15:28" x14ac:dyDescent="0.3">
      <c r="O2157" s="114"/>
      <c r="P2157" s="116" t="s">
        <v>3957</v>
      </c>
      <c r="Q2157" s="81"/>
      <c r="R2157" s="81"/>
      <c r="S2157" s="81"/>
      <c r="T2157" s="81"/>
      <c r="U2157" s="100"/>
      <c r="V2157" s="114"/>
      <c r="W2157" s="81"/>
      <c r="X2157" s="116" t="s">
        <v>22216</v>
      </c>
      <c r="Y2157" s="81"/>
      <c r="Z2157" s="81"/>
      <c r="AA2157" s="81"/>
      <c r="AB2157" s="100"/>
    </row>
    <row r="2158" spans="15:28" x14ac:dyDescent="0.3">
      <c r="O2158" s="114"/>
      <c r="P2158" s="116" t="s">
        <v>580</v>
      </c>
      <c r="Q2158" s="81"/>
      <c r="R2158" s="81"/>
      <c r="S2158" s="81"/>
      <c r="T2158" s="81"/>
      <c r="U2158" s="100"/>
      <c r="V2158" s="114"/>
      <c r="W2158" s="81"/>
      <c r="X2158" s="116" t="s">
        <v>22217</v>
      </c>
      <c r="Y2158" s="81"/>
      <c r="Z2158" s="81"/>
      <c r="AA2158" s="81"/>
      <c r="AB2158" s="100"/>
    </row>
    <row r="2159" spans="15:28" x14ac:dyDescent="0.3">
      <c r="O2159" s="114"/>
      <c r="P2159" s="116" t="s">
        <v>20276</v>
      </c>
      <c r="Q2159" s="81"/>
      <c r="R2159" s="81"/>
      <c r="S2159" s="81"/>
      <c r="T2159" s="81"/>
      <c r="U2159" s="100"/>
      <c r="V2159" s="114"/>
      <c r="W2159" s="81"/>
      <c r="X2159" s="116" t="s">
        <v>2272</v>
      </c>
      <c r="Y2159" s="81"/>
      <c r="Z2159" s="81"/>
      <c r="AA2159" s="81"/>
      <c r="AB2159" s="100"/>
    </row>
    <row r="2160" spans="15:28" x14ac:dyDescent="0.3">
      <c r="O2160" s="114"/>
      <c r="P2160" s="116" t="s">
        <v>20277</v>
      </c>
      <c r="Q2160" s="81"/>
      <c r="R2160" s="81"/>
      <c r="S2160" s="81"/>
      <c r="T2160" s="81"/>
      <c r="U2160" s="100"/>
      <c r="V2160" s="114"/>
      <c r="W2160" s="81"/>
      <c r="X2160" s="116" t="s">
        <v>3137</v>
      </c>
      <c r="Y2160" s="81"/>
      <c r="Z2160" s="81"/>
      <c r="AA2160" s="81"/>
      <c r="AB2160" s="100"/>
    </row>
    <row r="2161" spans="15:28" x14ac:dyDescent="0.3">
      <c r="O2161" s="114"/>
      <c r="P2161" s="116" t="s">
        <v>8451</v>
      </c>
      <c r="Q2161" s="81"/>
      <c r="R2161" s="81"/>
      <c r="S2161" s="81"/>
      <c r="T2161" s="81"/>
      <c r="U2161" s="100"/>
      <c r="V2161" s="114"/>
      <c r="W2161" s="81"/>
      <c r="X2161" s="116" t="s">
        <v>8661</v>
      </c>
      <c r="Y2161" s="81"/>
      <c r="Z2161" s="81"/>
      <c r="AA2161" s="81"/>
      <c r="AB2161" s="100"/>
    </row>
    <row r="2162" spans="15:28" x14ac:dyDescent="0.3">
      <c r="O2162" s="114"/>
      <c r="P2162" s="116" t="s">
        <v>8561</v>
      </c>
      <c r="Q2162" s="81"/>
      <c r="R2162" s="81"/>
      <c r="S2162" s="81"/>
      <c r="T2162" s="81"/>
      <c r="U2162" s="100"/>
      <c r="V2162" s="114"/>
      <c r="W2162" s="81"/>
      <c r="X2162" s="116" t="s">
        <v>22218</v>
      </c>
      <c r="Y2162" s="81"/>
      <c r="Z2162" s="81"/>
      <c r="AA2162" s="81"/>
      <c r="AB2162" s="100"/>
    </row>
    <row r="2163" spans="15:28" x14ac:dyDescent="0.3">
      <c r="O2163" s="114"/>
      <c r="P2163" s="116" t="s">
        <v>7979</v>
      </c>
      <c r="Q2163" s="81"/>
      <c r="R2163" s="81"/>
      <c r="S2163" s="81"/>
      <c r="T2163" s="81"/>
      <c r="U2163" s="100"/>
      <c r="V2163" s="114"/>
      <c r="W2163" s="81"/>
      <c r="X2163" s="116" t="s">
        <v>22219</v>
      </c>
      <c r="Y2163" s="81"/>
      <c r="Z2163" s="81"/>
      <c r="AA2163" s="81"/>
      <c r="AB2163" s="100"/>
    </row>
    <row r="2164" spans="15:28" x14ac:dyDescent="0.3">
      <c r="O2164" s="114"/>
      <c r="P2164" s="116" t="s">
        <v>5045</v>
      </c>
      <c r="Q2164" s="81"/>
      <c r="R2164" s="81"/>
      <c r="S2164" s="81"/>
      <c r="T2164" s="81"/>
      <c r="U2164" s="100"/>
      <c r="V2164" s="114"/>
      <c r="W2164" s="81"/>
      <c r="X2164" s="116" t="s">
        <v>22220</v>
      </c>
      <c r="Y2164" s="81"/>
      <c r="Z2164" s="81"/>
      <c r="AA2164" s="81"/>
      <c r="AB2164" s="100"/>
    </row>
    <row r="2165" spans="15:28" x14ac:dyDescent="0.3">
      <c r="O2165" s="114"/>
      <c r="P2165" s="116" t="s">
        <v>1194</v>
      </c>
      <c r="Q2165" s="81"/>
      <c r="R2165" s="81"/>
      <c r="S2165" s="81"/>
      <c r="T2165" s="81"/>
      <c r="U2165" s="100"/>
      <c r="V2165" s="114"/>
      <c r="W2165" s="81"/>
      <c r="X2165" s="116" t="s">
        <v>22221</v>
      </c>
      <c r="Y2165" s="81"/>
      <c r="Z2165" s="81"/>
      <c r="AA2165" s="81"/>
      <c r="AB2165" s="100"/>
    </row>
    <row r="2166" spans="15:28" x14ac:dyDescent="0.3">
      <c r="O2166" s="114"/>
      <c r="P2166" s="116" t="s">
        <v>20278</v>
      </c>
      <c r="Q2166" s="81"/>
      <c r="R2166" s="81"/>
      <c r="S2166" s="81"/>
      <c r="T2166" s="81"/>
      <c r="U2166" s="100"/>
      <c r="V2166" s="114"/>
      <c r="W2166" s="81"/>
      <c r="X2166" s="116" t="s">
        <v>22222</v>
      </c>
      <c r="Y2166" s="81"/>
      <c r="Z2166" s="81"/>
      <c r="AA2166" s="81"/>
      <c r="AB2166" s="100"/>
    </row>
    <row r="2167" spans="15:28" x14ac:dyDescent="0.3">
      <c r="O2167" s="114"/>
      <c r="P2167" s="116" t="s">
        <v>6372</v>
      </c>
      <c r="Q2167" s="81"/>
      <c r="R2167" s="81"/>
      <c r="S2167" s="81"/>
      <c r="T2167" s="81"/>
      <c r="U2167" s="100"/>
      <c r="V2167" s="114"/>
      <c r="W2167" s="81"/>
      <c r="X2167" s="116" t="s">
        <v>4311</v>
      </c>
      <c r="Y2167" s="81"/>
      <c r="Z2167" s="81"/>
      <c r="AA2167" s="81"/>
      <c r="AB2167" s="100"/>
    </row>
    <row r="2168" spans="15:28" x14ac:dyDescent="0.3">
      <c r="O2168" s="114"/>
      <c r="P2168" s="116" t="s">
        <v>2314</v>
      </c>
      <c r="Q2168" s="81"/>
      <c r="R2168" s="81"/>
      <c r="S2168" s="81"/>
      <c r="T2168" s="81"/>
      <c r="U2168" s="100"/>
      <c r="V2168" s="114"/>
      <c r="W2168" s="81"/>
      <c r="X2168" s="116" t="s">
        <v>22223</v>
      </c>
      <c r="Y2168" s="81"/>
      <c r="Z2168" s="81"/>
      <c r="AA2168" s="81"/>
      <c r="AB2168" s="100"/>
    </row>
    <row r="2169" spans="15:28" x14ac:dyDescent="0.3">
      <c r="O2169" s="114"/>
      <c r="P2169" s="116" t="s">
        <v>8367</v>
      </c>
      <c r="Q2169" s="81"/>
      <c r="R2169" s="81"/>
      <c r="S2169" s="81"/>
      <c r="T2169" s="81"/>
      <c r="U2169" s="100"/>
      <c r="V2169" s="114"/>
      <c r="W2169" s="81"/>
      <c r="X2169" s="116" t="s">
        <v>22224</v>
      </c>
      <c r="Y2169" s="81"/>
      <c r="Z2169" s="81"/>
      <c r="AA2169" s="81"/>
      <c r="AB2169" s="100"/>
    </row>
    <row r="2170" spans="15:28" x14ac:dyDescent="0.3">
      <c r="O2170" s="114"/>
      <c r="P2170" s="116" t="s">
        <v>20279</v>
      </c>
      <c r="Q2170" s="81"/>
      <c r="R2170" s="81"/>
      <c r="S2170" s="81"/>
      <c r="T2170" s="81"/>
      <c r="U2170" s="100"/>
      <c r="V2170" s="114"/>
      <c r="W2170" s="81"/>
      <c r="X2170" s="116" t="s">
        <v>22225</v>
      </c>
      <c r="Y2170" s="81"/>
      <c r="Z2170" s="81"/>
      <c r="AA2170" s="81"/>
      <c r="AB2170" s="100"/>
    </row>
    <row r="2171" spans="15:28" x14ac:dyDescent="0.3">
      <c r="O2171" s="114"/>
      <c r="P2171" s="116" t="s">
        <v>20280</v>
      </c>
      <c r="Q2171" s="81"/>
      <c r="R2171" s="81"/>
      <c r="S2171" s="81"/>
      <c r="T2171" s="81"/>
      <c r="U2171" s="100"/>
      <c r="V2171" s="114"/>
      <c r="W2171" s="81"/>
      <c r="X2171" s="116" t="s">
        <v>22226</v>
      </c>
      <c r="Y2171" s="81"/>
      <c r="Z2171" s="81"/>
      <c r="AA2171" s="81"/>
      <c r="AB2171" s="100"/>
    </row>
    <row r="2172" spans="15:28" x14ac:dyDescent="0.3">
      <c r="O2172" s="114"/>
      <c r="P2172" s="116" t="s">
        <v>20281</v>
      </c>
      <c r="Q2172" s="81"/>
      <c r="R2172" s="81"/>
      <c r="S2172" s="81"/>
      <c r="T2172" s="81"/>
      <c r="U2172" s="100"/>
      <c r="V2172" s="114"/>
      <c r="W2172" s="81"/>
      <c r="X2172" s="116" t="s">
        <v>22227</v>
      </c>
      <c r="Y2172" s="81"/>
      <c r="Z2172" s="81"/>
      <c r="AA2172" s="81"/>
      <c r="AB2172" s="100"/>
    </row>
    <row r="2173" spans="15:28" x14ac:dyDescent="0.3">
      <c r="O2173" s="114"/>
      <c r="P2173" s="116" t="s">
        <v>20282</v>
      </c>
      <c r="Q2173" s="81"/>
      <c r="R2173" s="81"/>
      <c r="S2173" s="81"/>
      <c r="T2173" s="81"/>
      <c r="U2173" s="100"/>
      <c r="V2173" s="114"/>
      <c r="W2173" s="81"/>
      <c r="X2173" s="116" t="s">
        <v>22228</v>
      </c>
      <c r="Y2173" s="81"/>
      <c r="Z2173" s="81"/>
      <c r="AA2173" s="81"/>
      <c r="AB2173" s="100"/>
    </row>
    <row r="2174" spans="15:28" x14ac:dyDescent="0.3">
      <c r="O2174" s="114"/>
      <c r="P2174" s="116" t="s">
        <v>6262</v>
      </c>
      <c r="Q2174" s="81"/>
      <c r="R2174" s="81"/>
      <c r="S2174" s="81"/>
      <c r="T2174" s="81"/>
      <c r="U2174" s="100"/>
      <c r="V2174" s="114"/>
      <c r="W2174" s="81"/>
      <c r="X2174" s="116" t="s">
        <v>894</v>
      </c>
      <c r="Y2174" s="81"/>
      <c r="Z2174" s="81"/>
      <c r="AA2174" s="81"/>
      <c r="AB2174" s="100"/>
    </row>
    <row r="2175" spans="15:28" x14ac:dyDescent="0.3">
      <c r="O2175" s="114"/>
      <c r="P2175" s="116" t="s">
        <v>20283</v>
      </c>
      <c r="Q2175" s="81"/>
      <c r="R2175" s="81"/>
      <c r="S2175" s="81"/>
      <c r="T2175" s="81"/>
      <c r="U2175" s="100"/>
      <c r="V2175" s="114"/>
      <c r="W2175" s="81"/>
      <c r="X2175" s="116" t="s">
        <v>22229</v>
      </c>
      <c r="Y2175" s="81"/>
      <c r="Z2175" s="81"/>
      <c r="AA2175" s="81"/>
      <c r="AB2175" s="100"/>
    </row>
    <row r="2176" spans="15:28" x14ac:dyDescent="0.3">
      <c r="O2176" s="114"/>
      <c r="P2176" s="116" t="s">
        <v>20284</v>
      </c>
      <c r="Q2176" s="81"/>
      <c r="R2176" s="81"/>
      <c r="S2176" s="81"/>
      <c r="T2176" s="81"/>
      <c r="U2176" s="100"/>
      <c r="V2176" s="114"/>
      <c r="W2176" s="81"/>
      <c r="X2176" s="116" t="s">
        <v>22230</v>
      </c>
      <c r="Y2176" s="81"/>
      <c r="Z2176" s="81"/>
      <c r="AA2176" s="81"/>
      <c r="AB2176" s="100"/>
    </row>
    <row r="2177" spans="15:28" x14ac:dyDescent="0.3">
      <c r="O2177" s="114"/>
      <c r="P2177" s="116" t="s">
        <v>9576</v>
      </c>
      <c r="Q2177" s="81"/>
      <c r="R2177" s="81"/>
      <c r="S2177" s="81"/>
      <c r="T2177" s="81"/>
      <c r="U2177" s="100"/>
      <c r="V2177" s="114"/>
      <c r="W2177" s="81"/>
      <c r="X2177" s="116" t="s">
        <v>7877</v>
      </c>
      <c r="Y2177" s="81"/>
      <c r="Z2177" s="81"/>
      <c r="AA2177" s="81"/>
      <c r="AB2177" s="100"/>
    </row>
    <row r="2178" spans="15:28" x14ac:dyDescent="0.3">
      <c r="O2178" s="114"/>
      <c r="P2178" s="116" t="s">
        <v>2266</v>
      </c>
      <c r="Q2178" s="81"/>
      <c r="R2178" s="81"/>
      <c r="S2178" s="81"/>
      <c r="T2178" s="81"/>
      <c r="U2178" s="100"/>
      <c r="V2178" s="114"/>
      <c r="W2178" s="81"/>
      <c r="X2178" s="116" t="s">
        <v>2705</v>
      </c>
      <c r="Y2178" s="81"/>
      <c r="Z2178" s="81"/>
      <c r="AA2178" s="81"/>
      <c r="AB2178" s="100"/>
    </row>
    <row r="2179" spans="15:28" x14ac:dyDescent="0.3">
      <c r="O2179" s="114"/>
      <c r="P2179" s="116" t="s">
        <v>7131</v>
      </c>
      <c r="Q2179" s="81"/>
      <c r="R2179" s="81"/>
      <c r="S2179" s="81"/>
      <c r="T2179" s="81"/>
      <c r="U2179" s="100"/>
      <c r="V2179" s="114"/>
      <c r="W2179" s="81"/>
      <c r="X2179" s="116" t="s">
        <v>9508</v>
      </c>
      <c r="Y2179" s="81"/>
      <c r="Z2179" s="81"/>
      <c r="AA2179" s="81"/>
      <c r="AB2179" s="100"/>
    </row>
    <row r="2180" spans="15:28" x14ac:dyDescent="0.3">
      <c r="O2180" s="114"/>
      <c r="P2180" s="116" t="s">
        <v>6384</v>
      </c>
      <c r="Q2180" s="81"/>
      <c r="R2180" s="81"/>
      <c r="S2180" s="81"/>
      <c r="T2180" s="81"/>
      <c r="U2180" s="100"/>
      <c r="V2180" s="114"/>
      <c r="W2180" s="81"/>
      <c r="X2180" s="116" t="s">
        <v>22231</v>
      </c>
      <c r="Y2180" s="81"/>
      <c r="Z2180" s="81"/>
      <c r="AA2180" s="81"/>
      <c r="AB2180" s="100"/>
    </row>
    <row r="2181" spans="15:28" x14ac:dyDescent="0.3">
      <c r="O2181" s="114"/>
      <c r="P2181" s="116" t="s">
        <v>2796</v>
      </c>
      <c r="Q2181" s="81"/>
      <c r="R2181" s="81"/>
      <c r="S2181" s="81"/>
      <c r="T2181" s="81"/>
      <c r="U2181" s="100"/>
      <c r="V2181" s="114"/>
      <c r="W2181" s="81"/>
      <c r="X2181" s="116" t="s">
        <v>2236</v>
      </c>
      <c r="Y2181" s="81"/>
      <c r="Z2181" s="81"/>
      <c r="AA2181" s="81"/>
      <c r="AB2181" s="100"/>
    </row>
    <row r="2182" spans="15:28" x14ac:dyDescent="0.3">
      <c r="O2182" s="114"/>
      <c r="P2182" s="116" t="s">
        <v>20285</v>
      </c>
      <c r="Q2182" s="81"/>
      <c r="R2182" s="81"/>
      <c r="S2182" s="81"/>
      <c r="T2182" s="81"/>
      <c r="U2182" s="100"/>
      <c r="V2182" s="114"/>
      <c r="W2182" s="81"/>
      <c r="X2182" s="116" t="s">
        <v>22232</v>
      </c>
      <c r="Y2182" s="81"/>
      <c r="Z2182" s="81"/>
      <c r="AA2182" s="81"/>
      <c r="AB2182" s="100"/>
    </row>
    <row r="2183" spans="15:28" x14ac:dyDescent="0.3">
      <c r="O2183" s="114"/>
      <c r="P2183" s="116" t="s">
        <v>3430</v>
      </c>
      <c r="Q2183" s="81"/>
      <c r="R2183" s="81"/>
      <c r="S2183" s="81"/>
      <c r="T2183" s="81"/>
      <c r="U2183" s="100"/>
      <c r="V2183" s="114"/>
      <c r="W2183" s="81"/>
      <c r="X2183" s="116" t="s">
        <v>22233</v>
      </c>
      <c r="Y2183" s="81"/>
      <c r="Z2183" s="81"/>
      <c r="AA2183" s="81"/>
      <c r="AB2183" s="100"/>
    </row>
    <row r="2184" spans="15:28" x14ac:dyDescent="0.3">
      <c r="O2184" s="114"/>
      <c r="P2184" s="116" t="s">
        <v>2719</v>
      </c>
      <c r="Q2184" s="81"/>
      <c r="R2184" s="81"/>
      <c r="S2184" s="81"/>
      <c r="T2184" s="81"/>
      <c r="U2184" s="100"/>
      <c r="V2184" s="114"/>
      <c r="W2184" s="81"/>
      <c r="X2184" s="116" t="s">
        <v>22234</v>
      </c>
      <c r="Y2184" s="81"/>
      <c r="Z2184" s="81"/>
      <c r="AA2184" s="81"/>
      <c r="AB2184" s="100"/>
    </row>
    <row r="2185" spans="15:28" x14ac:dyDescent="0.3">
      <c r="O2185" s="114"/>
      <c r="P2185" s="116" t="s">
        <v>7989</v>
      </c>
      <c r="Q2185" s="81"/>
      <c r="R2185" s="81"/>
      <c r="S2185" s="81"/>
      <c r="T2185" s="81"/>
      <c r="U2185" s="100"/>
      <c r="V2185" s="114"/>
      <c r="W2185" s="81"/>
      <c r="X2185" s="116" t="s">
        <v>8367</v>
      </c>
      <c r="Y2185" s="81"/>
      <c r="Z2185" s="81"/>
      <c r="AA2185" s="81"/>
      <c r="AB2185" s="100"/>
    </row>
    <row r="2186" spans="15:28" x14ac:dyDescent="0.3">
      <c r="O2186" s="114"/>
      <c r="P2186" s="116" t="s">
        <v>20286</v>
      </c>
      <c r="Q2186" s="81"/>
      <c r="R2186" s="81"/>
      <c r="S2186" s="81"/>
      <c r="T2186" s="81"/>
      <c r="U2186" s="100"/>
      <c r="V2186" s="114"/>
      <c r="W2186" s="81"/>
      <c r="X2186" s="116" t="s">
        <v>20280</v>
      </c>
      <c r="Y2186" s="81"/>
      <c r="Z2186" s="81"/>
      <c r="AA2186" s="81"/>
      <c r="AB2186" s="100"/>
    </row>
    <row r="2187" spans="15:28" x14ac:dyDescent="0.3">
      <c r="O2187" s="114"/>
      <c r="P2187" s="116" t="s">
        <v>20287</v>
      </c>
      <c r="Q2187" s="81"/>
      <c r="R2187" s="81"/>
      <c r="S2187" s="81"/>
      <c r="T2187" s="81"/>
      <c r="U2187" s="100"/>
      <c r="V2187" s="114"/>
      <c r="W2187" s="81"/>
      <c r="X2187" s="116" t="s">
        <v>22235</v>
      </c>
      <c r="Y2187" s="81"/>
      <c r="Z2187" s="81"/>
      <c r="AA2187" s="81"/>
      <c r="AB2187" s="100"/>
    </row>
    <row r="2188" spans="15:28" x14ac:dyDescent="0.3">
      <c r="O2188" s="114"/>
      <c r="P2188" s="116" t="s">
        <v>2563</v>
      </c>
      <c r="Q2188" s="81"/>
      <c r="R2188" s="81"/>
      <c r="S2188" s="81"/>
      <c r="T2188" s="81"/>
      <c r="U2188" s="100"/>
      <c r="V2188" s="114"/>
      <c r="W2188" s="81"/>
      <c r="X2188" s="116" t="s">
        <v>22236</v>
      </c>
      <c r="Y2188" s="81"/>
      <c r="Z2188" s="81"/>
      <c r="AA2188" s="81"/>
      <c r="AB2188" s="100"/>
    </row>
    <row r="2189" spans="15:28" x14ac:dyDescent="0.3">
      <c r="O2189" s="114"/>
      <c r="P2189" s="116" t="s">
        <v>5972</v>
      </c>
      <c r="Q2189" s="81"/>
      <c r="R2189" s="81"/>
      <c r="S2189" s="81"/>
      <c r="T2189" s="81"/>
      <c r="U2189" s="100"/>
      <c r="V2189" s="114"/>
      <c r="W2189" s="81"/>
      <c r="X2189" s="116" t="s">
        <v>7131</v>
      </c>
      <c r="Y2189" s="81"/>
      <c r="Z2189" s="81"/>
      <c r="AA2189" s="81"/>
      <c r="AB2189" s="100"/>
    </row>
    <row r="2190" spans="15:28" x14ac:dyDescent="0.3">
      <c r="O2190" s="114"/>
      <c r="P2190" s="116" t="s">
        <v>3652</v>
      </c>
      <c r="Q2190" s="81"/>
      <c r="R2190" s="81"/>
      <c r="S2190" s="81"/>
      <c r="T2190" s="81"/>
      <c r="U2190" s="100"/>
      <c r="V2190" s="114"/>
      <c r="W2190" s="81"/>
      <c r="X2190" s="116" t="s">
        <v>22237</v>
      </c>
      <c r="Y2190" s="81"/>
      <c r="Z2190" s="81"/>
      <c r="AA2190" s="81"/>
      <c r="AB2190" s="100"/>
    </row>
    <row r="2191" spans="15:28" x14ac:dyDescent="0.3">
      <c r="O2191" s="114"/>
      <c r="P2191" s="116" t="s">
        <v>5780</v>
      </c>
      <c r="Q2191" s="81"/>
      <c r="R2191" s="81"/>
      <c r="S2191" s="81"/>
      <c r="T2191" s="81"/>
      <c r="U2191" s="100"/>
      <c r="V2191" s="114"/>
      <c r="W2191" s="81"/>
      <c r="X2191" s="116" t="s">
        <v>7251</v>
      </c>
      <c r="Y2191" s="81"/>
      <c r="Z2191" s="81"/>
      <c r="AA2191" s="81"/>
      <c r="AB2191" s="100"/>
    </row>
    <row r="2192" spans="15:28" x14ac:dyDescent="0.3">
      <c r="O2192" s="114"/>
      <c r="P2192" s="116" t="s">
        <v>8385</v>
      </c>
      <c r="Q2192" s="81"/>
      <c r="R2192" s="81"/>
      <c r="S2192" s="81"/>
      <c r="T2192" s="81"/>
      <c r="U2192" s="100"/>
      <c r="V2192" s="114"/>
      <c r="W2192" s="81"/>
      <c r="X2192" s="116" t="s">
        <v>20285</v>
      </c>
      <c r="Y2192" s="81"/>
      <c r="Z2192" s="81"/>
      <c r="AA2192" s="81"/>
      <c r="AB2192" s="100"/>
    </row>
    <row r="2193" spans="15:28" x14ac:dyDescent="0.3">
      <c r="O2193" s="114"/>
      <c r="P2193" s="116" t="s">
        <v>1356</v>
      </c>
      <c r="Q2193" s="81"/>
      <c r="R2193" s="81"/>
      <c r="S2193" s="81"/>
      <c r="T2193" s="81"/>
      <c r="U2193" s="100"/>
      <c r="V2193" s="114"/>
      <c r="W2193" s="81"/>
      <c r="X2193" s="116" t="s">
        <v>22238</v>
      </c>
      <c r="Y2193" s="81"/>
      <c r="Z2193" s="81"/>
      <c r="AA2193" s="81"/>
      <c r="AB2193" s="100"/>
    </row>
    <row r="2194" spans="15:28" x14ac:dyDescent="0.3">
      <c r="O2194" s="114"/>
      <c r="P2194" s="116" t="s">
        <v>8949</v>
      </c>
      <c r="Q2194" s="81"/>
      <c r="R2194" s="81"/>
      <c r="S2194" s="81"/>
      <c r="T2194" s="81"/>
      <c r="U2194" s="100"/>
      <c r="V2194" s="114"/>
      <c r="W2194" s="81"/>
      <c r="X2194" s="116" t="s">
        <v>22239</v>
      </c>
      <c r="Y2194" s="81"/>
      <c r="Z2194" s="81"/>
      <c r="AA2194" s="81"/>
      <c r="AB2194" s="100"/>
    </row>
    <row r="2195" spans="15:28" x14ac:dyDescent="0.3">
      <c r="O2195" s="114"/>
      <c r="P2195" s="116" t="s">
        <v>10080</v>
      </c>
      <c r="Q2195" s="81"/>
      <c r="R2195" s="81"/>
      <c r="S2195" s="81"/>
      <c r="T2195" s="81"/>
      <c r="U2195" s="100"/>
      <c r="V2195" s="114"/>
      <c r="W2195" s="81"/>
      <c r="X2195" s="116" t="s">
        <v>22240</v>
      </c>
      <c r="Y2195" s="81"/>
      <c r="Z2195" s="81"/>
      <c r="AA2195" s="81"/>
      <c r="AB2195" s="100"/>
    </row>
    <row r="2196" spans="15:28" x14ac:dyDescent="0.3">
      <c r="O2196" s="114"/>
      <c r="P2196" s="116" t="s">
        <v>4447</v>
      </c>
      <c r="Q2196" s="81"/>
      <c r="R2196" s="81"/>
      <c r="S2196" s="81"/>
      <c r="T2196" s="81"/>
      <c r="U2196" s="100"/>
      <c r="V2196" s="114"/>
      <c r="W2196" s="81"/>
      <c r="X2196" s="116" t="s">
        <v>5400</v>
      </c>
      <c r="Y2196" s="81"/>
      <c r="Z2196" s="81"/>
      <c r="AA2196" s="81"/>
      <c r="AB2196" s="100"/>
    </row>
    <row r="2197" spans="15:28" x14ac:dyDescent="0.3">
      <c r="O2197" s="114"/>
      <c r="P2197" s="116" t="s">
        <v>6912</v>
      </c>
      <c r="Q2197" s="81"/>
      <c r="R2197" s="81"/>
      <c r="S2197" s="81"/>
      <c r="T2197" s="81"/>
      <c r="U2197" s="100"/>
      <c r="V2197" s="114"/>
      <c r="W2197" s="81"/>
      <c r="X2197" s="116" t="s">
        <v>2563</v>
      </c>
      <c r="Y2197" s="81"/>
      <c r="Z2197" s="81"/>
      <c r="AA2197" s="81"/>
      <c r="AB2197" s="100"/>
    </row>
    <row r="2198" spans="15:28" x14ac:dyDescent="0.3">
      <c r="O2198" s="114"/>
      <c r="P2198" s="116" t="s">
        <v>20288</v>
      </c>
      <c r="Q2198" s="81"/>
      <c r="R2198" s="81"/>
      <c r="S2198" s="81"/>
      <c r="T2198" s="81"/>
      <c r="U2198" s="100"/>
      <c r="V2198" s="114"/>
      <c r="W2198" s="81"/>
      <c r="X2198" s="116" t="s">
        <v>1900</v>
      </c>
      <c r="Y2198" s="81"/>
      <c r="Z2198" s="81"/>
      <c r="AA2198" s="81"/>
      <c r="AB2198" s="100"/>
    </row>
    <row r="2199" spans="15:28" x14ac:dyDescent="0.3">
      <c r="O2199" s="114"/>
      <c r="P2199" s="116" t="s">
        <v>7957</v>
      </c>
      <c r="Q2199" s="81"/>
      <c r="R2199" s="81"/>
      <c r="S2199" s="81"/>
      <c r="T2199" s="81"/>
      <c r="U2199" s="100"/>
      <c r="V2199" s="114"/>
      <c r="W2199" s="81"/>
      <c r="X2199" s="116" t="s">
        <v>3652</v>
      </c>
      <c r="Y2199" s="81"/>
      <c r="Z2199" s="81"/>
      <c r="AA2199" s="81"/>
      <c r="AB2199" s="100"/>
    </row>
    <row r="2200" spans="15:28" x14ac:dyDescent="0.3">
      <c r="O2200" s="114"/>
      <c r="P2200" s="116" t="s">
        <v>20289</v>
      </c>
      <c r="Q2200" s="81"/>
      <c r="R2200" s="81"/>
      <c r="S2200" s="81"/>
      <c r="T2200" s="81"/>
      <c r="U2200" s="100"/>
      <c r="V2200" s="114"/>
      <c r="W2200" s="81"/>
      <c r="X2200" s="116" t="s">
        <v>5151</v>
      </c>
      <c r="Y2200" s="81"/>
      <c r="Z2200" s="81"/>
      <c r="AA2200" s="81"/>
      <c r="AB2200" s="100"/>
    </row>
    <row r="2201" spans="15:28" x14ac:dyDescent="0.3">
      <c r="O2201" s="114"/>
      <c r="P2201" s="116" t="s">
        <v>4643</v>
      </c>
      <c r="Q2201" s="81"/>
      <c r="R2201" s="81"/>
      <c r="S2201" s="81"/>
      <c r="T2201" s="81"/>
      <c r="U2201" s="100"/>
      <c r="V2201" s="114"/>
      <c r="W2201" s="81"/>
      <c r="X2201" s="116" t="s">
        <v>22241</v>
      </c>
      <c r="Y2201" s="81"/>
      <c r="Z2201" s="81"/>
      <c r="AA2201" s="81"/>
      <c r="AB2201" s="100"/>
    </row>
    <row r="2202" spans="15:28" x14ac:dyDescent="0.3">
      <c r="O2202" s="114"/>
      <c r="P2202" s="116" t="s">
        <v>20290</v>
      </c>
      <c r="Q2202" s="81"/>
      <c r="R2202" s="81"/>
      <c r="S2202" s="81"/>
      <c r="T2202" s="81"/>
      <c r="U2202" s="100"/>
      <c r="V2202" s="114"/>
      <c r="W2202" s="81"/>
      <c r="X2202" s="116" t="s">
        <v>22242</v>
      </c>
      <c r="Y2202" s="81"/>
      <c r="Z2202" s="81"/>
      <c r="AA2202" s="81"/>
      <c r="AB2202" s="100"/>
    </row>
    <row r="2203" spans="15:28" x14ac:dyDescent="0.3">
      <c r="O2203" s="114"/>
      <c r="P2203" s="116" t="s">
        <v>20291</v>
      </c>
      <c r="Q2203" s="81"/>
      <c r="R2203" s="81"/>
      <c r="S2203" s="81"/>
      <c r="T2203" s="81"/>
      <c r="U2203" s="100"/>
      <c r="V2203" s="114"/>
      <c r="W2203" s="81"/>
      <c r="X2203" s="116" t="s">
        <v>6400</v>
      </c>
      <c r="Y2203" s="81"/>
      <c r="Z2203" s="81"/>
      <c r="AA2203" s="81"/>
      <c r="AB2203" s="100"/>
    </row>
    <row r="2204" spans="15:28" x14ac:dyDescent="0.3">
      <c r="O2204" s="114"/>
      <c r="P2204" s="116" t="s">
        <v>2567</v>
      </c>
      <c r="Q2204" s="81"/>
      <c r="R2204" s="81"/>
      <c r="S2204" s="81"/>
      <c r="T2204" s="81"/>
      <c r="U2204" s="100"/>
      <c r="V2204" s="114"/>
      <c r="W2204" s="81"/>
      <c r="X2204" s="116" t="s">
        <v>22243</v>
      </c>
      <c r="Y2204" s="81"/>
      <c r="Z2204" s="81"/>
      <c r="AA2204" s="81"/>
      <c r="AB2204" s="100"/>
    </row>
    <row r="2205" spans="15:28" x14ac:dyDescent="0.3">
      <c r="O2205" s="114"/>
      <c r="P2205" s="116" t="s">
        <v>1052</v>
      </c>
      <c r="Q2205" s="81"/>
      <c r="R2205" s="81"/>
      <c r="S2205" s="81"/>
      <c r="T2205" s="81"/>
      <c r="U2205" s="100"/>
      <c r="V2205" s="114"/>
      <c r="W2205" s="81"/>
      <c r="X2205" s="116" t="s">
        <v>22244</v>
      </c>
      <c r="Y2205" s="81"/>
      <c r="Z2205" s="81"/>
      <c r="AA2205" s="81"/>
      <c r="AB2205" s="100"/>
    </row>
    <row r="2206" spans="15:28" x14ac:dyDescent="0.3">
      <c r="O2206" s="114"/>
      <c r="P2206" s="116" t="s">
        <v>20292</v>
      </c>
      <c r="Q2206" s="81"/>
      <c r="R2206" s="81"/>
      <c r="S2206" s="81"/>
      <c r="T2206" s="81"/>
      <c r="U2206" s="100"/>
      <c r="V2206" s="114"/>
      <c r="W2206" s="81"/>
      <c r="X2206" s="116" t="s">
        <v>22245</v>
      </c>
      <c r="Y2206" s="81"/>
      <c r="Z2206" s="81"/>
      <c r="AA2206" s="81"/>
      <c r="AB2206" s="100"/>
    </row>
    <row r="2207" spans="15:28" x14ac:dyDescent="0.3">
      <c r="O2207" s="114"/>
      <c r="P2207" s="116" t="s">
        <v>20293</v>
      </c>
      <c r="Q2207" s="81"/>
      <c r="R2207" s="81"/>
      <c r="S2207" s="81"/>
      <c r="T2207" s="81"/>
      <c r="U2207" s="100"/>
      <c r="V2207" s="114"/>
      <c r="W2207" s="81"/>
      <c r="X2207" s="116" t="s">
        <v>9510</v>
      </c>
      <c r="Y2207" s="81"/>
      <c r="Z2207" s="81"/>
      <c r="AA2207" s="81"/>
      <c r="AB2207" s="100"/>
    </row>
    <row r="2208" spans="15:28" x14ac:dyDescent="0.3">
      <c r="O2208" s="114"/>
      <c r="P2208" s="116" t="s">
        <v>946</v>
      </c>
      <c r="Q2208" s="81"/>
      <c r="R2208" s="81"/>
      <c r="S2208" s="81"/>
      <c r="T2208" s="81"/>
      <c r="U2208" s="100"/>
      <c r="V2208" s="114"/>
      <c r="W2208" s="81"/>
      <c r="X2208" s="116" t="s">
        <v>22246</v>
      </c>
      <c r="Y2208" s="81"/>
      <c r="Z2208" s="81"/>
      <c r="AA2208" s="81"/>
      <c r="AB2208" s="100"/>
    </row>
    <row r="2209" spans="15:28" x14ac:dyDescent="0.3">
      <c r="O2209" s="114"/>
      <c r="P2209" s="116" t="s">
        <v>20294</v>
      </c>
      <c r="Q2209" s="81"/>
      <c r="R2209" s="81"/>
      <c r="S2209" s="81"/>
      <c r="T2209" s="81"/>
      <c r="U2209" s="100"/>
      <c r="V2209" s="114"/>
      <c r="W2209" s="81"/>
      <c r="X2209" s="116" t="s">
        <v>2068</v>
      </c>
      <c r="Y2209" s="81"/>
      <c r="Z2209" s="81"/>
      <c r="AA2209" s="81"/>
      <c r="AB2209" s="100"/>
    </row>
    <row r="2210" spans="15:28" x14ac:dyDescent="0.3">
      <c r="O2210" s="114"/>
      <c r="P2210" s="116" t="s">
        <v>8721</v>
      </c>
      <c r="Q2210" s="81"/>
      <c r="R2210" s="81"/>
      <c r="S2210" s="81"/>
      <c r="T2210" s="81"/>
      <c r="U2210" s="100"/>
      <c r="V2210" s="114"/>
      <c r="W2210" s="81"/>
      <c r="X2210" s="116" t="s">
        <v>7030</v>
      </c>
      <c r="Y2210" s="81"/>
      <c r="Z2210" s="81"/>
      <c r="AA2210" s="81"/>
      <c r="AB2210" s="100"/>
    </row>
    <row r="2211" spans="15:28" x14ac:dyDescent="0.3">
      <c r="O2211" s="114"/>
      <c r="P2211" s="116" t="s">
        <v>4635</v>
      </c>
      <c r="Q2211" s="81"/>
      <c r="R2211" s="81"/>
      <c r="S2211" s="81"/>
      <c r="T2211" s="81"/>
      <c r="U2211" s="100"/>
      <c r="V2211" s="114"/>
      <c r="W2211" s="81"/>
      <c r="X2211" s="116" t="s">
        <v>22247</v>
      </c>
      <c r="Y2211" s="81"/>
      <c r="Z2211" s="81"/>
      <c r="AA2211" s="81"/>
      <c r="AB2211" s="100"/>
    </row>
    <row r="2212" spans="15:28" x14ac:dyDescent="0.3">
      <c r="O2212" s="114"/>
      <c r="P2212" s="116" t="s">
        <v>2834</v>
      </c>
      <c r="Q2212" s="81"/>
      <c r="R2212" s="81"/>
      <c r="S2212" s="81"/>
      <c r="T2212" s="81"/>
      <c r="U2212" s="100"/>
      <c r="V2212" s="114"/>
      <c r="W2212" s="81"/>
      <c r="X2212" s="116" t="s">
        <v>22248</v>
      </c>
      <c r="Y2212" s="81"/>
      <c r="Z2212" s="81"/>
      <c r="AA2212" s="81"/>
      <c r="AB2212" s="100"/>
    </row>
    <row r="2213" spans="15:28" x14ac:dyDescent="0.3">
      <c r="O2213" s="114"/>
      <c r="P2213" s="116" t="s">
        <v>20295</v>
      </c>
      <c r="Q2213" s="81"/>
      <c r="R2213" s="81"/>
      <c r="S2213" s="81"/>
      <c r="T2213" s="81"/>
      <c r="U2213" s="100"/>
      <c r="V2213" s="114"/>
      <c r="W2213" s="81"/>
      <c r="X2213" s="116" t="s">
        <v>22249</v>
      </c>
      <c r="Y2213" s="81"/>
      <c r="Z2213" s="81"/>
      <c r="AA2213" s="81"/>
      <c r="AB2213" s="100"/>
    </row>
    <row r="2214" spans="15:28" x14ac:dyDescent="0.3">
      <c r="O2214" s="114"/>
      <c r="P2214" s="116" t="s">
        <v>20296</v>
      </c>
      <c r="Q2214" s="81"/>
      <c r="R2214" s="81"/>
      <c r="S2214" s="81"/>
      <c r="T2214" s="81"/>
      <c r="U2214" s="100"/>
      <c r="V2214" s="114"/>
      <c r="W2214" s="81"/>
      <c r="X2214" s="116" t="s">
        <v>20301</v>
      </c>
      <c r="Y2214" s="81"/>
      <c r="Z2214" s="81"/>
      <c r="AA2214" s="81"/>
      <c r="AB2214" s="100"/>
    </row>
    <row r="2215" spans="15:28" x14ac:dyDescent="0.3">
      <c r="O2215" s="114"/>
      <c r="P2215" s="116" t="s">
        <v>8073</v>
      </c>
      <c r="Q2215" s="81"/>
      <c r="R2215" s="81"/>
      <c r="S2215" s="81"/>
      <c r="T2215" s="81"/>
      <c r="U2215" s="100"/>
      <c r="V2215" s="114"/>
      <c r="W2215" s="81"/>
      <c r="X2215" s="116" t="s">
        <v>22250</v>
      </c>
      <c r="Y2215" s="81"/>
      <c r="Z2215" s="81"/>
      <c r="AA2215" s="81"/>
      <c r="AB2215" s="100"/>
    </row>
    <row r="2216" spans="15:28" x14ac:dyDescent="0.3">
      <c r="O2216" s="114"/>
      <c r="P2216" s="116" t="s">
        <v>1038</v>
      </c>
      <c r="Q2216" s="81"/>
      <c r="R2216" s="81"/>
      <c r="S2216" s="81"/>
      <c r="T2216" s="81"/>
      <c r="U2216" s="100"/>
      <c r="V2216" s="114"/>
      <c r="W2216" s="81"/>
      <c r="X2216" s="116" t="s">
        <v>22251</v>
      </c>
      <c r="Y2216" s="81"/>
      <c r="Z2216" s="81"/>
      <c r="AA2216" s="81"/>
      <c r="AB2216" s="100"/>
    </row>
    <row r="2217" spans="15:28" x14ac:dyDescent="0.3">
      <c r="O2217" s="114"/>
      <c r="P2217" s="116" t="s">
        <v>5638</v>
      </c>
      <c r="Q2217" s="81"/>
      <c r="R2217" s="81"/>
      <c r="S2217" s="81"/>
      <c r="T2217" s="81"/>
      <c r="U2217" s="100"/>
      <c r="V2217" s="114"/>
      <c r="W2217" s="81"/>
      <c r="X2217" s="116" t="s">
        <v>22252</v>
      </c>
      <c r="Y2217" s="81"/>
      <c r="Z2217" s="81"/>
      <c r="AA2217" s="81"/>
      <c r="AB2217" s="100"/>
    </row>
    <row r="2218" spans="15:28" x14ac:dyDescent="0.3">
      <c r="O2218" s="114"/>
      <c r="P2218" s="116" t="s">
        <v>5788</v>
      </c>
      <c r="Q2218" s="81"/>
      <c r="R2218" s="81"/>
      <c r="S2218" s="81"/>
      <c r="T2218" s="81"/>
      <c r="U2218" s="100"/>
      <c r="V2218" s="114"/>
      <c r="W2218" s="81"/>
      <c r="X2218" s="116" t="s">
        <v>22253</v>
      </c>
      <c r="Y2218" s="81"/>
      <c r="Z2218" s="81"/>
      <c r="AA2218" s="81"/>
      <c r="AB2218" s="100"/>
    </row>
    <row r="2219" spans="15:28" x14ac:dyDescent="0.3">
      <c r="O2219" s="114"/>
      <c r="P2219" s="116" t="s">
        <v>2068</v>
      </c>
      <c r="Q2219" s="81"/>
      <c r="R2219" s="81"/>
      <c r="S2219" s="81"/>
      <c r="T2219" s="81"/>
      <c r="U2219" s="100"/>
      <c r="V2219" s="114"/>
      <c r="W2219" s="81"/>
      <c r="X2219" s="116" t="s">
        <v>22254</v>
      </c>
      <c r="Y2219" s="81"/>
      <c r="Z2219" s="81"/>
      <c r="AA2219" s="81"/>
      <c r="AB2219" s="100"/>
    </row>
    <row r="2220" spans="15:28" x14ac:dyDescent="0.3">
      <c r="O2220" s="114"/>
      <c r="P2220" s="116" t="s">
        <v>7559</v>
      </c>
      <c r="Q2220" s="81"/>
      <c r="R2220" s="81"/>
      <c r="S2220" s="81"/>
      <c r="T2220" s="81"/>
      <c r="U2220" s="100"/>
      <c r="V2220" s="114"/>
      <c r="W2220" s="81"/>
      <c r="X2220" s="116" t="s">
        <v>22255</v>
      </c>
      <c r="Y2220" s="81"/>
      <c r="Z2220" s="81"/>
      <c r="AA2220" s="81"/>
      <c r="AB2220" s="100"/>
    </row>
    <row r="2221" spans="15:28" x14ac:dyDescent="0.3">
      <c r="O2221" s="114"/>
      <c r="P2221" s="116" t="s">
        <v>6964</v>
      </c>
      <c r="Q2221" s="81"/>
      <c r="R2221" s="81"/>
      <c r="S2221" s="81"/>
      <c r="T2221" s="81"/>
      <c r="U2221" s="100"/>
      <c r="V2221" s="114"/>
      <c r="W2221" s="81"/>
      <c r="X2221" s="116" t="s">
        <v>22256</v>
      </c>
      <c r="Y2221" s="81"/>
      <c r="Z2221" s="81"/>
      <c r="AA2221" s="81"/>
      <c r="AB2221" s="100"/>
    </row>
    <row r="2222" spans="15:28" x14ac:dyDescent="0.3">
      <c r="O2222" s="114"/>
      <c r="P2222" s="116" t="s">
        <v>2488</v>
      </c>
      <c r="Q2222" s="81"/>
      <c r="R2222" s="81"/>
      <c r="S2222" s="81"/>
      <c r="T2222" s="81"/>
      <c r="U2222" s="100"/>
      <c r="V2222" s="114"/>
      <c r="W2222" s="81"/>
      <c r="X2222" s="116" t="s">
        <v>22257</v>
      </c>
      <c r="Y2222" s="81"/>
      <c r="Z2222" s="81"/>
      <c r="AA2222" s="81"/>
      <c r="AB2222" s="100"/>
    </row>
    <row r="2223" spans="15:28" x14ac:dyDescent="0.3">
      <c r="O2223" s="114"/>
      <c r="P2223" s="116" t="s">
        <v>20297</v>
      </c>
      <c r="Q2223" s="81"/>
      <c r="R2223" s="81"/>
      <c r="S2223" s="81"/>
      <c r="T2223" s="81"/>
      <c r="U2223" s="100"/>
      <c r="V2223" s="114"/>
      <c r="W2223" s="81"/>
      <c r="X2223" s="116" t="s">
        <v>22258</v>
      </c>
      <c r="Y2223" s="81"/>
      <c r="Z2223" s="81"/>
      <c r="AA2223" s="81"/>
      <c r="AB2223" s="100"/>
    </row>
    <row r="2224" spans="15:28" x14ac:dyDescent="0.3">
      <c r="O2224" s="114"/>
      <c r="P2224" s="116" t="s">
        <v>20298</v>
      </c>
      <c r="Q2224" s="81"/>
      <c r="R2224" s="81"/>
      <c r="S2224" s="81"/>
      <c r="T2224" s="81"/>
      <c r="U2224" s="100"/>
      <c r="V2224" s="114"/>
      <c r="W2224" s="81"/>
      <c r="X2224" s="116" t="s">
        <v>512</v>
      </c>
      <c r="Y2224" s="81"/>
      <c r="Z2224" s="81"/>
      <c r="AA2224" s="81"/>
      <c r="AB2224" s="100"/>
    </row>
    <row r="2225" spans="15:28" x14ac:dyDescent="0.3">
      <c r="O2225" s="114"/>
      <c r="P2225" s="116" t="s">
        <v>4161</v>
      </c>
      <c r="Q2225" s="81"/>
      <c r="R2225" s="81"/>
      <c r="S2225" s="81"/>
      <c r="T2225" s="81"/>
      <c r="U2225" s="100"/>
      <c r="V2225" s="114"/>
      <c r="W2225" s="81"/>
      <c r="X2225" s="116" t="s">
        <v>8831</v>
      </c>
      <c r="Y2225" s="81"/>
      <c r="Z2225" s="81"/>
      <c r="AA2225" s="81"/>
      <c r="AB2225" s="100"/>
    </row>
    <row r="2226" spans="15:28" x14ac:dyDescent="0.3">
      <c r="O2226" s="114"/>
      <c r="P2226" s="116" t="s">
        <v>8101</v>
      </c>
      <c r="Q2226" s="81"/>
      <c r="R2226" s="81"/>
      <c r="S2226" s="81"/>
      <c r="T2226" s="81"/>
      <c r="U2226" s="100"/>
      <c r="V2226" s="114"/>
      <c r="W2226" s="81"/>
      <c r="X2226" s="116" t="s">
        <v>22259</v>
      </c>
      <c r="Y2226" s="81"/>
      <c r="Z2226" s="81"/>
      <c r="AA2226" s="81"/>
      <c r="AB2226" s="100"/>
    </row>
    <row r="2227" spans="15:28" ht="15" thickBot="1" x14ac:dyDescent="0.35">
      <c r="O2227" s="114"/>
      <c r="P2227" s="116" t="s">
        <v>7599</v>
      </c>
      <c r="Q2227" s="81"/>
      <c r="R2227" s="81"/>
      <c r="S2227" s="81"/>
      <c r="T2227" s="81"/>
      <c r="U2227" s="100"/>
      <c r="V2227" s="123"/>
      <c r="W2227" s="119"/>
      <c r="X2227" s="120" t="s">
        <v>4683</v>
      </c>
      <c r="Y2227" s="119"/>
      <c r="Z2227" s="119"/>
      <c r="AA2227" s="119"/>
      <c r="AB2227" s="121"/>
    </row>
    <row r="2228" spans="15:28" x14ac:dyDescent="0.3">
      <c r="O2228" s="114"/>
      <c r="P2228" s="116" t="s">
        <v>20299</v>
      </c>
      <c r="Q2228" s="81"/>
      <c r="R2228" s="81"/>
      <c r="S2228" s="81"/>
      <c r="T2228" s="81"/>
      <c r="U2228" s="100"/>
    </row>
    <row r="2229" spans="15:28" x14ac:dyDescent="0.3">
      <c r="O2229" s="114"/>
      <c r="P2229" s="116" t="s">
        <v>20300</v>
      </c>
      <c r="Q2229" s="81"/>
      <c r="R2229" s="81"/>
      <c r="S2229" s="81"/>
      <c r="T2229" s="81"/>
      <c r="U2229" s="100"/>
    </row>
    <row r="2230" spans="15:28" x14ac:dyDescent="0.3">
      <c r="O2230" s="114"/>
      <c r="P2230" s="116" t="s">
        <v>20301</v>
      </c>
      <c r="Q2230" s="81"/>
      <c r="R2230" s="81"/>
      <c r="S2230" s="81"/>
      <c r="T2230" s="81"/>
      <c r="U2230" s="100"/>
    </row>
    <row r="2231" spans="15:28" x14ac:dyDescent="0.3">
      <c r="O2231" s="114"/>
      <c r="P2231" s="116" t="s">
        <v>9641</v>
      </c>
      <c r="Q2231" s="81"/>
      <c r="R2231" s="81"/>
      <c r="S2231" s="81"/>
      <c r="T2231" s="81"/>
      <c r="U2231" s="100"/>
    </row>
    <row r="2232" spans="15:28" x14ac:dyDescent="0.3">
      <c r="O2232" s="114"/>
      <c r="P2232" s="116" t="s">
        <v>6742</v>
      </c>
      <c r="Q2232" s="81"/>
      <c r="R2232" s="81"/>
      <c r="S2232" s="81"/>
      <c r="T2232" s="81"/>
      <c r="U2232" s="100"/>
    </row>
    <row r="2233" spans="15:28" x14ac:dyDescent="0.3">
      <c r="O2233" s="114"/>
      <c r="P2233" s="116" t="s">
        <v>7425</v>
      </c>
      <c r="Q2233" s="81"/>
      <c r="R2233" s="81"/>
      <c r="S2233" s="81"/>
      <c r="T2233" s="81"/>
      <c r="U2233" s="100"/>
    </row>
    <row r="2234" spans="15:28" x14ac:dyDescent="0.3">
      <c r="O2234" s="114"/>
      <c r="P2234" s="116" t="s">
        <v>4379</v>
      </c>
      <c r="Q2234" s="81"/>
      <c r="R2234" s="81"/>
      <c r="S2234" s="81"/>
      <c r="T2234" s="81"/>
      <c r="U2234" s="100"/>
    </row>
    <row r="2235" spans="15:28" x14ac:dyDescent="0.3">
      <c r="O2235" s="114"/>
      <c r="P2235" s="116" t="s">
        <v>2448</v>
      </c>
      <c r="Q2235" s="81"/>
      <c r="R2235" s="81"/>
      <c r="S2235" s="81"/>
      <c r="T2235" s="81"/>
      <c r="U2235" s="100"/>
    </row>
    <row r="2236" spans="15:28" x14ac:dyDescent="0.3">
      <c r="O2236" s="114"/>
      <c r="P2236" s="116" t="s">
        <v>8935</v>
      </c>
      <c r="Q2236" s="81"/>
      <c r="R2236" s="81"/>
      <c r="S2236" s="81"/>
      <c r="T2236" s="81"/>
      <c r="U2236" s="100"/>
    </row>
    <row r="2237" spans="15:28" x14ac:dyDescent="0.3">
      <c r="O2237" s="114"/>
      <c r="P2237" s="116" t="s">
        <v>1908</v>
      </c>
      <c r="Q2237" s="81"/>
      <c r="R2237" s="81"/>
      <c r="S2237" s="81"/>
      <c r="T2237" s="81"/>
      <c r="U2237" s="100"/>
    </row>
    <row r="2238" spans="15:28" x14ac:dyDescent="0.3">
      <c r="O2238" s="114"/>
      <c r="P2238" s="116" t="s">
        <v>3227</v>
      </c>
      <c r="Q2238" s="81"/>
      <c r="R2238" s="81"/>
      <c r="S2238" s="81"/>
      <c r="T2238" s="81"/>
      <c r="U2238" s="100"/>
    </row>
    <row r="2239" spans="15:28" x14ac:dyDescent="0.3">
      <c r="O2239" s="114"/>
      <c r="P2239" s="116" t="s">
        <v>20302</v>
      </c>
      <c r="Q2239" s="81"/>
      <c r="R2239" s="81"/>
      <c r="S2239" s="81"/>
      <c r="T2239" s="81"/>
      <c r="U2239" s="100"/>
    </row>
    <row r="2240" spans="15:28" x14ac:dyDescent="0.3">
      <c r="O2240" s="114"/>
      <c r="P2240" s="116" t="s">
        <v>7022</v>
      </c>
      <c r="Q2240" s="81"/>
      <c r="R2240" s="81"/>
      <c r="S2240" s="81"/>
      <c r="T2240" s="81"/>
      <c r="U2240" s="100"/>
    </row>
    <row r="2241" spans="15:21" x14ac:dyDescent="0.3">
      <c r="O2241" s="114"/>
      <c r="P2241" s="116" t="s">
        <v>20303</v>
      </c>
      <c r="Q2241" s="81"/>
      <c r="R2241" s="81"/>
      <c r="S2241" s="81"/>
      <c r="T2241" s="81"/>
      <c r="U2241" s="100"/>
    </row>
    <row r="2242" spans="15:21" x14ac:dyDescent="0.3">
      <c r="O2242" s="114"/>
      <c r="P2242" s="116" t="s">
        <v>20304</v>
      </c>
      <c r="Q2242" s="81"/>
      <c r="R2242" s="81"/>
      <c r="S2242" s="81"/>
      <c r="T2242" s="81"/>
      <c r="U2242" s="100"/>
    </row>
    <row r="2243" spans="15:21" x14ac:dyDescent="0.3">
      <c r="O2243" s="114"/>
      <c r="P2243" s="116" t="s">
        <v>6456</v>
      </c>
      <c r="Q2243" s="81"/>
      <c r="R2243" s="81"/>
      <c r="S2243" s="81"/>
      <c r="T2243" s="81"/>
      <c r="U2243" s="100"/>
    </row>
    <row r="2244" spans="15:21" x14ac:dyDescent="0.3">
      <c r="O2244" s="114"/>
      <c r="P2244" s="116" t="s">
        <v>7233</v>
      </c>
      <c r="Q2244" s="81"/>
      <c r="R2244" s="81"/>
      <c r="S2244" s="81"/>
      <c r="T2244" s="81"/>
      <c r="U2244" s="100"/>
    </row>
    <row r="2245" spans="15:21" x14ac:dyDescent="0.3">
      <c r="O2245" s="114"/>
      <c r="P2245" s="116" t="s">
        <v>9842</v>
      </c>
      <c r="Q2245" s="81"/>
      <c r="R2245" s="81"/>
      <c r="S2245" s="81"/>
      <c r="T2245" s="81"/>
      <c r="U2245" s="100"/>
    </row>
    <row r="2246" spans="15:21" x14ac:dyDescent="0.3">
      <c r="O2246" s="114"/>
      <c r="P2246" s="116" t="s">
        <v>20305</v>
      </c>
      <c r="Q2246" s="81"/>
      <c r="R2246" s="81"/>
      <c r="S2246" s="81"/>
      <c r="T2246" s="81"/>
      <c r="U2246" s="100"/>
    </row>
    <row r="2247" spans="15:21" x14ac:dyDescent="0.3">
      <c r="O2247" s="114"/>
      <c r="P2247" s="116" t="s">
        <v>3053</v>
      </c>
      <c r="Q2247" s="81"/>
      <c r="R2247" s="81"/>
      <c r="S2247" s="81"/>
      <c r="T2247" s="81"/>
      <c r="U2247" s="100"/>
    </row>
    <row r="2248" spans="15:21" x14ac:dyDescent="0.3">
      <c r="O2248" s="114"/>
      <c r="P2248" s="116" t="s">
        <v>20306</v>
      </c>
      <c r="Q2248" s="81"/>
      <c r="R2248" s="81"/>
      <c r="S2248" s="81"/>
      <c r="T2248" s="81"/>
      <c r="U2248" s="100"/>
    </row>
    <row r="2249" spans="15:21" x14ac:dyDescent="0.3">
      <c r="O2249" s="114"/>
      <c r="P2249" s="116" t="s">
        <v>5754</v>
      </c>
      <c r="Q2249" s="81"/>
      <c r="R2249" s="81"/>
      <c r="S2249" s="81"/>
      <c r="T2249" s="81"/>
      <c r="U2249" s="100"/>
    </row>
    <row r="2250" spans="15:21" x14ac:dyDescent="0.3">
      <c r="O2250" s="114"/>
      <c r="P2250" s="116" t="s">
        <v>20307</v>
      </c>
      <c r="Q2250" s="81"/>
      <c r="R2250" s="81"/>
      <c r="S2250" s="81"/>
      <c r="T2250" s="81"/>
      <c r="U2250" s="100"/>
    </row>
    <row r="2251" spans="15:21" x14ac:dyDescent="0.3">
      <c r="O2251" s="114"/>
      <c r="P2251" s="116" t="s">
        <v>3073</v>
      </c>
      <c r="Q2251" s="81"/>
      <c r="R2251" s="81"/>
      <c r="S2251" s="81"/>
      <c r="T2251" s="81"/>
      <c r="U2251" s="100"/>
    </row>
    <row r="2252" spans="15:21" x14ac:dyDescent="0.3">
      <c r="O2252" s="114"/>
      <c r="P2252" s="116" t="s">
        <v>20308</v>
      </c>
      <c r="Q2252" s="81"/>
      <c r="R2252" s="81"/>
      <c r="S2252" s="81"/>
      <c r="T2252" s="81"/>
      <c r="U2252" s="100"/>
    </row>
    <row r="2253" spans="15:21" x14ac:dyDescent="0.3">
      <c r="O2253" s="114"/>
      <c r="P2253" s="116" t="s">
        <v>5546</v>
      </c>
      <c r="Q2253" s="81"/>
      <c r="R2253" s="81"/>
      <c r="S2253" s="81"/>
      <c r="T2253" s="81"/>
      <c r="U2253" s="100"/>
    </row>
    <row r="2254" spans="15:21" x14ac:dyDescent="0.3">
      <c r="O2254" s="114"/>
      <c r="P2254" s="116" t="s">
        <v>8733</v>
      </c>
      <c r="Q2254" s="81"/>
      <c r="R2254" s="81"/>
      <c r="S2254" s="81"/>
      <c r="T2254" s="81"/>
      <c r="U2254" s="100"/>
    </row>
    <row r="2255" spans="15:21" x14ac:dyDescent="0.3">
      <c r="O2255" s="114"/>
      <c r="P2255" s="116" t="s">
        <v>20309</v>
      </c>
      <c r="Q2255" s="81"/>
      <c r="R2255" s="81"/>
      <c r="S2255" s="81"/>
      <c r="T2255" s="81"/>
      <c r="U2255" s="100"/>
    </row>
    <row r="2256" spans="15:21" ht="15" thickBot="1" x14ac:dyDescent="0.35">
      <c r="O2256" s="123"/>
      <c r="P2256" s="120" t="s">
        <v>2158</v>
      </c>
      <c r="Q2256" s="119"/>
      <c r="R2256" s="119"/>
      <c r="S2256" s="119"/>
      <c r="T2256" s="119"/>
      <c r="U2256" s="121"/>
    </row>
  </sheetData>
  <mergeCells count="3">
    <mergeCell ref="A1:N1"/>
    <mergeCell ref="O1:U1"/>
    <mergeCell ref="V1:AB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17</vt:i4>
      </vt:variant>
    </vt:vector>
  </HeadingPairs>
  <TitlesOfParts>
    <vt:vector size="17" baseType="lpstr">
      <vt:lpstr>Supplementary Table 1</vt:lpstr>
      <vt:lpstr>Supplementary Table 2</vt:lpstr>
      <vt:lpstr>Supplementary Table 3</vt:lpstr>
      <vt:lpstr>Supplementary Table 4</vt:lpstr>
      <vt:lpstr>Supplementary Table 5</vt:lpstr>
      <vt:lpstr>Supplementary Table 6</vt:lpstr>
      <vt:lpstr>Supplementary Table 7</vt:lpstr>
      <vt:lpstr>Supplementary Table 8</vt:lpstr>
      <vt:lpstr>Supplementary Table 9</vt:lpstr>
      <vt:lpstr>Supplementary Table 10</vt:lpstr>
      <vt:lpstr>Supplementary Table 11</vt:lpstr>
      <vt:lpstr>Supplementary Table 12</vt:lpstr>
      <vt:lpstr>Supplementary Table 13</vt:lpstr>
      <vt:lpstr>Supplementary Table 14</vt:lpstr>
      <vt:lpstr>Supplementary Table 15</vt:lpstr>
      <vt:lpstr>Supplementary Table 16</vt:lpstr>
      <vt:lpstr>Supplementary Table 17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Utilizador</cp:lastModifiedBy>
  <dcterms:created xsi:type="dcterms:W3CDTF">2015-06-05T18:19:34Z</dcterms:created>
  <dcterms:modified xsi:type="dcterms:W3CDTF">2025-07-04T08:04:10Z</dcterms:modified>
</cp:coreProperties>
</file>